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drawings/drawing6.xml" ContentType="application/vnd.openxmlformats-officedocument.drawingml.chartshapes+xml"/>
  <Override PartName="/xl/drawings/drawing5.xml" ContentType="application/vnd.openxmlformats-officedocument.drawingml.chartshap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codeName="ThisWorkbook" defaultThemeVersion="124226"/>
  <mc:AlternateContent xmlns:mc="http://schemas.openxmlformats.org/markup-compatibility/2006">
    <mc:Choice Requires="x15">
      <x15ac:absPath xmlns:x15ac="http://schemas.microsoft.com/office/spreadsheetml/2010/11/ac" url="C:\Users\emalnati\Desktop\General Workshop\001 - General Work\"/>
    </mc:Choice>
  </mc:AlternateContent>
  <xr:revisionPtr revIDLastSave="0" documentId="13_ncr:1_{E7E3161A-2389-4884-98F4-B040BE40EB22}" xr6:coauthVersionLast="47" xr6:coauthVersionMax="47" xr10:uidLastSave="{00000000-0000-0000-0000-000000000000}"/>
  <bookViews>
    <workbookView xWindow="0" yWindow="0" windowWidth="20652" windowHeight="16680" tabRatio="899" xr2:uid="{00000000-000D-0000-FFFF-FFFF00000000}"/>
  </bookViews>
  <sheets>
    <sheet name="Front Cover" sheetId="66" r:id="rId1"/>
    <sheet name="QA &amp; Issue" sheetId="67" r:id="rId2"/>
    <sheet name="Site Details" sheetId="68" r:id="rId3"/>
    <sheet name="General Summary" sheetId="69" r:id="rId4"/>
    <sheet name="Mean Speed Map" sheetId="77" r:id="rId5"/>
    <sheet name="Class Bin A-B" sheetId="59" r:id="rId6"/>
    <sheet name="Class Bin B-A" sheetId="65" r:id="rId7"/>
    <sheet name="Hourly Flow Summary A-B" sheetId="71" r:id="rId8"/>
    <sheet name="Hourly Flow Summary B-A" sheetId="73" r:id="rId9"/>
    <sheet name="Hourly Flow Summary Two-Way" sheetId="76" r:id="rId10"/>
    <sheet name="Speeds &amp; Visibility" sheetId="85" r:id="rId11"/>
    <sheet name="Speed Bin A-B" sheetId="78" r:id="rId12"/>
    <sheet name="Speed Bin B-A" sheetId="79" r:id="rId13"/>
    <sheet name="Calculation Sheet" sheetId="83" state="hidden" r:id="rId14"/>
    <sheet name="Speed Summary A-B" sheetId="80" r:id="rId15"/>
    <sheet name="Speed Summary B-A" sheetId="81" r:id="rId16"/>
    <sheet name="Speed Summary Two-Way" sheetId="86" r:id="rId17"/>
  </sheets>
  <definedNames>
    <definedName name="_xlnm.Print_Area" localSheetId="5">'Class Bin A-B'!$A$1:$O$2919</definedName>
    <definedName name="_xlnm.Print_Area" localSheetId="6">'Class Bin B-A'!$A$1:$O$2919</definedName>
    <definedName name="_xlnm.Print_Area" localSheetId="0">'Front Cover'!$A$1:$O$35</definedName>
    <definedName name="_xlnm.Print_Area" localSheetId="3">'General Summary'!$A$1:$N$118</definedName>
    <definedName name="_xlnm.Print_Area" localSheetId="7">'Hourly Flow Summary A-B'!$A$1:$AF$46</definedName>
    <definedName name="_xlnm.Print_Area" localSheetId="8">'Hourly Flow Summary B-A'!$A$1:$AF$46</definedName>
    <definedName name="_xlnm.Print_Area" localSheetId="9">'Hourly Flow Summary Two-Way'!$A$1:$AF$46</definedName>
    <definedName name="_xlnm.Print_Area" localSheetId="4">'Mean Speed Map'!$A$1:$BG$121</definedName>
    <definedName name="_xlnm.Print_Area" localSheetId="2">'Site Details'!$A$1:$O$64</definedName>
    <definedName name="_xlnm.Print_Area" localSheetId="11">'Speed Bin A-B'!$A$1:$W$2919</definedName>
    <definedName name="_xlnm.Print_Area" localSheetId="12">'Speed Bin B-A'!$A$1:$W$2919</definedName>
    <definedName name="_xlnm.Print_Area" localSheetId="14">'Speed Summary A-B'!$A$1:$W$71</definedName>
    <definedName name="_xlnm.Print_Area" localSheetId="15">'Speed Summary B-A'!$A$1:$W$71</definedName>
    <definedName name="_xlnm.Print_Area" localSheetId="16">'Speed Summary Two-Way'!$A$1:$W$71</definedName>
    <definedName name="_xlnm.Print_Area" localSheetId="10">'Speeds &amp; Visibility'!$A$1:$AR$41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606" i="79" l="1"/>
  <c r="T2606" i="79"/>
  <c r="S2606" i="79"/>
  <c r="R2606" i="79"/>
  <c r="Q2606" i="79"/>
  <c r="P2606" i="79"/>
  <c r="O2606" i="79"/>
  <c r="N2606" i="79"/>
  <c r="M2606" i="79"/>
  <c r="L2606" i="79"/>
  <c r="K2606" i="79"/>
  <c r="J2606" i="79"/>
  <c r="I2606" i="79"/>
  <c r="H2606" i="79"/>
  <c r="G2606" i="79"/>
  <c r="F2606" i="79"/>
  <c r="E2606" i="79"/>
  <c r="D2606" i="79"/>
  <c r="C2606" i="79"/>
  <c r="B2606" i="79"/>
  <c r="U2605" i="79"/>
  <c r="T2605" i="79"/>
  <c r="S2605" i="79"/>
  <c r="R2605" i="79"/>
  <c r="Q2605" i="79"/>
  <c r="P2605" i="79"/>
  <c r="O2605" i="79"/>
  <c r="N2605" i="79"/>
  <c r="M2605" i="79"/>
  <c r="L2605" i="79"/>
  <c r="K2605" i="79"/>
  <c r="J2605" i="79"/>
  <c r="I2605" i="79"/>
  <c r="H2605" i="79"/>
  <c r="G2605" i="79"/>
  <c r="F2605" i="79"/>
  <c r="E2605" i="79"/>
  <c r="D2605" i="79"/>
  <c r="C2605" i="79"/>
  <c r="B2605" i="79"/>
  <c r="U2604" i="79"/>
  <c r="T2604" i="79"/>
  <c r="S2604" i="79"/>
  <c r="R2604" i="79"/>
  <c r="Q2604" i="79"/>
  <c r="P2604" i="79"/>
  <c r="O2604" i="79"/>
  <c r="N2604" i="79"/>
  <c r="M2604" i="79"/>
  <c r="L2604" i="79"/>
  <c r="K2604" i="79"/>
  <c r="J2604" i="79"/>
  <c r="I2604" i="79"/>
  <c r="H2604" i="79"/>
  <c r="G2604" i="79"/>
  <c r="F2604" i="79"/>
  <c r="E2604" i="79"/>
  <c r="D2604" i="79"/>
  <c r="C2604" i="79"/>
  <c r="B2604" i="79"/>
  <c r="U2603" i="79"/>
  <c r="T2603" i="79"/>
  <c r="S2603" i="79"/>
  <c r="R2603" i="79"/>
  <c r="Q2603" i="79"/>
  <c r="P2603" i="79"/>
  <c r="O2603" i="79"/>
  <c r="N2603" i="79"/>
  <c r="M2603" i="79"/>
  <c r="L2603" i="79"/>
  <c r="K2603" i="79"/>
  <c r="J2603" i="79"/>
  <c r="I2603" i="79"/>
  <c r="H2603" i="79"/>
  <c r="G2603" i="79"/>
  <c r="F2603" i="79"/>
  <c r="E2603" i="79"/>
  <c r="D2603" i="79"/>
  <c r="C2603" i="79"/>
  <c r="B2603" i="79"/>
  <c r="U2502" i="79"/>
  <c r="T2502" i="79"/>
  <c r="S2502" i="79"/>
  <c r="R2502" i="79"/>
  <c r="Q2502" i="79"/>
  <c r="P2502" i="79"/>
  <c r="O2502" i="79"/>
  <c r="N2502" i="79"/>
  <c r="M2502" i="79"/>
  <c r="L2502" i="79"/>
  <c r="K2502" i="79"/>
  <c r="J2502" i="79"/>
  <c r="I2502" i="79"/>
  <c r="H2502" i="79"/>
  <c r="G2502" i="79"/>
  <c r="F2502" i="79"/>
  <c r="E2502" i="79"/>
  <c r="D2502" i="79"/>
  <c r="C2502" i="79"/>
  <c r="B2502" i="79"/>
  <c r="U2501" i="79"/>
  <c r="T2501" i="79"/>
  <c r="S2501" i="79"/>
  <c r="R2501" i="79"/>
  <c r="Q2501" i="79"/>
  <c r="P2501" i="79"/>
  <c r="O2501" i="79"/>
  <c r="N2501" i="79"/>
  <c r="M2501" i="79"/>
  <c r="L2501" i="79"/>
  <c r="K2501" i="79"/>
  <c r="J2501" i="79"/>
  <c r="I2501" i="79"/>
  <c r="H2501" i="79"/>
  <c r="G2501" i="79"/>
  <c r="F2501" i="79"/>
  <c r="E2501" i="79"/>
  <c r="D2501" i="79"/>
  <c r="C2501" i="79"/>
  <c r="B2501" i="79"/>
  <c r="U2500" i="79"/>
  <c r="T2500" i="79"/>
  <c r="S2500" i="79"/>
  <c r="R2500" i="79"/>
  <c r="Q2500" i="79"/>
  <c r="P2500" i="79"/>
  <c r="O2500" i="79"/>
  <c r="N2500" i="79"/>
  <c r="M2500" i="79"/>
  <c r="L2500" i="79"/>
  <c r="K2500" i="79"/>
  <c r="J2500" i="79"/>
  <c r="I2500" i="79"/>
  <c r="H2500" i="79"/>
  <c r="G2500" i="79"/>
  <c r="F2500" i="79"/>
  <c r="E2500" i="79"/>
  <c r="D2500" i="79"/>
  <c r="C2500" i="79"/>
  <c r="B2500" i="79"/>
  <c r="U2499" i="79"/>
  <c r="T2499" i="79"/>
  <c r="S2499" i="79"/>
  <c r="R2499" i="79"/>
  <c r="Q2499" i="79"/>
  <c r="P2499" i="79"/>
  <c r="O2499" i="79"/>
  <c r="N2499" i="79"/>
  <c r="M2499" i="79"/>
  <c r="L2499" i="79"/>
  <c r="K2499" i="79"/>
  <c r="J2499" i="79"/>
  <c r="I2499" i="79"/>
  <c r="H2499" i="79"/>
  <c r="G2499" i="79"/>
  <c r="F2499" i="79"/>
  <c r="E2499" i="79"/>
  <c r="D2499" i="79"/>
  <c r="C2499" i="79"/>
  <c r="B2499" i="79"/>
  <c r="U2398" i="79"/>
  <c r="T2398" i="79"/>
  <c r="S2398" i="79"/>
  <c r="R2398" i="79"/>
  <c r="Q2398" i="79"/>
  <c r="P2398" i="79"/>
  <c r="O2398" i="79"/>
  <c r="N2398" i="79"/>
  <c r="M2398" i="79"/>
  <c r="L2398" i="79"/>
  <c r="K2398" i="79"/>
  <c r="J2398" i="79"/>
  <c r="I2398" i="79"/>
  <c r="H2398" i="79"/>
  <c r="G2398" i="79"/>
  <c r="F2398" i="79"/>
  <c r="E2398" i="79"/>
  <c r="D2398" i="79"/>
  <c r="C2398" i="79"/>
  <c r="B2398" i="79"/>
  <c r="U2397" i="79"/>
  <c r="T2397" i="79"/>
  <c r="S2397" i="79"/>
  <c r="R2397" i="79"/>
  <c r="Q2397" i="79"/>
  <c r="P2397" i="79"/>
  <c r="O2397" i="79"/>
  <c r="N2397" i="79"/>
  <c r="M2397" i="79"/>
  <c r="L2397" i="79"/>
  <c r="K2397" i="79"/>
  <c r="J2397" i="79"/>
  <c r="I2397" i="79"/>
  <c r="H2397" i="79"/>
  <c r="G2397" i="79"/>
  <c r="F2397" i="79"/>
  <c r="E2397" i="79"/>
  <c r="D2397" i="79"/>
  <c r="C2397" i="79"/>
  <c r="B2397" i="79"/>
  <c r="U2396" i="79"/>
  <c r="T2396" i="79"/>
  <c r="S2396" i="79"/>
  <c r="R2396" i="79"/>
  <c r="Q2396" i="79"/>
  <c r="P2396" i="79"/>
  <c r="O2396" i="79"/>
  <c r="N2396" i="79"/>
  <c r="M2396" i="79"/>
  <c r="L2396" i="79"/>
  <c r="K2396" i="79"/>
  <c r="J2396" i="79"/>
  <c r="I2396" i="79"/>
  <c r="H2396" i="79"/>
  <c r="G2396" i="79"/>
  <c r="F2396" i="79"/>
  <c r="E2396" i="79"/>
  <c r="D2396" i="79"/>
  <c r="C2396" i="79"/>
  <c r="B2396" i="79"/>
  <c r="U2395" i="79"/>
  <c r="T2395" i="79"/>
  <c r="S2395" i="79"/>
  <c r="R2395" i="79"/>
  <c r="Q2395" i="79"/>
  <c r="P2395" i="79"/>
  <c r="O2395" i="79"/>
  <c r="N2395" i="79"/>
  <c r="M2395" i="79"/>
  <c r="L2395" i="79"/>
  <c r="K2395" i="79"/>
  <c r="J2395" i="79"/>
  <c r="I2395" i="79"/>
  <c r="H2395" i="79"/>
  <c r="G2395" i="79"/>
  <c r="F2395" i="79"/>
  <c r="E2395" i="79"/>
  <c r="D2395" i="79"/>
  <c r="C2395" i="79"/>
  <c r="B2395" i="79"/>
  <c r="U2294" i="79"/>
  <c r="T2294" i="79"/>
  <c r="S2294" i="79"/>
  <c r="R2294" i="79"/>
  <c r="Q2294" i="79"/>
  <c r="P2294" i="79"/>
  <c r="O2294" i="79"/>
  <c r="N2294" i="79"/>
  <c r="M2294" i="79"/>
  <c r="L2294" i="79"/>
  <c r="K2294" i="79"/>
  <c r="J2294" i="79"/>
  <c r="I2294" i="79"/>
  <c r="H2294" i="79"/>
  <c r="G2294" i="79"/>
  <c r="F2294" i="79"/>
  <c r="E2294" i="79"/>
  <c r="D2294" i="79"/>
  <c r="C2294" i="79"/>
  <c r="B2294" i="79"/>
  <c r="U2293" i="79"/>
  <c r="T2293" i="79"/>
  <c r="S2293" i="79"/>
  <c r="R2293" i="79"/>
  <c r="Q2293" i="79"/>
  <c r="P2293" i="79"/>
  <c r="O2293" i="79"/>
  <c r="N2293" i="79"/>
  <c r="M2293" i="79"/>
  <c r="L2293" i="79"/>
  <c r="K2293" i="79"/>
  <c r="J2293" i="79"/>
  <c r="I2293" i="79"/>
  <c r="H2293" i="79"/>
  <c r="G2293" i="79"/>
  <c r="F2293" i="79"/>
  <c r="E2293" i="79"/>
  <c r="D2293" i="79"/>
  <c r="C2293" i="79"/>
  <c r="B2293" i="79"/>
  <c r="U2292" i="79"/>
  <c r="T2292" i="79"/>
  <c r="S2292" i="79"/>
  <c r="R2292" i="79"/>
  <c r="Q2292" i="79"/>
  <c r="P2292" i="79"/>
  <c r="O2292" i="79"/>
  <c r="N2292" i="79"/>
  <c r="M2292" i="79"/>
  <c r="L2292" i="79"/>
  <c r="K2292" i="79"/>
  <c r="J2292" i="79"/>
  <c r="I2292" i="79"/>
  <c r="H2292" i="79"/>
  <c r="G2292" i="79"/>
  <c r="F2292" i="79"/>
  <c r="E2292" i="79"/>
  <c r="D2292" i="79"/>
  <c r="C2292" i="79"/>
  <c r="B2292" i="79"/>
  <c r="U2291" i="79"/>
  <c r="T2291" i="79"/>
  <c r="S2291" i="79"/>
  <c r="R2291" i="79"/>
  <c r="Q2291" i="79"/>
  <c r="P2291" i="79"/>
  <c r="O2291" i="79"/>
  <c r="N2291" i="79"/>
  <c r="M2291" i="79"/>
  <c r="L2291" i="79"/>
  <c r="K2291" i="79"/>
  <c r="J2291" i="79"/>
  <c r="I2291" i="79"/>
  <c r="H2291" i="79"/>
  <c r="G2291" i="79"/>
  <c r="F2291" i="79"/>
  <c r="E2291" i="79"/>
  <c r="D2291" i="79"/>
  <c r="C2291" i="79"/>
  <c r="B2291" i="79"/>
  <c r="U2190" i="79"/>
  <c r="T2190" i="79"/>
  <c r="S2190" i="79"/>
  <c r="R2190" i="79"/>
  <c r="Q2190" i="79"/>
  <c r="P2190" i="79"/>
  <c r="O2190" i="79"/>
  <c r="N2190" i="79"/>
  <c r="M2190" i="79"/>
  <c r="L2190" i="79"/>
  <c r="K2190" i="79"/>
  <c r="J2190" i="79"/>
  <c r="I2190" i="79"/>
  <c r="H2190" i="79"/>
  <c r="G2190" i="79"/>
  <c r="F2190" i="79"/>
  <c r="E2190" i="79"/>
  <c r="D2190" i="79"/>
  <c r="C2190" i="79"/>
  <c r="B2190" i="79"/>
  <c r="U2189" i="79"/>
  <c r="T2189" i="79"/>
  <c r="S2189" i="79"/>
  <c r="R2189" i="79"/>
  <c r="Q2189" i="79"/>
  <c r="P2189" i="79"/>
  <c r="O2189" i="79"/>
  <c r="N2189" i="79"/>
  <c r="M2189" i="79"/>
  <c r="L2189" i="79"/>
  <c r="K2189" i="79"/>
  <c r="J2189" i="79"/>
  <c r="I2189" i="79"/>
  <c r="H2189" i="79"/>
  <c r="G2189" i="79"/>
  <c r="F2189" i="79"/>
  <c r="E2189" i="79"/>
  <c r="D2189" i="79"/>
  <c r="C2189" i="79"/>
  <c r="B2189" i="79"/>
  <c r="U2188" i="79"/>
  <c r="T2188" i="79"/>
  <c r="S2188" i="79"/>
  <c r="R2188" i="79"/>
  <c r="Q2188" i="79"/>
  <c r="P2188" i="79"/>
  <c r="O2188" i="79"/>
  <c r="N2188" i="79"/>
  <c r="M2188" i="79"/>
  <c r="L2188" i="79"/>
  <c r="K2188" i="79"/>
  <c r="J2188" i="79"/>
  <c r="I2188" i="79"/>
  <c r="H2188" i="79"/>
  <c r="G2188" i="79"/>
  <c r="F2188" i="79"/>
  <c r="E2188" i="79"/>
  <c r="D2188" i="79"/>
  <c r="C2188" i="79"/>
  <c r="B2188" i="79"/>
  <c r="U2187" i="79"/>
  <c r="T2187" i="79"/>
  <c r="S2187" i="79"/>
  <c r="R2187" i="79"/>
  <c r="Q2187" i="79"/>
  <c r="P2187" i="79"/>
  <c r="O2187" i="79"/>
  <c r="N2187" i="79"/>
  <c r="M2187" i="79"/>
  <c r="L2187" i="79"/>
  <c r="K2187" i="79"/>
  <c r="J2187" i="79"/>
  <c r="I2187" i="79"/>
  <c r="H2187" i="79"/>
  <c r="G2187" i="79"/>
  <c r="F2187" i="79"/>
  <c r="E2187" i="79"/>
  <c r="D2187" i="79"/>
  <c r="C2187" i="79"/>
  <c r="B2187" i="79"/>
  <c r="U2086" i="79"/>
  <c r="T2086" i="79"/>
  <c r="S2086" i="79"/>
  <c r="R2086" i="79"/>
  <c r="Q2086" i="79"/>
  <c r="P2086" i="79"/>
  <c r="O2086" i="79"/>
  <c r="N2086" i="79"/>
  <c r="M2086" i="79"/>
  <c r="L2086" i="79"/>
  <c r="K2086" i="79"/>
  <c r="J2086" i="79"/>
  <c r="I2086" i="79"/>
  <c r="H2086" i="79"/>
  <c r="G2086" i="79"/>
  <c r="F2086" i="79"/>
  <c r="E2086" i="79"/>
  <c r="D2086" i="79"/>
  <c r="C2086" i="79"/>
  <c r="B2086" i="79"/>
  <c r="U2085" i="79"/>
  <c r="T2085" i="79"/>
  <c r="S2085" i="79"/>
  <c r="R2085" i="79"/>
  <c r="Q2085" i="79"/>
  <c r="P2085" i="79"/>
  <c r="O2085" i="79"/>
  <c r="N2085" i="79"/>
  <c r="M2085" i="79"/>
  <c r="L2085" i="79"/>
  <c r="K2085" i="79"/>
  <c r="J2085" i="79"/>
  <c r="I2085" i="79"/>
  <c r="H2085" i="79"/>
  <c r="G2085" i="79"/>
  <c r="F2085" i="79"/>
  <c r="E2085" i="79"/>
  <c r="D2085" i="79"/>
  <c r="C2085" i="79"/>
  <c r="B2085" i="79"/>
  <c r="U2084" i="79"/>
  <c r="T2084" i="79"/>
  <c r="S2084" i="79"/>
  <c r="R2084" i="79"/>
  <c r="Q2084" i="79"/>
  <c r="P2084" i="79"/>
  <c r="O2084" i="79"/>
  <c r="N2084" i="79"/>
  <c r="M2084" i="79"/>
  <c r="L2084" i="79"/>
  <c r="K2084" i="79"/>
  <c r="J2084" i="79"/>
  <c r="I2084" i="79"/>
  <c r="H2084" i="79"/>
  <c r="G2084" i="79"/>
  <c r="F2084" i="79"/>
  <c r="E2084" i="79"/>
  <c r="D2084" i="79"/>
  <c r="C2084" i="79"/>
  <c r="B2084" i="79"/>
  <c r="U2083" i="79"/>
  <c r="T2083" i="79"/>
  <c r="S2083" i="79"/>
  <c r="R2083" i="79"/>
  <c r="Q2083" i="79"/>
  <c r="P2083" i="79"/>
  <c r="O2083" i="79"/>
  <c r="N2083" i="79"/>
  <c r="M2083" i="79"/>
  <c r="L2083" i="79"/>
  <c r="K2083" i="79"/>
  <c r="J2083" i="79"/>
  <c r="I2083" i="79"/>
  <c r="H2083" i="79"/>
  <c r="G2083" i="79"/>
  <c r="F2083" i="79"/>
  <c r="E2083" i="79"/>
  <c r="D2083" i="79"/>
  <c r="C2083" i="79"/>
  <c r="B2083" i="79"/>
  <c r="U1982" i="79"/>
  <c r="T1982" i="79"/>
  <c r="S1982" i="79"/>
  <c r="R1982" i="79"/>
  <c r="Q1982" i="79"/>
  <c r="P1982" i="79"/>
  <c r="O1982" i="79"/>
  <c r="N1982" i="79"/>
  <c r="M1982" i="79"/>
  <c r="L1982" i="79"/>
  <c r="K1982" i="79"/>
  <c r="J1982" i="79"/>
  <c r="I1982" i="79"/>
  <c r="H1982" i="79"/>
  <c r="G1982" i="79"/>
  <c r="F1982" i="79"/>
  <c r="E1982" i="79"/>
  <c r="D1982" i="79"/>
  <c r="C1982" i="79"/>
  <c r="B1982" i="79"/>
  <c r="U1981" i="79"/>
  <c r="T1981" i="79"/>
  <c r="S1981" i="79"/>
  <c r="R1981" i="79"/>
  <c r="Q1981" i="79"/>
  <c r="P1981" i="79"/>
  <c r="O1981" i="79"/>
  <c r="N1981" i="79"/>
  <c r="M1981" i="79"/>
  <c r="L1981" i="79"/>
  <c r="K1981" i="79"/>
  <c r="J1981" i="79"/>
  <c r="I1981" i="79"/>
  <c r="H1981" i="79"/>
  <c r="G1981" i="79"/>
  <c r="F1981" i="79"/>
  <c r="E1981" i="79"/>
  <c r="D1981" i="79"/>
  <c r="C1981" i="79"/>
  <c r="B1981" i="79"/>
  <c r="U1980" i="79"/>
  <c r="T1980" i="79"/>
  <c r="S1980" i="79"/>
  <c r="R1980" i="79"/>
  <c r="Q1980" i="79"/>
  <c r="P1980" i="79"/>
  <c r="O1980" i="79"/>
  <c r="N1980" i="79"/>
  <c r="M1980" i="79"/>
  <c r="L1980" i="79"/>
  <c r="K1980" i="79"/>
  <c r="J1980" i="79"/>
  <c r="I1980" i="79"/>
  <c r="H1980" i="79"/>
  <c r="G1980" i="79"/>
  <c r="F1980" i="79"/>
  <c r="E1980" i="79"/>
  <c r="D1980" i="79"/>
  <c r="C1980" i="79"/>
  <c r="B1980" i="79"/>
  <c r="U1979" i="79"/>
  <c r="T1979" i="79"/>
  <c r="S1979" i="79"/>
  <c r="R1979" i="79"/>
  <c r="Q1979" i="79"/>
  <c r="P1979" i="79"/>
  <c r="O1979" i="79"/>
  <c r="N1979" i="79"/>
  <c r="M1979" i="79"/>
  <c r="L1979" i="79"/>
  <c r="K1979" i="79"/>
  <c r="J1979" i="79"/>
  <c r="I1979" i="79"/>
  <c r="H1979" i="79"/>
  <c r="G1979" i="79"/>
  <c r="F1979" i="79"/>
  <c r="E1979" i="79"/>
  <c r="D1979" i="79"/>
  <c r="C1979" i="79"/>
  <c r="B1979" i="79"/>
  <c r="U1878" i="79"/>
  <c r="T1878" i="79"/>
  <c r="S1878" i="79"/>
  <c r="R1878" i="79"/>
  <c r="Q1878" i="79"/>
  <c r="P1878" i="79"/>
  <c r="O1878" i="79"/>
  <c r="N1878" i="79"/>
  <c r="M1878" i="79"/>
  <c r="L1878" i="79"/>
  <c r="K1878" i="79"/>
  <c r="J1878" i="79"/>
  <c r="I1878" i="79"/>
  <c r="H1878" i="79"/>
  <c r="G1878" i="79"/>
  <c r="F1878" i="79"/>
  <c r="E1878" i="79"/>
  <c r="D1878" i="79"/>
  <c r="C1878" i="79"/>
  <c r="B1878" i="79"/>
  <c r="U1877" i="79"/>
  <c r="T1877" i="79"/>
  <c r="S1877" i="79"/>
  <c r="R1877" i="79"/>
  <c r="Q1877" i="79"/>
  <c r="P1877" i="79"/>
  <c r="O1877" i="79"/>
  <c r="N1877" i="79"/>
  <c r="M1877" i="79"/>
  <c r="L1877" i="79"/>
  <c r="K1877" i="79"/>
  <c r="J1877" i="79"/>
  <c r="I1877" i="79"/>
  <c r="H1877" i="79"/>
  <c r="G1877" i="79"/>
  <c r="F1877" i="79"/>
  <c r="E1877" i="79"/>
  <c r="D1877" i="79"/>
  <c r="C1877" i="79"/>
  <c r="B1877" i="79"/>
  <c r="U1876" i="79"/>
  <c r="T1876" i="79"/>
  <c r="S1876" i="79"/>
  <c r="R1876" i="79"/>
  <c r="Q1876" i="79"/>
  <c r="P1876" i="79"/>
  <c r="O1876" i="79"/>
  <c r="N1876" i="79"/>
  <c r="M1876" i="79"/>
  <c r="L1876" i="79"/>
  <c r="K1876" i="79"/>
  <c r="J1876" i="79"/>
  <c r="I1876" i="79"/>
  <c r="H1876" i="79"/>
  <c r="G1876" i="79"/>
  <c r="F1876" i="79"/>
  <c r="E1876" i="79"/>
  <c r="D1876" i="79"/>
  <c r="C1876" i="79"/>
  <c r="B1876" i="79"/>
  <c r="U1875" i="79"/>
  <c r="T1875" i="79"/>
  <c r="S1875" i="79"/>
  <c r="R1875" i="79"/>
  <c r="Q1875" i="79"/>
  <c r="P1875" i="79"/>
  <c r="O1875" i="79"/>
  <c r="N1875" i="79"/>
  <c r="M1875" i="79"/>
  <c r="L1875" i="79"/>
  <c r="K1875" i="79"/>
  <c r="J1875" i="79"/>
  <c r="I1875" i="79"/>
  <c r="H1875" i="79"/>
  <c r="G1875" i="79"/>
  <c r="F1875" i="79"/>
  <c r="E1875" i="79"/>
  <c r="D1875" i="79"/>
  <c r="C1875" i="79"/>
  <c r="B1875" i="79"/>
  <c r="U1774" i="79"/>
  <c r="T1774" i="79"/>
  <c r="S1774" i="79"/>
  <c r="R1774" i="79"/>
  <c r="Q1774" i="79"/>
  <c r="P1774" i="79"/>
  <c r="O1774" i="79"/>
  <c r="N1774" i="79"/>
  <c r="M1774" i="79"/>
  <c r="L1774" i="79"/>
  <c r="K1774" i="79"/>
  <c r="J1774" i="79"/>
  <c r="I1774" i="79"/>
  <c r="H1774" i="79"/>
  <c r="G1774" i="79"/>
  <c r="F1774" i="79"/>
  <c r="E1774" i="79"/>
  <c r="D1774" i="79"/>
  <c r="C1774" i="79"/>
  <c r="B1774" i="79"/>
  <c r="U1773" i="79"/>
  <c r="T1773" i="79"/>
  <c r="S1773" i="79"/>
  <c r="R1773" i="79"/>
  <c r="Q1773" i="79"/>
  <c r="P1773" i="79"/>
  <c r="O1773" i="79"/>
  <c r="N1773" i="79"/>
  <c r="M1773" i="79"/>
  <c r="L1773" i="79"/>
  <c r="K1773" i="79"/>
  <c r="J1773" i="79"/>
  <c r="I1773" i="79"/>
  <c r="H1773" i="79"/>
  <c r="G1773" i="79"/>
  <c r="F1773" i="79"/>
  <c r="E1773" i="79"/>
  <c r="D1773" i="79"/>
  <c r="C1773" i="79"/>
  <c r="B1773" i="79"/>
  <c r="U1772" i="79"/>
  <c r="T1772" i="79"/>
  <c r="S1772" i="79"/>
  <c r="R1772" i="79"/>
  <c r="Q1772" i="79"/>
  <c r="P1772" i="79"/>
  <c r="O1772" i="79"/>
  <c r="N1772" i="79"/>
  <c r="M1772" i="79"/>
  <c r="L1772" i="79"/>
  <c r="K1772" i="79"/>
  <c r="J1772" i="79"/>
  <c r="I1772" i="79"/>
  <c r="H1772" i="79"/>
  <c r="G1772" i="79"/>
  <c r="F1772" i="79"/>
  <c r="E1772" i="79"/>
  <c r="D1772" i="79"/>
  <c r="C1772" i="79"/>
  <c r="B1772" i="79"/>
  <c r="U1771" i="79"/>
  <c r="T1771" i="79"/>
  <c r="S1771" i="79"/>
  <c r="R1771" i="79"/>
  <c r="Q1771" i="79"/>
  <c r="P1771" i="79"/>
  <c r="O1771" i="79"/>
  <c r="N1771" i="79"/>
  <c r="M1771" i="79"/>
  <c r="L1771" i="79"/>
  <c r="K1771" i="79"/>
  <c r="J1771" i="79"/>
  <c r="I1771" i="79"/>
  <c r="H1771" i="79"/>
  <c r="G1771" i="79"/>
  <c r="F1771" i="79"/>
  <c r="E1771" i="79"/>
  <c r="D1771" i="79"/>
  <c r="C1771" i="79"/>
  <c r="B1771" i="79"/>
  <c r="U1670" i="79"/>
  <c r="T1670" i="79"/>
  <c r="S1670" i="79"/>
  <c r="R1670" i="79"/>
  <c r="Q1670" i="79"/>
  <c r="P1670" i="79"/>
  <c r="O1670" i="79"/>
  <c r="N1670" i="79"/>
  <c r="M1670" i="79"/>
  <c r="L1670" i="79"/>
  <c r="K1670" i="79"/>
  <c r="J1670" i="79"/>
  <c r="I1670" i="79"/>
  <c r="H1670" i="79"/>
  <c r="G1670" i="79"/>
  <c r="F1670" i="79"/>
  <c r="E1670" i="79"/>
  <c r="D1670" i="79"/>
  <c r="C1670" i="79"/>
  <c r="B1670" i="79"/>
  <c r="U1669" i="79"/>
  <c r="T1669" i="79"/>
  <c r="S1669" i="79"/>
  <c r="R1669" i="79"/>
  <c r="Q1669" i="79"/>
  <c r="P1669" i="79"/>
  <c r="O1669" i="79"/>
  <c r="N1669" i="79"/>
  <c r="M1669" i="79"/>
  <c r="L1669" i="79"/>
  <c r="K1669" i="79"/>
  <c r="J1669" i="79"/>
  <c r="I1669" i="79"/>
  <c r="H1669" i="79"/>
  <c r="G1669" i="79"/>
  <c r="F1669" i="79"/>
  <c r="E1669" i="79"/>
  <c r="D1669" i="79"/>
  <c r="C1669" i="79"/>
  <c r="B1669" i="79"/>
  <c r="U1668" i="79"/>
  <c r="T1668" i="79"/>
  <c r="S1668" i="79"/>
  <c r="R1668" i="79"/>
  <c r="Q1668" i="79"/>
  <c r="P1668" i="79"/>
  <c r="O1668" i="79"/>
  <c r="N1668" i="79"/>
  <c r="M1668" i="79"/>
  <c r="L1668" i="79"/>
  <c r="K1668" i="79"/>
  <c r="J1668" i="79"/>
  <c r="I1668" i="79"/>
  <c r="H1668" i="79"/>
  <c r="G1668" i="79"/>
  <c r="F1668" i="79"/>
  <c r="E1668" i="79"/>
  <c r="D1668" i="79"/>
  <c r="C1668" i="79"/>
  <c r="B1668" i="79"/>
  <c r="U1667" i="79"/>
  <c r="T1667" i="79"/>
  <c r="S1667" i="79"/>
  <c r="R1667" i="79"/>
  <c r="Q1667" i="79"/>
  <c r="P1667" i="79"/>
  <c r="O1667" i="79"/>
  <c r="N1667" i="79"/>
  <c r="M1667" i="79"/>
  <c r="L1667" i="79"/>
  <c r="K1667" i="79"/>
  <c r="J1667" i="79"/>
  <c r="I1667" i="79"/>
  <c r="H1667" i="79"/>
  <c r="G1667" i="79"/>
  <c r="F1667" i="79"/>
  <c r="E1667" i="79"/>
  <c r="D1667" i="79"/>
  <c r="C1667" i="79"/>
  <c r="B1667" i="79"/>
  <c r="U1566" i="79"/>
  <c r="T1566" i="79"/>
  <c r="S1566" i="79"/>
  <c r="R1566" i="79"/>
  <c r="Q1566" i="79"/>
  <c r="P1566" i="79"/>
  <c r="O1566" i="79"/>
  <c r="N1566" i="79"/>
  <c r="M1566" i="79"/>
  <c r="L1566" i="79"/>
  <c r="K1566" i="79"/>
  <c r="J1566" i="79"/>
  <c r="I1566" i="79"/>
  <c r="H1566" i="79"/>
  <c r="G1566" i="79"/>
  <c r="F1566" i="79"/>
  <c r="E1566" i="79"/>
  <c r="D1566" i="79"/>
  <c r="C1566" i="79"/>
  <c r="B1566" i="79"/>
  <c r="U1565" i="79"/>
  <c r="T1565" i="79"/>
  <c r="S1565" i="79"/>
  <c r="R1565" i="79"/>
  <c r="Q1565" i="79"/>
  <c r="P1565" i="79"/>
  <c r="O1565" i="79"/>
  <c r="N1565" i="79"/>
  <c r="M1565" i="79"/>
  <c r="L1565" i="79"/>
  <c r="K1565" i="79"/>
  <c r="J1565" i="79"/>
  <c r="I1565" i="79"/>
  <c r="H1565" i="79"/>
  <c r="G1565" i="79"/>
  <c r="F1565" i="79"/>
  <c r="E1565" i="79"/>
  <c r="D1565" i="79"/>
  <c r="C1565" i="79"/>
  <c r="B1565" i="79"/>
  <c r="U1564" i="79"/>
  <c r="T1564" i="79"/>
  <c r="S1564" i="79"/>
  <c r="R1564" i="79"/>
  <c r="Q1564" i="79"/>
  <c r="P1564" i="79"/>
  <c r="O1564" i="79"/>
  <c r="N1564" i="79"/>
  <c r="M1564" i="79"/>
  <c r="L1564" i="79"/>
  <c r="K1564" i="79"/>
  <c r="J1564" i="79"/>
  <c r="I1564" i="79"/>
  <c r="H1564" i="79"/>
  <c r="G1564" i="79"/>
  <c r="F1564" i="79"/>
  <c r="E1564" i="79"/>
  <c r="D1564" i="79"/>
  <c r="C1564" i="79"/>
  <c r="B1564" i="79"/>
  <c r="U1563" i="79"/>
  <c r="T1563" i="79"/>
  <c r="S1563" i="79"/>
  <c r="R1563" i="79"/>
  <c r="Q1563" i="79"/>
  <c r="P1563" i="79"/>
  <c r="O1563" i="79"/>
  <c r="N1563" i="79"/>
  <c r="M1563" i="79"/>
  <c r="L1563" i="79"/>
  <c r="K1563" i="79"/>
  <c r="J1563" i="79"/>
  <c r="I1563" i="79"/>
  <c r="H1563" i="79"/>
  <c r="G1563" i="79"/>
  <c r="F1563" i="79"/>
  <c r="E1563" i="79"/>
  <c r="D1563" i="79"/>
  <c r="C1563" i="79"/>
  <c r="B1563" i="79"/>
  <c r="U1462" i="79"/>
  <c r="T1462" i="79"/>
  <c r="S1462" i="79"/>
  <c r="R1462" i="79"/>
  <c r="Q1462" i="79"/>
  <c r="P1462" i="79"/>
  <c r="O1462" i="79"/>
  <c r="N1462" i="79"/>
  <c r="M1462" i="79"/>
  <c r="L1462" i="79"/>
  <c r="K1462" i="79"/>
  <c r="J1462" i="79"/>
  <c r="I1462" i="79"/>
  <c r="H1462" i="79"/>
  <c r="G1462" i="79"/>
  <c r="F1462" i="79"/>
  <c r="E1462" i="79"/>
  <c r="D1462" i="79"/>
  <c r="C1462" i="79"/>
  <c r="B1462" i="79"/>
  <c r="U1461" i="79"/>
  <c r="T1461" i="79"/>
  <c r="S1461" i="79"/>
  <c r="R1461" i="79"/>
  <c r="Q1461" i="79"/>
  <c r="P1461" i="79"/>
  <c r="O1461" i="79"/>
  <c r="N1461" i="79"/>
  <c r="M1461" i="79"/>
  <c r="L1461" i="79"/>
  <c r="K1461" i="79"/>
  <c r="J1461" i="79"/>
  <c r="I1461" i="79"/>
  <c r="H1461" i="79"/>
  <c r="G1461" i="79"/>
  <c r="F1461" i="79"/>
  <c r="E1461" i="79"/>
  <c r="D1461" i="79"/>
  <c r="C1461" i="79"/>
  <c r="B1461" i="79"/>
  <c r="U1460" i="79"/>
  <c r="T1460" i="79"/>
  <c r="S1460" i="79"/>
  <c r="R1460" i="79"/>
  <c r="Q1460" i="79"/>
  <c r="P1460" i="79"/>
  <c r="O1460" i="79"/>
  <c r="N1460" i="79"/>
  <c r="M1460" i="79"/>
  <c r="L1460" i="79"/>
  <c r="K1460" i="79"/>
  <c r="J1460" i="79"/>
  <c r="I1460" i="79"/>
  <c r="H1460" i="79"/>
  <c r="G1460" i="79"/>
  <c r="F1460" i="79"/>
  <c r="E1460" i="79"/>
  <c r="D1460" i="79"/>
  <c r="C1460" i="79"/>
  <c r="B1460" i="79"/>
  <c r="U1459" i="79"/>
  <c r="T1459" i="79"/>
  <c r="S1459" i="79"/>
  <c r="R1459" i="79"/>
  <c r="Q1459" i="79"/>
  <c r="P1459" i="79"/>
  <c r="O1459" i="79"/>
  <c r="N1459" i="79"/>
  <c r="M1459" i="79"/>
  <c r="L1459" i="79"/>
  <c r="K1459" i="79"/>
  <c r="J1459" i="79"/>
  <c r="I1459" i="79"/>
  <c r="H1459" i="79"/>
  <c r="G1459" i="79"/>
  <c r="F1459" i="79"/>
  <c r="E1459" i="79"/>
  <c r="D1459" i="79"/>
  <c r="C1459" i="79"/>
  <c r="B1459" i="79"/>
  <c r="U1358" i="79"/>
  <c r="T1358" i="79"/>
  <c r="S1358" i="79"/>
  <c r="R1358" i="79"/>
  <c r="Q1358" i="79"/>
  <c r="P1358" i="79"/>
  <c r="O1358" i="79"/>
  <c r="N1358" i="79"/>
  <c r="M1358" i="79"/>
  <c r="L1358" i="79"/>
  <c r="K1358" i="79"/>
  <c r="J1358" i="79"/>
  <c r="I1358" i="79"/>
  <c r="H1358" i="79"/>
  <c r="G1358" i="79"/>
  <c r="F1358" i="79"/>
  <c r="E1358" i="79"/>
  <c r="D1358" i="79"/>
  <c r="C1358" i="79"/>
  <c r="B1358" i="79"/>
  <c r="U1357" i="79"/>
  <c r="T1357" i="79"/>
  <c r="S1357" i="79"/>
  <c r="R1357" i="79"/>
  <c r="Q1357" i="79"/>
  <c r="P1357" i="79"/>
  <c r="O1357" i="79"/>
  <c r="N1357" i="79"/>
  <c r="M1357" i="79"/>
  <c r="L1357" i="79"/>
  <c r="K1357" i="79"/>
  <c r="J1357" i="79"/>
  <c r="I1357" i="79"/>
  <c r="H1357" i="79"/>
  <c r="G1357" i="79"/>
  <c r="F1357" i="79"/>
  <c r="E1357" i="79"/>
  <c r="D1357" i="79"/>
  <c r="C1357" i="79"/>
  <c r="B1357" i="79"/>
  <c r="U1356" i="79"/>
  <c r="T1356" i="79"/>
  <c r="S1356" i="79"/>
  <c r="R1356" i="79"/>
  <c r="Q1356" i="79"/>
  <c r="P1356" i="79"/>
  <c r="O1356" i="79"/>
  <c r="N1356" i="79"/>
  <c r="M1356" i="79"/>
  <c r="L1356" i="79"/>
  <c r="K1356" i="79"/>
  <c r="J1356" i="79"/>
  <c r="I1356" i="79"/>
  <c r="H1356" i="79"/>
  <c r="G1356" i="79"/>
  <c r="F1356" i="79"/>
  <c r="E1356" i="79"/>
  <c r="D1356" i="79"/>
  <c r="C1356" i="79"/>
  <c r="B1356" i="79"/>
  <c r="U1355" i="79"/>
  <c r="T1355" i="79"/>
  <c r="S1355" i="79"/>
  <c r="R1355" i="79"/>
  <c r="Q1355" i="79"/>
  <c r="P1355" i="79"/>
  <c r="O1355" i="79"/>
  <c r="N1355" i="79"/>
  <c r="M1355" i="79"/>
  <c r="L1355" i="79"/>
  <c r="K1355" i="79"/>
  <c r="J1355" i="79"/>
  <c r="I1355" i="79"/>
  <c r="H1355" i="79"/>
  <c r="G1355" i="79"/>
  <c r="F1355" i="79"/>
  <c r="E1355" i="79"/>
  <c r="D1355" i="79"/>
  <c r="C1355" i="79"/>
  <c r="B1355" i="79"/>
  <c r="U1254" i="79"/>
  <c r="T1254" i="79"/>
  <c r="S1254" i="79"/>
  <c r="R1254" i="79"/>
  <c r="Q1254" i="79"/>
  <c r="P1254" i="79"/>
  <c r="O1254" i="79"/>
  <c r="N1254" i="79"/>
  <c r="M1254" i="79"/>
  <c r="L1254" i="79"/>
  <c r="K1254" i="79"/>
  <c r="J1254" i="79"/>
  <c r="I1254" i="79"/>
  <c r="H1254" i="79"/>
  <c r="G1254" i="79"/>
  <c r="F1254" i="79"/>
  <c r="E1254" i="79"/>
  <c r="D1254" i="79"/>
  <c r="C1254" i="79"/>
  <c r="B1254" i="79"/>
  <c r="U1253" i="79"/>
  <c r="T1253" i="79"/>
  <c r="S1253" i="79"/>
  <c r="R1253" i="79"/>
  <c r="Q1253" i="79"/>
  <c r="P1253" i="79"/>
  <c r="O1253" i="79"/>
  <c r="N1253" i="79"/>
  <c r="M1253" i="79"/>
  <c r="L1253" i="79"/>
  <c r="K1253" i="79"/>
  <c r="J1253" i="79"/>
  <c r="I1253" i="79"/>
  <c r="H1253" i="79"/>
  <c r="G1253" i="79"/>
  <c r="F1253" i="79"/>
  <c r="E1253" i="79"/>
  <c r="D1253" i="79"/>
  <c r="C1253" i="79"/>
  <c r="B1253" i="79"/>
  <c r="U1252" i="79"/>
  <c r="T1252" i="79"/>
  <c r="S1252" i="79"/>
  <c r="R1252" i="79"/>
  <c r="Q1252" i="79"/>
  <c r="P1252" i="79"/>
  <c r="O1252" i="79"/>
  <c r="N1252" i="79"/>
  <c r="M1252" i="79"/>
  <c r="L1252" i="79"/>
  <c r="K1252" i="79"/>
  <c r="J1252" i="79"/>
  <c r="I1252" i="79"/>
  <c r="H1252" i="79"/>
  <c r="G1252" i="79"/>
  <c r="F1252" i="79"/>
  <c r="E1252" i="79"/>
  <c r="D1252" i="79"/>
  <c r="C1252" i="79"/>
  <c r="B1252" i="79"/>
  <c r="U1251" i="79"/>
  <c r="T1251" i="79"/>
  <c r="S1251" i="79"/>
  <c r="R1251" i="79"/>
  <c r="Q1251" i="79"/>
  <c r="P1251" i="79"/>
  <c r="O1251" i="79"/>
  <c r="N1251" i="79"/>
  <c r="M1251" i="79"/>
  <c r="L1251" i="79"/>
  <c r="K1251" i="79"/>
  <c r="J1251" i="79"/>
  <c r="I1251" i="79"/>
  <c r="H1251" i="79"/>
  <c r="G1251" i="79"/>
  <c r="F1251" i="79"/>
  <c r="E1251" i="79"/>
  <c r="D1251" i="79"/>
  <c r="C1251" i="79"/>
  <c r="B1251" i="79"/>
  <c r="U1150" i="79"/>
  <c r="T1150" i="79"/>
  <c r="S1150" i="79"/>
  <c r="R1150" i="79"/>
  <c r="Q1150" i="79"/>
  <c r="P1150" i="79"/>
  <c r="O1150" i="79"/>
  <c r="N1150" i="79"/>
  <c r="M1150" i="79"/>
  <c r="L1150" i="79"/>
  <c r="K1150" i="79"/>
  <c r="J1150" i="79"/>
  <c r="I1150" i="79"/>
  <c r="H1150" i="79"/>
  <c r="G1150" i="79"/>
  <c r="F1150" i="79"/>
  <c r="E1150" i="79"/>
  <c r="D1150" i="79"/>
  <c r="C1150" i="79"/>
  <c r="B1150" i="79"/>
  <c r="U1149" i="79"/>
  <c r="T1149" i="79"/>
  <c r="S1149" i="79"/>
  <c r="R1149" i="79"/>
  <c r="Q1149" i="79"/>
  <c r="P1149" i="79"/>
  <c r="O1149" i="79"/>
  <c r="N1149" i="79"/>
  <c r="M1149" i="79"/>
  <c r="L1149" i="79"/>
  <c r="K1149" i="79"/>
  <c r="J1149" i="79"/>
  <c r="I1149" i="79"/>
  <c r="H1149" i="79"/>
  <c r="G1149" i="79"/>
  <c r="F1149" i="79"/>
  <c r="E1149" i="79"/>
  <c r="D1149" i="79"/>
  <c r="C1149" i="79"/>
  <c r="B1149" i="79"/>
  <c r="U1148" i="79"/>
  <c r="T1148" i="79"/>
  <c r="S1148" i="79"/>
  <c r="R1148" i="79"/>
  <c r="Q1148" i="79"/>
  <c r="P1148" i="79"/>
  <c r="O1148" i="79"/>
  <c r="N1148" i="79"/>
  <c r="M1148" i="79"/>
  <c r="L1148" i="79"/>
  <c r="K1148" i="79"/>
  <c r="J1148" i="79"/>
  <c r="I1148" i="79"/>
  <c r="H1148" i="79"/>
  <c r="G1148" i="79"/>
  <c r="F1148" i="79"/>
  <c r="E1148" i="79"/>
  <c r="D1148" i="79"/>
  <c r="C1148" i="79"/>
  <c r="B1148" i="79"/>
  <c r="U1147" i="79"/>
  <c r="T1147" i="79"/>
  <c r="S1147" i="79"/>
  <c r="R1147" i="79"/>
  <c r="Q1147" i="79"/>
  <c r="P1147" i="79"/>
  <c r="O1147" i="79"/>
  <c r="N1147" i="79"/>
  <c r="M1147" i="79"/>
  <c r="L1147" i="79"/>
  <c r="K1147" i="79"/>
  <c r="J1147" i="79"/>
  <c r="I1147" i="79"/>
  <c r="H1147" i="79"/>
  <c r="G1147" i="79"/>
  <c r="F1147" i="79"/>
  <c r="E1147" i="79"/>
  <c r="D1147" i="79"/>
  <c r="C1147" i="79"/>
  <c r="B1147" i="79"/>
  <c r="U1046" i="79"/>
  <c r="T1046" i="79"/>
  <c r="S1046" i="79"/>
  <c r="R1046" i="79"/>
  <c r="Q1046" i="79"/>
  <c r="P1046" i="79"/>
  <c r="O1046" i="79"/>
  <c r="N1046" i="79"/>
  <c r="M1046" i="79"/>
  <c r="L1046" i="79"/>
  <c r="K1046" i="79"/>
  <c r="J1046" i="79"/>
  <c r="I1046" i="79"/>
  <c r="H1046" i="79"/>
  <c r="G1046" i="79"/>
  <c r="F1046" i="79"/>
  <c r="E1046" i="79"/>
  <c r="D1046" i="79"/>
  <c r="C1046" i="79"/>
  <c r="B1046" i="79"/>
  <c r="U1045" i="79"/>
  <c r="T1045" i="79"/>
  <c r="S1045" i="79"/>
  <c r="R1045" i="79"/>
  <c r="Q1045" i="79"/>
  <c r="P1045" i="79"/>
  <c r="O1045" i="79"/>
  <c r="N1045" i="79"/>
  <c r="M1045" i="79"/>
  <c r="L1045" i="79"/>
  <c r="K1045" i="79"/>
  <c r="J1045" i="79"/>
  <c r="I1045" i="79"/>
  <c r="H1045" i="79"/>
  <c r="G1045" i="79"/>
  <c r="F1045" i="79"/>
  <c r="E1045" i="79"/>
  <c r="D1045" i="79"/>
  <c r="C1045" i="79"/>
  <c r="B1045" i="79"/>
  <c r="U1044" i="79"/>
  <c r="T1044" i="79"/>
  <c r="S1044" i="79"/>
  <c r="R1044" i="79"/>
  <c r="Q1044" i="79"/>
  <c r="P1044" i="79"/>
  <c r="O1044" i="79"/>
  <c r="N1044" i="79"/>
  <c r="M1044" i="79"/>
  <c r="L1044" i="79"/>
  <c r="K1044" i="79"/>
  <c r="J1044" i="79"/>
  <c r="I1044" i="79"/>
  <c r="H1044" i="79"/>
  <c r="G1044" i="79"/>
  <c r="F1044" i="79"/>
  <c r="E1044" i="79"/>
  <c r="D1044" i="79"/>
  <c r="C1044" i="79"/>
  <c r="B1044" i="79"/>
  <c r="U1043" i="79"/>
  <c r="T1043" i="79"/>
  <c r="S1043" i="79"/>
  <c r="R1043" i="79"/>
  <c r="Q1043" i="79"/>
  <c r="P1043" i="79"/>
  <c r="O1043" i="79"/>
  <c r="N1043" i="79"/>
  <c r="M1043" i="79"/>
  <c r="L1043" i="79"/>
  <c r="K1043" i="79"/>
  <c r="J1043" i="79"/>
  <c r="I1043" i="79"/>
  <c r="H1043" i="79"/>
  <c r="G1043" i="79"/>
  <c r="F1043" i="79"/>
  <c r="E1043" i="79"/>
  <c r="D1043" i="79"/>
  <c r="C1043" i="79"/>
  <c r="B1043" i="79"/>
  <c r="U942" i="79"/>
  <c r="T942" i="79"/>
  <c r="S942" i="79"/>
  <c r="R942" i="79"/>
  <c r="Q942" i="79"/>
  <c r="P942" i="79"/>
  <c r="O942" i="79"/>
  <c r="N942" i="79"/>
  <c r="M942" i="79"/>
  <c r="L942" i="79"/>
  <c r="K942" i="79"/>
  <c r="J942" i="79"/>
  <c r="I942" i="79"/>
  <c r="H942" i="79"/>
  <c r="G942" i="79"/>
  <c r="F942" i="79"/>
  <c r="E942" i="79"/>
  <c r="D942" i="79"/>
  <c r="C942" i="79"/>
  <c r="B942" i="79"/>
  <c r="U941" i="79"/>
  <c r="T941" i="79"/>
  <c r="S941" i="79"/>
  <c r="R941" i="79"/>
  <c r="Q941" i="79"/>
  <c r="P941" i="79"/>
  <c r="O941" i="79"/>
  <c r="N941" i="79"/>
  <c r="M941" i="79"/>
  <c r="L941" i="79"/>
  <c r="K941" i="79"/>
  <c r="J941" i="79"/>
  <c r="I941" i="79"/>
  <c r="H941" i="79"/>
  <c r="G941" i="79"/>
  <c r="F941" i="79"/>
  <c r="E941" i="79"/>
  <c r="D941" i="79"/>
  <c r="C941" i="79"/>
  <c r="B941" i="79"/>
  <c r="U940" i="79"/>
  <c r="T940" i="79"/>
  <c r="S940" i="79"/>
  <c r="R940" i="79"/>
  <c r="Q940" i="79"/>
  <c r="P940" i="79"/>
  <c r="O940" i="79"/>
  <c r="N940" i="79"/>
  <c r="M940" i="79"/>
  <c r="L940" i="79"/>
  <c r="K940" i="79"/>
  <c r="J940" i="79"/>
  <c r="I940" i="79"/>
  <c r="H940" i="79"/>
  <c r="G940" i="79"/>
  <c r="F940" i="79"/>
  <c r="E940" i="79"/>
  <c r="D940" i="79"/>
  <c r="C940" i="79"/>
  <c r="B940" i="79"/>
  <c r="U939" i="79"/>
  <c r="T939" i="79"/>
  <c r="S939" i="79"/>
  <c r="R939" i="79"/>
  <c r="Q939" i="79"/>
  <c r="P939" i="79"/>
  <c r="O939" i="79"/>
  <c r="N939" i="79"/>
  <c r="M939" i="79"/>
  <c r="L939" i="79"/>
  <c r="K939" i="79"/>
  <c r="J939" i="79"/>
  <c r="I939" i="79"/>
  <c r="H939" i="79"/>
  <c r="G939" i="79"/>
  <c r="F939" i="79"/>
  <c r="E939" i="79"/>
  <c r="D939" i="79"/>
  <c r="C939" i="79"/>
  <c r="B939" i="79"/>
  <c r="U838" i="79"/>
  <c r="T838" i="79"/>
  <c r="S838" i="79"/>
  <c r="R838" i="79"/>
  <c r="Q838" i="79"/>
  <c r="P838" i="79"/>
  <c r="O838" i="79"/>
  <c r="N838" i="79"/>
  <c r="M838" i="79"/>
  <c r="L838" i="79"/>
  <c r="K838" i="79"/>
  <c r="J838" i="79"/>
  <c r="I838" i="79"/>
  <c r="H838" i="79"/>
  <c r="G838" i="79"/>
  <c r="F838" i="79"/>
  <c r="E838" i="79"/>
  <c r="D838" i="79"/>
  <c r="C838" i="79"/>
  <c r="B838" i="79"/>
  <c r="U837" i="79"/>
  <c r="T837" i="79"/>
  <c r="S837" i="79"/>
  <c r="R837" i="79"/>
  <c r="Q837" i="79"/>
  <c r="P837" i="79"/>
  <c r="O837" i="79"/>
  <c r="N837" i="79"/>
  <c r="M837" i="79"/>
  <c r="L837" i="79"/>
  <c r="K837" i="79"/>
  <c r="J837" i="79"/>
  <c r="I837" i="79"/>
  <c r="H837" i="79"/>
  <c r="G837" i="79"/>
  <c r="F837" i="79"/>
  <c r="E837" i="79"/>
  <c r="D837" i="79"/>
  <c r="C837" i="79"/>
  <c r="B837" i="79"/>
  <c r="U836" i="79"/>
  <c r="T836" i="79"/>
  <c r="S836" i="79"/>
  <c r="R836" i="79"/>
  <c r="Q836" i="79"/>
  <c r="P836" i="79"/>
  <c r="O836" i="79"/>
  <c r="N836" i="79"/>
  <c r="M836" i="79"/>
  <c r="L836" i="79"/>
  <c r="K836" i="79"/>
  <c r="J836" i="79"/>
  <c r="I836" i="79"/>
  <c r="H836" i="79"/>
  <c r="G836" i="79"/>
  <c r="F836" i="79"/>
  <c r="E836" i="79"/>
  <c r="D836" i="79"/>
  <c r="C836" i="79"/>
  <c r="B836" i="79"/>
  <c r="U835" i="79"/>
  <c r="T835" i="79"/>
  <c r="S835" i="79"/>
  <c r="R835" i="79"/>
  <c r="Q835" i="79"/>
  <c r="P835" i="79"/>
  <c r="O835" i="79"/>
  <c r="N835" i="79"/>
  <c r="M835" i="79"/>
  <c r="L835" i="79"/>
  <c r="K835" i="79"/>
  <c r="J835" i="79"/>
  <c r="I835" i="79"/>
  <c r="H835" i="79"/>
  <c r="G835" i="79"/>
  <c r="F835" i="79"/>
  <c r="E835" i="79"/>
  <c r="D835" i="79"/>
  <c r="C835" i="79"/>
  <c r="B835" i="79"/>
  <c r="U734" i="79"/>
  <c r="T734" i="79"/>
  <c r="S734" i="79"/>
  <c r="R734" i="79"/>
  <c r="Q734" i="79"/>
  <c r="P734" i="79"/>
  <c r="O734" i="79"/>
  <c r="N734" i="79"/>
  <c r="M734" i="79"/>
  <c r="L734" i="79"/>
  <c r="K734" i="79"/>
  <c r="J734" i="79"/>
  <c r="I734" i="79"/>
  <c r="H734" i="79"/>
  <c r="G734" i="79"/>
  <c r="F734" i="79"/>
  <c r="E734" i="79"/>
  <c r="D734" i="79"/>
  <c r="C734" i="79"/>
  <c r="B734" i="79"/>
  <c r="U733" i="79"/>
  <c r="T733" i="79"/>
  <c r="S733" i="79"/>
  <c r="R733" i="79"/>
  <c r="Q733" i="79"/>
  <c r="P733" i="79"/>
  <c r="O733" i="79"/>
  <c r="N733" i="79"/>
  <c r="M733" i="79"/>
  <c r="L733" i="79"/>
  <c r="K733" i="79"/>
  <c r="J733" i="79"/>
  <c r="I733" i="79"/>
  <c r="H733" i="79"/>
  <c r="G733" i="79"/>
  <c r="F733" i="79"/>
  <c r="E733" i="79"/>
  <c r="D733" i="79"/>
  <c r="C733" i="79"/>
  <c r="B733" i="79"/>
  <c r="U732" i="79"/>
  <c r="T732" i="79"/>
  <c r="S732" i="79"/>
  <c r="R732" i="79"/>
  <c r="Q732" i="79"/>
  <c r="P732" i="79"/>
  <c r="O732" i="79"/>
  <c r="N732" i="79"/>
  <c r="M732" i="79"/>
  <c r="L732" i="79"/>
  <c r="K732" i="79"/>
  <c r="J732" i="79"/>
  <c r="I732" i="79"/>
  <c r="H732" i="79"/>
  <c r="G732" i="79"/>
  <c r="F732" i="79"/>
  <c r="E732" i="79"/>
  <c r="D732" i="79"/>
  <c r="C732" i="79"/>
  <c r="B732" i="79"/>
  <c r="U731" i="79"/>
  <c r="T731" i="79"/>
  <c r="S731" i="79"/>
  <c r="R731" i="79"/>
  <c r="Q731" i="79"/>
  <c r="P731" i="79"/>
  <c r="O731" i="79"/>
  <c r="N731" i="79"/>
  <c r="M731" i="79"/>
  <c r="L731" i="79"/>
  <c r="K731" i="79"/>
  <c r="J731" i="79"/>
  <c r="I731" i="79"/>
  <c r="H731" i="79"/>
  <c r="G731" i="79"/>
  <c r="F731" i="79"/>
  <c r="E731" i="79"/>
  <c r="D731" i="79"/>
  <c r="C731" i="79"/>
  <c r="B731" i="79"/>
  <c r="U630" i="79"/>
  <c r="T630" i="79"/>
  <c r="S630" i="79"/>
  <c r="R630" i="79"/>
  <c r="Q630" i="79"/>
  <c r="P630" i="79"/>
  <c r="O630" i="79"/>
  <c r="N630" i="79"/>
  <c r="M630" i="79"/>
  <c r="L630" i="79"/>
  <c r="K630" i="79"/>
  <c r="J630" i="79"/>
  <c r="I630" i="79"/>
  <c r="H630" i="79"/>
  <c r="G630" i="79"/>
  <c r="F630" i="79"/>
  <c r="E630" i="79"/>
  <c r="D630" i="79"/>
  <c r="C630" i="79"/>
  <c r="B630" i="79"/>
  <c r="U629" i="79"/>
  <c r="T629" i="79"/>
  <c r="S629" i="79"/>
  <c r="R629" i="79"/>
  <c r="Q629" i="79"/>
  <c r="P629" i="79"/>
  <c r="O629" i="79"/>
  <c r="N629" i="79"/>
  <c r="M629" i="79"/>
  <c r="L629" i="79"/>
  <c r="K629" i="79"/>
  <c r="J629" i="79"/>
  <c r="I629" i="79"/>
  <c r="H629" i="79"/>
  <c r="G629" i="79"/>
  <c r="F629" i="79"/>
  <c r="E629" i="79"/>
  <c r="D629" i="79"/>
  <c r="C629" i="79"/>
  <c r="B629" i="79"/>
  <c r="U628" i="79"/>
  <c r="T628" i="79"/>
  <c r="S628" i="79"/>
  <c r="R628" i="79"/>
  <c r="Q628" i="79"/>
  <c r="P628" i="79"/>
  <c r="O628" i="79"/>
  <c r="N628" i="79"/>
  <c r="M628" i="79"/>
  <c r="L628" i="79"/>
  <c r="K628" i="79"/>
  <c r="J628" i="79"/>
  <c r="I628" i="79"/>
  <c r="H628" i="79"/>
  <c r="G628" i="79"/>
  <c r="F628" i="79"/>
  <c r="E628" i="79"/>
  <c r="D628" i="79"/>
  <c r="C628" i="79"/>
  <c r="B628" i="79"/>
  <c r="U627" i="79"/>
  <c r="T627" i="79"/>
  <c r="S627" i="79"/>
  <c r="R627" i="79"/>
  <c r="Q627" i="79"/>
  <c r="P627" i="79"/>
  <c r="O627" i="79"/>
  <c r="N627" i="79"/>
  <c r="M627" i="79"/>
  <c r="L627" i="79"/>
  <c r="K627" i="79"/>
  <c r="J627" i="79"/>
  <c r="I627" i="79"/>
  <c r="H627" i="79"/>
  <c r="G627" i="79"/>
  <c r="F627" i="79"/>
  <c r="E627" i="79"/>
  <c r="D627" i="79"/>
  <c r="C627" i="79"/>
  <c r="B627" i="79"/>
  <c r="C528" i="79"/>
  <c r="C632" i="79" s="1"/>
  <c r="B528" i="79"/>
  <c r="U526" i="79"/>
  <c r="T526" i="79"/>
  <c r="S526" i="79"/>
  <c r="R526" i="79"/>
  <c r="Q526" i="79"/>
  <c r="P526" i="79"/>
  <c r="O526" i="79"/>
  <c r="N526" i="79"/>
  <c r="M526" i="79"/>
  <c r="L526" i="79"/>
  <c r="K526" i="79"/>
  <c r="J526" i="79"/>
  <c r="I526" i="79"/>
  <c r="H526" i="79"/>
  <c r="G526" i="79"/>
  <c r="F526" i="79"/>
  <c r="E526" i="79"/>
  <c r="D526" i="79"/>
  <c r="C526" i="79"/>
  <c r="B526" i="79"/>
  <c r="U525" i="79"/>
  <c r="T525" i="79"/>
  <c r="S525" i="79"/>
  <c r="R525" i="79"/>
  <c r="Q525" i="79"/>
  <c r="P525" i="79"/>
  <c r="O525" i="79"/>
  <c r="N525" i="79"/>
  <c r="M525" i="79"/>
  <c r="L525" i="79"/>
  <c r="K525" i="79"/>
  <c r="J525" i="79"/>
  <c r="I525" i="79"/>
  <c r="H525" i="79"/>
  <c r="G525" i="79"/>
  <c r="F525" i="79"/>
  <c r="E525" i="79"/>
  <c r="D525" i="79"/>
  <c r="C525" i="79"/>
  <c r="B525" i="79"/>
  <c r="U524" i="79"/>
  <c r="T524" i="79"/>
  <c r="S524" i="79"/>
  <c r="R524" i="79"/>
  <c r="Q524" i="79"/>
  <c r="P524" i="79"/>
  <c r="O524" i="79"/>
  <c r="N524" i="79"/>
  <c r="M524" i="79"/>
  <c r="L524" i="79"/>
  <c r="K524" i="79"/>
  <c r="J524" i="79"/>
  <c r="I524" i="79"/>
  <c r="H524" i="79"/>
  <c r="G524" i="79"/>
  <c r="F524" i="79"/>
  <c r="E524" i="79"/>
  <c r="D524" i="79"/>
  <c r="C524" i="79"/>
  <c r="B524" i="79"/>
  <c r="U523" i="79"/>
  <c r="T523" i="79"/>
  <c r="S523" i="79"/>
  <c r="R523" i="79"/>
  <c r="Q523" i="79"/>
  <c r="P523" i="79"/>
  <c r="O523" i="79"/>
  <c r="N523" i="79"/>
  <c r="M523" i="79"/>
  <c r="L523" i="79"/>
  <c r="K523" i="79"/>
  <c r="J523" i="79"/>
  <c r="I523" i="79"/>
  <c r="H523" i="79"/>
  <c r="G523" i="79"/>
  <c r="F523" i="79"/>
  <c r="E523" i="79"/>
  <c r="D523" i="79"/>
  <c r="C523" i="79"/>
  <c r="B523" i="79"/>
  <c r="U2606" i="78"/>
  <c r="T2606" i="78"/>
  <c r="S2606" i="78"/>
  <c r="R2606" i="78"/>
  <c r="Q2606" i="78"/>
  <c r="P2606" i="78"/>
  <c r="O2606" i="78"/>
  <c r="N2606" i="78"/>
  <c r="M2606" i="78"/>
  <c r="L2606" i="78"/>
  <c r="K2606" i="78"/>
  <c r="J2606" i="78"/>
  <c r="I2606" i="78"/>
  <c r="H2606" i="78"/>
  <c r="G2606" i="78"/>
  <c r="F2606" i="78"/>
  <c r="E2606" i="78"/>
  <c r="D2606" i="78"/>
  <c r="C2606" i="78"/>
  <c r="B2606" i="78"/>
  <c r="U2605" i="78"/>
  <c r="T2605" i="78"/>
  <c r="S2605" i="78"/>
  <c r="R2605" i="78"/>
  <c r="Q2605" i="78"/>
  <c r="P2605" i="78"/>
  <c r="O2605" i="78"/>
  <c r="N2605" i="78"/>
  <c r="M2605" i="78"/>
  <c r="L2605" i="78"/>
  <c r="K2605" i="78"/>
  <c r="J2605" i="78"/>
  <c r="I2605" i="78"/>
  <c r="H2605" i="78"/>
  <c r="G2605" i="78"/>
  <c r="F2605" i="78"/>
  <c r="E2605" i="78"/>
  <c r="D2605" i="78"/>
  <c r="C2605" i="78"/>
  <c r="B2605" i="78"/>
  <c r="U2604" i="78"/>
  <c r="T2604" i="78"/>
  <c r="S2604" i="78"/>
  <c r="R2604" i="78"/>
  <c r="Q2604" i="78"/>
  <c r="P2604" i="78"/>
  <c r="O2604" i="78"/>
  <c r="N2604" i="78"/>
  <c r="M2604" i="78"/>
  <c r="L2604" i="78"/>
  <c r="K2604" i="78"/>
  <c r="J2604" i="78"/>
  <c r="I2604" i="78"/>
  <c r="H2604" i="78"/>
  <c r="G2604" i="78"/>
  <c r="F2604" i="78"/>
  <c r="E2604" i="78"/>
  <c r="D2604" i="78"/>
  <c r="C2604" i="78"/>
  <c r="B2604" i="78"/>
  <c r="U2603" i="78"/>
  <c r="T2603" i="78"/>
  <c r="S2603" i="78"/>
  <c r="R2603" i="78"/>
  <c r="Q2603" i="78"/>
  <c r="P2603" i="78"/>
  <c r="O2603" i="78"/>
  <c r="N2603" i="78"/>
  <c r="M2603" i="78"/>
  <c r="L2603" i="78"/>
  <c r="K2603" i="78"/>
  <c r="J2603" i="78"/>
  <c r="I2603" i="78"/>
  <c r="H2603" i="78"/>
  <c r="G2603" i="78"/>
  <c r="F2603" i="78"/>
  <c r="E2603" i="78"/>
  <c r="D2603" i="78"/>
  <c r="C2603" i="78"/>
  <c r="B2603" i="78"/>
  <c r="U2502" i="78"/>
  <c r="T2502" i="78"/>
  <c r="S2502" i="78"/>
  <c r="R2502" i="78"/>
  <c r="Q2502" i="78"/>
  <c r="P2502" i="78"/>
  <c r="O2502" i="78"/>
  <c r="N2502" i="78"/>
  <c r="M2502" i="78"/>
  <c r="L2502" i="78"/>
  <c r="K2502" i="78"/>
  <c r="J2502" i="78"/>
  <c r="I2502" i="78"/>
  <c r="H2502" i="78"/>
  <c r="G2502" i="78"/>
  <c r="F2502" i="78"/>
  <c r="E2502" i="78"/>
  <c r="D2502" i="78"/>
  <c r="C2502" i="78"/>
  <c r="B2502" i="78"/>
  <c r="U2501" i="78"/>
  <c r="T2501" i="78"/>
  <c r="S2501" i="78"/>
  <c r="R2501" i="78"/>
  <c r="Q2501" i="78"/>
  <c r="P2501" i="78"/>
  <c r="O2501" i="78"/>
  <c r="N2501" i="78"/>
  <c r="M2501" i="78"/>
  <c r="L2501" i="78"/>
  <c r="K2501" i="78"/>
  <c r="J2501" i="78"/>
  <c r="I2501" i="78"/>
  <c r="H2501" i="78"/>
  <c r="G2501" i="78"/>
  <c r="F2501" i="78"/>
  <c r="E2501" i="78"/>
  <c r="D2501" i="78"/>
  <c r="C2501" i="78"/>
  <c r="B2501" i="78"/>
  <c r="U2500" i="78"/>
  <c r="T2500" i="78"/>
  <c r="S2500" i="78"/>
  <c r="R2500" i="78"/>
  <c r="Q2500" i="78"/>
  <c r="P2500" i="78"/>
  <c r="O2500" i="78"/>
  <c r="N2500" i="78"/>
  <c r="M2500" i="78"/>
  <c r="L2500" i="78"/>
  <c r="K2500" i="78"/>
  <c r="J2500" i="78"/>
  <c r="I2500" i="78"/>
  <c r="H2500" i="78"/>
  <c r="G2500" i="78"/>
  <c r="F2500" i="78"/>
  <c r="E2500" i="78"/>
  <c r="D2500" i="78"/>
  <c r="C2500" i="78"/>
  <c r="B2500" i="78"/>
  <c r="U2499" i="78"/>
  <c r="T2499" i="78"/>
  <c r="S2499" i="78"/>
  <c r="R2499" i="78"/>
  <c r="Q2499" i="78"/>
  <c r="P2499" i="78"/>
  <c r="O2499" i="78"/>
  <c r="N2499" i="78"/>
  <c r="M2499" i="78"/>
  <c r="L2499" i="78"/>
  <c r="K2499" i="78"/>
  <c r="J2499" i="78"/>
  <c r="I2499" i="78"/>
  <c r="H2499" i="78"/>
  <c r="G2499" i="78"/>
  <c r="F2499" i="78"/>
  <c r="E2499" i="78"/>
  <c r="D2499" i="78"/>
  <c r="C2499" i="78"/>
  <c r="B2499" i="78"/>
  <c r="U2398" i="78"/>
  <c r="T2398" i="78"/>
  <c r="S2398" i="78"/>
  <c r="R2398" i="78"/>
  <c r="Q2398" i="78"/>
  <c r="P2398" i="78"/>
  <c r="O2398" i="78"/>
  <c r="N2398" i="78"/>
  <c r="M2398" i="78"/>
  <c r="L2398" i="78"/>
  <c r="K2398" i="78"/>
  <c r="J2398" i="78"/>
  <c r="I2398" i="78"/>
  <c r="H2398" i="78"/>
  <c r="G2398" i="78"/>
  <c r="F2398" i="78"/>
  <c r="E2398" i="78"/>
  <c r="D2398" i="78"/>
  <c r="C2398" i="78"/>
  <c r="B2398" i="78"/>
  <c r="U2397" i="78"/>
  <c r="T2397" i="78"/>
  <c r="S2397" i="78"/>
  <c r="R2397" i="78"/>
  <c r="Q2397" i="78"/>
  <c r="P2397" i="78"/>
  <c r="O2397" i="78"/>
  <c r="N2397" i="78"/>
  <c r="M2397" i="78"/>
  <c r="L2397" i="78"/>
  <c r="K2397" i="78"/>
  <c r="J2397" i="78"/>
  <c r="I2397" i="78"/>
  <c r="H2397" i="78"/>
  <c r="G2397" i="78"/>
  <c r="F2397" i="78"/>
  <c r="E2397" i="78"/>
  <c r="D2397" i="78"/>
  <c r="C2397" i="78"/>
  <c r="B2397" i="78"/>
  <c r="U2396" i="78"/>
  <c r="T2396" i="78"/>
  <c r="S2396" i="78"/>
  <c r="R2396" i="78"/>
  <c r="Q2396" i="78"/>
  <c r="P2396" i="78"/>
  <c r="O2396" i="78"/>
  <c r="N2396" i="78"/>
  <c r="M2396" i="78"/>
  <c r="L2396" i="78"/>
  <c r="K2396" i="78"/>
  <c r="J2396" i="78"/>
  <c r="I2396" i="78"/>
  <c r="H2396" i="78"/>
  <c r="G2396" i="78"/>
  <c r="F2396" i="78"/>
  <c r="E2396" i="78"/>
  <c r="D2396" i="78"/>
  <c r="C2396" i="78"/>
  <c r="B2396" i="78"/>
  <c r="U2395" i="78"/>
  <c r="T2395" i="78"/>
  <c r="S2395" i="78"/>
  <c r="R2395" i="78"/>
  <c r="Q2395" i="78"/>
  <c r="P2395" i="78"/>
  <c r="O2395" i="78"/>
  <c r="N2395" i="78"/>
  <c r="M2395" i="78"/>
  <c r="L2395" i="78"/>
  <c r="K2395" i="78"/>
  <c r="J2395" i="78"/>
  <c r="I2395" i="78"/>
  <c r="H2395" i="78"/>
  <c r="G2395" i="78"/>
  <c r="F2395" i="78"/>
  <c r="E2395" i="78"/>
  <c r="D2395" i="78"/>
  <c r="C2395" i="78"/>
  <c r="B2395" i="78"/>
  <c r="U2294" i="78"/>
  <c r="T2294" i="78"/>
  <c r="S2294" i="78"/>
  <c r="R2294" i="78"/>
  <c r="Q2294" i="78"/>
  <c r="P2294" i="78"/>
  <c r="O2294" i="78"/>
  <c r="N2294" i="78"/>
  <c r="M2294" i="78"/>
  <c r="L2294" i="78"/>
  <c r="K2294" i="78"/>
  <c r="J2294" i="78"/>
  <c r="I2294" i="78"/>
  <c r="H2294" i="78"/>
  <c r="G2294" i="78"/>
  <c r="F2294" i="78"/>
  <c r="E2294" i="78"/>
  <c r="D2294" i="78"/>
  <c r="C2294" i="78"/>
  <c r="B2294" i="78"/>
  <c r="U2293" i="78"/>
  <c r="T2293" i="78"/>
  <c r="S2293" i="78"/>
  <c r="R2293" i="78"/>
  <c r="Q2293" i="78"/>
  <c r="P2293" i="78"/>
  <c r="O2293" i="78"/>
  <c r="N2293" i="78"/>
  <c r="M2293" i="78"/>
  <c r="L2293" i="78"/>
  <c r="K2293" i="78"/>
  <c r="J2293" i="78"/>
  <c r="I2293" i="78"/>
  <c r="H2293" i="78"/>
  <c r="G2293" i="78"/>
  <c r="F2293" i="78"/>
  <c r="E2293" i="78"/>
  <c r="D2293" i="78"/>
  <c r="C2293" i="78"/>
  <c r="B2293" i="78"/>
  <c r="U2292" i="78"/>
  <c r="T2292" i="78"/>
  <c r="S2292" i="78"/>
  <c r="R2292" i="78"/>
  <c r="Q2292" i="78"/>
  <c r="P2292" i="78"/>
  <c r="O2292" i="78"/>
  <c r="N2292" i="78"/>
  <c r="M2292" i="78"/>
  <c r="L2292" i="78"/>
  <c r="K2292" i="78"/>
  <c r="J2292" i="78"/>
  <c r="I2292" i="78"/>
  <c r="H2292" i="78"/>
  <c r="G2292" i="78"/>
  <c r="F2292" i="78"/>
  <c r="E2292" i="78"/>
  <c r="D2292" i="78"/>
  <c r="C2292" i="78"/>
  <c r="B2292" i="78"/>
  <c r="U2291" i="78"/>
  <c r="T2291" i="78"/>
  <c r="S2291" i="78"/>
  <c r="R2291" i="78"/>
  <c r="Q2291" i="78"/>
  <c r="P2291" i="78"/>
  <c r="O2291" i="78"/>
  <c r="N2291" i="78"/>
  <c r="M2291" i="78"/>
  <c r="L2291" i="78"/>
  <c r="K2291" i="78"/>
  <c r="J2291" i="78"/>
  <c r="I2291" i="78"/>
  <c r="H2291" i="78"/>
  <c r="G2291" i="78"/>
  <c r="F2291" i="78"/>
  <c r="E2291" i="78"/>
  <c r="D2291" i="78"/>
  <c r="C2291" i="78"/>
  <c r="B2291" i="78"/>
  <c r="U2190" i="78"/>
  <c r="T2190" i="78"/>
  <c r="S2190" i="78"/>
  <c r="R2190" i="78"/>
  <c r="Q2190" i="78"/>
  <c r="P2190" i="78"/>
  <c r="O2190" i="78"/>
  <c r="N2190" i="78"/>
  <c r="M2190" i="78"/>
  <c r="L2190" i="78"/>
  <c r="K2190" i="78"/>
  <c r="J2190" i="78"/>
  <c r="I2190" i="78"/>
  <c r="H2190" i="78"/>
  <c r="G2190" i="78"/>
  <c r="F2190" i="78"/>
  <c r="E2190" i="78"/>
  <c r="D2190" i="78"/>
  <c r="C2190" i="78"/>
  <c r="B2190" i="78"/>
  <c r="U2189" i="78"/>
  <c r="T2189" i="78"/>
  <c r="S2189" i="78"/>
  <c r="R2189" i="78"/>
  <c r="Q2189" i="78"/>
  <c r="P2189" i="78"/>
  <c r="O2189" i="78"/>
  <c r="N2189" i="78"/>
  <c r="M2189" i="78"/>
  <c r="L2189" i="78"/>
  <c r="K2189" i="78"/>
  <c r="J2189" i="78"/>
  <c r="I2189" i="78"/>
  <c r="H2189" i="78"/>
  <c r="G2189" i="78"/>
  <c r="F2189" i="78"/>
  <c r="E2189" i="78"/>
  <c r="D2189" i="78"/>
  <c r="C2189" i="78"/>
  <c r="B2189" i="78"/>
  <c r="U2188" i="78"/>
  <c r="T2188" i="78"/>
  <c r="S2188" i="78"/>
  <c r="R2188" i="78"/>
  <c r="Q2188" i="78"/>
  <c r="P2188" i="78"/>
  <c r="O2188" i="78"/>
  <c r="N2188" i="78"/>
  <c r="M2188" i="78"/>
  <c r="L2188" i="78"/>
  <c r="K2188" i="78"/>
  <c r="J2188" i="78"/>
  <c r="I2188" i="78"/>
  <c r="H2188" i="78"/>
  <c r="G2188" i="78"/>
  <c r="F2188" i="78"/>
  <c r="E2188" i="78"/>
  <c r="D2188" i="78"/>
  <c r="C2188" i="78"/>
  <c r="B2188" i="78"/>
  <c r="U2187" i="78"/>
  <c r="T2187" i="78"/>
  <c r="S2187" i="78"/>
  <c r="R2187" i="78"/>
  <c r="Q2187" i="78"/>
  <c r="P2187" i="78"/>
  <c r="O2187" i="78"/>
  <c r="N2187" i="78"/>
  <c r="M2187" i="78"/>
  <c r="L2187" i="78"/>
  <c r="K2187" i="78"/>
  <c r="J2187" i="78"/>
  <c r="I2187" i="78"/>
  <c r="H2187" i="78"/>
  <c r="G2187" i="78"/>
  <c r="F2187" i="78"/>
  <c r="E2187" i="78"/>
  <c r="D2187" i="78"/>
  <c r="C2187" i="78"/>
  <c r="B2187" i="78"/>
  <c r="U2086" i="78"/>
  <c r="T2086" i="78"/>
  <c r="S2086" i="78"/>
  <c r="R2086" i="78"/>
  <c r="Q2086" i="78"/>
  <c r="P2086" i="78"/>
  <c r="O2086" i="78"/>
  <c r="N2086" i="78"/>
  <c r="M2086" i="78"/>
  <c r="L2086" i="78"/>
  <c r="K2086" i="78"/>
  <c r="J2086" i="78"/>
  <c r="I2086" i="78"/>
  <c r="H2086" i="78"/>
  <c r="G2086" i="78"/>
  <c r="F2086" i="78"/>
  <c r="E2086" i="78"/>
  <c r="D2086" i="78"/>
  <c r="C2086" i="78"/>
  <c r="B2086" i="78"/>
  <c r="U2085" i="78"/>
  <c r="T2085" i="78"/>
  <c r="S2085" i="78"/>
  <c r="R2085" i="78"/>
  <c r="Q2085" i="78"/>
  <c r="P2085" i="78"/>
  <c r="O2085" i="78"/>
  <c r="N2085" i="78"/>
  <c r="M2085" i="78"/>
  <c r="L2085" i="78"/>
  <c r="K2085" i="78"/>
  <c r="J2085" i="78"/>
  <c r="I2085" i="78"/>
  <c r="H2085" i="78"/>
  <c r="G2085" i="78"/>
  <c r="F2085" i="78"/>
  <c r="E2085" i="78"/>
  <c r="D2085" i="78"/>
  <c r="C2085" i="78"/>
  <c r="B2085" i="78"/>
  <c r="U2084" i="78"/>
  <c r="T2084" i="78"/>
  <c r="S2084" i="78"/>
  <c r="R2084" i="78"/>
  <c r="Q2084" i="78"/>
  <c r="P2084" i="78"/>
  <c r="O2084" i="78"/>
  <c r="N2084" i="78"/>
  <c r="M2084" i="78"/>
  <c r="L2084" i="78"/>
  <c r="K2084" i="78"/>
  <c r="J2084" i="78"/>
  <c r="I2084" i="78"/>
  <c r="H2084" i="78"/>
  <c r="G2084" i="78"/>
  <c r="F2084" i="78"/>
  <c r="E2084" i="78"/>
  <c r="D2084" i="78"/>
  <c r="C2084" i="78"/>
  <c r="B2084" i="78"/>
  <c r="U2083" i="78"/>
  <c r="T2083" i="78"/>
  <c r="S2083" i="78"/>
  <c r="R2083" i="78"/>
  <c r="Q2083" i="78"/>
  <c r="P2083" i="78"/>
  <c r="O2083" i="78"/>
  <c r="N2083" i="78"/>
  <c r="M2083" i="78"/>
  <c r="L2083" i="78"/>
  <c r="K2083" i="78"/>
  <c r="J2083" i="78"/>
  <c r="I2083" i="78"/>
  <c r="H2083" i="78"/>
  <c r="G2083" i="78"/>
  <c r="F2083" i="78"/>
  <c r="E2083" i="78"/>
  <c r="D2083" i="78"/>
  <c r="C2083" i="78"/>
  <c r="B2083" i="78"/>
  <c r="U1982" i="78"/>
  <c r="T1982" i="78"/>
  <c r="S1982" i="78"/>
  <c r="R1982" i="78"/>
  <c r="Q1982" i="78"/>
  <c r="P1982" i="78"/>
  <c r="O1982" i="78"/>
  <c r="N1982" i="78"/>
  <c r="M1982" i="78"/>
  <c r="L1982" i="78"/>
  <c r="K1982" i="78"/>
  <c r="J1982" i="78"/>
  <c r="I1982" i="78"/>
  <c r="H1982" i="78"/>
  <c r="G1982" i="78"/>
  <c r="F1982" i="78"/>
  <c r="E1982" i="78"/>
  <c r="D1982" i="78"/>
  <c r="C1982" i="78"/>
  <c r="B1982" i="78"/>
  <c r="U1981" i="78"/>
  <c r="T1981" i="78"/>
  <c r="S1981" i="78"/>
  <c r="R1981" i="78"/>
  <c r="Q1981" i="78"/>
  <c r="P1981" i="78"/>
  <c r="O1981" i="78"/>
  <c r="N1981" i="78"/>
  <c r="M1981" i="78"/>
  <c r="L1981" i="78"/>
  <c r="K1981" i="78"/>
  <c r="J1981" i="78"/>
  <c r="I1981" i="78"/>
  <c r="H1981" i="78"/>
  <c r="G1981" i="78"/>
  <c r="F1981" i="78"/>
  <c r="E1981" i="78"/>
  <c r="D1981" i="78"/>
  <c r="C1981" i="78"/>
  <c r="B1981" i="78"/>
  <c r="U1980" i="78"/>
  <c r="T1980" i="78"/>
  <c r="S1980" i="78"/>
  <c r="R1980" i="78"/>
  <c r="Q1980" i="78"/>
  <c r="P1980" i="78"/>
  <c r="O1980" i="78"/>
  <c r="N1980" i="78"/>
  <c r="M1980" i="78"/>
  <c r="L1980" i="78"/>
  <c r="K1980" i="78"/>
  <c r="J1980" i="78"/>
  <c r="I1980" i="78"/>
  <c r="H1980" i="78"/>
  <c r="G1980" i="78"/>
  <c r="F1980" i="78"/>
  <c r="E1980" i="78"/>
  <c r="D1980" i="78"/>
  <c r="C1980" i="78"/>
  <c r="B1980" i="78"/>
  <c r="U1979" i="78"/>
  <c r="T1979" i="78"/>
  <c r="S1979" i="78"/>
  <c r="R1979" i="78"/>
  <c r="Q1979" i="78"/>
  <c r="P1979" i="78"/>
  <c r="O1979" i="78"/>
  <c r="N1979" i="78"/>
  <c r="M1979" i="78"/>
  <c r="L1979" i="78"/>
  <c r="K1979" i="78"/>
  <c r="J1979" i="78"/>
  <c r="I1979" i="78"/>
  <c r="H1979" i="78"/>
  <c r="G1979" i="78"/>
  <c r="F1979" i="78"/>
  <c r="E1979" i="78"/>
  <c r="D1979" i="78"/>
  <c r="C1979" i="78"/>
  <c r="B1979" i="78"/>
  <c r="U1878" i="78"/>
  <c r="T1878" i="78"/>
  <c r="S1878" i="78"/>
  <c r="R1878" i="78"/>
  <c r="Q1878" i="78"/>
  <c r="P1878" i="78"/>
  <c r="O1878" i="78"/>
  <c r="N1878" i="78"/>
  <c r="M1878" i="78"/>
  <c r="L1878" i="78"/>
  <c r="K1878" i="78"/>
  <c r="J1878" i="78"/>
  <c r="I1878" i="78"/>
  <c r="H1878" i="78"/>
  <c r="G1878" i="78"/>
  <c r="F1878" i="78"/>
  <c r="E1878" i="78"/>
  <c r="D1878" i="78"/>
  <c r="C1878" i="78"/>
  <c r="B1878" i="78"/>
  <c r="U1877" i="78"/>
  <c r="T1877" i="78"/>
  <c r="S1877" i="78"/>
  <c r="R1877" i="78"/>
  <c r="Q1877" i="78"/>
  <c r="P1877" i="78"/>
  <c r="O1877" i="78"/>
  <c r="N1877" i="78"/>
  <c r="M1877" i="78"/>
  <c r="L1877" i="78"/>
  <c r="K1877" i="78"/>
  <c r="J1877" i="78"/>
  <c r="I1877" i="78"/>
  <c r="H1877" i="78"/>
  <c r="G1877" i="78"/>
  <c r="F1877" i="78"/>
  <c r="E1877" i="78"/>
  <c r="D1877" i="78"/>
  <c r="C1877" i="78"/>
  <c r="B1877" i="78"/>
  <c r="U1876" i="78"/>
  <c r="T1876" i="78"/>
  <c r="S1876" i="78"/>
  <c r="R1876" i="78"/>
  <c r="Q1876" i="78"/>
  <c r="P1876" i="78"/>
  <c r="O1876" i="78"/>
  <c r="N1876" i="78"/>
  <c r="M1876" i="78"/>
  <c r="L1876" i="78"/>
  <c r="K1876" i="78"/>
  <c r="J1876" i="78"/>
  <c r="I1876" i="78"/>
  <c r="H1876" i="78"/>
  <c r="G1876" i="78"/>
  <c r="F1876" i="78"/>
  <c r="E1876" i="78"/>
  <c r="D1876" i="78"/>
  <c r="C1876" i="78"/>
  <c r="B1876" i="78"/>
  <c r="U1875" i="78"/>
  <c r="T1875" i="78"/>
  <c r="S1875" i="78"/>
  <c r="R1875" i="78"/>
  <c r="Q1875" i="78"/>
  <c r="P1875" i="78"/>
  <c r="O1875" i="78"/>
  <c r="N1875" i="78"/>
  <c r="M1875" i="78"/>
  <c r="L1875" i="78"/>
  <c r="K1875" i="78"/>
  <c r="J1875" i="78"/>
  <c r="I1875" i="78"/>
  <c r="H1875" i="78"/>
  <c r="G1875" i="78"/>
  <c r="F1875" i="78"/>
  <c r="E1875" i="78"/>
  <c r="D1875" i="78"/>
  <c r="C1875" i="78"/>
  <c r="B1875" i="78"/>
  <c r="U1774" i="78"/>
  <c r="T1774" i="78"/>
  <c r="S1774" i="78"/>
  <c r="R1774" i="78"/>
  <c r="Q1774" i="78"/>
  <c r="P1774" i="78"/>
  <c r="O1774" i="78"/>
  <c r="N1774" i="78"/>
  <c r="M1774" i="78"/>
  <c r="L1774" i="78"/>
  <c r="K1774" i="78"/>
  <c r="J1774" i="78"/>
  <c r="I1774" i="78"/>
  <c r="H1774" i="78"/>
  <c r="G1774" i="78"/>
  <c r="F1774" i="78"/>
  <c r="E1774" i="78"/>
  <c r="D1774" i="78"/>
  <c r="C1774" i="78"/>
  <c r="B1774" i="78"/>
  <c r="U1773" i="78"/>
  <c r="T1773" i="78"/>
  <c r="S1773" i="78"/>
  <c r="R1773" i="78"/>
  <c r="Q1773" i="78"/>
  <c r="P1773" i="78"/>
  <c r="O1773" i="78"/>
  <c r="N1773" i="78"/>
  <c r="M1773" i="78"/>
  <c r="L1773" i="78"/>
  <c r="K1773" i="78"/>
  <c r="J1773" i="78"/>
  <c r="I1773" i="78"/>
  <c r="H1773" i="78"/>
  <c r="G1773" i="78"/>
  <c r="F1773" i="78"/>
  <c r="E1773" i="78"/>
  <c r="D1773" i="78"/>
  <c r="C1773" i="78"/>
  <c r="B1773" i="78"/>
  <c r="U1772" i="78"/>
  <c r="T1772" i="78"/>
  <c r="S1772" i="78"/>
  <c r="R1772" i="78"/>
  <c r="Q1772" i="78"/>
  <c r="P1772" i="78"/>
  <c r="O1772" i="78"/>
  <c r="N1772" i="78"/>
  <c r="M1772" i="78"/>
  <c r="L1772" i="78"/>
  <c r="K1772" i="78"/>
  <c r="J1772" i="78"/>
  <c r="I1772" i="78"/>
  <c r="H1772" i="78"/>
  <c r="G1772" i="78"/>
  <c r="F1772" i="78"/>
  <c r="E1772" i="78"/>
  <c r="D1772" i="78"/>
  <c r="C1772" i="78"/>
  <c r="B1772" i="78"/>
  <c r="U1771" i="78"/>
  <c r="T1771" i="78"/>
  <c r="S1771" i="78"/>
  <c r="R1771" i="78"/>
  <c r="Q1771" i="78"/>
  <c r="P1771" i="78"/>
  <c r="O1771" i="78"/>
  <c r="N1771" i="78"/>
  <c r="M1771" i="78"/>
  <c r="L1771" i="78"/>
  <c r="K1771" i="78"/>
  <c r="J1771" i="78"/>
  <c r="I1771" i="78"/>
  <c r="H1771" i="78"/>
  <c r="G1771" i="78"/>
  <c r="F1771" i="78"/>
  <c r="E1771" i="78"/>
  <c r="D1771" i="78"/>
  <c r="C1771" i="78"/>
  <c r="B1771" i="78"/>
  <c r="U1670" i="78"/>
  <c r="T1670" i="78"/>
  <c r="S1670" i="78"/>
  <c r="R1670" i="78"/>
  <c r="Q1670" i="78"/>
  <c r="P1670" i="78"/>
  <c r="O1670" i="78"/>
  <c r="N1670" i="78"/>
  <c r="M1670" i="78"/>
  <c r="L1670" i="78"/>
  <c r="K1670" i="78"/>
  <c r="J1670" i="78"/>
  <c r="I1670" i="78"/>
  <c r="H1670" i="78"/>
  <c r="G1670" i="78"/>
  <c r="F1670" i="78"/>
  <c r="E1670" i="78"/>
  <c r="D1670" i="78"/>
  <c r="C1670" i="78"/>
  <c r="B1670" i="78"/>
  <c r="U1669" i="78"/>
  <c r="T1669" i="78"/>
  <c r="S1669" i="78"/>
  <c r="R1669" i="78"/>
  <c r="Q1669" i="78"/>
  <c r="P1669" i="78"/>
  <c r="O1669" i="78"/>
  <c r="N1669" i="78"/>
  <c r="M1669" i="78"/>
  <c r="L1669" i="78"/>
  <c r="K1669" i="78"/>
  <c r="J1669" i="78"/>
  <c r="I1669" i="78"/>
  <c r="H1669" i="78"/>
  <c r="G1669" i="78"/>
  <c r="F1669" i="78"/>
  <c r="E1669" i="78"/>
  <c r="D1669" i="78"/>
  <c r="C1669" i="78"/>
  <c r="B1669" i="78"/>
  <c r="U1668" i="78"/>
  <c r="T1668" i="78"/>
  <c r="S1668" i="78"/>
  <c r="R1668" i="78"/>
  <c r="Q1668" i="78"/>
  <c r="P1668" i="78"/>
  <c r="O1668" i="78"/>
  <c r="N1668" i="78"/>
  <c r="M1668" i="78"/>
  <c r="L1668" i="78"/>
  <c r="K1668" i="78"/>
  <c r="J1668" i="78"/>
  <c r="I1668" i="78"/>
  <c r="H1668" i="78"/>
  <c r="G1668" i="78"/>
  <c r="F1668" i="78"/>
  <c r="E1668" i="78"/>
  <c r="D1668" i="78"/>
  <c r="C1668" i="78"/>
  <c r="B1668" i="78"/>
  <c r="U1667" i="78"/>
  <c r="T1667" i="78"/>
  <c r="S1667" i="78"/>
  <c r="R1667" i="78"/>
  <c r="Q1667" i="78"/>
  <c r="P1667" i="78"/>
  <c r="O1667" i="78"/>
  <c r="N1667" i="78"/>
  <c r="M1667" i="78"/>
  <c r="L1667" i="78"/>
  <c r="K1667" i="78"/>
  <c r="J1667" i="78"/>
  <c r="I1667" i="78"/>
  <c r="H1667" i="78"/>
  <c r="G1667" i="78"/>
  <c r="F1667" i="78"/>
  <c r="E1667" i="78"/>
  <c r="D1667" i="78"/>
  <c r="C1667" i="78"/>
  <c r="B1667" i="78"/>
  <c r="U1566" i="78"/>
  <c r="T1566" i="78"/>
  <c r="S1566" i="78"/>
  <c r="R1566" i="78"/>
  <c r="Q1566" i="78"/>
  <c r="P1566" i="78"/>
  <c r="O1566" i="78"/>
  <c r="N1566" i="78"/>
  <c r="M1566" i="78"/>
  <c r="L1566" i="78"/>
  <c r="K1566" i="78"/>
  <c r="J1566" i="78"/>
  <c r="I1566" i="78"/>
  <c r="H1566" i="78"/>
  <c r="G1566" i="78"/>
  <c r="F1566" i="78"/>
  <c r="E1566" i="78"/>
  <c r="D1566" i="78"/>
  <c r="C1566" i="78"/>
  <c r="B1566" i="78"/>
  <c r="U1565" i="78"/>
  <c r="T1565" i="78"/>
  <c r="S1565" i="78"/>
  <c r="R1565" i="78"/>
  <c r="Q1565" i="78"/>
  <c r="P1565" i="78"/>
  <c r="O1565" i="78"/>
  <c r="N1565" i="78"/>
  <c r="M1565" i="78"/>
  <c r="L1565" i="78"/>
  <c r="K1565" i="78"/>
  <c r="J1565" i="78"/>
  <c r="I1565" i="78"/>
  <c r="H1565" i="78"/>
  <c r="G1565" i="78"/>
  <c r="F1565" i="78"/>
  <c r="E1565" i="78"/>
  <c r="D1565" i="78"/>
  <c r="C1565" i="78"/>
  <c r="B1565" i="78"/>
  <c r="U1564" i="78"/>
  <c r="T1564" i="78"/>
  <c r="S1564" i="78"/>
  <c r="R1564" i="78"/>
  <c r="Q1564" i="78"/>
  <c r="P1564" i="78"/>
  <c r="O1564" i="78"/>
  <c r="N1564" i="78"/>
  <c r="M1564" i="78"/>
  <c r="L1564" i="78"/>
  <c r="K1564" i="78"/>
  <c r="J1564" i="78"/>
  <c r="I1564" i="78"/>
  <c r="H1564" i="78"/>
  <c r="G1564" i="78"/>
  <c r="F1564" i="78"/>
  <c r="E1564" i="78"/>
  <c r="D1564" i="78"/>
  <c r="C1564" i="78"/>
  <c r="B1564" i="78"/>
  <c r="U1563" i="78"/>
  <c r="T1563" i="78"/>
  <c r="S1563" i="78"/>
  <c r="R1563" i="78"/>
  <c r="Q1563" i="78"/>
  <c r="P1563" i="78"/>
  <c r="O1563" i="78"/>
  <c r="N1563" i="78"/>
  <c r="M1563" i="78"/>
  <c r="L1563" i="78"/>
  <c r="K1563" i="78"/>
  <c r="J1563" i="78"/>
  <c r="I1563" i="78"/>
  <c r="H1563" i="78"/>
  <c r="G1563" i="78"/>
  <c r="F1563" i="78"/>
  <c r="E1563" i="78"/>
  <c r="D1563" i="78"/>
  <c r="C1563" i="78"/>
  <c r="B1563" i="78"/>
  <c r="U1462" i="78"/>
  <c r="T1462" i="78"/>
  <c r="S1462" i="78"/>
  <c r="R1462" i="78"/>
  <c r="Q1462" i="78"/>
  <c r="P1462" i="78"/>
  <c r="O1462" i="78"/>
  <c r="N1462" i="78"/>
  <c r="M1462" i="78"/>
  <c r="L1462" i="78"/>
  <c r="K1462" i="78"/>
  <c r="J1462" i="78"/>
  <c r="I1462" i="78"/>
  <c r="H1462" i="78"/>
  <c r="G1462" i="78"/>
  <c r="F1462" i="78"/>
  <c r="E1462" i="78"/>
  <c r="D1462" i="78"/>
  <c r="C1462" i="78"/>
  <c r="B1462" i="78"/>
  <c r="U1461" i="78"/>
  <c r="T1461" i="78"/>
  <c r="S1461" i="78"/>
  <c r="R1461" i="78"/>
  <c r="Q1461" i="78"/>
  <c r="P1461" i="78"/>
  <c r="O1461" i="78"/>
  <c r="N1461" i="78"/>
  <c r="M1461" i="78"/>
  <c r="L1461" i="78"/>
  <c r="K1461" i="78"/>
  <c r="J1461" i="78"/>
  <c r="I1461" i="78"/>
  <c r="H1461" i="78"/>
  <c r="G1461" i="78"/>
  <c r="F1461" i="78"/>
  <c r="E1461" i="78"/>
  <c r="D1461" i="78"/>
  <c r="C1461" i="78"/>
  <c r="B1461" i="78"/>
  <c r="U1460" i="78"/>
  <c r="T1460" i="78"/>
  <c r="S1460" i="78"/>
  <c r="R1460" i="78"/>
  <c r="Q1460" i="78"/>
  <c r="P1460" i="78"/>
  <c r="O1460" i="78"/>
  <c r="N1460" i="78"/>
  <c r="M1460" i="78"/>
  <c r="L1460" i="78"/>
  <c r="K1460" i="78"/>
  <c r="J1460" i="78"/>
  <c r="I1460" i="78"/>
  <c r="H1460" i="78"/>
  <c r="G1460" i="78"/>
  <c r="F1460" i="78"/>
  <c r="E1460" i="78"/>
  <c r="D1460" i="78"/>
  <c r="C1460" i="78"/>
  <c r="B1460" i="78"/>
  <c r="U1459" i="78"/>
  <c r="T1459" i="78"/>
  <c r="S1459" i="78"/>
  <c r="R1459" i="78"/>
  <c r="Q1459" i="78"/>
  <c r="P1459" i="78"/>
  <c r="O1459" i="78"/>
  <c r="N1459" i="78"/>
  <c r="M1459" i="78"/>
  <c r="L1459" i="78"/>
  <c r="K1459" i="78"/>
  <c r="J1459" i="78"/>
  <c r="I1459" i="78"/>
  <c r="H1459" i="78"/>
  <c r="G1459" i="78"/>
  <c r="F1459" i="78"/>
  <c r="E1459" i="78"/>
  <c r="D1459" i="78"/>
  <c r="C1459" i="78"/>
  <c r="B1459" i="78"/>
  <c r="U1358" i="78"/>
  <c r="T1358" i="78"/>
  <c r="S1358" i="78"/>
  <c r="R1358" i="78"/>
  <c r="Q1358" i="78"/>
  <c r="P1358" i="78"/>
  <c r="O1358" i="78"/>
  <c r="N1358" i="78"/>
  <c r="M1358" i="78"/>
  <c r="L1358" i="78"/>
  <c r="K1358" i="78"/>
  <c r="J1358" i="78"/>
  <c r="I1358" i="78"/>
  <c r="H1358" i="78"/>
  <c r="G1358" i="78"/>
  <c r="F1358" i="78"/>
  <c r="E1358" i="78"/>
  <c r="D1358" i="78"/>
  <c r="C1358" i="78"/>
  <c r="B1358" i="78"/>
  <c r="U1357" i="78"/>
  <c r="T1357" i="78"/>
  <c r="S1357" i="78"/>
  <c r="R1357" i="78"/>
  <c r="Q1357" i="78"/>
  <c r="P1357" i="78"/>
  <c r="O1357" i="78"/>
  <c r="N1357" i="78"/>
  <c r="M1357" i="78"/>
  <c r="L1357" i="78"/>
  <c r="K1357" i="78"/>
  <c r="J1357" i="78"/>
  <c r="I1357" i="78"/>
  <c r="H1357" i="78"/>
  <c r="G1357" i="78"/>
  <c r="F1357" i="78"/>
  <c r="E1357" i="78"/>
  <c r="D1357" i="78"/>
  <c r="C1357" i="78"/>
  <c r="B1357" i="78"/>
  <c r="U1356" i="78"/>
  <c r="T1356" i="78"/>
  <c r="S1356" i="78"/>
  <c r="R1356" i="78"/>
  <c r="Q1356" i="78"/>
  <c r="P1356" i="78"/>
  <c r="O1356" i="78"/>
  <c r="N1356" i="78"/>
  <c r="M1356" i="78"/>
  <c r="L1356" i="78"/>
  <c r="K1356" i="78"/>
  <c r="J1356" i="78"/>
  <c r="I1356" i="78"/>
  <c r="H1356" i="78"/>
  <c r="G1356" i="78"/>
  <c r="F1356" i="78"/>
  <c r="E1356" i="78"/>
  <c r="D1356" i="78"/>
  <c r="C1356" i="78"/>
  <c r="B1356" i="78"/>
  <c r="U1355" i="78"/>
  <c r="T1355" i="78"/>
  <c r="S1355" i="78"/>
  <c r="R1355" i="78"/>
  <c r="Q1355" i="78"/>
  <c r="P1355" i="78"/>
  <c r="O1355" i="78"/>
  <c r="N1355" i="78"/>
  <c r="M1355" i="78"/>
  <c r="L1355" i="78"/>
  <c r="K1355" i="78"/>
  <c r="J1355" i="78"/>
  <c r="I1355" i="78"/>
  <c r="H1355" i="78"/>
  <c r="G1355" i="78"/>
  <c r="F1355" i="78"/>
  <c r="E1355" i="78"/>
  <c r="D1355" i="78"/>
  <c r="C1355" i="78"/>
  <c r="B1355" i="78"/>
  <c r="U1254" i="78"/>
  <c r="T1254" i="78"/>
  <c r="S1254" i="78"/>
  <c r="R1254" i="78"/>
  <c r="Q1254" i="78"/>
  <c r="P1254" i="78"/>
  <c r="O1254" i="78"/>
  <c r="N1254" i="78"/>
  <c r="M1254" i="78"/>
  <c r="L1254" i="78"/>
  <c r="K1254" i="78"/>
  <c r="J1254" i="78"/>
  <c r="I1254" i="78"/>
  <c r="H1254" i="78"/>
  <c r="G1254" i="78"/>
  <c r="F1254" i="78"/>
  <c r="E1254" i="78"/>
  <c r="D1254" i="78"/>
  <c r="C1254" i="78"/>
  <c r="B1254" i="78"/>
  <c r="U1253" i="78"/>
  <c r="T1253" i="78"/>
  <c r="S1253" i="78"/>
  <c r="R1253" i="78"/>
  <c r="Q1253" i="78"/>
  <c r="P1253" i="78"/>
  <c r="O1253" i="78"/>
  <c r="N1253" i="78"/>
  <c r="M1253" i="78"/>
  <c r="L1253" i="78"/>
  <c r="K1253" i="78"/>
  <c r="J1253" i="78"/>
  <c r="I1253" i="78"/>
  <c r="H1253" i="78"/>
  <c r="G1253" i="78"/>
  <c r="F1253" i="78"/>
  <c r="E1253" i="78"/>
  <c r="D1253" i="78"/>
  <c r="C1253" i="78"/>
  <c r="B1253" i="78"/>
  <c r="U1252" i="78"/>
  <c r="T1252" i="78"/>
  <c r="S1252" i="78"/>
  <c r="R1252" i="78"/>
  <c r="Q1252" i="78"/>
  <c r="P1252" i="78"/>
  <c r="O1252" i="78"/>
  <c r="N1252" i="78"/>
  <c r="M1252" i="78"/>
  <c r="L1252" i="78"/>
  <c r="K1252" i="78"/>
  <c r="J1252" i="78"/>
  <c r="I1252" i="78"/>
  <c r="H1252" i="78"/>
  <c r="G1252" i="78"/>
  <c r="F1252" i="78"/>
  <c r="E1252" i="78"/>
  <c r="D1252" i="78"/>
  <c r="C1252" i="78"/>
  <c r="B1252" i="78"/>
  <c r="U1251" i="78"/>
  <c r="T1251" i="78"/>
  <c r="S1251" i="78"/>
  <c r="R1251" i="78"/>
  <c r="Q1251" i="78"/>
  <c r="P1251" i="78"/>
  <c r="O1251" i="78"/>
  <c r="N1251" i="78"/>
  <c r="M1251" i="78"/>
  <c r="L1251" i="78"/>
  <c r="K1251" i="78"/>
  <c r="J1251" i="78"/>
  <c r="I1251" i="78"/>
  <c r="H1251" i="78"/>
  <c r="G1251" i="78"/>
  <c r="F1251" i="78"/>
  <c r="E1251" i="78"/>
  <c r="D1251" i="78"/>
  <c r="C1251" i="78"/>
  <c r="B1251" i="78"/>
  <c r="U1150" i="78"/>
  <c r="T1150" i="78"/>
  <c r="S1150" i="78"/>
  <c r="R1150" i="78"/>
  <c r="Q1150" i="78"/>
  <c r="P1150" i="78"/>
  <c r="O1150" i="78"/>
  <c r="N1150" i="78"/>
  <c r="M1150" i="78"/>
  <c r="L1150" i="78"/>
  <c r="K1150" i="78"/>
  <c r="J1150" i="78"/>
  <c r="I1150" i="78"/>
  <c r="H1150" i="78"/>
  <c r="G1150" i="78"/>
  <c r="F1150" i="78"/>
  <c r="E1150" i="78"/>
  <c r="D1150" i="78"/>
  <c r="C1150" i="78"/>
  <c r="B1150" i="78"/>
  <c r="U1149" i="78"/>
  <c r="T1149" i="78"/>
  <c r="S1149" i="78"/>
  <c r="R1149" i="78"/>
  <c r="Q1149" i="78"/>
  <c r="P1149" i="78"/>
  <c r="O1149" i="78"/>
  <c r="N1149" i="78"/>
  <c r="M1149" i="78"/>
  <c r="L1149" i="78"/>
  <c r="K1149" i="78"/>
  <c r="J1149" i="78"/>
  <c r="I1149" i="78"/>
  <c r="H1149" i="78"/>
  <c r="G1149" i="78"/>
  <c r="F1149" i="78"/>
  <c r="E1149" i="78"/>
  <c r="D1149" i="78"/>
  <c r="C1149" i="78"/>
  <c r="B1149" i="78"/>
  <c r="U1148" i="78"/>
  <c r="T1148" i="78"/>
  <c r="S1148" i="78"/>
  <c r="R1148" i="78"/>
  <c r="Q1148" i="78"/>
  <c r="P1148" i="78"/>
  <c r="O1148" i="78"/>
  <c r="N1148" i="78"/>
  <c r="M1148" i="78"/>
  <c r="L1148" i="78"/>
  <c r="K1148" i="78"/>
  <c r="J1148" i="78"/>
  <c r="I1148" i="78"/>
  <c r="H1148" i="78"/>
  <c r="G1148" i="78"/>
  <c r="F1148" i="78"/>
  <c r="E1148" i="78"/>
  <c r="D1148" i="78"/>
  <c r="C1148" i="78"/>
  <c r="B1148" i="78"/>
  <c r="U1147" i="78"/>
  <c r="T1147" i="78"/>
  <c r="S1147" i="78"/>
  <c r="R1147" i="78"/>
  <c r="Q1147" i="78"/>
  <c r="P1147" i="78"/>
  <c r="O1147" i="78"/>
  <c r="N1147" i="78"/>
  <c r="M1147" i="78"/>
  <c r="L1147" i="78"/>
  <c r="K1147" i="78"/>
  <c r="J1147" i="78"/>
  <c r="I1147" i="78"/>
  <c r="H1147" i="78"/>
  <c r="G1147" i="78"/>
  <c r="F1147" i="78"/>
  <c r="E1147" i="78"/>
  <c r="D1147" i="78"/>
  <c r="C1147" i="78"/>
  <c r="B1147" i="78"/>
  <c r="U1046" i="78"/>
  <c r="T1046" i="78"/>
  <c r="S1046" i="78"/>
  <c r="R1046" i="78"/>
  <c r="Q1046" i="78"/>
  <c r="P1046" i="78"/>
  <c r="O1046" i="78"/>
  <c r="N1046" i="78"/>
  <c r="M1046" i="78"/>
  <c r="L1046" i="78"/>
  <c r="K1046" i="78"/>
  <c r="J1046" i="78"/>
  <c r="I1046" i="78"/>
  <c r="H1046" i="78"/>
  <c r="G1046" i="78"/>
  <c r="F1046" i="78"/>
  <c r="E1046" i="78"/>
  <c r="D1046" i="78"/>
  <c r="C1046" i="78"/>
  <c r="B1046" i="78"/>
  <c r="U1045" i="78"/>
  <c r="T1045" i="78"/>
  <c r="S1045" i="78"/>
  <c r="R1045" i="78"/>
  <c r="Q1045" i="78"/>
  <c r="P1045" i="78"/>
  <c r="O1045" i="78"/>
  <c r="N1045" i="78"/>
  <c r="M1045" i="78"/>
  <c r="L1045" i="78"/>
  <c r="K1045" i="78"/>
  <c r="J1045" i="78"/>
  <c r="I1045" i="78"/>
  <c r="H1045" i="78"/>
  <c r="G1045" i="78"/>
  <c r="F1045" i="78"/>
  <c r="E1045" i="78"/>
  <c r="D1045" i="78"/>
  <c r="C1045" i="78"/>
  <c r="B1045" i="78"/>
  <c r="U1044" i="78"/>
  <c r="T1044" i="78"/>
  <c r="S1044" i="78"/>
  <c r="R1044" i="78"/>
  <c r="Q1044" i="78"/>
  <c r="P1044" i="78"/>
  <c r="O1044" i="78"/>
  <c r="N1044" i="78"/>
  <c r="M1044" i="78"/>
  <c r="L1044" i="78"/>
  <c r="K1044" i="78"/>
  <c r="J1044" i="78"/>
  <c r="I1044" i="78"/>
  <c r="H1044" i="78"/>
  <c r="G1044" i="78"/>
  <c r="F1044" i="78"/>
  <c r="E1044" i="78"/>
  <c r="D1044" i="78"/>
  <c r="C1044" i="78"/>
  <c r="B1044" i="78"/>
  <c r="U1043" i="78"/>
  <c r="T1043" i="78"/>
  <c r="S1043" i="78"/>
  <c r="R1043" i="78"/>
  <c r="Q1043" i="78"/>
  <c r="P1043" i="78"/>
  <c r="O1043" i="78"/>
  <c r="N1043" i="78"/>
  <c r="M1043" i="78"/>
  <c r="L1043" i="78"/>
  <c r="K1043" i="78"/>
  <c r="J1043" i="78"/>
  <c r="I1043" i="78"/>
  <c r="H1043" i="78"/>
  <c r="G1043" i="78"/>
  <c r="F1043" i="78"/>
  <c r="E1043" i="78"/>
  <c r="D1043" i="78"/>
  <c r="C1043" i="78"/>
  <c r="B1043" i="78"/>
  <c r="U942" i="78"/>
  <c r="T942" i="78"/>
  <c r="S942" i="78"/>
  <c r="R942" i="78"/>
  <c r="Q942" i="78"/>
  <c r="P942" i="78"/>
  <c r="O942" i="78"/>
  <c r="N942" i="78"/>
  <c r="M942" i="78"/>
  <c r="L942" i="78"/>
  <c r="K942" i="78"/>
  <c r="J942" i="78"/>
  <c r="I942" i="78"/>
  <c r="H942" i="78"/>
  <c r="G942" i="78"/>
  <c r="F942" i="78"/>
  <c r="E942" i="78"/>
  <c r="D942" i="78"/>
  <c r="C942" i="78"/>
  <c r="B942" i="78"/>
  <c r="U941" i="78"/>
  <c r="T941" i="78"/>
  <c r="S941" i="78"/>
  <c r="R941" i="78"/>
  <c r="Q941" i="78"/>
  <c r="P941" i="78"/>
  <c r="O941" i="78"/>
  <c r="N941" i="78"/>
  <c r="M941" i="78"/>
  <c r="L941" i="78"/>
  <c r="K941" i="78"/>
  <c r="J941" i="78"/>
  <c r="I941" i="78"/>
  <c r="H941" i="78"/>
  <c r="G941" i="78"/>
  <c r="F941" i="78"/>
  <c r="E941" i="78"/>
  <c r="D941" i="78"/>
  <c r="C941" i="78"/>
  <c r="B941" i="78"/>
  <c r="U940" i="78"/>
  <c r="T940" i="78"/>
  <c r="S940" i="78"/>
  <c r="R940" i="78"/>
  <c r="Q940" i="78"/>
  <c r="P940" i="78"/>
  <c r="O940" i="78"/>
  <c r="N940" i="78"/>
  <c r="M940" i="78"/>
  <c r="L940" i="78"/>
  <c r="K940" i="78"/>
  <c r="J940" i="78"/>
  <c r="I940" i="78"/>
  <c r="H940" i="78"/>
  <c r="G940" i="78"/>
  <c r="F940" i="78"/>
  <c r="E940" i="78"/>
  <c r="D940" i="78"/>
  <c r="C940" i="78"/>
  <c r="B940" i="78"/>
  <c r="U939" i="78"/>
  <c r="T939" i="78"/>
  <c r="S939" i="78"/>
  <c r="R939" i="78"/>
  <c r="Q939" i="78"/>
  <c r="P939" i="78"/>
  <c r="O939" i="78"/>
  <c r="N939" i="78"/>
  <c r="M939" i="78"/>
  <c r="L939" i="78"/>
  <c r="K939" i="78"/>
  <c r="J939" i="78"/>
  <c r="I939" i="78"/>
  <c r="H939" i="78"/>
  <c r="G939" i="78"/>
  <c r="F939" i="78"/>
  <c r="E939" i="78"/>
  <c r="D939" i="78"/>
  <c r="C939" i="78"/>
  <c r="B939" i="78"/>
  <c r="U838" i="78"/>
  <c r="T838" i="78"/>
  <c r="S838" i="78"/>
  <c r="R838" i="78"/>
  <c r="Q838" i="78"/>
  <c r="P838" i="78"/>
  <c r="O838" i="78"/>
  <c r="N838" i="78"/>
  <c r="M838" i="78"/>
  <c r="L838" i="78"/>
  <c r="K838" i="78"/>
  <c r="J838" i="78"/>
  <c r="I838" i="78"/>
  <c r="H838" i="78"/>
  <c r="G838" i="78"/>
  <c r="F838" i="78"/>
  <c r="E838" i="78"/>
  <c r="D838" i="78"/>
  <c r="C838" i="78"/>
  <c r="B838" i="78"/>
  <c r="U837" i="78"/>
  <c r="T837" i="78"/>
  <c r="S837" i="78"/>
  <c r="R837" i="78"/>
  <c r="Q837" i="78"/>
  <c r="P837" i="78"/>
  <c r="O837" i="78"/>
  <c r="N837" i="78"/>
  <c r="M837" i="78"/>
  <c r="L837" i="78"/>
  <c r="K837" i="78"/>
  <c r="J837" i="78"/>
  <c r="I837" i="78"/>
  <c r="H837" i="78"/>
  <c r="G837" i="78"/>
  <c r="F837" i="78"/>
  <c r="E837" i="78"/>
  <c r="D837" i="78"/>
  <c r="C837" i="78"/>
  <c r="B837" i="78"/>
  <c r="U836" i="78"/>
  <c r="T836" i="78"/>
  <c r="S836" i="78"/>
  <c r="R836" i="78"/>
  <c r="Q836" i="78"/>
  <c r="P836" i="78"/>
  <c r="O836" i="78"/>
  <c r="N836" i="78"/>
  <c r="M836" i="78"/>
  <c r="L836" i="78"/>
  <c r="K836" i="78"/>
  <c r="J836" i="78"/>
  <c r="I836" i="78"/>
  <c r="H836" i="78"/>
  <c r="G836" i="78"/>
  <c r="F836" i="78"/>
  <c r="E836" i="78"/>
  <c r="D836" i="78"/>
  <c r="C836" i="78"/>
  <c r="B836" i="78"/>
  <c r="U835" i="78"/>
  <c r="T835" i="78"/>
  <c r="S835" i="78"/>
  <c r="R835" i="78"/>
  <c r="Q835" i="78"/>
  <c r="P835" i="78"/>
  <c r="O835" i="78"/>
  <c r="N835" i="78"/>
  <c r="M835" i="78"/>
  <c r="L835" i="78"/>
  <c r="K835" i="78"/>
  <c r="J835" i="78"/>
  <c r="I835" i="78"/>
  <c r="H835" i="78"/>
  <c r="G835" i="78"/>
  <c r="F835" i="78"/>
  <c r="E835" i="78"/>
  <c r="D835" i="78"/>
  <c r="C835" i="78"/>
  <c r="B835" i="78"/>
  <c r="U734" i="78"/>
  <c r="T734" i="78"/>
  <c r="S734" i="78"/>
  <c r="R734" i="78"/>
  <c r="Q734" i="78"/>
  <c r="P734" i="78"/>
  <c r="O734" i="78"/>
  <c r="N734" i="78"/>
  <c r="M734" i="78"/>
  <c r="L734" i="78"/>
  <c r="K734" i="78"/>
  <c r="J734" i="78"/>
  <c r="I734" i="78"/>
  <c r="H734" i="78"/>
  <c r="G734" i="78"/>
  <c r="F734" i="78"/>
  <c r="E734" i="78"/>
  <c r="D734" i="78"/>
  <c r="C734" i="78"/>
  <c r="B734" i="78"/>
  <c r="U733" i="78"/>
  <c r="T733" i="78"/>
  <c r="S733" i="78"/>
  <c r="R733" i="78"/>
  <c r="Q733" i="78"/>
  <c r="P733" i="78"/>
  <c r="O733" i="78"/>
  <c r="N733" i="78"/>
  <c r="M733" i="78"/>
  <c r="L733" i="78"/>
  <c r="K733" i="78"/>
  <c r="J733" i="78"/>
  <c r="I733" i="78"/>
  <c r="H733" i="78"/>
  <c r="G733" i="78"/>
  <c r="F733" i="78"/>
  <c r="E733" i="78"/>
  <c r="D733" i="78"/>
  <c r="C733" i="78"/>
  <c r="B733" i="78"/>
  <c r="U732" i="78"/>
  <c r="T732" i="78"/>
  <c r="S732" i="78"/>
  <c r="R732" i="78"/>
  <c r="Q732" i="78"/>
  <c r="P732" i="78"/>
  <c r="O732" i="78"/>
  <c r="N732" i="78"/>
  <c r="M732" i="78"/>
  <c r="L732" i="78"/>
  <c r="K732" i="78"/>
  <c r="J732" i="78"/>
  <c r="I732" i="78"/>
  <c r="H732" i="78"/>
  <c r="G732" i="78"/>
  <c r="F732" i="78"/>
  <c r="E732" i="78"/>
  <c r="D732" i="78"/>
  <c r="C732" i="78"/>
  <c r="B732" i="78"/>
  <c r="U731" i="78"/>
  <c r="T731" i="78"/>
  <c r="S731" i="78"/>
  <c r="R731" i="78"/>
  <c r="Q731" i="78"/>
  <c r="P731" i="78"/>
  <c r="O731" i="78"/>
  <c r="N731" i="78"/>
  <c r="M731" i="78"/>
  <c r="L731" i="78"/>
  <c r="K731" i="78"/>
  <c r="J731" i="78"/>
  <c r="I731" i="78"/>
  <c r="H731" i="78"/>
  <c r="G731" i="78"/>
  <c r="F731" i="78"/>
  <c r="E731" i="78"/>
  <c r="D731" i="78"/>
  <c r="C731" i="78"/>
  <c r="B731" i="78"/>
  <c r="U630" i="78"/>
  <c r="T630" i="78"/>
  <c r="S630" i="78"/>
  <c r="R630" i="78"/>
  <c r="Q630" i="78"/>
  <c r="P630" i="78"/>
  <c r="O630" i="78"/>
  <c r="N630" i="78"/>
  <c r="M630" i="78"/>
  <c r="L630" i="78"/>
  <c r="K630" i="78"/>
  <c r="J630" i="78"/>
  <c r="I630" i="78"/>
  <c r="H630" i="78"/>
  <c r="G630" i="78"/>
  <c r="F630" i="78"/>
  <c r="E630" i="78"/>
  <c r="D630" i="78"/>
  <c r="C630" i="78"/>
  <c r="B630" i="78"/>
  <c r="U629" i="78"/>
  <c r="T629" i="78"/>
  <c r="S629" i="78"/>
  <c r="R629" i="78"/>
  <c r="Q629" i="78"/>
  <c r="P629" i="78"/>
  <c r="O629" i="78"/>
  <c r="N629" i="78"/>
  <c r="M629" i="78"/>
  <c r="L629" i="78"/>
  <c r="K629" i="78"/>
  <c r="J629" i="78"/>
  <c r="I629" i="78"/>
  <c r="H629" i="78"/>
  <c r="G629" i="78"/>
  <c r="F629" i="78"/>
  <c r="E629" i="78"/>
  <c r="D629" i="78"/>
  <c r="C629" i="78"/>
  <c r="B629" i="78"/>
  <c r="U628" i="78"/>
  <c r="T628" i="78"/>
  <c r="S628" i="78"/>
  <c r="R628" i="78"/>
  <c r="Q628" i="78"/>
  <c r="P628" i="78"/>
  <c r="O628" i="78"/>
  <c r="N628" i="78"/>
  <c r="M628" i="78"/>
  <c r="L628" i="78"/>
  <c r="K628" i="78"/>
  <c r="J628" i="78"/>
  <c r="I628" i="78"/>
  <c r="H628" i="78"/>
  <c r="G628" i="78"/>
  <c r="F628" i="78"/>
  <c r="E628" i="78"/>
  <c r="D628" i="78"/>
  <c r="C628" i="78"/>
  <c r="B628" i="78"/>
  <c r="U627" i="78"/>
  <c r="T627" i="78"/>
  <c r="S627" i="78"/>
  <c r="R627" i="78"/>
  <c r="Q627" i="78"/>
  <c r="P627" i="78"/>
  <c r="O627" i="78"/>
  <c r="N627" i="78"/>
  <c r="M627" i="78"/>
  <c r="L627" i="78"/>
  <c r="K627" i="78"/>
  <c r="J627" i="78"/>
  <c r="I627" i="78"/>
  <c r="H627" i="78"/>
  <c r="G627" i="78"/>
  <c r="F627" i="78"/>
  <c r="E627" i="78"/>
  <c r="D627" i="78"/>
  <c r="C627" i="78"/>
  <c r="B627" i="78"/>
  <c r="C528" i="78"/>
  <c r="C632" i="78" s="1"/>
  <c r="B528" i="78"/>
  <c r="U526" i="78"/>
  <c r="T526" i="78"/>
  <c r="S526" i="78"/>
  <c r="R526" i="78"/>
  <c r="Q526" i="78"/>
  <c r="P526" i="78"/>
  <c r="O526" i="78"/>
  <c r="N526" i="78"/>
  <c r="M526" i="78"/>
  <c r="L526" i="78"/>
  <c r="K526" i="78"/>
  <c r="J526" i="78"/>
  <c r="I526" i="78"/>
  <c r="H526" i="78"/>
  <c r="G526" i="78"/>
  <c r="F526" i="78"/>
  <c r="E526" i="78"/>
  <c r="D526" i="78"/>
  <c r="C526" i="78"/>
  <c r="B526" i="78"/>
  <c r="U525" i="78"/>
  <c r="T525" i="78"/>
  <c r="S525" i="78"/>
  <c r="R525" i="78"/>
  <c r="Q525" i="78"/>
  <c r="P525" i="78"/>
  <c r="O525" i="78"/>
  <c r="N525" i="78"/>
  <c r="M525" i="78"/>
  <c r="L525" i="78"/>
  <c r="K525" i="78"/>
  <c r="J525" i="78"/>
  <c r="I525" i="78"/>
  <c r="H525" i="78"/>
  <c r="G525" i="78"/>
  <c r="F525" i="78"/>
  <c r="E525" i="78"/>
  <c r="D525" i="78"/>
  <c r="C525" i="78"/>
  <c r="B525" i="78"/>
  <c r="U524" i="78"/>
  <c r="T524" i="78"/>
  <c r="S524" i="78"/>
  <c r="R524" i="78"/>
  <c r="Q524" i="78"/>
  <c r="P524" i="78"/>
  <c r="O524" i="78"/>
  <c r="N524" i="78"/>
  <c r="M524" i="78"/>
  <c r="L524" i="78"/>
  <c r="K524" i="78"/>
  <c r="J524" i="78"/>
  <c r="I524" i="78"/>
  <c r="H524" i="78"/>
  <c r="G524" i="78"/>
  <c r="F524" i="78"/>
  <c r="E524" i="78"/>
  <c r="D524" i="78"/>
  <c r="C524" i="78"/>
  <c r="B524" i="78"/>
  <c r="U523" i="78"/>
  <c r="T523" i="78"/>
  <c r="S523" i="78"/>
  <c r="R523" i="78"/>
  <c r="Q523" i="78"/>
  <c r="P523" i="78"/>
  <c r="O523" i="78"/>
  <c r="N523" i="78"/>
  <c r="M523" i="78"/>
  <c r="L523" i="78"/>
  <c r="K523" i="78"/>
  <c r="J523" i="78"/>
  <c r="I523" i="78"/>
  <c r="H523" i="78"/>
  <c r="G523" i="78"/>
  <c r="F523" i="78"/>
  <c r="E523" i="78"/>
  <c r="D523" i="78"/>
  <c r="C523" i="78"/>
  <c r="B523" i="78"/>
  <c r="M2606" i="65"/>
  <c r="L2606" i="65"/>
  <c r="K2606" i="65"/>
  <c r="J2606" i="65"/>
  <c r="I2606" i="65"/>
  <c r="H2606" i="65"/>
  <c r="G2606" i="65"/>
  <c r="F2606" i="65"/>
  <c r="E2606" i="65"/>
  <c r="D2606" i="65"/>
  <c r="C2606" i="65"/>
  <c r="B2606" i="65"/>
  <c r="M2605" i="65"/>
  <c r="L2605" i="65"/>
  <c r="K2605" i="65"/>
  <c r="J2605" i="65"/>
  <c r="I2605" i="65"/>
  <c r="H2605" i="65"/>
  <c r="G2605" i="65"/>
  <c r="F2605" i="65"/>
  <c r="E2605" i="65"/>
  <c r="D2605" i="65"/>
  <c r="C2605" i="65"/>
  <c r="B2605" i="65"/>
  <c r="M2604" i="65"/>
  <c r="L2604" i="65"/>
  <c r="K2604" i="65"/>
  <c r="J2604" i="65"/>
  <c r="I2604" i="65"/>
  <c r="H2604" i="65"/>
  <c r="G2604" i="65"/>
  <c r="F2604" i="65"/>
  <c r="E2604" i="65"/>
  <c r="D2604" i="65"/>
  <c r="C2604" i="65"/>
  <c r="B2604" i="65"/>
  <c r="M2603" i="65"/>
  <c r="L2603" i="65"/>
  <c r="K2603" i="65"/>
  <c r="J2603" i="65"/>
  <c r="I2603" i="65"/>
  <c r="H2603" i="65"/>
  <c r="G2603" i="65"/>
  <c r="F2603" i="65"/>
  <c r="E2603" i="65"/>
  <c r="D2603" i="65"/>
  <c r="C2603" i="65"/>
  <c r="B2603" i="65"/>
  <c r="M2502" i="65"/>
  <c r="L2502" i="65"/>
  <c r="K2502" i="65"/>
  <c r="J2502" i="65"/>
  <c r="I2502" i="65"/>
  <c r="H2502" i="65"/>
  <c r="G2502" i="65"/>
  <c r="F2502" i="65"/>
  <c r="E2502" i="65"/>
  <c r="D2502" i="65"/>
  <c r="C2502" i="65"/>
  <c r="B2502" i="65"/>
  <c r="M2501" i="65"/>
  <c r="L2501" i="65"/>
  <c r="K2501" i="65"/>
  <c r="J2501" i="65"/>
  <c r="I2501" i="65"/>
  <c r="H2501" i="65"/>
  <c r="G2501" i="65"/>
  <c r="F2501" i="65"/>
  <c r="E2501" i="65"/>
  <c r="D2501" i="65"/>
  <c r="C2501" i="65"/>
  <c r="B2501" i="65"/>
  <c r="M2500" i="65"/>
  <c r="L2500" i="65"/>
  <c r="K2500" i="65"/>
  <c r="J2500" i="65"/>
  <c r="I2500" i="65"/>
  <c r="H2500" i="65"/>
  <c r="G2500" i="65"/>
  <c r="F2500" i="65"/>
  <c r="E2500" i="65"/>
  <c r="D2500" i="65"/>
  <c r="C2500" i="65"/>
  <c r="B2500" i="65"/>
  <c r="M2499" i="65"/>
  <c r="L2499" i="65"/>
  <c r="K2499" i="65"/>
  <c r="J2499" i="65"/>
  <c r="I2499" i="65"/>
  <c r="H2499" i="65"/>
  <c r="G2499" i="65"/>
  <c r="F2499" i="65"/>
  <c r="E2499" i="65"/>
  <c r="D2499" i="65"/>
  <c r="C2499" i="65"/>
  <c r="B2499" i="65"/>
  <c r="M2398" i="65"/>
  <c r="L2398" i="65"/>
  <c r="K2398" i="65"/>
  <c r="J2398" i="65"/>
  <c r="I2398" i="65"/>
  <c r="H2398" i="65"/>
  <c r="G2398" i="65"/>
  <c r="F2398" i="65"/>
  <c r="E2398" i="65"/>
  <c r="D2398" i="65"/>
  <c r="C2398" i="65"/>
  <c r="B2398" i="65"/>
  <c r="M2397" i="65"/>
  <c r="L2397" i="65"/>
  <c r="K2397" i="65"/>
  <c r="J2397" i="65"/>
  <c r="I2397" i="65"/>
  <c r="H2397" i="65"/>
  <c r="G2397" i="65"/>
  <c r="F2397" i="65"/>
  <c r="E2397" i="65"/>
  <c r="D2397" i="65"/>
  <c r="C2397" i="65"/>
  <c r="B2397" i="65"/>
  <c r="M2396" i="65"/>
  <c r="L2396" i="65"/>
  <c r="K2396" i="65"/>
  <c r="J2396" i="65"/>
  <c r="I2396" i="65"/>
  <c r="H2396" i="65"/>
  <c r="G2396" i="65"/>
  <c r="F2396" i="65"/>
  <c r="E2396" i="65"/>
  <c r="D2396" i="65"/>
  <c r="C2396" i="65"/>
  <c r="B2396" i="65"/>
  <c r="M2395" i="65"/>
  <c r="L2395" i="65"/>
  <c r="K2395" i="65"/>
  <c r="J2395" i="65"/>
  <c r="I2395" i="65"/>
  <c r="H2395" i="65"/>
  <c r="G2395" i="65"/>
  <c r="F2395" i="65"/>
  <c r="E2395" i="65"/>
  <c r="D2395" i="65"/>
  <c r="C2395" i="65"/>
  <c r="B2395" i="65"/>
  <c r="M2294" i="65"/>
  <c r="L2294" i="65"/>
  <c r="K2294" i="65"/>
  <c r="J2294" i="65"/>
  <c r="I2294" i="65"/>
  <c r="H2294" i="65"/>
  <c r="G2294" i="65"/>
  <c r="F2294" i="65"/>
  <c r="E2294" i="65"/>
  <c r="D2294" i="65"/>
  <c r="C2294" i="65"/>
  <c r="B2294" i="65"/>
  <c r="M2293" i="65"/>
  <c r="L2293" i="65"/>
  <c r="K2293" i="65"/>
  <c r="J2293" i="65"/>
  <c r="I2293" i="65"/>
  <c r="H2293" i="65"/>
  <c r="G2293" i="65"/>
  <c r="F2293" i="65"/>
  <c r="E2293" i="65"/>
  <c r="D2293" i="65"/>
  <c r="C2293" i="65"/>
  <c r="B2293" i="65"/>
  <c r="M2292" i="65"/>
  <c r="L2292" i="65"/>
  <c r="K2292" i="65"/>
  <c r="J2292" i="65"/>
  <c r="I2292" i="65"/>
  <c r="H2292" i="65"/>
  <c r="G2292" i="65"/>
  <c r="F2292" i="65"/>
  <c r="E2292" i="65"/>
  <c r="D2292" i="65"/>
  <c r="C2292" i="65"/>
  <c r="B2292" i="65"/>
  <c r="M2291" i="65"/>
  <c r="L2291" i="65"/>
  <c r="K2291" i="65"/>
  <c r="J2291" i="65"/>
  <c r="I2291" i="65"/>
  <c r="H2291" i="65"/>
  <c r="G2291" i="65"/>
  <c r="F2291" i="65"/>
  <c r="E2291" i="65"/>
  <c r="D2291" i="65"/>
  <c r="C2291" i="65"/>
  <c r="B2291" i="65"/>
  <c r="M2190" i="65"/>
  <c r="L2190" i="65"/>
  <c r="K2190" i="65"/>
  <c r="J2190" i="65"/>
  <c r="I2190" i="65"/>
  <c r="H2190" i="65"/>
  <c r="G2190" i="65"/>
  <c r="F2190" i="65"/>
  <c r="E2190" i="65"/>
  <c r="D2190" i="65"/>
  <c r="C2190" i="65"/>
  <c r="B2190" i="65"/>
  <c r="M2189" i="65"/>
  <c r="L2189" i="65"/>
  <c r="K2189" i="65"/>
  <c r="J2189" i="65"/>
  <c r="I2189" i="65"/>
  <c r="H2189" i="65"/>
  <c r="G2189" i="65"/>
  <c r="F2189" i="65"/>
  <c r="E2189" i="65"/>
  <c r="D2189" i="65"/>
  <c r="C2189" i="65"/>
  <c r="B2189" i="65"/>
  <c r="M2188" i="65"/>
  <c r="L2188" i="65"/>
  <c r="K2188" i="65"/>
  <c r="J2188" i="65"/>
  <c r="I2188" i="65"/>
  <c r="H2188" i="65"/>
  <c r="G2188" i="65"/>
  <c r="F2188" i="65"/>
  <c r="E2188" i="65"/>
  <c r="D2188" i="65"/>
  <c r="C2188" i="65"/>
  <c r="B2188" i="65"/>
  <c r="M2187" i="65"/>
  <c r="L2187" i="65"/>
  <c r="K2187" i="65"/>
  <c r="J2187" i="65"/>
  <c r="I2187" i="65"/>
  <c r="H2187" i="65"/>
  <c r="G2187" i="65"/>
  <c r="F2187" i="65"/>
  <c r="E2187" i="65"/>
  <c r="D2187" i="65"/>
  <c r="C2187" i="65"/>
  <c r="B2187" i="65"/>
  <c r="M2086" i="65"/>
  <c r="L2086" i="65"/>
  <c r="K2086" i="65"/>
  <c r="J2086" i="65"/>
  <c r="I2086" i="65"/>
  <c r="H2086" i="65"/>
  <c r="G2086" i="65"/>
  <c r="F2086" i="65"/>
  <c r="E2086" i="65"/>
  <c r="D2086" i="65"/>
  <c r="C2086" i="65"/>
  <c r="B2086" i="65"/>
  <c r="M2085" i="65"/>
  <c r="L2085" i="65"/>
  <c r="K2085" i="65"/>
  <c r="J2085" i="65"/>
  <c r="I2085" i="65"/>
  <c r="H2085" i="65"/>
  <c r="G2085" i="65"/>
  <c r="F2085" i="65"/>
  <c r="E2085" i="65"/>
  <c r="D2085" i="65"/>
  <c r="C2085" i="65"/>
  <c r="B2085" i="65"/>
  <c r="M2084" i="65"/>
  <c r="L2084" i="65"/>
  <c r="K2084" i="65"/>
  <c r="J2084" i="65"/>
  <c r="I2084" i="65"/>
  <c r="H2084" i="65"/>
  <c r="G2084" i="65"/>
  <c r="F2084" i="65"/>
  <c r="E2084" i="65"/>
  <c r="D2084" i="65"/>
  <c r="C2084" i="65"/>
  <c r="B2084" i="65"/>
  <c r="M2083" i="65"/>
  <c r="L2083" i="65"/>
  <c r="K2083" i="65"/>
  <c r="J2083" i="65"/>
  <c r="I2083" i="65"/>
  <c r="H2083" i="65"/>
  <c r="G2083" i="65"/>
  <c r="F2083" i="65"/>
  <c r="E2083" i="65"/>
  <c r="D2083" i="65"/>
  <c r="C2083" i="65"/>
  <c r="B2083" i="65"/>
  <c r="M1982" i="65"/>
  <c r="L1982" i="65"/>
  <c r="K1982" i="65"/>
  <c r="J1982" i="65"/>
  <c r="I1982" i="65"/>
  <c r="H1982" i="65"/>
  <c r="G1982" i="65"/>
  <c r="F1982" i="65"/>
  <c r="E1982" i="65"/>
  <c r="D1982" i="65"/>
  <c r="C1982" i="65"/>
  <c r="B1982" i="65"/>
  <c r="M1981" i="65"/>
  <c r="L1981" i="65"/>
  <c r="K1981" i="65"/>
  <c r="J1981" i="65"/>
  <c r="I1981" i="65"/>
  <c r="H1981" i="65"/>
  <c r="G1981" i="65"/>
  <c r="F1981" i="65"/>
  <c r="E1981" i="65"/>
  <c r="D1981" i="65"/>
  <c r="C1981" i="65"/>
  <c r="B1981" i="65"/>
  <c r="M1980" i="65"/>
  <c r="L1980" i="65"/>
  <c r="K1980" i="65"/>
  <c r="J1980" i="65"/>
  <c r="I1980" i="65"/>
  <c r="H1980" i="65"/>
  <c r="G1980" i="65"/>
  <c r="F1980" i="65"/>
  <c r="E1980" i="65"/>
  <c r="D1980" i="65"/>
  <c r="C1980" i="65"/>
  <c r="B1980" i="65"/>
  <c r="M1979" i="65"/>
  <c r="L1979" i="65"/>
  <c r="K1979" i="65"/>
  <c r="J1979" i="65"/>
  <c r="I1979" i="65"/>
  <c r="H1979" i="65"/>
  <c r="G1979" i="65"/>
  <c r="F1979" i="65"/>
  <c r="E1979" i="65"/>
  <c r="D1979" i="65"/>
  <c r="C1979" i="65"/>
  <c r="B1979" i="65"/>
  <c r="M1878" i="65"/>
  <c r="L1878" i="65"/>
  <c r="K1878" i="65"/>
  <c r="J1878" i="65"/>
  <c r="I1878" i="65"/>
  <c r="H1878" i="65"/>
  <c r="G1878" i="65"/>
  <c r="F1878" i="65"/>
  <c r="E1878" i="65"/>
  <c r="D1878" i="65"/>
  <c r="C1878" i="65"/>
  <c r="B1878" i="65"/>
  <c r="M1877" i="65"/>
  <c r="L1877" i="65"/>
  <c r="K1877" i="65"/>
  <c r="J1877" i="65"/>
  <c r="I1877" i="65"/>
  <c r="H1877" i="65"/>
  <c r="G1877" i="65"/>
  <c r="F1877" i="65"/>
  <c r="E1877" i="65"/>
  <c r="D1877" i="65"/>
  <c r="C1877" i="65"/>
  <c r="B1877" i="65"/>
  <c r="M1876" i="65"/>
  <c r="L1876" i="65"/>
  <c r="K1876" i="65"/>
  <c r="J1876" i="65"/>
  <c r="I1876" i="65"/>
  <c r="H1876" i="65"/>
  <c r="G1876" i="65"/>
  <c r="F1876" i="65"/>
  <c r="E1876" i="65"/>
  <c r="D1876" i="65"/>
  <c r="C1876" i="65"/>
  <c r="B1876" i="65"/>
  <c r="M1875" i="65"/>
  <c r="L1875" i="65"/>
  <c r="K1875" i="65"/>
  <c r="J1875" i="65"/>
  <c r="I1875" i="65"/>
  <c r="H1875" i="65"/>
  <c r="G1875" i="65"/>
  <c r="F1875" i="65"/>
  <c r="E1875" i="65"/>
  <c r="D1875" i="65"/>
  <c r="C1875" i="65"/>
  <c r="B1875" i="65"/>
  <c r="M1774" i="65"/>
  <c r="L1774" i="65"/>
  <c r="K1774" i="65"/>
  <c r="J1774" i="65"/>
  <c r="I1774" i="65"/>
  <c r="H1774" i="65"/>
  <c r="G1774" i="65"/>
  <c r="F1774" i="65"/>
  <c r="E1774" i="65"/>
  <c r="D1774" i="65"/>
  <c r="C1774" i="65"/>
  <c r="B1774" i="65"/>
  <c r="M1773" i="65"/>
  <c r="L1773" i="65"/>
  <c r="K1773" i="65"/>
  <c r="J1773" i="65"/>
  <c r="I1773" i="65"/>
  <c r="H1773" i="65"/>
  <c r="G1773" i="65"/>
  <c r="F1773" i="65"/>
  <c r="E1773" i="65"/>
  <c r="D1773" i="65"/>
  <c r="C1773" i="65"/>
  <c r="B1773" i="65"/>
  <c r="M1772" i="65"/>
  <c r="L1772" i="65"/>
  <c r="K1772" i="65"/>
  <c r="J1772" i="65"/>
  <c r="I1772" i="65"/>
  <c r="H1772" i="65"/>
  <c r="G1772" i="65"/>
  <c r="F1772" i="65"/>
  <c r="E1772" i="65"/>
  <c r="D1772" i="65"/>
  <c r="C1772" i="65"/>
  <c r="B1772" i="65"/>
  <c r="M1771" i="65"/>
  <c r="L1771" i="65"/>
  <c r="K1771" i="65"/>
  <c r="J1771" i="65"/>
  <c r="I1771" i="65"/>
  <c r="H1771" i="65"/>
  <c r="G1771" i="65"/>
  <c r="F1771" i="65"/>
  <c r="E1771" i="65"/>
  <c r="D1771" i="65"/>
  <c r="C1771" i="65"/>
  <c r="B1771" i="65"/>
  <c r="M1670" i="65"/>
  <c r="L1670" i="65"/>
  <c r="K1670" i="65"/>
  <c r="J1670" i="65"/>
  <c r="I1670" i="65"/>
  <c r="H1670" i="65"/>
  <c r="G1670" i="65"/>
  <c r="F1670" i="65"/>
  <c r="E1670" i="65"/>
  <c r="D1670" i="65"/>
  <c r="C1670" i="65"/>
  <c r="B1670" i="65"/>
  <c r="M1669" i="65"/>
  <c r="L1669" i="65"/>
  <c r="K1669" i="65"/>
  <c r="J1669" i="65"/>
  <c r="I1669" i="65"/>
  <c r="H1669" i="65"/>
  <c r="G1669" i="65"/>
  <c r="F1669" i="65"/>
  <c r="E1669" i="65"/>
  <c r="D1669" i="65"/>
  <c r="C1669" i="65"/>
  <c r="B1669" i="65"/>
  <c r="M1668" i="65"/>
  <c r="L1668" i="65"/>
  <c r="K1668" i="65"/>
  <c r="J1668" i="65"/>
  <c r="I1668" i="65"/>
  <c r="H1668" i="65"/>
  <c r="G1668" i="65"/>
  <c r="F1668" i="65"/>
  <c r="E1668" i="65"/>
  <c r="D1668" i="65"/>
  <c r="C1668" i="65"/>
  <c r="B1668" i="65"/>
  <c r="M1667" i="65"/>
  <c r="L1667" i="65"/>
  <c r="K1667" i="65"/>
  <c r="J1667" i="65"/>
  <c r="I1667" i="65"/>
  <c r="H1667" i="65"/>
  <c r="G1667" i="65"/>
  <c r="F1667" i="65"/>
  <c r="E1667" i="65"/>
  <c r="D1667" i="65"/>
  <c r="C1667" i="65"/>
  <c r="B1667" i="65"/>
  <c r="M1566" i="65"/>
  <c r="L1566" i="65"/>
  <c r="K1566" i="65"/>
  <c r="J1566" i="65"/>
  <c r="I1566" i="65"/>
  <c r="H1566" i="65"/>
  <c r="G1566" i="65"/>
  <c r="F1566" i="65"/>
  <c r="E1566" i="65"/>
  <c r="D1566" i="65"/>
  <c r="C1566" i="65"/>
  <c r="B1566" i="65"/>
  <c r="M1565" i="65"/>
  <c r="L1565" i="65"/>
  <c r="K1565" i="65"/>
  <c r="J1565" i="65"/>
  <c r="I1565" i="65"/>
  <c r="H1565" i="65"/>
  <c r="G1565" i="65"/>
  <c r="F1565" i="65"/>
  <c r="E1565" i="65"/>
  <c r="D1565" i="65"/>
  <c r="C1565" i="65"/>
  <c r="B1565" i="65"/>
  <c r="M1564" i="65"/>
  <c r="L1564" i="65"/>
  <c r="K1564" i="65"/>
  <c r="J1564" i="65"/>
  <c r="I1564" i="65"/>
  <c r="H1564" i="65"/>
  <c r="G1564" i="65"/>
  <c r="F1564" i="65"/>
  <c r="E1564" i="65"/>
  <c r="D1564" i="65"/>
  <c r="C1564" i="65"/>
  <c r="B1564" i="65"/>
  <c r="M1563" i="65"/>
  <c r="L1563" i="65"/>
  <c r="K1563" i="65"/>
  <c r="J1563" i="65"/>
  <c r="I1563" i="65"/>
  <c r="H1563" i="65"/>
  <c r="G1563" i="65"/>
  <c r="F1563" i="65"/>
  <c r="E1563" i="65"/>
  <c r="D1563" i="65"/>
  <c r="C1563" i="65"/>
  <c r="B1563" i="65"/>
  <c r="M1462" i="65"/>
  <c r="L1462" i="65"/>
  <c r="K1462" i="65"/>
  <c r="J1462" i="65"/>
  <c r="I1462" i="65"/>
  <c r="H1462" i="65"/>
  <c r="G1462" i="65"/>
  <c r="F1462" i="65"/>
  <c r="E1462" i="65"/>
  <c r="D1462" i="65"/>
  <c r="C1462" i="65"/>
  <c r="B1462" i="65"/>
  <c r="M1461" i="65"/>
  <c r="L1461" i="65"/>
  <c r="K1461" i="65"/>
  <c r="J1461" i="65"/>
  <c r="I1461" i="65"/>
  <c r="H1461" i="65"/>
  <c r="G1461" i="65"/>
  <c r="F1461" i="65"/>
  <c r="E1461" i="65"/>
  <c r="D1461" i="65"/>
  <c r="C1461" i="65"/>
  <c r="B1461" i="65"/>
  <c r="M1460" i="65"/>
  <c r="L1460" i="65"/>
  <c r="K1460" i="65"/>
  <c r="J1460" i="65"/>
  <c r="I1460" i="65"/>
  <c r="H1460" i="65"/>
  <c r="G1460" i="65"/>
  <c r="F1460" i="65"/>
  <c r="E1460" i="65"/>
  <c r="D1460" i="65"/>
  <c r="C1460" i="65"/>
  <c r="B1460" i="65"/>
  <c r="M1459" i="65"/>
  <c r="L1459" i="65"/>
  <c r="K1459" i="65"/>
  <c r="J1459" i="65"/>
  <c r="I1459" i="65"/>
  <c r="H1459" i="65"/>
  <c r="G1459" i="65"/>
  <c r="F1459" i="65"/>
  <c r="E1459" i="65"/>
  <c r="D1459" i="65"/>
  <c r="C1459" i="65"/>
  <c r="B1459" i="65"/>
  <c r="M1358" i="65"/>
  <c r="L1358" i="65"/>
  <c r="K1358" i="65"/>
  <c r="J1358" i="65"/>
  <c r="I1358" i="65"/>
  <c r="H1358" i="65"/>
  <c r="G1358" i="65"/>
  <c r="F1358" i="65"/>
  <c r="E1358" i="65"/>
  <c r="D1358" i="65"/>
  <c r="C1358" i="65"/>
  <c r="B1358" i="65"/>
  <c r="M1357" i="65"/>
  <c r="L1357" i="65"/>
  <c r="K1357" i="65"/>
  <c r="J1357" i="65"/>
  <c r="I1357" i="65"/>
  <c r="H1357" i="65"/>
  <c r="G1357" i="65"/>
  <c r="F1357" i="65"/>
  <c r="E1357" i="65"/>
  <c r="D1357" i="65"/>
  <c r="C1357" i="65"/>
  <c r="B1357" i="65"/>
  <c r="M1356" i="65"/>
  <c r="L1356" i="65"/>
  <c r="K1356" i="65"/>
  <c r="J1356" i="65"/>
  <c r="I1356" i="65"/>
  <c r="H1356" i="65"/>
  <c r="G1356" i="65"/>
  <c r="F1356" i="65"/>
  <c r="E1356" i="65"/>
  <c r="D1356" i="65"/>
  <c r="C1356" i="65"/>
  <c r="B1356" i="65"/>
  <c r="M1355" i="65"/>
  <c r="L1355" i="65"/>
  <c r="K1355" i="65"/>
  <c r="J1355" i="65"/>
  <c r="I1355" i="65"/>
  <c r="H1355" i="65"/>
  <c r="G1355" i="65"/>
  <c r="F1355" i="65"/>
  <c r="E1355" i="65"/>
  <c r="D1355" i="65"/>
  <c r="C1355" i="65"/>
  <c r="B1355" i="65"/>
  <c r="M1254" i="65"/>
  <c r="L1254" i="65"/>
  <c r="K1254" i="65"/>
  <c r="J1254" i="65"/>
  <c r="I1254" i="65"/>
  <c r="H1254" i="65"/>
  <c r="G1254" i="65"/>
  <c r="F1254" i="65"/>
  <c r="E1254" i="65"/>
  <c r="D1254" i="65"/>
  <c r="C1254" i="65"/>
  <c r="B1254" i="65"/>
  <c r="M1253" i="65"/>
  <c r="L1253" i="65"/>
  <c r="K1253" i="65"/>
  <c r="J1253" i="65"/>
  <c r="I1253" i="65"/>
  <c r="H1253" i="65"/>
  <c r="G1253" i="65"/>
  <c r="F1253" i="65"/>
  <c r="E1253" i="65"/>
  <c r="D1253" i="65"/>
  <c r="C1253" i="65"/>
  <c r="B1253" i="65"/>
  <c r="M1252" i="65"/>
  <c r="L1252" i="65"/>
  <c r="K1252" i="65"/>
  <c r="J1252" i="65"/>
  <c r="I1252" i="65"/>
  <c r="H1252" i="65"/>
  <c r="G1252" i="65"/>
  <c r="F1252" i="65"/>
  <c r="E1252" i="65"/>
  <c r="D1252" i="65"/>
  <c r="C1252" i="65"/>
  <c r="B1252" i="65"/>
  <c r="M1251" i="65"/>
  <c r="L1251" i="65"/>
  <c r="K1251" i="65"/>
  <c r="J1251" i="65"/>
  <c r="I1251" i="65"/>
  <c r="H1251" i="65"/>
  <c r="G1251" i="65"/>
  <c r="F1251" i="65"/>
  <c r="E1251" i="65"/>
  <c r="D1251" i="65"/>
  <c r="C1251" i="65"/>
  <c r="B1251" i="65"/>
  <c r="M1150" i="65"/>
  <c r="L1150" i="65"/>
  <c r="K1150" i="65"/>
  <c r="J1150" i="65"/>
  <c r="I1150" i="65"/>
  <c r="H1150" i="65"/>
  <c r="G1150" i="65"/>
  <c r="F1150" i="65"/>
  <c r="E1150" i="65"/>
  <c r="D1150" i="65"/>
  <c r="C1150" i="65"/>
  <c r="B1150" i="65"/>
  <c r="M1149" i="65"/>
  <c r="L1149" i="65"/>
  <c r="K1149" i="65"/>
  <c r="J1149" i="65"/>
  <c r="I1149" i="65"/>
  <c r="H1149" i="65"/>
  <c r="G1149" i="65"/>
  <c r="F1149" i="65"/>
  <c r="E1149" i="65"/>
  <c r="D1149" i="65"/>
  <c r="C1149" i="65"/>
  <c r="B1149" i="65"/>
  <c r="M1148" i="65"/>
  <c r="L1148" i="65"/>
  <c r="K1148" i="65"/>
  <c r="J1148" i="65"/>
  <c r="I1148" i="65"/>
  <c r="H1148" i="65"/>
  <c r="G1148" i="65"/>
  <c r="F1148" i="65"/>
  <c r="E1148" i="65"/>
  <c r="D1148" i="65"/>
  <c r="C1148" i="65"/>
  <c r="B1148" i="65"/>
  <c r="M1147" i="65"/>
  <c r="L1147" i="65"/>
  <c r="K1147" i="65"/>
  <c r="J1147" i="65"/>
  <c r="I1147" i="65"/>
  <c r="H1147" i="65"/>
  <c r="G1147" i="65"/>
  <c r="F1147" i="65"/>
  <c r="E1147" i="65"/>
  <c r="D1147" i="65"/>
  <c r="C1147" i="65"/>
  <c r="B1147" i="65"/>
  <c r="M1046" i="65"/>
  <c r="L1046" i="65"/>
  <c r="K1046" i="65"/>
  <c r="J1046" i="65"/>
  <c r="I1046" i="65"/>
  <c r="H1046" i="65"/>
  <c r="G1046" i="65"/>
  <c r="F1046" i="65"/>
  <c r="E1046" i="65"/>
  <c r="D1046" i="65"/>
  <c r="C1046" i="65"/>
  <c r="B1046" i="65"/>
  <c r="M1045" i="65"/>
  <c r="L1045" i="65"/>
  <c r="K1045" i="65"/>
  <c r="J1045" i="65"/>
  <c r="I1045" i="65"/>
  <c r="H1045" i="65"/>
  <c r="G1045" i="65"/>
  <c r="F1045" i="65"/>
  <c r="E1045" i="65"/>
  <c r="D1045" i="65"/>
  <c r="C1045" i="65"/>
  <c r="B1045" i="65"/>
  <c r="M1044" i="65"/>
  <c r="L1044" i="65"/>
  <c r="K1044" i="65"/>
  <c r="J1044" i="65"/>
  <c r="I1044" i="65"/>
  <c r="H1044" i="65"/>
  <c r="G1044" i="65"/>
  <c r="F1044" i="65"/>
  <c r="E1044" i="65"/>
  <c r="D1044" i="65"/>
  <c r="C1044" i="65"/>
  <c r="B1044" i="65"/>
  <c r="M1043" i="65"/>
  <c r="L1043" i="65"/>
  <c r="K1043" i="65"/>
  <c r="J1043" i="65"/>
  <c r="I1043" i="65"/>
  <c r="H1043" i="65"/>
  <c r="G1043" i="65"/>
  <c r="F1043" i="65"/>
  <c r="E1043" i="65"/>
  <c r="D1043" i="65"/>
  <c r="C1043" i="65"/>
  <c r="B1043" i="65"/>
  <c r="M942" i="65"/>
  <c r="L942" i="65"/>
  <c r="K942" i="65"/>
  <c r="J942" i="65"/>
  <c r="I942" i="65"/>
  <c r="H942" i="65"/>
  <c r="G942" i="65"/>
  <c r="F942" i="65"/>
  <c r="E942" i="65"/>
  <c r="D942" i="65"/>
  <c r="C942" i="65"/>
  <c r="B942" i="65"/>
  <c r="M941" i="65"/>
  <c r="L941" i="65"/>
  <c r="K941" i="65"/>
  <c r="J941" i="65"/>
  <c r="I941" i="65"/>
  <c r="H941" i="65"/>
  <c r="G941" i="65"/>
  <c r="F941" i="65"/>
  <c r="E941" i="65"/>
  <c r="D941" i="65"/>
  <c r="C941" i="65"/>
  <c r="B941" i="65"/>
  <c r="M940" i="65"/>
  <c r="L940" i="65"/>
  <c r="K940" i="65"/>
  <c r="J940" i="65"/>
  <c r="I940" i="65"/>
  <c r="H940" i="65"/>
  <c r="G940" i="65"/>
  <c r="F940" i="65"/>
  <c r="E940" i="65"/>
  <c r="D940" i="65"/>
  <c r="C940" i="65"/>
  <c r="B940" i="65"/>
  <c r="M939" i="65"/>
  <c r="L939" i="65"/>
  <c r="K939" i="65"/>
  <c r="J939" i="65"/>
  <c r="I939" i="65"/>
  <c r="H939" i="65"/>
  <c r="G939" i="65"/>
  <c r="F939" i="65"/>
  <c r="E939" i="65"/>
  <c r="D939" i="65"/>
  <c r="C939" i="65"/>
  <c r="B939" i="65"/>
  <c r="M838" i="65"/>
  <c r="L838" i="65"/>
  <c r="K838" i="65"/>
  <c r="J838" i="65"/>
  <c r="I838" i="65"/>
  <c r="H838" i="65"/>
  <c r="G838" i="65"/>
  <c r="F838" i="65"/>
  <c r="E838" i="65"/>
  <c r="D838" i="65"/>
  <c r="C838" i="65"/>
  <c r="B838" i="65"/>
  <c r="M837" i="65"/>
  <c r="L837" i="65"/>
  <c r="K837" i="65"/>
  <c r="J837" i="65"/>
  <c r="I837" i="65"/>
  <c r="H837" i="65"/>
  <c r="G837" i="65"/>
  <c r="F837" i="65"/>
  <c r="E837" i="65"/>
  <c r="D837" i="65"/>
  <c r="C837" i="65"/>
  <c r="B837" i="65"/>
  <c r="M836" i="65"/>
  <c r="L836" i="65"/>
  <c r="K836" i="65"/>
  <c r="J836" i="65"/>
  <c r="I836" i="65"/>
  <c r="H836" i="65"/>
  <c r="G836" i="65"/>
  <c r="F836" i="65"/>
  <c r="E836" i="65"/>
  <c r="D836" i="65"/>
  <c r="C836" i="65"/>
  <c r="B836" i="65"/>
  <c r="M835" i="65"/>
  <c r="L835" i="65"/>
  <c r="K835" i="65"/>
  <c r="J835" i="65"/>
  <c r="I835" i="65"/>
  <c r="H835" i="65"/>
  <c r="G835" i="65"/>
  <c r="F835" i="65"/>
  <c r="E835" i="65"/>
  <c r="D835" i="65"/>
  <c r="C835" i="65"/>
  <c r="B835" i="65"/>
  <c r="M734" i="65"/>
  <c r="L734" i="65"/>
  <c r="K734" i="65"/>
  <c r="J734" i="65"/>
  <c r="I734" i="65"/>
  <c r="H734" i="65"/>
  <c r="G734" i="65"/>
  <c r="F734" i="65"/>
  <c r="E734" i="65"/>
  <c r="D734" i="65"/>
  <c r="C734" i="65"/>
  <c r="B734" i="65"/>
  <c r="M733" i="65"/>
  <c r="L733" i="65"/>
  <c r="K733" i="65"/>
  <c r="J733" i="65"/>
  <c r="I733" i="65"/>
  <c r="H733" i="65"/>
  <c r="G733" i="65"/>
  <c r="F733" i="65"/>
  <c r="E733" i="65"/>
  <c r="D733" i="65"/>
  <c r="C733" i="65"/>
  <c r="B733" i="65"/>
  <c r="M732" i="65"/>
  <c r="L732" i="65"/>
  <c r="K732" i="65"/>
  <c r="J732" i="65"/>
  <c r="I732" i="65"/>
  <c r="H732" i="65"/>
  <c r="G732" i="65"/>
  <c r="F732" i="65"/>
  <c r="E732" i="65"/>
  <c r="D732" i="65"/>
  <c r="C732" i="65"/>
  <c r="B732" i="65"/>
  <c r="M731" i="65"/>
  <c r="L731" i="65"/>
  <c r="K731" i="65"/>
  <c r="J731" i="65"/>
  <c r="I731" i="65"/>
  <c r="H731" i="65"/>
  <c r="G731" i="65"/>
  <c r="F731" i="65"/>
  <c r="E731" i="65"/>
  <c r="D731" i="65"/>
  <c r="C731" i="65"/>
  <c r="B731" i="65"/>
  <c r="M630" i="65"/>
  <c r="L630" i="65"/>
  <c r="K630" i="65"/>
  <c r="J630" i="65"/>
  <c r="I630" i="65"/>
  <c r="H630" i="65"/>
  <c r="G630" i="65"/>
  <c r="F630" i="65"/>
  <c r="E630" i="65"/>
  <c r="D630" i="65"/>
  <c r="C630" i="65"/>
  <c r="B630" i="65"/>
  <c r="M629" i="65"/>
  <c r="L629" i="65"/>
  <c r="K629" i="65"/>
  <c r="J629" i="65"/>
  <c r="I629" i="65"/>
  <c r="H629" i="65"/>
  <c r="G629" i="65"/>
  <c r="F629" i="65"/>
  <c r="E629" i="65"/>
  <c r="D629" i="65"/>
  <c r="C629" i="65"/>
  <c r="B629" i="65"/>
  <c r="M628" i="65"/>
  <c r="L628" i="65"/>
  <c r="K628" i="65"/>
  <c r="J628" i="65"/>
  <c r="I628" i="65"/>
  <c r="H628" i="65"/>
  <c r="G628" i="65"/>
  <c r="F628" i="65"/>
  <c r="E628" i="65"/>
  <c r="D628" i="65"/>
  <c r="C628" i="65"/>
  <c r="B628" i="65"/>
  <c r="M627" i="65"/>
  <c r="L627" i="65"/>
  <c r="K627" i="65"/>
  <c r="J627" i="65"/>
  <c r="I627" i="65"/>
  <c r="H627" i="65"/>
  <c r="G627" i="65"/>
  <c r="F627" i="65"/>
  <c r="E627" i="65"/>
  <c r="D627" i="65"/>
  <c r="C627" i="65"/>
  <c r="B627" i="65"/>
  <c r="C528" i="65"/>
  <c r="C632" i="65" s="1"/>
  <c r="B528" i="65"/>
  <c r="M526" i="65"/>
  <c r="L526" i="65"/>
  <c r="K526" i="65"/>
  <c r="J526" i="65"/>
  <c r="I526" i="65"/>
  <c r="H526" i="65"/>
  <c r="G526" i="65"/>
  <c r="F526" i="65"/>
  <c r="E526" i="65"/>
  <c r="D526" i="65"/>
  <c r="C526" i="65"/>
  <c r="B526" i="65"/>
  <c r="M525" i="65"/>
  <c r="L525" i="65"/>
  <c r="K525" i="65"/>
  <c r="J525" i="65"/>
  <c r="I525" i="65"/>
  <c r="H525" i="65"/>
  <c r="G525" i="65"/>
  <c r="F525" i="65"/>
  <c r="E525" i="65"/>
  <c r="D525" i="65"/>
  <c r="C525" i="65"/>
  <c r="B525" i="65"/>
  <c r="M524" i="65"/>
  <c r="L524" i="65"/>
  <c r="K524" i="65"/>
  <c r="J524" i="65"/>
  <c r="I524" i="65"/>
  <c r="H524" i="65"/>
  <c r="G524" i="65"/>
  <c r="F524" i="65"/>
  <c r="E524" i="65"/>
  <c r="D524" i="65"/>
  <c r="C524" i="65"/>
  <c r="B524" i="65"/>
  <c r="M523" i="65"/>
  <c r="L523" i="65"/>
  <c r="K523" i="65"/>
  <c r="J523" i="65"/>
  <c r="I523" i="65"/>
  <c r="H523" i="65"/>
  <c r="G523" i="65"/>
  <c r="F523" i="65"/>
  <c r="E523" i="65"/>
  <c r="D523" i="65"/>
  <c r="C523" i="65"/>
  <c r="B523" i="65"/>
  <c r="M2606" i="59"/>
  <c r="L2606" i="59"/>
  <c r="K2606" i="59"/>
  <c r="J2606" i="59"/>
  <c r="I2606" i="59"/>
  <c r="H2606" i="59"/>
  <c r="G2606" i="59"/>
  <c r="F2606" i="59"/>
  <c r="E2606" i="59"/>
  <c r="D2606" i="59"/>
  <c r="C2606" i="59"/>
  <c r="B2606" i="59"/>
  <c r="M2605" i="59"/>
  <c r="L2605" i="59"/>
  <c r="K2605" i="59"/>
  <c r="J2605" i="59"/>
  <c r="I2605" i="59"/>
  <c r="H2605" i="59"/>
  <c r="G2605" i="59"/>
  <c r="F2605" i="59"/>
  <c r="E2605" i="59"/>
  <c r="D2605" i="59"/>
  <c r="C2605" i="59"/>
  <c r="B2605" i="59"/>
  <c r="M2604" i="59"/>
  <c r="L2604" i="59"/>
  <c r="K2604" i="59"/>
  <c r="J2604" i="59"/>
  <c r="I2604" i="59"/>
  <c r="H2604" i="59"/>
  <c r="G2604" i="59"/>
  <c r="F2604" i="59"/>
  <c r="E2604" i="59"/>
  <c r="D2604" i="59"/>
  <c r="C2604" i="59"/>
  <c r="B2604" i="59"/>
  <c r="M2603" i="59"/>
  <c r="L2603" i="59"/>
  <c r="K2603" i="59"/>
  <c r="J2603" i="59"/>
  <c r="I2603" i="59"/>
  <c r="H2603" i="59"/>
  <c r="G2603" i="59"/>
  <c r="F2603" i="59"/>
  <c r="E2603" i="59"/>
  <c r="D2603" i="59"/>
  <c r="C2603" i="59"/>
  <c r="B2603" i="59"/>
  <c r="M2502" i="59"/>
  <c r="L2502" i="59"/>
  <c r="K2502" i="59"/>
  <c r="J2502" i="59"/>
  <c r="I2502" i="59"/>
  <c r="H2502" i="59"/>
  <c r="G2502" i="59"/>
  <c r="F2502" i="59"/>
  <c r="E2502" i="59"/>
  <c r="D2502" i="59"/>
  <c r="C2502" i="59"/>
  <c r="B2502" i="59"/>
  <c r="M2501" i="59"/>
  <c r="L2501" i="59"/>
  <c r="K2501" i="59"/>
  <c r="J2501" i="59"/>
  <c r="I2501" i="59"/>
  <c r="H2501" i="59"/>
  <c r="G2501" i="59"/>
  <c r="F2501" i="59"/>
  <c r="E2501" i="59"/>
  <c r="D2501" i="59"/>
  <c r="C2501" i="59"/>
  <c r="B2501" i="59"/>
  <c r="M2500" i="59"/>
  <c r="L2500" i="59"/>
  <c r="K2500" i="59"/>
  <c r="J2500" i="59"/>
  <c r="I2500" i="59"/>
  <c r="H2500" i="59"/>
  <c r="G2500" i="59"/>
  <c r="F2500" i="59"/>
  <c r="E2500" i="59"/>
  <c r="D2500" i="59"/>
  <c r="C2500" i="59"/>
  <c r="B2500" i="59"/>
  <c r="M2499" i="59"/>
  <c r="L2499" i="59"/>
  <c r="K2499" i="59"/>
  <c r="J2499" i="59"/>
  <c r="I2499" i="59"/>
  <c r="H2499" i="59"/>
  <c r="G2499" i="59"/>
  <c r="F2499" i="59"/>
  <c r="E2499" i="59"/>
  <c r="D2499" i="59"/>
  <c r="C2499" i="59"/>
  <c r="B2499" i="59"/>
  <c r="M2398" i="59"/>
  <c r="L2398" i="59"/>
  <c r="K2398" i="59"/>
  <c r="J2398" i="59"/>
  <c r="I2398" i="59"/>
  <c r="H2398" i="59"/>
  <c r="G2398" i="59"/>
  <c r="F2398" i="59"/>
  <c r="E2398" i="59"/>
  <c r="D2398" i="59"/>
  <c r="C2398" i="59"/>
  <c r="B2398" i="59"/>
  <c r="M2397" i="59"/>
  <c r="L2397" i="59"/>
  <c r="K2397" i="59"/>
  <c r="J2397" i="59"/>
  <c r="I2397" i="59"/>
  <c r="H2397" i="59"/>
  <c r="G2397" i="59"/>
  <c r="F2397" i="59"/>
  <c r="E2397" i="59"/>
  <c r="D2397" i="59"/>
  <c r="C2397" i="59"/>
  <c r="B2397" i="59"/>
  <c r="M2396" i="59"/>
  <c r="L2396" i="59"/>
  <c r="K2396" i="59"/>
  <c r="J2396" i="59"/>
  <c r="I2396" i="59"/>
  <c r="H2396" i="59"/>
  <c r="G2396" i="59"/>
  <c r="F2396" i="59"/>
  <c r="E2396" i="59"/>
  <c r="D2396" i="59"/>
  <c r="C2396" i="59"/>
  <c r="B2396" i="59"/>
  <c r="M2395" i="59"/>
  <c r="L2395" i="59"/>
  <c r="K2395" i="59"/>
  <c r="J2395" i="59"/>
  <c r="I2395" i="59"/>
  <c r="H2395" i="59"/>
  <c r="G2395" i="59"/>
  <c r="F2395" i="59"/>
  <c r="E2395" i="59"/>
  <c r="D2395" i="59"/>
  <c r="C2395" i="59"/>
  <c r="B2395" i="59"/>
  <c r="M2294" i="59"/>
  <c r="L2294" i="59"/>
  <c r="K2294" i="59"/>
  <c r="J2294" i="59"/>
  <c r="I2294" i="59"/>
  <c r="H2294" i="59"/>
  <c r="G2294" i="59"/>
  <c r="F2294" i="59"/>
  <c r="E2294" i="59"/>
  <c r="D2294" i="59"/>
  <c r="C2294" i="59"/>
  <c r="B2294" i="59"/>
  <c r="M2293" i="59"/>
  <c r="L2293" i="59"/>
  <c r="K2293" i="59"/>
  <c r="J2293" i="59"/>
  <c r="I2293" i="59"/>
  <c r="H2293" i="59"/>
  <c r="G2293" i="59"/>
  <c r="F2293" i="59"/>
  <c r="E2293" i="59"/>
  <c r="D2293" i="59"/>
  <c r="C2293" i="59"/>
  <c r="B2293" i="59"/>
  <c r="M2292" i="59"/>
  <c r="L2292" i="59"/>
  <c r="K2292" i="59"/>
  <c r="J2292" i="59"/>
  <c r="I2292" i="59"/>
  <c r="H2292" i="59"/>
  <c r="G2292" i="59"/>
  <c r="F2292" i="59"/>
  <c r="E2292" i="59"/>
  <c r="D2292" i="59"/>
  <c r="C2292" i="59"/>
  <c r="B2292" i="59"/>
  <c r="M2291" i="59"/>
  <c r="L2291" i="59"/>
  <c r="K2291" i="59"/>
  <c r="J2291" i="59"/>
  <c r="I2291" i="59"/>
  <c r="H2291" i="59"/>
  <c r="G2291" i="59"/>
  <c r="F2291" i="59"/>
  <c r="E2291" i="59"/>
  <c r="D2291" i="59"/>
  <c r="C2291" i="59"/>
  <c r="B2291" i="59"/>
  <c r="M2190" i="59"/>
  <c r="L2190" i="59"/>
  <c r="K2190" i="59"/>
  <c r="J2190" i="59"/>
  <c r="I2190" i="59"/>
  <c r="H2190" i="59"/>
  <c r="G2190" i="59"/>
  <c r="F2190" i="59"/>
  <c r="E2190" i="59"/>
  <c r="D2190" i="59"/>
  <c r="C2190" i="59"/>
  <c r="B2190" i="59"/>
  <c r="M2189" i="59"/>
  <c r="L2189" i="59"/>
  <c r="K2189" i="59"/>
  <c r="J2189" i="59"/>
  <c r="I2189" i="59"/>
  <c r="H2189" i="59"/>
  <c r="G2189" i="59"/>
  <c r="F2189" i="59"/>
  <c r="E2189" i="59"/>
  <c r="D2189" i="59"/>
  <c r="C2189" i="59"/>
  <c r="B2189" i="59"/>
  <c r="M2188" i="59"/>
  <c r="L2188" i="59"/>
  <c r="K2188" i="59"/>
  <c r="J2188" i="59"/>
  <c r="I2188" i="59"/>
  <c r="H2188" i="59"/>
  <c r="G2188" i="59"/>
  <c r="F2188" i="59"/>
  <c r="E2188" i="59"/>
  <c r="D2188" i="59"/>
  <c r="C2188" i="59"/>
  <c r="B2188" i="59"/>
  <c r="M2187" i="59"/>
  <c r="L2187" i="59"/>
  <c r="K2187" i="59"/>
  <c r="J2187" i="59"/>
  <c r="I2187" i="59"/>
  <c r="H2187" i="59"/>
  <c r="G2187" i="59"/>
  <c r="F2187" i="59"/>
  <c r="E2187" i="59"/>
  <c r="D2187" i="59"/>
  <c r="C2187" i="59"/>
  <c r="B2187" i="59"/>
  <c r="M2086" i="59"/>
  <c r="L2086" i="59"/>
  <c r="K2086" i="59"/>
  <c r="J2086" i="59"/>
  <c r="I2086" i="59"/>
  <c r="H2086" i="59"/>
  <c r="G2086" i="59"/>
  <c r="F2086" i="59"/>
  <c r="E2086" i="59"/>
  <c r="D2086" i="59"/>
  <c r="C2086" i="59"/>
  <c r="B2086" i="59"/>
  <c r="M2085" i="59"/>
  <c r="L2085" i="59"/>
  <c r="K2085" i="59"/>
  <c r="J2085" i="59"/>
  <c r="I2085" i="59"/>
  <c r="H2085" i="59"/>
  <c r="G2085" i="59"/>
  <c r="F2085" i="59"/>
  <c r="E2085" i="59"/>
  <c r="D2085" i="59"/>
  <c r="C2085" i="59"/>
  <c r="B2085" i="59"/>
  <c r="M2084" i="59"/>
  <c r="L2084" i="59"/>
  <c r="K2084" i="59"/>
  <c r="J2084" i="59"/>
  <c r="I2084" i="59"/>
  <c r="H2084" i="59"/>
  <c r="G2084" i="59"/>
  <c r="F2084" i="59"/>
  <c r="E2084" i="59"/>
  <c r="D2084" i="59"/>
  <c r="C2084" i="59"/>
  <c r="B2084" i="59"/>
  <c r="M2083" i="59"/>
  <c r="L2083" i="59"/>
  <c r="K2083" i="59"/>
  <c r="J2083" i="59"/>
  <c r="I2083" i="59"/>
  <c r="H2083" i="59"/>
  <c r="G2083" i="59"/>
  <c r="F2083" i="59"/>
  <c r="E2083" i="59"/>
  <c r="D2083" i="59"/>
  <c r="C2083" i="59"/>
  <c r="B2083" i="59"/>
  <c r="M1982" i="59"/>
  <c r="L1982" i="59"/>
  <c r="K1982" i="59"/>
  <c r="J1982" i="59"/>
  <c r="I1982" i="59"/>
  <c r="H1982" i="59"/>
  <c r="G1982" i="59"/>
  <c r="F1982" i="59"/>
  <c r="E1982" i="59"/>
  <c r="D1982" i="59"/>
  <c r="C1982" i="59"/>
  <c r="B1982" i="59"/>
  <c r="M1981" i="59"/>
  <c r="L1981" i="59"/>
  <c r="K1981" i="59"/>
  <c r="J1981" i="59"/>
  <c r="I1981" i="59"/>
  <c r="H1981" i="59"/>
  <c r="G1981" i="59"/>
  <c r="F1981" i="59"/>
  <c r="E1981" i="59"/>
  <c r="D1981" i="59"/>
  <c r="C1981" i="59"/>
  <c r="B1981" i="59"/>
  <c r="M1980" i="59"/>
  <c r="L1980" i="59"/>
  <c r="K1980" i="59"/>
  <c r="J1980" i="59"/>
  <c r="I1980" i="59"/>
  <c r="H1980" i="59"/>
  <c r="G1980" i="59"/>
  <c r="F1980" i="59"/>
  <c r="E1980" i="59"/>
  <c r="D1980" i="59"/>
  <c r="C1980" i="59"/>
  <c r="B1980" i="59"/>
  <c r="M1979" i="59"/>
  <c r="L1979" i="59"/>
  <c r="K1979" i="59"/>
  <c r="J1979" i="59"/>
  <c r="I1979" i="59"/>
  <c r="H1979" i="59"/>
  <c r="G1979" i="59"/>
  <c r="F1979" i="59"/>
  <c r="E1979" i="59"/>
  <c r="D1979" i="59"/>
  <c r="C1979" i="59"/>
  <c r="B1979" i="59"/>
  <c r="M1878" i="59"/>
  <c r="L1878" i="59"/>
  <c r="K1878" i="59"/>
  <c r="J1878" i="59"/>
  <c r="I1878" i="59"/>
  <c r="H1878" i="59"/>
  <c r="G1878" i="59"/>
  <c r="F1878" i="59"/>
  <c r="E1878" i="59"/>
  <c r="D1878" i="59"/>
  <c r="C1878" i="59"/>
  <c r="B1878" i="59"/>
  <c r="M1877" i="59"/>
  <c r="L1877" i="59"/>
  <c r="K1877" i="59"/>
  <c r="J1877" i="59"/>
  <c r="I1877" i="59"/>
  <c r="H1877" i="59"/>
  <c r="G1877" i="59"/>
  <c r="F1877" i="59"/>
  <c r="E1877" i="59"/>
  <c r="D1877" i="59"/>
  <c r="C1877" i="59"/>
  <c r="B1877" i="59"/>
  <c r="M1876" i="59"/>
  <c r="L1876" i="59"/>
  <c r="K1876" i="59"/>
  <c r="J1876" i="59"/>
  <c r="I1876" i="59"/>
  <c r="H1876" i="59"/>
  <c r="G1876" i="59"/>
  <c r="F1876" i="59"/>
  <c r="E1876" i="59"/>
  <c r="D1876" i="59"/>
  <c r="C1876" i="59"/>
  <c r="B1876" i="59"/>
  <c r="M1875" i="59"/>
  <c r="L1875" i="59"/>
  <c r="K1875" i="59"/>
  <c r="J1875" i="59"/>
  <c r="I1875" i="59"/>
  <c r="H1875" i="59"/>
  <c r="G1875" i="59"/>
  <c r="F1875" i="59"/>
  <c r="E1875" i="59"/>
  <c r="D1875" i="59"/>
  <c r="C1875" i="59"/>
  <c r="B1875" i="59"/>
  <c r="M1774" i="59"/>
  <c r="L1774" i="59"/>
  <c r="K1774" i="59"/>
  <c r="J1774" i="59"/>
  <c r="I1774" i="59"/>
  <c r="H1774" i="59"/>
  <c r="G1774" i="59"/>
  <c r="F1774" i="59"/>
  <c r="E1774" i="59"/>
  <c r="D1774" i="59"/>
  <c r="C1774" i="59"/>
  <c r="B1774" i="59"/>
  <c r="M1773" i="59"/>
  <c r="L1773" i="59"/>
  <c r="K1773" i="59"/>
  <c r="J1773" i="59"/>
  <c r="I1773" i="59"/>
  <c r="H1773" i="59"/>
  <c r="G1773" i="59"/>
  <c r="F1773" i="59"/>
  <c r="E1773" i="59"/>
  <c r="D1773" i="59"/>
  <c r="C1773" i="59"/>
  <c r="B1773" i="59"/>
  <c r="M1772" i="59"/>
  <c r="L1772" i="59"/>
  <c r="K1772" i="59"/>
  <c r="J1772" i="59"/>
  <c r="I1772" i="59"/>
  <c r="H1772" i="59"/>
  <c r="G1772" i="59"/>
  <c r="F1772" i="59"/>
  <c r="E1772" i="59"/>
  <c r="D1772" i="59"/>
  <c r="C1772" i="59"/>
  <c r="B1772" i="59"/>
  <c r="M1771" i="59"/>
  <c r="L1771" i="59"/>
  <c r="K1771" i="59"/>
  <c r="J1771" i="59"/>
  <c r="I1771" i="59"/>
  <c r="H1771" i="59"/>
  <c r="G1771" i="59"/>
  <c r="F1771" i="59"/>
  <c r="E1771" i="59"/>
  <c r="D1771" i="59"/>
  <c r="C1771" i="59"/>
  <c r="B1771" i="59"/>
  <c r="M1670" i="59"/>
  <c r="L1670" i="59"/>
  <c r="K1670" i="59"/>
  <c r="J1670" i="59"/>
  <c r="I1670" i="59"/>
  <c r="H1670" i="59"/>
  <c r="G1670" i="59"/>
  <c r="F1670" i="59"/>
  <c r="E1670" i="59"/>
  <c r="D1670" i="59"/>
  <c r="C1670" i="59"/>
  <c r="B1670" i="59"/>
  <c r="M1669" i="59"/>
  <c r="L1669" i="59"/>
  <c r="K1669" i="59"/>
  <c r="J1669" i="59"/>
  <c r="I1669" i="59"/>
  <c r="H1669" i="59"/>
  <c r="G1669" i="59"/>
  <c r="F1669" i="59"/>
  <c r="E1669" i="59"/>
  <c r="D1669" i="59"/>
  <c r="C1669" i="59"/>
  <c r="B1669" i="59"/>
  <c r="M1668" i="59"/>
  <c r="L1668" i="59"/>
  <c r="K1668" i="59"/>
  <c r="J1668" i="59"/>
  <c r="I1668" i="59"/>
  <c r="H1668" i="59"/>
  <c r="G1668" i="59"/>
  <c r="F1668" i="59"/>
  <c r="E1668" i="59"/>
  <c r="D1668" i="59"/>
  <c r="C1668" i="59"/>
  <c r="B1668" i="59"/>
  <c r="M1667" i="59"/>
  <c r="L1667" i="59"/>
  <c r="K1667" i="59"/>
  <c r="J1667" i="59"/>
  <c r="I1667" i="59"/>
  <c r="H1667" i="59"/>
  <c r="G1667" i="59"/>
  <c r="F1667" i="59"/>
  <c r="E1667" i="59"/>
  <c r="D1667" i="59"/>
  <c r="C1667" i="59"/>
  <c r="B1667" i="59"/>
  <c r="M1566" i="59"/>
  <c r="L1566" i="59"/>
  <c r="K1566" i="59"/>
  <c r="J1566" i="59"/>
  <c r="I1566" i="59"/>
  <c r="H1566" i="59"/>
  <c r="G1566" i="59"/>
  <c r="F1566" i="59"/>
  <c r="E1566" i="59"/>
  <c r="D1566" i="59"/>
  <c r="C1566" i="59"/>
  <c r="B1566" i="59"/>
  <c r="M1565" i="59"/>
  <c r="L1565" i="59"/>
  <c r="K1565" i="59"/>
  <c r="J1565" i="59"/>
  <c r="I1565" i="59"/>
  <c r="H1565" i="59"/>
  <c r="G1565" i="59"/>
  <c r="F1565" i="59"/>
  <c r="E1565" i="59"/>
  <c r="D1565" i="59"/>
  <c r="C1565" i="59"/>
  <c r="B1565" i="59"/>
  <c r="M1564" i="59"/>
  <c r="L1564" i="59"/>
  <c r="K1564" i="59"/>
  <c r="J1564" i="59"/>
  <c r="I1564" i="59"/>
  <c r="H1564" i="59"/>
  <c r="G1564" i="59"/>
  <c r="F1564" i="59"/>
  <c r="E1564" i="59"/>
  <c r="D1564" i="59"/>
  <c r="C1564" i="59"/>
  <c r="B1564" i="59"/>
  <c r="M1563" i="59"/>
  <c r="L1563" i="59"/>
  <c r="K1563" i="59"/>
  <c r="J1563" i="59"/>
  <c r="I1563" i="59"/>
  <c r="H1563" i="59"/>
  <c r="G1563" i="59"/>
  <c r="F1563" i="59"/>
  <c r="E1563" i="59"/>
  <c r="D1563" i="59"/>
  <c r="C1563" i="59"/>
  <c r="B1563" i="59"/>
  <c r="M1462" i="59"/>
  <c r="L1462" i="59"/>
  <c r="K1462" i="59"/>
  <c r="J1462" i="59"/>
  <c r="I1462" i="59"/>
  <c r="H1462" i="59"/>
  <c r="G1462" i="59"/>
  <c r="F1462" i="59"/>
  <c r="E1462" i="59"/>
  <c r="D1462" i="59"/>
  <c r="C1462" i="59"/>
  <c r="B1462" i="59"/>
  <c r="M1461" i="59"/>
  <c r="L1461" i="59"/>
  <c r="K1461" i="59"/>
  <c r="J1461" i="59"/>
  <c r="I1461" i="59"/>
  <c r="H1461" i="59"/>
  <c r="G1461" i="59"/>
  <c r="F1461" i="59"/>
  <c r="E1461" i="59"/>
  <c r="D1461" i="59"/>
  <c r="C1461" i="59"/>
  <c r="B1461" i="59"/>
  <c r="M1460" i="59"/>
  <c r="L1460" i="59"/>
  <c r="K1460" i="59"/>
  <c r="J1460" i="59"/>
  <c r="I1460" i="59"/>
  <c r="H1460" i="59"/>
  <c r="G1460" i="59"/>
  <c r="F1460" i="59"/>
  <c r="E1460" i="59"/>
  <c r="D1460" i="59"/>
  <c r="C1460" i="59"/>
  <c r="B1460" i="59"/>
  <c r="M1459" i="59"/>
  <c r="L1459" i="59"/>
  <c r="K1459" i="59"/>
  <c r="J1459" i="59"/>
  <c r="I1459" i="59"/>
  <c r="H1459" i="59"/>
  <c r="G1459" i="59"/>
  <c r="F1459" i="59"/>
  <c r="E1459" i="59"/>
  <c r="D1459" i="59"/>
  <c r="C1459" i="59"/>
  <c r="B1459" i="59"/>
  <c r="M1358" i="59"/>
  <c r="L1358" i="59"/>
  <c r="K1358" i="59"/>
  <c r="J1358" i="59"/>
  <c r="I1358" i="59"/>
  <c r="H1358" i="59"/>
  <c r="G1358" i="59"/>
  <c r="F1358" i="59"/>
  <c r="E1358" i="59"/>
  <c r="D1358" i="59"/>
  <c r="C1358" i="59"/>
  <c r="B1358" i="59"/>
  <c r="M1357" i="59"/>
  <c r="L1357" i="59"/>
  <c r="K1357" i="59"/>
  <c r="J1357" i="59"/>
  <c r="I1357" i="59"/>
  <c r="H1357" i="59"/>
  <c r="G1357" i="59"/>
  <c r="F1357" i="59"/>
  <c r="E1357" i="59"/>
  <c r="D1357" i="59"/>
  <c r="C1357" i="59"/>
  <c r="B1357" i="59"/>
  <c r="M1356" i="59"/>
  <c r="L1356" i="59"/>
  <c r="K1356" i="59"/>
  <c r="J1356" i="59"/>
  <c r="I1356" i="59"/>
  <c r="H1356" i="59"/>
  <c r="G1356" i="59"/>
  <c r="F1356" i="59"/>
  <c r="E1356" i="59"/>
  <c r="D1356" i="59"/>
  <c r="C1356" i="59"/>
  <c r="B1356" i="59"/>
  <c r="M1355" i="59"/>
  <c r="L1355" i="59"/>
  <c r="K1355" i="59"/>
  <c r="J1355" i="59"/>
  <c r="I1355" i="59"/>
  <c r="H1355" i="59"/>
  <c r="G1355" i="59"/>
  <c r="F1355" i="59"/>
  <c r="E1355" i="59"/>
  <c r="D1355" i="59"/>
  <c r="C1355" i="59"/>
  <c r="B1355" i="59"/>
  <c r="M1254" i="59"/>
  <c r="L1254" i="59"/>
  <c r="K1254" i="59"/>
  <c r="J1254" i="59"/>
  <c r="I1254" i="59"/>
  <c r="H1254" i="59"/>
  <c r="G1254" i="59"/>
  <c r="F1254" i="59"/>
  <c r="E1254" i="59"/>
  <c r="D1254" i="59"/>
  <c r="C1254" i="59"/>
  <c r="B1254" i="59"/>
  <c r="M1253" i="59"/>
  <c r="L1253" i="59"/>
  <c r="K1253" i="59"/>
  <c r="J1253" i="59"/>
  <c r="I1253" i="59"/>
  <c r="H1253" i="59"/>
  <c r="G1253" i="59"/>
  <c r="F1253" i="59"/>
  <c r="E1253" i="59"/>
  <c r="D1253" i="59"/>
  <c r="C1253" i="59"/>
  <c r="B1253" i="59"/>
  <c r="M1252" i="59"/>
  <c r="L1252" i="59"/>
  <c r="K1252" i="59"/>
  <c r="J1252" i="59"/>
  <c r="I1252" i="59"/>
  <c r="H1252" i="59"/>
  <c r="G1252" i="59"/>
  <c r="F1252" i="59"/>
  <c r="E1252" i="59"/>
  <c r="D1252" i="59"/>
  <c r="C1252" i="59"/>
  <c r="B1252" i="59"/>
  <c r="M1251" i="59"/>
  <c r="L1251" i="59"/>
  <c r="K1251" i="59"/>
  <c r="J1251" i="59"/>
  <c r="I1251" i="59"/>
  <c r="H1251" i="59"/>
  <c r="G1251" i="59"/>
  <c r="F1251" i="59"/>
  <c r="E1251" i="59"/>
  <c r="D1251" i="59"/>
  <c r="C1251" i="59"/>
  <c r="B1251" i="59"/>
  <c r="M1150" i="59"/>
  <c r="L1150" i="59"/>
  <c r="K1150" i="59"/>
  <c r="J1150" i="59"/>
  <c r="I1150" i="59"/>
  <c r="H1150" i="59"/>
  <c r="G1150" i="59"/>
  <c r="F1150" i="59"/>
  <c r="E1150" i="59"/>
  <c r="D1150" i="59"/>
  <c r="C1150" i="59"/>
  <c r="B1150" i="59"/>
  <c r="M1149" i="59"/>
  <c r="L1149" i="59"/>
  <c r="K1149" i="59"/>
  <c r="J1149" i="59"/>
  <c r="I1149" i="59"/>
  <c r="H1149" i="59"/>
  <c r="G1149" i="59"/>
  <c r="F1149" i="59"/>
  <c r="E1149" i="59"/>
  <c r="D1149" i="59"/>
  <c r="C1149" i="59"/>
  <c r="B1149" i="59"/>
  <c r="M1148" i="59"/>
  <c r="L1148" i="59"/>
  <c r="K1148" i="59"/>
  <c r="J1148" i="59"/>
  <c r="I1148" i="59"/>
  <c r="H1148" i="59"/>
  <c r="G1148" i="59"/>
  <c r="F1148" i="59"/>
  <c r="E1148" i="59"/>
  <c r="D1148" i="59"/>
  <c r="C1148" i="59"/>
  <c r="B1148" i="59"/>
  <c r="M1147" i="59"/>
  <c r="L1147" i="59"/>
  <c r="K1147" i="59"/>
  <c r="J1147" i="59"/>
  <c r="I1147" i="59"/>
  <c r="H1147" i="59"/>
  <c r="G1147" i="59"/>
  <c r="F1147" i="59"/>
  <c r="E1147" i="59"/>
  <c r="D1147" i="59"/>
  <c r="C1147" i="59"/>
  <c r="B1147" i="59"/>
  <c r="M1046" i="59"/>
  <c r="L1046" i="59"/>
  <c r="K1046" i="59"/>
  <c r="J1046" i="59"/>
  <c r="I1046" i="59"/>
  <c r="H1046" i="59"/>
  <c r="G1046" i="59"/>
  <c r="F1046" i="59"/>
  <c r="E1046" i="59"/>
  <c r="D1046" i="59"/>
  <c r="C1046" i="59"/>
  <c r="B1046" i="59"/>
  <c r="M1045" i="59"/>
  <c r="L1045" i="59"/>
  <c r="K1045" i="59"/>
  <c r="J1045" i="59"/>
  <c r="I1045" i="59"/>
  <c r="H1045" i="59"/>
  <c r="G1045" i="59"/>
  <c r="F1045" i="59"/>
  <c r="E1045" i="59"/>
  <c r="D1045" i="59"/>
  <c r="C1045" i="59"/>
  <c r="B1045" i="59"/>
  <c r="M1044" i="59"/>
  <c r="L1044" i="59"/>
  <c r="K1044" i="59"/>
  <c r="J1044" i="59"/>
  <c r="I1044" i="59"/>
  <c r="H1044" i="59"/>
  <c r="G1044" i="59"/>
  <c r="F1044" i="59"/>
  <c r="E1044" i="59"/>
  <c r="D1044" i="59"/>
  <c r="C1044" i="59"/>
  <c r="B1044" i="59"/>
  <c r="M1043" i="59"/>
  <c r="L1043" i="59"/>
  <c r="K1043" i="59"/>
  <c r="J1043" i="59"/>
  <c r="I1043" i="59"/>
  <c r="H1043" i="59"/>
  <c r="G1043" i="59"/>
  <c r="F1043" i="59"/>
  <c r="E1043" i="59"/>
  <c r="D1043" i="59"/>
  <c r="C1043" i="59"/>
  <c r="B1043" i="59"/>
  <c r="M942" i="59"/>
  <c r="L942" i="59"/>
  <c r="K942" i="59"/>
  <c r="J942" i="59"/>
  <c r="I942" i="59"/>
  <c r="H942" i="59"/>
  <c r="G942" i="59"/>
  <c r="F942" i="59"/>
  <c r="E942" i="59"/>
  <c r="D942" i="59"/>
  <c r="C942" i="59"/>
  <c r="B942" i="59"/>
  <c r="M941" i="59"/>
  <c r="L941" i="59"/>
  <c r="K941" i="59"/>
  <c r="J941" i="59"/>
  <c r="I941" i="59"/>
  <c r="H941" i="59"/>
  <c r="G941" i="59"/>
  <c r="F941" i="59"/>
  <c r="E941" i="59"/>
  <c r="D941" i="59"/>
  <c r="C941" i="59"/>
  <c r="B941" i="59"/>
  <c r="M940" i="59"/>
  <c r="L940" i="59"/>
  <c r="K940" i="59"/>
  <c r="J940" i="59"/>
  <c r="I940" i="59"/>
  <c r="H940" i="59"/>
  <c r="G940" i="59"/>
  <c r="F940" i="59"/>
  <c r="E940" i="59"/>
  <c r="D940" i="59"/>
  <c r="C940" i="59"/>
  <c r="B940" i="59"/>
  <c r="M939" i="59"/>
  <c r="L939" i="59"/>
  <c r="K939" i="59"/>
  <c r="J939" i="59"/>
  <c r="I939" i="59"/>
  <c r="H939" i="59"/>
  <c r="G939" i="59"/>
  <c r="F939" i="59"/>
  <c r="E939" i="59"/>
  <c r="D939" i="59"/>
  <c r="C939" i="59"/>
  <c r="B939" i="59"/>
  <c r="M838" i="59"/>
  <c r="L838" i="59"/>
  <c r="K838" i="59"/>
  <c r="J838" i="59"/>
  <c r="I838" i="59"/>
  <c r="H838" i="59"/>
  <c r="G838" i="59"/>
  <c r="F838" i="59"/>
  <c r="E838" i="59"/>
  <c r="D838" i="59"/>
  <c r="C838" i="59"/>
  <c r="B838" i="59"/>
  <c r="M837" i="59"/>
  <c r="L837" i="59"/>
  <c r="K837" i="59"/>
  <c r="J837" i="59"/>
  <c r="I837" i="59"/>
  <c r="H837" i="59"/>
  <c r="G837" i="59"/>
  <c r="F837" i="59"/>
  <c r="E837" i="59"/>
  <c r="D837" i="59"/>
  <c r="C837" i="59"/>
  <c r="B837" i="59"/>
  <c r="M836" i="59"/>
  <c r="L836" i="59"/>
  <c r="K836" i="59"/>
  <c r="J836" i="59"/>
  <c r="I836" i="59"/>
  <c r="H836" i="59"/>
  <c r="G836" i="59"/>
  <c r="F836" i="59"/>
  <c r="E836" i="59"/>
  <c r="D836" i="59"/>
  <c r="C836" i="59"/>
  <c r="B836" i="59"/>
  <c r="M835" i="59"/>
  <c r="L835" i="59"/>
  <c r="K835" i="59"/>
  <c r="J835" i="59"/>
  <c r="I835" i="59"/>
  <c r="H835" i="59"/>
  <c r="G835" i="59"/>
  <c r="F835" i="59"/>
  <c r="E835" i="59"/>
  <c r="D835" i="59"/>
  <c r="C835" i="59"/>
  <c r="B835" i="59"/>
  <c r="M734" i="59"/>
  <c r="L734" i="59"/>
  <c r="K734" i="59"/>
  <c r="J734" i="59"/>
  <c r="I734" i="59"/>
  <c r="H734" i="59"/>
  <c r="G734" i="59"/>
  <c r="F734" i="59"/>
  <c r="E734" i="59"/>
  <c r="D734" i="59"/>
  <c r="C734" i="59"/>
  <c r="B734" i="59"/>
  <c r="M733" i="59"/>
  <c r="L733" i="59"/>
  <c r="K733" i="59"/>
  <c r="J733" i="59"/>
  <c r="I733" i="59"/>
  <c r="H733" i="59"/>
  <c r="G733" i="59"/>
  <c r="F733" i="59"/>
  <c r="E733" i="59"/>
  <c r="D733" i="59"/>
  <c r="C733" i="59"/>
  <c r="B733" i="59"/>
  <c r="M732" i="59"/>
  <c r="L732" i="59"/>
  <c r="K732" i="59"/>
  <c r="J732" i="59"/>
  <c r="I732" i="59"/>
  <c r="H732" i="59"/>
  <c r="G732" i="59"/>
  <c r="F732" i="59"/>
  <c r="E732" i="59"/>
  <c r="D732" i="59"/>
  <c r="C732" i="59"/>
  <c r="B732" i="59"/>
  <c r="M731" i="59"/>
  <c r="L731" i="59"/>
  <c r="K731" i="59"/>
  <c r="J731" i="59"/>
  <c r="I731" i="59"/>
  <c r="H731" i="59"/>
  <c r="G731" i="59"/>
  <c r="F731" i="59"/>
  <c r="E731" i="59"/>
  <c r="D731" i="59"/>
  <c r="C731" i="59"/>
  <c r="B731" i="59"/>
  <c r="M630" i="59"/>
  <c r="L630" i="59"/>
  <c r="K630" i="59"/>
  <c r="J630" i="59"/>
  <c r="I630" i="59"/>
  <c r="H630" i="59"/>
  <c r="G630" i="59"/>
  <c r="F630" i="59"/>
  <c r="E630" i="59"/>
  <c r="D630" i="59"/>
  <c r="C630" i="59"/>
  <c r="B630" i="59"/>
  <c r="M629" i="59"/>
  <c r="L629" i="59"/>
  <c r="K629" i="59"/>
  <c r="J629" i="59"/>
  <c r="I629" i="59"/>
  <c r="H629" i="59"/>
  <c r="G629" i="59"/>
  <c r="F629" i="59"/>
  <c r="E629" i="59"/>
  <c r="D629" i="59"/>
  <c r="C629" i="59"/>
  <c r="B629" i="59"/>
  <c r="M628" i="59"/>
  <c r="L628" i="59"/>
  <c r="K628" i="59"/>
  <c r="J628" i="59"/>
  <c r="I628" i="59"/>
  <c r="H628" i="59"/>
  <c r="G628" i="59"/>
  <c r="F628" i="59"/>
  <c r="E628" i="59"/>
  <c r="D628" i="59"/>
  <c r="C628" i="59"/>
  <c r="B628" i="59"/>
  <c r="M627" i="59"/>
  <c r="L627" i="59"/>
  <c r="K627" i="59"/>
  <c r="J627" i="59"/>
  <c r="I627" i="59"/>
  <c r="H627" i="59"/>
  <c r="G627" i="59"/>
  <c r="F627" i="59"/>
  <c r="E627" i="59"/>
  <c r="D627" i="59"/>
  <c r="C627" i="59"/>
  <c r="B627" i="59"/>
  <c r="C528" i="59"/>
  <c r="C632" i="59" s="1"/>
  <c r="B528" i="59"/>
  <c r="M526" i="59"/>
  <c r="L526" i="59"/>
  <c r="K526" i="59"/>
  <c r="J526" i="59"/>
  <c r="I526" i="59"/>
  <c r="H526" i="59"/>
  <c r="G526" i="59"/>
  <c r="F526" i="59"/>
  <c r="E526" i="59"/>
  <c r="D526" i="59"/>
  <c r="C526" i="59"/>
  <c r="B526" i="59"/>
  <c r="M525" i="59"/>
  <c r="L525" i="59"/>
  <c r="K525" i="59"/>
  <c r="J525" i="59"/>
  <c r="I525" i="59"/>
  <c r="H525" i="59"/>
  <c r="G525" i="59"/>
  <c r="F525" i="59"/>
  <c r="E525" i="59"/>
  <c r="D525" i="59"/>
  <c r="C525" i="59"/>
  <c r="B525" i="59"/>
  <c r="M524" i="59"/>
  <c r="L524" i="59"/>
  <c r="K524" i="59"/>
  <c r="J524" i="59"/>
  <c r="I524" i="59"/>
  <c r="H524" i="59"/>
  <c r="G524" i="59"/>
  <c r="F524" i="59"/>
  <c r="E524" i="59"/>
  <c r="D524" i="59"/>
  <c r="C524" i="59"/>
  <c r="B524" i="59"/>
  <c r="M523" i="59"/>
  <c r="L523" i="59"/>
  <c r="K523" i="59"/>
  <c r="J523" i="59"/>
  <c r="I523" i="59"/>
  <c r="H523" i="59"/>
  <c r="G523" i="59"/>
  <c r="F523" i="59"/>
  <c r="E523" i="59"/>
  <c r="D523" i="59"/>
  <c r="C523" i="59"/>
  <c r="B523" i="59"/>
  <c r="B632" i="78" l="1"/>
  <c r="C736" i="78"/>
  <c r="C736" i="79"/>
  <c r="B632" i="79"/>
  <c r="B632" i="59"/>
  <c r="C736" i="59"/>
  <c r="B632" i="65"/>
  <c r="C736" i="65"/>
  <c r="B107" i="77"/>
  <c r="R107" i="59"/>
  <c r="S107" i="59"/>
  <c r="C107" i="77" s="1"/>
  <c r="BG107" i="77"/>
  <c r="BF107" i="77"/>
  <c r="BE107" i="77"/>
  <c r="AI107" i="77"/>
  <c r="AH107" i="77"/>
  <c r="AG107" i="77"/>
  <c r="AF107" i="77"/>
  <c r="AC107" i="77"/>
  <c r="AB107" i="77"/>
  <c r="AA107" i="77"/>
  <c r="E107" i="77"/>
  <c r="D107" i="77"/>
  <c r="C840" i="79" l="1"/>
  <c r="B736" i="79"/>
  <c r="C840" i="78"/>
  <c r="B736" i="78"/>
  <c r="C840" i="65"/>
  <c r="B736" i="65"/>
  <c r="C840" i="59"/>
  <c r="B736" i="59"/>
  <c r="U422" i="79"/>
  <c r="T422" i="79"/>
  <c r="S422" i="79"/>
  <c r="R422" i="79"/>
  <c r="Q422" i="79"/>
  <c r="P422" i="79"/>
  <c r="O422" i="79"/>
  <c r="N422" i="79"/>
  <c r="M422" i="79"/>
  <c r="L422" i="79"/>
  <c r="K422" i="79"/>
  <c r="J422" i="79"/>
  <c r="I422" i="79"/>
  <c r="H422" i="79"/>
  <c r="G422" i="79"/>
  <c r="F422" i="79"/>
  <c r="E422" i="79"/>
  <c r="D422" i="79"/>
  <c r="C422" i="79"/>
  <c r="B422" i="79"/>
  <c r="U421" i="79"/>
  <c r="T421" i="79"/>
  <c r="S421" i="79"/>
  <c r="R421" i="79"/>
  <c r="Q421" i="79"/>
  <c r="P421" i="79"/>
  <c r="O421" i="79"/>
  <c r="N421" i="79"/>
  <c r="M421" i="79"/>
  <c r="L421" i="79"/>
  <c r="K421" i="79"/>
  <c r="J421" i="79"/>
  <c r="I421" i="79"/>
  <c r="H421" i="79"/>
  <c r="G421" i="79"/>
  <c r="F421" i="79"/>
  <c r="E421" i="79"/>
  <c r="D421" i="79"/>
  <c r="C421" i="79"/>
  <c r="B421" i="79"/>
  <c r="U420" i="79"/>
  <c r="T420" i="79"/>
  <c r="S420" i="79"/>
  <c r="R420" i="79"/>
  <c r="Q420" i="79"/>
  <c r="P420" i="79"/>
  <c r="O420" i="79"/>
  <c r="N420" i="79"/>
  <c r="M420" i="79"/>
  <c r="L420" i="79"/>
  <c r="K420" i="79"/>
  <c r="J420" i="79"/>
  <c r="I420" i="79"/>
  <c r="H420" i="79"/>
  <c r="G420" i="79"/>
  <c r="F420" i="79"/>
  <c r="E420" i="79"/>
  <c r="D420" i="79"/>
  <c r="C420" i="79"/>
  <c r="B420" i="79"/>
  <c r="U419" i="79"/>
  <c r="T419" i="79"/>
  <c r="S419" i="79"/>
  <c r="R419" i="79"/>
  <c r="Q419" i="79"/>
  <c r="P419" i="79"/>
  <c r="O419" i="79"/>
  <c r="N419" i="79"/>
  <c r="M419" i="79"/>
  <c r="L419" i="79"/>
  <c r="K419" i="79"/>
  <c r="J419" i="79"/>
  <c r="I419" i="79"/>
  <c r="H419" i="79"/>
  <c r="G419" i="79"/>
  <c r="F419" i="79"/>
  <c r="E419" i="79"/>
  <c r="D419" i="79"/>
  <c r="C419" i="79"/>
  <c r="B419" i="79"/>
  <c r="U422" i="78"/>
  <c r="T422" i="78"/>
  <c r="S422" i="78"/>
  <c r="R422" i="78"/>
  <c r="Q422" i="78"/>
  <c r="P422" i="78"/>
  <c r="O422" i="78"/>
  <c r="N422" i="78"/>
  <c r="M422" i="78"/>
  <c r="L422" i="78"/>
  <c r="K422" i="78"/>
  <c r="J422" i="78"/>
  <c r="I422" i="78"/>
  <c r="H422" i="78"/>
  <c r="G422" i="78"/>
  <c r="F422" i="78"/>
  <c r="E422" i="78"/>
  <c r="D422" i="78"/>
  <c r="C422" i="78"/>
  <c r="B422" i="78"/>
  <c r="U421" i="78"/>
  <c r="T421" i="78"/>
  <c r="S421" i="78"/>
  <c r="R421" i="78"/>
  <c r="Q421" i="78"/>
  <c r="P421" i="78"/>
  <c r="O421" i="78"/>
  <c r="N421" i="78"/>
  <c r="M421" i="78"/>
  <c r="L421" i="78"/>
  <c r="K421" i="78"/>
  <c r="J421" i="78"/>
  <c r="I421" i="78"/>
  <c r="H421" i="78"/>
  <c r="G421" i="78"/>
  <c r="F421" i="78"/>
  <c r="E421" i="78"/>
  <c r="D421" i="78"/>
  <c r="C421" i="78"/>
  <c r="B421" i="78"/>
  <c r="U420" i="78"/>
  <c r="T420" i="78"/>
  <c r="S420" i="78"/>
  <c r="R420" i="78"/>
  <c r="Q420" i="78"/>
  <c r="P420" i="78"/>
  <c r="O420" i="78"/>
  <c r="N420" i="78"/>
  <c r="M420" i="78"/>
  <c r="L420" i="78"/>
  <c r="K420" i="78"/>
  <c r="J420" i="78"/>
  <c r="I420" i="78"/>
  <c r="H420" i="78"/>
  <c r="G420" i="78"/>
  <c r="F420" i="78"/>
  <c r="E420" i="78"/>
  <c r="D420" i="78"/>
  <c r="C420" i="78"/>
  <c r="B420" i="78"/>
  <c r="U419" i="78"/>
  <c r="T419" i="78"/>
  <c r="S419" i="78"/>
  <c r="R419" i="78"/>
  <c r="Q419" i="78"/>
  <c r="P419" i="78"/>
  <c r="O419" i="78"/>
  <c r="N419" i="78"/>
  <c r="M419" i="78"/>
  <c r="L419" i="78"/>
  <c r="K419" i="78"/>
  <c r="J419" i="78"/>
  <c r="I419" i="78"/>
  <c r="H419" i="78"/>
  <c r="G419" i="78"/>
  <c r="F419" i="78"/>
  <c r="E419" i="78"/>
  <c r="D419" i="78"/>
  <c r="C419" i="78"/>
  <c r="B419" i="78"/>
  <c r="M422" i="65"/>
  <c r="L422" i="65"/>
  <c r="K422" i="65"/>
  <c r="J422" i="65"/>
  <c r="I422" i="65"/>
  <c r="H422" i="65"/>
  <c r="G422" i="65"/>
  <c r="F422" i="65"/>
  <c r="E422" i="65"/>
  <c r="D422" i="65"/>
  <c r="C422" i="65"/>
  <c r="B422" i="65"/>
  <c r="M421" i="65"/>
  <c r="L421" i="65"/>
  <c r="K421" i="65"/>
  <c r="J421" i="65"/>
  <c r="I421" i="65"/>
  <c r="H421" i="65"/>
  <c r="G421" i="65"/>
  <c r="F421" i="65"/>
  <c r="E421" i="65"/>
  <c r="D421" i="65"/>
  <c r="C421" i="65"/>
  <c r="B421" i="65"/>
  <c r="M420" i="65"/>
  <c r="L420" i="65"/>
  <c r="K420" i="65"/>
  <c r="J420" i="65"/>
  <c r="I420" i="65"/>
  <c r="H420" i="65"/>
  <c r="G420" i="65"/>
  <c r="F420" i="65"/>
  <c r="E420" i="65"/>
  <c r="D420" i="65"/>
  <c r="C420" i="65"/>
  <c r="B420" i="65"/>
  <c r="M419" i="65"/>
  <c r="L419" i="65"/>
  <c r="K419" i="65"/>
  <c r="J419" i="65"/>
  <c r="I419" i="65"/>
  <c r="H419" i="65"/>
  <c r="G419" i="65"/>
  <c r="F419" i="65"/>
  <c r="E419" i="65"/>
  <c r="D419" i="65"/>
  <c r="C419" i="65"/>
  <c r="B419" i="65"/>
  <c r="M422" i="59"/>
  <c r="L422" i="59"/>
  <c r="K422" i="59"/>
  <c r="J422" i="59"/>
  <c r="I422" i="59"/>
  <c r="H422" i="59"/>
  <c r="G422" i="59"/>
  <c r="F422" i="59"/>
  <c r="E422" i="59"/>
  <c r="D422" i="59"/>
  <c r="C422" i="59"/>
  <c r="B422" i="59"/>
  <c r="M421" i="59"/>
  <c r="L421" i="59"/>
  <c r="K421" i="59"/>
  <c r="J421" i="59"/>
  <c r="I421" i="59"/>
  <c r="H421" i="59"/>
  <c r="G421" i="59"/>
  <c r="F421" i="59"/>
  <c r="E421" i="59"/>
  <c r="D421" i="59"/>
  <c r="C421" i="59"/>
  <c r="B421" i="59"/>
  <c r="M420" i="59"/>
  <c r="L420" i="59"/>
  <c r="K420" i="59"/>
  <c r="J420" i="59"/>
  <c r="I420" i="59"/>
  <c r="H420" i="59"/>
  <c r="G420" i="59"/>
  <c r="F420" i="59"/>
  <c r="E420" i="59"/>
  <c r="D420" i="59"/>
  <c r="C420" i="59"/>
  <c r="B420" i="59"/>
  <c r="M419" i="59"/>
  <c r="L419" i="59"/>
  <c r="K419" i="59"/>
  <c r="J419" i="59"/>
  <c r="I419" i="59"/>
  <c r="H419" i="59"/>
  <c r="G419" i="59"/>
  <c r="F419" i="59"/>
  <c r="E419" i="59"/>
  <c r="D419" i="59"/>
  <c r="C419" i="59"/>
  <c r="B419" i="59"/>
  <c r="B840" i="78" l="1"/>
  <c r="C944" i="78"/>
  <c r="B840" i="79"/>
  <c r="C944" i="79"/>
  <c r="B840" i="59"/>
  <c r="C944" i="59"/>
  <c r="B840" i="65"/>
  <c r="C944" i="65"/>
  <c r="BG106" i="77"/>
  <c r="BF106" i="77"/>
  <c r="BE106" i="77"/>
  <c r="AH106" i="77"/>
  <c r="AG106" i="77"/>
  <c r="AF106" i="77"/>
  <c r="BG105" i="77"/>
  <c r="BF105" i="77"/>
  <c r="BE105" i="77"/>
  <c r="AH105" i="77"/>
  <c r="AG105" i="77"/>
  <c r="AF105" i="77"/>
  <c r="BG104" i="77"/>
  <c r="BF104" i="77"/>
  <c r="BE104" i="77"/>
  <c r="AH104" i="77"/>
  <c r="AG104" i="77"/>
  <c r="AF104" i="77"/>
  <c r="BG103" i="77"/>
  <c r="BF103" i="77"/>
  <c r="BE103" i="77"/>
  <c r="AH103" i="77"/>
  <c r="AG103" i="77"/>
  <c r="AF103" i="77"/>
  <c r="BG102" i="77"/>
  <c r="BF102" i="77"/>
  <c r="BE102" i="77"/>
  <c r="AH102" i="77"/>
  <c r="AG102" i="77"/>
  <c r="AF102" i="77"/>
  <c r="BG101" i="77"/>
  <c r="BF101" i="77"/>
  <c r="BE101" i="77"/>
  <c r="AH101" i="77"/>
  <c r="AG101" i="77"/>
  <c r="AF101" i="77"/>
  <c r="BG100" i="77"/>
  <c r="BF100" i="77"/>
  <c r="BE100" i="77"/>
  <c r="AH100" i="77"/>
  <c r="AG100" i="77"/>
  <c r="AF100" i="77"/>
  <c r="BG99" i="77"/>
  <c r="BF99" i="77"/>
  <c r="BE99" i="77"/>
  <c r="AH99" i="77"/>
  <c r="AG99" i="77"/>
  <c r="AF99" i="77"/>
  <c r="BG98" i="77"/>
  <c r="BF98" i="77"/>
  <c r="BE98" i="77"/>
  <c r="AH98" i="77"/>
  <c r="AG98" i="77"/>
  <c r="AF98" i="77"/>
  <c r="BG97" i="77"/>
  <c r="BF97" i="77"/>
  <c r="BE97" i="77"/>
  <c r="AH97" i="77"/>
  <c r="AG97" i="77"/>
  <c r="AF97" i="77"/>
  <c r="BG96" i="77"/>
  <c r="BF96" i="77"/>
  <c r="BE96" i="77"/>
  <c r="AH96" i="77"/>
  <c r="AG96" i="77"/>
  <c r="AF96" i="77"/>
  <c r="BG95" i="77"/>
  <c r="BF95" i="77"/>
  <c r="BE95" i="77"/>
  <c r="AH95" i="77"/>
  <c r="AG95" i="77"/>
  <c r="AF95" i="77"/>
  <c r="BG94" i="77"/>
  <c r="BF94" i="77"/>
  <c r="BE94" i="77"/>
  <c r="AH94" i="77"/>
  <c r="AG94" i="77"/>
  <c r="AF94" i="77"/>
  <c r="BG93" i="77"/>
  <c r="BF93" i="77"/>
  <c r="BE93" i="77"/>
  <c r="AH93" i="77"/>
  <c r="AG93" i="77"/>
  <c r="AF93" i="77"/>
  <c r="BG92" i="77"/>
  <c r="BF92" i="77"/>
  <c r="BE92" i="77"/>
  <c r="AH92" i="77"/>
  <c r="AG92" i="77"/>
  <c r="AF92" i="77"/>
  <c r="BG91" i="77"/>
  <c r="BF91" i="77"/>
  <c r="BE91" i="77"/>
  <c r="AH91" i="77"/>
  <c r="AG91" i="77"/>
  <c r="AF91" i="77"/>
  <c r="BG90" i="77"/>
  <c r="BF90" i="77"/>
  <c r="BE90" i="77"/>
  <c r="AH90" i="77"/>
  <c r="AG90" i="77"/>
  <c r="AF90" i="77"/>
  <c r="AC106" i="77"/>
  <c r="AB106" i="77"/>
  <c r="AA106" i="77"/>
  <c r="D106" i="77"/>
  <c r="C106" i="77"/>
  <c r="B106" i="77"/>
  <c r="AC105" i="77"/>
  <c r="AB105" i="77"/>
  <c r="AA105" i="77"/>
  <c r="D105" i="77"/>
  <c r="C105" i="77"/>
  <c r="B105" i="77"/>
  <c r="AC104" i="77"/>
  <c r="AB104" i="77"/>
  <c r="AA104" i="77"/>
  <c r="D104" i="77"/>
  <c r="C104" i="77"/>
  <c r="B104" i="77"/>
  <c r="AC103" i="77"/>
  <c r="AB103" i="77"/>
  <c r="AA103" i="77"/>
  <c r="D103" i="77"/>
  <c r="C103" i="77"/>
  <c r="B103" i="77"/>
  <c r="AC102" i="77"/>
  <c r="AB102" i="77"/>
  <c r="AA102" i="77"/>
  <c r="D102" i="77"/>
  <c r="C102" i="77"/>
  <c r="B102" i="77"/>
  <c r="AC101" i="77"/>
  <c r="AB101" i="77"/>
  <c r="AA101" i="77"/>
  <c r="D101" i="77"/>
  <c r="C101" i="77"/>
  <c r="B101" i="77"/>
  <c r="AC100" i="77"/>
  <c r="AB100" i="77"/>
  <c r="AA100" i="77"/>
  <c r="D100" i="77"/>
  <c r="C100" i="77"/>
  <c r="B100" i="77"/>
  <c r="AC99" i="77"/>
  <c r="AB99" i="77"/>
  <c r="AA99" i="77"/>
  <c r="D99" i="77"/>
  <c r="C99" i="77"/>
  <c r="B99" i="77"/>
  <c r="AC98" i="77"/>
  <c r="AB98" i="77"/>
  <c r="AA98" i="77"/>
  <c r="D98" i="77"/>
  <c r="C98" i="77"/>
  <c r="B98" i="77"/>
  <c r="AC97" i="77"/>
  <c r="AB97" i="77"/>
  <c r="AA97" i="77"/>
  <c r="D97" i="77"/>
  <c r="C97" i="77"/>
  <c r="B97" i="77"/>
  <c r="AC96" i="77"/>
  <c r="AB96" i="77"/>
  <c r="AA96" i="77"/>
  <c r="D96" i="77"/>
  <c r="C96" i="77"/>
  <c r="B96" i="77"/>
  <c r="AC95" i="77"/>
  <c r="AB95" i="77"/>
  <c r="AA95" i="77"/>
  <c r="D95" i="77"/>
  <c r="C95" i="77"/>
  <c r="B95" i="77"/>
  <c r="AC94" i="77"/>
  <c r="AB94" i="77"/>
  <c r="AA94" i="77"/>
  <c r="D94" i="77"/>
  <c r="C94" i="77"/>
  <c r="B94" i="77"/>
  <c r="AC93" i="77"/>
  <c r="AB93" i="77"/>
  <c r="AA93" i="77"/>
  <c r="D93" i="77"/>
  <c r="C93" i="77"/>
  <c r="B93" i="77"/>
  <c r="AC92" i="77"/>
  <c r="AB92" i="77"/>
  <c r="AA92" i="77"/>
  <c r="D92" i="77"/>
  <c r="C92" i="77"/>
  <c r="B92" i="77"/>
  <c r="AC91" i="77"/>
  <c r="AB91" i="77"/>
  <c r="AA91" i="77"/>
  <c r="D91" i="77"/>
  <c r="C91" i="77"/>
  <c r="B91" i="77"/>
  <c r="AC90" i="77"/>
  <c r="AB90" i="77"/>
  <c r="AA90" i="77"/>
  <c r="D90" i="77"/>
  <c r="C90" i="77"/>
  <c r="B90" i="77"/>
  <c r="BG34" i="77"/>
  <c r="BF34" i="77"/>
  <c r="BE34" i="77"/>
  <c r="AH34" i="77"/>
  <c r="AG34" i="77"/>
  <c r="AF34" i="77"/>
  <c r="BG33" i="77"/>
  <c r="BF33" i="77"/>
  <c r="BE33" i="77"/>
  <c r="AH33" i="77"/>
  <c r="AG33" i="77"/>
  <c r="AF33" i="77"/>
  <c r="BG32" i="77"/>
  <c r="BF32" i="77"/>
  <c r="BE32" i="77"/>
  <c r="AH32" i="77"/>
  <c r="AG32" i="77"/>
  <c r="AF32" i="77"/>
  <c r="BG31" i="77"/>
  <c r="BF31" i="77"/>
  <c r="BE31" i="77"/>
  <c r="AH31" i="77"/>
  <c r="AG31" i="77"/>
  <c r="AF31" i="77"/>
  <c r="BG30" i="77"/>
  <c r="BF30" i="77"/>
  <c r="BE30" i="77"/>
  <c r="AH30" i="77"/>
  <c r="AG30" i="77"/>
  <c r="AF30" i="77"/>
  <c r="BG29" i="77"/>
  <c r="BF29" i="77"/>
  <c r="BE29" i="77"/>
  <c r="AH29" i="77"/>
  <c r="AG29" i="77"/>
  <c r="AF29" i="77"/>
  <c r="BG28" i="77"/>
  <c r="BF28" i="77"/>
  <c r="BE28" i="77"/>
  <c r="AH28" i="77"/>
  <c r="AG28" i="77"/>
  <c r="AF28" i="77"/>
  <c r="BG27" i="77"/>
  <c r="BF27" i="77"/>
  <c r="BE27" i="77"/>
  <c r="AH27" i="77"/>
  <c r="AG27" i="77"/>
  <c r="AF27" i="77"/>
  <c r="BG26" i="77"/>
  <c r="BF26" i="77"/>
  <c r="BE26" i="77"/>
  <c r="AH26" i="77"/>
  <c r="AG26" i="77"/>
  <c r="AF26" i="77"/>
  <c r="BG25" i="77"/>
  <c r="BF25" i="77"/>
  <c r="BE25" i="77"/>
  <c r="AH25" i="77"/>
  <c r="AG25" i="77"/>
  <c r="AF25" i="77"/>
  <c r="BG24" i="77"/>
  <c r="BF24" i="77"/>
  <c r="BE24" i="77"/>
  <c r="AH24" i="77"/>
  <c r="AG24" i="77"/>
  <c r="AF24" i="77"/>
  <c r="BG23" i="77"/>
  <c r="BF23" i="77"/>
  <c r="BE23" i="77"/>
  <c r="AH23" i="77"/>
  <c r="AG23" i="77"/>
  <c r="AF23" i="77"/>
  <c r="BG22" i="77"/>
  <c r="BF22" i="77"/>
  <c r="BE22" i="77"/>
  <c r="AH22" i="77"/>
  <c r="AG22" i="77"/>
  <c r="AF22" i="77"/>
  <c r="BG21" i="77"/>
  <c r="BF21" i="77"/>
  <c r="BE21" i="77"/>
  <c r="AH21" i="77"/>
  <c r="AG21" i="77"/>
  <c r="AF21" i="77"/>
  <c r="BG20" i="77"/>
  <c r="BF20" i="77"/>
  <c r="BE20" i="77"/>
  <c r="AH20" i="77"/>
  <c r="AG20" i="77"/>
  <c r="AF20" i="77"/>
  <c r="BG19" i="77"/>
  <c r="BF19" i="77"/>
  <c r="BE19" i="77"/>
  <c r="AH19" i="77"/>
  <c r="AG19" i="77"/>
  <c r="AF19" i="77"/>
  <c r="BG18" i="77"/>
  <c r="BF18" i="77"/>
  <c r="BE18" i="77"/>
  <c r="AH18" i="77"/>
  <c r="AG18" i="77"/>
  <c r="AF18" i="77"/>
  <c r="BG17" i="77"/>
  <c r="BF17" i="77"/>
  <c r="BE17" i="77"/>
  <c r="AH17" i="77"/>
  <c r="AG17" i="77"/>
  <c r="AF17" i="77"/>
  <c r="BG16" i="77"/>
  <c r="BF16" i="77"/>
  <c r="BE16" i="77"/>
  <c r="AH16" i="77"/>
  <c r="AG16" i="77"/>
  <c r="AF16" i="77"/>
  <c r="BG15" i="77"/>
  <c r="BF15" i="77"/>
  <c r="BE15" i="77"/>
  <c r="AH15" i="77"/>
  <c r="AG15" i="77"/>
  <c r="AF15" i="77"/>
  <c r="BG14" i="77"/>
  <c r="BF14" i="77"/>
  <c r="BE14" i="77"/>
  <c r="AH14" i="77"/>
  <c r="AG14" i="77"/>
  <c r="AF14" i="77"/>
  <c r="BG13" i="77"/>
  <c r="BF13" i="77"/>
  <c r="BE13" i="77"/>
  <c r="AH13" i="77"/>
  <c r="AG13" i="77"/>
  <c r="AF13" i="77"/>
  <c r="BG12" i="77"/>
  <c r="BF12" i="77"/>
  <c r="BE12" i="77"/>
  <c r="AH12" i="77"/>
  <c r="AG12" i="77"/>
  <c r="AF12" i="77"/>
  <c r="BG11" i="77"/>
  <c r="BF11" i="77"/>
  <c r="BE11" i="77"/>
  <c r="AH11" i="77"/>
  <c r="AG11" i="77"/>
  <c r="AF11" i="77"/>
  <c r="AC34" i="77"/>
  <c r="AB34" i="77"/>
  <c r="AA34" i="77"/>
  <c r="D34" i="77"/>
  <c r="C34" i="77"/>
  <c r="B34" i="77"/>
  <c r="AC33" i="77"/>
  <c r="AB33" i="77"/>
  <c r="AA33" i="77"/>
  <c r="D33" i="77"/>
  <c r="C33" i="77"/>
  <c r="B33" i="77"/>
  <c r="AC32" i="77"/>
  <c r="AB32" i="77"/>
  <c r="AA32" i="77"/>
  <c r="D32" i="77"/>
  <c r="C32" i="77"/>
  <c r="B32" i="77"/>
  <c r="AC31" i="77"/>
  <c r="AB31" i="77"/>
  <c r="AA31" i="77"/>
  <c r="D31" i="77"/>
  <c r="C31" i="77"/>
  <c r="B31" i="77"/>
  <c r="AC30" i="77"/>
  <c r="AB30" i="77"/>
  <c r="AA30" i="77"/>
  <c r="D30" i="77"/>
  <c r="C30" i="77"/>
  <c r="B30" i="77"/>
  <c r="AC29" i="77"/>
  <c r="AB29" i="77"/>
  <c r="AA29" i="77"/>
  <c r="D29" i="77"/>
  <c r="C29" i="77"/>
  <c r="B29" i="77"/>
  <c r="AC28" i="77"/>
  <c r="AB28" i="77"/>
  <c r="AA28" i="77"/>
  <c r="D28" i="77"/>
  <c r="C28" i="77"/>
  <c r="B28" i="77"/>
  <c r="AC27" i="77"/>
  <c r="AB27" i="77"/>
  <c r="AA27" i="77"/>
  <c r="D27" i="77"/>
  <c r="C27" i="77"/>
  <c r="B27" i="77"/>
  <c r="AC26" i="77"/>
  <c r="AB26" i="77"/>
  <c r="AA26" i="77"/>
  <c r="D26" i="77"/>
  <c r="C26" i="77"/>
  <c r="B26" i="77"/>
  <c r="AC25" i="77"/>
  <c r="AB25" i="77"/>
  <c r="AA25" i="77"/>
  <c r="D25" i="77"/>
  <c r="C25" i="77"/>
  <c r="B25" i="77"/>
  <c r="AC24" i="77"/>
  <c r="AB24" i="77"/>
  <c r="AA24" i="77"/>
  <c r="D24" i="77"/>
  <c r="C24" i="77"/>
  <c r="B24" i="77"/>
  <c r="AC23" i="77"/>
  <c r="AB23" i="77"/>
  <c r="AA23" i="77"/>
  <c r="D23" i="77"/>
  <c r="C23" i="77"/>
  <c r="B23" i="77"/>
  <c r="AC22" i="77"/>
  <c r="AB22" i="77"/>
  <c r="AA22" i="77"/>
  <c r="D22" i="77"/>
  <c r="C22" i="77"/>
  <c r="B22" i="77"/>
  <c r="AC21" i="77"/>
  <c r="AB21" i="77"/>
  <c r="AA21" i="77"/>
  <c r="D21" i="77"/>
  <c r="C21" i="77"/>
  <c r="B21" i="77"/>
  <c r="AC20" i="77"/>
  <c r="AB20" i="77"/>
  <c r="AA20" i="77"/>
  <c r="D20" i="77"/>
  <c r="C20" i="77"/>
  <c r="B20" i="77"/>
  <c r="AC19" i="77"/>
  <c r="AB19" i="77"/>
  <c r="AA19" i="77"/>
  <c r="D19" i="77"/>
  <c r="C19" i="77"/>
  <c r="B19" i="77"/>
  <c r="AC18" i="77"/>
  <c r="AB18" i="77"/>
  <c r="AA18" i="77"/>
  <c r="D18" i="77"/>
  <c r="C18" i="77"/>
  <c r="B18" i="77"/>
  <c r="AC17" i="77"/>
  <c r="AB17" i="77"/>
  <c r="AA17" i="77"/>
  <c r="D17" i="77"/>
  <c r="C17" i="77"/>
  <c r="B17" i="77"/>
  <c r="AC16" i="77"/>
  <c r="AB16" i="77"/>
  <c r="AA16" i="77"/>
  <c r="D16" i="77"/>
  <c r="C16" i="77"/>
  <c r="B16" i="77"/>
  <c r="AC15" i="77"/>
  <c r="AB15" i="77"/>
  <c r="AA15" i="77"/>
  <c r="D15" i="77"/>
  <c r="C15" i="77"/>
  <c r="B15" i="77"/>
  <c r="AC14" i="77"/>
  <c r="AB14" i="77"/>
  <c r="AA14" i="77"/>
  <c r="D14" i="77"/>
  <c r="C14" i="77"/>
  <c r="B14" i="77"/>
  <c r="AC13" i="77"/>
  <c r="AB13" i="77"/>
  <c r="AA13" i="77"/>
  <c r="D13" i="77"/>
  <c r="C13" i="77"/>
  <c r="B13" i="77"/>
  <c r="AC12" i="77"/>
  <c r="AB12" i="77"/>
  <c r="AA12" i="77"/>
  <c r="D12" i="77"/>
  <c r="C12" i="77"/>
  <c r="B12" i="77"/>
  <c r="AC11" i="77"/>
  <c r="AB11" i="77"/>
  <c r="AA11" i="77"/>
  <c r="D11" i="77"/>
  <c r="C11" i="77"/>
  <c r="C1048" i="79" l="1"/>
  <c r="B944" i="79"/>
  <c r="C1048" i="78"/>
  <c r="B944" i="78"/>
  <c r="C1048" i="65"/>
  <c r="B944" i="65"/>
  <c r="C1048" i="59"/>
  <c r="B944" i="59"/>
  <c r="AS117" i="65"/>
  <c r="AC22" i="85" s="1"/>
  <c r="AR117" i="65"/>
  <c r="AB22" i="85" s="1"/>
  <c r="AQ117" i="65"/>
  <c r="AA22" i="85" s="1"/>
  <c r="AP117" i="65"/>
  <c r="Z22" i="85" s="1"/>
  <c r="AO117" i="65"/>
  <c r="Y22" i="85" s="1"/>
  <c r="AN117" i="65"/>
  <c r="X22" i="85" s="1"/>
  <c r="AM117" i="65"/>
  <c r="W22" i="85" s="1"/>
  <c r="AL117" i="65"/>
  <c r="V22" i="85" s="1"/>
  <c r="AK117" i="65"/>
  <c r="U22" i="85" s="1"/>
  <c r="AJ117" i="65"/>
  <c r="T22" i="85" s="1"/>
  <c r="AI117" i="65"/>
  <c r="S22" i="85" s="1"/>
  <c r="AH117" i="65"/>
  <c r="R22" i="85" s="1"/>
  <c r="AG117" i="65"/>
  <c r="Q22" i="85" s="1"/>
  <c r="AF117" i="65"/>
  <c r="P22" i="85" s="1"/>
  <c r="AE117" i="65"/>
  <c r="O22" i="85" s="1"/>
  <c r="AD117" i="65"/>
  <c r="N22" i="85" s="1"/>
  <c r="AC117" i="65"/>
  <c r="M22" i="85" s="1"/>
  <c r="AB117" i="65"/>
  <c r="L22" i="85" s="1"/>
  <c r="AA117" i="65"/>
  <c r="K22" i="85" s="1"/>
  <c r="Z117" i="65"/>
  <c r="J22" i="85" s="1"/>
  <c r="Y117" i="65"/>
  <c r="I22" i="85" s="1"/>
  <c r="X117" i="65"/>
  <c r="H22" i="85" s="1"/>
  <c r="W117" i="65"/>
  <c r="G22" i="85" s="1"/>
  <c r="V117" i="65"/>
  <c r="F22" i="85" s="1"/>
  <c r="U117" i="65"/>
  <c r="E22" i="85" s="1"/>
  <c r="T117" i="65"/>
  <c r="D22" i="85" s="1"/>
  <c r="S117" i="65"/>
  <c r="C22" i="85" s="1"/>
  <c r="R117" i="65"/>
  <c r="B22" i="85" s="1"/>
  <c r="AS117" i="59"/>
  <c r="AC14" i="85" s="1"/>
  <c r="AR117" i="59"/>
  <c r="AB14" i="85" s="1"/>
  <c r="AQ117" i="59"/>
  <c r="AA14" i="85" s="1"/>
  <c r="AP117" i="59"/>
  <c r="Z14" i="85" s="1"/>
  <c r="AO117" i="59"/>
  <c r="Y14" i="85" s="1"/>
  <c r="AN117" i="59"/>
  <c r="X14" i="85" s="1"/>
  <c r="AM117" i="59"/>
  <c r="W14" i="85" s="1"/>
  <c r="AL117" i="59"/>
  <c r="V14" i="85" s="1"/>
  <c r="AK117" i="59"/>
  <c r="U14" i="85" s="1"/>
  <c r="AJ117" i="59"/>
  <c r="T14" i="85" s="1"/>
  <c r="AI117" i="59"/>
  <c r="S14" i="85" s="1"/>
  <c r="AH117" i="59"/>
  <c r="R14" i="85" s="1"/>
  <c r="AG117" i="59"/>
  <c r="Q14" i="85" s="1"/>
  <c r="AF117" i="59"/>
  <c r="P14" i="85" s="1"/>
  <c r="AE117" i="59"/>
  <c r="O14" i="85" s="1"/>
  <c r="AD117" i="59"/>
  <c r="N14" i="85" s="1"/>
  <c r="AC117" i="59"/>
  <c r="M14" i="85" s="1"/>
  <c r="AB117" i="59"/>
  <c r="L14" i="85" s="1"/>
  <c r="AA117" i="59"/>
  <c r="K14" i="85" s="1"/>
  <c r="K15" i="85" s="1"/>
  <c r="K16" i="85" s="1"/>
  <c r="Z117" i="59"/>
  <c r="J14" i="85" s="1"/>
  <c r="Y117" i="59"/>
  <c r="I14" i="85" s="1"/>
  <c r="X117" i="59"/>
  <c r="H14" i="85" s="1"/>
  <c r="W117" i="59"/>
  <c r="G14" i="85" s="1"/>
  <c r="V117" i="59"/>
  <c r="F14" i="85" s="1"/>
  <c r="U117" i="59"/>
  <c r="E14" i="85" s="1"/>
  <c r="T117" i="59"/>
  <c r="D14" i="85" s="1"/>
  <c r="S117" i="59"/>
  <c r="C14" i="85" s="1"/>
  <c r="R117" i="59"/>
  <c r="B14" i="85" s="1"/>
  <c r="AS116" i="65"/>
  <c r="AC21" i="85" s="1"/>
  <c r="AS116" i="59"/>
  <c r="AC13" i="85" s="1"/>
  <c r="AR116" i="65"/>
  <c r="AB21" i="85" s="1"/>
  <c r="AR116" i="59"/>
  <c r="AB13" i="85" s="1"/>
  <c r="AQ116" i="65"/>
  <c r="AA21" i="85" s="1"/>
  <c r="AQ116" i="59"/>
  <c r="AA13" i="85" s="1"/>
  <c r="AP116" i="65"/>
  <c r="Z21" i="85" s="1"/>
  <c r="AP116" i="59"/>
  <c r="Z13" i="85" s="1"/>
  <c r="AO116" i="65"/>
  <c r="Y21" i="85" s="1"/>
  <c r="AO116" i="59"/>
  <c r="Y13" i="85" s="1"/>
  <c r="AN116" i="65"/>
  <c r="X21" i="85" s="1"/>
  <c r="AN116" i="59"/>
  <c r="X13" i="85" s="1"/>
  <c r="AM116" i="65"/>
  <c r="W21" i="85" s="1"/>
  <c r="AM116" i="59"/>
  <c r="W13" i="85" s="1"/>
  <c r="AL116" i="65"/>
  <c r="V21" i="85" s="1"/>
  <c r="AL116" i="59"/>
  <c r="V13" i="85" s="1"/>
  <c r="AK116" i="65"/>
  <c r="U21" i="85" s="1"/>
  <c r="AK116" i="59"/>
  <c r="U13" i="85" s="1"/>
  <c r="AJ116" i="65"/>
  <c r="T21" i="85" s="1"/>
  <c r="AJ116" i="59"/>
  <c r="T13" i="85" s="1"/>
  <c r="AI116" i="65"/>
  <c r="S21" i="85" s="1"/>
  <c r="AI116" i="59"/>
  <c r="S13" i="85" s="1"/>
  <c r="AH116" i="65"/>
  <c r="R21" i="85" s="1"/>
  <c r="AH116" i="59"/>
  <c r="R13" i="85" s="1"/>
  <c r="AG116" i="65"/>
  <c r="Q21" i="85" s="1"/>
  <c r="AG116" i="59"/>
  <c r="Q13" i="85" s="1"/>
  <c r="AF116" i="65"/>
  <c r="P21" i="85" s="1"/>
  <c r="AF116" i="59"/>
  <c r="P13" i="85" s="1"/>
  <c r="AE116" i="65"/>
  <c r="O21" i="85" s="1"/>
  <c r="AE116" i="59"/>
  <c r="O13" i="85" s="1"/>
  <c r="AD116" i="65"/>
  <c r="N21" i="85" s="1"/>
  <c r="AD116" i="59"/>
  <c r="N13" i="85" s="1"/>
  <c r="AC116" i="65"/>
  <c r="M21" i="85" s="1"/>
  <c r="AC116" i="59"/>
  <c r="M13" i="85" s="1"/>
  <c r="AB116" i="65"/>
  <c r="L21" i="85" s="1"/>
  <c r="AB116" i="59"/>
  <c r="L13" i="85" s="1"/>
  <c r="AA116" i="65"/>
  <c r="K21" i="85" s="1"/>
  <c r="AA116" i="59"/>
  <c r="K13" i="85" s="1"/>
  <c r="Z116" i="65"/>
  <c r="J21" i="85" s="1"/>
  <c r="Z116" i="59"/>
  <c r="J13" i="85" s="1"/>
  <c r="Y116" i="65"/>
  <c r="I21" i="85" s="1"/>
  <c r="Y116" i="59"/>
  <c r="I13" i="85" s="1"/>
  <c r="X116" i="65"/>
  <c r="H21" i="85" s="1"/>
  <c r="X116" i="59"/>
  <c r="H13" i="85" s="1"/>
  <c r="W116" i="65"/>
  <c r="G21" i="85" s="1"/>
  <c r="W116" i="59"/>
  <c r="G13" i="85" s="1"/>
  <c r="V116" i="65"/>
  <c r="F21" i="85" s="1"/>
  <c r="V116" i="59"/>
  <c r="F13" i="85" s="1"/>
  <c r="U116" i="65"/>
  <c r="E21" i="85" s="1"/>
  <c r="U116" i="59"/>
  <c r="E13" i="85" s="1"/>
  <c r="T116" i="65"/>
  <c r="D21" i="85" s="1"/>
  <c r="T116" i="59"/>
  <c r="D13" i="85" s="1"/>
  <c r="S116" i="65"/>
  <c r="C21" i="85" s="1"/>
  <c r="S116" i="59"/>
  <c r="C13" i="85" s="1"/>
  <c r="R116" i="65"/>
  <c r="B21" i="85" s="1"/>
  <c r="R116" i="59"/>
  <c r="B13" i="85" s="1"/>
  <c r="B1048" i="78" l="1"/>
  <c r="C1152" i="78"/>
  <c r="B1048" i="79"/>
  <c r="C1152" i="79"/>
  <c r="B1048" i="59"/>
  <c r="C1152" i="59"/>
  <c r="B1048" i="65"/>
  <c r="C1152" i="65"/>
  <c r="M2918" i="65"/>
  <c r="L2918" i="65"/>
  <c r="K2918" i="65"/>
  <c r="J2918" i="65"/>
  <c r="I2918" i="65"/>
  <c r="H2918" i="65"/>
  <c r="G2918" i="65"/>
  <c r="F2918" i="65"/>
  <c r="E2918" i="65"/>
  <c r="D2918" i="65"/>
  <c r="C2918" i="65"/>
  <c r="B2918" i="65"/>
  <c r="M2917" i="65"/>
  <c r="L2917" i="65"/>
  <c r="K2917" i="65"/>
  <c r="J2917" i="65"/>
  <c r="I2917" i="65"/>
  <c r="H2917" i="65"/>
  <c r="G2917" i="65"/>
  <c r="F2917" i="65"/>
  <c r="E2917" i="65"/>
  <c r="D2917" i="65"/>
  <c r="C2917" i="65"/>
  <c r="B2917" i="65"/>
  <c r="M2916" i="65"/>
  <c r="L2916" i="65"/>
  <c r="K2916" i="65"/>
  <c r="J2916" i="65"/>
  <c r="I2916" i="65"/>
  <c r="H2916" i="65"/>
  <c r="G2916" i="65"/>
  <c r="F2916" i="65"/>
  <c r="E2916" i="65"/>
  <c r="D2916" i="65"/>
  <c r="C2916" i="65"/>
  <c r="B2916" i="65"/>
  <c r="M2915" i="65"/>
  <c r="L2915" i="65"/>
  <c r="K2915" i="65"/>
  <c r="J2915" i="65"/>
  <c r="I2915" i="65"/>
  <c r="H2915" i="65"/>
  <c r="G2915" i="65"/>
  <c r="F2915" i="65"/>
  <c r="E2915" i="65"/>
  <c r="D2915" i="65"/>
  <c r="C2915" i="65"/>
  <c r="B2915" i="65"/>
  <c r="M2814" i="65"/>
  <c r="L2814" i="65"/>
  <c r="K2814" i="65"/>
  <c r="J2814" i="65"/>
  <c r="I2814" i="65"/>
  <c r="H2814" i="65"/>
  <c r="G2814" i="65"/>
  <c r="F2814" i="65"/>
  <c r="E2814" i="65"/>
  <c r="D2814" i="65"/>
  <c r="C2814" i="65"/>
  <c r="B2814" i="65"/>
  <c r="M2813" i="65"/>
  <c r="L2813" i="65"/>
  <c r="K2813" i="65"/>
  <c r="J2813" i="65"/>
  <c r="I2813" i="65"/>
  <c r="H2813" i="65"/>
  <c r="G2813" i="65"/>
  <c r="F2813" i="65"/>
  <c r="E2813" i="65"/>
  <c r="D2813" i="65"/>
  <c r="C2813" i="65"/>
  <c r="B2813" i="65"/>
  <c r="M2812" i="65"/>
  <c r="L2812" i="65"/>
  <c r="K2812" i="65"/>
  <c r="J2812" i="65"/>
  <c r="I2812" i="65"/>
  <c r="H2812" i="65"/>
  <c r="G2812" i="65"/>
  <c r="F2812" i="65"/>
  <c r="E2812" i="65"/>
  <c r="D2812" i="65"/>
  <c r="C2812" i="65"/>
  <c r="B2812" i="65"/>
  <c r="M2811" i="65"/>
  <c r="L2811" i="65"/>
  <c r="K2811" i="65"/>
  <c r="J2811" i="65"/>
  <c r="I2811" i="65"/>
  <c r="H2811" i="65"/>
  <c r="G2811" i="65"/>
  <c r="F2811" i="65"/>
  <c r="E2811" i="65"/>
  <c r="D2811" i="65"/>
  <c r="C2811" i="65"/>
  <c r="B2811" i="65"/>
  <c r="M2710" i="65"/>
  <c r="L2710" i="65"/>
  <c r="K2710" i="65"/>
  <c r="J2710" i="65"/>
  <c r="I2710" i="65"/>
  <c r="H2710" i="65"/>
  <c r="G2710" i="65"/>
  <c r="F2710" i="65"/>
  <c r="E2710" i="65"/>
  <c r="D2710" i="65"/>
  <c r="C2710" i="65"/>
  <c r="B2710" i="65"/>
  <c r="M2709" i="65"/>
  <c r="L2709" i="65"/>
  <c r="K2709" i="65"/>
  <c r="J2709" i="65"/>
  <c r="I2709" i="65"/>
  <c r="H2709" i="65"/>
  <c r="G2709" i="65"/>
  <c r="F2709" i="65"/>
  <c r="E2709" i="65"/>
  <c r="D2709" i="65"/>
  <c r="C2709" i="65"/>
  <c r="B2709" i="65"/>
  <c r="M2708" i="65"/>
  <c r="L2708" i="65"/>
  <c r="K2708" i="65"/>
  <c r="J2708" i="65"/>
  <c r="I2708" i="65"/>
  <c r="H2708" i="65"/>
  <c r="G2708" i="65"/>
  <c r="F2708" i="65"/>
  <c r="E2708" i="65"/>
  <c r="D2708" i="65"/>
  <c r="C2708" i="65"/>
  <c r="B2708" i="65"/>
  <c r="M2707" i="65"/>
  <c r="L2707" i="65"/>
  <c r="K2707" i="65"/>
  <c r="J2707" i="65"/>
  <c r="I2707" i="65"/>
  <c r="H2707" i="65"/>
  <c r="G2707" i="65"/>
  <c r="F2707" i="65"/>
  <c r="E2707" i="65"/>
  <c r="D2707" i="65"/>
  <c r="C2707" i="65"/>
  <c r="B2707" i="65"/>
  <c r="M318" i="65"/>
  <c r="L318" i="65"/>
  <c r="K318" i="65"/>
  <c r="J318" i="65"/>
  <c r="I318" i="65"/>
  <c r="H318" i="65"/>
  <c r="G318" i="65"/>
  <c r="F318" i="65"/>
  <c r="E318" i="65"/>
  <c r="D318" i="65"/>
  <c r="C318" i="65"/>
  <c r="B318" i="65"/>
  <c r="M317" i="65"/>
  <c r="L317" i="65"/>
  <c r="K317" i="65"/>
  <c r="J317" i="65"/>
  <c r="I317" i="65"/>
  <c r="H317" i="65"/>
  <c r="G317" i="65"/>
  <c r="F317" i="65"/>
  <c r="E317" i="65"/>
  <c r="D317" i="65"/>
  <c r="C317" i="65"/>
  <c r="B317" i="65"/>
  <c r="M316" i="65"/>
  <c r="L316" i="65"/>
  <c r="K316" i="65"/>
  <c r="J316" i="65"/>
  <c r="I316" i="65"/>
  <c r="H316" i="65"/>
  <c r="G316" i="65"/>
  <c r="F316" i="65"/>
  <c r="E316" i="65"/>
  <c r="D316" i="65"/>
  <c r="C316" i="65"/>
  <c r="B316" i="65"/>
  <c r="M315" i="65"/>
  <c r="L315" i="65"/>
  <c r="K315" i="65"/>
  <c r="J315" i="65"/>
  <c r="I315" i="65"/>
  <c r="H315" i="65"/>
  <c r="G315" i="65"/>
  <c r="F315" i="65"/>
  <c r="E315" i="65"/>
  <c r="D315" i="65"/>
  <c r="C315" i="65"/>
  <c r="B315" i="65"/>
  <c r="M214" i="65"/>
  <c r="L214" i="65"/>
  <c r="K214" i="65"/>
  <c r="J214" i="65"/>
  <c r="I214" i="65"/>
  <c r="H214" i="65"/>
  <c r="G214" i="65"/>
  <c r="F214" i="65"/>
  <c r="E214" i="65"/>
  <c r="D214" i="65"/>
  <c r="C214" i="65"/>
  <c r="B214" i="65"/>
  <c r="M213" i="65"/>
  <c r="L213" i="65"/>
  <c r="K213" i="65"/>
  <c r="J213" i="65"/>
  <c r="I213" i="65"/>
  <c r="H213" i="65"/>
  <c r="G213" i="65"/>
  <c r="F213" i="65"/>
  <c r="E213" i="65"/>
  <c r="D213" i="65"/>
  <c r="C213" i="65"/>
  <c r="B213" i="65"/>
  <c r="M212" i="65"/>
  <c r="L212" i="65"/>
  <c r="K212" i="65"/>
  <c r="J212" i="65"/>
  <c r="I212" i="65"/>
  <c r="H212" i="65"/>
  <c r="G212" i="65"/>
  <c r="F212" i="65"/>
  <c r="E212" i="65"/>
  <c r="D212" i="65"/>
  <c r="C212" i="65"/>
  <c r="B212" i="65"/>
  <c r="M211" i="65"/>
  <c r="L211" i="65"/>
  <c r="K211" i="65"/>
  <c r="J211" i="65"/>
  <c r="I211" i="65"/>
  <c r="H211" i="65"/>
  <c r="G211" i="65"/>
  <c r="F211" i="65"/>
  <c r="E211" i="65"/>
  <c r="D211" i="65"/>
  <c r="C211" i="65"/>
  <c r="B211" i="65"/>
  <c r="M110" i="65"/>
  <c r="L110" i="65"/>
  <c r="K110" i="65"/>
  <c r="J110" i="65"/>
  <c r="I110" i="65"/>
  <c r="H110" i="65"/>
  <c r="G110" i="65"/>
  <c r="F110" i="65"/>
  <c r="E110" i="65"/>
  <c r="D110" i="65"/>
  <c r="C110" i="65"/>
  <c r="B110" i="65"/>
  <c r="M109" i="65"/>
  <c r="L109" i="65"/>
  <c r="K109" i="65"/>
  <c r="J109" i="65"/>
  <c r="I109" i="65"/>
  <c r="H109" i="65"/>
  <c r="G109" i="65"/>
  <c r="F109" i="65"/>
  <c r="E109" i="65"/>
  <c r="D109" i="65"/>
  <c r="C109" i="65"/>
  <c r="B109" i="65"/>
  <c r="M108" i="65"/>
  <c r="L108" i="65"/>
  <c r="K108" i="65"/>
  <c r="J108" i="65"/>
  <c r="I108" i="65"/>
  <c r="H108" i="65"/>
  <c r="G108" i="65"/>
  <c r="F108" i="65"/>
  <c r="E108" i="65"/>
  <c r="D108" i="65"/>
  <c r="C108" i="65"/>
  <c r="B108" i="65"/>
  <c r="M107" i="65"/>
  <c r="L107" i="65"/>
  <c r="K107" i="65"/>
  <c r="J107" i="65"/>
  <c r="I107" i="65"/>
  <c r="H107" i="65"/>
  <c r="G107" i="65"/>
  <c r="F107" i="65"/>
  <c r="E107" i="65"/>
  <c r="D107" i="65"/>
  <c r="C107" i="65"/>
  <c r="B107" i="65"/>
  <c r="M2918" i="59"/>
  <c r="L2918" i="59"/>
  <c r="K2918" i="59"/>
  <c r="J2918" i="59"/>
  <c r="I2918" i="59"/>
  <c r="H2918" i="59"/>
  <c r="G2918" i="59"/>
  <c r="F2918" i="59"/>
  <c r="E2918" i="59"/>
  <c r="D2918" i="59"/>
  <c r="C2918" i="59"/>
  <c r="B2918" i="59"/>
  <c r="M2917" i="59"/>
  <c r="L2917" i="59"/>
  <c r="K2917" i="59"/>
  <c r="J2917" i="59"/>
  <c r="I2917" i="59"/>
  <c r="H2917" i="59"/>
  <c r="G2917" i="59"/>
  <c r="F2917" i="59"/>
  <c r="E2917" i="59"/>
  <c r="D2917" i="59"/>
  <c r="C2917" i="59"/>
  <c r="B2917" i="59"/>
  <c r="M2916" i="59"/>
  <c r="L2916" i="59"/>
  <c r="K2916" i="59"/>
  <c r="J2916" i="59"/>
  <c r="I2916" i="59"/>
  <c r="H2916" i="59"/>
  <c r="G2916" i="59"/>
  <c r="F2916" i="59"/>
  <c r="E2916" i="59"/>
  <c r="D2916" i="59"/>
  <c r="C2916" i="59"/>
  <c r="B2916" i="59"/>
  <c r="M2915" i="59"/>
  <c r="L2915" i="59"/>
  <c r="K2915" i="59"/>
  <c r="J2915" i="59"/>
  <c r="I2915" i="59"/>
  <c r="H2915" i="59"/>
  <c r="G2915" i="59"/>
  <c r="F2915" i="59"/>
  <c r="E2915" i="59"/>
  <c r="D2915" i="59"/>
  <c r="C2915" i="59"/>
  <c r="B2915" i="59"/>
  <c r="M2814" i="59"/>
  <c r="L2814" i="59"/>
  <c r="K2814" i="59"/>
  <c r="J2814" i="59"/>
  <c r="I2814" i="59"/>
  <c r="H2814" i="59"/>
  <c r="G2814" i="59"/>
  <c r="F2814" i="59"/>
  <c r="E2814" i="59"/>
  <c r="D2814" i="59"/>
  <c r="C2814" i="59"/>
  <c r="B2814" i="59"/>
  <c r="M2813" i="59"/>
  <c r="L2813" i="59"/>
  <c r="K2813" i="59"/>
  <c r="J2813" i="59"/>
  <c r="I2813" i="59"/>
  <c r="H2813" i="59"/>
  <c r="G2813" i="59"/>
  <c r="F2813" i="59"/>
  <c r="E2813" i="59"/>
  <c r="D2813" i="59"/>
  <c r="C2813" i="59"/>
  <c r="B2813" i="59"/>
  <c r="M2812" i="59"/>
  <c r="L2812" i="59"/>
  <c r="K2812" i="59"/>
  <c r="J2812" i="59"/>
  <c r="I2812" i="59"/>
  <c r="H2812" i="59"/>
  <c r="G2812" i="59"/>
  <c r="F2812" i="59"/>
  <c r="E2812" i="59"/>
  <c r="D2812" i="59"/>
  <c r="C2812" i="59"/>
  <c r="B2812" i="59"/>
  <c r="M2811" i="59"/>
  <c r="L2811" i="59"/>
  <c r="K2811" i="59"/>
  <c r="J2811" i="59"/>
  <c r="I2811" i="59"/>
  <c r="H2811" i="59"/>
  <c r="G2811" i="59"/>
  <c r="F2811" i="59"/>
  <c r="E2811" i="59"/>
  <c r="D2811" i="59"/>
  <c r="C2811" i="59"/>
  <c r="B2811" i="59"/>
  <c r="M2710" i="59"/>
  <c r="L2710" i="59"/>
  <c r="K2710" i="59"/>
  <c r="J2710" i="59"/>
  <c r="I2710" i="59"/>
  <c r="H2710" i="59"/>
  <c r="G2710" i="59"/>
  <c r="F2710" i="59"/>
  <c r="E2710" i="59"/>
  <c r="D2710" i="59"/>
  <c r="C2710" i="59"/>
  <c r="B2710" i="59"/>
  <c r="M2709" i="59"/>
  <c r="L2709" i="59"/>
  <c r="K2709" i="59"/>
  <c r="J2709" i="59"/>
  <c r="I2709" i="59"/>
  <c r="H2709" i="59"/>
  <c r="G2709" i="59"/>
  <c r="F2709" i="59"/>
  <c r="E2709" i="59"/>
  <c r="D2709" i="59"/>
  <c r="C2709" i="59"/>
  <c r="B2709" i="59"/>
  <c r="M2708" i="59"/>
  <c r="L2708" i="59"/>
  <c r="K2708" i="59"/>
  <c r="J2708" i="59"/>
  <c r="I2708" i="59"/>
  <c r="H2708" i="59"/>
  <c r="G2708" i="59"/>
  <c r="F2708" i="59"/>
  <c r="E2708" i="59"/>
  <c r="D2708" i="59"/>
  <c r="C2708" i="59"/>
  <c r="B2708" i="59"/>
  <c r="M2707" i="59"/>
  <c r="L2707" i="59"/>
  <c r="K2707" i="59"/>
  <c r="J2707" i="59"/>
  <c r="I2707" i="59"/>
  <c r="H2707" i="59"/>
  <c r="G2707" i="59"/>
  <c r="F2707" i="59"/>
  <c r="E2707" i="59"/>
  <c r="D2707" i="59"/>
  <c r="C2707" i="59"/>
  <c r="B2707" i="59"/>
  <c r="M318" i="59"/>
  <c r="L318" i="59"/>
  <c r="K318" i="59"/>
  <c r="J318" i="59"/>
  <c r="I318" i="59"/>
  <c r="H318" i="59"/>
  <c r="G318" i="59"/>
  <c r="F318" i="59"/>
  <c r="E318" i="59"/>
  <c r="D318" i="59"/>
  <c r="C318" i="59"/>
  <c r="B318" i="59"/>
  <c r="M317" i="59"/>
  <c r="L317" i="59"/>
  <c r="K317" i="59"/>
  <c r="J317" i="59"/>
  <c r="I317" i="59"/>
  <c r="H317" i="59"/>
  <c r="G317" i="59"/>
  <c r="F317" i="59"/>
  <c r="E317" i="59"/>
  <c r="D317" i="59"/>
  <c r="C317" i="59"/>
  <c r="B317" i="59"/>
  <c r="M316" i="59"/>
  <c r="L316" i="59"/>
  <c r="K316" i="59"/>
  <c r="J316" i="59"/>
  <c r="I316" i="59"/>
  <c r="H316" i="59"/>
  <c r="G316" i="59"/>
  <c r="F316" i="59"/>
  <c r="E316" i="59"/>
  <c r="D316" i="59"/>
  <c r="C316" i="59"/>
  <c r="B316" i="59"/>
  <c r="M315" i="59"/>
  <c r="L315" i="59"/>
  <c r="K315" i="59"/>
  <c r="J315" i="59"/>
  <c r="I315" i="59"/>
  <c r="H315" i="59"/>
  <c r="G315" i="59"/>
  <c r="F315" i="59"/>
  <c r="E315" i="59"/>
  <c r="D315" i="59"/>
  <c r="C315" i="59"/>
  <c r="B315" i="59"/>
  <c r="M214" i="59"/>
  <c r="L214" i="59"/>
  <c r="K214" i="59"/>
  <c r="J214" i="59"/>
  <c r="I214" i="59"/>
  <c r="H214" i="59"/>
  <c r="G214" i="59"/>
  <c r="F214" i="59"/>
  <c r="E214" i="59"/>
  <c r="D214" i="59"/>
  <c r="C214" i="59"/>
  <c r="B214" i="59"/>
  <c r="M213" i="59"/>
  <c r="L213" i="59"/>
  <c r="K213" i="59"/>
  <c r="J213" i="59"/>
  <c r="I213" i="59"/>
  <c r="H213" i="59"/>
  <c r="G213" i="59"/>
  <c r="F213" i="59"/>
  <c r="E213" i="59"/>
  <c r="D213" i="59"/>
  <c r="C213" i="59"/>
  <c r="B213" i="59"/>
  <c r="M212" i="59"/>
  <c r="L212" i="59"/>
  <c r="K212" i="59"/>
  <c r="J212" i="59"/>
  <c r="I212" i="59"/>
  <c r="H212" i="59"/>
  <c r="G212" i="59"/>
  <c r="F212" i="59"/>
  <c r="E212" i="59"/>
  <c r="D212" i="59"/>
  <c r="C212" i="59"/>
  <c r="B212" i="59"/>
  <c r="M211" i="59"/>
  <c r="L211" i="59"/>
  <c r="K211" i="59"/>
  <c r="J211" i="59"/>
  <c r="I211" i="59"/>
  <c r="H211" i="59"/>
  <c r="G211" i="59"/>
  <c r="F211" i="59"/>
  <c r="E211" i="59"/>
  <c r="D211" i="59"/>
  <c r="C211" i="59"/>
  <c r="B211" i="59"/>
  <c r="M110" i="59"/>
  <c r="L110" i="59"/>
  <c r="K110" i="59"/>
  <c r="J110" i="59"/>
  <c r="I110" i="59"/>
  <c r="H110" i="59"/>
  <c r="G110" i="59"/>
  <c r="F110" i="59"/>
  <c r="E110" i="59"/>
  <c r="D110" i="59"/>
  <c r="C110" i="59"/>
  <c r="B110" i="59"/>
  <c r="M109" i="59"/>
  <c r="L109" i="59"/>
  <c r="K109" i="59"/>
  <c r="J109" i="59"/>
  <c r="I109" i="59"/>
  <c r="H109" i="59"/>
  <c r="G109" i="59"/>
  <c r="F109" i="59"/>
  <c r="E109" i="59"/>
  <c r="D109" i="59"/>
  <c r="C109" i="59"/>
  <c r="B109" i="59"/>
  <c r="M108" i="59"/>
  <c r="L108" i="59"/>
  <c r="K108" i="59"/>
  <c r="J108" i="59"/>
  <c r="I108" i="59"/>
  <c r="H108" i="59"/>
  <c r="G108" i="59"/>
  <c r="F108" i="59"/>
  <c r="E108" i="59"/>
  <c r="D108" i="59"/>
  <c r="C108" i="59"/>
  <c r="B108" i="59"/>
  <c r="M107" i="59"/>
  <c r="L107" i="59"/>
  <c r="K107" i="59"/>
  <c r="J107" i="59"/>
  <c r="I107" i="59"/>
  <c r="H107" i="59"/>
  <c r="G107" i="59"/>
  <c r="F107" i="59"/>
  <c r="E107" i="59"/>
  <c r="D107" i="59"/>
  <c r="C107" i="59"/>
  <c r="B107" i="59"/>
  <c r="C1256" i="78" l="1"/>
  <c r="B1152" i="78"/>
  <c r="C1256" i="79"/>
  <c r="B1152" i="79"/>
  <c r="C1256" i="59"/>
  <c r="B1152" i="59"/>
  <c r="C1256" i="65"/>
  <c r="B1152" i="65"/>
  <c r="R110" i="59"/>
  <c r="R111" i="59"/>
  <c r="R112" i="59"/>
  <c r="S110" i="59"/>
  <c r="S111" i="59"/>
  <c r="T110" i="59"/>
  <c r="T113" i="59"/>
  <c r="U110" i="59"/>
  <c r="U111" i="59"/>
  <c r="U113" i="59"/>
  <c r="Y110" i="59"/>
  <c r="Y111" i="59"/>
  <c r="Y112" i="59"/>
  <c r="Y113" i="59"/>
  <c r="Z110" i="59"/>
  <c r="Z111" i="59"/>
  <c r="Z112" i="59"/>
  <c r="Z113" i="59"/>
  <c r="AA110" i="59"/>
  <c r="AA111" i="59"/>
  <c r="AA112" i="59"/>
  <c r="AA113" i="59"/>
  <c r="AB110" i="59"/>
  <c r="AB111" i="59"/>
  <c r="AB112" i="59"/>
  <c r="AB113" i="59"/>
  <c r="AC110" i="59"/>
  <c r="AC111" i="59"/>
  <c r="AC112" i="59"/>
  <c r="AC113" i="59"/>
  <c r="AD110" i="59"/>
  <c r="AD111" i="59"/>
  <c r="AD112" i="59"/>
  <c r="AD113" i="59"/>
  <c r="AE110" i="59"/>
  <c r="AE111" i="59"/>
  <c r="AE112" i="59"/>
  <c r="AE113" i="59"/>
  <c r="AF110" i="59"/>
  <c r="AF111" i="59"/>
  <c r="AF112" i="59"/>
  <c r="AF113" i="59"/>
  <c r="AG110" i="59"/>
  <c r="AG111" i="59"/>
  <c r="AG112" i="59"/>
  <c r="AG113" i="59"/>
  <c r="AH110" i="59"/>
  <c r="AH111" i="59"/>
  <c r="AH112" i="59"/>
  <c r="AH113" i="59"/>
  <c r="AI110" i="59"/>
  <c r="AI111" i="59"/>
  <c r="AI112" i="59"/>
  <c r="AI113" i="59"/>
  <c r="AJ110" i="59"/>
  <c r="AJ111" i="59"/>
  <c r="AJ112" i="59"/>
  <c r="AJ113" i="59"/>
  <c r="AK110" i="59"/>
  <c r="AK111" i="59"/>
  <c r="AK112" i="59"/>
  <c r="AK113" i="59"/>
  <c r="AL110" i="59"/>
  <c r="AL111" i="59"/>
  <c r="AL112" i="59"/>
  <c r="AL113" i="59"/>
  <c r="AM110" i="59"/>
  <c r="AM111" i="59"/>
  <c r="AM112" i="59"/>
  <c r="AM113" i="59"/>
  <c r="AN110" i="59"/>
  <c r="AN111" i="59"/>
  <c r="AN112" i="59"/>
  <c r="AN113" i="59"/>
  <c r="AO110" i="59"/>
  <c r="AO111" i="59"/>
  <c r="AO112" i="59"/>
  <c r="AO113" i="59"/>
  <c r="AP110" i="59"/>
  <c r="AP111" i="59"/>
  <c r="AP112" i="59"/>
  <c r="AP113" i="59"/>
  <c r="AQ110" i="59"/>
  <c r="AQ111" i="59"/>
  <c r="AQ112" i="59"/>
  <c r="AQ113" i="59"/>
  <c r="AR110" i="59"/>
  <c r="AR111" i="59"/>
  <c r="AR112" i="59"/>
  <c r="AR113" i="59"/>
  <c r="AS110" i="59"/>
  <c r="AS111" i="59"/>
  <c r="AS112" i="59"/>
  <c r="AS113" i="59"/>
  <c r="R110" i="65"/>
  <c r="R111" i="65"/>
  <c r="R112" i="65"/>
  <c r="R113" i="65"/>
  <c r="S110" i="65"/>
  <c r="S111" i="65"/>
  <c r="S112" i="65"/>
  <c r="S113" i="65"/>
  <c r="T110" i="65"/>
  <c r="T111" i="65"/>
  <c r="T112" i="65"/>
  <c r="T113" i="65"/>
  <c r="U110" i="65"/>
  <c r="U111" i="65"/>
  <c r="U112" i="65"/>
  <c r="U113" i="65"/>
  <c r="V110" i="65"/>
  <c r="V111" i="65"/>
  <c r="V112" i="65"/>
  <c r="V113" i="65"/>
  <c r="W110" i="65"/>
  <c r="W111" i="65"/>
  <c r="W112" i="65"/>
  <c r="W113" i="65"/>
  <c r="X110" i="65"/>
  <c r="X111" i="65"/>
  <c r="X112" i="65"/>
  <c r="R113" i="59"/>
  <c r="S112" i="59"/>
  <c r="S113" i="59"/>
  <c r="T111" i="59"/>
  <c r="T112" i="59"/>
  <c r="U112" i="59"/>
  <c r="V110" i="59"/>
  <c r="V111" i="59"/>
  <c r="V112" i="59"/>
  <c r="V113" i="59"/>
  <c r="W110" i="59"/>
  <c r="W111" i="59"/>
  <c r="W112" i="59"/>
  <c r="W113" i="59"/>
  <c r="X110" i="59"/>
  <c r="X111" i="59"/>
  <c r="X112" i="59"/>
  <c r="X113" i="59"/>
  <c r="X113" i="65"/>
  <c r="Y110" i="65"/>
  <c r="Y111" i="65"/>
  <c r="Y112" i="65"/>
  <c r="Y113" i="65"/>
  <c r="Z110" i="65"/>
  <c r="Z111" i="65"/>
  <c r="Z112" i="65"/>
  <c r="Z113" i="65"/>
  <c r="AA110" i="65"/>
  <c r="AA111" i="65"/>
  <c r="AA112" i="65"/>
  <c r="AA113" i="65"/>
  <c r="AB110" i="65"/>
  <c r="AB111" i="65"/>
  <c r="AB112" i="65"/>
  <c r="AB113" i="65"/>
  <c r="AC110" i="65"/>
  <c r="AC111" i="65"/>
  <c r="AC112" i="65"/>
  <c r="AC113" i="65"/>
  <c r="AD110" i="65"/>
  <c r="AD111" i="65"/>
  <c r="AD112" i="65"/>
  <c r="AD113" i="65"/>
  <c r="AE110" i="65"/>
  <c r="AE111" i="65"/>
  <c r="AE112" i="65"/>
  <c r="AE113" i="65"/>
  <c r="AF110" i="65"/>
  <c r="AF111" i="65"/>
  <c r="AF112" i="65"/>
  <c r="AF113" i="65"/>
  <c r="AG110" i="65"/>
  <c r="AG111" i="65"/>
  <c r="AG112" i="65"/>
  <c r="AG113" i="65"/>
  <c r="AH110" i="65"/>
  <c r="AH111" i="65"/>
  <c r="AH112" i="65"/>
  <c r="AH113" i="65"/>
  <c r="AI110" i="65"/>
  <c r="AI111" i="65"/>
  <c r="AI112" i="65"/>
  <c r="AI113" i="65"/>
  <c r="AJ110" i="65"/>
  <c r="AJ111" i="65"/>
  <c r="AJ112" i="65"/>
  <c r="AJ113" i="65"/>
  <c r="AK110" i="65"/>
  <c r="AK111" i="65"/>
  <c r="AK112" i="65"/>
  <c r="AK113" i="65"/>
  <c r="AL110" i="65"/>
  <c r="AL111" i="65"/>
  <c r="AL112" i="65"/>
  <c r="AL113" i="65"/>
  <c r="AM110" i="65"/>
  <c r="AM111" i="65"/>
  <c r="AM112" i="65"/>
  <c r="AM113" i="65"/>
  <c r="AN110" i="65"/>
  <c r="AN111" i="65"/>
  <c r="AN112" i="65"/>
  <c r="AN113" i="65"/>
  <c r="AO110" i="65"/>
  <c r="AO111" i="65"/>
  <c r="AO112" i="65"/>
  <c r="AO113" i="65"/>
  <c r="AP110" i="65"/>
  <c r="AP111" i="65"/>
  <c r="AP112" i="65"/>
  <c r="AP113" i="65"/>
  <c r="AQ110" i="65"/>
  <c r="AQ111" i="65"/>
  <c r="AQ112" i="65"/>
  <c r="AQ113" i="65"/>
  <c r="AR110" i="65"/>
  <c r="AR111" i="65"/>
  <c r="AR112" i="65"/>
  <c r="AR113" i="65"/>
  <c r="AS110" i="65"/>
  <c r="AS111" i="65"/>
  <c r="AS112" i="65"/>
  <c r="AS113" i="65"/>
  <c r="Z23" i="85"/>
  <c r="Z24" i="85" s="1"/>
  <c r="V23" i="85"/>
  <c r="V24" i="85" s="1"/>
  <c r="Y15" i="85"/>
  <c r="Y16" i="85" s="1"/>
  <c r="U15" i="85"/>
  <c r="U16" i="85" s="1"/>
  <c r="AS106" i="65"/>
  <c r="AR106" i="65"/>
  <c r="AQ106" i="65"/>
  <c r="AP106" i="65"/>
  <c r="AO106" i="65"/>
  <c r="AN106" i="65"/>
  <c r="AM106" i="65"/>
  <c r="AL106" i="65"/>
  <c r="AK106" i="65"/>
  <c r="AJ106" i="65"/>
  <c r="AS105" i="65"/>
  <c r="AR105" i="65"/>
  <c r="AQ105" i="65"/>
  <c r="AP105" i="65"/>
  <c r="AO105" i="65"/>
  <c r="AN105" i="65"/>
  <c r="AM105" i="65"/>
  <c r="AL105" i="65"/>
  <c r="AK105" i="65"/>
  <c r="AJ105" i="65"/>
  <c r="AS104" i="65"/>
  <c r="AR104" i="65"/>
  <c r="AQ104" i="65"/>
  <c r="AP104" i="65"/>
  <c r="AO104" i="65"/>
  <c r="AN104" i="65"/>
  <c r="AM104" i="65"/>
  <c r="AL104" i="65"/>
  <c r="AK104" i="65"/>
  <c r="AJ104" i="65"/>
  <c r="AS103" i="65"/>
  <c r="AR103" i="65"/>
  <c r="AQ103" i="65"/>
  <c r="AP103" i="65"/>
  <c r="AO103" i="65"/>
  <c r="AN103" i="65"/>
  <c r="AM103" i="65"/>
  <c r="AL103" i="65"/>
  <c r="AK103" i="65"/>
  <c r="AJ103" i="65"/>
  <c r="AS102" i="65"/>
  <c r="AR102" i="65"/>
  <c r="AQ102" i="65"/>
  <c r="AP102" i="65"/>
  <c r="AO102" i="65"/>
  <c r="AN102" i="65"/>
  <c r="AM102" i="65"/>
  <c r="AL102" i="65"/>
  <c r="AK102" i="65"/>
  <c r="AJ102" i="65"/>
  <c r="AS101" i="65"/>
  <c r="AR101" i="65"/>
  <c r="AQ101" i="65"/>
  <c r="AP101" i="65"/>
  <c r="AO101" i="65"/>
  <c r="AN101" i="65"/>
  <c r="AM101" i="65"/>
  <c r="AL101" i="65"/>
  <c r="AK101" i="65"/>
  <c r="AJ101" i="65"/>
  <c r="AS100" i="65"/>
  <c r="AR100" i="65"/>
  <c r="AQ100" i="65"/>
  <c r="AP100" i="65"/>
  <c r="AO100" i="65"/>
  <c r="AN100" i="65"/>
  <c r="AM100" i="65"/>
  <c r="AL100" i="65"/>
  <c r="AK100" i="65"/>
  <c r="AJ100" i="65"/>
  <c r="AS99" i="65"/>
  <c r="AR99" i="65"/>
  <c r="AQ99" i="65"/>
  <c r="AP99" i="65"/>
  <c r="AO99" i="65"/>
  <c r="AN99" i="65"/>
  <c r="AM99" i="65"/>
  <c r="AL99" i="65"/>
  <c r="AK99" i="65"/>
  <c r="AJ99" i="65"/>
  <c r="AS98" i="65"/>
  <c r="AR98" i="65"/>
  <c r="AQ98" i="65"/>
  <c r="AP98" i="65"/>
  <c r="AO98" i="65"/>
  <c r="AN98" i="65"/>
  <c r="AM98" i="65"/>
  <c r="AL98" i="65"/>
  <c r="AK98" i="65"/>
  <c r="AJ98" i="65"/>
  <c r="AS97" i="65"/>
  <c r="AR97" i="65"/>
  <c r="AQ97" i="65"/>
  <c r="AP97" i="65"/>
  <c r="AO97" i="65"/>
  <c r="AN97" i="65"/>
  <c r="AM97" i="65"/>
  <c r="AL97" i="65"/>
  <c r="AK97" i="65"/>
  <c r="AJ97" i="65"/>
  <c r="AS96" i="65"/>
  <c r="AR96" i="65"/>
  <c r="AQ96" i="65"/>
  <c r="AP96" i="65"/>
  <c r="AO96" i="65"/>
  <c r="AN96" i="65"/>
  <c r="AM96" i="65"/>
  <c r="AL96" i="65"/>
  <c r="AK96" i="65"/>
  <c r="AJ96" i="65"/>
  <c r="AS95" i="65"/>
  <c r="AR95" i="65"/>
  <c r="AQ95" i="65"/>
  <c r="AP95" i="65"/>
  <c r="AO95" i="65"/>
  <c r="AN95" i="65"/>
  <c r="AM95" i="65"/>
  <c r="AL95" i="65"/>
  <c r="AK95" i="65"/>
  <c r="AJ95" i="65"/>
  <c r="AS94" i="65"/>
  <c r="AR94" i="65"/>
  <c r="AQ94" i="65"/>
  <c r="AP94" i="65"/>
  <c r="AO94" i="65"/>
  <c r="AN94" i="65"/>
  <c r="AM94" i="65"/>
  <c r="AL94" i="65"/>
  <c r="AK94" i="65"/>
  <c r="AJ94" i="65"/>
  <c r="AS93" i="65"/>
  <c r="AR93" i="65"/>
  <c r="AQ93" i="65"/>
  <c r="AP93" i="65"/>
  <c r="AO93" i="65"/>
  <c r="AN93" i="65"/>
  <c r="AM93" i="65"/>
  <c r="AL93" i="65"/>
  <c r="AK93" i="65"/>
  <c r="AJ93" i="65"/>
  <c r="AS92" i="65"/>
  <c r="AR92" i="65"/>
  <c r="AQ92" i="65"/>
  <c r="AP92" i="65"/>
  <c r="AO92" i="65"/>
  <c r="AN92" i="65"/>
  <c r="AM92" i="65"/>
  <c r="AL92" i="65"/>
  <c r="AK92" i="65"/>
  <c r="AJ92" i="65"/>
  <c r="AS91" i="65"/>
  <c r="AR91" i="65"/>
  <c r="AQ91" i="65"/>
  <c r="AP91" i="65"/>
  <c r="AO91" i="65"/>
  <c r="AN91" i="65"/>
  <c r="AM91" i="65"/>
  <c r="AL91" i="65"/>
  <c r="AK91" i="65"/>
  <c r="AJ91" i="65"/>
  <c r="AS90" i="65"/>
  <c r="AR90" i="65"/>
  <c r="AQ90" i="65"/>
  <c r="AP90" i="65"/>
  <c r="AO90" i="65"/>
  <c r="AN90" i="65"/>
  <c r="AM90" i="65"/>
  <c r="AL90" i="65"/>
  <c r="AK90" i="65"/>
  <c r="AJ90" i="65"/>
  <c r="AS89" i="65"/>
  <c r="AR89" i="65"/>
  <c r="AQ89" i="65"/>
  <c r="AP89" i="65"/>
  <c r="AO89" i="65"/>
  <c r="AN89" i="65"/>
  <c r="AM89" i="65"/>
  <c r="AL89" i="65"/>
  <c r="AK89" i="65"/>
  <c r="AJ89" i="65"/>
  <c r="AS88" i="65"/>
  <c r="AR88" i="65"/>
  <c r="AQ88" i="65"/>
  <c r="AP88" i="65"/>
  <c r="AO88" i="65"/>
  <c r="AN88" i="65"/>
  <c r="AM88" i="65"/>
  <c r="AL88" i="65"/>
  <c r="AK88" i="65"/>
  <c r="AJ88" i="65"/>
  <c r="AS87" i="65"/>
  <c r="AR87" i="65"/>
  <c r="AQ87" i="65"/>
  <c r="AP87" i="65"/>
  <c r="AO87" i="65"/>
  <c r="AN87" i="65"/>
  <c r="AM87" i="65"/>
  <c r="AL87" i="65"/>
  <c r="AK87" i="65"/>
  <c r="AJ87" i="65"/>
  <c r="AS86" i="65"/>
  <c r="AR86" i="65"/>
  <c r="AQ86" i="65"/>
  <c r="AP86" i="65"/>
  <c r="AO86" i="65"/>
  <c r="AN86" i="65"/>
  <c r="AM86" i="65"/>
  <c r="AL86" i="65"/>
  <c r="AK86" i="65"/>
  <c r="AJ86" i="65"/>
  <c r="AS85" i="65"/>
  <c r="AR85" i="65"/>
  <c r="AQ85" i="65"/>
  <c r="AP85" i="65"/>
  <c r="AO85" i="65"/>
  <c r="AN85" i="65"/>
  <c r="AM85" i="65"/>
  <c r="AL85" i="65"/>
  <c r="AK85" i="65"/>
  <c r="AJ85" i="65"/>
  <c r="AS84" i="65"/>
  <c r="AR84" i="65"/>
  <c r="AQ84" i="65"/>
  <c r="AP84" i="65"/>
  <c r="AO84" i="65"/>
  <c r="AN84" i="65"/>
  <c r="AM84" i="65"/>
  <c r="AL84" i="65"/>
  <c r="AK84" i="65"/>
  <c r="AJ84" i="65"/>
  <c r="AS83" i="65"/>
  <c r="AR83" i="65"/>
  <c r="AQ83" i="65"/>
  <c r="AP83" i="65"/>
  <c r="AO83" i="65"/>
  <c r="AN83" i="65"/>
  <c r="AM83" i="65"/>
  <c r="AL83" i="65"/>
  <c r="AK83" i="65"/>
  <c r="AJ83" i="65"/>
  <c r="AS82" i="65"/>
  <c r="AR82" i="65"/>
  <c r="AQ82" i="65"/>
  <c r="AP82" i="65"/>
  <c r="AO82" i="65"/>
  <c r="AN82" i="65"/>
  <c r="AM82" i="65"/>
  <c r="AL82" i="65"/>
  <c r="AK82" i="65"/>
  <c r="AJ82" i="65"/>
  <c r="AS81" i="65"/>
  <c r="AR81" i="65"/>
  <c r="AQ81" i="65"/>
  <c r="AP81" i="65"/>
  <c r="AO81" i="65"/>
  <c r="AN81" i="65"/>
  <c r="AM81" i="65"/>
  <c r="AL81" i="65"/>
  <c r="AK81" i="65"/>
  <c r="AJ81" i="65"/>
  <c r="AS80" i="65"/>
  <c r="AR80" i="65"/>
  <c r="AQ80" i="65"/>
  <c r="AP80" i="65"/>
  <c r="AO80" i="65"/>
  <c r="AN80" i="65"/>
  <c r="AM80" i="65"/>
  <c r="AL80" i="65"/>
  <c r="AK80" i="65"/>
  <c r="AJ80" i="65"/>
  <c r="AS79" i="65"/>
  <c r="AR79" i="65"/>
  <c r="AQ79" i="65"/>
  <c r="AP79" i="65"/>
  <c r="AO79" i="65"/>
  <c r="AN79" i="65"/>
  <c r="AM79" i="65"/>
  <c r="AL79" i="65"/>
  <c r="AK79" i="65"/>
  <c r="AJ79" i="65"/>
  <c r="AS78" i="65"/>
  <c r="AR78" i="65"/>
  <c r="AQ78" i="65"/>
  <c r="AP78" i="65"/>
  <c r="AO78" i="65"/>
  <c r="AN78" i="65"/>
  <c r="AM78" i="65"/>
  <c r="AL78" i="65"/>
  <c r="AK78" i="65"/>
  <c r="AJ78" i="65"/>
  <c r="AS77" i="65"/>
  <c r="AR77" i="65"/>
  <c r="AQ77" i="65"/>
  <c r="AP77" i="65"/>
  <c r="AO77" i="65"/>
  <c r="AN77" i="65"/>
  <c r="AM77" i="65"/>
  <c r="AL77" i="65"/>
  <c r="AK77" i="65"/>
  <c r="AJ77" i="65"/>
  <c r="AS76" i="65"/>
  <c r="AR76" i="65"/>
  <c r="AQ76" i="65"/>
  <c r="AP76" i="65"/>
  <c r="AO76" i="65"/>
  <c r="AN76" i="65"/>
  <c r="AM76" i="65"/>
  <c r="AL76" i="65"/>
  <c r="AK76" i="65"/>
  <c r="AJ76" i="65"/>
  <c r="AS75" i="65"/>
  <c r="AR75" i="65"/>
  <c r="AQ75" i="65"/>
  <c r="AP75" i="65"/>
  <c r="AO75" i="65"/>
  <c r="AN75" i="65"/>
  <c r="AM75" i="65"/>
  <c r="AL75" i="65"/>
  <c r="AK75" i="65"/>
  <c r="AJ75" i="65"/>
  <c r="AS74" i="65"/>
  <c r="AR74" i="65"/>
  <c r="AQ74" i="65"/>
  <c r="AP74" i="65"/>
  <c r="AO74" i="65"/>
  <c r="AN74" i="65"/>
  <c r="AM74" i="65"/>
  <c r="AL74" i="65"/>
  <c r="AK74" i="65"/>
  <c r="AJ74" i="65"/>
  <c r="AS73" i="65"/>
  <c r="AR73" i="65"/>
  <c r="AQ73" i="65"/>
  <c r="AP73" i="65"/>
  <c r="AO73" i="65"/>
  <c r="AN73" i="65"/>
  <c r="AM73" i="65"/>
  <c r="AL73" i="65"/>
  <c r="AK73" i="65"/>
  <c r="AJ73" i="65"/>
  <c r="AS72" i="65"/>
  <c r="AR72" i="65"/>
  <c r="AQ72" i="65"/>
  <c r="AP72" i="65"/>
  <c r="AO72" i="65"/>
  <c r="AN72" i="65"/>
  <c r="AM72" i="65"/>
  <c r="AL72" i="65"/>
  <c r="AK72" i="65"/>
  <c r="AJ72" i="65"/>
  <c r="AS71" i="65"/>
  <c r="AR71" i="65"/>
  <c r="AQ71" i="65"/>
  <c r="AP71" i="65"/>
  <c r="AO71" i="65"/>
  <c r="AN71" i="65"/>
  <c r="AM71" i="65"/>
  <c r="AL71" i="65"/>
  <c r="AK71" i="65"/>
  <c r="AJ71" i="65"/>
  <c r="AS70" i="65"/>
  <c r="AR70" i="65"/>
  <c r="AQ70" i="65"/>
  <c r="AP70" i="65"/>
  <c r="AO70" i="65"/>
  <c r="AN70" i="65"/>
  <c r="AM70" i="65"/>
  <c r="AL70" i="65"/>
  <c r="AK70" i="65"/>
  <c r="AJ70" i="65"/>
  <c r="AS69" i="65"/>
  <c r="AR69" i="65"/>
  <c r="AQ69" i="65"/>
  <c r="AP69" i="65"/>
  <c r="AO69" i="65"/>
  <c r="AN69" i="65"/>
  <c r="AM69" i="65"/>
  <c r="AL69" i="65"/>
  <c r="AK69" i="65"/>
  <c r="AJ69" i="65"/>
  <c r="AS68" i="65"/>
  <c r="AR68" i="65"/>
  <c r="AQ68" i="65"/>
  <c r="AP68" i="65"/>
  <c r="AO68" i="65"/>
  <c r="AN68" i="65"/>
  <c r="AM68" i="65"/>
  <c r="AL68" i="65"/>
  <c r="AK68" i="65"/>
  <c r="AJ68" i="65"/>
  <c r="AS67" i="65"/>
  <c r="AR67" i="65"/>
  <c r="AQ67" i="65"/>
  <c r="AP67" i="65"/>
  <c r="AO67" i="65"/>
  <c r="AN67" i="65"/>
  <c r="AM67" i="65"/>
  <c r="AL67" i="65"/>
  <c r="AK67" i="65"/>
  <c r="AJ67" i="65"/>
  <c r="AS66" i="65"/>
  <c r="AR66" i="65"/>
  <c r="AQ66" i="65"/>
  <c r="AP66" i="65"/>
  <c r="AO66" i="65"/>
  <c r="AN66" i="65"/>
  <c r="AM66" i="65"/>
  <c r="AL66" i="65"/>
  <c r="AK66" i="65"/>
  <c r="AJ66" i="65"/>
  <c r="AS65" i="65"/>
  <c r="AR65" i="65"/>
  <c r="AQ65" i="65"/>
  <c r="AP65" i="65"/>
  <c r="AO65" i="65"/>
  <c r="AN65" i="65"/>
  <c r="AM65" i="65"/>
  <c r="AL65" i="65"/>
  <c r="AK65" i="65"/>
  <c r="AJ65" i="65"/>
  <c r="AS64" i="65"/>
  <c r="AR64" i="65"/>
  <c r="AQ64" i="65"/>
  <c r="AP64" i="65"/>
  <c r="AO64" i="65"/>
  <c r="AN64" i="65"/>
  <c r="AM64" i="65"/>
  <c r="AL64" i="65"/>
  <c r="AK64" i="65"/>
  <c r="AJ64" i="65"/>
  <c r="AS63" i="65"/>
  <c r="AR63" i="65"/>
  <c r="AQ63" i="65"/>
  <c r="AP63" i="65"/>
  <c r="AO63" i="65"/>
  <c r="AN63" i="65"/>
  <c r="AM63" i="65"/>
  <c r="AL63" i="65"/>
  <c r="AK63" i="65"/>
  <c r="AJ63" i="65"/>
  <c r="AS62" i="65"/>
  <c r="AR62" i="65"/>
  <c r="AQ62" i="65"/>
  <c r="AP62" i="65"/>
  <c r="AO62" i="65"/>
  <c r="AN62" i="65"/>
  <c r="AM62" i="65"/>
  <c r="AL62" i="65"/>
  <c r="AK62" i="65"/>
  <c r="AJ62" i="65"/>
  <c r="AS61" i="65"/>
  <c r="AR61" i="65"/>
  <c r="AQ61" i="65"/>
  <c r="AP61" i="65"/>
  <c r="AO61" i="65"/>
  <c r="AN61" i="65"/>
  <c r="AM61" i="65"/>
  <c r="AL61" i="65"/>
  <c r="AK61" i="65"/>
  <c r="AJ61" i="65"/>
  <c r="AS60" i="65"/>
  <c r="AR60" i="65"/>
  <c r="AQ60" i="65"/>
  <c r="AP60" i="65"/>
  <c r="AO60" i="65"/>
  <c r="AN60" i="65"/>
  <c r="AM60" i="65"/>
  <c r="AL60" i="65"/>
  <c r="AK60" i="65"/>
  <c r="AJ60" i="65"/>
  <c r="AS59" i="65"/>
  <c r="AR59" i="65"/>
  <c r="AQ59" i="65"/>
  <c r="AP59" i="65"/>
  <c r="AO59" i="65"/>
  <c r="AN59" i="65"/>
  <c r="AM59" i="65"/>
  <c r="AL59" i="65"/>
  <c r="AK59" i="65"/>
  <c r="AJ59" i="65"/>
  <c r="AS58" i="65"/>
  <c r="AR58" i="65"/>
  <c r="AQ58" i="65"/>
  <c r="AP58" i="65"/>
  <c r="AO58" i="65"/>
  <c r="AN58" i="65"/>
  <c r="AM58" i="65"/>
  <c r="AL58" i="65"/>
  <c r="AK58" i="65"/>
  <c r="AJ58" i="65"/>
  <c r="AS57" i="65"/>
  <c r="AR57" i="65"/>
  <c r="AQ57" i="65"/>
  <c r="AP57" i="65"/>
  <c r="AO57" i="65"/>
  <c r="AN57" i="65"/>
  <c r="AM57" i="65"/>
  <c r="AL57" i="65"/>
  <c r="AK57" i="65"/>
  <c r="AJ57" i="65"/>
  <c r="AS56" i="65"/>
  <c r="AR56" i="65"/>
  <c r="AQ56" i="65"/>
  <c r="AP56" i="65"/>
  <c r="AO56" i="65"/>
  <c r="AN56" i="65"/>
  <c r="AM56" i="65"/>
  <c r="AL56" i="65"/>
  <c r="AK56" i="65"/>
  <c r="AJ56" i="65"/>
  <c r="AS55" i="65"/>
  <c r="AR55" i="65"/>
  <c r="AQ55" i="65"/>
  <c r="AP55" i="65"/>
  <c r="AO55" i="65"/>
  <c r="AN55" i="65"/>
  <c r="AM55" i="65"/>
  <c r="AL55" i="65"/>
  <c r="AK55" i="65"/>
  <c r="AJ55" i="65"/>
  <c r="AS54" i="65"/>
  <c r="AR54" i="65"/>
  <c r="AQ54" i="65"/>
  <c r="AP54" i="65"/>
  <c r="AO54" i="65"/>
  <c r="AN54" i="65"/>
  <c r="AM54" i="65"/>
  <c r="AL54" i="65"/>
  <c r="AK54" i="65"/>
  <c r="AJ54" i="65"/>
  <c r="AS53" i="65"/>
  <c r="AR53" i="65"/>
  <c r="AQ53" i="65"/>
  <c r="AP53" i="65"/>
  <c r="AO53" i="65"/>
  <c r="AN53" i="65"/>
  <c r="AM53" i="65"/>
  <c r="AL53" i="65"/>
  <c r="AK53" i="65"/>
  <c r="AJ53" i="65"/>
  <c r="AS52" i="65"/>
  <c r="AR52" i="65"/>
  <c r="AQ52" i="65"/>
  <c r="AP52" i="65"/>
  <c r="AO52" i="65"/>
  <c r="AN52" i="65"/>
  <c r="AM52" i="65"/>
  <c r="AL52" i="65"/>
  <c r="AK52" i="65"/>
  <c r="AJ52" i="65"/>
  <c r="AS51" i="65"/>
  <c r="AR51" i="65"/>
  <c r="AQ51" i="65"/>
  <c r="AP51" i="65"/>
  <c r="AO51" i="65"/>
  <c r="AN51" i="65"/>
  <c r="AM51" i="65"/>
  <c r="AL51" i="65"/>
  <c r="AK51" i="65"/>
  <c r="AJ51" i="65"/>
  <c r="AS50" i="65"/>
  <c r="AR50" i="65"/>
  <c r="AQ50" i="65"/>
  <c r="AP50" i="65"/>
  <c r="AO50" i="65"/>
  <c r="AN50" i="65"/>
  <c r="AM50" i="65"/>
  <c r="AL50" i="65"/>
  <c r="AK50" i="65"/>
  <c r="AJ50" i="65"/>
  <c r="AS49" i="65"/>
  <c r="AR49" i="65"/>
  <c r="AQ49" i="65"/>
  <c r="AP49" i="65"/>
  <c r="AO49" i="65"/>
  <c r="AN49" i="65"/>
  <c r="AM49" i="65"/>
  <c r="AL49" i="65"/>
  <c r="AK49" i="65"/>
  <c r="AJ49" i="65"/>
  <c r="AS48" i="65"/>
  <c r="AR48" i="65"/>
  <c r="AQ48" i="65"/>
  <c r="AP48" i="65"/>
  <c r="AO48" i="65"/>
  <c r="AN48" i="65"/>
  <c r="AM48" i="65"/>
  <c r="AL48" i="65"/>
  <c r="AK48" i="65"/>
  <c r="AJ48" i="65"/>
  <c r="AS47" i="65"/>
  <c r="AR47" i="65"/>
  <c r="AQ47" i="65"/>
  <c r="AP47" i="65"/>
  <c r="AO47" i="65"/>
  <c r="AN47" i="65"/>
  <c r="AM47" i="65"/>
  <c r="AL47" i="65"/>
  <c r="AK47" i="65"/>
  <c r="AJ47" i="65"/>
  <c r="AS46" i="65"/>
  <c r="AR46" i="65"/>
  <c r="AQ46" i="65"/>
  <c r="AP46" i="65"/>
  <c r="AO46" i="65"/>
  <c r="AN46" i="65"/>
  <c r="AM46" i="65"/>
  <c r="AL46" i="65"/>
  <c r="AK46" i="65"/>
  <c r="AJ46" i="65"/>
  <c r="AS45" i="65"/>
  <c r="AR45" i="65"/>
  <c r="AQ45" i="65"/>
  <c r="AP45" i="65"/>
  <c r="AO45" i="65"/>
  <c r="AN45" i="65"/>
  <c r="AM45" i="65"/>
  <c r="AL45" i="65"/>
  <c r="AK45" i="65"/>
  <c r="AJ45" i="65"/>
  <c r="AS44" i="65"/>
  <c r="AR44" i="65"/>
  <c r="AQ44" i="65"/>
  <c r="AP44" i="65"/>
  <c r="AO44" i="65"/>
  <c r="AN44" i="65"/>
  <c r="AM44" i="65"/>
  <c r="AL44" i="65"/>
  <c r="AK44" i="65"/>
  <c r="AJ44" i="65"/>
  <c r="AS43" i="65"/>
  <c r="AR43" i="65"/>
  <c r="AQ43" i="65"/>
  <c r="AP43" i="65"/>
  <c r="AO43" i="65"/>
  <c r="AN43" i="65"/>
  <c r="AM43" i="65"/>
  <c r="AL43" i="65"/>
  <c r="AK43" i="65"/>
  <c r="AJ43" i="65"/>
  <c r="AS42" i="65"/>
  <c r="AR42" i="65"/>
  <c r="AQ42" i="65"/>
  <c r="AP42" i="65"/>
  <c r="AO42" i="65"/>
  <c r="AN42" i="65"/>
  <c r="AM42" i="65"/>
  <c r="AL42" i="65"/>
  <c r="AK42" i="65"/>
  <c r="AJ42" i="65"/>
  <c r="AS41" i="65"/>
  <c r="AR41" i="65"/>
  <c r="AQ41" i="65"/>
  <c r="AP41" i="65"/>
  <c r="AO41" i="65"/>
  <c r="AN41" i="65"/>
  <c r="AM41" i="65"/>
  <c r="AL41" i="65"/>
  <c r="AK41" i="65"/>
  <c r="AJ41" i="65"/>
  <c r="AS40" i="65"/>
  <c r="AR40" i="65"/>
  <c r="AQ40" i="65"/>
  <c r="AP40" i="65"/>
  <c r="AO40" i="65"/>
  <c r="AN40" i="65"/>
  <c r="AM40" i="65"/>
  <c r="AL40" i="65"/>
  <c r="AK40" i="65"/>
  <c r="AJ40" i="65"/>
  <c r="AS39" i="65"/>
  <c r="AR39" i="65"/>
  <c r="AQ39" i="65"/>
  <c r="AP39" i="65"/>
  <c r="AO39" i="65"/>
  <c r="AN39" i="65"/>
  <c r="AM39" i="65"/>
  <c r="AL39" i="65"/>
  <c r="AK39" i="65"/>
  <c r="AJ39" i="65"/>
  <c r="AS38" i="65"/>
  <c r="AR38" i="65"/>
  <c r="AQ38" i="65"/>
  <c r="AP38" i="65"/>
  <c r="AO38" i="65"/>
  <c r="AN38" i="65"/>
  <c r="AM38" i="65"/>
  <c r="AL38" i="65"/>
  <c r="AK38" i="65"/>
  <c r="AJ38" i="65"/>
  <c r="AS37" i="65"/>
  <c r="AR37" i="65"/>
  <c r="AQ37" i="65"/>
  <c r="AP37" i="65"/>
  <c r="AO37" i="65"/>
  <c r="AN37" i="65"/>
  <c r="AM37" i="65"/>
  <c r="AL37" i="65"/>
  <c r="AK37" i="65"/>
  <c r="AJ37" i="65"/>
  <c r="AS36" i="65"/>
  <c r="AR36" i="65"/>
  <c r="AQ36" i="65"/>
  <c r="AP36" i="65"/>
  <c r="AO36" i="65"/>
  <c r="AN36" i="65"/>
  <c r="AM36" i="65"/>
  <c r="AL36" i="65"/>
  <c r="AK36" i="65"/>
  <c r="AJ36" i="65"/>
  <c r="AS35" i="65"/>
  <c r="AR35" i="65"/>
  <c r="AQ35" i="65"/>
  <c r="AP35" i="65"/>
  <c r="AO35" i="65"/>
  <c r="AN35" i="65"/>
  <c r="AM35" i="65"/>
  <c r="AL35" i="65"/>
  <c r="AK35" i="65"/>
  <c r="AJ35" i="65"/>
  <c r="AS34" i="65"/>
  <c r="AR34" i="65"/>
  <c r="AQ34" i="65"/>
  <c r="AP34" i="65"/>
  <c r="AO34" i="65"/>
  <c r="AN34" i="65"/>
  <c r="AM34" i="65"/>
  <c r="AL34" i="65"/>
  <c r="AK34" i="65"/>
  <c r="AJ34" i="65"/>
  <c r="AS33" i="65"/>
  <c r="AR33" i="65"/>
  <c r="AQ33" i="65"/>
  <c r="AP33" i="65"/>
  <c r="AO33" i="65"/>
  <c r="AN33" i="65"/>
  <c r="AM33" i="65"/>
  <c r="AL33" i="65"/>
  <c r="AK33" i="65"/>
  <c r="AJ33" i="65"/>
  <c r="AS32" i="65"/>
  <c r="AR32" i="65"/>
  <c r="AQ32" i="65"/>
  <c r="AP32" i="65"/>
  <c r="AO32" i="65"/>
  <c r="AN32" i="65"/>
  <c r="AM32" i="65"/>
  <c r="AL32" i="65"/>
  <c r="AK32" i="65"/>
  <c r="AJ32" i="65"/>
  <c r="AS31" i="65"/>
  <c r="AR31" i="65"/>
  <c r="AQ31" i="65"/>
  <c r="AP31" i="65"/>
  <c r="AO31" i="65"/>
  <c r="AN31" i="65"/>
  <c r="AM31" i="65"/>
  <c r="AL31" i="65"/>
  <c r="AK31" i="65"/>
  <c r="AJ31" i="65"/>
  <c r="AS30" i="65"/>
  <c r="AR30" i="65"/>
  <c r="AQ30" i="65"/>
  <c r="AP30" i="65"/>
  <c r="AO30" i="65"/>
  <c r="AN30" i="65"/>
  <c r="AM30" i="65"/>
  <c r="AL30" i="65"/>
  <c r="AK30" i="65"/>
  <c r="AJ30" i="65"/>
  <c r="AS29" i="65"/>
  <c r="AR29" i="65"/>
  <c r="AQ29" i="65"/>
  <c r="AP29" i="65"/>
  <c r="AO29" i="65"/>
  <c r="AN29" i="65"/>
  <c r="AM29" i="65"/>
  <c r="AL29" i="65"/>
  <c r="AK29" i="65"/>
  <c r="AJ29" i="65"/>
  <c r="AS28" i="65"/>
  <c r="AR28" i="65"/>
  <c r="AQ28" i="65"/>
  <c r="AP28" i="65"/>
  <c r="AO28" i="65"/>
  <c r="AN28" i="65"/>
  <c r="AM28" i="65"/>
  <c r="AL28" i="65"/>
  <c r="AK28" i="65"/>
  <c r="AJ28" i="65"/>
  <c r="AS27" i="65"/>
  <c r="AR27" i="65"/>
  <c r="AQ27" i="65"/>
  <c r="AP27" i="65"/>
  <c r="AO27" i="65"/>
  <c r="AN27" i="65"/>
  <c r="AM27" i="65"/>
  <c r="AL27" i="65"/>
  <c r="AK27" i="65"/>
  <c r="AJ27" i="65"/>
  <c r="AS26" i="65"/>
  <c r="AR26" i="65"/>
  <c r="AQ26" i="65"/>
  <c r="AP26" i="65"/>
  <c r="AO26" i="65"/>
  <c r="AN26" i="65"/>
  <c r="AM26" i="65"/>
  <c r="AL26" i="65"/>
  <c r="AK26" i="65"/>
  <c r="AJ26" i="65"/>
  <c r="AS25" i="65"/>
  <c r="AR25" i="65"/>
  <c r="AQ25" i="65"/>
  <c r="AP25" i="65"/>
  <c r="AO25" i="65"/>
  <c r="AN25" i="65"/>
  <c r="AM25" i="65"/>
  <c r="AL25" i="65"/>
  <c r="AK25" i="65"/>
  <c r="AJ25" i="65"/>
  <c r="AS24" i="65"/>
  <c r="AR24" i="65"/>
  <c r="AQ24" i="65"/>
  <c r="AP24" i="65"/>
  <c r="AO24" i="65"/>
  <c r="AN24" i="65"/>
  <c r="AM24" i="65"/>
  <c r="AL24" i="65"/>
  <c r="AK24" i="65"/>
  <c r="AJ24" i="65"/>
  <c r="AS23" i="65"/>
  <c r="AR23" i="65"/>
  <c r="AQ23" i="65"/>
  <c r="AP23" i="65"/>
  <c r="AO23" i="65"/>
  <c r="AN23" i="65"/>
  <c r="AM23" i="65"/>
  <c r="AL23" i="65"/>
  <c r="AK23" i="65"/>
  <c r="AJ23" i="65"/>
  <c r="AS22" i="65"/>
  <c r="AR22" i="65"/>
  <c r="AQ22" i="65"/>
  <c r="AP22" i="65"/>
  <c r="AO22" i="65"/>
  <c r="AN22" i="65"/>
  <c r="AM22" i="65"/>
  <c r="AL22" i="65"/>
  <c r="AK22" i="65"/>
  <c r="AJ22" i="65"/>
  <c r="AS21" i="65"/>
  <c r="AR21" i="65"/>
  <c r="AQ21" i="65"/>
  <c r="AP21" i="65"/>
  <c r="AO21" i="65"/>
  <c r="AN21" i="65"/>
  <c r="AM21" i="65"/>
  <c r="AL21" i="65"/>
  <c r="AK21" i="65"/>
  <c r="AJ21" i="65"/>
  <c r="AS20" i="65"/>
  <c r="AR20" i="65"/>
  <c r="AQ20" i="65"/>
  <c r="AP20" i="65"/>
  <c r="AO20" i="65"/>
  <c r="AN20" i="65"/>
  <c r="AM20" i="65"/>
  <c r="AL20" i="65"/>
  <c r="AK20" i="65"/>
  <c r="AJ20" i="65"/>
  <c r="AS19" i="65"/>
  <c r="AR19" i="65"/>
  <c r="AQ19" i="65"/>
  <c r="AP19" i="65"/>
  <c r="AO19" i="65"/>
  <c r="AN19" i="65"/>
  <c r="AM19" i="65"/>
  <c r="AL19" i="65"/>
  <c r="AK19" i="65"/>
  <c r="AJ19" i="65"/>
  <c r="AS18" i="65"/>
  <c r="AR18" i="65"/>
  <c r="AQ18" i="65"/>
  <c r="AP18" i="65"/>
  <c r="AO18" i="65"/>
  <c r="AN18" i="65"/>
  <c r="AM18" i="65"/>
  <c r="AL18" i="65"/>
  <c r="AK18" i="65"/>
  <c r="AJ18" i="65"/>
  <c r="AS17" i="65"/>
  <c r="AR17" i="65"/>
  <c r="AQ17" i="65"/>
  <c r="AP17" i="65"/>
  <c r="AO17" i="65"/>
  <c r="AN17" i="65"/>
  <c r="AM17" i="65"/>
  <c r="AL17" i="65"/>
  <c r="AK17" i="65"/>
  <c r="AJ17" i="65"/>
  <c r="AS16" i="65"/>
  <c r="AR16" i="65"/>
  <c r="AQ16" i="65"/>
  <c r="AP16" i="65"/>
  <c r="AO16" i="65"/>
  <c r="AN16" i="65"/>
  <c r="AM16" i="65"/>
  <c r="AL16" i="65"/>
  <c r="AK16" i="65"/>
  <c r="AJ16" i="65"/>
  <c r="AS15" i="65"/>
  <c r="AR15" i="65"/>
  <c r="AQ15" i="65"/>
  <c r="AP15" i="65"/>
  <c r="AO15" i="65"/>
  <c r="AN15" i="65"/>
  <c r="AM15" i="65"/>
  <c r="AL15" i="65"/>
  <c r="AK15" i="65"/>
  <c r="AJ15" i="65"/>
  <c r="AS14" i="65"/>
  <c r="AR14" i="65"/>
  <c r="AQ14" i="65"/>
  <c r="AP14" i="65"/>
  <c r="AO14" i="65"/>
  <c r="AN14" i="65"/>
  <c r="AM14" i="65"/>
  <c r="AL14" i="65"/>
  <c r="AK14" i="65"/>
  <c r="AJ14" i="65"/>
  <c r="AS13" i="65"/>
  <c r="AR13" i="65"/>
  <c r="AQ13" i="65"/>
  <c r="AP13" i="65"/>
  <c r="AO13" i="65"/>
  <c r="AN13" i="65"/>
  <c r="AM13" i="65"/>
  <c r="AL13" i="65"/>
  <c r="AK13" i="65"/>
  <c r="AJ13" i="65"/>
  <c r="AS12" i="65"/>
  <c r="AR12" i="65"/>
  <c r="AQ12" i="65"/>
  <c r="AP12" i="65"/>
  <c r="AO12" i="65"/>
  <c r="AN12" i="65"/>
  <c r="AM12" i="65"/>
  <c r="AL12" i="65"/>
  <c r="AK12" i="65"/>
  <c r="AJ12" i="65"/>
  <c r="AS106" i="59"/>
  <c r="AR106" i="59"/>
  <c r="AQ106" i="59"/>
  <c r="AP106" i="59"/>
  <c r="AO106" i="59"/>
  <c r="AN106" i="59"/>
  <c r="AM106" i="59"/>
  <c r="AL106" i="59"/>
  <c r="AK106" i="59"/>
  <c r="AJ106" i="59"/>
  <c r="AS105" i="59"/>
  <c r="AR105" i="59"/>
  <c r="AQ105" i="59"/>
  <c r="AP105" i="59"/>
  <c r="AO105" i="59"/>
  <c r="AN105" i="59"/>
  <c r="AM105" i="59"/>
  <c r="AL105" i="59"/>
  <c r="AK105" i="59"/>
  <c r="AJ105" i="59"/>
  <c r="AS104" i="59"/>
  <c r="AR104" i="59"/>
  <c r="AQ104" i="59"/>
  <c r="AP104" i="59"/>
  <c r="AO104" i="59"/>
  <c r="AN104" i="59"/>
  <c r="AM104" i="59"/>
  <c r="AL104" i="59"/>
  <c r="AK104" i="59"/>
  <c r="AJ104" i="59"/>
  <c r="AS103" i="59"/>
  <c r="AR103" i="59"/>
  <c r="AQ103" i="59"/>
  <c r="AP103" i="59"/>
  <c r="AO103" i="59"/>
  <c r="AN103" i="59"/>
  <c r="AM103" i="59"/>
  <c r="AL103" i="59"/>
  <c r="AK103" i="59"/>
  <c r="AJ103" i="59"/>
  <c r="AS102" i="59"/>
  <c r="AR102" i="59"/>
  <c r="AQ102" i="59"/>
  <c r="AP102" i="59"/>
  <c r="AO102" i="59"/>
  <c r="AN102" i="59"/>
  <c r="AM102" i="59"/>
  <c r="AL102" i="59"/>
  <c r="AK102" i="59"/>
  <c r="AJ102" i="59"/>
  <c r="AS101" i="59"/>
  <c r="AR101" i="59"/>
  <c r="AQ101" i="59"/>
  <c r="AP101" i="59"/>
  <c r="AO101" i="59"/>
  <c r="AN101" i="59"/>
  <c r="AM101" i="59"/>
  <c r="AL101" i="59"/>
  <c r="AK101" i="59"/>
  <c r="AJ101" i="59"/>
  <c r="AS100" i="59"/>
  <c r="AR100" i="59"/>
  <c r="AQ100" i="59"/>
  <c r="AP100" i="59"/>
  <c r="AO100" i="59"/>
  <c r="AN100" i="59"/>
  <c r="AM100" i="59"/>
  <c r="AL100" i="59"/>
  <c r="AK100" i="59"/>
  <c r="AJ100" i="59"/>
  <c r="AS99" i="59"/>
  <c r="AR99" i="59"/>
  <c r="AQ99" i="59"/>
  <c r="AP99" i="59"/>
  <c r="AO99" i="59"/>
  <c r="AN99" i="59"/>
  <c r="AM99" i="59"/>
  <c r="AL99" i="59"/>
  <c r="AK99" i="59"/>
  <c r="AJ99" i="59"/>
  <c r="AS98" i="59"/>
  <c r="AR98" i="59"/>
  <c r="AQ98" i="59"/>
  <c r="AP98" i="59"/>
  <c r="AO98" i="59"/>
  <c r="AN98" i="59"/>
  <c r="AM98" i="59"/>
  <c r="AL98" i="59"/>
  <c r="AK98" i="59"/>
  <c r="AJ98" i="59"/>
  <c r="AS97" i="59"/>
  <c r="AR97" i="59"/>
  <c r="AQ97" i="59"/>
  <c r="AP97" i="59"/>
  <c r="AO97" i="59"/>
  <c r="AN97" i="59"/>
  <c r="AM97" i="59"/>
  <c r="AL97" i="59"/>
  <c r="AK97" i="59"/>
  <c r="AJ97" i="59"/>
  <c r="AS96" i="59"/>
  <c r="AR96" i="59"/>
  <c r="AQ96" i="59"/>
  <c r="AP96" i="59"/>
  <c r="AO96" i="59"/>
  <c r="AN96" i="59"/>
  <c r="AM96" i="59"/>
  <c r="AL96" i="59"/>
  <c r="AK96" i="59"/>
  <c r="AJ96" i="59"/>
  <c r="AS95" i="59"/>
  <c r="AR95" i="59"/>
  <c r="AQ95" i="59"/>
  <c r="AP95" i="59"/>
  <c r="AO95" i="59"/>
  <c r="AN95" i="59"/>
  <c r="AM95" i="59"/>
  <c r="AL95" i="59"/>
  <c r="AK95" i="59"/>
  <c r="AJ95" i="59"/>
  <c r="AS94" i="59"/>
  <c r="AR94" i="59"/>
  <c r="AQ94" i="59"/>
  <c r="AP94" i="59"/>
  <c r="AO94" i="59"/>
  <c r="AN94" i="59"/>
  <c r="AM94" i="59"/>
  <c r="AL94" i="59"/>
  <c r="AK94" i="59"/>
  <c r="AJ94" i="59"/>
  <c r="AS93" i="59"/>
  <c r="AR93" i="59"/>
  <c r="AQ93" i="59"/>
  <c r="AP93" i="59"/>
  <c r="AO93" i="59"/>
  <c r="AN93" i="59"/>
  <c r="AM93" i="59"/>
  <c r="AL93" i="59"/>
  <c r="AK93" i="59"/>
  <c r="AJ93" i="59"/>
  <c r="AS92" i="59"/>
  <c r="AR92" i="59"/>
  <c r="AQ92" i="59"/>
  <c r="AP92" i="59"/>
  <c r="AO92" i="59"/>
  <c r="AN92" i="59"/>
  <c r="AM92" i="59"/>
  <c r="AL92" i="59"/>
  <c r="AK92" i="59"/>
  <c r="AJ92" i="59"/>
  <c r="AS91" i="59"/>
  <c r="AR91" i="59"/>
  <c r="AQ91" i="59"/>
  <c r="AP91" i="59"/>
  <c r="AO91" i="59"/>
  <c r="AN91" i="59"/>
  <c r="AM91" i="59"/>
  <c r="AL91" i="59"/>
  <c r="AK91" i="59"/>
  <c r="AJ91" i="59"/>
  <c r="AS90" i="59"/>
  <c r="AR90" i="59"/>
  <c r="AQ90" i="59"/>
  <c r="AP90" i="59"/>
  <c r="AO90" i="59"/>
  <c r="AN90" i="59"/>
  <c r="AM90" i="59"/>
  <c r="AL90" i="59"/>
  <c r="AK90" i="59"/>
  <c r="AJ90" i="59"/>
  <c r="AS89" i="59"/>
  <c r="AR89" i="59"/>
  <c r="AQ89" i="59"/>
  <c r="AP89" i="59"/>
  <c r="AO89" i="59"/>
  <c r="AN89" i="59"/>
  <c r="AM89" i="59"/>
  <c r="AL89" i="59"/>
  <c r="AK89" i="59"/>
  <c r="AJ89" i="59"/>
  <c r="AS88" i="59"/>
  <c r="AR88" i="59"/>
  <c r="AQ88" i="59"/>
  <c r="AP88" i="59"/>
  <c r="AO88" i="59"/>
  <c r="AN88" i="59"/>
  <c r="AM88" i="59"/>
  <c r="AL88" i="59"/>
  <c r="AK88" i="59"/>
  <c r="AJ88" i="59"/>
  <c r="AS87" i="59"/>
  <c r="AR87" i="59"/>
  <c r="AQ87" i="59"/>
  <c r="AP87" i="59"/>
  <c r="AO87" i="59"/>
  <c r="AN87" i="59"/>
  <c r="AM87" i="59"/>
  <c r="AL87" i="59"/>
  <c r="AK87" i="59"/>
  <c r="AJ87" i="59"/>
  <c r="AS86" i="59"/>
  <c r="AR86" i="59"/>
  <c r="AQ86" i="59"/>
  <c r="AP86" i="59"/>
  <c r="AO86" i="59"/>
  <c r="AN86" i="59"/>
  <c r="AM86" i="59"/>
  <c r="AL86" i="59"/>
  <c r="AK86" i="59"/>
  <c r="AJ86" i="59"/>
  <c r="AS85" i="59"/>
  <c r="AR85" i="59"/>
  <c r="AQ85" i="59"/>
  <c r="AP85" i="59"/>
  <c r="AO85" i="59"/>
  <c r="AN85" i="59"/>
  <c r="AM85" i="59"/>
  <c r="AL85" i="59"/>
  <c r="AK85" i="59"/>
  <c r="AJ85" i="59"/>
  <c r="AS84" i="59"/>
  <c r="AR84" i="59"/>
  <c r="AQ84" i="59"/>
  <c r="AP84" i="59"/>
  <c r="AO84" i="59"/>
  <c r="AN84" i="59"/>
  <c r="AM84" i="59"/>
  <c r="AL84" i="59"/>
  <c r="AK84" i="59"/>
  <c r="AJ84" i="59"/>
  <c r="AS83" i="59"/>
  <c r="AR83" i="59"/>
  <c r="AQ83" i="59"/>
  <c r="AP83" i="59"/>
  <c r="AO83" i="59"/>
  <c r="AN83" i="59"/>
  <c r="AM83" i="59"/>
  <c r="AL83" i="59"/>
  <c r="AK83" i="59"/>
  <c r="AJ83" i="59"/>
  <c r="AS82" i="59"/>
  <c r="AR82" i="59"/>
  <c r="AQ82" i="59"/>
  <c r="AP82" i="59"/>
  <c r="AO82" i="59"/>
  <c r="AN82" i="59"/>
  <c r="AM82" i="59"/>
  <c r="AL82" i="59"/>
  <c r="AK82" i="59"/>
  <c r="AJ82" i="59"/>
  <c r="AS81" i="59"/>
  <c r="AR81" i="59"/>
  <c r="AQ81" i="59"/>
  <c r="AP81" i="59"/>
  <c r="AO81" i="59"/>
  <c r="AN81" i="59"/>
  <c r="AM81" i="59"/>
  <c r="AL81" i="59"/>
  <c r="AK81" i="59"/>
  <c r="AJ81" i="59"/>
  <c r="AS80" i="59"/>
  <c r="AR80" i="59"/>
  <c r="AQ80" i="59"/>
  <c r="AP80" i="59"/>
  <c r="AO80" i="59"/>
  <c r="AN80" i="59"/>
  <c r="AM80" i="59"/>
  <c r="AL80" i="59"/>
  <c r="AK80" i="59"/>
  <c r="AJ80" i="59"/>
  <c r="AS79" i="59"/>
  <c r="AR79" i="59"/>
  <c r="AQ79" i="59"/>
  <c r="AP79" i="59"/>
  <c r="AO79" i="59"/>
  <c r="AN79" i="59"/>
  <c r="AM79" i="59"/>
  <c r="AL79" i="59"/>
  <c r="AK79" i="59"/>
  <c r="AJ79" i="59"/>
  <c r="AS78" i="59"/>
  <c r="AR78" i="59"/>
  <c r="AQ78" i="59"/>
  <c r="AP78" i="59"/>
  <c r="AO78" i="59"/>
  <c r="AN78" i="59"/>
  <c r="AM78" i="59"/>
  <c r="AL78" i="59"/>
  <c r="AK78" i="59"/>
  <c r="AJ78" i="59"/>
  <c r="AS77" i="59"/>
  <c r="AR77" i="59"/>
  <c r="AQ77" i="59"/>
  <c r="AP77" i="59"/>
  <c r="AO77" i="59"/>
  <c r="AN77" i="59"/>
  <c r="AM77" i="59"/>
  <c r="AL77" i="59"/>
  <c r="AK77" i="59"/>
  <c r="AJ77" i="59"/>
  <c r="AS76" i="59"/>
  <c r="AR76" i="59"/>
  <c r="AQ76" i="59"/>
  <c r="AP76" i="59"/>
  <c r="AO76" i="59"/>
  <c r="AN76" i="59"/>
  <c r="AM76" i="59"/>
  <c r="AL76" i="59"/>
  <c r="AK76" i="59"/>
  <c r="AJ76" i="59"/>
  <c r="AS75" i="59"/>
  <c r="AR75" i="59"/>
  <c r="AQ75" i="59"/>
  <c r="AP75" i="59"/>
  <c r="AO75" i="59"/>
  <c r="AN75" i="59"/>
  <c r="AM75" i="59"/>
  <c r="AL75" i="59"/>
  <c r="AK75" i="59"/>
  <c r="AJ75" i="59"/>
  <c r="AS74" i="59"/>
  <c r="AR74" i="59"/>
  <c r="AQ74" i="59"/>
  <c r="AP74" i="59"/>
  <c r="AO74" i="59"/>
  <c r="AN74" i="59"/>
  <c r="AM74" i="59"/>
  <c r="AL74" i="59"/>
  <c r="AK74" i="59"/>
  <c r="AJ74" i="59"/>
  <c r="AS73" i="59"/>
  <c r="AR73" i="59"/>
  <c r="AQ73" i="59"/>
  <c r="AP73" i="59"/>
  <c r="AO73" i="59"/>
  <c r="AN73" i="59"/>
  <c r="AM73" i="59"/>
  <c r="AL73" i="59"/>
  <c r="AK73" i="59"/>
  <c r="AJ73" i="59"/>
  <c r="AS72" i="59"/>
  <c r="AR72" i="59"/>
  <c r="AQ72" i="59"/>
  <c r="AP72" i="59"/>
  <c r="AO72" i="59"/>
  <c r="AN72" i="59"/>
  <c r="AM72" i="59"/>
  <c r="AL72" i="59"/>
  <c r="AK72" i="59"/>
  <c r="AJ72" i="59"/>
  <c r="AS71" i="59"/>
  <c r="AR71" i="59"/>
  <c r="AQ71" i="59"/>
  <c r="AP71" i="59"/>
  <c r="AO71" i="59"/>
  <c r="AN71" i="59"/>
  <c r="AM71" i="59"/>
  <c r="AL71" i="59"/>
  <c r="AK71" i="59"/>
  <c r="AJ71" i="59"/>
  <c r="AS70" i="59"/>
  <c r="AR70" i="59"/>
  <c r="AQ70" i="59"/>
  <c r="AP70" i="59"/>
  <c r="AO70" i="59"/>
  <c r="AN70" i="59"/>
  <c r="AM70" i="59"/>
  <c r="AL70" i="59"/>
  <c r="AK70" i="59"/>
  <c r="AJ70" i="59"/>
  <c r="AS69" i="59"/>
  <c r="AR69" i="59"/>
  <c r="AQ69" i="59"/>
  <c r="AP69" i="59"/>
  <c r="AO69" i="59"/>
  <c r="AN69" i="59"/>
  <c r="AM69" i="59"/>
  <c r="AL69" i="59"/>
  <c r="AK69" i="59"/>
  <c r="AJ69" i="59"/>
  <c r="AS68" i="59"/>
  <c r="AR68" i="59"/>
  <c r="AQ68" i="59"/>
  <c r="AP68" i="59"/>
  <c r="AO68" i="59"/>
  <c r="AN68" i="59"/>
  <c r="AM68" i="59"/>
  <c r="AL68" i="59"/>
  <c r="AK68" i="59"/>
  <c r="AJ68" i="59"/>
  <c r="AS67" i="59"/>
  <c r="AR67" i="59"/>
  <c r="AQ67" i="59"/>
  <c r="AP67" i="59"/>
  <c r="AO67" i="59"/>
  <c r="AN67" i="59"/>
  <c r="AM67" i="59"/>
  <c r="AL67" i="59"/>
  <c r="AK67" i="59"/>
  <c r="AJ67" i="59"/>
  <c r="AS66" i="59"/>
  <c r="AR66" i="59"/>
  <c r="AQ66" i="59"/>
  <c r="AP66" i="59"/>
  <c r="AO66" i="59"/>
  <c r="AN66" i="59"/>
  <c r="AM66" i="59"/>
  <c r="AL66" i="59"/>
  <c r="AK66" i="59"/>
  <c r="AJ66" i="59"/>
  <c r="AS65" i="59"/>
  <c r="AR65" i="59"/>
  <c r="AQ65" i="59"/>
  <c r="AP65" i="59"/>
  <c r="AO65" i="59"/>
  <c r="AN65" i="59"/>
  <c r="AM65" i="59"/>
  <c r="AL65" i="59"/>
  <c r="AK65" i="59"/>
  <c r="AJ65" i="59"/>
  <c r="AS64" i="59"/>
  <c r="AR64" i="59"/>
  <c r="AQ64" i="59"/>
  <c r="AP64" i="59"/>
  <c r="AO64" i="59"/>
  <c r="AN64" i="59"/>
  <c r="AM64" i="59"/>
  <c r="AL64" i="59"/>
  <c r="AK64" i="59"/>
  <c r="AJ64" i="59"/>
  <c r="AS63" i="59"/>
  <c r="AR63" i="59"/>
  <c r="AQ63" i="59"/>
  <c r="AP63" i="59"/>
  <c r="AO63" i="59"/>
  <c r="AN63" i="59"/>
  <c r="AM63" i="59"/>
  <c r="AL63" i="59"/>
  <c r="AK63" i="59"/>
  <c r="AJ63" i="59"/>
  <c r="AS62" i="59"/>
  <c r="AR62" i="59"/>
  <c r="AQ62" i="59"/>
  <c r="AP62" i="59"/>
  <c r="AO62" i="59"/>
  <c r="AN62" i="59"/>
  <c r="AM62" i="59"/>
  <c r="AL62" i="59"/>
  <c r="AK62" i="59"/>
  <c r="AJ62" i="59"/>
  <c r="AS61" i="59"/>
  <c r="AR61" i="59"/>
  <c r="AQ61" i="59"/>
  <c r="AP61" i="59"/>
  <c r="AO61" i="59"/>
  <c r="AN61" i="59"/>
  <c r="AM61" i="59"/>
  <c r="AL61" i="59"/>
  <c r="AK61" i="59"/>
  <c r="AJ61" i="59"/>
  <c r="AS60" i="59"/>
  <c r="AR60" i="59"/>
  <c r="AQ60" i="59"/>
  <c r="AP60" i="59"/>
  <c r="AO60" i="59"/>
  <c r="AN60" i="59"/>
  <c r="AM60" i="59"/>
  <c r="AL60" i="59"/>
  <c r="AK60" i="59"/>
  <c r="AJ60" i="59"/>
  <c r="AS59" i="59"/>
  <c r="AR59" i="59"/>
  <c r="AQ59" i="59"/>
  <c r="AP59" i="59"/>
  <c r="AO59" i="59"/>
  <c r="AN59" i="59"/>
  <c r="AM59" i="59"/>
  <c r="AL59" i="59"/>
  <c r="AK59" i="59"/>
  <c r="AJ59" i="59"/>
  <c r="AS58" i="59"/>
  <c r="AR58" i="59"/>
  <c r="AQ58" i="59"/>
  <c r="AP58" i="59"/>
  <c r="AO58" i="59"/>
  <c r="AN58" i="59"/>
  <c r="AM58" i="59"/>
  <c r="AL58" i="59"/>
  <c r="AK58" i="59"/>
  <c r="AJ58" i="59"/>
  <c r="AS57" i="59"/>
  <c r="AR57" i="59"/>
  <c r="AQ57" i="59"/>
  <c r="AP57" i="59"/>
  <c r="AO57" i="59"/>
  <c r="AN57" i="59"/>
  <c r="AM57" i="59"/>
  <c r="AL57" i="59"/>
  <c r="AK57" i="59"/>
  <c r="AJ57" i="59"/>
  <c r="AS56" i="59"/>
  <c r="AR56" i="59"/>
  <c r="AQ56" i="59"/>
  <c r="AP56" i="59"/>
  <c r="AO56" i="59"/>
  <c r="AN56" i="59"/>
  <c r="AM56" i="59"/>
  <c r="AL56" i="59"/>
  <c r="AK56" i="59"/>
  <c r="AJ56" i="59"/>
  <c r="AS55" i="59"/>
  <c r="AR55" i="59"/>
  <c r="AQ55" i="59"/>
  <c r="AP55" i="59"/>
  <c r="AO55" i="59"/>
  <c r="AN55" i="59"/>
  <c r="AM55" i="59"/>
  <c r="AL55" i="59"/>
  <c r="AK55" i="59"/>
  <c r="AJ55" i="59"/>
  <c r="AS54" i="59"/>
  <c r="AR54" i="59"/>
  <c r="AQ54" i="59"/>
  <c r="AP54" i="59"/>
  <c r="AO54" i="59"/>
  <c r="AN54" i="59"/>
  <c r="AM54" i="59"/>
  <c r="AL54" i="59"/>
  <c r="AK54" i="59"/>
  <c r="AJ54" i="59"/>
  <c r="AS53" i="59"/>
  <c r="AR53" i="59"/>
  <c r="AQ53" i="59"/>
  <c r="AP53" i="59"/>
  <c r="AO53" i="59"/>
  <c r="AN53" i="59"/>
  <c r="AM53" i="59"/>
  <c r="AL53" i="59"/>
  <c r="AK53" i="59"/>
  <c r="AJ53" i="59"/>
  <c r="AS52" i="59"/>
  <c r="AR52" i="59"/>
  <c r="AQ52" i="59"/>
  <c r="AP52" i="59"/>
  <c r="AO52" i="59"/>
  <c r="AN52" i="59"/>
  <c r="AM52" i="59"/>
  <c r="AL52" i="59"/>
  <c r="AK52" i="59"/>
  <c r="AJ52" i="59"/>
  <c r="AS51" i="59"/>
  <c r="AR51" i="59"/>
  <c r="AQ51" i="59"/>
  <c r="AP51" i="59"/>
  <c r="AO51" i="59"/>
  <c r="AN51" i="59"/>
  <c r="AM51" i="59"/>
  <c r="AL51" i="59"/>
  <c r="AK51" i="59"/>
  <c r="AJ51" i="59"/>
  <c r="AS50" i="59"/>
  <c r="AR50" i="59"/>
  <c r="AQ50" i="59"/>
  <c r="AP50" i="59"/>
  <c r="AO50" i="59"/>
  <c r="AN50" i="59"/>
  <c r="AM50" i="59"/>
  <c r="AL50" i="59"/>
  <c r="AK50" i="59"/>
  <c r="AJ50" i="59"/>
  <c r="AS49" i="59"/>
  <c r="AR49" i="59"/>
  <c r="AQ49" i="59"/>
  <c r="AP49" i="59"/>
  <c r="AO49" i="59"/>
  <c r="AN49" i="59"/>
  <c r="AM49" i="59"/>
  <c r="AL49" i="59"/>
  <c r="AK49" i="59"/>
  <c r="AJ49" i="59"/>
  <c r="AS48" i="59"/>
  <c r="AR48" i="59"/>
  <c r="AQ48" i="59"/>
  <c r="AP48" i="59"/>
  <c r="AO48" i="59"/>
  <c r="AN48" i="59"/>
  <c r="AM48" i="59"/>
  <c r="AL48" i="59"/>
  <c r="AK48" i="59"/>
  <c r="AJ48" i="59"/>
  <c r="AS47" i="59"/>
  <c r="AR47" i="59"/>
  <c r="AQ47" i="59"/>
  <c r="AP47" i="59"/>
  <c r="AO47" i="59"/>
  <c r="AN47" i="59"/>
  <c r="AM47" i="59"/>
  <c r="AL47" i="59"/>
  <c r="AK47" i="59"/>
  <c r="AJ47" i="59"/>
  <c r="AS46" i="59"/>
  <c r="AR46" i="59"/>
  <c r="AQ46" i="59"/>
  <c r="AP46" i="59"/>
  <c r="AO46" i="59"/>
  <c r="AN46" i="59"/>
  <c r="AM46" i="59"/>
  <c r="AL46" i="59"/>
  <c r="AK46" i="59"/>
  <c r="AJ46" i="59"/>
  <c r="AS45" i="59"/>
  <c r="AR45" i="59"/>
  <c r="AQ45" i="59"/>
  <c r="AP45" i="59"/>
  <c r="AO45" i="59"/>
  <c r="AN45" i="59"/>
  <c r="AM45" i="59"/>
  <c r="AL45" i="59"/>
  <c r="AK45" i="59"/>
  <c r="AJ45" i="59"/>
  <c r="AS44" i="59"/>
  <c r="AR44" i="59"/>
  <c r="AQ44" i="59"/>
  <c r="AP44" i="59"/>
  <c r="AO44" i="59"/>
  <c r="AN44" i="59"/>
  <c r="AM44" i="59"/>
  <c r="AL44" i="59"/>
  <c r="AK44" i="59"/>
  <c r="AJ44" i="59"/>
  <c r="AS43" i="59"/>
  <c r="AR43" i="59"/>
  <c r="AQ43" i="59"/>
  <c r="AP43" i="59"/>
  <c r="AO43" i="59"/>
  <c r="AN43" i="59"/>
  <c r="AM43" i="59"/>
  <c r="AL43" i="59"/>
  <c r="AK43" i="59"/>
  <c r="AJ43" i="59"/>
  <c r="AS42" i="59"/>
  <c r="AR42" i="59"/>
  <c r="AQ42" i="59"/>
  <c r="AP42" i="59"/>
  <c r="AO42" i="59"/>
  <c r="AN42" i="59"/>
  <c r="AM42" i="59"/>
  <c r="AL42" i="59"/>
  <c r="AK42" i="59"/>
  <c r="AJ42" i="59"/>
  <c r="AS41" i="59"/>
  <c r="AR41" i="59"/>
  <c r="AQ41" i="59"/>
  <c r="AP41" i="59"/>
  <c r="AO41" i="59"/>
  <c r="AN41" i="59"/>
  <c r="AM41" i="59"/>
  <c r="AL41" i="59"/>
  <c r="AK41" i="59"/>
  <c r="AJ41" i="59"/>
  <c r="AS40" i="59"/>
  <c r="AR40" i="59"/>
  <c r="AQ40" i="59"/>
  <c r="AP40" i="59"/>
  <c r="AO40" i="59"/>
  <c r="AN40" i="59"/>
  <c r="AM40" i="59"/>
  <c r="AL40" i="59"/>
  <c r="AK40" i="59"/>
  <c r="AJ40" i="59"/>
  <c r="AS39" i="59"/>
  <c r="AR39" i="59"/>
  <c r="AQ39" i="59"/>
  <c r="AP39" i="59"/>
  <c r="AO39" i="59"/>
  <c r="AN39" i="59"/>
  <c r="AM39" i="59"/>
  <c r="AL39" i="59"/>
  <c r="AK39" i="59"/>
  <c r="AJ39" i="59"/>
  <c r="AS38" i="59"/>
  <c r="AR38" i="59"/>
  <c r="AQ38" i="59"/>
  <c r="AP38" i="59"/>
  <c r="AO38" i="59"/>
  <c r="AN38" i="59"/>
  <c r="AM38" i="59"/>
  <c r="AL38" i="59"/>
  <c r="AK38" i="59"/>
  <c r="AJ38" i="59"/>
  <c r="AS37" i="59"/>
  <c r="AR37" i="59"/>
  <c r="AQ37" i="59"/>
  <c r="AP37" i="59"/>
  <c r="AO37" i="59"/>
  <c r="AN37" i="59"/>
  <c r="AM37" i="59"/>
  <c r="AL37" i="59"/>
  <c r="AK37" i="59"/>
  <c r="AJ37" i="59"/>
  <c r="AS36" i="59"/>
  <c r="AR36" i="59"/>
  <c r="AQ36" i="59"/>
  <c r="AP36" i="59"/>
  <c r="AO36" i="59"/>
  <c r="AN36" i="59"/>
  <c r="AM36" i="59"/>
  <c r="AL36" i="59"/>
  <c r="AK36" i="59"/>
  <c r="AJ36" i="59"/>
  <c r="AS35" i="59"/>
  <c r="AR35" i="59"/>
  <c r="AQ35" i="59"/>
  <c r="AP35" i="59"/>
  <c r="AO35" i="59"/>
  <c r="AN35" i="59"/>
  <c r="AM35" i="59"/>
  <c r="AL35" i="59"/>
  <c r="AK35" i="59"/>
  <c r="AJ35" i="59"/>
  <c r="AS34" i="59"/>
  <c r="AR34" i="59"/>
  <c r="AQ34" i="59"/>
  <c r="AP34" i="59"/>
  <c r="AO34" i="59"/>
  <c r="AN34" i="59"/>
  <c r="AM34" i="59"/>
  <c r="AL34" i="59"/>
  <c r="AK34" i="59"/>
  <c r="AJ34" i="59"/>
  <c r="AS33" i="59"/>
  <c r="AR33" i="59"/>
  <c r="AQ33" i="59"/>
  <c r="AP33" i="59"/>
  <c r="AO33" i="59"/>
  <c r="AN33" i="59"/>
  <c r="AM33" i="59"/>
  <c r="AL33" i="59"/>
  <c r="AK33" i="59"/>
  <c r="AJ33" i="59"/>
  <c r="AS32" i="59"/>
  <c r="AR32" i="59"/>
  <c r="AQ32" i="59"/>
  <c r="AP32" i="59"/>
  <c r="AO32" i="59"/>
  <c r="AN32" i="59"/>
  <c r="AM32" i="59"/>
  <c r="AL32" i="59"/>
  <c r="AK32" i="59"/>
  <c r="AJ32" i="59"/>
  <c r="AS31" i="59"/>
  <c r="AR31" i="59"/>
  <c r="AQ31" i="59"/>
  <c r="AP31" i="59"/>
  <c r="AO31" i="59"/>
  <c r="AN31" i="59"/>
  <c r="AM31" i="59"/>
  <c r="AL31" i="59"/>
  <c r="AK31" i="59"/>
  <c r="AJ31" i="59"/>
  <c r="AS30" i="59"/>
  <c r="AR30" i="59"/>
  <c r="AQ30" i="59"/>
  <c r="AP30" i="59"/>
  <c r="AO30" i="59"/>
  <c r="AN30" i="59"/>
  <c r="AM30" i="59"/>
  <c r="AL30" i="59"/>
  <c r="AK30" i="59"/>
  <c r="AJ30" i="59"/>
  <c r="AS29" i="59"/>
  <c r="AR29" i="59"/>
  <c r="AQ29" i="59"/>
  <c r="AP29" i="59"/>
  <c r="AO29" i="59"/>
  <c r="AN29" i="59"/>
  <c r="AM29" i="59"/>
  <c r="AL29" i="59"/>
  <c r="AK29" i="59"/>
  <c r="AJ29" i="59"/>
  <c r="AS28" i="59"/>
  <c r="AR28" i="59"/>
  <c r="AQ28" i="59"/>
  <c r="AP28" i="59"/>
  <c r="AO28" i="59"/>
  <c r="AN28" i="59"/>
  <c r="AM28" i="59"/>
  <c r="AL28" i="59"/>
  <c r="AK28" i="59"/>
  <c r="AJ28" i="59"/>
  <c r="AS27" i="59"/>
  <c r="AR27" i="59"/>
  <c r="AQ27" i="59"/>
  <c r="AP27" i="59"/>
  <c r="AO27" i="59"/>
  <c r="AN27" i="59"/>
  <c r="AM27" i="59"/>
  <c r="AL27" i="59"/>
  <c r="AK27" i="59"/>
  <c r="AJ27" i="59"/>
  <c r="AS26" i="59"/>
  <c r="AR26" i="59"/>
  <c r="AQ26" i="59"/>
  <c r="AP26" i="59"/>
  <c r="AO26" i="59"/>
  <c r="AN26" i="59"/>
  <c r="AM26" i="59"/>
  <c r="AL26" i="59"/>
  <c r="AK26" i="59"/>
  <c r="AJ26" i="59"/>
  <c r="AS25" i="59"/>
  <c r="AR25" i="59"/>
  <c r="AQ25" i="59"/>
  <c r="AP25" i="59"/>
  <c r="AO25" i="59"/>
  <c r="AN25" i="59"/>
  <c r="AM25" i="59"/>
  <c r="AL25" i="59"/>
  <c r="AK25" i="59"/>
  <c r="AJ25" i="59"/>
  <c r="AS24" i="59"/>
  <c r="AR24" i="59"/>
  <c r="AQ24" i="59"/>
  <c r="AP24" i="59"/>
  <c r="AO24" i="59"/>
  <c r="AN24" i="59"/>
  <c r="AM24" i="59"/>
  <c r="AL24" i="59"/>
  <c r="AK24" i="59"/>
  <c r="AJ24" i="59"/>
  <c r="AS23" i="59"/>
  <c r="AR23" i="59"/>
  <c r="AQ23" i="59"/>
  <c r="AP23" i="59"/>
  <c r="AO23" i="59"/>
  <c r="AN23" i="59"/>
  <c r="AM23" i="59"/>
  <c r="AL23" i="59"/>
  <c r="AK23" i="59"/>
  <c r="AJ23" i="59"/>
  <c r="AS22" i="59"/>
  <c r="AR22" i="59"/>
  <c r="AQ22" i="59"/>
  <c r="AP22" i="59"/>
  <c r="AO22" i="59"/>
  <c r="AN22" i="59"/>
  <c r="AM22" i="59"/>
  <c r="AL22" i="59"/>
  <c r="AK22" i="59"/>
  <c r="AJ22" i="59"/>
  <c r="AS21" i="59"/>
  <c r="AR21" i="59"/>
  <c r="AQ21" i="59"/>
  <c r="AP21" i="59"/>
  <c r="AO21" i="59"/>
  <c r="AN21" i="59"/>
  <c r="AM21" i="59"/>
  <c r="AL21" i="59"/>
  <c r="AK21" i="59"/>
  <c r="AJ21" i="59"/>
  <c r="AS20" i="59"/>
  <c r="AR20" i="59"/>
  <c r="AQ20" i="59"/>
  <c r="AP20" i="59"/>
  <c r="AO20" i="59"/>
  <c r="AN20" i="59"/>
  <c r="AM20" i="59"/>
  <c r="AL20" i="59"/>
  <c r="AK20" i="59"/>
  <c r="AJ20" i="59"/>
  <c r="AS19" i="59"/>
  <c r="AR19" i="59"/>
  <c r="AQ19" i="59"/>
  <c r="AP19" i="59"/>
  <c r="AO19" i="59"/>
  <c r="AN19" i="59"/>
  <c r="AM19" i="59"/>
  <c r="AL19" i="59"/>
  <c r="AK19" i="59"/>
  <c r="AJ19" i="59"/>
  <c r="AS18" i="59"/>
  <c r="AR18" i="59"/>
  <c r="AQ18" i="59"/>
  <c r="AP18" i="59"/>
  <c r="AO18" i="59"/>
  <c r="AN18" i="59"/>
  <c r="AM18" i="59"/>
  <c r="AL18" i="59"/>
  <c r="AK18" i="59"/>
  <c r="AJ18" i="59"/>
  <c r="AS17" i="59"/>
  <c r="AR17" i="59"/>
  <c r="AQ17" i="59"/>
  <c r="AP17" i="59"/>
  <c r="AO17" i="59"/>
  <c r="AN17" i="59"/>
  <c r="AM17" i="59"/>
  <c r="AL17" i="59"/>
  <c r="AK17" i="59"/>
  <c r="AJ17" i="59"/>
  <c r="AS16" i="59"/>
  <c r="AR16" i="59"/>
  <c r="AQ16" i="59"/>
  <c r="AP16" i="59"/>
  <c r="AO16" i="59"/>
  <c r="AN16" i="59"/>
  <c r="AM16" i="59"/>
  <c r="AL16" i="59"/>
  <c r="AK16" i="59"/>
  <c r="AJ16" i="59"/>
  <c r="AS15" i="59"/>
  <c r="AR15" i="59"/>
  <c r="AQ15" i="59"/>
  <c r="AP15" i="59"/>
  <c r="AO15" i="59"/>
  <c r="AN15" i="59"/>
  <c r="AM15" i="59"/>
  <c r="AL15" i="59"/>
  <c r="AK15" i="59"/>
  <c r="AJ15" i="59"/>
  <c r="AS14" i="59"/>
  <c r="AR14" i="59"/>
  <c r="AQ14" i="59"/>
  <c r="AP14" i="59"/>
  <c r="AO14" i="59"/>
  <c r="AN14" i="59"/>
  <c r="AM14" i="59"/>
  <c r="AL14" i="59"/>
  <c r="AK14" i="59"/>
  <c r="AJ14" i="59"/>
  <c r="AS13" i="59"/>
  <c r="AR13" i="59"/>
  <c r="AQ13" i="59"/>
  <c r="AP13" i="59"/>
  <c r="AO13" i="59"/>
  <c r="AN13" i="59"/>
  <c r="AM13" i="59"/>
  <c r="AL13" i="59"/>
  <c r="AK13" i="59"/>
  <c r="AJ13" i="59"/>
  <c r="AS12" i="59"/>
  <c r="AR12" i="59"/>
  <c r="AQ12" i="59"/>
  <c r="AP12" i="59"/>
  <c r="AO12" i="59"/>
  <c r="AN12" i="59"/>
  <c r="AM12" i="59"/>
  <c r="AL12" i="59"/>
  <c r="AK12" i="59"/>
  <c r="AJ12" i="59"/>
  <c r="AS11" i="65"/>
  <c r="AS11" i="59"/>
  <c r="AR11" i="65"/>
  <c r="AR11" i="59"/>
  <c r="AQ11" i="65"/>
  <c r="AQ11" i="59"/>
  <c r="AP11" i="65"/>
  <c r="AP11" i="59"/>
  <c r="AO11" i="65"/>
  <c r="AO11" i="59"/>
  <c r="AN11" i="65"/>
  <c r="AN11" i="59"/>
  <c r="AM11" i="65"/>
  <c r="AM11" i="59"/>
  <c r="AL11" i="65"/>
  <c r="AL11" i="59"/>
  <c r="AK11" i="65"/>
  <c r="AK11" i="59"/>
  <c r="AJ11" i="65"/>
  <c r="AJ11" i="59"/>
  <c r="AI11" i="65"/>
  <c r="AI11" i="59"/>
  <c r="B10" i="77"/>
  <c r="AF10" i="77" s="1"/>
  <c r="C6" i="77"/>
  <c r="C5" i="77"/>
  <c r="C4" i="77"/>
  <c r="C3" i="77"/>
  <c r="H6" i="77"/>
  <c r="B5" i="85"/>
  <c r="B4" i="85"/>
  <c r="B3" i="85"/>
  <c r="B5" i="86"/>
  <c r="B4" i="86"/>
  <c r="B3" i="86"/>
  <c r="W623" i="83"/>
  <c r="AU551" i="83" s="1"/>
  <c r="V70" i="86" s="1"/>
  <c r="W622" i="83"/>
  <c r="AU550" i="83" s="1"/>
  <c r="V69" i="86" s="1"/>
  <c r="W621" i="83"/>
  <c r="W620" i="83"/>
  <c r="AU548" i="83" s="1"/>
  <c r="V67" i="86" s="1"/>
  <c r="W619" i="83"/>
  <c r="W618" i="83"/>
  <c r="W617" i="83"/>
  <c r="W616" i="83"/>
  <c r="W615" i="83"/>
  <c r="W614" i="83"/>
  <c r="W613" i="83"/>
  <c r="W612" i="83"/>
  <c r="W611" i="83"/>
  <c r="W610" i="83"/>
  <c r="W609" i="83"/>
  <c r="W608" i="83"/>
  <c r="W607" i="83"/>
  <c r="W606" i="83"/>
  <c r="W605" i="83"/>
  <c r="W604" i="83"/>
  <c r="W603" i="83"/>
  <c r="W602" i="83"/>
  <c r="W601" i="83"/>
  <c r="W600" i="83"/>
  <c r="W599" i="83"/>
  <c r="W598" i="83"/>
  <c r="W597" i="83"/>
  <c r="W596" i="83"/>
  <c r="W595" i="83"/>
  <c r="W594" i="83"/>
  <c r="W593" i="83"/>
  <c r="W592" i="83"/>
  <c r="W591" i="83"/>
  <c r="W590" i="83"/>
  <c r="W589" i="83"/>
  <c r="W588" i="83"/>
  <c r="W587" i="83"/>
  <c r="W586" i="83"/>
  <c r="W585" i="83"/>
  <c r="W584" i="83"/>
  <c r="W583" i="83"/>
  <c r="W582" i="83"/>
  <c r="W581" i="83"/>
  <c r="W580" i="83"/>
  <c r="W579" i="83"/>
  <c r="W578" i="83"/>
  <c r="W577" i="83"/>
  <c r="W576" i="83"/>
  <c r="W575" i="83"/>
  <c r="W574" i="83"/>
  <c r="W573" i="83"/>
  <c r="W572" i="83"/>
  <c r="W571" i="83"/>
  <c r="W570" i="83"/>
  <c r="W569" i="83"/>
  <c r="W568" i="83"/>
  <c r="W567" i="83"/>
  <c r="W566" i="83"/>
  <c r="W565" i="83"/>
  <c r="W564" i="83"/>
  <c r="W563" i="83"/>
  <c r="W562" i="83"/>
  <c r="W561" i="83"/>
  <c r="W560" i="83"/>
  <c r="W559" i="83"/>
  <c r="W558" i="83"/>
  <c r="W557" i="83"/>
  <c r="W556" i="83"/>
  <c r="W555" i="83"/>
  <c r="W554" i="83"/>
  <c r="W553" i="83"/>
  <c r="W552" i="83"/>
  <c r="W551" i="83"/>
  <c r="W550" i="83"/>
  <c r="W549" i="83"/>
  <c r="W548" i="83"/>
  <c r="W547" i="83"/>
  <c r="W546" i="83"/>
  <c r="W545" i="83"/>
  <c r="W544" i="83"/>
  <c r="W543" i="83"/>
  <c r="W542" i="83"/>
  <c r="W541" i="83"/>
  <c r="W540" i="83"/>
  <c r="W539" i="83"/>
  <c r="W538" i="83"/>
  <c r="W537" i="83"/>
  <c r="W536" i="83"/>
  <c r="W535" i="83"/>
  <c r="W534" i="83"/>
  <c r="W533" i="83"/>
  <c r="W532" i="83"/>
  <c r="W531" i="83"/>
  <c r="W530" i="83"/>
  <c r="W529" i="83"/>
  <c r="W528" i="83"/>
  <c r="W527" i="83"/>
  <c r="W526" i="83"/>
  <c r="W525" i="83"/>
  <c r="W524" i="83"/>
  <c r="W519" i="83"/>
  <c r="AU447" i="83" s="1"/>
  <c r="V38" i="86" s="1"/>
  <c r="W518" i="83"/>
  <c r="AU446" i="83" s="1"/>
  <c r="V37" i="86" s="1"/>
  <c r="W517" i="83"/>
  <c r="AU445" i="83" s="1"/>
  <c r="V36" i="86" s="1"/>
  <c r="W516" i="83"/>
  <c r="AU444" i="83" s="1"/>
  <c r="V35" i="86" s="1"/>
  <c r="W515" i="83"/>
  <c r="W514" i="83"/>
  <c r="W513" i="83"/>
  <c r="W512" i="83"/>
  <c r="W511" i="83"/>
  <c r="W510" i="83"/>
  <c r="W509" i="83"/>
  <c r="W508" i="83"/>
  <c r="W507" i="83"/>
  <c r="W506" i="83"/>
  <c r="W505" i="83"/>
  <c r="W504" i="83"/>
  <c r="W503" i="83"/>
  <c r="W502" i="83"/>
  <c r="W501" i="83"/>
  <c r="W500" i="83"/>
  <c r="W499" i="83"/>
  <c r="W498" i="83"/>
  <c r="W497" i="83"/>
  <c r="W496" i="83"/>
  <c r="W495" i="83"/>
  <c r="W494" i="83"/>
  <c r="W493" i="83"/>
  <c r="W492" i="83"/>
  <c r="W491" i="83"/>
  <c r="W490" i="83"/>
  <c r="W489" i="83"/>
  <c r="W488" i="83"/>
  <c r="W487" i="83"/>
  <c r="W486" i="83"/>
  <c r="W485" i="83"/>
  <c r="W484" i="83"/>
  <c r="W483" i="83"/>
  <c r="W482" i="83"/>
  <c r="W481" i="83"/>
  <c r="W480" i="83"/>
  <c r="W479" i="83"/>
  <c r="W478" i="83"/>
  <c r="W477" i="83"/>
  <c r="W476" i="83"/>
  <c r="W475" i="83"/>
  <c r="W474" i="83"/>
  <c r="W473" i="83"/>
  <c r="W472" i="83"/>
  <c r="W471" i="83"/>
  <c r="W470" i="83"/>
  <c r="W469" i="83"/>
  <c r="W468" i="83"/>
  <c r="W467" i="83"/>
  <c r="W466" i="83"/>
  <c r="W465" i="83"/>
  <c r="W464" i="83"/>
  <c r="W463" i="83"/>
  <c r="W462" i="83"/>
  <c r="W461" i="83"/>
  <c r="W460" i="83"/>
  <c r="W459" i="83"/>
  <c r="W458" i="83"/>
  <c r="W457" i="83"/>
  <c r="W456" i="83"/>
  <c r="W455" i="83"/>
  <c r="W454" i="83"/>
  <c r="W453" i="83"/>
  <c r="W452" i="83"/>
  <c r="W451" i="83"/>
  <c r="W450" i="83"/>
  <c r="W449" i="83"/>
  <c r="W448" i="83"/>
  <c r="W447" i="83"/>
  <c r="W446" i="83"/>
  <c r="W445" i="83"/>
  <c r="W444" i="83"/>
  <c r="W443" i="83"/>
  <c r="W442" i="83"/>
  <c r="W441" i="83"/>
  <c r="W440" i="83"/>
  <c r="W439" i="83"/>
  <c r="W438" i="83"/>
  <c r="W437" i="83"/>
  <c r="W436" i="83"/>
  <c r="W435" i="83"/>
  <c r="W434" i="83"/>
  <c r="W433" i="83"/>
  <c r="W432" i="83"/>
  <c r="W431" i="83"/>
  <c r="W430" i="83"/>
  <c r="W429" i="83"/>
  <c r="W428" i="83"/>
  <c r="W427" i="83"/>
  <c r="W426" i="83"/>
  <c r="W425" i="83"/>
  <c r="W424" i="83"/>
  <c r="W423" i="83"/>
  <c r="W422" i="83"/>
  <c r="W421" i="83"/>
  <c r="W420" i="83"/>
  <c r="W4" i="83"/>
  <c r="V5" i="83"/>
  <c r="W5" i="83"/>
  <c r="V6" i="83"/>
  <c r="W6" i="83"/>
  <c r="V7" i="83"/>
  <c r="W7" i="83"/>
  <c r="V8" i="83"/>
  <c r="W8" i="83"/>
  <c r="V9" i="83"/>
  <c r="W9" i="83"/>
  <c r="V10" i="83"/>
  <c r="W10" i="83"/>
  <c r="V11" i="83"/>
  <c r="W11" i="83"/>
  <c r="V12" i="83"/>
  <c r="W12" i="83"/>
  <c r="V13" i="83"/>
  <c r="W13" i="83"/>
  <c r="V14" i="83"/>
  <c r="W14" i="83"/>
  <c r="V15" i="83"/>
  <c r="W15" i="83"/>
  <c r="V16" i="83"/>
  <c r="W16" i="83"/>
  <c r="V17" i="83"/>
  <c r="W17" i="83"/>
  <c r="V18" i="83"/>
  <c r="W18" i="83"/>
  <c r="V19" i="83"/>
  <c r="W19" i="83"/>
  <c r="V20" i="83"/>
  <c r="W20" i="83"/>
  <c r="V21" i="83"/>
  <c r="W21" i="83"/>
  <c r="V22" i="83"/>
  <c r="W22" i="83"/>
  <c r="V23" i="83"/>
  <c r="W23" i="83"/>
  <c r="V24" i="83"/>
  <c r="W24" i="83"/>
  <c r="V25" i="83"/>
  <c r="W25" i="83"/>
  <c r="V26" i="83"/>
  <c r="W26" i="83"/>
  <c r="V27" i="83"/>
  <c r="W27" i="83"/>
  <c r="V28" i="83"/>
  <c r="W28" i="83"/>
  <c r="V29" i="83"/>
  <c r="W29" i="83"/>
  <c r="V30" i="83"/>
  <c r="W30" i="83"/>
  <c r="V31" i="83"/>
  <c r="W31" i="83"/>
  <c r="V32" i="83"/>
  <c r="W32" i="83"/>
  <c r="V33" i="83"/>
  <c r="W33" i="83"/>
  <c r="V34" i="83"/>
  <c r="W34" i="83"/>
  <c r="V35" i="83"/>
  <c r="W35" i="83"/>
  <c r="V36" i="83"/>
  <c r="W36" i="83"/>
  <c r="V37" i="83"/>
  <c r="W37" i="83"/>
  <c r="V38" i="83"/>
  <c r="W38" i="83"/>
  <c r="V39" i="83"/>
  <c r="W39" i="83"/>
  <c r="V40" i="83"/>
  <c r="W40" i="83"/>
  <c r="V41" i="83"/>
  <c r="W41" i="83"/>
  <c r="V42" i="83"/>
  <c r="W42" i="83"/>
  <c r="V43" i="83"/>
  <c r="W43" i="83"/>
  <c r="V44" i="83"/>
  <c r="W44" i="83"/>
  <c r="V45" i="83"/>
  <c r="W45" i="83"/>
  <c r="V46" i="83"/>
  <c r="W46" i="83"/>
  <c r="V47" i="83"/>
  <c r="W47" i="83"/>
  <c r="V48" i="83"/>
  <c r="W48" i="83"/>
  <c r="V49" i="83"/>
  <c r="W49" i="83"/>
  <c r="V50" i="83"/>
  <c r="W50" i="83"/>
  <c r="V51" i="83"/>
  <c r="W51" i="83"/>
  <c r="V52" i="83"/>
  <c r="W52" i="83"/>
  <c r="V53" i="83"/>
  <c r="W53" i="83"/>
  <c r="V54" i="83"/>
  <c r="W54" i="83"/>
  <c r="V623" i="83"/>
  <c r="AT551" i="83" s="1"/>
  <c r="U70" i="86" s="1"/>
  <c r="V622" i="83"/>
  <c r="V621" i="83"/>
  <c r="AT549" i="83" s="1"/>
  <c r="U68" i="86" s="1"/>
  <c r="V620" i="83"/>
  <c r="AT548" i="83" s="1"/>
  <c r="U67" i="86" s="1"/>
  <c r="V619" i="83"/>
  <c r="V618" i="83"/>
  <c r="V617" i="83"/>
  <c r="V616" i="83"/>
  <c r="V615" i="83"/>
  <c r="V614" i="83"/>
  <c r="V613" i="83"/>
  <c r="V612" i="83"/>
  <c r="V611" i="83"/>
  <c r="V610" i="83"/>
  <c r="V609" i="83"/>
  <c r="V608" i="83"/>
  <c r="V607" i="83"/>
  <c r="V606" i="83"/>
  <c r="V605" i="83"/>
  <c r="V604" i="83"/>
  <c r="V603" i="83"/>
  <c r="V602" i="83"/>
  <c r="V601" i="83"/>
  <c r="V600" i="83"/>
  <c r="V599" i="83"/>
  <c r="V598" i="83"/>
  <c r="V597" i="83"/>
  <c r="V596" i="83"/>
  <c r="V595" i="83"/>
  <c r="V594" i="83"/>
  <c r="V593" i="83"/>
  <c r="V592" i="83"/>
  <c r="V591" i="83"/>
  <c r="V590" i="83"/>
  <c r="V589" i="83"/>
  <c r="V588" i="83"/>
  <c r="V587" i="83"/>
  <c r="V586" i="83"/>
  <c r="V585" i="83"/>
  <c r="V584" i="83"/>
  <c r="V583" i="83"/>
  <c r="V582" i="83"/>
  <c r="V581" i="83"/>
  <c r="V580" i="83"/>
  <c r="V579" i="83"/>
  <c r="V578" i="83"/>
  <c r="V577" i="83"/>
  <c r="V576" i="83"/>
  <c r="V575" i="83"/>
  <c r="V574" i="83"/>
  <c r="V573" i="83"/>
  <c r="V572" i="83"/>
  <c r="V571" i="83"/>
  <c r="V570" i="83"/>
  <c r="V569" i="83"/>
  <c r="V568" i="83"/>
  <c r="V567" i="83"/>
  <c r="V566" i="83"/>
  <c r="V565" i="83"/>
  <c r="V564" i="83"/>
  <c r="V563" i="83"/>
  <c r="V562" i="83"/>
  <c r="V561" i="83"/>
  <c r="V560" i="83"/>
  <c r="V559" i="83"/>
  <c r="V558" i="83"/>
  <c r="V557" i="83"/>
  <c r="V556" i="83"/>
  <c r="V555" i="83"/>
  <c r="V554" i="83"/>
  <c r="V553" i="83"/>
  <c r="V552" i="83"/>
  <c r="V551" i="83"/>
  <c r="V550" i="83"/>
  <c r="V549" i="83"/>
  <c r="V548" i="83"/>
  <c r="V547" i="83"/>
  <c r="V546" i="83"/>
  <c r="V545" i="83"/>
  <c r="V544" i="83"/>
  <c r="V543" i="83"/>
  <c r="V542" i="83"/>
  <c r="V541" i="83"/>
  <c r="V540" i="83"/>
  <c r="V539" i="83"/>
  <c r="V538" i="83"/>
  <c r="V537" i="83"/>
  <c r="V536" i="83"/>
  <c r="V535" i="83"/>
  <c r="V534" i="83"/>
  <c r="V533" i="83"/>
  <c r="V532" i="83"/>
  <c r="V531" i="83"/>
  <c r="V530" i="83"/>
  <c r="V529" i="83"/>
  <c r="V528" i="83"/>
  <c r="V527" i="83"/>
  <c r="V526" i="83"/>
  <c r="V525" i="83"/>
  <c r="V524" i="83"/>
  <c r="V108" i="83"/>
  <c r="V519" i="83"/>
  <c r="AT447" i="83" s="1"/>
  <c r="U38" i="86" s="1"/>
  <c r="V518" i="83"/>
  <c r="AT446" i="83" s="1"/>
  <c r="U37" i="86" s="1"/>
  <c r="V517" i="83"/>
  <c r="AT445" i="83" s="1"/>
  <c r="U36" i="86" s="1"/>
  <c r="V516" i="83"/>
  <c r="AT444" i="83" s="1"/>
  <c r="U35" i="86" s="1"/>
  <c r="V515" i="83"/>
  <c r="V514" i="83"/>
  <c r="V513" i="83"/>
  <c r="V512" i="83"/>
  <c r="V511" i="83"/>
  <c r="V510" i="83"/>
  <c r="V509" i="83"/>
  <c r="V508" i="83"/>
  <c r="V507" i="83"/>
  <c r="V506" i="83"/>
  <c r="V505" i="83"/>
  <c r="V504" i="83"/>
  <c r="V503" i="83"/>
  <c r="V502" i="83"/>
  <c r="V501" i="83"/>
  <c r="V500" i="83"/>
  <c r="V499" i="83"/>
  <c r="V498" i="83"/>
  <c r="V497" i="83"/>
  <c r="V496" i="83"/>
  <c r="V495" i="83"/>
  <c r="V494" i="83"/>
  <c r="V493" i="83"/>
  <c r="V492" i="83"/>
  <c r="V491" i="83"/>
  <c r="V490" i="83"/>
  <c r="V489" i="83"/>
  <c r="V488" i="83"/>
  <c r="V487" i="83"/>
  <c r="V486" i="83"/>
  <c r="V485" i="83"/>
  <c r="V484" i="83"/>
  <c r="V483" i="83"/>
  <c r="V482" i="83"/>
  <c r="V481" i="83"/>
  <c r="V480" i="83"/>
  <c r="V479" i="83"/>
  <c r="V478" i="83"/>
  <c r="V477" i="83"/>
  <c r="V476" i="83"/>
  <c r="V475" i="83"/>
  <c r="V474" i="83"/>
  <c r="V473" i="83"/>
  <c r="V472" i="83"/>
  <c r="V471" i="83"/>
  <c r="V470" i="83"/>
  <c r="V469" i="83"/>
  <c r="V468" i="83"/>
  <c r="V467" i="83"/>
  <c r="V466" i="83"/>
  <c r="V465" i="83"/>
  <c r="V464" i="83"/>
  <c r="V463" i="83"/>
  <c r="V462" i="83"/>
  <c r="V461" i="83"/>
  <c r="V460" i="83"/>
  <c r="V459" i="83"/>
  <c r="V458" i="83"/>
  <c r="V457" i="83"/>
  <c r="V456" i="83"/>
  <c r="V455" i="83"/>
  <c r="V454" i="83"/>
  <c r="V453" i="83"/>
  <c r="V452" i="83"/>
  <c r="V451" i="83"/>
  <c r="V450" i="83"/>
  <c r="V449" i="83"/>
  <c r="V448" i="83"/>
  <c r="V447" i="83"/>
  <c r="V446" i="83"/>
  <c r="V445" i="83"/>
  <c r="V444" i="83"/>
  <c r="V443" i="83"/>
  <c r="V442" i="83"/>
  <c r="V441" i="83"/>
  <c r="V440" i="83"/>
  <c r="V439" i="83"/>
  <c r="V438" i="83"/>
  <c r="V437" i="83"/>
  <c r="V436" i="83"/>
  <c r="V435" i="83"/>
  <c r="V434" i="83"/>
  <c r="V433" i="83"/>
  <c r="V432" i="83"/>
  <c r="V431" i="83"/>
  <c r="V430" i="83"/>
  <c r="V429" i="83"/>
  <c r="V428" i="83"/>
  <c r="V427" i="83"/>
  <c r="V426" i="83"/>
  <c r="V425" i="83"/>
  <c r="V424" i="83"/>
  <c r="V423" i="83"/>
  <c r="V422" i="83"/>
  <c r="V421" i="83"/>
  <c r="V420" i="83"/>
  <c r="AT550" i="83"/>
  <c r="U69" i="86" s="1"/>
  <c r="AU549" i="83"/>
  <c r="V68" i="86" s="1"/>
  <c r="W415" i="83"/>
  <c r="V415" i="83"/>
  <c r="W414" i="83"/>
  <c r="V414" i="83"/>
  <c r="W413" i="83"/>
  <c r="V413" i="83"/>
  <c r="W412" i="83"/>
  <c r="V412" i="83"/>
  <c r="W411" i="83"/>
  <c r="V411" i="83"/>
  <c r="U411" i="83"/>
  <c r="T411" i="83"/>
  <c r="S411" i="83"/>
  <c r="R411" i="83"/>
  <c r="Q411" i="83"/>
  <c r="P411" i="83"/>
  <c r="O411" i="83"/>
  <c r="N411" i="83"/>
  <c r="M411" i="83"/>
  <c r="L411" i="83"/>
  <c r="K411" i="83"/>
  <c r="J411" i="83"/>
  <c r="I411" i="83"/>
  <c r="H411" i="83"/>
  <c r="G411" i="83"/>
  <c r="F411" i="83"/>
  <c r="E411" i="83"/>
  <c r="D411" i="83"/>
  <c r="C411" i="83"/>
  <c r="B411" i="83"/>
  <c r="W410" i="83"/>
  <c r="V410" i="83"/>
  <c r="U410" i="83"/>
  <c r="T410" i="83"/>
  <c r="S410" i="83"/>
  <c r="R410" i="83"/>
  <c r="Q410" i="83"/>
  <c r="P410" i="83"/>
  <c r="O410" i="83"/>
  <c r="N410" i="83"/>
  <c r="M410" i="83"/>
  <c r="L410" i="83"/>
  <c r="K410" i="83"/>
  <c r="J410" i="83"/>
  <c r="I410" i="83"/>
  <c r="H410" i="83"/>
  <c r="G410" i="83"/>
  <c r="F410" i="83"/>
  <c r="E410" i="83"/>
  <c r="D410" i="83"/>
  <c r="C410" i="83"/>
  <c r="B410" i="83"/>
  <c r="W409" i="83"/>
  <c r="V409" i="83"/>
  <c r="U409" i="83"/>
  <c r="T409" i="83"/>
  <c r="S409" i="83"/>
  <c r="R409" i="83"/>
  <c r="Q409" i="83"/>
  <c r="P409" i="83"/>
  <c r="O409" i="83"/>
  <c r="N409" i="83"/>
  <c r="M409" i="83"/>
  <c r="L409" i="83"/>
  <c r="K409" i="83"/>
  <c r="J409" i="83"/>
  <c r="I409" i="83"/>
  <c r="H409" i="83"/>
  <c r="G409" i="83"/>
  <c r="F409" i="83"/>
  <c r="E409" i="83"/>
  <c r="D409" i="83"/>
  <c r="C409" i="83"/>
  <c r="B409" i="83"/>
  <c r="W408" i="83"/>
  <c r="V408" i="83"/>
  <c r="U408" i="83"/>
  <c r="T408" i="83"/>
  <c r="S408" i="83"/>
  <c r="R408" i="83"/>
  <c r="Q408" i="83"/>
  <c r="P408" i="83"/>
  <c r="O408" i="83"/>
  <c r="N408" i="83"/>
  <c r="M408" i="83"/>
  <c r="L408" i="83"/>
  <c r="K408" i="83"/>
  <c r="J408" i="83"/>
  <c r="I408" i="83"/>
  <c r="H408" i="83"/>
  <c r="G408" i="83"/>
  <c r="F408" i="83"/>
  <c r="E408" i="83"/>
  <c r="D408" i="83"/>
  <c r="C408" i="83"/>
  <c r="B408" i="83"/>
  <c r="W407" i="83"/>
  <c r="V407" i="83"/>
  <c r="U407" i="83"/>
  <c r="T407" i="83"/>
  <c r="S407" i="83"/>
  <c r="R407" i="83"/>
  <c r="Q407" i="83"/>
  <c r="P407" i="83"/>
  <c r="O407" i="83"/>
  <c r="N407" i="83"/>
  <c r="M407" i="83"/>
  <c r="L407" i="83"/>
  <c r="K407" i="83"/>
  <c r="J407" i="83"/>
  <c r="I407" i="83"/>
  <c r="H407" i="83"/>
  <c r="G407" i="83"/>
  <c r="F407" i="83"/>
  <c r="E407" i="83"/>
  <c r="D407" i="83"/>
  <c r="C407" i="83"/>
  <c r="B407" i="83"/>
  <c r="W406" i="83"/>
  <c r="V406" i="83"/>
  <c r="U406" i="83"/>
  <c r="T406" i="83"/>
  <c r="S406" i="83"/>
  <c r="R406" i="83"/>
  <c r="Q406" i="83"/>
  <c r="P406" i="83"/>
  <c r="O406" i="83"/>
  <c r="N406" i="83"/>
  <c r="M406" i="83"/>
  <c r="L406" i="83"/>
  <c r="K406" i="83"/>
  <c r="J406" i="83"/>
  <c r="I406" i="83"/>
  <c r="H406" i="83"/>
  <c r="G406" i="83"/>
  <c r="F406" i="83"/>
  <c r="E406" i="83"/>
  <c r="D406" i="83"/>
  <c r="C406" i="83"/>
  <c r="B406" i="83"/>
  <c r="W405" i="83"/>
  <c r="V405" i="83"/>
  <c r="U405" i="83"/>
  <c r="T405" i="83"/>
  <c r="S405" i="83"/>
  <c r="R405" i="83"/>
  <c r="Q405" i="83"/>
  <c r="P405" i="83"/>
  <c r="O405" i="83"/>
  <c r="N405" i="83"/>
  <c r="M405" i="83"/>
  <c r="L405" i="83"/>
  <c r="K405" i="83"/>
  <c r="J405" i="83"/>
  <c r="I405" i="83"/>
  <c r="H405" i="83"/>
  <c r="G405" i="83"/>
  <c r="F405" i="83"/>
  <c r="E405" i="83"/>
  <c r="D405" i="83"/>
  <c r="C405" i="83"/>
  <c r="B405" i="83"/>
  <c r="W404" i="83"/>
  <c r="V404" i="83"/>
  <c r="U404" i="83"/>
  <c r="T404" i="83"/>
  <c r="S404" i="83"/>
  <c r="R404" i="83"/>
  <c r="Q404" i="83"/>
  <c r="P404" i="83"/>
  <c r="O404" i="83"/>
  <c r="N404" i="83"/>
  <c r="M404" i="83"/>
  <c r="L404" i="83"/>
  <c r="K404" i="83"/>
  <c r="J404" i="83"/>
  <c r="I404" i="83"/>
  <c r="H404" i="83"/>
  <c r="G404" i="83"/>
  <c r="F404" i="83"/>
  <c r="E404" i="83"/>
  <c r="D404" i="83"/>
  <c r="C404" i="83"/>
  <c r="B404" i="83"/>
  <c r="W403" i="83"/>
  <c r="V403" i="83"/>
  <c r="U403" i="83"/>
  <c r="T403" i="83"/>
  <c r="S403" i="83"/>
  <c r="R403" i="83"/>
  <c r="Q403" i="83"/>
  <c r="P403" i="83"/>
  <c r="O403" i="83"/>
  <c r="N403" i="83"/>
  <c r="M403" i="83"/>
  <c r="L403" i="83"/>
  <c r="K403" i="83"/>
  <c r="J403" i="83"/>
  <c r="I403" i="83"/>
  <c r="H403" i="83"/>
  <c r="G403" i="83"/>
  <c r="F403" i="83"/>
  <c r="E403" i="83"/>
  <c r="D403" i="83"/>
  <c r="C403" i="83"/>
  <c r="B403" i="83"/>
  <c r="W402" i="83"/>
  <c r="V402" i="83"/>
  <c r="U402" i="83"/>
  <c r="T402" i="83"/>
  <c r="S402" i="83"/>
  <c r="R402" i="83"/>
  <c r="Q402" i="83"/>
  <c r="P402" i="83"/>
  <c r="O402" i="83"/>
  <c r="N402" i="83"/>
  <c r="M402" i="83"/>
  <c r="L402" i="83"/>
  <c r="K402" i="83"/>
  <c r="J402" i="83"/>
  <c r="I402" i="83"/>
  <c r="H402" i="83"/>
  <c r="G402" i="83"/>
  <c r="F402" i="83"/>
  <c r="E402" i="83"/>
  <c r="D402" i="83"/>
  <c r="C402" i="83"/>
  <c r="B402" i="83"/>
  <c r="W401" i="83"/>
  <c r="V401" i="83"/>
  <c r="U401" i="83"/>
  <c r="T401" i="83"/>
  <c r="S401" i="83"/>
  <c r="R401" i="83"/>
  <c r="Q401" i="83"/>
  <c r="P401" i="83"/>
  <c r="O401" i="83"/>
  <c r="N401" i="83"/>
  <c r="M401" i="83"/>
  <c r="L401" i="83"/>
  <c r="K401" i="83"/>
  <c r="J401" i="83"/>
  <c r="I401" i="83"/>
  <c r="H401" i="83"/>
  <c r="G401" i="83"/>
  <c r="F401" i="83"/>
  <c r="E401" i="83"/>
  <c r="D401" i="83"/>
  <c r="C401" i="83"/>
  <c r="B401" i="83"/>
  <c r="W400" i="83"/>
  <c r="V400" i="83"/>
  <c r="U400" i="83"/>
  <c r="T400" i="83"/>
  <c r="S400" i="83"/>
  <c r="R400" i="83"/>
  <c r="Q400" i="83"/>
  <c r="P400" i="83"/>
  <c r="O400" i="83"/>
  <c r="N400" i="83"/>
  <c r="M400" i="83"/>
  <c r="L400" i="83"/>
  <c r="K400" i="83"/>
  <c r="J400" i="83"/>
  <c r="I400" i="83"/>
  <c r="H400" i="83"/>
  <c r="G400" i="83"/>
  <c r="F400" i="83"/>
  <c r="E400" i="83"/>
  <c r="D400" i="83"/>
  <c r="C400" i="83"/>
  <c r="B400" i="83"/>
  <c r="W399" i="83"/>
  <c r="V399" i="83"/>
  <c r="U399" i="83"/>
  <c r="T399" i="83"/>
  <c r="S399" i="83"/>
  <c r="R399" i="83"/>
  <c r="Q399" i="83"/>
  <c r="P399" i="83"/>
  <c r="O399" i="83"/>
  <c r="N399" i="83"/>
  <c r="M399" i="83"/>
  <c r="L399" i="83"/>
  <c r="K399" i="83"/>
  <c r="J399" i="83"/>
  <c r="I399" i="83"/>
  <c r="H399" i="83"/>
  <c r="G399" i="83"/>
  <c r="F399" i="83"/>
  <c r="E399" i="83"/>
  <c r="D399" i="83"/>
  <c r="C399" i="83"/>
  <c r="B399" i="83"/>
  <c r="W398" i="83"/>
  <c r="V398" i="83"/>
  <c r="U398" i="83"/>
  <c r="T398" i="83"/>
  <c r="S398" i="83"/>
  <c r="R398" i="83"/>
  <c r="Q398" i="83"/>
  <c r="P398" i="83"/>
  <c r="O398" i="83"/>
  <c r="N398" i="83"/>
  <c r="M398" i="83"/>
  <c r="L398" i="83"/>
  <c r="K398" i="83"/>
  <c r="J398" i="83"/>
  <c r="I398" i="83"/>
  <c r="H398" i="83"/>
  <c r="G398" i="83"/>
  <c r="F398" i="83"/>
  <c r="E398" i="83"/>
  <c r="D398" i="83"/>
  <c r="C398" i="83"/>
  <c r="B398" i="83"/>
  <c r="W397" i="83"/>
  <c r="V397" i="83"/>
  <c r="U397" i="83"/>
  <c r="T397" i="83"/>
  <c r="S397" i="83"/>
  <c r="R397" i="83"/>
  <c r="Q397" i="83"/>
  <c r="P397" i="83"/>
  <c r="O397" i="83"/>
  <c r="N397" i="83"/>
  <c r="M397" i="83"/>
  <c r="L397" i="83"/>
  <c r="K397" i="83"/>
  <c r="J397" i="83"/>
  <c r="I397" i="83"/>
  <c r="H397" i="83"/>
  <c r="G397" i="83"/>
  <c r="F397" i="83"/>
  <c r="E397" i="83"/>
  <c r="D397" i="83"/>
  <c r="C397" i="83"/>
  <c r="B397" i="83"/>
  <c r="W396" i="83"/>
  <c r="V396" i="83"/>
  <c r="U396" i="83"/>
  <c r="T396" i="83"/>
  <c r="S396" i="83"/>
  <c r="R396" i="83"/>
  <c r="Q396" i="83"/>
  <c r="P396" i="83"/>
  <c r="O396" i="83"/>
  <c r="N396" i="83"/>
  <c r="M396" i="83"/>
  <c r="L396" i="83"/>
  <c r="K396" i="83"/>
  <c r="J396" i="83"/>
  <c r="I396" i="83"/>
  <c r="H396" i="83"/>
  <c r="G396" i="83"/>
  <c r="F396" i="83"/>
  <c r="E396" i="83"/>
  <c r="D396" i="83"/>
  <c r="C396" i="83"/>
  <c r="B396" i="83"/>
  <c r="W395" i="83"/>
  <c r="V395" i="83"/>
  <c r="U395" i="83"/>
  <c r="T395" i="83"/>
  <c r="S395" i="83"/>
  <c r="R395" i="83"/>
  <c r="Q395" i="83"/>
  <c r="P395" i="83"/>
  <c r="O395" i="83"/>
  <c r="N395" i="83"/>
  <c r="M395" i="83"/>
  <c r="L395" i="83"/>
  <c r="K395" i="83"/>
  <c r="J395" i="83"/>
  <c r="I395" i="83"/>
  <c r="H395" i="83"/>
  <c r="G395" i="83"/>
  <c r="F395" i="83"/>
  <c r="E395" i="83"/>
  <c r="D395" i="83"/>
  <c r="C395" i="83"/>
  <c r="B395" i="83"/>
  <c r="W394" i="83"/>
  <c r="V394" i="83"/>
  <c r="U394" i="83"/>
  <c r="T394" i="83"/>
  <c r="S394" i="83"/>
  <c r="R394" i="83"/>
  <c r="Q394" i="83"/>
  <c r="P394" i="83"/>
  <c r="O394" i="83"/>
  <c r="N394" i="83"/>
  <c r="M394" i="83"/>
  <c r="L394" i="83"/>
  <c r="K394" i="83"/>
  <c r="J394" i="83"/>
  <c r="I394" i="83"/>
  <c r="H394" i="83"/>
  <c r="G394" i="83"/>
  <c r="F394" i="83"/>
  <c r="E394" i="83"/>
  <c r="D394" i="83"/>
  <c r="C394" i="83"/>
  <c r="B394" i="83"/>
  <c r="W393" i="83"/>
  <c r="V393" i="83"/>
  <c r="U393" i="83"/>
  <c r="T393" i="83"/>
  <c r="S393" i="83"/>
  <c r="R393" i="83"/>
  <c r="Q393" i="83"/>
  <c r="P393" i="83"/>
  <c r="O393" i="83"/>
  <c r="N393" i="83"/>
  <c r="M393" i="83"/>
  <c r="L393" i="83"/>
  <c r="K393" i="83"/>
  <c r="J393" i="83"/>
  <c r="I393" i="83"/>
  <c r="H393" i="83"/>
  <c r="G393" i="83"/>
  <c r="F393" i="83"/>
  <c r="E393" i="83"/>
  <c r="D393" i="83"/>
  <c r="C393" i="83"/>
  <c r="B393" i="83"/>
  <c r="W392" i="83"/>
  <c r="V392" i="83"/>
  <c r="U392" i="83"/>
  <c r="T392" i="83"/>
  <c r="S392" i="83"/>
  <c r="R392" i="83"/>
  <c r="Q392" i="83"/>
  <c r="P392" i="83"/>
  <c r="O392" i="83"/>
  <c r="N392" i="83"/>
  <c r="M392" i="83"/>
  <c r="L392" i="83"/>
  <c r="K392" i="83"/>
  <c r="J392" i="83"/>
  <c r="I392" i="83"/>
  <c r="H392" i="83"/>
  <c r="G392" i="83"/>
  <c r="F392" i="83"/>
  <c r="E392" i="83"/>
  <c r="D392" i="83"/>
  <c r="C392" i="83"/>
  <c r="B392" i="83"/>
  <c r="W391" i="83"/>
  <c r="V391" i="83"/>
  <c r="U391" i="83"/>
  <c r="T391" i="83"/>
  <c r="S391" i="83"/>
  <c r="R391" i="83"/>
  <c r="Q391" i="83"/>
  <c r="P391" i="83"/>
  <c r="O391" i="83"/>
  <c r="N391" i="83"/>
  <c r="M391" i="83"/>
  <c r="L391" i="83"/>
  <c r="K391" i="83"/>
  <c r="J391" i="83"/>
  <c r="I391" i="83"/>
  <c r="H391" i="83"/>
  <c r="G391" i="83"/>
  <c r="F391" i="83"/>
  <c r="E391" i="83"/>
  <c r="D391" i="83"/>
  <c r="C391" i="83"/>
  <c r="B391" i="83"/>
  <c r="W390" i="83"/>
  <c r="V390" i="83"/>
  <c r="U390" i="83"/>
  <c r="T390" i="83"/>
  <c r="S390" i="83"/>
  <c r="R390" i="83"/>
  <c r="Q390" i="83"/>
  <c r="P390" i="83"/>
  <c r="O390" i="83"/>
  <c r="N390" i="83"/>
  <c r="M390" i="83"/>
  <c r="L390" i="83"/>
  <c r="K390" i="83"/>
  <c r="J390" i="83"/>
  <c r="I390" i="83"/>
  <c r="H390" i="83"/>
  <c r="G390" i="83"/>
  <c r="F390" i="83"/>
  <c r="E390" i="83"/>
  <c r="D390" i="83"/>
  <c r="C390" i="83"/>
  <c r="B390" i="83"/>
  <c r="W389" i="83"/>
  <c r="V389" i="83"/>
  <c r="U389" i="83"/>
  <c r="T389" i="83"/>
  <c r="S389" i="83"/>
  <c r="R389" i="83"/>
  <c r="Q389" i="83"/>
  <c r="P389" i="83"/>
  <c r="O389" i="83"/>
  <c r="N389" i="83"/>
  <c r="M389" i="83"/>
  <c r="L389" i="83"/>
  <c r="K389" i="83"/>
  <c r="J389" i="83"/>
  <c r="I389" i="83"/>
  <c r="H389" i="83"/>
  <c r="G389" i="83"/>
  <c r="F389" i="83"/>
  <c r="E389" i="83"/>
  <c r="D389" i="83"/>
  <c r="C389" i="83"/>
  <c r="B389" i="83"/>
  <c r="W388" i="83"/>
  <c r="V388" i="83"/>
  <c r="U388" i="83"/>
  <c r="T388" i="83"/>
  <c r="S388" i="83"/>
  <c r="R388" i="83"/>
  <c r="Q388" i="83"/>
  <c r="P388" i="83"/>
  <c r="O388" i="83"/>
  <c r="N388" i="83"/>
  <c r="M388" i="83"/>
  <c r="L388" i="83"/>
  <c r="K388" i="83"/>
  <c r="J388" i="83"/>
  <c r="I388" i="83"/>
  <c r="H388" i="83"/>
  <c r="G388" i="83"/>
  <c r="F388" i="83"/>
  <c r="E388" i="83"/>
  <c r="D388" i="83"/>
  <c r="C388" i="83"/>
  <c r="B388" i="83"/>
  <c r="W387" i="83"/>
  <c r="V387" i="83"/>
  <c r="U387" i="83"/>
  <c r="T387" i="83"/>
  <c r="S387" i="83"/>
  <c r="R387" i="83"/>
  <c r="Q387" i="83"/>
  <c r="P387" i="83"/>
  <c r="O387" i="83"/>
  <c r="N387" i="83"/>
  <c r="M387" i="83"/>
  <c r="L387" i="83"/>
  <c r="K387" i="83"/>
  <c r="J387" i="83"/>
  <c r="I387" i="83"/>
  <c r="H387" i="83"/>
  <c r="G387" i="83"/>
  <c r="F387" i="83"/>
  <c r="E387" i="83"/>
  <c r="D387" i="83"/>
  <c r="C387" i="83"/>
  <c r="B387" i="83"/>
  <c r="W386" i="83"/>
  <c r="V386" i="83"/>
  <c r="U386" i="83"/>
  <c r="T386" i="83"/>
  <c r="S386" i="83"/>
  <c r="R386" i="83"/>
  <c r="Q386" i="83"/>
  <c r="P386" i="83"/>
  <c r="O386" i="83"/>
  <c r="N386" i="83"/>
  <c r="M386" i="83"/>
  <c r="L386" i="83"/>
  <c r="K386" i="83"/>
  <c r="J386" i="83"/>
  <c r="I386" i="83"/>
  <c r="H386" i="83"/>
  <c r="G386" i="83"/>
  <c r="F386" i="83"/>
  <c r="E386" i="83"/>
  <c r="D386" i="83"/>
  <c r="C386" i="83"/>
  <c r="B386" i="83"/>
  <c r="W385" i="83"/>
  <c r="V385" i="83"/>
  <c r="U385" i="83"/>
  <c r="T385" i="83"/>
  <c r="S385" i="83"/>
  <c r="R385" i="83"/>
  <c r="Q385" i="83"/>
  <c r="P385" i="83"/>
  <c r="O385" i="83"/>
  <c r="N385" i="83"/>
  <c r="M385" i="83"/>
  <c r="L385" i="83"/>
  <c r="K385" i="83"/>
  <c r="J385" i="83"/>
  <c r="I385" i="83"/>
  <c r="H385" i="83"/>
  <c r="G385" i="83"/>
  <c r="F385" i="83"/>
  <c r="E385" i="83"/>
  <c r="D385" i="83"/>
  <c r="C385" i="83"/>
  <c r="B385" i="83"/>
  <c r="W384" i="83"/>
  <c r="V384" i="83"/>
  <c r="U384" i="83"/>
  <c r="T384" i="83"/>
  <c r="S384" i="83"/>
  <c r="R384" i="83"/>
  <c r="Q384" i="83"/>
  <c r="P384" i="83"/>
  <c r="O384" i="83"/>
  <c r="N384" i="83"/>
  <c r="M384" i="83"/>
  <c r="L384" i="83"/>
  <c r="K384" i="83"/>
  <c r="J384" i="83"/>
  <c r="I384" i="83"/>
  <c r="H384" i="83"/>
  <c r="G384" i="83"/>
  <c r="F384" i="83"/>
  <c r="E384" i="83"/>
  <c r="D384" i="83"/>
  <c r="C384" i="83"/>
  <c r="B384" i="83"/>
  <c r="W383" i="83"/>
  <c r="V383" i="83"/>
  <c r="U383" i="83"/>
  <c r="T383" i="83"/>
  <c r="S383" i="83"/>
  <c r="R383" i="83"/>
  <c r="Q383" i="83"/>
  <c r="P383" i="83"/>
  <c r="O383" i="83"/>
  <c r="N383" i="83"/>
  <c r="M383" i="83"/>
  <c r="L383" i="83"/>
  <c r="K383" i="83"/>
  <c r="J383" i="83"/>
  <c r="I383" i="83"/>
  <c r="H383" i="83"/>
  <c r="G383" i="83"/>
  <c r="F383" i="83"/>
  <c r="E383" i="83"/>
  <c r="D383" i="83"/>
  <c r="C383" i="83"/>
  <c r="B383" i="83"/>
  <c r="W382" i="83"/>
  <c r="V382" i="83"/>
  <c r="U382" i="83"/>
  <c r="T382" i="83"/>
  <c r="S382" i="83"/>
  <c r="R382" i="83"/>
  <c r="Q382" i="83"/>
  <c r="P382" i="83"/>
  <c r="O382" i="83"/>
  <c r="N382" i="83"/>
  <c r="M382" i="83"/>
  <c r="L382" i="83"/>
  <c r="K382" i="83"/>
  <c r="J382" i="83"/>
  <c r="I382" i="83"/>
  <c r="H382" i="83"/>
  <c r="G382" i="83"/>
  <c r="F382" i="83"/>
  <c r="E382" i="83"/>
  <c r="D382" i="83"/>
  <c r="C382" i="83"/>
  <c r="B382" i="83"/>
  <c r="W381" i="83"/>
  <c r="V381" i="83"/>
  <c r="U381" i="83"/>
  <c r="T381" i="83"/>
  <c r="S381" i="83"/>
  <c r="R381" i="83"/>
  <c r="Q381" i="83"/>
  <c r="P381" i="83"/>
  <c r="O381" i="83"/>
  <c r="N381" i="83"/>
  <c r="M381" i="83"/>
  <c r="L381" i="83"/>
  <c r="K381" i="83"/>
  <c r="J381" i="83"/>
  <c r="I381" i="83"/>
  <c r="H381" i="83"/>
  <c r="G381" i="83"/>
  <c r="F381" i="83"/>
  <c r="E381" i="83"/>
  <c r="D381" i="83"/>
  <c r="C381" i="83"/>
  <c r="B381" i="83"/>
  <c r="W380" i="83"/>
  <c r="V380" i="83"/>
  <c r="U380" i="83"/>
  <c r="T380" i="83"/>
  <c r="S380" i="83"/>
  <c r="R380" i="83"/>
  <c r="Q380" i="83"/>
  <c r="P380" i="83"/>
  <c r="O380" i="83"/>
  <c r="N380" i="83"/>
  <c r="M380" i="83"/>
  <c r="L380" i="83"/>
  <c r="K380" i="83"/>
  <c r="J380" i="83"/>
  <c r="I380" i="83"/>
  <c r="H380" i="83"/>
  <c r="G380" i="83"/>
  <c r="F380" i="83"/>
  <c r="E380" i="83"/>
  <c r="D380" i="83"/>
  <c r="C380" i="83"/>
  <c r="B380" i="83"/>
  <c r="W379" i="83"/>
  <c r="V379" i="83"/>
  <c r="U379" i="83"/>
  <c r="T379" i="83"/>
  <c r="S379" i="83"/>
  <c r="R379" i="83"/>
  <c r="Q379" i="83"/>
  <c r="P379" i="83"/>
  <c r="O379" i="83"/>
  <c r="N379" i="83"/>
  <c r="M379" i="83"/>
  <c r="L379" i="83"/>
  <c r="K379" i="83"/>
  <c r="J379" i="83"/>
  <c r="I379" i="83"/>
  <c r="H379" i="83"/>
  <c r="G379" i="83"/>
  <c r="F379" i="83"/>
  <c r="E379" i="83"/>
  <c r="D379" i="83"/>
  <c r="C379" i="83"/>
  <c r="B379" i="83"/>
  <c r="W378" i="83"/>
  <c r="V378" i="83"/>
  <c r="U378" i="83"/>
  <c r="T378" i="83"/>
  <c r="S378" i="83"/>
  <c r="R378" i="83"/>
  <c r="Q378" i="83"/>
  <c r="P378" i="83"/>
  <c r="O378" i="83"/>
  <c r="N378" i="83"/>
  <c r="M378" i="83"/>
  <c r="L378" i="83"/>
  <c r="K378" i="83"/>
  <c r="J378" i="83"/>
  <c r="I378" i="83"/>
  <c r="H378" i="83"/>
  <c r="G378" i="83"/>
  <c r="F378" i="83"/>
  <c r="E378" i="83"/>
  <c r="D378" i="83"/>
  <c r="C378" i="83"/>
  <c r="B378" i="83"/>
  <c r="W377" i="83"/>
  <c r="V377" i="83"/>
  <c r="U377" i="83"/>
  <c r="T377" i="83"/>
  <c r="S377" i="83"/>
  <c r="R377" i="83"/>
  <c r="Q377" i="83"/>
  <c r="P377" i="83"/>
  <c r="O377" i="83"/>
  <c r="N377" i="83"/>
  <c r="M377" i="83"/>
  <c r="L377" i="83"/>
  <c r="K377" i="83"/>
  <c r="J377" i="83"/>
  <c r="I377" i="83"/>
  <c r="H377" i="83"/>
  <c r="G377" i="83"/>
  <c r="F377" i="83"/>
  <c r="E377" i="83"/>
  <c r="D377" i="83"/>
  <c r="C377" i="83"/>
  <c r="B377" i="83"/>
  <c r="W376" i="83"/>
  <c r="V376" i="83"/>
  <c r="U376" i="83"/>
  <c r="T376" i="83"/>
  <c r="S376" i="83"/>
  <c r="R376" i="83"/>
  <c r="Q376" i="83"/>
  <c r="P376" i="83"/>
  <c r="O376" i="83"/>
  <c r="N376" i="83"/>
  <c r="M376" i="83"/>
  <c r="L376" i="83"/>
  <c r="K376" i="83"/>
  <c r="J376" i="83"/>
  <c r="I376" i="83"/>
  <c r="H376" i="83"/>
  <c r="G376" i="83"/>
  <c r="F376" i="83"/>
  <c r="E376" i="83"/>
  <c r="D376" i="83"/>
  <c r="C376" i="83"/>
  <c r="B376" i="83"/>
  <c r="W375" i="83"/>
  <c r="V375" i="83"/>
  <c r="U375" i="83"/>
  <c r="T375" i="83"/>
  <c r="S375" i="83"/>
  <c r="R375" i="83"/>
  <c r="Q375" i="83"/>
  <c r="P375" i="83"/>
  <c r="O375" i="83"/>
  <c r="N375" i="83"/>
  <c r="M375" i="83"/>
  <c r="L375" i="83"/>
  <c r="K375" i="83"/>
  <c r="J375" i="83"/>
  <c r="I375" i="83"/>
  <c r="H375" i="83"/>
  <c r="G375" i="83"/>
  <c r="F375" i="83"/>
  <c r="E375" i="83"/>
  <c r="D375" i="83"/>
  <c r="C375" i="83"/>
  <c r="B375" i="83"/>
  <c r="W374" i="83"/>
  <c r="V374" i="83"/>
  <c r="U374" i="83"/>
  <c r="T374" i="83"/>
  <c r="S374" i="83"/>
  <c r="R374" i="83"/>
  <c r="Q374" i="83"/>
  <c r="P374" i="83"/>
  <c r="O374" i="83"/>
  <c r="N374" i="83"/>
  <c r="M374" i="83"/>
  <c r="L374" i="83"/>
  <c r="K374" i="83"/>
  <c r="J374" i="83"/>
  <c r="I374" i="83"/>
  <c r="H374" i="83"/>
  <c r="G374" i="83"/>
  <c r="F374" i="83"/>
  <c r="E374" i="83"/>
  <c r="D374" i="83"/>
  <c r="C374" i="83"/>
  <c r="B374" i="83"/>
  <c r="W373" i="83"/>
  <c r="V373" i="83"/>
  <c r="U373" i="83"/>
  <c r="T373" i="83"/>
  <c r="S373" i="83"/>
  <c r="R373" i="83"/>
  <c r="Q373" i="83"/>
  <c r="P373" i="83"/>
  <c r="O373" i="83"/>
  <c r="N373" i="83"/>
  <c r="M373" i="83"/>
  <c r="L373" i="83"/>
  <c r="K373" i="83"/>
  <c r="J373" i="83"/>
  <c r="I373" i="83"/>
  <c r="H373" i="83"/>
  <c r="G373" i="83"/>
  <c r="F373" i="83"/>
  <c r="E373" i="83"/>
  <c r="D373" i="83"/>
  <c r="C373" i="83"/>
  <c r="B373" i="83"/>
  <c r="W372" i="83"/>
  <c r="V372" i="83"/>
  <c r="U372" i="83"/>
  <c r="T372" i="83"/>
  <c r="S372" i="83"/>
  <c r="R372" i="83"/>
  <c r="Q372" i="83"/>
  <c r="P372" i="83"/>
  <c r="O372" i="83"/>
  <c r="N372" i="83"/>
  <c r="M372" i="83"/>
  <c r="L372" i="83"/>
  <c r="K372" i="83"/>
  <c r="J372" i="83"/>
  <c r="I372" i="83"/>
  <c r="H372" i="83"/>
  <c r="G372" i="83"/>
  <c r="F372" i="83"/>
  <c r="E372" i="83"/>
  <c r="D372" i="83"/>
  <c r="C372" i="83"/>
  <c r="B372" i="83"/>
  <c r="W371" i="83"/>
  <c r="V371" i="83"/>
  <c r="U371" i="83"/>
  <c r="T371" i="83"/>
  <c r="S371" i="83"/>
  <c r="R371" i="83"/>
  <c r="Q371" i="83"/>
  <c r="P371" i="83"/>
  <c r="O371" i="83"/>
  <c r="N371" i="83"/>
  <c r="M371" i="83"/>
  <c r="L371" i="83"/>
  <c r="K371" i="83"/>
  <c r="J371" i="83"/>
  <c r="I371" i="83"/>
  <c r="H371" i="83"/>
  <c r="G371" i="83"/>
  <c r="F371" i="83"/>
  <c r="E371" i="83"/>
  <c r="D371" i="83"/>
  <c r="C371" i="83"/>
  <c r="B371" i="83"/>
  <c r="W370" i="83"/>
  <c r="V370" i="83"/>
  <c r="U370" i="83"/>
  <c r="T370" i="83"/>
  <c r="S370" i="83"/>
  <c r="R370" i="83"/>
  <c r="Q370" i="83"/>
  <c r="P370" i="83"/>
  <c r="O370" i="83"/>
  <c r="N370" i="83"/>
  <c r="M370" i="83"/>
  <c r="L370" i="83"/>
  <c r="K370" i="83"/>
  <c r="J370" i="83"/>
  <c r="I370" i="83"/>
  <c r="H370" i="83"/>
  <c r="G370" i="83"/>
  <c r="F370" i="83"/>
  <c r="E370" i="83"/>
  <c r="D370" i="83"/>
  <c r="C370" i="83"/>
  <c r="B370" i="83"/>
  <c r="W369" i="83"/>
  <c r="V369" i="83"/>
  <c r="U369" i="83"/>
  <c r="T369" i="83"/>
  <c r="S369" i="83"/>
  <c r="R369" i="83"/>
  <c r="Q369" i="83"/>
  <c r="P369" i="83"/>
  <c r="O369" i="83"/>
  <c r="N369" i="83"/>
  <c r="M369" i="83"/>
  <c r="L369" i="83"/>
  <c r="K369" i="83"/>
  <c r="J369" i="83"/>
  <c r="I369" i="83"/>
  <c r="H369" i="83"/>
  <c r="G369" i="83"/>
  <c r="F369" i="83"/>
  <c r="E369" i="83"/>
  <c r="D369" i="83"/>
  <c r="C369" i="83"/>
  <c r="B369" i="83"/>
  <c r="W368" i="83"/>
  <c r="V368" i="83"/>
  <c r="U368" i="83"/>
  <c r="T368" i="83"/>
  <c r="S368" i="83"/>
  <c r="R368" i="83"/>
  <c r="Q368" i="83"/>
  <c r="P368" i="83"/>
  <c r="O368" i="83"/>
  <c r="N368" i="83"/>
  <c r="M368" i="83"/>
  <c r="L368" i="83"/>
  <c r="K368" i="83"/>
  <c r="J368" i="83"/>
  <c r="I368" i="83"/>
  <c r="H368" i="83"/>
  <c r="G368" i="83"/>
  <c r="F368" i="83"/>
  <c r="E368" i="83"/>
  <c r="D368" i="83"/>
  <c r="C368" i="83"/>
  <c r="B368" i="83"/>
  <c r="W367" i="83"/>
  <c r="V367" i="83"/>
  <c r="U367" i="83"/>
  <c r="T367" i="83"/>
  <c r="S367" i="83"/>
  <c r="R367" i="83"/>
  <c r="Q367" i="83"/>
  <c r="P367" i="83"/>
  <c r="O367" i="83"/>
  <c r="N367" i="83"/>
  <c r="M367" i="83"/>
  <c r="L367" i="83"/>
  <c r="K367" i="83"/>
  <c r="J367" i="83"/>
  <c r="I367" i="83"/>
  <c r="H367" i="83"/>
  <c r="G367" i="83"/>
  <c r="F367" i="83"/>
  <c r="E367" i="83"/>
  <c r="D367" i="83"/>
  <c r="C367" i="83"/>
  <c r="B367" i="83"/>
  <c r="W366" i="83"/>
  <c r="V366" i="83"/>
  <c r="U366" i="83"/>
  <c r="T366" i="83"/>
  <c r="S366" i="83"/>
  <c r="R366" i="83"/>
  <c r="Q366" i="83"/>
  <c r="P366" i="83"/>
  <c r="O366" i="83"/>
  <c r="N366" i="83"/>
  <c r="M366" i="83"/>
  <c r="L366" i="83"/>
  <c r="K366" i="83"/>
  <c r="J366" i="83"/>
  <c r="I366" i="83"/>
  <c r="H366" i="83"/>
  <c r="G366" i="83"/>
  <c r="F366" i="83"/>
  <c r="E366" i="83"/>
  <c r="D366" i="83"/>
  <c r="C366" i="83"/>
  <c r="B366" i="83"/>
  <c r="W365" i="83"/>
  <c r="V365" i="83"/>
  <c r="U365" i="83"/>
  <c r="T365" i="83"/>
  <c r="S365" i="83"/>
  <c r="R365" i="83"/>
  <c r="Q365" i="83"/>
  <c r="P365" i="83"/>
  <c r="O365" i="83"/>
  <c r="N365" i="83"/>
  <c r="M365" i="83"/>
  <c r="L365" i="83"/>
  <c r="K365" i="83"/>
  <c r="J365" i="83"/>
  <c r="I365" i="83"/>
  <c r="H365" i="83"/>
  <c r="G365" i="83"/>
  <c r="F365" i="83"/>
  <c r="E365" i="83"/>
  <c r="D365" i="83"/>
  <c r="C365" i="83"/>
  <c r="B365" i="83"/>
  <c r="W364" i="83"/>
  <c r="V364" i="83"/>
  <c r="U364" i="83"/>
  <c r="T364" i="83"/>
  <c r="S364" i="83"/>
  <c r="R364" i="83"/>
  <c r="Q364" i="83"/>
  <c r="P364" i="83"/>
  <c r="O364" i="83"/>
  <c r="N364" i="83"/>
  <c r="M364" i="83"/>
  <c r="L364" i="83"/>
  <c r="K364" i="83"/>
  <c r="J364" i="83"/>
  <c r="I364" i="83"/>
  <c r="H364" i="83"/>
  <c r="G364" i="83"/>
  <c r="F364" i="83"/>
  <c r="E364" i="83"/>
  <c r="D364" i="83"/>
  <c r="C364" i="83"/>
  <c r="B364" i="83"/>
  <c r="W363" i="83"/>
  <c r="V363" i="83"/>
  <c r="U363" i="83"/>
  <c r="T363" i="83"/>
  <c r="S363" i="83"/>
  <c r="R363" i="83"/>
  <c r="Q363" i="83"/>
  <c r="P363" i="83"/>
  <c r="O363" i="83"/>
  <c r="N363" i="83"/>
  <c r="M363" i="83"/>
  <c r="L363" i="83"/>
  <c r="K363" i="83"/>
  <c r="J363" i="83"/>
  <c r="I363" i="83"/>
  <c r="H363" i="83"/>
  <c r="G363" i="83"/>
  <c r="F363" i="83"/>
  <c r="E363" i="83"/>
  <c r="D363" i="83"/>
  <c r="C363" i="83"/>
  <c r="B363" i="83"/>
  <c r="W362" i="83"/>
  <c r="V362" i="83"/>
  <c r="U362" i="83"/>
  <c r="T362" i="83"/>
  <c r="S362" i="83"/>
  <c r="R362" i="83"/>
  <c r="Q362" i="83"/>
  <c r="P362" i="83"/>
  <c r="O362" i="83"/>
  <c r="N362" i="83"/>
  <c r="M362" i="83"/>
  <c r="L362" i="83"/>
  <c r="K362" i="83"/>
  <c r="J362" i="83"/>
  <c r="I362" i="83"/>
  <c r="H362" i="83"/>
  <c r="G362" i="83"/>
  <c r="F362" i="83"/>
  <c r="E362" i="83"/>
  <c r="D362" i="83"/>
  <c r="C362" i="83"/>
  <c r="B362" i="83"/>
  <c r="W361" i="83"/>
  <c r="V361" i="83"/>
  <c r="U361" i="83"/>
  <c r="T361" i="83"/>
  <c r="S361" i="83"/>
  <c r="R361" i="83"/>
  <c r="Q361" i="83"/>
  <c r="P361" i="83"/>
  <c r="O361" i="83"/>
  <c r="N361" i="83"/>
  <c r="M361" i="83"/>
  <c r="L361" i="83"/>
  <c r="K361" i="83"/>
  <c r="J361" i="83"/>
  <c r="I361" i="83"/>
  <c r="H361" i="83"/>
  <c r="G361" i="83"/>
  <c r="F361" i="83"/>
  <c r="E361" i="83"/>
  <c r="D361" i="83"/>
  <c r="C361" i="83"/>
  <c r="B361" i="83"/>
  <c r="W360" i="83"/>
  <c r="V360" i="83"/>
  <c r="U360" i="83"/>
  <c r="T360" i="83"/>
  <c r="S360" i="83"/>
  <c r="R360" i="83"/>
  <c r="Q360" i="83"/>
  <c r="P360" i="83"/>
  <c r="O360" i="83"/>
  <c r="N360" i="83"/>
  <c r="M360" i="83"/>
  <c r="L360" i="83"/>
  <c r="K360" i="83"/>
  <c r="J360" i="83"/>
  <c r="I360" i="83"/>
  <c r="H360" i="83"/>
  <c r="G360" i="83"/>
  <c r="F360" i="83"/>
  <c r="E360" i="83"/>
  <c r="D360" i="83"/>
  <c r="C360" i="83"/>
  <c r="B360" i="83"/>
  <c r="W359" i="83"/>
  <c r="V359" i="83"/>
  <c r="U359" i="83"/>
  <c r="T359" i="83"/>
  <c r="S359" i="83"/>
  <c r="R359" i="83"/>
  <c r="Q359" i="83"/>
  <c r="P359" i="83"/>
  <c r="O359" i="83"/>
  <c r="N359" i="83"/>
  <c r="M359" i="83"/>
  <c r="L359" i="83"/>
  <c r="K359" i="83"/>
  <c r="J359" i="83"/>
  <c r="I359" i="83"/>
  <c r="H359" i="83"/>
  <c r="G359" i="83"/>
  <c r="F359" i="83"/>
  <c r="E359" i="83"/>
  <c r="D359" i="83"/>
  <c r="C359" i="83"/>
  <c r="B359" i="83"/>
  <c r="W358" i="83"/>
  <c r="V358" i="83"/>
  <c r="U358" i="83"/>
  <c r="T358" i="83"/>
  <c r="S358" i="83"/>
  <c r="R358" i="83"/>
  <c r="Q358" i="83"/>
  <c r="P358" i="83"/>
  <c r="O358" i="83"/>
  <c r="N358" i="83"/>
  <c r="M358" i="83"/>
  <c r="L358" i="83"/>
  <c r="K358" i="83"/>
  <c r="J358" i="83"/>
  <c r="I358" i="83"/>
  <c r="H358" i="83"/>
  <c r="G358" i="83"/>
  <c r="F358" i="83"/>
  <c r="E358" i="83"/>
  <c r="D358" i="83"/>
  <c r="C358" i="83"/>
  <c r="B358" i="83"/>
  <c r="W357" i="83"/>
  <c r="V357" i="83"/>
  <c r="U357" i="83"/>
  <c r="T357" i="83"/>
  <c r="S357" i="83"/>
  <c r="R357" i="83"/>
  <c r="Q357" i="83"/>
  <c r="P357" i="83"/>
  <c r="O357" i="83"/>
  <c r="N357" i="83"/>
  <c r="M357" i="83"/>
  <c r="L357" i="83"/>
  <c r="K357" i="83"/>
  <c r="J357" i="83"/>
  <c r="I357" i="83"/>
  <c r="H357" i="83"/>
  <c r="G357" i="83"/>
  <c r="F357" i="83"/>
  <c r="E357" i="83"/>
  <c r="D357" i="83"/>
  <c r="C357" i="83"/>
  <c r="B357" i="83"/>
  <c r="W356" i="83"/>
  <c r="V356" i="83"/>
  <c r="U356" i="83"/>
  <c r="T356" i="83"/>
  <c r="S356" i="83"/>
  <c r="R356" i="83"/>
  <c r="Q356" i="83"/>
  <c r="P356" i="83"/>
  <c r="O356" i="83"/>
  <c r="N356" i="83"/>
  <c r="M356" i="83"/>
  <c r="L356" i="83"/>
  <c r="K356" i="83"/>
  <c r="J356" i="83"/>
  <c r="I356" i="83"/>
  <c r="H356" i="83"/>
  <c r="G356" i="83"/>
  <c r="F356" i="83"/>
  <c r="E356" i="83"/>
  <c r="D356" i="83"/>
  <c r="C356" i="83"/>
  <c r="B356" i="83"/>
  <c r="W355" i="83"/>
  <c r="V355" i="83"/>
  <c r="U355" i="83"/>
  <c r="T355" i="83"/>
  <c r="S355" i="83"/>
  <c r="R355" i="83"/>
  <c r="Q355" i="83"/>
  <c r="P355" i="83"/>
  <c r="O355" i="83"/>
  <c r="N355" i="83"/>
  <c r="M355" i="83"/>
  <c r="L355" i="83"/>
  <c r="K355" i="83"/>
  <c r="J355" i="83"/>
  <c r="I355" i="83"/>
  <c r="H355" i="83"/>
  <c r="G355" i="83"/>
  <c r="F355" i="83"/>
  <c r="E355" i="83"/>
  <c r="D355" i="83"/>
  <c r="C355" i="83"/>
  <c r="B355" i="83"/>
  <c r="W354" i="83"/>
  <c r="V354" i="83"/>
  <c r="U354" i="83"/>
  <c r="T354" i="83"/>
  <c r="S354" i="83"/>
  <c r="R354" i="83"/>
  <c r="Q354" i="83"/>
  <c r="P354" i="83"/>
  <c r="O354" i="83"/>
  <c r="N354" i="83"/>
  <c r="M354" i="83"/>
  <c r="L354" i="83"/>
  <c r="K354" i="83"/>
  <c r="J354" i="83"/>
  <c r="I354" i="83"/>
  <c r="H354" i="83"/>
  <c r="G354" i="83"/>
  <c r="F354" i="83"/>
  <c r="E354" i="83"/>
  <c r="D354" i="83"/>
  <c r="C354" i="83"/>
  <c r="B354" i="83"/>
  <c r="W353" i="83"/>
  <c r="V353" i="83"/>
  <c r="U353" i="83"/>
  <c r="T353" i="83"/>
  <c r="S353" i="83"/>
  <c r="R353" i="83"/>
  <c r="Q353" i="83"/>
  <c r="P353" i="83"/>
  <c r="O353" i="83"/>
  <c r="N353" i="83"/>
  <c r="M353" i="83"/>
  <c r="L353" i="83"/>
  <c r="K353" i="83"/>
  <c r="J353" i="83"/>
  <c r="I353" i="83"/>
  <c r="H353" i="83"/>
  <c r="G353" i="83"/>
  <c r="F353" i="83"/>
  <c r="E353" i="83"/>
  <c r="D353" i="83"/>
  <c r="C353" i="83"/>
  <c r="B353" i="83"/>
  <c r="W352" i="83"/>
  <c r="V352" i="83"/>
  <c r="U352" i="83"/>
  <c r="T352" i="83"/>
  <c r="S352" i="83"/>
  <c r="R352" i="83"/>
  <c r="Q352" i="83"/>
  <c r="P352" i="83"/>
  <c r="O352" i="83"/>
  <c r="N352" i="83"/>
  <c r="M352" i="83"/>
  <c r="L352" i="83"/>
  <c r="K352" i="83"/>
  <c r="J352" i="83"/>
  <c r="I352" i="83"/>
  <c r="H352" i="83"/>
  <c r="G352" i="83"/>
  <c r="F352" i="83"/>
  <c r="E352" i="83"/>
  <c r="D352" i="83"/>
  <c r="C352" i="83"/>
  <c r="B352" i="83"/>
  <c r="W351" i="83"/>
  <c r="V351" i="83"/>
  <c r="U351" i="83"/>
  <c r="T351" i="83"/>
  <c r="S351" i="83"/>
  <c r="R351" i="83"/>
  <c r="Q351" i="83"/>
  <c r="P351" i="83"/>
  <c r="O351" i="83"/>
  <c r="N351" i="83"/>
  <c r="M351" i="83"/>
  <c r="L351" i="83"/>
  <c r="K351" i="83"/>
  <c r="J351" i="83"/>
  <c r="I351" i="83"/>
  <c r="H351" i="83"/>
  <c r="G351" i="83"/>
  <c r="F351" i="83"/>
  <c r="E351" i="83"/>
  <c r="D351" i="83"/>
  <c r="C351" i="83"/>
  <c r="B351" i="83"/>
  <c r="W350" i="83"/>
  <c r="V350" i="83"/>
  <c r="U350" i="83"/>
  <c r="T350" i="83"/>
  <c r="S350" i="83"/>
  <c r="R350" i="83"/>
  <c r="Q350" i="83"/>
  <c r="P350" i="83"/>
  <c r="O350" i="83"/>
  <c r="N350" i="83"/>
  <c r="M350" i="83"/>
  <c r="L350" i="83"/>
  <c r="K350" i="83"/>
  <c r="J350" i="83"/>
  <c r="I350" i="83"/>
  <c r="H350" i="83"/>
  <c r="G350" i="83"/>
  <c r="F350" i="83"/>
  <c r="E350" i="83"/>
  <c r="D350" i="83"/>
  <c r="C350" i="83"/>
  <c r="B350" i="83"/>
  <c r="W349" i="83"/>
  <c r="V349" i="83"/>
  <c r="U349" i="83"/>
  <c r="T349" i="83"/>
  <c r="S349" i="83"/>
  <c r="R349" i="83"/>
  <c r="Q349" i="83"/>
  <c r="P349" i="83"/>
  <c r="O349" i="83"/>
  <c r="N349" i="83"/>
  <c r="M349" i="83"/>
  <c r="L349" i="83"/>
  <c r="K349" i="83"/>
  <c r="J349" i="83"/>
  <c r="I349" i="83"/>
  <c r="H349" i="83"/>
  <c r="G349" i="83"/>
  <c r="F349" i="83"/>
  <c r="E349" i="83"/>
  <c r="D349" i="83"/>
  <c r="C349" i="83"/>
  <c r="B349" i="83"/>
  <c r="W348" i="83"/>
  <c r="V348" i="83"/>
  <c r="U348" i="83"/>
  <c r="T348" i="83"/>
  <c r="S348" i="83"/>
  <c r="R348" i="83"/>
  <c r="Q348" i="83"/>
  <c r="P348" i="83"/>
  <c r="O348" i="83"/>
  <c r="N348" i="83"/>
  <c r="M348" i="83"/>
  <c r="L348" i="83"/>
  <c r="K348" i="83"/>
  <c r="J348" i="83"/>
  <c r="I348" i="83"/>
  <c r="H348" i="83"/>
  <c r="G348" i="83"/>
  <c r="F348" i="83"/>
  <c r="E348" i="83"/>
  <c r="D348" i="83"/>
  <c r="C348" i="83"/>
  <c r="B348" i="83"/>
  <c r="W347" i="83"/>
  <c r="V347" i="83"/>
  <c r="U347" i="83"/>
  <c r="T347" i="83"/>
  <c r="S347" i="83"/>
  <c r="R347" i="83"/>
  <c r="Q347" i="83"/>
  <c r="P347" i="83"/>
  <c r="O347" i="83"/>
  <c r="N347" i="83"/>
  <c r="M347" i="83"/>
  <c r="L347" i="83"/>
  <c r="K347" i="83"/>
  <c r="J347" i="83"/>
  <c r="I347" i="83"/>
  <c r="H347" i="83"/>
  <c r="G347" i="83"/>
  <c r="F347" i="83"/>
  <c r="E347" i="83"/>
  <c r="D347" i="83"/>
  <c r="C347" i="83"/>
  <c r="B347" i="83"/>
  <c r="W346" i="83"/>
  <c r="V346" i="83"/>
  <c r="U346" i="83"/>
  <c r="T346" i="83"/>
  <c r="S346" i="83"/>
  <c r="R346" i="83"/>
  <c r="Q346" i="83"/>
  <c r="P346" i="83"/>
  <c r="O346" i="83"/>
  <c r="N346" i="83"/>
  <c r="M346" i="83"/>
  <c r="L346" i="83"/>
  <c r="K346" i="83"/>
  <c r="J346" i="83"/>
  <c r="I346" i="83"/>
  <c r="H346" i="83"/>
  <c r="G346" i="83"/>
  <c r="F346" i="83"/>
  <c r="E346" i="83"/>
  <c r="D346" i="83"/>
  <c r="C346" i="83"/>
  <c r="B346" i="83"/>
  <c r="W345" i="83"/>
  <c r="V345" i="83"/>
  <c r="U345" i="83"/>
  <c r="T345" i="83"/>
  <c r="S345" i="83"/>
  <c r="R345" i="83"/>
  <c r="Q345" i="83"/>
  <c r="P345" i="83"/>
  <c r="O345" i="83"/>
  <c r="N345" i="83"/>
  <c r="M345" i="83"/>
  <c r="L345" i="83"/>
  <c r="K345" i="83"/>
  <c r="J345" i="83"/>
  <c r="I345" i="83"/>
  <c r="H345" i="83"/>
  <c r="G345" i="83"/>
  <c r="F345" i="83"/>
  <c r="E345" i="83"/>
  <c r="D345" i="83"/>
  <c r="C345" i="83"/>
  <c r="B345" i="83"/>
  <c r="W344" i="83"/>
  <c r="V344" i="83"/>
  <c r="U344" i="83"/>
  <c r="T344" i="83"/>
  <c r="S344" i="83"/>
  <c r="R344" i="83"/>
  <c r="Q344" i="83"/>
  <c r="P344" i="83"/>
  <c r="O344" i="83"/>
  <c r="N344" i="83"/>
  <c r="M344" i="83"/>
  <c r="L344" i="83"/>
  <c r="K344" i="83"/>
  <c r="J344" i="83"/>
  <c r="I344" i="83"/>
  <c r="H344" i="83"/>
  <c r="G344" i="83"/>
  <c r="F344" i="83"/>
  <c r="E344" i="83"/>
  <c r="D344" i="83"/>
  <c r="C344" i="83"/>
  <c r="B344" i="83"/>
  <c r="W343" i="83"/>
  <c r="V343" i="83"/>
  <c r="U343" i="83"/>
  <c r="T343" i="83"/>
  <c r="S343" i="83"/>
  <c r="R343" i="83"/>
  <c r="Q343" i="83"/>
  <c r="P343" i="83"/>
  <c r="O343" i="83"/>
  <c r="N343" i="83"/>
  <c r="M343" i="83"/>
  <c r="L343" i="83"/>
  <c r="K343" i="83"/>
  <c r="J343" i="83"/>
  <c r="I343" i="83"/>
  <c r="H343" i="83"/>
  <c r="G343" i="83"/>
  <c r="F343" i="83"/>
  <c r="E343" i="83"/>
  <c r="D343" i="83"/>
  <c r="C343" i="83"/>
  <c r="B343" i="83"/>
  <c r="W342" i="83"/>
  <c r="V342" i="83"/>
  <c r="U342" i="83"/>
  <c r="T342" i="83"/>
  <c r="S342" i="83"/>
  <c r="R342" i="83"/>
  <c r="Q342" i="83"/>
  <c r="P342" i="83"/>
  <c r="O342" i="83"/>
  <c r="N342" i="83"/>
  <c r="M342" i="83"/>
  <c r="L342" i="83"/>
  <c r="K342" i="83"/>
  <c r="J342" i="83"/>
  <c r="I342" i="83"/>
  <c r="H342" i="83"/>
  <c r="G342" i="83"/>
  <c r="F342" i="83"/>
  <c r="E342" i="83"/>
  <c r="D342" i="83"/>
  <c r="C342" i="83"/>
  <c r="B342" i="83"/>
  <c r="W341" i="83"/>
  <c r="V341" i="83"/>
  <c r="U341" i="83"/>
  <c r="T341" i="83"/>
  <c r="S341" i="83"/>
  <c r="R341" i="83"/>
  <c r="Q341" i="83"/>
  <c r="P341" i="83"/>
  <c r="O341" i="83"/>
  <c r="N341" i="83"/>
  <c r="M341" i="83"/>
  <c r="L341" i="83"/>
  <c r="K341" i="83"/>
  <c r="J341" i="83"/>
  <c r="I341" i="83"/>
  <c r="H341" i="83"/>
  <c r="G341" i="83"/>
  <c r="F341" i="83"/>
  <c r="E341" i="83"/>
  <c r="D341" i="83"/>
  <c r="C341" i="83"/>
  <c r="B341" i="83"/>
  <c r="W340" i="83"/>
  <c r="V340" i="83"/>
  <c r="U340" i="83"/>
  <c r="T340" i="83"/>
  <c r="S340" i="83"/>
  <c r="R340" i="83"/>
  <c r="Q340" i="83"/>
  <c r="P340" i="83"/>
  <c r="O340" i="83"/>
  <c r="N340" i="83"/>
  <c r="M340" i="83"/>
  <c r="L340" i="83"/>
  <c r="K340" i="83"/>
  <c r="J340" i="83"/>
  <c r="I340" i="83"/>
  <c r="H340" i="83"/>
  <c r="G340" i="83"/>
  <c r="F340" i="83"/>
  <c r="E340" i="83"/>
  <c r="D340" i="83"/>
  <c r="C340" i="83"/>
  <c r="B340" i="83"/>
  <c r="W339" i="83"/>
  <c r="V339" i="83"/>
  <c r="U339" i="83"/>
  <c r="T339" i="83"/>
  <c r="S339" i="83"/>
  <c r="R339" i="83"/>
  <c r="Q339" i="83"/>
  <c r="P339" i="83"/>
  <c r="O339" i="83"/>
  <c r="N339" i="83"/>
  <c r="M339" i="83"/>
  <c r="L339" i="83"/>
  <c r="K339" i="83"/>
  <c r="J339" i="83"/>
  <c r="I339" i="83"/>
  <c r="H339" i="83"/>
  <c r="G339" i="83"/>
  <c r="F339" i="83"/>
  <c r="E339" i="83"/>
  <c r="D339" i="83"/>
  <c r="C339" i="83"/>
  <c r="B339" i="83"/>
  <c r="W338" i="83"/>
  <c r="V338" i="83"/>
  <c r="U338" i="83"/>
  <c r="T338" i="83"/>
  <c r="S338" i="83"/>
  <c r="R338" i="83"/>
  <c r="Q338" i="83"/>
  <c r="P338" i="83"/>
  <c r="O338" i="83"/>
  <c r="N338" i="83"/>
  <c r="M338" i="83"/>
  <c r="L338" i="83"/>
  <c r="K338" i="83"/>
  <c r="J338" i="83"/>
  <c r="I338" i="83"/>
  <c r="H338" i="83"/>
  <c r="G338" i="83"/>
  <c r="F338" i="83"/>
  <c r="E338" i="83"/>
  <c r="D338" i="83"/>
  <c r="C338" i="83"/>
  <c r="B338" i="83"/>
  <c r="W337" i="83"/>
  <c r="V337" i="83"/>
  <c r="U337" i="83"/>
  <c r="T337" i="83"/>
  <c r="S337" i="83"/>
  <c r="R337" i="83"/>
  <c r="Q337" i="83"/>
  <c r="P337" i="83"/>
  <c r="O337" i="83"/>
  <c r="N337" i="83"/>
  <c r="M337" i="83"/>
  <c r="L337" i="83"/>
  <c r="K337" i="83"/>
  <c r="J337" i="83"/>
  <c r="I337" i="83"/>
  <c r="H337" i="83"/>
  <c r="G337" i="83"/>
  <c r="F337" i="83"/>
  <c r="E337" i="83"/>
  <c r="D337" i="83"/>
  <c r="C337" i="83"/>
  <c r="B337" i="83"/>
  <c r="W336" i="83"/>
  <c r="V336" i="83"/>
  <c r="U336" i="83"/>
  <c r="T336" i="83"/>
  <c r="S336" i="83"/>
  <c r="R336" i="83"/>
  <c r="Q336" i="83"/>
  <c r="P336" i="83"/>
  <c r="O336" i="83"/>
  <c r="N336" i="83"/>
  <c r="M336" i="83"/>
  <c r="L336" i="83"/>
  <c r="K336" i="83"/>
  <c r="J336" i="83"/>
  <c r="I336" i="83"/>
  <c r="H336" i="83"/>
  <c r="G336" i="83"/>
  <c r="F336" i="83"/>
  <c r="E336" i="83"/>
  <c r="D336" i="83"/>
  <c r="C336" i="83"/>
  <c r="B336" i="83"/>
  <c r="W335" i="83"/>
  <c r="V335" i="83"/>
  <c r="U335" i="83"/>
  <c r="T335" i="83"/>
  <c r="S335" i="83"/>
  <c r="R335" i="83"/>
  <c r="Q335" i="83"/>
  <c r="P335" i="83"/>
  <c r="O335" i="83"/>
  <c r="N335" i="83"/>
  <c r="M335" i="83"/>
  <c r="L335" i="83"/>
  <c r="K335" i="83"/>
  <c r="J335" i="83"/>
  <c r="I335" i="83"/>
  <c r="H335" i="83"/>
  <c r="G335" i="83"/>
  <c r="F335" i="83"/>
  <c r="E335" i="83"/>
  <c r="D335" i="83"/>
  <c r="C335" i="83"/>
  <c r="B335" i="83"/>
  <c r="W334" i="83"/>
  <c r="V334" i="83"/>
  <c r="U334" i="83"/>
  <c r="T334" i="83"/>
  <c r="S334" i="83"/>
  <c r="R334" i="83"/>
  <c r="Q334" i="83"/>
  <c r="P334" i="83"/>
  <c r="O334" i="83"/>
  <c r="N334" i="83"/>
  <c r="M334" i="83"/>
  <c r="L334" i="83"/>
  <c r="K334" i="83"/>
  <c r="J334" i="83"/>
  <c r="I334" i="83"/>
  <c r="H334" i="83"/>
  <c r="G334" i="83"/>
  <c r="F334" i="83"/>
  <c r="E334" i="83"/>
  <c r="D334" i="83"/>
  <c r="C334" i="83"/>
  <c r="B334" i="83"/>
  <c r="W333" i="83"/>
  <c r="V333" i="83"/>
  <c r="U333" i="83"/>
  <c r="T333" i="83"/>
  <c r="S333" i="83"/>
  <c r="R333" i="83"/>
  <c r="Q333" i="83"/>
  <c r="P333" i="83"/>
  <c r="O333" i="83"/>
  <c r="N333" i="83"/>
  <c r="M333" i="83"/>
  <c r="L333" i="83"/>
  <c r="K333" i="83"/>
  <c r="J333" i="83"/>
  <c r="I333" i="83"/>
  <c r="H333" i="83"/>
  <c r="G333" i="83"/>
  <c r="F333" i="83"/>
  <c r="E333" i="83"/>
  <c r="D333" i="83"/>
  <c r="C333" i="83"/>
  <c r="B333" i="83"/>
  <c r="W332" i="83"/>
  <c r="V332" i="83"/>
  <c r="U332" i="83"/>
  <c r="T332" i="83"/>
  <c r="S332" i="83"/>
  <c r="R332" i="83"/>
  <c r="Q332" i="83"/>
  <c r="P332" i="83"/>
  <c r="O332" i="83"/>
  <c r="N332" i="83"/>
  <c r="M332" i="83"/>
  <c r="L332" i="83"/>
  <c r="K332" i="83"/>
  <c r="J332" i="83"/>
  <c r="I332" i="83"/>
  <c r="H332" i="83"/>
  <c r="G332" i="83"/>
  <c r="F332" i="83"/>
  <c r="E332" i="83"/>
  <c r="D332" i="83"/>
  <c r="C332" i="83"/>
  <c r="B332" i="83"/>
  <c r="W331" i="83"/>
  <c r="V331" i="83"/>
  <c r="U331" i="83"/>
  <c r="T331" i="83"/>
  <c r="S331" i="83"/>
  <c r="R331" i="83"/>
  <c r="Q331" i="83"/>
  <c r="P331" i="83"/>
  <c r="O331" i="83"/>
  <c r="N331" i="83"/>
  <c r="M331" i="83"/>
  <c r="L331" i="83"/>
  <c r="K331" i="83"/>
  <c r="J331" i="83"/>
  <c r="I331" i="83"/>
  <c r="H331" i="83"/>
  <c r="G331" i="83"/>
  <c r="F331" i="83"/>
  <c r="E331" i="83"/>
  <c r="D331" i="83"/>
  <c r="C331" i="83"/>
  <c r="B331" i="83"/>
  <c r="W330" i="83"/>
  <c r="V330" i="83"/>
  <c r="U330" i="83"/>
  <c r="T330" i="83"/>
  <c r="S330" i="83"/>
  <c r="R330" i="83"/>
  <c r="Q330" i="83"/>
  <c r="P330" i="83"/>
  <c r="O330" i="83"/>
  <c r="N330" i="83"/>
  <c r="M330" i="83"/>
  <c r="L330" i="83"/>
  <c r="K330" i="83"/>
  <c r="J330" i="83"/>
  <c r="I330" i="83"/>
  <c r="H330" i="83"/>
  <c r="G330" i="83"/>
  <c r="F330" i="83"/>
  <c r="E330" i="83"/>
  <c r="D330" i="83"/>
  <c r="C330" i="83"/>
  <c r="B330" i="83"/>
  <c r="W329" i="83"/>
  <c r="V329" i="83"/>
  <c r="U329" i="83"/>
  <c r="T329" i="83"/>
  <c r="S329" i="83"/>
  <c r="R329" i="83"/>
  <c r="Q329" i="83"/>
  <c r="P329" i="83"/>
  <c r="O329" i="83"/>
  <c r="N329" i="83"/>
  <c r="M329" i="83"/>
  <c r="L329" i="83"/>
  <c r="K329" i="83"/>
  <c r="J329" i="83"/>
  <c r="I329" i="83"/>
  <c r="H329" i="83"/>
  <c r="G329" i="83"/>
  <c r="F329" i="83"/>
  <c r="E329" i="83"/>
  <c r="D329" i="83"/>
  <c r="C329" i="83"/>
  <c r="B329" i="83"/>
  <c r="W328" i="83"/>
  <c r="V328" i="83"/>
  <c r="U328" i="83"/>
  <c r="T328" i="83"/>
  <c r="S328" i="83"/>
  <c r="R328" i="83"/>
  <c r="Q328" i="83"/>
  <c r="P328" i="83"/>
  <c r="O328" i="83"/>
  <c r="N328" i="83"/>
  <c r="M328" i="83"/>
  <c r="L328" i="83"/>
  <c r="K328" i="83"/>
  <c r="J328" i="83"/>
  <c r="I328" i="83"/>
  <c r="H328" i="83"/>
  <c r="G328" i="83"/>
  <c r="F328" i="83"/>
  <c r="E328" i="83"/>
  <c r="D328" i="83"/>
  <c r="C328" i="83"/>
  <c r="B328" i="83"/>
  <c r="W327" i="83"/>
  <c r="V327" i="83"/>
  <c r="U327" i="83"/>
  <c r="T327" i="83"/>
  <c r="S327" i="83"/>
  <c r="R327" i="83"/>
  <c r="Q327" i="83"/>
  <c r="P327" i="83"/>
  <c r="O327" i="83"/>
  <c r="N327" i="83"/>
  <c r="M327" i="83"/>
  <c r="L327" i="83"/>
  <c r="K327" i="83"/>
  <c r="J327" i="83"/>
  <c r="I327" i="83"/>
  <c r="H327" i="83"/>
  <c r="G327" i="83"/>
  <c r="F327" i="83"/>
  <c r="E327" i="83"/>
  <c r="D327" i="83"/>
  <c r="C327" i="83"/>
  <c r="B327" i="83"/>
  <c r="W326" i="83"/>
  <c r="V326" i="83"/>
  <c r="U326" i="83"/>
  <c r="T326" i="83"/>
  <c r="S326" i="83"/>
  <c r="R326" i="83"/>
  <c r="Q326" i="83"/>
  <c r="P326" i="83"/>
  <c r="O326" i="83"/>
  <c r="N326" i="83"/>
  <c r="M326" i="83"/>
  <c r="L326" i="83"/>
  <c r="K326" i="83"/>
  <c r="J326" i="83"/>
  <c r="I326" i="83"/>
  <c r="H326" i="83"/>
  <c r="G326" i="83"/>
  <c r="F326" i="83"/>
  <c r="E326" i="83"/>
  <c r="D326" i="83"/>
  <c r="C326" i="83"/>
  <c r="B326" i="83"/>
  <c r="W325" i="83"/>
  <c r="V325" i="83"/>
  <c r="U325" i="83"/>
  <c r="T325" i="83"/>
  <c r="S325" i="83"/>
  <c r="R325" i="83"/>
  <c r="Q325" i="83"/>
  <c r="P325" i="83"/>
  <c r="O325" i="83"/>
  <c r="N325" i="83"/>
  <c r="M325" i="83"/>
  <c r="L325" i="83"/>
  <c r="K325" i="83"/>
  <c r="J325" i="83"/>
  <c r="I325" i="83"/>
  <c r="H325" i="83"/>
  <c r="G325" i="83"/>
  <c r="F325" i="83"/>
  <c r="E325" i="83"/>
  <c r="D325" i="83"/>
  <c r="C325" i="83"/>
  <c r="B325" i="83"/>
  <c r="W324" i="83"/>
  <c r="V324" i="83"/>
  <c r="U324" i="83"/>
  <c r="T324" i="83"/>
  <c r="S324" i="83"/>
  <c r="R324" i="83"/>
  <c r="Q324" i="83"/>
  <c r="P324" i="83"/>
  <c r="O324" i="83"/>
  <c r="N324" i="83"/>
  <c r="M324" i="83"/>
  <c r="L324" i="83"/>
  <c r="K324" i="83"/>
  <c r="J324" i="83"/>
  <c r="I324" i="83"/>
  <c r="H324" i="83"/>
  <c r="G324" i="83"/>
  <c r="F324" i="83"/>
  <c r="E324" i="83"/>
  <c r="D324" i="83"/>
  <c r="C324" i="83"/>
  <c r="B324" i="83"/>
  <c r="W323" i="83"/>
  <c r="V323" i="83"/>
  <c r="U323" i="83"/>
  <c r="T323" i="83"/>
  <c r="S323" i="83"/>
  <c r="R323" i="83"/>
  <c r="Q323" i="83"/>
  <c r="P323" i="83"/>
  <c r="O323" i="83"/>
  <c r="N323" i="83"/>
  <c r="M323" i="83"/>
  <c r="L323" i="83"/>
  <c r="K323" i="83"/>
  <c r="J323" i="83"/>
  <c r="I323" i="83"/>
  <c r="H323" i="83"/>
  <c r="G323" i="83"/>
  <c r="F323" i="83"/>
  <c r="E323" i="83"/>
  <c r="D323" i="83"/>
  <c r="C323" i="83"/>
  <c r="B323" i="83"/>
  <c r="W322" i="83"/>
  <c r="V322" i="83"/>
  <c r="U322" i="83"/>
  <c r="T322" i="83"/>
  <c r="S322" i="83"/>
  <c r="R322" i="83"/>
  <c r="Q322" i="83"/>
  <c r="P322" i="83"/>
  <c r="O322" i="83"/>
  <c r="N322" i="83"/>
  <c r="M322" i="83"/>
  <c r="L322" i="83"/>
  <c r="K322" i="83"/>
  <c r="J322" i="83"/>
  <c r="I322" i="83"/>
  <c r="H322" i="83"/>
  <c r="G322" i="83"/>
  <c r="F322" i="83"/>
  <c r="E322" i="83"/>
  <c r="D322" i="83"/>
  <c r="C322" i="83"/>
  <c r="B322" i="83"/>
  <c r="W321" i="83"/>
  <c r="V321" i="83"/>
  <c r="U321" i="83"/>
  <c r="T321" i="83"/>
  <c r="S321" i="83"/>
  <c r="R321" i="83"/>
  <c r="Q321" i="83"/>
  <c r="P321" i="83"/>
  <c r="O321" i="83"/>
  <c r="N321" i="83"/>
  <c r="M321" i="83"/>
  <c r="L321" i="83"/>
  <c r="K321" i="83"/>
  <c r="J321" i="83"/>
  <c r="I321" i="83"/>
  <c r="H321" i="83"/>
  <c r="G321" i="83"/>
  <c r="F321" i="83"/>
  <c r="E321" i="83"/>
  <c r="D321" i="83"/>
  <c r="C321" i="83"/>
  <c r="B321" i="83"/>
  <c r="W320" i="83"/>
  <c r="V320" i="83"/>
  <c r="U320" i="83"/>
  <c r="T320" i="83"/>
  <c r="S320" i="83"/>
  <c r="R320" i="83"/>
  <c r="Q320" i="83"/>
  <c r="P320" i="83"/>
  <c r="O320" i="83"/>
  <c r="N320" i="83"/>
  <c r="M320" i="83"/>
  <c r="L320" i="83"/>
  <c r="K320" i="83"/>
  <c r="J320" i="83"/>
  <c r="I320" i="83"/>
  <c r="H320" i="83"/>
  <c r="G320" i="83"/>
  <c r="F320" i="83"/>
  <c r="E320" i="83"/>
  <c r="D320" i="83"/>
  <c r="C320" i="83"/>
  <c r="B320" i="83"/>
  <c r="W319" i="83"/>
  <c r="V319" i="83"/>
  <c r="U319" i="83"/>
  <c r="T319" i="83"/>
  <c r="S319" i="83"/>
  <c r="R319" i="83"/>
  <c r="Q319" i="83"/>
  <c r="P319" i="83"/>
  <c r="O319" i="83"/>
  <c r="N319" i="83"/>
  <c r="M319" i="83"/>
  <c r="L319" i="83"/>
  <c r="K319" i="83"/>
  <c r="J319" i="83"/>
  <c r="I319" i="83"/>
  <c r="H319" i="83"/>
  <c r="G319" i="83"/>
  <c r="F319" i="83"/>
  <c r="E319" i="83"/>
  <c r="D319" i="83"/>
  <c r="C319" i="83"/>
  <c r="B319" i="83"/>
  <c r="W318" i="83"/>
  <c r="V318" i="83"/>
  <c r="U318" i="83"/>
  <c r="T318" i="83"/>
  <c r="S318" i="83"/>
  <c r="R318" i="83"/>
  <c r="Q318" i="83"/>
  <c r="P318" i="83"/>
  <c r="O318" i="83"/>
  <c r="N318" i="83"/>
  <c r="M318" i="83"/>
  <c r="L318" i="83"/>
  <c r="K318" i="83"/>
  <c r="J318" i="83"/>
  <c r="I318" i="83"/>
  <c r="H318" i="83"/>
  <c r="G318" i="83"/>
  <c r="F318" i="83"/>
  <c r="E318" i="83"/>
  <c r="D318" i="83"/>
  <c r="C318" i="83"/>
  <c r="B318" i="83"/>
  <c r="W317" i="83"/>
  <c r="V317" i="83"/>
  <c r="U317" i="83"/>
  <c r="T317" i="83"/>
  <c r="S317" i="83"/>
  <c r="R317" i="83"/>
  <c r="Q317" i="83"/>
  <c r="P317" i="83"/>
  <c r="O317" i="83"/>
  <c r="N317" i="83"/>
  <c r="M317" i="83"/>
  <c r="L317" i="83"/>
  <c r="K317" i="83"/>
  <c r="J317" i="83"/>
  <c r="I317" i="83"/>
  <c r="H317" i="83"/>
  <c r="G317" i="83"/>
  <c r="F317" i="83"/>
  <c r="E317" i="83"/>
  <c r="D317" i="83"/>
  <c r="C317" i="83"/>
  <c r="B317" i="83"/>
  <c r="W316" i="83"/>
  <c r="V316" i="83"/>
  <c r="U316" i="83"/>
  <c r="T316" i="83"/>
  <c r="S316" i="83"/>
  <c r="R316" i="83"/>
  <c r="Q316" i="83"/>
  <c r="P316" i="83"/>
  <c r="O316" i="83"/>
  <c r="N316" i="83"/>
  <c r="M316" i="83"/>
  <c r="L316" i="83"/>
  <c r="K316" i="83"/>
  <c r="J316" i="83"/>
  <c r="I316" i="83"/>
  <c r="H316" i="83"/>
  <c r="G316" i="83"/>
  <c r="F316" i="83"/>
  <c r="E316" i="83"/>
  <c r="D316" i="83"/>
  <c r="C316" i="83"/>
  <c r="B316" i="83"/>
  <c r="W311" i="83"/>
  <c r="V311" i="83"/>
  <c r="W310" i="83"/>
  <c r="V310" i="83"/>
  <c r="W309" i="83"/>
  <c r="V309" i="83"/>
  <c r="W308" i="83"/>
  <c r="V308" i="83"/>
  <c r="W307" i="83"/>
  <c r="V307" i="83"/>
  <c r="U307" i="83"/>
  <c r="T307" i="83"/>
  <c r="S307" i="83"/>
  <c r="R307" i="83"/>
  <c r="Q307" i="83"/>
  <c r="P307" i="83"/>
  <c r="O307" i="83"/>
  <c r="N307" i="83"/>
  <c r="M307" i="83"/>
  <c r="L307" i="83"/>
  <c r="K307" i="83"/>
  <c r="J307" i="83"/>
  <c r="I307" i="83"/>
  <c r="H307" i="83"/>
  <c r="G307" i="83"/>
  <c r="F307" i="83"/>
  <c r="E307" i="83"/>
  <c r="D307" i="83"/>
  <c r="C307" i="83"/>
  <c r="B307" i="83"/>
  <c r="W306" i="83"/>
  <c r="V306" i="83"/>
  <c r="U306" i="83"/>
  <c r="T306" i="83"/>
  <c r="S306" i="83"/>
  <c r="R306" i="83"/>
  <c r="Q306" i="83"/>
  <c r="P306" i="83"/>
  <c r="O306" i="83"/>
  <c r="N306" i="83"/>
  <c r="M306" i="83"/>
  <c r="L306" i="83"/>
  <c r="K306" i="83"/>
  <c r="J306" i="83"/>
  <c r="I306" i="83"/>
  <c r="H306" i="83"/>
  <c r="G306" i="83"/>
  <c r="F306" i="83"/>
  <c r="E306" i="83"/>
  <c r="D306" i="83"/>
  <c r="C306" i="83"/>
  <c r="B306" i="83"/>
  <c r="W305" i="83"/>
  <c r="V305" i="83"/>
  <c r="U305" i="83"/>
  <c r="T305" i="83"/>
  <c r="S305" i="83"/>
  <c r="R305" i="83"/>
  <c r="Q305" i="83"/>
  <c r="P305" i="83"/>
  <c r="O305" i="83"/>
  <c r="N305" i="83"/>
  <c r="M305" i="83"/>
  <c r="L305" i="83"/>
  <c r="K305" i="83"/>
  <c r="J305" i="83"/>
  <c r="I305" i="83"/>
  <c r="H305" i="83"/>
  <c r="G305" i="83"/>
  <c r="F305" i="83"/>
  <c r="E305" i="83"/>
  <c r="D305" i="83"/>
  <c r="C305" i="83"/>
  <c r="B305" i="83"/>
  <c r="W304" i="83"/>
  <c r="V304" i="83"/>
  <c r="U304" i="83"/>
  <c r="T304" i="83"/>
  <c r="S304" i="83"/>
  <c r="R304" i="83"/>
  <c r="Q304" i="83"/>
  <c r="P304" i="83"/>
  <c r="O304" i="83"/>
  <c r="N304" i="83"/>
  <c r="M304" i="83"/>
  <c r="L304" i="83"/>
  <c r="K304" i="83"/>
  <c r="J304" i="83"/>
  <c r="I304" i="83"/>
  <c r="H304" i="83"/>
  <c r="G304" i="83"/>
  <c r="F304" i="83"/>
  <c r="E304" i="83"/>
  <c r="D304" i="83"/>
  <c r="C304" i="83"/>
  <c r="B304" i="83"/>
  <c r="W303" i="83"/>
  <c r="V303" i="83"/>
  <c r="U303" i="83"/>
  <c r="T303" i="83"/>
  <c r="S303" i="83"/>
  <c r="R303" i="83"/>
  <c r="Q303" i="83"/>
  <c r="P303" i="83"/>
  <c r="O303" i="83"/>
  <c r="N303" i="83"/>
  <c r="M303" i="83"/>
  <c r="L303" i="83"/>
  <c r="K303" i="83"/>
  <c r="J303" i="83"/>
  <c r="I303" i="83"/>
  <c r="H303" i="83"/>
  <c r="G303" i="83"/>
  <c r="F303" i="83"/>
  <c r="E303" i="83"/>
  <c r="D303" i="83"/>
  <c r="C303" i="83"/>
  <c r="B303" i="83"/>
  <c r="W302" i="83"/>
  <c r="V302" i="83"/>
  <c r="U302" i="83"/>
  <c r="T302" i="83"/>
  <c r="S302" i="83"/>
  <c r="R302" i="83"/>
  <c r="Q302" i="83"/>
  <c r="P302" i="83"/>
  <c r="O302" i="83"/>
  <c r="N302" i="83"/>
  <c r="M302" i="83"/>
  <c r="L302" i="83"/>
  <c r="K302" i="83"/>
  <c r="J302" i="83"/>
  <c r="I302" i="83"/>
  <c r="H302" i="83"/>
  <c r="G302" i="83"/>
  <c r="F302" i="83"/>
  <c r="E302" i="83"/>
  <c r="D302" i="83"/>
  <c r="C302" i="83"/>
  <c r="B302" i="83"/>
  <c r="W301" i="83"/>
  <c r="V301" i="83"/>
  <c r="U301" i="83"/>
  <c r="T301" i="83"/>
  <c r="S301" i="83"/>
  <c r="R301" i="83"/>
  <c r="Q301" i="83"/>
  <c r="P301" i="83"/>
  <c r="O301" i="83"/>
  <c r="N301" i="83"/>
  <c r="M301" i="83"/>
  <c r="L301" i="83"/>
  <c r="K301" i="83"/>
  <c r="J301" i="83"/>
  <c r="I301" i="83"/>
  <c r="H301" i="83"/>
  <c r="G301" i="83"/>
  <c r="F301" i="83"/>
  <c r="E301" i="83"/>
  <c r="D301" i="83"/>
  <c r="C301" i="83"/>
  <c r="B301" i="83"/>
  <c r="W300" i="83"/>
  <c r="V300" i="83"/>
  <c r="U300" i="83"/>
  <c r="T300" i="83"/>
  <c r="S300" i="83"/>
  <c r="R300" i="83"/>
  <c r="Q300" i="83"/>
  <c r="P300" i="83"/>
  <c r="O300" i="83"/>
  <c r="N300" i="83"/>
  <c r="M300" i="83"/>
  <c r="L300" i="83"/>
  <c r="K300" i="83"/>
  <c r="J300" i="83"/>
  <c r="I300" i="83"/>
  <c r="H300" i="83"/>
  <c r="G300" i="83"/>
  <c r="F300" i="83"/>
  <c r="E300" i="83"/>
  <c r="D300" i="83"/>
  <c r="C300" i="83"/>
  <c r="B300" i="83"/>
  <c r="W299" i="83"/>
  <c r="V299" i="83"/>
  <c r="U299" i="83"/>
  <c r="T299" i="83"/>
  <c r="S299" i="83"/>
  <c r="R299" i="83"/>
  <c r="Q299" i="83"/>
  <c r="P299" i="83"/>
  <c r="O299" i="83"/>
  <c r="N299" i="83"/>
  <c r="M299" i="83"/>
  <c r="L299" i="83"/>
  <c r="K299" i="83"/>
  <c r="J299" i="83"/>
  <c r="I299" i="83"/>
  <c r="H299" i="83"/>
  <c r="G299" i="83"/>
  <c r="F299" i="83"/>
  <c r="E299" i="83"/>
  <c r="D299" i="83"/>
  <c r="C299" i="83"/>
  <c r="B299" i="83"/>
  <c r="W298" i="83"/>
  <c r="V298" i="83"/>
  <c r="U298" i="83"/>
  <c r="T298" i="83"/>
  <c r="S298" i="83"/>
  <c r="R298" i="83"/>
  <c r="Q298" i="83"/>
  <c r="P298" i="83"/>
  <c r="O298" i="83"/>
  <c r="N298" i="83"/>
  <c r="M298" i="83"/>
  <c r="L298" i="83"/>
  <c r="K298" i="83"/>
  <c r="J298" i="83"/>
  <c r="I298" i="83"/>
  <c r="H298" i="83"/>
  <c r="G298" i="83"/>
  <c r="F298" i="83"/>
  <c r="E298" i="83"/>
  <c r="D298" i="83"/>
  <c r="C298" i="83"/>
  <c r="B298" i="83"/>
  <c r="W297" i="83"/>
  <c r="V297" i="83"/>
  <c r="U297" i="83"/>
  <c r="T297" i="83"/>
  <c r="S297" i="83"/>
  <c r="R297" i="83"/>
  <c r="Q297" i="83"/>
  <c r="P297" i="83"/>
  <c r="O297" i="83"/>
  <c r="N297" i="83"/>
  <c r="M297" i="83"/>
  <c r="L297" i="83"/>
  <c r="K297" i="83"/>
  <c r="J297" i="83"/>
  <c r="I297" i="83"/>
  <c r="H297" i="83"/>
  <c r="G297" i="83"/>
  <c r="F297" i="83"/>
  <c r="E297" i="83"/>
  <c r="D297" i="83"/>
  <c r="C297" i="83"/>
  <c r="B297" i="83"/>
  <c r="W296" i="83"/>
  <c r="V296" i="83"/>
  <c r="U296" i="83"/>
  <c r="T296" i="83"/>
  <c r="S296" i="83"/>
  <c r="R296" i="83"/>
  <c r="Q296" i="83"/>
  <c r="P296" i="83"/>
  <c r="O296" i="83"/>
  <c r="N296" i="83"/>
  <c r="M296" i="83"/>
  <c r="L296" i="83"/>
  <c r="K296" i="83"/>
  <c r="J296" i="83"/>
  <c r="I296" i="83"/>
  <c r="H296" i="83"/>
  <c r="G296" i="83"/>
  <c r="F296" i="83"/>
  <c r="E296" i="83"/>
  <c r="D296" i="83"/>
  <c r="C296" i="83"/>
  <c r="B296" i="83"/>
  <c r="W295" i="83"/>
  <c r="V295" i="83"/>
  <c r="U295" i="83"/>
  <c r="T295" i="83"/>
  <c r="S295" i="83"/>
  <c r="R295" i="83"/>
  <c r="Q295" i="83"/>
  <c r="P295" i="83"/>
  <c r="O295" i="83"/>
  <c r="N295" i="83"/>
  <c r="M295" i="83"/>
  <c r="L295" i="83"/>
  <c r="K295" i="83"/>
  <c r="J295" i="83"/>
  <c r="I295" i="83"/>
  <c r="H295" i="83"/>
  <c r="G295" i="83"/>
  <c r="F295" i="83"/>
  <c r="E295" i="83"/>
  <c r="D295" i="83"/>
  <c r="C295" i="83"/>
  <c r="B295" i="83"/>
  <c r="W294" i="83"/>
  <c r="V294" i="83"/>
  <c r="U294" i="83"/>
  <c r="T294" i="83"/>
  <c r="S294" i="83"/>
  <c r="R294" i="83"/>
  <c r="Q294" i="83"/>
  <c r="P294" i="83"/>
  <c r="O294" i="83"/>
  <c r="N294" i="83"/>
  <c r="M294" i="83"/>
  <c r="L294" i="83"/>
  <c r="K294" i="83"/>
  <c r="J294" i="83"/>
  <c r="I294" i="83"/>
  <c r="H294" i="83"/>
  <c r="G294" i="83"/>
  <c r="F294" i="83"/>
  <c r="E294" i="83"/>
  <c r="D294" i="83"/>
  <c r="C294" i="83"/>
  <c r="B294" i="83"/>
  <c r="W293" i="83"/>
  <c r="V293" i="83"/>
  <c r="U293" i="83"/>
  <c r="T293" i="83"/>
  <c r="S293" i="83"/>
  <c r="R293" i="83"/>
  <c r="Q293" i="83"/>
  <c r="P293" i="83"/>
  <c r="O293" i="83"/>
  <c r="N293" i="83"/>
  <c r="M293" i="83"/>
  <c r="L293" i="83"/>
  <c r="K293" i="83"/>
  <c r="J293" i="83"/>
  <c r="I293" i="83"/>
  <c r="H293" i="83"/>
  <c r="G293" i="83"/>
  <c r="F293" i="83"/>
  <c r="E293" i="83"/>
  <c r="D293" i="83"/>
  <c r="C293" i="83"/>
  <c r="B293" i="83"/>
  <c r="W292" i="83"/>
  <c r="V292" i="83"/>
  <c r="U292" i="83"/>
  <c r="T292" i="83"/>
  <c r="S292" i="83"/>
  <c r="R292" i="83"/>
  <c r="Q292" i="83"/>
  <c r="P292" i="83"/>
  <c r="O292" i="83"/>
  <c r="N292" i="83"/>
  <c r="M292" i="83"/>
  <c r="L292" i="83"/>
  <c r="K292" i="83"/>
  <c r="J292" i="83"/>
  <c r="I292" i="83"/>
  <c r="H292" i="83"/>
  <c r="G292" i="83"/>
  <c r="F292" i="83"/>
  <c r="E292" i="83"/>
  <c r="D292" i="83"/>
  <c r="C292" i="83"/>
  <c r="B292" i="83"/>
  <c r="W291" i="83"/>
  <c r="V291" i="83"/>
  <c r="U291" i="83"/>
  <c r="T291" i="83"/>
  <c r="S291" i="83"/>
  <c r="R291" i="83"/>
  <c r="Q291" i="83"/>
  <c r="P291" i="83"/>
  <c r="O291" i="83"/>
  <c r="N291" i="83"/>
  <c r="M291" i="83"/>
  <c r="L291" i="83"/>
  <c r="K291" i="83"/>
  <c r="J291" i="83"/>
  <c r="I291" i="83"/>
  <c r="H291" i="83"/>
  <c r="G291" i="83"/>
  <c r="F291" i="83"/>
  <c r="E291" i="83"/>
  <c r="D291" i="83"/>
  <c r="C291" i="83"/>
  <c r="B291" i="83"/>
  <c r="W290" i="83"/>
  <c r="V290" i="83"/>
  <c r="U290" i="83"/>
  <c r="T290" i="83"/>
  <c r="S290" i="83"/>
  <c r="R290" i="83"/>
  <c r="Q290" i="83"/>
  <c r="P290" i="83"/>
  <c r="O290" i="83"/>
  <c r="N290" i="83"/>
  <c r="M290" i="83"/>
  <c r="L290" i="83"/>
  <c r="K290" i="83"/>
  <c r="J290" i="83"/>
  <c r="I290" i="83"/>
  <c r="H290" i="83"/>
  <c r="G290" i="83"/>
  <c r="F290" i="83"/>
  <c r="E290" i="83"/>
  <c r="D290" i="83"/>
  <c r="C290" i="83"/>
  <c r="B290" i="83"/>
  <c r="W289" i="83"/>
  <c r="V289" i="83"/>
  <c r="U289" i="83"/>
  <c r="T289" i="83"/>
  <c r="S289" i="83"/>
  <c r="R289" i="83"/>
  <c r="Q289" i="83"/>
  <c r="P289" i="83"/>
  <c r="O289" i="83"/>
  <c r="N289" i="83"/>
  <c r="M289" i="83"/>
  <c r="L289" i="83"/>
  <c r="K289" i="83"/>
  <c r="J289" i="83"/>
  <c r="I289" i="83"/>
  <c r="H289" i="83"/>
  <c r="G289" i="83"/>
  <c r="F289" i="83"/>
  <c r="E289" i="83"/>
  <c r="D289" i="83"/>
  <c r="C289" i="83"/>
  <c r="B289" i="83"/>
  <c r="W288" i="83"/>
  <c r="V288" i="83"/>
  <c r="U288" i="83"/>
  <c r="T288" i="83"/>
  <c r="S288" i="83"/>
  <c r="R288" i="83"/>
  <c r="Q288" i="83"/>
  <c r="P288" i="83"/>
  <c r="O288" i="83"/>
  <c r="N288" i="83"/>
  <c r="M288" i="83"/>
  <c r="L288" i="83"/>
  <c r="K288" i="83"/>
  <c r="J288" i="83"/>
  <c r="I288" i="83"/>
  <c r="H288" i="83"/>
  <c r="G288" i="83"/>
  <c r="F288" i="83"/>
  <c r="E288" i="83"/>
  <c r="D288" i="83"/>
  <c r="C288" i="83"/>
  <c r="B288" i="83"/>
  <c r="W287" i="83"/>
  <c r="V287" i="83"/>
  <c r="U287" i="83"/>
  <c r="T287" i="83"/>
  <c r="S287" i="83"/>
  <c r="R287" i="83"/>
  <c r="Q287" i="83"/>
  <c r="P287" i="83"/>
  <c r="O287" i="83"/>
  <c r="N287" i="83"/>
  <c r="M287" i="83"/>
  <c r="L287" i="83"/>
  <c r="K287" i="83"/>
  <c r="J287" i="83"/>
  <c r="I287" i="83"/>
  <c r="H287" i="83"/>
  <c r="G287" i="83"/>
  <c r="F287" i="83"/>
  <c r="E287" i="83"/>
  <c r="D287" i="83"/>
  <c r="C287" i="83"/>
  <c r="B287" i="83"/>
  <c r="W286" i="83"/>
  <c r="V286" i="83"/>
  <c r="U286" i="83"/>
  <c r="T286" i="83"/>
  <c r="S286" i="83"/>
  <c r="R286" i="83"/>
  <c r="Q286" i="83"/>
  <c r="P286" i="83"/>
  <c r="O286" i="83"/>
  <c r="N286" i="83"/>
  <c r="M286" i="83"/>
  <c r="L286" i="83"/>
  <c r="K286" i="83"/>
  <c r="J286" i="83"/>
  <c r="I286" i="83"/>
  <c r="H286" i="83"/>
  <c r="G286" i="83"/>
  <c r="F286" i="83"/>
  <c r="E286" i="83"/>
  <c r="D286" i="83"/>
  <c r="C286" i="83"/>
  <c r="B286" i="83"/>
  <c r="W285" i="83"/>
  <c r="V285" i="83"/>
  <c r="U285" i="83"/>
  <c r="T285" i="83"/>
  <c r="S285" i="83"/>
  <c r="R285" i="83"/>
  <c r="Q285" i="83"/>
  <c r="P285" i="83"/>
  <c r="O285" i="83"/>
  <c r="N285" i="83"/>
  <c r="M285" i="83"/>
  <c r="L285" i="83"/>
  <c r="K285" i="83"/>
  <c r="J285" i="83"/>
  <c r="I285" i="83"/>
  <c r="H285" i="83"/>
  <c r="G285" i="83"/>
  <c r="F285" i="83"/>
  <c r="E285" i="83"/>
  <c r="D285" i="83"/>
  <c r="C285" i="83"/>
  <c r="B285" i="83"/>
  <c r="W284" i="83"/>
  <c r="V284" i="83"/>
  <c r="U284" i="83"/>
  <c r="T284" i="83"/>
  <c r="S284" i="83"/>
  <c r="R284" i="83"/>
  <c r="Q284" i="83"/>
  <c r="P284" i="83"/>
  <c r="O284" i="83"/>
  <c r="N284" i="83"/>
  <c r="M284" i="83"/>
  <c r="L284" i="83"/>
  <c r="K284" i="83"/>
  <c r="J284" i="83"/>
  <c r="I284" i="83"/>
  <c r="H284" i="83"/>
  <c r="G284" i="83"/>
  <c r="F284" i="83"/>
  <c r="E284" i="83"/>
  <c r="D284" i="83"/>
  <c r="C284" i="83"/>
  <c r="B284" i="83"/>
  <c r="W283" i="83"/>
  <c r="V283" i="83"/>
  <c r="U283" i="83"/>
  <c r="T283" i="83"/>
  <c r="S283" i="83"/>
  <c r="R283" i="83"/>
  <c r="Q283" i="83"/>
  <c r="P283" i="83"/>
  <c r="O283" i="83"/>
  <c r="N283" i="83"/>
  <c r="M283" i="83"/>
  <c r="L283" i="83"/>
  <c r="K283" i="83"/>
  <c r="J283" i="83"/>
  <c r="I283" i="83"/>
  <c r="H283" i="83"/>
  <c r="G283" i="83"/>
  <c r="F283" i="83"/>
  <c r="E283" i="83"/>
  <c r="D283" i="83"/>
  <c r="C283" i="83"/>
  <c r="B283" i="83"/>
  <c r="W282" i="83"/>
  <c r="V282" i="83"/>
  <c r="U282" i="83"/>
  <c r="T282" i="83"/>
  <c r="S282" i="83"/>
  <c r="R282" i="83"/>
  <c r="Q282" i="83"/>
  <c r="P282" i="83"/>
  <c r="O282" i="83"/>
  <c r="N282" i="83"/>
  <c r="M282" i="83"/>
  <c r="L282" i="83"/>
  <c r="K282" i="83"/>
  <c r="J282" i="83"/>
  <c r="I282" i="83"/>
  <c r="H282" i="83"/>
  <c r="G282" i="83"/>
  <c r="F282" i="83"/>
  <c r="E282" i="83"/>
  <c r="D282" i="83"/>
  <c r="C282" i="83"/>
  <c r="B282" i="83"/>
  <c r="W281" i="83"/>
  <c r="V281" i="83"/>
  <c r="U281" i="83"/>
  <c r="T281" i="83"/>
  <c r="S281" i="83"/>
  <c r="R281" i="83"/>
  <c r="Q281" i="83"/>
  <c r="P281" i="83"/>
  <c r="O281" i="83"/>
  <c r="N281" i="83"/>
  <c r="M281" i="83"/>
  <c r="L281" i="83"/>
  <c r="K281" i="83"/>
  <c r="J281" i="83"/>
  <c r="I281" i="83"/>
  <c r="H281" i="83"/>
  <c r="G281" i="83"/>
  <c r="F281" i="83"/>
  <c r="E281" i="83"/>
  <c r="D281" i="83"/>
  <c r="C281" i="83"/>
  <c r="B281" i="83"/>
  <c r="W280" i="83"/>
  <c r="V280" i="83"/>
  <c r="U280" i="83"/>
  <c r="T280" i="83"/>
  <c r="S280" i="83"/>
  <c r="R280" i="83"/>
  <c r="Q280" i="83"/>
  <c r="P280" i="83"/>
  <c r="O280" i="83"/>
  <c r="N280" i="83"/>
  <c r="M280" i="83"/>
  <c r="L280" i="83"/>
  <c r="K280" i="83"/>
  <c r="J280" i="83"/>
  <c r="I280" i="83"/>
  <c r="H280" i="83"/>
  <c r="G280" i="83"/>
  <c r="F280" i="83"/>
  <c r="E280" i="83"/>
  <c r="D280" i="83"/>
  <c r="C280" i="83"/>
  <c r="B280" i="83"/>
  <c r="W279" i="83"/>
  <c r="V279" i="83"/>
  <c r="U279" i="83"/>
  <c r="T279" i="83"/>
  <c r="S279" i="83"/>
  <c r="R279" i="83"/>
  <c r="Q279" i="83"/>
  <c r="P279" i="83"/>
  <c r="O279" i="83"/>
  <c r="N279" i="83"/>
  <c r="M279" i="83"/>
  <c r="L279" i="83"/>
  <c r="K279" i="83"/>
  <c r="J279" i="83"/>
  <c r="I279" i="83"/>
  <c r="H279" i="83"/>
  <c r="G279" i="83"/>
  <c r="F279" i="83"/>
  <c r="E279" i="83"/>
  <c r="D279" i="83"/>
  <c r="C279" i="83"/>
  <c r="B279" i="83"/>
  <c r="W278" i="83"/>
  <c r="V278" i="83"/>
  <c r="U278" i="83"/>
  <c r="T278" i="83"/>
  <c r="S278" i="83"/>
  <c r="R278" i="83"/>
  <c r="Q278" i="83"/>
  <c r="P278" i="83"/>
  <c r="O278" i="83"/>
  <c r="N278" i="83"/>
  <c r="M278" i="83"/>
  <c r="L278" i="83"/>
  <c r="K278" i="83"/>
  <c r="J278" i="83"/>
  <c r="I278" i="83"/>
  <c r="H278" i="83"/>
  <c r="G278" i="83"/>
  <c r="F278" i="83"/>
  <c r="E278" i="83"/>
  <c r="D278" i="83"/>
  <c r="C278" i="83"/>
  <c r="B278" i="83"/>
  <c r="W277" i="83"/>
  <c r="V277" i="83"/>
  <c r="U277" i="83"/>
  <c r="T277" i="83"/>
  <c r="S277" i="83"/>
  <c r="R277" i="83"/>
  <c r="Q277" i="83"/>
  <c r="P277" i="83"/>
  <c r="O277" i="83"/>
  <c r="N277" i="83"/>
  <c r="M277" i="83"/>
  <c r="L277" i="83"/>
  <c r="K277" i="83"/>
  <c r="J277" i="83"/>
  <c r="I277" i="83"/>
  <c r="H277" i="83"/>
  <c r="G277" i="83"/>
  <c r="F277" i="83"/>
  <c r="E277" i="83"/>
  <c r="D277" i="83"/>
  <c r="C277" i="83"/>
  <c r="B277" i="83"/>
  <c r="W276" i="83"/>
  <c r="V276" i="83"/>
  <c r="U276" i="83"/>
  <c r="T276" i="83"/>
  <c r="S276" i="83"/>
  <c r="R276" i="83"/>
  <c r="Q276" i="83"/>
  <c r="P276" i="83"/>
  <c r="O276" i="83"/>
  <c r="N276" i="83"/>
  <c r="M276" i="83"/>
  <c r="L276" i="83"/>
  <c r="K276" i="83"/>
  <c r="J276" i="83"/>
  <c r="I276" i="83"/>
  <c r="H276" i="83"/>
  <c r="G276" i="83"/>
  <c r="F276" i="83"/>
  <c r="E276" i="83"/>
  <c r="D276" i="83"/>
  <c r="C276" i="83"/>
  <c r="B276" i="83"/>
  <c r="W275" i="83"/>
  <c r="V275" i="83"/>
  <c r="U275" i="83"/>
  <c r="T275" i="83"/>
  <c r="S275" i="83"/>
  <c r="R275" i="83"/>
  <c r="Q275" i="83"/>
  <c r="P275" i="83"/>
  <c r="O275" i="83"/>
  <c r="N275" i="83"/>
  <c r="M275" i="83"/>
  <c r="L275" i="83"/>
  <c r="K275" i="83"/>
  <c r="J275" i="83"/>
  <c r="I275" i="83"/>
  <c r="H275" i="83"/>
  <c r="G275" i="83"/>
  <c r="F275" i="83"/>
  <c r="E275" i="83"/>
  <c r="D275" i="83"/>
  <c r="C275" i="83"/>
  <c r="B275" i="83"/>
  <c r="W274" i="83"/>
  <c r="V274" i="83"/>
  <c r="U274" i="83"/>
  <c r="T274" i="83"/>
  <c r="S274" i="83"/>
  <c r="R274" i="83"/>
  <c r="Q274" i="83"/>
  <c r="P274" i="83"/>
  <c r="O274" i="83"/>
  <c r="N274" i="83"/>
  <c r="M274" i="83"/>
  <c r="L274" i="83"/>
  <c r="K274" i="83"/>
  <c r="J274" i="83"/>
  <c r="I274" i="83"/>
  <c r="H274" i="83"/>
  <c r="G274" i="83"/>
  <c r="F274" i="83"/>
  <c r="E274" i="83"/>
  <c r="D274" i="83"/>
  <c r="C274" i="83"/>
  <c r="B274" i="83"/>
  <c r="W273" i="83"/>
  <c r="V273" i="83"/>
  <c r="U273" i="83"/>
  <c r="T273" i="83"/>
  <c r="S273" i="83"/>
  <c r="R273" i="83"/>
  <c r="Q273" i="83"/>
  <c r="P273" i="83"/>
  <c r="O273" i="83"/>
  <c r="N273" i="83"/>
  <c r="M273" i="83"/>
  <c r="L273" i="83"/>
  <c r="K273" i="83"/>
  <c r="J273" i="83"/>
  <c r="I273" i="83"/>
  <c r="H273" i="83"/>
  <c r="G273" i="83"/>
  <c r="F273" i="83"/>
  <c r="E273" i="83"/>
  <c r="D273" i="83"/>
  <c r="C273" i="83"/>
  <c r="B273" i="83"/>
  <c r="W272" i="83"/>
  <c r="V272" i="83"/>
  <c r="U272" i="83"/>
  <c r="T272" i="83"/>
  <c r="S272" i="83"/>
  <c r="R272" i="83"/>
  <c r="Q272" i="83"/>
  <c r="P272" i="83"/>
  <c r="O272" i="83"/>
  <c r="N272" i="83"/>
  <c r="M272" i="83"/>
  <c r="L272" i="83"/>
  <c r="K272" i="83"/>
  <c r="J272" i="83"/>
  <c r="I272" i="83"/>
  <c r="H272" i="83"/>
  <c r="G272" i="83"/>
  <c r="F272" i="83"/>
  <c r="E272" i="83"/>
  <c r="D272" i="83"/>
  <c r="C272" i="83"/>
  <c r="B272" i="83"/>
  <c r="W271" i="83"/>
  <c r="V271" i="83"/>
  <c r="U271" i="83"/>
  <c r="T271" i="83"/>
  <c r="S271" i="83"/>
  <c r="R271" i="83"/>
  <c r="Q271" i="83"/>
  <c r="P271" i="83"/>
  <c r="O271" i="83"/>
  <c r="N271" i="83"/>
  <c r="M271" i="83"/>
  <c r="L271" i="83"/>
  <c r="K271" i="83"/>
  <c r="J271" i="83"/>
  <c r="I271" i="83"/>
  <c r="H271" i="83"/>
  <c r="G271" i="83"/>
  <c r="F271" i="83"/>
  <c r="E271" i="83"/>
  <c r="D271" i="83"/>
  <c r="C271" i="83"/>
  <c r="B271" i="83"/>
  <c r="W270" i="83"/>
  <c r="V270" i="83"/>
  <c r="U270" i="83"/>
  <c r="T270" i="83"/>
  <c r="S270" i="83"/>
  <c r="R270" i="83"/>
  <c r="Q270" i="83"/>
  <c r="P270" i="83"/>
  <c r="O270" i="83"/>
  <c r="N270" i="83"/>
  <c r="M270" i="83"/>
  <c r="L270" i="83"/>
  <c r="K270" i="83"/>
  <c r="J270" i="83"/>
  <c r="I270" i="83"/>
  <c r="H270" i="83"/>
  <c r="G270" i="83"/>
  <c r="F270" i="83"/>
  <c r="E270" i="83"/>
  <c r="D270" i="83"/>
  <c r="C270" i="83"/>
  <c r="B270" i="83"/>
  <c r="W269" i="83"/>
  <c r="V269" i="83"/>
  <c r="U269" i="83"/>
  <c r="T269" i="83"/>
  <c r="S269" i="83"/>
  <c r="R269" i="83"/>
  <c r="Q269" i="83"/>
  <c r="P269" i="83"/>
  <c r="O269" i="83"/>
  <c r="N269" i="83"/>
  <c r="M269" i="83"/>
  <c r="L269" i="83"/>
  <c r="K269" i="83"/>
  <c r="J269" i="83"/>
  <c r="I269" i="83"/>
  <c r="H269" i="83"/>
  <c r="G269" i="83"/>
  <c r="F269" i="83"/>
  <c r="E269" i="83"/>
  <c r="D269" i="83"/>
  <c r="C269" i="83"/>
  <c r="B269" i="83"/>
  <c r="W268" i="83"/>
  <c r="V268" i="83"/>
  <c r="U268" i="83"/>
  <c r="T268" i="83"/>
  <c r="S268" i="83"/>
  <c r="R268" i="83"/>
  <c r="Q268" i="83"/>
  <c r="P268" i="83"/>
  <c r="O268" i="83"/>
  <c r="N268" i="83"/>
  <c r="M268" i="83"/>
  <c r="L268" i="83"/>
  <c r="K268" i="83"/>
  <c r="J268" i="83"/>
  <c r="I268" i="83"/>
  <c r="H268" i="83"/>
  <c r="G268" i="83"/>
  <c r="F268" i="83"/>
  <c r="E268" i="83"/>
  <c r="D268" i="83"/>
  <c r="C268" i="83"/>
  <c r="B268" i="83"/>
  <c r="W267" i="83"/>
  <c r="V267" i="83"/>
  <c r="U267" i="83"/>
  <c r="T267" i="83"/>
  <c r="S267" i="83"/>
  <c r="R267" i="83"/>
  <c r="Q267" i="83"/>
  <c r="P267" i="83"/>
  <c r="O267" i="83"/>
  <c r="N267" i="83"/>
  <c r="M267" i="83"/>
  <c r="L267" i="83"/>
  <c r="K267" i="83"/>
  <c r="J267" i="83"/>
  <c r="I267" i="83"/>
  <c r="H267" i="83"/>
  <c r="G267" i="83"/>
  <c r="F267" i="83"/>
  <c r="E267" i="83"/>
  <c r="D267" i="83"/>
  <c r="C267" i="83"/>
  <c r="B267" i="83"/>
  <c r="W266" i="83"/>
  <c r="V266" i="83"/>
  <c r="U266" i="83"/>
  <c r="T266" i="83"/>
  <c r="S266" i="83"/>
  <c r="R266" i="83"/>
  <c r="Q266" i="83"/>
  <c r="P266" i="83"/>
  <c r="O266" i="83"/>
  <c r="N266" i="83"/>
  <c r="M266" i="83"/>
  <c r="L266" i="83"/>
  <c r="K266" i="83"/>
  <c r="J266" i="83"/>
  <c r="I266" i="83"/>
  <c r="H266" i="83"/>
  <c r="G266" i="83"/>
  <c r="F266" i="83"/>
  <c r="E266" i="83"/>
  <c r="D266" i="83"/>
  <c r="C266" i="83"/>
  <c r="B266" i="83"/>
  <c r="W265" i="83"/>
  <c r="V265" i="83"/>
  <c r="U265" i="83"/>
  <c r="T265" i="83"/>
  <c r="S265" i="83"/>
  <c r="R265" i="83"/>
  <c r="Q265" i="83"/>
  <c r="P265" i="83"/>
  <c r="O265" i="83"/>
  <c r="N265" i="83"/>
  <c r="M265" i="83"/>
  <c r="L265" i="83"/>
  <c r="K265" i="83"/>
  <c r="J265" i="83"/>
  <c r="I265" i="83"/>
  <c r="H265" i="83"/>
  <c r="G265" i="83"/>
  <c r="F265" i="83"/>
  <c r="E265" i="83"/>
  <c r="D265" i="83"/>
  <c r="C265" i="83"/>
  <c r="B265" i="83"/>
  <c r="W264" i="83"/>
  <c r="V264" i="83"/>
  <c r="U264" i="83"/>
  <c r="T264" i="83"/>
  <c r="S264" i="83"/>
  <c r="R264" i="83"/>
  <c r="Q264" i="83"/>
  <c r="P264" i="83"/>
  <c r="O264" i="83"/>
  <c r="N264" i="83"/>
  <c r="M264" i="83"/>
  <c r="L264" i="83"/>
  <c r="K264" i="83"/>
  <c r="J264" i="83"/>
  <c r="I264" i="83"/>
  <c r="H264" i="83"/>
  <c r="G264" i="83"/>
  <c r="F264" i="83"/>
  <c r="E264" i="83"/>
  <c r="D264" i="83"/>
  <c r="C264" i="83"/>
  <c r="B264" i="83"/>
  <c r="W263" i="83"/>
  <c r="V263" i="83"/>
  <c r="U263" i="83"/>
  <c r="T263" i="83"/>
  <c r="S263" i="83"/>
  <c r="R263" i="83"/>
  <c r="Q263" i="83"/>
  <c r="P263" i="83"/>
  <c r="O263" i="83"/>
  <c r="N263" i="83"/>
  <c r="M263" i="83"/>
  <c r="L263" i="83"/>
  <c r="K263" i="83"/>
  <c r="J263" i="83"/>
  <c r="I263" i="83"/>
  <c r="H263" i="83"/>
  <c r="G263" i="83"/>
  <c r="F263" i="83"/>
  <c r="E263" i="83"/>
  <c r="D263" i="83"/>
  <c r="C263" i="83"/>
  <c r="B263" i="83"/>
  <c r="W262" i="83"/>
  <c r="V262" i="83"/>
  <c r="U262" i="83"/>
  <c r="T262" i="83"/>
  <c r="S262" i="83"/>
  <c r="R262" i="83"/>
  <c r="Q262" i="83"/>
  <c r="P262" i="83"/>
  <c r="O262" i="83"/>
  <c r="N262" i="83"/>
  <c r="M262" i="83"/>
  <c r="L262" i="83"/>
  <c r="K262" i="83"/>
  <c r="J262" i="83"/>
  <c r="I262" i="83"/>
  <c r="H262" i="83"/>
  <c r="G262" i="83"/>
  <c r="F262" i="83"/>
  <c r="E262" i="83"/>
  <c r="D262" i="83"/>
  <c r="C262" i="83"/>
  <c r="B262" i="83"/>
  <c r="W261" i="83"/>
  <c r="V261" i="83"/>
  <c r="U261" i="83"/>
  <c r="T261" i="83"/>
  <c r="S261" i="83"/>
  <c r="R261" i="83"/>
  <c r="Q261" i="83"/>
  <c r="P261" i="83"/>
  <c r="O261" i="83"/>
  <c r="N261" i="83"/>
  <c r="M261" i="83"/>
  <c r="L261" i="83"/>
  <c r="K261" i="83"/>
  <c r="J261" i="83"/>
  <c r="I261" i="83"/>
  <c r="H261" i="83"/>
  <c r="G261" i="83"/>
  <c r="F261" i="83"/>
  <c r="E261" i="83"/>
  <c r="D261" i="83"/>
  <c r="C261" i="83"/>
  <c r="B261" i="83"/>
  <c r="W260" i="83"/>
  <c r="V260" i="83"/>
  <c r="U260" i="83"/>
  <c r="T260" i="83"/>
  <c r="S260" i="83"/>
  <c r="R260" i="83"/>
  <c r="Q260" i="83"/>
  <c r="P260" i="83"/>
  <c r="O260" i="83"/>
  <c r="N260" i="83"/>
  <c r="M260" i="83"/>
  <c r="L260" i="83"/>
  <c r="K260" i="83"/>
  <c r="J260" i="83"/>
  <c r="I260" i="83"/>
  <c r="H260" i="83"/>
  <c r="G260" i="83"/>
  <c r="F260" i="83"/>
  <c r="E260" i="83"/>
  <c r="D260" i="83"/>
  <c r="C260" i="83"/>
  <c r="B260" i="83"/>
  <c r="W259" i="83"/>
  <c r="V259" i="83"/>
  <c r="U259" i="83"/>
  <c r="T259" i="83"/>
  <c r="S259" i="83"/>
  <c r="R259" i="83"/>
  <c r="Q259" i="83"/>
  <c r="P259" i="83"/>
  <c r="O259" i="83"/>
  <c r="N259" i="83"/>
  <c r="M259" i="83"/>
  <c r="L259" i="83"/>
  <c r="K259" i="83"/>
  <c r="J259" i="83"/>
  <c r="I259" i="83"/>
  <c r="H259" i="83"/>
  <c r="G259" i="83"/>
  <c r="F259" i="83"/>
  <c r="E259" i="83"/>
  <c r="D259" i="83"/>
  <c r="C259" i="83"/>
  <c r="B259" i="83"/>
  <c r="W258" i="83"/>
  <c r="V258" i="83"/>
  <c r="U258" i="83"/>
  <c r="T258" i="83"/>
  <c r="S258" i="83"/>
  <c r="R258" i="83"/>
  <c r="Q258" i="83"/>
  <c r="P258" i="83"/>
  <c r="O258" i="83"/>
  <c r="N258" i="83"/>
  <c r="M258" i="83"/>
  <c r="L258" i="83"/>
  <c r="K258" i="83"/>
  <c r="J258" i="83"/>
  <c r="I258" i="83"/>
  <c r="H258" i="83"/>
  <c r="G258" i="83"/>
  <c r="F258" i="83"/>
  <c r="E258" i="83"/>
  <c r="D258" i="83"/>
  <c r="C258" i="83"/>
  <c r="B258" i="83"/>
  <c r="W257" i="83"/>
  <c r="V257" i="83"/>
  <c r="U257" i="83"/>
  <c r="T257" i="83"/>
  <c r="S257" i="83"/>
  <c r="R257" i="83"/>
  <c r="Q257" i="83"/>
  <c r="P257" i="83"/>
  <c r="O257" i="83"/>
  <c r="N257" i="83"/>
  <c r="M257" i="83"/>
  <c r="L257" i="83"/>
  <c r="K257" i="83"/>
  <c r="J257" i="83"/>
  <c r="I257" i="83"/>
  <c r="H257" i="83"/>
  <c r="G257" i="83"/>
  <c r="F257" i="83"/>
  <c r="E257" i="83"/>
  <c r="D257" i="83"/>
  <c r="C257" i="83"/>
  <c r="B257" i="83"/>
  <c r="W256" i="83"/>
  <c r="V256" i="83"/>
  <c r="U256" i="83"/>
  <c r="T256" i="83"/>
  <c r="S256" i="83"/>
  <c r="R256" i="83"/>
  <c r="Q256" i="83"/>
  <c r="P256" i="83"/>
  <c r="O256" i="83"/>
  <c r="N256" i="83"/>
  <c r="M256" i="83"/>
  <c r="L256" i="83"/>
  <c r="K256" i="83"/>
  <c r="J256" i="83"/>
  <c r="I256" i="83"/>
  <c r="H256" i="83"/>
  <c r="G256" i="83"/>
  <c r="F256" i="83"/>
  <c r="E256" i="83"/>
  <c r="D256" i="83"/>
  <c r="C256" i="83"/>
  <c r="B256" i="83"/>
  <c r="W255" i="83"/>
  <c r="V255" i="83"/>
  <c r="U255" i="83"/>
  <c r="T255" i="83"/>
  <c r="S255" i="83"/>
  <c r="R255" i="83"/>
  <c r="Q255" i="83"/>
  <c r="P255" i="83"/>
  <c r="O255" i="83"/>
  <c r="N255" i="83"/>
  <c r="M255" i="83"/>
  <c r="L255" i="83"/>
  <c r="K255" i="83"/>
  <c r="J255" i="83"/>
  <c r="I255" i="83"/>
  <c r="H255" i="83"/>
  <c r="G255" i="83"/>
  <c r="F255" i="83"/>
  <c r="E255" i="83"/>
  <c r="D255" i="83"/>
  <c r="C255" i="83"/>
  <c r="B255" i="83"/>
  <c r="W254" i="83"/>
  <c r="V254" i="83"/>
  <c r="U254" i="83"/>
  <c r="T254" i="83"/>
  <c r="S254" i="83"/>
  <c r="R254" i="83"/>
  <c r="Q254" i="83"/>
  <c r="P254" i="83"/>
  <c r="O254" i="83"/>
  <c r="N254" i="83"/>
  <c r="M254" i="83"/>
  <c r="L254" i="83"/>
  <c r="K254" i="83"/>
  <c r="J254" i="83"/>
  <c r="I254" i="83"/>
  <c r="H254" i="83"/>
  <c r="G254" i="83"/>
  <c r="F254" i="83"/>
  <c r="E254" i="83"/>
  <c r="D254" i="83"/>
  <c r="C254" i="83"/>
  <c r="B254" i="83"/>
  <c r="W253" i="83"/>
  <c r="V253" i="83"/>
  <c r="U253" i="83"/>
  <c r="T253" i="83"/>
  <c r="S253" i="83"/>
  <c r="R253" i="83"/>
  <c r="Q253" i="83"/>
  <c r="P253" i="83"/>
  <c r="O253" i="83"/>
  <c r="N253" i="83"/>
  <c r="M253" i="83"/>
  <c r="L253" i="83"/>
  <c r="K253" i="83"/>
  <c r="J253" i="83"/>
  <c r="I253" i="83"/>
  <c r="H253" i="83"/>
  <c r="G253" i="83"/>
  <c r="F253" i="83"/>
  <c r="E253" i="83"/>
  <c r="D253" i="83"/>
  <c r="C253" i="83"/>
  <c r="B253" i="83"/>
  <c r="W252" i="83"/>
  <c r="V252" i="83"/>
  <c r="U252" i="83"/>
  <c r="T252" i="83"/>
  <c r="S252" i="83"/>
  <c r="R252" i="83"/>
  <c r="Q252" i="83"/>
  <c r="P252" i="83"/>
  <c r="O252" i="83"/>
  <c r="N252" i="83"/>
  <c r="M252" i="83"/>
  <c r="L252" i="83"/>
  <c r="K252" i="83"/>
  <c r="J252" i="83"/>
  <c r="I252" i="83"/>
  <c r="H252" i="83"/>
  <c r="G252" i="83"/>
  <c r="F252" i="83"/>
  <c r="E252" i="83"/>
  <c r="D252" i="83"/>
  <c r="C252" i="83"/>
  <c r="B252" i="83"/>
  <c r="W251" i="83"/>
  <c r="V251" i="83"/>
  <c r="U251" i="83"/>
  <c r="T251" i="83"/>
  <c r="S251" i="83"/>
  <c r="R251" i="83"/>
  <c r="Q251" i="83"/>
  <c r="P251" i="83"/>
  <c r="O251" i="83"/>
  <c r="N251" i="83"/>
  <c r="M251" i="83"/>
  <c r="L251" i="83"/>
  <c r="K251" i="83"/>
  <c r="J251" i="83"/>
  <c r="I251" i="83"/>
  <c r="H251" i="83"/>
  <c r="G251" i="83"/>
  <c r="F251" i="83"/>
  <c r="E251" i="83"/>
  <c r="D251" i="83"/>
  <c r="C251" i="83"/>
  <c r="B251" i="83"/>
  <c r="W250" i="83"/>
  <c r="V250" i="83"/>
  <c r="U250" i="83"/>
  <c r="T250" i="83"/>
  <c r="S250" i="83"/>
  <c r="R250" i="83"/>
  <c r="Q250" i="83"/>
  <c r="P250" i="83"/>
  <c r="O250" i="83"/>
  <c r="N250" i="83"/>
  <c r="M250" i="83"/>
  <c r="L250" i="83"/>
  <c r="K250" i="83"/>
  <c r="J250" i="83"/>
  <c r="I250" i="83"/>
  <c r="H250" i="83"/>
  <c r="G250" i="83"/>
  <c r="F250" i="83"/>
  <c r="E250" i="83"/>
  <c r="D250" i="83"/>
  <c r="C250" i="83"/>
  <c r="B250" i="83"/>
  <c r="W249" i="83"/>
  <c r="V249" i="83"/>
  <c r="U249" i="83"/>
  <c r="T249" i="83"/>
  <c r="S249" i="83"/>
  <c r="R249" i="83"/>
  <c r="Q249" i="83"/>
  <c r="P249" i="83"/>
  <c r="O249" i="83"/>
  <c r="N249" i="83"/>
  <c r="M249" i="83"/>
  <c r="L249" i="83"/>
  <c r="K249" i="83"/>
  <c r="J249" i="83"/>
  <c r="I249" i="83"/>
  <c r="H249" i="83"/>
  <c r="G249" i="83"/>
  <c r="F249" i="83"/>
  <c r="E249" i="83"/>
  <c r="D249" i="83"/>
  <c r="C249" i="83"/>
  <c r="B249" i="83"/>
  <c r="W248" i="83"/>
  <c r="V248" i="83"/>
  <c r="U248" i="83"/>
  <c r="T248" i="83"/>
  <c r="S248" i="83"/>
  <c r="R248" i="83"/>
  <c r="Q248" i="83"/>
  <c r="P248" i="83"/>
  <c r="O248" i="83"/>
  <c r="N248" i="83"/>
  <c r="M248" i="83"/>
  <c r="L248" i="83"/>
  <c r="K248" i="83"/>
  <c r="J248" i="83"/>
  <c r="I248" i="83"/>
  <c r="H248" i="83"/>
  <c r="G248" i="83"/>
  <c r="F248" i="83"/>
  <c r="E248" i="83"/>
  <c r="D248" i="83"/>
  <c r="C248" i="83"/>
  <c r="B248" i="83"/>
  <c r="W247" i="83"/>
  <c r="V247" i="83"/>
  <c r="U247" i="83"/>
  <c r="T247" i="83"/>
  <c r="S247" i="83"/>
  <c r="R247" i="83"/>
  <c r="Q247" i="83"/>
  <c r="P247" i="83"/>
  <c r="O247" i="83"/>
  <c r="N247" i="83"/>
  <c r="M247" i="83"/>
  <c r="L247" i="83"/>
  <c r="K247" i="83"/>
  <c r="J247" i="83"/>
  <c r="I247" i="83"/>
  <c r="H247" i="83"/>
  <c r="G247" i="83"/>
  <c r="F247" i="83"/>
  <c r="E247" i="83"/>
  <c r="D247" i="83"/>
  <c r="C247" i="83"/>
  <c r="B247" i="83"/>
  <c r="W246" i="83"/>
  <c r="V246" i="83"/>
  <c r="U246" i="83"/>
  <c r="T246" i="83"/>
  <c r="S246" i="83"/>
  <c r="R246" i="83"/>
  <c r="Q246" i="83"/>
  <c r="P246" i="83"/>
  <c r="O246" i="83"/>
  <c r="N246" i="83"/>
  <c r="M246" i="83"/>
  <c r="L246" i="83"/>
  <c r="K246" i="83"/>
  <c r="J246" i="83"/>
  <c r="I246" i="83"/>
  <c r="H246" i="83"/>
  <c r="G246" i="83"/>
  <c r="F246" i="83"/>
  <c r="E246" i="83"/>
  <c r="D246" i="83"/>
  <c r="C246" i="83"/>
  <c r="B246" i="83"/>
  <c r="W245" i="83"/>
  <c r="V245" i="83"/>
  <c r="U245" i="83"/>
  <c r="T245" i="83"/>
  <c r="S245" i="83"/>
  <c r="R245" i="83"/>
  <c r="Q245" i="83"/>
  <c r="P245" i="83"/>
  <c r="O245" i="83"/>
  <c r="N245" i="83"/>
  <c r="M245" i="83"/>
  <c r="L245" i="83"/>
  <c r="K245" i="83"/>
  <c r="J245" i="83"/>
  <c r="I245" i="83"/>
  <c r="H245" i="83"/>
  <c r="G245" i="83"/>
  <c r="F245" i="83"/>
  <c r="E245" i="83"/>
  <c r="D245" i="83"/>
  <c r="C245" i="83"/>
  <c r="B245" i="83"/>
  <c r="W244" i="83"/>
  <c r="V244" i="83"/>
  <c r="U244" i="83"/>
  <c r="T244" i="83"/>
  <c r="S244" i="83"/>
  <c r="R244" i="83"/>
  <c r="Q244" i="83"/>
  <c r="P244" i="83"/>
  <c r="O244" i="83"/>
  <c r="N244" i="83"/>
  <c r="M244" i="83"/>
  <c r="L244" i="83"/>
  <c r="K244" i="83"/>
  <c r="J244" i="83"/>
  <c r="I244" i="83"/>
  <c r="H244" i="83"/>
  <c r="G244" i="83"/>
  <c r="F244" i="83"/>
  <c r="E244" i="83"/>
  <c r="D244" i="83"/>
  <c r="C244" i="83"/>
  <c r="B244" i="83"/>
  <c r="W243" i="83"/>
  <c r="V243" i="83"/>
  <c r="U243" i="83"/>
  <c r="T243" i="83"/>
  <c r="S243" i="83"/>
  <c r="R243" i="83"/>
  <c r="Q243" i="83"/>
  <c r="P243" i="83"/>
  <c r="O243" i="83"/>
  <c r="N243" i="83"/>
  <c r="M243" i="83"/>
  <c r="L243" i="83"/>
  <c r="K243" i="83"/>
  <c r="J243" i="83"/>
  <c r="I243" i="83"/>
  <c r="H243" i="83"/>
  <c r="G243" i="83"/>
  <c r="F243" i="83"/>
  <c r="E243" i="83"/>
  <c r="D243" i="83"/>
  <c r="C243" i="83"/>
  <c r="B243" i="83"/>
  <c r="W242" i="83"/>
  <c r="V242" i="83"/>
  <c r="U242" i="83"/>
  <c r="T242" i="83"/>
  <c r="S242" i="83"/>
  <c r="R242" i="83"/>
  <c r="Q242" i="83"/>
  <c r="P242" i="83"/>
  <c r="O242" i="83"/>
  <c r="N242" i="83"/>
  <c r="M242" i="83"/>
  <c r="L242" i="83"/>
  <c r="K242" i="83"/>
  <c r="J242" i="83"/>
  <c r="I242" i="83"/>
  <c r="H242" i="83"/>
  <c r="G242" i="83"/>
  <c r="F242" i="83"/>
  <c r="E242" i="83"/>
  <c r="D242" i="83"/>
  <c r="C242" i="83"/>
  <c r="B242" i="83"/>
  <c r="W241" i="83"/>
  <c r="V241" i="83"/>
  <c r="U241" i="83"/>
  <c r="T241" i="83"/>
  <c r="S241" i="83"/>
  <c r="R241" i="83"/>
  <c r="Q241" i="83"/>
  <c r="P241" i="83"/>
  <c r="O241" i="83"/>
  <c r="N241" i="83"/>
  <c r="M241" i="83"/>
  <c r="L241" i="83"/>
  <c r="K241" i="83"/>
  <c r="J241" i="83"/>
  <c r="I241" i="83"/>
  <c r="H241" i="83"/>
  <c r="G241" i="83"/>
  <c r="F241" i="83"/>
  <c r="E241" i="83"/>
  <c r="D241" i="83"/>
  <c r="C241" i="83"/>
  <c r="B241" i="83"/>
  <c r="W240" i="83"/>
  <c r="V240" i="83"/>
  <c r="U240" i="83"/>
  <c r="T240" i="83"/>
  <c r="S240" i="83"/>
  <c r="R240" i="83"/>
  <c r="Q240" i="83"/>
  <c r="P240" i="83"/>
  <c r="O240" i="83"/>
  <c r="N240" i="83"/>
  <c r="M240" i="83"/>
  <c r="L240" i="83"/>
  <c r="K240" i="83"/>
  <c r="J240" i="83"/>
  <c r="I240" i="83"/>
  <c r="H240" i="83"/>
  <c r="G240" i="83"/>
  <c r="F240" i="83"/>
  <c r="E240" i="83"/>
  <c r="D240" i="83"/>
  <c r="C240" i="83"/>
  <c r="B240" i="83"/>
  <c r="W239" i="83"/>
  <c r="V239" i="83"/>
  <c r="U239" i="83"/>
  <c r="T239" i="83"/>
  <c r="S239" i="83"/>
  <c r="R239" i="83"/>
  <c r="Q239" i="83"/>
  <c r="P239" i="83"/>
  <c r="O239" i="83"/>
  <c r="N239" i="83"/>
  <c r="M239" i="83"/>
  <c r="L239" i="83"/>
  <c r="K239" i="83"/>
  <c r="J239" i="83"/>
  <c r="I239" i="83"/>
  <c r="H239" i="83"/>
  <c r="G239" i="83"/>
  <c r="F239" i="83"/>
  <c r="E239" i="83"/>
  <c r="D239" i="83"/>
  <c r="C239" i="83"/>
  <c r="B239" i="83"/>
  <c r="W238" i="83"/>
  <c r="V238" i="83"/>
  <c r="U238" i="83"/>
  <c r="T238" i="83"/>
  <c r="S238" i="83"/>
  <c r="R238" i="83"/>
  <c r="Q238" i="83"/>
  <c r="P238" i="83"/>
  <c r="O238" i="83"/>
  <c r="N238" i="83"/>
  <c r="M238" i="83"/>
  <c r="L238" i="83"/>
  <c r="K238" i="83"/>
  <c r="J238" i="83"/>
  <c r="I238" i="83"/>
  <c r="H238" i="83"/>
  <c r="G238" i="83"/>
  <c r="F238" i="83"/>
  <c r="E238" i="83"/>
  <c r="D238" i="83"/>
  <c r="C238" i="83"/>
  <c r="B238" i="83"/>
  <c r="W237" i="83"/>
  <c r="V237" i="83"/>
  <c r="U237" i="83"/>
  <c r="T237" i="83"/>
  <c r="S237" i="83"/>
  <c r="R237" i="83"/>
  <c r="Q237" i="83"/>
  <c r="P237" i="83"/>
  <c r="O237" i="83"/>
  <c r="N237" i="83"/>
  <c r="M237" i="83"/>
  <c r="L237" i="83"/>
  <c r="K237" i="83"/>
  <c r="J237" i="83"/>
  <c r="I237" i="83"/>
  <c r="H237" i="83"/>
  <c r="G237" i="83"/>
  <c r="F237" i="83"/>
  <c r="E237" i="83"/>
  <c r="D237" i="83"/>
  <c r="C237" i="83"/>
  <c r="B237" i="83"/>
  <c r="W236" i="83"/>
  <c r="V236" i="83"/>
  <c r="U236" i="83"/>
  <c r="T236" i="83"/>
  <c r="S236" i="83"/>
  <c r="R236" i="83"/>
  <c r="Q236" i="83"/>
  <c r="P236" i="83"/>
  <c r="O236" i="83"/>
  <c r="N236" i="83"/>
  <c r="M236" i="83"/>
  <c r="L236" i="83"/>
  <c r="K236" i="83"/>
  <c r="J236" i="83"/>
  <c r="I236" i="83"/>
  <c r="H236" i="83"/>
  <c r="G236" i="83"/>
  <c r="F236" i="83"/>
  <c r="E236" i="83"/>
  <c r="D236" i="83"/>
  <c r="C236" i="83"/>
  <c r="B236" i="83"/>
  <c r="W235" i="83"/>
  <c r="V235" i="83"/>
  <c r="U235" i="83"/>
  <c r="T235" i="83"/>
  <c r="S235" i="83"/>
  <c r="R235" i="83"/>
  <c r="Q235" i="83"/>
  <c r="P235" i="83"/>
  <c r="O235" i="83"/>
  <c r="N235" i="83"/>
  <c r="M235" i="83"/>
  <c r="L235" i="83"/>
  <c r="K235" i="83"/>
  <c r="J235" i="83"/>
  <c r="I235" i="83"/>
  <c r="H235" i="83"/>
  <c r="G235" i="83"/>
  <c r="F235" i="83"/>
  <c r="E235" i="83"/>
  <c r="D235" i="83"/>
  <c r="C235" i="83"/>
  <c r="B235" i="83"/>
  <c r="W234" i="83"/>
  <c r="V234" i="83"/>
  <c r="U234" i="83"/>
  <c r="T234" i="83"/>
  <c r="S234" i="83"/>
  <c r="R234" i="83"/>
  <c r="Q234" i="83"/>
  <c r="P234" i="83"/>
  <c r="O234" i="83"/>
  <c r="N234" i="83"/>
  <c r="M234" i="83"/>
  <c r="L234" i="83"/>
  <c r="K234" i="83"/>
  <c r="J234" i="83"/>
  <c r="I234" i="83"/>
  <c r="H234" i="83"/>
  <c r="G234" i="83"/>
  <c r="F234" i="83"/>
  <c r="E234" i="83"/>
  <c r="D234" i="83"/>
  <c r="C234" i="83"/>
  <c r="B234" i="83"/>
  <c r="W233" i="83"/>
  <c r="V233" i="83"/>
  <c r="U233" i="83"/>
  <c r="T233" i="83"/>
  <c r="S233" i="83"/>
  <c r="R233" i="83"/>
  <c r="Q233" i="83"/>
  <c r="P233" i="83"/>
  <c r="O233" i="83"/>
  <c r="N233" i="83"/>
  <c r="M233" i="83"/>
  <c r="L233" i="83"/>
  <c r="K233" i="83"/>
  <c r="J233" i="83"/>
  <c r="I233" i="83"/>
  <c r="H233" i="83"/>
  <c r="G233" i="83"/>
  <c r="F233" i="83"/>
  <c r="E233" i="83"/>
  <c r="D233" i="83"/>
  <c r="C233" i="83"/>
  <c r="B233" i="83"/>
  <c r="W232" i="83"/>
  <c r="V232" i="83"/>
  <c r="U232" i="83"/>
  <c r="T232" i="83"/>
  <c r="S232" i="83"/>
  <c r="R232" i="83"/>
  <c r="Q232" i="83"/>
  <c r="P232" i="83"/>
  <c r="O232" i="83"/>
  <c r="N232" i="83"/>
  <c r="M232" i="83"/>
  <c r="L232" i="83"/>
  <c r="K232" i="83"/>
  <c r="J232" i="83"/>
  <c r="I232" i="83"/>
  <c r="H232" i="83"/>
  <c r="G232" i="83"/>
  <c r="F232" i="83"/>
  <c r="E232" i="83"/>
  <c r="D232" i="83"/>
  <c r="C232" i="83"/>
  <c r="B232" i="83"/>
  <c r="W231" i="83"/>
  <c r="V231" i="83"/>
  <c r="U231" i="83"/>
  <c r="T231" i="83"/>
  <c r="S231" i="83"/>
  <c r="R231" i="83"/>
  <c r="Q231" i="83"/>
  <c r="P231" i="83"/>
  <c r="O231" i="83"/>
  <c r="N231" i="83"/>
  <c r="M231" i="83"/>
  <c r="L231" i="83"/>
  <c r="K231" i="83"/>
  <c r="J231" i="83"/>
  <c r="I231" i="83"/>
  <c r="H231" i="83"/>
  <c r="G231" i="83"/>
  <c r="F231" i="83"/>
  <c r="E231" i="83"/>
  <c r="D231" i="83"/>
  <c r="C231" i="83"/>
  <c r="B231" i="83"/>
  <c r="W230" i="83"/>
  <c r="V230" i="83"/>
  <c r="U230" i="83"/>
  <c r="T230" i="83"/>
  <c r="S230" i="83"/>
  <c r="R230" i="83"/>
  <c r="Q230" i="83"/>
  <c r="P230" i="83"/>
  <c r="O230" i="83"/>
  <c r="N230" i="83"/>
  <c r="M230" i="83"/>
  <c r="L230" i="83"/>
  <c r="K230" i="83"/>
  <c r="J230" i="83"/>
  <c r="I230" i="83"/>
  <c r="H230" i="83"/>
  <c r="G230" i="83"/>
  <c r="F230" i="83"/>
  <c r="E230" i="83"/>
  <c r="D230" i="83"/>
  <c r="C230" i="83"/>
  <c r="B230" i="83"/>
  <c r="W229" i="83"/>
  <c r="V229" i="83"/>
  <c r="U229" i="83"/>
  <c r="T229" i="83"/>
  <c r="S229" i="83"/>
  <c r="R229" i="83"/>
  <c r="Q229" i="83"/>
  <c r="P229" i="83"/>
  <c r="O229" i="83"/>
  <c r="N229" i="83"/>
  <c r="M229" i="83"/>
  <c r="L229" i="83"/>
  <c r="K229" i="83"/>
  <c r="J229" i="83"/>
  <c r="I229" i="83"/>
  <c r="H229" i="83"/>
  <c r="G229" i="83"/>
  <c r="F229" i="83"/>
  <c r="E229" i="83"/>
  <c r="D229" i="83"/>
  <c r="C229" i="83"/>
  <c r="B229" i="83"/>
  <c r="W228" i="83"/>
  <c r="V228" i="83"/>
  <c r="U228" i="83"/>
  <c r="T228" i="83"/>
  <c r="S228" i="83"/>
  <c r="R228" i="83"/>
  <c r="Q228" i="83"/>
  <c r="P228" i="83"/>
  <c r="O228" i="83"/>
  <c r="N228" i="83"/>
  <c r="M228" i="83"/>
  <c r="L228" i="83"/>
  <c r="K228" i="83"/>
  <c r="J228" i="83"/>
  <c r="I228" i="83"/>
  <c r="H228" i="83"/>
  <c r="G228" i="83"/>
  <c r="F228" i="83"/>
  <c r="E228" i="83"/>
  <c r="D228" i="83"/>
  <c r="C228" i="83"/>
  <c r="B228" i="83"/>
  <c r="W227" i="83"/>
  <c r="V227" i="83"/>
  <c r="U227" i="83"/>
  <c r="T227" i="83"/>
  <c r="S227" i="83"/>
  <c r="R227" i="83"/>
  <c r="Q227" i="83"/>
  <c r="P227" i="83"/>
  <c r="O227" i="83"/>
  <c r="N227" i="83"/>
  <c r="M227" i="83"/>
  <c r="L227" i="83"/>
  <c r="K227" i="83"/>
  <c r="J227" i="83"/>
  <c r="I227" i="83"/>
  <c r="H227" i="83"/>
  <c r="G227" i="83"/>
  <c r="F227" i="83"/>
  <c r="E227" i="83"/>
  <c r="D227" i="83"/>
  <c r="C227" i="83"/>
  <c r="B227" i="83"/>
  <c r="W226" i="83"/>
  <c r="V226" i="83"/>
  <c r="U226" i="83"/>
  <c r="T226" i="83"/>
  <c r="S226" i="83"/>
  <c r="R226" i="83"/>
  <c r="Q226" i="83"/>
  <c r="P226" i="83"/>
  <c r="O226" i="83"/>
  <c r="N226" i="83"/>
  <c r="M226" i="83"/>
  <c r="L226" i="83"/>
  <c r="K226" i="83"/>
  <c r="J226" i="83"/>
  <c r="I226" i="83"/>
  <c r="H226" i="83"/>
  <c r="G226" i="83"/>
  <c r="F226" i="83"/>
  <c r="E226" i="83"/>
  <c r="D226" i="83"/>
  <c r="C226" i="83"/>
  <c r="B226" i="83"/>
  <c r="W225" i="83"/>
  <c r="V225" i="83"/>
  <c r="U225" i="83"/>
  <c r="T225" i="83"/>
  <c r="S225" i="83"/>
  <c r="R225" i="83"/>
  <c r="Q225" i="83"/>
  <c r="P225" i="83"/>
  <c r="O225" i="83"/>
  <c r="N225" i="83"/>
  <c r="M225" i="83"/>
  <c r="L225" i="83"/>
  <c r="K225" i="83"/>
  <c r="J225" i="83"/>
  <c r="I225" i="83"/>
  <c r="H225" i="83"/>
  <c r="G225" i="83"/>
  <c r="F225" i="83"/>
  <c r="E225" i="83"/>
  <c r="D225" i="83"/>
  <c r="C225" i="83"/>
  <c r="B225" i="83"/>
  <c r="W224" i="83"/>
  <c r="V224" i="83"/>
  <c r="U224" i="83"/>
  <c r="T224" i="83"/>
  <c r="S224" i="83"/>
  <c r="R224" i="83"/>
  <c r="Q224" i="83"/>
  <c r="P224" i="83"/>
  <c r="O224" i="83"/>
  <c r="N224" i="83"/>
  <c r="M224" i="83"/>
  <c r="L224" i="83"/>
  <c r="K224" i="83"/>
  <c r="J224" i="83"/>
  <c r="I224" i="83"/>
  <c r="H224" i="83"/>
  <c r="G224" i="83"/>
  <c r="F224" i="83"/>
  <c r="E224" i="83"/>
  <c r="D224" i="83"/>
  <c r="C224" i="83"/>
  <c r="B224" i="83"/>
  <c r="W223" i="83"/>
  <c r="V223" i="83"/>
  <c r="U223" i="83"/>
  <c r="T223" i="83"/>
  <c r="S223" i="83"/>
  <c r="R223" i="83"/>
  <c r="Q223" i="83"/>
  <c r="P223" i="83"/>
  <c r="O223" i="83"/>
  <c r="N223" i="83"/>
  <c r="M223" i="83"/>
  <c r="L223" i="83"/>
  <c r="K223" i="83"/>
  <c r="J223" i="83"/>
  <c r="I223" i="83"/>
  <c r="H223" i="83"/>
  <c r="G223" i="83"/>
  <c r="F223" i="83"/>
  <c r="E223" i="83"/>
  <c r="D223" i="83"/>
  <c r="C223" i="83"/>
  <c r="B223" i="83"/>
  <c r="W222" i="83"/>
  <c r="V222" i="83"/>
  <c r="U222" i="83"/>
  <c r="T222" i="83"/>
  <c r="S222" i="83"/>
  <c r="R222" i="83"/>
  <c r="Q222" i="83"/>
  <c r="P222" i="83"/>
  <c r="O222" i="83"/>
  <c r="N222" i="83"/>
  <c r="M222" i="83"/>
  <c r="L222" i="83"/>
  <c r="K222" i="83"/>
  <c r="J222" i="83"/>
  <c r="I222" i="83"/>
  <c r="H222" i="83"/>
  <c r="G222" i="83"/>
  <c r="F222" i="83"/>
  <c r="E222" i="83"/>
  <c r="D222" i="83"/>
  <c r="C222" i="83"/>
  <c r="B222" i="83"/>
  <c r="W221" i="83"/>
  <c r="V221" i="83"/>
  <c r="U221" i="83"/>
  <c r="T221" i="83"/>
  <c r="S221" i="83"/>
  <c r="R221" i="83"/>
  <c r="Q221" i="83"/>
  <c r="P221" i="83"/>
  <c r="O221" i="83"/>
  <c r="N221" i="83"/>
  <c r="M221" i="83"/>
  <c r="L221" i="83"/>
  <c r="K221" i="83"/>
  <c r="J221" i="83"/>
  <c r="I221" i="83"/>
  <c r="H221" i="83"/>
  <c r="G221" i="83"/>
  <c r="F221" i="83"/>
  <c r="E221" i="83"/>
  <c r="D221" i="83"/>
  <c r="C221" i="83"/>
  <c r="B221" i="83"/>
  <c r="W220" i="83"/>
  <c r="V220" i="83"/>
  <c r="U220" i="83"/>
  <c r="T220" i="83"/>
  <c r="S220" i="83"/>
  <c r="R220" i="83"/>
  <c r="Q220" i="83"/>
  <c r="P220" i="83"/>
  <c r="O220" i="83"/>
  <c r="N220" i="83"/>
  <c r="M220" i="83"/>
  <c r="L220" i="83"/>
  <c r="K220" i="83"/>
  <c r="J220" i="83"/>
  <c r="I220" i="83"/>
  <c r="H220" i="83"/>
  <c r="G220" i="83"/>
  <c r="F220" i="83"/>
  <c r="E220" i="83"/>
  <c r="D220" i="83"/>
  <c r="C220" i="83"/>
  <c r="B220" i="83"/>
  <c r="W219" i="83"/>
  <c r="V219" i="83"/>
  <c r="U219" i="83"/>
  <c r="T219" i="83"/>
  <c r="S219" i="83"/>
  <c r="R219" i="83"/>
  <c r="Q219" i="83"/>
  <c r="P219" i="83"/>
  <c r="O219" i="83"/>
  <c r="N219" i="83"/>
  <c r="M219" i="83"/>
  <c r="L219" i="83"/>
  <c r="K219" i="83"/>
  <c r="J219" i="83"/>
  <c r="I219" i="83"/>
  <c r="H219" i="83"/>
  <c r="G219" i="83"/>
  <c r="F219" i="83"/>
  <c r="E219" i="83"/>
  <c r="D219" i="83"/>
  <c r="C219" i="83"/>
  <c r="B219" i="83"/>
  <c r="W218" i="83"/>
  <c r="V218" i="83"/>
  <c r="U218" i="83"/>
  <c r="T218" i="83"/>
  <c r="S218" i="83"/>
  <c r="R218" i="83"/>
  <c r="Q218" i="83"/>
  <c r="P218" i="83"/>
  <c r="O218" i="83"/>
  <c r="N218" i="83"/>
  <c r="M218" i="83"/>
  <c r="L218" i="83"/>
  <c r="K218" i="83"/>
  <c r="J218" i="83"/>
  <c r="I218" i="83"/>
  <c r="H218" i="83"/>
  <c r="G218" i="83"/>
  <c r="F218" i="83"/>
  <c r="E218" i="83"/>
  <c r="D218" i="83"/>
  <c r="C218" i="83"/>
  <c r="B218" i="83"/>
  <c r="W217" i="83"/>
  <c r="V217" i="83"/>
  <c r="U217" i="83"/>
  <c r="T217" i="83"/>
  <c r="S217" i="83"/>
  <c r="R217" i="83"/>
  <c r="Q217" i="83"/>
  <c r="P217" i="83"/>
  <c r="O217" i="83"/>
  <c r="N217" i="83"/>
  <c r="M217" i="83"/>
  <c r="L217" i="83"/>
  <c r="K217" i="83"/>
  <c r="J217" i="83"/>
  <c r="I217" i="83"/>
  <c r="H217" i="83"/>
  <c r="G217" i="83"/>
  <c r="F217" i="83"/>
  <c r="E217" i="83"/>
  <c r="D217" i="83"/>
  <c r="C217" i="83"/>
  <c r="B217" i="83"/>
  <c r="W216" i="83"/>
  <c r="V216" i="83"/>
  <c r="U216" i="83"/>
  <c r="T216" i="83"/>
  <c r="S216" i="83"/>
  <c r="R216" i="83"/>
  <c r="Q216" i="83"/>
  <c r="P216" i="83"/>
  <c r="O216" i="83"/>
  <c r="N216" i="83"/>
  <c r="M216" i="83"/>
  <c r="L216" i="83"/>
  <c r="K216" i="83"/>
  <c r="J216" i="83"/>
  <c r="I216" i="83"/>
  <c r="H216" i="83"/>
  <c r="G216" i="83"/>
  <c r="F216" i="83"/>
  <c r="E216" i="83"/>
  <c r="D216" i="83"/>
  <c r="C216" i="83"/>
  <c r="B216" i="83"/>
  <c r="W215" i="83"/>
  <c r="V215" i="83"/>
  <c r="U215" i="83"/>
  <c r="T215" i="83"/>
  <c r="S215" i="83"/>
  <c r="R215" i="83"/>
  <c r="Q215" i="83"/>
  <c r="P215" i="83"/>
  <c r="O215" i="83"/>
  <c r="N215" i="83"/>
  <c r="M215" i="83"/>
  <c r="L215" i="83"/>
  <c r="K215" i="83"/>
  <c r="J215" i="83"/>
  <c r="I215" i="83"/>
  <c r="H215" i="83"/>
  <c r="G215" i="83"/>
  <c r="F215" i="83"/>
  <c r="E215" i="83"/>
  <c r="D215" i="83"/>
  <c r="C215" i="83"/>
  <c r="B215" i="83"/>
  <c r="W214" i="83"/>
  <c r="V214" i="83"/>
  <c r="U214" i="83"/>
  <c r="T214" i="83"/>
  <c r="S214" i="83"/>
  <c r="R214" i="83"/>
  <c r="Q214" i="83"/>
  <c r="P214" i="83"/>
  <c r="O214" i="83"/>
  <c r="N214" i="83"/>
  <c r="M214" i="83"/>
  <c r="L214" i="83"/>
  <c r="K214" i="83"/>
  <c r="J214" i="83"/>
  <c r="I214" i="83"/>
  <c r="H214" i="83"/>
  <c r="G214" i="83"/>
  <c r="F214" i="83"/>
  <c r="E214" i="83"/>
  <c r="D214" i="83"/>
  <c r="C214" i="83"/>
  <c r="B214" i="83"/>
  <c r="W213" i="83"/>
  <c r="V213" i="83"/>
  <c r="U213" i="83"/>
  <c r="T213" i="83"/>
  <c r="S213" i="83"/>
  <c r="R213" i="83"/>
  <c r="Q213" i="83"/>
  <c r="P213" i="83"/>
  <c r="O213" i="83"/>
  <c r="N213" i="83"/>
  <c r="M213" i="83"/>
  <c r="L213" i="83"/>
  <c r="K213" i="83"/>
  <c r="J213" i="83"/>
  <c r="I213" i="83"/>
  <c r="H213" i="83"/>
  <c r="G213" i="83"/>
  <c r="F213" i="83"/>
  <c r="E213" i="83"/>
  <c r="D213" i="83"/>
  <c r="C213" i="83"/>
  <c r="B213" i="83"/>
  <c r="W212" i="83"/>
  <c r="V212" i="83"/>
  <c r="U212" i="83"/>
  <c r="T212" i="83"/>
  <c r="S212" i="83"/>
  <c r="R212" i="83"/>
  <c r="Q212" i="83"/>
  <c r="P212" i="83"/>
  <c r="O212" i="83"/>
  <c r="N212" i="83"/>
  <c r="M212" i="83"/>
  <c r="L212" i="83"/>
  <c r="K212" i="83"/>
  <c r="J212" i="83"/>
  <c r="I212" i="83"/>
  <c r="H212" i="83"/>
  <c r="G212" i="83"/>
  <c r="F212" i="83"/>
  <c r="E212" i="83"/>
  <c r="D212" i="83"/>
  <c r="C212" i="83"/>
  <c r="B212" i="83"/>
  <c r="W207" i="83"/>
  <c r="V207" i="83"/>
  <c r="W206" i="83"/>
  <c r="V206" i="83"/>
  <c r="W205" i="83"/>
  <c r="V205" i="83"/>
  <c r="W204" i="83"/>
  <c r="V204" i="83"/>
  <c r="W203" i="83"/>
  <c r="V203" i="83"/>
  <c r="U203" i="83"/>
  <c r="U619" i="83" s="1"/>
  <c r="T203" i="83"/>
  <c r="T619" i="83" s="1"/>
  <c r="S203" i="83"/>
  <c r="S619" i="83" s="1"/>
  <c r="R203" i="83"/>
  <c r="R619" i="83" s="1"/>
  <c r="Q203" i="83"/>
  <c r="Q619" i="83" s="1"/>
  <c r="P203" i="83"/>
  <c r="P619" i="83" s="1"/>
  <c r="O203" i="83"/>
  <c r="O619" i="83" s="1"/>
  <c r="N203" i="83"/>
  <c r="N619" i="83" s="1"/>
  <c r="M203" i="83"/>
  <c r="M619" i="83" s="1"/>
  <c r="L203" i="83"/>
  <c r="L619" i="83" s="1"/>
  <c r="K203" i="83"/>
  <c r="K619" i="83" s="1"/>
  <c r="J203" i="83"/>
  <c r="J619" i="83" s="1"/>
  <c r="I203" i="83"/>
  <c r="I619" i="83" s="1"/>
  <c r="H203" i="83"/>
  <c r="H619" i="83" s="1"/>
  <c r="G203" i="83"/>
  <c r="G619" i="83" s="1"/>
  <c r="F203" i="83"/>
  <c r="F619" i="83" s="1"/>
  <c r="E203" i="83"/>
  <c r="E619" i="83" s="1"/>
  <c r="D203" i="83"/>
  <c r="D619" i="83" s="1"/>
  <c r="C203" i="83"/>
  <c r="C619" i="83" s="1"/>
  <c r="B203" i="83"/>
  <c r="B619" i="83" s="1"/>
  <c r="W202" i="83"/>
  <c r="V202" i="83"/>
  <c r="U202" i="83"/>
  <c r="U618" i="83" s="1"/>
  <c r="T202" i="83"/>
  <c r="T618" i="83" s="1"/>
  <c r="S202" i="83"/>
  <c r="S618" i="83" s="1"/>
  <c r="R202" i="83"/>
  <c r="R618" i="83" s="1"/>
  <c r="Q202" i="83"/>
  <c r="Q618" i="83" s="1"/>
  <c r="P202" i="83"/>
  <c r="P618" i="83" s="1"/>
  <c r="O202" i="83"/>
  <c r="O618" i="83" s="1"/>
  <c r="N202" i="83"/>
  <c r="N618" i="83" s="1"/>
  <c r="M202" i="83"/>
  <c r="M618" i="83" s="1"/>
  <c r="L202" i="83"/>
  <c r="L618" i="83" s="1"/>
  <c r="K202" i="83"/>
  <c r="K618" i="83" s="1"/>
  <c r="J202" i="83"/>
  <c r="J618" i="83" s="1"/>
  <c r="I202" i="83"/>
  <c r="I618" i="83" s="1"/>
  <c r="H202" i="83"/>
  <c r="H618" i="83" s="1"/>
  <c r="G202" i="83"/>
  <c r="G618" i="83" s="1"/>
  <c r="F202" i="83"/>
  <c r="F618" i="83" s="1"/>
  <c r="E202" i="83"/>
  <c r="E618" i="83" s="1"/>
  <c r="D202" i="83"/>
  <c r="D618" i="83" s="1"/>
  <c r="C202" i="83"/>
  <c r="C618" i="83" s="1"/>
  <c r="B202" i="83"/>
  <c r="B618" i="83" s="1"/>
  <c r="W201" i="83"/>
  <c r="V201" i="83"/>
  <c r="U201" i="83"/>
  <c r="U617" i="83" s="1"/>
  <c r="T201" i="83"/>
  <c r="T617" i="83" s="1"/>
  <c r="S201" i="83"/>
  <c r="S617" i="83" s="1"/>
  <c r="R201" i="83"/>
  <c r="R617" i="83" s="1"/>
  <c r="Q201" i="83"/>
  <c r="Q617" i="83" s="1"/>
  <c r="P201" i="83"/>
  <c r="P617" i="83" s="1"/>
  <c r="O201" i="83"/>
  <c r="O617" i="83" s="1"/>
  <c r="N201" i="83"/>
  <c r="N617" i="83" s="1"/>
  <c r="M201" i="83"/>
  <c r="M617" i="83" s="1"/>
  <c r="L201" i="83"/>
  <c r="L617" i="83" s="1"/>
  <c r="K201" i="83"/>
  <c r="K617" i="83" s="1"/>
  <c r="J201" i="83"/>
  <c r="J617" i="83" s="1"/>
  <c r="I201" i="83"/>
  <c r="I617" i="83" s="1"/>
  <c r="H201" i="83"/>
  <c r="H617" i="83" s="1"/>
  <c r="G201" i="83"/>
  <c r="G617" i="83" s="1"/>
  <c r="F201" i="83"/>
  <c r="F617" i="83" s="1"/>
  <c r="E201" i="83"/>
  <c r="E617" i="83" s="1"/>
  <c r="D201" i="83"/>
  <c r="D617" i="83" s="1"/>
  <c r="C201" i="83"/>
  <c r="C617" i="83" s="1"/>
  <c r="B201" i="83"/>
  <c r="B617" i="83" s="1"/>
  <c r="W200" i="83"/>
  <c r="V200" i="83"/>
  <c r="U200" i="83"/>
  <c r="U616" i="83" s="1"/>
  <c r="T200" i="83"/>
  <c r="T616" i="83" s="1"/>
  <c r="S200" i="83"/>
  <c r="S616" i="83" s="1"/>
  <c r="R200" i="83"/>
  <c r="R616" i="83" s="1"/>
  <c r="Q200" i="83"/>
  <c r="Q616" i="83" s="1"/>
  <c r="P200" i="83"/>
  <c r="P616" i="83" s="1"/>
  <c r="O200" i="83"/>
  <c r="O616" i="83" s="1"/>
  <c r="N200" i="83"/>
  <c r="N616" i="83" s="1"/>
  <c r="M200" i="83"/>
  <c r="M616" i="83" s="1"/>
  <c r="L200" i="83"/>
  <c r="L616" i="83" s="1"/>
  <c r="K200" i="83"/>
  <c r="K616" i="83" s="1"/>
  <c r="J200" i="83"/>
  <c r="J616" i="83" s="1"/>
  <c r="I200" i="83"/>
  <c r="I616" i="83" s="1"/>
  <c r="H200" i="83"/>
  <c r="H616" i="83" s="1"/>
  <c r="G200" i="83"/>
  <c r="G616" i="83" s="1"/>
  <c r="F200" i="83"/>
  <c r="F616" i="83" s="1"/>
  <c r="E200" i="83"/>
  <c r="E616" i="83" s="1"/>
  <c r="D200" i="83"/>
  <c r="D616" i="83" s="1"/>
  <c r="C200" i="83"/>
  <c r="C616" i="83" s="1"/>
  <c r="B200" i="83"/>
  <c r="B616" i="83" s="1"/>
  <c r="W199" i="83"/>
  <c r="V199" i="83"/>
  <c r="U199" i="83"/>
  <c r="U615" i="83" s="1"/>
  <c r="T199" i="83"/>
  <c r="T615" i="83" s="1"/>
  <c r="S199" i="83"/>
  <c r="S615" i="83" s="1"/>
  <c r="R199" i="83"/>
  <c r="R615" i="83" s="1"/>
  <c r="Q199" i="83"/>
  <c r="Q615" i="83" s="1"/>
  <c r="P199" i="83"/>
  <c r="P615" i="83" s="1"/>
  <c r="O199" i="83"/>
  <c r="O615" i="83" s="1"/>
  <c r="N199" i="83"/>
  <c r="N615" i="83" s="1"/>
  <c r="M199" i="83"/>
  <c r="M615" i="83" s="1"/>
  <c r="L199" i="83"/>
  <c r="L615" i="83" s="1"/>
  <c r="K199" i="83"/>
  <c r="K615" i="83" s="1"/>
  <c r="J199" i="83"/>
  <c r="J615" i="83" s="1"/>
  <c r="I199" i="83"/>
  <c r="I615" i="83" s="1"/>
  <c r="H199" i="83"/>
  <c r="H615" i="83" s="1"/>
  <c r="G199" i="83"/>
  <c r="G615" i="83" s="1"/>
  <c r="F199" i="83"/>
  <c r="F615" i="83" s="1"/>
  <c r="E199" i="83"/>
  <c r="E615" i="83" s="1"/>
  <c r="D199" i="83"/>
  <c r="D615" i="83" s="1"/>
  <c r="C199" i="83"/>
  <c r="C615" i="83" s="1"/>
  <c r="B199" i="83"/>
  <c r="B615" i="83" s="1"/>
  <c r="W198" i="83"/>
  <c r="V198" i="83"/>
  <c r="U198" i="83"/>
  <c r="U614" i="83" s="1"/>
  <c r="T198" i="83"/>
  <c r="T614" i="83" s="1"/>
  <c r="S198" i="83"/>
  <c r="S614" i="83" s="1"/>
  <c r="R198" i="83"/>
  <c r="R614" i="83" s="1"/>
  <c r="Q198" i="83"/>
  <c r="Q614" i="83" s="1"/>
  <c r="P198" i="83"/>
  <c r="P614" i="83" s="1"/>
  <c r="O198" i="83"/>
  <c r="O614" i="83" s="1"/>
  <c r="N198" i="83"/>
  <c r="N614" i="83" s="1"/>
  <c r="M198" i="83"/>
  <c r="M614" i="83" s="1"/>
  <c r="L198" i="83"/>
  <c r="L614" i="83" s="1"/>
  <c r="K198" i="83"/>
  <c r="K614" i="83" s="1"/>
  <c r="J198" i="83"/>
  <c r="J614" i="83" s="1"/>
  <c r="I198" i="83"/>
  <c r="I614" i="83" s="1"/>
  <c r="H198" i="83"/>
  <c r="H614" i="83" s="1"/>
  <c r="G198" i="83"/>
  <c r="G614" i="83" s="1"/>
  <c r="F198" i="83"/>
  <c r="F614" i="83" s="1"/>
  <c r="E198" i="83"/>
  <c r="E614" i="83" s="1"/>
  <c r="D198" i="83"/>
  <c r="D614" i="83" s="1"/>
  <c r="C198" i="83"/>
  <c r="C614" i="83" s="1"/>
  <c r="B198" i="83"/>
  <c r="B614" i="83" s="1"/>
  <c r="W197" i="83"/>
  <c r="V197" i="83"/>
  <c r="U197" i="83"/>
  <c r="U613" i="83" s="1"/>
  <c r="T197" i="83"/>
  <c r="T613" i="83" s="1"/>
  <c r="S197" i="83"/>
  <c r="S613" i="83" s="1"/>
  <c r="R197" i="83"/>
  <c r="R613" i="83" s="1"/>
  <c r="Q197" i="83"/>
  <c r="Q613" i="83" s="1"/>
  <c r="P197" i="83"/>
  <c r="P613" i="83" s="1"/>
  <c r="O197" i="83"/>
  <c r="O613" i="83" s="1"/>
  <c r="N197" i="83"/>
  <c r="N613" i="83" s="1"/>
  <c r="M197" i="83"/>
  <c r="M613" i="83" s="1"/>
  <c r="L197" i="83"/>
  <c r="L613" i="83" s="1"/>
  <c r="K197" i="83"/>
  <c r="K613" i="83" s="1"/>
  <c r="J197" i="83"/>
  <c r="J613" i="83" s="1"/>
  <c r="I197" i="83"/>
  <c r="I613" i="83" s="1"/>
  <c r="H197" i="83"/>
  <c r="H613" i="83" s="1"/>
  <c r="G197" i="83"/>
  <c r="G613" i="83" s="1"/>
  <c r="F197" i="83"/>
  <c r="F613" i="83" s="1"/>
  <c r="E197" i="83"/>
  <c r="E613" i="83" s="1"/>
  <c r="D197" i="83"/>
  <c r="D613" i="83" s="1"/>
  <c r="C197" i="83"/>
  <c r="C613" i="83" s="1"/>
  <c r="B197" i="83"/>
  <c r="B613" i="83" s="1"/>
  <c r="W196" i="83"/>
  <c r="V196" i="83"/>
  <c r="U196" i="83"/>
  <c r="U612" i="83" s="1"/>
  <c r="T196" i="83"/>
  <c r="T612" i="83" s="1"/>
  <c r="S196" i="83"/>
  <c r="S612" i="83" s="1"/>
  <c r="R196" i="83"/>
  <c r="R612" i="83" s="1"/>
  <c r="Q196" i="83"/>
  <c r="Q612" i="83" s="1"/>
  <c r="P196" i="83"/>
  <c r="P612" i="83" s="1"/>
  <c r="O196" i="83"/>
  <c r="O612" i="83" s="1"/>
  <c r="N196" i="83"/>
  <c r="N612" i="83" s="1"/>
  <c r="M196" i="83"/>
  <c r="M612" i="83" s="1"/>
  <c r="L196" i="83"/>
  <c r="L612" i="83" s="1"/>
  <c r="K196" i="83"/>
  <c r="K612" i="83" s="1"/>
  <c r="J196" i="83"/>
  <c r="J612" i="83" s="1"/>
  <c r="I196" i="83"/>
  <c r="I612" i="83" s="1"/>
  <c r="H196" i="83"/>
  <c r="H612" i="83" s="1"/>
  <c r="G196" i="83"/>
  <c r="G612" i="83" s="1"/>
  <c r="F196" i="83"/>
  <c r="F612" i="83" s="1"/>
  <c r="E196" i="83"/>
  <c r="E612" i="83" s="1"/>
  <c r="D196" i="83"/>
  <c r="D612" i="83" s="1"/>
  <c r="C196" i="83"/>
  <c r="C612" i="83" s="1"/>
  <c r="B196" i="83"/>
  <c r="B612" i="83" s="1"/>
  <c r="W195" i="83"/>
  <c r="V195" i="83"/>
  <c r="U195" i="83"/>
  <c r="U611" i="83" s="1"/>
  <c r="T195" i="83"/>
  <c r="T611" i="83" s="1"/>
  <c r="S195" i="83"/>
  <c r="S611" i="83" s="1"/>
  <c r="R195" i="83"/>
  <c r="R611" i="83" s="1"/>
  <c r="Q195" i="83"/>
  <c r="Q611" i="83" s="1"/>
  <c r="P195" i="83"/>
  <c r="P611" i="83" s="1"/>
  <c r="O195" i="83"/>
  <c r="O611" i="83" s="1"/>
  <c r="N195" i="83"/>
  <c r="N611" i="83" s="1"/>
  <c r="M195" i="83"/>
  <c r="M611" i="83" s="1"/>
  <c r="L195" i="83"/>
  <c r="L611" i="83" s="1"/>
  <c r="K195" i="83"/>
  <c r="K611" i="83" s="1"/>
  <c r="J195" i="83"/>
  <c r="J611" i="83" s="1"/>
  <c r="I195" i="83"/>
  <c r="I611" i="83" s="1"/>
  <c r="H195" i="83"/>
  <c r="H611" i="83" s="1"/>
  <c r="G195" i="83"/>
  <c r="G611" i="83" s="1"/>
  <c r="F195" i="83"/>
  <c r="F611" i="83" s="1"/>
  <c r="E195" i="83"/>
  <c r="E611" i="83" s="1"/>
  <c r="D195" i="83"/>
  <c r="D611" i="83" s="1"/>
  <c r="C195" i="83"/>
  <c r="C611" i="83" s="1"/>
  <c r="B195" i="83"/>
  <c r="B611" i="83" s="1"/>
  <c r="W194" i="83"/>
  <c r="V194" i="83"/>
  <c r="U194" i="83"/>
  <c r="U610" i="83" s="1"/>
  <c r="T194" i="83"/>
  <c r="T610" i="83" s="1"/>
  <c r="S194" i="83"/>
  <c r="S610" i="83" s="1"/>
  <c r="R194" i="83"/>
  <c r="R610" i="83" s="1"/>
  <c r="Q194" i="83"/>
  <c r="Q610" i="83" s="1"/>
  <c r="P194" i="83"/>
  <c r="P610" i="83" s="1"/>
  <c r="O194" i="83"/>
  <c r="O610" i="83" s="1"/>
  <c r="N194" i="83"/>
  <c r="N610" i="83" s="1"/>
  <c r="M194" i="83"/>
  <c r="M610" i="83" s="1"/>
  <c r="L194" i="83"/>
  <c r="L610" i="83" s="1"/>
  <c r="K194" i="83"/>
  <c r="K610" i="83" s="1"/>
  <c r="J194" i="83"/>
  <c r="J610" i="83" s="1"/>
  <c r="I194" i="83"/>
  <c r="I610" i="83" s="1"/>
  <c r="H194" i="83"/>
  <c r="H610" i="83" s="1"/>
  <c r="G194" i="83"/>
  <c r="G610" i="83" s="1"/>
  <c r="F194" i="83"/>
  <c r="F610" i="83" s="1"/>
  <c r="E194" i="83"/>
  <c r="E610" i="83" s="1"/>
  <c r="D194" i="83"/>
  <c r="D610" i="83" s="1"/>
  <c r="C194" i="83"/>
  <c r="C610" i="83" s="1"/>
  <c r="B194" i="83"/>
  <c r="B610" i="83" s="1"/>
  <c r="W193" i="83"/>
  <c r="V193" i="83"/>
  <c r="U193" i="83"/>
  <c r="U609" i="83" s="1"/>
  <c r="T193" i="83"/>
  <c r="T609" i="83" s="1"/>
  <c r="S193" i="83"/>
  <c r="S609" i="83" s="1"/>
  <c r="R193" i="83"/>
  <c r="R609" i="83" s="1"/>
  <c r="Q193" i="83"/>
  <c r="Q609" i="83" s="1"/>
  <c r="P193" i="83"/>
  <c r="P609" i="83" s="1"/>
  <c r="O193" i="83"/>
  <c r="O609" i="83" s="1"/>
  <c r="N193" i="83"/>
  <c r="N609" i="83" s="1"/>
  <c r="M193" i="83"/>
  <c r="M609" i="83" s="1"/>
  <c r="L193" i="83"/>
  <c r="L609" i="83" s="1"/>
  <c r="K193" i="83"/>
  <c r="K609" i="83" s="1"/>
  <c r="J193" i="83"/>
  <c r="J609" i="83" s="1"/>
  <c r="I193" i="83"/>
  <c r="I609" i="83" s="1"/>
  <c r="H193" i="83"/>
  <c r="H609" i="83" s="1"/>
  <c r="G193" i="83"/>
  <c r="G609" i="83" s="1"/>
  <c r="F193" i="83"/>
  <c r="F609" i="83" s="1"/>
  <c r="E193" i="83"/>
  <c r="E609" i="83" s="1"/>
  <c r="D193" i="83"/>
  <c r="D609" i="83" s="1"/>
  <c r="C193" i="83"/>
  <c r="C609" i="83" s="1"/>
  <c r="B193" i="83"/>
  <c r="B609" i="83" s="1"/>
  <c r="W192" i="83"/>
  <c r="V192" i="83"/>
  <c r="U192" i="83"/>
  <c r="U608" i="83" s="1"/>
  <c r="T192" i="83"/>
  <c r="T608" i="83" s="1"/>
  <c r="S192" i="83"/>
  <c r="S608" i="83" s="1"/>
  <c r="R192" i="83"/>
  <c r="R608" i="83" s="1"/>
  <c r="Q192" i="83"/>
  <c r="Q608" i="83" s="1"/>
  <c r="P192" i="83"/>
  <c r="P608" i="83" s="1"/>
  <c r="O192" i="83"/>
  <c r="O608" i="83" s="1"/>
  <c r="N192" i="83"/>
  <c r="N608" i="83" s="1"/>
  <c r="M192" i="83"/>
  <c r="M608" i="83" s="1"/>
  <c r="L192" i="83"/>
  <c r="L608" i="83" s="1"/>
  <c r="K192" i="83"/>
  <c r="K608" i="83" s="1"/>
  <c r="J192" i="83"/>
  <c r="J608" i="83" s="1"/>
  <c r="I192" i="83"/>
  <c r="I608" i="83" s="1"/>
  <c r="H192" i="83"/>
  <c r="H608" i="83" s="1"/>
  <c r="G192" i="83"/>
  <c r="G608" i="83" s="1"/>
  <c r="F192" i="83"/>
  <c r="F608" i="83" s="1"/>
  <c r="E192" i="83"/>
  <c r="E608" i="83" s="1"/>
  <c r="D192" i="83"/>
  <c r="D608" i="83" s="1"/>
  <c r="C192" i="83"/>
  <c r="C608" i="83" s="1"/>
  <c r="B192" i="83"/>
  <c r="B608" i="83" s="1"/>
  <c r="W191" i="83"/>
  <c r="V191" i="83"/>
  <c r="U191" i="83"/>
  <c r="U607" i="83" s="1"/>
  <c r="T191" i="83"/>
  <c r="T607" i="83" s="1"/>
  <c r="S191" i="83"/>
  <c r="S607" i="83" s="1"/>
  <c r="R191" i="83"/>
  <c r="R607" i="83" s="1"/>
  <c r="Q191" i="83"/>
  <c r="Q607" i="83" s="1"/>
  <c r="P191" i="83"/>
  <c r="P607" i="83" s="1"/>
  <c r="O191" i="83"/>
  <c r="O607" i="83" s="1"/>
  <c r="N191" i="83"/>
  <c r="N607" i="83" s="1"/>
  <c r="M191" i="83"/>
  <c r="M607" i="83" s="1"/>
  <c r="L191" i="83"/>
  <c r="L607" i="83" s="1"/>
  <c r="K191" i="83"/>
  <c r="K607" i="83" s="1"/>
  <c r="J191" i="83"/>
  <c r="J607" i="83" s="1"/>
  <c r="I191" i="83"/>
  <c r="I607" i="83" s="1"/>
  <c r="H191" i="83"/>
  <c r="H607" i="83" s="1"/>
  <c r="G191" i="83"/>
  <c r="G607" i="83" s="1"/>
  <c r="F191" i="83"/>
  <c r="F607" i="83" s="1"/>
  <c r="E191" i="83"/>
  <c r="E607" i="83" s="1"/>
  <c r="D191" i="83"/>
  <c r="D607" i="83" s="1"/>
  <c r="C191" i="83"/>
  <c r="C607" i="83" s="1"/>
  <c r="B191" i="83"/>
  <c r="B607" i="83" s="1"/>
  <c r="W190" i="83"/>
  <c r="V190" i="83"/>
  <c r="U190" i="83"/>
  <c r="U606" i="83" s="1"/>
  <c r="T190" i="83"/>
  <c r="T606" i="83" s="1"/>
  <c r="S190" i="83"/>
  <c r="S606" i="83" s="1"/>
  <c r="R190" i="83"/>
  <c r="R606" i="83" s="1"/>
  <c r="Q190" i="83"/>
  <c r="Q606" i="83" s="1"/>
  <c r="P190" i="83"/>
  <c r="P606" i="83" s="1"/>
  <c r="O190" i="83"/>
  <c r="O606" i="83" s="1"/>
  <c r="N190" i="83"/>
  <c r="N606" i="83" s="1"/>
  <c r="M190" i="83"/>
  <c r="M606" i="83" s="1"/>
  <c r="L190" i="83"/>
  <c r="L606" i="83" s="1"/>
  <c r="K190" i="83"/>
  <c r="K606" i="83" s="1"/>
  <c r="J190" i="83"/>
  <c r="J606" i="83" s="1"/>
  <c r="I190" i="83"/>
  <c r="I606" i="83" s="1"/>
  <c r="H190" i="83"/>
  <c r="H606" i="83" s="1"/>
  <c r="G190" i="83"/>
  <c r="G606" i="83" s="1"/>
  <c r="F190" i="83"/>
  <c r="F606" i="83" s="1"/>
  <c r="E190" i="83"/>
  <c r="E606" i="83" s="1"/>
  <c r="D190" i="83"/>
  <c r="D606" i="83" s="1"/>
  <c r="C190" i="83"/>
  <c r="C606" i="83" s="1"/>
  <c r="B190" i="83"/>
  <c r="B606" i="83" s="1"/>
  <c r="W189" i="83"/>
  <c r="V189" i="83"/>
  <c r="U189" i="83"/>
  <c r="U605" i="83" s="1"/>
  <c r="T189" i="83"/>
  <c r="T605" i="83" s="1"/>
  <c r="S189" i="83"/>
  <c r="S605" i="83" s="1"/>
  <c r="R189" i="83"/>
  <c r="R605" i="83" s="1"/>
  <c r="Q189" i="83"/>
  <c r="Q605" i="83" s="1"/>
  <c r="P189" i="83"/>
  <c r="P605" i="83" s="1"/>
  <c r="O189" i="83"/>
  <c r="O605" i="83" s="1"/>
  <c r="N189" i="83"/>
  <c r="N605" i="83" s="1"/>
  <c r="M189" i="83"/>
  <c r="M605" i="83" s="1"/>
  <c r="L189" i="83"/>
  <c r="L605" i="83" s="1"/>
  <c r="K189" i="83"/>
  <c r="K605" i="83" s="1"/>
  <c r="J189" i="83"/>
  <c r="J605" i="83" s="1"/>
  <c r="I189" i="83"/>
  <c r="I605" i="83" s="1"/>
  <c r="H189" i="83"/>
  <c r="H605" i="83" s="1"/>
  <c r="G189" i="83"/>
  <c r="G605" i="83" s="1"/>
  <c r="F189" i="83"/>
  <c r="F605" i="83" s="1"/>
  <c r="E189" i="83"/>
  <c r="E605" i="83" s="1"/>
  <c r="D189" i="83"/>
  <c r="D605" i="83" s="1"/>
  <c r="C189" i="83"/>
  <c r="C605" i="83" s="1"/>
  <c r="B189" i="83"/>
  <c r="B605" i="83" s="1"/>
  <c r="W188" i="83"/>
  <c r="V188" i="83"/>
  <c r="U188" i="83"/>
  <c r="U604" i="83" s="1"/>
  <c r="T188" i="83"/>
  <c r="T604" i="83" s="1"/>
  <c r="S188" i="83"/>
  <c r="S604" i="83" s="1"/>
  <c r="R188" i="83"/>
  <c r="R604" i="83" s="1"/>
  <c r="Q188" i="83"/>
  <c r="Q604" i="83" s="1"/>
  <c r="P188" i="83"/>
  <c r="P604" i="83" s="1"/>
  <c r="O188" i="83"/>
  <c r="O604" i="83" s="1"/>
  <c r="N188" i="83"/>
  <c r="N604" i="83" s="1"/>
  <c r="M188" i="83"/>
  <c r="M604" i="83" s="1"/>
  <c r="L188" i="83"/>
  <c r="L604" i="83" s="1"/>
  <c r="K188" i="83"/>
  <c r="K604" i="83" s="1"/>
  <c r="J188" i="83"/>
  <c r="J604" i="83" s="1"/>
  <c r="I188" i="83"/>
  <c r="I604" i="83" s="1"/>
  <c r="H188" i="83"/>
  <c r="H604" i="83" s="1"/>
  <c r="G188" i="83"/>
  <c r="G604" i="83" s="1"/>
  <c r="F188" i="83"/>
  <c r="F604" i="83" s="1"/>
  <c r="E188" i="83"/>
  <c r="E604" i="83" s="1"/>
  <c r="D188" i="83"/>
  <c r="D604" i="83" s="1"/>
  <c r="C188" i="83"/>
  <c r="C604" i="83" s="1"/>
  <c r="B188" i="83"/>
  <c r="B604" i="83" s="1"/>
  <c r="W187" i="83"/>
  <c r="V187" i="83"/>
  <c r="U187" i="83"/>
  <c r="U603" i="83" s="1"/>
  <c r="T187" i="83"/>
  <c r="T603" i="83" s="1"/>
  <c r="S187" i="83"/>
  <c r="S603" i="83" s="1"/>
  <c r="R187" i="83"/>
  <c r="R603" i="83" s="1"/>
  <c r="Q187" i="83"/>
  <c r="Q603" i="83" s="1"/>
  <c r="P187" i="83"/>
  <c r="P603" i="83" s="1"/>
  <c r="O187" i="83"/>
  <c r="O603" i="83" s="1"/>
  <c r="N187" i="83"/>
  <c r="N603" i="83" s="1"/>
  <c r="M187" i="83"/>
  <c r="M603" i="83" s="1"/>
  <c r="L187" i="83"/>
  <c r="L603" i="83" s="1"/>
  <c r="K187" i="83"/>
  <c r="K603" i="83" s="1"/>
  <c r="J187" i="83"/>
  <c r="J603" i="83" s="1"/>
  <c r="I187" i="83"/>
  <c r="I603" i="83" s="1"/>
  <c r="H187" i="83"/>
  <c r="H603" i="83" s="1"/>
  <c r="G187" i="83"/>
  <c r="G603" i="83" s="1"/>
  <c r="F187" i="83"/>
  <c r="F603" i="83" s="1"/>
  <c r="E187" i="83"/>
  <c r="E603" i="83" s="1"/>
  <c r="D187" i="83"/>
  <c r="D603" i="83" s="1"/>
  <c r="C187" i="83"/>
  <c r="C603" i="83" s="1"/>
  <c r="B187" i="83"/>
  <c r="B603" i="83" s="1"/>
  <c r="W186" i="83"/>
  <c r="V186" i="83"/>
  <c r="U186" i="83"/>
  <c r="U602" i="83" s="1"/>
  <c r="T186" i="83"/>
  <c r="T602" i="83" s="1"/>
  <c r="S186" i="83"/>
  <c r="S602" i="83" s="1"/>
  <c r="R186" i="83"/>
  <c r="R602" i="83" s="1"/>
  <c r="Q186" i="83"/>
  <c r="Q602" i="83" s="1"/>
  <c r="P186" i="83"/>
  <c r="P602" i="83" s="1"/>
  <c r="O186" i="83"/>
  <c r="O602" i="83" s="1"/>
  <c r="N186" i="83"/>
  <c r="N602" i="83" s="1"/>
  <c r="M186" i="83"/>
  <c r="M602" i="83" s="1"/>
  <c r="L186" i="83"/>
  <c r="L602" i="83" s="1"/>
  <c r="K186" i="83"/>
  <c r="K602" i="83" s="1"/>
  <c r="J186" i="83"/>
  <c r="J602" i="83" s="1"/>
  <c r="I186" i="83"/>
  <c r="I602" i="83" s="1"/>
  <c r="H186" i="83"/>
  <c r="H602" i="83" s="1"/>
  <c r="G186" i="83"/>
  <c r="G602" i="83" s="1"/>
  <c r="F186" i="83"/>
  <c r="F602" i="83" s="1"/>
  <c r="E186" i="83"/>
  <c r="E602" i="83" s="1"/>
  <c r="D186" i="83"/>
  <c r="D602" i="83" s="1"/>
  <c r="C186" i="83"/>
  <c r="C602" i="83" s="1"/>
  <c r="B186" i="83"/>
  <c r="B602" i="83" s="1"/>
  <c r="W185" i="83"/>
  <c r="V185" i="83"/>
  <c r="U185" i="83"/>
  <c r="U601" i="83" s="1"/>
  <c r="T185" i="83"/>
  <c r="T601" i="83" s="1"/>
  <c r="S185" i="83"/>
  <c r="S601" i="83" s="1"/>
  <c r="R185" i="83"/>
  <c r="R601" i="83" s="1"/>
  <c r="Q185" i="83"/>
  <c r="Q601" i="83" s="1"/>
  <c r="P185" i="83"/>
  <c r="P601" i="83" s="1"/>
  <c r="O185" i="83"/>
  <c r="O601" i="83" s="1"/>
  <c r="N185" i="83"/>
  <c r="N601" i="83" s="1"/>
  <c r="M185" i="83"/>
  <c r="M601" i="83" s="1"/>
  <c r="L185" i="83"/>
  <c r="L601" i="83" s="1"/>
  <c r="K185" i="83"/>
  <c r="K601" i="83" s="1"/>
  <c r="J185" i="83"/>
  <c r="J601" i="83" s="1"/>
  <c r="I185" i="83"/>
  <c r="I601" i="83" s="1"/>
  <c r="H185" i="83"/>
  <c r="H601" i="83" s="1"/>
  <c r="G185" i="83"/>
  <c r="G601" i="83" s="1"/>
  <c r="F185" i="83"/>
  <c r="F601" i="83" s="1"/>
  <c r="E185" i="83"/>
  <c r="E601" i="83" s="1"/>
  <c r="D185" i="83"/>
  <c r="D601" i="83" s="1"/>
  <c r="C185" i="83"/>
  <c r="C601" i="83" s="1"/>
  <c r="B185" i="83"/>
  <c r="B601" i="83" s="1"/>
  <c r="W184" i="83"/>
  <c r="V184" i="83"/>
  <c r="U184" i="83"/>
  <c r="U600" i="83" s="1"/>
  <c r="T184" i="83"/>
  <c r="T600" i="83" s="1"/>
  <c r="S184" i="83"/>
  <c r="S600" i="83" s="1"/>
  <c r="R184" i="83"/>
  <c r="R600" i="83" s="1"/>
  <c r="Q184" i="83"/>
  <c r="Q600" i="83" s="1"/>
  <c r="P184" i="83"/>
  <c r="P600" i="83" s="1"/>
  <c r="O184" i="83"/>
  <c r="O600" i="83" s="1"/>
  <c r="N184" i="83"/>
  <c r="N600" i="83" s="1"/>
  <c r="M184" i="83"/>
  <c r="M600" i="83" s="1"/>
  <c r="L184" i="83"/>
  <c r="L600" i="83" s="1"/>
  <c r="K184" i="83"/>
  <c r="K600" i="83" s="1"/>
  <c r="J184" i="83"/>
  <c r="J600" i="83" s="1"/>
  <c r="I184" i="83"/>
  <c r="I600" i="83" s="1"/>
  <c r="H184" i="83"/>
  <c r="H600" i="83" s="1"/>
  <c r="G184" i="83"/>
  <c r="G600" i="83" s="1"/>
  <c r="F184" i="83"/>
  <c r="F600" i="83" s="1"/>
  <c r="E184" i="83"/>
  <c r="E600" i="83" s="1"/>
  <c r="D184" i="83"/>
  <c r="D600" i="83" s="1"/>
  <c r="C184" i="83"/>
  <c r="C600" i="83" s="1"/>
  <c r="B184" i="83"/>
  <c r="B600" i="83" s="1"/>
  <c r="W183" i="83"/>
  <c r="V183" i="83"/>
  <c r="U183" i="83"/>
  <c r="U599" i="83" s="1"/>
  <c r="T183" i="83"/>
  <c r="T599" i="83" s="1"/>
  <c r="S183" i="83"/>
  <c r="S599" i="83" s="1"/>
  <c r="R183" i="83"/>
  <c r="R599" i="83" s="1"/>
  <c r="Q183" i="83"/>
  <c r="Q599" i="83" s="1"/>
  <c r="P183" i="83"/>
  <c r="P599" i="83" s="1"/>
  <c r="O183" i="83"/>
  <c r="O599" i="83" s="1"/>
  <c r="N183" i="83"/>
  <c r="N599" i="83" s="1"/>
  <c r="M183" i="83"/>
  <c r="M599" i="83" s="1"/>
  <c r="L183" i="83"/>
  <c r="L599" i="83" s="1"/>
  <c r="K183" i="83"/>
  <c r="K599" i="83" s="1"/>
  <c r="J183" i="83"/>
  <c r="J599" i="83" s="1"/>
  <c r="I183" i="83"/>
  <c r="I599" i="83" s="1"/>
  <c r="H183" i="83"/>
  <c r="H599" i="83" s="1"/>
  <c r="G183" i="83"/>
  <c r="G599" i="83" s="1"/>
  <c r="F183" i="83"/>
  <c r="F599" i="83" s="1"/>
  <c r="E183" i="83"/>
  <c r="E599" i="83" s="1"/>
  <c r="D183" i="83"/>
  <c r="D599" i="83" s="1"/>
  <c r="C183" i="83"/>
  <c r="C599" i="83" s="1"/>
  <c r="B183" i="83"/>
  <c r="B599" i="83" s="1"/>
  <c r="W182" i="83"/>
  <c r="V182" i="83"/>
  <c r="U182" i="83"/>
  <c r="U598" i="83" s="1"/>
  <c r="T182" i="83"/>
  <c r="T598" i="83" s="1"/>
  <c r="S182" i="83"/>
  <c r="S598" i="83" s="1"/>
  <c r="R182" i="83"/>
  <c r="R598" i="83" s="1"/>
  <c r="Q182" i="83"/>
  <c r="Q598" i="83" s="1"/>
  <c r="P182" i="83"/>
  <c r="P598" i="83" s="1"/>
  <c r="O182" i="83"/>
  <c r="O598" i="83" s="1"/>
  <c r="N182" i="83"/>
  <c r="N598" i="83" s="1"/>
  <c r="M182" i="83"/>
  <c r="M598" i="83" s="1"/>
  <c r="L182" i="83"/>
  <c r="L598" i="83" s="1"/>
  <c r="K182" i="83"/>
  <c r="K598" i="83" s="1"/>
  <c r="J182" i="83"/>
  <c r="J598" i="83" s="1"/>
  <c r="I182" i="83"/>
  <c r="I598" i="83" s="1"/>
  <c r="H182" i="83"/>
  <c r="H598" i="83" s="1"/>
  <c r="G182" i="83"/>
  <c r="G598" i="83" s="1"/>
  <c r="F182" i="83"/>
  <c r="F598" i="83" s="1"/>
  <c r="E182" i="83"/>
  <c r="E598" i="83" s="1"/>
  <c r="D182" i="83"/>
  <c r="D598" i="83" s="1"/>
  <c r="C182" i="83"/>
  <c r="C598" i="83" s="1"/>
  <c r="B182" i="83"/>
  <c r="B598" i="83" s="1"/>
  <c r="W181" i="83"/>
  <c r="V181" i="83"/>
  <c r="U181" i="83"/>
  <c r="U597" i="83" s="1"/>
  <c r="T181" i="83"/>
  <c r="T597" i="83" s="1"/>
  <c r="S181" i="83"/>
  <c r="S597" i="83" s="1"/>
  <c r="R181" i="83"/>
  <c r="R597" i="83" s="1"/>
  <c r="Q181" i="83"/>
  <c r="Q597" i="83" s="1"/>
  <c r="P181" i="83"/>
  <c r="P597" i="83" s="1"/>
  <c r="O181" i="83"/>
  <c r="O597" i="83" s="1"/>
  <c r="N181" i="83"/>
  <c r="N597" i="83" s="1"/>
  <c r="M181" i="83"/>
  <c r="M597" i="83" s="1"/>
  <c r="L181" i="83"/>
  <c r="L597" i="83" s="1"/>
  <c r="K181" i="83"/>
  <c r="K597" i="83" s="1"/>
  <c r="J181" i="83"/>
  <c r="J597" i="83" s="1"/>
  <c r="I181" i="83"/>
  <c r="I597" i="83" s="1"/>
  <c r="H181" i="83"/>
  <c r="H597" i="83" s="1"/>
  <c r="G181" i="83"/>
  <c r="G597" i="83" s="1"/>
  <c r="F181" i="83"/>
  <c r="F597" i="83" s="1"/>
  <c r="E181" i="83"/>
  <c r="E597" i="83" s="1"/>
  <c r="D181" i="83"/>
  <c r="D597" i="83" s="1"/>
  <c r="C181" i="83"/>
  <c r="C597" i="83" s="1"/>
  <c r="B181" i="83"/>
  <c r="B597" i="83" s="1"/>
  <c r="W180" i="83"/>
  <c r="V180" i="83"/>
  <c r="U180" i="83"/>
  <c r="U596" i="83" s="1"/>
  <c r="T180" i="83"/>
  <c r="T596" i="83" s="1"/>
  <c r="S180" i="83"/>
  <c r="S596" i="83" s="1"/>
  <c r="R180" i="83"/>
  <c r="R596" i="83" s="1"/>
  <c r="Q180" i="83"/>
  <c r="Q596" i="83" s="1"/>
  <c r="P180" i="83"/>
  <c r="P596" i="83" s="1"/>
  <c r="O180" i="83"/>
  <c r="O596" i="83" s="1"/>
  <c r="N180" i="83"/>
  <c r="N596" i="83" s="1"/>
  <c r="M180" i="83"/>
  <c r="M596" i="83" s="1"/>
  <c r="L180" i="83"/>
  <c r="L596" i="83" s="1"/>
  <c r="K180" i="83"/>
  <c r="K596" i="83" s="1"/>
  <c r="J180" i="83"/>
  <c r="J596" i="83" s="1"/>
  <c r="I180" i="83"/>
  <c r="I596" i="83" s="1"/>
  <c r="H180" i="83"/>
  <c r="H596" i="83" s="1"/>
  <c r="G180" i="83"/>
  <c r="G596" i="83" s="1"/>
  <c r="F180" i="83"/>
  <c r="F596" i="83" s="1"/>
  <c r="E180" i="83"/>
  <c r="E596" i="83" s="1"/>
  <c r="D180" i="83"/>
  <c r="D596" i="83" s="1"/>
  <c r="C180" i="83"/>
  <c r="C596" i="83" s="1"/>
  <c r="B180" i="83"/>
  <c r="B596" i="83" s="1"/>
  <c r="W179" i="83"/>
  <c r="V179" i="83"/>
  <c r="U179" i="83"/>
  <c r="U595" i="83" s="1"/>
  <c r="T179" i="83"/>
  <c r="T595" i="83" s="1"/>
  <c r="S179" i="83"/>
  <c r="S595" i="83" s="1"/>
  <c r="R179" i="83"/>
  <c r="R595" i="83" s="1"/>
  <c r="Q179" i="83"/>
  <c r="Q595" i="83" s="1"/>
  <c r="P179" i="83"/>
  <c r="P595" i="83" s="1"/>
  <c r="O179" i="83"/>
  <c r="O595" i="83" s="1"/>
  <c r="N179" i="83"/>
  <c r="N595" i="83" s="1"/>
  <c r="M179" i="83"/>
  <c r="M595" i="83" s="1"/>
  <c r="L179" i="83"/>
  <c r="L595" i="83" s="1"/>
  <c r="K179" i="83"/>
  <c r="K595" i="83" s="1"/>
  <c r="J179" i="83"/>
  <c r="J595" i="83" s="1"/>
  <c r="I179" i="83"/>
  <c r="I595" i="83" s="1"/>
  <c r="H179" i="83"/>
  <c r="H595" i="83" s="1"/>
  <c r="G179" i="83"/>
  <c r="G595" i="83" s="1"/>
  <c r="F179" i="83"/>
  <c r="F595" i="83" s="1"/>
  <c r="E179" i="83"/>
  <c r="E595" i="83" s="1"/>
  <c r="D179" i="83"/>
  <c r="D595" i="83" s="1"/>
  <c r="C179" i="83"/>
  <c r="C595" i="83" s="1"/>
  <c r="B179" i="83"/>
  <c r="B595" i="83" s="1"/>
  <c r="W178" i="83"/>
  <c r="V178" i="83"/>
  <c r="U178" i="83"/>
  <c r="U594" i="83" s="1"/>
  <c r="T178" i="83"/>
  <c r="T594" i="83" s="1"/>
  <c r="S178" i="83"/>
  <c r="S594" i="83" s="1"/>
  <c r="R178" i="83"/>
  <c r="R594" i="83" s="1"/>
  <c r="Q178" i="83"/>
  <c r="Q594" i="83" s="1"/>
  <c r="P178" i="83"/>
  <c r="P594" i="83" s="1"/>
  <c r="O178" i="83"/>
  <c r="O594" i="83" s="1"/>
  <c r="N178" i="83"/>
  <c r="N594" i="83" s="1"/>
  <c r="M178" i="83"/>
  <c r="M594" i="83" s="1"/>
  <c r="L178" i="83"/>
  <c r="L594" i="83" s="1"/>
  <c r="K178" i="83"/>
  <c r="K594" i="83" s="1"/>
  <c r="J178" i="83"/>
  <c r="J594" i="83" s="1"/>
  <c r="I178" i="83"/>
  <c r="I594" i="83" s="1"/>
  <c r="H178" i="83"/>
  <c r="H594" i="83" s="1"/>
  <c r="G178" i="83"/>
  <c r="G594" i="83" s="1"/>
  <c r="F178" i="83"/>
  <c r="F594" i="83" s="1"/>
  <c r="E178" i="83"/>
  <c r="E594" i="83" s="1"/>
  <c r="D178" i="83"/>
  <c r="D594" i="83" s="1"/>
  <c r="C178" i="83"/>
  <c r="C594" i="83" s="1"/>
  <c r="B178" i="83"/>
  <c r="B594" i="83" s="1"/>
  <c r="W177" i="83"/>
  <c r="V177" i="83"/>
  <c r="U177" i="83"/>
  <c r="U593" i="83" s="1"/>
  <c r="T177" i="83"/>
  <c r="T593" i="83" s="1"/>
  <c r="S177" i="83"/>
  <c r="S593" i="83" s="1"/>
  <c r="R177" i="83"/>
  <c r="R593" i="83" s="1"/>
  <c r="Q177" i="83"/>
  <c r="Q593" i="83" s="1"/>
  <c r="P177" i="83"/>
  <c r="P593" i="83" s="1"/>
  <c r="O177" i="83"/>
  <c r="O593" i="83" s="1"/>
  <c r="N177" i="83"/>
  <c r="N593" i="83" s="1"/>
  <c r="M177" i="83"/>
  <c r="M593" i="83" s="1"/>
  <c r="L177" i="83"/>
  <c r="L593" i="83" s="1"/>
  <c r="K177" i="83"/>
  <c r="K593" i="83" s="1"/>
  <c r="J177" i="83"/>
  <c r="J593" i="83" s="1"/>
  <c r="I177" i="83"/>
  <c r="I593" i="83" s="1"/>
  <c r="H177" i="83"/>
  <c r="H593" i="83" s="1"/>
  <c r="G177" i="83"/>
  <c r="G593" i="83" s="1"/>
  <c r="F177" i="83"/>
  <c r="F593" i="83" s="1"/>
  <c r="E177" i="83"/>
  <c r="E593" i="83" s="1"/>
  <c r="D177" i="83"/>
  <c r="D593" i="83" s="1"/>
  <c r="C177" i="83"/>
  <c r="C593" i="83" s="1"/>
  <c r="B177" i="83"/>
  <c r="B593" i="83" s="1"/>
  <c r="W176" i="83"/>
  <c r="V176" i="83"/>
  <c r="U176" i="83"/>
  <c r="U592" i="83" s="1"/>
  <c r="T176" i="83"/>
  <c r="T592" i="83" s="1"/>
  <c r="S176" i="83"/>
  <c r="S592" i="83" s="1"/>
  <c r="R176" i="83"/>
  <c r="R592" i="83" s="1"/>
  <c r="Q176" i="83"/>
  <c r="Q592" i="83" s="1"/>
  <c r="P176" i="83"/>
  <c r="P592" i="83" s="1"/>
  <c r="O176" i="83"/>
  <c r="O592" i="83" s="1"/>
  <c r="N176" i="83"/>
  <c r="N592" i="83" s="1"/>
  <c r="M176" i="83"/>
  <c r="M592" i="83" s="1"/>
  <c r="L176" i="83"/>
  <c r="L592" i="83" s="1"/>
  <c r="K176" i="83"/>
  <c r="K592" i="83" s="1"/>
  <c r="J176" i="83"/>
  <c r="J592" i="83" s="1"/>
  <c r="I176" i="83"/>
  <c r="I592" i="83" s="1"/>
  <c r="H176" i="83"/>
  <c r="H592" i="83" s="1"/>
  <c r="G176" i="83"/>
  <c r="G592" i="83" s="1"/>
  <c r="F176" i="83"/>
  <c r="F592" i="83" s="1"/>
  <c r="E176" i="83"/>
  <c r="E592" i="83" s="1"/>
  <c r="D176" i="83"/>
  <c r="D592" i="83" s="1"/>
  <c r="C176" i="83"/>
  <c r="C592" i="83" s="1"/>
  <c r="B176" i="83"/>
  <c r="B592" i="83" s="1"/>
  <c r="W175" i="83"/>
  <c r="V175" i="83"/>
  <c r="U175" i="83"/>
  <c r="U591" i="83" s="1"/>
  <c r="T175" i="83"/>
  <c r="T591" i="83" s="1"/>
  <c r="S175" i="83"/>
  <c r="S591" i="83" s="1"/>
  <c r="R175" i="83"/>
  <c r="R591" i="83" s="1"/>
  <c r="Q175" i="83"/>
  <c r="Q591" i="83" s="1"/>
  <c r="P175" i="83"/>
  <c r="P591" i="83" s="1"/>
  <c r="O175" i="83"/>
  <c r="O591" i="83" s="1"/>
  <c r="N175" i="83"/>
  <c r="N591" i="83" s="1"/>
  <c r="M175" i="83"/>
  <c r="M591" i="83" s="1"/>
  <c r="L175" i="83"/>
  <c r="L591" i="83" s="1"/>
  <c r="K175" i="83"/>
  <c r="K591" i="83" s="1"/>
  <c r="J175" i="83"/>
  <c r="J591" i="83" s="1"/>
  <c r="I175" i="83"/>
  <c r="I591" i="83" s="1"/>
  <c r="H175" i="83"/>
  <c r="H591" i="83" s="1"/>
  <c r="G175" i="83"/>
  <c r="G591" i="83" s="1"/>
  <c r="F175" i="83"/>
  <c r="F591" i="83" s="1"/>
  <c r="E175" i="83"/>
  <c r="E591" i="83" s="1"/>
  <c r="D175" i="83"/>
  <c r="D591" i="83" s="1"/>
  <c r="C175" i="83"/>
  <c r="C591" i="83" s="1"/>
  <c r="B175" i="83"/>
  <c r="B591" i="83" s="1"/>
  <c r="W174" i="83"/>
  <c r="V174" i="83"/>
  <c r="U174" i="83"/>
  <c r="U590" i="83" s="1"/>
  <c r="T174" i="83"/>
  <c r="T590" i="83" s="1"/>
  <c r="S174" i="83"/>
  <c r="S590" i="83" s="1"/>
  <c r="R174" i="83"/>
  <c r="R590" i="83" s="1"/>
  <c r="Q174" i="83"/>
  <c r="Q590" i="83" s="1"/>
  <c r="P174" i="83"/>
  <c r="P590" i="83" s="1"/>
  <c r="O174" i="83"/>
  <c r="O590" i="83" s="1"/>
  <c r="N174" i="83"/>
  <c r="N590" i="83" s="1"/>
  <c r="M174" i="83"/>
  <c r="M590" i="83" s="1"/>
  <c r="L174" i="83"/>
  <c r="L590" i="83" s="1"/>
  <c r="K174" i="83"/>
  <c r="K590" i="83" s="1"/>
  <c r="J174" i="83"/>
  <c r="J590" i="83" s="1"/>
  <c r="I174" i="83"/>
  <c r="I590" i="83" s="1"/>
  <c r="H174" i="83"/>
  <c r="H590" i="83" s="1"/>
  <c r="G174" i="83"/>
  <c r="G590" i="83" s="1"/>
  <c r="F174" i="83"/>
  <c r="F590" i="83" s="1"/>
  <c r="E174" i="83"/>
  <c r="E590" i="83" s="1"/>
  <c r="D174" i="83"/>
  <c r="D590" i="83" s="1"/>
  <c r="C174" i="83"/>
  <c r="C590" i="83" s="1"/>
  <c r="B174" i="83"/>
  <c r="B590" i="83" s="1"/>
  <c r="W173" i="83"/>
  <c r="V173" i="83"/>
  <c r="U173" i="83"/>
  <c r="U589" i="83" s="1"/>
  <c r="T173" i="83"/>
  <c r="T589" i="83" s="1"/>
  <c r="S173" i="83"/>
  <c r="S589" i="83" s="1"/>
  <c r="R173" i="83"/>
  <c r="R589" i="83" s="1"/>
  <c r="Q173" i="83"/>
  <c r="Q589" i="83" s="1"/>
  <c r="P173" i="83"/>
  <c r="P589" i="83" s="1"/>
  <c r="O173" i="83"/>
  <c r="O589" i="83" s="1"/>
  <c r="N173" i="83"/>
  <c r="N589" i="83" s="1"/>
  <c r="M173" i="83"/>
  <c r="M589" i="83" s="1"/>
  <c r="L173" i="83"/>
  <c r="L589" i="83" s="1"/>
  <c r="K173" i="83"/>
  <c r="K589" i="83" s="1"/>
  <c r="J173" i="83"/>
  <c r="J589" i="83" s="1"/>
  <c r="I173" i="83"/>
  <c r="I589" i="83" s="1"/>
  <c r="H173" i="83"/>
  <c r="H589" i="83" s="1"/>
  <c r="G173" i="83"/>
  <c r="G589" i="83" s="1"/>
  <c r="F173" i="83"/>
  <c r="F589" i="83" s="1"/>
  <c r="E173" i="83"/>
  <c r="E589" i="83" s="1"/>
  <c r="D173" i="83"/>
  <c r="D589" i="83" s="1"/>
  <c r="C173" i="83"/>
  <c r="C589" i="83" s="1"/>
  <c r="B173" i="83"/>
  <c r="B589" i="83" s="1"/>
  <c r="W172" i="83"/>
  <c r="V172" i="83"/>
  <c r="U172" i="83"/>
  <c r="U588" i="83" s="1"/>
  <c r="T172" i="83"/>
  <c r="T588" i="83" s="1"/>
  <c r="S172" i="83"/>
  <c r="S588" i="83" s="1"/>
  <c r="R172" i="83"/>
  <c r="R588" i="83" s="1"/>
  <c r="Q172" i="83"/>
  <c r="Q588" i="83" s="1"/>
  <c r="P172" i="83"/>
  <c r="P588" i="83" s="1"/>
  <c r="O172" i="83"/>
  <c r="O588" i="83" s="1"/>
  <c r="N172" i="83"/>
  <c r="N588" i="83" s="1"/>
  <c r="M172" i="83"/>
  <c r="M588" i="83" s="1"/>
  <c r="L172" i="83"/>
  <c r="K172" i="83"/>
  <c r="K588" i="83" s="1"/>
  <c r="J172" i="83"/>
  <c r="J588" i="83" s="1"/>
  <c r="I172" i="83"/>
  <c r="I588" i="83" s="1"/>
  <c r="H172" i="83"/>
  <c r="H588" i="83" s="1"/>
  <c r="G172" i="83"/>
  <c r="G588" i="83" s="1"/>
  <c r="F172" i="83"/>
  <c r="F588" i="83" s="1"/>
  <c r="E172" i="83"/>
  <c r="E588" i="83" s="1"/>
  <c r="D172" i="83"/>
  <c r="D588" i="83" s="1"/>
  <c r="C172" i="83"/>
  <c r="C588" i="83" s="1"/>
  <c r="B172" i="83"/>
  <c r="B588" i="83" s="1"/>
  <c r="W171" i="83"/>
  <c r="V171" i="83"/>
  <c r="U171" i="83"/>
  <c r="U587" i="83" s="1"/>
  <c r="T171" i="83"/>
  <c r="T587" i="83" s="1"/>
  <c r="S171" i="83"/>
  <c r="S587" i="83" s="1"/>
  <c r="R171" i="83"/>
  <c r="R587" i="83" s="1"/>
  <c r="Q171" i="83"/>
  <c r="Q587" i="83" s="1"/>
  <c r="P171" i="83"/>
  <c r="P587" i="83" s="1"/>
  <c r="O171" i="83"/>
  <c r="O587" i="83" s="1"/>
  <c r="N171" i="83"/>
  <c r="N587" i="83" s="1"/>
  <c r="M171" i="83"/>
  <c r="M587" i="83" s="1"/>
  <c r="L171" i="83"/>
  <c r="L587" i="83" s="1"/>
  <c r="K171" i="83"/>
  <c r="K587" i="83" s="1"/>
  <c r="J171" i="83"/>
  <c r="J587" i="83" s="1"/>
  <c r="I171" i="83"/>
  <c r="I587" i="83" s="1"/>
  <c r="H171" i="83"/>
  <c r="H587" i="83" s="1"/>
  <c r="G171" i="83"/>
  <c r="G587" i="83" s="1"/>
  <c r="F171" i="83"/>
  <c r="F587" i="83" s="1"/>
  <c r="E171" i="83"/>
  <c r="E587" i="83" s="1"/>
  <c r="D171" i="83"/>
  <c r="D587" i="83" s="1"/>
  <c r="C171" i="83"/>
  <c r="C587" i="83" s="1"/>
  <c r="B171" i="83"/>
  <c r="B587" i="83" s="1"/>
  <c r="W170" i="83"/>
  <c r="V170" i="83"/>
  <c r="U170" i="83"/>
  <c r="U586" i="83" s="1"/>
  <c r="T170" i="83"/>
  <c r="T586" i="83" s="1"/>
  <c r="S170" i="83"/>
  <c r="S586" i="83" s="1"/>
  <c r="R170" i="83"/>
  <c r="R586" i="83" s="1"/>
  <c r="Q170" i="83"/>
  <c r="Q586" i="83" s="1"/>
  <c r="P170" i="83"/>
  <c r="P586" i="83" s="1"/>
  <c r="O170" i="83"/>
  <c r="O586" i="83" s="1"/>
  <c r="N170" i="83"/>
  <c r="N586" i="83" s="1"/>
  <c r="M170" i="83"/>
  <c r="M586" i="83" s="1"/>
  <c r="L170" i="83"/>
  <c r="L586" i="83" s="1"/>
  <c r="K170" i="83"/>
  <c r="K586" i="83" s="1"/>
  <c r="J170" i="83"/>
  <c r="J586" i="83" s="1"/>
  <c r="I170" i="83"/>
  <c r="I586" i="83" s="1"/>
  <c r="H170" i="83"/>
  <c r="H586" i="83" s="1"/>
  <c r="G170" i="83"/>
  <c r="G586" i="83" s="1"/>
  <c r="F170" i="83"/>
  <c r="F586" i="83" s="1"/>
  <c r="E170" i="83"/>
  <c r="E586" i="83" s="1"/>
  <c r="D170" i="83"/>
  <c r="D586" i="83" s="1"/>
  <c r="C170" i="83"/>
  <c r="C586" i="83" s="1"/>
  <c r="B170" i="83"/>
  <c r="B586" i="83" s="1"/>
  <c r="W169" i="83"/>
  <c r="V169" i="83"/>
  <c r="U169" i="83"/>
  <c r="U585" i="83" s="1"/>
  <c r="T169" i="83"/>
  <c r="T585" i="83" s="1"/>
  <c r="S169" i="83"/>
  <c r="S585" i="83" s="1"/>
  <c r="R169" i="83"/>
  <c r="R585" i="83" s="1"/>
  <c r="Q169" i="83"/>
  <c r="Q585" i="83" s="1"/>
  <c r="P169" i="83"/>
  <c r="P585" i="83" s="1"/>
  <c r="O169" i="83"/>
  <c r="O585" i="83" s="1"/>
  <c r="N169" i="83"/>
  <c r="N585" i="83" s="1"/>
  <c r="M169" i="83"/>
  <c r="M585" i="83" s="1"/>
  <c r="L169" i="83"/>
  <c r="L585" i="83" s="1"/>
  <c r="K169" i="83"/>
  <c r="K585" i="83" s="1"/>
  <c r="J169" i="83"/>
  <c r="J585" i="83" s="1"/>
  <c r="I169" i="83"/>
  <c r="I585" i="83" s="1"/>
  <c r="H169" i="83"/>
  <c r="H585" i="83" s="1"/>
  <c r="G169" i="83"/>
  <c r="G585" i="83" s="1"/>
  <c r="F169" i="83"/>
  <c r="F585" i="83" s="1"/>
  <c r="E169" i="83"/>
  <c r="E585" i="83" s="1"/>
  <c r="D169" i="83"/>
  <c r="D585" i="83" s="1"/>
  <c r="C169" i="83"/>
  <c r="C585" i="83" s="1"/>
  <c r="B169" i="83"/>
  <c r="B585" i="83" s="1"/>
  <c r="W168" i="83"/>
  <c r="V168" i="83"/>
  <c r="U168" i="83"/>
  <c r="U584" i="83" s="1"/>
  <c r="T168" i="83"/>
  <c r="T584" i="83" s="1"/>
  <c r="S168" i="83"/>
  <c r="S584" i="83" s="1"/>
  <c r="R168" i="83"/>
  <c r="R584" i="83" s="1"/>
  <c r="Q168" i="83"/>
  <c r="Q584" i="83" s="1"/>
  <c r="P168" i="83"/>
  <c r="P584" i="83" s="1"/>
  <c r="O168" i="83"/>
  <c r="O584" i="83" s="1"/>
  <c r="N168" i="83"/>
  <c r="N584" i="83" s="1"/>
  <c r="M168" i="83"/>
  <c r="M584" i="83" s="1"/>
  <c r="L168" i="83"/>
  <c r="L584" i="83" s="1"/>
  <c r="K168" i="83"/>
  <c r="K584" i="83" s="1"/>
  <c r="J168" i="83"/>
  <c r="J584" i="83" s="1"/>
  <c r="I168" i="83"/>
  <c r="I584" i="83" s="1"/>
  <c r="H168" i="83"/>
  <c r="H584" i="83" s="1"/>
  <c r="G168" i="83"/>
  <c r="G584" i="83" s="1"/>
  <c r="F168" i="83"/>
  <c r="F584" i="83" s="1"/>
  <c r="E168" i="83"/>
  <c r="E584" i="83" s="1"/>
  <c r="D168" i="83"/>
  <c r="D584" i="83" s="1"/>
  <c r="C168" i="83"/>
  <c r="C584" i="83" s="1"/>
  <c r="B168" i="83"/>
  <c r="B584" i="83" s="1"/>
  <c r="W167" i="83"/>
  <c r="V167" i="83"/>
  <c r="U167" i="83"/>
  <c r="U583" i="83" s="1"/>
  <c r="T167" i="83"/>
  <c r="T583" i="83" s="1"/>
  <c r="S167" i="83"/>
  <c r="S583" i="83" s="1"/>
  <c r="R167" i="83"/>
  <c r="R583" i="83" s="1"/>
  <c r="Q167" i="83"/>
  <c r="Q583" i="83" s="1"/>
  <c r="P167" i="83"/>
  <c r="P583" i="83" s="1"/>
  <c r="O167" i="83"/>
  <c r="O583" i="83" s="1"/>
  <c r="N167" i="83"/>
  <c r="N583" i="83" s="1"/>
  <c r="M167" i="83"/>
  <c r="M583" i="83" s="1"/>
  <c r="L167" i="83"/>
  <c r="L583" i="83" s="1"/>
  <c r="K167" i="83"/>
  <c r="K583" i="83" s="1"/>
  <c r="J167" i="83"/>
  <c r="J583" i="83" s="1"/>
  <c r="I167" i="83"/>
  <c r="I583" i="83" s="1"/>
  <c r="H167" i="83"/>
  <c r="H583" i="83" s="1"/>
  <c r="G167" i="83"/>
  <c r="G583" i="83" s="1"/>
  <c r="F167" i="83"/>
  <c r="F583" i="83" s="1"/>
  <c r="E167" i="83"/>
  <c r="E583" i="83" s="1"/>
  <c r="D167" i="83"/>
  <c r="D583" i="83" s="1"/>
  <c r="C167" i="83"/>
  <c r="C583" i="83" s="1"/>
  <c r="B167" i="83"/>
  <c r="B583" i="83" s="1"/>
  <c r="W166" i="83"/>
  <c r="V166" i="83"/>
  <c r="U166" i="83"/>
  <c r="U582" i="83" s="1"/>
  <c r="T166" i="83"/>
  <c r="T582" i="83" s="1"/>
  <c r="S166" i="83"/>
  <c r="S582" i="83" s="1"/>
  <c r="R166" i="83"/>
  <c r="R582" i="83" s="1"/>
  <c r="Q166" i="83"/>
  <c r="Q582" i="83" s="1"/>
  <c r="P166" i="83"/>
  <c r="P582" i="83" s="1"/>
  <c r="O166" i="83"/>
  <c r="O582" i="83" s="1"/>
  <c r="N166" i="83"/>
  <c r="N582" i="83" s="1"/>
  <c r="M166" i="83"/>
  <c r="M582" i="83" s="1"/>
  <c r="L166" i="83"/>
  <c r="L582" i="83" s="1"/>
  <c r="K166" i="83"/>
  <c r="K582" i="83" s="1"/>
  <c r="J166" i="83"/>
  <c r="J582" i="83" s="1"/>
  <c r="I166" i="83"/>
  <c r="I582" i="83" s="1"/>
  <c r="H166" i="83"/>
  <c r="H582" i="83" s="1"/>
  <c r="G166" i="83"/>
  <c r="G582" i="83" s="1"/>
  <c r="F166" i="83"/>
  <c r="F582" i="83" s="1"/>
  <c r="E166" i="83"/>
  <c r="E582" i="83" s="1"/>
  <c r="D166" i="83"/>
  <c r="D582" i="83" s="1"/>
  <c r="C166" i="83"/>
  <c r="C582" i="83" s="1"/>
  <c r="B166" i="83"/>
  <c r="B582" i="83" s="1"/>
  <c r="W165" i="83"/>
  <c r="V165" i="83"/>
  <c r="U165" i="83"/>
  <c r="U581" i="83" s="1"/>
  <c r="T165" i="83"/>
  <c r="T581" i="83" s="1"/>
  <c r="S165" i="83"/>
  <c r="S581" i="83" s="1"/>
  <c r="R165" i="83"/>
  <c r="R581" i="83" s="1"/>
  <c r="Q165" i="83"/>
  <c r="Q581" i="83" s="1"/>
  <c r="P165" i="83"/>
  <c r="P581" i="83" s="1"/>
  <c r="O165" i="83"/>
  <c r="O581" i="83" s="1"/>
  <c r="N165" i="83"/>
  <c r="N581" i="83" s="1"/>
  <c r="M165" i="83"/>
  <c r="M581" i="83" s="1"/>
  <c r="L165" i="83"/>
  <c r="L581" i="83" s="1"/>
  <c r="K165" i="83"/>
  <c r="K581" i="83" s="1"/>
  <c r="J165" i="83"/>
  <c r="J581" i="83" s="1"/>
  <c r="I165" i="83"/>
  <c r="I581" i="83" s="1"/>
  <c r="H165" i="83"/>
  <c r="H581" i="83" s="1"/>
  <c r="G165" i="83"/>
  <c r="G581" i="83" s="1"/>
  <c r="F165" i="83"/>
  <c r="F581" i="83" s="1"/>
  <c r="E165" i="83"/>
  <c r="E581" i="83" s="1"/>
  <c r="D165" i="83"/>
  <c r="D581" i="83" s="1"/>
  <c r="C165" i="83"/>
  <c r="C581" i="83" s="1"/>
  <c r="B165" i="83"/>
  <c r="B581" i="83" s="1"/>
  <c r="W164" i="83"/>
  <c r="V164" i="83"/>
  <c r="U164" i="83"/>
  <c r="U580" i="83" s="1"/>
  <c r="T164" i="83"/>
  <c r="T580" i="83" s="1"/>
  <c r="S164" i="83"/>
  <c r="S580" i="83" s="1"/>
  <c r="R164" i="83"/>
  <c r="R580" i="83" s="1"/>
  <c r="Q164" i="83"/>
  <c r="Q580" i="83" s="1"/>
  <c r="P164" i="83"/>
  <c r="P580" i="83" s="1"/>
  <c r="O164" i="83"/>
  <c r="O580" i="83" s="1"/>
  <c r="N164" i="83"/>
  <c r="N580" i="83" s="1"/>
  <c r="M164" i="83"/>
  <c r="M580" i="83" s="1"/>
  <c r="L164" i="83"/>
  <c r="L580" i="83" s="1"/>
  <c r="K164" i="83"/>
  <c r="K580" i="83" s="1"/>
  <c r="J164" i="83"/>
  <c r="J580" i="83" s="1"/>
  <c r="I164" i="83"/>
  <c r="I580" i="83" s="1"/>
  <c r="H164" i="83"/>
  <c r="H580" i="83" s="1"/>
  <c r="G164" i="83"/>
  <c r="G580" i="83" s="1"/>
  <c r="F164" i="83"/>
  <c r="F580" i="83" s="1"/>
  <c r="E164" i="83"/>
  <c r="E580" i="83" s="1"/>
  <c r="D164" i="83"/>
  <c r="D580" i="83" s="1"/>
  <c r="C164" i="83"/>
  <c r="C580" i="83" s="1"/>
  <c r="B164" i="83"/>
  <c r="B580" i="83" s="1"/>
  <c r="W163" i="83"/>
  <c r="V163" i="83"/>
  <c r="U163" i="83"/>
  <c r="U579" i="83" s="1"/>
  <c r="T163" i="83"/>
  <c r="T579" i="83" s="1"/>
  <c r="S163" i="83"/>
  <c r="S579" i="83" s="1"/>
  <c r="R163" i="83"/>
  <c r="R579" i="83" s="1"/>
  <c r="Q163" i="83"/>
  <c r="Q579" i="83" s="1"/>
  <c r="P163" i="83"/>
  <c r="P579" i="83" s="1"/>
  <c r="O163" i="83"/>
  <c r="O579" i="83" s="1"/>
  <c r="N163" i="83"/>
  <c r="N579" i="83" s="1"/>
  <c r="M163" i="83"/>
  <c r="M579" i="83" s="1"/>
  <c r="L163" i="83"/>
  <c r="L579" i="83" s="1"/>
  <c r="K163" i="83"/>
  <c r="K579" i="83" s="1"/>
  <c r="J163" i="83"/>
  <c r="J579" i="83" s="1"/>
  <c r="I163" i="83"/>
  <c r="I579" i="83" s="1"/>
  <c r="H163" i="83"/>
  <c r="H579" i="83" s="1"/>
  <c r="G163" i="83"/>
  <c r="G579" i="83" s="1"/>
  <c r="F163" i="83"/>
  <c r="F579" i="83" s="1"/>
  <c r="E163" i="83"/>
  <c r="E579" i="83" s="1"/>
  <c r="D163" i="83"/>
  <c r="D579" i="83" s="1"/>
  <c r="C163" i="83"/>
  <c r="C579" i="83" s="1"/>
  <c r="B163" i="83"/>
  <c r="B579" i="83" s="1"/>
  <c r="W162" i="83"/>
  <c r="V162" i="83"/>
  <c r="U162" i="83"/>
  <c r="U578" i="83" s="1"/>
  <c r="T162" i="83"/>
  <c r="T578" i="83" s="1"/>
  <c r="S162" i="83"/>
  <c r="S578" i="83" s="1"/>
  <c r="R162" i="83"/>
  <c r="R578" i="83" s="1"/>
  <c r="Q162" i="83"/>
  <c r="Q578" i="83" s="1"/>
  <c r="P162" i="83"/>
  <c r="P578" i="83" s="1"/>
  <c r="O162" i="83"/>
  <c r="O578" i="83" s="1"/>
  <c r="N162" i="83"/>
  <c r="N578" i="83" s="1"/>
  <c r="M162" i="83"/>
  <c r="M578" i="83" s="1"/>
  <c r="L162" i="83"/>
  <c r="L578" i="83" s="1"/>
  <c r="K162" i="83"/>
  <c r="K578" i="83" s="1"/>
  <c r="J162" i="83"/>
  <c r="J578" i="83" s="1"/>
  <c r="I162" i="83"/>
  <c r="I578" i="83" s="1"/>
  <c r="H162" i="83"/>
  <c r="H578" i="83" s="1"/>
  <c r="G162" i="83"/>
  <c r="G578" i="83" s="1"/>
  <c r="F162" i="83"/>
  <c r="F578" i="83" s="1"/>
  <c r="E162" i="83"/>
  <c r="E578" i="83" s="1"/>
  <c r="D162" i="83"/>
  <c r="D578" i="83" s="1"/>
  <c r="C162" i="83"/>
  <c r="C578" i="83" s="1"/>
  <c r="B162" i="83"/>
  <c r="B578" i="83" s="1"/>
  <c r="W161" i="83"/>
  <c r="V161" i="83"/>
  <c r="U161" i="83"/>
  <c r="U577" i="83" s="1"/>
  <c r="T161" i="83"/>
  <c r="T577" i="83" s="1"/>
  <c r="S161" i="83"/>
  <c r="S577" i="83" s="1"/>
  <c r="R161" i="83"/>
  <c r="R577" i="83" s="1"/>
  <c r="Q161" i="83"/>
  <c r="Q577" i="83" s="1"/>
  <c r="P161" i="83"/>
  <c r="P577" i="83" s="1"/>
  <c r="O161" i="83"/>
  <c r="O577" i="83" s="1"/>
  <c r="N161" i="83"/>
  <c r="N577" i="83" s="1"/>
  <c r="M161" i="83"/>
  <c r="M577" i="83" s="1"/>
  <c r="L161" i="83"/>
  <c r="L577" i="83" s="1"/>
  <c r="K161" i="83"/>
  <c r="K577" i="83" s="1"/>
  <c r="J161" i="83"/>
  <c r="J577" i="83" s="1"/>
  <c r="I161" i="83"/>
  <c r="I577" i="83" s="1"/>
  <c r="H161" i="83"/>
  <c r="H577" i="83" s="1"/>
  <c r="G161" i="83"/>
  <c r="G577" i="83" s="1"/>
  <c r="F161" i="83"/>
  <c r="F577" i="83" s="1"/>
  <c r="E161" i="83"/>
  <c r="E577" i="83" s="1"/>
  <c r="D161" i="83"/>
  <c r="D577" i="83" s="1"/>
  <c r="C161" i="83"/>
  <c r="C577" i="83" s="1"/>
  <c r="B161" i="83"/>
  <c r="B577" i="83" s="1"/>
  <c r="W160" i="83"/>
  <c r="V160" i="83"/>
  <c r="U160" i="83"/>
  <c r="U576" i="83" s="1"/>
  <c r="T160" i="83"/>
  <c r="T576" i="83" s="1"/>
  <c r="S160" i="83"/>
  <c r="S576" i="83" s="1"/>
  <c r="R160" i="83"/>
  <c r="R576" i="83" s="1"/>
  <c r="Q160" i="83"/>
  <c r="Q576" i="83" s="1"/>
  <c r="P160" i="83"/>
  <c r="P576" i="83" s="1"/>
  <c r="O160" i="83"/>
  <c r="O576" i="83" s="1"/>
  <c r="N160" i="83"/>
  <c r="N576" i="83" s="1"/>
  <c r="M160" i="83"/>
  <c r="M576" i="83" s="1"/>
  <c r="L160" i="83"/>
  <c r="L576" i="83" s="1"/>
  <c r="K160" i="83"/>
  <c r="K576" i="83" s="1"/>
  <c r="J160" i="83"/>
  <c r="J576" i="83" s="1"/>
  <c r="I160" i="83"/>
  <c r="I576" i="83" s="1"/>
  <c r="H160" i="83"/>
  <c r="H576" i="83" s="1"/>
  <c r="G160" i="83"/>
  <c r="G576" i="83" s="1"/>
  <c r="F160" i="83"/>
  <c r="F576" i="83" s="1"/>
  <c r="E160" i="83"/>
  <c r="E576" i="83" s="1"/>
  <c r="D160" i="83"/>
  <c r="D576" i="83" s="1"/>
  <c r="C160" i="83"/>
  <c r="C576" i="83" s="1"/>
  <c r="B160" i="83"/>
  <c r="B576" i="83" s="1"/>
  <c r="W159" i="83"/>
  <c r="V159" i="83"/>
  <c r="U159" i="83"/>
  <c r="U575" i="83" s="1"/>
  <c r="T159" i="83"/>
  <c r="T575" i="83" s="1"/>
  <c r="S159" i="83"/>
  <c r="S575" i="83" s="1"/>
  <c r="R159" i="83"/>
  <c r="R575" i="83" s="1"/>
  <c r="Q159" i="83"/>
  <c r="Q575" i="83" s="1"/>
  <c r="P159" i="83"/>
  <c r="P575" i="83" s="1"/>
  <c r="O159" i="83"/>
  <c r="O575" i="83" s="1"/>
  <c r="N159" i="83"/>
  <c r="N575" i="83" s="1"/>
  <c r="M159" i="83"/>
  <c r="M575" i="83" s="1"/>
  <c r="L159" i="83"/>
  <c r="L575" i="83" s="1"/>
  <c r="K159" i="83"/>
  <c r="K575" i="83" s="1"/>
  <c r="J159" i="83"/>
  <c r="J575" i="83" s="1"/>
  <c r="I159" i="83"/>
  <c r="I575" i="83" s="1"/>
  <c r="H159" i="83"/>
  <c r="H575" i="83" s="1"/>
  <c r="G159" i="83"/>
  <c r="G575" i="83" s="1"/>
  <c r="F159" i="83"/>
  <c r="F575" i="83" s="1"/>
  <c r="E159" i="83"/>
  <c r="E575" i="83" s="1"/>
  <c r="D159" i="83"/>
  <c r="D575" i="83" s="1"/>
  <c r="C159" i="83"/>
  <c r="C575" i="83" s="1"/>
  <c r="B159" i="83"/>
  <c r="B575" i="83" s="1"/>
  <c r="W158" i="83"/>
  <c r="V158" i="83"/>
  <c r="U158" i="83"/>
  <c r="U574" i="83" s="1"/>
  <c r="T158" i="83"/>
  <c r="T574" i="83" s="1"/>
  <c r="S158" i="83"/>
  <c r="S574" i="83" s="1"/>
  <c r="R158" i="83"/>
  <c r="R574" i="83" s="1"/>
  <c r="Q158" i="83"/>
  <c r="Q574" i="83" s="1"/>
  <c r="P158" i="83"/>
  <c r="P574" i="83" s="1"/>
  <c r="O158" i="83"/>
  <c r="O574" i="83" s="1"/>
  <c r="N158" i="83"/>
  <c r="N574" i="83" s="1"/>
  <c r="M158" i="83"/>
  <c r="M574" i="83" s="1"/>
  <c r="L158" i="83"/>
  <c r="L574" i="83" s="1"/>
  <c r="K158" i="83"/>
  <c r="K574" i="83" s="1"/>
  <c r="J158" i="83"/>
  <c r="J574" i="83" s="1"/>
  <c r="I158" i="83"/>
  <c r="I574" i="83" s="1"/>
  <c r="H158" i="83"/>
  <c r="H574" i="83" s="1"/>
  <c r="G158" i="83"/>
  <c r="G574" i="83" s="1"/>
  <c r="F158" i="83"/>
  <c r="F574" i="83" s="1"/>
  <c r="E158" i="83"/>
  <c r="E574" i="83" s="1"/>
  <c r="D158" i="83"/>
  <c r="D574" i="83" s="1"/>
  <c r="C158" i="83"/>
  <c r="C574" i="83" s="1"/>
  <c r="B158" i="83"/>
  <c r="B574" i="83" s="1"/>
  <c r="W157" i="83"/>
  <c r="V157" i="83"/>
  <c r="U157" i="83"/>
  <c r="U573" i="83" s="1"/>
  <c r="T157" i="83"/>
  <c r="T573" i="83" s="1"/>
  <c r="S157" i="83"/>
  <c r="S573" i="83" s="1"/>
  <c r="R157" i="83"/>
  <c r="R573" i="83" s="1"/>
  <c r="Q157" i="83"/>
  <c r="Q573" i="83" s="1"/>
  <c r="P157" i="83"/>
  <c r="P573" i="83" s="1"/>
  <c r="O157" i="83"/>
  <c r="O573" i="83" s="1"/>
  <c r="N157" i="83"/>
  <c r="N573" i="83" s="1"/>
  <c r="M157" i="83"/>
  <c r="M573" i="83" s="1"/>
  <c r="L157" i="83"/>
  <c r="L573" i="83" s="1"/>
  <c r="K157" i="83"/>
  <c r="K573" i="83" s="1"/>
  <c r="J157" i="83"/>
  <c r="J573" i="83" s="1"/>
  <c r="I157" i="83"/>
  <c r="I573" i="83" s="1"/>
  <c r="H157" i="83"/>
  <c r="H573" i="83" s="1"/>
  <c r="G157" i="83"/>
  <c r="G573" i="83" s="1"/>
  <c r="F157" i="83"/>
  <c r="F573" i="83" s="1"/>
  <c r="E157" i="83"/>
  <c r="E573" i="83" s="1"/>
  <c r="D157" i="83"/>
  <c r="D573" i="83" s="1"/>
  <c r="C157" i="83"/>
  <c r="C573" i="83" s="1"/>
  <c r="B157" i="83"/>
  <c r="B573" i="83" s="1"/>
  <c r="W156" i="83"/>
  <c r="V156" i="83"/>
  <c r="U156" i="83"/>
  <c r="U572" i="83" s="1"/>
  <c r="T156" i="83"/>
  <c r="T572" i="83" s="1"/>
  <c r="S156" i="83"/>
  <c r="S572" i="83" s="1"/>
  <c r="R156" i="83"/>
  <c r="R572" i="83" s="1"/>
  <c r="Q156" i="83"/>
  <c r="Q572" i="83" s="1"/>
  <c r="P156" i="83"/>
  <c r="P572" i="83" s="1"/>
  <c r="O156" i="83"/>
  <c r="O572" i="83" s="1"/>
  <c r="N156" i="83"/>
  <c r="N572" i="83" s="1"/>
  <c r="M156" i="83"/>
  <c r="M572" i="83" s="1"/>
  <c r="L156" i="83"/>
  <c r="L572" i="83" s="1"/>
  <c r="K156" i="83"/>
  <c r="K572" i="83" s="1"/>
  <c r="J156" i="83"/>
  <c r="J572" i="83" s="1"/>
  <c r="I156" i="83"/>
  <c r="I572" i="83" s="1"/>
  <c r="H156" i="83"/>
  <c r="H572" i="83" s="1"/>
  <c r="G156" i="83"/>
  <c r="G572" i="83" s="1"/>
  <c r="F156" i="83"/>
  <c r="F572" i="83" s="1"/>
  <c r="E156" i="83"/>
  <c r="E572" i="83" s="1"/>
  <c r="D156" i="83"/>
  <c r="D572" i="83" s="1"/>
  <c r="C156" i="83"/>
  <c r="C572" i="83" s="1"/>
  <c r="B156" i="83"/>
  <c r="B572" i="83" s="1"/>
  <c r="W155" i="83"/>
  <c r="V155" i="83"/>
  <c r="U155" i="83"/>
  <c r="U571" i="83" s="1"/>
  <c r="T155" i="83"/>
  <c r="T571" i="83" s="1"/>
  <c r="S155" i="83"/>
  <c r="S571" i="83" s="1"/>
  <c r="R155" i="83"/>
  <c r="R571" i="83" s="1"/>
  <c r="Q155" i="83"/>
  <c r="Q571" i="83" s="1"/>
  <c r="P155" i="83"/>
  <c r="P571" i="83" s="1"/>
  <c r="O155" i="83"/>
  <c r="O571" i="83" s="1"/>
  <c r="N155" i="83"/>
  <c r="N571" i="83" s="1"/>
  <c r="M155" i="83"/>
  <c r="M571" i="83" s="1"/>
  <c r="L155" i="83"/>
  <c r="L571" i="83" s="1"/>
  <c r="K155" i="83"/>
  <c r="K571" i="83" s="1"/>
  <c r="J155" i="83"/>
  <c r="J571" i="83" s="1"/>
  <c r="I155" i="83"/>
  <c r="I571" i="83" s="1"/>
  <c r="H155" i="83"/>
  <c r="H571" i="83" s="1"/>
  <c r="G155" i="83"/>
  <c r="G571" i="83" s="1"/>
  <c r="F155" i="83"/>
  <c r="F571" i="83" s="1"/>
  <c r="E155" i="83"/>
  <c r="E571" i="83" s="1"/>
  <c r="D155" i="83"/>
  <c r="D571" i="83" s="1"/>
  <c r="C155" i="83"/>
  <c r="C571" i="83" s="1"/>
  <c r="B155" i="83"/>
  <c r="B571" i="83" s="1"/>
  <c r="W154" i="83"/>
  <c r="V154" i="83"/>
  <c r="U154" i="83"/>
  <c r="U570" i="83" s="1"/>
  <c r="T154" i="83"/>
  <c r="T570" i="83" s="1"/>
  <c r="S154" i="83"/>
  <c r="S570" i="83" s="1"/>
  <c r="R154" i="83"/>
  <c r="R570" i="83" s="1"/>
  <c r="Q154" i="83"/>
  <c r="Q570" i="83" s="1"/>
  <c r="P154" i="83"/>
  <c r="P570" i="83" s="1"/>
  <c r="O154" i="83"/>
  <c r="O570" i="83" s="1"/>
  <c r="N154" i="83"/>
  <c r="N570" i="83" s="1"/>
  <c r="M154" i="83"/>
  <c r="M570" i="83" s="1"/>
  <c r="L154" i="83"/>
  <c r="L570" i="83" s="1"/>
  <c r="K154" i="83"/>
  <c r="K570" i="83" s="1"/>
  <c r="J154" i="83"/>
  <c r="J570" i="83" s="1"/>
  <c r="I154" i="83"/>
  <c r="I570" i="83" s="1"/>
  <c r="H154" i="83"/>
  <c r="H570" i="83" s="1"/>
  <c r="G154" i="83"/>
  <c r="G570" i="83" s="1"/>
  <c r="F154" i="83"/>
  <c r="F570" i="83" s="1"/>
  <c r="E154" i="83"/>
  <c r="E570" i="83" s="1"/>
  <c r="D154" i="83"/>
  <c r="D570" i="83" s="1"/>
  <c r="C154" i="83"/>
  <c r="C570" i="83" s="1"/>
  <c r="B154" i="83"/>
  <c r="B570" i="83" s="1"/>
  <c r="W153" i="83"/>
  <c r="V153" i="83"/>
  <c r="U153" i="83"/>
  <c r="U569" i="83" s="1"/>
  <c r="T153" i="83"/>
  <c r="T569" i="83" s="1"/>
  <c r="S153" i="83"/>
  <c r="S569" i="83" s="1"/>
  <c r="R153" i="83"/>
  <c r="R569" i="83" s="1"/>
  <c r="Q153" i="83"/>
  <c r="Q569" i="83" s="1"/>
  <c r="P153" i="83"/>
  <c r="P569" i="83" s="1"/>
  <c r="O153" i="83"/>
  <c r="O569" i="83" s="1"/>
  <c r="N153" i="83"/>
  <c r="N569" i="83" s="1"/>
  <c r="M153" i="83"/>
  <c r="M569" i="83" s="1"/>
  <c r="L153" i="83"/>
  <c r="L569" i="83" s="1"/>
  <c r="K153" i="83"/>
  <c r="K569" i="83" s="1"/>
  <c r="J153" i="83"/>
  <c r="J569" i="83" s="1"/>
  <c r="I153" i="83"/>
  <c r="I569" i="83" s="1"/>
  <c r="H153" i="83"/>
  <c r="H569" i="83" s="1"/>
  <c r="G153" i="83"/>
  <c r="G569" i="83" s="1"/>
  <c r="F153" i="83"/>
  <c r="F569" i="83" s="1"/>
  <c r="E153" i="83"/>
  <c r="E569" i="83" s="1"/>
  <c r="D153" i="83"/>
  <c r="D569" i="83" s="1"/>
  <c r="C153" i="83"/>
  <c r="C569" i="83" s="1"/>
  <c r="B153" i="83"/>
  <c r="B569" i="83" s="1"/>
  <c r="W152" i="83"/>
  <c r="V152" i="83"/>
  <c r="U152" i="83"/>
  <c r="U568" i="83" s="1"/>
  <c r="T152" i="83"/>
  <c r="T568" i="83" s="1"/>
  <c r="S152" i="83"/>
  <c r="S568" i="83" s="1"/>
  <c r="R152" i="83"/>
  <c r="R568" i="83" s="1"/>
  <c r="Q152" i="83"/>
  <c r="Q568" i="83" s="1"/>
  <c r="P152" i="83"/>
  <c r="P568" i="83" s="1"/>
  <c r="O152" i="83"/>
  <c r="O568" i="83" s="1"/>
  <c r="N152" i="83"/>
  <c r="N568" i="83" s="1"/>
  <c r="M152" i="83"/>
  <c r="M568" i="83" s="1"/>
  <c r="L152" i="83"/>
  <c r="L568" i="83" s="1"/>
  <c r="K152" i="83"/>
  <c r="K568" i="83" s="1"/>
  <c r="J152" i="83"/>
  <c r="J568" i="83" s="1"/>
  <c r="I152" i="83"/>
  <c r="I568" i="83" s="1"/>
  <c r="H152" i="83"/>
  <c r="H568" i="83" s="1"/>
  <c r="G152" i="83"/>
  <c r="G568" i="83" s="1"/>
  <c r="F152" i="83"/>
  <c r="F568" i="83" s="1"/>
  <c r="E152" i="83"/>
  <c r="E568" i="83" s="1"/>
  <c r="D152" i="83"/>
  <c r="D568" i="83" s="1"/>
  <c r="C152" i="83"/>
  <c r="C568" i="83" s="1"/>
  <c r="B152" i="83"/>
  <c r="B568" i="83" s="1"/>
  <c r="W151" i="83"/>
  <c r="V151" i="83"/>
  <c r="U151" i="83"/>
  <c r="U567" i="83" s="1"/>
  <c r="T151" i="83"/>
  <c r="T567" i="83" s="1"/>
  <c r="S151" i="83"/>
  <c r="S567" i="83" s="1"/>
  <c r="R151" i="83"/>
  <c r="R567" i="83" s="1"/>
  <c r="Q151" i="83"/>
  <c r="Q567" i="83" s="1"/>
  <c r="P151" i="83"/>
  <c r="P567" i="83" s="1"/>
  <c r="O151" i="83"/>
  <c r="O567" i="83" s="1"/>
  <c r="N151" i="83"/>
  <c r="N567" i="83" s="1"/>
  <c r="M151" i="83"/>
  <c r="M567" i="83" s="1"/>
  <c r="L151" i="83"/>
  <c r="L567" i="83" s="1"/>
  <c r="K151" i="83"/>
  <c r="K567" i="83" s="1"/>
  <c r="J151" i="83"/>
  <c r="J567" i="83" s="1"/>
  <c r="I151" i="83"/>
  <c r="I567" i="83" s="1"/>
  <c r="H151" i="83"/>
  <c r="H567" i="83" s="1"/>
  <c r="G151" i="83"/>
  <c r="G567" i="83" s="1"/>
  <c r="F151" i="83"/>
  <c r="F567" i="83" s="1"/>
  <c r="E151" i="83"/>
  <c r="E567" i="83" s="1"/>
  <c r="D151" i="83"/>
  <c r="D567" i="83" s="1"/>
  <c r="C151" i="83"/>
  <c r="C567" i="83" s="1"/>
  <c r="B151" i="83"/>
  <c r="B567" i="83" s="1"/>
  <c r="W150" i="83"/>
  <c r="V150" i="83"/>
  <c r="U150" i="83"/>
  <c r="U566" i="83" s="1"/>
  <c r="T150" i="83"/>
  <c r="T566" i="83" s="1"/>
  <c r="S150" i="83"/>
  <c r="S566" i="83" s="1"/>
  <c r="R150" i="83"/>
  <c r="R566" i="83" s="1"/>
  <c r="Q150" i="83"/>
  <c r="Q566" i="83" s="1"/>
  <c r="P150" i="83"/>
  <c r="P566" i="83" s="1"/>
  <c r="O150" i="83"/>
  <c r="O566" i="83" s="1"/>
  <c r="N150" i="83"/>
  <c r="N566" i="83" s="1"/>
  <c r="M150" i="83"/>
  <c r="M566" i="83" s="1"/>
  <c r="L150" i="83"/>
  <c r="L566" i="83" s="1"/>
  <c r="K150" i="83"/>
  <c r="K566" i="83" s="1"/>
  <c r="J150" i="83"/>
  <c r="J566" i="83" s="1"/>
  <c r="I150" i="83"/>
  <c r="I566" i="83" s="1"/>
  <c r="H150" i="83"/>
  <c r="H566" i="83" s="1"/>
  <c r="G150" i="83"/>
  <c r="G566" i="83" s="1"/>
  <c r="F150" i="83"/>
  <c r="F566" i="83" s="1"/>
  <c r="E150" i="83"/>
  <c r="E566" i="83" s="1"/>
  <c r="D150" i="83"/>
  <c r="D566" i="83" s="1"/>
  <c r="C150" i="83"/>
  <c r="C566" i="83" s="1"/>
  <c r="B150" i="83"/>
  <c r="B566" i="83" s="1"/>
  <c r="W149" i="83"/>
  <c r="V149" i="83"/>
  <c r="U149" i="83"/>
  <c r="U565" i="83" s="1"/>
  <c r="T149" i="83"/>
  <c r="T565" i="83" s="1"/>
  <c r="S149" i="83"/>
  <c r="S565" i="83" s="1"/>
  <c r="R149" i="83"/>
  <c r="R565" i="83" s="1"/>
  <c r="Q149" i="83"/>
  <c r="Q565" i="83" s="1"/>
  <c r="P149" i="83"/>
  <c r="P565" i="83" s="1"/>
  <c r="O149" i="83"/>
  <c r="O565" i="83" s="1"/>
  <c r="N149" i="83"/>
  <c r="N565" i="83" s="1"/>
  <c r="M149" i="83"/>
  <c r="M565" i="83" s="1"/>
  <c r="L149" i="83"/>
  <c r="L565" i="83" s="1"/>
  <c r="K149" i="83"/>
  <c r="K565" i="83" s="1"/>
  <c r="J149" i="83"/>
  <c r="J565" i="83" s="1"/>
  <c r="I149" i="83"/>
  <c r="I565" i="83" s="1"/>
  <c r="H149" i="83"/>
  <c r="H565" i="83" s="1"/>
  <c r="G149" i="83"/>
  <c r="G565" i="83" s="1"/>
  <c r="F149" i="83"/>
  <c r="F565" i="83" s="1"/>
  <c r="E149" i="83"/>
  <c r="E565" i="83" s="1"/>
  <c r="D149" i="83"/>
  <c r="D565" i="83" s="1"/>
  <c r="C149" i="83"/>
  <c r="C565" i="83" s="1"/>
  <c r="B149" i="83"/>
  <c r="B565" i="83" s="1"/>
  <c r="W148" i="83"/>
  <c r="V148" i="83"/>
  <c r="U148" i="83"/>
  <c r="U564" i="83" s="1"/>
  <c r="T148" i="83"/>
  <c r="T564" i="83" s="1"/>
  <c r="S148" i="83"/>
  <c r="S564" i="83" s="1"/>
  <c r="R148" i="83"/>
  <c r="R564" i="83" s="1"/>
  <c r="Q148" i="83"/>
  <c r="Q564" i="83" s="1"/>
  <c r="P148" i="83"/>
  <c r="P564" i="83" s="1"/>
  <c r="O148" i="83"/>
  <c r="O564" i="83" s="1"/>
  <c r="N148" i="83"/>
  <c r="N564" i="83" s="1"/>
  <c r="M148" i="83"/>
  <c r="M564" i="83" s="1"/>
  <c r="L148" i="83"/>
  <c r="L564" i="83" s="1"/>
  <c r="K148" i="83"/>
  <c r="K564" i="83" s="1"/>
  <c r="J148" i="83"/>
  <c r="J564" i="83" s="1"/>
  <c r="I148" i="83"/>
  <c r="I564" i="83" s="1"/>
  <c r="H148" i="83"/>
  <c r="H564" i="83" s="1"/>
  <c r="G148" i="83"/>
  <c r="G564" i="83" s="1"/>
  <c r="F148" i="83"/>
  <c r="F564" i="83" s="1"/>
  <c r="E148" i="83"/>
  <c r="E564" i="83" s="1"/>
  <c r="D148" i="83"/>
  <c r="D564" i="83" s="1"/>
  <c r="C148" i="83"/>
  <c r="C564" i="83" s="1"/>
  <c r="B148" i="83"/>
  <c r="B564" i="83" s="1"/>
  <c r="W147" i="83"/>
  <c r="V147" i="83"/>
  <c r="U147" i="83"/>
  <c r="U563" i="83" s="1"/>
  <c r="T147" i="83"/>
  <c r="T563" i="83" s="1"/>
  <c r="S147" i="83"/>
  <c r="S563" i="83" s="1"/>
  <c r="R147" i="83"/>
  <c r="R563" i="83" s="1"/>
  <c r="Q147" i="83"/>
  <c r="Q563" i="83" s="1"/>
  <c r="P147" i="83"/>
  <c r="P563" i="83" s="1"/>
  <c r="O147" i="83"/>
  <c r="O563" i="83" s="1"/>
  <c r="N147" i="83"/>
  <c r="N563" i="83" s="1"/>
  <c r="M147" i="83"/>
  <c r="M563" i="83" s="1"/>
  <c r="L147" i="83"/>
  <c r="L563" i="83" s="1"/>
  <c r="K147" i="83"/>
  <c r="K563" i="83" s="1"/>
  <c r="J147" i="83"/>
  <c r="J563" i="83" s="1"/>
  <c r="I147" i="83"/>
  <c r="I563" i="83" s="1"/>
  <c r="H147" i="83"/>
  <c r="H563" i="83" s="1"/>
  <c r="G147" i="83"/>
  <c r="G563" i="83" s="1"/>
  <c r="F147" i="83"/>
  <c r="F563" i="83" s="1"/>
  <c r="E147" i="83"/>
  <c r="E563" i="83" s="1"/>
  <c r="D147" i="83"/>
  <c r="D563" i="83" s="1"/>
  <c r="C147" i="83"/>
  <c r="C563" i="83" s="1"/>
  <c r="B147" i="83"/>
  <c r="B563" i="83" s="1"/>
  <c r="W146" i="83"/>
  <c r="V146" i="83"/>
  <c r="U146" i="83"/>
  <c r="U562" i="83" s="1"/>
  <c r="T146" i="83"/>
  <c r="T562" i="83" s="1"/>
  <c r="S146" i="83"/>
  <c r="S562" i="83" s="1"/>
  <c r="R146" i="83"/>
  <c r="R562" i="83" s="1"/>
  <c r="Q146" i="83"/>
  <c r="Q562" i="83" s="1"/>
  <c r="P146" i="83"/>
  <c r="P562" i="83" s="1"/>
  <c r="O146" i="83"/>
  <c r="O562" i="83" s="1"/>
  <c r="N146" i="83"/>
  <c r="N562" i="83" s="1"/>
  <c r="M146" i="83"/>
  <c r="M562" i="83" s="1"/>
  <c r="L146" i="83"/>
  <c r="L562" i="83" s="1"/>
  <c r="K146" i="83"/>
  <c r="K562" i="83" s="1"/>
  <c r="J146" i="83"/>
  <c r="J562" i="83" s="1"/>
  <c r="I146" i="83"/>
  <c r="I562" i="83" s="1"/>
  <c r="H146" i="83"/>
  <c r="H562" i="83" s="1"/>
  <c r="G146" i="83"/>
  <c r="G562" i="83" s="1"/>
  <c r="F146" i="83"/>
  <c r="F562" i="83" s="1"/>
  <c r="E146" i="83"/>
  <c r="E562" i="83" s="1"/>
  <c r="D146" i="83"/>
  <c r="D562" i="83" s="1"/>
  <c r="C146" i="83"/>
  <c r="C562" i="83" s="1"/>
  <c r="B146" i="83"/>
  <c r="B562" i="83" s="1"/>
  <c r="W145" i="83"/>
  <c r="V145" i="83"/>
  <c r="U145" i="83"/>
  <c r="U561" i="83" s="1"/>
  <c r="T145" i="83"/>
  <c r="T561" i="83" s="1"/>
  <c r="S145" i="83"/>
  <c r="S561" i="83" s="1"/>
  <c r="R145" i="83"/>
  <c r="R561" i="83" s="1"/>
  <c r="Q145" i="83"/>
  <c r="Q561" i="83" s="1"/>
  <c r="P145" i="83"/>
  <c r="P561" i="83" s="1"/>
  <c r="O145" i="83"/>
  <c r="O561" i="83" s="1"/>
  <c r="N145" i="83"/>
  <c r="N561" i="83" s="1"/>
  <c r="M145" i="83"/>
  <c r="M561" i="83" s="1"/>
  <c r="L145" i="83"/>
  <c r="L561" i="83" s="1"/>
  <c r="K145" i="83"/>
  <c r="K561" i="83" s="1"/>
  <c r="J145" i="83"/>
  <c r="J561" i="83" s="1"/>
  <c r="I145" i="83"/>
  <c r="I561" i="83" s="1"/>
  <c r="H145" i="83"/>
  <c r="H561" i="83" s="1"/>
  <c r="G145" i="83"/>
  <c r="G561" i="83" s="1"/>
  <c r="F145" i="83"/>
  <c r="F561" i="83" s="1"/>
  <c r="E145" i="83"/>
  <c r="E561" i="83" s="1"/>
  <c r="D145" i="83"/>
  <c r="D561" i="83" s="1"/>
  <c r="C145" i="83"/>
  <c r="C561" i="83" s="1"/>
  <c r="B145" i="83"/>
  <c r="B561" i="83" s="1"/>
  <c r="W144" i="83"/>
  <c r="V144" i="83"/>
  <c r="U144" i="83"/>
  <c r="U560" i="83" s="1"/>
  <c r="T144" i="83"/>
  <c r="T560" i="83" s="1"/>
  <c r="S144" i="83"/>
  <c r="S560" i="83" s="1"/>
  <c r="R144" i="83"/>
  <c r="R560" i="83" s="1"/>
  <c r="Q144" i="83"/>
  <c r="Q560" i="83" s="1"/>
  <c r="P144" i="83"/>
  <c r="P560" i="83" s="1"/>
  <c r="O144" i="83"/>
  <c r="O560" i="83" s="1"/>
  <c r="N144" i="83"/>
  <c r="N560" i="83" s="1"/>
  <c r="M144" i="83"/>
  <c r="M560" i="83" s="1"/>
  <c r="L144" i="83"/>
  <c r="L560" i="83" s="1"/>
  <c r="K144" i="83"/>
  <c r="K560" i="83" s="1"/>
  <c r="J144" i="83"/>
  <c r="J560" i="83" s="1"/>
  <c r="I144" i="83"/>
  <c r="I560" i="83" s="1"/>
  <c r="H144" i="83"/>
  <c r="H560" i="83" s="1"/>
  <c r="G144" i="83"/>
  <c r="G560" i="83" s="1"/>
  <c r="F144" i="83"/>
  <c r="F560" i="83" s="1"/>
  <c r="E144" i="83"/>
  <c r="E560" i="83" s="1"/>
  <c r="D144" i="83"/>
  <c r="D560" i="83" s="1"/>
  <c r="C144" i="83"/>
  <c r="C560" i="83" s="1"/>
  <c r="B144" i="83"/>
  <c r="B560" i="83" s="1"/>
  <c r="W143" i="83"/>
  <c r="V143" i="83"/>
  <c r="U143" i="83"/>
  <c r="U559" i="83" s="1"/>
  <c r="T143" i="83"/>
  <c r="T559" i="83" s="1"/>
  <c r="S143" i="83"/>
  <c r="S559" i="83" s="1"/>
  <c r="R143" i="83"/>
  <c r="R559" i="83" s="1"/>
  <c r="Q143" i="83"/>
  <c r="Q559" i="83" s="1"/>
  <c r="P143" i="83"/>
  <c r="P559" i="83" s="1"/>
  <c r="O143" i="83"/>
  <c r="O559" i="83" s="1"/>
  <c r="N143" i="83"/>
  <c r="N559" i="83" s="1"/>
  <c r="M143" i="83"/>
  <c r="M559" i="83" s="1"/>
  <c r="L143" i="83"/>
  <c r="L559" i="83" s="1"/>
  <c r="K143" i="83"/>
  <c r="K559" i="83" s="1"/>
  <c r="J143" i="83"/>
  <c r="J559" i="83" s="1"/>
  <c r="I143" i="83"/>
  <c r="I559" i="83" s="1"/>
  <c r="H143" i="83"/>
  <c r="H559" i="83" s="1"/>
  <c r="G143" i="83"/>
  <c r="G559" i="83" s="1"/>
  <c r="F143" i="83"/>
  <c r="F559" i="83" s="1"/>
  <c r="E143" i="83"/>
  <c r="E559" i="83" s="1"/>
  <c r="D143" i="83"/>
  <c r="D559" i="83" s="1"/>
  <c r="C143" i="83"/>
  <c r="C559" i="83" s="1"/>
  <c r="B143" i="83"/>
  <c r="B559" i="83" s="1"/>
  <c r="W142" i="83"/>
  <c r="V142" i="83"/>
  <c r="U142" i="83"/>
  <c r="U558" i="83" s="1"/>
  <c r="T142" i="83"/>
  <c r="T558" i="83" s="1"/>
  <c r="S142" i="83"/>
  <c r="S558" i="83" s="1"/>
  <c r="R142" i="83"/>
  <c r="R558" i="83" s="1"/>
  <c r="Q142" i="83"/>
  <c r="Q558" i="83" s="1"/>
  <c r="P142" i="83"/>
  <c r="P558" i="83" s="1"/>
  <c r="O142" i="83"/>
  <c r="O558" i="83" s="1"/>
  <c r="N142" i="83"/>
  <c r="N558" i="83" s="1"/>
  <c r="M142" i="83"/>
  <c r="M558" i="83" s="1"/>
  <c r="L142" i="83"/>
  <c r="L558" i="83" s="1"/>
  <c r="K142" i="83"/>
  <c r="K558" i="83" s="1"/>
  <c r="J142" i="83"/>
  <c r="J558" i="83" s="1"/>
  <c r="I142" i="83"/>
  <c r="I558" i="83" s="1"/>
  <c r="H142" i="83"/>
  <c r="H558" i="83" s="1"/>
  <c r="G142" i="83"/>
  <c r="G558" i="83" s="1"/>
  <c r="F142" i="83"/>
  <c r="F558" i="83" s="1"/>
  <c r="E142" i="83"/>
  <c r="E558" i="83" s="1"/>
  <c r="D142" i="83"/>
  <c r="D558" i="83" s="1"/>
  <c r="C142" i="83"/>
  <c r="C558" i="83" s="1"/>
  <c r="B142" i="83"/>
  <c r="B558" i="83" s="1"/>
  <c r="W141" i="83"/>
  <c r="V141" i="83"/>
  <c r="U141" i="83"/>
  <c r="U557" i="83" s="1"/>
  <c r="T141" i="83"/>
  <c r="T557" i="83" s="1"/>
  <c r="S141" i="83"/>
  <c r="S557" i="83" s="1"/>
  <c r="R141" i="83"/>
  <c r="R557" i="83" s="1"/>
  <c r="Q141" i="83"/>
  <c r="Q557" i="83" s="1"/>
  <c r="P141" i="83"/>
  <c r="P557" i="83" s="1"/>
  <c r="O141" i="83"/>
  <c r="O557" i="83" s="1"/>
  <c r="N141" i="83"/>
  <c r="N557" i="83" s="1"/>
  <c r="M141" i="83"/>
  <c r="M557" i="83" s="1"/>
  <c r="L141" i="83"/>
  <c r="L557" i="83" s="1"/>
  <c r="K141" i="83"/>
  <c r="K557" i="83" s="1"/>
  <c r="J141" i="83"/>
  <c r="J557" i="83" s="1"/>
  <c r="I141" i="83"/>
  <c r="I557" i="83" s="1"/>
  <c r="H141" i="83"/>
  <c r="H557" i="83" s="1"/>
  <c r="G141" i="83"/>
  <c r="G557" i="83" s="1"/>
  <c r="F141" i="83"/>
  <c r="F557" i="83" s="1"/>
  <c r="E141" i="83"/>
  <c r="E557" i="83" s="1"/>
  <c r="D141" i="83"/>
  <c r="D557" i="83" s="1"/>
  <c r="C141" i="83"/>
  <c r="C557" i="83" s="1"/>
  <c r="B141" i="83"/>
  <c r="B557" i="83" s="1"/>
  <c r="W140" i="83"/>
  <c r="V140" i="83"/>
  <c r="U140" i="83"/>
  <c r="U556" i="83" s="1"/>
  <c r="T140" i="83"/>
  <c r="T556" i="83" s="1"/>
  <c r="S140" i="83"/>
  <c r="S556" i="83" s="1"/>
  <c r="R140" i="83"/>
  <c r="R556" i="83" s="1"/>
  <c r="Q140" i="83"/>
  <c r="Q556" i="83" s="1"/>
  <c r="P140" i="83"/>
  <c r="P556" i="83" s="1"/>
  <c r="O140" i="83"/>
  <c r="O556" i="83" s="1"/>
  <c r="N140" i="83"/>
  <c r="N556" i="83" s="1"/>
  <c r="M140" i="83"/>
  <c r="M556" i="83" s="1"/>
  <c r="L140" i="83"/>
  <c r="L556" i="83" s="1"/>
  <c r="K140" i="83"/>
  <c r="K556" i="83" s="1"/>
  <c r="J140" i="83"/>
  <c r="J556" i="83" s="1"/>
  <c r="I140" i="83"/>
  <c r="I556" i="83" s="1"/>
  <c r="H140" i="83"/>
  <c r="H556" i="83" s="1"/>
  <c r="G140" i="83"/>
  <c r="G556" i="83" s="1"/>
  <c r="F140" i="83"/>
  <c r="F556" i="83" s="1"/>
  <c r="E140" i="83"/>
  <c r="E556" i="83" s="1"/>
  <c r="D140" i="83"/>
  <c r="D556" i="83" s="1"/>
  <c r="C140" i="83"/>
  <c r="C556" i="83" s="1"/>
  <c r="B140" i="83"/>
  <c r="B556" i="83" s="1"/>
  <c r="W139" i="83"/>
  <c r="V139" i="83"/>
  <c r="U139" i="83"/>
  <c r="U555" i="83" s="1"/>
  <c r="T139" i="83"/>
  <c r="T555" i="83" s="1"/>
  <c r="S139" i="83"/>
  <c r="S555" i="83" s="1"/>
  <c r="R139" i="83"/>
  <c r="R555" i="83" s="1"/>
  <c r="Q139" i="83"/>
  <c r="Q555" i="83" s="1"/>
  <c r="P139" i="83"/>
  <c r="P555" i="83" s="1"/>
  <c r="O139" i="83"/>
  <c r="O555" i="83" s="1"/>
  <c r="N139" i="83"/>
  <c r="N555" i="83" s="1"/>
  <c r="M139" i="83"/>
  <c r="M555" i="83" s="1"/>
  <c r="L139" i="83"/>
  <c r="L555" i="83" s="1"/>
  <c r="K139" i="83"/>
  <c r="K555" i="83" s="1"/>
  <c r="J139" i="83"/>
  <c r="J555" i="83" s="1"/>
  <c r="I139" i="83"/>
  <c r="H139" i="83"/>
  <c r="H555" i="83" s="1"/>
  <c r="G139" i="83"/>
  <c r="G555" i="83" s="1"/>
  <c r="F139" i="83"/>
  <c r="F555" i="83" s="1"/>
  <c r="E139" i="83"/>
  <c r="E555" i="83" s="1"/>
  <c r="D139" i="83"/>
  <c r="D555" i="83" s="1"/>
  <c r="C139" i="83"/>
  <c r="C555" i="83" s="1"/>
  <c r="B139" i="83"/>
  <c r="B555" i="83" s="1"/>
  <c r="W138" i="83"/>
  <c r="V138" i="83"/>
  <c r="U138" i="83"/>
  <c r="U554" i="83" s="1"/>
  <c r="T138" i="83"/>
  <c r="T554" i="83" s="1"/>
  <c r="S138" i="83"/>
  <c r="S554" i="83" s="1"/>
  <c r="R138" i="83"/>
  <c r="R554" i="83" s="1"/>
  <c r="Q138" i="83"/>
  <c r="Q554" i="83" s="1"/>
  <c r="P138" i="83"/>
  <c r="P554" i="83" s="1"/>
  <c r="O138" i="83"/>
  <c r="O554" i="83" s="1"/>
  <c r="N138" i="83"/>
  <c r="N554" i="83" s="1"/>
  <c r="M138" i="83"/>
  <c r="M554" i="83" s="1"/>
  <c r="L138" i="83"/>
  <c r="L554" i="83" s="1"/>
  <c r="K138" i="83"/>
  <c r="K554" i="83" s="1"/>
  <c r="J138" i="83"/>
  <c r="J554" i="83" s="1"/>
  <c r="I138" i="83"/>
  <c r="I554" i="83" s="1"/>
  <c r="H138" i="83"/>
  <c r="H554" i="83" s="1"/>
  <c r="G138" i="83"/>
  <c r="G554" i="83" s="1"/>
  <c r="F138" i="83"/>
  <c r="F554" i="83" s="1"/>
  <c r="E138" i="83"/>
  <c r="E554" i="83" s="1"/>
  <c r="D138" i="83"/>
  <c r="D554" i="83" s="1"/>
  <c r="C138" i="83"/>
  <c r="C554" i="83" s="1"/>
  <c r="B138" i="83"/>
  <c r="B554" i="83" s="1"/>
  <c r="W137" i="83"/>
  <c r="V137" i="83"/>
  <c r="U137" i="83"/>
  <c r="U553" i="83" s="1"/>
  <c r="T137" i="83"/>
  <c r="S137" i="83"/>
  <c r="S553" i="83" s="1"/>
  <c r="R137" i="83"/>
  <c r="R553" i="83" s="1"/>
  <c r="Q137" i="83"/>
  <c r="Q553" i="83" s="1"/>
  <c r="P137" i="83"/>
  <c r="O137" i="83"/>
  <c r="O553" i="83" s="1"/>
  <c r="N137" i="83"/>
  <c r="N553" i="83" s="1"/>
  <c r="M137" i="83"/>
  <c r="M553" i="83" s="1"/>
  <c r="L137" i="83"/>
  <c r="K137" i="83"/>
  <c r="K553" i="83" s="1"/>
  <c r="J137" i="83"/>
  <c r="J553" i="83" s="1"/>
  <c r="I137" i="83"/>
  <c r="I553" i="83" s="1"/>
  <c r="H137" i="83"/>
  <c r="G137" i="83"/>
  <c r="G553" i="83" s="1"/>
  <c r="F137" i="83"/>
  <c r="F553" i="83" s="1"/>
  <c r="E137" i="83"/>
  <c r="E553" i="83" s="1"/>
  <c r="D137" i="83"/>
  <c r="C137" i="83"/>
  <c r="C553" i="83" s="1"/>
  <c r="B137" i="83"/>
  <c r="B553" i="83" s="1"/>
  <c r="W136" i="83"/>
  <c r="V136" i="83"/>
  <c r="U136" i="83"/>
  <c r="U552" i="83" s="1"/>
  <c r="T136" i="83"/>
  <c r="T552" i="83" s="1"/>
  <c r="S136" i="83"/>
  <c r="S552" i="83" s="1"/>
  <c r="R136" i="83"/>
  <c r="Q136" i="83"/>
  <c r="P136" i="83"/>
  <c r="P552" i="83" s="1"/>
  <c r="O136" i="83"/>
  <c r="O552" i="83" s="1"/>
  <c r="N136" i="83"/>
  <c r="M136" i="83"/>
  <c r="M552" i="83" s="1"/>
  <c r="L136" i="83"/>
  <c r="L552" i="83" s="1"/>
  <c r="K136" i="83"/>
  <c r="K552" i="83" s="1"/>
  <c r="J136" i="83"/>
  <c r="I136" i="83"/>
  <c r="I552" i="83" s="1"/>
  <c r="H136" i="83"/>
  <c r="H552" i="83" s="1"/>
  <c r="G136" i="83"/>
  <c r="G552" i="83" s="1"/>
  <c r="F136" i="83"/>
  <c r="E136" i="83"/>
  <c r="E552" i="83" s="1"/>
  <c r="D136" i="83"/>
  <c r="D552" i="83" s="1"/>
  <c r="C136" i="83"/>
  <c r="C552" i="83" s="1"/>
  <c r="B136" i="83"/>
  <c r="B552" i="83" s="1"/>
  <c r="W135" i="83"/>
  <c r="V135" i="83"/>
  <c r="U135" i="83"/>
  <c r="U551" i="83" s="1"/>
  <c r="T135" i="83"/>
  <c r="T551" i="83" s="1"/>
  <c r="S135" i="83"/>
  <c r="S551" i="83" s="1"/>
  <c r="R135" i="83"/>
  <c r="R551" i="83" s="1"/>
  <c r="Q135" i="83"/>
  <c r="Q551" i="83" s="1"/>
  <c r="P135" i="83"/>
  <c r="P551" i="83" s="1"/>
  <c r="O135" i="83"/>
  <c r="O551" i="83" s="1"/>
  <c r="N135" i="83"/>
  <c r="N551" i="83" s="1"/>
  <c r="M135" i="83"/>
  <c r="M551" i="83" s="1"/>
  <c r="L135" i="83"/>
  <c r="L551" i="83" s="1"/>
  <c r="K135" i="83"/>
  <c r="K551" i="83" s="1"/>
  <c r="J135" i="83"/>
  <c r="J551" i="83" s="1"/>
  <c r="I135" i="83"/>
  <c r="I551" i="83" s="1"/>
  <c r="H135" i="83"/>
  <c r="H551" i="83" s="1"/>
  <c r="G135" i="83"/>
  <c r="G551" i="83" s="1"/>
  <c r="F135" i="83"/>
  <c r="F551" i="83" s="1"/>
  <c r="E135" i="83"/>
  <c r="E551" i="83" s="1"/>
  <c r="D135" i="83"/>
  <c r="D551" i="83" s="1"/>
  <c r="C135" i="83"/>
  <c r="C551" i="83" s="1"/>
  <c r="B135" i="83"/>
  <c r="B551" i="83" s="1"/>
  <c r="W134" i="83"/>
  <c r="V134" i="83"/>
  <c r="U134" i="83"/>
  <c r="U550" i="83" s="1"/>
  <c r="T134" i="83"/>
  <c r="T550" i="83" s="1"/>
  <c r="S134" i="83"/>
  <c r="S550" i="83" s="1"/>
  <c r="R134" i="83"/>
  <c r="R550" i="83" s="1"/>
  <c r="Q134" i="83"/>
  <c r="Q550" i="83" s="1"/>
  <c r="P134" i="83"/>
  <c r="P550" i="83" s="1"/>
  <c r="O134" i="83"/>
  <c r="O550" i="83" s="1"/>
  <c r="N134" i="83"/>
  <c r="N550" i="83" s="1"/>
  <c r="M134" i="83"/>
  <c r="M550" i="83" s="1"/>
  <c r="L134" i="83"/>
  <c r="L550" i="83" s="1"/>
  <c r="K134" i="83"/>
  <c r="K550" i="83" s="1"/>
  <c r="J134" i="83"/>
  <c r="J550" i="83" s="1"/>
  <c r="I134" i="83"/>
  <c r="I550" i="83" s="1"/>
  <c r="H134" i="83"/>
  <c r="H550" i="83" s="1"/>
  <c r="G134" i="83"/>
  <c r="G550" i="83" s="1"/>
  <c r="F134" i="83"/>
  <c r="F550" i="83" s="1"/>
  <c r="E134" i="83"/>
  <c r="E550" i="83" s="1"/>
  <c r="D134" i="83"/>
  <c r="D550" i="83" s="1"/>
  <c r="C134" i="83"/>
  <c r="C550" i="83" s="1"/>
  <c r="B134" i="83"/>
  <c r="B550" i="83" s="1"/>
  <c r="W133" i="83"/>
  <c r="V133" i="83"/>
  <c r="U133" i="83"/>
  <c r="U549" i="83" s="1"/>
  <c r="T133" i="83"/>
  <c r="S133" i="83"/>
  <c r="S549" i="83" s="1"/>
  <c r="R133" i="83"/>
  <c r="R549" i="83" s="1"/>
  <c r="Q133" i="83"/>
  <c r="Q549" i="83" s="1"/>
  <c r="P133" i="83"/>
  <c r="O133" i="83"/>
  <c r="O549" i="83" s="1"/>
  <c r="N133" i="83"/>
  <c r="N549" i="83" s="1"/>
  <c r="M133" i="83"/>
  <c r="M549" i="83" s="1"/>
  <c r="L133" i="83"/>
  <c r="K133" i="83"/>
  <c r="K549" i="83" s="1"/>
  <c r="J133" i="83"/>
  <c r="J549" i="83" s="1"/>
  <c r="I133" i="83"/>
  <c r="I549" i="83" s="1"/>
  <c r="H133" i="83"/>
  <c r="G133" i="83"/>
  <c r="G549" i="83" s="1"/>
  <c r="F133" i="83"/>
  <c r="F549" i="83" s="1"/>
  <c r="E133" i="83"/>
  <c r="E549" i="83" s="1"/>
  <c r="D133" i="83"/>
  <c r="C133" i="83"/>
  <c r="C549" i="83" s="1"/>
  <c r="B133" i="83"/>
  <c r="B549" i="83" s="1"/>
  <c r="W132" i="83"/>
  <c r="V132" i="83"/>
  <c r="U132" i="83"/>
  <c r="U548" i="83" s="1"/>
  <c r="T132" i="83"/>
  <c r="T548" i="83" s="1"/>
  <c r="S132" i="83"/>
  <c r="S548" i="83" s="1"/>
  <c r="R132" i="83"/>
  <c r="Q132" i="83"/>
  <c r="Q548" i="83" s="1"/>
  <c r="P132" i="83"/>
  <c r="P548" i="83" s="1"/>
  <c r="O132" i="83"/>
  <c r="O548" i="83" s="1"/>
  <c r="N132" i="83"/>
  <c r="M132" i="83"/>
  <c r="M548" i="83" s="1"/>
  <c r="L132" i="83"/>
  <c r="L548" i="83" s="1"/>
  <c r="K132" i="83"/>
  <c r="K548" i="83" s="1"/>
  <c r="J132" i="83"/>
  <c r="I132" i="83"/>
  <c r="I548" i="83" s="1"/>
  <c r="H132" i="83"/>
  <c r="H548" i="83" s="1"/>
  <c r="G132" i="83"/>
  <c r="G548" i="83" s="1"/>
  <c r="F132" i="83"/>
  <c r="E132" i="83"/>
  <c r="D132" i="83"/>
  <c r="D548" i="83" s="1"/>
  <c r="C132" i="83"/>
  <c r="C548" i="83" s="1"/>
  <c r="B132" i="83"/>
  <c r="W131" i="83"/>
  <c r="V131" i="83"/>
  <c r="U131" i="83"/>
  <c r="U547" i="83" s="1"/>
  <c r="T131" i="83"/>
  <c r="T547" i="83" s="1"/>
  <c r="S131" i="83"/>
  <c r="S547" i="83" s="1"/>
  <c r="R131" i="83"/>
  <c r="R547" i="83" s="1"/>
  <c r="Q131" i="83"/>
  <c r="Q547" i="83" s="1"/>
  <c r="P131" i="83"/>
  <c r="P547" i="83" s="1"/>
  <c r="O131" i="83"/>
  <c r="O547" i="83" s="1"/>
  <c r="N131" i="83"/>
  <c r="N547" i="83" s="1"/>
  <c r="M131" i="83"/>
  <c r="M547" i="83" s="1"/>
  <c r="L131" i="83"/>
  <c r="L547" i="83" s="1"/>
  <c r="K131" i="83"/>
  <c r="K547" i="83" s="1"/>
  <c r="J131" i="83"/>
  <c r="J547" i="83" s="1"/>
  <c r="I131" i="83"/>
  <c r="I547" i="83" s="1"/>
  <c r="H131" i="83"/>
  <c r="H547" i="83" s="1"/>
  <c r="G131" i="83"/>
  <c r="G547" i="83" s="1"/>
  <c r="F131" i="83"/>
  <c r="F547" i="83" s="1"/>
  <c r="E131" i="83"/>
  <c r="E547" i="83" s="1"/>
  <c r="D131" i="83"/>
  <c r="D547" i="83" s="1"/>
  <c r="C131" i="83"/>
  <c r="C547" i="83" s="1"/>
  <c r="B131" i="83"/>
  <c r="B547" i="83" s="1"/>
  <c r="W130" i="83"/>
  <c r="V130" i="83"/>
  <c r="U130" i="83"/>
  <c r="U546" i="83" s="1"/>
  <c r="T130" i="83"/>
  <c r="T546" i="83" s="1"/>
  <c r="S130" i="83"/>
  <c r="S546" i="83" s="1"/>
  <c r="R130" i="83"/>
  <c r="R546" i="83" s="1"/>
  <c r="Q130" i="83"/>
  <c r="Q546" i="83" s="1"/>
  <c r="P130" i="83"/>
  <c r="P546" i="83" s="1"/>
  <c r="O130" i="83"/>
  <c r="O546" i="83" s="1"/>
  <c r="N130" i="83"/>
  <c r="N546" i="83" s="1"/>
  <c r="M130" i="83"/>
  <c r="M546" i="83" s="1"/>
  <c r="L130" i="83"/>
  <c r="L546" i="83" s="1"/>
  <c r="K130" i="83"/>
  <c r="K546" i="83" s="1"/>
  <c r="J130" i="83"/>
  <c r="J546" i="83" s="1"/>
  <c r="I130" i="83"/>
  <c r="I546" i="83" s="1"/>
  <c r="H130" i="83"/>
  <c r="H546" i="83" s="1"/>
  <c r="G130" i="83"/>
  <c r="G546" i="83" s="1"/>
  <c r="F130" i="83"/>
  <c r="F546" i="83" s="1"/>
  <c r="E130" i="83"/>
  <c r="E546" i="83" s="1"/>
  <c r="D130" i="83"/>
  <c r="D546" i="83" s="1"/>
  <c r="C130" i="83"/>
  <c r="C546" i="83" s="1"/>
  <c r="B130" i="83"/>
  <c r="B546" i="83" s="1"/>
  <c r="W129" i="83"/>
  <c r="V129" i="83"/>
  <c r="U129" i="83"/>
  <c r="U545" i="83" s="1"/>
  <c r="T129" i="83"/>
  <c r="T545" i="83" s="1"/>
  <c r="S129" i="83"/>
  <c r="S545" i="83" s="1"/>
  <c r="R129" i="83"/>
  <c r="R545" i="83" s="1"/>
  <c r="Q129" i="83"/>
  <c r="Q545" i="83" s="1"/>
  <c r="P129" i="83"/>
  <c r="O129" i="83"/>
  <c r="O545" i="83" s="1"/>
  <c r="N129" i="83"/>
  <c r="N545" i="83" s="1"/>
  <c r="M129" i="83"/>
  <c r="M545" i="83" s="1"/>
  <c r="L129" i="83"/>
  <c r="L545" i="83" s="1"/>
  <c r="K129" i="83"/>
  <c r="K545" i="83" s="1"/>
  <c r="J129" i="83"/>
  <c r="J545" i="83" s="1"/>
  <c r="I129" i="83"/>
  <c r="I545" i="83" s="1"/>
  <c r="H129" i="83"/>
  <c r="H545" i="83" s="1"/>
  <c r="G129" i="83"/>
  <c r="G545" i="83" s="1"/>
  <c r="F129" i="83"/>
  <c r="F545" i="83" s="1"/>
  <c r="E129" i="83"/>
  <c r="E545" i="83" s="1"/>
  <c r="D129" i="83"/>
  <c r="D545" i="83" s="1"/>
  <c r="C129" i="83"/>
  <c r="C545" i="83" s="1"/>
  <c r="B129" i="83"/>
  <c r="B545" i="83" s="1"/>
  <c r="W128" i="83"/>
  <c r="V128" i="83"/>
  <c r="U128" i="83"/>
  <c r="U544" i="83" s="1"/>
  <c r="T128" i="83"/>
  <c r="T544" i="83" s="1"/>
  <c r="S128" i="83"/>
  <c r="S544" i="83" s="1"/>
  <c r="R128" i="83"/>
  <c r="R544" i="83" s="1"/>
  <c r="Q128" i="83"/>
  <c r="Q544" i="83" s="1"/>
  <c r="P128" i="83"/>
  <c r="P544" i="83" s="1"/>
  <c r="O128" i="83"/>
  <c r="O544" i="83" s="1"/>
  <c r="N128" i="83"/>
  <c r="N544" i="83" s="1"/>
  <c r="M128" i="83"/>
  <c r="M544" i="83" s="1"/>
  <c r="L128" i="83"/>
  <c r="L544" i="83" s="1"/>
  <c r="K128" i="83"/>
  <c r="K544" i="83" s="1"/>
  <c r="J128" i="83"/>
  <c r="J544" i="83" s="1"/>
  <c r="I128" i="83"/>
  <c r="I544" i="83" s="1"/>
  <c r="H128" i="83"/>
  <c r="H544" i="83" s="1"/>
  <c r="G128" i="83"/>
  <c r="G544" i="83" s="1"/>
  <c r="F128" i="83"/>
  <c r="F544" i="83" s="1"/>
  <c r="E128" i="83"/>
  <c r="E544" i="83" s="1"/>
  <c r="D128" i="83"/>
  <c r="D544" i="83" s="1"/>
  <c r="C128" i="83"/>
  <c r="C544" i="83" s="1"/>
  <c r="B128" i="83"/>
  <c r="B544" i="83" s="1"/>
  <c r="W127" i="83"/>
  <c r="V127" i="83"/>
  <c r="U127" i="83"/>
  <c r="U543" i="83" s="1"/>
  <c r="T127" i="83"/>
  <c r="T543" i="83" s="1"/>
  <c r="S127" i="83"/>
  <c r="S543" i="83" s="1"/>
  <c r="R127" i="83"/>
  <c r="R543" i="83" s="1"/>
  <c r="Q127" i="83"/>
  <c r="Q543" i="83" s="1"/>
  <c r="P127" i="83"/>
  <c r="P543" i="83" s="1"/>
  <c r="O127" i="83"/>
  <c r="O543" i="83" s="1"/>
  <c r="N127" i="83"/>
  <c r="N543" i="83" s="1"/>
  <c r="M127" i="83"/>
  <c r="M543" i="83" s="1"/>
  <c r="L127" i="83"/>
  <c r="L543" i="83" s="1"/>
  <c r="K127" i="83"/>
  <c r="K543" i="83" s="1"/>
  <c r="J127" i="83"/>
  <c r="J543" i="83" s="1"/>
  <c r="I127" i="83"/>
  <c r="I543" i="83" s="1"/>
  <c r="H127" i="83"/>
  <c r="H543" i="83" s="1"/>
  <c r="G127" i="83"/>
  <c r="G543" i="83" s="1"/>
  <c r="F127" i="83"/>
  <c r="F543" i="83" s="1"/>
  <c r="E127" i="83"/>
  <c r="E543" i="83" s="1"/>
  <c r="D127" i="83"/>
  <c r="D543" i="83" s="1"/>
  <c r="C127" i="83"/>
  <c r="C543" i="83" s="1"/>
  <c r="B127" i="83"/>
  <c r="B543" i="83" s="1"/>
  <c r="W126" i="83"/>
  <c r="V126" i="83"/>
  <c r="U126" i="83"/>
  <c r="U542" i="83" s="1"/>
  <c r="T126" i="83"/>
  <c r="T542" i="83" s="1"/>
  <c r="S126" i="83"/>
  <c r="S542" i="83" s="1"/>
  <c r="R126" i="83"/>
  <c r="R542" i="83" s="1"/>
  <c r="Q126" i="83"/>
  <c r="Q542" i="83" s="1"/>
  <c r="P126" i="83"/>
  <c r="P542" i="83" s="1"/>
  <c r="O126" i="83"/>
  <c r="O542" i="83" s="1"/>
  <c r="N126" i="83"/>
  <c r="N542" i="83" s="1"/>
  <c r="M126" i="83"/>
  <c r="M542" i="83" s="1"/>
  <c r="L126" i="83"/>
  <c r="L542" i="83" s="1"/>
  <c r="K126" i="83"/>
  <c r="K542" i="83" s="1"/>
  <c r="J126" i="83"/>
  <c r="J542" i="83" s="1"/>
  <c r="I126" i="83"/>
  <c r="I542" i="83" s="1"/>
  <c r="H126" i="83"/>
  <c r="H542" i="83" s="1"/>
  <c r="G126" i="83"/>
  <c r="G542" i="83" s="1"/>
  <c r="F126" i="83"/>
  <c r="F542" i="83" s="1"/>
  <c r="E126" i="83"/>
  <c r="E542" i="83" s="1"/>
  <c r="D126" i="83"/>
  <c r="D542" i="83" s="1"/>
  <c r="C126" i="83"/>
  <c r="C542" i="83" s="1"/>
  <c r="B126" i="83"/>
  <c r="B542" i="83" s="1"/>
  <c r="W125" i="83"/>
  <c r="V125" i="83"/>
  <c r="U125" i="83"/>
  <c r="U541" i="83" s="1"/>
  <c r="T125" i="83"/>
  <c r="T541" i="83" s="1"/>
  <c r="S125" i="83"/>
  <c r="S541" i="83" s="1"/>
  <c r="R125" i="83"/>
  <c r="R541" i="83" s="1"/>
  <c r="Q125" i="83"/>
  <c r="Q541" i="83" s="1"/>
  <c r="P125" i="83"/>
  <c r="P541" i="83" s="1"/>
  <c r="O125" i="83"/>
  <c r="O541" i="83" s="1"/>
  <c r="N125" i="83"/>
  <c r="N541" i="83" s="1"/>
  <c r="M125" i="83"/>
  <c r="M541" i="83" s="1"/>
  <c r="L125" i="83"/>
  <c r="L541" i="83" s="1"/>
  <c r="K125" i="83"/>
  <c r="K541" i="83" s="1"/>
  <c r="J125" i="83"/>
  <c r="J541" i="83" s="1"/>
  <c r="I125" i="83"/>
  <c r="I541" i="83" s="1"/>
  <c r="H125" i="83"/>
  <c r="H541" i="83" s="1"/>
  <c r="G125" i="83"/>
  <c r="G541" i="83" s="1"/>
  <c r="F125" i="83"/>
  <c r="F541" i="83" s="1"/>
  <c r="E125" i="83"/>
  <c r="E541" i="83" s="1"/>
  <c r="D125" i="83"/>
  <c r="D541" i="83" s="1"/>
  <c r="C125" i="83"/>
  <c r="C541" i="83" s="1"/>
  <c r="B125" i="83"/>
  <c r="B541" i="83" s="1"/>
  <c r="W124" i="83"/>
  <c r="V124" i="83"/>
  <c r="U124" i="83"/>
  <c r="U540" i="83" s="1"/>
  <c r="T124" i="83"/>
  <c r="T540" i="83" s="1"/>
  <c r="S124" i="83"/>
  <c r="S540" i="83" s="1"/>
  <c r="R124" i="83"/>
  <c r="R540" i="83" s="1"/>
  <c r="Q124" i="83"/>
  <c r="Q540" i="83" s="1"/>
  <c r="P124" i="83"/>
  <c r="P540" i="83" s="1"/>
  <c r="O124" i="83"/>
  <c r="O540" i="83" s="1"/>
  <c r="N124" i="83"/>
  <c r="N540" i="83" s="1"/>
  <c r="M124" i="83"/>
  <c r="M540" i="83" s="1"/>
  <c r="L124" i="83"/>
  <c r="L540" i="83" s="1"/>
  <c r="K124" i="83"/>
  <c r="K540" i="83" s="1"/>
  <c r="J124" i="83"/>
  <c r="J540" i="83" s="1"/>
  <c r="I124" i="83"/>
  <c r="I540" i="83" s="1"/>
  <c r="H124" i="83"/>
  <c r="H540" i="83" s="1"/>
  <c r="G124" i="83"/>
  <c r="G540" i="83" s="1"/>
  <c r="F124" i="83"/>
  <c r="F540" i="83" s="1"/>
  <c r="E124" i="83"/>
  <c r="E540" i="83" s="1"/>
  <c r="D124" i="83"/>
  <c r="D540" i="83" s="1"/>
  <c r="C124" i="83"/>
  <c r="C540" i="83" s="1"/>
  <c r="B124" i="83"/>
  <c r="B540" i="83" s="1"/>
  <c r="W123" i="83"/>
  <c r="V123" i="83"/>
  <c r="U123" i="83"/>
  <c r="U539" i="83" s="1"/>
  <c r="T123" i="83"/>
  <c r="T539" i="83" s="1"/>
  <c r="S123" i="83"/>
  <c r="S539" i="83" s="1"/>
  <c r="R123" i="83"/>
  <c r="R539" i="83" s="1"/>
  <c r="Q123" i="83"/>
  <c r="Q539" i="83" s="1"/>
  <c r="P123" i="83"/>
  <c r="P539" i="83" s="1"/>
  <c r="O123" i="83"/>
  <c r="O539" i="83" s="1"/>
  <c r="N123" i="83"/>
  <c r="N539" i="83" s="1"/>
  <c r="M123" i="83"/>
  <c r="M539" i="83" s="1"/>
  <c r="L123" i="83"/>
  <c r="L539" i="83" s="1"/>
  <c r="K123" i="83"/>
  <c r="K539" i="83" s="1"/>
  <c r="J123" i="83"/>
  <c r="J539" i="83" s="1"/>
  <c r="I123" i="83"/>
  <c r="I539" i="83" s="1"/>
  <c r="H123" i="83"/>
  <c r="H539" i="83" s="1"/>
  <c r="G123" i="83"/>
  <c r="G539" i="83" s="1"/>
  <c r="F123" i="83"/>
  <c r="F539" i="83" s="1"/>
  <c r="E123" i="83"/>
  <c r="E539" i="83" s="1"/>
  <c r="D123" i="83"/>
  <c r="D539" i="83" s="1"/>
  <c r="C123" i="83"/>
  <c r="C539" i="83" s="1"/>
  <c r="B123" i="83"/>
  <c r="B539" i="83" s="1"/>
  <c r="W122" i="83"/>
  <c r="V122" i="83"/>
  <c r="U122" i="83"/>
  <c r="U538" i="83" s="1"/>
  <c r="T122" i="83"/>
  <c r="T538" i="83" s="1"/>
  <c r="S122" i="83"/>
  <c r="S538" i="83" s="1"/>
  <c r="R122" i="83"/>
  <c r="R538" i="83" s="1"/>
  <c r="Q122" i="83"/>
  <c r="Q538" i="83" s="1"/>
  <c r="P122" i="83"/>
  <c r="P538" i="83" s="1"/>
  <c r="O122" i="83"/>
  <c r="O538" i="83" s="1"/>
  <c r="N122" i="83"/>
  <c r="N538" i="83" s="1"/>
  <c r="M122" i="83"/>
  <c r="M538" i="83" s="1"/>
  <c r="L122" i="83"/>
  <c r="L538" i="83" s="1"/>
  <c r="K122" i="83"/>
  <c r="K538" i="83" s="1"/>
  <c r="J122" i="83"/>
  <c r="J538" i="83" s="1"/>
  <c r="I122" i="83"/>
  <c r="I538" i="83" s="1"/>
  <c r="H122" i="83"/>
  <c r="H538" i="83" s="1"/>
  <c r="G122" i="83"/>
  <c r="G538" i="83" s="1"/>
  <c r="F122" i="83"/>
  <c r="F538" i="83" s="1"/>
  <c r="E122" i="83"/>
  <c r="E538" i="83" s="1"/>
  <c r="D122" i="83"/>
  <c r="D538" i="83" s="1"/>
  <c r="C122" i="83"/>
  <c r="C538" i="83" s="1"/>
  <c r="B122" i="83"/>
  <c r="B538" i="83" s="1"/>
  <c r="W121" i="83"/>
  <c r="V121" i="83"/>
  <c r="U121" i="83"/>
  <c r="U537" i="83" s="1"/>
  <c r="T121" i="83"/>
  <c r="T537" i="83" s="1"/>
  <c r="S121" i="83"/>
  <c r="S537" i="83" s="1"/>
  <c r="R121" i="83"/>
  <c r="R537" i="83" s="1"/>
  <c r="Q121" i="83"/>
  <c r="Q537" i="83" s="1"/>
  <c r="P121" i="83"/>
  <c r="P537" i="83" s="1"/>
  <c r="O121" i="83"/>
  <c r="O537" i="83" s="1"/>
  <c r="N121" i="83"/>
  <c r="N537" i="83" s="1"/>
  <c r="M121" i="83"/>
  <c r="M537" i="83" s="1"/>
  <c r="L121" i="83"/>
  <c r="L537" i="83" s="1"/>
  <c r="K121" i="83"/>
  <c r="K537" i="83" s="1"/>
  <c r="J121" i="83"/>
  <c r="J537" i="83" s="1"/>
  <c r="I121" i="83"/>
  <c r="I537" i="83" s="1"/>
  <c r="H121" i="83"/>
  <c r="H537" i="83" s="1"/>
  <c r="G121" i="83"/>
  <c r="G537" i="83" s="1"/>
  <c r="F121" i="83"/>
  <c r="F537" i="83" s="1"/>
  <c r="E121" i="83"/>
  <c r="E537" i="83" s="1"/>
  <c r="D121" i="83"/>
  <c r="D537" i="83" s="1"/>
  <c r="C121" i="83"/>
  <c r="C537" i="83" s="1"/>
  <c r="B121" i="83"/>
  <c r="B537" i="83" s="1"/>
  <c r="W120" i="83"/>
  <c r="V120" i="83"/>
  <c r="U120" i="83"/>
  <c r="U536" i="83" s="1"/>
  <c r="T120" i="83"/>
  <c r="T536" i="83" s="1"/>
  <c r="S120" i="83"/>
  <c r="S536" i="83" s="1"/>
  <c r="R120" i="83"/>
  <c r="R536" i="83" s="1"/>
  <c r="Q120" i="83"/>
  <c r="Q536" i="83" s="1"/>
  <c r="P120" i="83"/>
  <c r="P536" i="83" s="1"/>
  <c r="O120" i="83"/>
  <c r="O536" i="83" s="1"/>
  <c r="N120" i="83"/>
  <c r="N536" i="83" s="1"/>
  <c r="M120" i="83"/>
  <c r="M536" i="83" s="1"/>
  <c r="L120" i="83"/>
  <c r="L536" i="83" s="1"/>
  <c r="K120" i="83"/>
  <c r="K536" i="83" s="1"/>
  <c r="J120" i="83"/>
  <c r="J536" i="83" s="1"/>
  <c r="I120" i="83"/>
  <c r="I536" i="83" s="1"/>
  <c r="H120" i="83"/>
  <c r="H536" i="83" s="1"/>
  <c r="G120" i="83"/>
  <c r="G536" i="83" s="1"/>
  <c r="F120" i="83"/>
  <c r="F536" i="83" s="1"/>
  <c r="E120" i="83"/>
  <c r="E536" i="83" s="1"/>
  <c r="D120" i="83"/>
  <c r="D536" i="83" s="1"/>
  <c r="C120" i="83"/>
  <c r="C536" i="83" s="1"/>
  <c r="B120" i="83"/>
  <c r="B536" i="83" s="1"/>
  <c r="W119" i="83"/>
  <c r="V119" i="83"/>
  <c r="U119" i="83"/>
  <c r="U535" i="83" s="1"/>
  <c r="T119" i="83"/>
  <c r="T535" i="83" s="1"/>
  <c r="S119" i="83"/>
  <c r="S535" i="83" s="1"/>
  <c r="R119" i="83"/>
  <c r="R535" i="83" s="1"/>
  <c r="Q119" i="83"/>
  <c r="Q535" i="83" s="1"/>
  <c r="P119" i="83"/>
  <c r="P535" i="83" s="1"/>
  <c r="O119" i="83"/>
  <c r="O535" i="83" s="1"/>
  <c r="N119" i="83"/>
  <c r="N535" i="83" s="1"/>
  <c r="M119" i="83"/>
  <c r="M535" i="83" s="1"/>
  <c r="L119" i="83"/>
  <c r="L535" i="83" s="1"/>
  <c r="K119" i="83"/>
  <c r="K535" i="83" s="1"/>
  <c r="J119" i="83"/>
  <c r="J535" i="83" s="1"/>
  <c r="I119" i="83"/>
  <c r="I535" i="83" s="1"/>
  <c r="H119" i="83"/>
  <c r="H535" i="83" s="1"/>
  <c r="G119" i="83"/>
  <c r="G535" i="83" s="1"/>
  <c r="F119" i="83"/>
  <c r="F535" i="83" s="1"/>
  <c r="E119" i="83"/>
  <c r="E535" i="83" s="1"/>
  <c r="D119" i="83"/>
  <c r="D535" i="83" s="1"/>
  <c r="C119" i="83"/>
  <c r="C535" i="83" s="1"/>
  <c r="B119" i="83"/>
  <c r="B535" i="83" s="1"/>
  <c r="W118" i="83"/>
  <c r="V118" i="83"/>
  <c r="U118" i="83"/>
  <c r="U534" i="83" s="1"/>
  <c r="T118" i="83"/>
  <c r="T534" i="83" s="1"/>
  <c r="S118" i="83"/>
  <c r="S534" i="83" s="1"/>
  <c r="R118" i="83"/>
  <c r="R534" i="83" s="1"/>
  <c r="Q118" i="83"/>
  <c r="Q534" i="83" s="1"/>
  <c r="P118" i="83"/>
  <c r="P534" i="83" s="1"/>
  <c r="O118" i="83"/>
  <c r="O534" i="83" s="1"/>
  <c r="N118" i="83"/>
  <c r="N534" i="83" s="1"/>
  <c r="M118" i="83"/>
  <c r="M534" i="83" s="1"/>
  <c r="L118" i="83"/>
  <c r="L534" i="83" s="1"/>
  <c r="K118" i="83"/>
  <c r="K534" i="83" s="1"/>
  <c r="J118" i="83"/>
  <c r="J534" i="83" s="1"/>
  <c r="I118" i="83"/>
  <c r="I534" i="83" s="1"/>
  <c r="H118" i="83"/>
  <c r="H534" i="83" s="1"/>
  <c r="G118" i="83"/>
  <c r="G534" i="83" s="1"/>
  <c r="F118" i="83"/>
  <c r="F534" i="83" s="1"/>
  <c r="E118" i="83"/>
  <c r="E534" i="83" s="1"/>
  <c r="D118" i="83"/>
  <c r="D534" i="83" s="1"/>
  <c r="C118" i="83"/>
  <c r="C534" i="83" s="1"/>
  <c r="B118" i="83"/>
  <c r="B534" i="83" s="1"/>
  <c r="W117" i="83"/>
  <c r="V117" i="83"/>
  <c r="U117" i="83"/>
  <c r="U533" i="83" s="1"/>
  <c r="T117" i="83"/>
  <c r="T533" i="83" s="1"/>
  <c r="S117" i="83"/>
  <c r="S533" i="83" s="1"/>
  <c r="R117" i="83"/>
  <c r="R533" i="83" s="1"/>
  <c r="Q117" i="83"/>
  <c r="Q533" i="83" s="1"/>
  <c r="P117" i="83"/>
  <c r="P533" i="83" s="1"/>
  <c r="O117" i="83"/>
  <c r="O533" i="83" s="1"/>
  <c r="N117" i="83"/>
  <c r="N533" i="83" s="1"/>
  <c r="M117" i="83"/>
  <c r="M533" i="83" s="1"/>
  <c r="L117" i="83"/>
  <c r="L533" i="83" s="1"/>
  <c r="K117" i="83"/>
  <c r="K533" i="83" s="1"/>
  <c r="J117" i="83"/>
  <c r="J533" i="83" s="1"/>
  <c r="I117" i="83"/>
  <c r="I533" i="83" s="1"/>
  <c r="H117" i="83"/>
  <c r="H533" i="83" s="1"/>
  <c r="G117" i="83"/>
  <c r="G533" i="83" s="1"/>
  <c r="F117" i="83"/>
  <c r="F533" i="83" s="1"/>
  <c r="E117" i="83"/>
  <c r="E533" i="83" s="1"/>
  <c r="D117" i="83"/>
  <c r="D533" i="83" s="1"/>
  <c r="C117" i="83"/>
  <c r="C533" i="83" s="1"/>
  <c r="B117" i="83"/>
  <c r="B533" i="83" s="1"/>
  <c r="W116" i="83"/>
  <c r="V116" i="83"/>
  <c r="U116" i="83"/>
  <c r="U532" i="83" s="1"/>
  <c r="T116" i="83"/>
  <c r="T532" i="83" s="1"/>
  <c r="S116" i="83"/>
  <c r="S532" i="83" s="1"/>
  <c r="R116" i="83"/>
  <c r="R532" i="83" s="1"/>
  <c r="Q116" i="83"/>
  <c r="Q532" i="83" s="1"/>
  <c r="P116" i="83"/>
  <c r="P532" i="83" s="1"/>
  <c r="O116" i="83"/>
  <c r="O532" i="83" s="1"/>
  <c r="N116" i="83"/>
  <c r="N532" i="83" s="1"/>
  <c r="M116" i="83"/>
  <c r="M532" i="83" s="1"/>
  <c r="L116" i="83"/>
  <c r="L532" i="83" s="1"/>
  <c r="K116" i="83"/>
  <c r="K532" i="83" s="1"/>
  <c r="J116" i="83"/>
  <c r="J532" i="83" s="1"/>
  <c r="I116" i="83"/>
  <c r="I532" i="83" s="1"/>
  <c r="H116" i="83"/>
  <c r="H532" i="83" s="1"/>
  <c r="G116" i="83"/>
  <c r="G532" i="83" s="1"/>
  <c r="F116" i="83"/>
  <c r="F532" i="83" s="1"/>
  <c r="E116" i="83"/>
  <c r="E532" i="83" s="1"/>
  <c r="D116" i="83"/>
  <c r="D532" i="83" s="1"/>
  <c r="C116" i="83"/>
  <c r="C532" i="83" s="1"/>
  <c r="B116" i="83"/>
  <c r="B532" i="83" s="1"/>
  <c r="W115" i="83"/>
  <c r="V115" i="83"/>
  <c r="U115" i="83"/>
  <c r="U531" i="83" s="1"/>
  <c r="T115" i="83"/>
  <c r="T531" i="83" s="1"/>
  <c r="S115" i="83"/>
  <c r="S531" i="83" s="1"/>
  <c r="R115" i="83"/>
  <c r="R531" i="83" s="1"/>
  <c r="Q115" i="83"/>
  <c r="Q531" i="83" s="1"/>
  <c r="P115" i="83"/>
  <c r="P531" i="83" s="1"/>
  <c r="O115" i="83"/>
  <c r="O531" i="83" s="1"/>
  <c r="N115" i="83"/>
  <c r="N531" i="83" s="1"/>
  <c r="M115" i="83"/>
  <c r="M531" i="83" s="1"/>
  <c r="L115" i="83"/>
  <c r="L531" i="83" s="1"/>
  <c r="K115" i="83"/>
  <c r="K531" i="83" s="1"/>
  <c r="J115" i="83"/>
  <c r="J531" i="83" s="1"/>
  <c r="I115" i="83"/>
  <c r="I531" i="83" s="1"/>
  <c r="H115" i="83"/>
  <c r="H531" i="83" s="1"/>
  <c r="G115" i="83"/>
  <c r="G531" i="83" s="1"/>
  <c r="F115" i="83"/>
  <c r="F531" i="83" s="1"/>
  <c r="E115" i="83"/>
  <c r="E531" i="83" s="1"/>
  <c r="D115" i="83"/>
  <c r="D531" i="83" s="1"/>
  <c r="C115" i="83"/>
  <c r="C531" i="83" s="1"/>
  <c r="B115" i="83"/>
  <c r="B531" i="83" s="1"/>
  <c r="W114" i="83"/>
  <c r="V114" i="83"/>
  <c r="U114" i="83"/>
  <c r="U530" i="83" s="1"/>
  <c r="T114" i="83"/>
  <c r="T530" i="83" s="1"/>
  <c r="S114" i="83"/>
  <c r="S530" i="83" s="1"/>
  <c r="R114" i="83"/>
  <c r="R530" i="83" s="1"/>
  <c r="Q114" i="83"/>
  <c r="Q530" i="83" s="1"/>
  <c r="P114" i="83"/>
  <c r="P530" i="83" s="1"/>
  <c r="O114" i="83"/>
  <c r="O530" i="83" s="1"/>
  <c r="N114" i="83"/>
  <c r="N530" i="83" s="1"/>
  <c r="M114" i="83"/>
  <c r="M530" i="83" s="1"/>
  <c r="L114" i="83"/>
  <c r="L530" i="83" s="1"/>
  <c r="K114" i="83"/>
  <c r="K530" i="83" s="1"/>
  <c r="J114" i="83"/>
  <c r="J530" i="83" s="1"/>
  <c r="I114" i="83"/>
  <c r="I530" i="83" s="1"/>
  <c r="H114" i="83"/>
  <c r="H530" i="83" s="1"/>
  <c r="G114" i="83"/>
  <c r="G530" i="83" s="1"/>
  <c r="F114" i="83"/>
  <c r="F530" i="83" s="1"/>
  <c r="E114" i="83"/>
  <c r="E530" i="83" s="1"/>
  <c r="D114" i="83"/>
  <c r="D530" i="83" s="1"/>
  <c r="C114" i="83"/>
  <c r="C530" i="83" s="1"/>
  <c r="B114" i="83"/>
  <c r="B530" i="83" s="1"/>
  <c r="W113" i="83"/>
  <c r="V113" i="83"/>
  <c r="U113" i="83"/>
  <c r="U529" i="83" s="1"/>
  <c r="T113" i="83"/>
  <c r="T529" i="83" s="1"/>
  <c r="S113" i="83"/>
  <c r="S529" i="83" s="1"/>
  <c r="R113" i="83"/>
  <c r="R529" i="83" s="1"/>
  <c r="Q113" i="83"/>
  <c r="Q529" i="83" s="1"/>
  <c r="P113" i="83"/>
  <c r="P529" i="83" s="1"/>
  <c r="O113" i="83"/>
  <c r="O529" i="83" s="1"/>
  <c r="N113" i="83"/>
  <c r="N529" i="83" s="1"/>
  <c r="M113" i="83"/>
  <c r="M529" i="83" s="1"/>
  <c r="L113" i="83"/>
  <c r="L529" i="83" s="1"/>
  <c r="K113" i="83"/>
  <c r="K529" i="83" s="1"/>
  <c r="J113" i="83"/>
  <c r="J529" i="83" s="1"/>
  <c r="I113" i="83"/>
  <c r="I529" i="83" s="1"/>
  <c r="H113" i="83"/>
  <c r="H529" i="83" s="1"/>
  <c r="G113" i="83"/>
  <c r="G529" i="83" s="1"/>
  <c r="F113" i="83"/>
  <c r="F529" i="83" s="1"/>
  <c r="E113" i="83"/>
  <c r="E529" i="83" s="1"/>
  <c r="D113" i="83"/>
  <c r="D529" i="83" s="1"/>
  <c r="C113" i="83"/>
  <c r="C529" i="83" s="1"/>
  <c r="B113" i="83"/>
  <c r="B529" i="83" s="1"/>
  <c r="W112" i="83"/>
  <c r="V112" i="83"/>
  <c r="U112" i="83"/>
  <c r="U528" i="83" s="1"/>
  <c r="T112" i="83"/>
  <c r="T528" i="83" s="1"/>
  <c r="S112" i="83"/>
  <c r="S528" i="83" s="1"/>
  <c r="R112" i="83"/>
  <c r="R528" i="83" s="1"/>
  <c r="Q112" i="83"/>
  <c r="Q528" i="83" s="1"/>
  <c r="P112" i="83"/>
  <c r="P528" i="83" s="1"/>
  <c r="O112" i="83"/>
  <c r="O528" i="83" s="1"/>
  <c r="N112" i="83"/>
  <c r="N528" i="83" s="1"/>
  <c r="M112" i="83"/>
  <c r="M528" i="83" s="1"/>
  <c r="L112" i="83"/>
  <c r="L528" i="83" s="1"/>
  <c r="K112" i="83"/>
  <c r="K528" i="83" s="1"/>
  <c r="J112" i="83"/>
  <c r="J528" i="83" s="1"/>
  <c r="I112" i="83"/>
  <c r="I528" i="83" s="1"/>
  <c r="H112" i="83"/>
  <c r="H528" i="83" s="1"/>
  <c r="G112" i="83"/>
  <c r="G528" i="83" s="1"/>
  <c r="F112" i="83"/>
  <c r="F528" i="83" s="1"/>
  <c r="E112" i="83"/>
  <c r="E528" i="83" s="1"/>
  <c r="D112" i="83"/>
  <c r="D528" i="83" s="1"/>
  <c r="C112" i="83"/>
  <c r="C528" i="83" s="1"/>
  <c r="B112" i="83"/>
  <c r="B528" i="83" s="1"/>
  <c r="W111" i="83"/>
  <c r="V111" i="83"/>
  <c r="U111" i="83"/>
  <c r="U527" i="83" s="1"/>
  <c r="T111" i="83"/>
  <c r="T527" i="83" s="1"/>
  <c r="S111" i="83"/>
  <c r="S527" i="83" s="1"/>
  <c r="R111" i="83"/>
  <c r="R527" i="83" s="1"/>
  <c r="Q111" i="83"/>
  <c r="Q527" i="83" s="1"/>
  <c r="P111" i="83"/>
  <c r="P527" i="83" s="1"/>
  <c r="O111" i="83"/>
  <c r="O527" i="83" s="1"/>
  <c r="N111" i="83"/>
  <c r="N527" i="83" s="1"/>
  <c r="M111" i="83"/>
  <c r="M527" i="83" s="1"/>
  <c r="L111" i="83"/>
  <c r="L527" i="83" s="1"/>
  <c r="K111" i="83"/>
  <c r="K527" i="83" s="1"/>
  <c r="J111" i="83"/>
  <c r="J527" i="83" s="1"/>
  <c r="I111" i="83"/>
  <c r="I527" i="83" s="1"/>
  <c r="H111" i="83"/>
  <c r="H527" i="83" s="1"/>
  <c r="G111" i="83"/>
  <c r="G527" i="83" s="1"/>
  <c r="F111" i="83"/>
  <c r="F527" i="83" s="1"/>
  <c r="E111" i="83"/>
  <c r="E527" i="83" s="1"/>
  <c r="D111" i="83"/>
  <c r="D527" i="83" s="1"/>
  <c r="C111" i="83"/>
  <c r="C527" i="83" s="1"/>
  <c r="B111" i="83"/>
  <c r="B527" i="83" s="1"/>
  <c r="W110" i="83"/>
  <c r="V110" i="83"/>
  <c r="U110" i="83"/>
  <c r="U526" i="83" s="1"/>
  <c r="T110" i="83"/>
  <c r="T526" i="83" s="1"/>
  <c r="S110" i="83"/>
  <c r="S526" i="83" s="1"/>
  <c r="R110" i="83"/>
  <c r="R526" i="83" s="1"/>
  <c r="Q110" i="83"/>
  <c r="Q526" i="83" s="1"/>
  <c r="P110" i="83"/>
  <c r="P526" i="83" s="1"/>
  <c r="O110" i="83"/>
  <c r="O526" i="83" s="1"/>
  <c r="N110" i="83"/>
  <c r="N526" i="83" s="1"/>
  <c r="M110" i="83"/>
  <c r="M526" i="83" s="1"/>
  <c r="L110" i="83"/>
  <c r="L526" i="83" s="1"/>
  <c r="K110" i="83"/>
  <c r="K526" i="83" s="1"/>
  <c r="J110" i="83"/>
  <c r="J526" i="83" s="1"/>
  <c r="I110" i="83"/>
  <c r="I526" i="83" s="1"/>
  <c r="H110" i="83"/>
  <c r="H526" i="83" s="1"/>
  <c r="G110" i="83"/>
  <c r="G526" i="83" s="1"/>
  <c r="F110" i="83"/>
  <c r="F526" i="83" s="1"/>
  <c r="E110" i="83"/>
  <c r="E526" i="83" s="1"/>
  <c r="D110" i="83"/>
  <c r="D526" i="83" s="1"/>
  <c r="C110" i="83"/>
  <c r="C526" i="83" s="1"/>
  <c r="B110" i="83"/>
  <c r="B526" i="83" s="1"/>
  <c r="W109" i="83"/>
  <c r="V109" i="83"/>
  <c r="U109" i="83"/>
  <c r="U525" i="83" s="1"/>
  <c r="T109" i="83"/>
  <c r="S109" i="83"/>
  <c r="S525" i="83" s="1"/>
  <c r="R109" i="83"/>
  <c r="R525" i="83" s="1"/>
  <c r="Q109" i="83"/>
  <c r="Q525" i="83" s="1"/>
  <c r="P109" i="83"/>
  <c r="O109" i="83"/>
  <c r="O525" i="83" s="1"/>
  <c r="N109" i="83"/>
  <c r="N525" i="83" s="1"/>
  <c r="M109" i="83"/>
  <c r="M525" i="83" s="1"/>
  <c r="L109" i="83"/>
  <c r="K109" i="83"/>
  <c r="K525" i="83" s="1"/>
  <c r="J109" i="83"/>
  <c r="J525" i="83" s="1"/>
  <c r="I109" i="83"/>
  <c r="I525" i="83" s="1"/>
  <c r="H109" i="83"/>
  <c r="G109" i="83"/>
  <c r="G525" i="83" s="1"/>
  <c r="F109" i="83"/>
  <c r="F525" i="83" s="1"/>
  <c r="E109" i="83"/>
  <c r="E525" i="83" s="1"/>
  <c r="D109" i="83"/>
  <c r="C109" i="83"/>
  <c r="C525" i="83" s="1"/>
  <c r="B109" i="83"/>
  <c r="B525" i="83" s="1"/>
  <c r="W108" i="83"/>
  <c r="U108" i="83"/>
  <c r="T108" i="83"/>
  <c r="S108" i="83"/>
  <c r="R108" i="83"/>
  <c r="Q108" i="83"/>
  <c r="P108" i="83"/>
  <c r="O108" i="83"/>
  <c r="N108" i="83"/>
  <c r="M108" i="83"/>
  <c r="L108" i="83"/>
  <c r="K108" i="83"/>
  <c r="J108" i="83"/>
  <c r="I108" i="83"/>
  <c r="H108" i="83"/>
  <c r="G108" i="83"/>
  <c r="F108" i="83"/>
  <c r="E108" i="83"/>
  <c r="D108" i="83"/>
  <c r="C108" i="83"/>
  <c r="B108" i="83"/>
  <c r="W103" i="83"/>
  <c r="V103" i="83"/>
  <c r="W102" i="83"/>
  <c r="V102" i="83"/>
  <c r="W101" i="83"/>
  <c r="V101" i="83"/>
  <c r="W100" i="83"/>
  <c r="V100" i="83"/>
  <c r="W99" i="83"/>
  <c r="V99" i="83"/>
  <c r="U99" i="83"/>
  <c r="T99" i="83"/>
  <c r="S99" i="83"/>
  <c r="R99" i="83"/>
  <c r="Q99" i="83"/>
  <c r="P99" i="83"/>
  <c r="O99" i="83"/>
  <c r="N99" i="83"/>
  <c r="M99" i="83"/>
  <c r="L99" i="83"/>
  <c r="K99" i="83"/>
  <c r="J99" i="83"/>
  <c r="I99" i="83"/>
  <c r="H99" i="83"/>
  <c r="G99" i="83"/>
  <c r="F99" i="83"/>
  <c r="E99" i="83"/>
  <c r="D99" i="83"/>
  <c r="C99" i="83"/>
  <c r="B99" i="83"/>
  <c r="W98" i="83"/>
  <c r="V98" i="83"/>
  <c r="U98" i="83"/>
  <c r="T98" i="83"/>
  <c r="S98" i="83"/>
  <c r="R98" i="83"/>
  <c r="Q98" i="83"/>
  <c r="P98" i="83"/>
  <c r="O98" i="83"/>
  <c r="N98" i="83"/>
  <c r="M98" i="83"/>
  <c r="L98" i="83"/>
  <c r="K98" i="83"/>
  <c r="J98" i="83"/>
  <c r="I98" i="83"/>
  <c r="H98" i="83"/>
  <c r="G98" i="83"/>
  <c r="F98" i="83"/>
  <c r="E98" i="83"/>
  <c r="D98" i="83"/>
  <c r="C98" i="83"/>
  <c r="B98" i="83"/>
  <c r="W97" i="83"/>
  <c r="V97" i="83"/>
  <c r="U97" i="83"/>
  <c r="T97" i="83"/>
  <c r="S97" i="83"/>
  <c r="R97" i="83"/>
  <c r="Q97" i="83"/>
  <c r="P97" i="83"/>
  <c r="O97" i="83"/>
  <c r="N97" i="83"/>
  <c r="M97" i="83"/>
  <c r="L97" i="83"/>
  <c r="K97" i="83"/>
  <c r="J97" i="83"/>
  <c r="I97" i="83"/>
  <c r="H97" i="83"/>
  <c r="G97" i="83"/>
  <c r="F97" i="83"/>
  <c r="E97" i="83"/>
  <c r="D97" i="83"/>
  <c r="C97" i="83"/>
  <c r="B97" i="83"/>
  <c r="W96" i="83"/>
  <c r="V96" i="83"/>
  <c r="U96" i="83"/>
  <c r="T96" i="83"/>
  <c r="S96" i="83"/>
  <c r="R96" i="83"/>
  <c r="Q96" i="83"/>
  <c r="P96" i="83"/>
  <c r="O96" i="83"/>
  <c r="N96" i="83"/>
  <c r="M96" i="83"/>
  <c r="L96" i="83"/>
  <c r="K96" i="83"/>
  <c r="J96" i="83"/>
  <c r="I96" i="83"/>
  <c r="H96" i="83"/>
  <c r="G96" i="83"/>
  <c r="F96" i="83"/>
  <c r="E96" i="83"/>
  <c r="D96" i="83"/>
  <c r="C96" i="83"/>
  <c r="B96" i="83"/>
  <c r="W95" i="83"/>
  <c r="V95" i="83"/>
  <c r="U95" i="83"/>
  <c r="T95" i="83"/>
  <c r="S95" i="83"/>
  <c r="R95" i="83"/>
  <c r="Q95" i="83"/>
  <c r="P95" i="83"/>
  <c r="O95" i="83"/>
  <c r="N95" i="83"/>
  <c r="M95" i="83"/>
  <c r="L95" i="83"/>
  <c r="K95" i="83"/>
  <c r="J95" i="83"/>
  <c r="I95" i="83"/>
  <c r="H95" i="83"/>
  <c r="G95" i="83"/>
  <c r="F95" i="83"/>
  <c r="E95" i="83"/>
  <c r="D95" i="83"/>
  <c r="C95" i="83"/>
  <c r="B95" i="83"/>
  <c r="W94" i="83"/>
  <c r="V94" i="83"/>
  <c r="U94" i="83"/>
  <c r="T94" i="83"/>
  <c r="S94" i="83"/>
  <c r="R94" i="83"/>
  <c r="Q94" i="83"/>
  <c r="P94" i="83"/>
  <c r="O94" i="83"/>
  <c r="N94" i="83"/>
  <c r="M94" i="83"/>
  <c r="L94" i="83"/>
  <c r="K94" i="83"/>
  <c r="J94" i="83"/>
  <c r="I94" i="83"/>
  <c r="H94" i="83"/>
  <c r="G94" i="83"/>
  <c r="F94" i="83"/>
  <c r="E94" i="83"/>
  <c r="D94" i="83"/>
  <c r="C94" i="83"/>
  <c r="B94" i="83"/>
  <c r="W93" i="83"/>
  <c r="V93" i="83"/>
  <c r="U93" i="83"/>
  <c r="T93" i="83"/>
  <c r="S93" i="83"/>
  <c r="R93" i="83"/>
  <c r="Q93" i="83"/>
  <c r="P93" i="83"/>
  <c r="O93" i="83"/>
  <c r="N93" i="83"/>
  <c r="M93" i="83"/>
  <c r="L93" i="83"/>
  <c r="K93" i="83"/>
  <c r="J93" i="83"/>
  <c r="I93" i="83"/>
  <c r="H93" i="83"/>
  <c r="G93" i="83"/>
  <c r="F93" i="83"/>
  <c r="E93" i="83"/>
  <c r="D93" i="83"/>
  <c r="C93" i="83"/>
  <c r="B93" i="83"/>
  <c r="W92" i="83"/>
  <c r="V92" i="83"/>
  <c r="U92" i="83"/>
  <c r="T92" i="83"/>
  <c r="S92" i="83"/>
  <c r="R92" i="83"/>
  <c r="Q92" i="83"/>
  <c r="P92" i="83"/>
  <c r="O92" i="83"/>
  <c r="N92" i="83"/>
  <c r="M92" i="83"/>
  <c r="L92" i="83"/>
  <c r="K92" i="83"/>
  <c r="J92" i="83"/>
  <c r="I92" i="83"/>
  <c r="H92" i="83"/>
  <c r="G92" i="83"/>
  <c r="F92" i="83"/>
  <c r="E92" i="83"/>
  <c r="D92" i="83"/>
  <c r="C92" i="83"/>
  <c r="B92" i="83"/>
  <c r="W91" i="83"/>
  <c r="V91" i="83"/>
  <c r="U91" i="83"/>
  <c r="T91" i="83"/>
  <c r="S91" i="83"/>
  <c r="R91" i="83"/>
  <c r="Q91" i="83"/>
  <c r="P91" i="83"/>
  <c r="O91" i="83"/>
  <c r="N91" i="83"/>
  <c r="M91" i="83"/>
  <c r="L91" i="83"/>
  <c r="K91" i="83"/>
  <c r="J91" i="83"/>
  <c r="I91" i="83"/>
  <c r="H91" i="83"/>
  <c r="G91" i="83"/>
  <c r="F91" i="83"/>
  <c r="E91" i="83"/>
  <c r="D91" i="83"/>
  <c r="C91" i="83"/>
  <c r="B91" i="83"/>
  <c r="W90" i="83"/>
  <c r="V90" i="83"/>
  <c r="U90" i="83"/>
  <c r="T90" i="83"/>
  <c r="S90" i="83"/>
  <c r="R90" i="83"/>
  <c r="Q90" i="83"/>
  <c r="P90" i="83"/>
  <c r="O90" i="83"/>
  <c r="N90" i="83"/>
  <c r="M90" i="83"/>
  <c r="L90" i="83"/>
  <c r="K90" i="83"/>
  <c r="J90" i="83"/>
  <c r="I90" i="83"/>
  <c r="H90" i="83"/>
  <c r="G90" i="83"/>
  <c r="F90" i="83"/>
  <c r="E90" i="83"/>
  <c r="D90" i="83"/>
  <c r="C90" i="83"/>
  <c r="B90" i="83"/>
  <c r="W89" i="83"/>
  <c r="V89" i="83"/>
  <c r="U89" i="83"/>
  <c r="T89" i="83"/>
  <c r="S89" i="83"/>
  <c r="R89" i="83"/>
  <c r="Q89" i="83"/>
  <c r="P89" i="83"/>
  <c r="O89" i="83"/>
  <c r="N89" i="83"/>
  <c r="M89" i="83"/>
  <c r="L89" i="83"/>
  <c r="K89" i="83"/>
  <c r="J89" i="83"/>
  <c r="I89" i="83"/>
  <c r="H89" i="83"/>
  <c r="G89" i="83"/>
  <c r="F89" i="83"/>
  <c r="E89" i="83"/>
  <c r="D89" i="83"/>
  <c r="C89" i="83"/>
  <c r="B89" i="83"/>
  <c r="W88" i="83"/>
  <c r="V88" i="83"/>
  <c r="U88" i="83"/>
  <c r="T88" i="83"/>
  <c r="S88" i="83"/>
  <c r="R88" i="83"/>
  <c r="Q88" i="83"/>
  <c r="P88" i="83"/>
  <c r="O88" i="83"/>
  <c r="N88" i="83"/>
  <c r="M88" i="83"/>
  <c r="L88" i="83"/>
  <c r="K88" i="83"/>
  <c r="J88" i="83"/>
  <c r="I88" i="83"/>
  <c r="H88" i="83"/>
  <c r="G88" i="83"/>
  <c r="F88" i="83"/>
  <c r="E88" i="83"/>
  <c r="D88" i="83"/>
  <c r="C88" i="83"/>
  <c r="B88" i="83"/>
  <c r="W87" i="83"/>
  <c r="V87" i="83"/>
  <c r="U87" i="83"/>
  <c r="T87" i="83"/>
  <c r="S87" i="83"/>
  <c r="R87" i="83"/>
  <c r="Q87" i="83"/>
  <c r="P87" i="83"/>
  <c r="O87" i="83"/>
  <c r="N87" i="83"/>
  <c r="M87" i="83"/>
  <c r="L87" i="83"/>
  <c r="K87" i="83"/>
  <c r="J87" i="83"/>
  <c r="I87" i="83"/>
  <c r="H87" i="83"/>
  <c r="G87" i="83"/>
  <c r="F87" i="83"/>
  <c r="E87" i="83"/>
  <c r="D87" i="83"/>
  <c r="C87" i="83"/>
  <c r="B87" i="83"/>
  <c r="W86" i="83"/>
  <c r="V86" i="83"/>
  <c r="U86" i="83"/>
  <c r="T86" i="83"/>
  <c r="S86" i="83"/>
  <c r="R86" i="83"/>
  <c r="Q86" i="83"/>
  <c r="P86" i="83"/>
  <c r="O86" i="83"/>
  <c r="N86" i="83"/>
  <c r="M86" i="83"/>
  <c r="L86" i="83"/>
  <c r="K86" i="83"/>
  <c r="J86" i="83"/>
  <c r="I86" i="83"/>
  <c r="H86" i="83"/>
  <c r="G86" i="83"/>
  <c r="F86" i="83"/>
  <c r="E86" i="83"/>
  <c r="D86" i="83"/>
  <c r="C86" i="83"/>
  <c r="B86" i="83"/>
  <c r="W85" i="83"/>
  <c r="V85" i="83"/>
  <c r="U85" i="83"/>
  <c r="T85" i="83"/>
  <c r="S85" i="83"/>
  <c r="R85" i="83"/>
  <c r="Q85" i="83"/>
  <c r="P85" i="83"/>
  <c r="O85" i="83"/>
  <c r="N85" i="83"/>
  <c r="M85" i="83"/>
  <c r="L85" i="83"/>
  <c r="K85" i="83"/>
  <c r="J85" i="83"/>
  <c r="I85" i="83"/>
  <c r="H85" i="83"/>
  <c r="G85" i="83"/>
  <c r="F85" i="83"/>
  <c r="E85" i="83"/>
  <c r="D85" i="83"/>
  <c r="C85" i="83"/>
  <c r="B85" i="83"/>
  <c r="W84" i="83"/>
  <c r="V84" i="83"/>
  <c r="U84" i="83"/>
  <c r="T84" i="83"/>
  <c r="S84" i="83"/>
  <c r="R84" i="83"/>
  <c r="Q84" i="83"/>
  <c r="P84" i="83"/>
  <c r="O84" i="83"/>
  <c r="N84" i="83"/>
  <c r="M84" i="83"/>
  <c r="L84" i="83"/>
  <c r="K84" i="83"/>
  <c r="J84" i="83"/>
  <c r="I84" i="83"/>
  <c r="H84" i="83"/>
  <c r="G84" i="83"/>
  <c r="F84" i="83"/>
  <c r="E84" i="83"/>
  <c r="D84" i="83"/>
  <c r="C84" i="83"/>
  <c r="B84" i="83"/>
  <c r="W83" i="83"/>
  <c r="V83" i="83"/>
  <c r="U83" i="83"/>
  <c r="T83" i="83"/>
  <c r="S83" i="83"/>
  <c r="R83" i="83"/>
  <c r="Q83" i="83"/>
  <c r="P83" i="83"/>
  <c r="O83" i="83"/>
  <c r="N83" i="83"/>
  <c r="M83" i="83"/>
  <c r="L83" i="83"/>
  <c r="K83" i="83"/>
  <c r="J83" i="83"/>
  <c r="I83" i="83"/>
  <c r="H83" i="83"/>
  <c r="G83" i="83"/>
  <c r="F83" i="83"/>
  <c r="E83" i="83"/>
  <c r="D83" i="83"/>
  <c r="C83" i="83"/>
  <c r="B83" i="83"/>
  <c r="W82" i="83"/>
  <c r="V82" i="83"/>
  <c r="U82" i="83"/>
  <c r="T82" i="83"/>
  <c r="S82" i="83"/>
  <c r="R82" i="83"/>
  <c r="Q82" i="83"/>
  <c r="P82" i="83"/>
  <c r="O82" i="83"/>
  <c r="N82" i="83"/>
  <c r="M82" i="83"/>
  <c r="L82" i="83"/>
  <c r="K82" i="83"/>
  <c r="J82" i="83"/>
  <c r="I82" i="83"/>
  <c r="H82" i="83"/>
  <c r="G82" i="83"/>
  <c r="F82" i="83"/>
  <c r="E82" i="83"/>
  <c r="D82" i="83"/>
  <c r="C82" i="83"/>
  <c r="B82" i="83"/>
  <c r="W81" i="83"/>
  <c r="V81" i="83"/>
  <c r="U81" i="83"/>
  <c r="T81" i="83"/>
  <c r="S81" i="83"/>
  <c r="R81" i="83"/>
  <c r="Q81" i="83"/>
  <c r="P81" i="83"/>
  <c r="O81" i="83"/>
  <c r="N81" i="83"/>
  <c r="M81" i="83"/>
  <c r="L81" i="83"/>
  <c r="K81" i="83"/>
  <c r="J81" i="83"/>
  <c r="I81" i="83"/>
  <c r="H81" i="83"/>
  <c r="G81" i="83"/>
  <c r="F81" i="83"/>
  <c r="E81" i="83"/>
  <c r="D81" i="83"/>
  <c r="C81" i="83"/>
  <c r="B81" i="83"/>
  <c r="W80" i="83"/>
  <c r="V80" i="83"/>
  <c r="U80" i="83"/>
  <c r="T80" i="83"/>
  <c r="S80" i="83"/>
  <c r="R80" i="83"/>
  <c r="Q80" i="83"/>
  <c r="P80" i="83"/>
  <c r="O80" i="83"/>
  <c r="N80" i="83"/>
  <c r="M80" i="83"/>
  <c r="L80" i="83"/>
  <c r="K80" i="83"/>
  <c r="J80" i="83"/>
  <c r="I80" i="83"/>
  <c r="H80" i="83"/>
  <c r="G80" i="83"/>
  <c r="F80" i="83"/>
  <c r="E80" i="83"/>
  <c r="D80" i="83"/>
  <c r="C80" i="83"/>
  <c r="B80" i="83"/>
  <c r="W79" i="83"/>
  <c r="V79" i="83"/>
  <c r="U79" i="83"/>
  <c r="T79" i="83"/>
  <c r="S79" i="83"/>
  <c r="R79" i="83"/>
  <c r="Q79" i="83"/>
  <c r="P79" i="83"/>
  <c r="O79" i="83"/>
  <c r="N79" i="83"/>
  <c r="M79" i="83"/>
  <c r="L79" i="83"/>
  <c r="K79" i="83"/>
  <c r="J79" i="83"/>
  <c r="I79" i="83"/>
  <c r="H79" i="83"/>
  <c r="G79" i="83"/>
  <c r="F79" i="83"/>
  <c r="E79" i="83"/>
  <c r="D79" i="83"/>
  <c r="C79" i="83"/>
  <c r="B79" i="83"/>
  <c r="W78" i="83"/>
  <c r="V78" i="83"/>
  <c r="U78" i="83"/>
  <c r="T78" i="83"/>
  <c r="S78" i="83"/>
  <c r="R78" i="83"/>
  <c r="Q78" i="83"/>
  <c r="P78" i="83"/>
  <c r="O78" i="83"/>
  <c r="N78" i="83"/>
  <c r="M78" i="83"/>
  <c r="L78" i="83"/>
  <c r="K78" i="83"/>
  <c r="J78" i="83"/>
  <c r="I78" i="83"/>
  <c r="H78" i="83"/>
  <c r="G78" i="83"/>
  <c r="F78" i="83"/>
  <c r="E78" i="83"/>
  <c r="D78" i="83"/>
  <c r="C78" i="83"/>
  <c r="B78" i="83"/>
  <c r="W77" i="83"/>
  <c r="V77" i="83"/>
  <c r="U77" i="83"/>
  <c r="T77" i="83"/>
  <c r="S77" i="83"/>
  <c r="R77" i="83"/>
  <c r="Q77" i="83"/>
  <c r="P77" i="83"/>
  <c r="O77" i="83"/>
  <c r="N77" i="83"/>
  <c r="M77" i="83"/>
  <c r="L77" i="83"/>
  <c r="K77" i="83"/>
  <c r="J77" i="83"/>
  <c r="I77" i="83"/>
  <c r="H77" i="83"/>
  <c r="G77" i="83"/>
  <c r="F77" i="83"/>
  <c r="E77" i="83"/>
  <c r="D77" i="83"/>
  <c r="C77" i="83"/>
  <c r="B77" i="83"/>
  <c r="W76" i="83"/>
  <c r="V76" i="83"/>
  <c r="U76" i="83"/>
  <c r="T76" i="83"/>
  <c r="S76" i="83"/>
  <c r="R76" i="83"/>
  <c r="Q76" i="83"/>
  <c r="P76" i="83"/>
  <c r="O76" i="83"/>
  <c r="N76" i="83"/>
  <c r="M76" i="83"/>
  <c r="L76" i="83"/>
  <c r="K76" i="83"/>
  <c r="J76" i="83"/>
  <c r="I76" i="83"/>
  <c r="H76" i="83"/>
  <c r="G76" i="83"/>
  <c r="F76" i="83"/>
  <c r="E76" i="83"/>
  <c r="D76" i="83"/>
  <c r="C76" i="83"/>
  <c r="B76" i="83"/>
  <c r="W75" i="83"/>
  <c r="V75" i="83"/>
  <c r="U75" i="83"/>
  <c r="T75" i="83"/>
  <c r="S75" i="83"/>
  <c r="R75" i="83"/>
  <c r="Q75" i="83"/>
  <c r="P75" i="83"/>
  <c r="O75" i="83"/>
  <c r="N75" i="83"/>
  <c r="M75" i="83"/>
  <c r="L75" i="83"/>
  <c r="K75" i="83"/>
  <c r="J75" i="83"/>
  <c r="I75" i="83"/>
  <c r="H75" i="83"/>
  <c r="G75" i="83"/>
  <c r="F75" i="83"/>
  <c r="E75" i="83"/>
  <c r="D75" i="83"/>
  <c r="C75" i="83"/>
  <c r="B75" i="83"/>
  <c r="W74" i="83"/>
  <c r="V74" i="83"/>
  <c r="U74" i="83"/>
  <c r="T74" i="83"/>
  <c r="S74" i="83"/>
  <c r="R74" i="83"/>
  <c r="Q74" i="83"/>
  <c r="P74" i="83"/>
  <c r="O74" i="83"/>
  <c r="N74" i="83"/>
  <c r="M74" i="83"/>
  <c r="L74" i="83"/>
  <c r="K74" i="83"/>
  <c r="J74" i="83"/>
  <c r="I74" i="83"/>
  <c r="H74" i="83"/>
  <c r="G74" i="83"/>
  <c r="F74" i="83"/>
  <c r="E74" i="83"/>
  <c r="D74" i="83"/>
  <c r="C74" i="83"/>
  <c r="B74" i="83"/>
  <c r="W73" i="83"/>
  <c r="V73" i="83"/>
  <c r="U73" i="83"/>
  <c r="T73" i="83"/>
  <c r="S73" i="83"/>
  <c r="R73" i="83"/>
  <c r="Q73" i="83"/>
  <c r="P73" i="83"/>
  <c r="O73" i="83"/>
  <c r="N73" i="83"/>
  <c r="M73" i="83"/>
  <c r="L73" i="83"/>
  <c r="K73" i="83"/>
  <c r="J73" i="83"/>
  <c r="I73" i="83"/>
  <c r="H73" i="83"/>
  <c r="G73" i="83"/>
  <c r="F73" i="83"/>
  <c r="E73" i="83"/>
  <c r="D73" i="83"/>
  <c r="C73" i="83"/>
  <c r="B73" i="83"/>
  <c r="W72" i="83"/>
  <c r="V72" i="83"/>
  <c r="U72" i="83"/>
  <c r="T72" i="83"/>
  <c r="S72" i="83"/>
  <c r="R72" i="83"/>
  <c r="Q72" i="83"/>
  <c r="P72" i="83"/>
  <c r="O72" i="83"/>
  <c r="N72" i="83"/>
  <c r="M72" i="83"/>
  <c r="L72" i="83"/>
  <c r="K72" i="83"/>
  <c r="J72" i="83"/>
  <c r="I72" i="83"/>
  <c r="H72" i="83"/>
  <c r="G72" i="83"/>
  <c r="F72" i="83"/>
  <c r="E72" i="83"/>
  <c r="D72" i="83"/>
  <c r="C72" i="83"/>
  <c r="B72" i="83"/>
  <c r="W71" i="83"/>
  <c r="V71" i="83"/>
  <c r="U71" i="83"/>
  <c r="T71" i="83"/>
  <c r="S71" i="83"/>
  <c r="R71" i="83"/>
  <c r="Q71" i="83"/>
  <c r="P71" i="83"/>
  <c r="O71" i="83"/>
  <c r="N71" i="83"/>
  <c r="M71" i="83"/>
  <c r="L71" i="83"/>
  <c r="K71" i="83"/>
  <c r="J71" i="83"/>
  <c r="I71" i="83"/>
  <c r="H71" i="83"/>
  <c r="G71" i="83"/>
  <c r="F71" i="83"/>
  <c r="E71" i="83"/>
  <c r="D71" i="83"/>
  <c r="C71" i="83"/>
  <c r="B71" i="83"/>
  <c r="W70" i="83"/>
  <c r="V70" i="83"/>
  <c r="U70" i="83"/>
  <c r="T70" i="83"/>
  <c r="S70" i="83"/>
  <c r="R70" i="83"/>
  <c r="Q70" i="83"/>
  <c r="P70" i="83"/>
  <c r="O70" i="83"/>
  <c r="N70" i="83"/>
  <c r="M70" i="83"/>
  <c r="L70" i="83"/>
  <c r="K70" i="83"/>
  <c r="J70" i="83"/>
  <c r="I70" i="83"/>
  <c r="H70" i="83"/>
  <c r="G70" i="83"/>
  <c r="F70" i="83"/>
  <c r="E70" i="83"/>
  <c r="D70" i="83"/>
  <c r="C70" i="83"/>
  <c r="B70" i="83"/>
  <c r="W69" i="83"/>
  <c r="V69" i="83"/>
  <c r="U69" i="83"/>
  <c r="T69" i="83"/>
  <c r="S69" i="83"/>
  <c r="R69" i="83"/>
  <c r="Q69" i="83"/>
  <c r="P69" i="83"/>
  <c r="O69" i="83"/>
  <c r="N69" i="83"/>
  <c r="M69" i="83"/>
  <c r="L69" i="83"/>
  <c r="K69" i="83"/>
  <c r="J69" i="83"/>
  <c r="I69" i="83"/>
  <c r="H69" i="83"/>
  <c r="G69" i="83"/>
  <c r="F69" i="83"/>
  <c r="E69" i="83"/>
  <c r="D69" i="83"/>
  <c r="C69" i="83"/>
  <c r="B69" i="83"/>
  <c r="W68" i="83"/>
  <c r="V68" i="83"/>
  <c r="U68" i="83"/>
  <c r="T68" i="83"/>
  <c r="S68" i="83"/>
  <c r="R68" i="83"/>
  <c r="Q68" i="83"/>
  <c r="P68" i="83"/>
  <c r="O68" i="83"/>
  <c r="N68" i="83"/>
  <c r="M68" i="83"/>
  <c r="L68" i="83"/>
  <c r="K68" i="83"/>
  <c r="J68" i="83"/>
  <c r="I68" i="83"/>
  <c r="H68" i="83"/>
  <c r="G68" i="83"/>
  <c r="F68" i="83"/>
  <c r="E68" i="83"/>
  <c r="D68" i="83"/>
  <c r="C68" i="83"/>
  <c r="B68" i="83"/>
  <c r="W67" i="83"/>
  <c r="V67" i="83"/>
  <c r="U67" i="83"/>
  <c r="T67" i="83"/>
  <c r="S67" i="83"/>
  <c r="R67" i="83"/>
  <c r="Q67" i="83"/>
  <c r="P67" i="83"/>
  <c r="O67" i="83"/>
  <c r="N67" i="83"/>
  <c r="M67" i="83"/>
  <c r="L67" i="83"/>
  <c r="K67" i="83"/>
  <c r="J67" i="83"/>
  <c r="I67" i="83"/>
  <c r="H67" i="83"/>
  <c r="G67" i="83"/>
  <c r="F67" i="83"/>
  <c r="E67" i="83"/>
  <c r="D67" i="83"/>
  <c r="C67" i="83"/>
  <c r="B67" i="83"/>
  <c r="W66" i="83"/>
  <c r="V66" i="83"/>
  <c r="U66" i="83"/>
  <c r="T66" i="83"/>
  <c r="S66" i="83"/>
  <c r="R66" i="83"/>
  <c r="Q66" i="83"/>
  <c r="P66" i="83"/>
  <c r="O66" i="83"/>
  <c r="N66" i="83"/>
  <c r="M66" i="83"/>
  <c r="L66" i="83"/>
  <c r="K66" i="83"/>
  <c r="J66" i="83"/>
  <c r="I66" i="83"/>
  <c r="H66" i="83"/>
  <c r="G66" i="83"/>
  <c r="F66" i="83"/>
  <c r="E66" i="83"/>
  <c r="D66" i="83"/>
  <c r="C66" i="83"/>
  <c r="B66" i="83"/>
  <c r="W65" i="83"/>
  <c r="V65" i="83"/>
  <c r="U65" i="83"/>
  <c r="T65" i="83"/>
  <c r="S65" i="83"/>
  <c r="R65" i="83"/>
  <c r="Q65" i="83"/>
  <c r="P65" i="83"/>
  <c r="O65" i="83"/>
  <c r="N65" i="83"/>
  <c r="M65" i="83"/>
  <c r="L65" i="83"/>
  <c r="K65" i="83"/>
  <c r="J65" i="83"/>
  <c r="I65" i="83"/>
  <c r="H65" i="83"/>
  <c r="G65" i="83"/>
  <c r="F65" i="83"/>
  <c r="E65" i="83"/>
  <c r="D65" i="83"/>
  <c r="C65" i="83"/>
  <c r="B65" i="83"/>
  <c r="W64" i="83"/>
  <c r="V64" i="83"/>
  <c r="U64" i="83"/>
  <c r="T64" i="83"/>
  <c r="S64" i="83"/>
  <c r="R64" i="83"/>
  <c r="Q64" i="83"/>
  <c r="P64" i="83"/>
  <c r="O64" i="83"/>
  <c r="N64" i="83"/>
  <c r="M64" i="83"/>
  <c r="L64" i="83"/>
  <c r="K64" i="83"/>
  <c r="J64" i="83"/>
  <c r="I64" i="83"/>
  <c r="H64" i="83"/>
  <c r="G64" i="83"/>
  <c r="F64" i="83"/>
  <c r="E64" i="83"/>
  <c r="D64" i="83"/>
  <c r="C64" i="83"/>
  <c r="B64" i="83"/>
  <c r="W63" i="83"/>
  <c r="V63" i="83"/>
  <c r="U63" i="83"/>
  <c r="T63" i="83"/>
  <c r="S63" i="83"/>
  <c r="R63" i="83"/>
  <c r="Q63" i="83"/>
  <c r="P63" i="83"/>
  <c r="O63" i="83"/>
  <c r="N63" i="83"/>
  <c r="M63" i="83"/>
  <c r="L63" i="83"/>
  <c r="K63" i="83"/>
  <c r="J63" i="83"/>
  <c r="I63" i="83"/>
  <c r="H63" i="83"/>
  <c r="G63" i="83"/>
  <c r="F63" i="83"/>
  <c r="E63" i="83"/>
  <c r="D63" i="83"/>
  <c r="C63" i="83"/>
  <c r="B63" i="83"/>
  <c r="W62" i="83"/>
  <c r="V62" i="83"/>
  <c r="U62" i="83"/>
  <c r="T62" i="83"/>
  <c r="S62" i="83"/>
  <c r="R62" i="83"/>
  <c r="Q62" i="83"/>
  <c r="P62" i="83"/>
  <c r="O62" i="83"/>
  <c r="N62" i="83"/>
  <c r="M62" i="83"/>
  <c r="L62" i="83"/>
  <c r="K62" i="83"/>
  <c r="J62" i="83"/>
  <c r="I62" i="83"/>
  <c r="H62" i="83"/>
  <c r="G62" i="83"/>
  <c r="F62" i="83"/>
  <c r="E62" i="83"/>
  <c r="D62" i="83"/>
  <c r="C62" i="83"/>
  <c r="B62" i="83"/>
  <c r="W61" i="83"/>
  <c r="V61" i="83"/>
  <c r="U61" i="83"/>
  <c r="T61" i="83"/>
  <c r="S61" i="83"/>
  <c r="R61" i="83"/>
  <c r="Q61" i="83"/>
  <c r="P61" i="83"/>
  <c r="O61" i="83"/>
  <c r="N61" i="83"/>
  <c r="M61" i="83"/>
  <c r="L61" i="83"/>
  <c r="K61" i="83"/>
  <c r="J61" i="83"/>
  <c r="I61" i="83"/>
  <c r="H61" i="83"/>
  <c r="G61" i="83"/>
  <c r="F61" i="83"/>
  <c r="E61" i="83"/>
  <c r="D61" i="83"/>
  <c r="C61" i="83"/>
  <c r="B61" i="83"/>
  <c r="W60" i="83"/>
  <c r="V60" i="83"/>
  <c r="U60" i="83"/>
  <c r="T60" i="83"/>
  <c r="S60" i="83"/>
  <c r="R60" i="83"/>
  <c r="Q60" i="83"/>
  <c r="P60" i="83"/>
  <c r="O60" i="83"/>
  <c r="N60" i="83"/>
  <c r="M60" i="83"/>
  <c r="L60" i="83"/>
  <c r="K60" i="83"/>
  <c r="J60" i="83"/>
  <c r="I60" i="83"/>
  <c r="H60" i="83"/>
  <c r="G60" i="83"/>
  <c r="F60" i="83"/>
  <c r="E60" i="83"/>
  <c r="D60" i="83"/>
  <c r="C60" i="83"/>
  <c r="B60" i="83"/>
  <c r="W59" i="83"/>
  <c r="V59" i="83"/>
  <c r="U59" i="83"/>
  <c r="T59" i="83"/>
  <c r="S59" i="83"/>
  <c r="R59" i="83"/>
  <c r="Q59" i="83"/>
  <c r="P59" i="83"/>
  <c r="O59" i="83"/>
  <c r="N59" i="83"/>
  <c r="M59" i="83"/>
  <c r="L59" i="83"/>
  <c r="K59" i="83"/>
  <c r="J59" i="83"/>
  <c r="I59" i="83"/>
  <c r="H59" i="83"/>
  <c r="G59" i="83"/>
  <c r="F59" i="83"/>
  <c r="E59" i="83"/>
  <c r="D59" i="83"/>
  <c r="C59" i="83"/>
  <c r="B59" i="83"/>
  <c r="W58" i="83"/>
  <c r="V58" i="83"/>
  <c r="U58" i="83"/>
  <c r="T58" i="83"/>
  <c r="S58" i="83"/>
  <c r="R58" i="83"/>
  <c r="Q58" i="83"/>
  <c r="P58" i="83"/>
  <c r="O58" i="83"/>
  <c r="N58" i="83"/>
  <c r="M58" i="83"/>
  <c r="L58" i="83"/>
  <c r="K58" i="83"/>
  <c r="J58" i="83"/>
  <c r="I58" i="83"/>
  <c r="H58" i="83"/>
  <c r="G58" i="83"/>
  <c r="F58" i="83"/>
  <c r="E58" i="83"/>
  <c r="D58" i="83"/>
  <c r="C58" i="83"/>
  <c r="B58" i="83"/>
  <c r="W57" i="83"/>
  <c r="V57" i="83"/>
  <c r="U57" i="83"/>
  <c r="T57" i="83"/>
  <c r="S57" i="83"/>
  <c r="R57" i="83"/>
  <c r="Q57" i="83"/>
  <c r="P57" i="83"/>
  <c r="O57" i="83"/>
  <c r="N57" i="83"/>
  <c r="M57" i="83"/>
  <c r="L57" i="83"/>
  <c r="K57" i="83"/>
  <c r="J57" i="83"/>
  <c r="I57" i="83"/>
  <c r="H57" i="83"/>
  <c r="G57" i="83"/>
  <c r="F57" i="83"/>
  <c r="E57" i="83"/>
  <c r="D57" i="83"/>
  <c r="C57" i="83"/>
  <c r="B57" i="83"/>
  <c r="W56" i="83"/>
  <c r="V56" i="83"/>
  <c r="U56" i="83"/>
  <c r="T56" i="83"/>
  <c r="S56" i="83"/>
  <c r="R56" i="83"/>
  <c r="Q56" i="83"/>
  <c r="P56" i="83"/>
  <c r="O56" i="83"/>
  <c r="N56" i="83"/>
  <c r="M56" i="83"/>
  <c r="L56" i="83"/>
  <c r="K56" i="83"/>
  <c r="J56" i="83"/>
  <c r="I56" i="83"/>
  <c r="H56" i="83"/>
  <c r="G56" i="83"/>
  <c r="F56" i="83"/>
  <c r="E56" i="83"/>
  <c r="D56" i="83"/>
  <c r="C56" i="83"/>
  <c r="B56" i="83"/>
  <c r="W55" i="83"/>
  <c r="V55" i="83"/>
  <c r="U55" i="83"/>
  <c r="T55" i="83"/>
  <c r="S55" i="83"/>
  <c r="R55" i="83"/>
  <c r="Q55" i="83"/>
  <c r="P55" i="83"/>
  <c r="O55" i="83"/>
  <c r="N55" i="83"/>
  <c r="M55" i="83"/>
  <c r="L55" i="83"/>
  <c r="K55" i="83"/>
  <c r="J55" i="83"/>
  <c r="I55" i="83"/>
  <c r="H55" i="83"/>
  <c r="G55" i="83"/>
  <c r="F55" i="83"/>
  <c r="E55" i="83"/>
  <c r="D55" i="83"/>
  <c r="C55" i="83"/>
  <c r="B55" i="83"/>
  <c r="U54" i="83"/>
  <c r="T54" i="83"/>
  <c r="S54" i="83"/>
  <c r="R54" i="83"/>
  <c r="Q54" i="83"/>
  <c r="P54" i="83"/>
  <c r="O54" i="83"/>
  <c r="N54" i="83"/>
  <c r="M54" i="83"/>
  <c r="L54" i="83"/>
  <c r="K54" i="83"/>
  <c r="J54" i="83"/>
  <c r="I54" i="83"/>
  <c r="H54" i="83"/>
  <c r="G54" i="83"/>
  <c r="F54" i="83"/>
  <c r="E54" i="83"/>
  <c r="D54" i="83"/>
  <c r="C54" i="83"/>
  <c r="B54" i="83"/>
  <c r="U53" i="83"/>
  <c r="T53" i="83"/>
  <c r="S53" i="83"/>
  <c r="R53" i="83"/>
  <c r="Q53" i="83"/>
  <c r="P53" i="83"/>
  <c r="O53" i="83"/>
  <c r="N53" i="83"/>
  <c r="M53" i="83"/>
  <c r="L53" i="83"/>
  <c r="K53" i="83"/>
  <c r="J53" i="83"/>
  <c r="I53" i="83"/>
  <c r="H53" i="83"/>
  <c r="G53" i="83"/>
  <c r="F53" i="83"/>
  <c r="E53" i="83"/>
  <c r="D53" i="83"/>
  <c r="C53" i="83"/>
  <c r="B53" i="83"/>
  <c r="U52" i="83"/>
  <c r="T52" i="83"/>
  <c r="S52" i="83"/>
  <c r="R52" i="83"/>
  <c r="Q52" i="83"/>
  <c r="P52" i="83"/>
  <c r="O52" i="83"/>
  <c r="N52" i="83"/>
  <c r="M52" i="83"/>
  <c r="L52" i="83"/>
  <c r="K52" i="83"/>
  <c r="J52" i="83"/>
  <c r="I52" i="83"/>
  <c r="H52" i="83"/>
  <c r="G52" i="83"/>
  <c r="F52" i="83"/>
  <c r="E52" i="83"/>
  <c r="D52" i="83"/>
  <c r="C52" i="83"/>
  <c r="B52" i="83"/>
  <c r="U51" i="83"/>
  <c r="T51" i="83"/>
  <c r="S51" i="83"/>
  <c r="R51" i="83"/>
  <c r="Q51" i="83"/>
  <c r="P51" i="83"/>
  <c r="O51" i="83"/>
  <c r="N51" i="83"/>
  <c r="M51" i="83"/>
  <c r="L51" i="83"/>
  <c r="K51" i="83"/>
  <c r="J51" i="83"/>
  <c r="I51" i="83"/>
  <c r="H51" i="83"/>
  <c r="G51" i="83"/>
  <c r="F51" i="83"/>
  <c r="E51" i="83"/>
  <c r="D51" i="83"/>
  <c r="C51" i="83"/>
  <c r="B51" i="83"/>
  <c r="U50" i="83"/>
  <c r="T50" i="83"/>
  <c r="S50" i="83"/>
  <c r="R50" i="83"/>
  <c r="Q50" i="83"/>
  <c r="P50" i="83"/>
  <c r="O50" i="83"/>
  <c r="N50" i="83"/>
  <c r="M50" i="83"/>
  <c r="L50" i="83"/>
  <c r="K50" i="83"/>
  <c r="J50" i="83"/>
  <c r="I50" i="83"/>
  <c r="H50" i="83"/>
  <c r="G50" i="83"/>
  <c r="F50" i="83"/>
  <c r="E50" i="83"/>
  <c r="D50" i="83"/>
  <c r="C50" i="83"/>
  <c r="B50" i="83"/>
  <c r="U49" i="83"/>
  <c r="T49" i="83"/>
  <c r="S49" i="83"/>
  <c r="R49" i="83"/>
  <c r="Q49" i="83"/>
  <c r="P49" i="83"/>
  <c r="O49" i="83"/>
  <c r="N49" i="83"/>
  <c r="M49" i="83"/>
  <c r="L49" i="83"/>
  <c r="K49" i="83"/>
  <c r="J49" i="83"/>
  <c r="I49" i="83"/>
  <c r="H49" i="83"/>
  <c r="G49" i="83"/>
  <c r="F49" i="83"/>
  <c r="E49" i="83"/>
  <c r="D49" i="83"/>
  <c r="C49" i="83"/>
  <c r="B49" i="83"/>
  <c r="U48" i="83"/>
  <c r="T48" i="83"/>
  <c r="S48" i="83"/>
  <c r="R48" i="83"/>
  <c r="Q48" i="83"/>
  <c r="P48" i="83"/>
  <c r="O48" i="83"/>
  <c r="N48" i="83"/>
  <c r="M48" i="83"/>
  <c r="L48" i="83"/>
  <c r="K48" i="83"/>
  <c r="J48" i="83"/>
  <c r="I48" i="83"/>
  <c r="H48" i="83"/>
  <c r="G48" i="83"/>
  <c r="F48" i="83"/>
  <c r="E48" i="83"/>
  <c r="D48" i="83"/>
  <c r="C48" i="83"/>
  <c r="B48" i="83"/>
  <c r="U47" i="83"/>
  <c r="T47" i="83"/>
  <c r="S47" i="83"/>
  <c r="R47" i="83"/>
  <c r="Q47" i="83"/>
  <c r="P47" i="83"/>
  <c r="O47" i="83"/>
  <c r="N47" i="83"/>
  <c r="M47" i="83"/>
  <c r="L47" i="83"/>
  <c r="K47" i="83"/>
  <c r="J47" i="83"/>
  <c r="I47" i="83"/>
  <c r="H47" i="83"/>
  <c r="G47" i="83"/>
  <c r="F47" i="83"/>
  <c r="E47" i="83"/>
  <c r="D47" i="83"/>
  <c r="C47" i="83"/>
  <c r="B47" i="83"/>
  <c r="U46" i="83"/>
  <c r="T46" i="83"/>
  <c r="S46" i="83"/>
  <c r="R46" i="83"/>
  <c r="Q46" i="83"/>
  <c r="P46" i="83"/>
  <c r="O46" i="83"/>
  <c r="N46" i="83"/>
  <c r="M46" i="83"/>
  <c r="L46" i="83"/>
  <c r="K46" i="83"/>
  <c r="J46" i="83"/>
  <c r="I46" i="83"/>
  <c r="H46" i="83"/>
  <c r="G46" i="83"/>
  <c r="F46" i="83"/>
  <c r="E46" i="83"/>
  <c r="D46" i="83"/>
  <c r="C46" i="83"/>
  <c r="B46" i="83"/>
  <c r="U45" i="83"/>
  <c r="T45" i="83"/>
  <c r="S45" i="83"/>
  <c r="R45" i="83"/>
  <c r="Q45" i="83"/>
  <c r="P45" i="83"/>
  <c r="O45" i="83"/>
  <c r="N45" i="83"/>
  <c r="M45" i="83"/>
  <c r="L45" i="83"/>
  <c r="K45" i="83"/>
  <c r="J45" i="83"/>
  <c r="I45" i="83"/>
  <c r="H45" i="83"/>
  <c r="G45" i="83"/>
  <c r="F45" i="83"/>
  <c r="E45" i="83"/>
  <c r="D45" i="83"/>
  <c r="C45" i="83"/>
  <c r="B45" i="83"/>
  <c r="U44" i="83"/>
  <c r="T44" i="83"/>
  <c r="S44" i="83"/>
  <c r="R44" i="83"/>
  <c r="Q44" i="83"/>
  <c r="P44" i="83"/>
  <c r="O44" i="83"/>
  <c r="N44" i="83"/>
  <c r="M44" i="83"/>
  <c r="L44" i="83"/>
  <c r="K44" i="83"/>
  <c r="J44" i="83"/>
  <c r="I44" i="83"/>
  <c r="H44" i="83"/>
  <c r="G44" i="83"/>
  <c r="F44" i="83"/>
  <c r="E44" i="83"/>
  <c r="D44" i="83"/>
  <c r="C44" i="83"/>
  <c r="B44" i="83"/>
  <c r="U43" i="83"/>
  <c r="T43" i="83"/>
  <c r="S43" i="83"/>
  <c r="R43" i="83"/>
  <c r="Q43" i="83"/>
  <c r="P43" i="83"/>
  <c r="O43" i="83"/>
  <c r="N43" i="83"/>
  <c r="M43" i="83"/>
  <c r="L43" i="83"/>
  <c r="K43" i="83"/>
  <c r="J43" i="83"/>
  <c r="I43" i="83"/>
  <c r="H43" i="83"/>
  <c r="G43" i="83"/>
  <c r="F43" i="83"/>
  <c r="E43" i="83"/>
  <c r="D43" i="83"/>
  <c r="C43" i="83"/>
  <c r="B43" i="83"/>
  <c r="U42" i="83"/>
  <c r="T42" i="83"/>
  <c r="S42" i="83"/>
  <c r="R42" i="83"/>
  <c r="Q42" i="83"/>
  <c r="P42" i="83"/>
  <c r="O42" i="83"/>
  <c r="N42" i="83"/>
  <c r="M42" i="83"/>
  <c r="L42" i="83"/>
  <c r="K42" i="83"/>
  <c r="J42" i="83"/>
  <c r="I42" i="83"/>
  <c r="H42" i="83"/>
  <c r="G42" i="83"/>
  <c r="F42" i="83"/>
  <c r="E42" i="83"/>
  <c r="D42" i="83"/>
  <c r="C42" i="83"/>
  <c r="B42" i="83"/>
  <c r="U41" i="83"/>
  <c r="T41" i="83"/>
  <c r="S41" i="83"/>
  <c r="R41" i="83"/>
  <c r="Q41" i="83"/>
  <c r="P41" i="83"/>
  <c r="O41" i="83"/>
  <c r="N41" i="83"/>
  <c r="M41" i="83"/>
  <c r="L41" i="83"/>
  <c r="K41" i="83"/>
  <c r="J41" i="83"/>
  <c r="I41" i="83"/>
  <c r="H41" i="83"/>
  <c r="G41" i="83"/>
  <c r="F41" i="83"/>
  <c r="E41" i="83"/>
  <c r="D41" i="83"/>
  <c r="C41" i="83"/>
  <c r="B41" i="83"/>
  <c r="U40" i="83"/>
  <c r="T40" i="83"/>
  <c r="S40" i="83"/>
  <c r="R40" i="83"/>
  <c r="Q40" i="83"/>
  <c r="P40" i="83"/>
  <c r="O40" i="83"/>
  <c r="N40" i="83"/>
  <c r="M40" i="83"/>
  <c r="L40" i="83"/>
  <c r="K40" i="83"/>
  <c r="J40" i="83"/>
  <c r="I40" i="83"/>
  <c r="H40" i="83"/>
  <c r="G40" i="83"/>
  <c r="F40" i="83"/>
  <c r="E40" i="83"/>
  <c r="D40" i="83"/>
  <c r="C40" i="83"/>
  <c r="B40" i="83"/>
  <c r="U39" i="83"/>
  <c r="T39" i="83"/>
  <c r="S39" i="83"/>
  <c r="R39" i="83"/>
  <c r="Q39" i="83"/>
  <c r="P39" i="83"/>
  <c r="O39" i="83"/>
  <c r="N39" i="83"/>
  <c r="M39" i="83"/>
  <c r="L39" i="83"/>
  <c r="K39" i="83"/>
  <c r="J39" i="83"/>
  <c r="I39" i="83"/>
  <c r="H39" i="83"/>
  <c r="G39" i="83"/>
  <c r="F39" i="83"/>
  <c r="E39" i="83"/>
  <c r="D39" i="83"/>
  <c r="C39" i="83"/>
  <c r="B39" i="83"/>
  <c r="U38" i="83"/>
  <c r="T38" i="83"/>
  <c r="S38" i="83"/>
  <c r="R38" i="83"/>
  <c r="Q38" i="83"/>
  <c r="P38" i="83"/>
  <c r="O38" i="83"/>
  <c r="N38" i="83"/>
  <c r="M38" i="83"/>
  <c r="L38" i="83"/>
  <c r="K38" i="83"/>
  <c r="J38" i="83"/>
  <c r="I38" i="83"/>
  <c r="H38" i="83"/>
  <c r="G38" i="83"/>
  <c r="F38" i="83"/>
  <c r="E38" i="83"/>
  <c r="D38" i="83"/>
  <c r="C38" i="83"/>
  <c r="B38" i="83"/>
  <c r="U37" i="83"/>
  <c r="T37" i="83"/>
  <c r="S37" i="83"/>
  <c r="R37" i="83"/>
  <c r="Q37" i="83"/>
  <c r="P37" i="83"/>
  <c r="O37" i="83"/>
  <c r="N37" i="83"/>
  <c r="M37" i="83"/>
  <c r="L37" i="83"/>
  <c r="K37" i="83"/>
  <c r="J37" i="83"/>
  <c r="I37" i="83"/>
  <c r="H37" i="83"/>
  <c r="G37" i="83"/>
  <c r="F37" i="83"/>
  <c r="E37" i="83"/>
  <c r="D37" i="83"/>
  <c r="C37" i="83"/>
  <c r="B37" i="83"/>
  <c r="U36" i="83"/>
  <c r="T36" i="83"/>
  <c r="S36" i="83"/>
  <c r="R36" i="83"/>
  <c r="Q36" i="83"/>
  <c r="P36" i="83"/>
  <c r="O36" i="83"/>
  <c r="N36" i="83"/>
  <c r="M36" i="83"/>
  <c r="L36" i="83"/>
  <c r="K36" i="83"/>
  <c r="J36" i="83"/>
  <c r="I36" i="83"/>
  <c r="H36" i="83"/>
  <c r="G36" i="83"/>
  <c r="F36" i="83"/>
  <c r="E36" i="83"/>
  <c r="D36" i="83"/>
  <c r="C36" i="83"/>
  <c r="B36" i="83"/>
  <c r="U35" i="83"/>
  <c r="T35" i="83"/>
  <c r="S35" i="83"/>
  <c r="R35" i="83"/>
  <c r="Q35" i="83"/>
  <c r="P35" i="83"/>
  <c r="O35" i="83"/>
  <c r="N35" i="83"/>
  <c r="M35" i="83"/>
  <c r="L35" i="83"/>
  <c r="K35" i="83"/>
  <c r="J35" i="83"/>
  <c r="I35" i="83"/>
  <c r="H35" i="83"/>
  <c r="G35" i="83"/>
  <c r="F35" i="83"/>
  <c r="E35" i="83"/>
  <c r="D35" i="83"/>
  <c r="C35" i="83"/>
  <c r="B35" i="83"/>
  <c r="U34" i="83"/>
  <c r="T34" i="83"/>
  <c r="S34" i="83"/>
  <c r="R34" i="83"/>
  <c r="Q34" i="83"/>
  <c r="P34" i="83"/>
  <c r="O34" i="83"/>
  <c r="N34" i="83"/>
  <c r="M34" i="83"/>
  <c r="L34" i="83"/>
  <c r="K34" i="83"/>
  <c r="J34" i="83"/>
  <c r="I34" i="83"/>
  <c r="H34" i="83"/>
  <c r="G34" i="83"/>
  <c r="F34" i="83"/>
  <c r="E34" i="83"/>
  <c r="D34" i="83"/>
  <c r="C34" i="83"/>
  <c r="B34" i="83"/>
  <c r="U33" i="83"/>
  <c r="T33" i="83"/>
  <c r="S33" i="83"/>
  <c r="R33" i="83"/>
  <c r="Q33" i="83"/>
  <c r="P33" i="83"/>
  <c r="O33" i="83"/>
  <c r="N33" i="83"/>
  <c r="M33" i="83"/>
  <c r="L33" i="83"/>
  <c r="K33" i="83"/>
  <c r="J33" i="83"/>
  <c r="I33" i="83"/>
  <c r="H33" i="83"/>
  <c r="G33" i="83"/>
  <c r="F33" i="83"/>
  <c r="E33" i="83"/>
  <c r="D33" i="83"/>
  <c r="C33" i="83"/>
  <c r="B33" i="83"/>
  <c r="U32" i="83"/>
  <c r="T32" i="83"/>
  <c r="S32" i="83"/>
  <c r="R32" i="83"/>
  <c r="Q32" i="83"/>
  <c r="P32" i="83"/>
  <c r="O32" i="83"/>
  <c r="N32" i="83"/>
  <c r="M32" i="83"/>
  <c r="L32" i="83"/>
  <c r="K32" i="83"/>
  <c r="J32" i="83"/>
  <c r="I32" i="83"/>
  <c r="H32" i="83"/>
  <c r="G32" i="83"/>
  <c r="F32" i="83"/>
  <c r="E32" i="83"/>
  <c r="D32" i="83"/>
  <c r="C32" i="83"/>
  <c r="B32" i="83"/>
  <c r="U31" i="83"/>
  <c r="T31" i="83"/>
  <c r="S31" i="83"/>
  <c r="R31" i="83"/>
  <c r="Q31" i="83"/>
  <c r="P31" i="83"/>
  <c r="O31" i="83"/>
  <c r="N31" i="83"/>
  <c r="M31" i="83"/>
  <c r="L31" i="83"/>
  <c r="K31" i="83"/>
  <c r="J31" i="83"/>
  <c r="I31" i="83"/>
  <c r="H31" i="83"/>
  <c r="G31" i="83"/>
  <c r="F31" i="83"/>
  <c r="E31" i="83"/>
  <c r="D31" i="83"/>
  <c r="C31" i="83"/>
  <c r="B31" i="83"/>
  <c r="U30" i="83"/>
  <c r="T30" i="83"/>
  <c r="S30" i="83"/>
  <c r="R30" i="83"/>
  <c r="Q30" i="83"/>
  <c r="P30" i="83"/>
  <c r="O30" i="83"/>
  <c r="N30" i="83"/>
  <c r="M30" i="83"/>
  <c r="L30" i="83"/>
  <c r="K30" i="83"/>
  <c r="J30" i="83"/>
  <c r="I30" i="83"/>
  <c r="H30" i="83"/>
  <c r="G30" i="83"/>
  <c r="F30" i="83"/>
  <c r="E30" i="83"/>
  <c r="D30" i="83"/>
  <c r="C30" i="83"/>
  <c r="B30" i="83"/>
  <c r="U29" i="83"/>
  <c r="T29" i="83"/>
  <c r="S29" i="83"/>
  <c r="R29" i="83"/>
  <c r="Q29" i="83"/>
  <c r="P29" i="83"/>
  <c r="O29" i="83"/>
  <c r="N29" i="83"/>
  <c r="M29" i="83"/>
  <c r="L29" i="83"/>
  <c r="K29" i="83"/>
  <c r="J29" i="83"/>
  <c r="I29" i="83"/>
  <c r="H29" i="83"/>
  <c r="G29" i="83"/>
  <c r="F29" i="83"/>
  <c r="E29" i="83"/>
  <c r="D29" i="83"/>
  <c r="C29" i="83"/>
  <c r="B29" i="83"/>
  <c r="U28" i="83"/>
  <c r="T28" i="83"/>
  <c r="S28" i="83"/>
  <c r="R28" i="83"/>
  <c r="Q28" i="83"/>
  <c r="P28" i="83"/>
  <c r="O28" i="83"/>
  <c r="N28" i="83"/>
  <c r="M28" i="83"/>
  <c r="L28" i="83"/>
  <c r="K28" i="83"/>
  <c r="J28" i="83"/>
  <c r="I28" i="83"/>
  <c r="H28" i="83"/>
  <c r="G28" i="83"/>
  <c r="F28" i="83"/>
  <c r="E28" i="83"/>
  <c r="D28" i="83"/>
  <c r="C28" i="83"/>
  <c r="B28" i="83"/>
  <c r="U27" i="83"/>
  <c r="T27" i="83"/>
  <c r="S27" i="83"/>
  <c r="R27" i="83"/>
  <c r="Q27" i="83"/>
  <c r="P27" i="83"/>
  <c r="O27" i="83"/>
  <c r="N27" i="83"/>
  <c r="M27" i="83"/>
  <c r="L27" i="83"/>
  <c r="K27" i="83"/>
  <c r="J27" i="83"/>
  <c r="I27" i="83"/>
  <c r="H27" i="83"/>
  <c r="G27" i="83"/>
  <c r="F27" i="83"/>
  <c r="E27" i="83"/>
  <c r="D27" i="83"/>
  <c r="C27" i="83"/>
  <c r="B27" i="83"/>
  <c r="U26" i="83"/>
  <c r="T26" i="83"/>
  <c r="S26" i="83"/>
  <c r="R26" i="83"/>
  <c r="Q26" i="83"/>
  <c r="P26" i="83"/>
  <c r="O26" i="83"/>
  <c r="N26" i="83"/>
  <c r="M26" i="83"/>
  <c r="L26" i="83"/>
  <c r="K26" i="83"/>
  <c r="J26" i="83"/>
  <c r="I26" i="83"/>
  <c r="H26" i="83"/>
  <c r="G26" i="83"/>
  <c r="F26" i="83"/>
  <c r="E26" i="83"/>
  <c r="D26" i="83"/>
  <c r="C26" i="83"/>
  <c r="B26" i="83"/>
  <c r="U25" i="83"/>
  <c r="T25" i="83"/>
  <c r="S25" i="83"/>
  <c r="R25" i="83"/>
  <c r="Q25" i="83"/>
  <c r="P25" i="83"/>
  <c r="O25" i="83"/>
  <c r="N25" i="83"/>
  <c r="M25" i="83"/>
  <c r="L25" i="83"/>
  <c r="K25" i="83"/>
  <c r="J25" i="83"/>
  <c r="I25" i="83"/>
  <c r="H25" i="83"/>
  <c r="G25" i="83"/>
  <c r="F25" i="83"/>
  <c r="E25" i="83"/>
  <c r="D25" i="83"/>
  <c r="C25" i="83"/>
  <c r="B25" i="83"/>
  <c r="U24" i="83"/>
  <c r="T24" i="83"/>
  <c r="S24" i="83"/>
  <c r="R24" i="83"/>
  <c r="Q24" i="83"/>
  <c r="P24" i="83"/>
  <c r="O24" i="83"/>
  <c r="N24" i="83"/>
  <c r="M24" i="83"/>
  <c r="L24" i="83"/>
  <c r="K24" i="83"/>
  <c r="J24" i="83"/>
  <c r="I24" i="83"/>
  <c r="H24" i="83"/>
  <c r="G24" i="83"/>
  <c r="F24" i="83"/>
  <c r="E24" i="83"/>
  <c r="D24" i="83"/>
  <c r="C24" i="83"/>
  <c r="B24" i="83"/>
  <c r="U23" i="83"/>
  <c r="T23" i="83"/>
  <c r="S23" i="83"/>
  <c r="R23" i="83"/>
  <c r="Q23" i="83"/>
  <c r="P23" i="83"/>
  <c r="O23" i="83"/>
  <c r="N23" i="83"/>
  <c r="M23" i="83"/>
  <c r="L23" i="83"/>
  <c r="K23" i="83"/>
  <c r="J23" i="83"/>
  <c r="I23" i="83"/>
  <c r="H23" i="83"/>
  <c r="G23" i="83"/>
  <c r="F23" i="83"/>
  <c r="E23" i="83"/>
  <c r="D23" i="83"/>
  <c r="C23" i="83"/>
  <c r="B23" i="83"/>
  <c r="U22" i="83"/>
  <c r="T22" i="83"/>
  <c r="S22" i="83"/>
  <c r="R22" i="83"/>
  <c r="Q22" i="83"/>
  <c r="P22" i="83"/>
  <c r="O22" i="83"/>
  <c r="N22" i="83"/>
  <c r="M22" i="83"/>
  <c r="L22" i="83"/>
  <c r="K22" i="83"/>
  <c r="J22" i="83"/>
  <c r="I22" i="83"/>
  <c r="H22" i="83"/>
  <c r="G22" i="83"/>
  <c r="F22" i="83"/>
  <c r="E22" i="83"/>
  <c r="D22" i="83"/>
  <c r="C22" i="83"/>
  <c r="B22" i="83"/>
  <c r="U21" i="83"/>
  <c r="T21" i="83"/>
  <c r="S21" i="83"/>
  <c r="R21" i="83"/>
  <c r="Q21" i="83"/>
  <c r="P21" i="83"/>
  <c r="O21" i="83"/>
  <c r="N21" i="83"/>
  <c r="M21" i="83"/>
  <c r="L21" i="83"/>
  <c r="K21" i="83"/>
  <c r="J21" i="83"/>
  <c r="I21" i="83"/>
  <c r="H21" i="83"/>
  <c r="G21" i="83"/>
  <c r="F21" i="83"/>
  <c r="E21" i="83"/>
  <c r="D21" i="83"/>
  <c r="C21" i="83"/>
  <c r="B21" i="83"/>
  <c r="U20" i="83"/>
  <c r="T20" i="83"/>
  <c r="S20" i="83"/>
  <c r="R20" i="83"/>
  <c r="Q20" i="83"/>
  <c r="P20" i="83"/>
  <c r="O20" i="83"/>
  <c r="N20" i="83"/>
  <c r="M20" i="83"/>
  <c r="L20" i="83"/>
  <c r="K20" i="83"/>
  <c r="J20" i="83"/>
  <c r="I20" i="83"/>
  <c r="H20" i="83"/>
  <c r="G20" i="83"/>
  <c r="F20" i="83"/>
  <c r="E20" i="83"/>
  <c r="D20" i="83"/>
  <c r="C20" i="83"/>
  <c r="B20" i="83"/>
  <c r="U19" i="83"/>
  <c r="T19" i="83"/>
  <c r="S19" i="83"/>
  <c r="R19" i="83"/>
  <c r="Q19" i="83"/>
  <c r="P19" i="83"/>
  <c r="O19" i="83"/>
  <c r="N19" i="83"/>
  <c r="M19" i="83"/>
  <c r="L19" i="83"/>
  <c r="K19" i="83"/>
  <c r="J19" i="83"/>
  <c r="I19" i="83"/>
  <c r="H19" i="83"/>
  <c r="G19" i="83"/>
  <c r="F19" i="83"/>
  <c r="E19" i="83"/>
  <c r="D19" i="83"/>
  <c r="C19" i="83"/>
  <c r="B19" i="83"/>
  <c r="U18" i="83"/>
  <c r="T18" i="83"/>
  <c r="S18" i="83"/>
  <c r="R18" i="83"/>
  <c r="Q18" i="83"/>
  <c r="P18" i="83"/>
  <c r="O18" i="83"/>
  <c r="N18" i="83"/>
  <c r="M18" i="83"/>
  <c r="L18" i="83"/>
  <c r="K18" i="83"/>
  <c r="J18" i="83"/>
  <c r="I18" i="83"/>
  <c r="H18" i="83"/>
  <c r="G18" i="83"/>
  <c r="F18" i="83"/>
  <c r="E18" i="83"/>
  <c r="D18" i="83"/>
  <c r="C18" i="83"/>
  <c r="B18" i="83"/>
  <c r="U17" i="83"/>
  <c r="T17" i="83"/>
  <c r="S17" i="83"/>
  <c r="R17" i="83"/>
  <c r="Q17" i="83"/>
  <c r="P17" i="83"/>
  <c r="O17" i="83"/>
  <c r="N17" i="83"/>
  <c r="M17" i="83"/>
  <c r="L17" i="83"/>
  <c r="K17" i="83"/>
  <c r="J17" i="83"/>
  <c r="I17" i="83"/>
  <c r="H17" i="83"/>
  <c r="G17" i="83"/>
  <c r="F17" i="83"/>
  <c r="E17" i="83"/>
  <c r="D17" i="83"/>
  <c r="C17" i="83"/>
  <c r="B17" i="83"/>
  <c r="U16" i="83"/>
  <c r="T16" i="83"/>
  <c r="S16" i="83"/>
  <c r="R16" i="83"/>
  <c r="Q16" i="83"/>
  <c r="P16" i="83"/>
  <c r="O16" i="83"/>
  <c r="N16" i="83"/>
  <c r="M16" i="83"/>
  <c r="L16" i="83"/>
  <c r="K16" i="83"/>
  <c r="J16" i="83"/>
  <c r="I16" i="83"/>
  <c r="H16" i="83"/>
  <c r="G16" i="83"/>
  <c r="F16" i="83"/>
  <c r="E16" i="83"/>
  <c r="D16" i="83"/>
  <c r="C16" i="83"/>
  <c r="B16" i="83"/>
  <c r="U15" i="83"/>
  <c r="T15" i="83"/>
  <c r="S15" i="83"/>
  <c r="R15" i="83"/>
  <c r="Q15" i="83"/>
  <c r="P15" i="83"/>
  <c r="O15" i="83"/>
  <c r="N15" i="83"/>
  <c r="M15" i="83"/>
  <c r="L15" i="83"/>
  <c r="K15" i="83"/>
  <c r="J15" i="83"/>
  <c r="I15" i="83"/>
  <c r="H15" i="83"/>
  <c r="G15" i="83"/>
  <c r="F15" i="83"/>
  <c r="E15" i="83"/>
  <c r="D15" i="83"/>
  <c r="C15" i="83"/>
  <c r="B15" i="83"/>
  <c r="U14" i="83"/>
  <c r="T14" i="83"/>
  <c r="S14" i="83"/>
  <c r="R14" i="83"/>
  <c r="Q14" i="83"/>
  <c r="P14" i="83"/>
  <c r="O14" i="83"/>
  <c r="N14" i="83"/>
  <c r="M14" i="83"/>
  <c r="L14" i="83"/>
  <c r="K14" i="83"/>
  <c r="J14" i="83"/>
  <c r="I14" i="83"/>
  <c r="H14" i="83"/>
  <c r="G14" i="83"/>
  <c r="F14" i="83"/>
  <c r="E14" i="83"/>
  <c r="D14" i="83"/>
  <c r="C14" i="83"/>
  <c r="B14" i="83"/>
  <c r="U13" i="83"/>
  <c r="T13" i="83"/>
  <c r="S13" i="83"/>
  <c r="R13" i="83"/>
  <c r="Q13" i="83"/>
  <c r="P13" i="83"/>
  <c r="O13" i="83"/>
  <c r="N13" i="83"/>
  <c r="M13" i="83"/>
  <c r="L13" i="83"/>
  <c r="K13" i="83"/>
  <c r="J13" i="83"/>
  <c r="I13" i="83"/>
  <c r="H13" i="83"/>
  <c r="G13" i="83"/>
  <c r="F13" i="83"/>
  <c r="E13" i="83"/>
  <c r="D13" i="83"/>
  <c r="C13" i="83"/>
  <c r="B13" i="83"/>
  <c r="U12" i="83"/>
  <c r="T12" i="83"/>
  <c r="S12" i="83"/>
  <c r="R12" i="83"/>
  <c r="Q12" i="83"/>
  <c r="P12" i="83"/>
  <c r="O12" i="83"/>
  <c r="N12" i="83"/>
  <c r="M12" i="83"/>
  <c r="L12" i="83"/>
  <c r="K12" i="83"/>
  <c r="J12" i="83"/>
  <c r="I12" i="83"/>
  <c r="H12" i="83"/>
  <c r="G12" i="83"/>
  <c r="F12" i="83"/>
  <c r="E12" i="83"/>
  <c r="D12" i="83"/>
  <c r="C12" i="83"/>
  <c r="B12" i="83"/>
  <c r="U11" i="83"/>
  <c r="T11" i="83"/>
  <c r="S11" i="83"/>
  <c r="R11" i="83"/>
  <c r="Q11" i="83"/>
  <c r="P11" i="83"/>
  <c r="O11" i="83"/>
  <c r="N11" i="83"/>
  <c r="M11" i="83"/>
  <c r="L11" i="83"/>
  <c r="K11" i="83"/>
  <c r="J11" i="83"/>
  <c r="I11" i="83"/>
  <c r="H11" i="83"/>
  <c r="G11" i="83"/>
  <c r="F11" i="83"/>
  <c r="E11" i="83"/>
  <c r="D11" i="83"/>
  <c r="C11" i="83"/>
  <c r="B11" i="83"/>
  <c r="U10" i="83"/>
  <c r="T10" i="83"/>
  <c r="S10" i="83"/>
  <c r="R10" i="83"/>
  <c r="Q10" i="83"/>
  <c r="P10" i="83"/>
  <c r="O10" i="83"/>
  <c r="N10" i="83"/>
  <c r="M10" i="83"/>
  <c r="L10" i="83"/>
  <c r="K10" i="83"/>
  <c r="J10" i="83"/>
  <c r="I10" i="83"/>
  <c r="H10" i="83"/>
  <c r="G10" i="83"/>
  <c r="F10" i="83"/>
  <c r="E10" i="83"/>
  <c r="D10" i="83"/>
  <c r="C10" i="83"/>
  <c r="B10" i="83"/>
  <c r="U9" i="83"/>
  <c r="T9" i="83"/>
  <c r="S9" i="83"/>
  <c r="R9" i="83"/>
  <c r="Q9" i="83"/>
  <c r="P9" i="83"/>
  <c r="O9" i="83"/>
  <c r="N9" i="83"/>
  <c r="M9" i="83"/>
  <c r="L9" i="83"/>
  <c r="K9" i="83"/>
  <c r="J9" i="83"/>
  <c r="I9" i="83"/>
  <c r="H9" i="83"/>
  <c r="G9" i="83"/>
  <c r="F9" i="83"/>
  <c r="E9" i="83"/>
  <c r="D9" i="83"/>
  <c r="C9" i="83"/>
  <c r="B9" i="83"/>
  <c r="U8" i="83"/>
  <c r="T8" i="83"/>
  <c r="S8" i="83"/>
  <c r="R8" i="83"/>
  <c r="Q8" i="83"/>
  <c r="P8" i="83"/>
  <c r="O8" i="83"/>
  <c r="N8" i="83"/>
  <c r="M8" i="83"/>
  <c r="L8" i="83"/>
  <c r="K8" i="83"/>
  <c r="J8" i="83"/>
  <c r="I8" i="83"/>
  <c r="H8" i="83"/>
  <c r="G8" i="83"/>
  <c r="F8" i="83"/>
  <c r="E8" i="83"/>
  <c r="D8" i="83"/>
  <c r="C8" i="83"/>
  <c r="B8" i="83"/>
  <c r="U7" i="83"/>
  <c r="T7" i="83"/>
  <c r="S7" i="83"/>
  <c r="R7" i="83"/>
  <c r="Q7" i="83"/>
  <c r="P7" i="83"/>
  <c r="O7" i="83"/>
  <c r="N7" i="83"/>
  <c r="M7" i="83"/>
  <c r="L7" i="83"/>
  <c r="K7" i="83"/>
  <c r="J7" i="83"/>
  <c r="I7" i="83"/>
  <c r="H7" i="83"/>
  <c r="G7" i="83"/>
  <c r="F7" i="83"/>
  <c r="E7" i="83"/>
  <c r="D7" i="83"/>
  <c r="C7" i="83"/>
  <c r="B7" i="83"/>
  <c r="U6" i="83"/>
  <c r="T6" i="83"/>
  <c r="S6" i="83"/>
  <c r="R6" i="83"/>
  <c r="Q6" i="83"/>
  <c r="P6" i="83"/>
  <c r="O6" i="83"/>
  <c r="N6" i="83"/>
  <c r="M6" i="83"/>
  <c r="L6" i="83"/>
  <c r="K6" i="83"/>
  <c r="J6" i="83"/>
  <c r="I6" i="83"/>
  <c r="H6" i="83"/>
  <c r="G6" i="83"/>
  <c r="F6" i="83"/>
  <c r="E6" i="83"/>
  <c r="D6" i="83"/>
  <c r="C6" i="83"/>
  <c r="B6" i="83"/>
  <c r="U5" i="83"/>
  <c r="T5" i="83"/>
  <c r="S5" i="83"/>
  <c r="R5" i="83"/>
  <c r="Q5" i="83"/>
  <c r="P5" i="83"/>
  <c r="O5" i="83"/>
  <c r="N5" i="83"/>
  <c r="M5" i="83"/>
  <c r="L5" i="83"/>
  <c r="K5" i="83"/>
  <c r="J5" i="83"/>
  <c r="I5" i="83"/>
  <c r="H5" i="83"/>
  <c r="G5" i="83"/>
  <c r="F5" i="83"/>
  <c r="E5" i="83"/>
  <c r="D5" i="83"/>
  <c r="C5" i="83"/>
  <c r="B5" i="83"/>
  <c r="V4" i="83"/>
  <c r="U4" i="83"/>
  <c r="T4" i="83"/>
  <c r="S4" i="83"/>
  <c r="R4" i="83"/>
  <c r="Q4" i="83"/>
  <c r="P4" i="83"/>
  <c r="O4" i="83"/>
  <c r="N4" i="83"/>
  <c r="M4" i="83"/>
  <c r="L4" i="83"/>
  <c r="K4" i="83"/>
  <c r="J4" i="83"/>
  <c r="I4" i="83"/>
  <c r="H4" i="83"/>
  <c r="G4" i="83"/>
  <c r="F4" i="83"/>
  <c r="E4" i="83"/>
  <c r="D4" i="83"/>
  <c r="C4" i="83"/>
  <c r="B4" i="83"/>
  <c r="J412" i="83"/>
  <c r="B1256" i="79" l="1"/>
  <c r="C1360" i="79"/>
  <c r="E422" i="83"/>
  <c r="I422" i="83"/>
  <c r="M422" i="83"/>
  <c r="Q422" i="83"/>
  <c r="U422" i="83"/>
  <c r="E424" i="83"/>
  <c r="I424" i="83"/>
  <c r="M424" i="83"/>
  <c r="Q424" i="83"/>
  <c r="U424" i="83"/>
  <c r="E426" i="83"/>
  <c r="I426" i="83"/>
  <c r="M426" i="83"/>
  <c r="Q426" i="83"/>
  <c r="U426" i="83"/>
  <c r="E428" i="83"/>
  <c r="I428" i="83"/>
  <c r="M428" i="83"/>
  <c r="Q428" i="83"/>
  <c r="U428" i="83"/>
  <c r="E430" i="83"/>
  <c r="I430" i="83"/>
  <c r="M430" i="83"/>
  <c r="Q430" i="83"/>
  <c r="U430" i="83"/>
  <c r="E432" i="83"/>
  <c r="I432" i="83"/>
  <c r="M432" i="83"/>
  <c r="Q432" i="83"/>
  <c r="U432" i="83"/>
  <c r="E434" i="83"/>
  <c r="I434" i="83"/>
  <c r="M434" i="83"/>
  <c r="Q434" i="83"/>
  <c r="U434" i="83"/>
  <c r="E436" i="83"/>
  <c r="I436" i="83"/>
  <c r="M436" i="83"/>
  <c r="Q436" i="83"/>
  <c r="U436" i="83"/>
  <c r="E438" i="83"/>
  <c r="I438" i="83"/>
  <c r="B1256" i="78"/>
  <c r="C1360" i="78"/>
  <c r="Z27" i="77"/>
  <c r="Z99" i="77"/>
  <c r="BD20" i="77"/>
  <c r="BD94" i="77"/>
  <c r="BD11" i="77"/>
  <c r="Y18" i="77"/>
  <c r="Y26" i="77"/>
  <c r="Y34" i="77"/>
  <c r="Y96" i="77"/>
  <c r="Y104" i="77"/>
  <c r="BC17" i="77"/>
  <c r="BC25" i="77"/>
  <c r="BC33" i="77"/>
  <c r="BC97" i="77"/>
  <c r="BC105" i="77"/>
  <c r="B1256" i="65"/>
  <c r="C1360" i="65"/>
  <c r="Z17" i="77"/>
  <c r="Z101" i="77"/>
  <c r="BD32" i="77"/>
  <c r="Z12" i="77"/>
  <c r="Z20" i="77"/>
  <c r="Z28" i="77"/>
  <c r="Z90" i="77"/>
  <c r="Z98" i="77"/>
  <c r="Z106" i="77"/>
  <c r="BD19" i="77"/>
  <c r="BD27" i="77"/>
  <c r="BD91" i="77"/>
  <c r="BD99" i="77"/>
  <c r="Z15" i="77"/>
  <c r="Z103" i="77"/>
  <c r="BD98" i="77"/>
  <c r="Y15" i="77"/>
  <c r="Y23" i="77"/>
  <c r="Y31" i="77"/>
  <c r="Y95" i="77"/>
  <c r="Y103" i="77"/>
  <c r="BC16" i="77"/>
  <c r="BC24" i="77"/>
  <c r="BC32" i="77"/>
  <c r="BC94" i="77"/>
  <c r="BC102" i="77"/>
  <c r="B1256" i="59"/>
  <c r="C1360" i="59"/>
  <c r="G309" i="83"/>
  <c r="C37" i="68"/>
  <c r="E37" i="68" s="1"/>
  <c r="K37" i="68"/>
  <c r="M37" i="68" s="1"/>
  <c r="AC15" i="85"/>
  <c r="AC16" i="85" s="1"/>
  <c r="V15" i="85"/>
  <c r="V16" i="85" s="1"/>
  <c r="Z15" i="85"/>
  <c r="Z16" i="85" s="1"/>
  <c r="S15" i="85"/>
  <c r="S16" i="85" s="1"/>
  <c r="W15" i="85"/>
  <c r="W16" i="85" s="1"/>
  <c r="AA15" i="85"/>
  <c r="AA16" i="85" s="1"/>
  <c r="T15" i="85"/>
  <c r="T16" i="85" s="1"/>
  <c r="X15" i="85"/>
  <c r="X16" i="85" s="1"/>
  <c r="AB15" i="85"/>
  <c r="AB16" i="85" s="1"/>
  <c r="U23" i="85"/>
  <c r="U24" i="85" s="1"/>
  <c r="Y23" i="85"/>
  <c r="Y24" i="85" s="1"/>
  <c r="AC23" i="85"/>
  <c r="AC24" i="85" s="1"/>
  <c r="S23" i="85"/>
  <c r="S24" i="85" s="1"/>
  <c r="W23" i="85"/>
  <c r="W24" i="85" s="1"/>
  <c r="AA23" i="85"/>
  <c r="AA24" i="85" s="1"/>
  <c r="T23" i="85"/>
  <c r="T24" i="85" s="1"/>
  <c r="X23" i="85"/>
  <c r="X24" i="85" s="1"/>
  <c r="AB23" i="85"/>
  <c r="AB24" i="85" s="1"/>
  <c r="I311" i="83"/>
  <c r="K309" i="83"/>
  <c r="I308" i="83"/>
  <c r="H413" i="83"/>
  <c r="I415" i="83"/>
  <c r="S413" i="83"/>
  <c r="Q413" i="83"/>
  <c r="H414" i="83"/>
  <c r="L588" i="83"/>
  <c r="I555" i="83"/>
  <c r="H420" i="83"/>
  <c r="P420" i="83"/>
  <c r="D420" i="83"/>
  <c r="L420" i="83"/>
  <c r="T420" i="83"/>
  <c r="F311" i="83"/>
  <c r="H308" i="83"/>
  <c r="P308" i="83"/>
  <c r="S311" i="83"/>
  <c r="S309" i="83"/>
  <c r="S308" i="83"/>
  <c r="D414" i="83"/>
  <c r="L414" i="83"/>
  <c r="P413" i="83"/>
  <c r="T414" i="83"/>
  <c r="F412" i="83"/>
  <c r="N412" i="83"/>
  <c r="K412" i="83"/>
  <c r="T311" i="83"/>
  <c r="D467" i="83"/>
  <c r="H467" i="83"/>
  <c r="L467" i="83"/>
  <c r="P467" i="83"/>
  <c r="T467" i="83"/>
  <c r="D469" i="83"/>
  <c r="H469" i="83"/>
  <c r="L469" i="83"/>
  <c r="P469" i="83"/>
  <c r="T469" i="83"/>
  <c r="D471" i="83"/>
  <c r="H471" i="83"/>
  <c r="L471" i="83"/>
  <c r="P471" i="83"/>
  <c r="T471" i="83"/>
  <c r="B472" i="83"/>
  <c r="F472" i="83"/>
  <c r="J472" i="83"/>
  <c r="N472" i="83"/>
  <c r="R472" i="83"/>
  <c r="D473" i="83"/>
  <c r="H473" i="83"/>
  <c r="L473" i="83"/>
  <c r="P473" i="83"/>
  <c r="T473" i="83"/>
  <c r="B474" i="83"/>
  <c r="F474" i="83"/>
  <c r="J474" i="83"/>
  <c r="N474" i="83"/>
  <c r="R474" i="83"/>
  <c r="D475" i="83"/>
  <c r="H475" i="83"/>
  <c r="L475" i="83"/>
  <c r="P475" i="83"/>
  <c r="T475" i="83"/>
  <c r="B476" i="83"/>
  <c r="F476" i="83"/>
  <c r="J476" i="83"/>
  <c r="N476" i="83"/>
  <c r="R476" i="83"/>
  <c r="D477" i="83"/>
  <c r="H477" i="83"/>
  <c r="L477" i="83"/>
  <c r="P477" i="83"/>
  <c r="T477" i="83"/>
  <c r="B478" i="83"/>
  <c r="F478" i="83"/>
  <c r="J478" i="83"/>
  <c r="N478" i="83"/>
  <c r="R478" i="83"/>
  <c r="D479" i="83"/>
  <c r="H479" i="83"/>
  <c r="L479" i="83"/>
  <c r="P479" i="83"/>
  <c r="T479" i="83"/>
  <c r="B480" i="83"/>
  <c r="F480" i="83"/>
  <c r="J480" i="83"/>
  <c r="N480" i="83"/>
  <c r="R480" i="83"/>
  <c r="D481" i="83"/>
  <c r="H481" i="83"/>
  <c r="L481" i="83"/>
  <c r="P481" i="83"/>
  <c r="T481" i="83"/>
  <c r="B482" i="83"/>
  <c r="F482" i="83"/>
  <c r="J482" i="83"/>
  <c r="N482" i="83"/>
  <c r="R482" i="83"/>
  <c r="D483" i="83"/>
  <c r="H483" i="83"/>
  <c r="L483" i="83"/>
  <c r="P483" i="83"/>
  <c r="T483" i="83"/>
  <c r="B484" i="83"/>
  <c r="F484" i="83"/>
  <c r="J484" i="83"/>
  <c r="N484" i="83"/>
  <c r="R484" i="83"/>
  <c r="D485" i="83"/>
  <c r="H485" i="83"/>
  <c r="L485" i="83"/>
  <c r="P485" i="83"/>
  <c r="T485" i="83"/>
  <c r="B486" i="83"/>
  <c r="F486" i="83"/>
  <c r="J486" i="83"/>
  <c r="N486" i="83"/>
  <c r="R486" i="83"/>
  <c r="D487" i="83"/>
  <c r="H487" i="83"/>
  <c r="L487" i="83"/>
  <c r="P487" i="83"/>
  <c r="T487" i="83"/>
  <c r="B488" i="83"/>
  <c r="F488" i="83"/>
  <c r="J488" i="83"/>
  <c r="N488" i="83"/>
  <c r="R488" i="83"/>
  <c r="D489" i="83"/>
  <c r="H489" i="83"/>
  <c r="L489" i="83"/>
  <c r="P489" i="83"/>
  <c r="T489" i="83"/>
  <c r="B490" i="83"/>
  <c r="F490" i="83"/>
  <c r="J490" i="83"/>
  <c r="N490" i="83"/>
  <c r="R490" i="83"/>
  <c r="D491" i="83"/>
  <c r="H491" i="83"/>
  <c r="L491" i="83"/>
  <c r="P491" i="83"/>
  <c r="T491" i="83"/>
  <c r="B492" i="83"/>
  <c r="F492" i="83"/>
  <c r="J492" i="83"/>
  <c r="N492" i="83"/>
  <c r="R492" i="83"/>
  <c r="D493" i="83"/>
  <c r="H493" i="83"/>
  <c r="L493" i="83"/>
  <c r="P493" i="83"/>
  <c r="T493" i="83"/>
  <c r="B494" i="83"/>
  <c r="F494" i="83"/>
  <c r="J494" i="83"/>
  <c r="N494" i="83"/>
  <c r="R494" i="83"/>
  <c r="D495" i="83"/>
  <c r="H495" i="83"/>
  <c r="L495" i="83"/>
  <c r="P495" i="83"/>
  <c r="T495" i="83"/>
  <c r="B496" i="83"/>
  <c r="F496" i="83"/>
  <c r="J496" i="83"/>
  <c r="N496" i="83"/>
  <c r="R496" i="83"/>
  <c r="D497" i="83"/>
  <c r="H497" i="83"/>
  <c r="L497" i="83"/>
  <c r="P497" i="83"/>
  <c r="T497" i="83"/>
  <c r="B498" i="83"/>
  <c r="F498" i="83"/>
  <c r="J498" i="83"/>
  <c r="N498" i="83"/>
  <c r="R498" i="83"/>
  <c r="D499" i="83"/>
  <c r="H499" i="83"/>
  <c r="L499" i="83"/>
  <c r="P499" i="83"/>
  <c r="T499" i="83"/>
  <c r="B500" i="83"/>
  <c r="F500" i="83"/>
  <c r="J500" i="83"/>
  <c r="N500" i="83"/>
  <c r="R500" i="83"/>
  <c r="D501" i="83"/>
  <c r="H501" i="83"/>
  <c r="L501" i="83"/>
  <c r="P501" i="83"/>
  <c r="T501" i="83"/>
  <c r="B502" i="83"/>
  <c r="F502" i="83"/>
  <c r="J502" i="83"/>
  <c r="N502" i="83"/>
  <c r="R502" i="83"/>
  <c r="D503" i="83"/>
  <c r="H503" i="83"/>
  <c r="L503" i="83"/>
  <c r="P503" i="83"/>
  <c r="T503" i="83"/>
  <c r="B504" i="83"/>
  <c r="F504" i="83"/>
  <c r="J504" i="83"/>
  <c r="N504" i="83"/>
  <c r="R504" i="83"/>
  <c r="D505" i="83"/>
  <c r="H505" i="83"/>
  <c r="L505" i="83"/>
  <c r="P505" i="83"/>
  <c r="T505" i="83"/>
  <c r="B506" i="83"/>
  <c r="F506" i="83"/>
  <c r="J506" i="83"/>
  <c r="N506" i="83"/>
  <c r="R506" i="83"/>
  <c r="D507" i="83"/>
  <c r="H507" i="83"/>
  <c r="L507" i="83"/>
  <c r="P507" i="83"/>
  <c r="T507" i="83"/>
  <c r="B508" i="83"/>
  <c r="F508" i="83"/>
  <c r="J508" i="83"/>
  <c r="N508" i="83"/>
  <c r="R508" i="83"/>
  <c r="D509" i="83"/>
  <c r="H509" i="83"/>
  <c r="L509" i="83"/>
  <c r="P509" i="83"/>
  <c r="T509" i="83"/>
  <c r="B510" i="83"/>
  <c r="F510" i="83"/>
  <c r="J510" i="83"/>
  <c r="N510" i="83"/>
  <c r="R510" i="83"/>
  <c r="D511" i="83"/>
  <c r="H511" i="83"/>
  <c r="L511" i="83"/>
  <c r="P511" i="83"/>
  <c r="T511" i="83"/>
  <c r="B512" i="83"/>
  <c r="F512" i="83"/>
  <c r="J512" i="83"/>
  <c r="N512" i="83"/>
  <c r="R512" i="83"/>
  <c r="D513" i="83"/>
  <c r="H513" i="83"/>
  <c r="L513" i="83"/>
  <c r="P513" i="83"/>
  <c r="T513" i="83"/>
  <c r="B514" i="83"/>
  <c r="F514" i="83"/>
  <c r="J514" i="83"/>
  <c r="N514" i="83"/>
  <c r="R514" i="83"/>
  <c r="D515" i="83"/>
  <c r="H515" i="83"/>
  <c r="L515" i="83"/>
  <c r="P515" i="83"/>
  <c r="T515" i="83"/>
  <c r="P423" i="83"/>
  <c r="L425" i="83"/>
  <c r="P427" i="83"/>
  <c r="D429" i="83"/>
  <c r="T429" i="83"/>
  <c r="L431" i="83"/>
  <c r="L433" i="83"/>
  <c r="P435" i="83"/>
  <c r="D437" i="83"/>
  <c r="L439" i="83"/>
  <c r="D441" i="83"/>
  <c r="P441" i="83"/>
  <c r="H443" i="83"/>
  <c r="T443" i="83"/>
  <c r="D447" i="83"/>
  <c r="T447" i="83"/>
  <c r="L451" i="83"/>
  <c r="P453" i="83"/>
  <c r="H455" i="83"/>
  <c r="T455" i="83"/>
  <c r="L457" i="83"/>
  <c r="L459" i="83"/>
  <c r="P461" i="83"/>
  <c r="H463" i="83"/>
  <c r="T463" i="83"/>
  <c r="L465" i="83"/>
  <c r="D423" i="83"/>
  <c r="L423" i="83"/>
  <c r="H425" i="83"/>
  <c r="P425" i="83"/>
  <c r="H427" i="83"/>
  <c r="T427" i="83"/>
  <c r="L429" i="83"/>
  <c r="D431" i="83"/>
  <c r="P431" i="83"/>
  <c r="H433" i="83"/>
  <c r="T433" i="83"/>
  <c r="D435" i="83"/>
  <c r="L435" i="83"/>
  <c r="H437" i="83"/>
  <c r="P437" i="83"/>
  <c r="H439" i="83"/>
  <c r="T439" i="83"/>
  <c r="L441" i="83"/>
  <c r="L443" i="83"/>
  <c r="H447" i="83"/>
  <c r="P447" i="83"/>
  <c r="D451" i="83"/>
  <c r="P451" i="83"/>
  <c r="H453" i="83"/>
  <c r="T453" i="83"/>
  <c r="D455" i="83"/>
  <c r="L455" i="83"/>
  <c r="H457" i="83"/>
  <c r="T457" i="83"/>
  <c r="D459" i="83"/>
  <c r="P459" i="83"/>
  <c r="H461" i="83"/>
  <c r="T461" i="83"/>
  <c r="D463" i="83"/>
  <c r="L463" i="83"/>
  <c r="H465" i="83"/>
  <c r="T465" i="83"/>
  <c r="H423" i="83"/>
  <c r="T423" i="83"/>
  <c r="D425" i="83"/>
  <c r="T425" i="83"/>
  <c r="D427" i="83"/>
  <c r="L427" i="83"/>
  <c r="H429" i="83"/>
  <c r="P429" i="83"/>
  <c r="H431" i="83"/>
  <c r="T431" i="83"/>
  <c r="D433" i="83"/>
  <c r="P433" i="83"/>
  <c r="H435" i="83"/>
  <c r="T435" i="83"/>
  <c r="L437" i="83"/>
  <c r="T437" i="83"/>
  <c r="D439" i="83"/>
  <c r="P439" i="83"/>
  <c r="H441" i="83"/>
  <c r="T441" i="83"/>
  <c r="D443" i="83"/>
  <c r="P443" i="83"/>
  <c r="L447" i="83"/>
  <c r="H451" i="83"/>
  <c r="T451" i="83"/>
  <c r="D453" i="83"/>
  <c r="L453" i="83"/>
  <c r="P455" i="83"/>
  <c r="D457" i="83"/>
  <c r="P457" i="83"/>
  <c r="H459" i="83"/>
  <c r="T459" i="83"/>
  <c r="D461" i="83"/>
  <c r="L461" i="83"/>
  <c r="P463" i="83"/>
  <c r="D465" i="83"/>
  <c r="P465" i="83"/>
  <c r="B422" i="83"/>
  <c r="F422" i="83"/>
  <c r="J422" i="83"/>
  <c r="N422" i="83"/>
  <c r="R422" i="83"/>
  <c r="B424" i="83"/>
  <c r="F424" i="83"/>
  <c r="J424" i="83"/>
  <c r="N424" i="83"/>
  <c r="R424" i="83"/>
  <c r="B426" i="83"/>
  <c r="F426" i="83"/>
  <c r="J426" i="83"/>
  <c r="N426" i="83"/>
  <c r="R426" i="83"/>
  <c r="B428" i="83"/>
  <c r="F428" i="83"/>
  <c r="J428" i="83"/>
  <c r="N428" i="83"/>
  <c r="R428" i="83"/>
  <c r="B430" i="83"/>
  <c r="F430" i="83"/>
  <c r="J430" i="83"/>
  <c r="N430" i="83"/>
  <c r="R430" i="83"/>
  <c r="B432" i="83"/>
  <c r="F432" i="83"/>
  <c r="J432" i="83"/>
  <c r="N432" i="83"/>
  <c r="R432" i="83"/>
  <c r="U310" i="83"/>
  <c r="B434" i="83"/>
  <c r="F434" i="83"/>
  <c r="J434" i="83"/>
  <c r="N434" i="83"/>
  <c r="R434" i="83"/>
  <c r="B436" i="83"/>
  <c r="F436" i="83"/>
  <c r="J436" i="83"/>
  <c r="N436" i="83"/>
  <c r="R436" i="83"/>
  <c r="B438" i="83"/>
  <c r="F438" i="83"/>
  <c r="J438" i="83"/>
  <c r="N438" i="83"/>
  <c r="R438" i="83"/>
  <c r="B440" i="83"/>
  <c r="F440" i="83"/>
  <c r="J440" i="83"/>
  <c r="N440" i="83"/>
  <c r="R440" i="83"/>
  <c r="B442" i="83"/>
  <c r="F442" i="83"/>
  <c r="J442" i="83"/>
  <c r="N442" i="83"/>
  <c r="R442" i="83"/>
  <c r="B446" i="83"/>
  <c r="F446" i="83"/>
  <c r="J446" i="83"/>
  <c r="N446" i="83"/>
  <c r="R446" i="83"/>
  <c r="B450" i="83"/>
  <c r="F450" i="83"/>
  <c r="J450" i="83"/>
  <c r="N450" i="83"/>
  <c r="R450" i="83"/>
  <c r="B452" i="83"/>
  <c r="F452" i="83"/>
  <c r="J452" i="83"/>
  <c r="N452" i="83"/>
  <c r="R452" i="83"/>
  <c r="B454" i="83"/>
  <c r="F454" i="83"/>
  <c r="J454" i="83"/>
  <c r="N454" i="83"/>
  <c r="R454" i="83"/>
  <c r="B456" i="83"/>
  <c r="F456" i="83"/>
  <c r="J456" i="83"/>
  <c r="N456" i="83"/>
  <c r="R456" i="83"/>
  <c r="B458" i="83"/>
  <c r="F458" i="83"/>
  <c r="J458" i="83"/>
  <c r="N458" i="83"/>
  <c r="R458" i="83"/>
  <c r="B460" i="83"/>
  <c r="F460" i="83"/>
  <c r="J460" i="83"/>
  <c r="N460" i="83"/>
  <c r="R460" i="83"/>
  <c r="B462" i="83"/>
  <c r="F462" i="83"/>
  <c r="J462" i="83"/>
  <c r="N462" i="83"/>
  <c r="R462" i="83"/>
  <c r="B464" i="83"/>
  <c r="F464" i="83"/>
  <c r="J464" i="83"/>
  <c r="N464" i="83"/>
  <c r="R464" i="83"/>
  <c r="B466" i="83"/>
  <c r="F466" i="83"/>
  <c r="J466" i="83"/>
  <c r="N466" i="83"/>
  <c r="R466" i="83"/>
  <c r="B468" i="83"/>
  <c r="F468" i="83"/>
  <c r="J468" i="83"/>
  <c r="N468" i="83"/>
  <c r="R468" i="83"/>
  <c r="B470" i="83"/>
  <c r="F470" i="83"/>
  <c r="J470" i="83"/>
  <c r="N470" i="83"/>
  <c r="R470" i="83"/>
  <c r="I421" i="83"/>
  <c r="Q421" i="83"/>
  <c r="E423" i="83"/>
  <c r="M423" i="83"/>
  <c r="U423" i="83"/>
  <c r="E425" i="83"/>
  <c r="M425" i="83"/>
  <c r="U425" i="83"/>
  <c r="E427" i="83"/>
  <c r="I427" i="83"/>
  <c r="Q427" i="83"/>
  <c r="E429" i="83"/>
  <c r="M429" i="83"/>
  <c r="Q429" i="83"/>
  <c r="I431" i="83"/>
  <c r="Q431" i="83"/>
  <c r="U433" i="83"/>
  <c r="E435" i="83"/>
  <c r="M435" i="83"/>
  <c r="U435" i="83"/>
  <c r="E437" i="83"/>
  <c r="M437" i="83"/>
  <c r="U437" i="83"/>
  <c r="I439" i="83"/>
  <c r="U439" i="83"/>
  <c r="I441" i="83"/>
  <c r="M455" i="83"/>
  <c r="U455" i="83"/>
  <c r="I457" i="83"/>
  <c r="U457" i="83"/>
  <c r="I459" i="83"/>
  <c r="Q459" i="83"/>
  <c r="M461" i="83"/>
  <c r="U461" i="83"/>
  <c r="I463" i="83"/>
  <c r="Q463" i="83"/>
  <c r="M465" i="83"/>
  <c r="U465" i="83"/>
  <c r="E467" i="83"/>
  <c r="M467" i="83"/>
  <c r="U467" i="83"/>
  <c r="I469" i="83"/>
  <c r="Q469" i="83"/>
  <c r="I471" i="83"/>
  <c r="Q471" i="83"/>
  <c r="C472" i="83"/>
  <c r="O472" i="83"/>
  <c r="I473" i="83"/>
  <c r="U473" i="83"/>
  <c r="G474" i="83"/>
  <c r="S474" i="83"/>
  <c r="E475" i="83"/>
  <c r="M475" i="83"/>
  <c r="C476" i="83"/>
  <c r="K476" i="83"/>
  <c r="S476" i="83"/>
  <c r="I477" i="83"/>
  <c r="Q477" i="83"/>
  <c r="C478" i="83"/>
  <c r="K478" i="83"/>
  <c r="S478" i="83"/>
  <c r="I479" i="83"/>
  <c r="Q479" i="83"/>
  <c r="C480" i="83"/>
  <c r="O480" i="83"/>
  <c r="I481" i="83"/>
  <c r="U481" i="83"/>
  <c r="G482" i="83"/>
  <c r="S482" i="83"/>
  <c r="E483" i="83"/>
  <c r="M483" i="83"/>
  <c r="U483" i="83"/>
  <c r="K484" i="83"/>
  <c r="S484" i="83"/>
  <c r="E485" i="83"/>
  <c r="Q485" i="83"/>
  <c r="C486" i="83"/>
  <c r="K486" i="83"/>
  <c r="S486" i="83"/>
  <c r="E487" i="83"/>
  <c r="M487" i="83"/>
  <c r="C488" i="83"/>
  <c r="K488" i="83"/>
  <c r="S488" i="83"/>
  <c r="I489" i="83"/>
  <c r="Q489" i="83"/>
  <c r="C490" i="83"/>
  <c r="O490" i="83"/>
  <c r="I491" i="83"/>
  <c r="Q491" i="83"/>
  <c r="C492" i="83"/>
  <c r="O492" i="83"/>
  <c r="I493" i="83"/>
  <c r="Q493" i="83"/>
  <c r="C494" i="83"/>
  <c r="O494" i="83"/>
  <c r="I495" i="83"/>
  <c r="Q495" i="83"/>
  <c r="U495" i="83"/>
  <c r="C496" i="83"/>
  <c r="K496" i="83"/>
  <c r="O496" i="83"/>
  <c r="S496" i="83"/>
  <c r="E497" i="83"/>
  <c r="I497" i="83"/>
  <c r="M497" i="83"/>
  <c r="Q497" i="83"/>
  <c r="U497" i="83"/>
  <c r="C498" i="83"/>
  <c r="G498" i="83"/>
  <c r="K498" i="83"/>
  <c r="O498" i="83"/>
  <c r="S498" i="83"/>
  <c r="E499" i="83"/>
  <c r="I499" i="83"/>
  <c r="M499" i="83"/>
  <c r="Q499" i="83"/>
  <c r="U499" i="83"/>
  <c r="E421" i="83"/>
  <c r="M421" i="83"/>
  <c r="U421" i="83"/>
  <c r="I423" i="83"/>
  <c r="Q423" i="83"/>
  <c r="I425" i="83"/>
  <c r="Q425" i="83"/>
  <c r="M427" i="83"/>
  <c r="U427" i="83"/>
  <c r="I429" i="83"/>
  <c r="U429" i="83"/>
  <c r="E431" i="83"/>
  <c r="M431" i="83"/>
  <c r="U431" i="83"/>
  <c r="E433" i="83"/>
  <c r="I433" i="83"/>
  <c r="M433" i="83"/>
  <c r="Q433" i="83"/>
  <c r="I435" i="83"/>
  <c r="Q435" i="83"/>
  <c r="I437" i="83"/>
  <c r="Q437" i="83"/>
  <c r="E439" i="83"/>
  <c r="M439" i="83"/>
  <c r="Q439" i="83"/>
  <c r="E441" i="83"/>
  <c r="M441" i="83"/>
  <c r="Q441" i="83"/>
  <c r="U441" i="83"/>
  <c r="E443" i="83"/>
  <c r="I443" i="83"/>
  <c r="M443" i="83"/>
  <c r="Q443" i="83"/>
  <c r="U443" i="83"/>
  <c r="E445" i="83"/>
  <c r="I445" i="83"/>
  <c r="M445" i="83"/>
  <c r="Q445" i="83"/>
  <c r="U445" i="83"/>
  <c r="E447" i="83"/>
  <c r="I447" i="83"/>
  <c r="M447" i="83"/>
  <c r="Q447" i="83"/>
  <c r="U447" i="83"/>
  <c r="E449" i="83"/>
  <c r="I449" i="83"/>
  <c r="M449" i="83"/>
  <c r="Q449" i="83"/>
  <c r="U449" i="83"/>
  <c r="E451" i="83"/>
  <c r="I451" i="83"/>
  <c r="M451" i="83"/>
  <c r="Q451" i="83"/>
  <c r="U451" i="83"/>
  <c r="E453" i="83"/>
  <c r="I453" i="83"/>
  <c r="M453" i="83"/>
  <c r="Q453" i="83"/>
  <c r="U453" i="83"/>
  <c r="E455" i="83"/>
  <c r="I455" i="83"/>
  <c r="Q455" i="83"/>
  <c r="E457" i="83"/>
  <c r="M457" i="83"/>
  <c r="Q457" i="83"/>
  <c r="E459" i="83"/>
  <c r="M459" i="83"/>
  <c r="U459" i="83"/>
  <c r="E461" i="83"/>
  <c r="I461" i="83"/>
  <c r="Q461" i="83"/>
  <c r="E463" i="83"/>
  <c r="M463" i="83"/>
  <c r="U463" i="83"/>
  <c r="E465" i="83"/>
  <c r="I465" i="83"/>
  <c r="Q465" i="83"/>
  <c r="I467" i="83"/>
  <c r="Q467" i="83"/>
  <c r="E469" i="83"/>
  <c r="M469" i="83"/>
  <c r="U469" i="83"/>
  <c r="E471" i="83"/>
  <c r="M471" i="83"/>
  <c r="U471" i="83"/>
  <c r="G472" i="83"/>
  <c r="K472" i="83"/>
  <c r="S472" i="83"/>
  <c r="E473" i="83"/>
  <c r="M473" i="83"/>
  <c r="Q473" i="83"/>
  <c r="C474" i="83"/>
  <c r="K474" i="83"/>
  <c r="O474" i="83"/>
  <c r="I475" i="83"/>
  <c r="Q475" i="83"/>
  <c r="U475" i="83"/>
  <c r="G476" i="83"/>
  <c r="O476" i="83"/>
  <c r="E477" i="83"/>
  <c r="M477" i="83"/>
  <c r="U477" i="83"/>
  <c r="G478" i="83"/>
  <c r="O478" i="83"/>
  <c r="E479" i="83"/>
  <c r="M479" i="83"/>
  <c r="U479" i="83"/>
  <c r="G480" i="83"/>
  <c r="K480" i="83"/>
  <c r="S480" i="83"/>
  <c r="E481" i="83"/>
  <c r="M481" i="83"/>
  <c r="Q481" i="83"/>
  <c r="C482" i="83"/>
  <c r="K482" i="83"/>
  <c r="O482" i="83"/>
  <c r="I483" i="83"/>
  <c r="Q483" i="83"/>
  <c r="C484" i="83"/>
  <c r="G484" i="83"/>
  <c r="O484" i="83"/>
  <c r="I485" i="83"/>
  <c r="M485" i="83"/>
  <c r="U485" i="83"/>
  <c r="G486" i="83"/>
  <c r="O486" i="83"/>
  <c r="I487" i="83"/>
  <c r="Q487" i="83"/>
  <c r="U487" i="83"/>
  <c r="G488" i="83"/>
  <c r="O488" i="83"/>
  <c r="E489" i="83"/>
  <c r="M489" i="83"/>
  <c r="U489" i="83"/>
  <c r="G490" i="83"/>
  <c r="K490" i="83"/>
  <c r="S490" i="83"/>
  <c r="E491" i="83"/>
  <c r="M491" i="83"/>
  <c r="U491" i="83"/>
  <c r="G492" i="83"/>
  <c r="K492" i="83"/>
  <c r="S492" i="83"/>
  <c r="E493" i="83"/>
  <c r="M493" i="83"/>
  <c r="U493" i="83"/>
  <c r="G494" i="83"/>
  <c r="K494" i="83"/>
  <c r="S494" i="83"/>
  <c r="E495" i="83"/>
  <c r="M495" i="83"/>
  <c r="G496" i="83"/>
  <c r="C420" i="83"/>
  <c r="G420" i="83"/>
  <c r="K420" i="83"/>
  <c r="O420" i="83"/>
  <c r="S420" i="83"/>
  <c r="C422" i="83"/>
  <c r="G422" i="83"/>
  <c r="K422" i="83"/>
  <c r="O422" i="83"/>
  <c r="S422" i="83"/>
  <c r="C424" i="83"/>
  <c r="G424" i="83"/>
  <c r="K424" i="83"/>
  <c r="O424" i="83"/>
  <c r="S424" i="83"/>
  <c r="C426" i="83"/>
  <c r="G426" i="83"/>
  <c r="K426" i="83"/>
  <c r="O426" i="83"/>
  <c r="S426" i="83"/>
  <c r="C428" i="83"/>
  <c r="G428" i="83"/>
  <c r="K428" i="83"/>
  <c r="O428" i="83"/>
  <c r="S428" i="83"/>
  <c r="C430" i="83"/>
  <c r="G430" i="83"/>
  <c r="K430" i="83"/>
  <c r="O430" i="83"/>
  <c r="S430" i="83"/>
  <c r="C432" i="83"/>
  <c r="G432" i="83"/>
  <c r="K432" i="83"/>
  <c r="O432" i="83"/>
  <c r="S432" i="83"/>
  <c r="C434" i="83"/>
  <c r="G434" i="83"/>
  <c r="K434" i="83"/>
  <c r="O434" i="83"/>
  <c r="S434" i="83"/>
  <c r="C436" i="83"/>
  <c r="G436" i="83"/>
  <c r="K436" i="83"/>
  <c r="O436" i="83"/>
  <c r="S436" i="83"/>
  <c r="C438" i="83"/>
  <c r="C500" i="83"/>
  <c r="G500" i="83"/>
  <c r="K500" i="83"/>
  <c r="O500" i="83"/>
  <c r="S500" i="83"/>
  <c r="E501" i="83"/>
  <c r="I501" i="83"/>
  <c r="M501" i="83"/>
  <c r="Q501" i="83"/>
  <c r="U501" i="83"/>
  <c r="C502" i="83"/>
  <c r="G502" i="83"/>
  <c r="K502" i="83"/>
  <c r="O502" i="83"/>
  <c r="S502" i="83"/>
  <c r="E503" i="83"/>
  <c r="I503" i="83"/>
  <c r="M503" i="83"/>
  <c r="Q503" i="83"/>
  <c r="U503" i="83"/>
  <c r="C504" i="83"/>
  <c r="G504" i="83"/>
  <c r="K504" i="83"/>
  <c r="O504" i="83"/>
  <c r="S504" i="83"/>
  <c r="E505" i="83"/>
  <c r="I505" i="83"/>
  <c r="M505" i="83"/>
  <c r="Q505" i="83"/>
  <c r="U505" i="83"/>
  <c r="C506" i="83"/>
  <c r="G506" i="83"/>
  <c r="K506" i="83"/>
  <c r="O506" i="83"/>
  <c r="S506" i="83"/>
  <c r="E507" i="83"/>
  <c r="I507" i="83"/>
  <c r="M507" i="83"/>
  <c r="Q507" i="83"/>
  <c r="U507" i="83"/>
  <c r="C508" i="83"/>
  <c r="G508" i="83"/>
  <c r="K508" i="83"/>
  <c r="O508" i="83"/>
  <c r="S508" i="83"/>
  <c r="E509" i="83"/>
  <c r="I509" i="83"/>
  <c r="M509" i="83"/>
  <c r="Q509" i="83"/>
  <c r="U509" i="83"/>
  <c r="C510" i="83"/>
  <c r="G510" i="83"/>
  <c r="K510" i="83"/>
  <c r="O510" i="83"/>
  <c r="S510" i="83"/>
  <c r="E511" i="83"/>
  <c r="I511" i="83"/>
  <c r="M511" i="83"/>
  <c r="Q511" i="83"/>
  <c r="U511" i="83"/>
  <c r="C512" i="83"/>
  <c r="G512" i="83"/>
  <c r="K512" i="83"/>
  <c r="O512" i="83"/>
  <c r="S512" i="83"/>
  <c r="E513" i="83"/>
  <c r="I513" i="83"/>
  <c r="M513" i="83"/>
  <c r="Q513" i="83"/>
  <c r="U513" i="83"/>
  <c r="C514" i="83"/>
  <c r="G514" i="83"/>
  <c r="K514" i="83"/>
  <c r="O514" i="83"/>
  <c r="S514" i="83"/>
  <c r="E515" i="83"/>
  <c r="I515" i="83"/>
  <c r="M515" i="83"/>
  <c r="Q515" i="83"/>
  <c r="U515" i="83"/>
  <c r="C524" i="83"/>
  <c r="G524" i="83"/>
  <c r="AE524" i="83" s="1"/>
  <c r="K524" i="83"/>
  <c r="K623" i="83" s="1"/>
  <c r="O524" i="83"/>
  <c r="O623" i="83" s="1"/>
  <c r="S524" i="83"/>
  <c r="G438" i="83"/>
  <c r="K438" i="83"/>
  <c r="O438" i="83"/>
  <c r="S438" i="83"/>
  <c r="C440" i="83"/>
  <c r="G440" i="83"/>
  <c r="K440" i="83"/>
  <c r="O440" i="83"/>
  <c r="S440" i="83"/>
  <c r="C442" i="83"/>
  <c r="G442" i="83"/>
  <c r="K442" i="83"/>
  <c r="O442" i="83"/>
  <c r="S442" i="83"/>
  <c r="C444" i="83"/>
  <c r="G444" i="83"/>
  <c r="K444" i="83"/>
  <c r="O444" i="83"/>
  <c r="S444" i="83"/>
  <c r="C446" i="83"/>
  <c r="G446" i="83"/>
  <c r="K446" i="83"/>
  <c r="O446" i="83"/>
  <c r="S446" i="83"/>
  <c r="G448" i="83"/>
  <c r="K448" i="83"/>
  <c r="O448" i="83"/>
  <c r="S448" i="83"/>
  <c r="C450" i="83"/>
  <c r="G450" i="83"/>
  <c r="K450" i="83"/>
  <c r="O450" i="83"/>
  <c r="S450" i="83"/>
  <c r="C452" i="83"/>
  <c r="G452" i="83"/>
  <c r="K452" i="83"/>
  <c r="O452" i="83"/>
  <c r="S452" i="83"/>
  <c r="C454" i="83"/>
  <c r="G454" i="83"/>
  <c r="K454" i="83"/>
  <c r="O454" i="83"/>
  <c r="S454" i="83"/>
  <c r="C456" i="83"/>
  <c r="G456" i="83"/>
  <c r="K456" i="83"/>
  <c r="O456" i="83"/>
  <c r="S456" i="83"/>
  <c r="C458" i="83"/>
  <c r="G458" i="83"/>
  <c r="K458" i="83"/>
  <c r="O458" i="83"/>
  <c r="S458" i="83"/>
  <c r="C460" i="83"/>
  <c r="G460" i="83"/>
  <c r="K460" i="83"/>
  <c r="O460" i="83"/>
  <c r="S460" i="83"/>
  <c r="C462" i="83"/>
  <c r="G462" i="83"/>
  <c r="K462" i="83"/>
  <c r="O462" i="83"/>
  <c r="S462" i="83"/>
  <c r="C464" i="83"/>
  <c r="G464" i="83"/>
  <c r="K464" i="83"/>
  <c r="O464" i="83"/>
  <c r="S464" i="83"/>
  <c r="C466" i="83"/>
  <c r="G466" i="83"/>
  <c r="K466" i="83"/>
  <c r="O466" i="83"/>
  <c r="S466" i="83"/>
  <c r="C468" i="83"/>
  <c r="G468" i="83"/>
  <c r="K468" i="83"/>
  <c r="O468" i="83"/>
  <c r="S468" i="83"/>
  <c r="C470" i="83"/>
  <c r="G470" i="83"/>
  <c r="K470" i="83"/>
  <c r="O470" i="83"/>
  <c r="S470" i="83"/>
  <c r="J415" i="83"/>
  <c r="AC525" i="83"/>
  <c r="D44" i="86" s="1"/>
  <c r="AK525" i="83"/>
  <c r="L44" i="86" s="1"/>
  <c r="AS525" i="83"/>
  <c r="T44" i="86" s="1"/>
  <c r="AG526" i="83"/>
  <c r="H45" i="86" s="1"/>
  <c r="AS526" i="83"/>
  <c r="T45" i="86" s="1"/>
  <c r="AG527" i="83"/>
  <c r="H46" i="86" s="1"/>
  <c r="AK527" i="83"/>
  <c r="L46" i="86" s="1"/>
  <c r="AK528" i="83"/>
  <c r="L47" i="86" s="1"/>
  <c r="AO528" i="83"/>
  <c r="P47" i="86" s="1"/>
  <c r="AK529" i="83"/>
  <c r="L48" i="86" s="1"/>
  <c r="AO529" i="83"/>
  <c r="P48" i="86" s="1"/>
  <c r="AS529" i="83"/>
  <c r="T48" i="86" s="1"/>
  <c r="U620" i="83"/>
  <c r="AC532" i="83"/>
  <c r="D51" i="86" s="1"/>
  <c r="AK532" i="83"/>
  <c r="L51" i="86" s="1"/>
  <c r="AS532" i="83"/>
  <c r="T51" i="86" s="1"/>
  <c r="AG533" i="83"/>
  <c r="H52" i="86" s="1"/>
  <c r="AK533" i="83"/>
  <c r="L52" i="86" s="1"/>
  <c r="AO533" i="83"/>
  <c r="P52" i="86" s="1"/>
  <c r="AC534" i="83"/>
  <c r="D53" i="86" s="1"/>
  <c r="AK534" i="83"/>
  <c r="L53" i="86" s="1"/>
  <c r="AG535" i="83"/>
  <c r="H54" i="86" s="1"/>
  <c r="AO535" i="83"/>
  <c r="P54" i="86" s="1"/>
  <c r="AC536" i="83"/>
  <c r="D55" i="86" s="1"/>
  <c r="AK536" i="83"/>
  <c r="L55" i="86" s="1"/>
  <c r="AS536" i="83"/>
  <c r="T55" i="86" s="1"/>
  <c r="S100" i="83"/>
  <c r="AU434" i="83"/>
  <c r="V25" i="86" s="1"/>
  <c r="AC537" i="83"/>
  <c r="D56" i="86" s="1"/>
  <c r="AK537" i="83"/>
  <c r="L56" i="86" s="1"/>
  <c r="AS537" i="83"/>
  <c r="T56" i="86" s="1"/>
  <c r="AG538" i="83"/>
  <c r="H57" i="86" s="1"/>
  <c r="AO538" i="83"/>
  <c r="P57" i="86" s="1"/>
  <c r="AC539" i="83"/>
  <c r="D58" i="86" s="1"/>
  <c r="AK539" i="83"/>
  <c r="L58" i="86" s="1"/>
  <c r="AS539" i="83"/>
  <c r="T58" i="86" s="1"/>
  <c r="AG540" i="83"/>
  <c r="H59" i="86" s="1"/>
  <c r="AO540" i="83"/>
  <c r="P59" i="86" s="1"/>
  <c r="AC541" i="83"/>
  <c r="D60" i="86" s="1"/>
  <c r="AK541" i="83"/>
  <c r="L60" i="86" s="1"/>
  <c r="AS541" i="83"/>
  <c r="T60" i="86" s="1"/>
  <c r="AC542" i="83"/>
  <c r="D61" i="86" s="1"/>
  <c r="AK542" i="83"/>
  <c r="L61" i="86" s="1"/>
  <c r="AS542" i="83"/>
  <c r="T61" i="86" s="1"/>
  <c r="AG543" i="83"/>
  <c r="H62" i="86" s="1"/>
  <c r="AK543" i="83"/>
  <c r="L62" i="86" s="1"/>
  <c r="AO543" i="83"/>
  <c r="P62" i="86" s="1"/>
  <c r="AC544" i="83"/>
  <c r="D63" i="86" s="1"/>
  <c r="AG544" i="83"/>
  <c r="H63" i="86" s="1"/>
  <c r="AK544" i="83"/>
  <c r="L63" i="86" s="1"/>
  <c r="AS544" i="83"/>
  <c r="T63" i="86" s="1"/>
  <c r="AC545" i="83"/>
  <c r="D64" i="86" s="1"/>
  <c r="AG545" i="83"/>
  <c r="H64" i="86" s="1"/>
  <c r="AK545" i="83"/>
  <c r="L64" i="86" s="1"/>
  <c r="AO545" i="83"/>
  <c r="P64" i="86" s="1"/>
  <c r="AC546" i="83"/>
  <c r="D65" i="86" s="1"/>
  <c r="AG546" i="83"/>
  <c r="H65" i="86" s="1"/>
  <c r="AK546" i="83"/>
  <c r="L65" i="86" s="1"/>
  <c r="AS546" i="83"/>
  <c r="T65" i="86" s="1"/>
  <c r="AC547" i="83"/>
  <c r="D66" i="86" s="1"/>
  <c r="AG547" i="83"/>
  <c r="H66" i="86" s="1"/>
  <c r="AK547" i="83"/>
  <c r="L66" i="86" s="1"/>
  <c r="AO547" i="83"/>
  <c r="P66" i="86" s="1"/>
  <c r="AS547" i="83"/>
  <c r="T66" i="86" s="1"/>
  <c r="E311" i="83"/>
  <c r="M311" i="83"/>
  <c r="Q311" i="83"/>
  <c r="U311" i="83"/>
  <c r="C311" i="83"/>
  <c r="G311" i="83"/>
  <c r="K311" i="83"/>
  <c r="O311" i="83"/>
  <c r="E310" i="83"/>
  <c r="I310" i="83"/>
  <c r="M310" i="83"/>
  <c r="Q310" i="83"/>
  <c r="C309" i="83"/>
  <c r="O309" i="83"/>
  <c r="E308" i="83"/>
  <c r="M308" i="83"/>
  <c r="Q308" i="83"/>
  <c r="U308" i="83"/>
  <c r="C308" i="83"/>
  <c r="G308" i="83"/>
  <c r="K308" i="83"/>
  <c r="O308" i="83"/>
  <c r="E415" i="83"/>
  <c r="M415" i="83"/>
  <c r="Q415" i="83"/>
  <c r="U415" i="83"/>
  <c r="C415" i="83"/>
  <c r="G415" i="83"/>
  <c r="K415" i="83"/>
  <c r="O415" i="83"/>
  <c r="S415" i="83"/>
  <c r="E413" i="83"/>
  <c r="I414" i="83"/>
  <c r="M413" i="83"/>
  <c r="Q414" i="83"/>
  <c r="U414" i="83"/>
  <c r="C413" i="83"/>
  <c r="G413" i="83"/>
  <c r="K413" i="83"/>
  <c r="O413" i="83"/>
  <c r="E412" i="83"/>
  <c r="I412" i="83"/>
  <c r="M412" i="83"/>
  <c r="Q412" i="83"/>
  <c r="U412" i="83"/>
  <c r="C412" i="83"/>
  <c r="G412" i="83"/>
  <c r="O412" i="83"/>
  <c r="S412" i="83"/>
  <c r="U206" i="83"/>
  <c r="C421" i="83"/>
  <c r="G421" i="83"/>
  <c r="K421" i="83"/>
  <c r="O421" i="83"/>
  <c r="S421" i="83"/>
  <c r="C423" i="83"/>
  <c r="G423" i="83"/>
  <c r="K423" i="83"/>
  <c r="O423" i="83"/>
  <c r="S423" i="83"/>
  <c r="C425" i="83"/>
  <c r="G425" i="83"/>
  <c r="K425" i="83"/>
  <c r="O425" i="83"/>
  <c r="S425" i="83"/>
  <c r="C427" i="83"/>
  <c r="G427" i="83"/>
  <c r="K427" i="83"/>
  <c r="O427" i="83"/>
  <c r="S427" i="83"/>
  <c r="C429" i="83"/>
  <c r="G429" i="83"/>
  <c r="K429" i="83"/>
  <c r="O429" i="83"/>
  <c r="S429" i="83"/>
  <c r="C431" i="83"/>
  <c r="G431" i="83"/>
  <c r="K431" i="83"/>
  <c r="O431" i="83"/>
  <c r="S431" i="83"/>
  <c r="C433" i="83"/>
  <c r="G433" i="83"/>
  <c r="K433" i="83"/>
  <c r="O433" i="83"/>
  <c r="S433" i="83"/>
  <c r="C435" i="83"/>
  <c r="G435" i="83"/>
  <c r="K435" i="83"/>
  <c r="O435" i="83"/>
  <c r="S435" i="83"/>
  <c r="C437" i="83"/>
  <c r="G437" i="83"/>
  <c r="K437" i="83"/>
  <c r="O437" i="83"/>
  <c r="S437" i="83"/>
  <c r="C439" i="83"/>
  <c r="G439" i="83"/>
  <c r="K439" i="83"/>
  <c r="O439" i="83"/>
  <c r="S439" i="83"/>
  <c r="C441" i="83"/>
  <c r="G441" i="83"/>
  <c r="K441" i="83"/>
  <c r="O441" i="83"/>
  <c r="S441" i="83"/>
  <c r="C443" i="83"/>
  <c r="G443" i="83"/>
  <c r="K443" i="83"/>
  <c r="O443" i="83"/>
  <c r="S443" i="83"/>
  <c r="C445" i="83"/>
  <c r="G445" i="83"/>
  <c r="K445" i="83"/>
  <c r="O445" i="83"/>
  <c r="S445" i="83"/>
  <c r="C447" i="83"/>
  <c r="G447" i="83"/>
  <c r="K447" i="83"/>
  <c r="O447" i="83"/>
  <c r="S447" i="83"/>
  <c r="C449" i="83"/>
  <c r="G449" i="83"/>
  <c r="K449" i="83"/>
  <c r="O449" i="83"/>
  <c r="S449" i="83"/>
  <c r="C451" i="83"/>
  <c r="G451" i="83"/>
  <c r="K451" i="83"/>
  <c r="O451" i="83"/>
  <c r="S451" i="83"/>
  <c r="C453" i="83"/>
  <c r="G453" i="83"/>
  <c r="K453" i="83"/>
  <c r="O453" i="83"/>
  <c r="S453" i="83"/>
  <c r="C455" i="83"/>
  <c r="G455" i="83"/>
  <c r="K455" i="83"/>
  <c r="O455" i="83"/>
  <c r="S455" i="83"/>
  <c r="C457" i="83"/>
  <c r="G457" i="83"/>
  <c r="K457" i="83"/>
  <c r="O457" i="83"/>
  <c r="S457" i="83"/>
  <c r="C459" i="83"/>
  <c r="G459" i="83"/>
  <c r="K459" i="83"/>
  <c r="O459" i="83"/>
  <c r="S459" i="83"/>
  <c r="C461" i="83"/>
  <c r="G461" i="83"/>
  <c r="K461" i="83"/>
  <c r="O461" i="83"/>
  <c r="S461" i="83"/>
  <c r="C463" i="83"/>
  <c r="G463" i="83"/>
  <c r="K463" i="83"/>
  <c r="O463" i="83"/>
  <c r="S463" i="83"/>
  <c r="C465" i="83"/>
  <c r="G465" i="83"/>
  <c r="K465" i="83"/>
  <c r="O465" i="83"/>
  <c r="S465" i="83"/>
  <c r="C467" i="83"/>
  <c r="G467" i="83"/>
  <c r="K467" i="83"/>
  <c r="O467" i="83"/>
  <c r="S467" i="83"/>
  <c r="C469" i="83"/>
  <c r="G469" i="83"/>
  <c r="K469" i="83"/>
  <c r="O469" i="83"/>
  <c r="S469" i="83"/>
  <c r="C471" i="83"/>
  <c r="G471" i="83"/>
  <c r="K471" i="83"/>
  <c r="O471" i="83"/>
  <c r="S471" i="83"/>
  <c r="E472" i="83"/>
  <c r="I472" i="83"/>
  <c r="M472" i="83"/>
  <c r="Q472" i="83"/>
  <c r="U472" i="83"/>
  <c r="C473" i="83"/>
  <c r="G473" i="83"/>
  <c r="K473" i="83"/>
  <c r="O473" i="83"/>
  <c r="S473" i="83"/>
  <c r="E474" i="83"/>
  <c r="I474" i="83"/>
  <c r="M474" i="83"/>
  <c r="Q474" i="83"/>
  <c r="U474" i="83"/>
  <c r="C475" i="83"/>
  <c r="G475" i="83"/>
  <c r="K475" i="83"/>
  <c r="O475" i="83"/>
  <c r="S475" i="83"/>
  <c r="E476" i="83"/>
  <c r="I476" i="83"/>
  <c r="M476" i="83"/>
  <c r="Q476" i="83"/>
  <c r="U476" i="83"/>
  <c r="C477" i="83"/>
  <c r="G477" i="83"/>
  <c r="K477" i="83"/>
  <c r="O477" i="83"/>
  <c r="S477" i="83"/>
  <c r="E478" i="83"/>
  <c r="I478" i="83"/>
  <c r="M478" i="83"/>
  <c r="Q478" i="83"/>
  <c r="U478" i="83"/>
  <c r="C479" i="83"/>
  <c r="G479" i="83"/>
  <c r="K479" i="83"/>
  <c r="O479" i="83"/>
  <c r="S479" i="83"/>
  <c r="E480" i="83"/>
  <c r="I480" i="83"/>
  <c r="M480" i="83"/>
  <c r="Q480" i="83"/>
  <c r="U480" i="83"/>
  <c r="C481" i="83"/>
  <c r="G481" i="83"/>
  <c r="K481" i="83"/>
  <c r="O481" i="83"/>
  <c r="S481" i="83"/>
  <c r="E482" i="83"/>
  <c r="I482" i="83"/>
  <c r="M482" i="83"/>
  <c r="Q482" i="83"/>
  <c r="U482" i="83"/>
  <c r="C483" i="83"/>
  <c r="G483" i="83"/>
  <c r="K483" i="83"/>
  <c r="O483" i="83"/>
  <c r="S483" i="83"/>
  <c r="E484" i="83"/>
  <c r="I484" i="83"/>
  <c r="M484" i="83"/>
  <c r="Q484" i="83"/>
  <c r="U484" i="83"/>
  <c r="C485" i="83"/>
  <c r="G485" i="83"/>
  <c r="K485" i="83"/>
  <c r="O485" i="83"/>
  <c r="S485" i="83"/>
  <c r="E486" i="83"/>
  <c r="I486" i="83"/>
  <c r="M486" i="83"/>
  <c r="Q486" i="83"/>
  <c r="U486" i="83"/>
  <c r="C487" i="83"/>
  <c r="G487" i="83"/>
  <c r="K487" i="83"/>
  <c r="O487" i="83"/>
  <c r="S487" i="83"/>
  <c r="E488" i="83"/>
  <c r="I488" i="83"/>
  <c r="M488" i="83"/>
  <c r="Q488" i="83"/>
  <c r="U488" i="83"/>
  <c r="C489" i="83"/>
  <c r="G489" i="83"/>
  <c r="K489" i="83"/>
  <c r="O489" i="83"/>
  <c r="S489" i="83"/>
  <c r="E490" i="83"/>
  <c r="I490" i="83"/>
  <c r="M490" i="83"/>
  <c r="Q490" i="83"/>
  <c r="U490" i="83"/>
  <c r="C491" i="83"/>
  <c r="G491" i="83"/>
  <c r="K491" i="83"/>
  <c r="O491" i="83"/>
  <c r="S491" i="83"/>
  <c r="E492" i="83"/>
  <c r="I492" i="83"/>
  <c r="M492" i="83"/>
  <c r="Q492" i="83"/>
  <c r="U492" i="83"/>
  <c r="C493" i="83"/>
  <c r="G493" i="83"/>
  <c r="K493" i="83"/>
  <c r="O493" i="83"/>
  <c r="S493" i="83"/>
  <c r="E494" i="83"/>
  <c r="I494" i="83"/>
  <c r="M494" i="83"/>
  <c r="Q494" i="83"/>
  <c r="U494" i="83"/>
  <c r="C495" i="83"/>
  <c r="G495" i="83"/>
  <c r="K495" i="83"/>
  <c r="O495" i="83"/>
  <c r="S495" i="83"/>
  <c r="E496" i="83"/>
  <c r="I496" i="83"/>
  <c r="M496" i="83"/>
  <c r="Q496" i="83"/>
  <c r="U496" i="83"/>
  <c r="C497" i="83"/>
  <c r="G497" i="83"/>
  <c r="K497" i="83"/>
  <c r="O497" i="83"/>
  <c r="S497" i="83"/>
  <c r="E498" i="83"/>
  <c r="I498" i="83"/>
  <c r="M498" i="83"/>
  <c r="Q498" i="83"/>
  <c r="U498" i="83"/>
  <c r="C499" i="83"/>
  <c r="G499" i="83"/>
  <c r="K499" i="83"/>
  <c r="O499" i="83"/>
  <c r="S499" i="83"/>
  <c r="E500" i="83"/>
  <c r="I500" i="83"/>
  <c r="M500" i="83"/>
  <c r="Q500" i="83"/>
  <c r="U500" i="83"/>
  <c r="C501" i="83"/>
  <c r="G501" i="83"/>
  <c r="K501" i="83"/>
  <c r="O501" i="83"/>
  <c r="S501" i="83"/>
  <c r="E502" i="83"/>
  <c r="I502" i="83"/>
  <c r="M502" i="83"/>
  <c r="Q502" i="83"/>
  <c r="U502" i="83"/>
  <c r="C503" i="83"/>
  <c r="G503" i="83"/>
  <c r="K503" i="83"/>
  <c r="O503" i="83"/>
  <c r="S503" i="83"/>
  <c r="E504" i="83"/>
  <c r="I504" i="83"/>
  <c r="M504" i="83"/>
  <c r="Q504" i="83"/>
  <c r="U504" i="83"/>
  <c r="C505" i="83"/>
  <c r="G505" i="83"/>
  <c r="K505" i="83"/>
  <c r="O505" i="83"/>
  <c r="S505" i="83"/>
  <c r="E506" i="83"/>
  <c r="I506" i="83"/>
  <c r="M506" i="83"/>
  <c r="Q506" i="83"/>
  <c r="U506" i="83"/>
  <c r="C507" i="83"/>
  <c r="G507" i="83"/>
  <c r="K507" i="83"/>
  <c r="O507" i="83"/>
  <c r="S507" i="83"/>
  <c r="E508" i="83"/>
  <c r="I508" i="83"/>
  <c r="M508" i="83"/>
  <c r="Q508" i="83"/>
  <c r="U508" i="83"/>
  <c r="C509" i="83"/>
  <c r="G509" i="83"/>
  <c r="K509" i="83"/>
  <c r="O509" i="83"/>
  <c r="S509" i="83"/>
  <c r="E510" i="83"/>
  <c r="I510" i="83"/>
  <c r="M510" i="83"/>
  <c r="Q510" i="83"/>
  <c r="U510" i="83"/>
  <c r="C511" i="83"/>
  <c r="G511" i="83"/>
  <c r="K511" i="83"/>
  <c r="O511" i="83"/>
  <c r="S511" i="83"/>
  <c r="E512" i="83"/>
  <c r="I512" i="83"/>
  <c r="M512" i="83"/>
  <c r="Q512" i="83"/>
  <c r="U512" i="83"/>
  <c r="C513" i="83"/>
  <c r="G513" i="83"/>
  <c r="K513" i="83"/>
  <c r="O513" i="83"/>
  <c r="S513" i="83"/>
  <c r="E514" i="83"/>
  <c r="I514" i="83"/>
  <c r="M514" i="83"/>
  <c r="Q514" i="83"/>
  <c r="AO443" i="83" s="1"/>
  <c r="P34" i="86" s="1"/>
  <c r="U514" i="83"/>
  <c r="C515" i="83"/>
  <c r="G515" i="83"/>
  <c r="K515" i="83"/>
  <c r="O515" i="83"/>
  <c r="S515" i="83"/>
  <c r="AP534" i="83"/>
  <c r="Q53" i="86" s="1"/>
  <c r="P415" i="83"/>
  <c r="P545" i="83"/>
  <c r="AN529" i="83" s="1"/>
  <c r="O48" i="86" s="1"/>
  <c r="M414" i="83"/>
  <c r="I413" i="83"/>
  <c r="U413" i="83"/>
  <c r="E524" i="83"/>
  <c r="I524" i="83"/>
  <c r="M524" i="83"/>
  <c r="M623" i="83" s="1"/>
  <c r="Q524" i="83"/>
  <c r="U524" i="83"/>
  <c r="U623" i="83" s="1"/>
  <c r="E414" i="83"/>
  <c r="E548" i="83"/>
  <c r="E622" i="83" s="1"/>
  <c r="E206" i="83"/>
  <c r="E207" i="83"/>
  <c r="Q552" i="83"/>
  <c r="Q204" i="83"/>
  <c r="O207" i="83"/>
  <c r="I204" i="83"/>
  <c r="C448" i="83"/>
  <c r="C100" i="83"/>
  <c r="G101" i="83"/>
  <c r="M206" i="83"/>
  <c r="E420" i="83"/>
  <c r="I420" i="83"/>
  <c r="AG420" i="83" s="1"/>
  <c r="H11" i="86" s="1"/>
  <c r="M420" i="83"/>
  <c r="Q420" i="83"/>
  <c r="U420" i="83"/>
  <c r="AT427" i="83"/>
  <c r="U18" i="86" s="1"/>
  <c r="AT429" i="83"/>
  <c r="U20" i="86" s="1"/>
  <c r="AT438" i="83"/>
  <c r="U29" i="86" s="1"/>
  <c r="AT527" i="83"/>
  <c r="U46" i="86" s="1"/>
  <c r="AT540" i="83"/>
  <c r="U59" i="86" s="1"/>
  <c r="AT547" i="83"/>
  <c r="U66" i="86" s="1"/>
  <c r="AU420" i="83"/>
  <c r="V11" i="86" s="1"/>
  <c r="AU425" i="83"/>
  <c r="V16" i="86" s="1"/>
  <c r="AU426" i="83"/>
  <c r="V17" i="86" s="1"/>
  <c r="AU429" i="83"/>
  <c r="V20" i="86" s="1"/>
  <c r="AU433" i="83"/>
  <c r="V24" i="86" s="1"/>
  <c r="AU435" i="83"/>
  <c r="V26" i="86" s="1"/>
  <c r="AU437" i="83"/>
  <c r="V28" i="86" s="1"/>
  <c r="AU438" i="83"/>
  <c r="V29" i="86" s="1"/>
  <c r="AU439" i="83"/>
  <c r="V30" i="86" s="1"/>
  <c r="AU441" i="83"/>
  <c r="V32" i="86" s="1"/>
  <c r="AU442" i="83"/>
  <c r="V33" i="86" s="1"/>
  <c r="AU443" i="83"/>
  <c r="V34" i="86" s="1"/>
  <c r="AU531" i="83"/>
  <c r="V50" i="86" s="1"/>
  <c r="AU536" i="83"/>
  <c r="V55" i="86" s="1"/>
  <c r="AU541" i="83"/>
  <c r="V60" i="86" s="1"/>
  <c r="AU546" i="83"/>
  <c r="V65" i="86" s="1"/>
  <c r="AU547" i="83"/>
  <c r="V66" i="86" s="1"/>
  <c r="M438" i="83"/>
  <c r="Q438" i="83"/>
  <c r="U438" i="83"/>
  <c r="E440" i="83"/>
  <c r="I440" i="83"/>
  <c r="M440" i="83"/>
  <c r="Q440" i="83"/>
  <c r="U440" i="83"/>
  <c r="E442" i="83"/>
  <c r="I442" i="83"/>
  <c r="M442" i="83"/>
  <c r="Q442" i="83"/>
  <c r="U442" i="83"/>
  <c r="E444" i="83"/>
  <c r="I444" i="83"/>
  <c r="M444" i="83"/>
  <c r="Q444" i="83"/>
  <c r="U444" i="83"/>
  <c r="E446" i="83"/>
  <c r="I446" i="83"/>
  <c r="M446" i="83"/>
  <c r="Q446" i="83"/>
  <c r="U446" i="83"/>
  <c r="E448" i="83"/>
  <c r="I448" i="83"/>
  <c r="M448" i="83"/>
  <c r="Q448" i="83"/>
  <c r="U448" i="83"/>
  <c r="E450" i="83"/>
  <c r="I450" i="83"/>
  <c r="M450" i="83"/>
  <c r="Q450" i="83"/>
  <c r="U450" i="83"/>
  <c r="E452" i="83"/>
  <c r="I452" i="83"/>
  <c r="M452" i="83"/>
  <c r="Q452" i="83"/>
  <c r="U452" i="83"/>
  <c r="E454" i="83"/>
  <c r="I454" i="83"/>
  <c r="M454" i="83"/>
  <c r="Q454" i="83"/>
  <c r="U454" i="83"/>
  <c r="E456" i="83"/>
  <c r="I456" i="83"/>
  <c r="M456" i="83"/>
  <c r="Q456" i="83"/>
  <c r="U456" i="83"/>
  <c r="E458" i="83"/>
  <c r="I458" i="83"/>
  <c r="M458" i="83"/>
  <c r="Q458" i="83"/>
  <c r="U458" i="83"/>
  <c r="E460" i="83"/>
  <c r="I460" i="83"/>
  <c r="M460" i="83"/>
  <c r="Q460" i="83"/>
  <c r="U460" i="83"/>
  <c r="E462" i="83"/>
  <c r="I462" i="83"/>
  <c r="M462" i="83"/>
  <c r="Q462" i="83"/>
  <c r="U462" i="83"/>
  <c r="E464" i="83"/>
  <c r="I464" i="83"/>
  <c r="M464" i="83"/>
  <c r="Q464" i="83"/>
  <c r="U464" i="83"/>
  <c r="E466" i="83"/>
  <c r="I466" i="83"/>
  <c r="M466" i="83"/>
  <c r="Q466" i="83"/>
  <c r="U466" i="83"/>
  <c r="E468" i="83"/>
  <c r="I468" i="83"/>
  <c r="M468" i="83"/>
  <c r="Q468" i="83"/>
  <c r="U468" i="83"/>
  <c r="E470" i="83"/>
  <c r="I470" i="83"/>
  <c r="M470" i="83"/>
  <c r="Q470" i="83"/>
  <c r="U470" i="83"/>
  <c r="O101" i="83"/>
  <c r="K100" i="83"/>
  <c r="G207" i="83"/>
  <c r="Q207" i="83"/>
  <c r="G205" i="83"/>
  <c r="O205" i="83"/>
  <c r="C204" i="83"/>
  <c r="K204" i="83"/>
  <c r="S204" i="83"/>
  <c r="AP525" i="83"/>
  <c r="Q44" i="86" s="1"/>
  <c r="AL526" i="83"/>
  <c r="M45" i="86" s="1"/>
  <c r="AT423" i="83"/>
  <c r="U14" i="86" s="1"/>
  <c r="AT433" i="83"/>
  <c r="U24" i="86" s="1"/>
  <c r="AT434" i="83"/>
  <c r="U25" i="86" s="1"/>
  <c r="C103" i="83"/>
  <c r="U207" i="83"/>
  <c r="I206" i="83"/>
  <c r="E204" i="83"/>
  <c r="M204" i="83"/>
  <c r="U204" i="83"/>
  <c r="AT536" i="83"/>
  <c r="U55" i="86" s="1"/>
  <c r="I207" i="83"/>
  <c r="Q206" i="83"/>
  <c r="M207" i="83"/>
  <c r="C205" i="83"/>
  <c r="K205" i="83"/>
  <c r="S205" i="83"/>
  <c r="G204" i="83"/>
  <c r="O204" i="83"/>
  <c r="AS534" i="83"/>
  <c r="T53" i="86" s="1"/>
  <c r="AM540" i="83"/>
  <c r="N59" i="86" s="1"/>
  <c r="AI541" i="83"/>
  <c r="J60" i="86" s="1"/>
  <c r="K103" i="83"/>
  <c r="AA525" i="83"/>
  <c r="B44" i="86" s="1"/>
  <c r="AE525" i="83"/>
  <c r="F44" i="86" s="1"/>
  <c r="AM525" i="83"/>
  <c r="N44" i="86" s="1"/>
  <c r="AQ525" i="83"/>
  <c r="R44" i="86" s="1"/>
  <c r="AA526" i="83"/>
  <c r="B45" i="86" s="1"/>
  <c r="AE526" i="83"/>
  <c r="F45" i="86" s="1"/>
  <c r="AI526" i="83"/>
  <c r="J45" i="86" s="1"/>
  <c r="AM526" i="83"/>
  <c r="N45" i="86" s="1"/>
  <c r="AA527" i="83"/>
  <c r="B46" i="86" s="1"/>
  <c r="S103" i="83"/>
  <c r="AQ441" i="83"/>
  <c r="R32" i="86" s="1"/>
  <c r="AE527" i="83"/>
  <c r="F46" i="86" s="1"/>
  <c r="AI527" i="83"/>
  <c r="J46" i="86" s="1"/>
  <c r="AM527" i="83"/>
  <c r="N46" i="86" s="1"/>
  <c r="AQ527" i="83"/>
  <c r="R46" i="86" s="1"/>
  <c r="AA528" i="83"/>
  <c r="B47" i="86" s="1"/>
  <c r="AE528" i="83"/>
  <c r="F47" i="86" s="1"/>
  <c r="AM528" i="83"/>
  <c r="N47" i="86" s="1"/>
  <c r="AQ528" i="83"/>
  <c r="R47" i="86" s="1"/>
  <c r="AA529" i="83"/>
  <c r="B48" i="86" s="1"/>
  <c r="AE529" i="83"/>
  <c r="F48" i="86" s="1"/>
  <c r="AI529" i="83"/>
  <c r="J48" i="86" s="1"/>
  <c r="AM529" i="83"/>
  <c r="N48" i="86" s="1"/>
  <c r="AQ529" i="83"/>
  <c r="R48" i="86" s="1"/>
  <c r="AA530" i="83"/>
  <c r="B49" i="86" s="1"/>
  <c r="AE530" i="83"/>
  <c r="F49" i="86" s="1"/>
  <c r="AM530" i="83"/>
  <c r="N49" i="86" s="1"/>
  <c r="AA531" i="83"/>
  <c r="B50" i="86" s="1"/>
  <c r="AE531" i="83"/>
  <c r="F50" i="86" s="1"/>
  <c r="AI531" i="83"/>
  <c r="J50" i="86" s="1"/>
  <c r="AM531" i="83"/>
  <c r="N50" i="86" s="1"/>
  <c r="AQ531" i="83"/>
  <c r="R50" i="86" s="1"/>
  <c r="AA532" i="83"/>
  <c r="B51" i="86" s="1"/>
  <c r="AE532" i="83"/>
  <c r="F51" i="86" s="1"/>
  <c r="AI532" i="83"/>
  <c r="J51" i="86" s="1"/>
  <c r="AM532" i="83"/>
  <c r="N51" i="86" s="1"/>
  <c r="AA533" i="83"/>
  <c r="B52" i="86" s="1"/>
  <c r="AI533" i="83"/>
  <c r="J52" i="86" s="1"/>
  <c r="AQ533" i="83"/>
  <c r="R52" i="86" s="1"/>
  <c r="AA534" i="83"/>
  <c r="B53" i="86" s="1"/>
  <c r="AI534" i="83"/>
  <c r="J53" i="86" s="1"/>
  <c r="AQ534" i="83"/>
  <c r="R53" i="86" s="1"/>
  <c r="AE535" i="83"/>
  <c r="F54" i="86" s="1"/>
  <c r="AI535" i="83"/>
  <c r="J54" i="86" s="1"/>
  <c r="AM535" i="83"/>
  <c r="N54" i="86" s="1"/>
  <c r="AQ535" i="83"/>
  <c r="R54" i="86" s="1"/>
  <c r="AA536" i="83"/>
  <c r="B55" i="86" s="1"/>
  <c r="AE536" i="83"/>
  <c r="F55" i="86" s="1"/>
  <c r="AI536" i="83"/>
  <c r="J55" i="86" s="1"/>
  <c r="AM536" i="83"/>
  <c r="N55" i="86" s="1"/>
  <c r="AQ536" i="83"/>
  <c r="R55" i="86" s="1"/>
  <c r="I620" i="83"/>
  <c r="AE537" i="83"/>
  <c r="F56" i="86" s="1"/>
  <c r="AI537" i="83"/>
  <c r="J56" i="86" s="1"/>
  <c r="AM537" i="83"/>
  <c r="N56" i="86" s="1"/>
  <c r="AQ537" i="83"/>
  <c r="R56" i="86" s="1"/>
  <c r="AA538" i="83"/>
  <c r="B57" i="86" s="1"/>
  <c r="AE538" i="83"/>
  <c r="F57" i="86" s="1"/>
  <c r="AI538" i="83"/>
  <c r="J57" i="86" s="1"/>
  <c r="AQ538" i="83"/>
  <c r="R57" i="86" s="1"/>
  <c r="AA539" i="83"/>
  <c r="B58" i="86" s="1"/>
  <c r="AE539" i="83"/>
  <c r="F58" i="86" s="1"/>
  <c r="AI539" i="83"/>
  <c r="J58" i="86" s="1"/>
  <c r="AM539" i="83"/>
  <c r="N58" i="86" s="1"/>
  <c r="AQ539" i="83"/>
  <c r="R58" i="86" s="1"/>
  <c r="AA540" i="83"/>
  <c r="B59" i="86" s="1"/>
  <c r="AE540" i="83"/>
  <c r="F59" i="86" s="1"/>
  <c r="AQ540" i="83"/>
  <c r="R59" i="86" s="1"/>
  <c r="AA541" i="83"/>
  <c r="B60" i="86" s="1"/>
  <c r="AE541" i="83"/>
  <c r="F60" i="86" s="1"/>
  <c r="AM541" i="83"/>
  <c r="N60" i="86" s="1"/>
  <c r="AQ541" i="83"/>
  <c r="R60" i="86" s="1"/>
  <c r="AI542" i="83"/>
  <c r="J61" i="86" s="1"/>
  <c r="AM542" i="83"/>
  <c r="N61" i="86" s="1"/>
  <c r="AQ542" i="83"/>
  <c r="R61" i="86" s="1"/>
  <c r="AA543" i="83"/>
  <c r="B62" i="86" s="1"/>
  <c r="AE543" i="83"/>
  <c r="F62" i="86" s="1"/>
  <c r="AI543" i="83"/>
  <c r="J62" i="86" s="1"/>
  <c r="AM543" i="83"/>
  <c r="N62" i="86" s="1"/>
  <c r="AA544" i="83"/>
  <c r="B63" i="86" s="1"/>
  <c r="AE544" i="83"/>
  <c r="F63" i="86" s="1"/>
  <c r="AI544" i="83"/>
  <c r="J63" i="86" s="1"/>
  <c r="AQ544" i="83"/>
  <c r="R63" i="86" s="1"/>
  <c r="AA545" i="83"/>
  <c r="B64" i="86" s="1"/>
  <c r="AE545" i="83"/>
  <c r="F64" i="86" s="1"/>
  <c r="AI545" i="83"/>
  <c r="J64" i="86" s="1"/>
  <c r="AM545" i="83"/>
  <c r="N64" i="86" s="1"/>
  <c r="AQ545" i="83"/>
  <c r="R64" i="86" s="1"/>
  <c r="AA546" i="83"/>
  <c r="B65" i="86" s="1"/>
  <c r="AI546" i="83"/>
  <c r="J65" i="86" s="1"/>
  <c r="AM546" i="83"/>
  <c r="N65" i="86" s="1"/>
  <c r="AQ546" i="83"/>
  <c r="R65" i="86" s="1"/>
  <c r="AE547" i="83"/>
  <c r="F66" i="86" s="1"/>
  <c r="AI547" i="83"/>
  <c r="J66" i="86" s="1"/>
  <c r="AM547" i="83"/>
  <c r="N66" i="86" s="1"/>
  <c r="AQ547" i="83"/>
  <c r="R66" i="86" s="1"/>
  <c r="AB525" i="83"/>
  <c r="C44" i="86" s="1"/>
  <c r="AF525" i="83"/>
  <c r="G44" i="86" s="1"/>
  <c r="AJ525" i="83"/>
  <c r="K44" i="86" s="1"/>
  <c r="AN525" i="83"/>
  <c r="O44" i="86" s="1"/>
  <c r="AR525" i="83"/>
  <c r="S44" i="86" s="1"/>
  <c r="AB526" i="83"/>
  <c r="C45" i="86" s="1"/>
  <c r="AF526" i="83"/>
  <c r="G45" i="86" s="1"/>
  <c r="AJ526" i="83"/>
  <c r="K45" i="86" s="1"/>
  <c r="AN526" i="83"/>
  <c r="O45" i="86" s="1"/>
  <c r="AR526" i="83"/>
  <c r="S45" i="86" s="1"/>
  <c r="AB527" i="83"/>
  <c r="C46" i="86" s="1"/>
  <c r="AF527" i="83"/>
  <c r="G46" i="86" s="1"/>
  <c r="AJ527" i="83"/>
  <c r="K46" i="86" s="1"/>
  <c r="AN527" i="83"/>
  <c r="O46" i="86" s="1"/>
  <c r="AR527" i="83"/>
  <c r="S46" i="86" s="1"/>
  <c r="AB528" i="83"/>
  <c r="C47" i="86" s="1"/>
  <c r="AF528" i="83"/>
  <c r="G47" i="86" s="1"/>
  <c r="AJ528" i="83"/>
  <c r="K47" i="86" s="1"/>
  <c r="AN528" i="83"/>
  <c r="O47" i="86" s="1"/>
  <c r="AR528" i="83"/>
  <c r="S47" i="86" s="1"/>
  <c r="AB529" i="83"/>
  <c r="C48" i="86" s="1"/>
  <c r="AF529" i="83"/>
  <c r="G48" i="86" s="1"/>
  <c r="AJ529" i="83"/>
  <c r="K48" i="86" s="1"/>
  <c r="AR529" i="83"/>
  <c r="S48" i="86" s="1"/>
  <c r="AB532" i="83"/>
  <c r="C51" i="86" s="1"/>
  <c r="AF532" i="83"/>
  <c r="G51" i="86" s="1"/>
  <c r="AJ532" i="83"/>
  <c r="K51" i="86" s="1"/>
  <c r="AN532" i="83"/>
  <c r="O51" i="86" s="1"/>
  <c r="AR532" i="83"/>
  <c r="S51" i="86" s="1"/>
  <c r="AB533" i="83"/>
  <c r="C52" i="86" s="1"/>
  <c r="AF533" i="83"/>
  <c r="G52" i="86" s="1"/>
  <c r="AJ533" i="83"/>
  <c r="K52" i="86" s="1"/>
  <c r="AN533" i="83"/>
  <c r="O52" i="86" s="1"/>
  <c r="AR533" i="83"/>
  <c r="S52" i="86" s="1"/>
  <c r="AB534" i="83"/>
  <c r="C53" i="86" s="1"/>
  <c r="AF534" i="83"/>
  <c r="G53" i="86" s="1"/>
  <c r="AJ534" i="83"/>
  <c r="K53" i="86" s="1"/>
  <c r="AN534" i="83"/>
  <c r="O53" i="86" s="1"/>
  <c r="AR534" i="83"/>
  <c r="S53" i="86" s="1"/>
  <c r="AB535" i="83"/>
  <c r="C54" i="86" s="1"/>
  <c r="AF535" i="83"/>
  <c r="G54" i="86" s="1"/>
  <c r="AJ535" i="83"/>
  <c r="K54" i="86" s="1"/>
  <c r="AN535" i="83"/>
  <c r="O54" i="86" s="1"/>
  <c r="AR535" i="83"/>
  <c r="S54" i="86" s="1"/>
  <c r="AB536" i="83"/>
  <c r="C55" i="86" s="1"/>
  <c r="AF536" i="83"/>
  <c r="G55" i="86" s="1"/>
  <c r="AJ536" i="83"/>
  <c r="K55" i="86" s="1"/>
  <c r="AN536" i="83"/>
  <c r="O55" i="86" s="1"/>
  <c r="AR536" i="83"/>
  <c r="S55" i="86" s="1"/>
  <c r="AB537" i="83"/>
  <c r="C56" i="86" s="1"/>
  <c r="AF537" i="83"/>
  <c r="G56" i="86" s="1"/>
  <c r="AJ537" i="83"/>
  <c r="K56" i="86" s="1"/>
  <c r="AN537" i="83"/>
  <c r="O56" i="86" s="1"/>
  <c r="AR537" i="83"/>
  <c r="S56" i="86" s="1"/>
  <c r="AB538" i="83"/>
  <c r="C57" i="86" s="1"/>
  <c r="AF538" i="83"/>
  <c r="G57" i="86" s="1"/>
  <c r="AJ538" i="83"/>
  <c r="K57" i="86" s="1"/>
  <c r="AN538" i="83"/>
  <c r="O57" i="86" s="1"/>
  <c r="AR538" i="83"/>
  <c r="S57" i="86" s="1"/>
  <c r="AB539" i="83"/>
  <c r="C58" i="86" s="1"/>
  <c r="AF539" i="83"/>
  <c r="G58" i="86" s="1"/>
  <c r="AJ539" i="83"/>
  <c r="K58" i="86" s="1"/>
  <c r="AN539" i="83"/>
  <c r="O58" i="86" s="1"/>
  <c r="AR539" i="83"/>
  <c r="S58" i="86" s="1"/>
  <c r="AL539" i="83"/>
  <c r="M58" i="86" s="1"/>
  <c r="AB540" i="83"/>
  <c r="C59" i="86" s="1"/>
  <c r="AF540" i="83"/>
  <c r="G59" i="86" s="1"/>
  <c r="AJ540" i="83"/>
  <c r="K59" i="86" s="1"/>
  <c r="AN540" i="83"/>
  <c r="O59" i="86" s="1"/>
  <c r="AR540" i="83"/>
  <c r="S59" i="86" s="1"/>
  <c r="AB541" i="83"/>
  <c r="C60" i="86" s="1"/>
  <c r="AF541" i="83"/>
  <c r="G60" i="86" s="1"/>
  <c r="AJ541" i="83"/>
  <c r="K60" i="86" s="1"/>
  <c r="AN541" i="83"/>
  <c r="O60" i="86" s="1"/>
  <c r="AR541" i="83"/>
  <c r="S60" i="86" s="1"/>
  <c r="AD541" i="83"/>
  <c r="E60" i="86" s="1"/>
  <c r="AB542" i="83"/>
  <c r="C61" i="86" s="1"/>
  <c r="AF542" i="83"/>
  <c r="G61" i="86" s="1"/>
  <c r="AJ542" i="83"/>
  <c r="K61" i="86" s="1"/>
  <c r="AN542" i="83"/>
  <c r="O61" i="86" s="1"/>
  <c r="AR542" i="83"/>
  <c r="S61" i="86" s="1"/>
  <c r="AB543" i="83"/>
  <c r="C62" i="86" s="1"/>
  <c r="AT420" i="83"/>
  <c r="U11" i="86" s="1"/>
  <c r="AT525" i="83"/>
  <c r="U44" i="86" s="1"/>
  <c r="AT526" i="83"/>
  <c r="U45" i="86" s="1"/>
  <c r="AT528" i="83"/>
  <c r="U47" i="86" s="1"/>
  <c r="AT529" i="83"/>
  <c r="U48" i="86" s="1"/>
  <c r="AT530" i="83"/>
  <c r="U49" i="86" s="1"/>
  <c r="AT531" i="83"/>
  <c r="U50" i="86" s="1"/>
  <c r="AT532" i="83"/>
  <c r="U51" i="86" s="1"/>
  <c r="AT533" i="83"/>
  <c r="U52" i="86" s="1"/>
  <c r="AT534" i="83"/>
  <c r="U53" i="86" s="1"/>
  <c r="AT535" i="83"/>
  <c r="U54" i="86" s="1"/>
  <c r="AT537" i="83"/>
  <c r="U56" i="86" s="1"/>
  <c r="AT538" i="83"/>
  <c r="U57" i="86" s="1"/>
  <c r="AT539" i="83"/>
  <c r="U58" i="86" s="1"/>
  <c r="AT541" i="83"/>
  <c r="U60" i="86" s="1"/>
  <c r="AT542" i="83"/>
  <c r="U61" i="86" s="1"/>
  <c r="AT543" i="83"/>
  <c r="U62" i="86" s="1"/>
  <c r="AT544" i="83"/>
  <c r="U63" i="86" s="1"/>
  <c r="AT545" i="83"/>
  <c r="U64" i="86" s="1"/>
  <c r="AT546" i="83"/>
  <c r="U65" i="86" s="1"/>
  <c r="AU422" i="83"/>
  <c r="V13" i="86" s="1"/>
  <c r="AU424" i="83"/>
  <c r="V15" i="86" s="1"/>
  <c r="AU427" i="83"/>
  <c r="V18" i="86" s="1"/>
  <c r="AU428" i="83"/>
  <c r="V19" i="86" s="1"/>
  <c r="AU430" i="83"/>
  <c r="V21" i="86" s="1"/>
  <c r="AU431" i="83"/>
  <c r="V22" i="86" s="1"/>
  <c r="AU432" i="83"/>
  <c r="V23" i="86" s="1"/>
  <c r="AU436" i="83"/>
  <c r="V27" i="86" s="1"/>
  <c r="AU440" i="83"/>
  <c r="V31" i="86" s="1"/>
  <c r="AF543" i="83"/>
  <c r="G62" i="86" s="1"/>
  <c r="AJ543" i="83"/>
  <c r="K62" i="86" s="1"/>
  <c r="AN543" i="83"/>
  <c r="O62" i="86" s="1"/>
  <c r="AR543" i="83"/>
  <c r="S62" i="86" s="1"/>
  <c r="AB544" i="83"/>
  <c r="C63" i="86" s="1"/>
  <c r="AF544" i="83"/>
  <c r="G63" i="86" s="1"/>
  <c r="AJ544" i="83"/>
  <c r="K63" i="86" s="1"/>
  <c r="AN544" i="83"/>
  <c r="O63" i="86" s="1"/>
  <c r="AR544" i="83"/>
  <c r="S63" i="86" s="1"/>
  <c r="AB545" i="83"/>
  <c r="C64" i="86" s="1"/>
  <c r="AF545" i="83"/>
  <c r="G64" i="86" s="1"/>
  <c r="AJ545" i="83"/>
  <c r="K64" i="86" s="1"/>
  <c r="AN545" i="83"/>
  <c r="O64" i="86" s="1"/>
  <c r="AR545" i="83"/>
  <c r="S64" i="86" s="1"/>
  <c r="AB546" i="83"/>
  <c r="C65" i="86" s="1"/>
  <c r="AF546" i="83"/>
  <c r="G65" i="86" s="1"/>
  <c r="AJ546" i="83"/>
  <c r="K65" i="86" s="1"/>
  <c r="AN546" i="83"/>
  <c r="O65" i="86" s="1"/>
  <c r="AR546" i="83"/>
  <c r="S65" i="86" s="1"/>
  <c r="AB547" i="83"/>
  <c r="C66" i="86" s="1"/>
  <c r="AF547" i="83"/>
  <c r="G66" i="86" s="1"/>
  <c r="AN547" i="83"/>
  <c r="O66" i="86" s="1"/>
  <c r="AR547" i="83"/>
  <c r="S66" i="86" s="1"/>
  <c r="D311" i="83"/>
  <c r="P309" i="83"/>
  <c r="D308" i="83"/>
  <c r="L308" i="83"/>
  <c r="T308" i="83"/>
  <c r="R453" i="83"/>
  <c r="J455" i="83"/>
  <c r="B457" i="83"/>
  <c r="R461" i="83"/>
  <c r="J463" i="83"/>
  <c r="B465" i="83"/>
  <c r="R469" i="83"/>
  <c r="J471" i="83"/>
  <c r="L472" i="83"/>
  <c r="B473" i="83"/>
  <c r="D474" i="83"/>
  <c r="R477" i="83"/>
  <c r="T478" i="83"/>
  <c r="J479" i="83"/>
  <c r="L480" i="83"/>
  <c r="B481" i="83"/>
  <c r="D482" i="83"/>
  <c r="R485" i="83"/>
  <c r="T486" i="83"/>
  <c r="J487" i="83"/>
  <c r="L488" i="83"/>
  <c r="B489" i="83"/>
  <c r="D490" i="83"/>
  <c r="R493" i="83"/>
  <c r="T494" i="83"/>
  <c r="J495" i="83"/>
  <c r="L496" i="83"/>
  <c r="B497" i="83"/>
  <c r="D498" i="83"/>
  <c r="F499" i="83"/>
  <c r="H500" i="83"/>
  <c r="N505" i="83"/>
  <c r="P506" i="83"/>
  <c r="T508" i="83"/>
  <c r="L510" i="83"/>
  <c r="L514" i="83"/>
  <c r="P414" i="83"/>
  <c r="B412" i="83"/>
  <c r="R412" i="83"/>
  <c r="B103" i="83"/>
  <c r="B420" i="83"/>
  <c r="R103" i="83"/>
  <c r="R420" i="83"/>
  <c r="AG441" i="83"/>
  <c r="H32" i="86" s="1"/>
  <c r="D207" i="83"/>
  <c r="D525" i="83"/>
  <c r="H207" i="83"/>
  <c r="H525" i="83"/>
  <c r="L207" i="83"/>
  <c r="L525" i="83"/>
  <c r="P207" i="83"/>
  <c r="P525" i="83"/>
  <c r="T207" i="83"/>
  <c r="T525" i="83"/>
  <c r="AD525" i="83"/>
  <c r="E44" i="86" s="1"/>
  <c r="AH525" i="83"/>
  <c r="I44" i="86" s="1"/>
  <c r="AL525" i="83"/>
  <c r="M44" i="86" s="1"/>
  <c r="AD526" i="83"/>
  <c r="E45" i="86" s="1"/>
  <c r="AH526" i="83"/>
  <c r="I45" i="86" s="1"/>
  <c r="AP526" i="83"/>
  <c r="Q45" i="86" s="1"/>
  <c r="AH527" i="83"/>
  <c r="I46" i="86" s="1"/>
  <c r="AD529" i="83"/>
  <c r="E48" i="86" s="1"/>
  <c r="AH532" i="83"/>
  <c r="I51" i="86" s="1"/>
  <c r="AH535" i="83"/>
  <c r="I54" i="86" s="1"/>
  <c r="AH536" i="83"/>
  <c r="I55" i="86" s="1"/>
  <c r="AD537" i="83"/>
  <c r="E56" i="86" s="1"/>
  <c r="AP542" i="83"/>
  <c r="Q61" i="86" s="1"/>
  <c r="AL543" i="83"/>
  <c r="M62" i="86" s="1"/>
  <c r="AH545" i="83"/>
  <c r="I64" i="86" s="1"/>
  <c r="AD547" i="83"/>
  <c r="E66" i="86" s="1"/>
  <c r="G621" i="83"/>
  <c r="N103" i="83"/>
  <c r="N420" i="83"/>
  <c r="G103" i="83"/>
  <c r="O103" i="83"/>
  <c r="C101" i="83"/>
  <c r="K101" i="83"/>
  <c r="S101" i="83"/>
  <c r="G100" i="83"/>
  <c r="O100" i="83"/>
  <c r="C207" i="83"/>
  <c r="K207" i="83"/>
  <c r="S207" i="83"/>
  <c r="I103" i="83"/>
  <c r="Q103" i="83"/>
  <c r="E102" i="83"/>
  <c r="M102" i="83"/>
  <c r="U102" i="83"/>
  <c r="I100" i="83"/>
  <c r="Q100" i="83"/>
  <c r="AS420" i="83"/>
  <c r="T11" i="86" s="1"/>
  <c r="D103" i="83"/>
  <c r="D421" i="83"/>
  <c r="H103" i="83"/>
  <c r="H421" i="83"/>
  <c r="L103" i="83"/>
  <c r="L421" i="83"/>
  <c r="P103" i="83"/>
  <c r="P421" i="83"/>
  <c r="T103" i="83"/>
  <c r="T421" i="83"/>
  <c r="D422" i="83"/>
  <c r="H422" i="83"/>
  <c r="L422" i="83"/>
  <c r="P422" i="83"/>
  <c r="T422" i="83"/>
  <c r="D424" i="83"/>
  <c r="H424" i="83"/>
  <c r="L424" i="83"/>
  <c r="P424" i="83"/>
  <c r="T424" i="83"/>
  <c r="D426" i="83"/>
  <c r="H426" i="83"/>
  <c r="L426" i="83"/>
  <c r="P426" i="83"/>
  <c r="T426" i="83"/>
  <c r="D428" i="83"/>
  <c r="H428" i="83"/>
  <c r="L428" i="83"/>
  <c r="P428" i="83"/>
  <c r="T428" i="83"/>
  <c r="D430" i="83"/>
  <c r="H430" i="83"/>
  <c r="L430" i="83"/>
  <c r="P430" i="83"/>
  <c r="T430" i="83"/>
  <c r="D432" i="83"/>
  <c r="H432" i="83"/>
  <c r="L432" i="83"/>
  <c r="P432" i="83"/>
  <c r="T432" i="83"/>
  <c r="D434" i="83"/>
  <c r="H434" i="83"/>
  <c r="L434" i="83"/>
  <c r="P434" i="83"/>
  <c r="T434" i="83"/>
  <c r="D436" i="83"/>
  <c r="H436" i="83"/>
  <c r="L436" i="83"/>
  <c r="P436" i="83"/>
  <c r="T436" i="83"/>
  <c r="D438" i="83"/>
  <c r="H438" i="83"/>
  <c r="L438" i="83"/>
  <c r="P438" i="83"/>
  <c r="T438" i="83"/>
  <c r="D440" i="83"/>
  <c r="H440" i="83"/>
  <c r="L440" i="83"/>
  <c r="P440" i="83"/>
  <c r="T440" i="83"/>
  <c r="D442" i="83"/>
  <c r="H442" i="83"/>
  <c r="L442" i="83"/>
  <c r="P442" i="83"/>
  <c r="T442" i="83"/>
  <c r="D444" i="83"/>
  <c r="H444" i="83"/>
  <c r="L444" i="83"/>
  <c r="P444" i="83"/>
  <c r="T444" i="83"/>
  <c r="D102" i="83"/>
  <c r="D445" i="83"/>
  <c r="H102" i="83"/>
  <c r="H445" i="83"/>
  <c r="L102" i="83"/>
  <c r="L445" i="83"/>
  <c r="P102" i="83"/>
  <c r="P445" i="83"/>
  <c r="T102" i="83"/>
  <c r="T445" i="83"/>
  <c r="D446" i="83"/>
  <c r="H446" i="83"/>
  <c r="L446" i="83"/>
  <c r="P446" i="83"/>
  <c r="T446" i="83"/>
  <c r="D448" i="83"/>
  <c r="H448" i="83"/>
  <c r="L448" i="83"/>
  <c r="P448" i="83"/>
  <c r="T448" i="83"/>
  <c r="D100" i="83"/>
  <c r="D449" i="83"/>
  <c r="H100" i="83"/>
  <c r="H449" i="83"/>
  <c r="L100" i="83"/>
  <c r="L449" i="83"/>
  <c r="P100" i="83"/>
  <c r="P449" i="83"/>
  <c r="T100" i="83"/>
  <c r="T449" i="83"/>
  <c r="D450" i="83"/>
  <c r="H450" i="83"/>
  <c r="L450" i="83"/>
  <c r="P450" i="83"/>
  <c r="T450" i="83"/>
  <c r="D452" i="83"/>
  <c r="H452" i="83"/>
  <c r="L452" i="83"/>
  <c r="P452" i="83"/>
  <c r="T452" i="83"/>
  <c r="D454" i="83"/>
  <c r="H454" i="83"/>
  <c r="L454" i="83"/>
  <c r="P454" i="83"/>
  <c r="T454" i="83"/>
  <c r="D456" i="83"/>
  <c r="H456" i="83"/>
  <c r="L456" i="83"/>
  <c r="P456" i="83"/>
  <c r="T456" i="83"/>
  <c r="D458" i="83"/>
  <c r="H458" i="83"/>
  <c r="L458" i="83"/>
  <c r="P458" i="83"/>
  <c r="T458" i="83"/>
  <c r="D460" i="83"/>
  <c r="H460" i="83"/>
  <c r="L460" i="83"/>
  <c r="P460" i="83"/>
  <c r="T460" i="83"/>
  <c r="D462" i="83"/>
  <c r="H462" i="83"/>
  <c r="L462" i="83"/>
  <c r="P462" i="83"/>
  <c r="T462" i="83"/>
  <c r="D464" i="83"/>
  <c r="H464" i="83"/>
  <c r="L464" i="83"/>
  <c r="P464" i="83"/>
  <c r="T464" i="83"/>
  <c r="D466" i="83"/>
  <c r="H466" i="83"/>
  <c r="L466" i="83"/>
  <c r="P466" i="83"/>
  <c r="T466" i="83"/>
  <c r="D468" i="83"/>
  <c r="H468" i="83"/>
  <c r="L468" i="83"/>
  <c r="P468" i="83"/>
  <c r="T468" i="83"/>
  <c r="D470" i="83"/>
  <c r="H470" i="83"/>
  <c r="L470" i="83"/>
  <c r="P470" i="83"/>
  <c r="T470" i="83"/>
  <c r="K621" i="83"/>
  <c r="AI530" i="83"/>
  <c r="J49" i="86" s="1"/>
  <c r="AQ530" i="83"/>
  <c r="R49" i="86" s="1"/>
  <c r="AE542" i="83"/>
  <c r="F61" i="86" s="1"/>
  <c r="F103" i="83"/>
  <c r="F420" i="83"/>
  <c r="J103" i="83"/>
  <c r="J420" i="83"/>
  <c r="AJ547" i="83"/>
  <c r="K66" i="86" s="1"/>
  <c r="E103" i="83"/>
  <c r="M103" i="83"/>
  <c r="U103" i="83"/>
  <c r="I102" i="83"/>
  <c r="Q102" i="83"/>
  <c r="E100" i="83"/>
  <c r="M100" i="83"/>
  <c r="U100" i="83"/>
  <c r="B421" i="83"/>
  <c r="F421" i="83"/>
  <c r="J421" i="83"/>
  <c r="N421" i="83"/>
  <c r="R421" i="83"/>
  <c r="B423" i="83"/>
  <c r="F423" i="83"/>
  <c r="J423" i="83"/>
  <c r="N423" i="83"/>
  <c r="R423" i="83"/>
  <c r="B425" i="83"/>
  <c r="F425" i="83"/>
  <c r="J425" i="83"/>
  <c r="N425" i="83"/>
  <c r="R425" i="83"/>
  <c r="B427" i="83"/>
  <c r="F427" i="83"/>
  <c r="J427" i="83"/>
  <c r="N427" i="83"/>
  <c r="R427" i="83"/>
  <c r="B429" i="83"/>
  <c r="F429" i="83"/>
  <c r="J429" i="83"/>
  <c r="N429" i="83"/>
  <c r="R429" i="83"/>
  <c r="B431" i="83"/>
  <c r="F431" i="83"/>
  <c r="J431" i="83"/>
  <c r="N431" i="83"/>
  <c r="R431" i="83"/>
  <c r="B433" i="83"/>
  <c r="F433" i="83"/>
  <c r="J433" i="83"/>
  <c r="N433" i="83"/>
  <c r="R433" i="83"/>
  <c r="B435" i="83"/>
  <c r="F435" i="83"/>
  <c r="J435" i="83"/>
  <c r="N435" i="83"/>
  <c r="R435" i="83"/>
  <c r="B437" i="83"/>
  <c r="F437" i="83"/>
  <c r="J437" i="83"/>
  <c r="N437" i="83"/>
  <c r="R437" i="83"/>
  <c r="B439" i="83"/>
  <c r="F439" i="83"/>
  <c r="J439" i="83"/>
  <c r="N439" i="83"/>
  <c r="R439" i="83"/>
  <c r="B441" i="83"/>
  <c r="F441" i="83"/>
  <c r="J441" i="83"/>
  <c r="N441" i="83"/>
  <c r="R441" i="83"/>
  <c r="B443" i="83"/>
  <c r="F443" i="83"/>
  <c r="J443" i="83"/>
  <c r="N443" i="83"/>
  <c r="R443" i="83"/>
  <c r="B101" i="83"/>
  <c r="B444" i="83"/>
  <c r="F101" i="83"/>
  <c r="F444" i="83"/>
  <c r="J101" i="83"/>
  <c r="J444" i="83"/>
  <c r="N101" i="83"/>
  <c r="N444" i="83"/>
  <c r="R101" i="83"/>
  <c r="R444" i="83"/>
  <c r="B445" i="83"/>
  <c r="F445" i="83"/>
  <c r="J445" i="83"/>
  <c r="N445" i="83"/>
  <c r="R445" i="83"/>
  <c r="B447" i="83"/>
  <c r="F447" i="83"/>
  <c r="J447" i="83"/>
  <c r="N447" i="83"/>
  <c r="R447" i="83"/>
  <c r="B100" i="83"/>
  <c r="B448" i="83"/>
  <c r="F100" i="83"/>
  <c r="F448" i="83"/>
  <c r="J100" i="83"/>
  <c r="J448" i="83"/>
  <c r="N100" i="83"/>
  <c r="N448" i="83"/>
  <c r="R100" i="83"/>
  <c r="R448" i="83"/>
  <c r="B449" i="83"/>
  <c r="F449" i="83"/>
  <c r="J449" i="83"/>
  <c r="N449" i="83"/>
  <c r="R449" i="83"/>
  <c r="F451" i="83"/>
  <c r="J451" i="83"/>
  <c r="B453" i="83"/>
  <c r="N453" i="83"/>
  <c r="F455" i="83"/>
  <c r="N457" i="83"/>
  <c r="R457" i="83"/>
  <c r="F459" i="83"/>
  <c r="J459" i="83"/>
  <c r="B461" i="83"/>
  <c r="N461" i="83"/>
  <c r="F463" i="83"/>
  <c r="N465" i="83"/>
  <c r="R465" i="83"/>
  <c r="F467" i="83"/>
  <c r="J467" i="83"/>
  <c r="B469" i="83"/>
  <c r="N469" i="83"/>
  <c r="F471" i="83"/>
  <c r="H472" i="83"/>
  <c r="N473" i="83"/>
  <c r="R473" i="83"/>
  <c r="P474" i="83"/>
  <c r="T474" i="83"/>
  <c r="F475" i="83"/>
  <c r="J475" i="83"/>
  <c r="H476" i="83"/>
  <c r="L476" i="83"/>
  <c r="B477" i="83"/>
  <c r="N477" i="83"/>
  <c r="D478" i="83"/>
  <c r="P478" i="83"/>
  <c r="F479" i="83"/>
  <c r="H480" i="83"/>
  <c r="N481" i="83"/>
  <c r="R481" i="83"/>
  <c r="P482" i="83"/>
  <c r="T482" i="83"/>
  <c r="F483" i="83"/>
  <c r="J483" i="83"/>
  <c r="H484" i="83"/>
  <c r="L484" i="83"/>
  <c r="B485" i="83"/>
  <c r="N485" i="83"/>
  <c r="D486" i="83"/>
  <c r="P486" i="83"/>
  <c r="F487" i="83"/>
  <c r="H488" i="83"/>
  <c r="N489" i="83"/>
  <c r="R489" i="83"/>
  <c r="P490" i="83"/>
  <c r="T490" i="83"/>
  <c r="F491" i="83"/>
  <c r="J491" i="83"/>
  <c r="H492" i="83"/>
  <c r="L492" i="83"/>
  <c r="B493" i="83"/>
  <c r="N493" i="83"/>
  <c r="D494" i="83"/>
  <c r="P494" i="83"/>
  <c r="F495" i="83"/>
  <c r="H496" i="83"/>
  <c r="N497" i="83"/>
  <c r="R497" i="83"/>
  <c r="P498" i="83"/>
  <c r="T498" i="83"/>
  <c r="N501" i="83"/>
  <c r="P502" i="83"/>
  <c r="F503" i="83"/>
  <c r="H504" i="83"/>
  <c r="F507" i="83"/>
  <c r="H508" i="83"/>
  <c r="D510" i="83"/>
  <c r="T510" i="83"/>
  <c r="T512" i="83"/>
  <c r="N515" i="83"/>
  <c r="D524" i="83"/>
  <c r="AO531" i="83"/>
  <c r="Q620" i="83"/>
  <c r="AM538" i="83"/>
  <c r="N57" i="86" s="1"/>
  <c r="AD545" i="83"/>
  <c r="E64" i="86" s="1"/>
  <c r="B451" i="83"/>
  <c r="N451" i="83"/>
  <c r="R451" i="83"/>
  <c r="F453" i="83"/>
  <c r="J453" i="83"/>
  <c r="B455" i="83"/>
  <c r="N455" i="83"/>
  <c r="R455" i="83"/>
  <c r="F457" i="83"/>
  <c r="J457" i="83"/>
  <c r="B459" i="83"/>
  <c r="N459" i="83"/>
  <c r="R459" i="83"/>
  <c r="F461" i="83"/>
  <c r="J461" i="83"/>
  <c r="B463" i="83"/>
  <c r="N463" i="83"/>
  <c r="R463" i="83"/>
  <c r="F465" i="83"/>
  <c r="J465" i="83"/>
  <c r="B467" i="83"/>
  <c r="N467" i="83"/>
  <c r="R467" i="83"/>
  <c r="F469" i="83"/>
  <c r="J469" i="83"/>
  <c r="B471" i="83"/>
  <c r="N471" i="83"/>
  <c r="R471" i="83"/>
  <c r="D472" i="83"/>
  <c r="P472" i="83"/>
  <c r="T472" i="83"/>
  <c r="F473" i="83"/>
  <c r="J473" i="83"/>
  <c r="H474" i="83"/>
  <c r="L474" i="83"/>
  <c r="B475" i="83"/>
  <c r="N475" i="83"/>
  <c r="R475" i="83"/>
  <c r="D476" i="83"/>
  <c r="P476" i="83"/>
  <c r="T476" i="83"/>
  <c r="F477" i="83"/>
  <c r="J477" i="83"/>
  <c r="H478" i="83"/>
  <c r="L478" i="83"/>
  <c r="B479" i="83"/>
  <c r="N479" i="83"/>
  <c r="R479" i="83"/>
  <c r="D480" i="83"/>
  <c r="P480" i="83"/>
  <c r="T480" i="83"/>
  <c r="F481" i="83"/>
  <c r="J481" i="83"/>
  <c r="H482" i="83"/>
  <c r="L482" i="83"/>
  <c r="B483" i="83"/>
  <c r="N483" i="83"/>
  <c r="R483" i="83"/>
  <c r="D484" i="83"/>
  <c r="P484" i="83"/>
  <c r="T484" i="83"/>
  <c r="F485" i="83"/>
  <c r="J485" i="83"/>
  <c r="H486" i="83"/>
  <c r="L486" i="83"/>
  <c r="B487" i="83"/>
  <c r="N487" i="83"/>
  <c r="R487" i="83"/>
  <c r="D488" i="83"/>
  <c r="P488" i="83"/>
  <c r="T488" i="83"/>
  <c r="F489" i="83"/>
  <c r="J489" i="83"/>
  <c r="H490" i="83"/>
  <c r="L490" i="83"/>
  <c r="B491" i="83"/>
  <c r="N491" i="83"/>
  <c r="R491" i="83"/>
  <c r="D492" i="83"/>
  <c r="P492" i="83"/>
  <c r="T492" i="83"/>
  <c r="F493" i="83"/>
  <c r="J493" i="83"/>
  <c r="H494" i="83"/>
  <c r="L494" i="83"/>
  <c r="B495" i="83"/>
  <c r="N495" i="83"/>
  <c r="R495" i="83"/>
  <c r="D496" i="83"/>
  <c r="P496" i="83"/>
  <c r="T496" i="83"/>
  <c r="F497" i="83"/>
  <c r="J497" i="83"/>
  <c r="H498" i="83"/>
  <c r="L498" i="83"/>
  <c r="B499" i="83"/>
  <c r="J499" i="83"/>
  <c r="N499" i="83"/>
  <c r="R499" i="83"/>
  <c r="D500" i="83"/>
  <c r="L500" i="83"/>
  <c r="P500" i="83"/>
  <c r="T500" i="83"/>
  <c r="B501" i="83"/>
  <c r="F501" i="83"/>
  <c r="J501" i="83"/>
  <c r="R501" i="83"/>
  <c r="D502" i="83"/>
  <c r="H502" i="83"/>
  <c r="L502" i="83"/>
  <c r="T502" i="83"/>
  <c r="B503" i="83"/>
  <c r="J503" i="83"/>
  <c r="N503" i="83"/>
  <c r="R503" i="83"/>
  <c r="D504" i="83"/>
  <c r="L504" i="83"/>
  <c r="P504" i="83"/>
  <c r="T504" i="83"/>
  <c r="B505" i="83"/>
  <c r="F505" i="83"/>
  <c r="J505" i="83"/>
  <c r="R505" i="83"/>
  <c r="D506" i="83"/>
  <c r="H506" i="83"/>
  <c r="L506" i="83"/>
  <c r="T506" i="83"/>
  <c r="B507" i="83"/>
  <c r="J507" i="83"/>
  <c r="N507" i="83"/>
  <c r="R507" i="83"/>
  <c r="D508" i="83"/>
  <c r="L508" i="83"/>
  <c r="P508" i="83"/>
  <c r="B509" i="83"/>
  <c r="F509" i="83"/>
  <c r="J509" i="83"/>
  <c r="N509" i="83"/>
  <c r="R509" i="83"/>
  <c r="H510" i="83"/>
  <c r="P510" i="83"/>
  <c r="B511" i="83"/>
  <c r="F511" i="83"/>
  <c r="J511" i="83"/>
  <c r="N511" i="83"/>
  <c r="R511" i="83"/>
  <c r="D512" i="83"/>
  <c r="H512" i="83"/>
  <c r="L512" i="83"/>
  <c r="P512" i="83"/>
  <c r="B513" i="83"/>
  <c r="F513" i="83"/>
  <c r="J513" i="83"/>
  <c r="N513" i="83"/>
  <c r="R513" i="83"/>
  <c r="D514" i="83"/>
  <c r="H514" i="83"/>
  <c r="P514" i="83"/>
  <c r="T514" i="83"/>
  <c r="B515" i="83"/>
  <c r="F515" i="83"/>
  <c r="J515" i="83"/>
  <c r="R515" i="83"/>
  <c r="H524" i="83"/>
  <c r="L524" i="83"/>
  <c r="P524" i="83"/>
  <c r="T524" i="83"/>
  <c r="AG525" i="83"/>
  <c r="H44" i="86" s="1"/>
  <c r="AO525" i="83"/>
  <c r="P44" i="86" s="1"/>
  <c r="AC526" i="83"/>
  <c r="D45" i="86" s="1"/>
  <c r="AK526" i="83"/>
  <c r="L45" i="86" s="1"/>
  <c r="AO526" i="83"/>
  <c r="P45" i="86" s="1"/>
  <c r="AC527" i="83"/>
  <c r="D46" i="86" s="1"/>
  <c r="AO527" i="83"/>
  <c r="P46" i="86" s="1"/>
  <c r="AS527" i="83"/>
  <c r="T46" i="86" s="1"/>
  <c r="AC528" i="83"/>
  <c r="D47" i="86" s="1"/>
  <c r="AG528" i="83"/>
  <c r="H47" i="86" s="1"/>
  <c r="AS528" i="83"/>
  <c r="T47" i="86" s="1"/>
  <c r="AC529" i="83"/>
  <c r="D48" i="86" s="1"/>
  <c r="AG529" i="83"/>
  <c r="H48" i="86" s="1"/>
  <c r="I622" i="83"/>
  <c r="AK530" i="83"/>
  <c r="L49" i="86" s="1"/>
  <c r="Q622" i="83"/>
  <c r="AS530" i="83"/>
  <c r="T49" i="86" s="1"/>
  <c r="E620" i="83"/>
  <c r="AG531" i="83"/>
  <c r="H50" i="86" s="1"/>
  <c r="M620" i="83"/>
  <c r="AG532" i="83"/>
  <c r="H51" i="86" s="1"/>
  <c r="AO532" i="83"/>
  <c r="P51" i="86" s="1"/>
  <c r="AC533" i="83"/>
  <c r="D52" i="86" s="1"/>
  <c r="AS533" i="83"/>
  <c r="T52" i="86" s="1"/>
  <c r="AG534" i="83"/>
  <c r="H53" i="86" s="1"/>
  <c r="AO534" i="83"/>
  <c r="P53" i="86" s="1"/>
  <c r="AC535" i="83"/>
  <c r="D54" i="86" s="1"/>
  <c r="AK535" i="83"/>
  <c r="L54" i="86" s="1"/>
  <c r="AS535" i="83"/>
  <c r="T54" i="86" s="1"/>
  <c r="AG536" i="83"/>
  <c r="H55" i="86" s="1"/>
  <c r="AO536" i="83"/>
  <c r="P55" i="86" s="1"/>
  <c r="AG537" i="83"/>
  <c r="H56" i="86" s="1"/>
  <c r="AO537" i="83"/>
  <c r="P56" i="86" s="1"/>
  <c r="AC538" i="83"/>
  <c r="D57" i="86" s="1"/>
  <c r="AK538" i="83"/>
  <c r="L57" i="86" s="1"/>
  <c r="AS538" i="83"/>
  <c r="T57" i="86" s="1"/>
  <c r="AG539" i="83"/>
  <c r="H58" i="86" s="1"/>
  <c r="AO539" i="83"/>
  <c r="P58" i="86" s="1"/>
  <c r="AC540" i="83"/>
  <c r="D59" i="86" s="1"/>
  <c r="AK540" i="83"/>
  <c r="L59" i="86" s="1"/>
  <c r="AS540" i="83"/>
  <c r="T59" i="86" s="1"/>
  <c r="AG541" i="83"/>
  <c r="H60" i="86" s="1"/>
  <c r="AO541" i="83"/>
  <c r="P60" i="86" s="1"/>
  <c r="AG542" i="83"/>
  <c r="H61" i="86" s="1"/>
  <c r="AO542" i="83"/>
  <c r="P61" i="86" s="1"/>
  <c r="AC543" i="83"/>
  <c r="D62" i="86" s="1"/>
  <c r="AS543" i="83"/>
  <c r="T62" i="86" s="1"/>
  <c r="AO544" i="83"/>
  <c r="P63" i="86" s="1"/>
  <c r="AS545" i="83"/>
  <c r="T64" i="86" s="1"/>
  <c r="AO546" i="83"/>
  <c r="P65" i="86" s="1"/>
  <c r="AG530" i="83"/>
  <c r="H49" i="86" s="1"/>
  <c r="AC531" i="83"/>
  <c r="D50" i="86" s="1"/>
  <c r="AS531" i="83"/>
  <c r="T50" i="86" s="1"/>
  <c r="M622" i="83"/>
  <c r="O620" i="83"/>
  <c r="AD527" i="83"/>
  <c r="E46" i="86" s="1"/>
  <c r="AL527" i="83"/>
  <c r="M46" i="86" s="1"/>
  <c r="AP527" i="83"/>
  <c r="Q46" i="86" s="1"/>
  <c r="AD528" i="83"/>
  <c r="E47" i="86" s="1"/>
  <c r="AH528" i="83"/>
  <c r="I47" i="86" s="1"/>
  <c r="AL528" i="83"/>
  <c r="M47" i="86" s="1"/>
  <c r="AP528" i="83"/>
  <c r="Q47" i="86" s="1"/>
  <c r="AH529" i="83"/>
  <c r="I48" i="86" s="1"/>
  <c r="AL529" i="83"/>
  <c r="M48" i="86" s="1"/>
  <c r="AP529" i="83"/>
  <c r="Q48" i="86" s="1"/>
  <c r="B205" i="83"/>
  <c r="B548" i="83"/>
  <c r="B622" i="83" s="1"/>
  <c r="F205" i="83"/>
  <c r="F548" i="83"/>
  <c r="AD530" i="83" s="1"/>
  <c r="E49" i="86" s="1"/>
  <c r="J205" i="83"/>
  <c r="J548" i="83"/>
  <c r="N205" i="83"/>
  <c r="N548" i="83"/>
  <c r="AL530" i="83" s="1"/>
  <c r="M49" i="86" s="1"/>
  <c r="R205" i="83"/>
  <c r="R548" i="83"/>
  <c r="AP530" i="83" s="1"/>
  <c r="Q49" i="86" s="1"/>
  <c r="D206" i="83"/>
  <c r="D549" i="83"/>
  <c r="AB530" i="83" s="1"/>
  <c r="H206" i="83"/>
  <c r="H549" i="83"/>
  <c r="AF530" i="83" s="1"/>
  <c r="L206" i="83"/>
  <c r="L549" i="83"/>
  <c r="AJ530" i="83" s="1"/>
  <c r="K49" i="86" s="1"/>
  <c r="P206" i="83"/>
  <c r="P549" i="83"/>
  <c r="AN530" i="83" s="1"/>
  <c r="T206" i="83"/>
  <c r="T549" i="83"/>
  <c r="AR530" i="83" s="1"/>
  <c r="S49" i="86" s="1"/>
  <c r="B204" i="83"/>
  <c r="F204" i="83"/>
  <c r="F552" i="83"/>
  <c r="J204" i="83"/>
  <c r="J552" i="83"/>
  <c r="J620" i="83" s="1"/>
  <c r="N204" i="83"/>
  <c r="N552" i="83"/>
  <c r="AL531" i="83" s="1"/>
  <c r="R204" i="83"/>
  <c r="R552" i="83"/>
  <c r="AP531" i="83" s="1"/>
  <c r="Q50" i="86" s="1"/>
  <c r="D204" i="83"/>
  <c r="D553" i="83"/>
  <c r="AB531" i="83" s="1"/>
  <c r="H204" i="83"/>
  <c r="H553" i="83"/>
  <c r="L204" i="83"/>
  <c r="L553" i="83"/>
  <c r="AJ531" i="83" s="1"/>
  <c r="P204" i="83"/>
  <c r="P553" i="83"/>
  <c r="P620" i="83" s="1"/>
  <c r="T204" i="83"/>
  <c r="T553" i="83"/>
  <c r="AR531" i="83" s="1"/>
  <c r="AD532" i="83"/>
  <c r="E51" i="86" s="1"/>
  <c r="AL532" i="83"/>
  <c r="M51" i="86" s="1"/>
  <c r="AP532" i="83"/>
  <c r="Q51" i="86" s="1"/>
  <c r="AD533" i="83"/>
  <c r="E52" i="86" s="1"/>
  <c r="AH533" i="83"/>
  <c r="I52" i="86" s="1"/>
  <c r="AL533" i="83"/>
  <c r="M52" i="86" s="1"/>
  <c r="AP533" i="83"/>
  <c r="Q52" i="86" s="1"/>
  <c r="AD534" i="83"/>
  <c r="E53" i="86" s="1"/>
  <c r="AH534" i="83"/>
  <c r="I53" i="86" s="1"/>
  <c r="AL534" i="83"/>
  <c r="M53" i="86" s="1"/>
  <c r="AD535" i="83"/>
  <c r="E54" i="86" s="1"/>
  <c r="AL535" i="83"/>
  <c r="M54" i="86" s="1"/>
  <c r="AP535" i="83"/>
  <c r="Q54" i="86" s="1"/>
  <c r="AD536" i="83"/>
  <c r="E55" i="86" s="1"/>
  <c r="AL536" i="83"/>
  <c r="M55" i="86" s="1"/>
  <c r="AP536" i="83"/>
  <c r="Q55" i="86" s="1"/>
  <c r="AH537" i="83"/>
  <c r="I56" i="86" s="1"/>
  <c r="AL537" i="83"/>
  <c r="M56" i="86" s="1"/>
  <c r="AP537" i="83"/>
  <c r="Q56" i="86" s="1"/>
  <c r="AD538" i="83"/>
  <c r="E57" i="86" s="1"/>
  <c r="AH538" i="83"/>
  <c r="I57" i="86" s="1"/>
  <c r="AL538" i="83"/>
  <c r="M57" i="86" s="1"/>
  <c r="AP538" i="83"/>
  <c r="Q57" i="86" s="1"/>
  <c r="AD539" i="83"/>
  <c r="E58" i="86" s="1"/>
  <c r="AH539" i="83"/>
  <c r="I58" i="86" s="1"/>
  <c r="AP539" i="83"/>
  <c r="Q58" i="86" s="1"/>
  <c r="AD540" i="83"/>
  <c r="E59" i="86" s="1"/>
  <c r="AH540" i="83"/>
  <c r="I59" i="86" s="1"/>
  <c r="AL540" i="83"/>
  <c r="M59" i="86" s="1"/>
  <c r="AP540" i="83"/>
  <c r="Q59" i="86" s="1"/>
  <c r="AH541" i="83"/>
  <c r="I60" i="86" s="1"/>
  <c r="AL541" i="83"/>
  <c r="M60" i="86" s="1"/>
  <c r="AP541" i="83"/>
  <c r="Q60" i="86" s="1"/>
  <c r="AD542" i="83"/>
  <c r="E61" i="86" s="1"/>
  <c r="AH542" i="83"/>
  <c r="I61" i="86" s="1"/>
  <c r="AL542" i="83"/>
  <c r="M61" i="86" s="1"/>
  <c r="AD543" i="83"/>
  <c r="E62" i="86" s="1"/>
  <c r="AH543" i="83"/>
  <c r="I62" i="86" s="1"/>
  <c r="AP543" i="83"/>
  <c r="Q62" i="86" s="1"/>
  <c r="AD544" i="83"/>
  <c r="E63" i="86" s="1"/>
  <c r="AH544" i="83"/>
  <c r="I63" i="86" s="1"/>
  <c r="AL544" i="83"/>
  <c r="M63" i="86" s="1"/>
  <c r="AP544" i="83"/>
  <c r="Q63" i="86" s="1"/>
  <c r="AL545" i="83"/>
  <c r="M64" i="86" s="1"/>
  <c r="AP545" i="83"/>
  <c r="Q64" i="86" s="1"/>
  <c r="AD546" i="83"/>
  <c r="E65" i="86" s="1"/>
  <c r="AH546" i="83"/>
  <c r="I65" i="86" s="1"/>
  <c r="AL546" i="83"/>
  <c r="M65" i="86" s="1"/>
  <c r="AP546" i="83"/>
  <c r="Q65" i="86" s="1"/>
  <c r="AH547" i="83"/>
  <c r="I66" i="86" s="1"/>
  <c r="AL547" i="83"/>
  <c r="M66" i="86" s="1"/>
  <c r="AP547" i="83"/>
  <c r="Q66" i="86" s="1"/>
  <c r="B311" i="83"/>
  <c r="J311" i="83"/>
  <c r="N311" i="83"/>
  <c r="R311" i="83"/>
  <c r="H311" i="83"/>
  <c r="L311" i="83"/>
  <c r="P311" i="83"/>
  <c r="B309" i="83"/>
  <c r="F309" i="83"/>
  <c r="J309" i="83"/>
  <c r="N309" i="83"/>
  <c r="R309" i="83"/>
  <c r="D310" i="83"/>
  <c r="H310" i="83"/>
  <c r="L309" i="83"/>
  <c r="P310" i="83"/>
  <c r="T310" i="83"/>
  <c r="B308" i="83"/>
  <c r="F308" i="83"/>
  <c r="J308" i="83"/>
  <c r="N308" i="83"/>
  <c r="R308" i="83"/>
  <c r="B415" i="83"/>
  <c r="F415" i="83"/>
  <c r="N415" i="83"/>
  <c r="R415" i="83"/>
  <c r="D415" i="83"/>
  <c r="H415" i="83"/>
  <c r="L415" i="83"/>
  <c r="T415" i="83"/>
  <c r="B414" i="83"/>
  <c r="F414" i="83"/>
  <c r="J413" i="83"/>
  <c r="N414" i="83"/>
  <c r="R414" i="83"/>
  <c r="D413" i="83"/>
  <c r="L413" i="83"/>
  <c r="T413" i="83"/>
  <c r="D412" i="83"/>
  <c r="H412" i="83"/>
  <c r="L412" i="83"/>
  <c r="P412" i="83"/>
  <c r="T412" i="83"/>
  <c r="O621" i="83"/>
  <c r="B207" i="83"/>
  <c r="B524" i="83"/>
  <c r="F207" i="83"/>
  <c r="F524" i="83"/>
  <c r="AD524" i="83" s="1"/>
  <c r="E43" i="86" s="1"/>
  <c r="J207" i="83"/>
  <c r="J524" i="83"/>
  <c r="AH524" i="83" s="1"/>
  <c r="I43" i="86" s="1"/>
  <c r="N207" i="83"/>
  <c r="N524" i="83"/>
  <c r="AL524" i="83" s="1"/>
  <c r="M43" i="86" s="1"/>
  <c r="R207" i="83"/>
  <c r="R524" i="83"/>
  <c r="AP524" i="83" s="1"/>
  <c r="Q43" i="86" s="1"/>
  <c r="AI525" i="83"/>
  <c r="J44" i="86" s="1"/>
  <c r="AQ526" i="83"/>
  <c r="R45" i="86" s="1"/>
  <c r="AI528" i="83"/>
  <c r="J47" i="86" s="1"/>
  <c r="C621" i="83"/>
  <c r="S621" i="83"/>
  <c r="C620" i="83"/>
  <c r="K620" i="83"/>
  <c r="S620" i="83"/>
  <c r="AQ532" i="83"/>
  <c r="R51" i="86" s="1"/>
  <c r="AE533" i="83"/>
  <c r="F52" i="86" s="1"/>
  <c r="AM533" i="83"/>
  <c r="N52" i="86" s="1"/>
  <c r="AE534" i="83"/>
  <c r="F53" i="86" s="1"/>
  <c r="AM534" i="83"/>
  <c r="N53" i="86" s="1"/>
  <c r="AA535" i="83"/>
  <c r="B54" i="86" s="1"/>
  <c r="AA537" i="83"/>
  <c r="B56" i="86" s="1"/>
  <c r="AI540" i="83"/>
  <c r="J59" i="86" s="1"/>
  <c r="AA542" i="83"/>
  <c r="B61" i="86" s="1"/>
  <c r="AQ543" i="83"/>
  <c r="R62" i="86" s="1"/>
  <c r="AM544" i="83"/>
  <c r="N63" i="86" s="1"/>
  <c r="AE546" i="83"/>
  <c r="F65" i="86" s="1"/>
  <c r="AA547" i="83"/>
  <c r="B66" i="86" s="1"/>
  <c r="AO530" i="83"/>
  <c r="P49" i="86" s="1"/>
  <c r="AK531" i="83"/>
  <c r="L50" i="86" s="1"/>
  <c r="U622" i="83"/>
  <c r="G620" i="83"/>
  <c r="AT421" i="83"/>
  <c r="U12" i="86" s="1"/>
  <c r="AT422" i="83"/>
  <c r="U13" i="86" s="1"/>
  <c r="AT424" i="83"/>
  <c r="U15" i="86" s="1"/>
  <c r="AT425" i="83"/>
  <c r="U16" i="86" s="1"/>
  <c r="AT426" i="83"/>
  <c r="U17" i="86" s="1"/>
  <c r="AT428" i="83"/>
  <c r="U19" i="86" s="1"/>
  <c r="AT430" i="83"/>
  <c r="U21" i="86" s="1"/>
  <c r="AT431" i="83"/>
  <c r="U22" i="86" s="1"/>
  <c r="AT432" i="83"/>
  <c r="U23" i="86" s="1"/>
  <c r="AT435" i="83"/>
  <c r="U26" i="86" s="1"/>
  <c r="AT436" i="83"/>
  <c r="U27" i="86" s="1"/>
  <c r="AT437" i="83"/>
  <c r="U28" i="86" s="1"/>
  <c r="AT439" i="83"/>
  <c r="U30" i="86" s="1"/>
  <c r="AT440" i="83"/>
  <c r="U31" i="86" s="1"/>
  <c r="AT441" i="83"/>
  <c r="U32" i="86" s="1"/>
  <c r="AT442" i="83"/>
  <c r="U33" i="86" s="1"/>
  <c r="AT443" i="83"/>
  <c r="U34" i="86" s="1"/>
  <c r="AT524" i="83"/>
  <c r="U43" i="86" s="1"/>
  <c r="AU421" i="83"/>
  <c r="V12" i="86" s="1"/>
  <c r="AU423" i="83"/>
  <c r="V14" i="86" s="1"/>
  <c r="AU524" i="83"/>
  <c r="V43" i="86" s="1"/>
  <c r="AU525" i="83"/>
  <c r="V44" i="86" s="1"/>
  <c r="AU526" i="83"/>
  <c r="V45" i="86" s="1"/>
  <c r="AU527" i="83"/>
  <c r="V46" i="86" s="1"/>
  <c r="AU528" i="83"/>
  <c r="V47" i="86" s="1"/>
  <c r="AU529" i="83"/>
  <c r="V48" i="86" s="1"/>
  <c r="AU530" i="83"/>
  <c r="V49" i="86" s="1"/>
  <c r="AU532" i="83"/>
  <c r="V51" i="86" s="1"/>
  <c r="AU533" i="83"/>
  <c r="V52" i="86" s="1"/>
  <c r="AU534" i="83"/>
  <c r="V53" i="86" s="1"/>
  <c r="AU535" i="83"/>
  <c r="V54" i="86" s="1"/>
  <c r="AU537" i="83"/>
  <c r="V56" i="86" s="1"/>
  <c r="AU538" i="83"/>
  <c r="V57" i="86" s="1"/>
  <c r="AU539" i="83"/>
  <c r="V58" i="86" s="1"/>
  <c r="AU540" i="83"/>
  <c r="V59" i="86" s="1"/>
  <c r="AU542" i="83"/>
  <c r="V61" i="86" s="1"/>
  <c r="AU543" i="83"/>
  <c r="V62" i="86" s="1"/>
  <c r="AU544" i="83"/>
  <c r="V63" i="86" s="1"/>
  <c r="AU545" i="83"/>
  <c r="V64" i="86" s="1"/>
  <c r="AJ107" i="65"/>
  <c r="AK107" i="65"/>
  <c r="AO107" i="65"/>
  <c r="AS107" i="65"/>
  <c r="BG45" i="77" s="1"/>
  <c r="BG57" i="77"/>
  <c r="BG59" i="77"/>
  <c r="BC65" i="77"/>
  <c r="BG65" i="77"/>
  <c r="AX50" i="77"/>
  <c r="AL107" i="65"/>
  <c r="AP107" i="65"/>
  <c r="AR107" i="65"/>
  <c r="BG36" i="77"/>
  <c r="BG38" i="77"/>
  <c r="BG40" i="77"/>
  <c r="BC42" i="77"/>
  <c r="BG42" i="77"/>
  <c r="BG44" i="77"/>
  <c r="BG46" i="77"/>
  <c r="BG48" i="77"/>
  <c r="BC50" i="77"/>
  <c r="BG50" i="77"/>
  <c r="AM107" i="65"/>
  <c r="AQ107" i="65"/>
  <c r="BE52" i="77" s="1"/>
  <c r="BG52" i="77"/>
  <c r="BG54" i="77"/>
  <c r="BG56" i="77"/>
  <c r="BG58" i="77"/>
  <c r="BG60" i="77"/>
  <c r="BG62" i="77"/>
  <c r="BG64" i="77"/>
  <c r="BG66" i="77"/>
  <c r="AN107" i="65"/>
  <c r="BG67" i="77"/>
  <c r="BC69" i="77"/>
  <c r="BG69" i="77"/>
  <c r="BA70" i="77"/>
  <c r="BG71" i="77"/>
  <c r="BA72" i="77"/>
  <c r="BG73" i="77"/>
  <c r="BA74" i="77"/>
  <c r="BG75" i="77"/>
  <c r="BA76" i="77"/>
  <c r="BC77" i="77"/>
  <c r="BG77" i="77"/>
  <c r="BG79" i="77"/>
  <c r="BG81" i="77"/>
  <c r="BG83" i="77"/>
  <c r="BG85" i="77"/>
  <c r="BC87" i="77"/>
  <c r="BG87" i="77"/>
  <c r="BG89" i="77"/>
  <c r="BB72" i="77"/>
  <c r="BD73" i="77"/>
  <c r="AX78" i="77"/>
  <c r="AX86" i="77"/>
  <c r="BG68" i="77"/>
  <c r="BC70" i="77"/>
  <c r="BG70" i="77"/>
  <c r="BG72" i="77"/>
  <c r="BE73" i="77"/>
  <c r="BG74" i="77"/>
  <c r="BG76" i="77"/>
  <c r="BG78" i="77"/>
  <c r="BC80" i="77"/>
  <c r="BG80" i="77"/>
  <c r="BG82" i="77"/>
  <c r="BE83" i="77"/>
  <c r="BG84" i="77"/>
  <c r="BG86" i="77"/>
  <c r="BE87" i="77"/>
  <c r="BG88" i="77"/>
  <c r="AJ107" i="59"/>
  <c r="AN107" i="59"/>
  <c r="AR107" i="59"/>
  <c r="AB59" i="77" s="1"/>
  <c r="T75" i="77"/>
  <c r="T81" i="77"/>
  <c r="AB83" i="77"/>
  <c r="AK107" i="59"/>
  <c r="AO107" i="59"/>
  <c r="Y107" i="77" s="1"/>
  <c r="AS107" i="59"/>
  <c r="AC38" i="77" s="1"/>
  <c r="AP107" i="59"/>
  <c r="Z19" i="77" s="1"/>
  <c r="X36" i="77"/>
  <c r="X48" i="77"/>
  <c r="T50" i="77"/>
  <c r="T60" i="77"/>
  <c r="T62" i="77"/>
  <c r="T64" i="77"/>
  <c r="T70" i="77"/>
  <c r="AB70" i="77"/>
  <c r="T74" i="77"/>
  <c r="AB78" i="77"/>
  <c r="T82" i="77"/>
  <c r="T86" i="77"/>
  <c r="AB86" i="77"/>
  <c r="AL107" i="59"/>
  <c r="AM107" i="59"/>
  <c r="W67" i="77" s="1"/>
  <c r="AQ107" i="59"/>
  <c r="AC54" i="77"/>
  <c r="AC64" i="77"/>
  <c r="Y70" i="77"/>
  <c r="AC72" i="77"/>
  <c r="Y86" i="77"/>
  <c r="T89" i="77"/>
  <c r="B620" i="83"/>
  <c r="R620" i="83"/>
  <c r="I623" i="83"/>
  <c r="AG524" i="83"/>
  <c r="C623" i="83"/>
  <c r="S623" i="83"/>
  <c r="AA524" i="83"/>
  <c r="AM524" i="83"/>
  <c r="AQ524" i="83"/>
  <c r="I621" i="83"/>
  <c r="M621" i="83"/>
  <c r="Q621" i="83"/>
  <c r="U621" i="83"/>
  <c r="C622" i="83"/>
  <c r="G622" i="83"/>
  <c r="K622" i="83"/>
  <c r="O622" i="83"/>
  <c r="S622" i="83"/>
  <c r="D309" i="83"/>
  <c r="T309" i="83"/>
  <c r="H309" i="83"/>
  <c r="L310" i="83"/>
  <c r="C414" i="83"/>
  <c r="G414" i="83"/>
  <c r="K414" i="83"/>
  <c r="O414" i="83"/>
  <c r="S414" i="83"/>
  <c r="J414" i="83"/>
  <c r="B413" i="83"/>
  <c r="F413" i="83"/>
  <c r="N413" i="83"/>
  <c r="R413" i="83"/>
  <c r="B310" i="83"/>
  <c r="J310" i="83"/>
  <c r="N310" i="83"/>
  <c r="R310" i="83"/>
  <c r="E309" i="83"/>
  <c r="I309" i="83"/>
  <c r="M309" i="83"/>
  <c r="Q309" i="83"/>
  <c r="U309" i="83"/>
  <c r="C310" i="83"/>
  <c r="G310" i="83"/>
  <c r="K310" i="83"/>
  <c r="O310" i="83"/>
  <c r="S310" i="83"/>
  <c r="F310" i="83"/>
  <c r="D205" i="83"/>
  <c r="H205" i="83"/>
  <c r="L205" i="83"/>
  <c r="P205" i="83"/>
  <c r="T205" i="83"/>
  <c r="B206" i="83"/>
  <c r="F206" i="83"/>
  <c r="J206" i="83"/>
  <c r="N206" i="83"/>
  <c r="R206" i="83"/>
  <c r="E205" i="83"/>
  <c r="I205" i="83"/>
  <c r="M205" i="83"/>
  <c r="Q205" i="83"/>
  <c r="U205" i="83"/>
  <c r="C206" i="83"/>
  <c r="G206" i="83"/>
  <c r="K206" i="83"/>
  <c r="O206" i="83"/>
  <c r="S206" i="83"/>
  <c r="D101" i="83"/>
  <c r="H101" i="83"/>
  <c r="L101" i="83"/>
  <c r="P101" i="83"/>
  <c r="T101" i="83"/>
  <c r="B102" i="83"/>
  <c r="F102" i="83"/>
  <c r="J102" i="83"/>
  <c r="N102" i="83"/>
  <c r="R102" i="83"/>
  <c r="E101" i="83"/>
  <c r="I101" i="83"/>
  <c r="M101" i="83"/>
  <c r="Q101" i="83"/>
  <c r="U101" i="83"/>
  <c r="C102" i="83"/>
  <c r="G102" i="83"/>
  <c r="K102" i="83"/>
  <c r="O102" i="83"/>
  <c r="S102" i="83"/>
  <c r="C1464" i="78" l="1"/>
  <c r="B1360" i="78"/>
  <c r="C1464" i="79"/>
  <c r="B1360" i="79"/>
  <c r="C1464" i="59"/>
  <c r="B1360" i="59"/>
  <c r="X68" i="77"/>
  <c r="X107" i="77"/>
  <c r="BA59" i="77"/>
  <c r="BA107" i="77"/>
  <c r="BD52" i="77"/>
  <c r="BD107" i="77"/>
  <c r="BC57" i="77"/>
  <c r="BC107" i="77"/>
  <c r="BC100" i="77"/>
  <c r="BC92" i="77"/>
  <c r="BC30" i="77"/>
  <c r="BC22" i="77"/>
  <c r="BC14" i="77"/>
  <c r="Y101" i="77"/>
  <c r="Y93" i="77"/>
  <c r="Y29" i="77"/>
  <c r="Y21" i="77"/>
  <c r="Y13" i="77"/>
  <c r="BD26" i="77"/>
  <c r="Z93" i="77"/>
  <c r="BD105" i="77"/>
  <c r="BD97" i="77"/>
  <c r="BD33" i="77"/>
  <c r="BD25" i="77"/>
  <c r="BD17" i="77"/>
  <c r="Z104" i="77"/>
  <c r="Z96" i="77"/>
  <c r="Z34" i="77"/>
  <c r="Z26" i="77"/>
  <c r="Z18" i="77"/>
  <c r="Y11" i="77"/>
  <c r="BD30" i="77"/>
  <c r="Z95" i="77"/>
  <c r="Z13" i="77"/>
  <c r="BC103" i="77"/>
  <c r="BC95" i="77"/>
  <c r="BC31" i="77"/>
  <c r="BC23" i="77"/>
  <c r="BC15" i="77"/>
  <c r="Y102" i="77"/>
  <c r="Y94" i="77"/>
  <c r="Y32" i="77"/>
  <c r="Y24" i="77"/>
  <c r="Y16" i="77"/>
  <c r="BD106" i="77"/>
  <c r="BD92" i="77"/>
  <c r="BD16" i="77"/>
  <c r="Z97" i="77"/>
  <c r="Z21" i="77"/>
  <c r="W13" i="77"/>
  <c r="W107" i="77"/>
  <c r="W75" i="77"/>
  <c r="U12" i="77"/>
  <c r="U107" i="77"/>
  <c r="X61" i="77"/>
  <c r="T49" i="77"/>
  <c r="T107" i="77"/>
  <c r="BB17" i="77"/>
  <c r="BB107" i="77"/>
  <c r="BA61" i="77"/>
  <c r="AZ12" i="77"/>
  <c r="AZ107" i="77"/>
  <c r="AY89" i="77"/>
  <c r="AY107" i="77"/>
  <c r="BC106" i="77"/>
  <c r="BC98" i="77"/>
  <c r="BC90" i="77"/>
  <c r="BC28" i="77"/>
  <c r="BC20" i="77"/>
  <c r="BC12" i="77"/>
  <c r="Y99" i="77"/>
  <c r="Y91" i="77"/>
  <c r="Y27" i="77"/>
  <c r="Y19" i="77"/>
  <c r="BC11" i="77"/>
  <c r="BD22" i="77"/>
  <c r="Z33" i="77"/>
  <c r="BD103" i="77"/>
  <c r="BD95" i="77"/>
  <c r="BD31" i="77"/>
  <c r="BD23" i="77"/>
  <c r="BD15" i="77"/>
  <c r="Z102" i="77"/>
  <c r="Z94" i="77"/>
  <c r="Z32" i="77"/>
  <c r="Z24" i="77"/>
  <c r="Z16" i="77"/>
  <c r="BD96" i="77"/>
  <c r="BD24" i="77"/>
  <c r="Z31" i="77"/>
  <c r="C1464" i="65"/>
  <c r="B1360" i="65"/>
  <c r="BC101" i="77"/>
  <c r="BC93" i="77"/>
  <c r="BC29" i="77"/>
  <c r="BC21" i="77"/>
  <c r="BC13" i="77"/>
  <c r="Y100" i="77"/>
  <c r="Y92" i="77"/>
  <c r="Y30" i="77"/>
  <c r="Y22" i="77"/>
  <c r="Y14" i="77"/>
  <c r="BD102" i="77"/>
  <c r="BD34" i="77"/>
  <c r="BD12" i="77"/>
  <c r="Z91" i="77"/>
  <c r="W85" i="77"/>
  <c r="V11" i="77"/>
  <c r="V107" i="77"/>
  <c r="T78" i="77"/>
  <c r="T66" i="77"/>
  <c r="T58" i="77"/>
  <c r="Z39" i="77"/>
  <c r="Z107" i="77"/>
  <c r="T59" i="77"/>
  <c r="AX17" i="77"/>
  <c r="AX107" i="77"/>
  <c r="BC104" i="77"/>
  <c r="BC96" i="77"/>
  <c r="BC34" i="77"/>
  <c r="BC26" i="77"/>
  <c r="BC18" i="77"/>
  <c r="Y105" i="77"/>
  <c r="Y97" i="77"/>
  <c r="Y33" i="77"/>
  <c r="Y25" i="77"/>
  <c r="Y17" i="77"/>
  <c r="BD104" i="77"/>
  <c r="BD14" i="77"/>
  <c r="Z25" i="77"/>
  <c r="BD101" i="77"/>
  <c r="BD93" i="77"/>
  <c r="BD29" i="77"/>
  <c r="BD21" i="77"/>
  <c r="BD13" i="77"/>
  <c r="Z100" i="77"/>
  <c r="Z92" i="77"/>
  <c r="Z30" i="77"/>
  <c r="Z22" i="77"/>
  <c r="Z14" i="77"/>
  <c r="BD90" i="77"/>
  <c r="BD18" i="77"/>
  <c r="Z23" i="77"/>
  <c r="BC99" i="77"/>
  <c r="BC91" i="77"/>
  <c r="BC27" i="77"/>
  <c r="BC19" i="77"/>
  <c r="Y106" i="77"/>
  <c r="Y98" i="77"/>
  <c r="Y90" i="77"/>
  <c r="Y28" i="77"/>
  <c r="Y20" i="77"/>
  <c r="Y12" i="77"/>
  <c r="BD100" i="77"/>
  <c r="BD28" i="77"/>
  <c r="Z105" i="77"/>
  <c r="Z29" i="77"/>
  <c r="Z11" i="77"/>
  <c r="AQ443" i="83"/>
  <c r="R34" i="86" s="1"/>
  <c r="AA443" i="83"/>
  <c r="B34" i="86" s="1"/>
  <c r="AG443" i="83"/>
  <c r="H34" i="86" s="1"/>
  <c r="AO442" i="83"/>
  <c r="P33" i="86" s="1"/>
  <c r="AQ442" i="83"/>
  <c r="R33" i="86" s="1"/>
  <c r="AA442" i="83"/>
  <c r="B33" i="86" s="1"/>
  <c r="AG442" i="83"/>
  <c r="H33" i="86" s="1"/>
  <c r="AO441" i="83"/>
  <c r="P32" i="86" s="1"/>
  <c r="AO440" i="83"/>
  <c r="P31" i="86" s="1"/>
  <c r="AM434" i="83"/>
  <c r="N25" i="86" s="1"/>
  <c r="AQ433" i="83"/>
  <c r="R24" i="86" s="1"/>
  <c r="AA441" i="83"/>
  <c r="B32" i="86" s="1"/>
  <c r="AQ440" i="83"/>
  <c r="R31" i="86" s="1"/>
  <c r="AA440" i="83"/>
  <c r="B31" i="86" s="1"/>
  <c r="AG440" i="83"/>
  <c r="H31" i="86" s="1"/>
  <c r="AO438" i="83"/>
  <c r="P29" i="86" s="1"/>
  <c r="AQ438" i="83"/>
  <c r="R29" i="86" s="1"/>
  <c r="AG438" i="83"/>
  <c r="H29" i="86" s="1"/>
  <c r="AO437" i="83"/>
  <c r="P28" i="86" s="1"/>
  <c r="AA437" i="83"/>
  <c r="B28" i="86" s="1"/>
  <c r="AG437" i="83"/>
  <c r="H28" i="86" s="1"/>
  <c r="AI436" i="83"/>
  <c r="J27" i="86" s="1"/>
  <c r="AA436" i="83"/>
  <c r="B27" i="86" s="1"/>
  <c r="AG435" i="83"/>
  <c r="H26" i="86" s="1"/>
  <c r="AO434" i="83"/>
  <c r="P25" i="86" s="1"/>
  <c r="AG434" i="83"/>
  <c r="H25" i="86" s="1"/>
  <c r="AA433" i="83"/>
  <c r="B24" i="86" s="1"/>
  <c r="AK524" i="83"/>
  <c r="L43" i="86" s="1"/>
  <c r="AM443" i="83"/>
  <c r="N34" i="86" s="1"/>
  <c r="AC443" i="83"/>
  <c r="D34" i="86" s="1"/>
  <c r="AC442" i="83"/>
  <c r="D33" i="86" s="1"/>
  <c r="AE441" i="83"/>
  <c r="F32" i="86" s="1"/>
  <c r="AK439" i="83"/>
  <c r="L30" i="86" s="1"/>
  <c r="AL443" i="83"/>
  <c r="M34" i="86" s="1"/>
  <c r="K519" i="83"/>
  <c r="AO435" i="83"/>
  <c r="P26" i="86" s="1"/>
  <c r="AM439" i="83"/>
  <c r="N30" i="86" s="1"/>
  <c r="AA439" i="83"/>
  <c r="B30" i="86" s="1"/>
  <c r="BB102" i="77"/>
  <c r="BB94" i="77"/>
  <c r="BB32" i="77"/>
  <c r="BB24" i="77"/>
  <c r="BB16" i="77"/>
  <c r="X103" i="77"/>
  <c r="X95" i="77"/>
  <c r="X31" i="77"/>
  <c r="X23" i="77"/>
  <c r="X15" i="77"/>
  <c r="BB103" i="77"/>
  <c r="BB95" i="77"/>
  <c r="BB31" i="77"/>
  <c r="BB23" i="77"/>
  <c r="BB15" i="77"/>
  <c r="X102" i="77"/>
  <c r="X94" i="77"/>
  <c r="X32" i="77"/>
  <c r="X24" i="77"/>
  <c r="X16" i="77"/>
  <c r="BB100" i="77"/>
  <c r="BB92" i="77"/>
  <c r="BB30" i="77"/>
  <c r="BB22" i="77"/>
  <c r="BB14" i="77"/>
  <c r="X101" i="77"/>
  <c r="X93" i="77"/>
  <c r="X29" i="77"/>
  <c r="X21" i="77"/>
  <c r="X13" i="77"/>
  <c r="BB101" i="77"/>
  <c r="BB93" i="77"/>
  <c r="BB29" i="77"/>
  <c r="BB21" i="77"/>
  <c r="BB13" i="77"/>
  <c r="X100" i="77"/>
  <c r="X92" i="77"/>
  <c r="X30" i="77"/>
  <c r="X22" i="77"/>
  <c r="X14" i="77"/>
  <c r="BB106" i="77"/>
  <c r="BB98" i="77"/>
  <c r="BB90" i="77"/>
  <c r="BB28" i="77"/>
  <c r="BB20" i="77"/>
  <c r="BB12" i="77"/>
  <c r="X99" i="77"/>
  <c r="X91" i="77"/>
  <c r="X27" i="77"/>
  <c r="X19" i="77"/>
  <c r="BB11" i="77"/>
  <c r="BB99" i="77"/>
  <c r="BB91" i="77"/>
  <c r="BB27" i="77"/>
  <c r="BB19" i="77"/>
  <c r="X106" i="77"/>
  <c r="X98" i="77"/>
  <c r="X90" i="77"/>
  <c r="X28" i="77"/>
  <c r="X20" i="77"/>
  <c r="X12" i="77"/>
  <c r="BB104" i="77"/>
  <c r="BB96" i="77"/>
  <c r="BB34" i="77"/>
  <c r="BB26" i="77"/>
  <c r="BB18" i="77"/>
  <c r="X105" i="77"/>
  <c r="X97" i="77"/>
  <c r="X33" i="77"/>
  <c r="X25" i="77"/>
  <c r="X17" i="77"/>
  <c r="BB105" i="77"/>
  <c r="BB97" i="77"/>
  <c r="BB33" i="77"/>
  <c r="BB25" i="77"/>
  <c r="X104" i="77"/>
  <c r="X96" i="77"/>
  <c r="X34" i="77"/>
  <c r="X26" i="77"/>
  <c r="X18" i="77"/>
  <c r="X11" i="77"/>
  <c r="BA57" i="77"/>
  <c r="BA101" i="77"/>
  <c r="BA93" i="77"/>
  <c r="BA29" i="77"/>
  <c r="BA21" i="77"/>
  <c r="BA13" i="77"/>
  <c r="W100" i="77"/>
  <c r="W92" i="77"/>
  <c r="W30" i="77"/>
  <c r="W22" i="77"/>
  <c r="W14" i="77"/>
  <c r="BA106" i="77"/>
  <c r="BA98" i="77"/>
  <c r="BA90" i="77"/>
  <c r="BA28" i="77"/>
  <c r="BA20" i="77"/>
  <c r="BA12" i="77"/>
  <c r="W99" i="77"/>
  <c r="W91" i="77"/>
  <c r="W27" i="77"/>
  <c r="W19" i="77"/>
  <c r="BA99" i="77"/>
  <c r="BA91" i="77"/>
  <c r="BA27" i="77"/>
  <c r="BA19" i="77"/>
  <c r="W106" i="77"/>
  <c r="W98" i="77"/>
  <c r="W90" i="77"/>
  <c r="W28" i="77"/>
  <c r="W20" i="77"/>
  <c r="W12" i="77"/>
  <c r="BA104" i="77"/>
  <c r="BA96" i="77"/>
  <c r="BA34" i="77"/>
  <c r="BA26" i="77"/>
  <c r="BA18" i="77"/>
  <c r="W105" i="77"/>
  <c r="W97" i="77"/>
  <c r="W33" i="77"/>
  <c r="W25" i="77"/>
  <c r="W17" i="77"/>
  <c r="BA105" i="77"/>
  <c r="BA97" i="77"/>
  <c r="BA33" i="77"/>
  <c r="BA25" i="77"/>
  <c r="BA17" i="77"/>
  <c r="W104" i="77"/>
  <c r="W96" i="77"/>
  <c r="W34" i="77"/>
  <c r="W26" i="77"/>
  <c r="W18" i="77"/>
  <c r="BA11" i="77"/>
  <c r="BA102" i="77"/>
  <c r="BA94" i="77"/>
  <c r="BA32" i="77"/>
  <c r="BA24" i="77"/>
  <c r="BA16" i="77"/>
  <c r="W103" i="77"/>
  <c r="W95" i="77"/>
  <c r="W31" i="77"/>
  <c r="W23" i="77"/>
  <c r="W15" i="77"/>
  <c r="BA103" i="77"/>
  <c r="BA95" i="77"/>
  <c r="BA31" i="77"/>
  <c r="BA23" i="77"/>
  <c r="BA15" i="77"/>
  <c r="W102" i="77"/>
  <c r="W94" i="77"/>
  <c r="W32" i="77"/>
  <c r="W24" i="77"/>
  <c r="W16" i="77"/>
  <c r="W11" i="77"/>
  <c r="BA100" i="77"/>
  <c r="BA92" i="77"/>
  <c r="BA30" i="77"/>
  <c r="BA22" i="77"/>
  <c r="BA14" i="77"/>
  <c r="W101" i="77"/>
  <c r="W93" i="77"/>
  <c r="W29" i="77"/>
  <c r="W21" i="77"/>
  <c r="V89" i="77"/>
  <c r="AZ81" i="77"/>
  <c r="AZ67" i="77"/>
  <c r="AZ101" i="77"/>
  <c r="AZ93" i="77"/>
  <c r="AZ29" i="77"/>
  <c r="AZ21" i="77"/>
  <c r="AZ13" i="77"/>
  <c r="V100" i="77"/>
  <c r="V92" i="77"/>
  <c r="V30" i="77"/>
  <c r="V22" i="77"/>
  <c r="V14" i="77"/>
  <c r="AZ104" i="77"/>
  <c r="AZ96" i="77"/>
  <c r="AZ34" i="77"/>
  <c r="AZ26" i="77"/>
  <c r="AZ18" i="77"/>
  <c r="V105" i="77"/>
  <c r="V97" i="77"/>
  <c r="V33" i="77"/>
  <c r="V25" i="77"/>
  <c r="V17" i="77"/>
  <c r="AZ73" i="77"/>
  <c r="AZ99" i="77"/>
  <c r="AZ91" i="77"/>
  <c r="AZ27" i="77"/>
  <c r="AZ19" i="77"/>
  <c r="V106" i="77"/>
  <c r="V98" i="77"/>
  <c r="V90" i="77"/>
  <c r="V28" i="77"/>
  <c r="V20" i="77"/>
  <c r="V12" i="77"/>
  <c r="AZ102" i="77"/>
  <c r="AZ94" i="77"/>
  <c r="AZ32" i="77"/>
  <c r="AZ24" i="77"/>
  <c r="AZ16" i="77"/>
  <c r="V103" i="77"/>
  <c r="V95" i="77"/>
  <c r="V31" i="77"/>
  <c r="V23" i="77"/>
  <c r="V15" i="77"/>
  <c r="AZ105" i="77"/>
  <c r="AZ97" i="77"/>
  <c r="AZ33" i="77"/>
  <c r="AZ25" i="77"/>
  <c r="AZ17" i="77"/>
  <c r="V104" i="77"/>
  <c r="V96" i="77"/>
  <c r="V34" i="77"/>
  <c r="V26" i="77"/>
  <c r="V18" i="77"/>
  <c r="AZ11" i="77"/>
  <c r="AZ100" i="77"/>
  <c r="AZ92" i="77"/>
  <c r="AZ30" i="77"/>
  <c r="AZ22" i="77"/>
  <c r="AZ14" i="77"/>
  <c r="V101" i="77"/>
  <c r="V93" i="77"/>
  <c r="V29" i="77"/>
  <c r="V21" i="77"/>
  <c r="V13" i="77"/>
  <c r="AZ103" i="77"/>
  <c r="AZ95" i="77"/>
  <c r="AZ31" i="77"/>
  <c r="AZ23" i="77"/>
  <c r="AZ15" i="77"/>
  <c r="V102" i="77"/>
  <c r="V94" i="77"/>
  <c r="V32" i="77"/>
  <c r="V24" i="77"/>
  <c r="V16" i="77"/>
  <c r="AZ106" i="77"/>
  <c r="AZ98" i="77"/>
  <c r="AZ90" i="77"/>
  <c r="AZ28" i="77"/>
  <c r="AZ20" i="77"/>
  <c r="V99" i="77"/>
  <c r="V91" i="77"/>
  <c r="V27" i="77"/>
  <c r="V19" i="77"/>
  <c r="U82" i="77"/>
  <c r="U40" i="77"/>
  <c r="U78" i="77"/>
  <c r="U72" i="77"/>
  <c r="U66" i="77"/>
  <c r="U60" i="77"/>
  <c r="U54" i="77"/>
  <c r="U46" i="77"/>
  <c r="U38" i="77"/>
  <c r="AY102" i="77"/>
  <c r="AY94" i="77"/>
  <c r="AY32" i="77"/>
  <c r="AY24" i="77"/>
  <c r="AY16" i="77"/>
  <c r="U103" i="77"/>
  <c r="U95" i="77"/>
  <c r="U31" i="77"/>
  <c r="U23" i="77"/>
  <c r="U15" i="77"/>
  <c r="AY105" i="77"/>
  <c r="AY97" i="77"/>
  <c r="AY33" i="77"/>
  <c r="AY25" i="77"/>
  <c r="AY17" i="77"/>
  <c r="U104" i="77"/>
  <c r="U96" i="77"/>
  <c r="U34" i="77"/>
  <c r="U26" i="77"/>
  <c r="U18" i="77"/>
  <c r="U64" i="77"/>
  <c r="U56" i="77"/>
  <c r="U42" i="77"/>
  <c r="U88" i="77"/>
  <c r="U62" i="77"/>
  <c r="U65" i="77"/>
  <c r="U86" i="77"/>
  <c r="U76" i="77"/>
  <c r="U58" i="77"/>
  <c r="U44" i="77"/>
  <c r="AY100" i="77"/>
  <c r="AY92" i="77"/>
  <c r="AY30" i="77"/>
  <c r="AY22" i="77"/>
  <c r="AY14" i="77"/>
  <c r="U101" i="77"/>
  <c r="U93" i="77"/>
  <c r="U29" i="77"/>
  <c r="U21" i="77"/>
  <c r="U13" i="77"/>
  <c r="AY103" i="77"/>
  <c r="AY95" i="77"/>
  <c r="AY31" i="77"/>
  <c r="AY23" i="77"/>
  <c r="AY15" i="77"/>
  <c r="U102" i="77"/>
  <c r="U94" i="77"/>
  <c r="U32" i="77"/>
  <c r="U24" i="77"/>
  <c r="U16" i="77"/>
  <c r="AY106" i="77"/>
  <c r="AY98" i="77"/>
  <c r="AY90" i="77"/>
  <c r="AY28" i="77"/>
  <c r="AY20" i="77"/>
  <c r="AY12" i="77"/>
  <c r="U99" i="77"/>
  <c r="U91" i="77"/>
  <c r="U27" i="77"/>
  <c r="U19" i="77"/>
  <c r="AY11" i="77"/>
  <c r="AY101" i="77"/>
  <c r="AY93" i="77"/>
  <c r="AY29" i="77"/>
  <c r="AY21" i="77"/>
  <c r="AY13" i="77"/>
  <c r="U100" i="77"/>
  <c r="U92" i="77"/>
  <c r="U30" i="77"/>
  <c r="U22" i="77"/>
  <c r="U14" i="77"/>
  <c r="U70" i="77"/>
  <c r="U50" i="77"/>
  <c r="AY104" i="77"/>
  <c r="AY96" i="77"/>
  <c r="AY34" i="77"/>
  <c r="AY26" i="77"/>
  <c r="AY18" i="77"/>
  <c r="U105" i="77"/>
  <c r="U97" i="77"/>
  <c r="U33" i="77"/>
  <c r="U25" i="77"/>
  <c r="U17" i="77"/>
  <c r="U11" i="77"/>
  <c r="AY99" i="77"/>
  <c r="AY91" i="77"/>
  <c r="AY27" i="77"/>
  <c r="AY19" i="77"/>
  <c r="U106" i="77"/>
  <c r="U98" i="77"/>
  <c r="U90" i="77"/>
  <c r="U28" i="77"/>
  <c r="U20" i="77"/>
  <c r="T56" i="77"/>
  <c r="T48" i="77"/>
  <c r="T87" i="77"/>
  <c r="T69" i="77"/>
  <c r="AX102" i="77"/>
  <c r="AX94" i="77"/>
  <c r="AX32" i="77"/>
  <c r="AX24" i="77"/>
  <c r="AX16" i="77"/>
  <c r="T103" i="77"/>
  <c r="T95" i="77"/>
  <c r="T31" i="77"/>
  <c r="T23" i="77"/>
  <c r="T15" i="77"/>
  <c r="AX103" i="77"/>
  <c r="AX95" i="77"/>
  <c r="AX31" i="77"/>
  <c r="AX23" i="77"/>
  <c r="AX15" i="77"/>
  <c r="T102" i="77"/>
  <c r="T94" i="77"/>
  <c r="T32" i="77"/>
  <c r="T24" i="77"/>
  <c r="T16" i="77"/>
  <c r="T54" i="77"/>
  <c r="T40" i="77"/>
  <c r="T63" i="77"/>
  <c r="AX100" i="77"/>
  <c r="AX92" i="77"/>
  <c r="AX30" i="77"/>
  <c r="AX22" i="77"/>
  <c r="AX14" i="77"/>
  <c r="T101" i="77"/>
  <c r="T93" i="77"/>
  <c r="T29" i="77"/>
  <c r="T21" i="77"/>
  <c r="T13" i="77"/>
  <c r="AX101" i="77"/>
  <c r="AX93" i="77"/>
  <c r="AX29" i="77"/>
  <c r="AX21" i="77"/>
  <c r="AX13" i="77"/>
  <c r="T100" i="77"/>
  <c r="T92" i="77"/>
  <c r="T30" i="77"/>
  <c r="T22" i="77"/>
  <c r="T14" i="77"/>
  <c r="AX106" i="77"/>
  <c r="AX98" i="77"/>
  <c r="AX90" i="77"/>
  <c r="AX28" i="77"/>
  <c r="AX20" i="77"/>
  <c r="AX12" i="77"/>
  <c r="T99" i="77"/>
  <c r="T91" i="77"/>
  <c r="T27" i="77"/>
  <c r="T19" i="77"/>
  <c r="AX11" i="77"/>
  <c r="AX99" i="77"/>
  <c r="AX91" i="77"/>
  <c r="AX27" i="77"/>
  <c r="AX19" i="77"/>
  <c r="T106" i="77"/>
  <c r="T98" i="77"/>
  <c r="T90" i="77"/>
  <c r="T28" i="77"/>
  <c r="T20" i="77"/>
  <c r="T12" i="77"/>
  <c r="AX104" i="77"/>
  <c r="AX96" i="77"/>
  <c r="AX34" i="77"/>
  <c r="AX26" i="77"/>
  <c r="AX18" i="77"/>
  <c r="T105" i="77"/>
  <c r="T97" i="77"/>
  <c r="T33" i="77"/>
  <c r="T25" i="77"/>
  <c r="T17" i="77"/>
  <c r="AX105" i="77"/>
  <c r="AX97" i="77"/>
  <c r="AX33" i="77"/>
  <c r="AX25" i="77"/>
  <c r="T104" i="77"/>
  <c r="T96" i="77"/>
  <c r="T34" i="77"/>
  <c r="T26" i="77"/>
  <c r="T18" i="77"/>
  <c r="T11" i="77"/>
  <c r="AC82" i="77"/>
  <c r="AC76" i="77"/>
  <c r="AC68" i="77"/>
  <c r="AC58" i="77"/>
  <c r="AC40" i="77"/>
  <c r="AC36" i="77"/>
  <c r="X86" i="77"/>
  <c r="X80" i="77"/>
  <c r="X76" i="77"/>
  <c r="X70" i="77"/>
  <c r="X67" i="77"/>
  <c r="BE80" i="77"/>
  <c r="AC70" i="77"/>
  <c r="AC62" i="77"/>
  <c r="AC85" i="77"/>
  <c r="X77" i="77"/>
  <c r="T67" i="77"/>
  <c r="X57" i="77"/>
  <c r="BE85" i="77"/>
  <c r="BE81" i="77"/>
  <c r="BE71" i="77"/>
  <c r="AY68" i="77"/>
  <c r="BE84" i="77"/>
  <c r="BE63" i="77"/>
  <c r="BG51" i="77"/>
  <c r="AC78" i="77"/>
  <c r="AC42" i="77"/>
  <c r="X88" i="77"/>
  <c r="X84" i="77"/>
  <c r="X78" i="77"/>
  <c r="X72" i="77"/>
  <c r="BG63" i="77"/>
  <c r="BG55" i="77"/>
  <c r="Y88" i="77"/>
  <c r="Y72" i="77"/>
  <c r="Y44" i="77"/>
  <c r="AB88" i="77"/>
  <c r="T84" i="77"/>
  <c r="AB80" i="77"/>
  <c r="T76" i="77"/>
  <c r="AB72" i="77"/>
  <c r="T68" i="77"/>
  <c r="AB64" i="77"/>
  <c r="AB60" i="77"/>
  <c r="AB56" i="77"/>
  <c r="Z53" i="77"/>
  <c r="T44" i="77"/>
  <c r="T38" i="77"/>
  <c r="Y89" i="77"/>
  <c r="Y69" i="77"/>
  <c r="T83" i="77"/>
  <c r="T77" i="77"/>
  <c r="BA89" i="77"/>
  <c r="BF82" i="77"/>
  <c r="BE37" i="77"/>
  <c r="AQ437" i="83"/>
  <c r="R28" i="86" s="1"/>
  <c r="AO436" i="83"/>
  <c r="P27" i="86" s="1"/>
  <c r="AG436" i="83"/>
  <c r="H27" i="86" s="1"/>
  <c r="AQ435" i="83"/>
  <c r="R26" i="86" s="1"/>
  <c r="AA435" i="83"/>
  <c r="B26" i="86" s="1"/>
  <c r="AQ434" i="83"/>
  <c r="R25" i="86" s="1"/>
  <c r="AG433" i="83"/>
  <c r="H24" i="86" s="1"/>
  <c r="AG424" i="83"/>
  <c r="H15" i="86" s="1"/>
  <c r="AS421" i="83"/>
  <c r="T12" i="86" s="1"/>
  <c r="Y79" i="77"/>
  <c r="AA77" i="77"/>
  <c r="Y74" i="77"/>
  <c r="AB82" i="77"/>
  <c r="AB66" i="77"/>
  <c r="AB52" i="77"/>
  <c r="AB42" i="77"/>
  <c r="AA81" i="77"/>
  <c r="AA65" i="77"/>
  <c r="Y36" i="77"/>
  <c r="AB74" i="77"/>
  <c r="T61" i="77"/>
  <c r="T55" i="77"/>
  <c r="BD65" i="77"/>
  <c r="X89" i="77"/>
  <c r="W87" i="77"/>
  <c r="U84" i="77"/>
  <c r="U80" i="77"/>
  <c r="U74" i="77"/>
  <c r="U68" i="77"/>
  <c r="W61" i="77"/>
  <c r="W57" i="77"/>
  <c r="U52" i="77"/>
  <c r="U48" i="77"/>
  <c r="U36" i="77"/>
  <c r="T88" i="77"/>
  <c r="AB84" i="77"/>
  <c r="X82" i="77"/>
  <c r="T80" i="77"/>
  <c r="AB76" i="77"/>
  <c r="X74" i="77"/>
  <c r="T72" i="77"/>
  <c r="AB68" i="77"/>
  <c r="X66" i="77"/>
  <c r="AB62" i="77"/>
  <c r="AB58" i="77"/>
  <c r="AB54" i="77"/>
  <c r="T52" i="77"/>
  <c r="T46" i="77"/>
  <c r="T42" i="77"/>
  <c r="T36" i="77"/>
  <c r="U83" i="77"/>
  <c r="T85" i="77"/>
  <c r="T79" i="77"/>
  <c r="T71" i="77"/>
  <c r="AB63" i="77"/>
  <c r="T53" i="77"/>
  <c r="T51" i="77"/>
  <c r="BC88" i="77"/>
  <c r="BB86" i="77"/>
  <c r="BE86" i="77"/>
  <c r="BE82" i="77"/>
  <c r="BE78" i="77"/>
  <c r="BE68" i="77"/>
  <c r="BE65" i="77"/>
  <c r="BC62" i="77"/>
  <c r="BC54" i="77"/>
  <c r="AY40" i="77"/>
  <c r="BF89" i="77"/>
  <c r="BD57" i="77"/>
  <c r="Z47" i="77"/>
  <c r="AC79" i="77"/>
  <c r="AC71" i="77"/>
  <c r="AC67" i="77"/>
  <c r="AC61" i="77"/>
  <c r="AC88" i="77"/>
  <c r="AC86" i="77"/>
  <c r="AC84" i="77"/>
  <c r="W79" i="77"/>
  <c r="W77" i="77"/>
  <c r="AC74" i="77"/>
  <c r="W59" i="77"/>
  <c r="AC56" i="77"/>
  <c r="AC48" i="77"/>
  <c r="AC44" i="77"/>
  <c r="Z87" i="77"/>
  <c r="Z85" i="77"/>
  <c r="Z83" i="77"/>
  <c r="Z81" i="77"/>
  <c r="Z79" i="77"/>
  <c r="Z77" i="77"/>
  <c r="Z75" i="77"/>
  <c r="Z73" i="77"/>
  <c r="Z71" i="77"/>
  <c r="Z69" i="77"/>
  <c r="Z67" i="77"/>
  <c r="Z65" i="77"/>
  <c r="Z63" i="77"/>
  <c r="Z61" i="77"/>
  <c r="Z59" i="77"/>
  <c r="Z57" i="77"/>
  <c r="Z55" i="77"/>
  <c r="Z49" i="77"/>
  <c r="Z45" i="77"/>
  <c r="Z37" i="77"/>
  <c r="AC83" i="77"/>
  <c r="U71" i="77"/>
  <c r="U67" i="77"/>
  <c r="AC59" i="77"/>
  <c r="X85" i="77"/>
  <c r="X81" i="77"/>
  <c r="AY78" i="77"/>
  <c r="BD81" i="77"/>
  <c r="BD77" i="77"/>
  <c r="BD44" i="77"/>
  <c r="BD71" i="77"/>
  <c r="AX64" i="77"/>
  <c r="AX56" i="77"/>
  <c r="W53" i="77"/>
  <c r="Z43" i="77"/>
  <c r="Z35" i="77"/>
  <c r="AC87" i="77"/>
  <c r="AC77" i="77"/>
  <c r="AC69" i="77"/>
  <c r="AC55" i="77"/>
  <c r="AY70" i="77"/>
  <c r="BD89" i="77"/>
  <c r="BD85" i="77"/>
  <c r="BD75" i="77"/>
  <c r="BD42" i="77"/>
  <c r="BD69" i="77"/>
  <c r="BD61" i="77"/>
  <c r="BD55" i="77"/>
  <c r="Z89" i="77"/>
  <c r="W83" i="77"/>
  <c r="AC80" i="77"/>
  <c r="W71" i="77"/>
  <c r="W69" i="77"/>
  <c r="AC66" i="77"/>
  <c r="AC60" i="77"/>
  <c r="W55" i="77"/>
  <c r="AC52" i="77"/>
  <c r="AC50" i="77"/>
  <c r="AC46" i="77"/>
  <c r="X64" i="77"/>
  <c r="X62" i="77"/>
  <c r="X60" i="77"/>
  <c r="X58" i="77"/>
  <c r="X56" i="77"/>
  <c r="X50" i="77"/>
  <c r="Z41" i="77"/>
  <c r="Z51" i="77"/>
  <c r="U87" i="77"/>
  <c r="U81" i="77"/>
  <c r="AC75" i="77"/>
  <c r="AC63" i="77"/>
  <c r="U55" i="77"/>
  <c r="U47" i="77"/>
  <c r="X73" i="77"/>
  <c r="AY80" i="77"/>
  <c r="AY76" i="77"/>
  <c r="BD87" i="77"/>
  <c r="BD83" i="77"/>
  <c r="BD79" i="77"/>
  <c r="BF74" i="77"/>
  <c r="AY46" i="77"/>
  <c r="BD36" i="77"/>
  <c r="BD59" i="77"/>
  <c r="BD53" i="77"/>
  <c r="BD41" i="77"/>
  <c r="AY63" i="77"/>
  <c r="AB39" i="77"/>
  <c r="BB62" i="77"/>
  <c r="BB48" i="77"/>
  <c r="BB87" i="77"/>
  <c r="AY41" i="77"/>
  <c r="BB85" i="77"/>
  <c r="BB69" i="77"/>
  <c r="Y57" i="77"/>
  <c r="Y84" i="77"/>
  <c r="AA75" i="77"/>
  <c r="Y68" i="77"/>
  <c r="Y62" i="77"/>
  <c r="Y60" i="77"/>
  <c r="Y58" i="77"/>
  <c r="Y46" i="77"/>
  <c r="Y38" i="77"/>
  <c r="X54" i="77"/>
  <c r="X52" i="77"/>
  <c r="AB38" i="77"/>
  <c r="U89" i="77"/>
  <c r="Y81" i="77"/>
  <c r="U79" i="77"/>
  <c r="U75" i="77"/>
  <c r="Y71" i="77"/>
  <c r="Y61" i="77"/>
  <c r="U57" i="77"/>
  <c r="AC53" i="77"/>
  <c r="Y51" i="77"/>
  <c r="U39" i="77"/>
  <c r="AB85" i="77"/>
  <c r="X83" i="77"/>
  <c r="AB73" i="77"/>
  <c r="X69" i="77"/>
  <c r="X59" i="77"/>
  <c r="AB55" i="77"/>
  <c r="AB51" i="77"/>
  <c r="BA87" i="77"/>
  <c r="BA85" i="77"/>
  <c r="BA83" i="77"/>
  <c r="BA81" i="77"/>
  <c r="BE79" i="77"/>
  <c r="BE77" i="77"/>
  <c r="BE75" i="77"/>
  <c r="BA73" i="77"/>
  <c r="BA71" i="77"/>
  <c r="BE69" i="77"/>
  <c r="BE67" i="77"/>
  <c r="AZ89" i="77"/>
  <c r="BB80" i="77"/>
  <c r="BB74" i="77"/>
  <c r="BE88" i="77"/>
  <c r="AY87" i="77"/>
  <c r="AY85" i="77"/>
  <c r="AY83" i="77"/>
  <c r="AY81" i="77"/>
  <c r="AY79" i="77"/>
  <c r="BA68" i="77"/>
  <c r="BA67" i="77"/>
  <c r="BA65" i="77"/>
  <c r="AY52" i="77"/>
  <c r="AY48" i="77"/>
  <c r="BE45" i="77"/>
  <c r="BA39" i="77"/>
  <c r="BB70" i="77"/>
  <c r="BD58" i="77"/>
  <c r="BD47" i="77"/>
  <c r="BA62" i="77"/>
  <c r="AY59" i="77"/>
  <c r="AY55" i="77"/>
  <c r="BG35" i="77"/>
  <c r="AY51" i="77"/>
  <c r="BA44" i="77"/>
  <c r="BG37" i="77"/>
  <c r="BD80" i="77"/>
  <c r="BB67" i="77"/>
  <c r="BD38" i="77"/>
  <c r="AA89" i="77"/>
  <c r="AA85" i="77"/>
  <c r="Y80" i="77"/>
  <c r="AA69" i="77"/>
  <c r="Y66" i="77"/>
  <c r="Y64" i="77"/>
  <c r="Y56" i="77"/>
  <c r="Y54" i="77"/>
  <c r="Y52" i="77"/>
  <c r="Y48" i="77"/>
  <c r="Y40" i="77"/>
  <c r="AB46" i="77"/>
  <c r="AB44" i="77"/>
  <c r="AB40" i="77"/>
  <c r="Y85" i="77"/>
  <c r="Y73" i="77"/>
  <c r="Y63" i="77"/>
  <c r="Y53" i="77"/>
  <c r="AB87" i="77"/>
  <c r="AB79" i="77"/>
  <c r="AB75" i="77"/>
  <c r="AB65" i="77"/>
  <c r="X47" i="77"/>
  <c r="BA79" i="77"/>
  <c r="BA77" i="77"/>
  <c r="BA69" i="77"/>
  <c r="BB88" i="77"/>
  <c r="BB82" i="77"/>
  <c r="BB76" i="77"/>
  <c r="BA88" i="77"/>
  <c r="AY77" i="77"/>
  <c r="AY75" i="77"/>
  <c r="AY73" i="77"/>
  <c r="AY71" i="77"/>
  <c r="AY60" i="77"/>
  <c r="AY58" i="77"/>
  <c r="AY56" i="77"/>
  <c r="AY54" i="77"/>
  <c r="BA47" i="77"/>
  <c r="AY42" i="77"/>
  <c r="AY36" i="77"/>
  <c r="AY65" i="77"/>
  <c r="AY61" i="77"/>
  <c r="BA54" i="77"/>
  <c r="BE50" i="77"/>
  <c r="AY43" i="77"/>
  <c r="BA36" i="77"/>
  <c r="BB77" i="77"/>
  <c r="BD62" i="77"/>
  <c r="BB39" i="77"/>
  <c r="Y82" i="77"/>
  <c r="Y78" i="77"/>
  <c r="AA73" i="77"/>
  <c r="AB89" i="77"/>
  <c r="AA83" i="77"/>
  <c r="Y76" i="77"/>
  <c r="AA67" i="77"/>
  <c r="AA57" i="77"/>
  <c r="Y50" i="77"/>
  <c r="Y42" i="77"/>
  <c r="V46" i="77"/>
  <c r="AB50" i="77"/>
  <c r="AB48" i="77"/>
  <c r="X46" i="77"/>
  <c r="X44" i="77"/>
  <c r="X40" i="77"/>
  <c r="AB36" i="77"/>
  <c r="Y87" i="77"/>
  <c r="Y77" i="77"/>
  <c r="U73" i="77"/>
  <c r="Y65" i="77"/>
  <c r="U63" i="77"/>
  <c r="U59" i="77"/>
  <c r="Y55" i="77"/>
  <c r="U49" i="77"/>
  <c r="X87" i="77"/>
  <c r="AB81" i="77"/>
  <c r="X75" i="77"/>
  <c r="AB71" i="77"/>
  <c r="AB67" i="77"/>
  <c r="X65" i="77"/>
  <c r="AB57" i="77"/>
  <c r="T35" i="77"/>
  <c r="AB45" i="77"/>
  <c r="BE89" i="77"/>
  <c r="AY88" i="77"/>
  <c r="AY86" i="77"/>
  <c r="AY84" i="77"/>
  <c r="AY82" i="77"/>
  <c r="AY74" i="77"/>
  <c r="AY72" i="77"/>
  <c r="BB84" i="77"/>
  <c r="BB78" i="77"/>
  <c r="BA86" i="77"/>
  <c r="BA84" i="77"/>
  <c r="BA82" i="77"/>
  <c r="BA80" i="77"/>
  <c r="BA78" i="77"/>
  <c r="BE76" i="77"/>
  <c r="BE74" i="77"/>
  <c r="BE72" i="77"/>
  <c r="BE70" i="77"/>
  <c r="AY69" i="77"/>
  <c r="AY66" i="77"/>
  <c r="AY64" i="77"/>
  <c r="AY62" i="77"/>
  <c r="BE59" i="77"/>
  <c r="BE57" i="77"/>
  <c r="BE55" i="77"/>
  <c r="BA53" i="77"/>
  <c r="BE51" i="77"/>
  <c r="AY50" i="77"/>
  <c r="AY44" i="77"/>
  <c r="AY38" i="77"/>
  <c r="BD46" i="77"/>
  <c r="BD67" i="77"/>
  <c r="BD63" i="77"/>
  <c r="AZ59" i="77"/>
  <c r="BB54" i="77"/>
  <c r="BD37" i="77"/>
  <c r="AY67" i="77"/>
  <c r="BE60" i="77"/>
  <c r="AY53" i="77"/>
  <c r="AY49" i="77"/>
  <c r="BE42" i="77"/>
  <c r="BD72" i="77"/>
  <c r="BB59" i="77"/>
  <c r="Q517" i="83"/>
  <c r="S517" i="83"/>
  <c r="AQ420" i="83"/>
  <c r="R11" i="86" s="1"/>
  <c r="AI435" i="83"/>
  <c r="J26" i="86" s="1"/>
  <c r="AN524" i="83"/>
  <c r="O43" i="86" s="1"/>
  <c r="AC422" i="83"/>
  <c r="D13" i="86" s="1"/>
  <c r="S519" i="83"/>
  <c r="AC423" i="83"/>
  <c r="D14" i="86" s="1"/>
  <c r="AC421" i="83"/>
  <c r="D12" i="86" s="1"/>
  <c r="AG421" i="83"/>
  <c r="H12" i="86" s="1"/>
  <c r="I516" i="83"/>
  <c r="E518" i="83"/>
  <c r="G516" i="83"/>
  <c r="O519" i="83"/>
  <c r="K517" i="83"/>
  <c r="O518" i="83"/>
  <c r="AI443" i="83"/>
  <c r="J34" i="86" s="1"/>
  <c r="AI442" i="83"/>
  <c r="J33" i="86" s="1"/>
  <c r="AI441" i="83"/>
  <c r="J32" i="86" s="1"/>
  <c r="AI440" i="83"/>
  <c r="J31" i="86" s="1"/>
  <c r="AA420" i="83"/>
  <c r="B11" i="86" s="1"/>
  <c r="AK438" i="83"/>
  <c r="L29" i="86" s="1"/>
  <c r="AE436" i="83"/>
  <c r="F27" i="86" s="1"/>
  <c r="AS433" i="83"/>
  <c r="T24" i="86" s="1"/>
  <c r="AI433" i="83"/>
  <c r="J24" i="86" s="1"/>
  <c r="E519" i="83"/>
  <c r="I519" i="83"/>
  <c r="AH438" i="83"/>
  <c r="I29" i="86" s="1"/>
  <c r="AJ437" i="83"/>
  <c r="K28" i="86" s="1"/>
  <c r="AB436" i="83"/>
  <c r="C27" i="86" s="1"/>
  <c r="AH434" i="83"/>
  <c r="I25" i="86" s="1"/>
  <c r="AJ433" i="83"/>
  <c r="K24" i="86" s="1"/>
  <c r="AH430" i="83"/>
  <c r="I21" i="86" s="1"/>
  <c r="AJ420" i="83"/>
  <c r="K11" i="86" s="1"/>
  <c r="AO424" i="83"/>
  <c r="P15" i="86" s="1"/>
  <c r="AK421" i="83"/>
  <c r="L12" i="86" s="1"/>
  <c r="AI524" i="83"/>
  <c r="AI551" i="83" s="1"/>
  <c r="J70" i="86" s="1"/>
  <c r="AC420" i="83"/>
  <c r="AN441" i="83"/>
  <c r="O32" i="86" s="1"/>
  <c r="B623" i="83"/>
  <c r="AB439" i="83"/>
  <c r="C30" i="86" s="1"/>
  <c r="AR438" i="83"/>
  <c r="S29" i="86" s="1"/>
  <c r="AB435" i="83"/>
  <c r="C26" i="86" s="1"/>
  <c r="AR434" i="83"/>
  <c r="S25" i="86" s="1"/>
  <c r="AK443" i="83"/>
  <c r="L34" i="86" s="1"/>
  <c r="AK442" i="83"/>
  <c r="L33" i="86" s="1"/>
  <c r="AM442" i="83"/>
  <c r="N33" i="86" s="1"/>
  <c r="AK441" i="83"/>
  <c r="L32" i="86" s="1"/>
  <c r="AM441" i="83"/>
  <c r="N32" i="86" s="1"/>
  <c r="AS441" i="83"/>
  <c r="T32" i="86" s="1"/>
  <c r="AK440" i="83"/>
  <c r="L31" i="86" s="1"/>
  <c r="AM440" i="83"/>
  <c r="N31" i="86" s="1"/>
  <c r="AS440" i="83"/>
  <c r="T31" i="86" s="1"/>
  <c r="AC440" i="83"/>
  <c r="D31" i="86" s="1"/>
  <c r="AS439" i="83"/>
  <c r="T30" i="86" s="1"/>
  <c r="AC439" i="83"/>
  <c r="D30" i="86" s="1"/>
  <c r="AE438" i="83"/>
  <c r="F29" i="86" s="1"/>
  <c r="AM438" i="83"/>
  <c r="N29" i="86" s="1"/>
  <c r="AS438" i="83"/>
  <c r="T29" i="86" s="1"/>
  <c r="AC438" i="83"/>
  <c r="D29" i="86" s="1"/>
  <c r="AE437" i="83"/>
  <c r="F28" i="86" s="1"/>
  <c r="AK437" i="83"/>
  <c r="L28" i="86" s="1"/>
  <c r="AM437" i="83"/>
  <c r="N28" i="86" s="1"/>
  <c r="AS437" i="83"/>
  <c r="T28" i="86" s="1"/>
  <c r="AK436" i="83"/>
  <c r="L27" i="86" s="1"/>
  <c r="AM436" i="83"/>
  <c r="N27" i="86" s="1"/>
  <c r="AS436" i="83"/>
  <c r="T27" i="86" s="1"/>
  <c r="AC436" i="83"/>
  <c r="D27" i="86" s="1"/>
  <c r="AM435" i="83"/>
  <c r="N26" i="86" s="1"/>
  <c r="AS435" i="83"/>
  <c r="T26" i="86" s="1"/>
  <c r="AC435" i="83"/>
  <c r="D26" i="86" s="1"/>
  <c r="AE434" i="83"/>
  <c r="F25" i="86" s="1"/>
  <c r="AK434" i="83"/>
  <c r="L25" i="86" s="1"/>
  <c r="AS434" i="83"/>
  <c r="T25" i="86" s="1"/>
  <c r="AC434" i="83"/>
  <c r="D25" i="86" s="1"/>
  <c r="AE433" i="83"/>
  <c r="F24" i="86" s="1"/>
  <c r="AK433" i="83"/>
  <c r="L24" i="86" s="1"/>
  <c r="AC433" i="83"/>
  <c r="D24" i="86" s="1"/>
  <c r="AQ423" i="83"/>
  <c r="R14" i="86" s="1"/>
  <c r="AE420" i="83"/>
  <c r="F11" i="86" s="1"/>
  <c r="AG423" i="83"/>
  <c r="H14" i="86" s="1"/>
  <c r="AN436" i="83"/>
  <c r="O27" i="86" s="1"/>
  <c r="AE425" i="83"/>
  <c r="F16" i="86" s="1"/>
  <c r="J621" i="83"/>
  <c r="AB438" i="83"/>
  <c r="C29" i="86" s="1"/>
  <c r="AB434" i="83"/>
  <c r="C25" i="86" s="1"/>
  <c r="M519" i="83"/>
  <c r="U516" i="83"/>
  <c r="E516" i="83"/>
  <c r="M518" i="83"/>
  <c r="Q518" i="83"/>
  <c r="U517" i="83"/>
  <c r="E517" i="83"/>
  <c r="K516" i="83"/>
  <c r="O516" i="83"/>
  <c r="S518" i="83"/>
  <c r="C518" i="83"/>
  <c r="C519" i="83"/>
  <c r="AI420" i="83"/>
  <c r="J11" i="86" s="1"/>
  <c r="G518" i="83"/>
  <c r="AI426" i="83"/>
  <c r="J17" i="86" s="1"/>
  <c r="AE443" i="83"/>
  <c r="F34" i="86" s="1"/>
  <c r="AE442" i="83"/>
  <c r="F33" i="86" s="1"/>
  <c r="AE440" i="83"/>
  <c r="F31" i="86" s="1"/>
  <c r="AM420" i="83"/>
  <c r="N11" i="86" s="1"/>
  <c r="AE439" i="83"/>
  <c r="F30" i="86" s="1"/>
  <c r="AI438" i="83"/>
  <c r="J29" i="86" s="1"/>
  <c r="AK435" i="83"/>
  <c r="L26" i="86" s="1"/>
  <c r="AE435" i="83"/>
  <c r="F26" i="86" s="1"/>
  <c r="AO433" i="83"/>
  <c r="P24" i="86" s="1"/>
  <c r="Q516" i="83"/>
  <c r="I517" i="83"/>
  <c r="Q519" i="83"/>
  <c r="AG439" i="83"/>
  <c r="H30" i="86" s="1"/>
  <c r="AI439" i="83"/>
  <c r="J30" i="86" s="1"/>
  <c r="AO439" i="83"/>
  <c r="P30" i="86" s="1"/>
  <c r="AQ439" i="83"/>
  <c r="R30" i="86" s="1"/>
  <c r="AA438" i="83"/>
  <c r="B29" i="86" s="1"/>
  <c r="AI437" i="83"/>
  <c r="J28" i="86" s="1"/>
  <c r="AQ436" i="83"/>
  <c r="R27" i="86" s="1"/>
  <c r="AA434" i="83"/>
  <c r="B25" i="86" s="1"/>
  <c r="AI434" i="83"/>
  <c r="J25" i="86" s="1"/>
  <c r="AM433" i="83"/>
  <c r="N24" i="86" s="1"/>
  <c r="U519" i="83"/>
  <c r="AK423" i="83"/>
  <c r="L14" i="86" s="1"/>
  <c r="AD441" i="83"/>
  <c r="E32" i="86" s="1"/>
  <c r="AL430" i="83"/>
  <c r="M21" i="86" s="1"/>
  <c r="AI421" i="83"/>
  <c r="J12" i="86" s="1"/>
  <c r="AO422" i="83"/>
  <c r="P13" i="86" s="1"/>
  <c r="AF524" i="83"/>
  <c r="G43" i="86" s="1"/>
  <c r="AP438" i="83"/>
  <c r="Q29" i="86" s="1"/>
  <c r="AP434" i="83"/>
  <c r="Q25" i="86" s="1"/>
  <c r="AD427" i="83"/>
  <c r="E18" i="86" s="1"/>
  <c r="AH424" i="83"/>
  <c r="I15" i="86" s="1"/>
  <c r="AP423" i="83"/>
  <c r="Q14" i="86" s="1"/>
  <c r="AP421" i="83"/>
  <c r="Q12" i="86" s="1"/>
  <c r="AH530" i="83"/>
  <c r="I49" i="86" s="1"/>
  <c r="G623" i="83"/>
  <c r="C517" i="83"/>
  <c r="K518" i="83"/>
  <c r="G519" i="83"/>
  <c r="AO427" i="83"/>
  <c r="P18" i="86" s="1"/>
  <c r="S516" i="83"/>
  <c r="C516" i="83"/>
  <c r="M517" i="83"/>
  <c r="AK427" i="83"/>
  <c r="AD430" i="83"/>
  <c r="E21" i="86" s="1"/>
  <c r="G517" i="83"/>
  <c r="AK424" i="83"/>
  <c r="L15" i="86" s="1"/>
  <c r="AM431" i="83"/>
  <c r="N22" i="86" s="1"/>
  <c r="AM427" i="83"/>
  <c r="N18" i="86" s="1"/>
  <c r="AM425" i="83"/>
  <c r="N16" i="86" s="1"/>
  <c r="AM421" i="83"/>
  <c r="AO421" i="83"/>
  <c r="P12" i="86" s="1"/>
  <c r="E621" i="83"/>
  <c r="O517" i="83"/>
  <c r="U518" i="83"/>
  <c r="I518" i="83"/>
  <c r="AO420" i="83"/>
  <c r="P11" i="86" s="1"/>
  <c r="M516" i="83"/>
  <c r="AC530" i="83"/>
  <c r="D49" i="86" s="1"/>
  <c r="AH435" i="83"/>
  <c r="I26" i="86" s="1"/>
  <c r="AH428" i="83"/>
  <c r="I19" i="86" s="1"/>
  <c r="AQ432" i="83"/>
  <c r="R23" i="86" s="1"/>
  <c r="AI431" i="83"/>
  <c r="J22" i="86" s="1"/>
  <c r="AQ428" i="83"/>
  <c r="R19" i="86" s="1"/>
  <c r="AA428" i="83"/>
  <c r="B19" i="86" s="1"/>
  <c r="AQ426" i="83"/>
  <c r="R17" i="86" s="1"/>
  <c r="AQ424" i="83"/>
  <c r="R15" i="86" s="1"/>
  <c r="AA424" i="83"/>
  <c r="B15" i="86" s="1"/>
  <c r="AQ422" i="83"/>
  <c r="R13" i="86" s="1"/>
  <c r="AE421" i="83"/>
  <c r="F12" i="86" s="1"/>
  <c r="AO423" i="83"/>
  <c r="P14" i="86" s="1"/>
  <c r="AS422" i="83"/>
  <c r="T13" i="86" s="1"/>
  <c r="AG422" i="83"/>
  <c r="H13" i="86" s="1"/>
  <c r="AC424" i="83"/>
  <c r="D15" i="86" s="1"/>
  <c r="AK422" i="83"/>
  <c r="L13" i="86" s="1"/>
  <c r="R621" i="83"/>
  <c r="P622" i="83"/>
  <c r="AK420" i="83"/>
  <c r="L11" i="86" s="1"/>
  <c r="AD439" i="83"/>
  <c r="E30" i="86" s="1"/>
  <c r="AP436" i="83"/>
  <c r="Q27" i="86" s="1"/>
  <c r="AP432" i="83"/>
  <c r="Q23" i="86" s="1"/>
  <c r="AH431" i="83"/>
  <c r="I22" i="86" s="1"/>
  <c r="AP428" i="83"/>
  <c r="Q19" i="86" s="1"/>
  <c r="AR442" i="83"/>
  <c r="S33" i="86" s="1"/>
  <c r="AS424" i="83"/>
  <c r="T15" i="86" s="1"/>
  <c r="Q623" i="83"/>
  <c r="AS423" i="83"/>
  <c r="T14" i="86" s="1"/>
  <c r="AA427" i="83"/>
  <c r="B18" i="86" s="1"/>
  <c r="AS443" i="83"/>
  <c r="T34" i="86" s="1"/>
  <c r="AS442" i="83"/>
  <c r="T33" i="86" s="1"/>
  <c r="AC441" i="83"/>
  <c r="D32" i="86" s="1"/>
  <c r="AC437" i="83"/>
  <c r="D28" i="86" s="1"/>
  <c r="AI432" i="83"/>
  <c r="J23" i="86" s="1"/>
  <c r="AI430" i="83"/>
  <c r="J21" i="86" s="1"/>
  <c r="AQ427" i="83"/>
  <c r="R18" i="86" s="1"/>
  <c r="AA423" i="83"/>
  <c r="B14" i="86" s="1"/>
  <c r="AM422" i="83"/>
  <c r="N13" i="86" s="1"/>
  <c r="AA432" i="83"/>
  <c r="B23" i="86" s="1"/>
  <c r="AE430" i="83"/>
  <c r="F21" i="86" s="1"/>
  <c r="AE424" i="83"/>
  <c r="F15" i="86" s="1"/>
  <c r="AM423" i="83"/>
  <c r="N14" i="86" s="1"/>
  <c r="AI422" i="83"/>
  <c r="J13" i="86" s="1"/>
  <c r="AQ421" i="83"/>
  <c r="R12" i="86" s="1"/>
  <c r="AA421" i="83"/>
  <c r="B12" i="86" s="1"/>
  <c r="AE429" i="83"/>
  <c r="F20" i="86" s="1"/>
  <c r="AM426" i="83"/>
  <c r="N17" i="86" s="1"/>
  <c r="AA422" i="83"/>
  <c r="B13" i="86" s="1"/>
  <c r="AE432" i="83"/>
  <c r="F23" i="86" s="1"/>
  <c r="AE431" i="83"/>
  <c r="F22" i="86" s="1"/>
  <c r="AQ430" i="83"/>
  <c r="R21" i="86" s="1"/>
  <c r="AA430" i="83"/>
  <c r="B21" i="86" s="1"/>
  <c r="AM429" i="83"/>
  <c r="N20" i="86" s="1"/>
  <c r="AI428" i="83"/>
  <c r="J19" i="86" s="1"/>
  <c r="AI427" i="83"/>
  <c r="J18" i="86" s="1"/>
  <c r="AE426" i="83"/>
  <c r="F17" i="86" s="1"/>
  <c r="AI424" i="83"/>
  <c r="J15" i="86" s="1"/>
  <c r="AE423" i="83"/>
  <c r="F14" i="86" s="1"/>
  <c r="AE422" i="83"/>
  <c r="F13" i="86" s="1"/>
  <c r="AB442" i="83"/>
  <c r="C33" i="86" s="1"/>
  <c r="AD437" i="83"/>
  <c r="E28" i="86" s="1"/>
  <c r="AD435" i="83"/>
  <c r="E26" i="86" s="1"/>
  <c r="AD433" i="83"/>
  <c r="E24" i="86" s="1"/>
  <c r="AQ431" i="83"/>
  <c r="R22" i="86" s="1"/>
  <c r="AA431" i="83"/>
  <c r="B22" i="86" s="1"/>
  <c r="AM430" i="83"/>
  <c r="N21" i="86" s="1"/>
  <c r="AI429" i="83"/>
  <c r="J20" i="86" s="1"/>
  <c r="AE428" i="83"/>
  <c r="F19" i="86" s="1"/>
  <c r="AE427" i="83"/>
  <c r="F18" i="86" s="1"/>
  <c r="AA426" i="83"/>
  <c r="B17" i="86" s="1"/>
  <c r="AI425" i="83"/>
  <c r="J16" i="86" s="1"/>
  <c r="AM432" i="83"/>
  <c r="N23" i="86" s="1"/>
  <c r="AQ429" i="83"/>
  <c r="R20" i="86" s="1"/>
  <c r="AA429" i="83"/>
  <c r="B20" i="86" s="1"/>
  <c r="AM428" i="83"/>
  <c r="N19" i="86" s="1"/>
  <c r="AQ425" i="83"/>
  <c r="R16" i="86" s="1"/>
  <c r="AA425" i="83"/>
  <c r="B16" i="86" s="1"/>
  <c r="AM424" i="83"/>
  <c r="N15" i="86" s="1"/>
  <c r="AI423" i="83"/>
  <c r="J14" i="86" s="1"/>
  <c r="N12" i="86"/>
  <c r="AK432" i="83"/>
  <c r="L23" i="86" s="1"/>
  <c r="AS431" i="83"/>
  <c r="T22" i="86" s="1"/>
  <c r="AC431" i="83"/>
  <c r="D22" i="86" s="1"/>
  <c r="AK430" i="83"/>
  <c r="L21" i="86" s="1"/>
  <c r="AS429" i="83"/>
  <c r="T20" i="86" s="1"/>
  <c r="AC429" i="83"/>
  <c r="D20" i="86" s="1"/>
  <c r="AK428" i="83"/>
  <c r="L19" i="86" s="1"/>
  <c r="AS427" i="83"/>
  <c r="T18" i="86" s="1"/>
  <c r="AC427" i="83"/>
  <c r="D18" i="86" s="1"/>
  <c r="AK426" i="83"/>
  <c r="L17" i="86" s="1"/>
  <c r="AS425" i="83"/>
  <c r="T16" i="86" s="1"/>
  <c r="AC425" i="83"/>
  <c r="D16" i="86" s="1"/>
  <c r="AD432" i="83"/>
  <c r="E23" i="86" s="1"/>
  <c r="AN437" i="83"/>
  <c r="O28" i="86" s="1"/>
  <c r="AD436" i="83"/>
  <c r="E27" i="86" s="1"/>
  <c r="AN433" i="83"/>
  <c r="O24" i="86" s="1"/>
  <c r="H622" i="83"/>
  <c r="B621" i="83"/>
  <c r="AO524" i="83"/>
  <c r="P43" i="86" s="1"/>
  <c r="J622" i="83"/>
  <c r="P621" i="83"/>
  <c r="E623" i="83"/>
  <c r="AS524" i="83"/>
  <c r="T43" i="86" s="1"/>
  <c r="AC524" i="83"/>
  <c r="D43" i="86" s="1"/>
  <c r="AF531" i="83"/>
  <c r="AH531" i="83"/>
  <c r="AH548" i="83" s="1"/>
  <c r="I67" i="86" s="1"/>
  <c r="AO432" i="83"/>
  <c r="P23" i="86" s="1"/>
  <c r="AG431" i="83"/>
  <c r="H22" i="86" s="1"/>
  <c r="AO430" i="83"/>
  <c r="P21" i="86" s="1"/>
  <c r="AG429" i="83"/>
  <c r="H20" i="86" s="1"/>
  <c r="AO428" i="83"/>
  <c r="P19" i="86" s="1"/>
  <c r="AG427" i="83"/>
  <c r="H18" i="86" s="1"/>
  <c r="AO426" i="83"/>
  <c r="P17" i="86" s="1"/>
  <c r="AG425" i="83"/>
  <c r="H16" i="86" s="1"/>
  <c r="F623" i="83"/>
  <c r="AD428" i="83"/>
  <c r="E19" i="86" s="1"/>
  <c r="J517" i="83"/>
  <c r="AN426" i="83"/>
  <c r="O17" i="86" s="1"/>
  <c r="AR426" i="83"/>
  <c r="S17" i="86" s="1"/>
  <c r="AB426" i="83"/>
  <c r="C17" i="86" s="1"/>
  <c r="AG432" i="83"/>
  <c r="H23" i="86" s="1"/>
  <c r="AO431" i="83"/>
  <c r="P22" i="86" s="1"/>
  <c r="AG430" i="83"/>
  <c r="H21" i="86" s="1"/>
  <c r="AO429" i="83"/>
  <c r="P20" i="86" s="1"/>
  <c r="AG428" i="83"/>
  <c r="H19" i="86" s="1"/>
  <c r="AG426" i="83"/>
  <c r="H17" i="86" s="1"/>
  <c r="AO425" i="83"/>
  <c r="P16" i="86" s="1"/>
  <c r="AL433" i="83"/>
  <c r="M24" i="86" s="1"/>
  <c r="AS432" i="83"/>
  <c r="T23" i="86" s="1"/>
  <c r="AC432" i="83"/>
  <c r="D23" i="86" s="1"/>
  <c r="AK431" i="83"/>
  <c r="L22" i="86" s="1"/>
  <c r="AS430" i="83"/>
  <c r="T21" i="86" s="1"/>
  <c r="AC430" i="83"/>
  <c r="D21" i="86" s="1"/>
  <c r="AK429" i="83"/>
  <c r="L20" i="86" s="1"/>
  <c r="AS428" i="83"/>
  <c r="T19" i="86" s="1"/>
  <c r="AC428" i="83"/>
  <c r="D19" i="86" s="1"/>
  <c r="AS426" i="83"/>
  <c r="T17" i="86" s="1"/>
  <c r="AC426" i="83"/>
  <c r="AK425" i="83"/>
  <c r="L16" i="86" s="1"/>
  <c r="AR524" i="83"/>
  <c r="S43" i="86" s="1"/>
  <c r="AP443" i="83"/>
  <c r="Q34" i="86" s="1"/>
  <c r="AJ439" i="83"/>
  <c r="K30" i="86" s="1"/>
  <c r="AJ435" i="83"/>
  <c r="K26" i="86" s="1"/>
  <c r="AB524" i="83"/>
  <c r="C43" i="86" s="1"/>
  <c r="AH429" i="83"/>
  <c r="I20" i="86" s="1"/>
  <c r="AE548" i="83"/>
  <c r="F67" i="86" s="1"/>
  <c r="AI549" i="83"/>
  <c r="J68" i="86" s="1"/>
  <c r="AJ524" i="83"/>
  <c r="K43" i="86" s="1"/>
  <c r="AH443" i="83"/>
  <c r="I34" i="86" s="1"/>
  <c r="AJ442" i="83"/>
  <c r="K33" i="86" s="1"/>
  <c r="AF440" i="83"/>
  <c r="G31" i="86" s="1"/>
  <c r="AB437" i="83"/>
  <c r="C28" i="86" s="1"/>
  <c r="AR436" i="83"/>
  <c r="S27" i="86" s="1"/>
  <c r="AB433" i="83"/>
  <c r="C24" i="86" s="1"/>
  <c r="AL427" i="83"/>
  <c r="M18" i="86" s="1"/>
  <c r="AP427" i="83"/>
  <c r="Q18" i="86" s="1"/>
  <c r="N517" i="83"/>
  <c r="R517" i="83"/>
  <c r="B517" i="83"/>
  <c r="AH423" i="83"/>
  <c r="I14" i="86" s="1"/>
  <c r="AL423" i="83"/>
  <c r="M14" i="86" s="1"/>
  <c r="AH421" i="83"/>
  <c r="I12" i="86" s="1"/>
  <c r="N519" i="83"/>
  <c r="F519" i="83"/>
  <c r="P518" i="83"/>
  <c r="T518" i="83"/>
  <c r="D518" i="83"/>
  <c r="L517" i="83"/>
  <c r="H517" i="83"/>
  <c r="AR420" i="83"/>
  <c r="S11" i="86" s="1"/>
  <c r="AB420" i="83"/>
  <c r="C11" i="86" s="1"/>
  <c r="AP441" i="83"/>
  <c r="Q32" i="86" s="1"/>
  <c r="AP440" i="83"/>
  <c r="Q31" i="86" s="1"/>
  <c r="AH436" i="83"/>
  <c r="I27" i="86" s="1"/>
  <c r="AH425" i="83"/>
  <c r="I16" i="86" s="1"/>
  <c r="AP424" i="83"/>
  <c r="Q15" i="86" s="1"/>
  <c r="AP422" i="83"/>
  <c r="Q13" i="86" s="1"/>
  <c r="AQ550" i="83"/>
  <c r="R69" i="86" s="1"/>
  <c r="AS549" i="83"/>
  <c r="T68" i="86" s="1"/>
  <c r="L620" i="83"/>
  <c r="N623" i="83"/>
  <c r="AM549" i="83"/>
  <c r="N68" i="86" s="1"/>
  <c r="AO550" i="83"/>
  <c r="P69" i="86" s="1"/>
  <c r="H623" i="83"/>
  <c r="AD531" i="83"/>
  <c r="E50" i="86" s="1"/>
  <c r="D621" i="83"/>
  <c r="AF426" i="83"/>
  <c r="G17" i="86" s="1"/>
  <c r="AE550" i="83"/>
  <c r="F69" i="86" s="1"/>
  <c r="AS548" i="83"/>
  <c r="T67" i="86" s="1"/>
  <c r="H621" i="83"/>
  <c r="AL441" i="83"/>
  <c r="M32" i="86" s="1"/>
  <c r="AN439" i="83"/>
  <c r="O30" i="86" s="1"/>
  <c r="AD438" i="83"/>
  <c r="E29" i="86" s="1"/>
  <c r="AN435" i="83"/>
  <c r="O26" i="86" s="1"/>
  <c r="AD434" i="83"/>
  <c r="E25" i="86" s="1"/>
  <c r="AP430" i="83"/>
  <c r="Q21" i="86" s="1"/>
  <c r="AP435" i="83"/>
  <c r="Q26" i="86" s="1"/>
  <c r="AD421" i="83"/>
  <c r="E12" i="86" s="1"/>
  <c r="T620" i="83"/>
  <c r="AG550" i="83"/>
  <c r="H69" i="86" s="1"/>
  <c r="AI548" i="83"/>
  <c r="J67" i="86" s="1"/>
  <c r="AA549" i="83"/>
  <c r="B68" i="86" s="1"/>
  <c r="T623" i="83"/>
  <c r="F517" i="83"/>
  <c r="N621" i="83"/>
  <c r="F621" i="83"/>
  <c r="D620" i="83"/>
  <c r="AI550" i="83"/>
  <c r="J69" i="86" s="1"/>
  <c r="N622" i="83"/>
  <c r="N620" i="83"/>
  <c r="AE549" i="83"/>
  <c r="F68" i="86" s="1"/>
  <c r="AC548" i="83"/>
  <c r="D67" i="86" s="1"/>
  <c r="AJ443" i="83"/>
  <c r="K34" i="86" s="1"/>
  <c r="AH442" i="83"/>
  <c r="I33" i="86" s="1"/>
  <c r="AD440" i="83"/>
  <c r="E31" i="86" s="1"/>
  <c r="AH439" i="83"/>
  <c r="I30" i="86" s="1"/>
  <c r="AH437" i="83"/>
  <c r="I28" i="86" s="1"/>
  <c r="AH433" i="83"/>
  <c r="I24" i="86" s="1"/>
  <c r="AH432" i="83"/>
  <c r="I23" i="86" s="1"/>
  <c r="AP442" i="83"/>
  <c r="Q33" i="86" s="1"/>
  <c r="AL442" i="83"/>
  <c r="M33" i="86" s="1"/>
  <c r="AN442" i="83"/>
  <c r="O33" i="86" s="1"/>
  <c r="AH441" i="83"/>
  <c r="I32" i="86" s="1"/>
  <c r="AH440" i="83"/>
  <c r="I31" i="86" s="1"/>
  <c r="AN440" i="83"/>
  <c r="O31" i="86" s="1"/>
  <c r="AL437" i="83"/>
  <c r="M28" i="86" s="1"/>
  <c r="AP431" i="83"/>
  <c r="Q22" i="86" s="1"/>
  <c r="AP429" i="83"/>
  <c r="Q20" i="86" s="1"/>
  <c r="AL425" i="83"/>
  <c r="M16" i="86" s="1"/>
  <c r="AD424" i="83"/>
  <c r="E15" i="86" s="1"/>
  <c r="AH422" i="83"/>
  <c r="I13" i="86" s="1"/>
  <c r="AL422" i="83"/>
  <c r="M13" i="86" s="1"/>
  <c r="R519" i="83"/>
  <c r="B519" i="83"/>
  <c r="AR432" i="83"/>
  <c r="S23" i="86" s="1"/>
  <c r="AB432" i="83"/>
  <c r="C23" i="86" s="1"/>
  <c r="AJ431" i="83"/>
  <c r="K22" i="86" s="1"/>
  <c r="AR430" i="83"/>
  <c r="S21" i="86" s="1"/>
  <c r="AB430" i="83"/>
  <c r="C21" i="86" s="1"/>
  <c r="AJ429" i="83"/>
  <c r="K20" i="86" s="1"/>
  <c r="AR428" i="83"/>
  <c r="S19" i="86" s="1"/>
  <c r="AB428" i="83"/>
  <c r="C19" i="86" s="1"/>
  <c r="AJ425" i="83"/>
  <c r="K16" i="86" s="1"/>
  <c r="AR424" i="83"/>
  <c r="S15" i="86" s="1"/>
  <c r="AB424" i="83"/>
  <c r="C15" i="86" s="1"/>
  <c r="AJ423" i="83"/>
  <c r="K14" i="86" s="1"/>
  <c r="AR422" i="83"/>
  <c r="S13" i="86" s="1"/>
  <c r="AB422" i="83"/>
  <c r="C13" i="86" s="1"/>
  <c r="AJ421" i="83"/>
  <c r="K12" i="86" s="1"/>
  <c r="T519" i="83"/>
  <c r="L519" i="83"/>
  <c r="D519" i="83"/>
  <c r="AF442" i="83"/>
  <c r="G33" i="86" s="1"/>
  <c r="AP439" i="83"/>
  <c r="Q30" i="86" s="1"/>
  <c r="AJ438" i="83"/>
  <c r="K29" i="86" s="1"/>
  <c r="AL436" i="83"/>
  <c r="M27" i="86" s="1"/>
  <c r="AJ434" i="83"/>
  <c r="K25" i="86" s="1"/>
  <c r="AL431" i="83"/>
  <c r="M22" i="86" s="1"/>
  <c r="AL429" i="83"/>
  <c r="M20" i="86" s="1"/>
  <c r="F518" i="83"/>
  <c r="J518" i="83"/>
  <c r="F622" i="83"/>
  <c r="AD443" i="83"/>
  <c r="E34" i="86" s="1"/>
  <c r="AF443" i="83"/>
  <c r="G34" i="86" s="1"/>
  <c r="AD442" i="83"/>
  <c r="E33" i="86" s="1"/>
  <c r="AL440" i="83"/>
  <c r="M31" i="86" s="1"/>
  <c r="AL439" i="83"/>
  <c r="M30" i="86" s="1"/>
  <c r="AL435" i="83"/>
  <c r="M26" i="86" s="1"/>
  <c r="AD425" i="83"/>
  <c r="E16" i="86" s="1"/>
  <c r="AL424" i="83"/>
  <c r="M15" i="86" s="1"/>
  <c r="AD422" i="83"/>
  <c r="E13" i="86" s="1"/>
  <c r="J519" i="83"/>
  <c r="AJ432" i="83"/>
  <c r="K23" i="86" s="1"/>
  <c r="AR431" i="83"/>
  <c r="S22" i="86" s="1"/>
  <c r="AB431" i="83"/>
  <c r="C22" i="86" s="1"/>
  <c r="AJ430" i="83"/>
  <c r="K21" i="86" s="1"/>
  <c r="AR429" i="83"/>
  <c r="S20" i="86" s="1"/>
  <c r="AB429" i="83"/>
  <c r="C20" i="86" s="1"/>
  <c r="H518" i="83"/>
  <c r="AJ428" i="83"/>
  <c r="K19" i="86" s="1"/>
  <c r="P517" i="83"/>
  <c r="T517" i="83"/>
  <c r="D517" i="83"/>
  <c r="AJ426" i="83"/>
  <c r="K17" i="86" s="1"/>
  <c r="AR425" i="83"/>
  <c r="S16" i="86" s="1"/>
  <c r="AB425" i="83"/>
  <c r="C16" i="86" s="1"/>
  <c r="AJ424" i="83"/>
  <c r="K15" i="86" s="1"/>
  <c r="AR423" i="83"/>
  <c r="S14" i="86" s="1"/>
  <c r="AB423" i="83"/>
  <c r="C14" i="86" s="1"/>
  <c r="AJ422" i="83"/>
  <c r="K13" i="86" s="1"/>
  <c r="AR421" i="83"/>
  <c r="S12" i="86" s="1"/>
  <c r="AB421" i="83"/>
  <c r="C12" i="86" s="1"/>
  <c r="P519" i="83"/>
  <c r="AF420" i="83"/>
  <c r="G11" i="86" s="1"/>
  <c r="AF441" i="83"/>
  <c r="G32" i="86" s="1"/>
  <c r="AL438" i="83"/>
  <c r="M29" i="86" s="1"/>
  <c r="AP437" i="83"/>
  <c r="Q28" i="86" s="1"/>
  <c r="AJ436" i="83"/>
  <c r="K27" i="86" s="1"/>
  <c r="AL434" i="83"/>
  <c r="M25" i="86" s="1"/>
  <c r="AP433" i="83"/>
  <c r="Q24" i="86" s="1"/>
  <c r="AL432" i="83"/>
  <c r="M23" i="86" s="1"/>
  <c r="AD431" i="83"/>
  <c r="E22" i="86" s="1"/>
  <c r="AD429" i="83"/>
  <c r="E20" i="86" s="1"/>
  <c r="AL428" i="83"/>
  <c r="M19" i="86" s="1"/>
  <c r="N518" i="83"/>
  <c r="R518" i="83"/>
  <c r="B518" i="83"/>
  <c r="AP425" i="83"/>
  <c r="Q16" i="86" s="1"/>
  <c r="AD423" i="83"/>
  <c r="E14" i="86" s="1"/>
  <c r="AL421" i="83"/>
  <c r="M12" i="86" s="1"/>
  <c r="C49" i="86"/>
  <c r="AB549" i="83"/>
  <c r="C68" i="86" s="1"/>
  <c r="AB550" i="83"/>
  <c r="C69" i="86" s="1"/>
  <c r="S50" i="86"/>
  <c r="AR548" i="83"/>
  <c r="S67" i="86" s="1"/>
  <c r="AR550" i="83"/>
  <c r="S69" i="86" s="1"/>
  <c r="K50" i="86"/>
  <c r="AJ548" i="83"/>
  <c r="K67" i="86" s="1"/>
  <c r="AJ550" i="83"/>
  <c r="K69" i="86" s="1"/>
  <c r="C50" i="86"/>
  <c r="AB548" i="83"/>
  <c r="C67" i="86" s="1"/>
  <c r="AL548" i="83"/>
  <c r="M67" i="86" s="1"/>
  <c r="M50" i="86"/>
  <c r="O49" i="86"/>
  <c r="G49" i="86"/>
  <c r="AF550" i="83"/>
  <c r="G69" i="86" s="1"/>
  <c r="AF551" i="83"/>
  <c r="G70" i="86" s="1"/>
  <c r="AF549" i="83"/>
  <c r="G68" i="86" s="1"/>
  <c r="AE551" i="83"/>
  <c r="F70" i="86" s="1"/>
  <c r="F43" i="86"/>
  <c r="AM550" i="83"/>
  <c r="N69" i="86" s="1"/>
  <c r="AN443" i="83"/>
  <c r="O34" i="86" s="1"/>
  <c r="AF437" i="83"/>
  <c r="G28" i="86" s="1"/>
  <c r="AF433" i="83"/>
  <c r="G24" i="86" s="1"/>
  <c r="L516" i="83"/>
  <c r="AJ427" i="83"/>
  <c r="H519" i="83"/>
  <c r="AN531" i="83"/>
  <c r="AN549" i="83" s="1"/>
  <c r="O68" i="86" s="1"/>
  <c r="AQ548" i="83"/>
  <c r="R67" i="86" s="1"/>
  <c r="AQ551" i="83"/>
  <c r="R70" i="86" s="1"/>
  <c r="R43" i="86"/>
  <c r="AA551" i="83"/>
  <c r="B70" i="86" s="1"/>
  <c r="B43" i="86"/>
  <c r="H620" i="83"/>
  <c r="AR549" i="83"/>
  <c r="S68" i="86" s="1"/>
  <c r="L622" i="83"/>
  <c r="AK550" i="83"/>
  <c r="L69" i="86" s="1"/>
  <c r="R623" i="83"/>
  <c r="AG548" i="83"/>
  <c r="H67" i="86" s="1"/>
  <c r="R622" i="83"/>
  <c r="D623" i="83"/>
  <c r="F620" i="83"/>
  <c r="AJ549" i="83"/>
  <c r="K68" i="86" s="1"/>
  <c r="L518" i="83"/>
  <c r="AN420" i="83"/>
  <c r="O11" i="86" s="1"/>
  <c r="AM548" i="83"/>
  <c r="N67" i="86" s="1"/>
  <c r="AJ441" i="83"/>
  <c r="K32" i="86" s="1"/>
  <c r="AJ440" i="83"/>
  <c r="K31" i="86" s="1"/>
  <c r="AR443" i="83"/>
  <c r="S34" i="86" s="1"/>
  <c r="AF438" i="83"/>
  <c r="G29" i="86" s="1"/>
  <c r="AF434" i="83"/>
  <c r="G25" i="86" s="1"/>
  <c r="N516" i="83"/>
  <c r="F516" i="83"/>
  <c r="AL426" i="83"/>
  <c r="M17" i="86" s="1"/>
  <c r="AD426" i="83"/>
  <c r="E17" i="86" s="1"/>
  <c r="AH420" i="83"/>
  <c r="AF432" i="83"/>
  <c r="G23" i="86" s="1"/>
  <c r="AN431" i="83"/>
  <c r="O22" i="86" s="1"/>
  <c r="AF430" i="83"/>
  <c r="G21" i="86" s="1"/>
  <c r="AN429" i="83"/>
  <c r="O20" i="86" s="1"/>
  <c r="AF428" i="83"/>
  <c r="G19" i="86" s="1"/>
  <c r="H516" i="83"/>
  <c r="AF427" i="83"/>
  <c r="AN425" i="83"/>
  <c r="O16" i="86" s="1"/>
  <c r="AF424" i="83"/>
  <c r="G15" i="86" s="1"/>
  <c r="AN423" i="83"/>
  <c r="O14" i="86" s="1"/>
  <c r="AF422" i="83"/>
  <c r="G13" i="86" s="1"/>
  <c r="AN421" i="83"/>
  <c r="O12" i="86" s="1"/>
  <c r="AP420" i="83"/>
  <c r="Q11" i="86" s="1"/>
  <c r="T516" i="83"/>
  <c r="AR427" i="83"/>
  <c r="D516" i="83"/>
  <c r="AB427" i="83"/>
  <c r="AL420" i="83"/>
  <c r="M11" i="86" s="1"/>
  <c r="D11" i="86"/>
  <c r="AA548" i="83"/>
  <c r="B67" i="86" s="1"/>
  <c r="AM551" i="83"/>
  <c r="N70" i="86" s="1"/>
  <c r="N43" i="86"/>
  <c r="AK549" i="83"/>
  <c r="L68" i="86" s="1"/>
  <c r="AF548" i="83"/>
  <c r="G67" i="86" s="1"/>
  <c r="G50" i="86"/>
  <c r="AB441" i="83"/>
  <c r="C32" i="86" s="1"/>
  <c r="AB440" i="83"/>
  <c r="C31" i="86" s="1"/>
  <c r="AN438" i="83"/>
  <c r="O29" i="86" s="1"/>
  <c r="AN434" i="83"/>
  <c r="O25" i="86" s="1"/>
  <c r="AO548" i="83"/>
  <c r="P67" i="86" s="1"/>
  <c r="P50" i="86"/>
  <c r="AF439" i="83"/>
  <c r="G30" i="86" s="1"/>
  <c r="AF435" i="83"/>
  <c r="G26" i="86" s="1"/>
  <c r="AS550" i="83"/>
  <c r="T69" i="86" s="1"/>
  <c r="AG549" i="83"/>
  <c r="H68" i="86" s="1"/>
  <c r="T622" i="83"/>
  <c r="D622" i="83"/>
  <c r="J623" i="83"/>
  <c r="AQ549" i="83"/>
  <c r="R68" i="86" s="1"/>
  <c r="AA550" i="83"/>
  <c r="B69" i="86" s="1"/>
  <c r="AO549" i="83"/>
  <c r="P68" i="86" s="1"/>
  <c r="AO551" i="83"/>
  <c r="P70" i="86" s="1"/>
  <c r="AG551" i="83"/>
  <c r="H70" i="86" s="1"/>
  <c r="H43" i="86"/>
  <c r="L623" i="83"/>
  <c r="T621" i="83"/>
  <c r="P623" i="83"/>
  <c r="L621" i="83"/>
  <c r="L18" i="86"/>
  <c r="AK548" i="83"/>
  <c r="L67" i="86" s="1"/>
  <c r="AP548" i="83"/>
  <c r="Q67" i="86" s="1"/>
  <c r="AB443" i="83"/>
  <c r="C34" i="86" s="1"/>
  <c r="AR441" i="83"/>
  <c r="S32" i="86" s="1"/>
  <c r="AR440" i="83"/>
  <c r="S31" i="86" s="1"/>
  <c r="AR439" i="83"/>
  <c r="S30" i="86" s="1"/>
  <c r="AR437" i="83"/>
  <c r="S28" i="86" s="1"/>
  <c r="AR435" i="83"/>
  <c r="S26" i="86" s="1"/>
  <c r="AR433" i="83"/>
  <c r="S24" i="86" s="1"/>
  <c r="AF436" i="83"/>
  <c r="G27" i="86" s="1"/>
  <c r="R516" i="83"/>
  <c r="J516" i="83"/>
  <c r="AH427" i="83"/>
  <c r="B516" i="83"/>
  <c r="AP426" i="83"/>
  <c r="Q17" i="86" s="1"/>
  <c r="AH426" i="83"/>
  <c r="AD420" i="83"/>
  <c r="E11" i="86" s="1"/>
  <c r="AN432" i="83"/>
  <c r="O23" i="86" s="1"/>
  <c r="AF431" i="83"/>
  <c r="G22" i="86" s="1"/>
  <c r="AN430" i="83"/>
  <c r="O21" i="86" s="1"/>
  <c r="AF429" i="83"/>
  <c r="G20" i="86" s="1"/>
  <c r="AN428" i="83"/>
  <c r="O19" i="86" s="1"/>
  <c r="P516" i="83"/>
  <c r="AN427" i="83"/>
  <c r="AF425" i="83"/>
  <c r="G16" i="86" s="1"/>
  <c r="AN424" i="83"/>
  <c r="O15" i="86" s="1"/>
  <c r="AF423" i="83"/>
  <c r="G14" i="86" s="1"/>
  <c r="AN422" i="83"/>
  <c r="O13" i="86" s="1"/>
  <c r="AF421" i="83"/>
  <c r="G12" i="86" s="1"/>
  <c r="BF40" i="77"/>
  <c r="BF36" i="77"/>
  <c r="AZ45" i="77"/>
  <c r="AZ43" i="77"/>
  <c r="BC47" i="77"/>
  <c r="BC39" i="77"/>
  <c r="AX38" i="77"/>
  <c r="BF75" i="77"/>
  <c r="AZ74" i="77"/>
  <c r="AX71" i="77"/>
  <c r="BF65" i="77"/>
  <c r="AZ64" i="77"/>
  <c r="AX61" i="77"/>
  <c r="BF57" i="77"/>
  <c r="AX51" i="77"/>
  <c r="BF47" i="77"/>
  <c r="AX43" i="77"/>
  <c r="BF38" i="77"/>
  <c r="AX37" i="77"/>
  <c r="BC86" i="77"/>
  <c r="BC78" i="77"/>
  <c r="BC68" i="77"/>
  <c r="BF88" i="77"/>
  <c r="AZ87" i="77"/>
  <c r="AX84" i="77"/>
  <c r="BF80" i="77"/>
  <c r="AZ79" i="77"/>
  <c r="AX76" i="77"/>
  <c r="BF72" i="77"/>
  <c r="BC85" i="77"/>
  <c r="BC75" i="77"/>
  <c r="BC67" i="77"/>
  <c r="BC60" i="77"/>
  <c r="BC52" i="77"/>
  <c r="BA75" i="77"/>
  <c r="BC48" i="77"/>
  <c r="BA45" i="77"/>
  <c r="BE43" i="77"/>
  <c r="BC40" i="77"/>
  <c r="BA37" i="77"/>
  <c r="BE35" i="77"/>
  <c r="AX49" i="77"/>
  <c r="BB45" i="77"/>
  <c r="AX41" i="77"/>
  <c r="AX70" i="77"/>
  <c r="BB68" i="77"/>
  <c r="BF66" i="77"/>
  <c r="AZ65" i="77"/>
  <c r="AX62" i="77"/>
  <c r="BB60" i="77"/>
  <c r="BF58" i="77"/>
  <c r="AZ57" i="77"/>
  <c r="AX54" i="77"/>
  <c r="BB52" i="77"/>
  <c r="AZ51" i="77"/>
  <c r="BD49" i="77"/>
  <c r="AX48" i="77"/>
  <c r="BB46" i="77"/>
  <c r="BF44" i="77"/>
  <c r="BF42" i="77"/>
  <c r="BB40" i="77"/>
  <c r="AZ37" i="77"/>
  <c r="BB49" i="77"/>
  <c r="BF41" i="77"/>
  <c r="BE66" i="77"/>
  <c r="BC63" i="77"/>
  <c r="BG61" i="77"/>
  <c r="BA60" i="77"/>
  <c r="BE58" i="77"/>
  <c r="AY57" i="77"/>
  <c r="BC55" i="77"/>
  <c r="BG53" i="77"/>
  <c r="BA52" i="77"/>
  <c r="BC51" i="77"/>
  <c r="BA50" i="77"/>
  <c r="BE48" i="77"/>
  <c r="AY47" i="77"/>
  <c r="BC45" i="77"/>
  <c r="BG43" i="77"/>
  <c r="BA42" i="77"/>
  <c r="BE40" i="77"/>
  <c r="AY39" i="77"/>
  <c r="BC37" i="77"/>
  <c r="BD88" i="77"/>
  <c r="BD86" i="77"/>
  <c r="AX85" i="77"/>
  <c r="BB83" i="77"/>
  <c r="BF81" i="77"/>
  <c r="AZ80" i="77"/>
  <c r="BD78" i="77"/>
  <c r="AX77" i="77"/>
  <c r="BB75" i="77"/>
  <c r="BF73" i="77"/>
  <c r="AZ72" i="77"/>
  <c r="BD70" i="77"/>
  <c r="BD68" i="77"/>
  <c r="AX67" i="77"/>
  <c r="BB65" i="77"/>
  <c r="BF63" i="77"/>
  <c r="AZ62" i="77"/>
  <c r="BD60" i="77"/>
  <c r="AX59" i="77"/>
  <c r="BB57" i="77"/>
  <c r="BB55" i="77"/>
  <c r="BF53" i="77"/>
  <c r="AZ52" i="77"/>
  <c r="BD50" i="77"/>
  <c r="AX47" i="77"/>
  <c r="AZ42" i="77"/>
  <c r="BD43" i="77"/>
  <c r="BB38" i="77"/>
  <c r="AX69" i="77"/>
  <c r="AX39" i="77"/>
  <c r="BF35" i="77"/>
  <c r="BF60" i="77"/>
  <c r="BC84" i="77"/>
  <c r="BC76" i="77"/>
  <c r="BC74" i="77"/>
  <c r="BF86" i="77"/>
  <c r="AZ85" i="77"/>
  <c r="AX82" i="77"/>
  <c r="BF78" i="77"/>
  <c r="AZ77" i="77"/>
  <c r="AX74" i="77"/>
  <c r="BC83" i="77"/>
  <c r="BC73" i="77"/>
  <c r="BC66" i="77"/>
  <c r="BA63" i="77"/>
  <c r="BE61" i="77"/>
  <c r="BC58" i="77"/>
  <c r="BA55" i="77"/>
  <c r="BE53" i="77"/>
  <c r="BA51" i="77"/>
  <c r="BE49" i="77"/>
  <c r="BC46" i="77"/>
  <c r="BA43" i="77"/>
  <c r="BE41" i="77"/>
  <c r="BC38" i="77"/>
  <c r="BA35" i="77"/>
  <c r="AZ48" i="77"/>
  <c r="BF39" i="77"/>
  <c r="AZ71" i="77"/>
  <c r="AX68" i="77"/>
  <c r="BB66" i="77"/>
  <c r="BF64" i="77"/>
  <c r="AZ63" i="77"/>
  <c r="AX60" i="77"/>
  <c r="BB58" i="77"/>
  <c r="BF56" i="77"/>
  <c r="AZ55" i="77"/>
  <c r="AX52" i="77"/>
  <c r="BF50" i="77"/>
  <c r="AZ49" i="77"/>
  <c r="AX46" i="77"/>
  <c r="BB44" i="77"/>
  <c r="BB42" i="77"/>
  <c r="BD39" i="77"/>
  <c r="BD35" i="77"/>
  <c r="AZ46" i="77"/>
  <c r="AZ40" i="77"/>
  <c r="BA66" i="77"/>
  <c r="BE64" i="77"/>
  <c r="BC61" i="77"/>
  <c r="BA58" i="77"/>
  <c r="BE56" i="77"/>
  <c r="BC53" i="77"/>
  <c r="BG49" i="77"/>
  <c r="BA48" i="77"/>
  <c r="BE46" i="77"/>
  <c r="AY45" i="77"/>
  <c r="BC43" i="77"/>
  <c r="BG41" i="77"/>
  <c r="BA40" i="77"/>
  <c r="BE38" i="77"/>
  <c r="AY37" i="77"/>
  <c r="BC35" i="77"/>
  <c r="AZ88" i="77"/>
  <c r="AZ86" i="77"/>
  <c r="BD84" i="77"/>
  <c r="AX83" i="77"/>
  <c r="BB81" i="77"/>
  <c r="BF79" i="77"/>
  <c r="AZ78" i="77"/>
  <c r="BD76" i="77"/>
  <c r="AX75" i="77"/>
  <c r="BB73" i="77"/>
  <c r="BF71" i="77"/>
  <c r="AZ70" i="77"/>
  <c r="AZ68" i="77"/>
  <c r="BD66" i="77"/>
  <c r="AX65" i="77"/>
  <c r="BB63" i="77"/>
  <c r="BF61" i="77"/>
  <c r="AZ60" i="77"/>
  <c r="AX57" i="77"/>
  <c r="AX55" i="77"/>
  <c r="BB53" i="77"/>
  <c r="BF51" i="77"/>
  <c r="BF49" i="77"/>
  <c r="BF45" i="77"/>
  <c r="BB41" i="77"/>
  <c r="AZ41" i="77"/>
  <c r="BB36" i="77"/>
  <c r="BF55" i="77"/>
  <c r="BF37" i="77"/>
  <c r="BB35" i="77"/>
  <c r="BF68" i="77"/>
  <c r="BF52" i="77"/>
  <c r="BF46" i="77"/>
  <c r="BF43" i="77"/>
  <c r="AZ36" i="77"/>
  <c r="AX89" i="77"/>
  <c r="AX87" i="77"/>
  <c r="BF83" i="77"/>
  <c r="AZ82" i="77"/>
  <c r="AX79" i="77"/>
  <c r="AZ56" i="77"/>
  <c r="AZ54" i="77"/>
  <c r="BC82" i="77"/>
  <c r="BC72" i="77"/>
  <c r="AX88" i="77"/>
  <c r="BF84" i="77"/>
  <c r="AZ83" i="77"/>
  <c r="AX80" i="77"/>
  <c r="BF76" i="77"/>
  <c r="AZ75" i="77"/>
  <c r="AX72" i="77"/>
  <c r="BC89" i="77"/>
  <c r="BC79" i="77"/>
  <c r="BC71" i="77"/>
  <c r="BC64" i="77"/>
  <c r="BC56" i="77"/>
  <c r="BA49" i="77"/>
  <c r="BE47" i="77"/>
  <c r="BC44" i="77"/>
  <c r="BA41" i="77"/>
  <c r="BE39" i="77"/>
  <c r="BC36" i="77"/>
  <c r="BB47" i="77"/>
  <c r="BB43" i="77"/>
  <c r="BF70" i="77"/>
  <c r="AZ69" i="77"/>
  <c r="AX66" i="77"/>
  <c r="BB64" i="77"/>
  <c r="BF62" i="77"/>
  <c r="AZ61" i="77"/>
  <c r="AX58" i="77"/>
  <c r="BB56" i="77"/>
  <c r="BF54" i="77"/>
  <c r="AZ53" i="77"/>
  <c r="BD51" i="77"/>
  <c r="BB50" i="77"/>
  <c r="BF48" i="77"/>
  <c r="AZ47" i="77"/>
  <c r="BD45" i="77"/>
  <c r="AX44" i="77"/>
  <c r="AX42" i="77"/>
  <c r="AZ39" i="77"/>
  <c r="AZ35" i="77"/>
  <c r="AX45" i="77"/>
  <c r="AZ38" i="77"/>
  <c r="BC81" i="77"/>
  <c r="BA64" i="77"/>
  <c r="BE62" i="77"/>
  <c r="BC59" i="77"/>
  <c r="BA56" i="77"/>
  <c r="BE54" i="77"/>
  <c r="BC49" i="77"/>
  <c r="BG47" i="77"/>
  <c r="BA46" i="77"/>
  <c r="BE44" i="77"/>
  <c r="BC41" i="77"/>
  <c r="BG39" i="77"/>
  <c r="BA38" i="77"/>
  <c r="BE36" i="77"/>
  <c r="AY35" i="77"/>
  <c r="BB89" i="77"/>
  <c r="BF87" i="77"/>
  <c r="BF85" i="77"/>
  <c r="AZ84" i="77"/>
  <c r="BD82" i="77"/>
  <c r="AX81" i="77"/>
  <c r="BB79" i="77"/>
  <c r="BF77" i="77"/>
  <c r="AZ76" i="77"/>
  <c r="BD74" i="77"/>
  <c r="AX73" i="77"/>
  <c r="BB71" i="77"/>
  <c r="BF69" i="77"/>
  <c r="BF67" i="77"/>
  <c r="AZ66" i="77"/>
  <c r="BD64" i="77"/>
  <c r="AX63" i="77"/>
  <c r="BB61" i="77"/>
  <c r="BF59" i="77"/>
  <c r="AZ58" i="77"/>
  <c r="BD56" i="77"/>
  <c r="BD54" i="77"/>
  <c r="AX53" i="77"/>
  <c r="BB51" i="77"/>
  <c r="BD48" i="77"/>
  <c r="AZ44" i="77"/>
  <c r="BD40" i="77"/>
  <c r="AX40" i="77"/>
  <c r="AX36" i="77"/>
  <c r="AZ50" i="77"/>
  <c r="BB37" i="77"/>
  <c r="AX35" i="77"/>
  <c r="AA59" i="77"/>
  <c r="W49" i="77"/>
  <c r="AA47" i="77"/>
  <c r="W41" i="77"/>
  <c r="AA39" i="77"/>
  <c r="V87" i="77"/>
  <c r="V79" i="77"/>
  <c r="V71" i="77"/>
  <c r="V61" i="77"/>
  <c r="V53" i="77"/>
  <c r="V51" i="77"/>
  <c r="V41" i="77"/>
  <c r="V37" i="77"/>
  <c r="AA88" i="77"/>
  <c r="W82" i="77"/>
  <c r="AA80" i="77"/>
  <c r="W74" i="77"/>
  <c r="AA72" i="77"/>
  <c r="W66" i="77"/>
  <c r="AA64" i="77"/>
  <c r="W58" i="77"/>
  <c r="AA56" i="77"/>
  <c r="AC49" i="77"/>
  <c r="W48" i="77"/>
  <c r="AA46" i="77"/>
  <c r="U45" i="77"/>
  <c r="Y43" i="77"/>
  <c r="AC41" i="77"/>
  <c r="W40" i="77"/>
  <c r="AA38" i="77"/>
  <c r="U37" i="77"/>
  <c r="Y35" i="77"/>
  <c r="V86" i="77"/>
  <c r="Z84" i="77"/>
  <c r="V78" i="77"/>
  <c r="Z76" i="77"/>
  <c r="V70" i="77"/>
  <c r="Z68" i="77"/>
  <c r="V62" i="77"/>
  <c r="Z60" i="77"/>
  <c r="V54" i="77"/>
  <c r="Z52" i="77"/>
  <c r="X38" i="77"/>
  <c r="X42" i="77"/>
  <c r="Z50" i="77"/>
  <c r="Z48" i="77"/>
  <c r="T47" i="77"/>
  <c r="X45" i="77"/>
  <c r="X43" i="77"/>
  <c r="AB41" i="77"/>
  <c r="X39" i="77"/>
  <c r="AB37" i="77"/>
  <c r="X35" i="77"/>
  <c r="W35" i="77"/>
  <c r="W89" i="77"/>
  <c r="AA87" i="77"/>
  <c r="W81" i="77"/>
  <c r="AA79" i="77"/>
  <c r="W73" i="77"/>
  <c r="AA71" i="77"/>
  <c r="W65" i="77"/>
  <c r="W63" i="77"/>
  <c r="AA61" i="77"/>
  <c r="AA51" i="77"/>
  <c r="W47" i="77"/>
  <c r="AA45" i="77"/>
  <c r="W39" i="77"/>
  <c r="AA37" i="77"/>
  <c r="V85" i="77"/>
  <c r="V77" i="77"/>
  <c r="V67" i="77"/>
  <c r="V59" i="77"/>
  <c r="V49" i="77"/>
  <c r="V47" i="77"/>
  <c r="AC89" i="77"/>
  <c r="W88" i="77"/>
  <c r="AA86" i="77"/>
  <c r="U85" i="77"/>
  <c r="Y83" i="77"/>
  <c r="AC81" i="77"/>
  <c r="W80" i="77"/>
  <c r="AA78" i="77"/>
  <c r="U77" i="77"/>
  <c r="Y75" i="77"/>
  <c r="AC73" i="77"/>
  <c r="W72" i="77"/>
  <c r="AA70" i="77"/>
  <c r="U69" i="77"/>
  <c r="Y67" i="77"/>
  <c r="AC65" i="77"/>
  <c r="W64" i="77"/>
  <c r="AA62" i="77"/>
  <c r="U61" i="77"/>
  <c r="Y59" i="77"/>
  <c r="AC57" i="77"/>
  <c r="W56" i="77"/>
  <c r="AA54" i="77"/>
  <c r="U53" i="77"/>
  <c r="AC51" i="77"/>
  <c r="U51" i="77"/>
  <c r="Y49" i="77"/>
  <c r="AC47" i="77"/>
  <c r="W46" i="77"/>
  <c r="AA44" i="77"/>
  <c r="U43" i="77"/>
  <c r="Y41" i="77"/>
  <c r="AC39" i="77"/>
  <c r="W38" i="77"/>
  <c r="AA36" i="77"/>
  <c r="U35" i="77"/>
  <c r="V84" i="77"/>
  <c r="Z82" i="77"/>
  <c r="X79" i="77"/>
  <c r="AB77" i="77"/>
  <c r="V76" i="77"/>
  <c r="Z74" i="77"/>
  <c r="T73" i="77"/>
  <c r="X71" i="77"/>
  <c r="AB69" i="77"/>
  <c r="V68" i="77"/>
  <c r="Z66" i="77"/>
  <c r="T65" i="77"/>
  <c r="X63" i="77"/>
  <c r="AB61" i="77"/>
  <c r="V60" i="77"/>
  <c r="Z58" i="77"/>
  <c r="T57" i="77"/>
  <c r="X55" i="77"/>
  <c r="AB53" i="77"/>
  <c r="V52" i="77"/>
  <c r="X51" i="77"/>
  <c r="AB49" i="77"/>
  <c r="V48" i="77"/>
  <c r="Z46" i="77"/>
  <c r="T45" i="77"/>
  <c r="T43" i="77"/>
  <c r="X41" i="77"/>
  <c r="T39" i="77"/>
  <c r="X37" i="77"/>
  <c r="AA63" i="77"/>
  <c r="W45" i="77"/>
  <c r="AA43" i="77"/>
  <c r="W37" i="77"/>
  <c r="V83" i="77"/>
  <c r="V75" i="77"/>
  <c r="V65" i="77"/>
  <c r="V57" i="77"/>
  <c r="V45" i="77"/>
  <c r="V43" i="77"/>
  <c r="V39" i="77"/>
  <c r="V35" i="77"/>
  <c r="W86" i="77"/>
  <c r="AA84" i="77"/>
  <c r="W78" i="77"/>
  <c r="AA76" i="77"/>
  <c r="W70" i="77"/>
  <c r="AA68" i="77"/>
  <c r="W62" i="77"/>
  <c r="AA60" i="77"/>
  <c r="W54" i="77"/>
  <c r="AA52" i="77"/>
  <c r="AA50" i="77"/>
  <c r="Y47" i="77"/>
  <c r="AC45" i="77"/>
  <c r="W44" i="77"/>
  <c r="AA42" i="77"/>
  <c r="U41" i="77"/>
  <c r="Y39" i="77"/>
  <c r="AC37" i="77"/>
  <c r="W36" i="77"/>
  <c r="Z88" i="77"/>
  <c r="V82" i="77"/>
  <c r="Z80" i="77"/>
  <c r="V74" i="77"/>
  <c r="Z72" i="77"/>
  <c r="V66" i="77"/>
  <c r="Z64" i="77"/>
  <c r="V58" i="77"/>
  <c r="Z56" i="77"/>
  <c r="X53" i="77"/>
  <c r="AB43" i="77"/>
  <c r="T41" i="77"/>
  <c r="X49" i="77"/>
  <c r="AB47" i="77"/>
  <c r="Z44" i="77"/>
  <c r="Z42" i="77"/>
  <c r="Z40" i="77"/>
  <c r="Z38" i="77"/>
  <c r="Z36" i="77"/>
  <c r="AA55" i="77"/>
  <c r="T37" i="77"/>
  <c r="AA53" i="77"/>
  <c r="W51" i="77"/>
  <c r="AA49" i="77"/>
  <c r="W43" i="77"/>
  <c r="AA41" i="77"/>
  <c r="V69" i="77"/>
  <c r="V50" i="77"/>
  <c r="V81" i="77"/>
  <c r="V73" i="77"/>
  <c r="V63" i="77"/>
  <c r="V55" i="77"/>
  <c r="W84" i="77"/>
  <c r="AA82" i="77"/>
  <c r="W76" i="77"/>
  <c r="AA74" i="77"/>
  <c r="W68" i="77"/>
  <c r="AA66" i="77"/>
  <c r="W60" i="77"/>
  <c r="AA58" i="77"/>
  <c r="W52" i="77"/>
  <c r="W50" i="77"/>
  <c r="AA48" i="77"/>
  <c r="Y45" i="77"/>
  <c r="AC43" i="77"/>
  <c r="W42" i="77"/>
  <c r="AA40" i="77"/>
  <c r="Y37" i="77"/>
  <c r="AC35" i="77"/>
  <c r="V88" i="77"/>
  <c r="Z86" i="77"/>
  <c r="V80" i="77"/>
  <c r="Z78" i="77"/>
  <c r="V72" i="77"/>
  <c r="Z70" i="77"/>
  <c r="V64" i="77"/>
  <c r="Z62" i="77"/>
  <c r="V56" i="77"/>
  <c r="Z54" i="77"/>
  <c r="V44" i="77"/>
  <c r="V42" i="77"/>
  <c r="V40" i="77"/>
  <c r="V38" i="77"/>
  <c r="V36" i="77"/>
  <c r="AA35" i="77"/>
  <c r="AB35" i="77"/>
  <c r="AL551" i="83"/>
  <c r="M70" i="86" s="1"/>
  <c r="AP550" i="83"/>
  <c r="Q69" i="86" s="1"/>
  <c r="AP549" i="83"/>
  <c r="Q68" i="86" s="1"/>
  <c r="AL550" i="83"/>
  <c r="M69" i="86" s="1"/>
  <c r="AL549" i="83"/>
  <c r="M68" i="86" s="1"/>
  <c r="AP551" i="83"/>
  <c r="Q70" i="86" s="1"/>
  <c r="C8" i="79"/>
  <c r="C112" i="79" s="1"/>
  <c r="C216" i="79" s="1"/>
  <c r="C320" i="79" s="1"/>
  <c r="C424" i="79" s="1"/>
  <c r="C8" i="78"/>
  <c r="C112" i="78" s="1"/>
  <c r="C216" i="78" s="1"/>
  <c r="C320" i="78" s="1"/>
  <c r="C424" i="78" s="1"/>
  <c r="C8" i="59"/>
  <c r="C112" i="59" s="1"/>
  <c r="C216" i="59" s="1"/>
  <c r="C320" i="59" s="1"/>
  <c r="C424" i="59" s="1"/>
  <c r="B1464" i="79" l="1"/>
  <c r="C1568" i="79"/>
  <c r="C1568" i="78"/>
  <c r="B1464" i="78"/>
  <c r="B1464" i="65"/>
  <c r="C1568" i="65"/>
  <c r="B1464" i="59"/>
  <c r="C1568" i="59"/>
  <c r="AC551" i="83"/>
  <c r="D70" i="86" s="1"/>
  <c r="AK551" i="83"/>
  <c r="L70" i="86" s="1"/>
  <c r="J43" i="86"/>
  <c r="AC549" i="83"/>
  <c r="D68" i="86" s="1"/>
  <c r="AC550" i="83"/>
  <c r="D69" i="86" s="1"/>
  <c r="AB551" i="83"/>
  <c r="C70" i="86" s="1"/>
  <c r="AZ113" i="77"/>
  <c r="AZ111" i="77"/>
  <c r="AZ109" i="77"/>
  <c r="AZ108" i="77"/>
  <c r="AZ112" i="77"/>
  <c r="AZ110" i="77"/>
  <c r="AB111" i="77"/>
  <c r="AB109" i="77"/>
  <c r="AB110" i="77"/>
  <c r="AB112" i="77"/>
  <c r="AB113" i="77"/>
  <c r="AB108" i="77"/>
  <c r="X108" i="77"/>
  <c r="X112" i="77"/>
  <c r="X113" i="77"/>
  <c r="X111" i="77"/>
  <c r="X110" i="77"/>
  <c r="X109" i="77"/>
  <c r="BC110" i="77"/>
  <c r="BC113" i="77"/>
  <c r="BC108" i="77"/>
  <c r="BC109" i="77"/>
  <c r="BC111" i="77"/>
  <c r="BC112" i="77"/>
  <c r="BF110" i="77"/>
  <c r="BF108" i="77"/>
  <c r="BF112" i="77"/>
  <c r="BF109" i="77"/>
  <c r="BF111" i="77"/>
  <c r="BF113" i="77"/>
  <c r="BG111" i="77"/>
  <c r="BG109" i="77"/>
  <c r="BG110" i="77"/>
  <c r="BG108" i="77"/>
  <c r="BG112" i="77"/>
  <c r="BG113" i="77"/>
  <c r="Z108" i="77"/>
  <c r="Z113" i="77"/>
  <c r="Z110" i="77"/>
  <c r="Z109" i="77"/>
  <c r="Z112" i="77"/>
  <c r="Z111" i="77"/>
  <c r="Y111" i="77"/>
  <c r="Y112" i="77"/>
  <c r="Y110" i="77"/>
  <c r="Y109" i="77"/>
  <c r="Y113" i="77"/>
  <c r="Y108" i="77"/>
  <c r="T110" i="77"/>
  <c r="T112" i="77"/>
  <c r="T111" i="77"/>
  <c r="T109" i="77"/>
  <c r="T113" i="77"/>
  <c r="T108" i="77"/>
  <c r="U112" i="77"/>
  <c r="U113" i="77"/>
  <c r="U108" i="77"/>
  <c r="U109" i="77"/>
  <c r="U110" i="77"/>
  <c r="U111" i="77"/>
  <c r="W110" i="77"/>
  <c r="W108" i="77"/>
  <c r="W109" i="77"/>
  <c r="W111" i="77"/>
  <c r="W112" i="77"/>
  <c r="W113" i="77"/>
  <c r="BD108" i="77"/>
  <c r="BD112" i="77"/>
  <c r="BD110" i="77"/>
  <c r="BD113" i="77"/>
  <c r="BD111" i="77"/>
  <c r="BD109" i="77"/>
  <c r="AA112" i="77"/>
  <c r="AA110" i="77"/>
  <c r="AA113" i="77"/>
  <c r="AA111" i="77"/>
  <c r="AA108" i="77"/>
  <c r="AA109" i="77"/>
  <c r="AC113" i="77"/>
  <c r="AC108" i="77"/>
  <c r="AC109" i="77"/>
  <c r="AC111" i="77"/>
  <c r="AC112" i="77"/>
  <c r="AC110" i="77"/>
  <c r="BB109" i="77"/>
  <c r="BB113" i="77"/>
  <c r="BB111" i="77"/>
  <c r="BB108" i="77"/>
  <c r="BB110" i="77"/>
  <c r="BB112" i="77"/>
  <c r="V113" i="77"/>
  <c r="V111" i="77"/>
  <c r="V110" i="77"/>
  <c r="V109" i="77"/>
  <c r="V112" i="77"/>
  <c r="V108" i="77"/>
  <c r="AX108" i="77"/>
  <c r="AX112" i="77"/>
  <c r="AX113" i="77"/>
  <c r="AX110" i="77"/>
  <c r="AX111" i="77"/>
  <c r="AX109" i="77"/>
  <c r="AY109" i="77"/>
  <c r="AY113" i="77"/>
  <c r="AY108" i="77"/>
  <c r="AY111" i="77"/>
  <c r="AY112" i="77"/>
  <c r="AY110" i="77"/>
  <c r="BA108" i="77"/>
  <c r="BA112" i="77"/>
  <c r="BA113" i="77"/>
  <c r="BA110" i="77"/>
  <c r="BA111" i="77"/>
  <c r="BA109" i="77"/>
  <c r="BE109" i="77"/>
  <c r="BE111" i="77"/>
  <c r="BE112" i="77"/>
  <c r="BE110" i="77"/>
  <c r="BE113" i="77"/>
  <c r="BE108" i="77"/>
  <c r="AI444" i="83"/>
  <c r="J35" i="86" s="1"/>
  <c r="AQ445" i="83"/>
  <c r="R36" i="86" s="1"/>
  <c r="AS551" i="83"/>
  <c r="T70" i="86" s="1"/>
  <c r="AM446" i="83"/>
  <c r="N37" i="86" s="1"/>
  <c r="AA447" i="83"/>
  <c r="B38" i="86" s="1"/>
  <c r="AD445" i="83"/>
  <c r="E36" i="86" s="1"/>
  <c r="AE444" i="83"/>
  <c r="F35" i="86" s="1"/>
  <c r="AE446" i="83"/>
  <c r="F37" i="86" s="1"/>
  <c r="AA445" i="83"/>
  <c r="B36" i="86" s="1"/>
  <c r="AE445" i="83"/>
  <c r="F36" i="86" s="1"/>
  <c r="AF445" i="83"/>
  <c r="G36" i="86" s="1"/>
  <c r="AH550" i="83"/>
  <c r="I69" i="86" s="1"/>
  <c r="AH551" i="83"/>
  <c r="I70" i="86" s="1"/>
  <c r="AD548" i="83"/>
  <c r="E67" i="86" s="1"/>
  <c r="AQ447" i="83"/>
  <c r="R38" i="86" s="1"/>
  <c r="AA444" i="83"/>
  <c r="B35" i="86" s="1"/>
  <c r="AI445" i="83"/>
  <c r="J36" i="86" s="1"/>
  <c r="AQ444" i="83"/>
  <c r="R35" i="86" s="1"/>
  <c r="AD446" i="83"/>
  <c r="E37" i="86" s="1"/>
  <c r="AJ445" i="83"/>
  <c r="K36" i="86" s="1"/>
  <c r="AI446" i="83"/>
  <c r="J37" i="86" s="1"/>
  <c r="AC445" i="83"/>
  <c r="D36" i="86" s="1"/>
  <c r="AC444" i="83"/>
  <c r="D35" i="86" s="1"/>
  <c r="AS446" i="83"/>
  <c r="T37" i="86" s="1"/>
  <c r="AE447" i="83"/>
  <c r="F38" i="86" s="1"/>
  <c r="AM444" i="83"/>
  <c r="N35" i="86" s="1"/>
  <c r="AQ446" i="83"/>
  <c r="R37" i="86" s="1"/>
  <c r="AC447" i="83"/>
  <c r="D38" i="86" s="1"/>
  <c r="AS445" i="83"/>
  <c r="T36" i="86" s="1"/>
  <c r="AG446" i="83"/>
  <c r="H37" i="86" s="1"/>
  <c r="AJ551" i="83"/>
  <c r="K70" i="86" s="1"/>
  <c r="AM445" i="83"/>
  <c r="N36" i="86" s="1"/>
  <c r="AI447" i="83"/>
  <c r="J38" i="86" s="1"/>
  <c r="AA446" i="83"/>
  <c r="B37" i="86" s="1"/>
  <c r="AM447" i="83"/>
  <c r="N38" i="86" s="1"/>
  <c r="AR551" i="83"/>
  <c r="S70" i="86" s="1"/>
  <c r="I50" i="86"/>
  <c r="AH549" i="83"/>
  <c r="I68" i="86" s="1"/>
  <c r="AO444" i="83"/>
  <c r="P35" i="86" s="1"/>
  <c r="D17" i="86"/>
  <c r="AC446" i="83"/>
  <c r="D37" i="86" s="1"/>
  <c r="AK446" i="83"/>
  <c r="L37" i="86" s="1"/>
  <c r="AN445" i="83"/>
  <c r="O36" i="86" s="1"/>
  <c r="AK447" i="83"/>
  <c r="L38" i="86" s="1"/>
  <c r="AD444" i="83"/>
  <c r="E35" i="86" s="1"/>
  <c r="AO445" i="83"/>
  <c r="P36" i="86" s="1"/>
  <c r="AO446" i="83"/>
  <c r="P37" i="86" s="1"/>
  <c r="AO447" i="83"/>
  <c r="P38" i="86" s="1"/>
  <c r="AK445" i="83"/>
  <c r="L36" i="86" s="1"/>
  <c r="AJ446" i="83"/>
  <c r="K37" i="86" s="1"/>
  <c r="AG445" i="83"/>
  <c r="H36" i="86" s="1"/>
  <c r="AK444" i="83"/>
  <c r="L35" i="86" s="1"/>
  <c r="AG447" i="83"/>
  <c r="H38" i="86" s="1"/>
  <c r="AS447" i="83"/>
  <c r="T38" i="86" s="1"/>
  <c r="AG444" i="83"/>
  <c r="H35" i="86" s="1"/>
  <c r="AS444" i="83"/>
  <c r="T35" i="86" s="1"/>
  <c r="AJ447" i="83"/>
  <c r="K38" i="86" s="1"/>
  <c r="AD447" i="83"/>
  <c r="E38" i="86" s="1"/>
  <c r="AL444" i="83"/>
  <c r="M35" i="86" s="1"/>
  <c r="AD550" i="83"/>
  <c r="E69" i="86" s="1"/>
  <c r="AR445" i="83"/>
  <c r="S36" i="86" s="1"/>
  <c r="AF447" i="83"/>
  <c r="G38" i="86" s="1"/>
  <c r="AR446" i="83"/>
  <c r="S37" i="86" s="1"/>
  <c r="AB445" i="83"/>
  <c r="C36" i="86" s="1"/>
  <c r="AD551" i="83"/>
  <c r="E70" i="86" s="1"/>
  <c r="AR447" i="83"/>
  <c r="S38" i="86" s="1"/>
  <c r="AL445" i="83"/>
  <c r="M36" i="86" s="1"/>
  <c r="AP445" i="83"/>
  <c r="Q36" i="86" s="1"/>
  <c r="AB446" i="83"/>
  <c r="C37" i="86" s="1"/>
  <c r="AN447" i="83"/>
  <c r="O38" i="86" s="1"/>
  <c r="AL446" i="83"/>
  <c r="M37" i="86" s="1"/>
  <c r="AF446" i="83"/>
  <c r="G37" i="86" s="1"/>
  <c r="AN446" i="83"/>
  <c r="O37" i="86" s="1"/>
  <c r="AD549" i="83"/>
  <c r="E68" i="86" s="1"/>
  <c r="AB447" i="83"/>
  <c r="C38" i="86" s="1"/>
  <c r="AP446" i="83"/>
  <c r="Q37" i="86" s="1"/>
  <c r="AP444" i="83"/>
  <c r="Q35" i="86" s="1"/>
  <c r="AL447" i="83"/>
  <c r="M38" i="86" s="1"/>
  <c r="C18" i="86"/>
  <c r="AB444" i="83"/>
  <c r="C35" i="86" s="1"/>
  <c r="G18" i="86"/>
  <c r="AF444" i="83"/>
  <c r="G35" i="86" s="1"/>
  <c r="AJ444" i="83"/>
  <c r="K35" i="86" s="1"/>
  <c r="K18" i="86"/>
  <c r="AN550" i="83"/>
  <c r="O69" i="86" s="1"/>
  <c r="I18" i="86"/>
  <c r="AH444" i="83"/>
  <c r="I35" i="86" s="1"/>
  <c r="S18" i="86"/>
  <c r="AR444" i="83"/>
  <c r="S35" i="86" s="1"/>
  <c r="AP447" i="83"/>
  <c r="Q38" i="86" s="1"/>
  <c r="AN444" i="83"/>
  <c r="O35" i="86" s="1"/>
  <c r="O18" i="86"/>
  <c r="I17" i="86"/>
  <c r="AH445" i="83"/>
  <c r="I36" i="86" s="1"/>
  <c r="AH446" i="83"/>
  <c r="I37" i="86" s="1"/>
  <c r="AH447" i="83"/>
  <c r="I38" i="86" s="1"/>
  <c r="I11" i="86"/>
  <c r="O50" i="86"/>
  <c r="AN548" i="83"/>
  <c r="O67" i="86" s="1"/>
  <c r="AN551" i="83"/>
  <c r="O70" i="86" s="1"/>
  <c r="C1672" i="79" l="1"/>
  <c r="B1568" i="79"/>
  <c r="C1672" i="78"/>
  <c r="B1568" i="78"/>
  <c r="C1672" i="65"/>
  <c r="B1568" i="65"/>
  <c r="C1672" i="59"/>
  <c r="B1568" i="59"/>
  <c r="AI106" i="65"/>
  <c r="AI105" i="65"/>
  <c r="AI104" i="65"/>
  <c r="AI103" i="65"/>
  <c r="AI102" i="65"/>
  <c r="AI101" i="65"/>
  <c r="AI100" i="65"/>
  <c r="AI99" i="65"/>
  <c r="AI98" i="65"/>
  <c r="AI97" i="65"/>
  <c r="AI96" i="65"/>
  <c r="AI95" i="65"/>
  <c r="AI94" i="65"/>
  <c r="AI93" i="65"/>
  <c r="AI92" i="65"/>
  <c r="AI91" i="65"/>
  <c r="AI90" i="65"/>
  <c r="AI89" i="65"/>
  <c r="AI88" i="65"/>
  <c r="AI87" i="65"/>
  <c r="AI86" i="65"/>
  <c r="AI85" i="65"/>
  <c r="AI84" i="65"/>
  <c r="AI83" i="65"/>
  <c r="AI82" i="65"/>
  <c r="AI81" i="65"/>
  <c r="AI80" i="65"/>
  <c r="AI79" i="65"/>
  <c r="AI78" i="65"/>
  <c r="AI77" i="65"/>
  <c r="AI76" i="65"/>
  <c r="AI75" i="65"/>
  <c r="AI74" i="65"/>
  <c r="AI73" i="65"/>
  <c r="AI72" i="65"/>
  <c r="AI71" i="65"/>
  <c r="AI70" i="65"/>
  <c r="AI69" i="65"/>
  <c r="AI68" i="65"/>
  <c r="AI67" i="65"/>
  <c r="AI66" i="65"/>
  <c r="AI65" i="65"/>
  <c r="AI64" i="65"/>
  <c r="AI63" i="65"/>
  <c r="AI62" i="65"/>
  <c r="AI61" i="65"/>
  <c r="AI60" i="65"/>
  <c r="AI59" i="65"/>
  <c r="AI58" i="65"/>
  <c r="AI57" i="65"/>
  <c r="AI56" i="65"/>
  <c r="AI55" i="65"/>
  <c r="AI54" i="65"/>
  <c r="AI53" i="65"/>
  <c r="AI52" i="65"/>
  <c r="AI51" i="65"/>
  <c r="AI50" i="65"/>
  <c r="AI49" i="65"/>
  <c r="AI48" i="65"/>
  <c r="AI47" i="65"/>
  <c r="AI46" i="65"/>
  <c r="AI45" i="65"/>
  <c r="AI44" i="65"/>
  <c r="AI43" i="65"/>
  <c r="AI42" i="65"/>
  <c r="AI41" i="65"/>
  <c r="AI40" i="65"/>
  <c r="AI39" i="65"/>
  <c r="AI38" i="65"/>
  <c r="AI37" i="65"/>
  <c r="AI36" i="65"/>
  <c r="AI35" i="65"/>
  <c r="AI34" i="65"/>
  <c r="AI33" i="65"/>
  <c r="AI32" i="65"/>
  <c r="AI31" i="65"/>
  <c r="AI30" i="65"/>
  <c r="AI29" i="65"/>
  <c r="AI28" i="65"/>
  <c r="AI27" i="65"/>
  <c r="AI26" i="65"/>
  <c r="AI25" i="65"/>
  <c r="AI24" i="65"/>
  <c r="AI23" i="65"/>
  <c r="AI22" i="65"/>
  <c r="AI21" i="65"/>
  <c r="AI20" i="65"/>
  <c r="AI19" i="65"/>
  <c r="AI18" i="65"/>
  <c r="AI17" i="65"/>
  <c r="AI16" i="65"/>
  <c r="AI15" i="65"/>
  <c r="AI14" i="65"/>
  <c r="AI13" i="65"/>
  <c r="AI12" i="65"/>
  <c r="AI12" i="59"/>
  <c r="AI13" i="59"/>
  <c r="AI14" i="59"/>
  <c r="AI15" i="59"/>
  <c r="AI16" i="59"/>
  <c r="AI17" i="59"/>
  <c r="AI18" i="59"/>
  <c r="AI19" i="59"/>
  <c r="AI20" i="59"/>
  <c r="AI21" i="59"/>
  <c r="AI22" i="59"/>
  <c r="AI23" i="59"/>
  <c r="AI24" i="59"/>
  <c r="AI25" i="59"/>
  <c r="AI26" i="59"/>
  <c r="AI27" i="59"/>
  <c r="AI28" i="59"/>
  <c r="AI29" i="59"/>
  <c r="AI30" i="59"/>
  <c r="AI31" i="59"/>
  <c r="AI32" i="59"/>
  <c r="AI33" i="59"/>
  <c r="AI34" i="59"/>
  <c r="AI35" i="59"/>
  <c r="AI36" i="59"/>
  <c r="AI37" i="59"/>
  <c r="AI38" i="59"/>
  <c r="AI39" i="59"/>
  <c r="AI40" i="59"/>
  <c r="AI41" i="59"/>
  <c r="AI42" i="59"/>
  <c r="AI43" i="59"/>
  <c r="AI44" i="59"/>
  <c r="AI45" i="59"/>
  <c r="AI46" i="59"/>
  <c r="AI47" i="59"/>
  <c r="AI48" i="59"/>
  <c r="AI49" i="59"/>
  <c r="AI50" i="59"/>
  <c r="AI51" i="59"/>
  <c r="AI52" i="59"/>
  <c r="AI53" i="59"/>
  <c r="AI54" i="59"/>
  <c r="AI55" i="59"/>
  <c r="AI56" i="59"/>
  <c r="AI57" i="59"/>
  <c r="AI58" i="59"/>
  <c r="AI59" i="59"/>
  <c r="AI60" i="59"/>
  <c r="AI61" i="59"/>
  <c r="AI62" i="59"/>
  <c r="AI63" i="59"/>
  <c r="AI64" i="59"/>
  <c r="AI65" i="59"/>
  <c r="AI66" i="59"/>
  <c r="AI67" i="59"/>
  <c r="AI68" i="59"/>
  <c r="AI69" i="59"/>
  <c r="AI70" i="59"/>
  <c r="AI71" i="59"/>
  <c r="AI72" i="59"/>
  <c r="AI73" i="59"/>
  <c r="AI74" i="59"/>
  <c r="AI75" i="59"/>
  <c r="AI76" i="59"/>
  <c r="AI77" i="59"/>
  <c r="AI78" i="59"/>
  <c r="AI79" i="59"/>
  <c r="AI80" i="59"/>
  <c r="AI81" i="59"/>
  <c r="AI82" i="59"/>
  <c r="AI83" i="59"/>
  <c r="AI84" i="59"/>
  <c r="AI85" i="59"/>
  <c r="AI86" i="59"/>
  <c r="AI87" i="59"/>
  <c r="AI88" i="59"/>
  <c r="AI89" i="59"/>
  <c r="AI90" i="59"/>
  <c r="AI91" i="59"/>
  <c r="AI92" i="59"/>
  <c r="AI93" i="59"/>
  <c r="AI94" i="59"/>
  <c r="AI95" i="59"/>
  <c r="AI96" i="59"/>
  <c r="AI97" i="59"/>
  <c r="AI98" i="59"/>
  <c r="AI99" i="59"/>
  <c r="AI100" i="59"/>
  <c r="AI101" i="59"/>
  <c r="AI102" i="59"/>
  <c r="AI103" i="59"/>
  <c r="AI104" i="59"/>
  <c r="AI105" i="59"/>
  <c r="AI106" i="59"/>
  <c r="C1776" i="78" l="1"/>
  <c r="B1672" i="78"/>
  <c r="C1776" i="79"/>
  <c r="B1672" i="79"/>
  <c r="B1672" i="59"/>
  <c r="C1776" i="59"/>
  <c r="B1672" i="65"/>
  <c r="C1776" i="65"/>
  <c r="AI107" i="65"/>
  <c r="AW107" i="77" s="1"/>
  <c r="AI107" i="59"/>
  <c r="U318" i="79"/>
  <c r="T318" i="79"/>
  <c r="S318" i="79"/>
  <c r="R318" i="79"/>
  <c r="Q318" i="79"/>
  <c r="P318" i="79"/>
  <c r="O318" i="79"/>
  <c r="N318" i="79"/>
  <c r="M318" i="79"/>
  <c r="L318" i="79"/>
  <c r="K318" i="79"/>
  <c r="J318" i="79"/>
  <c r="I318" i="79"/>
  <c r="H318" i="79"/>
  <c r="G318" i="79"/>
  <c r="F318" i="79"/>
  <c r="E318" i="79"/>
  <c r="D318" i="79"/>
  <c r="C318" i="79"/>
  <c r="B318" i="79"/>
  <c r="U317" i="79"/>
  <c r="T317" i="79"/>
  <c r="S317" i="79"/>
  <c r="R317" i="79"/>
  <c r="Q317" i="79"/>
  <c r="P317" i="79"/>
  <c r="O317" i="79"/>
  <c r="N317" i="79"/>
  <c r="M317" i="79"/>
  <c r="L317" i="79"/>
  <c r="K317" i="79"/>
  <c r="J317" i="79"/>
  <c r="I317" i="79"/>
  <c r="H317" i="79"/>
  <c r="G317" i="79"/>
  <c r="F317" i="79"/>
  <c r="E317" i="79"/>
  <c r="D317" i="79"/>
  <c r="C317" i="79"/>
  <c r="B317" i="79"/>
  <c r="U316" i="79"/>
  <c r="T316" i="79"/>
  <c r="S316" i="79"/>
  <c r="R316" i="79"/>
  <c r="Q316" i="79"/>
  <c r="P316" i="79"/>
  <c r="O316" i="79"/>
  <c r="N316" i="79"/>
  <c r="M316" i="79"/>
  <c r="L316" i="79"/>
  <c r="K316" i="79"/>
  <c r="J316" i="79"/>
  <c r="I316" i="79"/>
  <c r="H316" i="79"/>
  <c r="G316" i="79"/>
  <c r="F316" i="79"/>
  <c r="E316" i="79"/>
  <c r="D316" i="79"/>
  <c r="C316" i="79"/>
  <c r="B316" i="79"/>
  <c r="U315" i="79"/>
  <c r="T315" i="79"/>
  <c r="S315" i="79"/>
  <c r="R315" i="79"/>
  <c r="Q315" i="79"/>
  <c r="P315" i="79"/>
  <c r="O315" i="79"/>
  <c r="N315" i="79"/>
  <c r="M315" i="79"/>
  <c r="L315" i="79"/>
  <c r="K315" i="79"/>
  <c r="J315" i="79"/>
  <c r="I315" i="79"/>
  <c r="H315" i="79"/>
  <c r="G315" i="79"/>
  <c r="F315" i="79"/>
  <c r="E315" i="79"/>
  <c r="D315" i="79"/>
  <c r="C315" i="79"/>
  <c r="B315" i="79"/>
  <c r="U214" i="79"/>
  <c r="T214" i="79"/>
  <c r="S214" i="79"/>
  <c r="R214" i="79"/>
  <c r="Q214" i="79"/>
  <c r="P214" i="79"/>
  <c r="O214" i="79"/>
  <c r="N214" i="79"/>
  <c r="M214" i="79"/>
  <c r="L214" i="79"/>
  <c r="K214" i="79"/>
  <c r="J214" i="79"/>
  <c r="I214" i="79"/>
  <c r="H214" i="79"/>
  <c r="G214" i="79"/>
  <c r="F214" i="79"/>
  <c r="E214" i="79"/>
  <c r="D214" i="79"/>
  <c r="C214" i="79"/>
  <c r="B214" i="79"/>
  <c r="U213" i="79"/>
  <c r="T213" i="79"/>
  <c r="S213" i="79"/>
  <c r="R213" i="79"/>
  <c r="Q213" i="79"/>
  <c r="P213" i="79"/>
  <c r="O213" i="79"/>
  <c r="N213" i="79"/>
  <c r="M213" i="79"/>
  <c r="L213" i="79"/>
  <c r="K213" i="79"/>
  <c r="J213" i="79"/>
  <c r="I213" i="79"/>
  <c r="H213" i="79"/>
  <c r="G213" i="79"/>
  <c r="F213" i="79"/>
  <c r="E213" i="79"/>
  <c r="D213" i="79"/>
  <c r="C213" i="79"/>
  <c r="B213" i="79"/>
  <c r="U212" i="79"/>
  <c r="T212" i="79"/>
  <c r="S212" i="79"/>
  <c r="R212" i="79"/>
  <c r="Q212" i="79"/>
  <c r="P212" i="79"/>
  <c r="O212" i="79"/>
  <c r="N212" i="79"/>
  <c r="M212" i="79"/>
  <c r="L212" i="79"/>
  <c r="K212" i="79"/>
  <c r="J212" i="79"/>
  <c r="I212" i="79"/>
  <c r="H212" i="79"/>
  <c r="G212" i="79"/>
  <c r="F212" i="79"/>
  <c r="E212" i="79"/>
  <c r="D212" i="79"/>
  <c r="C212" i="79"/>
  <c r="B212" i="79"/>
  <c r="U211" i="79"/>
  <c r="T211" i="79"/>
  <c r="S211" i="79"/>
  <c r="R211" i="79"/>
  <c r="Q211" i="79"/>
  <c r="P211" i="79"/>
  <c r="O211" i="79"/>
  <c r="N211" i="79"/>
  <c r="M211" i="79"/>
  <c r="L211" i="79"/>
  <c r="K211" i="79"/>
  <c r="J211" i="79"/>
  <c r="I211" i="79"/>
  <c r="H211" i="79"/>
  <c r="G211" i="79"/>
  <c r="F211" i="79"/>
  <c r="E211" i="79"/>
  <c r="D211" i="79"/>
  <c r="C211" i="79"/>
  <c r="B211" i="79"/>
  <c r="U110" i="79"/>
  <c r="T110" i="79"/>
  <c r="S110" i="79"/>
  <c r="R110" i="79"/>
  <c r="Q110" i="79"/>
  <c r="P110" i="79"/>
  <c r="O110" i="79"/>
  <c r="N110" i="79"/>
  <c r="M110" i="79"/>
  <c r="L110" i="79"/>
  <c r="K110" i="79"/>
  <c r="J110" i="79"/>
  <c r="I110" i="79"/>
  <c r="H110" i="79"/>
  <c r="G110" i="79"/>
  <c r="F110" i="79"/>
  <c r="E110" i="79"/>
  <c r="D110" i="79"/>
  <c r="C110" i="79"/>
  <c r="B110" i="79"/>
  <c r="U109" i="79"/>
  <c r="T109" i="79"/>
  <c r="S109" i="79"/>
  <c r="R109" i="79"/>
  <c r="Q109" i="79"/>
  <c r="P109" i="79"/>
  <c r="O109" i="79"/>
  <c r="N109" i="79"/>
  <c r="M109" i="79"/>
  <c r="L109" i="79"/>
  <c r="K109" i="79"/>
  <c r="J109" i="79"/>
  <c r="I109" i="79"/>
  <c r="H109" i="79"/>
  <c r="G109" i="79"/>
  <c r="F109" i="79"/>
  <c r="E109" i="79"/>
  <c r="D109" i="79"/>
  <c r="C109" i="79"/>
  <c r="B109" i="79"/>
  <c r="U108" i="79"/>
  <c r="T108" i="79"/>
  <c r="S108" i="79"/>
  <c r="R108" i="79"/>
  <c r="Q108" i="79"/>
  <c r="P108" i="79"/>
  <c r="O108" i="79"/>
  <c r="N108" i="79"/>
  <c r="M108" i="79"/>
  <c r="L108" i="79"/>
  <c r="K108" i="79"/>
  <c r="J108" i="79"/>
  <c r="I108" i="79"/>
  <c r="H108" i="79"/>
  <c r="G108" i="79"/>
  <c r="F108" i="79"/>
  <c r="E108" i="79"/>
  <c r="D108" i="79"/>
  <c r="C108" i="79"/>
  <c r="B108" i="79"/>
  <c r="U107" i="79"/>
  <c r="T107" i="79"/>
  <c r="S107" i="79"/>
  <c r="R107" i="79"/>
  <c r="Q107" i="79"/>
  <c r="P107" i="79"/>
  <c r="O107" i="79"/>
  <c r="N107" i="79"/>
  <c r="M107" i="79"/>
  <c r="L107" i="79"/>
  <c r="K107" i="79"/>
  <c r="J107" i="79"/>
  <c r="I107" i="79"/>
  <c r="H107" i="79"/>
  <c r="G107" i="79"/>
  <c r="F107" i="79"/>
  <c r="E107" i="79"/>
  <c r="D107" i="79"/>
  <c r="C107" i="79"/>
  <c r="B107" i="79"/>
  <c r="U318" i="78"/>
  <c r="T318" i="78"/>
  <c r="S318" i="78"/>
  <c r="R318" i="78"/>
  <c r="Q318" i="78"/>
  <c r="P318" i="78"/>
  <c r="O318" i="78"/>
  <c r="N318" i="78"/>
  <c r="M318" i="78"/>
  <c r="L318" i="78"/>
  <c r="K318" i="78"/>
  <c r="J318" i="78"/>
  <c r="I318" i="78"/>
  <c r="H318" i="78"/>
  <c r="G318" i="78"/>
  <c r="F318" i="78"/>
  <c r="E318" i="78"/>
  <c r="D318" i="78"/>
  <c r="C318" i="78"/>
  <c r="B318" i="78"/>
  <c r="U317" i="78"/>
  <c r="T317" i="78"/>
  <c r="S317" i="78"/>
  <c r="R317" i="78"/>
  <c r="Q317" i="78"/>
  <c r="P317" i="78"/>
  <c r="O317" i="78"/>
  <c r="N317" i="78"/>
  <c r="M317" i="78"/>
  <c r="L317" i="78"/>
  <c r="K317" i="78"/>
  <c r="J317" i="78"/>
  <c r="I317" i="78"/>
  <c r="H317" i="78"/>
  <c r="G317" i="78"/>
  <c r="F317" i="78"/>
  <c r="E317" i="78"/>
  <c r="D317" i="78"/>
  <c r="C317" i="78"/>
  <c r="B317" i="78"/>
  <c r="U316" i="78"/>
  <c r="T316" i="78"/>
  <c r="S316" i="78"/>
  <c r="R316" i="78"/>
  <c r="Q316" i="78"/>
  <c r="P316" i="78"/>
  <c r="O316" i="78"/>
  <c r="N316" i="78"/>
  <c r="M316" i="78"/>
  <c r="L316" i="78"/>
  <c r="K316" i="78"/>
  <c r="J316" i="78"/>
  <c r="I316" i="78"/>
  <c r="H316" i="78"/>
  <c r="G316" i="78"/>
  <c r="F316" i="78"/>
  <c r="E316" i="78"/>
  <c r="D316" i="78"/>
  <c r="C316" i="78"/>
  <c r="B316" i="78"/>
  <c r="U315" i="78"/>
  <c r="T315" i="78"/>
  <c r="S315" i="78"/>
  <c r="R315" i="78"/>
  <c r="Q315" i="78"/>
  <c r="P315" i="78"/>
  <c r="O315" i="78"/>
  <c r="N315" i="78"/>
  <c r="M315" i="78"/>
  <c r="L315" i="78"/>
  <c r="K315" i="78"/>
  <c r="J315" i="78"/>
  <c r="I315" i="78"/>
  <c r="H315" i="78"/>
  <c r="G315" i="78"/>
  <c r="F315" i="78"/>
  <c r="E315" i="78"/>
  <c r="D315" i="78"/>
  <c r="C315" i="78"/>
  <c r="B315" i="78"/>
  <c r="U214" i="78"/>
  <c r="T214" i="78"/>
  <c r="S214" i="78"/>
  <c r="R214" i="78"/>
  <c r="Q214" i="78"/>
  <c r="P214" i="78"/>
  <c r="O214" i="78"/>
  <c r="N214" i="78"/>
  <c r="M214" i="78"/>
  <c r="L214" i="78"/>
  <c r="K214" i="78"/>
  <c r="J214" i="78"/>
  <c r="I214" i="78"/>
  <c r="H214" i="78"/>
  <c r="G214" i="78"/>
  <c r="F214" i="78"/>
  <c r="E214" i="78"/>
  <c r="D214" i="78"/>
  <c r="C214" i="78"/>
  <c r="B214" i="78"/>
  <c r="U213" i="78"/>
  <c r="T213" i="78"/>
  <c r="S213" i="78"/>
  <c r="R213" i="78"/>
  <c r="Q213" i="78"/>
  <c r="P213" i="78"/>
  <c r="O213" i="78"/>
  <c r="N213" i="78"/>
  <c r="M213" i="78"/>
  <c r="L213" i="78"/>
  <c r="K213" i="78"/>
  <c r="J213" i="78"/>
  <c r="I213" i="78"/>
  <c r="H213" i="78"/>
  <c r="G213" i="78"/>
  <c r="F213" i="78"/>
  <c r="E213" i="78"/>
  <c r="D213" i="78"/>
  <c r="C213" i="78"/>
  <c r="B213" i="78"/>
  <c r="U212" i="78"/>
  <c r="T212" i="78"/>
  <c r="S212" i="78"/>
  <c r="R212" i="78"/>
  <c r="Q212" i="78"/>
  <c r="P212" i="78"/>
  <c r="O212" i="78"/>
  <c r="N212" i="78"/>
  <c r="M212" i="78"/>
  <c r="L212" i="78"/>
  <c r="K212" i="78"/>
  <c r="J212" i="78"/>
  <c r="I212" i="78"/>
  <c r="H212" i="78"/>
  <c r="G212" i="78"/>
  <c r="F212" i="78"/>
  <c r="E212" i="78"/>
  <c r="D212" i="78"/>
  <c r="C212" i="78"/>
  <c r="B212" i="78"/>
  <c r="U211" i="78"/>
  <c r="T211" i="78"/>
  <c r="S211" i="78"/>
  <c r="R211" i="78"/>
  <c r="Q211" i="78"/>
  <c r="P211" i="78"/>
  <c r="O211" i="78"/>
  <c r="N211" i="78"/>
  <c r="M211" i="78"/>
  <c r="L211" i="78"/>
  <c r="K211" i="78"/>
  <c r="J211" i="78"/>
  <c r="I211" i="78"/>
  <c r="H211" i="78"/>
  <c r="G211" i="78"/>
  <c r="F211" i="78"/>
  <c r="E211" i="78"/>
  <c r="D211" i="78"/>
  <c r="C211" i="78"/>
  <c r="B211" i="78"/>
  <c r="U110" i="78"/>
  <c r="T110" i="78"/>
  <c r="S110" i="78"/>
  <c r="R110" i="78"/>
  <c r="Q110" i="78"/>
  <c r="P110" i="78"/>
  <c r="O110" i="78"/>
  <c r="N110" i="78"/>
  <c r="M110" i="78"/>
  <c r="L110" i="78"/>
  <c r="K110" i="78"/>
  <c r="J110" i="78"/>
  <c r="I110" i="78"/>
  <c r="H110" i="78"/>
  <c r="G110" i="78"/>
  <c r="F110" i="78"/>
  <c r="E110" i="78"/>
  <c r="D110" i="78"/>
  <c r="C110" i="78"/>
  <c r="B110" i="78"/>
  <c r="U109" i="78"/>
  <c r="T109" i="78"/>
  <c r="S109" i="78"/>
  <c r="R109" i="78"/>
  <c r="Q109" i="78"/>
  <c r="P109" i="78"/>
  <c r="O109" i="78"/>
  <c r="N109" i="78"/>
  <c r="M109" i="78"/>
  <c r="L109" i="78"/>
  <c r="K109" i="78"/>
  <c r="J109" i="78"/>
  <c r="I109" i="78"/>
  <c r="H109" i="78"/>
  <c r="G109" i="78"/>
  <c r="F109" i="78"/>
  <c r="E109" i="78"/>
  <c r="D109" i="78"/>
  <c r="C109" i="78"/>
  <c r="B109" i="78"/>
  <c r="U108" i="78"/>
  <c r="T108" i="78"/>
  <c r="S108" i="78"/>
  <c r="R108" i="78"/>
  <c r="Q108" i="78"/>
  <c r="P108" i="78"/>
  <c r="O108" i="78"/>
  <c r="N108" i="78"/>
  <c r="M108" i="78"/>
  <c r="L108" i="78"/>
  <c r="K108" i="78"/>
  <c r="J108" i="78"/>
  <c r="I108" i="78"/>
  <c r="H108" i="78"/>
  <c r="G108" i="78"/>
  <c r="F108" i="78"/>
  <c r="E108" i="78"/>
  <c r="D108" i="78"/>
  <c r="C108" i="78"/>
  <c r="B108" i="78"/>
  <c r="U107" i="78"/>
  <c r="T107" i="78"/>
  <c r="S107" i="78"/>
  <c r="R107" i="78"/>
  <c r="Q107" i="78"/>
  <c r="P107" i="78"/>
  <c r="O107" i="78"/>
  <c r="N107" i="78"/>
  <c r="M107" i="78"/>
  <c r="L107" i="78"/>
  <c r="K107" i="78"/>
  <c r="J107" i="78"/>
  <c r="I107" i="78"/>
  <c r="H107" i="78"/>
  <c r="G107" i="78"/>
  <c r="F107" i="78"/>
  <c r="E107" i="78"/>
  <c r="D107" i="78"/>
  <c r="C107" i="78"/>
  <c r="B107" i="78"/>
  <c r="C1880" i="79" l="1"/>
  <c r="B1776" i="79"/>
  <c r="C1880" i="78"/>
  <c r="B1776" i="78"/>
  <c r="AW98" i="77"/>
  <c r="AW25" i="77"/>
  <c r="AW23" i="77"/>
  <c r="S11" i="77"/>
  <c r="S107" i="77"/>
  <c r="AW30" i="77"/>
  <c r="AW96" i="77"/>
  <c r="C1880" i="65"/>
  <c r="B1776" i="65"/>
  <c r="AW79" i="77"/>
  <c r="AW14" i="77"/>
  <c r="AW24" i="77"/>
  <c r="AW97" i="77"/>
  <c r="AW95" i="77"/>
  <c r="C1880" i="59"/>
  <c r="B1776" i="59"/>
  <c r="S97" i="77"/>
  <c r="S30" i="77"/>
  <c r="S15" i="77"/>
  <c r="S16" i="77"/>
  <c r="AW65" i="77"/>
  <c r="AW11" i="77"/>
  <c r="AW26" i="77"/>
  <c r="S29" i="77"/>
  <c r="AW93" i="77"/>
  <c r="AW21" i="77"/>
  <c r="S34" i="77"/>
  <c r="AW92" i="77"/>
  <c r="S19" i="77"/>
  <c r="S106" i="77"/>
  <c r="AW19" i="77"/>
  <c r="S105" i="77"/>
  <c r="AW62" i="77"/>
  <c r="AW106" i="77"/>
  <c r="AW90" i="77"/>
  <c r="AW22" i="77"/>
  <c r="S17" i="77"/>
  <c r="S33" i="77"/>
  <c r="AW105" i="77"/>
  <c r="AW33" i="77"/>
  <c r="AW17" i="77"/>
  <c r="S22" i="77"/>
  <c r="S90" i="77"/>
  <c r="AW104" i="77"/>
  <c r="AW32" i="77"/>
  <c r="AW16" i="77"/>
  <c r="S23" i="77"/>
  <c r="S95" i="77"/>
  <c r="AW103" i="77"/>
  <c r="AW31" i="77"/>
  <c r="AW15" i="77"/>
  <c r="S24" i="77"/>
  <c r="S96" i="77"/>
  <c r="S25" i="77"/>
  <c r="S14" i="77"/>
  <c r="S98" i="77"/>
  <c r="S31" i="77"/>
  <c r="S103" i="77"/>
  <c r="S32" i="77"/>
  <c r="S104" i="77"/>
  <c r="AW78" i="77"/>
  <c r="AW94" i="77"/>
  <c r="S13" i="77"/>
  <c r="S101" i="77"/>
  <c r="S18" i="77"/>
  <c r="S102" i="77"/>
  <c r="AW20" i="77"/>
  <c r="S91" i="77"/>
  <c r="AW91" i="77"/>
  <c r="S20" i="77"/>
  <c r="S92" i="77"/>
  <c r="AW68" i="77"/>
  <c r="AW102" i="77"/>
  <c r="AW34" i="77"/>
  <c r="AW18" i="77"/>
  <c r="S21" i="77"/>
  <c r="S93" i="77"/>
  <c r="AW101" i="77"/>
  <c r="AW29" i="77"/>
  <c r="AW13" i="77"/>
  <c r="S26" i="77"/>
  <c r="S94" i="77"/>
  <c r="AW100" i="77"/>
  <c r="AW28" i="77"/>
  <c r="AW12" i="77"/>
  <c r="S27" i="77"/>
  <c r="S99" i="77"/>
  <c r="AW99" i="77"/>
  <c r="AW27" i="77"/>
  <c r="S12" i="77"/>
  <c r="S28" i="77"/>
  <c r="S100" i="77"/>
  <c r="AW81" i="77"/>
  <c r="AW46" i="77"/>
  <c r="AW49" i="77"/>
  <c r="AW43" i="77"/>
  <c r="AW88" i="77"/>
  <c r="AW64" i="77"/>
  <c r="AW40" i="77"/>
  <c r="AW74" i="77"/>
  <c r="AW58" i="77"/>
  <c r="AW42" i="77"/>
  <c r="AW56" i="77"/>
  <c r="AW71" i="77"/>
  <c r="AW35" i="77"/>
  <c r="AW77" i="77"/>
  <c r="AW61" i="77"/>
  <c r="AW45" i="77"/>
  <c r="AW84" i="77"/>
  <c r="AW60" i="77"/>
  <c r="AW36" i="77"/>
  <c r="AW51" i="77"/>
  <c r="AW86" i="77"/>
  <c r="AW70" i="77"/>
  <c r="AW54" i="77"/>
  <c r="AW38" i="77"/>
  <c r="AW44" i="77"/>
  <c r="AW63" i="77"/>
  <c r="AW89" i="77"/>
  <c r="AW73" i="77"/>
  <c r="AW57" i="77"/>
  <c r="AW41" i="77"/>
  <c r="AW76" i="77"/>
  <c r="AW52" i="77"/>
  <c r="AW67" i="77"/>
  <c r="AW47" i="77"/>
  <c r="AW83" i="77"/>
  <c r="AW75" i="77"/>
  <c r="AW82" i="77"/>
  <c r="AW66" i="77"/>
  <c r="AW50" i="77"/>
  <c r="AW80" i="77"/>
  <c r="AW87" i="77"/>
  <c r="AW55" i="77"/>
  <c r="AW85" i="77"/>
  <c r="AW69" i="77"/>
  <c r="AW53" i="77"/>
  <c r="AW37" i="77"/>
  <c r="AW72" i="77"/>
  <c r="AW48" i="77"/>
  <c r="AW59" i="77"/>
  <c r="AW39" i="77"/>
  <c r="S49" i="77"/>
  <c r="S65" i="77"/>
  <c r="S81" i="77"/>
  <c r="S42" i="77"/>
  <c r="S58" i="77"/>
  <c r="S74" i="77"/>
  <c r="S47" i="77"/>
  <c r="S59" i="77"/>
  <c r="S75" i="77"/>
  <c r="S44" i="77"/>
  <c r="S60" i="77"/>
  <c r="S76" i="77"/>
  <c r="S37" i="77"/>
  <c r="S53" i="77"/>
  <c r="S69" i="77"/>
  <c r="S85" i="77"/>
  <c r="S46" i="77"/>
  <c r="S62" i="77"/>
  <c r="S35" i="77"/>
  <c r="S63" i="77"/>
  <c r="S79" i="77"/>
  <c r="S48" i="77"/>
  <c r="S64" i="77"/>
  <c r="S80" i="77"/>
  <c r="S41" i="77"/>
  <c r="S57" i="77"/>
  <c r="S73" i="77"/>
  <c r="S89" i="77"/>
  <c r="S50" i="77"/>
  <c r="S66" i="77"/>
  <c r="S82" i="77"/>
  <c r="S39" i="77"/>
  <c r="S51" i="77"/>
  <c r="S67" i="77"/>
  <c r="S83" i="77"/>
  <c r="S36" i="77"/>
  <c r="S52" i="77"/>
  <c r="S68" i="77"/>
  <c r="S84" i="77"/>
  <c r="S78" i="77"/>
  <c r="S45" i="77"/>
  <c r="S61" i="77"/>
  <c r="S77" i="77"/>
  <c r="S38" i="77"/>
  <c r="S54" i="77"/>
  <c r="S70" i="77"/>
  <c r="S86" i="77"/>
  <c r="S43" i="77"/>
  <c r="S55" i="77"/>
  <c r="S71" i="77"/>
  <c r="S87" i="77"/>
  <c r="S40" i="77"/>
  <c r="S56" i="77"/>
  <c r="S72" i="77"/>
  <c r="S88" i="77"/>
  <c r="B1880" i="78" l="1"/>
  <c r="C1984" i="78"/>
  <c r="B1880" i="79"/>
  <c r="C1984" i="79"/>
  <c r="B1880" i="59"/>
  <c r="C1984" i="59"/>
  <c r="B1880" i="65"/>
  <c r="C1984" i="65"/>
  <c r="S111" i="77"/>
  <c r="S113" i="77"/>
  <c r="S112" i="77"/>
  <c r="S109" i="77"/>
  <c r="S110" i="77"/>
  <c r="S108" i="77"/>
  <c r="AW111" i="77"/>
  <c r="AW113" i="77"/>
  <c r="AW109" i="77"/>
  <c r="AW110" i="77"/>
  <c r="AW112" i="77"/>
  <c r="AW108" i="77"/>
  <c r="AT342" i="83"/>
  <c r="U69" i="81" s="1"/>
  <c r="AT340" i="83"/>
  <c r="U67" i="81" s="1"/>
  <c r="AT339" i="83"/>
  <c r="U66" i="81" s="1"/>
  <c r="AQ339" i="83"/>
  <c r="R66" i="81" s="1"/>
  <c r="AP339" i="83"/>
  <c r="Q66" i="81" s="1"/>
  <c r="AH339" i="83"/>
  <c r="I66" i="81" s="1"/>
  <c r="AD339" i="83"/>
  <c r="E66" i="81" s="1"/>
  <c r="AT323" i="83"/>
  <c r="U50" i="81" s="1"/>
  <c r="AT322" i="83"/>
  <c r="U49" i="81" s="1"/>
  <c r="AL322" i="83"/>
  <c r="M49" i="81" s="1"/>
  <c r="AD320" i="83"/>
  <c r="E47" i="81" s="1"/>
  <c r="AD319" i="83"/>
  <c r="E46" i="81" s="1"/>
  <c r="AT317" i="83"/>
  <c r="U44" i="81" s="1"/>
  <c r="AT238" i="83"/>
  <c r="U37" i="81" s="1"/>
  <c r="AT237" i="83"/>
  <c r="U36" i="81" s="1"/>
  <c r="AU236" i="83"/>
  <c r="V35" i="81" s="1"/>
  <c r="AT236" i="83"/>
  <c r="U35" i="81" s="1"/>
  <c r="AR225" i="83"/>
  <c r="S24" i="81" s="1"/>
  <c r="AB212" i="83"/>
  <c r="C11" i="81" s="1"/>
  <c r="AT134" i="83"/>
  <c r="U69" i="80" s="1"/>
  <c r="AU132" i="83"/>
  <c r="V67" i="80" s="1"/>
  <c r="AT132" i="83"/>
  <c r="U67" i="80" s="1"/>
  <c r="AD129" i="83"/>
  <c r="E64" i="80" s="1"/>
  <c r="AT31" i="83"/>
  <c r="U38" i="80" s="1"/>
  <c r="S39" i="80" s="1"/>
  <c r="AU30" i="83"/>
  <c r="V37" i="80" s="1"/>
  <c r="AT30" i="83"/>
  <c r="U37" i="80" s="1"/>
  <c r="AT29" i="83"/>
  <c r="U36" i="80" s="1"/>
  <c r="AU28" i="83"/>
  <c r="V35" i="80" s="1"/>
  <c r="AT28" i="83"/>
  <c r="U35" i="80" s="1"/>
  <c r="AL339" i="83"/>
  <c r="M66" i="81" s="1"/>
  <c r="AF338" i="83"/>
  <c r="G65" i="81" s="1"/>
  <c r="AH337" i="83"/>
  <c r="I64" i="81" s="1"/>
  <c r="AP336" i="83"/>
  <c r="Q63" i="81" s="1"/>
  <c r="AB335" i="83"/>
  <c r="C62" i="81" s="1"/>
  <c r="AP334" i="83"/>
  <c r="Q61" i="81" s="1"/>
  <c r="AT333" i="83"/>
  <c r="U60" i="81" s="1"/>
  <c r="AR331" i="83"/>
  <c r="S58" i="81" s="1"/>
  <c r="AB330" i="83"/>
  <c r="C57" i="81" s="1"/>
  <c r="AF329" i="83"/>
  <c r="G56" i="81" s="1"/>
  <c r="AT327" i="83"/>
  <c r="U54" i="81" s="1"/>
  <c r="AF324" i="83"/>
  <c r="G51" i="81" s="1"/>
  <c r="AU343" i="83"/>
  <c r="V70" i="81" s="1"/>
  <c r="AT343" i="83"/>
  <c r="U70" i="81" s="1"/>
  <c r="AU342" i="83"/>
  <c r="V69" i="81" s="1"/>
  <c r="AU341" i="83"/>
  <c r="V68" i="81" s="1"/>
  <c r="AT341" i="83"/>
  <c r="U68" i="81" s="1"/>
  <c r="AU340" i="83"/>
  <c r="V67" i="81" s="1"/>
  <c r="AK339" i="83"/>
  <c r="L66" i="81" s="1"/>
  <c r="AM338" i="83"/>
  <c r="N65" i="81" s="1"/>
  <c r="AI338" i="83"/>
  <c r="J65" i="81" s="1"/>
  <c r="AM337" i="83"/>
  <c r="N64" i="81" s="1"/>
  <c r="AO336" i="83"/>
  <c r="P63" i="81" s="1"/>
  <c r="AM336" i="83"/>
  <c r="N63" i="81" s="1"/>
  <c r="AK335" i="83"/>
  <c r="L62" i="81" s="1"/>
  <c r="AI335" i="83"/>
  <c r="J62" i="81" s="1"/>
  <c r="AC334" i="83"/>
  <c r="D61" i="81" s="1"/>
  <c r="AA334" i="83"/>
  <c r="B61" i="81" s="1"/>
  <c r="AU331" i="83"/>
  <c r="V58" i="81" s="1"/>
  <c r="AI331" i="83"/>
  <c r="J58" i="81" s="1"/>
  <c r="AE329" i="83"/>
  <c r="F56" i="81" s="1"/>
  <c r="AQ328" i="83"/>
  <c r="R55" i="81" s="1"/>
  <c r="AJ321" i="83"/>
  <c r="K48" i="81" s="1"/>
  <c r="AO317" i="83"/>
  <c r="P44" i="81" s="1"/>
  <c r="AU239" i="83"/>
  <c r="V38" i="81" s="1"/>
  <c r="AT239" i="83"/>
  <c r="U38" i="81" s="1"/>
  <c r="S39" i="81" s="1"/>
  <c r="AU238" i="83"/>
  <c r="V37" i="81" s="1"/>
  <c r="AU237" i="83"/>
  <c r="V36" i="81" s="1"/>
  <c r="AI234" i="83"/>
  <c r="J33" i="81" s="1"/>
  <c r="AA226" i="83"/>
  <c r="B25" i="81" s="1"/>
  <c r="AM213" i="83"/>
  <c r="N12" i="81" s="1"/>
  <c r="AI127" i="83"/>
  <c r="J62" i="80" s="1"/>
  <c r="AM123" i="83"/>
  <c r="N58" i="80" s="1"/>
  <c r="AU135" i="83"/>
  <c r="V70" i="80" s="1"/>
  <c r="AT135" i="83"/>
  <c r="U70" i="80" s="1"/>
  <c r="AU134" i="83"/>
  <c r="V69" i="80" s="1"/>
  <c r="AU133" i="83"/>
  <c r="V68" i="80" s="1"/>
  <c r="AT133" i="83"/>
  <c r="U68" i="80" s="1"/>
  <c r="AE131" i="83"/>
  <c r="F66" i="80" s="1"/>
  <c r="AI130" i="83"/>
  <c r="J65" i="80" s="1"/>
  <c r="AU129" i="83"/>
  <c r="V64" i="80" s="1"/>
  <c r="AE127" i="83"/>
  <c r="F62" i="80" s="1"/>
  <c r="AQ125" i="83"/>
  <c r="R60" i="80" s="1"/>
  <c r="AK112" i="83"/>
  <c r="L47" i="80" s="1"/>
  <c r="AS122" i="83"/>
  <c r="T57" i="80" s="1"/>
  <c r="AC122" i="83"/>
  <c r="D57" i="80" s="1"/>
  <c r="AQ117" i="83"/>
  <c r="R52" i="80" s="1"/>
  <c r="AI109" i="83"/>
  <c r="J44" i="80" s="1"/>
  <c r="AU108" i="83"/>
  <c r="V43" i="80" s="1"/>
  <c r="AU31" i="83"/>
  <c r="V38" i="80" s="1"/>
  <c r="AU29" i="83"/>
  <c r="V36" i="80" s="1"/>
  <c r="AS24" i="83"/>
  <c r="T31" i="80" s="1"/>
  <c r="AS20" i="83"/>
  <c r="T27" i="80" s="1"/>
  <c r="AS19" i="83"/>
  <c r="T26" i="80" s="1"/>
  <c r="AO16" i="83"/>
  <c r="P23" i="80" s="1"/>
  <c r="AU15" i="83"/>
  <c r="V22" i="80" s="1"/>
  <c r="AO7" i="83"/>
  <c r="P14" i="80" s="1"/>
  <c r="C2088" i="79" l="1"/>
  <c r="B1984" i="79"/>
  <c r="C2088" i="78"/>
  <c r="B1984" i="78"/>
  <c r="C2088" i="65"/>
  <c r="B1984" i="65"/>
  <c r="C2088" i="59"/>
  <c r="B1984" i="59"/>
  <c r="AQ4" i="83"/>
  <c r="R11" i="80" s="1"/>
  <c r="AI8" i="83"/>
  <c r="J15" i="80" s="1"/>
  <c r="AE15" i="83"/>
  <c r="F22" i="80" s="1"/>
  <c r="AQ17" i="83"/>
  <c r="R24" i="80" s="1"/>
  <c r="AQ18" i="83"/>
  <c r="R25" i="80" s="1"/>
  <c r="AA127" i="83"/>
  <c r="B62" i="80" s="1"/>
  <c r="AQ127" i="83"/>
  <c r="R62" i="80" s="1"/>
  <c r="AA128" i="83"/>
  <c r="B63" i="80" s="1"/>
  <c r="AI128" i="83"/>
  <c r="J63" i="80" s="1"/>
  <c r="AQ128" i="83"/>
  <c r="R63" i="80" s="1"/>
  <c r="AC128" i="83"/>
  <c r="D63" i="80" s="1"/>
  <c r="AK128" i="83"/>
  <c r="L63" i="80" s="1"/>
  <c r="AA129" i="83"/>
  <c r="B64" i="80" s="1"/>
  <c r="AI129" i="83"/>
  <c r="J64" i="80" s="1"/>
  <c r="AQ129" i="83"/>
  <c r="R64" i="80" s="1"/>
  <c r="AC129" i="83"/>
  <c r="D64" i="80" s="1"/>
  <c r="AK129" i="83"/>
  <c r="L64" i="80" s="1"/>
  <c r="AS129" i="83"/>
  <c r="T64" i="80" s="1"/>
  <c r="AA130" i="83"/>
  <c r="B65" i="80" s="1"/>
  <c r="AQ130" i="83"/>
  <c r="R65" i="80" s="1"/>
  <c r="AC130" i="83"/>
  <c r="D65" i="80" s="1"/>
  <c r="AK130" i="83"/>
  <c r="L65" i="80" s="1"/>
  <c r="AS130" i="83"/>
  <c r="T65" i="80" s="1"/>
  <c r="AA131" i="83"/>
  <c r="B66" i="80" s="1"/>
  <c r="AI131" i="83"/>
  <c r="J66" i="80" s="1"/>
  <c r="AQ131" i="83"/>
  <c r="R66" i="80" s="1"/>
  <c r="AA212" i="83"/>
  <c r="B11" i="81" s="1"/>
  <c r="AI212" i="83"/>
  <c r="J11" i="81" s="1"/>
  <c r="AQ212" i="83"/>
  <c r="R11" i="81" s="1"/>
  <c r="AC212" i="83"/>
  <c r="D11" i="81" s="1"/>
  <c r="AK212" i="83"/>
  <c r="L11" i="81" s="1"/>
  <c r="AS212" i="83"/>
  <c r="T11" i="81" s="1"/>
  <c r="AA213" i="83"/>
  <c r="B12" i="81" s="1"/>
  <c r="AI213" i="83"/>
  <c r="J12" i="81" s="1"/>
  <c r="AQ213" i="83"/>
  <c r="R12" i="81" s="1"/>
  <c r="AA214" i="83"/>
  <c r="B13" i="81" s="1"/>
  <c r="AI214" i="83"/>
  <c r="J13" i="81" s="1"/>
  <c r="AQ214" i="83"/>
  <c r="R13" i="81" s="1"/>
  <c r="AC214" i="83"/>
  <c r="D13" i="81" s="1"/>
  <c r="AK214" i="83"/>
  <c r="L13" i="81" s="1"/>
  <c r="AS214" i="83"/>
  <c r="T13" i="81" s="1"/>
  <c r="AA215" i="83"/>
  <c r="B14" i="81" s="1"/>
  <c r="AI215" i="83"/>
  <c r="J14" i="81" s="1"/>
  <c r="AQ215" i="83"/>
  <c r="R14" i="81" s="1"/>
  <c r="AC215" i="83"/>
  <c r="D14" i="81" s="1"/>
  <c r="AK215" i="83"/>
  <c r="L14" i="81" s="1"/>
  <c r="AS215" i="83"/>
  <c r="T14" i="81" s="1"/>
  <c r="AA216" i="83"/>
  <c r="B15" i="81" s="1"/>
  <c r="AI216" i="83"/>
  <c r="J15" i="81" s="1"/>
  <c r="AQ216" i="83"/>
  <c r="R15" i="81" s="1"/>
  <c r="AC216" i="83"/>
  <c r="D15" i="81" s="1"/>
  <c r="AK216" i="83"/>
  <c r="L15" i="81" s="1"/>
  <c r="AS216" i="83"/>
  <c r="T15" i="81" s="1"/>
  <c r="AA217" i="83"/>
  <c r="B16" i="81" s="1"/>
  <c r="AI217" i="83"/>
  <c r="J16" i="81" s="1"/>
  <c r="AQ217" i="83"/>
  <c r="R16" i="81" s="1"/>
  <c r="AC217" i="83"/>
  <c r="D16" i="81" s="1"/>
  <c r="AK217" i="83"/>
  <c r="L16" i="81" s="1"/>
  <c r="AS217" i="83"/>
  <c r="T16" i="81" s="1"/>
  <c r="AA218" i="83"/>
  <c r="B17" i="81" s="1"/>
  <c r="AI218" i="83"/>
  <c r="J17" i="81" s="1"/>
  <c r="AQ218" i="83"/>
  <c r="R17" i="81" s="1"/>
  <c r="AA220" i="83"/>
  <c r="B19" i="81" s="1"/>
  <c r="AI220" i="83"/>
  <c r="J19" i="81" s="1"/>
  <c r="AQ220" i="83"/>
  <c r="R19" i="81" s="1"/>
  <c r="AC220" i="83"/>
  <c r="D19" i="81" s="1"/>
  <c r="AK220" i="83"/>
  <c r="L19" i="81" s="1"/>
  <c r="AS220" i="83"/>
  <c r="T19" i="81" s="1"/>
  <c r="AA221" i="83"/>
  <c r="B20" i="81" s="1"/>
  <c r="AI221" i="83"/>
  <c r="J20" i="81" s="1"/>
  <c r="AQ221" i="83"/>
  <c r="R20" i="81" s="1"/>
  <c r="AC221" i="83"/>
  <c r="D20" i="81" s="1"/>
  <c r="AK221" i="83"/>
  <c r="L20" i="81" s="1"/>
  <c r="AS221" i="83"/>
  <c r="T20" i="81" s="1"/>
  <c r="AA222" i="83"/>
  <c r="B21" i="81" s="1"/>
  <c r="AI222" i="83"/>
  <c r="J21" i="81" s="1"/>
  <c r="AQ222" i="83"/>
  <c r="R21" i="81" s="1"/>
  <c r="AC222" i="83"/>
  <c r="D21" i="81" s="1"/>
  <c r="AK222" i="83"/>
  <c r="L21" i="81" s="1"/>
  <c r="AS222" i="83"/>
  <c r="T21" i="81" s="1"/>
  <c r="AA223" i="83"/>
  <c r="B22" i="81" s="1"/>
  <c r="AI223" i="83"/>
  <c r="J22" i="81" s="1"/>
  <c r="AQ223" i="83"/>
  <c r="R22" i="81" s="1"/>
  <c r="AC223" i="83"/>
  <c r="D22" i="81" s="1"/>
  <c r="AK223" i="83"/>
  <c r="L22" i="81" s="1"/>
  <c r="AS223" i="83"/>
  <c r="T22" i="81" s="1"/>
  <c r="AA224" i="83"/>
  <c r="B23" i="81" s="1"/>
  <c r="AI224" i="83"/>
  <c r="J23" i="81" s="1"/>
  <c r="AQ224" i="83"/>
  <c r="R23" i="81" s="1"/>
  <c r="AC224" i="83"/>
  <c r="D23" i="81" s="1"/>
  <c r="AK224" i="83"/>
  <c r="L23" i="81" s="1"/>
  <c r="AS224" i="83"/>
  <c r="T23" i="81" s="1"/>
  <c r="AA225" i="83"/>
  <c r="B24" i="81" s="1"/>
  <c r="AI225" i="83"/>
  <c r="J24" i="81" s="1"/>
  <c r="AQ225" i="83"/>
  <c r="R24" i="81" s="1"/>
  <c r="AC225" i="83"/>
  <c r="D24" i="81" s="1"/>
  <c r="AK225" i="83"/>
  <c r="L24" i="81" s="1"/>
  <c r="AS225" i="83"/>
  <c r="T24" i="81" s="1"/>
  <c r="AI226" i="83"/>
  <c r="J25" i="81" s="1"/>
  <c r="AQ226" i="83"/>
  <c r="R25" i="81" s="1"/>
  <c r="AC226" i="83"/>
  <c r="D25" i="81" s="1"/>
  <c r="AK226" i="83"/>
  <c r="L25" i="81" s="1"/>
  <c r="AS226" i="83"/>
  <c r="T25" i="81" s="1"/>
  <c r="AA227" i="83"/>
  <c r="B26" i="81" s="1"/>
  <c r="AI227" i="83"/>
  <c r="J26" i="81" s="1"/>
  <c r="AQ227" i="83"/>
  <c r="R26" i="81" s="1"/>
  <c r="AC227" i="83"/>
  <c r="D26" i="81" s="1"/>
  <c r="AK227" i="83"/>
  <c r="L26" i="81" s="1"/>
  <c r="AS227" i="83"/>
  <c r="T26" i="81" s="1"/>
  <c r="AA228" i="83"/>
  <c r="B27" i="81" s="1"/>
  <c r="AI228" i="83"/>
  <c r="J27" i="81" s="1"/>
  <c r="AQ228" i="83"/>
  <c r="R27" i="81" s="1"/>
  <c r="AC228" i="83"/>
  <c r="D27" i="81" s="1"/>
  <c r="AK228" i="83"/>
  <c r="L27" i="81" s="1"/>
  <c r="AS228" i="83"/>
  <c r="T27" i="81" s="1"/>
  <c r="AA229" i="83"/>
  <c r="B28" i="81" s="1"/>
  <c r="AI229" i="83"/>
  <c r="J28" i="81" s="1"/>
  <c r="AQ229" i="83"/>
  <c r="R28" i="81" s="1"/>
  <c r="AC229" i="83"/>
  <c r="D28" i="81" s="1"/>
  <c r="AK229" i="83"/>
  <c r="L28" i="81" s="1"/>
  <c r="AS229" i="83"/>
  <c r="T28" i="81" s="1"/>
  <c r="AA230" i="83"/>
  <c r="B29" i="81" s="1"/>
  <c r="AI230" i="83"/>
  <c r="J29" i="81" s="1"/>
  <c r="AQ230" i="83"/>
  <c r="R29" i="81" s="1"/>
  <c r="AC230" i="83"/>
  <c r="D29" i="81" s="1"/>
  <c r="AK230" i="83"/>
  <c r="L29" i="81" s="1"/>
  <c r="AS230" i="83"/>
  <c r="T29" i="81" s="1"/>
  <c r="AA231" i="83"/>
  <c r="B30" i="81" s="1"/>
  <c r="AI231" i="83"/>
  <c r="J30" i="81" s="1"/>
  <c r="AQ231" i="83"/>
  <c r="R30" i="81" s="1"/>
  <c r="AC231" i="83"/>
  <c r="D30" i="81" s="1"/>
  <c r="AK231" i="83"/>
  <c r="L30" i="81" s="1"/>
  <c r="AA232" i="83"/>
  <c r="B31" i="81" s="1"/>
  <c r="AI232" i="83"/>
  <c r="J31" i="81" s="1"/>
  <c r="AQ232" i="83"/>
  <c r="R31" i="81" s="1"/>
  <c r="AA233" i="83"/>
  <c r="B32" i="81" s="1"/>
  <c r="AI233" i="83"/>
  <c r="J32" i="81" s="1"/>
  <c r="AQ233" i="83"/>
  <c r="R32" i="81" s="1"/>
  <c r="AA234" i="83"/>
  <c r="B33" i="81" s="1"/>
  <c r="AQ234" i="83"/>
  <c r="R33" i="81" s="1"/>
  <c r="AA235" i="83"/>
  <c r="B34" i="81" s="1"/>
  <c r="AI235" i="83"/>
  <c r="J34" i="81" s="1"/>
  <c r="AQ235" i="83"/>
  <c r="R34" i="81" s="1"/>
  <c r="AA316" i="83"/>
  <c r="B43" i="81" s="1"/>
  <c r="AI316" i="83"/>
  <c r="J43" i="81" s="1"/>
  <c r="AQ316" i="83"/>
  <c r="R43" i="81" s="1"/>
  <c r="AA317" i="83"/>
  <c r="B44" i="81" s="1"/>
  <c r="AI317" i="83"/>
  <c r="J44" i="81" s="1"/>
  <c r="AQ317" i="83"/>
  <c r="R44" i="81" s="1"/>
  <c r="AA318" i="83"/>
  <c r="B45" i="81" s="1"/>
  <c r="AI318" i="83"/>
  <c r="J45" i="81" s="1"/>
  <c r="AQ318" i="83"/>
  <c r="R45" i="81" s="1"/>
  <c r="AA319" i="83"/>
  <c r="B46" i="81" s="1"/>
  <c r="AI319" i="83"/>
  <c r="J46" i="81" s="1"/>
  <c r="AQ319" i="83"/>
  <c r="R46" i="81" s="1"/>
  <c r="AA320" i="83"/>
  <c r="B47" i="81" s="1"/>
  <c r="AI320" i="83"/>
  <c r="J47" i="81" s="1"/>
  <c r="AQ320" i="83"/>
  <c r="R47" i="81" s="1"/>
  <c r="AA321" i="83"/>
  <c r="B48" i="81" s="1"/>
  <c r="AI321" i="83"/>
  <c r="J48" i="81" s="1"/>
  <c r="AQ321" i="83"/>
  <c r="R48" i="81" s="1"/>
  <c r="AA324" i="83"/>
  <c r="B51" i="81" s="1"/>
  <c r="AH324" i="83"/>
  <c r="I51" i="81" s="1"/>
  <c r="AJ324" i="83"/>
  <c r="K51" i="81" s="1"/>
  <c r="AL325" i="83"/>
  <c r="M52" i="81" s="1"/>
  <c r="AB325" i="83"/>
  <c r="C52" i="81" s="1"/>
  <c r="AH326" i="83"/>
  <c r="I53" i="81" s="1"/>
  <c r="AB326" i="83"/>
  <c r="C53" i="81" s="1"/>
  <c r="AR326" i="83"/>
  <c r="S53" i="81" s="1"/>
  <c r="AB327" i="83"/>
  <c r="C54" i="81" s="1"/>
  <c r="AF327" i="83"/>
  <c r="G54" i="81" s="1"/>
  <c r="AJ327" i="83"/>
  <c r="K54" i="81" s="1"/>
  <c r="AP328" i="83"/>
  <c r="Q55" i="81" s="1"/>
  <c r="AT328" i="83"/>
  <c r="U55" i="81" s="1"/>
  <c r="AF328" i="83"/>
  <c r="G55" i="81" s="1"/>
  <c r="AN328" i="83"/>
  <c r="O55" i="81" s="1"/>
  <c r="AH329" i="83"/>
  <c r="I56" i="81" s="1"/>
  <c r="AL329" i="83"/>
  <c r="M56" i="81" s="1"/>
  <c r="AT329" i="83"/>
  <c r="U56" i="81" s="1"/>
  <c r="AJ329" i="83"/>
  <c r="K56" i="81" s="1"/>
  <c r="AR329" i="83"/>
  <c r="S56" i="81" s="1"/>
  <c r="AD330" i="83"/>
  <c r="E57" i="81" s="1"/>
  <c r="AL330" i="83"/>
  <c r="M57" i="81" s="1"/>
  <c r="AP330" i="83"/>
  <c r="Q57" i="81" s="1"/>
  <c r="AF330" i="83"/>
  <c r="G57" i="81" s="1"/>
  <c r="AJ330" i="83"/>
  <c r="K57" i="81" s="1"/>
  <c r="AR330" i="83"/>
  <c r="S57" i="81" s="1"/>
  <c r="AH331" i="83"/>
  <c r="I58" i="81" s="1"/>
  <c r="AL331" i="83"/>
  <c r="M58" i="81" s="1"/>
  <c r="AP331" i="83"/>
  <c r="Q58" i="81" s="1"/>
  <c r="AB331" i="83"/>
  <c r="C58" i="81" s="1"/>
  <c r="AN331" i="83"/>
  <c r="O58" i="81" s="1"/>
  <c r="AH332" i="83"/>
  <c r="I59" i="81" s="1"/>
  <c r="AT332" i="83"/>
  <c r="U59" i="81" s="1"/>
  <c r="AB332" i="83"/>
  <c r="C59" i="81" s="1"/>
  <c r="AF332" i="83"/>
  <c r="G59" i="81" s="1"/>
  <c r="AN332" i="83"/>
  <c r="O59" i="81" s="1"/>
  <c r="AD333" i="83"/>
  <c r="E60" i="81" s="1"/>
  <c r="AH333" i="83"/>
  <c r="I60" i="81" s="1"/>
  <c r="AL333" i="83"/>
  <c r="M60" i="81" s="1"/>
  <c r="AF333" i="83"/>
  <c r="G60" i="81" s="1"/>
  <c r="AJ333" i="83"/>
  <c r="K60" i="81" s="1"/>
  <c r="AR333" i="83"/>
  <c r="S60" i="81" s="1"/>
  <c r="AD334" i="83"/>
  <c r="E61" i="81" s="1"/>
  <c r="AL334" i="83"/>
  <c r="M61" i="81" s="1"/>
  <c r="AB334" i="83"/>
  <c r="C61" i="81" s="1"/>
  <c r="AF334" i="83"/>
  <c r="G61" i="81" s="1"/>
  <c r="AJ334" i="83"/>
  <c r="K61" i="81" s="1"/>
  <c r="AR334" i="83"/>
  <c r="S61" i="81" s="1"/>
  <c r="AH335" i="83"/>
  <c r="I62" i="81" s="1"/>
  <c r="AL335" i="83"/>
  <c r="M62" i="81" s="1"/>
  <c r="AP335" i="83"/>
  <c r="Q62" i="81" s="1"/>
  <c r="AJ335" i="83"/>
  <c r="K62" i="81" s="1"/>
  <c r="AN335" i="83"/>
  <c r="O62" i="81" s="1"/>
  <c r="AR335" i="83"/>
  <c r="S62" i="81" s="1"/>
  <c r="AD336" i="83"/>
  <c r="E63" i="81" s="1"/>
  <c r="AH336" i="83"/>
  <c r="I63" i="81" s="1"/>
  <c r="AL336" i="83"/>
  <c r="M63" i="81" s="1"/>
  <c r="AT336" i="83"/>
  <c r="U63" i="81" s="1"/>
  <c r="AB336" i="83"/>
  <c r="C63" i="81" s="1"/>
  <c r="AF336" i="83"/>
  <c r="G63" i="81" s="1"/>
  <c r="AJ336" i="83"/>
  <c r="K63" i="81" s="1"/>
  <c r="AN336" i="83"/>
  <c r="O63" i="81" s="1"/>
  <c r="AR336" i="83"/>
  <c r="S63" i="81" s="1"/>
  <c r="AD337" i="83"/>
  <c r="E64" i="81" s="1"/>
  <c r="AL337" i="83"/>
  <c r="M64" i="81" s="1"/>
  <c r="AP337" i="83"/>
  <c r="Q64" i="81" s="1"/>
  <c r="AT337" i="83"/>
  <c r="U64" i="81" s="1"/>
  <c r="AB337" i="83"/>
  <c r="C64" i="81" s="1"/>
  <c r="AF337" i="83"/>
  <c r="G64" i="81" s="1"/>
  <c r="AJ337" i="83"/>
  <c r="K64" i="81" s="1"/>
  <c r="AN337" i="83"/>
  <c r="O64" i="81" s="1"/>
  <c r="AR337" i="83"/>
  <c r="S64" i="81" s="1"/>
  <c r="AD338" i="83"/>
  <c r="E65" i="81" s="1"/>
  <c r="AH338" i="83"/>
  <c r="I65" i="81" s="1"/>
  <c r="AL338" i="83"/>
  <c r="M65" i="81" s="1"/>
  <c r="AP338" i="83"/>
  <c r="Q65" i="81" s="1"/>
  <c r="AT338" i="83"/>
  <c r="U65" i="81" s="1"/>
  <c r="AB338" i="83"/>
  <c r="C65" i="81" s="1"/>
  <c r="AJ338" i="83"/>
  <c r="K65" i="81" s="1"/>
  <c r="AN338" i="83"/>
  <c r="O65" i="81" s="1"/>
  <c r="AR338" i="83"/>
  <c r="S65" i="81" s="1"/>
  <c r="AB339" i="83"/>
  <c r="C66" i="81" s="1"/>
  <c r="AF339" i="83"/>
  <c r="G66" i="81" s="1"/>
  <c r="AJ339" i="83"/>
  <c r="K66" i="81" s="1"/>
  <c r="AN339" i="83"/>
  <c r="O66" i="81" s="1"/>
  <c r="AR339" i="83"/>
  <c r="S66" i="81" s="1"/>
  <c r="AI324" i="83"/>
  <c r="J51" i="81" s="1"/>
  <c r="AQ324" i="83"/>
  <c r="R51" i="81" s="1"/>
  <c r="AA325" i="83"/>
  <c r="B52" i="81" s="1"/>
  <c r="AI325" i="83"/>
  <c r="J52" i="81" s="1"/>
  <c r="AQ325" i="83"/>
  <c r="R52" i="81" s="1"/>
  <c r="AA326" i="83"/>
  <c r="B53" i="81" s="1"/>
  <c r="AI326" i="83"/>
  <c r="J53" i="81" s="1"/>
  <c r="AQ326" i="83"/>
  <c r="R53" i="81" s="1"/>
  <c r="AA327" i="83"/>
  <c r="B54" i="81" s="1"/>
  <c r="AI327" i="83"/>
  <c r="J54" i="81" s="1"/>
  <c r="AQ327" i="83"/>
  <c r="R54" i="81" s="1"/>
  <c r="AA328" i="83"/>
  <c r="B55" i="81" s="1"/>
  <c r="AI328" i="83"/>
  <c r="J55" i="81" s="1"/>
  <c r="AA329" i="83"/>
  <c r="B56" i="81" s="1"/>
  <c r="AI329" i="83"/>
  <c r="J56" i="81" s="1"/>
  <c r="AQ329" i="83"/>
  <c r="R56" i="81" s="1"/>
  <c r="AA330" i="83"/>
  <c r="B57" i="81" s="1"/>
  <c r="AI330" i="83"/>
  <c r="J57" i="81" s="1"/>
  <c r="AQ330" i="83"/>
  <c r="R57" i="81" s="1"/>
  <c r="AA331" i="83"/>
  <c r="B58" i="81" s="1"/>
  <c r="AQ331" i="83"/>
  <c r="R58" i="81" s="1"/>
  <c r="AA332" i="83"/>
  <c r="B59" i="81" s="1"/>
  <c r="AI332" i="83"/>
  <c r="J59" i="81" s="1"/>
  <c r="AQ332" i="83"/>
  <c r="R59" i="81" s="1"/>
  <c r="AA333" i="83"/>
  <c r="B60" i="81" s="1"/>
  <c r="AI333" i="83"/>
  <c r="J60" i="81" s="1"/>
  <c r="AQ333" i="83"/>
  <c r="R60" i="81" s="1"/>
  <c r="AI334" i="83"/>
  <c r="J61" i="81" s="1"/>
  <c r="AQ334" i="83"/>
  <c r="R61" i="81" s="1"/>
  <c r="AA335" i="83"/>
  <c r="B62" i="81" s="1"/>
  <c r="AQ335" i="83"/>
  <c r="R62" i="81" s="1"/>
  <c r="AA336" i="83"/>
  <c r="B63" i="81" s="1"/>
  <c r="AI336" i="83"/>
  <c r="J63" i="81" s="1"/>
  <c r="AQ336" i="83"/>
  <c r="R63" i="81" s="1"/>
  <c r="AA337" i="83"/>
  <c r="B64" i="81" s="1"/>
  <c r="AI337" i="83"/>
  <c r="J64" i="81" s="1"/>
  <c r="AQ337" i="83"/>
  <c r="R64" i="81" s="1"/>
  <c r="AA338" i="83"/>
  <c r="B65" i="81" s="1"/>
  <c r="AQ338" i="83"/>
  <c r="R65" i="81" s="1"/>
  <c r="AA339" i="83"/>
  <c r="B66" i="81" s="1"/>
  <c r="AI339" i="83"/>
  <c r="J66" i="81" s="1"/>
  <c r="AK127" i="83"/>
  <c r="L62" i="80" s="1"/>
  <c r="AS127" i="83"/>
  <c r="T62" i="80" s="1"/>
  <c r="AS128" i="83"/>
  <c r="T63" i="80" s="1"/>
  <c r="AJ6" i="83"/>
  <c r="K13" i="80" s="1"/>
  <c r="AB25" i="83"/>
  <c r="C32" i="80" s="1"/>
  <c r="AS231" i="83"/>
  <c r="T30" i="81" s="1"/>
  <c r="AC5" i="83"/>
  <c r="D12" i="80" s="1"/>
  <c r="AK6" i="83"/>
  <c r="L13" i="80" s="1"/>
  <c r="AK14" i="83"/>
  <c r="L21" i="80" s="1"/>
  <c r="AS23" i="83"/>
  <c r="T30" i="80" s="1"/>
  <c r="AG26" i="83"/>
  <c r="H33" i="80" s="1"/>
  <c r="AG27" i="83"/>
  <c r="H34" i="80" s="1"/>
  <c r="AC232" i="83"/>
  <c r="D31" i="81" s="1"/>
  <c r="AK232" i="83"/>
  <c r="L31" i="81" s="1"/>
  <c r="AS232" i="83"/>
  <c r="T31" i="81" s="1"/>
  <c r="AC233" i="83"/>
  <c r="D32" i="81" s="1"/>
  <c r="AK233" i="83"/>
  <c r="L32" i="81" s="1"/>
  <c r="AS233" i="83"/>
  <c r="T32" i="81" s="1"/>
  <c r="AC234" i="83"/>
  <c r="D33" i="81" s="1"/>
  <c r="AK234" i="83"/>
  <c r="L33" i="81" s="1"/>
  <c r="AS234" i="83"/>
  <c r="T33" i="81" s="1"/>
  <c r="AC235" i="83"/>
  <c r="D34" i="81" s="1"/>
  <c r="AK235" i="83"/>
  <c r="L34" i="81" s="1"/>
  <c r="AS235" i="83"/>
  <c r="T34" i="81" s="1"/>
  <c r="AC316" i="83"/>
  <c r="D43" i="81" s="1"/>
  <c r="AK316" i="83"/>
  <c r="L43" i="81" s="1"/>
  <c r="AS316" i="83"/>
  <c r="T43" i="81" s="1"/>
  <c r="AC317" i="83"/>
  <c r="D44" i="81" s="1"/>
  <c r="AK317" i="83"/>
  <c r="L44" i="81" s="1"/>
  <c r="AS317" i="83"/>
  <c r="T44" i="81" s="1"/>
  <c r="AC318" i="83"/>
  <c r="D45" i="81" s="1"/>
  <c r="AK318" i="83"/>
  <c r="L45" i="81" s="1"/>
  <c r="AS318" i="83"/>
  <c r="T45" i="81" s="1"/>
  <c r="AC319" i="83"/>
  <c r="D46" i="81" s="1"/>
  <c r="AK319" i="83"/>
  <c r="L46" i="81" s="1"/>
  <c r="AS319" i="83"/>
  <c r="T46" i="81" s="1"/>
  <c r="AC320" i="83"/>
  <c r="D47" i="81" s="1"/>
  <c r="AK320" i="83"/>
  <c r="L47" i="81" s="1"/>
  <c r="AS320" i="83"/>
  <c r="T47" i="81" s="1"/>
  <c r="AC321" i="83"/>
  <c r="D48" i="81" s="1"/>
  <c r="AK321" i="83"/>
  <c r="L48" i="81" s="1"/>
  <c r="AS321" i="83"/>
  <c r="T48" i="81" s="1"/>
  <c r="AC324" i="83"/>
  <c r="D51" i="81" s="1"/>
  <c r="AK324" i="83"/>
  <c r="AS324" i="83"/>
  <c r="AC325" i="83"/>
  <c r="D52" i="81" s="1"/>
  <c r="AK325" i="83"/>
  <c r="L52" i="81" s="1"/>
  <c r="AS325" i="83"/>
  <c r="T52" i="81" s="1"/>
  <c r="AC326" i="83"/>
  <c r="D53" i="81" s="1"/>
  <c r="AK326" i="83"/>
  <c r="L53" i="81" s="1"/>
  <c r="AS326" i="83"/>
  <c r="T53" i="81" s="1"/>
  <c r="AC327" i="83"/>
  <c r="D54" i="81" s="1"/>
  <c r="AK327" i="83"/>
  <c r="L54" i="81" s="1"/>
  <c r="AS327" i="83"/>
  <c r="T54" i="81" s="1"/>
  <c r="AC328" i="83"/>
  <c r="D55" i="81" s="1"/>
  <c r="AK328" i="83"/>
  <c r="L55" i="81" s="1"/>
  <c r="AS328" i="83"/>
  <c r="T55" i="81" s="1"/>
  <c r="AC329" i="83"/>
  <c r="D56" i="81" s="1"/>
  <c r="AK329" i="83"/>
  <c r="L56" i="81" s="1"/>
  <c r="AS329" i="83"/>
  <c r="T56" i="81" s="1"/>
  <c r="AC330" i="83"/>
  <c r="D57" i="81" s="1"/>
  <c r="AK330" i="83"/>
  <c r="L57" i="81" s="1"/>
  <c r="AS330" i="83"/>
  <c r="T57" i="81" s="1"/>
  <c r="AC331" i="83"/>
  <c r="D58" i="81" s="1"/>
  <c r="AK331" i="83"/>
  <c r="L58" i="81" s="1"/>
  <c r="AS331" i="83"/>
  <c r="T58" i="81" s="1"/>
  <c r="AC332" i="83"/>
  <c r="D59" i="81" s="1"/>
  <c r="AK332" i="83"/>
  <c r="L59" i="81" s="1"/>
  <c r="AS332" i="83"/>
  <c r="T59" i="81" s="1"/>
  <c r="AC333" i="83"/>
  <c r="D60" i="81" s="1"/>
  <c r="AK333" i="83"/>
  <c r="L60" i="81" s="1"/>
  <c r="AS333" i="83"/>
  <c r="T60" i="81" s="1"/>
  <c r="AK334" i="83"/>
  <c r="L61" i="81" s="1"/>
  <c r="AS334" i="83"/>
  <c r="T61" i="81" s="1"/>
  <c r="AD224" i="83"/>
  <c r="E23" i="81" s="1"/>
  <c r="AL233" i="83"/>
  <c r="M32" i="81" s="1"/>
  <c r="AT234" i="83"/>
  <c r="U33" i="81" s="1"/>
  <c r="AD14" i="83"/>
  <c r="E21" i="80" s="1"/>
  <c r="AN22" i="83"/>
  <c r="O29" i="80" s="1"/>
  <c r="AD109" i="83"/>
  <c r="E44" i="80" s="1"/>
  <c r="AM127" i="83"/>
  <c r="N62" i="80" s="1"/>
  <c r="AU127" i="83"/>
  <c r="V62" i="80" s="1"/>
  <c r="AG127" i="83"/>
  <c r="H62" i="80" s="1"/>
  <c r="AO127" i="83"/>
  <c r="P62" i="80" s="1"/>
  <c r="AE128" i="83"/>
  <c r="F63" i="80" s="1"/>
  <c r="AM128" i="83"/>
  <c r="N63" i="80" s="1"/>
  <c r="AU128" i="83"/>
  <c r="V63" i="80" s="1"/>
  <c r="AU212" i="83"/>
  <c r="V11" i="81" s="1"/>
  <c r="AE213" i="83"/>
  <c r="F12" i="81" s="1"/>
  <c r="AU213" i="83"/>
  <c r="V12" i="81" s="1"/>
  <c r="AG213" i="83"/>
  <c r="H12" i="81" s="1"/>
  <c r="AO213" i="83"/>
  <c r="P12" i="81" s="1"/>
  <c r="AE214" i="83"/>
  <c r="F13" i="81" s="1"/>
  <c r="AM214" i="83"/>
  <c r="N13" i="81" s="1"/>
  <c r="AU214" i="83"/>
  <c r="V13" i="81" s="1"/>
  <c r="AE215" i="83"/>
  <c r="F14" i="81" s="1"/>
  <c r="AM215" i="83"/>
  <c r="N14" i="81" s="1"/>
  <c r="AU215" i="83"/>
  <c r="V14" i="81" s="1"/>
  <c r="AG215" i="83"/>
  <c r="H14" i="81" s="1"/>
  <c r="AO215" i="83"/>
  <c r="P14" i="81" s="1"/>
  <c r="AE216" i="83"/>
  <c r="F15" i="81" s="1"/>
  <c r="AM216" i="83"/>
  <c r="N15" i="81" s="1"/>
  <c r="AU216" i="83"/>
  <c r="V15" i="81" s="1"/>
  <c r="AG216" i="83"/>
  <c r="H15" i="81" s="1"/>
  <c r="AO216" i="83"/>
  <c r="P15" i="81" s="1"/>
  <c r="AE217" i="83"/>
  <c r="F16" i="81" s="1"/>
  <c r="AM217" i="83"/>
  <c r="N16" i="81" s="1"/>
  <c r="AU217" i="83"/>
  <c r="V16" i="81" s="1"/>
  <c r="AG217" i="83"/>
  <c r="H16" i="81" s="1"/>
  <c r="AO217" i="83"/>
  <c r="P16" i="81" s="1"/>
  <c r="AE218" i="83"/>
  <c r="F17" i="81" s="1"/>
  <c r="AU218" i="83"/>
  <c r="V17" i="81" s="1"/>
  <c r="AG218" i="83"/>
  <c r="H17" i="81" s="1"/>
  <c r="AO218" i="83"/>
  <c r="P17" i="81" s="1"/>
  <c r="AE219" i="83"/>
  <c r="AU219" i="83"/>
  <c r="V18" i="81" s="1"/>
  <c r="AE220" i="83"/>
  <c r="F19" i="81" s="1"/>
  <c r="AM220" i="83"/>
  <c r="N19" i="81" s="1"/>
  <c r="AU220" i="83"/>
  <c r="V19" i="81" s="1"/>
  <c r="AG220" i="83"/>
  <c r="H19" i="81" s="1"/>
  <c r="AO220" i="83"/>
  <c r="P19" i="81" s="1"/>
  <c r="AE221" i="83"/>
  <c r="F20" i="81" s="1"/>
  <c r="AM221" i="83"/>
  <c r="N20" i="81" s="1"/>
  <c r="AU221" i="83"/>
  <c r="V20" i="81" s="1"/>
  <c r="AG221" i="83"/>
  <c r="H20" i="81" s="1"/>
  <c r="AO221" i="83"/>
  <c r="AE222" i="83"/>
  <c r="F21" i="81" s="1"/>
  <c r="AM222" i="83"/>
  <c r="N21" i="81" s="1"/>
  <c r="AU222" i="83"/>
  <c r="V21" i="81" s="1"/>
  <c r="AG222" i="83"/>
  <c r="H21" i="81" s="1"/>
  <c r="AO222" i="83"/>
  <c r="P21" i="81" s="1"/>
  <c r="AE223" i="83"/>
  <c r="F22" i="81" s="1"/>
  <c r="AM223" i="83"/>
  <c r="N22" i="81" s="1"/>
  <c r="AU223" i="83"/>
  <c r="V22" i="81" s="1"/>
  <c r="AG223" i="83"/>
  <c r="AO223" i="83"/>
  <c r="P22" i="81" s="1"/>
  <c r="AE224" i="83"/>
  <c r="F23" i="81" s="1"/>
  <c r="AM224" i="83"/>
  <c r="N23" i="81" s="1"/>
  <c r="AU224" i="83"/>
  <c r="V23" i="81" s="1"/>
  <c r="AG224" i="83"/>
  <c r="H23" i="81" s="1"/>
  <c r="AO224" i="83"/>
  <c r="P23" i="81" s="1"/>
  <c r="AE225" i="83"/>
  <c r="F24" i="81" s="1"/>
  <c r="AM225" i="83"/>
  <c r="N24" i="81" s="1"/>
  <c r="AU225" i="83"/>
  <c r="V24" i="81" s="1"/>
  <c r="AG225" i="83"/>
  <c r="H24" i="81" s="1"/>
  <c r="AO225" i="83"/>
  <c r="P24" i="81" s="1"/>
  <c r="AE226" i="83"/>
  <c r="F25" i="81" s="1"/>
  <c r="AM226" i="83"/>
  <c r="N25" i="81" s="1"/>
  <c r="AU226" i="83"/>
  <c r="V25" i="81" s="1"/>
  <c r="AG226" i="83"/>
  <c r="H25" i="81" s="1"/>
  <c r="AE5" i="83"/>
  <c r="F12" i="80" s="1"/>
  <c r="AO9" i="83"/>
  <c r="P16" i="80" s="1"/>
  <c r="AE6" i="83"/>
  <c r="F13" i="80" s="1"/>
  <c r="AB5" i="83"/>
  <c r="C12" i="80" s="1"/>
  <c r="AL5" i="83"/>
  <c r="M12" i="80" s="1"/>
  <c r="AN5" i="83"/>
  <c r="O12" i="80" s="1"/>
  <c r="AT6" i="83"/>
  <c r="U13" i="80" s="1"/>
  <c r="AT7" i="83"/>
  <c r="U14" i="80" s="1"/>
  <c r="AJ8" i="83"/>
  <c r="K15" i="80" s="1"/>
  <c r="AF8" i="83"/>
  <c r="G15" i="80" s="1"/>
  <c r="AP10" i="83"/>
  <c r="Q17" i="80" s="1"/>
  <c r="AP11" i="83"/>
  <c r="Q18" i="80" s="1"/>
  <c r="AR12" i="83"/>
  <c r="S19" i="80" s="1"/>
  <c r="AR13" i="83"/>
  <c r="S20" i="80" s="1"/>
  <c r="AF15" i="83"/>
  <c r="G22" i="80" s="1"/>
  <c r="AP16" i="83"/>
  <c r="Q23" i="80" s="1"/>
  <c r="AH17" i="83"/>
  <c r="I24" i="80" s="1"/>
  <c r="AJ18" i="83"/>
  <c r="K25" i="80" s="1"/>
  <c r="AF19" i="83"/>
  <c r="G26" i="80" s="1"/>
  <c r="AB20" i="83"/>
  <c r="C27" i="80" s="1"/>
  <c r="AL20" i="83"/>
  <c r="M27" i="80" s="1"/>
  <c r="AT22" i="83"/>
  <c r="U29" i="80" s="1"/>
  <c r="AD23" i="83"/>
  <c r="E30" i="80" s="1"/>
  <c r="AH24" i="83"/>
  <c r="I31" i="80" s="1"/>
  <c r="AD24" i="83"/>
  <c r="E31" i="80" s="1"/>
  <c r="AN25" i="83"/>
  <c r="O32" i="80" s="1"/>
  <c r="AH26" i="83"/>
  <c r="I33" i="80" s="1"/>
  <c r="AL27" i="83"/>
  <c r="M34" i="80" s="1"/>
  <c r="AN27" i="83"/>
  <c r="O34" i="80" s="1"/>
  <c r="AR110" i="83"/>
  <c r="S45" i="80" s="1"/>
  <c r="AR111" i="83"/>
  <c r="S46" i="80" s="1"/>
  <c r="AT112" i="83"/>
  <c r="U47" i="80" s="1"/>
  <c r="AD114" i="83"/>
  <c r="E49" i="80" s="1"/>
  <c r="AT116" i="83"/>
  <c r="U51" i="80" s="1"/>
  <c r="AN117" i="83"/>
  <c r="O52" i="80" s="1"/>
  <c r="AR118" i="83"/>
  <c r="S53" i="80" s="1"/>
  <c r="AH120" i="83"/>
  <c r="I55" i="80" s="1"/>
  <c r="AL121" i="83"/>
  <c r="M56" i="80" s="1"/>
  <c r="AN124" i="83"/>
  <c r="O59" i="80" s="1"/>
  <c r="AP125" i="83"/>
  <c r="Q60" i="80" s="1"/>
  <c r="AR128" i="83"/>
  <c r="S63" i="80" s="1"/>
  <c r="AR218" i="83"/>
  <c r="S17" i="81" s="1"/>
  <c r="AP220" i="83"/>
  <c r="Q19" i="81" s="1"/>
  <c r="AH222" i="83"/>
  <c r="I21" i="81" s="1"/>
  <c r="AJ226" i="83"/>
  <c r="K25" i="81" s="1"/>
  <c r="AR229" i="83"/>
  <c r="S28" i="81" s="1"/>
  <c r="AH231" i="83"/>
  <c r="I30" i="81" s="1"/>
  <c r="AT233" i="83"/>
  <c r="U32" i="81" s="1"/>
  <c r="AO226" i="83"/>
  <c r="P25" i="81" s="1"/>
  <c r="AE227" i="83"/>
  <c r="F26" i="81" s="1"/>
  <c r="AM227" i="83"/>
  <c r="N26" i="81" s="1"/>
  <c r="AU227" i="83"/>
  <c r="V26" i="81" s="1"/>
  <c r="AG227" i="83"/>
  <c r="H26" i="81" s="1"/>
  <c r="AO227" i="83"/>
  <c r="P26" i="81" s="1"/>
  <c r="AE228" i="83"/>
  <c r="F27" i="81" s="1"/>
  <c r="AM228" i="83"/>
  <c r="N27" i="81" s="1"/>
  <c r="AU228" i="83"/>
  <c r="V27" i="81" s="1"/>
  <c r="AG228" i="83"/>
  <c r="H27" i="81" s="1"/>
  <c r="AO228" i="83"/>
  <c r="P27" i="81" s="1"/>
  <c r="AE229" i="83"/>
  <c r="F28" i="81" s="1"/>
  <c r="AM229" i="83"/>
  <c r="N28" i="81" s="1"/>
  <c r="AU229" i="83"/>
  <c r="V28" i="81" s="1"/>
  <c r="AG229" i="83"/>
  <c r="H28" i="81" s="1"/>
  <c r="AO229" i="83"/>
  <c r="P28" i="81" s="1"/>
  <c r="AE230" i="83"/>
  <c r="F29" i="81" s="1"/>
  <c r="AM230" i="83"/>
  <c r="N29" i="81" s="1"/>
  <c r="AU230" i="83"/>
  <c r="V29" i="81" s="1"/>
  <c r="AG230" i="83"/>
  <c r="H29" i="81" s="1"/>
  <c r="AO230" i="83"/>
  <c r="P29" i="81" s="1"/>
  <c r="AE231" i="83"/>
  <c r="F30" i="81" s="1"/>
  <c r="AM231" i="83"/>
  <c r="N30" i="81" s="1"/>
  <c r="AU231" i="83"/>
  <c r="V30" i="81" s="1"/>
  <c r="AG231" i="83"/>
  <c r="H30" i="81" s="1"/>
  <c r="AO231" i="83"/>
  <c r="P30" i="81" s="1"/>
  <c r="AE232" i="83"/>
  <c r="F31" i="81" s="1"/>
  <c r="AM232" i="83"/>
  <c r="N31" i="81" s="1"/>
  <c r="AU232" i="83"/>
  <c r="V31" i="81" s="1"/>
  <c r="AG232" i="83"/>
  <c r="H31" i="81" s="1"/>
  <c r="AO232" i="83"/>
  <c r="P31" i="81" s="1"/>
  <c r="AE233" i="83"/>
  <c r="F32" i="81" s="1"/>
  <c r="AM233" i="83"/>
  <c r="N32" i="81" s="1"/>
  <c r="AU233" i="83"/>
  <c r="V32" i="81" s="1"/>
  <c r="AG233" i="83"/>
  <c r="H32" i="81" s="1"/>
  <c r="AO233" i="83"/>
  <c r="P32" i="81" s="1"/>
  <c r="AE234" i="83"/>
  <c r="F33" i="81" s="1"/>
  <c r="AM234" i="83"/>
  <c r="N33" i="81" s="1"/>
  <c r="AU234" i="83"/>
  <c r="V33" i="81" s="1"/>
  <c r="AG234" i="83"/>
  <c r="H33" i="81" s="1"/>
  <c r="AO234" i="83"/>
  <c r="P33" i="81" s="1"/>
  <c r="AE235" i="83"/>
  <c r="F34" i="81" s="1"/>
  <c r="AM235" i="83"/>
  <c r="N34" i="81" s="1"/>
  <c r="AU235" i="83"/>
  <c r="V34" i="81" s="1"/>
  <c r="AG235" i="83"/>
  <c r="H34" i="81" s="1"/>
  <c r="AO235" i="83"/>
  <c r="P34" i="81" s="1"/>
  <c r="AU316" i="83"/>
  <c r="V43" i="81" s="1"/>
  <c r="AE317" i="83"/>
  <c r="F44" i="81" s="1"/>
  <c r="AM317" i="83"/>
  <c r="N44" i="81" s="1"/>
  <c r="AU317" i="83"/>
  <c r="V44" i="81" s="1"/>
  <c r="AG317" i="83"/>
  <c r="H44" i="81" s="1"/>
  <c r="AE318" i="83"/>
  <c r="F45" i="81" s="1"/>
  <c r="AM318" i="83"/>
  <c r="N45" i="81" s="1"/>
  <c r="AU318" i="83"/>
  <c r="V45" i="81" s="1"/>
  <c r="AG318" i="83"/>
  <c r="H45" i="81" s="1"/>
  <c r="AO318" i="83"/>
  <c r="P45" i="81" s="1"/>
  <c r="AE319" i="83"/>
  <c r="F46" i="81" s="1"/>
  <c r="AM319" i="83"/>
  <c r="N46" i="81" s="1"/>
  <c r="AU319" i="83"/>
  <c r="V46" i="81" s="1"/>
  <c r="AG319" i="83"/>
  <c r="H46" i="81" s="1"/>
  <c r="AO319" i="83"/>
  <c r="P46" i="81" s="1"/>
  <c r="AE320" i="83"/>
  <c r="F47" i="81" s="1"/>
  <c r="AM320" i="83"/>
  <c r="N47" i="81" s="1"/>
  <c r="AU320" i="83"/>
  <c r="V47" i="81" s="1"/>
  <c r="AG320" i="83"/>
  <c r="H47" i="81" s="1"/>
  <c r="AO320" i="83"/>
  <c r="P47" i="81" s="1"/>
  <c r="AE321" i="83"/>
  <c r="F48" i="81" s="1"/>
  <c r="AM321" i="83"/>
  <c r="N48" i="81" s="1"/>
  <c r="AU321" i="83"/>
  <c r="V48" i="81" s="1"/>
  <c r="AG321" i="83"/>
  <c r="H48" i="81" s="1"/>
  <c r="AO321" i="83"/>
  <c r="P48" i="81" s="1"/>
  <c r="AU322" i="83"/>
  <c r="V49" i="81" s="1"/>
  <c r="AG322" i="83"/>
  <c r="H49" i="81" s="1"/>
  <c r="AO322" i="83"/>
  <c r="P49" i="81" s="1"/>
  <c r="AU323" i="83"/>
  <c r="V50" i="81" s="1"/>
  <c r="AE324" i="83"/>
  <c r="F51" i="81" s="1"/>
  <c r="AM324" i="83"/>
  <c r="N51" i="81" s="1"/>
  <c r="AU324" i="83"/>
  <c r="V51" i="81" s="1"/>
  <c r="AG324" i="83"/>
  <c r="H51" i="81" s="1"/>
  <c r="AO324" i="83"/>
  <c r="P51" i="81" s="1"/>
  <c r="AE325" i="83"/>
  <c r="F52" i="81" s="1"/>
  <c r="AM325" i="83"/>
  <c r="N52" i="81" s="1"/>
  <c r="AU325" i="83"/>
  <c r="V52" i="81" s="1"/>
  <c r="AG325" i="83"/>
  <c r="H52" i="81" s="1"/>
  <c r="AO325" i="83"/>
  <c r="P52" i="81" s="1"/>
  <c r="AE326" i="83"/>
  <c r="F53" i="81" s="1"/>
  <c r="AM326" i="83"/>
  <c r="N53" i="81" s="1"/>
  <c r="AU326" i="83"/>
  <c r="V53" i="81" s="1"/>
  <c r="AG326" i="83"/>
  <c r="H53" i="81" s="1"/>
  <c r="AO326" i="83"/>
  <c r="P53" i="81" s="1"/>
  <c r="AE327" i="83"/>
  <c r="F54" i="81" s="1"/>
  <c r="AM327" i="83"/>
  <c r="N54" i="81" s="1"/>
  <c r="AU327" i="83"/>
  <c r="V54" i="81" s="1"/>
  <c r="AG327" i="83"/>
  <c r="H54" i="81" s="1"/>
  <c r="AO327" i="83"/>
  <c r="P54" i="81" s="1"/>
  <c r="AE328" i="83"/>
  <c r="F55" i="81" s="1"/>
  <c r="AM328" i="83"/>
  <c r="N55" i="81" s="1"/>
  <c r="AU328" i="83"/>
  <c r="V55" i="81" s="1"/>
  <c r="AG328" i="83"/>
  <c r="H55" i="81" s="1"/>
  <c r="AO328" i="83"/>
  <c r="P55" i="81" s="1"/>
  <c r="AM329" i="83"/>
  <c r="N56" i="81" s="1"/>
  <c r="AU329" i="83"/>
  <c r="V56" i="81" s="1"/>
  <c r="AG329" i="83"/>
  <c r="H56" i="81" s="1"/>
  <c r="AO329" i="83"/>
  <c r="P56" i="81" s="1"/>
  <c r="AE330" i="83"/>
  <c r="F57" i="81" s="1"/>
  <c r="AM330" i="83"/>
  <c r="N57" i="81" s="1"/>
  <c r="AU330" i="83"/>
  <c r="V57" i="81" s="1"/>
  <c r="AG330" i="83"/>
  <c r="H57" i="81" s="1"/>
  <c r="AO330" i="83"/>
  <c r="P57" i="81" s="1"/>
  <c r="AE331" i="83"/>
  <c r="F58" i="81" s="1"/>
  <c r="AM331" i="83"/>
  <c r="N58" i="81" s="1"/>
  <c r="AG331" i="83"/>
  <c r="H58" i="81" s="1"/>
  <c r="AO331" i="83"/>
  <c r="P58" i="81" s="1"/>
  <c r="AE332" i="83"/>
  <c r="F59" i="81" s="1"/>
  <c r="AM332" i="83"/>
  <c r="N59" i="81" s="1"/>
  <c r="AU332" i="83"/>
  <c r="V59" i="81" s="1"/>
  <c r="AG332" i="83"/>
  <c r="H59" i="81" s="1"/>
  <c r="AO332" i="83"/>
  <c r="P59" i="81" s="1"/>
  <c r="AE333" i="83"/>
  <c r="F60" i="81" s="1"/>
  <c r="AM333" i="83"/>
  <c r="N60" i="81" s="1"/>
  <c r="AU333" i="83"/>
  <c r="V60" i="81" s="1"/>
  <c r="AG333" i="83"/>
  <c r="H60" i="81" s="1"/>
  <c r="AO333" i="83"/>
  <c r="P60" i="81" s="1"/>
  <c r="AE334" i="83"/>
  <c r="F61" i="81" s="1"/>
  <c r="AM334" i="83"/>
  <c r="N61" i="81" s="1"/>
  <c r="AU334" i="83"/>
  <c r="V61" i="81" s="1"/>
  <c r="AG334" i="83"/>
  <c r="H61" i="81" s="1"/>
  <c r="AO334" i="83"/>
  <c r="P61" i="81" s="1"/>
  <c r="AC335" i="83"/>
  <c r="D62" i="81" s="1"/>
  <c r="AS335" i="83"/>
  <c r="T62" i="81" s="1"/>
  <c r="AE335" i="83"/>
  <c r="F62" i="81" s="1"/>
  <c r="AM335" i="83"/>
  <c r="N62" i="81" s="1"/>
  <c r="AU335" i="83"/>
  <c r="V62" i="81" s="1"/>
  <c r="AG335" i="83"/>
  <c r="H62" i="81" s="1"/>
  <c r="AO335" i="83"/>
  <c r="P62" i="81" s="1"/>
  <c r="AC336" i="83"/>
  <c r="D63" i="81" s="1"/>
  <c r="AK336" i="83"/>
  <c r="L63" i="81" s="1"/>
  <c r="AS336" i="83"/>
  <c r="T63" i="81" s="1"/>
  <c r="AE336" i="83"/>
  <c r="F63" i="81" s="1"/>
  <c r="AU336" i="83"/>
  <c r="V63" i="81" s="1"/>
  <c r="AG336" i="83"/>
  <c r="H63" i="81" s="1"/>
  <c r="AC337" i="83"/>
  <c r="D64" i="81" s="1"/>
  <c r="AK337" i="83"/>
  <c r="L64" i="81" s="1"/>
  <c r="AS337" i="83"/>
  <c r="T64" i="81" s="1"/>
  <c r="AE337" i="83"/>
  <c r="F64" i="81" s="1"/>
  <c r="AU337" i="83"/>
  <c r="V64" i="81" s="1"/>
  <c r="AG337" i="83"/>
  <c r="H64" i="81" s="1"/>
  <c r="AO337" i="83"/>
  <c r="P64" i="81" s="1"/>
  <c r="AC338" i="83"/>
  <c r="D65" i="81" s="1"/>
  <c r="AK338" i="83"/>
  <c r="L65" i="81" s="1"/>
  <c r="AS338" i="83"/>
  <c r="T65" i="81" s="1"/>
  <c r="AE338" i="83"/>
  <c r="F65" i="81" s="1"/>
  <c r="AU338" i="83"/>
  <c r="V65" i="81" s="1"/>
  <c r="AG338" i="83"/>
  <c r="H65" i="81" s="1"/>
  <c r="AO338" i="83"/>
  <c r="P65" i="81" s="1"/>
  <c r="AC339" i="83"/>
  <c r="D66" i="81" s="1"/>
  <c r="AS339" i="83"/>
  <c r="T66" i="81" s="1"/>
  <c r="AE339" i="83"/>
  <c r="F66" i="81" s="1"/>
  <c r="AM339" i="83"/>
  <c r="N66" i="81" s="1"/>
  <c r="AU339" i="83"/>
  <c r="V66" i="81" s="1"/>
  <c r="AG339" i="83"/>
  <c r="H66" i="81" s="1"/>
  <c r="AO339" i="83"/>
  <c r="P66" i="81" s="1"/>
  <c r="AN212" i="83"/>
  <c r="O11" i="81" s="1"/>
  <c r="AH212" i="83"/>
  <c r="I11" i="81" s="1"/>
  <c r="AP212" i="83"/>
  <c r="Q11" i="81" s="1"/>
  <c r="AR212" i="83"/>
  <c r="S11" i="81" s="1"/>
  <c r="AT213" i="83"/>
  <c r="U12" i="81" s="1"/>
  <c r="AN213" i="83"/>
  <c r="O12" i="81" s="1"/>
  <c r="AP213" i="83"/>
  <c r="Q12" i="81" s="1"/>
  <c r="AB213" i="83"/>
  <c r="C12" i="81" s="1"/>
  <c r="AJ213" i="83"/>
  <c r="K12" i="81" s="1"/>
  <c r="AR213" i="83"/>
  <c r="S12" i="81" s="1"/>
  <c r="AD214" i="83"/>
  <c r="E13" i="81" s="1"/>
  <c r="AL214" i="83"/>
  <c r="M13" i="81" s="1"/>
  <c r="AT214" i="83"/>
  <c r="U13" i="81" s="1"/>
  <c r="AF214" i="83"/>
  <c r="G13" i="81" s="1"/>
  <c r="AN214" i="83"/>
  <c r="O13" i="81" s="1"/>
  <c r="AH214" i="83"/>
  <c r="I13" i="81" s="1"/>
  <c r="AP214" i="83"/>
  <c r="Q13" i="81" s="1"/>
  <c r="AB214" i="83"/>
  <c r="C13" i="81" s="1"/>
  <c r="AJ214" i="83"/>
  <c r="K13" i="81" s="1"/>
  <c r="AR214" i="83"/>
  <c r="S13" i="81" s="1"/>
  <c r="AD215" i="83"/>
  <c r="E14" i="81" s="1"/>
  <c r="AL215" i="83"/>
  <c r="M14" i="81" s="1"/>
  <c r="AT215" i="83"/>
  <c r="U14" i="81" s="1"/>
  <c r="AF215" i="83"/>
  <c r="G14" i="81" s="1"/>
  <c r="AN215" i="83"/>
  <c r="O14" i="81" s="1"/>
  <c r="AH215" i="83"/>
  <c r="I14" i="81" s="1"/>
  <c r="AP215" i="83"/>
  <c r="Q14" i="81" s="1"/>
  <c r="AB215" i="83"/>
  <c r="C14" i="81" s="1"/>
  <c r="AJ215" i="83"/>
  <c r="K14" i="81" s="1"/>
  <c r="AR215" i="83"/>
  <c r="S14" i="81" s="1"/>
  <c r="AL216" i="83"/>
  <c r="M15" i="81" s="1"/>
  <c r="AT216" i="83"/>
  <c r="U15" i="81" s="1"/>
  <c r="AF216" i="83"/>
  <c r="G15" i="81" s="1"/>
  <c r="AN216" i="83"/>
  <c r="O15" i="81" s="1"/>
  <c r="AH216" i="83"/>
  <c r="I15" i="81" s="1"/>
  <c r="AP216" i="83"/>
  <c r="Q15" i="81" s="1"/>
  <c r="AB216" i="83"/>
  <c r="C15" i="81" s="1"/>
  <c r="AJ216" i="83"/>
  <c r="K15" i="81" s="1"/>
  <c r="AR216" i="83"/>
  <c r="S15" i="81" s="1"/>
  <c r="AD217" i="83"/>
  <c r="E16" i="81" s="1"/>
  <c r="AL217" i="83"/>
  <c r="M16" i="81" s="1"/>
  <c r="AT217" i="83"/>
  <c r="U16" i="81" s="1"/>
  <c r="AF217" i="83"/>
  <c r="G16" i="81" s="1"/>
  <c r="AN217" i="83"/>
  <c r="O16" i="81" s="1"/>
  <c r="AH217" i="83"/>
  <c r="I16" i="81" s="1"/>
  <c r="AP217" i="83"/>
  <c r="Q16" i="81" s="1"/>
  <c r="AB217" i="83"/>
  <c r="C16" i="81" s="1"/>
  <c r="AJ217" i="83"/>
  <c r="K16" i="81" s="1"/>
  <c r="AR217" i="83"/>
  <c r="S16" i="81" s="1"/>
  <c r="AT218" i="83"/>
  <c r="U17" i="81" s="1"/>
  <c r="AF218" i="83"/>
  <c r="G17" i="81" s="1"/>
  <c r="AN218" i="83"/>
  <c r="O17" i="81" s="1"/>
  <c r="AH218" i="83"/>
  <c r="I17" i="81" s="1"/>
  <c r="AP218" i="83"/>
  <c r="Q17" i="81" s="1"/>
  <c r="AJ218" i="83"/>
  <c r="K17" i="81" s="1"/>
  <c r="AD219" i="83"/>
  <c r="E18" i="81" s="1"/>
  <c r="AL219" i="83"/>
  <c r="M18" i="81" s="1"/>
  <c r="AT219" i="83"/>
  <c r="U18" i="81" s="1"/>
  <c r="AF219" i="83"/>
  <c r="G18" i="81" s="1"/>
  <c r="AN219" i="83"/>
  <c r="O18" i="81" s="1"/>
  <c r="AH219" i="83"/>
  <c r="I18" i="81" s="1"/>
  <c r="AP219" i="83"/>
  <c r="Q18" i="81" s="1"/>
  <c r="AB219" i="83"/>
  <c r="AJ219" i="83"/>
  <c r="AR219" i="83"/>
  <c r="S18" i="81" s="1"/>
  <c r="AD220" i="83"/>
  <c r="E19" i="81" s="1"/>
  <c r="AL220" i="83"/>
  <c r="M19" i="81" s="1"/>
  <c r="AT220" i="83"/>
  <c r="U19" i="81" s="1"/>
  <c r="AF220" i="83"/>
  <c r="G19" i="81" s="1"/>
  <c r="AN220" i="83"/>
  <c r="O19" i="81" s="1"/>
  <c r="AH220" i="83"/>
  <c r="I19" i="81" s="1"/>
  <c r="AB220" i="83"/>
  <c r="C19" i="81" s="1"/>
  <c r="AJ220" i="83"/>
  <c r="K19" i="81" s="1"/>
  <c r="AR220" i="83"/>
  <c r="S19" i="81" s="1"/>
  <c r="AD221" i="83"/>
  <c r="E20" i="81" s="1"/>
  <c r="AL221" i="83"/>
  <c r="M20" i="81" s="1"/>
  <c r="AT221" i="83"/>
  <c r="U20" i="81" s="1"/>
  <c r="AF221" i="83"/>
  <c r="G20" i="81" s="1"/>
  <c r="AN221" i="83"/>
  <c r="O20" i="81" s="1"/>
  <c r="AH221" i="83"/>
  <c r="I20" i="81" s="1"/>
  <c r="AP221" i="83"/>
  <c r="Q20" i="81" s="1"/>
  <c r="AB221" i="83"/>
  <c r="C20" i="81" s="1"/>
  <c r="AJ221" i="83"/>
  <c r="K20" i="81" s="1"/>
  <c r="AR221" i="83"/>
  <c r="S20" i="81" s="1"/>
  <c r="AJ212" i="83"/>
  <c r="K11" i="81" s="1"/>
  <c r="AD213" i="83"/>
  <c r="E12" i="81" s="1"/>
  <c r="AL213" i="83"/>
  <c r="M12" i="81" s="1"/>
  <c r="AF213" i="83"/>
  <c r="G12" i="81" s="1"/>
  <c r="AH213" i="83"/>
  <c r="I12" i="81" s="1"/>
  <c r="AD216" i="83"/>
  <c r="E15" i="81" s="1"/>
  <c r="AD222" i="83"/>
  <c r="E21" i="81" s="1"/>
  <c r="AL222" i="83"/>
  <c r="M21" i="81" s="1"/>
  <c r="AT222" i="83"/>
  <c r="U21" i="81" s="1"/>
  <c r="AF222" i="83"/>
  <c r="G21" i="81" s="1"/>
  <c r="AN222" i="83"/>
  <c r="O21" i="81" s="1"/>
  <c r="AP222" i="83"/>
  <c r="Q21" i="81" s="1"/>
  <c r="AB222" i="83"/>
  <c r="C21" i="81" s="1"/>
  <c r="AJ222" i="83"/>
  <c r="K21" i="81" s="1"/>
  <c r="AR222" i="83"/>
  <c r="S21" i="81" s="1"/>
  <c r="AD223" i="83"/>
  <c r="E22" i="81" s="1"/>
  <c r="AL223" i="83"/>
  <c r="M22" i="81" s="1"/>
  <c r="AT223" i="83"/>
  <c r="U22" i="81" s="1"/>
  <c r="AF223" i="83"/>
  <c r="G22" i="81" s="1"/>
  <c r="AN223" i="83"/>
  <c r="O22" i="81" s="1"/>
  <c r="AH223" i="83"/>
  <c r="I22" i="81" s="1"/>
  <c r="AP223" i="83"/>
  <c r="Q22" i="81" s="1"/>
  <c r="AB223" i="83"/>
  <c r="C22" i="81" s="1"/>
  <c r="AJ223" i="83"/>
  <c r="K22" i="81" s="1"/>
  <c r="AR223" i="83"/>
  <c r="S22" i="81" s="1"/>
  <c r="AL224" i="83"/>
  <c r="M23" i="81" s="1"/>
  <c r="AT224" i="83"/>
  <c r="U23" i="81" s="1"/>
  <c r="AF224" i="83"/>
  <c r="G23" i="81" s="1"/>
  <c r="AN224" i="83"/>
  <c r="O23" i="81" s="1"/>
  <c r="AH224" i="83"/>
  <c r="I23" i="81" s="1"/>
  <c r="AP224" i="83"/>
  <c r="Q23" i="81" s="1"/>
  <c r="AB224" i="83"/>
  <c r="C23" i="81" s="1"/>
  <c r="AJ224" i="83"/>
  <c r="K23" i="81" s="1"/>
  <c r="AR224" i="83"/>
  <c r="S23" i="81" s="1"/>
  <c r="AD225" i="83"/>
  <c r="E24" i="81" s="1"/>
  <c r="AL225" i="83"/>
  <c r="M24" i="81" s="1"/>
  <c r="AT225" i="83"/>
  <c r="U24" i="81" s="1"/>
  <c r="AF225" i="83"/>
  <c r="G24" i="81" s="1"/>
  <c r="AN225" i="83"/>
  <c r="O24" i="81" s="1"/>
  <c r="AH225" i="83"/>
  <c r="I24" i="81" s="1"/>
  <c r="AP225" i="83"/>
  <c r="Q24" i="81" s="1"/>
  <c r="AB225" i="83"/>
  <c r="C24" i="81" s="1"/>
  <c r="AJ225" i="83"/>
  <c r="K24" i="81" s="1"/>
  <c r="AD226" i="83"/>
  <c r="E25" i="81" s="1"/>
  <c r="AL226" i="83"/>
  <c r="M25" i="81" s="1"/>
  <c r="AT226" i="83"/>
  <c r="U25" i="81" s="1"/>
  <c r="AF226" i="83"/>
  <c r="G25" i="81" s="1"/>
  <c r="AN226" i="83"/>
  <c r="O25" i="81" s="1"/>
  <c r="AH226" i="83"/>
  <c r="I25" i="81" s="1"/>
  <c r="AP226" i="83"/>
  <c r="Q25" i="81" s="1"/>
  <c r="AB226" i="83"/>
  <c r="C25" i="81" s="1"/>
  <c r="AR226" i="83"/>
  <c r="S25" i="81" s="1"/>
  <c r="AD227" i="83"/>
  <c r="E26" i="81" s="1"/>
  <c r="AL227" i="83"/>
  <c r="M26" i="81" s="1"/>
  <c r="AT227" i="83"/>
  <c r="U26" i="81" s="1"/>
  <c r="AF227" i="83"/>
  <c r="G26" i="81" s="1"/>
  <c r="AN227" i="83"/>
  <c r="O26" i="81" s="1"/>
  <c r="AH227" i="83"/>
  <c r="I26" i="81" s="1"/>
  <c r="AP227" i="83"/>
  <c r="Q26" i="81" s="1"/>
  <c r="AB227" i="83"/>
  <c r="C26" i="81" s="1"/>
  <c r="AJ227" i="83"/>
  <c r="K26" i="81" s="1"/>
  <c r="AR227" i="83"/>
  <c r="S26" i="81" s="1"/>
  <c r="AD228" i="83"/>
  <c r="E27" i="81" s="1"/>
  <c r="AL228" i="83"/>
  <c r="M27" i="81" s="1"/>
  <c r="AT228" i="83"/>
  <c r="U27" i="81" s="1"/>
  <c r="AF228" i="83"/>
  <c r="G27" i="81" s="1"/>
  <c r="AN228" i="83"/>
  <c r="O27" i="81" s="1"/>
  <c r="AH228" i="83"/>
  <c r="I27" i="81" s="1"/>
  <c r="AP228" i="83"/>
  <c r="Q27" i="81" s="1"/>
  <c r="AB228" i="83"/>
  <c r="C27" i="81" s="1"/>
  <c r="AJ228" i="83"/>
  <c r="K27" i="81" s="1"/>
  <c r="AR228" i="83"/>
  <c r="S27" i="81" s="1"/>
  <c r="AD229" i="83"/>
  <c r="E28" i="81" s="1"/>
  <c r="AL229" i="83"/>
  <c r="M28" i="81" s="1"/>
  <c r="AT229" i="83"/>
  <c r="U28" i="81" s="1"/>
  <c r="AF229" i="83"/>
  <c r="G28" i="81" s="1"/>
  <c r="AN229" i="83"/>
  <c r="O28" i="81" s="1"/>
  <c r="AH229" i="83"/>
  <c r="I28" i="81" s="1"/>
  <c r="AP229" i="83"/>
  <c r="Q28" i="81" s="1"/>
  <c r="AB229" i="83"/>
  <c r="C28" i="81" s="1"/>
  <c r="AJ229" i="83"/>
  <c r="K28" i="81" s="1"/>
  <c r="AD230" i="83"/>
  <c r="E29" i="81" s="1"/>
  <c r="AL230" i="83"/>
  <c r="M29" i="81" s="1"/>
  <c r="AT230" i="83"/>
  <c r="U29" i="81" s="1"/>
  <c r="AF230" i="83"/>
  <c r="G29" i="81" s="1"/>
  <c r="AN230" i="83"/>
  <c r="O29" i="81" s="1"/>
  <c r="AH230" i="83"/>
  <c r="I29" i="81" s="1"/>
  <c r="AP230" i="83"/>
  <c r="Q29" i="81" s="1"/>
  <c r="AB230" i="83"/>
  <c r="C29" i="81" s="1"/>
  <c r="AJ230" i="83"/>
  <c r="K29" i="81" s="1"/>
  <c r="AR230" i="83"/>
  <c r="S29" i="81" s="1"/>
  <c r="AD231" i="83"/>
  <c r="E30" i="81" s="1"/>
  <c r="AL231" i="83"/>
  <c r="M30" i="81" s="1"/>
  <c r="AT231" i="83"/>
  <c r="U30" i="81" s="1"/>
  <c r="AF231" i="83"/>
  <c r="G30" i="81" s="1"/>
  <c r="AN231" i="83"/>
  <c r="O30" i="81" s="1"/>
  <c r="AP231" i="83"/>
  <c r="Q30" i="81" s="1"/>
  <c r="AB231" i="83"/>
  <c r="C30" i="81" s="1"/>
  <c r="AJ231" i="83"/>
  <c r="K30" i="81" s="1"/>
  <c r="AR231" i="83"/>
  <c r="S30" i="81" s="1"/>
  <c r="AD232" i="83"/>
  <c r="E31" i="81" s="1"/>
  <c r="AL232" i="83"/>
  <c r="M31" i="81" s="1"/>
  <c r="AT232" i="83"/>
  <c r="U31" i="81" s="1"/>
  <c r="AF232" i="83"/>
  <c r="G31" i="81" s="1"/>
  <c r="AN232" i="83"/>
  <c r="O31" i="81" s="1"/>
  <c r="AH232" i="83"/>
  <c r="I31" i="81" s="1"/>
  <c r="AP232" i="83"/>
  <c r="Q31" i="81" s="1"/>
  <c r="AB232" i="83"/>
  <c r="C31" i="81" s="1"/>
  <c r="AJ232" i="83"/>
  <c r="K31" i="81" s="1"/>
  <c r="AR232" i="83"/>
  <c r="S31" i="81" s="1"/>
  <c r="AD233" i="83"/>
  <c r="E32" i="81" s="1"/>
  <c r="AF233" i="83"/>
  <c r="G32" i="81" s="1"/>
  <c r="AN233" i="83"/>
  <c r="O32" i="81" s="1"/>
  <c r="AH233" i="83"/>
  <c r="I32" i="81" s="1"/>
  <c r="AP233" i="83"/>
  <c r="Q32" i="81" s="1"/>
  <c r="AB233" i="83"/>
  <c r="C32" i="81" s="1"/>
  <c r="AJ233" i="83"/>
  <c r="K32" i="81" s="1"/>
  <c r="AR233" i="83"/>
  <c r="S32" i="81" s="1"/>
  <c r="AD234" i="83"/>
  <c r="E33" i="81" s="1"/>
  <c r="AL234" i="83"/>
  <c r="M33" i="81" s="1"/>
  <c r="AF234" i="83"/>
  <c r="G33" i="81" s="1"/>
  <c r="AN234" i="83"/>
  <c r="O33" i="81" s="1"/>
  <c r="AH234" i="83"/>
  <c r="I33" i="81" s="1"/>
  <c r="AP234" i="83"/>
  <c r="Q33" i="81" s="1"/>
  <c r="AB234" i="83"/>
  <c r="C33" i="81" s="1"/>
  <c r="AJ234" i="83"/>
  <c r="K33" i="81" s="1"/>
  <c r="AR234" i="83"/>
  <c r="S33" i="81" s="1"/>
  <c r="AD235" i="83"/>
  <c r="E34" i="81" s="1"/>
  <c r="AL235" i="83"/>
  <c r="M34" i="81" s="1"/>
  <c r="AT235" i="83"/>
  <c r="U34" i="81" s="1"/>
  <c r="AF235" i="83"/>
  <c r="G34" i="81" s="1"/>
  <c r="AN235" i="83"/>
  <c r="O34" i="81" s="1"/>
  <c r="AH235" i="83"/>
  <c r="I34" i="81" s="1"/>
  <c r="AP235" i="83"/>
  <c r="Q34" i="81" s="1"/>
  <c r="AB235" i="83"/>
  <c r="C34" i="81" s="1"/>
  <c r="AJ235" i="83"/>
  <c r="K34" i="81" s="1"/>
  <c r="AR235" i="83"/>
  <c r="S34" i="81" s="1"/>
  <c r="AT316" i="83"/>
  <c r="U43" i="81" s="1"/>
  <c r="AF316" i="83"/>
  <c r="G43" i="81" s="1"/>
  <c r="AN316" i="83"/>
  <c r="O43" i="81" s="1"/>
  <c r="AB316" i="83"/>
  <c r="C43" i="81" s="1"/>
  <c r="AJ316" i="83"/>
  <c r="K43" i="81" s="1"/>
  <c r="AR316" i="83"/>
  <c r="S43" i="81" s="1"/>
  <c r="AD317" i="83"/>
  <c r="E44" i="81" s="1"/>
  <c r="AL317" i="83"/>
  <c r="M44" i="81" s="1"/>
  <c r="AF317" i="83"/>
  <c r="G44" i="81" s="1"/>
  <c r="AN317" i="83"/>
  <c r="O44" i="81" s="1"/>
  <c r="AH317" i="83"/>
  <c r="I44" i="81" s="1"/>
  <c r="AP317" i="83"/>
  <c r="Q44" i="81" s="1"/>
  <c r="AB317" i="83"/>
  <c r="C44" i="81" s="1"/>
  <c r="AJ317" i="83"/>
  <c r="K44" i="81" s="1"/>
  <c r="AR317" i="83"/>
  <c r="S44" i="81" s="1"/>
  <c r="AD318" i="83"/>
  <c r="E45" i="81" s="1"/>
  <c r="AL318" i="83"/>
  <c r="M45" i="81" s="1"/>
  <c r="AT318" i="83"/>
  <c r="U45" i="81" s="1"/>
  <c r="AF318" i="83"/>
  <c r="G45" i="81" s="1"/>
  <c r="AN318" i="83"/>
  <c r="O45" i="81" s="1"/>
  <c r="AH318" i="83"/>
  <c r="I45" i="81" s="1"/>
  <c r="AP318" i="83"/>
  <c r="Q45" i="81" s="1"/>
  <c r="AB318" i="83"/>
  <c r="C45" i="81" s="1"/>
  <c r="AJ318" i="83"/>
  <c r="K45" i="81" s="1"/>
  <c r="AR318" i="83"/>
  <c r="S45" i="81" s="1"/>
  <c r="AL319" i="83"/>
  <c r="M46" i="81" s="1"/>
  <c r="AT319" i="83"/>
  <c r="U46" i="81" s="1"/>
  <c r="AF319" i="83"/>
  <c r="G46" i="81" s="1"/>
  <c r="AN319" i="83"/>
  <c r="O46" i="81" s="1"/>
  <c r="AH319" i="83"/>
  <c r="I46" i="81" s="1"/>
  <c r="AP319" i="83"/>
  <c r="Q46" i="81" s="1"/>
  <c r="AB319" i="83"/>
  <c r="C46" i="81" s="1"/>
  <c r="AJ319" i="83"/>
  <c r="AR319" i="83"/>
  <c r="S46" i="81" s="1"/>
  <c r="AL320" i="83"/>
  <c r="M47" i="81" s="1"/>
  <c r="AT320" i="83"/>
  <c r="U47" i="81" s="1"/>
  <c r="AF320" i="83"/>
  <c r="G47" i="81" s="1"/>
  <c r="AN320" i="83"/>
  <c r="O47" i="81" s="1"/>
  <c r="AH320" i="83"/>
  <c r="I47" i="81" s="1"/>
  <c r="AP320" i="83"/>
  <c r="Q47" i="81" s="1"/>
  <c r="AB320" i="83"/>
  <c r="C47" i="81" s="1"/>
  <c r="AJ320" i="83"/>
  <c r="K47" i="81" s="1"/>
  <c r="AR320" i="83"/>
  <c r="S47" i="81" s="1"/>
  <c r="AD321" i="83"/>
  <c r="E48" i="81" s="1"/>
  <c r="AL321" i="83"/>
  <c r="M48" i="81" s="1"/>
  <c r="AT321" i="83"/>
  <c r="U48" i="81" s="1"/>
  <c r="AF321" i="83"/>
  <c r="G48" i="81" s="1"/>
  <c r="AN321" i="83"/>
  <c r="O48" i="81" s="1"/>
  <c r="AH321" i="83"/>
  <c r="I48" i="81" s="1"/>
  <c r="AP321" i="83"/>
  <c r="Q48" i="81" s="1"/>
  <c r="AB321" i="83"/>
  <c r="C48" i="81" s="1"/>
  <c r="AR321" i="83"/>
  <c r="S48" i="81" s="1"/>
  <c r="AD322" i="83"/>
  <c r="E49" i="81" s="1"/>
  <c r="AF322" i="83"/>
  <c r="G49" i="81" s="1"/>
  <c r="AN322" i="83"/>
  <c r="O49" i="81" s="1"/>
  <c r="AB322" i="83"/>
  <c r="C49" i="81" s="1"/>
  <c r="AJ322" i="83"/>
  <c r="K49" i="81" s="1"/>
  <c r="AR322" i="83"/>
  <c r="S49" i="81" s="1"/>
  <c r="AD323" i="83"/>
  <c r="E50" i="81" s="1"/>
  <c r="AL323" i="83"/>
  <c r="M50" i="81" s="1"/>
  <c r="AF323" i="83"/>
  <c r="G50" i="81" s="1"/>
  <c r="AN323" i="83"/>
  <c r="AH323" i="83"/>
  <c r="I50" i="81" s="1"/>
  <c r="AP323" i="83"/>
  <c r="Q50" i="81" s="1"/>
  <c r="AD324" i="83"/>
  <c r="E51" i="81" s="1"/>
  <c r="AL324" i="83"/>
  <c r="M51" i="81" s="1"/>
  <c r="AT324" i="83"/>
  <c r="U51" i="81" s="1"/>
  <c r="AN324" i="83"/>
  <c r="O51" i="81" s="1"/>
  <c r="AP324" i="83"/>
  <c r="Q51" i="81" s="1"/>
  <c r="AB324" i="83"/>
  <c r="C51" i="81" s="1"/>
  <c r="AR324" i="83"/>
  <c r="S51" i="81" s="1"/>
  <c r="AD325" i="83"/>
  <c r="E52" i="81" s="1"/>
  <c r="AT325" i="83"/>
  <c r="U52" i="81" s="1"/>
  <c r="AF325" i="83"/>
  <c r="G52" i="81" s="1"/>
  <c r="AN325" i="83"/>
  <c r="O52" i="81" s="1"/>
  <c r="AH325" i="83"/>
  <c r="I52" i="81" s="1"/>
  <c r="AP325" i="83"/>
  <c r="Q52" i="81" s="1"/>
  <c r="AJ325" i="83"/>
  <c r="K52" i="81" s="1"/>
  <c r="AR325" i="83"/>
  <c r="S52" i="81" s="1"/>
  <c r="AD326" i="83"/>
  <c r="E53" i="81" s="1"/>
  <c r="AL326" i="83"/>
  <c r="M53" i="81" s="1"/>
  <c r="AT326" i="83"/>
  <c r="U53" i="81" s="1"/>
  <c r="AF326" i="83"/>
  <c r="G53" i="81" s="1"/>
  <c r="AN326" i="83"/>
  <c r="O53" i="81" s="1"/>
  <c r="AP326" i="83"/>
  <c r="Q53" i="81" s="1"/>
  <c r="AJ326" i="83"/>
  <c r="K53" i="81" s="1"/>
  <c r="AD327" i="83"/>
  <c r="E54" i="81" s="1"/>
  <c r="AL327" i="83"/>
  <c r="M54" i="81" s="1"/>
  <c r="AN327" i="83"/>
  <c r="O54" i="81" s="1"/>
  <c r="AH327" i="83"/>
  <c r="I54" i="81" s="1"/>
  <c r="AP327" i="83"/>
  <c r="Q54" i="81" s="1"/>
  <c r="AR327" i="83"/>
  <c r="S54" i="81" s="1"/>
  <c r="AD328" i="83"/>
  <c r="E55" i="81" s="1"/>
  <c r="AL328" i="83"/>
  <c r="M55" i="81" s="1"/>
  <c r="AH328" i="83"/>
  <c r="I55" i="81" s="1"/>
  <c r="AB328" i="83"/>
  <c r="C55" i="81" s="1"/>
  <c r="AJ328" i="83"/>
  <c r="K55" i="81" s="1"/>
  <c r="AR328" i="83"/>
  <c r="S55" i="81" s="1"/>
  <c r="AD329" i="83"/>
  <c r="E56" i="81" s="1"/>
  <c r="AN329" i="83"/>
  <c r="O56" i="81" s="1"/>
  <c r="AP329" i="83"/>
  <c r="Q56" i="81" s="1"/>
  <c r="AB329" i="83"/>
  <c r="C56" i="81" s="1"/>
  <c r="AT330" i="83"/>
  <c r="U57" i="81" s="1"/>
  <c r="AN330" i="83"/>
  <c r="O57" i="81" s="1"/>
  <c r="AH330" i="83"/>
  <c r="I57" i="81" s="1"/>
  <c r="AD331" i="83"/>
  <c r="E58" i="81" s="1"/>
  <c r="AT331" i="83"/>
  <c r="U58" i="81" s="1"/>
  <c r="AF331" i="83"/>
  <c r="G58" i="81" s="1"/>
  <c r="AJ331" i="83"/>
  <c r="K58" i="81" s="1"/>
  <c r="AD332" i="83"/>
  <c r="E59" i="81" s="1"/>
  <c r="AL332" i="83"/>
  <c r="M59" i="81" s="1"/>
  <c r="AP332" i="83"/>
  <c r="Q59" i="81" s="1"/>
  <c r="AJ332" i="83"/>
  <c r="K59" i="81" s="1"/>
  <c r="AR332" i="83"/>
  <c r="S59" i="81" s="1"/>
  <c r="AN333" i="83"/>
  <c r="O60" i="81" s="1"/>
  <c r="AP333" i="83"/>
  <c r="Q60" i="81" s="1"/>
  <c r="AB333" i="83"/>
  <c r="C60" i="81" s="1"/>
  <c r="AT334" i="83"/>
  <c r="U61" i="81" s="1"/>
  <c r="AN334" i="83"/>
  <c r="O61" i="81" s="1"/>
  <c r="AH334" i="83"/>
  <c r="I61" i="81" s="1"/>
  <c r="AD335" i="83"/>
  <c r="E62" i="81" s="1"/>
  <c r="AT335" i="83"/>
  <c r="U62" i="81" s="1"/>
  <c r="AF335" i="83"/>
  <c r="G62" i="81" s="1"/>
  <c r="AJ4" i="83"/>
  <c r="K11" i="80" s="1"/>
  <c r="AD5" i="83"/>
  <c r="E12" i="80" s="1"/>
  <c r="AT5" i="83"/>
  <c r="U12" i="80" s="1"/>
  <c r="AH5" i="83"/>
  <c r="I12" i="80" s="1"/>
  <c r="AR5" i="83"/>
  <c r="S12" i="80" s="1"/>
  <c r="AL6" i="83"/>
  <c r="M13" i="80" s="1"/>
  <c r="AH6" i="83"/>
  <c r="I13" i="80" s="1"/>
  <c r="AB6" i="83"/>
  <c r="C13" i="80" s="1"/>
  <c r="AN7" i="83"/>
  <c r="O14" i="80" s="1"/>
  <c r="AH7" i="83"/>
  <c r="I14" i="80" s="1"/>
  <c r="AB7" i="83"/>
  <c r="C14" i="80" s="1"/>
  <c r="AR7" i="83"/>
  <c r="S14" i="80" s="1"/>
  <c r="AL8" i="83"/>
  <c r="M15" i="80" s="1"/>
  <c r="AN8" i="83"/>
  <c r="O15" i="80" s="1"/>
  <c r="AH10" i="83"/>
  <c r="I17" i="80" s="1"/>
  <c r="AL11" i="83"/>
  <c r="M18" i="80" s="1"/>
  <c r="AF12" i="83"/>
  <c r="G19" i="80" s="1"/>
  <c r="AN12" i="83"/>
  <c r="O19" i="80" s="1"/>
  <c r="AH12" i="83"/>
  <c r="I19" i="80" s="1"/>
  <c r="AP12" i="83"/>
  <c r="Q19" i="80" s="1"/>
  <c r="AB12" i="83"/>
  <c r="C19" i="80" s="1"/>
  <c r="AJ12" i="83"/>
  <c r="K19" i="80" s="1"/>
  <c r="AF13" i="83"/>
  <c r="G20" i="80" s="1"/>
  <c r="AN13" i="83"/>
  <c r="O20" i="80" s="1"/>
  <c r="AH13" i="83"/>
  <c r="I20" i="80" s="1"/>
  <c r="AP13" i="83"/>
  <c r="Q20" i="80" s="1"/>
  <c r="AB13" i="83"/>
  <c r="C20" i="80" s="1"/>
  <c r="AJ13" i="83"/>
  <c r="K20" i="80" s="1"/>
  <c r="AL14" i="83"/>
  <c r="M21" i="80" s="1"/>
  <c r="AT14" i="83"/>
  <c r="U21" i="80" s="1"/>
  <c r="AF14" i="83"/>
  <c r="G21" i="80" s="1"/>
  <c r="AN14" i="83"/>
  <c r="O21" i="80" s="1"/>
  <c r="AH14" i="83"/>
  <c r="I21" i="80" s="1"/>
  <c r="AP14" i="83"/>
  <c r="Q21" i="80" s="1"/>
  <c r="AB14" i="83"/>
  <c r="C21" i="80" s="1"/>
  <c r="AJ14" i="83"/>
  <c r="K21" i="80" s="1"/>
  <c r="AR14" i="83"/>
  <c r="S21" i="80" s="1"/>
  <c r="AD15" i="83"/>
  <c r="E22" i="80" s="1"/>
  <c r="AL15" i="83"/>
  <c r="M22" i="80" s="1"/>
  <c r="AT15" i="83"/>
  <c r="U22" i="80" s="1"/>
  <c r="AN15" i="83"/>
  <c r="O22" i="80" s="1"/>
  <c r="AH15" i="83"/>
  <c r="I22" i="80" s="1"/>
  <c r="AP15" i="83"/>
  <c r="Q22" i="80" s="1"/>
  <c r="AB15" i="83"/>
  <c r="C22" i="80" s="1"/>
  <c r="AJ15" i="83"/>
  <c r="K22" i="80" s="1"/>
  <c r="AR15" i="83"/>
  <c r="S22" i="80" s="1"/>
  <c r="AD16" i="83"/>
  <c r="E23" i="80" s="1"/>
  <c r="AL16" i="83"/>
  <c r="M23" i="80" s="1"/>
  <c r="AT16" i="83"/>
  <c r="U23" i="80" s="1"/>
  <c r="AF16" i="83"/>
  <c r="G23" i="80" s="1"/>
  <c r="AN16" i="83"/>
  <c r="O23" i="80" s="1"/>
  <c r="AH16" i="83"/>
  <c r="I23" i="80" s="1"/>
  <c r="AB16" i="83"/>
  <c r="C23" i="80" s="1"/>
  <c r="AJ16" i="83"/>
  <c r="K23" i="80" s="1"/>
  <c r="AR16" i="83"/>
  <c r="S23" i="80" s="1"/>
  <c r="AD17" i="83"/>
  <c r="E24" i="80" s="1"/>
  <c r="AL17" i="83"/>
  <c r="M24" i="80" s="1"/>
  <c r="AT17" i="83"/>
  <c r="U24" i="80" s="1"/>
  <c r="AF17" i="83"/>
  <c r="G24" i="80" s="1"/>
  <c r="AN17" i="83"/>
  <c r="O24" i="80" s="1"/>
  <c r="AP17" i="83"/>
  <c r="Q24" i="80" s="1"/>
  <c r="AB17" i="83"/>
  <c r="C24" i="80" s="1"/>
  <c r="AJ17" i="83"/>
  <c r="K24" i="80" s="1"/>
  <c r="AR17" i="83"/>
  <c r="S24" i="80" s="1"/>
  <c r="AD18" i="83"/>
  <c r="E25" i="80" s="1"/>
  <c r="AL18" i="83"/>
  <c r="M25" i="80" s="1"/>
  <c r="AT18" i="83"/>
  <c r="U25" i="80" s="1"/>
  <c r="AF18" i="83"/>
  <c r="G25" i="80" s="1"/>
  <c r="AN18" i="83"/>
  <c r="O25" i="80" s="1"/>
  <c r="AH18" i="83"/>
  <c r="I25" i="80" s="1"/>
  <c r="AP18" i="83"/>
  <c r="Q25" i="80" s="1"/>
  <c r="AB18" i="83"/>
  <c r="C25" i="80" s="1"/>
  <c r="AR18" i="83"/>
  <c r="S25" i="80" s="1"/>
  <c r="AD19" i="83"/>
  <c r="E26" i="80" s="1"/>
  <c r="AL19" i="83"/>
  <c r="M26" i="80" s="1"/>
  <c r="AT19" i="83"/>
  <c r="U26" i="80" s="1"/>
  <c r="AR4" i="83"/>
  <c r="S11" i="80" s="1"/>
  <c r="AF5" i="83"/>
  <c r="G12" i="80" s="1"/>
  <c r="AP5" i="83"/>
  <c r="Q12" i="80" s="1"/>
  <c r="AJ5" i="83"/>
  <c r="K12" i="80" s="1"/>
  <c r="AD6" i="83"/>
  <c r="E13" i="80" s="1"/>
  <c r="AP6" i="83"/>
  <c r="Q13" i="80" s="1"/>
  <c r="AR6" i="83"/>
  <c r="S13" i="80" s="1"/>
  <c r="AD7" i="83"/>
  <c r="E14" i="80" s="1"/>
  <c r="AL7" i="83"/>
  <c r="M14" i="80" s="1"/>
  <c r="AF7" i="83"/>
  <c r="G14" i="80" s="1"/>
  <c r="AP7" i="83"/>
  <c r="Q14" i="80" s="1"/>
  <c r="AJ7" i="83"/>
  <c r="K14" i="80" s="1"/>
  <c r="AD8" i="83"/>
  <c r="E15" i="80" s="1"/>
  <c r="AT8" i="83"/>
  <c r="U15" i="80" s="1"/>
  <c r="AB8" i="83"/>
  <c r="C15" i="80" s="1"/>
  <c r="AR8" i="83"/>
  <c r="S15" i="80" s="1"/>
  <c r="AD9" i="83"/>
  <c r="E16" i="80" s="1"/>
  <c r="AL9" i="83"/>
  <c r="M16" i="80" s="1"/>
  <c r="AT9" i="83"/>
  <c r="U16" i="80" s="1"/>
  <c r="AF9" i="83"/>
  <c r="G16" i="80" s="1"/>
  <c r="AN9" i="83"/>
  <c r="O16" i="80" s="1"/>
  <c r="AH9" i="83"/>
  <c r="I16" i="80" s="1"/>
  <c r="AP9" i="83"/>
  <c r="Q16" i="80" s="1"/>
  <c r="AB9" i="83"/>
  <c r="C16" i="80" s="1"/>
  <c r="AJ9" i="83"/>
  <c r="K16" i="80" s="1"/>
  <c r="AR9" i="83"/>
  <c r="S16" i="80" s="1"/>
  <c r="AD10" i="83"/>
  <c r="E17" i="80" s="1"/>
  <c r="AL10" i="83"/>
  <c r="M17" i="80" s="1"/>
  <c r="AT10" i="83"/>
  <c r="U17" i="80" s="1"/>
  <c r="AD11" i="83"/>
  <c r="E18" i="80" s="1"/>
  <c r="AT11" i="83"/>
  <c r="U18" i="80" s="1"/>
  <c r="AN11" i="83"/>
  <c r="O18" i="80" s="1"/>
  <c r="AH11" i="83"/>
  <c r="I18" i="80" s="1"/>
  <c r="AU6" i="83"/>
  <c r="V13" i="80" s="1"/>
  <c r="AM7" i="83"/>
  <c r="N14" i="80" s="1"/>
  <c r="AE8" i="83"/>
  <c r="F15" i="80" s="1"/>
  <c r="AQ9" i="83"/>
  <c r="R16" i="80" s="1"/>
  <c r="AC10" i="83"/>
  <c r="D17" i="80" s="1"/>
  <c r="AK10" i="83"/>
  <c r="L17" i="80" s="1"/>
  <c r="AS10" i="83"/>
  <c r="T17" i="80" s="1"/>
  <c r="AU10" i="83"/>
  <c r="V17" i="80" s="1"/>
  <c r="AM11" i="83"/>
  <c r="N18" i="80" s="1"/>
  <c r="AI12" i="83"/>
  <c r="J19" i="80" s="1"/>
  <c r="AQ12" i="83"/>
  <c r="R19" i="80" s="1"/>
  <c r="AC12" i="83"/>
  <c r="D19" i="80" s="1"/>
  <c r="AK12" i="83"/>
  <c r="L19" i="80" s="1"/>
  <c r="AA13" i="83"/>
  <c r="B20" i="80" s="1"/>
  <c r="AI13" i="83"/>
  <c r="J20" i="80" s="1"/>
  <c r="AK13" i="83"/>
  <c r="L20" i="80" s="1"/>
  <c r="AS13" i="83"/>
  <c r="T20" i="80" s="1"/>
  <c r="AE13" i="83"/>
  <c r="F20" i="80" s="1"/>
  <c r="AI14" i="83"/>
  <c r="J21" i="80" s="1"/>
  <c r="AC14" i="83"/>
  <c r="D21" i="80" s="1"/>
  <c r="AS14" i="83"/>
  <c r="T21" i="80" s="1"/>
  <c r="AE14" i="83"/>
  <c r="F21" i="80" s="1"/>
  <c r="AM14" i="83"/>
  <c r="N21" i="80" s="1"/>
  <c r="AU14" i="83"/>
  <c r="V21" i="80" s="1"/>
  <c r="AA15" i="83"/>
  <c r="B22" i="80" s="1"/>
  <c r="AI15" i="83"/>
  <c r="J22" i="80" s="1"/>
  <c r="AQ15" i="83"/>
  <c r="R22" i="80" s="1"/>
  <c r="AC15" i="83"/>
  <c r="D22" i="80" s="1"/>
  <c r="AK15" i="83"/>
  <c r="L22" i="80" s="1"/>
  <c r="AS15" i="83"/>
  <c r="T22" i="80" s="1"/>
  <c r="AM15" i="83"/>
  <c r="N22" i="80" s="1"/>
  <c r="AG15" i="83"/>
  <c r="H22" i="80" s="1"/>
  <c r="AA16" i="83"/>
  <c r="B23" i="80" s="1"/>
  <c r="AI16" i="83"/>
  <c r="J23" i="80" s="1"/>
  <c r="AQ16" i="83"/>
  <c r="R23" i="80" s="1"/>
  <c r="AC16" i="83"/>
  <c r="D23" i="80" s="1"/>
  <c r="AK16" i="83"/>
  <c r="L23" i="80" s="1"/>
  <c r="AS16" i="83"/>
  <c r="T23" i="80" s="1"/>
  <c r="AE16" i="83"/>
  <c r="F23" i="80" s="1"/>
  <c r="AM16" i="83"/>
  <c r="N23" i="80" s="1"/>
  <c r="AU16" i="83"/>
  <c r="V23" i="80" s="1"/>
  <c r="AA17" i="83"/>
  <c r="B24" i="80" s="1"/>
  <c r="AI17" i="83"/>
  <c r="J24" i="80" s="1"/>
  <c r="AC17" i="83"/>
  <c r="D24" i="80" s="1"/>
  <c r="AK17" i="83"/>
  <c r="L24" i="80" s="1"/>
  <c r="AS17" i="83"/>
  <c r="T24" i="80" s="1"/>
  <c r="AE17" i="83"/>
  <c r="F24" i="80" s="1"/>
  <c r="AM17" i="83"/>
  <c r="N24" i="80" s="1"/>
  <c r="AU17" i="83"/>
  <c r="V24" i="80" s="1"/>
  <c r="AA18" i="83"/>
  <c r="B25" i="80" s="1"/>
  <c r="AI18" i="83"/>
  <c r="J25" i="80" s="1"/>
  <c r="AC18" i="83"/>
  <c r="D25" i="80" s="1"/>
  <c r="AK18" i="83"/>
  <c r="L25" i="80" s="1"/>
  <c r="AS18" i="83"/>
  <c r="T25" i="80" s="1"/>
  <c r="AE18" i="83"/>
  <c r="F25" i="80" s="1"/>
  <c r="AM18" i="83"/>
  <c r="N25" i="80" s="1"/>
  <c r="AU18" i="83"/>
  <c r="V25" i="80" s="1"/>
  <c r="AA19" i="83"/>
  <c r="B26" i="80" s="1"/>
  <c r="AI19" i="83"/>
  <c r="J26" i="80" s="1"/>
  <c r="AQ19" i="83"/>
  <c r="R26" i="80" s="1"/>
  <c r="AC19" i="83"/>
  <c r="D26" i="80" s="1"/>
  <c r="AK19" i="83"/>
  <c r="L26" i="80" s="1"/>
  <c r="AE19" i="83"/>
  <c r="F26" i="80" s="1"/>
  <c r="AM19" i="83"/>
  <c r="N26" i="80" s="1"/>
  <c r="AU19" i="83"/>
  <c r="V26" i="80" s="1"/>
  <c r="AG19" i="83"/>
  <c r="H26" i="80" s="1"/>
  <c r="AA20" i="83"/>
  <c r="B27" i="80" s="1"/>
  <c r="AI20" i="83"/>
  <c r="J27" i="80" s="1"/>
  <c r="AQ20" i="83"/>
  <c r="R27" i="80" s="1"/>
  <c r="AC20" i="83"/>
  <c r="D27" i="80" s="1"/>
  <c r="AK20" i="83"/>
  <c r="L27" i="80" s="1"/>
  <c r="AE20" i="83"/>
  <c r="F27" i="80" s="1"/>
  <c r="AM20" i="83"/>
  <c r="N27" i="80" s="1"/>
  <c r="AU20" i="83"/>
  <c r="V27" i="80" s="1"/>
  <c r="AO20" i="83"/>
  <c r="P27" i="80" s="1"/>
  <c r="AA21" i="83"/>
  <c r="B28" i="80" s="1"/>
  <c r="AI21" i="83"/>
  <c r="J28" i="80" s="1"/>
  <c r="AQ21" i="83"/>
  <c r="R28" i="80" s="1"/>
  <c r="AC21" i="83"/>
  <c r="D28" i="80" s="1"/>
  <c r="AK21" i="83"/>
  <c r="L28" i="80" s="1"/>
  <c r="AS21" i="83"/>
  <c r="T28" i="80" s="1"/>
  <c r="AE21" i="83"/>
  <c r="F28" i="80" s="1"/>
  <c r="AM21" i="83"/>
  <c r="N28" i="80" s="1"/>
  <c r="AU21" i="83"/>
  <c r="V28" i="80" s="1"/>
  <c r="AG21" i="83"/>
  <c r="H28" i="80" s="1"/>
  <c r="AA22" i="83"/>
  <c r="B29" i="80" s="1"/>
  <c r="AI22" i="83"/>
  <c r="J29" i="80" s="1"/>
  <c r="AQ22" i="83"/>
  <c r="R29" i="80" s="1"/>
  <c r="AC22" i="83"/>
  <c r="D29" i="80" s="1"/>
  <c r="AK22" i="83"/>
  <c r="L29" i="80" s="1"/>
  <c r="AS22" i="83"/>
  <c r="T29" i="80" s="1"/>
  <c r="AE22" i="83"/>
  <c r="F29" i="80" s="1"/>
  <c r="AM22" i="83"/>
  <c r="N29" i="80" s="1"/>
  <c r="AU22" i="83"/>
  <c r="V29" i="80" s="1"/>
  <c r="AG22" i="83"/>
  <c r="H29" i="80" s="1"/>
  <c r="AO22" i="83"/>
  <c r="P29" i="80" s="1"/>
  <c r="AA23" i="83"/>
  <c r="B30" i="80" s="1"/>
  <c r="AI23" i="83"/>
  <c r="J30" i="80" s="1"/>
  <c r="AQ23" i="83"/>
  <c r="R30" i="80" s="1"/>
  <c r="AC23" i="83"/>
  <c r="D30" i="80" s="1"/>
  <c r="AK23" i="83"/>
  <c r="L30" i="80" s="1"/>
  <c r="AE23" i="83"/>
  <c r="F30" i="80" s="1"/>
  <c r="AM23" i="83"/>
  <c r="N30" i="80" s="1"/>
  <c r="AU23" i="83"/>
  <c r="V30" i="80" s="1"/>
  <c r="AO23" i="83"/>
  <c r="P30" i="80" s="1"/>
  <c r="AA24" i="83"/>
  <c r="B31" i="80" s="1"/>
  <c r="AI24" i="83"/>
  <c r="J31" i="80" s="1"/>
  <c r="AQ24" i="83"/>
  <c r="R31" i="80" s="1"/>
  <c r="AC24" i="83"/>
  <c r="D31" i="80" s="1"/>
  <c r="AK24" i="83"/>
  <c r="L31" i="80" s="1"/>
  <c r="AE24" i="83"/>
  <c r="F31" i="80" s="1"/>
  <c r="AM24" i="83"/>
  <c r="N31" i="80" s="1"/>
  <c r="AU24" i="83"/>
  <c r="V31" i="80" s="1"/>
  <c r="AG24" i="83"/>
  <c r="H31" i="80" s="1"/>
  <c r="AO24" i="83"/>
  <c r="P31" i="80" s="1"/>
  <c r="AA25" i="83"/>
  <c r="B32" i="80" s="1"/>
  <c r="AI25" i="83"/>
  <c r="J32" i="80" s="1"/>
  <c r="AQ25" i="83"/>
  <c r="R32" i="80" s="1"/>
  <c r="AC25" i="83"/>
  <c r="D32" i="80" s="1"/>
  <c r="AK25" i="83"/>
  <c r="L32" i="80" s="1"/>
  <c r="AS25" i="83"/>
  <c r="T32" i="80" s="1"/>
  <c r="AE25" i="83"/>
  <c r="F32" i="80" s="1"/>
  <c r="AM25" i="83"/>
  <c r="N32" i="80" s="1"/>
  <c r="AU25" i="83"/>
  <c r="V32" i="80" s="1"/>
  <c r="AG25" i="83"/>
  <c r="H32" i="80" s="1"/>
  <c r="AO25" i="83"/>
  <c r="P32" i="80" s="1"/>
  <c r="AA26" i="83"/>
  <c r="B33" i="80" s="1"/>
  <c r="AI26" i="83"/>
  <c r="J33" i="80" s="1"/>
  <c r="AQ26" i="83"/>
  <c r="R33" i="80" s="1"/>
  <c r="AC26" i="83"/>
  <c r="D33" i="80" s="1"/>
  <c r="AK26" i="83"/>
  <c r="L33" i="80" s="1"/>
  <c r="AS26" i="83"/>
  <c r="T33" i="80" s="1"/>
  <c r="AE26" i="83"/>
  <c r="F33" i="80" s="1"/>
  <c r="AM26" i="83"/>
  <c r="N33" i="80" s="1"/>
  <c r="AU26" i="83"/>
  <c r="V33" i="80" s="1"/>
  <c r="AO26" i="83"/>
  <c r="P33" i="80" s="1"/>
  <c r="AA27" i="83"/>
  <c r="B34" i="80" s="1"/>
  <c r="AI27" i="83"/>
  <c r="J34" i="80" s="1"/>
  <c r="AQ27" i="83"/>
  <c r="R34" i="80" s="1"/>
  <c r="AC27" i="83"/>
  <c r="D34" i="80" s="1"/>
  <c r="AK27" i="83"/>
  <c r="L34" i="80" s="1"/>
  <c r="AS27" i="83"/>
  <c r="T34" i="80" s="1"/>
  <c r="AE27" i="83"/>
  <c r="F34" i="80" s="1"/>
  <c r="AM27" i="83"/>
  <c r="N34" i="80" s="1"/>
  <c r="AU27" i="83"/>
  <c r="V34" i="80" s="1"/>
  <c r="AO27" i="83"/>
  <c r="P34" i="80" s="1"/>
  <c r="AE108" i="83"/>
  <c r="F43" i="80" s="1"/>
  <c r="AM108" i="83"/>
  <c r="N43" i="80" s="1"/>
  <c r="AA109" i="83"/>
  <c r="B44" i="80" s="1"/>
  <c r="AQ109" i="83"/>
  <c r="R44" i="80" s="1"/>
  <c r="AC109" i="83"/>
  <c r="D44" i="80" s="1"/>
  <c r="AK109" i="83"/>
  <c r="L44" i="80" s="1"/>
  <c r="AS109" i="83"/>
  <c r="T44" i="80" s="1"/>
  <c r="AE109" i="83"/>
  <c r="F44" i="80" s="1"/>
  <c r="AM109" i="83"/>
  <c r="N44" i="80" s="1"/>
  <c r="AU109" i="83"/>
  <c r="V44" i="80" s="1"/>
  <c r="AG109" i="83"/>
  <c r="H44" i="80" s="1"/>
  <c r="AO109" i="83"/>
  <c r="P44" i="80" s="1"/>
  <c r="AC110" i="83"/>
  <c r="D45" i="80" s="1"/>
  <c r="AK110" i="83"/>
  <c r="L45" i="80" s="1"/>
  <c r="AS110" i="83"/>
  <c r="T45" i="80" s="1"/>
  <c r="AG110" i="83"/>
  <c r="H45" i="80" s="1"/>
  <c r="AO110" i="83"/>
  <c r="P45" i="80" s="1"/>
  <c r="AA111" i="83"/>
  <c r="B46" i="80" s="1"/>
  <c r="AI111" i="83"/>
  <c r="J46" i="80" s="1"/>
  <c r="AQ111" i="83"/>
  <c r="R46" i="80" s="1"/>
  <c r="AC111" i="83"/>
  <c r="D46" i="80" s="1"/>
  <c r="AK111" i="83"/>
  <c r="L46" i="80" s="1"/>
  <c r="AS111" i="83"/>
  <c r="T46" i="80" s="1"/>
  <c r="AN19" i="83"/>
  <c r="O26" i="80" s="1"/>
  <c r="AH19" i="83"/>
  <c r="I26" i="80" s="1"/>
  <c r="AP19" i="83"/>
  <c r="Q26" i="80" s="1"/>
  <c r="AB19" i="83"/>
  <c r="C26" i="80" s="1"/>
  <c r="AJ19" i="83"/>
  <c r="K26" i="80" s="1"/>
  <c r="AR19" i="83"/>
  <c r="S26" i="80" s="1"/>
  <c r="AD20" i="83"/>
  <c r="E27" i="80" s="1"/>
  <c r="AT20" i="83"/>
  <c r="U27" i="80" s="1"/>
  <c r="AF20" i="83"/>
  <c r="G27" i="80" s="1"/>
  <c r="AN20" i="83"/>
  <c r="O27" i="80" s="1"/>
  <c r="AH20" i="83"/>
  <c r="I27" i="80" s="1"/>
  <c r="AP20" i="83"/>
  <c r="Q27" i="80" s="1"/>
  <c r="AJ20" i="83"/>
  <c r="K27" i="80" s="1"/>
  <c r="AR20" i="83"/>
  <c r="S27" i="80" s="1"/>
  <c r="AD21" i="83"/>
  <c r="E28" i="80" s="1"/>
  <c r="AL21" i="83"/>
  <c r="M28" i="80" s="1"/>
  <c r="AT21" i="83"/>
  <c r="U28" i="80" s="1"/>
  <c r="AF21" i="83"/>
  <c r="G28" i="80" s="1"/>
  <c r="AN21" i="83"/>
  <c r="O28" i="80" s="1"/>
  <c r="AH21" i="83"/>
  <c r="I28" i="80" s="1"/>
  <c r="AP21" i="83"/>
  <c r="Q28" i="80" s="1"/>
  <c r="AB21" i="83"/>
  <c r="C28" i="80" s="1"/>
  <c r="AJ21" i="83"/>
  <c r="K28" i="80" s="1"/>
  <c r="AR21" i="83"/>
  <c r="S28" i="80" s="1"/>
  <c r="AD22" i="83"/>
  <c r="E29" i="80" s="1"/>
  <c r="AL22" i="83"/>
  <c r="M29" i="80" s="1"/>
  <c r="AF22" i="83"/>
  <c r="G29" i="80" s="1"/>
  <c r="AH22" i="83"/>
  <c r="I29" i="80" s="1"/>
  <c r="AP22" i="83"/>
  <c r="Q29" i="80" s="1"/>
  <c r="AB22" i="83"/>
  <c r="C29" i="80" s="1"/>
  <c r="AJ22" i="83"/>
  <c r="K29" i="80" s="1"/>
  <c r="AR22" i="83"/>
  <c r="S29" i="80" s="1"/>
  <c r="AL23" i="83"/>
  <c r="M30" i="80" s="1"/>
  <c r="AT23" i="83"/>
  <c r="U30" i="80" s="1"/>
  <c r="AF23" i="83"/>
  <c r="G30" i="80" s="1"/>
  <c r="AN23" i="83"/>
  <c r="O30" i="80" s="1"/>
  <c r="AH23" i="83"/>
  <c r="I30" i="80" s="1"/>
  <c r="AP23" i="83"/>
  <c r="Q30" i="80" s="1"/>
  <c r="AB23" i="83"/>
  <c r="C30" i="80" s="1"/>
  <c r="AJ23" i="83"/>
  <c r="K30" i="80" s="1"/>
  <c r="AR23" i="83"/>
  <c r="S30" i="80" s="1"/>
  <c r="AL24" i="83"/>
  <c r="M31" i="80" s="1"/>
  <c r="AT24" i="83"/>
  <c r="U31" i="80" s="1"/>
  <c r="AF24" i="83"/>
  <c r="G31" i="80" s="1"/>
  <c r="AN24" i="83"/>
  <c r="O31" i="80" s="1"/>
  <c r="AP24" i="83"/>
  <c r="Q31" i="80" s="1"/>
  <c r="AB24" i="83"/>
  <c r="C31" i="80" s="1"/>
  <c r="AJ24" i="83"/>
  <c r="K31" i="80" s="1"/>
  <c r="AR24" i="83"/>
  <c r="S31" i="80" s="1"/>
  <c r="AD25" i="83"/>
  <c r="E32" i="80" s="1"/>
  <c r="AL25" i="83"/>
  <c r="M32" i="80" s="1"/>
  <c r="AT25" i="83"/>
  <c r="U32" i="80" s="1"/>
  <c r="AF25" i="83"/>
  <c r="G32" i="80" s="1"/>
  <c r="AH25" i="83"/>
  <c r="I32" i="80" s="1"/>
  <c r="AP25" i="83"/>
  <c r="Q32" i="80" s="1"/>
  <c r="AJ25" i="83"/>
  <c r="K32" i="80" s="1"/>
  <c r="AR25" i="83"/>
  <c r="S32" i="80" s="1"/>
  <c r="AD26" i="83"/>
  <c r="E33" i="80" s="1"/>
  <c r="AL26" i="83"/>
  <c r="M33" i="80" s="1"/>
  <c r="AT26" i="83"/>
  <c r="U33" i="80" s="1"/>
  <c r="AF26" i="83"/>
  <c r="G33" i="80" s="1"/>
  <c r="AN26" i="83"/>
  <c r="O33" i="80" s="1"/>
  <c r="AP26" i="83"/>
  <c r="Q33" i="80" s="1"/>
  <c r="AB26" i="83"/>
  <c r="C33" i="80" s="1"/>
  <c r="AJ26" i="83"/>
  <c r="K33" i="80" s="1"/>
  <c r="AR26" i="83"/>
  <c r="S33" i="80" s="1"/>
  <c r="AD27" i="83"/>
  <c r="E34" i="80" s="1"/>
  <c r="AT27" i="83"/>
  <c r="U34" i="80" s="1"/>
  <c r="AF27" i="83"/>
  <c r="G34" i="80" s="1"/>
  <c r="AH27" i="83"/>
  <c r="I34" i="80" s="1"/>
  <c r="AP27" i="83"/>
  <c r="Q34" i="80" s="1"/>
  <c r="AB27" i="83"/>
  <c r="C34" i="80" s="1"/>
  <c r="AJ27" i="83"/>
  <c r="K34" i="80" s="1"/>
  <c r="AR27" i="83"/>
  <c r="S34" i="80" s="1"/>
  <c r="AD108" i="83"/>
  <c r="E43" i="80" s="1"/>
  <c r="AL108" i="83"/>
  <c r="M43" i="80" s="1"/>
  <c r="AT108" i="83"/>
  <c r="U43" i="80" s="1"/>
  <c r="AF108" i="83"/>
  <c r="G43" i="80" s="1"/>
  <c r="AN108" i="83"/>
  <c r="O43" i="80" s="1"/>
  <c r="AH108" i="83"/>
  <c r="I43" i="80" s="1"/>
  <c r="AP108" i="83"/>
  <c r="Q43" i="80" s="1"/>
  <c r="AL109" i="83"/>
  <c r="M44" i="80" s="1"/>
  <c r="AT109" i="83"/>
  <c r="U44" i="80" s="1"/>
  <c r="AH109" i="83"/>
  <c r="I44" i="80" s="1"/>
  <c r="AP109" i="83"/>
  <c r="Q44" i="80" s="1"/>
  <c r="AB109" i="83"/>
  <c r="C44" i="80" s="1"/>
  <c r="AJ109" i="83"/>
  <c r="K44" i="80" s="1"/>
  <c r="AR109" i="83"/>
  <c r="S44" i="80" s="1"/>
  <c r="AD110" i="83"/>
  <c r="E45" i="80" s="1"/>
  <c r="AL110" i="83"/>
  <c r="M45" i="80" s="1"/>
  <c r="AT110" i="83"/>
  <c r="U45" i="80" s="1"/>
  <c r="AF110" i="83"/>
  <c r="G45" i="80" s="1"/>
  <c r="AN110" i="83"/>
  <c r="O45" i="80" s="1"/>
  <c r="AH110" i="83"/>
  <c r="I45" i="80" s="1"/>
  <c r="AP110" i="83"/>
  <c r="Q45" i="80" s="1"/>
  <c r="AB110" i="83"/>
  <c r="C45" i="80" s="1"/>
  <c r="AJ110" i="83"/>
  <c r="K45" i="80" s="1"/>
  <c r="AD111" i="83"/>
  <c r="E46" i="80" s="1"/>
  <c r="AL111" i="83"/>
  <c r="M46" i="80" s="1"/>
  <c r="AT111" i="83"/>
  <c r="U46" i="80" s="1"/>
  <c r="AH111" i="83"/>
  <c r="I46" i="80" s="1"/>
  <c r="AP111" i="83"/>
  <c r="Q46" i="80" s="1"/>
  <c r="AB111" i="83"/>
  <c r="C46" i="80" s="1"/>
  <c r="AJ111" i="83"/>
  <c r="K46" i="80" s="1"/>
  <c r="AD112" i="83"/>
  <c r="E47" i="80" s="1"/>
  <c r="AL112" i="83"/>
  <c r="M47" i="80" s="1"/>
  <c r="AF112" i="83"/>
  <c r="G47" i="80" s="1"/>
  <c r="AN112" i="83"/>
  <c r="O47" i="80" s="1"/>
  <c r="AH112" i="83"/>
  <c r="I47" i="80" s="1"/>
  <c r="AP112" i="83"/>
  <c r="Q47" i="80" s="1"/>
  <c r="AB112" i="83"/>
  <c r="C47" i="80" s="1"/>
  <c r="AJ112" i="83"/>
  <c r="K47" i="80" s="1"/>
  <c r="AR112" i="83"/>
  <c r="S47" i="80" s="1"/>
  <c r="AF113" i="83"/>
  <c r="G48" i="80" s="1"/>
  <c r="AN113" i="83"/>
  <c r="O48" i="80" s="1"/>
  <c r="AG9" i="83"/>
  <c r="H16" i="80" s="1"/>
  <c r="AG10" i="83"/>
  <c r="H17" i="80" s="1"/>
  <c r="AO13" i="83"/>
  <c r="P20" i="80" s="1"/>
  <c r="AG14" i="83"/>
  <c r="H21" i="80" s="1"/>
  <c r="AO14" i="83"/>
  <c r="P21" i="80" s="1"/>
  <c r="AG17" i="83"/>
  <c r="H24" i="80" s="1"/>
  <c r="AO18" i="83"/>
  <c r="P25" i="80" s="1"/>
  <c r="AE111" i="83"/>
  <c r="F46" i="80" s="1"/>
  <c r="AM111" i="83"/>
  <c r="N46" i="80" s="1"/>
  <c r="AU111" i="83"/>
  <c r="V46" i="80" s="1"/>
  <c r="AG111" i="83"/>
  <c r="H46" i="80" s="1"/>
  <c r="AO111" i="83"/>
  <c r="P46" i="80" s="1"/>
  <c r="AA112" i="83"/>
  <c r="B47" i="80" s="1"/>
  <c r="AI112" i="83"/>
  <c r="J47" i="80" s="1"/>
  <c r="AQ112" i="83"/>
  <c r="R47" i="80" s="1"/>
  <c r="AC112" i="83"/>
  <c r="D47" i="80" s="1"/>
  <c r="AS112" i="83"/>
  <c r="T47" i="80" s="1"/>
  <c r="AE112" i="83"/>
  <c r="F47" i="80" s="1"/>
  <c r="AM112" i="83"/>
  <c r="N47" i="80" s="1"/>
  <c r="AU112" i="83"/>
  <c r="V47" i="80" s="1"/>
  <c r="AG112" i="83"/>
  <c r="H47" i="80" s="1"/>
  <c r="AO112" i="83"/>
  <c r="P47" i="80" s="1"/>
  <c r="AA113" i="83"/>
  <c r="B48" i="80" s="1"/>
  <c r="AI113" i="83"/>
  <c r="J48" i="80" s="1"/>
  <c r="AQ113" i="83"/>
  <c r="R48" i="80" s="1"/>
  <c r="AC113" i="83"/>
  <c r="D48" i="80" s="1"/>
  <c r="AK113" i="83"/>
  <c r="L48" i="80" s="1"/>
  <c r="AS113" i="83"/>
  <c r="T48" i="80" s="1"/>
  <c r="AE113" i="83"/>
  <c r="F48" i="80" s="1"/>
  <c r="AM113" i="83"/>
  <c r="N48" i="80" s="1"/>
  <c r="AU113" i="83"/>
  <c r="V48" i="80" s="1"/>
  <c r="AG113" i="83"/>
  <c r="H48" i="80" s="1"/>
  <c r="AO113" i="83"/>
  <c r="P48" i="80" s="1"/>
  <c r="AC114" i="83"/>
  <c r="D49" i="80" s="1"/>
  <c r="AK114" i="83"/>
  <c r="L49" i="80" s="1"/>
  <c r="AS114" i="83"/>
  <c r="T49" i="80" s="1"/>
  <c r="AU114" i="83"/>
  <c r="V49" i="80" s="1"/>
  <c r="AG114" i="83"/>
  <c r="H49" i="80" s="1"/>
  <c r="AQ115" i="83"/>
  <c r="R50" i="80" s="1"/>
  <c r="AC115" i="83"/>
  <c r="D50" i="80" s="1"/>
  <c r="AK115" i="83"/>
  <c r="L50" i="80" s="1"/>
  <c r="AS115" i="83"/>
  <c r="T50" i="80" s="1"/>
  <c r="AU115" i="83"/>
  <c r="V50" i="80" s="1"/>
  <c r="AG115" i="83"/>
  <c r="H50" i="80" s="1"/>
  <c r="AO115" i="83"/>
  <c r="P50" i="80" s="1"/>
  <c r="AE116" i="83"/>
  <c r="F51" i="80" s="1"/>
  <c r="AM116" i="83"/>
  <c r="N51" i="80" s="1"/>
  <c r="AU116" i="83"/>
  <c r="V51" i="80" s="1"/>
  <c r="AA117" i="83"/>
  <c r="B52" i="80" s="1"/>
  <c r="AI117" i="83"/>
  <c r="J52" i="80" s="1"/>
  <c r="AC117" i="83"/>
  <c r="D52" i="80" s="1"/>
  <c r="AK117" i="83"/>
  <c r="L52" i="80" s="1"/>
  <c r="AS117" i="83"/>
  <c r="T52" i="80" s="1"/>
  <c r="AE117" i="83"/>
  <c r="F52" i="80" s="1"/>
  <c r="AM117" i="83"/>
  <c r="N52" i="80" s="1"/>
  <c r="AU117" i="83"/>
  <c r="V52" i="80" s="1"/>
  <c r="AE118" i="83"/>
  <c r="F53" i="80" s="1"/>
  <c r="AM118" i="83"/>
  <c r="N53" i="80" s="1"/>
  <c r="AU118" i="83"/>
  <c r="V53" i="80" s="1"/>
  <c r="AG118" i="83"/>
  <c r="H53" i="80" s="1"/>
  <c r="AO118" i="83"/>
  <c r="P53" i="80" s="1"/>
  <c r="AC119" i="83"/>
  <c r="D54" i="80" s="1"/>
  <c r="AK119" i="83"/>
  <c r="L54" i="80" s="1"/>
  <c r="AS119" i="83"/>
  <c r="T54" i="80" s="1"/>
  <c r="AE119" i="83"/>
  <c r="F54" i="80" s="1"/>
  <c r="AM119" i="83"/>
  <c r="N54" i="80" s="1"/>
  <c r="AU119" i="83"/>
  <c r="V54" i="80" s="1"/>
  <c r="AG119" i="83"/>
  <c r="H54" i="80" s="1"/>
  <c r="AO119" i="83"/>
  <c r="P54" i="80" s="1"/>
  <c r="AA120" i="83"/>
  <c r="B55" i="80" s="1"/>
  <c r="AI120" i="83"/>
  <c r="J55" i="80" s="1"/>
  <c r="AQ120" i="83"/>
  <c r="R55" i="80" s="1"/>
  <c r="AE120" i="83"/>
  <c r="F55" i="80" s="1"/>
  <c r="AM120" i="83"/>
  <c r="N55" i="80" s="1"/>
  <c r="AU120" i="83"/>
  <c r="V55" i="80" s="1"/>
  <c r="AA121" i="83"/>
  <c r="B56" i="80" s="1"/>
  <c r="AI121" i="83"/>
  <c r="J56" i="80" s="1"/>
  <c r="AQ121" i="83"/>
  <c r="R56" i="80" s="1"/>
  <c r="AC121" i="83"/>
  <c r="D56" i="80" s="1"/>
  <c r="AK121" i="83"/>
  <c r="L56" i="80" s="1"/>
  <c r="AS121" i="83"/>
  <c r="T56" i="80" s="1"/>
  <c r="AE121" i="83"/>
  <c r="F56" i="80" s="1"/>
  <c r="AM121" i="83"/>
  <c r="N56" i="80" s="1"/>
  <c r="AU121" i="83"/>
  <c r="V56" i="80" s="1"/>
  <c r="AG121" i="83"/>
  <c r="H56" i="80" s="1"/>
  <c r="AO121" i="83"/>
  <c r="P56" i="80" s="1"/>
  <c r="AA122" i="83"/>
  <c r="B57" i="80" s="1"/>
  <c r="AI122" i="83"/>
  <c r="J57" i="80" s="1"/>
  <c r="AQ122" i="83"/>
  <c r="R57" i="80" s="1"/>
  <c r="AB113" i="83"/>
  <c r="C48" i="80" s="1"/>
  <c r="AJ113" i="83"/>
  <c r="K48" i="80" s="1"/>
  <c r="AR113" i="83"/>
  <c r="S48" i="80" s="1"/>
  <c r="AL114" i="83"/>
  <c r="M49" i="80" s="1"/>
  <c r="AT114" i="83"/>
  <c r="U49" i="80" s="1"/>
  <c r="AF114" i="83"/>
  <c r="G49" i="80" s="1"/>
  <c r="AN114" i="83"/>
  <c r="O49" i="80" s="1"/>
  <c r="AH114" i="83"/>
  <c r="I49" i="80" s="1"/>
  <c r="AP114" i="83"/>
  <c r="Q49" i="80" s="1"/>
  <c r="AB114" i="83"/>
  <c r="C49" i="80" s="1"/>
  <c r="AJ114" i="83"/>
  <c r="K49" i="80" s="1"/>
  <c r="AD115" i="83"/>
  <c r="E50" i="80" s="1"/>
  <c r="AL115" i="83"/>
  <c r="M50" i="80" s="1"/>
  <c r="AT115" i="83"/>
  <c r="U50" i="80" s="1"/>
  <c r="AF115" i="83"/>
  <c r="G50" i="80" s="1"/>
  <c r="AH115" i="83"/>
  <c r="I50" i="80" s="1"/>
  <c r="AP115" i="83"/>
  <c r="Q50" i="80" s="1"/>
  <c r="AB115" i="83"/>
  <c r="C50" i="80" s="1"/>
  <c r="AJ115" i="83"/>
  <c r="K50" i="80" s="1"/>
  <c r="AR115" i="83"/>
  <c r="S50" i="80" s="1"/>
  <c r="AD116" i="83"/>
  <c r="E51" i="80" s="1"/>
  <c r="AL116" i="83"/>
  <c r="M51" i="80" s="1"/>
  <c r="AF116" i="83"/>
  <c r="G51" i="80" s="1"/>
  <c r="AN116" i="83"/>
  <c r="O51" i="80" s="1"/>
  <c r="AH116" i="83"/>
  <c r="I51" i="80" s="1"/>
  <c r="AP116" i="83"/>
  <c r="Q51" i="80" s="1"/>
  <c r="AB116" i="83"/>
  <c r="C51" i="80" s="1"/>
  <c r="AJ116" i="83"/>
  <c r="K51" i="80" s="1"/>
  <c r="AR116" i="83"/>
  <c r="S51" i="80" s="1"/>
  <c r="AD117" i="83"/>
  <c r="E52" i="80" s="1"/>
  <c r="AL117" i="83"/>
  <c r="M52" i="80" s="1"/>
  <c r="AT117" i="83"/>
  <c r="U52" i="80" s="1"/>
  <c r="AF117" i="83"/>
  <c r="G52" i="80" s="1"/>
  <c r="AH117" i="83"/>
  <c r="I52" i="80" s="1"/>
  <c r="AP117" i="83"/>
  <c r="Q52" i="80" s="1"/>
  <c r="AB117" i="83"/>
  <c r="C52" i="80" s="1"/>
  <c r="AJ117" i="83"/>
  <c r="K52" i="80" s="1"/>
  <c r="AR117" i="83"/>
  <c r="S52" i="80" s="1"/>
  <c r="AD118" i="83"/>
  <c r="E53" i="80" s="1"/>
  <c r="AL118" i="83"/>
  <c r="M53" i="80" s="1"/>
  <c r="AT118" i="83"/>
  <c r="U53" i="80" s="1"/>
  <c r="AF118" i="83"/>
  <c r="G53" i="80" s="1"/>
  <c r="AN118" i="83"/>
  <c r="O53" i="80" s="1"/>
  <c r="AH118" i="83"/>
  <c r="I53" i="80" s="1"/>
  <c r="AP118" i="83"/>
  <c r="Q53" i="80" s="1"/>
  <c r="AB118" i="83"/>
  <c r="C53" i="80" s="1"/>
  <c r="AJ118" i="83"/>
  <c r="K53" i="80" s="1"/>
  <c r="AD119" i="83"/>
  <c r="E54" i="80" s="1"/>
  <c r="AL119" i="83"/>
  <c r="M54" i="80" s="1"/>
  <c r="AT119" i="83"/>
  <c r="U54" i="80" s="1"/>
  <c r="AF119" i="83"/>
  <c r="G54" i="80" s="1"/>
  <c r="AN119" i="83"/>
  <c r="O54" i="80" s="1"/>
  <c r="AH119" i="83"/>
  <c r="I54" i="80" s="1"/>
  <c r="AP119" i="83"/>
  <c r="Q54" i="80" s="1"/>
  <c r="AB119" i="83"/>
  <c r="C54" i="80" s="1"/>
  <c r="AJ119" i="83"/>
  <c r="K54" i="80" s="1"/>
  <c r="AR119" i="83"/>
  <c r="S54" i="80" s="1"/>
  <c r="AD120" i="83"/>
  <c r="E55" i="80" s="1"/>
  <c r="AL120" i="83"/>
  <c r="M55" i="80" s="1"/>
  <c r="AT120" i="83"/>
  <c r="U55" i="80" s="1"/>
  <c r="AF120" i="83"/>
  <c r="G55" i="80" s="1"/>
  <c r="AN120" i="83"/>
  <c r="O55" i="80" s="1"/>
  <c r="AP120" i="83"/>
  <c r="Q55" i="80" s="1"/>
  <c r="AB120" i="83"/>
  <c r="C55" i="80" s="1"/>
  <c r="AJ120" i="83"/>
  <c r="K55" i="80" s="1"/>
  <c r="AR120" i="83"/>
  <c r="S55" i="80" s="1"/>
  <c r="AD121" i="83"/>
  <c r="E56" i="80" s="1"/>
  <c r="AT121" i="83"/>
  <c r="U56" i="80" s="1"/>
  <c r="AF121" i="83"/>
  <c r="G56" i="80" s="1"/>
  <c r="AN121" i="83"/>
  <c r="O56" i="80" s="1"/>
  <c r="AH121" i="83"/>
  <c r="I56" i="80" s="1"/>
  <c r="AP121" i="83"/>
  <c r="Q56" i="80" s="1"/>
  <c r="AB121" i="83"/>
  <c r="C56" i="80" s="1"/>
  <c r="AJ121" i="83"/>
  <c r="K56" i="80" s="1"/>
  <c r="AR121" i="83"/>
  <c r="S56" i="80" s="1"/>
  <c r="AD122" i="83"/>
  <c r="E57" i="80" s="1"/>
  <c r="AL122" i="83"/>
  <c r="M57" i="80" s="1"/>
  <c r="AT122" i="83"/>
  <c r="U57" i="80" s="1"/>
  <c r="AF122" i="83"/>
  <c r="G57" i="80" s="1"/>
  <c r="AN122" i="83"/>
  <c r="O57" i="80" s="1"/>
  <c r="AH122" i="83"/>
  <c r="I57" i="80" s="1"/>
  <c r="AP122" i="83"/>
  <c r="Q57" i="80" s="1"/>
  <c r="AB122" i="83"/>
  <c r="C57" i="80" s="1"/>
  <c r="AJ122" i="83"/>
  <c r="K57" i="80" s="1"/>
  <c r="AR122" i="83"/>
  <c r="S57" i="80" s="1"/>
  <c r="AD123" i="83"/>
  <c r="E58" i="80" s="1"/>
  <c r="AK122" i="83"/>
  <c r="L57" i="80" s="1"/>
  <c r="AE122" i="83"/>
  <c r="F57" i="80" s="1"/>
  <c r="AM122" i="83"/>
  <c r="N57" i="80" s="1"/>
  <c r="AU122" i="83"/>
  <c r="V57" i="80" s="1"/>
  <c r="AG122" i="83"/>
  <c r="H57" i="80" s="1"/>
  <c r="AO122" i="83"/>
  <c r="P57" i="80" s="1"/>
  <c r="AA123" i="83"/>
  <c r="B58" i="80" s="1"/>
  <c r="AI123" i="83"/>
  <c r="J58" i="80" s="1"/>
  <c r="AQ123" i="83"/>
  <c r="R58" i="80" s="1"/>
  <c r="AC123" i="83"/>
  <c r="D58" i="80" s="1"/>
  <c r="AK123" i="83"/>
  <c r="L58" i="80" s="1"/>
  <c r="AS123" i="83"/>
  <c r="T58" i="80" s="1"/>
  <c r="AE123" i="83"/>
  <c r="F58" i="80" s="1"/>
  <c r="AU123" i="83"/>
  <c r="V58" i="80" s="1"/>
  <c r="AG123" i="83"/>
  <c r="H58" i="80" s="1"/>
  <c r="AO123" i="83"/>
  <c r="P58" i="80" s="1"/>
  <c r="AA124" i="83"/>
  <c r="B59" i="80" s="1"/>
  <c r="AI124" i="83"/>
  <c r="J59" i="80" s="1"/>
  <c r="AQ124" i="83"/>
  <c r="R59" i="80" s="1"/>
  <c r="AC124" i="83"/>
  <c r="D59" i="80" s="1"/>
  <c r="AK124" i="83"/>
  <c r="L59" i="80" s="1"/>
  <c r="AS124" i="83"/>
  <c r="T59" i="80" s="1"/>
  <c r="AE124" i="83"/>
  <c r="F59" i="80" s="1"/>
  <c r="AM124" i="83"/>
  <c r="N59" i="80" s="1"/>
  <c r="AU124" i="83"/>
  <c r="V59" i="80" s="1"/>
  <c r="AG124" i="83"/>
  <c r="H59" i="80" s="1"/>
  <c r="AO124" i="83"/>
  <c r="P59" i="80" s="1"/>
  <c r="AA125" i="83"/>
  <c r="B60" i="80" s="1"/>
  <c r="AI125" i="83"/>
  <c r="J60" i="80" s="1"/>
  <c r="AC125" i="83"/>
  <c r="D60" i="80" s="1"/>
  <c r="AK125" i="83"/>
  <c r="L60" i="80" s="1"/>
  <c r="AS125" i="83"/>
  <c r="T60" i="80" s="1"/>
  <c r="AE125" i="83"/>
  <c r="F60" i="80" s="1"/>
  <c r="AM125" i="83"/>
  <c r="N60" i="80" s="1"/>
  <c r="AU125" i="83"/>
  <c r="V60" i="80" s="1"/>
  <c r="AG125" i="83"/>
  <c r="H60" i="80" s="1"/>
  <c r="AO125" i="83"/>
  <c r="P60" i="80" s="1"/>
  <c r="AA126" i="83"/>
  <c r="B61" i="80" s="1"/>
  <c r="AI126" i="83"/>
  <c r="J61" i="80" s="1"/>
  <c r="AQ126" i="83"/>
  <c r="R61" i="80" s="1"/>
  <c r="AC126" i="83"/>
  <c r="D61" i="80" s="1"/>
  <c r="AK126" i="83"/>
  <c r="L61" i="80" s="1"/>
  <c r="AS126" i="83"/>
  <c r="T61" i="80" s="1"/>
  <c r="AE126" i="83"/>
  <c r="F61" i="80" s="1"/>
  <c r="AM126" i="83"/>
  <c r="N61" i="80" s="1"/>
  <c r="AU126" i="83"/>
  <c r="V61" i="80" s="1"/>
  <c r="AG126" i="83"/>
  <c r="H61" i="80" s="1"/>
  <c r="AO126" i="83"/>
  <c r="P61" i="80" s="1"/>
  <c r="AC127" i="83"/>
  <c r="D62" i="80" s="1"/>
  <c r="AG128" i="83"/>
  <c r="H63" i="80" s="1"/>
  <c r="AO128" i="83"/>
  <c r="P63" i="80" s="1"/>
  <c r="AE129" i="83"/>
  <c r="F64" i="80" s="1"/>
  <c r="AM129" i="83"/>
  <c r="N64" i="80" s="1"/>
  <c r="AG129" i="83"/>
  <c r="H64" i="80" s="1"/>
  <c r="AO129" i="83"/>
  <c r="P64" i="80" s="1"/>
  <c r="AE130" i="83"/>
  <c r="F65" i="80" s="1"/>
  <c r="AM130" i="83"/>
  <c r="N65" i="80" s="1"/>
  <c r="AU130" i="83"/>
  <c r="V65" i="80" s="1"/>
  <c r="AG130" i="83"/>
  <c r="H65" i="80" s="1"/>
  <c r="AO130" i="83"/>
  <c r="P65" i="80" s="1"/>
  <c r="AC131" i="83"/>
  <c r="D66" i="80" s="1"/>
  <c r="AK131" i="83"/>
  <c r="L66" i="80" s="1"/>
  <c r="AS131" i="83"/>
  <c r="T66" i="80" s="1"/>
  <c r="AM131" i="83"/>
  <c r="N66" i="80" s="1"/>
  <c r="AU131" i="83"/>
  <c r="V66" i="80" s="1"/>
  <c r="AG131" i="83"/>
  <c r="H66" i="80" s="1"/>
  <c r="AO131" i="83"/>
  <c r="P66" i="80" s="1"/>
  <c r="AL123" i="83"/>
  <c r="M58" i="80" s="1"/>
  <c r="AT123" i="83"/>
  <c r="U58" i="80" s="1"/>
  <c r="AF123" i="83"/>
  <c r="G58" i="80" s="1"/>
  <c r="AN123" i="83"/>
  <c r="O58" i="80" s="1"/>
  <c r="AH123" i="83"/>
  <c r="I58" i="80" s="1"/>
  <c r="AP123" i="83"/>
  <c r="Q58" i="80" s="1"/>
  <c r="AB123" i="83"/>
  <c r="C58" i="80" s="1"/>
  <c r="AJ123" i="83"/>
  <c r="K58" i="80" s="1"/>
  <c r="AR123" i="83"/>
  <c r="S58" i="80" s="1"/>
  <c r="AD124" i="83"/>
  <c r="E59" i="80" s="1"/>
  <c r="AL124" i="83"/>
  <c r="M59" i="80" s="1"/>
  <c r="AT124" i="83"/>
  <c r="U59" i="80" s="1"/>
  <c r="AF124" i="83"/>
  <c r="G59" i="80" s="1"/>
  <c r="AH124" i="83"/>
  <c r="I59" i="80" s="1"/>
  <c r="AP124" i="83"/>
  <c r="Q59" i="80" s="1"/>
  <c r="AB124" i="83"/>
  <c r="C59" i="80" s="1"/>
  <c r="AJ124" i="83"/>
  <c r="K59" i="80" s="1"/>
  <c r="AR124" i="83"/>
  <c r="S59" i="80" s="1"/>
  <c r="AD125" i="83"/>
  <c r="E60" i="80" s="1"/>
  <c r="AL125" i="83"/>
  <c r="M60" i="80" s="1"/>
  <c r="AT125" i="83"/>
  <c r="U60" i="80" s="1"/>
  <c r="AF125" i="83"/>
  <c r="G60" i="80" s="1"/>
  <c r="AN125" i="83"/>
  <c r="O60" i="80" s="1"/>
  <c r="AH125" i="83"/>
  <c r="I60" i="80" s="1"/>
  <c r="AB125" i="83"/>
  <c r="C60" i="80" s="1"/>
  <c r="AJ125" i="83"/>
  <c r="K60" i="80" s="1"/>
  <c r="AR125" i="83"/>
  <c r="S60" i="80" s="1"/>
  <c r="AD126" i="83"/>
  <c r="E61" i="80" s="1"/>
  <c r="AL126" i="83"/>
  <c r="M61" i="80" s="1"/>
  <c r="AT126" i="83"/>
  <c r="U61" i="80" s="1"/>
  <c r="AF126" i="83"/>
  <c r="G61" i="80" s="1"/>
  <c r="AN126" i="83"/>
  <c r="O61" i="80" s="1"/>
  <c r="AH126" i="83"/>
  <c r="I61" i="80" s="1"/>
  <c r="AP126" i="83"/>
  <c r="Q61" i="80" s="1"/>
  <c r="AB126" i="83"/>
  <c r="C61" i="80" s="1"/>
  <c r="AJ126" i="83"/>
  <c r="K61" i="80" s="1"/>
  <c r="AR126" i="83"/>
  <c r="S61" i="80" s="1"/>
  <c r="AD127" i="83"/>
  <c r="E62" i="80" s="1"/>
  <c r="AL127" i="83"/>
  <c r="M62" i="80" s="1"/>
  <c r="AT127" i="83"/>
  <c r="U62" i="80" s="1"/>
  <c r="AF127" i="83"/>
  <c r="G62" i="80" s="1"/>
  <c r="AN127" i="83"/>
  <c r="O62" i="80" s="1"/>
  <c r="AH127" i="83"/>
  <c r="I62" i="80" s="1"/>
  <c r="AP127" i="83"/>
  <c r="Q62" i="80" s="1"/>
  <c r="AB127" i="83"/>
  <c r="C62" i="80" s="1"/>
  <c r="AJ127" i="83"/>
  <c r="K62" i="80" s="1"/>
  <c r="AR127" i="83"/>
  <c r="S62" i="80" s="1"/>
  <c r="AD128" i="83"/>
  <c r="E63" i="80" s="1"/>
  <c r="AL128" i="83"/>
  <c r="M63" i="80" s="1"/>
  <c r="AT128" i="83"/>
  <c r="U63" i="80" s="1"/>
  <c r="AF128" i="83"/>
  <c r="G63" i="80" s="1"/>
  <c r="AN128" i="83"/>
  <c r="O63" i="80" s="1"/>
  <c r="AH128" i="83"/>
  <c r="I63" i="80" s="1"/>
  <c r="AP128" i="83"/>
  <c r="Q63" i="80" s="1"/>
  <c r="AB128" i="83"/>
  <c r="C63" i="80" s="1"/>
  <c r="AJ128" i="83"/>
  <c r="K63" i="80" s="1"/>
  <c r="AL129" i="83"/>
  <c r="M64" i="80" s="1"/>
  <c r="AT129" i="83"/>
  <c r="U64" i="80" s="1"/>
  <c r="AF129" i="83"/>
  <c r="G64" i="80" s="1"/>
  <c r="AN129" i="83"/>
  <c r="O64" i="80" s="1"/>
  <c r="AH129" i="83"/>
  <c r="I64" i="80" s="1"/>
  <c r="AP129" i="83"/>
  <c r="Q64" i="80" s="1"/>
  <c r="AB129" i="83"/>
  <c r="C64" i="80" s="1"/>
  <c r="AJ129" i="83"/>
  <c r="K64" i="80" s="1"/>
  <c r="AR129" i="83"/>
  <c r="S64" i="80" s="1"/>
  <c r="AD130" i="83"/>
  <c r="E65" i="80" s="1"/>
  <c r="AL130" i="83"/>
  <c r="M65" i="80" s="1"/>
  <c r="AT130" i="83"/>
  <c r="U65" i="80" s="1"/>
  <c r="AF130" i="83"/>
  <c r="G65" i="80" s="1"/>
  <c r="AN130" i="83"/>
  <c r="O65" i="80" s="1"/>
  <c r="AH130" i="83"/>
  <c r="I65" i="80" s="1"/>
  <c r="AP130" i="83"/>
  <c r="Q65" i="80" s="1"/>
  <c r="AB130" i="83"/>
  <c r="C65" i="80" s="1"/>
  <c r="AJ130" i="83"/>
  <c r="K65" i="80" s="1"/>
  <c r="AR130" i="83"/>
  <c r="S65" i="80" s="1"/>
  <c r="AD131" i="83"/>
  <c r="E66" i="80" s="1"/>
  <c r="AL131" i="83"/>
  <c r="M66" i="80" s="1"/>
  <c r="AT131" i="83"/>
  <c r="U66" i="80" s="1"/>
  <c r="AF131" i="83"/>
  <c r="G66" i="80" s="1"/>
  <c r="AN131" i="83"/>
  <c r="O66" i="80" s="1"/>
  <c r="AH131" i="83"/>
  <c r="I66" i="80" s="1"/>
  <c r="AP131" i="83"/>
  <c r="Q66" i="80" s="1"/>
  <c r="AB131" i="83"/>
  <c r="C66" i="80" s="1"/>
  <c r="AJ131" i="83"/>
  <c r="K66" i="80" s="1"/>
  <c r="AR131" i="83"/>
  <c r="S66" i="80" s="1"/>
  <c r="AE114" i="83"/>
  <c r="F49" i="80" s="1"/>
  <c r="AI4" i="83"/>
  <c r="J11" i="80" s="1"/>
  <c r="AU4" i="83"/>
  <c r="V11" i="80" s="1"/>
  <c r="AO5" i="83"/>
  <c r="P12" i="80" s="1"/>
  <c r="AK5" i="83"/>
  <c r="L12" i="80" s="1"/>
  <c r="AU5" i="83"/>
  <c r="V12" i="80" s="1"/>
  <c r="AO6" i="83"/>
  <c r="P13" i="80" s="1"/>
  <c r="AI6" i="83"/>
  <c r="J13" i="80" s="1"/>
  <c r="AC6" i="83"/>
  <c r="D13" i="80" s="1"/>
  <c r="AA7" i="83"/>
  <c r="B14" i="80" s="1"/>
  <c r="AQ7" i="83"/>
  <c r="R14" i="80" s="1"/>
  <c r="AE7" i="83"/>
  <c r="F14" i="80" s="1"/>
  <c r="AU7" i="83"/>
  <c r="V14" i="80" s="1"/>
  <c r="AO8" i="83"/>
  <c r="P15" i="80" s="1"/>
  <c r="AQ8" i="83"/>
  <c r="R15" i="80" s="1"/>
  <c r="AK8" i="83"/>
  <c r="L15" i="80" s="1"/>
  <c r="AU8" i="83"/>
  <c r="V15" i="80" s="1"/>
  <c r="AI9" i="83"/>
  <c r="J16" i="80" s="1"/>
  <c r="AC9" i="83"/>
  <c r="D16" i="80" s="1"/>
  <c r="AS9" i="83"/>
  <c r="T16" i="80" s="1"/>
  <c r="AA10" i="83"/>
  <c r="B17" i="80" s="1"/>
  <c r="AQ10" i="83"/>
  <c r="R17" i="80" s="1"/>
  <c r="AM10" i="83"/>
  <c r="N17" i="80" s="1"/>
  <c r="AO11" i="83"/>
  <c r="P18" i="80" s="1"/>
  <c r="AU11" i="83"/>
  <c r="V18" i="80" s="1"/>
  <c r="AA12" i="83"/>
  <c r="B19" i="80" s="1"/>
  <c r="AE12" i="83"/>
  <c r="F19" i="80" s="1"/>
  <c r="AU12" i="83"/>
  <c r="V19" i="80" s="1"/>
  <c r="AC13" i="83"/>
  <c r="D20" i="80" s="1"/>
  <c r="AU13" i="83"/>
  <c r="V20" i="80" s="1"/>
  <c r="AA14" i="83"/>
  <c r="B21" i="80" s="1"/>
  <c r="AQ14" i="83"/>
  <c r="R21" i="80" s="1"/>
  <c r="AO19" i="83"/>
  <c r="P26" i="80" s="1"/>
  <c r="AA219" i="83"/>
  <c r="B18" i="81" s="1"/>
  <c r="AC219" i="83"/>
  <c r="D18" i="81" s="1"/>
  <c r="AA322" i="83"/>
  <c r="B49" i="81" s="1"/>
  <c r="AI322" i="83"/>
  <c r="J49" i="81" s="1"/>
  <c r="AQ322" i="83"/>
  <c r="R49" i="81" s="1"/>
  <c r="AC322" i="83"/>
  <c r="D49" i="81" s="1"/>
  <c r="AK322" i="83"/>
  <c r="L49" i="81" s="1"/>
  <c r="AS322" i="83"/>
  <c r="T49" i="81" s="1"/>
  <c r="AE322" i="83"/>
  <c r="F49" i="81" s="1"/>
  <c r="AM322" i="83"/>
  <c r="N49" i="81" s="1"/>
  <c r="AA323" i="83"/>
  <c r="AA340" i="83" s="1"/>
  <c r="B67" i="81" s="1"/>
  <c r="AI323" i="83"/>
  <c r="J50" i="81" s="1"/>
  <c r="AQ323" i="83"/>
  <c r="R50" i="81" s="1"/>
  <c r="AC323" i="83"/>
  <c r="D50" i="81" s="1"/>
  <c r="AK323" i="83"/>
  <c r="L50" i="81" s="1"/>
  <c r="AS323" i="83"/>
  <c r="T50" i="81" s="1"/>
  <c r="AE323" i="83"/>
  <c r="F50" i="81" s="1"/>
  <c r="AM323" i="83"/>
  <c r="N50" i="81" s="1"/>
  <c r="AG323" i="83"/>
  <c r="AO323" i="83"/>
  <c r="P50" i="81" s="1"/>
  <c r="AI115" i="83"/>
  <c r="J50" i="80" s="1"/>
  <c r="AI219" i="83"/>
  <c r="J18" i="81" s="1"/>
  <c r="AK219" i="83"/>
  <c r="AM219" i="83"/>
  <c r="N18" i="81" s="1"/>
  <c r="AO219" i="83"/>
  <c r="P18" i="81" s="1"/>
  <c r="AQ219" i="83"/>
  <c r="R18" i="81" s="1"/>
  <c r="AS219" i="83"/>
  <c r="T18" i="81" s="1"/>
  <c r="AM114" i="83"/>
  <c r="N49" i="80" s="1"/>
  <c r="AM218" i="83"/>
  <c r="N17" i="81" s="1"/>
  <c r="AA115" i="83"/>
  <c r="B50" i="80" s="1"/>
  <c r="AG219" i="83"/>
  <c r="H18" i="81" s="1"/>
  <c r="AC11" i="83"/>
  <c r="D18" i="80" s="1"/>
  <c r="AO114" i="83"/>
  <c r="P49" i="80" s="1"/>
  <c r="AA4" i="83"/>
  <c r="B11" i="80" s="1"/>
  <c r="AK4" i="83"/>
  <c r="L11" i="80" s="1"/>
  <c r="AE4" i="83"/>
  <c r="F11" i="80" s="1"/>
  <c r="AG5" i="83"/>
  <c r="H12" i="80" s="1"/>
  <c r="AS5" i="83"/>
  <c r="T12" i="80" s="1"/>
  <c r="AM5" i="83"/>
  <c r="N12" i="80" s="1"/>
  <c r="AG6" i="83"/>
  <c r="H13" i="80" s="1"/>
  <c r="AA6" i="83"/>
  <c r="B13" i="80" s="1"/>
  <c r="AQ6" i="83"/>
  <c r="R13" i="80" s="1"/>
  <c r="AS6" i="83"/>
  <c r="T13" i="80" s="1"/>
  <c r="AM6" i="83"/>
  <c r="N13" i="80" s="1"/>
  <c r="AG7" i="83"/>
  <c r="H14" i="80" s="1"/>
  <c r="AI7" i="83"/>
  <c r="J14" i="80" s="1"/>
  <c r="AG8" i="83"/>
  <c r="H15" i="80" s="1"/>
  <c r="AA8" i="83"/>
  <c r="B15" i="80" s="1"/>
  <c r="AC8" i="83"/>
  <c r="D15" i="80" s="1"/>
  <c r="AS8" i="83"/>
  <c r="T15" i="80" s="1"/>
  <c r="AM8" i="83"/>
  <c r="N15" i="80" s="1"/>
  <c r="AA9" i="83"/>
  <c r="B16" i="80" s="1"/>
  <c r="AK9" i="83"/>
  <c r="L16" i="80" s="1"/>
  <c r="AO10" i="83"/>
  <c r="P17" i="80" s="1"/>
  <c r="AG11" i="83"/>
  <c r="H18" i="80" s="1"/>
  <c r="AG12" i="83"/>
  <c r="H19" i="80" s="1"/>
  <c r="AO12" i="83"/>
  <c r="P19" i="80" s="1"/>
  <c r="AS12" i="83"/>
  <c r="T19" i="80" s="1"/>
  <c r="AM12" i="83"/>
  <c r="N19" i="80" s="1"/>
  <c r="AG13" i="83"/>
  <c r="H20" i="80" s="1"/>
  <c r="AQ13" i="83"/>
  <c r="R20" i="80" s="1"/>
  <c r="AM13" i="83"/>
  <c r="N20" i="80" s="1"/>
  <c r="AO15" i="83"/>
  <c r="P22" i="80" s="1"/>
  <c r="AG16" i="83"/>
  <c r="H23" i="80" s="1"/>
  <c r="AO17" i="83"/>
  <c r="P24" i="80" s="1"/>
  <c r="AG18" i="83"/>
  <c r="H25" i="80" s="1"/>
  <c r="AG20" i="83"/>
  <c r="H27" i="80" s="1"/>
  <c r="AO21" i="83"/>
  <c r="P28" i="80" s="1"/>
  <c r="AG23" i="83"/>
  <c r="H30" i="80" s="1"/>
  <c r="AB323" i="83"/>
  <c r="C50" i="81" s="1"/>
  <c r="AJ323" i="83"/>
  <c r="K50" i="81" s="1"/>
  <c r="AR323" i="83"/>
  <c r="S50" i="81" s="1"/>
  <c r="AQ11" i="83"/>
  <c r="O50" i="81"/>
  <c r="H22" i="81"/>
  <c r="AC4" i="83"/>
  <c r="D11" i="80" s="1"/>
  <c r="K46" i="81"/>
  <c r="P20" i="81"/>
  <c r="AI11" i="83"/>
  <c r="AI10" i="83"/>
  <c r="J17" i="80" s="1"/>
  <c r="AE10" i="83"/>
  <c r="F17" i="80" s="1"/>
  <c r="AA11" i="83"/>
  <c r="AK11" i="83"/>
  <c r="L18" i="80" s="1"/>
  <c r="AS11" i="83"/>
  <c r="T18" i="80" s="1"/>
  <c r="AE11" i="83"/>
  <c r="C18" i="81"/>
  <c r="F18" i="81"/>
  <c r="T51" i="81"/>
  <c r="AN4" i="83"/>
  <c r="O11" i="80" s="1"/>
  <c r="AA5" i="83"/>
  <c r="B12" i="80" s="1"/>
  <c r="AF11" i="83"/>
  <c r="AP4" i="83"/>
  <c r="AF10" i="83"/>
  <c r="G17" i="80" s="1"/>
  <c r="AN10" i="83"/>
  <c r="O17" i="80" s="1"/>
  <c r="AF4" i="83"/>
  <c r="G11" i="80" s="1"/>
  <c r="AB11" i="83"/>
  <c r="AJ11" i="83"/>
  <c r="AR11" i="83"/>
  <c r="AI5" i="83"/>
  <c r="AH4" i="83"/>
  <c r="AT4" i="83"/>
  <c r="U11" i="80" s="1"/>
  <c r="AS4" i="83"/>
  <c r="T11" i="80" s="1"/>
  <c r="AF6" i="83"/>
  <c r="G13" i="80" s="1"/>
  <c r="AN6" i="83"/>
  <c r="O13" i="80" s="1"/>
  <c r="AD12" i="83"/>
  <c r="AL12" i="83"/>
  <c r="AT12" i="83"/>
  <c r="U19" i="80" s="1"/>
  <c r="AD13" i="83"/>
  <c r="E20" i="80" s="1"/>
  <c r="AL13" i="83"/>
  <c r="M20" i="80" s="1"/>
  <c r="AT13" i="83"/>
  <c r="U20" i="80" s="1"/>
  <c r="AC108" i="83"/>
  <c r="D43" i="80" s="1"/>
  <c r="AK108" i="83"/>
  <c r="L43" i="80" s="1"/>
  <c r="AS108" i="83"/>
  <c r="AQ5" i="83"/>
  <c r="AC7" i="83"/>
  <c r="D14" i="80" s="1"/>
  <c r="AK7" i="83"/>
  <c r="AS7" i="83"/>
  <c r="T14" i="80" s="1"/>
  <c r="AH8" i="83"/>
  <c r="I15" i="80" s="1"/>
  <c r="AP8" i="83"/>
  <c r="Q15" i="80" s="1"/>
  <c r="AB10" i="83"/>
  <c r="C17" i="80" s="1"/>
  <c r="AJ10" i="83"/>
  <c r="AR10" i="83"/>
  <c r="S17" i="80" s="1"/>
  <c r="AG4" i="83"/>
  <c r="AO4" i="83"/>
  <c r="AB4" i="83"/>
  <c r="C11" i="80" s="1"/>
  <c r="AM4" i="83"/>
  <c r="AE9" i="83"/>
  <c r="AM9" i="83"/>
  <c r="N16" i="80" s="1"/>
  <c r="AU9" i="83"/>
  <c r="V16" i="80" s="1"/>
  <c r="AR114" i="83"/>
  <c r="S49" i="80" s="1"/>
  <c r="AE110" i="83"/>
  <c r="AM110" i="83"/>
  <c r="AU110" i="83"/>
  <c r="V45" i="80" s="1"/>
  <c r="AH113" i="83"/>
  <c r="I48" i="80" s="1"/>
  <c r="AP113" i="83"/>
  <c r="AA114" i="83"/>
  <c r="B49" i="80" s="1"/>
  <c r="AI114" i="83"/>
  <c r="J49" i="80" s="1"/>
  <c r="AQ114" i="83"/>
  <c r="R49" i="80" s="1"/>
  <c r="AE115" i="83"/>
  <c r="AM115" i="83"/>
  <c r="AC218" i="83"/>
  <c r="D17" i="81" s="1"/>
  <c r="AK218" i="83"/>
  <c r="AS218" i="83"/>
  <c r="AF109" i="83"/>
  <c r="G44" i="80" s="1"/>
  <c r="AN109" i="83"/>
  <c r="AN115" i="83"/>
  <c r="AA108" i="83"/>
  <c r="B43" i="80" s="1"/>
  <c r="AI108" i="83"/>
  <c r="J43" i="80" s="1"/>
  <c r="AQ108" i="83"/>
  <c r="R43" i="80" s="1"/>
  <c r="AF111" i="83"/>
  <c r="G46" i="80" s="1"/>
  <c r="AN111" i="83"/>
  <c r="O46" i="80" s="1"/>
  <c r="AG116" i="83"/>
  <c r="AO116" i="83"/>
  <c r="AA116" i="83"/>
  <c r="AI116" i="83"/>
  <c r="J51" i="80" s="1"/>
  <c r="AQ116" i="83"/>
  <c r="AC116" i="83"/>
  <c r="AK116" i="83"/>
  <c r="AS116" i="83"/>
  <c r="T51" i="80" s="1"/>
  <c r="AG117" i="83"/>
  <c r="H52" i="80" s="1"/>
  <c r="AO117" i="83"/>
  <c r="P52" i="80" s="1"/>
  <c r="AA118" i="83"/>
  <c r="B53" i="80" s="1"/>
  <c r="AI118" i="83"/>
  <c r="J53" i="80" s="1"/>
  <c r="AQ118" i="83"/>
  <c r="R53" i="80" s="1"/>
  <c r="AC118" i="83"/>
  <c r="D53" i="80" s="1"/>
  <c r="AK118" i="83"/>
  <c r="L53" i="80" s="1"/>
  <c r="AS118" i="83"/>
  <c r="T53" i="80" s="1"/>
  <c r="AA119" i="83"/>
  <c r="B54" i="80" s="1"/>
  <c r="AI119" i="83"/>
  <c r="J54" i="80" s="1"/>
  <c r="AQ119" i="83"/>
  <c r="R54" i="80" s="1"/>
  <c r="AG120" i="83"/>
  <c r="H55" i="80" s="1"/>
  <c r="AO120" i="83"/>
  <c r="AC120" i="83"/>
  <c r="D55" i="80" s="1"/>
  <c r="AK120" i="83"/>
  <c r="L55" i="80" s="1"/>
  <c r="AS120" i="83"/>
  <c r="T55" i="80" s="1"/>
  <c r="AD4" i="83"/>
  <c r="AL4" i="83"/>
  <c r="AB108" i="83"/>
  <c r="AJ108" i="83"/>
  <c r="AR108" i="83"/>
  <c r="AA110" i="83"/>
  <c r="B45" i="80" s="1"/>
  <c r="AI110" i="83"/>
  <c r="J45" i="80" s="1"/>
  <c r="AQ110" i="83"/>
  <c r="R45" i="80" s="1"/>
  <c r="AD113" i="83"/>
  <c r="AL113" i="83"/>
  <c r="M48" i="80" s="1"/>
  <c r="AT113" i="83"/>
  <c r="U48" i="80" s="1"/>
  <c r="AD212" i="83"/>
  <c r="AL212" i="83"/>
  <c r="M11" i="81" s="1"/>
  <c r="AT212" i="83"/>
  <c r="U11" i="81" s="1"/>
  <c r="AE212" i="83"/>
  <c r="AM212" i="83"/>
  <c r="AC213" i="83"/>
  <c r="D12" i="81" s="1"/>
  <c r="AK213" i="83"/>
  <c r="L12" i="81" s="1"/>
  <c r="AS213" i="83"/>
  <c r="T12" i="81" s="1"/>
  <c r="AF212" i="83"/>
  <c r="AG212" i="83"/>
  <c r="AG214" i="83"/>
  <c r="H13" i="81" s="1"/>
  <c r="AO214" i="83"/>
  <c r="P13" i="81" s="1"/>
  <c r="AG108" i="83"/>
  <c r="H43" i="80" s="1"/>
  <c r="AO108" i="83"/>
  <c r="P43" i="80" s="1"/>
  <c r="AH316" i="83"/>
  <c r="I43" i="81" s="1"/>
  <c r="AP316" i="83"/>
  <c r="AB218" i="83"/>
  <c r="C17" i="81" s="1"/>
  <c r="AH322" i="83"/>
  <c r="I49" i="81" s="1"/>
  <c r="AP322" i="83"/>
  <c r="Q49" i="81" s="1"/>
  <c r="AD218" i="83"/>
  <c r="E17" i="81" s="1"/>
  <c r="AL218" i="83"/>
  <c r="M17" i="81" s="1"/>
  <c r="AO212" i="83"/>
  <c r="P11" i="81" s="1"/>
  <c r="AG316" i="83"/>
  <c r="AO316" i="83"/>
  <c r="AD316" i="83"/>
  <c r="AL316" i="83"/>
  <c r="AE316" i="83"/>
  <c r="AM316" i="83"/>
  <c r="U2918" i="78"/>
  <c r="T2918" i="78"/>
  <c r="S2918" i="78"/>
  <c r="R2918" i="78"/>
  <c r="Q2918" i="78"/>
  <c r="P2918" i="78"/>
  <c r="O2918" i="78"/>
  <c r="N2918" i="78"/>
  <c r="M2918" i="78"/>
  <c r="L2918" i="78"/>
  <c r="K2918" i="78"/>
  <c r="J2918" i="78"/>
  <c r="I2918" i="78"/>
  <c r="H2918" i="78"/>
  <c r="G2918" i="78"/>
  <c r="F2918" i="78"/>
  <c r="E2918" i="78"/>
  <c r="D2918" i="78"/>
  <c r="C2918" i="78"/>
  <c r="B2918" i="78"/>
  <c r="U2917" i="78"/>
  <c r="T2917" i="78"/>
  <c r="S2917" i="78"/>
  <c r="R2917" i="78"/>
  <c r="Q2917" i="78"/>
  <c r="P2917" i="78"/>
  <c r="O2917" i="78"/>
  <c r="N2917" i="78"/>
  <c r="M2917" i="78"/>
  <c r="L2917" i="78"/>
  <c r="K2917" i="78"/>
  <c r="J2917" i="78"/>
  <c r="I2917" i="78"/>
  <c r="H2917" i="78"/>
  <c r="G2917" i="78"/>
  <c r="F2917" i="78"/>
  <c r="E2917" i="78"/>
  <c r="D2917" i="78"/>
  <c r="C2917" i="78"/>
  <c r="B2917" i="78"/>
  <c r="U2916" i="78"/>
  <c r="T2916" i="78"/>
  <c r="S2916" i="78"/>
  <c r="R2916" i="78"/>
  <c r="Q2916" i="78"/>
  <c r="P2916" i="78"/>
  <c r="O2916" i="78"/>
  <c r="N2916" i="78"/>
  <c r="M2916" i="78"/>
  <c r="L2916" i="78"/>
  <c r="K2916" i="78"/>
  <c r="J2916" i="78"/>
  <c r="I2916" i="78"/>
  <c r="H2916" i="78"/>
  <c r="G2916" i="78"/>
  <c r="F2916" i="78"/>
  <c r="E2916" i="78"/>
  <c r="D2916" i="78"/>
  <c r="C2916" i="78"/>
  <c r="B2916" i="78"/>
  <c r="U2915" i="78"/>
  <c r="T2915" i="78"/>
  <c r="S2915" i="78"/>
  <c r="R2915" i="78"/>
  <c r="Q2915" i="78"/>
  <c r="P2915" i="78"/>
  <c r="O2915" i="78"/>
  <c r="N2915" i="78"/>
  <c r="M2915" i="78"/>
  <c r="L2915" i="78"/>
  <c r="K2915" i="78"/>
  <c r="J2915" i="78"/>
  <c r="I2915" i="78"/>
  <c r="H2915" i="78"/>
  <c r="G2915" i="78"/>
  <c r="F2915" i="78"/>
  <c r="E2915" i="78"/>
  <c r="D2915" i="78"/>
  <c r="C2915" i="78"/>
  <c r="B2915" i="78"/>
  <c r="U2918" i="79"/>
  <c r="T2918" i="79"/>
  <c r="S2918" i="79"/>
  <c r="R2918" i="79"/>
  <c r="Q2918" i="79"/>
  <c r="P2918" i="79"/>
  <c r="O2918" i="79"/>
  <c r="N2918" i="79"/>
  <c r="M2918" i="79"/>
  <c r="L2918" i="79"/>
  <c r="K2918" i="79"/>
  <c r="J2918" i="79"/>
  <c r="I2918" i="79"/>
  <c r="H2918" i="79"/>
  <c r="G2918" i="79"/>
  <c r="F2918" i="79"/>
  <c r="E2918" i="79"/>
  <c r="D2918" i="79"/>
  <c r="C2918" i="79"/>
  <c r="B2918" i="79"/>
  <c r="U2917" i="79"/>
  <c r="T2917" i="79"/>
  <c r="S2917" i="79"/>
  <c r="R2917" i="79"/>
  <c r="Q2917" i="79"/>
  <c r="P2917" i="79"/>
  <c r="O2917" i="79"/>
  <c r="N2917" i="79"/>
  <c r="M2917" i="79"/>
  <c r="L2917" i="79"/>
  <c r="K2917" i="79"/>
  <c r="J2917" i="79"/>
  <c r="I2917" i="79"/>
  <c r="H2917" i="79"/>
  <c r="G2917" i="79"/>
  <c r="F2917" i="79"/>
  <c r="E2917" i="79"/>
  <c r="D2917" i="79"/>
  <c r="C2917" i="79"/>
  <c r="B2917" i="79"/>
  <c r="U2916" i="79"/>
  <c r="T2916" i="79"/>
  <c r="S2916" i="79"/>
  <c r="R2916" i="79"/>
  <c r="Q2916" i="79"/>
  <c r="P2916" i="79"/>
  <c r="O2916" i="79"/>
  <c r="N2916" i="79"/>
  <c r="M2916" i="79"/>
  <c r="L2916" i="79"/>
  <c r="K2916" i="79"/>
  <c r="J2916" i="79"/>
  <c r="I2916" i="79"/>
  <c r="H2916" i="79"/>
  <c r="G2916" i="79"/>
  <c r="F2916" i="79"/>
  <c r="E2916" i="79"/>
  <c r="D2916" i="79"/>
  <c r="C2916" i="79"/>
  <c r="B2916" i="79"/>
  <c r="U2915" i="79"/>
  <c r="T2915" i="79"/>
  <c r="S2915" i="79"/>
  <c r="R2915" i="79"/>
  <c r="Q2915" i="79"/>
  <c r="P2915" i="79"/>
  <c r="O2915" i="79"/>
  <c r="N2915" i="79"/>
  <c r="M2915" i="79"/>
  <c r="L2915" i="79"/>
  <c r="K2915" i="79"/>
  <c r="J2915" i="79"/>
  <c r="I2915" i="79"/>
  <c r="H2915" i="79"/>
  <c r="G2915" i="79"/>
  <c r="F2915" i="79"/>
  <c r="E2915" i="79"/>
  <c r="D2915" i="79"/>
  <c r="C2915" i="79"/>
  <c r="B2915" i="79"/>
  <c r="U2814" i="78"/>
  <c r="T2814" i="78"/>
  <c r="S2814" i="78"/>
  <c r="R2814" i="78"/>
  <c r="Q2814" i="78"/>
  <c r="P2814" i="78"/>
  <c r="O2814" i="78"/>
  <c r="N2814" i="78"/>
  <c r="M2814" i="78"/>
  <c r="L2814" i="78"/>
  <c r="K2814" i="78"/>
  <c r="J2814" i="78"/>
  <c r="I2814" i="78"/>
  <c r="H2814" i="78"/>
  <c r="G2814" i="78"/>
  <c r="F2814" i="78"/>
  <c r="E2814" i="78"/>
  <c r="D2814" i="78"/>
  <c r="C2814" i="78"/>
  <c r="B2814" i="78"/>
  <c r="U2813" i="78"/>
  <c r="T2813" i="78"/>
  <c r="S2813" i="78"/>
  <c r="R2813" i="78"/>
  <c r="Q2813" i="78"/>
  <c r="P2813" i="78"/>
  <c r="O2813" i="78"/>
  <c r="N2813" i="78"/>
  <c r="M2813" i="78"/>
  <c r="L2813" i="78"/>
  <c r="K2813" i="78"/>
  <c r="J2813" i="78"/>
  <c r="I2813" i="78"/>
  <c r="H2813" i="78"/>
  <c r="G2813" i="78"/>
  <c r="F2813" i="78"/>
  <c r="E2813" i="78"/>
  <c r="D2813" i="78"/>
  <c r="C2813" i="78"/>
  <c r="B2813" i="78"/>
  <c r="U2812" i="78"/>
  <c r="T2812" i="78"/>
  <c r="S2812" i="78"/>
  <c r="R2812" i="78"/>
  <c r="Q2812" i="78"/>
  <c r="P2812" i="78"/>
  <c r="O2812" i="78"/>
  <c r="N2812" i="78"/>
  <c r="M2812" i="78"/>
  <c r="L2812" i="78"/>
  <c r="K2812" i="78"/>
  <c r="J2812" i="78"/>
  <c r="I2812" i="78"/>
  <c r="H2812" i="78"/>
  <c r="G2812" i="78"/>
  <c r="F2812" i="78"/>
  <c r="E2812" i="78"/>
  <c r="D2812" i="78"/>
  <c r="C2812" i="78"/>
  <c r="B2812" i="78"/>
  <c r="U2811" i="78"/>
  <c r="T2811" i="78"/>
  <c r="S2811" i="78"/>
  <c r="R2811" i="78"/>
  <c r="Q2811" i="78"/>
  <c r="P2811" i="78"/>
  <c r="O2811" i="78"/>
  <c r="N2811" i="78"/>
  <c r="M2811" i="78"/>
  <c r="L2811" i="78"/>
  <c r="K2811" i="78"/>
  <c r="J2811" i="78"/>
  <c r="I2811" i="78"/>
  <c r="H2811" i="78"/>
  <c r="G2811" i="78"/>
  <c r="F2811" i="78"/>
  <c r="E2811" i="78"/>
  <c r="D2811" i="78"/>
  <c r="C2811" i="78"/>
  <c r="B2811" i="78"/>
  <c r="U2814" i="79"/>
  <c r="T2814" i="79"/>
  <c r="S2814" i="79"/>
  <c r="R2814" i="79"/>
  <c r="Q2814" i="79"/>
  <c r="P2814" i="79"/>
  <c r="O2814" i="79"/>
  <c r="N2814" i="79"/>
  <c r="M2814" i="79"/>
  <c r="L2814" i="79"/>
  <c r="K2814" i="79"/>
  <c r="J2814" i="79"/>
  <c r="I2814" i="79"/>
  <c r="H2814" i="79"/>
  <c r="G2814" i="79"/>
  <c r="F2814" i="79"/>
  <c r="E2814" i="79"/>
  <c r="D2814" i="79"/>
  <c r="C2814" i="79"/>
  <c r="B2814" i="79"/>
  <c r="U2813" i="79"/>
  <c r="T2813" i="79"/>
  <c r="S2813" i="79"/>
  <c r="R2813" i="79"/>
  <c r="Q2813" i="79"/>
  <c r="P2813" i="79"/>
  <c r="O2813" i="79"/>
  <c r="N2813" i="79"/>
  <c r="M2813" i="79"/>
  <c r="L2813" i="79"/>
  <c r="K2813" i="79"/>
  <c r="J2813" i="79"/>
  <c r="I2813" i="79"/>
  <c r="H2813" i="79"/>
  <c r="G2813" i="79"/>
  <c r="F2813" i="79"/>
  <c r="E2813" i="79"/>
  <c r="D2813" i="79"/>
  <c r="C2813" i="79"/>
  <c r="B2813" i="79"/>
  <c r="U2812" i="79"/>
  <c r="T2812" i="79"/>
  <c r="S2812" i="79"/>
  <c r="R2812" i="79"/>
  <c r="Q2812" i="79"/>
  <c r="P2812" i="79"/>
  <c r="O2812" i="79"/>
  <c r="N2812" i="79"/>
  <c r="M2812" i="79"/>
  <c r="L2812" i="79"/>
  <c r="K2812" i="79"/>
  <c r="J2812" i="79"/>
  <c r="I2812" i="79"/>
  <c r="H2812" i="79"/>
  <c r="G2812" i="79"/>
  <c r="F2812" i="79"/>
  <c r="E2812" i="79"/>
  <c r="D2812" i="79"/>
  <c r="C2812" i="79"/>
  <c r="B2812" i="79"/>
  <c r="U2811" i="79"/>
  <c r="T2811" i="79"/>
  <c r="S2811" i="79"/>
  <c r="R2811" i="79"/>
  <c r="Q2811" i="79"/>
  <c r="P2811" i="79"/>
  <c r="O2811" i="79"/>
  <c r="N2811" i="79"/>
  <c r="M2811" i="79"/>
  <c r="L2811" i="79"/>
  <c r="K2811" i="79"/>
  <c r="J2811" i="79"/>
  <c r="I2811" i="79"/>
  <c r="H2811" i="79"/>
  <c r="G2811" i="79"/>
  <c r="F2811" i="79"/>
  <c r="E2811" i="79"/>
  <c r="D2811" i="79"/>
  <c r="C2811" i="79"/>
  <c r="B2811" i="79"/>
  <c r="U2710" i="78"/>
  <c r="T2710" i="78"/>
  <c r="S2710" i="78"/>
  <c r="R2710" i="78"/>
  <c r="Q2710" i="78"/>
  <c r="P2710" i="78"/>
  <c r="O2710" i="78"/>
  <c r="N2710" i="78"/>
  <c r="M2710" i="78"/>
  <c r="L2710" i="78"/>
  <c r="K2710" i="78"/>
  <c r="J2710" i="78"/>
  <c r="I2710" i="78"/>
  <c r="H2710" i="78"/>
  <c r="G2710" i="78"/>
  <c r="F2710" i="78"/>
  <c r="E2710" i="78"/>
  <c r="D2710" i="78"/>
  <c r="C2710" i="78"/>
  <c r="B2710" i="78"/>
  <c r="U2709" i="78"/>
  <c r="T2709" i="78"/>
  <c r="S2709" i="78"/>
  <c r="R2709" i="78"/>
  <c r="Q2709" i="78"/>
  <c r="P2709" i="78"/>
  <c r="O2709" i="78"/>
  <c r="N2709" i="78"/>
  <c r="M2709" i="78"/>
  <c r="L2709" i="78"/>
  <c r="K2709" i="78"/>
  <c r="J2709" i="78"/>
  <c r="I2709" i="78"/>
  <c r="H2709" i="78"/>
  <c r="G2709" i="78"/>
  <c r="F2709" i="78"/>
  <c r="E2709" i="78"/>
  <c r="D2709" i="78"/>
  <c r="C2709" i="78"/>
  <c r="B2709" i="78"/>
  <c r="U2708" i="78"/>
  <c r="T2708" i="78"/>
  <c r="S2708" i="78"/>
  <c r="R2708" i="78"/>
  <c r="Q2708" i="78"/>
  <c r="P2708" i="78"/>
  <c r="O2708" i="78"/>
  <c r="N2708" i="78"/>
  <c r="M2708" i="78"/>
  <c r="L2708" i="78"/>
  <c r="K2708" i="78"/>
  <c r="J2708" i="78"/>
  <c r="I2708" i="78"/>
  <c r="H2708" i="78"/>
  <c r="G2708" i="78"/>
  <c r="F2708" i="78"/>
  <c r="E2708" i="78"/>
  <c r="D2708" i="78"/>
  <c r="C2708" i="78"/>
  <c r="B2708" i="78"/>
  <c r="U2707" i="78"/>
  <c r="T2707" i="78"/>
  <c r="S2707" i="78"/>
  <c r="R2707" i="78"/>
  <c r="Q2707" i="78"/>
  <c r="P2707" i="78"/>
  <c r="O2707" i="78"/>
  <c r="N2707" i="78"/>
  <c r="M2707" i="78"/>
  <c r="L2707" i="78"/>
  <c r="K2707" i="78"/>
  <c r="J2707" i="78"/>
  <c r="I2707" i="78"/>
  <c r="H2707" i="78"/>
  <c r="G2707" i="78"/>
  <c r="F2707" i="78"/>
  <c r="E2707" i="78"/>
  <c r="D2707" i="78"/>
  <c r="C2707" i="78"/>
  <c r="B2707" i="78"/>
  <c r="U2710" i="79"/>
  <c r="T2710" i="79"/>
  <c r="S2710" i="79"/>
  <c r="R2710" i="79"/>
  <c r="Q2710" i="79"/>
  <c r="P2710" i="79"/>
  <c r="O2710" i="79"/>
  <c r="N2710" i="79"/>
  <c r="M2710" i="79"/>
  <c r="L2710" i="79"/>
  <c r="K2710" i="79"/>
  <c r="J2710" i="79"/>
  <c r="I2710" i="79"/>
  <c r="H2710" i="79"/>
  <c r="G2710" i="79"/>
  <c r="F2710" i="79"/>
  <c r="E2710" i="79"/>
  <c r="D2710" i="79"/>
  <c r="C2710" i="79"/>
  <c r="B2710" i="79"/>
  <c r="U2709" i="79"/>
  <c r="T2709" i="79"/>
  <c r="S2709" i="79"/>
  <c r="R2709" i="79"/>
  <c r="Q2709" i="79"/>
  <c r="P2709" i="79"/>
  <c r="O2709" i="79"/>
  <c r="N2709" i="79"/>
  <c r="M2709" i="79"/>
  <c r="L2709" i="79"/>
  <c r="K2709" i="79"/>
  <c r="J2709" i="79"/>
  <c r="I2709" i="79"/>
  <c r="H2709" i="79"/>
  <c r="G2709" i="79"/>
  <c r="F2709" i="79"/>
  <c r="E2709" i="79"/>
  <c r="D2709" i="79"/>
  <c r="C2709" i="79"/>
  <c r="B2709" i="79"/>
  <c r="U2708" i="79"/>
  <c r="T2708" i="79"/>
  <c r="S2708" i="79"/>
  <c r="R2708" i="79"/>
  <c r="Q2708" i="79"/>
  <c r="P2708" i="79"/>
  <c r="O2708" i="79"/>
  <c r="N2708" i="79"/>
  <c r="M2708" i="79"/>
  <c r="L2708" i="79"/>
  <c r="K2708" i="79"/>
  <c r="J2708" i="79"/>
  <c r="I2708" i="79"/>
  <c r="H2708" i="79"/>
  <c r="G2708" i="79"/>
  <c r="F2708" i="79"/>
  <c r="E2708" i="79"/>
  <c r="D2708" i="79"/>
  <c r="C2708" i="79"/>
  <c r="B2708" i="79"/>
  <c r="U2707" i="79"/>
  <c r="T2707" i="79"/>
  <c r="S2707" i="79"/>
  <c r="R2707" i="79"/>
  <c r="Q2707" i="79"/>
  <c r="P2707" i="79"/>
  <c r="O2707" i="79"/>
  <c r="N2707" i="79"/>
  <c r="M2707" i="79"/>
  <c r="L2707" i="79"/>
  <c r="K2707" i="79"/>
  <c r="J2707" i="79"/>
  <c r="I2707" i="79"/>
  <c r="H2707" i="79"/>
  <c r="G2707" i="79"/>
  <c r="F2707" i="79"/>
  <c r="E2707" i="79"/>
  <c r="D2707" i="79"/>
  <c r="C2707" i="79"/>
  <c r="B2707" i="79"/>
  <c r="C2192" i="78" l="1"/>
  <c r="B2088" i="78"/>
  <c r="C2192" i="79"/>
  <c r="B2088" i="79"/>
  <c r="B2088" i="59"/>
  <c r="C2192" i="59"/>
  <c r="B2088" i="65"/>
  <c r="C2192" i="65"/>
  <c r="AJ340" i="83"/>
  <c r="K67" i="81" s="1"/>
  <c r="AQ341" i="83"/>
  <c r="R68" i="81" s="1"/>
  <c r="AB340" i="83"/>
  <c r="C67" i="81" s="1"/>
  <c r="AI340" i="83"/>
  <c r="J67" i="81" s="1"/>
  <c r="AQ236" i="83"/>
  <c r="R35" i="81" s="1"/>
  <c r="AI239" i="83"/>
  <c r="J38" i="81" s="1"/>
  <c r="AI238" i="83"/>
  <c r="J37" i="81" s="1"/>
  <c r="AA236" i="83"/>
  <c r="B35" i="81" s="1"/>
  <c r="AH237" i="83"/>
  <c r="I36" i="81" s="1"/>
  <c r="AI237" i="83"/>
  <c r="J36" i="81" s="1"/>
  <c r="AK236" i="83"/>
  <c r="L35" i="81" s="1"/>
  <c r="L18" i="81"/>
  <c r="AQ340" i="83"/>
  <c r="R67" i="81" s="1"/>
  <c r="AC236" i="83"/>
  <c r="D35" i="81" s="1"/>
  <c r="AN28" i="83"/>
  <c r="O35" i="80" s="1"/>
  <c r="AK343" i="83"/>
  <c r="L70" i="81" s="1"/>
  <c r="AP237" i="83"/>
  <c r="Q36" i="81" s="1"/>
  <c r="AP132" i="83"/>
  <c r="Q67" i="80" s="1"/>
  <c r="AE237" i="83"/>
  <c r="F36" i="81" s="1"/>
  <c r="AE341" i="83"/>
  <c r="F68" i="81" s="1"/>
  <c r="AG342" i="83"/>
  <c r="H69" i="81" s="1"/>
  <c r="AJ132" i="83"/>
  <c r="K67" i="80" s="1"/>
  <c r="AS340" i="83"/>
  <c r="T67" i="81" s="1"/>
  <c r="AO236" i="83"/>
  <c r="P35" i="81" s="1"/>
  <c r="AE238" i="83"/>
  <c r="F37" i="81" s="1"/>
  <c r="AK341" i="83"/>
  <c r="L68" i="81" s="1"/>
  <c r="AE340" i="83"/>
  <c r="F67" i="81" s="1"/>
  <c r="AO340" i="83"/>
  <c r="P67" i="81" s="1"/>
  <c r="AA341" i="83"/>
  <c r="B68" i="81" s="1"/>
  <c r="AO341" i="83"/>
  <c r="P68" i="81" s="1"/>
  <c r="AN237" i="83"/>
  <c r="O36" i="81" s="1"/>
  <c r="AB133" i="83"/>
  <c r="C68" i="80" s="1"/>
  <c r="AS28" i="83"/>
  <c r="T35" i="80" s="1"/>
  <c r="AO29" i="83"/>
  <c r="P36" i="80" s="1"/>
  <c r="AE236" i="83"/>
  <c r="F35" i="81" s="1"/>
  <c r="B50" i="81"/>
  <c r="L51" i="81"/>
  <c r="AK342" i="83"/>
  <c r="L69" i="81" s="1"/>
  <c r="AQ343" i="83"/>
  <c r="R70" i="81" s="1"/>
  <c r="AM340" i="83"/>
  <c r="N67" i="81" s="1"/>
  <c r="AO342" i="83"/>
  <c r="P69" i="81" s="1"/>
  <c r="AG237" i="83"/>
  <c r="H36" i="81" s="1"/>
  <c r="AM238" i="83"/>
  <c r="N37" i="81" s="1"/>
  <c r="AM236" i="83"/>
  <c r="N35" i="81" s="1"/>
  <c r="L36" i="68"/>
  <c r="AC342" i="83"/>
  <c r="D69" i="81" s="1"/>
  <c r="AM237" i="83"/>
  <c r="N36" i="81" s="1"/>
  <c r="AM341" i="83"/>
  <c r="N68" i="81" s="1"/>
  <c r="AC341" i="83"/>
  <c r="D68" i="81" s="1"/>
  <c r="AB342" i="83"/>
  <c r="C69" i="81" s="1"/>
  <c r="AQ342" i="83"/>
  <c r="R69" i="81" s="1"/>
  <c r="AG341" i="83"/>
  <c r="H68" i="81" s="1"/>
  <c r="AG236" i="83"/>
  <c r="H35" i="81" s="1"/>
  <c r="AG238" i="83"/>
  <c r="H37" i="81" s="1"/>
  <c r="AG340" i="83"/>
  <c r="H67" i="81" s="1"/>
  <c r="AJ343" i="83"/>
  <c r="K70" i="81" s="1"/>
  <c r="AM342" i="83"/>
  <c r="N69" i="81" s="1"/>
  <c r="AI236" i="83"/>
  <c r="J35" i="81" s="1"/>
  <c r="AP28" i="83"/>
  <c r="Q35" i="80" s="1"/>
  <c r="AS236" i="83"/>
  <c r="T35" i="81" s="1"/>
  <c r="AC343" i="83"/>
  <c r="D70" i="81" s="1"/>
  <c r="AQ239" i="83"/>
  <c r="R38" i="81" s="1"/>
  <c r="AE133" i="83"/>
  <c r="F68" i="80" s="1"/>
  <c r="AG134" i="83"/>
  <c r="H69" i="80" s="1"/>
  <c r="K36" i="68"/>
  <c r="M36" i="68" s="1"/>
  <c r="K34" i="68"/>
  <c r="D36" i="68"/>
  <c r="AN340" i="83"/>
  <c r="O67" i="81" s="1"/>
  <c r="AJ237" i="83"/>
  <c r="K36" i="81" s="1"/>
  <c r="D34" i="68"/>
  <c r="C36" i="68"/>
  <c r="E36" i="68" s="1"/>
  <c r="C34" i="68"/>
  <c r="L34" i="68"/>
  <c r="AD341" i="83"/>
  <c r="E68" i="81" s="1"/>
  <c r="AO238" i="83"/>
  <c r="P37" i="81" s="1"/>
  <c r="AB341" i="83"/>
  <c r="C68" i="81" s="1"/>
  <c r="AD236" i="83"/>
  <c r="E35" i="81" s="1"/>
  <c r="AA239" i="83"/>
  <c r="B38" i="81" s="1"/>
  <c r="AR239" i="83"/>
  <c r="S38" i="81" s="1"/>
  <c r="AQ238" i="83"/>
  <c r="R37" i="81" s="1"/>
  <c r="H50" i="81"/>
  <c r="AE342" i="83"/>
  <c r="F69" i="81" s="1"/>
  <c r="AL341" i="83"/>
  <c r="M68" i="81" s="1"/>
  <c r="AD340" i="83"/>
  <c r="E67" i="81" s="1"/>
  <c r="AL236" i="83"/>
  <c r="M35" i="81" s="1"/>
  <c r="AC239" i="83"/>
  <c r="D38" i="81" s="1"/>
  <c r="AP238" i="83"/>
  <c r="Q37" i="81" s="1"/>
  <c r="AN236" i="83"/>
  <c r="O35" i="81" s="1"/>
  <c r="AR340" i="83"/>
  <c r="S67" i="81" s="1"/>
  <c r="AO237" i="83"/>
  <c r="P36" i="81" s="1"/>
  <c r="AN238" i="83"/>
  <c r="O37" i="81" s="1"/>
  <c r="AN239" i="83"/>
  <c r="O38" i="81" s="1"/>
  <c r="AJ239" i="83"/>
  <c r="K38" i="81" s="1"/>
  <c r="AQ237" i="83"/>
  <c r="R36" i="81" s="1"/>
  <c r="AC340" i="83"/>
  <c r="D67" i="81" s="1"/>
  <c r="AK340" i="83"/>
  <c r="L67" i="81" s="1"/>
  <c r="AR342" i="83"/>
  <c r="S69" i="81" s="1"/>
  <c r="AH239" i="83"/>
  <c r="I38" i="81" s="1"/>
  <c r="AF340" i="83"/>
  <c r="G67" i="81" s="1"/>
  <c r="AF236" i="83"/>
  <c r="G35" i="81" s="1"/>
  <c r="K18" i="81"/>
  <c r="AB343" i="83"/>
  <c r="C70" i="81" s="1"/>
  <c r="AP236" i="83"/>
  <c r="Q35" i="81" s="1"/>
  <c r="AN341" i="83"/>
  <c r="O68" i="81" s="1"/>
  <c r="AD342" i="83"/>
  <c r="E69" i="81" s="1"/>
  <c r="AR341" i="83"/>
  <c r="S68" i="81" s="1"/>
  <c r="AP340" i="83"/>
  <c r="Q67" i="81" s="1"/>
  <c r="AN342" i="83"/>
  <c r="O69" i="81" s="1"/>
  <c r="AN343" i="83"/>
  <c r="O70" i="81" s="1"/>
  <c r="AR237" i="83"/>
  <c r="S36" i="81" s="1"/>
  <c r="AF237" i="83"/>
  <c r="G36" i="81" s="1"/>
  <c r="AA238" i="83"/>
  <c r="B37" i="81" s="1"/>
  <c r="AJ236" i="83"/>
  <c r="K35" i="81" s="1"/>
  <c r="AL342" i="83"/>
  <c r="M69" i="81" s="1"/>
  <c r="AP239" i="83"/>
  <c r="Q38" i="81" s="1"/>
  <c r="AF238" i="83"/>
  <c r="G37" i="81" s="1"/>
  <c r="AF341" i="83"/>
  <c r="G68" i="81" s="1"/>
  <c r="AJ342" i="83"/>
  <c r="K69" i="81" s="1"/>
  <c r="AH340" i="83"/>
  <c r="I67" i="81" s="1"/>
  <c r="AF343" i="83"/>
  <c r="G70" i="81" s="1"/>
  <c r="AR238" i="83"/>
  <c r="S37" i="81" s="1"/>
  <c r="AA237" i="83"/>
  <c r="B36" i="81" s="1"/>
  <c r="AR236" i="83"/>
  <c r="S35" i="81" s="1"/>
  <c r="AH236" i="83"/>
  <c r="I35" i="81" s="1"/>
  <c r="AA343" i="83"/>
  <c r="B70" i="81" s="1"/>
  <c r="AB236" i="83"/>
  <c r="C35" i="81" s="1"/>
  <c r="AF342" i="83"/>
  <c r="G69" i="81" s="1"/>
  <c r="AJ341" i="83"/>
  <c r="K68" i="81" s="1"/>
  <c r="AA342" i="83"/>
  <c r="B69" i="81" s="1"/>
  <c r="AL340" i="83"/>
  <c r="M67" i="81" s="1"/>
  <c r="AH238" i="83"/>
  <c r="I37" i="81" s="1"/>
  <c r="AJ238" i="83"/>
  <c r="K37" i="81" s="1"/>
  <c r="AD133" i="83"/>
  <c r="E68" i="80" s="1"/>
  <c r="AF134" i="83"/>
  <c r="G69" i="80" s="1"/>
  <c r="AC28" i="83"/>
  <c r="D35" i="80" s="1"/>
  <c r="AM28" i="83"/>
  <c r="N35" i="80" s="1"/>
  <c r="AB134" i="83"/>
  <c r="C69" i="80" s="1"/>
  <c r="AL132" i="83"/>
  <c r="M67" i="80" s="1"/>
  <c r="AH135" i="83"/>
  <c r="I70" i="80" s="1"/>
  <c r="AR132" i="83"/>
  <c r="S67" i="80" s="1"/>
  <c r="AJ134" i="83"/>
  <c r="K69" i="80" s="1"/>
  <c r="AD134" i="83"/>
  <c r="E69" i="80" s="1"/>
  <c r="AQ30" i="83"/>
  <c r="R37" i="80" s="1"/>
  <c r="AP30" i="83"/>
  <c r="Q37" i="80" s="1"/>
  <c r="AF132" i="83"/>
  <c r="G67" i="80" s="1"/>
  <c r="AF133" i="83"/>
  <c r="G68" i="80" s="1"/>
  <c r="AK30" i="83"/>
  <c r="L37" i="80" s="1"/>
  <c r="AH30" i="83"/>
  <c r="I37" i="80" s="1"/>
  <c r="AP29" i="83"/>
  <c r="Q36" i="80" s="1"/>
  <c r="AH28" i="83"/>
  <c r="I35" i="80" s="1"/>
  <c r="AB132" i="83"/>
  <c r="C67" i="80" s="1"/>
  <c r="AM29" i="83"/>
  <c r="N36" i="80" s="1"/>
  <c r="AH29" i="83"/>
  <c r="I36" i="80" s="1"/>
  <c r="AL28" i="83"/>
  <c r="M35" i="80" s="1"/>
  <c r="AJ133" i="83"/>
  <c r="K68" i="80" s="1"/>
  <c r="AC29" i="83"/>
  <c r="D36" i="80" s="1"/>
  <c r="AQ29" i="83"/>
  <c r="R36" i="80" s="1"/>
  <c r="AP134" i="83"/>
  <c r="Q69" i="80" s="1"/>
  <c r="AM30" i="83"/>
  <c r="N37" i="80" s="1"/>
  <c r="AK29" i="83"/>
  <c r="L36" i="80" s="1"/>
  <c r="AC30" i="83"/>
  <c r="D37" i="80" s="1"/>
  <c r="AS29" i="83"/>
  <c r="T36" i="80" s="1"/>
  <c r="AH134" i="83"/>
  <c r="I69" i="80" s="1"/>
  <c r="AE29" i="83"/>
  <c r="F36" i="80" s="1"/>
  <c r="AK28" i="83"/>
  <c r="L35" i="80" s="1"/>
  <c r="AL133" i="83"/>
  <c r="M68" i="80" s="1"/>
  <c r="AM133" i="83"/>
  <c r="N68" i="80" s="1"/>
  <c r="AP133" i="83"/>
  <c r="Q68" i="80" s="1"/>
  <c r="AH132" i="83"/>
  <c r="I67" i="80" s="1"/>
  <c r="AO133" i="83"/>
  <c r="P68" i="80" s="1"/>
  <c r="AL134" i="83"/>
  <c r="M69" i="80" s="1"/>
  <c r="AH133" i="83"/>
  <c r="I68" i="80" s="1"/>
  <c r="AE30" i="83"/>
  <c r="F37" i="80" s="1"/>
  <c r="AD132" i="83"/>
  <c r="E67" i="80" s="1"/>
  <c r="AG28" i="83"/>
  <c r="H35" i="80" s="1"/>
  <c r="AA30" i="83"/>
  <c r="B37" i="80" s="1"/>
  <c r="AS342" i="83"/>
  <c r="T69" i="81" s="1"/>
  <c r="AS343" i="83"/>
  <c r="T70" i="81" s="1"/>
  <c r="AF135" i="83"/>
  <c r="G70" i="80" s="1"/>
  <c r="AO28" i="83"/>
  <c r="P35" i="80" s="1"/>
  <c r="AA31" i="83"/>
  <c r="B38" i="80" s="1"/>
  <c r="AA29" i="83"/>
  <c r="B36" i="80" s="1"/>
  <c r="AI342" i="83"/>
  <c r="J69" i="81" s="1"/>
  <c r="AG29" i="83"/>
  <c r="H36" i="80" s="1"/>
  <c r="AR31" i="83"/>
  <c r="S38" i="80" s="1"/>
  <c r="AS30" i="83"/>
  <c r="T37" i="80" s="1"/>
  <c r="AI341" i="83"/>
  <c r="J68" i="81" s="1"/>
  <c r="AC134" i="83"/>
  <c r="D69" i="80" s="1"/>
  <c r="AI30" i="83"/>
  <c r="J37" i="80" s="1"/>
  <c r="AO30" i="83"/>
  <c r="P37" i="80" s="1"/>
  <c r="AI343" i="83"/>
  <c r="J70" i="81" s="1"/>
  <c r="AM134" i="83"/>
  <c r="N69" i="80" s="1"/>
  <c r="AG30" i="83"/>
  <c r="H37" i="80" s="1"/>
  <c r="AS341" i="83"/>
  <c r="T68" i="81" s="1"/>
  <c r="AR343" i="83"/>
  <c r="S70" i="81" s="1"/>
  <c r="AM343" i="83"/>
  <c r="N70" i="81" s="1"/>
  <c r="N43" i="81"/>
  <c r="AK133" i="83"/>
  <c r="L68" i="80" s="1"/>
  <c r="L51" i="80"/>
  <c r="AK239" i="83"/>
  <c r="L38" i="81" s="1"/>
  <c r="L17" i="81"/>
  <c r="AI132" i="83"/>
  <c r="J67" i="80" s="1"/>
  <c r="AI29" i="83"/>
  <c r="J36" i="80" s="1"/>
  <c r="AB28" i="83"/>
  <c r="C35" i="80" s="1"/>
  <c r="C18" i="80"/>
  <c r="AP31" i="83"/>
  <c r="Q38" i="80" s="1"/>
  <c r="Q11" i="80"/>
  <c r="AD135" i="83"/>
  <c r="E70" i="80" s="1"/>
  <c r="E48" i="80"/>
  <c r="AO134" i="83"/>
  <c r="P69" i="80" s="1"/>
  <c r="P55" i="80"/>
  <c r="AQ132" i="83"/>
  <c r="R67" i="80" s="1"/>
  <c r="R51" i="80"/>
  <c r="AH31" i="83"/>
  <c r="I38" i="80" s="1"/>
  <c r="I11" i="80"/>
  <c r="AA28" i="83"/>
  <c r="B35" i="80" s="1"/>
  <c r="B18" i="80"/>
  <c r="AE132" i="83"/>
  <c r="F67" i="80" s="1"/>
  <c r="F50" i="80"/>
  <c r="AO343" i="83"/>
  <c r="P70" i="81" s="1"/>
  <c r="P43" i="81"/>
  <c r="AB135" i="83"/>
  <c r="C70" i="80" s="1"/>
  <c r="C43" i="80"/>
  <c r="AN132" i="83"/>
  <c r="O67" i="80" s="1"/>
  <c r="O50" i="80"/>
  <c r="AO31" i="83"/>
  <c r="P38" i="80" s="1"/>
  <c r="P11" i="80"/>
  <c r="AS135" i="83"/>
  <c r="T70" i="80" s="1"/>
  <c r="T43" i="80"/>
  <c r="AI31" i="83"/>
  <c r="J38" i="80" s="1"/>
  <c r="J12" i="80"/>
  <c r="AI28" i="83"/>
  <c r="J35" i="80" s="1"/>
  <c r="J18" i="80"/>
  <c r="AE343" i="83"/>
  <c r="F70" i="81" s="1"/>
  <c r="F43" i="81"/>
  <c r="AJ135" i="83"/>
  <c r="K70" i="80" s="1"/>
  <c r="K43" i="80"/>
  <c r="AG343" i="83"/>
  <c r="H70" i="81" s="1"/>
  <c r="H43" i="81"/>
  <c r="AF239" i="83"/>
  <c r="G38" i="81" s="1"/>
  <c r="G11" i="81"/>
  <c r="AB239" i="83"/>
  <c r="C38" i="81" s="1"/>
  <c r="AA132" i="83"/>
  <c r="B67" i="80" s="1"/>
  <c r="B51" i="80"/>
  <c r="AM135" i="83"/>
  <c r="N70" i="80" s="1"/>
  <c r="N45" i="80"/>
  <c r="AP135" i="83"/>
  <c r="Q70" i="80" s="1"/>
  <c r="Q48" i="80"/>
  <c r="AL343" i="83"/>
  <c r="M70" i="81" s="1"/>
  <c r="M43" i="81"/>
  <c r="AM239" i="83"/>
  <c r="N38" i="81" s="1"/>
  <c r="N11" i="81"/>
  <c r="AD239" i="83"/>
  <c r="E38" i="81" s="1"/>
  <c r="E11" i="81"/>
  <c r="AL31" i="83"/>
  <c r="M38" i="80" s="1"/>
  <c r="M11" i="80"/>
  <c r="AO132" i="83"/>
  <c r="P67" i="80" s="1"/>
  <c r="P51" i="80"/>
  <c r="AS132" i="83"/>
  <c r="T67" i="80" s="1"/>
  <c r="AS239" i="83"/>
  <c r="T38" i="81" s="1"/>
  <c r="T17" i="81"/>
  <c r="AE135" i="83"/>
  <c r="F70" i="80" s="1"/>
  <c r="F45" i="80"/>
  <c r="AG31" i="83"/>
  <c r="H38" i="80" s="1"/>
  <c r="H11" i="80"/>
  <c r="AL30" i="83"/>
  <c r="M37" i="80" s="1"/>
  <c r="M19" i="80"/>
  <c r="AC31" i="83"/>
  <c r="D38" i="80" s="1"/>
  <c r="AR28" i="83"/>
  <c r="S35" i="80" s="1"/>
  <c r="S18" i="80"/>
  <c r="AF28" i="83"/>
  <c r="G35" i="80" s="1"/>
  <c r="G18" i="80"/>
  <c r="AE28" i="83"/>
  <c r="F35" i="80" s="1"/>
  <c r="F18" i="80"/>
  <c r="AQ28" i="83"/>
  <c r="R35" i="80" s="1"/>
  <c r="R18" i="80"/>
  <c r="AM31" i="83"/>
  <c r="N38" i="80" s="1"/>
  <c r="N11" i="80"/>
  <c r="AD343" i="83"/>
  <c r="E70" i="81" s="1"/>
  <c r="E43" i="81"/>
  <c r="AD31" i="83"/>
  <c r="E38" i="80" s="1"/>
  <c r="E11" i="80"/>
  <c r="AG132" i="83"/>
  <c r="H67" i="80" s="1"/>
  <c r="H51" i="80"/>
  <c r="AK134" i="83"/>
  <c r="L69" i="80" s="1"/>
  <c r="AS133" i="83"/>
  <c r="T68" i="80" s="1"/>
  <c r="AK31" i="83"/>
  <c r="L38" i="80" s="1"/>
  <c r="L14" i="80"/>
  <c r="AQ31" i="83"/>
  <c r="R38" i="80" s="1"/>
  <c r="R12" i="80"/>
  <c r="AD30" i="83"/>
  <c r="E37" i="80" s="1"/>
  <c r="E19" i="80"/>
  <c r="AK132" i="83"/>
  <c r="L67" i="80" s="1"/>
  <c r="AC132" i="83"/>
  <c r="D67" i="80" s="1"/>
  <c r="D51" i="80"/>
  <c r="AL135" i="83"/>
  <c r="M70" i="80" s="1"/>
  <c r="AP343" i="83"/>
  <c r="Q70" i="81" s="1"/>
  <c r="Q43" i="81"/>
  <c r="AG239" i="83"/>
  <c r="H38" i="81" s="1"/>
  <c r="H11" i="81"/>
  <c r="AE239" i="83"/>
  <c r="F38" i="81" s="1"/>
  <c r="F11" i="81"/>
  <c r="AR135" i="83"/>
  <c r="S70" i="80" s="1"/>
  <c r="S43" i="80"/>
  <c r="AN135" i="83"/>
  <c r="O70" i="80" s="1"/>
  <c r="O44" i="80"/>
  <c r="AM132" i="83"/>
  <c r="N67" i="80" s="1"/>
  <c r="N50" i="80"/>
  <c r="AS134" i="83"/>
  <c r="T69" i="80" s="1"/>
  <c r="AE31" i="83"/>
  <c r="F38" i="80" s="1"/>
  <c r="F16" i="80"/>
  <c r="AJ31" i="83"/>
  <c r="K38" i="80" s="1"/>
  <c r="K17" i="80"/>
  <c r="AJ28" i="83"/>
  <c r="K35" i="80" s="1"/>
  <c r="K18" i="80"/>
  <c r="AO239" i="83"/>
  <c r="P38" i="81" s="1"/>
  <c r="AB238" i="83"/>
  <c r="C37" i="81" s="1"/>
  <c r="AB237" i="83"/>
  <c r="C36" i="81" s="1"/>
  <c r="AH343" i="83"/>
  <c r="I70" i="81" s="1"/>
  <c r="AE134" i="83"/>
  <c r="F69" i="80" s="1"/>
  <c r="AG133" i="83"/>
  <c r="H68" i="80" s="1"/>
  <c r="AA134" i="83"/>
  <c r="B69" i="80" s="1"/>
  <c r="AA133" i="83"/>
  <c r="B68" i="80" s="1"/>
  <c r="AB30" i="83"/>
  <c r="C37" i="80" s="1"/>
  <c r="AB29" i="83"/>
  <c r="C36" i="80" s="1"/>
  <c r="AS31" i="83"/>
  <c r="T38" i="80" s="1"/>
  <c r="AO135" i="83"/>
  <c r="P70" i="80" s="1"/>
  <c r="AI135" i="83"/>
  <c r="J70" i="80" s="1"/>
  <c r="AC238" i="83"/>
  <c r="D37" i="81" s="1"/>
  <c r="AC237" i="83"/>
  <c r="D36" i="81" s="1"/>
  <c r="AQ134" i="83"/>
  <c r="R69" i="80" s="1"/>
  <c r="AQ133" i="83"/>
  <c r="R68" i="80" s="1"/>
  <c r="AR30" i="83"/>
  <c r="S37" i="80" s="1"/>
  <c r="AR29" i="83"/>
  <c r="S36" i="80" s="1"/>
  <c r="AL29" i="83"/>
  <c r="M36" i="80" s="1"/>
  <c r="AN31" i="83"/>
  <c r="O38" i="80" s="1"/>
  <c r="AQ135" i="83"/>
  <c r="R70" i="80" s="1"/>
  <c r="AP342" i="83"/>
  <c r="Q69" i="81" s="1"/>
  <c r="AP341" i="83"/>
  <c r="Q68" i="81" s="1"/>
  <c r="AG135" i="83"/>
  <c r="H70" i="80" s="1"/>
  <c r="AC133" i="83"/>
  <c r="D68" i="80" s="1"/>
  <c r="AF31" i="83"/>
  <c r="G38" i="80" s="1"/>
  <c r="AN30" i="83"/>
  <c r="O37" i="80" s="1"/>
  <c r="AN29" i="83"/>
  <c r="O36" i="80" s="1"/>
  <c r="AA135" i="83"/>
  <c r="B70" i="80" s="1"/>
  <c r="AS238" i="83"/>
  <c r="T37" i="81" s="1"/>
  <c r="AS237" i="83"/>
  <c r="T36" i="81" s="1"/>
  <c r="AL238" i="83"/>
  <c r="M37" i="81" s="1"/>
  <c r="AL237" i="83"/>
  <c r="M36" i="81" s="1"/>
  <c r="AH342" i="83"/>
  <c r="I69" i="81" s="1"/>
  <c r="AH341" i="83"/>
  <c r="I68" i="81" s="1"/>
  <c r="AI134" i="83"/>
  <c r="J69" i="80" s="1"/>
  <c r="AI133" i="83"/>
  <c r="J68" i="80" s="1"/>
  <c r="AN134" i="83"/>
  <c r="O69" i="80" s="1"/>
  <c r="AD28" i="83"/>
  <c r="E35" i="80" s="1"/>
  <c r="AK135" i="83"/>
  <c r="L70" i="80" s="1"/>
  <c r="AD29" i="83"/>
  <c r="E36" i="80" s="1"/>
  <c r="AD238" i="83"/>
  <c r="E37" i="81" s="1"/>
  <c r="AD237" i="83"/>
  <c r="E36" i="81" s="1"/>
  <c r="AR134" i="83"/>
  <c r="S69" i="80" s="1"/>
  <c r="AR133" i="83"/>
  <c r="S68" i="80" s="1"/>
  <c r="AN133" i="83"/>
  <c r="O68" i="80" s="1"/>
  <c r="AB31" i="83"/>
  <c r="C38" i="80" s="1"/>
  <c r="AJ30" i="83"/>
  <c r="K37" i="80" s="1"/>
  <c r="AJ29" i="83"/>
  <c r="K36" i="80" s="1"/>
  <c r="AF30" i="83"/>
  <c r="G37" i="80" s="1"/>
  <c r="AF29" i="83"/>
  <c r="G36" i="80" s="1"/>
  <c r="AL239" i="83"/>
  <c r="M38" i="81" s="1"/>
  <c r="AK238" i="83"/>
  <c r="L37" i="81" s="1"/>
  <c r="AK237" i="83"/>
  <c r="L36" i="81" s="1"/>
  <c r="AC135" i="83"/>
  <c r="D70" i="80" s="1"/>
  <c r="C2296" i="79" l="1"/>
  <c r="B2192" i="79"/>
  <c r="C2296" i="78"/>
  <c r="B2192" i="78"/>
  <c r="C2296" i="65"/>
  <c r="B2192" i="65"/>
  <c r="C2296" i="59"/>
  <c r="B2192" i="59"/>
  <c r="M34" i="68"/>
  <c r="E34" i="68"/>
  <c r="C2400" i="78" l="1"/>
  <c r="B2296" i="78"/>
  <c r="B2296" i="79"/>
  <c r="C2400" i="79"/>
  <c r="B2296" i="59"/>
  <c r="C2400" i="59"/>
  <c r="B2296" i="65"/>
  <c r="C2400" i="65"/>
  <c r="B5" i="81"/>
  <c r="B4" i="81"/>
  <c r="B3" i="81"/>
  <c r="E6" i="80"/>
  <c r="B6" i="80"/>
  <c r="B5" i="80"/>
  <c r="B4" i="80"/>
  <c r="B3" i="80"/>
  <c r="B5" i="79"/>
  <c r="B4" i="79"/>
  <c r="B3" i="79"/>
  <c r="E6" i="78"/>
  <c r="B6" i="78"/>
  <c r="B5" i="78"/>
  <c r="B4" i="78"/>
  <c r="B3" i="78"/>
  <c r="C2504" i="79" l="1"/>
  <c r="B2400" i="79"/>
  <c r="C2504" i="78"/>
  <c r="B2400" i="78"/>
  <c r="C2504" i="59"/>
  <c r="B2400" i="59"/>
  <c r="C2504" i="65"/>
  <c r="B2504" i="65" s="1"/>
  <c r="B2400" i="65"/>
  <c r="F37" i="69"/>
  <c r="K37" i="69" s="1"/>
  <c r="F36" i="69"/>
  <c r="K36" i="69" s="1"/>
  <c r="F13" i="69"/>
  <c r="K13" i="69" s="1"/>
  <c r="F14" i="69"/>
  <c r="K14" i="69" s="1"/>
  <c r="F15" i="69"/>
  <c r="K15" i="69" s="1"/>
  <c r="F16" i="69"/>
  <c r="K16" i="69" s="1"/>
  <c r="F17" i="69"/>
  <c r="K17" i="69" s="1"/>
  <c r="F18" i="69"/>
  <c r="K18" i="69" s="1"/>
  <c r="F19" i="69"/>
  <c r="K19" i="69" s="1"/>
  <c r="F20" i="69"/>
  <c r="K20" i="69" s="1"/>
  <c r="F21" i="69"/>
  <c r="K21" i="69" s="1"/>
  <c r="F22" i="69"/>
  <c r="K22" i="69" s="1"/>
  <c r="F23" i="69"/>
  <c r="K23" i="69" s="1"/>
  <c r="F24" i="69"/>
  <c r="K24" i="69" s="1"/>
  <c r="F25" i="69"/>
  <c r="K25" i="69" s="1"/>
  <c r="F26" i="69"/>
  <c r="K26" i="69" s="1"/>
  <c r="F27" i="69"/>
  <c r="K27" i="69" s="1"/>
  <c r="F28" i="69"/>
  <c r="K28" i="69" s="1"/>
  <c r="F29" i="69"/>
  <c r="K29" i="69" s="1"/>
  <c r="F30" i="69"/>
  <c r="K30" i="69" s="1"/>
  <c r="F31" i="69"/>
  <c r="K31" i="69" s="1"/>
  <c r="F32" i="69"/>
  <c r="K32" i="69" s="1"/>
  <c r="F33" i="69"/>
  <c r="K33" i="69" s="1"/>
  <c r="F34" i="69"/>
  <c r="K34" i="69" s="1"/>
  <c r="F35" i="69"/>
  <c r="K35" i="69" s="1"/>
  <c r="F12" i="69"/>
  <c r="K12" i="69" s="1"/>
  <c r="I11" i="69"/>
  <c r="N11" i="69" s="1"/>
  <c r="H11" i="69"/>
  <c r="M11" i="69" s="1"/>
  <c r="G11" i="69"/>
  <c r="L11" i="69" s="1"/>
  <c r="A37" i="69"/>
  <c r="A36" i="69"/>
  <c r="D11" i="69"/>
  <c r="C11" i="69"/>
  <c r="B11" i="69"/>
  <c r="A35" i="69"/>
  <c r="A34" i="69"/>
  <c r="A33" i="69"/>
  <c r="A32" i="69"/>
  <c r="A31" i="69"/>
  <c r="A30" i="69"/>
  <c r="A29" i="69"/>
  <c r="A28" i="69"/>
  <c r="A27" i="69"/>
  <c r="A26" i="69"/>
  <c r="A25" i="69"/>
  <c r="A24" i="69"/>
  <c r="A23" i="69"/>
  <c r="A22" i="69"/>
  <c r="A21" i="69"/>
  <c r="A20" i="69"/>
  <c r="A19" i="69"/>
  <c r="A18" i="69"/>
  <c r="A17" i="69"/>
  <c r="A16" i="69"/>
  <c r="A15" i="69"/>
  <c r="A14" i="69"/>
  <c r="A13" i="69"/>
  <c r="A12" i="69"/>
  <c r="B9" i="76"/>
  <c r="C9" i="76" s="1"/>
  <c r="D9" i="76" s="1"/>
  <c r="E9" i="76" s="1"/>
  <c r="F9" i="76" s="1"/>
  <c r="G9" i="76" s="1"/>
  <c r="H9" i="76" s="1"/>
  <c r="I9" i="76" s="1"/>
  <c r="J9" i="76" s="1"/>
  <c r="K9" i="76" s="1"/>
  <c r="L9" i="76" s="1"/>
  <c r="M9" i="76" s="1"/>
  <c r="N9" i="76" s="1"/>
  <c r="O9" i="76" s="1"/>
  <c r="P9" i="76" s="1"/>
  <c r="Q9" i="76" s="1"/>
  <c r="R9" i="76" s="1"/>
  <c r="S9" i="76" s="1"/>
  <c r="T9" i="76" s="1"/>
  <c r="U9" i="76" s="1"/>
  <c r="V9" i="76" s="1"/>
  <c r="W9" i="76" s="1"/>
  <c r="X9" i="76" s="1"/>
  <c r="Y9" i="76" s="1"/>
  <c r="Z9" i="76" s="1"/>
  <c r="AA9" i="76" s="1"/>
  <c r="AB9" i="76" s="1"/>
  <c r="AC9" i="76" s="1"/>
  <c r="I6" i="76"/>
  <c r="I5" i="76"/>
  <c r="B4" i="76"/>
  <c r="C3" i="76"/>
  <c r="B2504" i="78" l="1"/>
  <c r="C2608" i="78"/>
  <c r="C2712" i="78" s="1"/>
  <c r="C2816" i="78" s="1"/>
  <c r="B2504" i="79"/>
  <c r="C2608" i="79"/>
  <c r="C2712" i="79" s="1"/>
  <c r="C2816" i="79" s="1"/>
  <c r="B2504" i="59"/>
  <c r="C2608" i="59"/>
  <c r="C2712" i="59" s="1"/>
  <c r="C2816" i="59" s="1"/>
  <c r="AH106" i="65"/>
  <c r="AG106" i="65"/>
  <c r="AF106" i="65"/>
  <c r="AE106" i="65"/>
  <c r="AD106" i="65"/>
  <c r="AC106" i="65"/>
  <c r="AB106" i="65"/>
  <c r="AA106" i="65"/>
  <c r="Z106" i="65"/>
  <c r="Y106" i="65"/>
  <c r="X106" i="65"/>
  <c r="W106" i="65"/>
  <c r="V106" i="65"/>
  <c r="U106" i="65"/>
  <c r="T106" i="65"/>
  <c r="S106" i="65"/>
  <c r="R106" i="65"/>
  <c r="AH105" i="65"/>
  <c r="AG105" i="65"/>
  <c r="AF105" i="65"/>
  <c r="AE105" i="65"/>
  <c r="AD105" i="65"/>
  <c r="AC105" i="65"/>
  <c r="AB105" i="65"/>
  <c r="AA105" i="65"/>
  <c r="Z105" i="65"/>
  <c r="Y105" i="65"/>
  <c r="X105" i="65"/>
  <c r="W105" i="65"/>
  <c r="V105" i="65"/>
  <c r="U105" i="65"/>
  <c r="T105" i="65"/>
  <c r="S105" i="65"/>
  <c r="R105" i="65"/>
  <c r="AH104" i="65"/>
  <c r="AG104" i="65"/>
  <c r="AF104" i="65"/>
  <c r="AE104" i="65"/>
  <c r="AD104" i="65"/>
  <c r="AC104" i="65"/>
  <c r="AB104" i="65"/>
  <c r="AA104" i="65"/>
  <c r="Z104" i="65"/>
  <c r="Y104" i="65"/>
  <c r="X104" i="65"/>
  <c r="W104" i="65"/>
  <c r="V104" i="65"/>
  <c r="U104" i="65"/>
  <c r="T104" i="65"/>
  <c r="S104" i="65"/>
  <c r="R104" i="65"/>
  <c r="AH103" i="65"/>
  <c r="AG103" i="65"/>
  <c r="AF103" i="65"/>
  <c r="AE103" i="65"/>
  <c r="AD103" i="65"/>
  <c r="AC103" i="65"/>
  <c r="AB103" i="65"/>
  <c r="AA103" i="65"/>
  <c r="Z103" i="65"/>
  <c r="Y103" i="65"/>
  <c r="X103" i="65"/>
  <c r="W103" i="65"/>
  <c r="V103" i="65"/>
  <c r="U103" i="65"/>
  <c r="T103" i="65"/>
  <c r="S103" i="65"/>
  <c r="R103" i="65"/>
  <c r="AH102" i="65"/>
  <c r="AG102" i="65"/>
  <c r="AF102" i="65"/>
  <c r="AE102" i="65"/>
  <c r="AD102" i="65"/>
  <c r="AC102" i="65"/>
  <c r="AB102" i="65"/>
  <c r="AA102" i="65"/>
  <c r="Z102" i="65"/>
  <c r="Y102" i="65"/>
  <c r="X102" i="65"/>
  <c r="W102" i="65"/>
  <c r="V102" i="65"/>
  <c r="U102" i="65"/>
  <c r="T102" i="65"/>
  <c r="S102" i="65"/>
  <c r="R102" i="65"/>
  <c r="AH101" i="65"/>
  <c r="AG101" i="65"/>
  <c r="AF101" i="65"/>
  <c r="AE101" i="65"/>
  <c r="AD101" i="65"/>
  <c r="AC101" i="65"/>
  <c r="AB101" i="65"/>
  <c r="AA101" i="65"/>
  <c r="Z101" i="65"/>
  <c r="Y101" i="65"/>
  <c r="X101" i="65"/>
  <c r="W101" i="65"/>
  <c r="V101" i="65"/>
  <c r="U101" i="65"/>
  <c r="T101" i="65"/>
  <c r="S101" i="65"/>
  <c r="R101" i="65"/>
  <c r="AH100" i="65"/>
  <c r="AG100" i="65"/>
  <c r="AF100" i="65"/>
  <c r="AE100" i="65"/>
  <c r="AD100" i="65"/>
  <c r="AC100" i="65"/>
  <c r="AB100" i="65"/>
  <c r="AA100" i="65"/>
  <c r="Z100" i="65"/>
  <c r="Y100" i="65"/>
  <c r="X100" i="65"/>
  <c r="W100" i="65"/>
  <c r="V100" i="65"/>
  <c r="U100" i="65"/>
  <c r="T100" i="65"/>
  <c r="S100" i="65"/>
  <c r="R100" i="65"/>
  <c r="AH99" i="65"/>
  <c r="AG99" i="65"/>
  <c r="AF99" i="65"/>
  <c r="AE99" i="65"/>
  <c r="AD99" i="65"/>
  <c r="AC99" i="65"/>
  <c r="AB99" i="65"/>
  <c r="AA99" i="65"/>
  <c r="Z99" i="65"/>
  <c r="Y99" i="65"/>
  <c r="X99" i="65"/>
  <c r="W99" i="65"/>
  <c r="V99" i="65"/>
  <c r="U99" i="65"/>
  <c r="T99" i="65"/>
  <c r="S99" i="65"/>
  <c r="R99" i="65"/>
  <c r="AH98" i="65"/>
  <c r="AG98" i="65"/>
  <c r="AF98" i="65"/>
  <c r="AE98" i="65"/>
  <c r="AD98" i="65"/>
  <c r="AC98" i="65"/>
  <c r="AB98" i="65"/>
  <c r="AA98" i="65"/>
  <c r="Z98" i="65"/>
  <c r="Y98" i="65"/>
  <c r="X98" i="65"/>
  <c r="W98" i="65"/>
  <c r="V98" i="65"/>
  <c r="U98" i="65"/>
  <c r="T98" i="65"/>
  <c r="S98" i="65"/>
  <c r="R98" i="65"/>
  <c r="AH97" i="65"/>
  <c r="AG97" i="65"/>
  <c r="AF97" i="65"/>
  <c r="AE97" i="65"/>
  <c r="AD97" i="65"/>
  <c r="AC97" i="65"/>
  <c r="AB97" i="65"/>
  <c r="AA97" i="65"/>
  <c r="Z97" i="65"/>
  <c r="Y97" i="65"/>
  <c r="X97" i="65"/>
  <c r="W97" i="65"/>
  <c r="V97" i="65"/>
  <c r="U97" i="65"/>
  <c r="T97" i="65"/>
  <c r="S97" i="65"/>
  <c r="R97" i="65"/>
  <c r="AH96" i="65"/>
  <c r="AG96" i="65"/>
  <c r="AF96" i="65"/>
  <c r="AE96" i="65"/>
  <c r="AD96" i="65"/>
  <c r="AC96" i="65"/>
  <c r="AB96" i="65"/>
  <c r="AA96" i="65"/>
  <c r="Z96" i="65"/>
  <c r="Y96" i="65"/>
  <c r="X96" i="65"/>
  <c r="W96" i="65"/>
  <c r="V96" i="65"/>
  <c r="U96" i="65"/>
  <c r="T96" i="65"/>
  <c r="S96" i="65"/>
  <c r="R96" i="65"/>
  <c r="AH95" i="65"/>
  <c r="AG95" i="65"/>
  <c r="AF95" i="65"/>
  <c r="AE95" i="65"/>
  <c r="AD95" i="65"/>
  <c r="AC95" i="65"/>
  <c r="AB95" i="65"/>
  <c r="AA95" i="65"/>
  <c r="Z95" i="65"/>
  <c r="Y95" i="65"/>
  <c r="X95" i="65"/>
  <c r="W95" i="65"/>
  <c r="V95" i="65"/>
  <c r="U95" i="65"/>
  <c r="T95" i="65"/>
  <c r="S95" i="65"/>
  <c r="R95" i="65"/>
  <c r="AH94" i="65"/>
  <c r="AG94" i="65"/>
  <c r="AF94" i="65"/>
  <c r="AE94" i="65"/>
  <c r="AD94" i="65"/>
  <c r="AC94" i="65"/>
  <c r="AB94" i="65"/>
  <c r="AA94" i="65"/>
  <c r="Z94" i="65"/>
  <c r="Y94" i="65"/>
  <c r="X94" i="65"/>
  <c r="W94" i="65"/>
  <c r="V94" i="65"/>
  <c r="U94" i="65"/>
  <c r="T94" i="65"/>
  <c r="S94" i="65"/>
  <c r="R94" i="65"/>
  <c r="AH93" i="65"/>
  <c r="AG93" i="65"/>
  <c r="AF93" i="65"/>
  <c r="AE93" i="65"/>
  <c r="AD93" i="65"/>
  <c r="AC93" i="65"/>
  <c r="AB93" i="65"/>
  <c r="AA93" i="65"/>
  <c r="Z93" i="65"/>
  <c r="Y93" i="65"/>
  <c r="X93" i="65"/>
  <c r="W93" i="65"/>
  <c r="V93" i="65"/>
  <c r="U93" i="65"/>
  <c r="T93" i="65"/>
  <c r="S93" i="65"/>
  <c r="R93" i="65"/>
  <c r="AH92" i="65"/>
  <c r="AG92" i="65"/>
  <c r="AF92" i="65"/>
  <c r="AE92" i="65"/>
  <c r="AD92" i="65"/>
  <c r="AC92" i="65"/>
  <c r="AB92" i="65"/>
  <c r="AA92" i="65"/>
  <c r="Z92" i="65"/>
  <c r="Y92" i="65"/>
  <c r="X92" i="65"/>
  <c r="W92" i="65"/>
  <c r="V92" i="65"/>
  <c r="U92" i="65"/>
  <c r="T92" i="65"/>
  <c r="S92" i="65"/>
  <c r="R92" i="65"/>
  <c r="AH91" i="65"/>
  <c r="AG91" i="65"/>
  <c r="AF91" i="65"/>
  <c r="AE91" i="65"/>
  <c r="AD91" i="65"/>
  <c r="AC91" i="65"/>
  <c r="AB91" i="65"/>
  <c r="AA91" i="65"/>
  <c r="Z91" i="65"/>
  <c r="Y91" i="65"/>
  <c r="X91" i="65"/>
  <c r="W91" i="65"/>
  <c r="V91" i="65"/>
  <c r="U91" i="65"/>
  <c r="T91" i="65"/>
  <c r="S91" i="65"/>
  <c r="R91" i="65"/>
  <c r="AH90" i="65"/>
  <c r="AG90" i="65"/>
  <c r="AF90" i="65"/>
  <c r="AE90" i="65"/>
  <c r="AD90" i="65"/>
  <c r="AC90" i="65"/>
  <c r="AB90" i="65"/>
  <c r="AA90" i="65"/>
  <c r="Z90" i="65"/>
  <c r="Y90" i="65"/>
  <c r="X90" i="65"/>
  <c r="W90" i="65"/>
  <c r="V90" i="65"/>
  <c r="U90" i="65"/>
  <c r="T90" i="65"/>
  <c r="S90" i="65"/>
  <c r="R90" i="65"/>
  <c r="AH89" i="65"/>
  <c r="AG89" i="65"/>
  <c r="AF89" i="65"/>
  <c r="AE89" i="65"/>
  <c r="AD89" i="65"/>
  <c r="AC89" i="65"/>
  <c r="AB89" i="65"/>
  <c r="AA89" i="65"/>
  <c r="Z89" i="65"/>
  <c r="Y89" i="65"/>
  <c r="X89" i="65"/>
  <c r="W89" i="65"/>
  <c r="V89" i="65"/>
  <c r="U89" i="65"/>
  <c r="T89" i="65"/>
  <c r="S89" i="65"/>
  <c r="R89" i="65"/>
  <c r="AH88" i="65"/>
  <c r="AG88" i="65"/>
  <c r="AF88" i="65"/>
  <c r="AE88" i="65"/>
  <c r="AD88" i="65"/>
  <c r="AC88" i="65"/>
  <c r="AB88" i="65"/>
  <c r="AA88" i="65"/>
  <c r="Z88" i="65"/>
  <c r="Y88" i="65"/>
  <c r="X88" i="65"/>
  <c r="W88" i="65"/>
  <c r="V88" i="65"/>
  <c r="U88" i="65"/>
  <c r="T88" i="65"/>
  <c r="S88" i="65"/>
  <c r="R88" i="65"/>
  <c r="AH87" i="65"/>
  <c r="AG87" i="65"/>
  <c r="AF87" i="65"/>
  <c r="AE87" i="65"/>
  <c r="AD87" i="65"/>
  <c r="AC87" i="65"/>
  <c r="AB87" i="65"/>
  <c r="AA87" i="65"/>
  <c r="Z87" i="65"/>
  <c r="Y87" i="65"/>
  <c r="X87" i="65"/>
  <c r="W87" i="65"/>
  <c r="V87" i="65"/>
  <c r="U87" i="65"/>
  <c r="T87" i="65"/>
  <c r="S87" i="65"/>
  <c r="R87" i="65"/>
  <c r="AH86" i="65"/>
  <c r="AG86" i="65"/>
  <c r="AF86" i="65"/>
  <c r="AE86" i="65"/>
  <c r="AD86" i="65"/>
  <c r="AC86" i="65"/>
  <c r="AB86" i="65"/>
  <c r="AA86" i="65"/>
  <c r="Z86" i="65"/>
  <c r="Y86" i="65"/>
  <c r="X86" i="65"/>
  <c r="W86" i="65"/>
  <c r="V86" i="65"/>
  <c r="U86" i="65"/>
  <c r="T86" i="65"/>
  <c r="S86" i="65"/>
  <c r="R86" i="65"/>
  <c r="AH85" i="65"/>
  <c r="AG85" i="65"/>
  <c r="AF85" i="65"/>
  <c r="AE85" i="65"/>
  <c r="AD85" i="65"/>
  <c r="AC85" i="65"/>
  <c r="AB85" i="65"/>
  <c r="AA85" i="65"/>
  <c r="Z85" i="65"/>
  <c r="Y85" i="65"/>
  <c r="X85" i="65"/>
  <c r="W85" i="65"/>
  <c r="V85" i="65"/>
  <c r="U85" i="65"/>
  <c r="T85" i="65"/>
  <c r="S85" i="65"/>
  <c r="R85" i="65"/>
  <c r="AH84" i="65"/>
  <c r="AG84" i="65"/>
  <c r="AF84" i="65"/>
  <c r="AE84" i="65"/>
  <c r="AD84" i="65"/>
  <c r="AC84" i="65"/>
  <c r="AB84" i="65"/>
  <c r="AA84" i="65"/>
  <c r="Z84" i="65"/>
  <c r="Y84" i="65"/>
  <c r="X84" i="65"/>
  <c r="W84" i="65"/>
  <c r="V84" i="65"/>
  <c r="U84" i="65"/>
  <c r="T84" i="65"/>
  <c r="S84" i="65"/>
  <c r="R84" i="65"/>
  <c r="AH83" i="65"/>
  <c r="AG83" i="65"/>
  <c r="AF83" i="65"/>
  <c r="AE83" i="65"/>
  <c r="AD83" i="65"/>
  <c r="AC83" i="65"/>
  <c r="AB83" i="65"/>
  <c r="AA83" i="65"/>
  <c r="Z83" i="65"/>
  <c r="Y83" i="65"/>
  <c r="X83" i="65"/>
  <c r="W83" i="65"/>
  <c r="V83" i="65"/>
  <c r="U83" i="65"/>
  <c r="T83" i="65"/>
  <c r="S83" i="65"/>
  <c r="R83" i="65"/>
  <c r="AH82" i="65"/>
  <c r="AG82" i="65"/>
  <c r="AF82" i="65"/>
  <c r="AE82" i="65"/>
  <c r="AD82" i="65"/>
  <c r="AC82" i="65"/>
  <c r="AB82" i="65"/>
  <c r="AA82" i="65"/>
  <c r="Z82" i="65"/>
  <c r="Y82" i="65"/>
  <c r="X82" i="65"/>
  <c r="W82" i="65"/>
  <c r="V82" i="65"/>
  <c r="U82" i="65"/>
  <c r="T82" i="65"/>
  <c r="S82" i="65"/>
  <c r="R82" i="65"/>
  <c r="AH81" i="65"/>
  <c r="AG81" i="65"/>
  <c r="AF81" i="65"/>
  <c r="AE81" i="65"/>
  <c r="AD81" i="65"/>
  <c r="AC81" i="65"/>
  <c r="AB81" i="65"/>
  <c r="AA81" i="65"/>
  <c r="Z81" i="65"/>
  <c r="Y81" i="65"/>
  <c r="X81" i="65"/>
  <c r="W81" i="65"/>
  <c r="V81" i="65"/>
  <c r="U81" i="65"/>
  <c r="T81" i="65"/>
  <c r="S81" i="65"/>
  <c r="R81" i="65"/>
  <c r="AH80" i="65"/>
  <c r="AG80" i="65"/>
  <c r="AF80" i="65"/>
  <c r="AE80" i="65"/>
  <c r="AD80" i="65"/>
  <c r="AC80" i="65"/>
  <c r="AB80" i="65"/>
  <c r="AA80" i="65"/>
  <c r="Z80" i="65"/>
  <c r="Y80" i="65"/>
  <c r="X80" i="65"/>
  <c r="W80" i="65"/>
  <c r="V80" i="65"/>
  <c r="U80" i="65"/>
  <c r="T80" i="65"/>
  <c r="S80" i="65"/>
  <c r="R80" i="65"/>
  <c r="AH79" i="65"/>
  <c r="AG79" i="65"/>
  <c r="AF79" i="65"/>
  <c r="AE79" i="65"/>
  <c r="AD79" i="65"/>
  <c r="AC79" i="65"/>
  <c r="AB79" i="65"/>
  <c r="AA79" i="65"/>
  <c r="Z79" i="65"/>
  <c r="Y79" i="65"/>
  <c r="X79" i="65"/>
  <c r="W79" i="65"/>
  <c r="V79" i="65"/>
  <c r="U79" i="65"/>
  <c r="T79" i="65"/>
  <c r="S79" i="65"/>
  <c r="R79" i="65"/>
  <c r="AH78" i="65"/>
  <c r="AG78" i="65"/>
  <c r="AF78" i="65"/>
  <c r="AE78" i="65"/>
  <c r="AD78" i="65"/>
  <c r="AC78" i="65"/>
  <c r="AB78" i="65"/>
  <c r="AA78" i="65"/>
  <c r="Z78" i="65"/>
  <c r="Y78" i="65"/>
  <c r="X78" i="65"/>
  <c r="W78" i="65"/>
  <c r="V78" i="65"/>
  <c r="U78" i="65"/>
  <c r="T78" i="65"/>
  <c r="S78" i="65"/>
  <c r="R78" i="65"/>
  <c r="AH77" i="65"/>
  <c r="AG77" i="65"/>
  <c r="AF77" i="65"/>
  <c r="AE77" i="65"/>
  <c r="AD77" i="65"/>
  <c r="AC77" i="65"/>
  <c r="AB77" i="65"/>
  <c r="AA77" i="65"/>
  <c r="Z77" i="65"/>
  <c r="Y77" i="65"/>
  <c r="X77" i="65"/>
  <c r="W77" i="65"/>
  <c r="V77" i="65"/>
  <c r="U77" i="65"/>
  <c r="T77" i="65"/>
  <c r="S77" i="65"/>
  <c r="R77" i="65"/>
  <c r="AH76" i="65"/>
  <c r="AG76" i="65"/>
  <c r="AF76" i="65"/>
  <c r="AE76" i="65"/>
  <c r="AD76" i="65"/>
  <c r="AC76" i="65"/>
  <c r="AB76" i="65"/>
  <c r="AA76" i="65"/>
  <c r="Z76" i="65"/>
  <c r="Y76" i="65"/>
  <c r="X76" i="65"/>
  <c r="W76" i="65"/>
  <c r="V76" i="65"/>
  <c r="U76" i="65"/>
  <c r="T76" i="65"/>
  <c r="S76" i="65"/>
  <c r="R76" i="65"/>
  <c r="AH75" i="65"/>
  <c r="AG75" i="65"/>
  <c r="AF75" i="65"/>
  <c r="AE75" i="65"/>
  <c r="AD75" i="65"/>
  <c r="AC75" i="65"/>
  <c r="AB75" i="65"/>
  <c r="AA75" i="65"/>
  <c r="Z75" i="65"/>
  <c r="Y75" i="65"/>
  <c r="X75" i="65"/>
  <c r="W75" i="65"/>
  <c r="V75" i="65"/>
  <c r="U75" i="65"/>
  <c r="T75" i="65"/>
  <c r="S75" i="65"/>
  <c r="R75" i="65"/>
  <c r="AH74" i="65"/>
  <c r="AG74" i="65"/>
  <c r="AF74" i="65"/>
  <c r="AE74" i="65"/>
  <c r="AD74" i="65"/>
  <c r="AC74" i="65"/>
  <c r="AB74" i="65"/>
  <c r="AA74" i="65"/>
  <c r="Z74" i="65"/>
  <c r="Y74" i="65"/>
  <c r="X74" i="65"/>
  <c r="W74" i="65"/>
  <c r="V74" i="65"/>
  <c r="U74" i="65"/>
  <c r="T74" i="65"/>
  <c r="S74" i="65"/>
  <c r="R74" i="65"/>
  <c r="AH73" i="65"/>
  <c r="AG73" i="65"/>
  <c r="AF73" i="65"/>
  <c r="AE73" i="65"/>
  <c r="AD73" i="65"/>
  <c r="AC73" i="65"/>
  <c r="AB73" i="65"/>
  <c r="AA73" i="65"/>
  <c r="Z73" i="65"/>
  <c r="Y73" i="65"/>
  <c r="X73" i="65"/>
  <c r="W73" i="65"/>
  <c r="V73" i="65"/>
  <c r="U73" i="65"/>
  <c r="T73" i="65"/>
  <c r="S73" i="65"/>
  <c r="R73" i="65"/>
  <c r="AH72" i="65"/>
  <c r="AG72" i="65"/>
  <c r="AF72" i="65"/>
  <c r="AE72" i="65"/>
  <c r="AD72" i="65"/>
  <c r="AC72" i="65"/>
  <c r="AB72" i="65"/>
  <c r="AA72" i="65"/>
  <c r="Z72" i="65"/>
  <c r="Y72" i="65"/>
  <c r="X72" i="65"/>
  <c r="W72" i="65"/>
  <c r="V72" i="65"/>
  <c r="U72" i="65"/>
  <c r="T72" i="65"/>
  <c r="S72" i="65"/>
  <c r="R72" i="65"/>
  <c r="AH71" i="65"/>
  <c r="AG71" i="65"/>
  <c r="AF71" i="65"/>
  <c r="AE71" i="65"/>
  <c r="AD71" i="65"/>
  <c r="AC71" i="65"/>
  <c r="AB71" i="65"/>
  <c r="AA71" i="65"/>
  <c r="Z71" i="65"/>
  <c r="Y71" i="65"/>
  <c r="X71" i="65"/>
  <c r="W71" i="65"/>
  <c r="V71" i="65"/>
  <c r="U71" i="65"/>
  <c r="T71" i="65"/>
  <c r="S71" i="65"/>
  <c r="R71" i="65"/>
  <c r="AH70" i="65"/>
  <c r="AG70" i="65"/>
  <c r="AF70" i="65"/>
  <c r="AE70" i="65"/>
  <c r="AD70" i="65"/>
  <c r="AC70" i="65"/>
  <c r="AB70" i="65"/>
  <c r="AA70" i="65"/>
  <c r="Z70" i="65"/>
  <c r="Y70" i="65"/>
  <c r="X70" i="65"/>
  <c r="W70" i="65"/>
  <c r="V70" i="65"/>
  <c r="U70" i="65"/>
  <c r="T70" i="65"/>
  <c r="S70" i="65"/>
  <c r="R70" i="65"/>
  <c r="AH69" i="65"/>
  <c r="AG69" i="65"/>
  <c r="AF69" i="65"/>
  <c r="AE69" i="65"/>
  <c r="AD69" i="65"/>
  <c r="AC69" i="65"/>
  <c r="AB69" i="65"/>
  <c r="AA69" i="65"/>
  <c r="Z69" i="65"/>
  <c r="Y69" i="65"/>
  <c r="X69" i="65"/>
  <c r="W69" i="65"/>
  <c r="V69" i="65"/>
  <c r="U69" i="65"/>
  <c r="T69" i="65"/>
  <c r="S69" i="65"/>
  <c r="R69" i="65"/>
  <c r="AH68" i="65"/>
  <c r="AG68" i="65"/>
  <c r="AF68" i="65"/>
  <c r="AE68" i="65"/>
  <c r="AD68" i="65"/>
  <c r="AC68" i="65"/>
  <c r="AB68" i="65"/>
  <c r="AA68" i="65"/>
  <c r="Z68" i="65"/>
  <c r="Y68" i="65"/>
  <c r="X68" i="65"/>
  <c r="W68" i="65"/>
  <c r="V68" i="65"/>
  <c r="U68" i="65"/>
  <c r="T68" i="65"/>
  <c r="S68" i="65"/>
  <c r="R68" i="65"/>
  <c r="AH67" i="65"/>
  <c r="AG67" i="65"/>
  <c r="AF67" i="65"/>
  <c r="AE67" i="65"/>
  <c r="AD67" i="65"/>
  <c r="AC67" i="65"/>
  <c r="AB67" i="65"/>
  <c r="AA67" i="65"/>
  <c r="Z67" i="65"/>
  <c r="Y67" i="65"/>
  <c r="X67" i="65"/>
  <c r="W67" i="65"/>
  <c r="V67" i="65"/>
  <c r="U67" i="65"/>
  <c r="T67" i="65"/>
  <c r="S67" i="65"/>
  <c r="R67" i="65"/>
  <c r="AH66" i="65"/>
  <c r="AG66" i="65"/>
  <c r="AF66" i="65"/>
  <c r="AE66" i="65"/>
  <c r="AD66" i="65"/>
  <c r="AC66" i="65"/>
  <c r="AB66" i="65"/>
  <c r="AA66" i="65"/>
  <c r="Z66" i="65"/>
  <c r="Y66" i="65"/>
  <c r="X66" i="65"/>
  <c r="W66" i="65"/>
  <c r="V66" i="65"/>
  <c r="U66" i="65"/>
  <c r="T66" i="65"/>
  <c r="S66" i="65"/>
  <c r="R66" i="65"/>
  <c r="AH65" i="65"/>
  <c r="AG65" i="65"/>
  <c r="AF65" i="65"/>
  <c r="AE65" i="65"/>
  <c r="AD65" i="65"/>
  <c r="AC65" i="65"/>
  <c r="AB65" i="65"/>
  <c r="AA65" i="65"/>
  <c r="Z65" i="65"/>
  <c r="Y65" i="65"/>
  <c r="X65" i="65"/>
  <c r="W65" i="65"/>
  <c r="V65" i="65"/>
  <c r="U65" i="65"/>
  <c r="T65" i="65"/>
  <c r="S65" i="65"/>
  <c r="R65" i="65"/>
  <c r="AH64" i="65"/>
  <c r="AG64" i="65"/>
  <c r="AF64" i="65"/>
  <c r="AE64" i="65"/>
  <c r="AD64" i="65"/>
  <c r="AC64" i="65"/>
  <c r="AB64" i="65"/>
  <c r="AA64" i="65"/>
  <c r="Z64" i="65"/>
  <c r="Y64" i="65"/>
  <c r="X64" i="65"/>
  <c r="W64" i="65"/>
  <c r="V64" i="65"/>
  <c r="U64" i="65"/>
  <c r="T64" i="65"/>
  <c r="S64" i="65"/>
  <c r="R64" i="65"/>
  <c r="AH63" i="65"/>
  <c r="AG63" i="65"/>
  <c r="AF63" i="65"/>
  <c r="AE63" i="65"/>
  <c r="AD63" i="65"/>
  <c r="AC63" i="65"/>
  <c r="AB63" i="65"/>
  <c r="AA63" i="65"/>
  <c r="Z63" i="65"/>
  <c r="Y63" i="65"/>
  <c r="X63" i="65"/>
  <c r="W63" i="65"/>
  <c r="V63" i="65"/>
  <c r="U63" i="65"/>
  <c r="T63" i="65"/>
  <c r="S63" i="65"/>
  <c r="R63" i="65"/>
  <c r="AH62" i="65"/>
  <c r="AG62" i="65"/>
  <c r="AF62" i="65"/>
  <c r="AE62" i="65"/>
  <c r="AD62" i="65"/>
  <c r="AC62" i="65"/>
  <c r="AB62" i="65"/>
  <c r="AA62" i="65"/>
  <c r="Z62" i="65"/>
  <c r="Y62" i="65"/>
  <c r="X62" i="65"/>
  <c r="W62" i="65"/>
  <c r="V62" i="65"/>
  <c r="U62" i="65"/>
  <c r="T62" i="65"/>
  <c r="S62" i="65"/>
  <c r="R62" i="65"/>
  <c r="AH61" i="65"/>
  <c r="AG61" i="65"/>
  <c r="AF61" i="65"/>
  <c r="AE61" i="65"/>
  <c r="AD61" i="65"/>
  <c r="AC61" i="65"/>
  <c r="AB61" i="65"/>
  <c r="AA61" i="65"/>
  <c r="Z61" i="65"/>
  <c r="Y61" i="65"/>
  <c r="X61" i="65"/>
  <c r="W61" i="65"/>
  <c r="V61" i="65"/>
  <c r="U61" i="65"/>
  <c r="T61" i="65"/>
  <c r="S61" i="65"/>
  <c r="R61" i="65"/>
  <c r="AH60" i="65"/>
  <c r="AG60" i="65"/>
  <c r="AF60" i="65"/>
  <c r="AE60" i="65"/>
  <c r="AD60" i="65"/>
  <c r="AC60" i="65"/>
  <c r="AB60" i="65"/>
  <c r="AA60" i="65"/>
  <c r="Z60" i="65"/>
  <c r="Y60" i="65"/>
  <c r="X60" i="65"/>
  <c r="W60" i="65"/>
  <c r="V60" i="65"/>
  <c r="U60" i="65"/>
  <c r="T60" i="65"/>
  <c r="S60" i="65"/>
  <c r="R60" i="65"/>
  <c r="AH59" i="65"/>
  <c r="AG59" i="65"/>
  <c r="AF59" i="65"/>
  <c r="AE59" i="65"/>
  <c r="AD59" i="65"/>
  <c r="AC59" i="65"/>
  <c r="AB59" i="65"/>
  <c r="AA59" i="65"/>
  <c r="Z59" i="65"/>
  <c r="Y59" i="65"/>
  <c r="X59" i="65"/>
  <c r="W59" i="65"/>
  <c r="V59" i="65"/>
  <c r="U59" i="65"/>
  <c r="T59" i="65"/>
  <c r="S59" i="65"/>
  <c r="R59" i="65"/>
  <c r="AH58" i="65"/>
  <c r="AG58" i="65"/>
  <c r="AF58" i="65"/>
  <c r="AE58" i="65"/>
  <c r="AD58" i="65"/>
  <c r="AC58" i="65"/>
  <c r="AB58" i="65"/>
  <c r="AA58" i="65"/>
  <c r="Z58" i="65"/>
  <c r="Y58" i="65"/>
  <c r="X58" i="65"/>
  <c r="W58" i="65"/>
  <c r="V58" i="65"/>
  <c r="U58" i="65"/>
  <c r="T58" i="65"/>
  <c r="S58" i="65"/>
  <c r="R58" i="65"/>
  <c r="AH57" i="65"/>
  <c r="AG57" i="65"/>
  <c r="AF57" i="65"/>
  <c r="AE57" i="65"/>
  <c r="AD57" i="65"/>
  <c r="AC57" i="65"/>
  <c r="AB57" i="65"/>
  <c r="AA57" i="65"/>
  <c r="Z57" i="65"/>
  <c r="Y57" i="65"/>
  <c r="X57" i="65"/>
  <c r="W57" i="65"/>
  <c r="V57" i="65"/>
  <c r="U57" i="65"/>
  <c r="T57" i="65"/>
  <c r="S57" i="65"/>
  <c r="R57" i="65"/>
  <c r="AH56" i="65"/>
  <c r="AG56" i="65"/>
  <c r="AF56" i="65"/>
  <c r="AE56" i="65"/>
  <c r="AD56" i="65"/>
  <c r="AC56" i="65"/>
  <c r="AB56" i="65"/>
  <c r="AA56" i="65"/>
  <c r="Z56" i="65"/>
  <c r="Y56" i="65"/>
  <c r="X56" i="65"/>
  <c r="W56" i="65"/>
  <c r="V56" i="65"/>
  <c r="U56" i="65"/>
  <c r="T56" i="65"/>
  <c r="S56" i="65"/>
  <c r="R56" i="65"/>
  <c r="AH55" i="65"/>
  <c r="AG55" i="65"/>
  <c r="AF55" i="65"/>
  <c r="AE55" i="65"/>
  <c r="AD55" i="65"/>
  <c r="AC55" i="65"/>
  <c r="AB55" i="65"/>
  <c r="AA55" i="65"/>
  <c r="Z55" i="65"/>
  <c r="Y55" i="65"/>
  <c r="X55" i="65"/>
  <c r="W55" i="65"/>
  <c r="V55" i="65"/>
  <c r="U55" i="65"/>
  <c r="T55" i="65"/>
  <c r="S55" i="65"/>
  <c r="R55" i="65"/>
  <c r="AH54" i="65"/>
  <c r="AG54" i="65"/>
  <c r="AF54" i="65"/>
  <c r="AE54" i="65"/>
  <c r="AD54" i="65"/>
  <c r="AC54" i="65"/>
  <c r="AB54" i="65"/>
  <c r="AA54" i="65"/>
  <c r="Z54" i="65"/>
  <c r="Y54" i="65"/>
  <c r="X54" i="65"/>
  <c r="W54" i="65"/>
  <c r="V54" i="65"/>
  <c r="U54" i="65"/>
  <c r="T54" i="65"/>
  <c r="S54" i="65"/>
  <c r="R54" i="65"/>
  <c r="AH53" i="65"/>
  <c r="AG53" i="65"/>
  <c r="AF53" i="65"/>
  <c r="AE53" i="65"/>
  <c r="AD53" i="65"/>
  <c r="AC53" i="65"/>
  <c r="AB53" i="65"/>
  <c r="AA53" i="65"/>
  <c r="Z53" i="65"/>
  <c r="Y53" i="65"/>
  <c r="X53" i="65"/>
  <c r="W53" i="65"/>
  <c r="V53" i="65"/>
  <c r="U53" i="65"/>
  <c r="T53" i="65"/>
  <c r="S53" i="65"/>
  <c r="R53" i="65"/>
  <c r="AH52" i="65"/>
  <c r="AG52" i="65"/>
  <c r="AF52" i="65"/>
  <c r="AE52" i="65"/>
  <c r="AD52" i="65"/>
  <c r="AC52" i="65"/>
  <c r="AB52" i="65"/>
  <c r="AA52" i="65"/>
  <c r="Z52" i="65"/>
  <c r="Y52" i="65"/>
  <c r="X52" i="65"/>
  <c r="W52" i="65"/>
  <c r="V52" i="65"/>
  <c r="U52" i="65"/>
  <c r="T52" i="65"/>
  <c r="S52" i="65"/>
  <c r="R52" i="65"/>
  <c r="R23" i="85"/>
  <c r="R24" i="85" s="1"/>
  <c r="Q23" i="85"/>
  <c r="Q24" i="85" s="1"/>
  <c r="N23" i="85"/>
  <c r="N24" i="85" s="1"/>
  <c r="M23" i="85"/>
  <c r="M24" i="85" s="1"/>
  <c r="J23" i="85"/>
  <c r="J24" i="85" s="1"/>
  <c r="I23" i="85"/>
  <c r="I24" i="85" s="1"/>
  <c r="F23" i="85"/>
  <c r="F24" i="85" s="1"/>
  <c r="E23" i="85"/>
  <c r="E24" i="85" s="1"/>
  <c r="AH51" i="65"/>
  <c r="AG51" i="65"/>
  <c r="AF51" i="65"/>
  <c r="AE51" i="65"/>
  <c r="AD51" i="65"/>
  <c r="AC51" i="65"/>
  <c r="AB51" i="65"/>
  <c r="AA51" i="65"/>
  <c r="Z51" i="65"/>
  <c r="Y51" i="65"/>
  <c r="X51" i="65"/>
  <c r="W51" i="65"/>
  <c r="V51" i="65"/>
  <c r="U51" i="65"/>
  <c r="T51" i="65"/>
  <c r="S51" i="65"/>
  <c r="R51" i="65"/>
  <c r="AH50" i="65"/>
  <c r="AG50" i="65"/>
  <c r="AF50" i="65"/>
  <c r="AE50" i="65"/>
  <c r="AD50" i="65"/>
  <c r="AC50" i="65"/>
  <c r="AB50" i="65"/>
  <c r="AA50" i="65"/>
  <c r="Z50" i="65"/>
  <c r="Y50" i="65"/>
  <c r="X50" i="65"/>
  <c r="W50" i="65"/>
  <c r="V50" i="65"/>
  <c r="U50" i="65"/>
  <c r="T50" i="65"/>
  <c r="S50" i="65"/>
  <c r="R50" i="65"/>
  <c r="AH49" i="65"/>
  <c r="AG49" i="65"/>
  <c r="AF49" i="65"/>
  <c r="AE49" i="65"/>
  <c r="AD49" i="65"/>
  <c r="AC49" i="65"/>
  <c r="AB49" i="65"/>
  <c r="AA49" i="65"/>
  <c r="Z49" i="65"/>
  <c r="Y49" i="65"/>
  <c r="X49" i="65"/>
  <c r="W49" i="65"/>
  <c r="V49" i="65"/>
  <c r="U49" i="65"/>
  <c r="T49" i="65"/>
  <c r="S49" i="65"/>
  <c r="R49" i="65"/>
  <c r="AH48" i="65"/>
  <c r="AG48" i="65"/>
  <c r="AF48" i="65"/>
  <c r="AE48" i="65"/>
  <c r="AD48" i="65"/>
  <c r="AC48" i="65"/>
  <c r="AB48" i="65"/>
  <c r="AA48" i="65"/>
  <c r="Z48" i="65"/>
  <c r="Y48" i="65"/>
  <c r="X48" i="65"/>
  <c r="W48" i="65"/>
  <c r="V48" i="65"/>
  <c r="U48" i="65"/>
  <c r="T48" i="65"/>
  <c r="S48" i="65"/>
  <c r="R48" i="65"/>
  <c r="AH47" i="65"/>
  <c r="AG47" i="65"/>
  <c r="AF47" i="65"/>
  <c r="AE47" i="65"/>
  <c r="AD47" i="65"/>
  <c r="AC47" i="65"/>
  <c r="AB47" i="65"/>
  <c r="AA47" i="65"/>
  <c r="Z47" i="65"/>
  <c r="Y47" i="65"/>
  <c r="X47" i="65"/>
  <c r="W47" i="65"/>
  <c r="V47" i="65"/>
  <c r="U47" i="65"/>
  <c r="T47" i="65"/>
  <c r="S47" i="65"/>
  <c r="R47" i="65"/>
  <c r="AH46" i="65"/>
  <c r="AG46" i="65"/>
  <c r="AF46" i="65"/>
  <c r="AE46" i="65"/>
  <c r="AD46" i="65"/>
  <c r="AC46" i="65"/>
  <c r="AB46" i="65"/>
  <c r="AA46" i="65"/>
  <c r="Z46" i="65"/>
  <c r="Y46" i="65"/>
  <c r="X46" i="65"/>
  <c r="W46" i="65"/>
  <c r="V46" i="65"/>
  <c r="U46" i="65"/>
  <c r="T46" i="65"/>
  <c r="S46" i="65"/>
  <c r="R46" i="65"/>
  <c r="AH45" i="65"/>
  <c r="AG45" i="65"/>
  <c r="AF45" i="65"/>
  <c r="AE45" i="65"/>
  <c r="AD45" i="65"/>
  <c r="AC45" i="65"/>
  <c r="AB45" i="65"/>
  <c r="AA45" i="65"/>
  <c r="Z45" i="65"/>
  <c r="Y45" i="65"/>
  <c r="X45" i="65"/>
  <c r="W45" i="65"/>
  <c r="V45" i="65"/>
  <c r="U45" i="65"/>
  <c r="T45" i="65"/>
  <c r="S45" i="65"/>
  <c r="R45" i="65"/>
  <c r="AH44" i="65"/>
  <c r="AG44" i="65"/>
  <c r="AF44" i="65"/>
  <c r="AE44" i="65"/>
  <c r="AD44" i="65"/>
  <c r="AC44" i="65"/>
  <c r="AB44" i="65"/>
  <c r="AA44" i="65"/>
  <c r="Z44" i="65"/>
  <c r="Y44" i="65"/>
  <c r="X44" i="65"/>
  <c r="W44" i="65"/>
  <c r="V44" i="65"/>
  <c r="U44" i="65"/>
  <c r="T44" i="65"/>
  <c r="S44" i="65"/>
  <c r="R44" i="65"/>
  <c r="AH43" i="65"/>
  <c r="AG43" i="65"/>
  <c r="AF43" i="65"/>
  <c r="AE43" i="65"/>
  <c r="AD43" i="65"/>
  <c r="AC43" i="65"/>
  <c r="AB43" i="65"/>
  <c r="AA43" i="65"/>
  <c r="Z43" i="65"/>
  <c r="Y43" i="65"/>
  <c r="X43" i="65"/>
  <c r="W43" i="65"/>
  <c r="V43" i="65"/>
  <c r="U43" i="65"/>
  <c r="T43" i="65"/>
  <c r="S43" i="65"/>
  <c r="R43" i="65"/>
  <c r="AH42" i="65"/>
  <c r="AG42" i="65"/>
  <c r="AF42" i="65"/>
  <c r="AE42" i="65"/>
  <c r="AD42" i="65"/>
  <c r="AC42" i="65"/>
  <c r="AB42" i="65"/>
  <c r="AA42" i="65"/>
  <c r="Z42" i="65"/>
  <c r="Y42" i="65"/>
  <c r="X42" i="65"/>
  <c r="W42" i="65"/>
  <c r="V42" i="65"/>
  <c r="U42" i="65"/>
  <c r="T42" i="65"/>
  <c r="S42" i="65"/>
  <c r="R42" i="65"/>
  <c r="AH41" i="65"/>
  <c r="AG41" i="65"/>
  <c r="AF41" i="65"/>
  <c r="AE41" i="65"/>
  <c r="AD41" i="65"/>
  <c r="AC41" i="65"/>
  <c r="AB41" i="65"/>
  <c r="AA41" i="65"/>
  <c r="Z41" i="65"/>
  <c r="Y41" i="65"/>
  <c r="X41" i="65"/>
  <c r="W41" i="65"/>
  <c r="V41" i="65"/>
  <c r="U41" i="65"/>
  <c r="T41" i="65"/>
  <c r="S41" i="65"/>
  <c r="R41" i="65"/>
  <c r="AH40" i="65"/>
  <c r="AG40" i="65"/>
  <c r="AF40" i="65"/>
  <c r="AE40" i="65"/>
  <c r="AD40" i="65"/>
  <c r="AC40" i="65"/>
  <c r="AB40" i="65"/>
  <c r="AA40" i="65"/>
  <c r="Z40" i="65"/>
  <c r="Y40" i="65"/>
  <c r="X40" i="65"/>
  <c r="W40" i="65"/>
  <c r="V40" i="65"/>
  <c r="U40" i="65"/>
  <c r="T40" i="65"/>
  <c r="S40" i="65"/>
  <c r="R40" i="65"/>
  <c r="AH39" i="65"/>
  <c r="AG39" i="65"/>
  <c r="AF39" i="65"/>
  <c r="AE39" i="65"/>
  <c r="AD39" i="65"/>
  <c r="AC39" i="65"/>
  <c r="AB39" i="65"/>
  <c r="AA39" i="65"/>
  <c r="Z39" i="65"/>
  <c r="Y39" i="65"/>
  <c r="X39" i="65"/>
  <c r="W39" i="65"/>
  <c r="V39" i="65"/>
  <c r="U39" i="65"/>
  <c r="T39" i="65"/>
  <c r="S39" i="65"/>
  <c r="R39" i="65"/>
  <c r="AH38" i="65"/>
  <c r="AG38" i="65"/>
  <c r="AF38" i="65"/>
  <c r="AE38" i="65"/>
  <c r="AD38" i="65"/>
  <c r="AC38" i="65"/>
  <c r="AB38" i="65"/>
  <c r="AA38" i="65"/>
  <c r="Z38" i="65"/>
  <c r="Y38" i="65"/>
  <c r="X38" i="65"/>
  <c r="W38" i="65"/>
  <c r="V38" i="65"/>
  <c r="U38" i="65"/>
  <c r="T38" i="65"/>
  <c r="S38" i="65"/>
  <c r="R38" i="65"/>
  <c r="AH37" i="65"/>
  <c r="AG37" i="65"/>
  <c r="AF37" i="65"/>
  <c r="AE37" i="65"/>
  <c r="AD37" i="65"/>
  <c r="AC37" i="65"/>
  <c r="AB37" i="65"/>
  <c r="AA37" i="65"/>
  <c r="Z37" i="65"/>
  <c r="Y37" i="65"/>
  <c r="X37" i="65"/>
  <c r="W37" i="65"/>
  <c r="V37" i="65"/>
  <c r="U37" i="65"/>
  <c r="T37" i="65"/>
  <c r="S37" i="65"/>
  <c r="R37" i="65"/>
  <c r="AH36" i="65"/>
  <c r="AG36" i="65"/>
  <c r="AF36" i="65"/>
  <c r="AE36" i="65"/>
  <c r="AD36" i="65"/>
  <c r="AC36" i="65"/>
  <c r="AB36" i="65"/>
  <c r="AA36" i="65"/>
  <c r="Z36" i="65"/>
  <c r="Y36" i="65"/>
  <c r="X36" i="65"/>
  <c r="W36" i="65"/>
  <c r="V36" i="65"/>
  <c r="U36" i="65"/>
  <c r="T36" i="65"/>
  <c r="S36" i="65"/>
  <c r="R36" i="65"/>
  <c r="AH35" i="65"/>
  <c r="AG35" i="65"/>
  <c r="AF35" i="65"/>
  <c r="AE35" i="65"/>
  <c r="AD35" i="65"/>
  <c r="AC35" i="65"/>
  <c r="AB35" i="65"/>
  <c r="AA35" i="65"/>
  <c r="Z35" i="65"/>
  <c r="Y35" i="65"/>
  <c r="X35" i="65"/>
  <c r="W35" i="65"/>
  <c r="V35" i="65"/>
  <c r="U35" i="65"/>
  <c r="T35" i="65"/>
  <c r="S35" i="65"/>
  <c r="R35" i="65"/>
  <c r="AH34" i="65"/>
  <c r="AG34" i="65"/>
  <c r="AF34" i="65"/>
  <c r="AE34" i="65"/>
  <c r="AD34" i="65"/>
  <c r="AC34" i="65"/>
  <c r="AB34" i="65"/>
  <c r="AA34" i="65"/>
  <c r="Z34" i="65"/>
  <c r="Y34" i="65"/>
  <c r="X34" i="65"/>
  <c r="W34" i="65"/>
  <c r="V34" i="65"/>
  <c r="U34" i="65"/>
  <c r="T34" i="65"/>
  <c r="S34" i="65"/>
  <c r="R34" i="65"/>
  <c r="AH33" i="65"/>
  <c r="AG33" i="65"/>
  <c r="AF33" i="65"/>
  <c r="AE33" i="65"/>
  <c r="AD33" i="65"/>
  <c r="AC33" i="65"/>
  <c r="AB33" i="65"/>
  <c r="AA33" i="65"/>
  <c r="Z33" i="65"/>
  <c r="Y33" i="65"/>
  <c r="X33" i="65"/>
  <c r="W33" i="65"/>
  <c r="V33" i="65"/>
  <c r="U33" i="65"/>
  <c r="T33" i="65"/>
  <c r="S33" i="65"/>
  <c r="R33" i="65"/>
  <c r="AH32" i="65"/>
  <c r="AG32" i="65"/>
  <c r="AF32" i="65"/>
  <c r="AE32" i="65"/>
  <c r="AD32" i="65"/>
  <c r="AC32" i="65"/>
  <c r="AB32" i="65"/>
  <c r="AA32" i="65"/>
  <c r="Z32" i="65"/>
  <c r="Y32" i="65"/>
  <c r="X32" i="65"/>
  <c r="W32" i="65"/>
  <c r="V32" i="65"/>
  <c r="U32" i="65"/>
  <c r="T32" i="65"/>
  <c r="S32" i="65"/>
  <c r="R32" i="65"/>
  <c r="AH31" i="65"/>
  <c r="AG31" i="65"/>
  <c r="AF31" i="65"/>
  <c r="AE31" i="65"/>
  <c r="AD31" i="65"/>
  <c r="AC31" i="65"/>
  <c r="AB31" i="65"/>
  <c r="AA31" i="65"/>
  <c r="Z31" i="65"/>
  <c r="Y31" i="65"/>
  <c r="X31" i="65"/>
  <c r="W31" i="65"/>
  <c r="V31" i="65"/>
  <c r="U31" i="65"/>
  <c r="T31" i="65"/>
  <c r="S31" i="65"/>
  <c r="R31" i="65"/>
  <c r="AH30" i="65"/>
  <c r="AG30" i="65"/>
  <c r="AF30" i="65"/>
  <c r="AE30" i="65"/>
  <c r="AD30" i="65"/>
  <c r="AC30" i="65"/>
  <c r="AB30" i="65"/>
  <c r="AA30" i="65"/>
  <c r="Z30" i="65"/>
  <c r="Y30" i="65"/>
  <c r="X30" i="65"/>
  <c r="W30" i="65"/>
  <c r="V30" i="65"/>
  <c r="U30" i="65"/>
  <c r="T30" i="65"/>
  <c r="S30" i="65"/>
  <c r="R30" i="65"/>
  <c r="AH29" i="65"/>
  <c r="AG29" i="65"/>
  <c r="AF29" i="65"/>
  <c r="AE29" i="65"/>
  <c r="AD29" i="65"/>
  <c r="AC29" i="65"/>
  <c r="AB29" i="65"/>
  <c r="AA29" i="65"/>
  <c r="Z29" i="65"/>
  <c r="Y29" i="65"/>
  <c r="X29" i="65"/>
  <c r="W29" i="65"/>
  <c r="V29" i="65"/>
  <c r="U29" i="65"/>
  <c r="T29" i="65"/>
  <c r="S29" i="65"/>
  <c r="R29" i="65"/>
  <c r="AH28" i="65"/>
  <c r="AG28" i="65"/>
  <c r="AF28" i="65"/>
  <c r="AE28" i="65"/>
  <c r="AD28" i="65"/>
  <c r="AC28" i="65"/>
  <c r="AB28" i="65"/>
  <c r="AA28" i="65"/>
  <c r="Z28" i="65"/>
  <c r="Y28" i="65"/>
  <c r="X28" i="65"/>
  <c r="W28" i="65"/>
  <c r="V28" i="65"/>
  <c r="U28" i="65"/>
  <c r="T28" i="65"/>
  <c r="S28" i="65"/>
  <c r="R28" i="65"/>
  <c r="AH27" i="65"/>
  <c r="AG27" i="65"/>
  <c r="AF27" i="65"/>
  <c r="AE27" i="65"/>
  <c r="AD27" i="65"/>
  <c r="AC27" i="65"/>
  <c r="AB27" i="65"/>
  <c r="AA27" i="65"/>
  <c r="Z27" i="65"/>
  <c r="Y27" i="65"/>
  <c r="X27" i="65"/>
  <c r="W27" i="65"/>
  <c r="V27" i="65"/>
  <c r="U27" i="65"/>
  <c r="T27" i="65"/>
  <c r="S27" i="65"/>
  <c r="R27" i="65"/>
  <c r="AH26" i="65"/>
  <c r="AG26" i="65"/>
  <c r="AF26" i="65"/>
  <c r="AE26" i="65"/>
  <c r="AD26" i="65"/>
  <c r="AC26" i="65"/>
  <c r="AB26" i="65"/>
  <c r="AA26" i="65"/>
  <c r="Z26" i="65"/>
  <c r="Y26" i="65"/>
  <c r="X26" i="65"/>
  <c r="W26" i="65"/>
  <c r="V26" i="65"/>
  <c r="U26" i="65"/>
  <c r="T26" i="65"/>
  <c r="S26" i="65"/>
  <c r="R26" i="65"/>
  <c r="AH25" i="65"/>
  <c r="AG25" i="65"/>
  <c r="AF25" i="65"/>
  <c r="AE25" i="65"/>
  <c r="AD25" i="65"/>
  <c r="AC25" i="65"/>
  <c r="AB25" i="65"/>
  <c r="AA25" i="65"/>
  <c r="Z25" i="65"/>
  <c r="Y25" i="65"/>
  <c r="X25" i="65"/>
  <c r="W25" i="65"/>
  <c r="V25" i="65"/>
  <c r="U25" i="65"/>
  <c r="T25" i="65"/>
  <c r="S25" i="65"/>
  <c r="R25" i="65"/>
  <c r="AH24" i="65"/>
  <c r="AG24" i="65"/>
  <c r="AF24" i="65"/>
  <c r="AE24" i="65"/>
  <c r="AD24" i="65"/>
  <c r="AC24" i="65"/>
  <c r="AB24" i="65"/>
  <c r="AA24" i="65"/>
  <c r="Z24" i="65"/>
  <c r="Y24" i="65"/>
  <c r="X24" i="65"/>
  <c r="W24" i="65"/>
  <c r="V24" i="65"/>
  <c r="U24" i="65"/>
  <c r="T24" i="65"/>
  <c r="S24" i="65"/>
  <c r="R24" i="65"/>
  <c r="AH23" i="65"/>
  <c r="AG23" i="65"/>
  <c r="AF23" i="65"/>
  <c r="AE23" i="65"/>
  <c r="AD23" i="65"/>
  <c r="AC23" i="65"/>
  <c r="AB23" i="65"/>
  <c r="AA23" i="65"/>
  <c r="Z23" i="65"/>
  <c r="Y23" i="65"/>
  <c r="X23" i="65"/>
  <c r="W23" i="65"/>
  <c r="V23" i="65"/>
  <c r="U23" i="65"/>
  <c r="T23" i="65"/>
  <c r="S23" i="65"/>
  <c r="R23" i="65"/>
  <c r="AH22" i="65"/>
  <c r="AG22" i="65"/>
  <c r="AF22" i="65"/>
  <c r="AE22" i="65"/>
  <c r="AD22" i="65"/>
  <c r="AC22" i="65"/>
  <c r="AB22" i="65"/>
  <c r="AA22" i="65"/>
  <c r="Z22" i="65"/>
  <c r="Y22" i="65"/>
  <c r="X22" i="65"/>
  <c r="W22" i="65"/>
  <c r="V22" i="65"/>
  <c r="U22" i="65"/>
  <c r="T22" i="65"/>
  <c r="S22" i="65"/>
  <c r="R22" i="65"/>
  <c r="AH21" i="65"/>
  <c r="AG21" i="65"/>
  <c r="AF21" i="65"/>
  <c r="AE21" i="65"/>
  <c r="AD21" i="65"/>
  <c r="AC21" i="65"/>
  <c r="AB21" i="65"/>
  <c r="AA21" i="65"/>
  <c r="Z21" i="65"/>
  <c r="Y21" i="65"/>
  <c r="X21" i="65"/>
  <c r="W21" i="65"/>
  <c r="V21" i="65"/>
  <c r="U21" i="65"/>
  <c r="T21" i="65"/>
  <c r="S21" i="65"/>
  <c r="R21" i="65"/>
  <c r="AH20" i="65"/>
  <c r="AG20" i="65"/>
  <c r="AF20" i="65"/>
  <c r="AE20" i="65"/>
  <c r="AD20" i="65"/>
  <c r="AC20" i="65"/>
  <c r="AB20" i="65"/>
  <c r="AA20" i="65"/>
  <c r="Z20" i="65"/>
  <c r="Y20" i="65"/>
  <c r="X20" i="65"/>
  <c r="W20" i="65"/>
  <c r="V20" i="65"/>
  <c r="U20" i="65"/>
  <c r="T20" i="65"/>
  <c r="S20" i="65"/>
  <c r="R20" i="65"/>
  <c r="AH19" i="65"/>
  <c r="AG19" i="65"/>
  <c r="AF19" i="65"/>
  <c r="AE19" i="65"/>
  <c r="AD19" i="65"/>
  <c r="AC19" i="65"/>
  <c r="AB19" i="65"/>
  <c r="AA19" i="65"/>
  <c r="Z19" i="65"/>
  <c r="Y19" i="65"/>
  <c r="X19" i="65"/>
  <c r="W19" i="65"/>
  <c r="V19" i="65"/>
  <c r="U19" i="65"/>
  <c r="T19" i="65"/>
  <c r="S19" i="65"/>
  <c r="R19" i="65"/>
  <c r="AH18" i="65"/>
  <c r="AG18" i="65"/>
  <c r="AF18" i="65"/>
  <c r="AE18" i="65"/>
  <c r="AD18" i="65"/>
  <c r="AC18" i="65"/>
  <c r="AB18" i="65"/>
  <c r="AA18" i="65"/>
  <c r="Z18" i="65"/>
  <c r="Y18" i="65"/>
  <c r="X18" i="65"/>
  <c r="W18" i="65"/>
  <c r="V18" i="65"/>
  <c r="U18" i="65"/>
  <c r="T18" i="65"/>
  <c r="S18" i="65"/>
  <c r="R18" i="65"/>
  <c r="AH17" i="65"/>
  <c r="AG17" i="65"/>
  <c r="AF17" i="65"/>
  <c r="AE17" i="65"/>
  <c r="AD17" i="65"/>
  <c r="AC17" i="65"/>
  <c r="AB17" i="65"/>
  <c r="AA17" i="65"/>
  <c r="Z17" i="65"/>
  <c r="Y17" i="65"/>
  <c r="X17" i="65"/>
  <c r="W17" i="65"/>
  <c r="V17" i="65"/>
  <c r="U17" i="65"/>
  <c r="T17" i="65"/>
  <c r="S17" i="65"/>
  <c r="R17" i="65"/>
  <c r="AH16" i="65"/>
  <c r="AG16" i="65"/>
  <c r="AF16" i="65"/>
  <c r="AE16" i="65"/>
  <c r="AD16" i="65"/>
  <c r="AC16" i="65"/>
  <c r="AB16" i="65"/>
  <c r="AA16" i="65"/>
  <c r="Z16" i="65"/>
  <c r="Y16" i="65"/>
  <c r="X16" i="65"/>
  <c r="W16" i="65"/>
  <c r="V16" i="65"/>
  <c r="U16" i="65"/>
  <c r="T16" i="65"/>
  <c r="S16" i="65"/>
  <c r="R16" i="65"/>
  <c r="AH15" i="65"/>
  <c r="AG15" i="65"/>
  <c r="AF15" i="65"/>
  <c r="AE15" i="65"/>
  <c r="AD15" i="65"/>
  <c r="AC15" i="65"/>
  <c r="AB15" i="65"/>
  <c r="AA15" i="65"/>
  <c r="Z15" i="65"/>
  <c r="Y15" i="65"/>
  <c r="X15" i="65"/>
  <c r="W15" i="65"/>
  <c r="V15" i="65"/>
  <c r="U15" i="65"/>
  <c r="T15" i="65"/>
  <c r="S15" i="65"/>
  <c r="R15" i="65"/>
  <c r="AH14" i="65"/>
  <c r="AG14" i="65"/>
  <c r="AF14" i="65"/>
  <c r="AE14" i="65"/>
  <c r="AD14" i="65"/>
  <c r="AC14" i="65"/>
  <c r="AB14" i="65"/>
  <c r="AA14" i="65"/>
  <c r="Z14" i="65"/>
  <c r="Y14" i="65"/>
  <c r="X14" i="65"/>
  <c r="W14" i="65"/>
  <c r="V14" i="65"/>
  <c r="U14" i="65"/>
  <c r="T14" i="65"/>
  <c r="S14" i="65"/>
  <c r="R14" i="65"/>
  <c r="AH13" i="65"/>
  <c r="AG13" i="65"/>
  <c r="AF13" i="65"/>
  <c r="AE13" i="65"/>
  <c r="AD13" i="65"/>
  <c r="AC13" i="65"/>
  <c r="AB13" i="65"/>
  <c r="AA13" i="65"/>
  <c r="Z13" i="65"/>
  <c r="Y13" i="65"/>
  <c r="X13" i="65"/>
  <c r="W13" i="65"/>
  <c r="V13" i="65"/>
  <c r="U13" i="65"/>
  <c r="T13" i="65"/>
  <c r="S13" i="65"/>
  <c r="R13" i="65"/>
  <c r="AH12" i="65"/>
  <c r="AG12" i="65"/>
  <c r="AF12" i="65"/>
  <c r="AE12" i="65"/>
  <c r="AD12" i="65"/>
  <c r="AC12" i="65"/>
  <c r="AB12" i="65"/>
  <c r="AA12" i="65"/>
  <c r="Z12" i="65"/>
  <c r="Y12" i="65"/>
  <c r="X12" i="65"/>
  <c r="W12" i="65"/>
  <c r="V12" i="65"/>
  <c r="U12" i="65"/>
  <c r="T12" i="65"/>
  <c r="S12" i="65"/>
  <c r="R12" i="65"/>
  <c r="AH11" i="65"/>
  <c r="AG11" i="65"/>
  <c r="AF11" i="65"/>
  <c r="AE11" i="65"/>
  <c r="AD11" i="65"/>
  <c r="AC11" i="65"/>
  <c r="AB11" i="65"/>
  <c r="AA11" i="65"/>
  <c r="Z11" i="65"/>
  <c r="Y11" i="65"/>
  <c r="X11" i="65"/>
  <c r="W11" i="65"/>
  <c r="V11" i="65"/>
  <c r="U11" i="65"/>
  <c r="T11" i="65"/>
  <c r="S11" i="65"/>
  <c r="R11" i="65"/>
  <c r="AO30" i="77" l="1"/>
  <c r="AO34" i="77"/>
  <c r="AO15" i="77"/>
  <c r="AO19" i="77"/>
  <c r="AO103" i="77"/>
  <c r="AO12" i="77"/>
  <c r="AO96" i="77"/>
  <c r="AO100" i="77"/>
  <c r="AO33" i="77"/>
  <c r="AO93" i="77"/>
  <c r="AI20" i="77"/>
  <c r="AI17" i="77"/>
  <c r="AI97" i="77"/>
  <c r="AI14" i="77"/>
  <c r="AI30" i="77"/>
  <c r="AI98" i="77"/>
  <c r="AI11" i="77"/>
  <c r="AI27" i="77"/>
  <c r="AI99" i="77"/>
  <c r="B23" i="85"/>
  <c r="B24" i="85" s="1"/>
  <c r="D23" i="85"/>
  <c r="D24" i="85" s="1"/>
  <c r="H23" i="85"/>
  <c r="H24" i="85" s="1"/>
  <c r="L23" i="85"/>
  <c r="L24" i="85" s="1"/>
  <c r="P23" i="85"/>
  <c r="P24" i="85" s="1"/>
  <c r="V107" i="65"/>
  <c r="AJ77" i="77" s="1"/>
  <c r="AH107" i="65"/>
  <c r="S107" i="65"/>
  <c r="W107" i="65"/>
  <c r="AA107" i="65"/>
  <c r="AO18" i="77" s="1"/>
  <c r="AE107" i="65"/>
  <c r="AS87" i="77"/>
  <c r="AJ45" i="77"/>
  <c r="R107" i="65"/>
  <c r="AF38" i="77" s="1"/>
  <c r="Z107" i="65"/>
  <c r="AD107" i="65"/>
  <c r="AF55" i="77"/>
  <c r="AV69" i="77"/>
  <c r="AF79" i="77"/>
  <c r="AJ36" i="77"/>
  <c r="AF40" i="77"/>
  <c r="AF46" i="77"/>
  <c r="AJ46" i="77"/>
  <c r="AV48" i="77"/>
  <c r="T107" i="65"/>
  <c r="AH71" i="77" s="1"/>
  <c r="X107" i="65"/>
  <c r="AB107" i="65"/>
  <c r="AF107" i="65"/>
  <c r="C23" i="85"/>
  <c r="C24" i="85" s="1"/>
  <c r="G23" i="85"/>
  <c r="G24" i="85" s="1"/>
  <c r="K23" i="85"/>
  <c r="K24" i="85" s="1"/>
  <c r="O23" i="85"/>
  <c r="O24" i="85" s="1"/>
  <c r="AF52" i="77"/>
  <c r="AV52" i="77"/>
  <c r="AH53" i="77"/>
  <c r="AF54" i="77"/>
  <c r="AV54" i="77"/>
  <c r="AF56" i="77"/>
  <c r="AF58" i="77"/>
  <c r="AF60" i="77"/>
  <c r="AV60" i="77"/>
  <c r="AF62" i="77"/>
  <c r="AJ62" i="77"/>
  <c r="AF64" i="77"/>
  <c r="AF66" i="77"/>
  <c r="AJ66" i="77"/>
  <c r="AV66" i="77"/>
  <c r="AF68" i="77"/>
  <c r="AJ70" i="77"/>
  <c r="AN70" i="77"/>
  <c r="AF72" i="77"/>
  <c r="AV72" i="77"/>
  <c r="AF74" i="77"/>
  <c r="AR74" i="77"/>
  <c r="AF76" i="77"/>
  <c r="AF78" i="77"/>
  <c r="AN78" i="77"/>
  <c r="AV78" i="77"/>
  <c r="AH79" i="77"/>
  <c r="AF80" i="77"/>
  <c r="AV80" i="77"/>
  <c r="AF82" i="77"/>
  <c r="AF84" i="77"/>
  <c r="AF86" i="77"/>
  <c r="AN86" i="77"/>
  <c r="AH87" i="77"/>
  <c r="AL87" i="77"/>
  <c r="AF88" i="77"/>
  <c r="AV39" i="77"/>
  <c r="AF47" i="77"/>
  <c r="AF49" i="77"/>
  <c r="AJ55" i="77"/>
  <c r="AN57" i="77"/>
  <c r="AF69" i="77"/>
  <c r="AN73" i="77"/>
  <c r="AF75" i="77"/>
  <c r="AL76" i="77"/>
  <c r="AH82" i="77"/>
  <c r="AV87" i="77"/>
  <c r="AO36" i="77"/>
  <c r="AS36" i="77"/>
  <c r="AO40" i="77"/>
  <c r="AS42" i="77"/>
  <c r="AO44" i="77"/>
  <c r="AS44" i="77"/>
  <c r="AO46" i="77"/>
  <c r="AS46" i="77"/>
  <c r="AO48" i="77"/>
  <c r="AS48" i="77"/>
  <c r="AS50" i="77"/>
  <c r="U107" i="65"/>
  <c r="AI67" i="77" s="1"/>
  <c r="Y107" i="65"/>
  <c r="AC107" i="65"/>
  <c r="AG107" i="65"/>
  <c r="AS52" i="77"/>
  <c r="AO54" i="77"/>
  <c r="AO56" i="77"/>
  <c r="AS56" i="77"/>
  <c r="AO58" i="77"/>
  <c r="AS58" i="77"/>
  <c r="AO60" i="77"/>
  <c r="AS60" i="77"/>
  <c r="AO62" i="77"/>
  <c r="AS62" i="77"/>
  <c r="AK64" i="77"/>
  <c r="AO64" i="77"/>
  <c r="AO66" i="77"/>
  <c r="AO68" i="77"/>
  <c r="AK70" i="77"/>
  <c r="AO70" i="77"/>
  <c r="AS70" i="77"/>
  <c r="AO72" i="77"/>
  <c r="AS72" i="77"/>
  <c r="AO74" i="77"/>
  <c r="AI75" i="77"/>
  <c r="AO76" i="77"/>
  <c r="AS76" i="77"/>
  <c r="AO80" i="77"/>
  <c r="AO82" i="77"/>
  <c r="AI83" i="77"/>
  <c r="AO84" i="77"/>
  <c r="AS84" i="77"/>
  <c r="AK86" i="77"/>
  <c r="AO86" i="77"/>
  <c r="AO88" i="77"/>
  <c r="AM12" i="77" l="1"/>
  <c r="AM107" i="77"/>
  <c r="AK87" i="77"/>
  <c r="AK107" i="77"/>
  <c r="AK52" i="77"/>
  <c r="AJ39" i="77"/>
  <c r="AJ80" i="77"/>
  <c r="AJ68" i="77"/>
  <c r="AJ52" i="77"/>
  <c r="AL79" i="77"/>
  <c r="AL107" i="77"/>
  <c r="AJ71" i="77"/>
  <c r="AR44" i="77"/>
  <c r="AR107" i="77"/>
  <c r="AK78" i="77"/>
  <c r="AU69" i="77"/>
  <c r="AU107" i="77"/>
  <c r="AK36" i="77"/>
  <c r="AJ59" i="77"/>
  <c r="AR88" i="77"/>
  <c r="AJ82" i="77"/>
  <c r="AJ74" i="77"/>
  <c r="AJ40" i="77"/>
  <c r="AJ85" i="77"/>
  <c r="AN38" i="77"/>
  <c r="AN107" i="77"/>
  <c r="AS14" i="77"/>
  <c r="AS107" i="77"/>
  <c r="AO21" i="77"/>
  <c r="AO28" i="77"/>
  <c r="AO91" i="77"/>
  <c r="AO102" i="77"/>
  <c r="AP13" i="77"/>
  <c r="AP107" i="77"/>
  <c r="AJ83" i="77"/>
  <c r="AJ107" i="77"/>
  <c r="AK56" i="77"/>
  <c r="AJ65" i="77"/>
  <c r="AJ72" i="77"/>
  <c r="AJ54" i="77"/>
  <c r="AJ89" i="77"/>
  <c r="AK74" i="77"/>
  <c r="AK54" i="77"/>
  <c r="AQ71" i="77"/>
  <c r="AQ107" i="77"/>
  <c r="AK50" i="77"/>
  <c r="AJ43" i="77"/>
  <c r="AJ86" i="77"/>
  <c r="AJ76" i="77"/>
  <c r="AL63" i="77"/>
  <c r="AJ60" i="77"/>
  <c r="AL55" i="77"/>
  <c r="AT75" i="77"/>
  <c r="AT107" i="77"/>
  <c r="AJ81" i="77"/>
  <c r="AJ57" i="77"/>
  <c r="AO38" i="77"/>
  <c r="AO107" i="77"/>
  <c r="AV15" i="77"/>
  <c r="AV107" i="77"/>
  <c r="AO105" i="77"/>
  <c r="AO17" i="77"/>
  <c r="AO24" i="77"/>
  <c r="AO31" i="77"/>
  <c r="AO98" i="77"/>
  <c r="AO14" i="77"/>
  <c r="AV89" i="77"/>
  <c r="AV75" i="77"/>
  <c r="AV102" i="77"/>
  <c r="AV34" i="77"/>
  <c r="AV18" i="77"/>
  <c r="AV101" i="77"/>
  <c r="AV29" i="77"/>
  <c r="AV13" i="77"/>
  <c r="AV96" i="77"/>
  <c r="AV24" i="77"/>
  <c r="AV19" i="77"/>
  <c r="AV91" i="77"/>
  <c r="AV70" i="77"/>
  <c r="AV64" i="77"/>
  <c r="AV58" i="77"/>
  <c r="AV50" i="77"/>
  <c r="AV53" i="77"/>
  <c r="AV57" i="77"/>
  <c r="AV98" i="77"/>
  <c r="AV30" i="77"/>
  <c r="AV14" i="77"/>
  <c r="AV97" i="77"/>
  <c r="AV25" i="77"/>
  <c r="AV11" i="77"/>
  <c r="AV92" i="77"/>
  <c r="AV20" i="77"/>
  <c r="AV103" i="77"/>
  <c r="AV31" i="77"/>
  <c r="AV94" i="77"/>
  <c r="AV26" i="77"/>
  <c r="AV23" i="77"/>
  <c r="AV93" i="77"/>
  <c r="AV21" i="77"/>
  <c r="AV104" i="77"/>
  <c r="AV32" i="77"/>
  <c r="AV16" i="77"/>
  <c r="AV99" i="77"/>
  <c r="AV27" i="77"/>
  <c r="AV86" i="77"/>
  <c r="AV56" i="77"/>
  <c r="AV106" i="77"/>
  <c r="AV90" i="77"/>
  <c r="AV22" i="77"/>
  <c r="AV105" i="77"/>
  <c r="AV33" i="77"/>
  <c r="AV17" i="77"/>
  <c r="AV100" i="77"/>
  <c r="AV28" i="77"/>
  <c r="AV12" i="77"/>
  <c r="AV95" i="77"/>
  <c r="AU99" i="77"/>
  <c r="AU11" i="77"/>
  <c r="AU94" i="77"/>
  <c r="AU26" i="77"/>
  <c r="AU27" i="77"/>
  <c r="AU97" i="77"/>
  <c r="AU25" i="77"/>
  <c r="AU23" i="77"/>
  <c r="AU92" i="77"/>
  <c r="AU20" i="77"/>
  <c r="AU77" i="77"/>
  <c r="AU95" i="77"/>
  <c r="AU106" i="77"/>
  <c r="AU90" i="77"/>
  <c r="AU22" i="77"/>
  <c r="AU15" i="77"/>
  <c r="AU93" i="77"/>
  <c r="AU21" i="77"/>
  <c r="AU104" i="77"/>
  <c r="AU32" i="77"/>
  <c r="AU16" i="77"/>
  <c r="AU91" i="77"/>
  <c r="AU102" i="77"/>
  <c r="AU34" i="77"/>
  <c r="AU18" i="77"/>
  <c r="AU105" i="77"/>
  <c r="AU33" i="77"/>
  <c r="AU17" i="77"/>
  <c r="AU100" i="77"/>
  <c r="AU28" i="77"/>
  <c r="AU12" i="77"/>
  <c r="AU103" i="77"/>
  <c r="AU31" i="77"/>
  <c r="AU98" i="77"/>
  <c r="AU30" i="77"/>
  <c r="AU14" i="77"/>
  <c r="AU101" i="77"/>
  <c r="AU29" i="77"/>
  <c r="AU13" i="77"/>
  <c r="AU96" i="77"/>
  <c r="AU24" i="77"/>
  <c r="AU19" i="77"/>
  <c r="AT100" i="77"/>
  <c r="AT20" i="77"/>
  <c r="AT95" i="77"/>
  <c r="AT23" i="77"/>
  <c r="AT90" i="77"/>
  <c r="AT106" i="77"/>
  <c r="AT34" i="77"/>
  <c r="AT101" i="77"/>
  <c r="AT29" i="77"/>
  <c r="AT13" i="77"/>
  <c r="AT96" i="77"/>
  <c r="AT12" i="77"/>
  <c r="AT91" i="77"/>
  <c r="AT19" i="77"/>
  <c r="AT30" i="77"/>
  <c r="AT102" i="77"/>
  <c r="AT26" i="77"/>
  <c r="AT97" i="77"/>
  <c r="AT25" i="77"/>
  <c r="AT28" i="77"/>
  <c r="AT92" i="77"/>
  <c r="AT103" i="77"/>
  <c r="AT31" i="77"/>
  <c r="AT15" i="77"/>
  <c r="AT22" i="77"/>
  <c r="AT98" i="77"/>
  <c r="AT14" i="77"/>
  <c r="AT93" i="77"/>
  <c r="AT21" i="77"/>
  <c r="AT24" i="77"/>
  <c r="AT104" i="77"/>
  <c r="AT32" i="77"/>
  <c r="AT99" i="77"/>
  <c r="AT27" i="77"/>
  <c r="AT11" i="77"/>
  <c r="AT18" i="77"/>
  <c r="AT94" i="77"/>
  <c r="AT105" i="77"/>
  <c r="AT33" i="77"/>
  <c r="AT17" i="77"/>
  <c r="AT16" i="77"/>
  <c r="AS105" i="77"/>
  <c r="AS33" i="77"/>
  <c r="AS17" i="77"/>
  <c r="AS96" i="77"/>
  <c r="AS24" i="77"/>
  <c r="AS99" i="77"/>
  <c r="AS27" i="77"/>
  <c r="AS11" i="77"/>
  <c r="AS94" i="77"/>
  <c r="AS26" i="77"/>
  <c r="AS12" i="77"/>
  <c r="AS86" i="77"/>
  <c r="AS80" i="77"/>
  <c r="AS74" i="77"/>
  <c r="AS68" i="77"/>
  <c r="AS64" i="77"/>
  <c r="AS54" i="77"/>
  <c r="AS38" i="77"/>
  <c r="AS83" i="77"/>
  <c r="AS101" i="77"/>
  <c r="AS29" i="77"/>
  <c r="AS13" i="77"/>
  <c r="AS92" i="77"/>
  <c r="AS20" i="77"/>
  <c r="AS95" i="77"/>
  <c r="AS23" i="77"/>
  <c r="AS106" i="77"/>
  <c r="AS90" i="77"/>
  <c r="AS22" i="77"/>
  <c r="AS77" i="77"/>
  <c r="AS97" i="77"/>
  <c r="AS25" i="77"/>
  <c r="AS104" i="77"/>
  <c r="AS32" i="77"/>
  <c r="AS16" i="77"/>
  <c r="AS91" i="77"/>
  <c r="AS19" i="77"/>
  <c r="AS102" i="77"/>
  <c r="AS34" i="77"/>
  <c r="AS18" i="77"/>
  <c r="AS88" i="77"/>
  <c r="AS82" i="77"/>
  <c r="AS78" i="77"/>
  <c r="AS66" i="77"/>
  <c r="AS40" i="77"/>
  <c r="AS89" i="77"/>
  <c r="AS73" i="77"/>
  <c r="AS93" i="77"/>
  <c r="AS21" i="77"/>
  <c r="AS100" i="77"/>
  <c r="AS28" i="77"/>
  <c r="AS103" i="77"/>
  <c r="AS31" i="77"/>
  <c r="AS15" i="77"/>
  <c r="AS98" i="77"/>
  <c r="AS30" i="77"/>
  <c r="AR42" i="77"/>
  <c r="AR102" i="77"/>
  <c r="AR34" i="77"/>
  <c r="AR18" i="77"/>
  <c r="AR101" i="77"/>
  <c r="AR29" i="77"/>
  <c r="AR96" i="77"/>
  <c r="AR24" i="77"/>
  <c r="AR17" i="77"/>
  <c r="AR91" i="77"/>
  <c r="AR19" i="77"/>
  <c r="AR47" i="77"/>
  <c r="AR98" i="77"/>
  <c r="AR30" i="77"/>
  <c r="AR14" i="77"/>
  <c r="AR97" i="77"/>
  <c r="AR13" i="77"/>
  <c r="AR92" i="77"/>
  <c r="AR20" i="77"/>
  <c r="AR103" i="77"/>
  <c r="AR31" i="77"/>
  <c r="AR15" i="77"/>
  <c r="AR94" i="77"/>
  <c r="AR26" i="77"/>
  <c r="AR25" i="77"/>
  <c r="AR93" i="77"/>
  <c r="AR104" i="77"/>
  <c r="AR32" i="77"/>
  <c r="AR16" i="77"/>
  <c r="AR99" i="77"/>
  <c r="AR27" i="77"/>
  <c r="AR11" i="77"/>
  <c r="AR81" i="77"/>
  <c r="AR106" i="77"/>
  <c r="AR90" i="77"/>
  <c r="AR22" i="77"/>
  <c r="AR105" i="77"/>
  <c r="AR33" i="77"/>
  <c r="AR100" i="77"/>
  <c r="AR28" i="77"/>
  <c r="AR12" i="77"/>
  <c r="AR95" i="77"/>
  <c r="AR23" i="77"/>
  <c r="AR21" i="77"/>
  <c r="AQ63" i="77"/>
  <c r="AQ73" i="77"/>
  <c r="AQ67" i="77"/>
  <c r="AQ102" i="77"/>
  <c r="AQ34" i="77"/>
  <c r="AQ18" i="77"/>
  <c r="AQ97" i="77"/>
  <c r="AQ25" i="77"/>
  <c r="AQ27" i="77"/>
  <c r="AQ100" i="77"/>
  <c r="AQ28" i="77"/>
  <c r="AQ12" i="77"/>
  <c r="AQ91" i="77"/>
  <c r="AQ89" i="77"/>
  <c r="AQ77" i="77"/>
  <c r="AQ98" i="77"/>
  <c r="AQ30" i="77"/>
  <c r="AQ14" i="77"/>
  <c r="AQ93" i="77"/>
  <c r="AQ21" i="77"/>
  <c r="AQ19" i="77"/>
  <c r="AQ96" i="77"/>
  <c r="AQ24" i="77"/>
  <c r="AQ103" i="77"/>
  <c r="AQ31" i="77"/>
  <c r="AQ65" i="77"/>
  <c r="AQ94" i="77"/>
  <c r="AQ26" i="77"/>
  <c r="AQ105" i="77"/>
  <c r="AQ33" i="77"/>
  <c r="AQ17" i="77"/>
  <c r="AQ11" i="77"/>
  <c r="AQ92" i="77"/>
  <c r="AQ20" i="77"/>
  <c r="AQ99" i="77"/>
  <c r="AQ23" i="77"/>
  <c r="AQ106" i="77"/>
  <c r="AQ90" i="77"/>
  <c r="AQ22" i="77"/>
  <c r="AQ101" i="77"/>
  <c r="AQ29" i="77"/>
  <c r="AQ13" i="77"/>
  <c r="AQ104" i="77"/>
  <c r="AQ32" i="77"/>
  <c r="AQ16" i="77"/>
  <c r="AQ95" i="77"/>
  <c r="AQ15" i="77"/>
  <c r="AP67" i="77"/>
  <c r="AP44" i="77"/>
  <c r="AP38" i="77"/>
  <c r="AP81" i="77"/>
  <c r="AP100" i="77"/>
  <c r="AP28" i="77"/>
  <c r="AP12" i="77"/>
  <c r="AP91" i="77"/>
  <c r="AP19" i="77"/>
  <c r="AP102" i="77"/>
  <c r="AP34" i="77"/>
  <c r="AP18" i="77"/>
  <c r="AP97" i="77"/>
  <c r="AP25" i="77"/>
  <c r="AP96" i="77"/>
  <c r="AP24" i="77"/>
  <c r="AP103" i="77"/>
  <c r="AP31" i="77"/>
  <c r="AP15" i="77"/>
  <c r="AP98" i="77"/>
  <c r="AP30" i="77"/>
  <c r="AP14" i="77"/>
  <c r="AP93" i="77"/>
  <c r="AP21" i="77"/>
  <c r="AP84" i="77"/>
  <c r="AP92" i="77"/>
  <c r="AP20" i="77"/>
  <c r="AP99" i="77"/>
  <c r="AP27" i="77"/>
  <c r="AP11" i="77"/>
  <c r="AP94" i="77"/>
  <c r="AP26" i="77"/>
  <c r="AP105" i="77"/>
  <c r="AP33" i="77"/>
  <c r="AP17" i="77"/>
  <c r="AP57" i="77"/>
  <c r="AP63" i="77"/>
  <c r="AP61" i="77"/>
  <c r="AP104" i="77"/>
  <c r="AP32" i="77"/>
  <c r="AP16" i="77"/>
  <c r="AP95" i="77"/>
  <c r="AP23" i="77"/>
  <c r="AP106" i="77"/>
  <c r="AP90" i="77"/>
  <c r="AP22" i="77"/>
  <c r="AP101" i="77"/>
  <c r="AP29" i="77"/>
  <c r="AO101" i="77"/>
  <c r="AO29" i="77"/>
  <c r="AO13" i="77"/>
  <c r="AO92" i="77"/>
  <c r="AO20" i="77"/>
  <c r="AO99" i="77"/>
  <c r="AO27" i="77"/>
  <c r="AO11" i="77"/>
  <c r="AO94" i="77"/>
  <c r="AO26" i="77"/>
  <c r="AO97" i="77"/>
  <c r="AO25" i="77"/>
  <c r="AO104" i="77"/>
  <c r="AO32" i="77"/>
  <c r="AO16" i="77"/>
  <c r="AO95" i="77"/>
  <c r="AO23" i="77"/>
  <c r="AO106" i="77"/>
  <c r="AO90" i="77"/>
  <c r="AO22" i="77"/>
  <c r="AN102" i="77"/>
  <c r="AN34" i="77"/>
  <c r="AN18" i="77"/>
  <c r="AN101" i="77"/>
  <c r="AN29" i="77"/>
  <c r="AN13" i="77"/>
  <c r="AN100" i="77"/>
  <c r="AN28" i="77"/>
  <c r="AN12" i="77"/>
  <c r="AN95" i="77"/>
  <c r="AN46" i="77"/>
  <c r="AN98" i="77"/>
  <c r="AN30" i="77"/>
  <c r="AN14" i="77"/>
  <c r="AN97" i="77"/>
  <c r="AN25" i="77"/>
  <c r="AN27" i="77"/>
  <c r="AN96" i="77"/>
  <c r="AN24" i="77"/>
  <c r="AN15" i="77"/>
  <c r="AN91" i="77"/>
  <c r="AN87" i="77"/>
  <c r="AN94" i="77"/>
  <c r="AN26" i="77"/>
  <c r="AN19" i="77"/>
  <c r="AN93" i="77"/>
  <c r="AN21" i="77"/>
  <c r="AN11" i="77"/>
  <c r="AN92" i="77"/>
  <c r="AN20" i="77"/>
  <c r="AN103" i="77"/>
  <c r="AN31" i="77"/>
  <c r="AN106" i="77"/>
  <c r="AN90" i="77"/>
  <c r="AN22" i="77"/>
  <c r="AN105" i="77"/>
  <c r="AN33" i="77"/>
  <c r="AN17" i="77"/>
  <c r="AN104" i="77"/>
  <c r="AN32" i="77"/>
  <c r="AN16" i="77"/>
  <c r="AN99" i="77"/>
  <c r="AN23" i="77"/>
  <c r="AM103" i="77"/>
  <c r="AM94" i="77"/>
  <c r="AM19" i="77"/>
  <c r="AM21" i="77"/>
  <c r="AM92" i="77"/>
  <c r="AM20" i="77"/>
  <c r="AM87" i="77"/>
  <c r="AM99" i="77"/>
  <c r="AM106" i="77"/>
  <c r="AM90" i="77"/>
  <c r="AM22" i="77"/>
  <c r="AM105" i="77"/>
  <c r="AM33" i="77"/>
  <c r="AM17" i="77"/>
  <c r="AM104" i="77"/>
  <c r="AM32" i="77"/>
  <c r="AM16" i="77"/>
  <c r="AM91" i="77"/>
  <c r="AM98" i="77"/>
  <c r="AM30" i="77"/>
  <c r="AM14" i="77"/>
  <c r="AM97" i="77"/>
  <c r="AM25" i="77"/>
  <c r="AM31" i="77"/>
  <c r="AM96" i="77"/>
  <c r="AM24" i="77"/>
  <c r="AM23" i="77"/>
  <c r="AM79" i="77"/>
  <c r="AM27" i="77"/>
  <c r="AM26" i="77"/>
  <c r="AM93" i="77"/>
  <c r="AM15" i="77"/>
  <c r="AM11" i="77"/>
  <c r="AM71" i="77"/>
  <c r="AM95" i="77"/>
  <c r="AM102" i="77"/>
  <c r="AM34" i="77"/>
  <c r="AM18" i="77"/>
  <c r="AM101" i="77"/>
  <c r="AM29" i="77"/>
  <c r="AM13" i="77"/>
  <c r="AM100" i="77"/>
  <c r="AM28" i="77"/>
  <c r="AL100" i="77"/>
  <c r="AL28" i="77"/>
  <c r="AL12" i="77"/>
  <c r="AL91" i="77"/>
  <c r="AL19" i="77"/>
  <c r="AL102" i="77"/>
  <c r="AL34" i="77"/>
  <c r="AL18" i="77"/>
  <c r="AL97" i="77"/>
  <c r="AL25" i="77"/>
  <c r="AL96" i="77"/>
  <c r="AL24" i="77"/>
  <c r="AL103" i="77"/>
  <c r="AL31" i="77"/>
  <c r="AL15" i="77"/>
  <c r="AL98" i="77"/>
  <c r="AL30" i="77"/>
  <c r="AL14" i="77"/>
  <c r="AL93" i="77"/>
  <c r="AL21" i="77"/>
  <c r="AL68" i="77"/>
  <c r="AL71" i="77"/>
  <c r="AL92" i="77"/>
  <c r="AL20" i="77"/>
  <c r="AL99" i="77"/>
  <c r="AL27" i="77"/>
  <c r="AL11" i="77"/>
  <c r="AL94" i="77"/>
  <c r="AL26" i="77"/>
  <c r="AL105" i="77"/>
  <c r="AL33" i="77"/>
  <c r="AL17" i="77"/>
  <c r="AL104" i="77"/>
  <c r="AL32" i="77"/>
  <c r="AL16" i="77"/>
  <c r="AL95" i="77"/>
  <c r="AL23" i="77"/>
  <c r="AL106" i="77"/>
  <c r="AL90" i="77"/>
  <c r="AL22" i="77"/>
  <c r="AL101" i="77"/>
  <c r="AL29" i="77"/>
  <c r="AL13" i="77"/>
  <c r="AK101" i="77"/>
  <c r="AK21" i="77"/>
  <c r="AK92" i="77"/>
  <c r="AK20" i="77"/>
  <c r="AK19" i="77"/>
  <c r="AK95" i="77"/>
  <c r="AK11" i="77"/>
  <c r="AK94" i="77"/>
  <c r="AK26" i="77"/>
  <c r="AK33" i="77"/>
  <c r="AK97" i="77"/>
  <c r="AK104" i="77"/>
  <c r="AK32" i="77"/>
  <c r="AK16" i="77"/>
  <c r="AK15" i="77"/>
  <c r="AK91" i="77"/>
  <c r="AK106" i="77"/>
  <c r="AK90" i="77"/>
  <c r="AK22" i="77"/>
  <c r="AK25" i="77"/>
  <c r="AK93" i="77"/>
  <c r="AK100" i="77"/>
  <c r="AK28" i="77"/>
  <c r="AK12" i="77"/>
  <c r="AK103" i="77"/>
  <c r="AK27" i="77"/>
  <c r="AK102" i="77"/>
  <c r="AK34" i="77"/>
  <c r="AK18" i="77"/>
  <c r="AK17" i="77"/>
  <c r="AK105" i="77"/>
  <c r="AK29" i="77"/>
  <c r="AK96" i="77"/>
  <c r="AK24" i="77"/>
  <c r="AK31" i="77"/>
  <c r="AK99" i="77"/>
  <c r="AK23" i="77"/>
  <c r="AK98" i="77"/>
  <c r="AK30" i="77"/>
  <c r="AK14" i="77"/>
  <c r="AK13" i="77"/>
  <c r="AJ102" i="77"/>
  <c r="AJ34" i="77"/>
  <c r="AJ18" i="77"/>
  <c r="AJ101" i="77"/>
  <c r="AJ29" i="77"/>
  <c r="AJ96" i="77"/>
  <c r="AJ24" i="77"/>
  <c r="AJ17" i="77"/>
  <c r="AJ91" i="77"/>
  <c r="AJ19" i="77"/>
  <c r="AJ48" i="77"/>
  <c r="AJ44" i="77"/>
  <c r="AJ38" i="77"/>
  <c r="AJ73" i="77"/>
  <c r="AJ98" i="77"/>
  <c r="AJ30" i="77"/>
  <c r="AJ14" i="77"/>
  <c r="AJ97" i="77"/>
  <c r="AJ13" i="77"/>
  <c r="AJ92" i="77"/>
  <c r="AJ20" i="77"/>
  <c r="AJ103" i="77"/>
  <c r="AJ31" i="77"/>
  <c r="AJ15" i="77"/>
  <c r="AJ94" i="77"/>
  <c r="AJ26" i="77"/>
  <c r="AJ21" i="77"/>
  <c r="AJ93" i="77"/>
  <c r="AJ104" i="77"/>
  <c r="AJ32" i="77"/>
  <c r="AJ16" i="77"/>
  <c r="AJ99" i="77"/>
  <c r="AJ27" i="77"/>
  <c r="AJ11" i="77"/>
  <c r="AJ106" i="77"/>
  <c r="AJ90" i="77"/>
  <c r="AJ22" i="77"/>
  <c r="AJ105" i="77"/>
  <c r="AJ33" i="77"/>
  <c r="AJ100" i="77"/>
  <c r="AJ28" i="77"/>
  <c r="AJ12" i="77"/>
  <c r="AJ95" i="77"/>
  <c r="AJ23" i="77"/>
  <c r="AJ25" i="77"/>
  <c r="AI92" i="77"/>
  <c r="AI79" i="77"/>
  <c r="AI59" i="77"/>
  <c r="AI95" i="77"/>
  <c r="AI23" i="77"/>
  <c r="AI25" i="77"/>
  <c r="AI94" i="77"/>
  <c r="AI26" i="77"/>
  <c r="AI21" i="77"/>
  <c r="AI93" i="77"/>
  <c r="AI104" i="77"/>
  <c r="AI32" i="77"/>
  <c r="AI16" i="77"/>
  <c r="AI91" i="77"/>
  <c r="AI19" i="77"/>
  <c r="AI106" i="77"/>
  <c r="AI90" i="77"/>
  <c r="AI22" i="77"/>
  <c r="AI105" i="77"/>
  <c r="AI33" i="77"/>
  <c r="AI100" i="77"/>
  <c r="AI28" i="77"/>
  <c r="AI12" i="77"/>
  <c r="AI103" i="77"/>
  <c r="AI31" i="77"/>
  <c r="AI15" i="77"/>
  <c r="AI102" i="77"/>
  <c r="AI34" i="77"/>
  <c r="AI18" i="77"/>
  <c r="AI101" i="77"/>
  <c r="AI29" i="77"/>
  <c r="AI96" i="77"/>
  <c r="AI24" i="77"/>
  <c r="AI13" i="77"/>
  <c r="AI87" i="77"/>
  <c r="AU85" i="77"/>
  <c r="AQ83" i="77"/>
  <c r="AK82" i="77"/>
  <c r="AQ79" i="77"/>
  <c r="AO78" i="77"/>
  <c r="AI71" i="77"/>
  <c r="AQ59" i="77"/>
  <c r="AQ57" i="77"/>
  <c r="AO52" i="77"/>
  <c r="AQ51" i="77"/>
  <c r="AO50" i="77"/>
  <c r="AK48" i="77"/>
  <c r="AK46" i="77"/>
  <c r="AO42" i="77"/>
  <c r="AF77" i="77"/>
  <c r="AF71" i="77"/>
  <c r="AF63" i="77"/>
  <c r="AL54" i="77"/>
  <c r="AJ88" i="77"/>
  <c r="AJ84" i="77"/>
  <c r="AJ78" i="77"/>
  <c r="AF70" i="77"/>
  <c r="AJ64" i="77"/>
  <c r="AN62" i="77"/>
  <c r="AJ58" i="77"/>
  <c r="AJ56" i="77"/>
  <c r="AN54" i="77"/>
  <c r="AJ50" i="77"/>
  <c r="AF48" i="77"/>
  <c r="AJ42" i="77"/>
  <c r="AF36" i="77"/>
  <c r="AJ87" i="77"/>
  <c r="AJ75" i="77"/>
  <c r="AJ69" i="77"/>
  <c r="AJ49" i="77"/>
  <c r="AQ85" i="77"/>
  <c r="AQ81" i="77"/>
  <c r="AQ47" i="77"/>
  <c r="AF50" i="77"/>
  <c r="AF42" i="77"/>
  <c r="AF61" i="77"/>
  <c r="AQ87" i="77"/>
  <c r="AQ75" i="77"/>
  <c r="AF44" i="77"/>
  <c r="AK68" i="77"/>
  <c r="AK63" i="77"/>
  <c r="AM65" i="77"/>
  <c r="AH86" i="77"/>
  <c r="AH64" i="77"/>
  <c r="AH77" i="77"/>
  <c r="AH69" i="77"/>
  <c r="AH63" i="77"/>
  <c r="AK85" i="77"/>
  <c r="AK77" i="77"/>
  <c r="AK53" i="77"/>
  <c r="AK51" i="77"/>
  <c r="AM89" i="77"/>
  <c r="AK88" i="77"/>
  <c r="AK84" i="77"/>
  <c r="AM81" i="77"/>
  <c r="AK80" i="77"/>
  <c r="AK76" i="77"/>
  <c r="AM73" i="77"/>
  <c r="AK72" i="77"/>
  <c r="AI69" i="77"/>
  <c r="AU67" i="77"/>
  <c r="AM63" i="77"/>
  <c r="AK62" i="77"/>
  <c r="AK60" i="77"/>
  <c r="AK42" i="77"/>
  <c r="AK40" i="77"/>
  <c r="AT88" i="77"/>
  <c r="AV85" i="77"/>
  <c r="AH72" i="77"/>
  <c r="AV63" i="77"/>
  <c r="AV49" i="77"/>
  <c r="AH46" i="77"/>
  <c r="AH42" i="77"/>
  <c r="AH89" i="77"/>
  <c r="AR86" i="77"/>
  <c r="AH85" i="77"/>
  <c r="AH83" i="77"/>
  <c r="AV76" i="77"/>
  <c r="AH75" i="77"/>
  <c r="AV68" i="77"/>
  <c r="AT67" i="77"/>
  <c r="AV62" i="77"/>
  <c r="AR52" i="77"/>
  <c r="AV38" i="77"/>
  <c r="AV36" i="77"/>
  <c r="AV81" i="77"/>
  <c r="AV55" i="77"/>
  <c r="AK61" i="77"/>
  <c r="AV73" i="77"/>
  <c r="AK69" i="77"/>
  <c r="AK55" i="77"/>
  <c r="AI57" i="77"/>
  <c r="AU55" i="77"/>
  <c r="AI53" i="77"/>
  <c r="AI49" i="77"/>
  <c r="AK38" i="77"/>
  <c r="AH58" i="77"/>
  <c r="AI89" i="77"/>
  <c r="AI85" i="77"/>
  <c r="AU83" i="77"/>
  <c r="AI81" i="77"/>
  <c r="AI77" i="77"/>
  <c r="AU75" i="77"/>
  <c r="AI73" i="77"/>
  <c r="AK66" i="77"/>
  <c r="AI63" i="77"/>
  <c r="AU61" i="77"/>
  <c r="AK58" i="77"/>
  <c r="AK44" i="77"/>
  <c r="AI41" i="77"/>
  <c r="AH88" i="77"/>
  <c r="AV71" i="77"/>
  <c r="AR67" i="77"/>
  <c r="AR55" i="77"/>
  <c r="AV45" i="77"/>
  <c r="AV41" i="77"/>
  <c r="AV88" i="77"/>
  <c r="AV84" i="77"/>
  <c r="AV82" i="77"/>
  <c r="AH81" i="77"/>
  <c r="AV74" i="77"/>
  <c r="AH73" i="77"/>
  <c r="AR68" i="77"/>
  <c r="AH65" i="77"/>
  <c r="AR62" i="77"/>
  <c r="AH59" i="77"/>
  <c r="AV46" i="77"/>
  <c r="AV44" i="77"/>
  <c r="AV42" i="77"/>
  <c r="AV40" i="77"/>
  <c r="AR71" i="77"/>
  <c r="AV65" i="77"/>
  <c r="AK79" i="77"/>
  <c r="AK71" i="77"/>
  <c r="AS57" i="77"/>
  <c r="AV59" i="77"/>
  <c r="AQ39" i="77"/>
  <c r="AI61" i="77"/>
  <c r="AU59" i="77"/>
  <c r="AI55" i="77"/>
  <c r="AQ53" i="77"/>
  <c r="AD21" i="85"/>
  <c r="AS71" i="77"/>
  <c r="AS67" i="77"/>
  <c r="AS61" i="77"/>
  <c r="AS55" i="77"/>
  <c r="AJ51" i="77"/>
  <c r="AF53" i="77"/>
  <c r="AS81" i="77"/>
  <c r="AS65" i="77"/>
  <c r="AV79" i="77"/>
  <c r="AJ67" i="77"/>
  <c r="AJ53" i="77"/>
  <c r="AD22" i="85"/>
  <c r="AI51" i="77"/>
  <c r="AQ49" i="77"/>
  <c r="AI43" i="77"/>
  <c r="AQ41" i="77"/>
  <c r="AH51" i="77"/>
  <c r="AH49" i="77"/>
  <c r="AH41" i="77"/>
  <c r="AS85" i="77"/>
  <c r="AS79" i="77"/>
  <c r="AS75" i="77"/>
  <c r="AS69" i="77"/>
  <c r="AS63" i="77"/>
  <c r="AS59" i="77"/>
  <c r="AJ61" i="77"/>
  <c r="AD23" i="85"/>
  <c r="AD24" i="85"/>
  <c r="AJ15" i="85" s="1"/>
  <c r="AM84" i="77"/>
  <c r="AM60" i="77"/>
  <c r="AM36" i="77"/>
  <c r="AU87" i="77"/>
  <c r="AM83" i="77"/>
  <c r="AU79" i="77"/>
  <c r="AM75" i="77"/>
  <c r="AU71" i="77"/>
  <c r="AQ69" i="77"/>
  <c r="AM67" i="77"/>
  <c r="AI65" i="77"/>
  <c r="AU63" i="77"/>
  <c r="AQ61" i="77"/>
  <c r="AM59" i="77"/>
  <c r="AQ55" i="77"/>
  <c r="AU51" i="77"/>
  <c r="AM51" i="77"/>
  <c r="AI47" i="77"/>
  <c r="AQ45" i="77"/>
  <c r="AI39" i="77"/>
  <c r="AQ37" i="77"/>
  <c r="AR83" i="77"/>
  <c r="AP80" i="77"/>
  <c r="AP72" i="77"/>
  <c r="AR69" i="77"/>
  <c r="AR65" i="77"/>
  <c r="AR43" i="77"/>
  <c r="AP40" i="77"/>
  <c r="AP89" i="77"/>
  <c r="AT83" i="77"/>
  <c r="AR82" i="77"/>
  <c r="AR76" i="77"/>
  <c r="AP75" i="77"/>
  <c r="AP71" i="77"/>
  <c r="AR70" i="77"/>
  <c r="AP69" i="77"/>
  <c r="AH67" i="77"/>
  <c r="AR64" i="77"/>
  <c r="AH61" i="77"/>
  <c r="AR58" i="77"/>
  <c r="AH57" i="77"/>
  <c r="AR54" i="77"/>
  <c r="AP53" i="77"/>
  <c r="AR50" i="77"/>
  <c r="AR40" i="77"/>
  <c r="AR38" i="77"/>
  <c r="AP37" i="77"/>
  <c r="AF83" i="77"/>
  <c r="AH68" i="77"/>
  <c r="AR57" i="77"/>
  <c r="AP54" i="77"/>
  <c r="AR51" i="77"/>
  <c r="AK89" i="77"/>
  <c r="AM86" i="77"/>
  <c r="AK81" i="77"/>
  <c r="AM78" i="77"/>
  <c r="AK73" i="77"/>
  <c r="AM70" i="77"/>
  <c r="AK65" i="77"/>
  <c r="AM62" i="77"/>
  <c r="AK57" i="77"/>
  <c r="AM54" i="77"/>
  <c r="AK47" i="77"/>
  <c r="AK43" i="77"/>
  <c r="AK39" i="77"/>
  <c r="AK35" i="77"/>
  <c r="AF85" i="77"/>
  <c r="AJ79" i="77"/>
  <c r="AJ63" i="77"/>
  <c r="AH50" i="77"/>
  <c r="AJ41" i="77"/>
  <c r="AU89" i="77"/>
  <c r="AM85" i="77"/>
  <c r="AU81" i="77"/>
  <c r="AM77" i="77"/>
  <c r="AU73" i="77"/>
  <c r="AM69" i="77"/>
  <c r="AU65" i="77"/>
  <c r="AM61" i="77"/>
  <c r="AU57" i="77"/>
  <c r="AU53" i="77"/>
  <c r="AI45" i="77"/>
  <c r="AQ43" i="77"/>
  <c r="AI37" i="77"/>
  <c r="AQ35" i="77"/>
  <c r="AR89" i="77"/>
  <c r="AP82" i="77"/>
  <c r="AR79" i="77"/>
  <c r="AR75" i="77"/>
  <c r="AR59" i="77"/>
  <c r="AP56" i="77"/>
  <c r="AR84" i="77"/>
  <c r="AP83" i="77"/>
  <c r="AP79" i="77"/>
  <c r="AR78" i="77"/>
  <c r="AP77" i="77"/>
  <c r="AR72" i="77"/>
  <c r="AP65" i="77"/>
  <c r="AT59" i="77"/>
  <c r="AP55" i="77"/>
  <c r="AR48" i="77"/>
  <c r="AR46" i="77"/>
  <c r="AP45" i="77"/>
  <c r="AR73" i="77"/>
  <c r="AP70" i="77"/>
  <c r="AF67" i="77"/>
  <c r="AF41" i="77"/>
  <c r="AM88" i="77"/>
  <c r="AK83" i="77"/>
  <c r="AM80" i="77"/>
  <c r="AK75" i="77"/>
  <c r="AM72" i="77"/>
  <c r="AK67" i="77"/>
  <c r="AM64" i="77"/>
  <c r="AK59" i="77"/>
  <c r="AM56" i="77"/>
  <c r="AS53" i="77"/>
  <c r="AM50" i="77"/>
  <c r="AM46" i="77"/>
  <c r="AM42" i="77"/>
  <c r="AM38" i="77"/>
  <c r="AV83" i="77"/>
  <c r="AV77" i="77"/>
  <c r="AV67" i="77"/>
  <c r="AV61" i="77"/>
  <c r="AF57" i="77"/>
  <c r="AV51" i="77"/>
  <c r="AV47" i="77"/>
  <c r="AV37" i="77"/>
  <c r="AR35" i="77"/>
  <c r="AP78" i="77"/>
  <c r="AP87" i="77"/>
  <c r="AP85" i="77"/>
  <c r="AR80" i="77"/>
  <c r="AP73" i="77"/>
  <c r="AR66" i="77"/>
  <c r="AR60" i="77"/>
  <c r="AR56" i="77"/>
  <c r="AR36" i="77"/>
  <c r="AR85" i="77"/>
  <c r="AM82" i="77"/>
  <c r="AM74" i="77"/>
  <c r="AM66" i="77"/>
  <c r="AM58" i="77"/>
  <c r="AK49" i="77"/>
  <c r="AK45" i="77"/>
  <c r="AK41" i="77"/>
  <c r="AK37" i="77"/>
  <c r="AR53" i="77"/>
  <c r="AF45" i="77"/>
  <c r="AF35" i="77"/>
  <c r="AM76" i="77"/>
  <c r="AM68" i="77"/>
  <c r="AM52" i="77"/>
  <c r="AM48" i="77"/>
  <c r="AM44" i="77"/>
  <c r="AM40" i="77"/>
  <c r="AR87" i="77"/>
  <c r="AR63" i="77"/>
  <c r="AF43" i="77"/>
  <c r="AT43" i="77"/>
  <c r="AL44" i="77"/>
  <c r="AL82" i="77"/>
  <c r="AT72" i="77"/>
  <c r="AN69" i="77"/>
  <c r="AT66" i="77"/>
  <c r="AT40" i="77"/>
  <c r="AM57" i="77"/>
  <c r="AM55" i="77"/>
  <c r="AM53" i="77"/>
  <c r="AM49" i="77"/>
  <c r="AM47" i="77"/>
  <c r="AM45" i="77"/>
  <c r="AM43" i="77"/>
  <c r="AM41" i="77"/>
  <c r="AM39" i="77"/>
  <c r="AM37" i="77"/>
  <c r="AM35" i="77"/>
  <c r="AL70" i="77"/>
  <c r="AT64" i="77"/>
  <c r="AL62" i="77"/>
  <c r="AN53" i="77"/>
  <c r="AT46" i="77"/>
  <c r="AT89" i="77"/>
  <c r="AL85" i="77"/>
  <c r="AN84" i="77"/>
  <c r="AT81" i="77"/>
  <c r="AL77" i="77"/>
  <c r="AN76" i="77"/>
  <c r="AT73" i="77"/>
  <c r="AL69" i="77"/>
  <c r="AN68" i="77"/>
  <c r="AT65" i="77"/>
  <c r="AL61" i="77"/>
  <c r="AN60" i="77"/>
  <c r="AP59" i="77"/>
  <c r="AT57" i="77"/>
  <c r="AH55" i="77"/>
  <c r="AL53" i="77"/>
  <c r="AN52" i="77"/>
  <c r="AT51" i="77"/>
  <c r="AL51" i="77"/>
  <c r="AT49" i="77"/>
  <c r="AH47" i="77"/>
  <c r="AL45" i="77"/>
  <c r="AN44" i="77"/>
  <c r="AP43" i="77"/>
  <c r="AT41" i="77"/>
  <c r="AH39" i="77"/>
  <c r="AL37" i="77"/>
  <c r="AN36" i="77"/>
  <c r="AP35" i="77"/>
  <c r="AT84" i="77"/>
  <c r="AT82" i="77"/>
  <c r="AH80" i="77"/>
  <c r="AR77" i="77"/>
  <c r="AP74" i="77"/>
  <c r="AL72" i="77"/>
  <c r="AN67" i="77"/>
  <c r="AF65" i="77"/>
  <c r="AR61" i="77"/>
  <c r="AL58" i="77"/>
  <c r="AH56" i="77"/>
  <c r="AH54" i="77"/>
  <c r="AH52" i="77"/>
  <c r="AN51" i="77"/>
  <c r="AR49" i="77"/>
  <c r="AP46" i="77"/>
  <c r="AN43" i="77"/>
  <c r="AL40" i="77"/>
  <c r="AH38" i="77"/>
  <c r="AH36" i="77"/>
  <c r="AG89" i="77"/>
  <c r="AI88" i="77"/>
  <c r="AG87" i="77"/>
  <c r="AI86" i="77"/>
  <c r="AG85" i="77"/>
  <c r="AI84" i="77"/>
  <c r="AG83" i="77"/>
  <c r="AI82" i="77"/>
  <c r="AG81" i="77"/>
  <c r="AI80" i="77"/>
  <c r="AG79" i="77"/>
  <c r="AI78" i="77"/>
  <c r="AG77" i="77"/>
  <c r="AI76" i="77"/>
  <c r="AG75" i="77"/>
  <c r="AI74" i="77"/>
  <c r="AG73" i="77"/>
  <c r="AI72" i="77"/>
  <c r="AG71" i="77"/>
  <c r="AI70" i="77"/>
  <c r="AG69" i="77"/>
  <c r="AI68" i="77"/>
  <c r="AG67" i="77"/>
  <c r="AI66" i="77"/>
  <c r="AG65" i="77"/>
  <c r="AI64" i="77"/>
  <c r="AG63" i="77"/>
  <c r="AI62" i="77"/>
  <c r="AG61" i="77"/>
  <c r="AI60" i="77"/>
  <c r="AG59" i="77"/>
  <c r="AI58" i="77"/>
  <c r="AG57" i="77"/>
  <c r="AI56" i="77"/>
  <c r="AG55" i="77"/>
  <c r="AI54" i="77"/>
  <c r="AG53" i="77"/>
  <c r="AI52" i="77"/>
  <c r="AO51" i="77"/>
  <c r="AG51" i="77"/>
  <c r="AI50" i="77"/>
  <c r="AG49" i="77"/>
  <c r="AI48" i="77"/>
  <c r="AG47" i="77"/>
  <c r="AI46" i="77"/>
  <c r="AG45" i="77"/>
  <c r="AI44" i="77"/>
  <c r="AG43" i="77"/>
  <c r="AI42" i="77"/>
  <c r="AG41" i="77"/>
  <c r="AI40" i="77"/>
  <c r="AG39" i="77"/>
  <c r="AI38" i="77"/>
  <c r="AG37" i="77"/>
  <c r="AI36" i="77"/>
  <c r="AG35" i="77"/>
  <c r="AN89" i="77"/>
  <c r="AF87" i="77"/>
  <c r="AL84" i="77"/>
  <c r="AN81" i="77"/>
  <c r="AL74" i="77"/>
  <c r="AN71" i="77"/>
  <c r="AP68" i="77"/>
  <c r="AH66" i="77"/>
  <c r="AF59" i="77"/>
  <c r="AL56" i="77"/>
  <c r="AN49" i="77"/>
  <c r="AJ47" i="77"/>
  <c r="AT44" i="77"/>
  <c r="AL42" i="77"/>
  <c r="AH40" i="77"/>
  <c r="AJ37" i="77"/>
  <c r="AV35" i="77"/>
  <c r="AT35" i="77"/>
  <c r="AL78" i="77"/>
  <c r="AN59" i="77"/>
  <c r="AT36" i="77"/>
  <c r="AG86" i="77"/>
  <c r="AG84" i="77"/>
  <c r="AG82" i="77"/>
  <c r="AG80" i="77"/>
  <c r="AG78" i="77"/>
  <c r="AG76" i="77"/>
  <c r="AG74" i="77"/>
  <c r="AG72" i="77"/>
  <c r="AG70" i="77"/>
  <c r="AG68" i="77"/>
  <c r="AG66" i="77"/>
  <c r="AG64" i="77"/>
  <c r="AG62" i="77"/>
  <c r="AG60" i="77"/>
  <c r="AG58" i="77"/>
  <c r="AG56" i="77"/>
  <c r="AG54" i="77"/>
  <c r="AG52" i="77"/>
  <c r="AG50" i="77"/>
  <c r="AG48" i="77"/>
  <c r="AG46" i="77"/>
  <c r="AG44" i="77"/>
  <c r="AG42" i="77"/>
  <c r="AG40" i="77"/>
  <c r="AG38" i="77"/>
  <c r="AG36" i="77"/>
  <c r="AI35" i="77"/>
  <c r="AN77" i="77"/>
  <c r="AL66" i="77"/>
  <c r="AN61" i="77"/>
  <c r="AT58" i="77"/>
  <c r="AL52" i="77"/>
  <c r="AT48" i="77"/>
  <c r="AN37" i="77"/>
  <c r="AT87" i="77"/>
  <c r="AL83" i="77"/>
  <c r="AN82" i="77"/>
  <c r="AT79" i="77"/>
  <c r="AL75" i="77"/>
  <c r="AN74" i="77"/>
  <c r="AT71" i="77"/>
  <c r="AL67" i="77"/>
  <c r="AN66" i="77"/>
  <c r="AT63" i="77"/>
  <c r="AL59" i="77"/>
  <c r="AN58" i="77"/>
  <c r="AT55" i="77"/>
  <c r="AN50" i="77"/>
  <c r="AP49" i="77"/>
  <c r="AT47" i="77"/>
  <c r="AH45" i="77"/>
  <c r="AL43" i="77"/>
  <c r="AN42" i="77"/>
  <c r="AP41" i="77"/>
  <c r="AT39" i="77"/>
  <c r="AH37" i="77"/>
  <c r="AL35" i="77"/>
  <c r="AP86" i="77"/>
  <c r="AH84" i="77"/>
  <c r="AN79" i="77"/>
  <c r="AP76" i="77"/>
  <c r="AH74" i="77"/>
  <c r="AL64" i="77"/>
  <c r="AF51" i="77"/>
  <c r="AR45" i="77"/>
  <c r="AP42" i="77"/>
  <c r="AR39" i="77"/>
  <c r="AR37" i="77"/>
  <c r="AU88" i="77"/>
  <c r="AU86" i="77"/>
  <c r="AU84" i="77"/>
  <c r="AU82" i="77"/>
  <c r="AU80" i="77"/>
  <c r="AU78" i="77"/>
  <c r="AU76" i="77"/>
  <c r="AU74" i="77"/>
  <c r="AU72" i="77"/>
  <c r="AU70" i="77"/>
  <c r="AU68" i="77"/>
  <c r="AU66" i="77"/>
  <c r="AU64" i="77"/>
  <c r="AU62" i="77"/>
  <c r="AU60" i="77"/>
  <c r="AU58" i="77"/>
  <c r="AU56" i="77"/>
  <c r="AU54" i="77"/>
  <c r="AU52" i="77"/>
  <c r="AU50" i="77"/>
  <c r="AS49" i="77"/>
  <c r="AU48" i="77"/>
  <c r="AS47" i="77"/>
  <c r="AU46" i="77"/>
  <c r="AS45" i="77"/>
  <c r="AU44" i="77"/>
  <c r="AS43" i="77"/>
  <c r="AU42" i="77"/>
  <c r="AS41" i="77"/>
  <c r="AU40" i="77"/>
  <c r="AS39" i="77"/>
  <c r="AU38" i="77"/>
  <c r="AS37" i="77"/>
  <c r="AU36" i="77"/>
  <c r="AS35" i="77"/>
  <c r="AF89" i="77"/>
  <c r="AL86" i="77"/>
  <c r="AF81" i="77"/>
  <c r="AT78" i="77"/>
  <c r="AT76" i="77"/>
  <c r="AT70" i="77"/>
  <c r="AN65" i="77"/>
  <c r="AP62" i="77"/>
  <c r="AP60" i="77"/>
  <c r="AP58" i="77"/>
  <c r="AN55" i="77"/>
  <c r="AP52" i="77"/>
  <c r="AP48" i="77"/>
  <c r="AL46" i="77"/>
  <c r="AH44" i="77"/>
  <c r="AR41" i="77"/>
  <c r="AN39" i="77"/>
  <c r="AP36" i="77"/>
  <c r="AL47" i="77"/>
  <c r="AL39" i="77"/>
  <c r="AT80" i="77"/>
  <c r="AT62" i="77"/>
  <c r="AT56" i="77"/>
  <c r="AT52" i="77"/>
  <c r="AT50" i="77"/>
  <c r="AN47" i="77"/>
  <c r="AT38" i="77"/>
  <c r="AG88" i="77"/>
  <c r="AU49" i="77"/>
  <c r="AU47" i="77"/>
  <c r="AU45" i="77"/>
  <c r="AU43" i="77"/>
  <c r="AU41" i="77"/>
  <c r="AU39" i="77"/>
  <c r="AU37" i="77"/>
  <c r="AU35" i="77"/>
  <c r="AT86" i="77"/>
  <c r="AT74" i="77"/>
  <c r="AL60" i="77"/>
  <c r="AL50" i="77"/>
  <c r="AT42" i="77"/>
  <c r="AL36" i="77"/>
  <c r="AL89" i="77"/>
  <c r="AN88" i="77"/>
  <c r="AT85" i="77"/>
  <c r="AL81" i="77"/>
  <c r="AN80" i="77"/>
  <c r="AT77" i="77"/>
  <c r="AL73" i="77"/>
  <c r="AN72" i="77"/>
  <c r="AT69" i="77"/>
  <c r="AL65" i="77"/>
  <c r="AN64" i="77"/>
  <c r="AT61" i="77"/>
  <c r="AL57" i="77"/>
  <c r="AN56" i="77"/>
  <c r="AT53" i="77"/>
  <c r="AP51" i="77"/>
  <c r="AL49" i="77"/>
  <c r="AN48" i="77"/>
  <c r="AP47" i="77"/>
  <c r="AT45" i="77"/>
  <c r="AH43" i="77"/>
  <c r="AL41" i="77"/>
  <c r="AN40" i="77"/>
  <c r="AP39" i="77"/>
  <c r="AT37" i="77"/>
  <c r="AH35" i="77"/>
  <c r="AP88" i="77"/>
  <c r="AN83" i="77"/>
  <c r="AN75" i="77"/>
  <c r="AT68" i="77"/>
  <c r="AP66" i="77"/>
  <c r="AN63" i="77"/>
  <c r="AT60" i="77"/>
  <c r="AL48" i="77"/>
  <c r="AN41" i="77"/>
  <c r="AF39" i="77"/>
  <c r="AF37" i="77"/>
  <c r="AO89" i="77"/>
  <c r="AQ88" i="77"/>
  <c r="AO87" i="77"/>
  <c r="AQ86" i="77"/>
  <c r="AO85" i="77"/>
  <c r="AQ84" i="77"/>
  <c r="AO83" i="77"/>
  <c r="AQ82" i="77"/>
  <c r="AO81" i="77"/>
  <c r="AQ80" i="77"/>
  <c r="AO79" i="77"/>
  <c r="AQ78" i="77"/>
  <c r="AO77" i="77"/>
  <c r="AQ76" i="77"/>
  <c r="AO75" i="77"/>
  <c r="AQ74" i="77"/>
  <c r="AO73" i="77"/>
  <c r="AQ72" i="77"/>
  <c r="AO71" i="77"/>
  <c r="AQ70" i="77"/>
  <c r="AO69" i="77"/>
  <c r="AQ68" i="77"/>
  <c r="AO67" i="77"/>
  <c r="AQ66" i="77"/>
  <c r="AO65" i="77"/>
  <c r="AQ64" i="77"/>
  <c r="AO63" i="77"/>
  <c r="AQ62" i="77"/>
  <c r="AO61" i="77"/>
  <c r="AQ60" i="77"/>
  <c r="AO59" i="77"/>
  <c r="AQ58" i="77"/>
  <c r="AO57" i="77"/>
  <c r="AQ56" i="77"/>
  <c r="AO55" i="77"/>
  <c r="AQ54" i="77"/>
  <c r="AO53" i="77"/>
  <c r="AQ52" i="77"/>
  <c r="AS51" i="77"/>
  <c r="AQ50" i="77"/>
  <c r="AO49" i="77"/>
  <c r="AQ48" i="77"/>
  <c r="AO47" i="77"/>
  <c r="AQ46" i="77"/>
  <c r="AO45" i="77"/>
  <c r="AQ44" i="77"/>
  <c r="AO43" i="77"/>
  <c r="AQ42" i="77"/>
  <c r="AO41" i="77"/>
  <c r="AQ40" i="77"/>
  <c r="AO39" i="77"/>
  <c r="AQ38" i="77"/>
  <c r="AO37" i="77"/>
  <c r="AQ36" i="77"/>
  <c r="AO35" i="77"/>
  <c r="AL88" i="77"/>
  <c r="AN85" i="77"/>
  <c r="AL80" i="77"/>
  <c r="AH78" i="77"/>
  <c r="AH76" i="77"/>
  <c r="AF73" i="77"/>
  <c r="AH70" i="77"/>
  <c r="AP64" i="77"/>
  <c r="AH62" i="77"/>
  <c r="AH60" i="77"/>
  <c r="AT54" i="77"/>
  <c r="AP50" i="77"/>
  <c r="AH48" i="77"/>
  <c r="AN45" i="77"/>
  <c r="AV43" i="77"/>
  <c r="AL38" i="77"/>
  <c r="AN35" i="77"/>
  <c r="AJ35" i="77"/>
  <c r="AH106" i="59"/>
  <c r="AG106" i="59"/>
  <c r="AF106" i="59"/>
  <c r="AE106" i="59"/>
  <c r="AD106" i="59"/>
  <c r="AC106" i="59"/>
  <c r="AB106" i="59"/>
  <c r="AA106" i="59"/>
  <c r="Z106" i="59"/>
  <c r="Y106" i="59"/>
  <c r="X106" i="59"/>
  <c r="W106" i="59"/>
  <c r="V106" i="59"/>
  <c r="U106" i="59"/>
  <c r="T106" i="59"/>
  <c r="S106" i="59"/>
  <c r="R106" i="59"/>
  <c r="AH105" i="59"/>
  <c r="AG105" i="59"/>
  <c r="AF105" i="59"/>
  <c r="AE105" i="59"/>
  <c r="AD105" i="59"/>
  <c r="AC105" i="59"/>
  <c r="AB105" i="59"/>
  <c r="AA105" i="59"/>
  <c r="Z105" i="59"/>
  <c r="Y105" i="59"/>
  <c r="X105" i="59"/>
  <c r="W105" i="59"/>
  <c r="V105" i="59"/>
  <c r="U105" i="59"/>
  <c r="T105" i="59"/>
  <c r="S105" i="59"/>
  <c r="R105" i="59"/>
  <c r="AH104" i="59"/>
  <c r="AG104" i="59"/>
  <c r="AF104" i="59"/>
  <c r="AE104" i="59"/>
  <c r="AD104" i="59"/>
  <c r="AC104" i="59"/>
  <c r="AB104" i="59"/>
  <c r="AA104" i="59"/>
  <c r="Z104" i="59"/>
  <c r="Y104" i="59"/>
  <c r="X104" i="59"/>
  <c r="W104" i="59"/>
  <c r="V104" i="59"/>
  <c r="U104" i="59"/>
  <c r="T104" i="59"/>
  <c r="S104" i="59"/>
  <c r="R104" i="59"/>
  <c r="AH103" i="59"/>
  <c r="AG103" i="59"/>
  <c r="AF103" i="59"/>
  <c r="AE103" i="59"/>
  <c r="AD103" i="59"/>
  <c r="AC103" i="59"/>
  <c r="AB103" i="59"/>
  <c r="AA103" i="59"/>
  <c r="Z103" i="59"/>
  <c r="Y103" i="59"/>
  <c r="X103" i="59"/>
  <c r="W103" i="59"/>
  <c r="V103" i="59"/>
  <c r="U103" i="59"/>
  <c r="T103" i="59"/>
  <c r="S103" i="59"/>
  <c r="R103" i="59"/>
  <c r="AH102" i="59"/>
  <c r="AG102" i="59"/>
  <c r="AF102" i="59"/>
  <c r="AE102" i="59"/>
  <c r="AD102" i="59"/>
  <c r="AC102" i="59"/>
  <c r="AB102" i="59"/>
  <c r="AA102" i="59"/>
  <c r="Z102" i="59"/>
  <c r="Y102" i="59"/>
  <c r="X102" i="59"/>
  <c r="W102" i="59"/>
  <c r="V102" i="59"/>
  <c r="U102" i="59"/>
  <c r="T102" i="59"/>
  <c r="S102" i="59"/>
  <c r="R102" i="59"/>
  <c r="AH101" i="59"/>
  <c r="AG101" i="59"/>
  <c r="AF101" i="59"/>
  <c r="AE101" i="59"/>
  <c r="AD101" i="59"/>
  <c r="AC101" i="59"/>
  <c r="AB101" i="59"/>
  <c r="AA101" i="59"/>
  <c r="Z101" i="59"/>
  <c r="Y101" i="59"/>
  <c r="X101" i="59"/>
  <c r="W101" i="59"/>
  <c r="V101" i="59"/>
  <c r="U101" i="59"/>
  <c r="T101" i="59"/>
  <c r="S101" i="59"/>
  <c r="R101" i="59"/>
  <c r="AH100" i="59"/>
  <c r="AG100" i="59"/>
  <c r="AF100" i="59"/>
  <c r="AE100" i="59"/>
  <c r="AD100" i="59"/>
  <c r="AC100" i="59"/>
  <c r="AB100" i="59"/>
  <c r="AA100" i="59"/>
  <c r="Z100" i="59"/>
  <c r="Y100" i="59"/>
  <c r="X100" i="59"/>
  <c r="W100" i="59"/>
  <c r="V100" i="59"/>
  <c r="U100" i="59"/>
  <c r="T100" i="59"/>
  <c r="S100" i="59"/>
  <c r="R100" i="59"/>
  <c r="AH99" i="59"/>
  <c r="AG99" i="59"/>
  <c r="AF99" i="59"/>
  <c r="AE99" i="59"/>
  <c r="AD99" i="59"/>
  <c r="AC99" i="59"/>
  <c r="AB99" i="59"/>
  <c r="AA99" i="59"/>
  <c r="Z99" i="59"/>
  <c r="Y99" i="59"/>
  <c r="X99" i="59"/>
  <c r="W99" i="59"/>
  <c r="V99" i="59"/>
  <c r="U99" i="59"/>
  <c r="T99" i="59"/>
  <c r="S99" i="59"/>
  <c r="R99" i="59"/>
  <c r="AH98" i="59"/>
  <c r="AG98" i="59"/>
  <c r="AF98" i="59"/>
  <c r="AE98" i="59"/>
  <c r="AD98" i="59"/>
  <c r="AC98" i="59"/>
  <c r="AB98" i="59"/>
  <c r="AA98" i="59"/>
  <c r="Z98" i="59"/>
  <c r="Y98" i="59"/>
  <c r="X98" i="59"/>
  <c r="W98" i="59"/>
  <c r="V98" i="59"/>
  <c r="U98" i="59"/>
  <c r="T98" i="59"/>
  <c r="S98" i="59"/>
  <c r="R98" i="59"/>
  <c r="AH97" i="59"/>
  <c r="AG97" i="59"/>
  <c r="AF97" i="59"/>
  <c r="AE97" i="59"/>
  <c r="AD97" i="59"/>
  <c r="AC97" i="59"/>
  <c r="AB97" i="59"/>
  <c r="AA97" i="59"/>
  <c r="Z97" i="59"/>
  <c r="Y97" i="59"/>
  <c r="X97" i="59"/>
  <c r="W97" i="59"/>
  <c r="V97" i="59"/>
  <c r="U97" i="59"/>
  <c r="T97" i="59"/>
  <c r="S97" i="59"/>
  <c r="R97" i="59"/>
  <c r="AH96" i="59"/>
  <c r="AG96" i="59"/>
  <c r="AF96" i="59"/>
  <c r="AE96" i="59"/>
  <c r="AD96" i="59"/>
  <c r="AC96" i="59"/>
  <c r="AB96" i="59"/>
  <c r="AA96" i="59"/>
  <c r="Z96" i="59"/>
  <c r="Y96" i="59"/>
  <c r="X96" i="59"/>
  <c r="W96" i="59"/>
  <c r="V96" i="59"/>
  <c r="U96" i="59"/>
  <c r="T96" i="59"/>
  <c r="S96" i="59"/>
  <c r="R96" i="59"/>
  <c r="AH95" i="59"/>
  <c r="AG95" i="59"/>
  <c r="AF95" i="59"/>
  <c r="AE95" i="59"/>
  <c r="AD95" i="59"/>
  <c r="AC95" i="59"/>
  <c r="AB95" i="59"/>
  <c r="AA95" i="59"/>
  <c r="Z95" i="59"/>
  <c r="Y95" i="59"/>
  <c r="X95" i="59"/>
  <c r="W95" i="59"/>
  <c r="V95" i="59"/>
  <c r="U95" i="59"/>
  <c r="T95" i="59"/>
  <c r="S95" i="59"/>
  <c r="R95" i="59"/>
  <c r="AH94" i="59"/>
  <c r="AG94" i="59"/>
  <c r="AF94" i="59"/>
  <c r="AE94" i="59"/>
  <c r="AD94" i="59"/>
  <c r="AC94" i="59"/>
  <c r="AB94" i="59"/>
  <c r="AA94" i="59"/>
  <c r="Z94" i="59"/>
  <c r="Y94" i="59"/>
  <c r="X94" i="59"/>
  <c r="W94" i="59"/>
  <c r="V94" i="59"/>
  <c r="U94" i="59"/>
  <c r="T94" i="59"/>
  <c r="S94" i="59"/>
  <c r="R94" i="59"/>
  <c r="AH93" i="59"/>
  <c r="AG93" i="59"/>
  <c r="AF93" i="59"/>
  <c r="AE93" i="59"/>
  <c r="AD93" i="59"/>
  <c r="AC93" i="59"/>
  <c r="AB93" i="59"/>
  <c r="AA93" i="59"/>
  <c r="Z93" i="59"/>
  <c r="Y93" i="59"/>
  <c r="X93" i="59"/>
  <c r="W93" i="59"/>
  <c r="V93" i="59"/>
  <c r="U93" i="59"/>
  <c r="T93" i="59"/>
  <c r="S93" i="59"/>
  <c r="R93" i="59"/>
  <c r="AH92" i="59"/>
  <c r="AG92" i="59"/>
  <c r="AF92" i="59"/>
  <c r="AE92" i="59"/>
  <c r="AD92" i="59"/>
  <c r="AC92" i="59"/>
  <c r="AB92" i="59"/>
  <c r="AA92" i="59"/>
  <c r="Z92" i="59"/>
  <c r="Y92" i="59"/>
  <c r="X92" i="59"/>
  <c r="W92" i="59"/>
  <c r="V92" i="59"/>
  <c r="U92" i="59"/>
  <c r="T92" i="59"/>
  <c r="S92" i="59"/>
  <c r="R92" i="59"/>
  <c r="AH91" i="59"/>
  <c r="AG91" i="59"/>
  <c r="AF91" i="59"/>
  <c r="AE91" i="59"/>
  <c r="AD91" i="59"/>
  <c r="AC91" i="59"/>
  <c r="AB91" i="59"/>
  <c r="AA91" i="59"/>
  <c r="Z91" i="59"/>
  <c r="Y91" i="59"/>
  <c r="X91" i="59"/>
  <c r="W91" i="59"/>
  <c r="V91" i="59"/>
  <c r="U91" i="59"/>
  <c r="T91" i="59"/>
  <c r="S91" i="59"/>
  <c r="R91" i="59"/>
  <c r="AH90" i="59"/>
  <c r="AG90" i="59"/>
  <c r="AF90" i="59"/>
  <c r="AE90" i="59"/>
  <c r="AD90" i="59"/>
  <c r="AC90" i="59"/>
  <c r="AB90" i="59"/>
  <c r="AA90" i="59"/>
  <c r="Z90" i="59"/>
  <c r="Y90" i="59"/>
  <c r="X90" i="59"/>
  <c r="W90" i="59"/>
  <c r="V90" i="59"/>
  <c r="U90" i="59"/>
  <c r="T90" i="59"/>
  <c r="S90" i="59"/>
  <c r="R90" i="59"/>
  <c r="AH89" i="59"/>
  <c r="AG89" i="59"/>
  <c r="AF89" i="59"/>
  <c r="AE89" i="59"/>
  <c r="AD89" i="59"/>
  <c r="AC89" i="59"/>
  <c r="AB89" i="59"/>
  <c r="AA89" i="59"/>
  <c r="Z89" i="59"/>
  <c r="Y89" i="59"/>
  <c r="X89" i="59"/>
  <c r="W89" i="59"/>
  <c r="V89" i="59"/>
  <c r="U89" i="59"/>
  <c r="T89" i="59"/>
  <c r="S89" i="59"/>
  <c r="R89" i="59"/>
  <c r="AH88" i="59"/>
  <c r="AG88" i="59"/>
  <c r="AF88" i="59"/>
  <c r="AE88" i="59"/>
  <c r="AD88" i="59"/>
  <c r="AC88" i="59"/>
  <c r="AB88" i="59"/>
  <c r="AA88" i="59"/>
  <c r="Z88" i="59"/>
  <c r="Y88" i="59"/>
  <c r="X88" i="59"/>
  <c r="W88" i="59"/>
  <c r="V88" i="59"/>
  <c r="U88" i="59"/>
  <c r="T88" i="59"/>
  <c r="S88" i="59"/>
  <c r="R88" i="59"/>
  <c r="AH87" i="59"/>
  <c r="AG87" i="59"/>
  <c r="AF87" i="59"/>
  <c r="AE87" i="59"/>
  <c r="AD87" i="59"/>
  <c r="AC87" i="59"/>
  <c r="AB87" i="59"/>
  <c r="AA87" i="59"/>
  <c r="Z87" i="59"/>
  <c r="Y87" i="59"/>
  <c r="X87" i="59"/>
  <c r="W87" i="59"/>
  <c r="V87" i="59"/>
  <c r="U87" i="59"/>
  <c r="T87" i="59"/>
  <c r="S87" i="59"/>
  <c r="R87" i="59"/>
  <c r="AH86" i="59"/>
  <c r="AG86" i="59"/>
  <c r="AF86" i="59"/>
  <c r="AE86" i="59"/>
  <c r="AD86" i="59"/>
  <c r="AC86" i="59"/>
  <c r="AB86" i="59"/>
  <c r="AA86" i="59"/>
  <c r="Z86" i="59"/>
  <c r="Y86" i="59"/>
  <c r="X86" i="59"/>
  <c r="W86" i="59"/>
  <c r="V86" i="59"/>
  <c r="U86" i="59"/>
  <c r="T86" i="59"/>
  <c r="S86" i="59"/>
  <c r="R86" i="59"/>
  <c r="AH85" i="59"/>
  <c r="AG85" i="59"/>
  <c r="AF85" i="59"/>
  <c r="AE85" i="59"/>
  <c r="AD85" i="59"/>
  <c r="AC85" i="59"/>
  <c r="AB85" i="59"/>
  <c r="AA85" i="59"/>
  <c r="Z85" i="59"/>
  <c r="Y85" i="59"/>
  <c r="X85" i="59"/>
  <c r="W85" i="59"/>
  <c r="V85" i="59"/>
  <c r="U85" i="59"/>
  <c r="T85" i="59"/>
  <c r="S85" i="59"/>
  <c r="R85" i="59"/>
  <c r="AH84" i="59"/>
  <c r="AG84" i="59"/>
  <c r="AF84" i="59"/>
  <c r="AE84" i="59"/>
  <c r="AD84" i="59"/>
  <c r="AC84" i="59"/>
  <c r="AB84" i="59"/>
  <c r="AA84" i="59"/>
  <c r="Z84" i="59"/>
  <c r="Y84" i="59"/>
  <c r="X84" i="59"/>
  <c r="W84" i="59"/>
  <c r="V84" i="59"/>
  <c r="U84" i="59"/>
  <c r="T84" i="59"/>
  <c r="S84" i="59"/>
  <c r="R84" i="59"/>
  <c r="AH83" i="59"/>
  <c r="AG83" i="59"/>
  <c r="AF83" i="59"/>
  <c r="AE83" i="59"/>
  <c r="AD83" i="59"/>
  <c r="AC83" i="59"/>
  <c r="AB83" i="59"/>
  <c r="AA83" i="59"/>
  <c r="Z83" i="59"/>
  <c r="Y83" i="59"/>
  <c r="X83" i="59"/>
  <c r="W83" i="59"/>
  <c r="V83" i="59"/>
  <c r="U83" i="59"/>
  <c r="T83" i="59"/>
  <c r="S83" i="59"/>
  <c r="R83" i="59"/>
  <c r="AH82" i="59"/>
  <c r="AG82" i="59"/>
  <c r="AF82" i="59"/>
  <c r="AE82" i="59"/>
  <c r="AD82" i="59"/>
  <c r="AC82" i="59"/>
  <c r="AB82" i="59"/>
  <c r="AA82" i="59"/>
  <c r="Z82" i="59"/>
  <c r="Y82" i="59"/>
  <c r="X82" i="59"/>
  <c r="W82" i="59"/>
  <c r="V82" i="59"/>
  <c r="U82" i="59"/>
  <c r="T82" i="59"/>
  <c r="S82" i="59"/>
  <c r="R82" i="59"/>
  <c r="AH81" i="59"/>
  <c r="AG81" i="59"/>
  <c r="AF81" i="59"/>
  <c r="AE81" i="59"/>
  <c r="AD81" i="59"/>
  <c r="AC81" i="59"/>
  <c r="AB81" i="59"/>
  <c r="AA81" i="59"/>
  <c r="Z81" i="59"/>
  <c r="Y81" i="59"/>
  <c r="X81" i="59"/>
  <c r="W81" i="59"/>
  <c r="V81" i="59"/>
  <c r="U81" i="59"/>
  <c r="T81" i="59"/>
  <c r="S81" i="59"/>
  <c r="R81" i="59"/>
  <c r="AH80" i="59"/>
  <c r="AG80" i="59"/>
  <c r="AF80" i="59"/>
  <c r="AE80" i="59"/>
  <c r="AD80" i="59"/>
  <c r="AC80" i="59"/>
  <c r="AB80" i="59"/>
  <c r="AA80" i="59"/>
  <c r="Z80" i="59"/>
  <c r="Y80" i="59"/>
  <c r="X80" i="59"/>
  <c r="W80" i="59"/>
  <c r="V80" i="59"/>
  <c r="U80" i="59"/>
  <c r="T80" i="59"/>
  <c r="S80" i="59"/>
  <c r="R80" i="59"/>
  <c r="AH79" i="59"/>
  <c r="AG79" i="59"/>
  <c r="AF79" i="59"/>
  <c r="AE79" i="59"/>
  <c r="AD79" i="59"/>
  <c r="AC79" i="59"/>
  <c r="AB79" i="59"/>
  <c r="AA79" i="59"/>
  <c r="Z79" i="59"/>
  <c r="Y79" i="59"/>
  <c r="X79" i="59"/>
  <c r="W79" i="59"/>
  <c r="V79" i="59"/>
  <c r="U79" i="59"/>
  <c r="T79" i="59"/>
  <c r="S79" i="59"/>
  <c r="R79" i="59"/>
  <c r="AH78" i="59"/>
  <c r="AG78" i="59"/>
  <c r="AF78" i="59"/>
  <c r="AE78" i="59"/>
  <c r="AD78" i="59"/>
  <c r="AC78" i="59"/>
  <c r="AB78" i="59"/>
  <c r="AA78" i="59"/>
  <c r="Z78" i="59"/>
  <c r="Y78" i="59"/>
  <c r="X78" i="59"/>
  <c r="W78" i="59"/>
  <c r="V78" i="59"/>
  <c r="U78" i="59"/>
  <c r="T78" i="59"/>
  <c r="S78" i="59"/>
  <c r="R78" i="59"/>
  <c r="AH77" i="59"/>
  <c r="AG77" i="59"/>
  <c r="AF77" i="59"/>
  <c r="AE77" i="59"/>
  <c r="AD77" i="59"/>
  <c r="AC77" i="59"/>
  <c r="AB77" i="59"/>
  <c r="AA77" i="59"/>
  <c r="Z77" i="59"/>
  <c r="Y77" i="59"/>
  <c r="X77" i="59"/>
  <c r="W77" i="59"/>
  <c r="V77" i="59"/>
  <c r="U77" i="59"/>
  <c r="T77" i="59"/>
  <c r="S77" i="59"/>
  <c r="R77" i="59"/>
  <c r="AH76" i="59"/>
  <c r="AG76" i="59"/>
  <c r="AF76" i="59"/>
  <c r="AE76" i="59"/>
  <c r="AD76" i="59"/>
  <c r="AC76" i="59"/>
  <c r="AB76" i="59"/>
  <c r="AA76" i="59"/>
  <c r="Z76" i="59"/>
  <c r="Y76" i="59"/>
  <c r="X76" i="59"/>
  <c r="W76" i="59"/>
  <c r="V76" i="59"/>
  <c r="U76" i="59"/>
  <c r="T76" i="59"/>
  <c r="S76" i="59"/>
  <c r="R76" i="59"/>
  <c r="AH75" i="59"/>
  <c r="AG75" i="59"/>
  <c r="AF75" i="59"/>
  <c r="AE75" i="59"/>
  <c r="AD75" i="59"/>
  <c r="AC75" i="59"/>
  <c r="AB75" i="59"/>
  <c r="AA75" i="59"/>
  <c r="Z75" i="59"/>
  <c r="Y75" i="59"/>
  <c r="X75" i="59"/>
  <c r="W75" i="59"/>
  <c r="V75" i="59"/>
  <c r="U75" i="59"/>
  <c r="T75" i="59"/>
  <c r="S75" i="59"/>
  <c r="R75" i="59"/>
  <c r="AH74" i="59"/>
  <c r="AG74" i="59"/>
  <c r="AF74" i="59"/>
  <c r="AE74" i="59"/>
  <c r="AD74" i="59"/>
  <c r="AC74" i="59"/>
  <c r="AB74" i="59"/>
  <c r="AA74" i="59"/>
  <c r="Z74" i="59"/>
  <c r="Y74" i="59"/>
  <c r="X74" i="59"/>
  <c r="W74" i="59"/>
  <c r="V74" i="59"/>
  <c r="U74" i="59"/>
  <c r="T74" i="59"/>
  <c r="S74" i="59"/>
  <c r="R74" i="59"/>
  <c r="AH73" i="59"/>
  <c r="AG73" i="59"/>
  <c r="AF73" i="59"/>
  <c r="AE73" i="59"/>
  <c r="AD73" i="59"/>
  <c r="AC73" i="59"/>
  <c r="AB73" i="59"/>
  <c r="AA73" i="59"/>
  <c r="Z73" i="59"/>
  <c r="Y73" i="59"/>
  <c r="X73" i="59"/>
  <c r="W73" i="59"/>
  <c r="V73" i="59"/>
  <c r="U73" i="59"/>
  <c r="T73" i="59"/>
  <c r="S73" i="59"/>
  <c r="R73" i="59"/>
  <c r="AH72" i="59"/>
  <c r="AG72" i="59"/>
  <c r="AF72" i="59"/>
  <c r="AE72" i="59"/>
  <c r="AD72" i="59"/>
  <c r="AC72" i="59"/>
  <c r="AB72" i="59"/>
  <c r="AA72" i="59"/>
  <c r="Z72" i="59"/>
  <c r="Y72" i="59"/>
  <c r="X72" i="59"/>
  <c r="W72" i="59"/>
  <c r="V72" i="59"/>
  <c r="U72" i="59"/>
  <c r="T72" i="59"/>
  <c r="S72" i="59"/>
  <c r="R72" i="59"/>
  <c r="AH71" i="59"/>
  <c r="AG71" i="59"/>
  <c r="AF71" i="59"/>
  <c r="AE71" i="59"/>
  <c r="AD71" i="59"/>
  <c r="AC71" i="59"/>
  <c r="AB71" i="59"/>
  <c r="AA71" i="59"/>
  <c r="Z71" i="59"/>
  <c r="Y71" i="59"/>
  <c r="X71" i="59"/>
  <c r="W71" i="59"/>
  <c r="V71" i="59"/>
  <c r="U71" i="59"/>
  <c r="T71" i="59"/>
  <c r="S71" i="59"/>
  <c r="R71" i="59"/>
  <c r="AH70" i="59"/>
  <c r="AG70" i="59"/>
  <c r="AF70" i="59"/>
  <c r="AE70" i="59"/>
  <c r="AD70" i="59"/>
  <c r="AC70" i="59"/>
  <c r="AB70" i="59"/>
  <c r="AA70" i="59"/>
  <c r="Z70" i="59"/>
  <c r="Y70" i="59"/>
  <c r="X70" i="59"/>
  <c r="W70" i="59"/>
  <c r="V70" i="59"/>
  <c r="U70" i="59"/>
  <c r="T70" i="59"/>
  <c r="S70" i="59"/>
  <c r="R70" i="59"/>
  <c r="AH69" i="59"/>
  <c r="AG69" i="59"/>
  <c r="AF69" i="59"/>
  <c r="AE69" i="59"/>
  <c r="AD69" i="59"/>
  <c r="AC69" i="59"/>
  <c r="AB69" i="59"/>
  <c r="AA69" i="59"/>
  <c r="Z69" i="59"/>
  <c r="Y69" i="59"/>
  <c r="X69" i="59"/>
  <c r="W69" i="59"/>
  <c r="V69" i="59"/>
  <c r="U69" i="59"/>
  <c r="T69" i="59"/>
  <c r="S69" i="59"/>
  <c r="R69" i="59"/>
  <c r="AH68" i="59"/>
  <c r="AG68" i="59"/>
  <c r="AF68" i="59"/>
  <c r="AE68" i="59"/>
  <c r="AD68" i="59"/>
  <c r="AC68" i="59"/>
  <c r="AB68" i="59"/>
  <c r="AA68" i="59"/>
  <c r="Z68" i="59"/>
  <c r="Y68" i="59"/>
  <c r="X68" i="59"/>
  <c r="W68" i="59"/>
  <c r="V68" i="59"/>
  <c r="U68" i="59"/>
  <c r="T68" i="59"/>
  <c r="S68" i="59"/>
  <c r="R68" i="59"/>
  <c r="AH67" i="59"/>
  <c r="AG67" i="59"/>
  <c r="AF67" i="59"/>
  <c r="AE67" i="59"/>
  <c r="AD67" i="59"/>
  <c r="AC67" i="59"/>
  <c r="AB67" i="59"/>
  <c r="AA67" i="59"/>
  <c r="Z67" i="59"/>
  <c r="Y67" i="59"/>
  <c r="X67" i="59"/>
  <c r="W67" i="59"/>
  <c r="V67" i="59"/>
  <c r="U67" i="59"/>
  <c r="T67" i="59"/>
  <c r="S67" i="59"/>
  <c r="R67" i="59"/>
  <c r="AH66" i="59"/>
  <c r="AG66" i="59"/>
  <c r="AF66" i="59"/>
  <c r="AE66" i="59"/>
  <c r="AD66" i="59"/>
  <c r="AC66" i="59"/>
  <c r="AB66" i="59"/>
  <c r="AA66" i="59"/>
  <c r="Z66" i="59"/>
  <c r="Y66" i="59"/>
  <c r="X66" i="59"/>
  <c r="W66" i="59"/>
  <c r="V66" i="59"/>
  <c r="U66" i="59"/>
  <c r="T66" i="59"/>
  <c r="S66" i="59"/>
  <c r="R66" i="59"/>
  <c r="AH65" i="59"/>
  <c r="AG65" i="59"/>
  <c r="AF65" i="59"/>
  <c r="AE65" i="59"/>
  <c r="AD65" i="59"/>
  <c r="AC65" i="59"/>
  <c r="AB65" i="59"/>
  <c r="AA65" i="59"/>
  <c r="Z65" i="59"/>
  <c r="Y65" i="59"/>
  <c r="X65" i="59"/>
  <c r="W65" i="59"/>
  <c r="V65" i="59"/>
  <c r="U65" i="59"/>
  <c r="T65" i="59"/>
  <c r="S65" i="59"/>
  <c r="R65" i="59"/>
  <c r="AH64" i="59"/>
  <c r="AG64" i="59"/>
  <c r="AF64" i="59"/>
  <c r="AE64" i="59"/>
  <c r="AD64" i="59"/>
  <c r="AC64" i="59"/>
  <c r="AB64" i="59"/>
  <c r="AA64" i="59"/>
  <c r="Z64" i="59"/>
  <c r="Y64" i="59"/>
  <c r="X64" i="59"/>
  <c r="W64" i="59"/>
  <c r="V64" i="59"/>
  <c r="U64" i="59"/>
  <c r="T64" i="59"/>
  <c r="S64" i="59"/>
  <c r="R64" i="59"/>
  <c r="AH63" i="59"/>
  <c r="AG63" i="59"/>
  <c r="AF63" i="59"/>
  <c r="AE63" i="59"/>
  <c r="AD63" i="59"/>
  <c r="AC63" i="59"/>
  <c r="AB63" i="59"/>
  <c r="AA63" i="59"/>
  <c r="Z63" i="59"/>
  <c r="Y63" i="59"/>
  <c r="X63" i="59"/>
  <c r="W63" i="59"/>
  <c r="V63" i="59"/>
  <c r="U63" i="59"/>
  <c r="T63" i="59"/>
  <c r="S63" i="59"/>
  <c r="R63" i="59"/>
  <c r="AH62" i="59"/>
  <c r="AG62" i="59"/>
  <c r="AF62" i="59"/>
  <c r="AE62" i="59"/>
  <c r="AD62" i="59"/>
  <c r="AC62" i="59"/>
  <c r="AB62" i="59"/>
  <c r="AA62" i="59"/>
  <c r="Z62" i="59"/>
  <c r="Y62" i="59"/>
  <c r="X62" i="59"/>
  <c r="W62" i="59"/>
  <c r="V62" i="59"/>
  <c r="U62" i="59"/>
  <c r="T62" i="59"/>
  <c r="S62" i="59"/>
  <c r="R62" i="59"/>
  <c r="AH61" i="59"/>
  <c r="AG61" i="59"/>
  <c r="AF61" i="59"/>
  <c r="AE61" i="59"/>
  <c r="AD61" i="59"/>
  <c r="AC61" i="59"/>
  <c r="AB61" i="59"/>
  <c r="AA61" i="59"/>
  <c r="Z61" i="59"/>
  <c r="Y61" i="59"/>
  <c r="X61" i="59"/>
  <c r="W61" i="59"/>
  <c r="V61" i="59"/>
  <c r="U61" i="59"/>
  <c r="T61" i="59"/>
  <c r="S61" i="59"/>
  <c r="R61" i="59"/>
  <c r="AH60" i="59"/>
  <c r="AG60" i="59"/>
  <c r="AF60" i="59"/>
  <c r="AE60" i="59"/>
  <c r="AD60" i="59"/>
  <c r="AC60" i="59"/>
  <c r="AB60" i="59"/>
  <c r="AA60" i="59"/>
  <c r="Z60" i="59"/>
  <c r="Y60" i="59"/>
  <c r="X60" i="59"/>
  <c r="W60" i="59"/>
  <c r="V60" i="59"/>
  <c r="U60" i="59"/>
  <c r="T60" i="59"/>
  <c r="S60" i="59"/>
  <c r="R60" i="59"/>
  <c r="AH59" i="59"/>
  <c r="AG59" i="59"/>
  <c r="AF59" i="59"/>
  <c r="AE59" i="59"/>
  <c r="AD59" i="59"/>
  <c r="AC59" i="59"/>
  <c r="AB59" i="59"/>
  <c r="AA59" i="59"/>
  <c r="Z59" i="59"/>
  <c r="Y59" i="59"/>
  <c r="X59" i="59"/>
  <c r="W59" i="59"/>
  <c r="V59" i="59"/>
  <c r="U59" i="59"/>
  <c r="T59" i="59"/>
  <c r="S59" i="59"/>
  <c r="R59" i="59"/>
  <c r="AH58" i="59"/>
  <c r="AG58" i="59"/>
  <c r="AF58" i="59"/>
  <c r="AE58" i="59"/>
  <c r="AD58" i="59"/>
  <c r="AC58" i="59"/>
  <c r="AB58" i="59"/>
  <c r="AA58" i="59"/>
  <c r="Z58" i="59"/>
  <c r="Y58" i="59"/>
  <c r="X58" i="59"/>
  <c r="W58" i="59"/>
  <c r="V58" i="59"/>
  <c r="U58" i="59"/>
  <c r="T58" i="59"/>
  <c r="S58" i="59"/>
  <c r="R58" i="59"/>
  <c r="AH57" i="59"/>
  <c r="AG57" i="59"/>
  <c r="AF57" i="59"/>
  <c r="AE57" i="59"/>
  <c r="AD57" i="59"/>
  <c r="AC57" i="59"/>
  <c r="AB57" i="59"/>
  <c r="AA57" i="59"/>
  <c r="Z57" i="59"/>
  <c r="Y57" i="59"/>
  <c r="X57" i="59"/>
  <c r="W57" i="59"/>
  <c r="V57" i="59"/>
  <c r="U57" i="59"/>
  <c r="T57" i="59"/>
  <c r="S57" i="59"/>
  <c r="R57" i="59"/>
  <c r="AH56" i="59"/>
  <c r="AG56" i="59"/>
  <c r="AF56" i="59"/>
  <c r="AE56" i="59"/>
  <c r="AD56" i="59"/>
  <c r="AC56" i="59"/>
  <c r="AB56" i="59"/>
  <c r="AA56" i="59"/>
  <c r="Z56" i="59"/>
  <c r="Y56" i="59"/>
  <c r="X56" i="59"/>
  <c r="W56" i="59"/>
  <c r="V56" i="59"/>
  <c r="U56" i="59"/>
  <c r="T56" i="59"/>
  <c r="S56" i="59"/>
  <c r="R56" i="59"/>
  <c r="AH55" i="59"/>
  <c r="AG55" i="59"/>
  <c r="AF55" i="59"/>
  <c r="AE55" i="59"/>
  <c r="AD55" i="59"/>
  <c r="AC55" i="59"/>
  <c r="AB55" i="59"/>
  <c r="AA55" i="59"/>
  <c r="Z55" i="59"/>
  <c r="Y55" i="59"/>
  <c r="X55" i="59"/>
  <c r="W55" i="59"/>
  <c r="V55" i="59"/>
  <c r="U55" i="59"/>
  <c r="T55" i="59"/>
  <c r="S55" i="59"/>
  <c r="R55" i="59"/>
  <c r="AH54" i="59"/>
  <c r="AG54" i="59"/>
  <c r="AF54" i="59"/>
  <c r="AE54" i="59"/>
  <c r="AD54" i="59"/>
  <c r="AC54" i="59"/>
  <c r="AB54" i="59"/>
  <c r="AA54" i="59"/>
  <c r="Z54" i="59"/>
  <c r="Y54" i="59"/>
  <c r="X54" i="59"/>
  <c r="W54" i="59"/>
  <c r="V54" i="59"/>
  <c r="U54" i="59"/>
  <c r="T54" i="59"/>
  <c r="S54" i="59"/>
  <c r="R54" i="59"/>
  <c r="AH53" i="59"/>
  <c r="AG53" i="59"/>
  <c r="AF53" i="59"/>
  <c r="AE53" i="59"/>
  <c r="AD53" i="59"/>
  <c r="AC53" i="59"/>
  <c r="AB53" i="59"/>
  <c r="AA53" i="59"/>
  <c r="Z53" i="59"/>
  <c r="Y53" i="59"/>
  <c r="X53" i="59"/>
  <c r="W53" i="59"/>
  <c r="V53" i="59"/>
  <c r="U53" i="59"/>
  <c r="T53" i="59"/>
  <c r="S53" i="59"/>
  <c r="R53" i="59"/>
  <c r="AH52" i="59"/>
  <c r="AG52" i="59"/>
  <c r="AF52" i="59"/>
  <c r="AE52" i="59"/>
  <c r="AD52" i="59"/>
  <c r="AC52" i="59"/>
  <c r="AB52" i="59"/>
  <c r="AA52" i="59"/>
  <c r="Z52" i="59"/>
  <c r="Y52" i="59"/>
  <c r="X52" i="59"/>
  <c r="W52" i="59"/>
  <c r="V52" i="59"/>
  <c r="U52" i="59"/>
  <c r="T52" i="59"/>
  <c r="S52" i="59"/>
  <c r="R52" i="59"/>
  <c r="AH51" i="59"/>
  <c r="AG51" i="59"/>
  <c r="AF51" i="59"/>
  <c r="AE51" i="59"/>
  <c r="AD51" i="59"/>
  <c r="AC51" i="59"/>
  <c r="AB51" i="59"/>
  <c r="AA51" i="59"/>
  <c r="Z51" i="59"/>
  <c r="Y51" i="59"/>
  <c r="X51" i="59"/>
  <c r="W51" i="59"/>
  <c r="V51" i="59"/>
  <c r="U51" i="59"/>
  <c r="T51" i="59"/>
  <c r="S51" i="59"/>
  <c r="R51" i="59"/>
  <c r="AH50" i="59"/>
  <c r="AG50" i="59"/>
  <c r="AF50" i="59"/>
  <c r="AE50" i="59"/>
  <c r="AD50" i="59"/>
  <c r="AC50" i="59"/>
  <c r="AB50" i="59"/>
  <c r="AA50" i="59"/>
  <c r="Z50" i="59"/>
  <c r="Y50" i="59"/>
  <c r="X50" i="59"/>
  <c r="W50" i="59"/>
  <c r="V50" i="59"/>
  <c r="U50" i="59"/>
  <c r="T50" i="59"/>
  <c r="S50" i="59"/>
  <c r="R50" i="59"/>
  <c r="AH49" i="59"/>
  <c r="AG49" i="59"/>
  <c r="AF49" i="59"/>
  <c r="AE49" i="59"/>
  <c r="AD49" i="59"/>
  <c r="AC49" i="59"/>
  <c r="AB49" i="59"/>
  <c r="AA49" i="59"/>
  <c r="Z49" i="59"/>
  <c r="Y49" i="59"/>
  <c r="X49" i="59"/>
  <c r="W49" i="59"/>
  <c r="V49" i="59"/>
  <c r="U49" i="59"/>
  <c r="T49" i="59"/>
  <c r="S49" i="59"/>
  <c r="R49" i="59"/>
  <c r="AH48" i="59"/>
  <c r="AG48" i="59"/>
  <c r="AF48" i="59"/>
  <c r="AE48" i="59"/>
  <c r="AD48" i="59"/>
  <c r="AC48" i="59"/>
  <c r="AB48" i="59"/>
  <c r="AA48" i="59"/>
  <c r="Z48" i="59"/>
  <c r="Y48" i="59"/>
  <c r="X48" i="59"/>
  <c r="W48" i="59"/>
  <c r="V48" i="59"/>
  <c r="U48" i="59"/>
  <c r="T48" i="59"/>
  <c r="S48" i="59"/>
  <c r="R48" i="59"/>
  <c r="AH47" i="59"/>
  <c r="AG47" i="59"/>
  <c r="AF47" i="59"/>
  <c r="AE47" i="59"/>
  <c r="AD47" i="59"/>
  <c r="AC47" i="59"/>
  <c r="AB47" i="59"/>
  <c r="AA47" i="59"/>
  <c r="Z47" i="59"/>
  <c r="Y47" i="59"/>
  <c r="X47" i="59"/>
  <c r="W47" i="59"/>
  <c r="V47" i="59"/>
  <c r="U47" i="59"/>
  <c r="T47" i="59"/>
  <c r="S47" i="59"/>
  <c r="R47" i="59"/>
  <c r="AH46" i="59"/>
  <c r="AG46" i="59"/>
  <c r="AF46" i="59"/>
  <c r="AE46" i="59"/>
  <c r="AD46" i="59"/>
  <c r="AC46" i="59"/>
  <c r="AB46" i="59"/>
  <c r="AA46" i="59"/>
  <c r="Z46" i="59"/>
  <c r="Y46" i="59"/>
  <c r="X46" i="59"/>
  <c r="W46" i="59"/>
  <c r="V46" i="59"/>
  <c r="U46" i="59"/>
  <c r="T46" i="59"/>
  <c r="S46" i="59"/>
  <c r="R46" i="59"/>
  <c r="AH45" i="59"/>
  <c r="AG45" i="59"/>
  <c r="AF45" i="59"/>
  <c r="AE45" i="59"/>
  <c r="AD45" i="59"/>
  <c r="AC45" i="59"/>
  <c r="AB45" i="59"/>
  <c r="AA45" i="59"/>
  <c r="Z45" i="59"/>
  <c r="Y45" i="59"/>
  <c r="X45" i="59"/>
  <c r="W45" i="59"/>
  <c r="V45" i="59"/>
  <c r="U45" i="59"/>
  <c r="T45" i="59"/>
  <c r="S45" i="59"/>
  <c r="R45" i="59"/>
  <c r="AH44" i="59"/>
  <c r="AG44" i="59"/>
  <c r="AF44" i="59"/>
  <c r="AE44" i="59"/>
  <c r="AD44" i="59"/>
  <c r="AC44" i="59"/>
  <c r="AB44" i="59"/>
  <c r="AA44" i="59"/>
  <c r="Z44" i="59"/>
  <c r="Y44" i="59"/>
  <c r="X44" i="59"/>
  <c r="W44" i="59"/>
  <c r="V44" i="59"/>
  <c r="U44" i="59"/>
  <c r="T44" i="59"/>
  <c r="S44" i="59"/>
  <c r="R44" i="59"/>
  <c r="AH43" i="59"/>
  <c r="AG43" i="59"/>
  <c r="AF43" i="59"/>
  <c r="AE43" i="59"/>
  <c r="AD43" i="59"/>
  <c r="AC43" i="59"/>
  <c r="AB43" i="59"/>
  <c r="AA43" i="59"/>
  <c r="Z43" i="59"/>
  <c r="Y43" i="59"/>
  <c r="X43" i="59"/>
  <c r="W43" i="59"/>
  <c r="V43" i="59"/>
  <c r="U43" i="59"/>
  <c r="T43" i="59"/>
  <c r="S43" i="59"/>
  <c r="R43" i="59"/>
  <c r="AH42" i="59"/>
  <c r="AG42" i="59"/>
  <c r="AF42" i="59"/>
  <c r="AE42" i="59"/>
  <c r="AD42" i="59"/>
  <c r="AC42" i="59"/>
  <c r="AB42" i="59"/>
  <c r="AA42" i="59"/>
  <c r="Z42" i="59"/>
  <c r="Y42" i="59"/>
  <c r="X42" i="59"/>
  <c r="W42" i="59"/>
  <c r="V42" i="59"/>
  <c r="U42" i="59"/>
  <c r="T42" i="59"/>
  <c r="S42" i="59"/>
  <c r="R42" i="59"/>
  <c r="AH41" i="59"/>
  <c r="AG41" i="59"/>
  <c r="AF41" i="59"/>
  <c r="AE41" i="59"/>
  <c r="AD41" i="59"/>
  <c r="AC41" i="59"/>
  <c r="AB41" i="59"/>
  <c r="AA41" i="59"/>
  <c r="Z41" i="59"/>
  <c r="Y41" i="59"/>
  <c r="X41" i="59"/>
  <c r="W41" i="59"/>
  <c r="V41" i="59"/>
  <c r="U41" i="59"/>
  <c r="T41" i="59"/>
  <c r="S41" i="59"/>
  <c r="R41" i="59"/>
  <c r="AH40" i="59"/>
  <c r="AG40" i="59"/>
  <c r="AF40" i="59"/>
  <c r="AE40" i="59"/>
  <c r="AD40" i="59"/>
  <c r="AC40" i="59"/>
  <c r="AB40" i="59"/>
  <c r="AA40" i="59"/>
  <c r="Z40" i="59"/>
  <c r="Y40" i="59"/>
  <c r="X40" i="59"/>
  <c r="W40" i="59"/>
  <c r="V40" i="59"/>
  <c r="U40" i="59"/>
  <c r="T40" i="59"/>
  <c r="S40" i="59"/>
  <c r="R40" i="59"/>
  <c r="AH39" i="59"/>
  <c r="AG39" i="59"/>
  <c r="AF39" i="59"/>
  <c r="AE39" i="59"/>
  <c r="AD39" i="59"/>
  <c r="AC39" i="59"/>
  <c r="AB39" i="59"/>
  <c r="AA39" i="59"/>
  <c r="Z39" i="59"/>
  <c r="Y39" i="59"/>
  <c r="X39" i="59"/>
  <c r="W39" i="59"/>
  <c r="V39" i="59"/>
  <c r="U39" i="59"/>
  <c r="T39" i="59"/>
  <c r="S39" i="59"/>
  <c r="R39" i="59"/>
  <c r="AH38" i="59"/>
  <c r="AG38" i="59"/>
  <c r="AF38" i="59"/>
  <c r="AE38" i="59"/>
  <c r="AD38" i="59"/>
  <c r="AC38" i="59"/>
  <c r="AB38" i="59"/>
  <c r="AA38" i="59"/>
  <c r="Z38" i="59"/>
  <c r="Y38" i="59"/>
  <c r="X38" i="59"/>
  <c r="W38" i="59"/>
  <c r="V38" i="59"/>
  <c r="U38" i="59"/>
  <c r="T38" i="59"/>
  <c r="S38" i="59"/>
  <c r="R38" i="59"/>
  <c r="AH37" i="59"/>
  <c r="AG37" i="59"/>
  <c r="AF37" i="59"/>
  <c r="AE37" i="59"/>
  <c r="AD37" i="59"/>
  <c r="AC37" i="59"/>
  <c r="AB37" i="59"/>
  <c r="AA37" i="59"/>
  <c r="Z37" i="59"/>
  <c r="Y37" i="59"/>
  <c r="X37" i="59"/>
  <c r="W37" i="59"/>
  <c r="V37" i="59"/>
  <c r="U37" i="59"/>
  <c r="T37" i="59"/>
  <c r="S37" i="59"/>
  <c r="R37" i="59"/>
  <c r="AH36" i="59"/>
  <c r="AG36" i="59"/>
  <c r="AF36" i="59"/>
  <c r="AE36" i="59"/>
  <c r="AD36" i="59"/>
  <c r="AC36" i="59"/>
  <c r="AB36" i="59"/>
  <c r="AA36" i="59"/>
  <c r="Z36" i="59"/>
  <c r="Y36" i="59"/>
  <c r="X36" i="59"/>
  <c r="W36" i="59"/>
  <c r="V36" i="59"/>
  <c r="U36" i="59"/>
  <c r="T36" i="59"/>
  <c r="S36" i="59"/>
  <c r="R36" i="59"/>
  <c r="AH35" i="59"/>
  <c r="AG35" i="59"/>
  <c r="AF35" i="59"/>
  <c r="AE35" i="59"/>
  <c r="AD35" i="59"/>
  <c r="AC35" i="59"/>
  <c r="AB35" i="59"/>
  <c r="AA35" i="59"/>
  <c r="Z35" i="59"/>
  <c r="Y35" i="59"/>
  <c r="X35" i="59"/>
  <c r="W35" i="59"/>
  <c r="V35" i="59"/>
  <c r="U35" i="59"/>
  <c r="T35" i="59"/>
  <c r="S35" i="59"/>
  <c r="R35" i="59"/>
  <c r="AH34" i="59"/>
  <c r="AG34" i="59"/>
  <c r="AF34" i="59"/>
  <c r="AE34" i="59"/>
  <c r="AD34" i="59"/>
  <c r="AC34" i="59"/>
  <c r="AB34" i="59"/>
  <c r="AA34" i="59"/>
  <c r="Z34" i="59"/>
  <c r="Y34" i="59"/>
  <c r="X34" i="59"/>
  <c r="W34" i="59"/>
  <c r="V34" i="59"/>
  <c r="U34" i="59"/>
  <c r="T34" i="59"/>
  <c r="S34" i="59"/>
  <c r="R34" i="59"/>
  <c r="AH33" i="59"/>
  <c r="AG33" i="59"/>
  <c r="AF33" i="59"/>
  <c r="AE33" i="59"/>
  <c r="AD33" i="59"/>
  <c r="AC33" i="59"/>
  <c r="AB33" i="59"/>
  <c r="AA33" i="59"/>
  <c r="Z33" i="59"/>
  <c r="Y33" i="59"/>
  <c r="X33" i="59"/>
  <c r="W33" i="59"/>
  <c r="V33" i="59"/>
  <c r="U33" i="59"/>
  <c r="T33" i="59"/>
  <c r="S33" i="59"/>
  <c r="R33" i="59"/>
  <c r="AH32" i="59"/>
  <c r="AG32" i="59"/>
  <c r="AF32" i="59"/>
  <c r="AE32" i="59"/>
  <c r="AD32" i="59"/>
  <c r="AC32" i="59"/>
  <c r="AB32" i="59"/>
  <c r="AA32" i="59"/>
  <c r="Z32" i="59"/>
  <c r="Y32" i="59"/>
  <c r="X32" i="59"/>
  <c r="W32" i="59"/>
  <c r="V32" i="59"/>
  <c r="U32" i="59"/>
  <c r="T32" i="59"/>
  <c r="S32" i="59"/>
  <c r="R32" i="59"/>
  <c r="AH31" i="59"/>
  <c r="AG31" i="59"/>
  <c r="AF31" i="59"/>
  <c r="AE31" i="59"/>
  <c r="AD31" i="59"/>
  <c r="AC31" i="59"/>
  <c r="AB31" i="59"/>
  <c r="AA31" i="59"/>
  <c r="Z31" i="59"/>
  <c r="Y31" i="59"/>
  <c r="X31" i="59"/>
  <c r="W31" i="59"/>
  <c r="V31" i="59"/>
  <c r="U31" i="59"/>
  <c r="T31" i="59"/>
  <c r="S31" i="59"/>
  <c r="R31" i="59"/>
  <c r="AH30" i="59"/>
  <c r="AG30" i="59"/>
  <c r="AF30" i="59"/>
  <c r="AE30" i="59"/>
  <c r="AD30" i="59"/>
  <c r="AC30" i="59"/>
  <c r="AB30" i="59"/>
  <c r="AA30" i="59"/>
  <c r="Z30" i="59"/>
  <c r="Y30" i="59"/>
  <c r="X30" i="59"/>
  <c r="W30" i="59"/>
  <c r="V30" i="59"/>
  <c r="U30" i="59"/>
  <c r="T30" i="59"/>
  <c r="S30" i="59"/>
  <c r="R30" i="59"/>
  <c r="AH29" i="59"/>
  <c r="AG29" i="59"/>
  <c r="AF29" i="59"/>
  <c r="AE29" i="59"/>
  <c r="AD29" i="59"/>
  <c r="AC29" i="59"/>
  <c r="AB29" i="59"/>
  <c r="AA29" i="59"/>
  <c r="Z29" i="59"/>
  <c r="Y29" i="59"/>
  <c r="X29" i="59"/>
  <c r="W29" i="59"/>
  <c r="V29" i="59"/>
  <c r="U29" i="59"/>
  <c r="T29" i="59"/>
  <c r="S29" i="59"/>
  <c r="R29" i="59"/>
  <c r="AH28" i="59"/>
  <c r="AG28" i="59"/>
  <c r="AF28" i="59"/>
  <c r="AE28" i="59"/>
  <c r="AD28" i="59"/>
  <c r="AC28" i="59"/>
  <c r="AB28" i="59"/>
  <c r="AA28" i="59"/>
  <c r="Z28" i="59"/>
  <c r="Y28" i="59"/>
  <c r="X28" i="59"/>
  <c r="W28" i="59"/>
  <c r="V28" i="59"/>
  <c r="U28" i="59"/>
  <c r="T28" i="59"/>
  <c r="S28" i="59"/>
  <c r="R28" i="59"/>
  <c r="AH27" i="59"/>
  <c r="AG27" i="59"/>
  <c r="AF27" i="59"/>
  <c r="AE27" i="59"/>
  <c r="AD27" i="59"/>
  <c r="AC27" i="59"/>
  <c r="AB27" i="59"/>
  <c r="AA27" i="59"/>
  <c r="Z27" i="59"/>
  <c r="Y27" i="59"/>
  <c r="X27" i="59"/>
  <c r="W27" i="59"/>
  <c r="V27" i="59"/>
  <c r="U27" i="59"/>
  <c r="T27" i="59"/>
  <c r="S27" i="59"/>
  <c r="R27" i="59"/>
  <c r="AH26" i="59"/>
  <c r="AG26" i="59"/>
  <c r="AF26" i="59"/>
  <c r="AE26" i="59"/>
  <c r="AD26" i="59"/>
  <c r="AC26" i="59"/>
  <c r="AB26" i="59"/>
  <c r="AA26" i="59"/>
  <c r="Z26" i="59"/>
  <c r="Y26" i="59"/>
  <c r="X26" i="59"/>
  <c r="W26" i="59"/>
  <c r="V26" i="59"/>
  <c r="U26" i="59"/>
  <c r="T26" i="59"/>
  <c r="S26" i="59"/>
  <c r="R26" i="59"/>
  <c r="AH25" i="59"/>
  <c r="AG25" i="59"/>
  <c r="AF25" i="59"/>
  <c r="AE25" i="59"/>
  <c r="AD25" i="59"/>
  <c r="AC25" i="59"/>
  <c r="AB25" i="59"/>
  <c r="AA25" i="59"/>
  <c r="Z25" i="59"/>
  <c r="Y25" i="59"/>
  <c r="X25" i="59"/>
  <c r="W25" i="59"/>
  <c r="V25" i="59"/>
  <c r="U25" i="59"/>
  <c r="T25" i="59"/>
  <c r="S25" i="59"/>
  <c r="R25" i="59"/>
  <c r="AH24" i="59"/>
  <c r="AG24" i="59"/>
  <c r="AF24" i="59"/>
  <c r="AE24" i="59"/>
  <c r="AD24" i="59"/>
  <c r="AC24" i="59"/>
  <c r="AB24" i="59"/>
  <c r="AA24" i="59"/>
  <c r="Z24" i="59"/>
  <c r="Y24" i="59"/>
  <c r="X24" i="59"/>
  <c r="W24" i="59"/>
  <c r="V24" i="59"/>
  <c r="U24" i="59"/>
  <c r="T24" i="59"/>
  <c r="S24" i="59"/>
  <c r="R24" i="59"/>
  <c r="AH23" i="59"/>
  <c r="AG23" i="59"/>
  <c r="AF23" i="59"/>
  <c r="AE23" i="59"/>
  <c r="AD23" i="59"/>
  <c r="AC23" i="59"/>
  <c r="AB23" i="59"/>
  <c r="AA23" i="59"/>
  <c r="Z23" i="59"/>
  <c r="Y23" i="59"/>
  <c r="X23" i="59"/>
  <c r="W23" i="59"/>
  <c r="V23" i="59"/>
  <c r="U23" i="59"/>
  <c r="T23" i="59"/>
  <c r="S23" i="59"/>
  <c r="R23" i="59"/>
  <c r="AH22" i="59"/>
  <c r="AG22" i="59"/>
  <c r="AF22" i="59"/>
  <c r="AE22" i="59"/>
  <c r="AD22" i="59"/>
  <c r="AC22" i="59"/>
  <c r="AB22" i="59"/>
  <c r="AA22" i="59"/>
  <c r="Z22" i="59"/>
  <c r="Y22" i="59"/>
  <c r="X22" i="59"/>
  <c r="W22" i="59"/>
  <c r="V22" i="59"/>
  <c r="U22" i="59"/>
  <c r="T22" i="59"/>
  <c r="S22" i="59"/>
  <c r="R22" i="59"/>
  <c r="AH21" i="59"/>
  <c r="AG21" i="59"/>
  <c r="AF21" i="59"/>
  <c r="AE21" i="59"/>
  <c r="AD21" i="59"/>
  <c r="AC21" i="59"/>
  <c r="AB21" i="59"/>
  <c r="AA21" i="59"/>
  <c r="Z21" i="59"/>
  <c r="Y21" i="59"/>
  <c r="X21" i="59"/>
  <c r="W21" i="59"/>
  <c r="V21" i="59"/>
  <c r="U21" i="59"/>
  <c r="T21" i="59"/>
  <c r="S21" i="59"/>
  <c r="R21" i="59"/>
  <c r="AH20" i="59"/>
  <c r="AG20" i="59"/>
  <c r="AF20" i="59"/>
  <c r="AE20" i="59"/>
  <c r="AD20" i="59"/>
  <c r="AC20" i="59"/>
  <c r="AB20" i="59"/>
  <c r="AA20" i="59"/>
  <c r="Z20" i="59"/>
  <c r="Y20" i="59"/>
  <c r="X20" i="59"/>
  <c r="W20" i="59"/>
  <c r="V20" i="59"/>
  <c r="U20" i="59"/>
  <c r="T20" i="59"/>
  <c r="S20" i="59"/>
  <c r="R20" i="59"/>
  <c r="AH19" i="59"/>
  <c r="AG19" i="59"/>
  <c r="AF19" i="59"/>
  <c r="AE19" i="59"/>
  <c r="AD19" i="59"/>
  <c r="AC19" i="59"/>
  <c r="AB19" i="59"/>
  <c r="AA19" i="59"/>
  <c r="Z19" i="59"/>
  <c r="Y19" i="59"/>
  <c r="X19" i="59"/>
  <c r="W19" i="59"/>
  <c r="V19" i="59"/>
  <c r="U19" i="59"/>
  <c r="T19" i="59"/>
  <c r="S19" i="59"/>
  <c r="R19" i="59"/>
  <c r="AH18" i="59"/>
  <c r="AG18" i="59"/>
  <c r="AF18" i="59"/>
  <c r="AE18" i="59"/>
  <c r="AD18" i="59"/>
  <c r="AC18" i="59"/>
  <c r="AB18" i="59"/>
  <c r="AA18" i="59"/>
  <c r="Z18" i="59"/>
  <c r="Y18" i="59"/>
  <c r="X18" i="59"/>
  <c r="W18" i="59"/>
  <c r="V18" i="59"/>
  <c r="U18" i="59"/>
  <c r="T18" i="59"/>
  <c r="S18" i="59"/>
  <c r="R18" i="59"/>
  <c r="AH17" i="59"/>
  <c r="AG17" i="59"/>
  <c r="AF17" i="59"/>
  <c r="AE17" i="59"/>
  <c r="AD17" i="59"/>
  <c r="AC17" i="59"/>
  <c r="AB17" i="59"/>
  <c r="AA17" i="59"/>
  <c r="Z17" i="59"/>
  <c r="Y17" i="59"/>
  <c r="X17" i="59"/>
  <c r="W17" i="59"/>
  <c r="V17" i="59"/>
  <c r="U17" i="59"/>
  <c r="T17" i="59"/>
  <c r="S17" i="59"/>
  <c r="R17" i="59"/>
  <c r="AH16" i="59"/>
  <c r="AG16" i="59"/>
  <c r="AF16" i="59"/>
  <c r="AE16" i="59"/>
  <c r="AD16" i="59"/>
  <c r="AC16" i="59"/>
  <c r="AB16" i="59"/>
  <c r="AA16" i="59"/>
  <c r="Z16" i="59"/>
  <c r="Y16" i="59"/>
  <c r="X16" i="59"/>
  <c r="W16" i="59"/>
  <c r="V16" i="59"/>
  <c r="U16" i="59"/>
  <c r="T16" i="59"/>
  <c r="S16" i="59"/>
  <c r="R16" i="59"/>
  <c r="AH15" i="59"/>
  <c r="AG15" i="59"/>
  <c r="AF15" i="59"/>
  <c r="AE15" i="59"/>
  <c r="AD15" i="59"/>
  <c r="AC15" i="59"/>
  <c r="AB15" i="59"/>
  <c r="AA15" i="59"/>
  <c r="Z15" i="59"/>
  <c r="Y15" i="59"/>
  <c r="X15" i="59"/>
  <c r="W15" i="59"/>
  <c r="V15" i="59"/>
  <c r="U15" i="59"/>
  <c r="T15" i="59"/>
  <c r="S15" i="59"/>
  <c r="R15" i="59"/>
  <c r="AH14" i="59"/>
  <c r="AG14" i="59"/>
  <c r="AF14" i="59"/>
  <c r="AE14" i="59"/>
  <c r="AD14" i="59"/>
  <c r="AC14" i="59"/>
  <c r="AB14" i="59"/>
  <c r="AA14" i="59"/>
  <c r="Z14" i="59"/>
  <c r="Y14" i="59"/>
  <c r="X14" i="59"/>
  <c r="W14" i="59"/>
  <c r="V14" i="59"/>
  <c r="U14" i="59"/>
  <c r="T14" i="59"/>
  <c r="S14" i="59"/>
  <c r="R14" i="59"/>
  <c r="AH13" i="59"/>
  <c r="AG13" i="59"/>
  <c r="AF13" i="59"/>
  <c r="AE13" i="59"/>
  <c r="AD13" i="59"/>
  <c r="AC13" i="59"/>
  <c r="AB13" i="59"/>
  <c r="AA13" i="59"/>
  <c r="Z13" i="59"/>
  <c r="Y13" i="59"/>
  <c r="X13" i="59"/>
  <c r="W13" i="59"/>
  <c r="V13" i="59"/>
  <c r="U13" i="59"/>
  <c r="T13" i="59"/>
  <c r="S13" i="59"/>
  <c r="R13" i="59"/>
  <c r="AH12" i="59"/>
  <c r="AG12" i="59"/>
  <c r="AF12" i="59"/>
  <c r="AE12" i="59"/>
  <c r="AD12" i="59"/>
  <c r="AC12" i="59"/>
  <c r="AB12" i="59"/>
  <c r="AA12" i="59"/>
  <c r="Z12" i="59"/>
  <c r="Y12" i="59"/>
  <c r="X12" i="59"/>
  <c r="W12" i="59"/>
  <c r="V12" i="59"/>
  <c r="U12" i="59"/>
  <c r="T12" i="59"/>
  <c r="S12" i="59"/>
  <c r="R12" i="59"/>
  <c r="AH11" i="59"/>
  <c r="AG11" i="59"/>
  <c r="AF11" i="59"/>
  <c r="AE11" i="59"/>
  <c r="AD11" i="59"/>
  <c r="AC11" i="59"/>
  <c r="AB11" i="59"/>
  <c r="AA11" i="59"/>
  <c r="Z11" i="59"/>
  <c r="Y11" i="59"/>
  <c r="X11" i="59"/>
  <c r="W11" i="59"/>
  <c r="V11" i="59"/>
  <c r="U11" i="59"/>
  <c r="T11" i="59"/>
  <c r="S11" i="59"/>
  <c r="R11" i="59"/>
  <c r="B11" i="77" s="1"/>
  <c r="M13" i="77" l="1"/>
  <c r="M90" i="77"/>
  <c r="H32" i="77"/>
  <c r="H25" i="77"/>
  <c r="H34" i="77"/>
  <c r="H102" i="77"/>
  <c r="G14" i="77"/>
  <c r="G18" i="77"/>
  <c r="G98" i="77"/>
  <c r="G102" i="77"/>
  <c r="G31" i="77"/>
  <c r="G91" i="77"/>
  <c r="G24" i="77"/>
  <c r="G28" i="77"/>
  <c r="G17" i="77"/>
  <c r="G21" i="77"/>
  <c r="G105" i="77"/>
  <c r="E34" i="77"/>
  <c r="E18" i="77"/>
  <c r="E98" i="77"/>
  <c r="E27" i="77"/>
  <c r="E95" i="77"/>
  <c r="E103" i="77"/>
  <c r="E90" i="77"/>
  <c r="E11" i="77"/>
  <c r="E31" i="77"/>
  <c r="U107" i="59"/>
  <c r="E94" i="77" s="1"/>
  <c r="E12" i="77"/>
  <c r="E20" i="77"/>
  <c r="E24" i="77"/>
  <c r="E28" i="77"/>
  <c r="E92" i="77"/>
  <c r="E96" i="77"/>
  <c r="E100" i="77"/>
  <c r="E14" i="77"/>
  <c r="E22" i="77"/>
  <c r="E106" i="77"/>
  <c r="E13" i="77"/>
  <c r="E17" i="77"/>
  <c r="E21" i="77"/>
  <c r="E29" i="77"/>
  <c r="E33" i="77"/>
  <c r="E93" i="77"/>
  <c r="E101" i="77"/>
  <c r="E105" i="77"/>
  <c r="AJ111" i="77"/>
  <c r="AJ113" i="77"/>
  <c r="AJ109" i="77"/>
  <c r="AJ108" i="77"/>
  <c r="AJ110" i="77"/>
  <c r="AJ112" i="77"/>
  <c r="AG111" i="77"/>
  <c r="AG113" i="77"/>
  <c r="AG109" i="77"/>
  <c r="AG108" i="77"/>
  <c r="AG112" i="77"/>
  <c r="AG110" i="77"/>
  <c r="AM110" i="77"/>
  <c r="AM113" i="77"/>
  <c r="AM108" i="77"/>
  <c r="AM109" i="77"/>
  <c r="AM111" i="77"/>
  <c r="AM112" i="77"/>
  <c r="AH113" i="77"/>
  <c r="AH108" i="77"/>
  <c r="AH112" i="77"/>
  <c r="AH110" i="77"/>
  <c r="AH111" i="77"/>
  <c r="AH109" i="77"/>
  <c r="AU113" i="77"/>
  <c r="AU108" i="77"/>
  <c r="AU112" i="77"/>
  <c r="AU110" i="77"/>
  <c r="AU111" i="77"/>
  <c r="AU109" i="77"/>
  <c r="AP110" i="77"/>
  <c r="AP113" i="77"/>
  <c r="AP108" i="77"/>
  <c r="AP112" i="77"/>
  <c r="AP111" i="77"/>
  <c r="AP109" i="77"/>
  <c r="AQ111" i="77"/>
  <c r="AQ109" i="77"/>
  <c r="AQ113" i="77"/>
  <c r="AQ112" i="77"/>
  <c r="AQ108" i="77"/>
  <c r="AQ110" i="77"/>
  <c r="AI109" i="77"/>
  <c r="AI113" i="77"/>
  <c r="AI111" i="77"/>
  <c r="AI110" i="77"/>
  <c r="AI108" i="77"/>
  <c r="AI112" i="77"/>
  <c r="AF110" i="77"/>
  <c r="AF109" i="77"/>
  <c r="AF113" i="77"/>
  <c r="AF108" i="77"/>
  <c r="AF112" i="77"/>
  <c r="AF111" i="77"/>
  <c r="AK108" i="77"/>
  <c r="AK112" i="77"/>
  <c r="AK113" i="77"/>
  <c r="AK110" i="77"/>
  <c r="AK109" i="77"/>
  <c r="AK111" i="77"/>
  <c r="AN108" i="77"/>
  <c r="AN112" i="77"/>
  <c r="AN110" i="77"/>
  <c r="AN111" i="77"/>
  <c r="AN109" i="77"/>
  <c r="AN113" i="77"/>
  <c r="AL109" i="77"/>
  <c r="AL111" i="77"/>
  <c r="AL112" i="77"/>
  <c r="AL113" i="77"/>
  <c r="AL110" i="77"/>
  <c r="AL108" i="77"/>
  <c r="AO109" i="77"/>
  <c r="AO111" i="77"/>
  <c r="AO108" i="77"/>
  <c r="AO113" i="77"/>
  <c r="AO112" i="77"/>
  <c r="AO110" i="77"/>
  <c r="AS113" i="77"/>
  <c r="AS110" i="77"/>
  <c r="AS108" i="77"/>
  <c r="AS112" i="77"/>
  <c r="AS109" i="77"/>
  <c r="AS111" i="77"/>
  <c r="AT113" i="77"/>
  <c r="AT111" i="77"/>
  <c r="AT109" i="77"/>
  <c r="AT112" i="77"/>
  <c r="AT108" i="77"/>
  <c r="AT110" i="77"/>
  <c r="AR109" i="77"/>
  <c r="AR108" i="77"/>
  <c r="AR111" i="77"/>
  <c r="AR112" i="77"/>
  <c r="AR110" i="77"/>
  <c r="AR113" i="77"/>
  <c r="AV113" i="77"/>
  <c r="AV110" i="77"/>
  <c r="AV109" i="77"/>
  <c r="AV108" i="77"/>
  <c r="AV112" i="77"/>
  <c r="AV111" i="77"/>
  <c r="C15" i="85"/>
  <c r="C16" i="85" s="1"/>
  <c r="D15" i="85"/>
  <c r="D16" i="85" s="1"/>
  <c r="B52" i="77"/>
  <c r="V107" i="59"/>
  <c r="Z107" i="59"/>
  <c r="AD107" i="59"/>
  <c r="AH107" i="59"/>
  <c r="E15" i="85"/>
  <c r="E16" i="85" s="1"/>
  <c r="Q15" i="85"/>
  <c r="Q16" i="85" s="1"/>
  <c r="E44" i="77"/>
  <c r="C45" i="77"/>
  <c r="W107" i="59"/>
  <c r="G34" i="77" s="1"/>
  <c r="AA107" i="59"/>
  <c r="AE107" i="59"/>
  <c r="B15" i="85"/>
  <c r="B16" i="85" s="1"/>
  <c r="R15" i="85"/>
  <c r="R16" i="85" s="1"/>
  <c r="C57" i="77"/>
  <c r="C71" i="77"/>
  <c r="J36" i="77"/>
  <c r="T107" i="59"/>
  <c r="D65" i="77" s="1"/>
  <c r="X107" i="59"/>
  <c r="AB107" i="59"/>
  <c r="AF107" i="59"/>
  <c r="D55" i="77"/>
  <c r="C50" i="77"/>
  <c r="E54" i="77"/>
  <c r="Y107" i="59"/>
  <c r="AC107" i="59"/>
  <c r="M20" i="77" s="1"/>
  <c r="AG107" i="59"/>
  <c r="Q75" i="77" s="1"/>
  <c r="E53" i="77"/>
  <c r="E55" i="77"/>
  <c r="C56" i="77"/>
  <c r="E59" i="77"/>
  <c r="C60" i="77"/>
  <c r="M63" i="77"/>
  <c r="E65" i="77"/>
  <c r="K66" i="77"/>
  <c r="E67" i="77"/>
  <c r="G70" i="77"/>
  <c r="M71" i="77"/>
  <c r="E73" i="77"/>
  <c r="K74" i="77"/>
  <c r="O74" i="77"/>
  <c r="E75" i="77"/>
  <c r="J77" i="77"/>
  <c r="D80" i="77"/>
  <c r="J81" i="77"/>
  <c r="J85" i="77"/>
  <c r="D88" i="77"/>
  <c r="J89" i="77"/>
  <c r="E74" i="77"/>
  <c r="O77" i="77"/>
  <c r="E80" i="77"/>
  <c r="M82" i="77"/>
  <c r="E84" i="77"/>
  <c r="C85" i="77"/>
  <c r="O87" i="77"/>
  <c r="M88" i="77"/>
  <c r="D77" i="77"/>
  <c r="J80" i="77"/>
  <c r="H81" i="77"/>
  <c r="J82" i="77"/>
  <c r="D85" i="77"/>
  <c r="J88" i="77"/>
  <c r="C78" i="77"/>
  <c r="G78" i="77"/>
  <c r="E79" i="77"/>
  <c r="E81" i="77"/>
  <c r="M81" i="77"/>
  <c r="Q81" i="77"/>
  <c r="C82" i="77"/>
  <c r="C84" i="77"/>
  <c r="E85" i="77"/>
  <c r="M85" i="77"/>
  <c r="E87" i="77"/>
  <c r="M87" i="77"/>
  <c r="Q87" i="77"/>
  <c r="P15" i="85"/>
  <c r="P16" i="85" s="1"/>
  <c r="F15" i="85"/>
  <c r="F16" i="85" s="1"/>
  <c r="G15" i="85"/>
  <c r="G16" i="85" s="1"/>
  <c r="N15" i="85"/>
  <c r="N16" i="85" s="1"/>
  <c r="O63" i="77" l="1"/>
  <c r="O107" i="77"/>
  <c r="M22" i="77"/>
  <c r="M92" i="77"/>
  <c r="Q89" i="77"/>
  <c r="O73" i="77"/>
  <c r="M53" i="77"/>
  <c r="M51" i="77"/>
  <c r="O44" i="77"/>
  <c r="H74" i="77"/>
  <c r="H107" i="77"/>
  <c r="K42" i="77"/>
  <c r="K107" i="77"/>
  <c r="J63" i="77"/>
  <c r="J107" i="77"/>
  <c r="G93" i="77"/>
  <c r="G100" i="77"/>
  <c r="G12" i="77"/>
  <c r="G19" i="77"/>
  <c r="H91" i="77"/>
  <c r="H18" i="77"/>
  <c r="M91" i="77"/>
  <c r="M17" i="77"/>
  <c r="Q59" i="77"/>
  <c r="Q107" i="77"/>
  <c r="P61" i="77"/>
  <c r="P107" i="77"/>
  <c r="R12" i="77"/>
  <c r="R107" i="77"/>
  <c r="M57" i="77"/>
  <c r="M107" i="77"/>
  <c r="L37" i="77"/>
  <c r="L107" i="77"/>
  <c r="N48" i="77"/>
  <c r="N107" i="77"/>
  <c r="O88" i="77"/>
  <c r="Q85" i="77"/>
  <c r="M84" i="77"/>
  <c r="M78" i="77"/>
  <c r="M72" i="77"/>
  <c r="M75" i="77"/>
  <c r="I72" i="77"/>
  <c r="I107" i="77"/>
  <c r="G35" i="77"/>
  <c r="G107" i="77"/>
  <c r="F55" i="77"/>
  <c r="F107" i="77"/>
  <c r="G33" i="77"/>
  <c r="G96" i="77"/>
  <c r="G103" i="77"/>
  <c r="G15" i="77"/>
  <c r="G30" i="77"/>
  <c r="H19" i="77"/>
  <c r="H97" i="77"/>
  <c r="M106" i="77"/>
  <c r="M93" i="77"/>
  <c r="M19" i="77"/>
  <c r="R50" i="77"/>
  <c r="R66" i="77"/>
  <c r="R81" i="77"/>
  <c r="R56" i="77"/>
  <c r="R99" i="77"/>
  <c r="R27" i="77"/>
  <c r="R11" i="77"/>
  <c r="R94" i="77"/>
  <c r="R26" i="77"/>
  <c r="R105" i="77"/>
  <c r="R33" i="77"/>
  <c r="R17" i="77"/>
  <c r="R96" i="77"/>
  <c r="R24" i="77"/>
  <c r="R72" i="77"/>
  <c r="R95" i="77"/>
  <c r="R23" i="77"/>
  <c r="R106" i="77"/>
  <c r="R90" i="77"/>
  <c r="R22" i="77"/>
  <c r="R101" i="77"/>
  <c r="R29" i="77"/>
  <c r="R13" i="77"/>
  <c r="R92" i="77"/>
  <c r="R20" i="77"/>
  <c r="R91" i="77"/>
  <c r="R19" i="77"/>
  <c r="R102" i="77"/>
  <c r="R34" i="77"/>
  <c r="R18" i="77"/>
  <c r="R97" i="77"/>
  <c r="R25" i="77"/>
  <c r="R104" i="77"/>
  <c r="R32" i="77"/>
  <c r="R16" i="77"/>
  <c r="R68" i="77"/>
  <c r="R103" i="77"/>
  <c r="R31" i="77"/>
  <c r="R15" i="77"/>
  <c r="R98" i="77"/>
  <c r="R30" i="77"/>
  <c r="R14" i="77"/>
  <c r="R93" i="77"/>
  <c r="R21" i="77"/>
  <c r="R100" i="77"/>
  <c r="R28" i="77"/>
  <c r="Q57" i="77"/>
  <c r="Q102" i="77"/>
  <c r="Q34" i="77"/>
  <c r="Q18" i="77"/>
  <c r="Q97" i="77"/>
  <c r="Q25" i="77"/>
  <c r="Q104" i="77"/>
  <c r="Q32" i="77"/>
  <c r="Q16" i="77"/>
  <c r="Q95" i="77"/>
  <c r="Q23" i="77"/>
  <c r="Q69" i="77"/>
  <c r="Q98" i="77"/>
  <c r="Q30" i="77"/>
  <c r="Q14" i="77"/>
  <c r="Q93" i="77"/>
  <c r="Q21" i="77"/>
  <c r="Q100" i="77"/>
  <c r="Q28" i="77"/>
  <c r="Q12" i="77"/>
  <c r="Q91" i="77"/>
  <c r="Q19" i="77"/>
  <c r="Q94" i="77"/>
  <c r="Q26" i="77"/>
  <c r="Q105" i="77"/>
  <c r="Q33" i="77"/>
  <c r="Q17" i="77"/>
  <c r="Q96" i="77"/>
  <c r="Q24" i="77"/>
  <c r="Q103" i="77"/>
  <c r="Q31" i="77"/>
  <c r="Q15" i="77"/>
  <c r="Q83" i="77"/>
  <c r="Q77" i="77"/>
  <c r="Q53" i="77"/>
  <c r="Q106" i="77"/>
  <c r="Q90" i="77"/>
  <c r="Q22" i="77"/>
  <c r="Q101" i="77"/>
  <c r="Q29" i="77"/>
  <c r="Q13" i="77"/>
  <c r="Q92" i="77"/>
  <c r="Q20" i="77"/>
  <c r="Q99" i="77"/>
  <c r="Q27" i="77"/>
  <c r="Q11" i="77"/>
  <c r="P101" i="77"/>
  <c r="P29" i="77"/>
  <c r="P13" i="77"/>
  <c r="P92" i="77"/>
  <c r="P20" i="77"/>
  <c r="P99" i="77"/>
  <c r="P27" i="77"/>
  <c r="P11" i="77"/>
  <c r="P94" i="77"/>
  <c r="P26" i="77"/>
  <c r="P105" i="77"/>
  <c r="P33" i="77"/>
  <c r="P17" i="77"/>
  <c r="P96" i="77"/>
  <c r="P24" i="77"/>
  <c r="P103" i="77"/>
  <c r="P31" i="77"/>
  <c r="P15" i="77"/>
  <c r="P98" i="77"/>
  <c r="P30" i="77"/>
  <c r="P14" i="77"/>
  <c r="P83" i="77"/>
  <c r="P97" i="77"/>
  <c r="P25" i="77"/>
  <c r="P104" i="77"/>
  <c r="P32" i="77"/>
  <c r="P16" i="77"/>
  <c r="P95" i="77"/>
  <c r="P23" i="77"/>
  <c r="P106" i="77"/>
  <c r="P90" i="77"/>
  <c r="P22" i="77"/>
  <c r="P93" i="77"/>
  <c r="P21" i="77"/>
  <c r="P100" i="77"/>
  <c r="P28" i="77"/>
  <c r="P12" i="77"/>
  <c r="P91" i="77"/>
  <c r="P19" i="77"/>
  <c r="P102" i="77"/>
  <c r="P34" i="77"/>
  <c r="P18" i="77"/>
  <c r="O101" i="77"/>
  <c r="O29" i="77"/>
  <c r="O13" i="77"/>
  <c r="O96" i="77"/>
  <c r="O24" i="77"/>
  <c r="O18" i="77"/>
  <c r="O91" i="77"/>
  <c r="O19" i="77"/>
  <c r="O106" i="77"/>
  <c r="O90" i="77"/>
  <c r="O66" i="77"/>
  <c r="O65" i="77"/>
  <c r="O53" i="77"/>
  <c r="O97" i="77"/>
  <c r="O25" i="77"/>
  <c r="O22" i="77"/>
  <c r="O92" i="77"/>
  <c r="O20" i="77"/>
  <c r="O103" i="77"/>
  <c r="O31" i="77"/>
  <c r="O15" i="77"/>
  <c r="O102" i="77"/>
  <c r="O34" i="77"/>
  <c r="O80" i="77"/>
  <c r="O85" i="77"/>
  <c r="O75" i="77"/>
  <c r="O50" i="77"/>
  <c r="O40" i="77"/>
  <c r="O59" i="77"/>
  <c r="O93" i="77"/>
  <c r="O21" i="77"/>
  <c r="O104" i="77"/>
  <c r="O32" i="77"/>
  <c r="O16" i="77"/>
  <c r="O99" i="77"/>
  <c r="O27" i="77"/>
  <c r="O11" i="77"/>
  <c r="O98" i="77"/>
  <c r="O30" i="77"/>
  <c r="O42" i="77"/>
  <c r="O76" i="77"/>
  <c r="O89" i="77"/>
  <c r="O72" i="77"/>
  <c r="O68" i="77"/>
  <c r="O36" i="77"/>
  <c r="O71" i="77"/>
  <c r="O57" i="77"/>
  <c r="O105" i="77"/>
  <c r="O33" i="77"/>
  <c r="O17" i="77"/>
  <c r="O100" i="77"/>
  <c r="O28" i="77"/>
  <c r="O12" i="77"/>
  <c r="O95" i="77"/>
  <c r="O23" i="77"/>
  <c r="O14" i="77"/>
  <c r="O94" i="77"/>
  <c r="O26" i="77"/>
  <c r="N102" i="77"/>
  <c r="N34" i="77"/>
  <c r="N18" i="77"/>
  <c r="N97" i="77"/>
  <c r="N25" i="77"/>
  <c r="N104" i="77"/>
  <c r="N32" i="77"/>
  <c r="N16" i="77"/>
  <c r="N95" i="77"/>
  <c r="N23" i="77"/>
  <c r="N98" i="77"/>
  <c r="N30" i="77"/>
  <c r="N14" i="77"/>
  <c r="N93" i="77"/>
  <c r="N21" i="77"/>
  <c r="N100" i="77"/>
  <c r="N28" i="77"/>
  <c r="N12" i="77"/>
  <c r="N91" i="77"/>
  <c r="N19" i="77"/>
  <c r="N86" i="77"/>
  <c r="N94" i="77"/>
  <c r="N26" i="77"/>
  <c r="N105" i="77"/>
  <c r="N33" i="77"/>
  <c r="N17" i="77"/>
  <c r="N96" i="77"/>
  <c r="N24" i="77"/>
  <c r="N103" i="77"/>
  <c r="N31" i="77"/>
  <c r="N15" i="77"/>
  <c r="N36" i="77"/>
  <c r="N80" i="77"/>
  <c r="N106" i="77"/>
  <c r="N90" i="77"/>
  <c r="N22" i="77"/>
  <c r="N101" i="77"/>
  <c r="N29" i="77"/>
  <c r="N13" i="77"/>
  <c r="N92" i="77"/>
  <c r="N20" i="77"/>
  <c r="N99" i="77"/>
  <c r="N27" i="77"/>
  <c r="N11" i="77"/>
  <c r="M99" i="77"/>
  <c r="M27" i="77"/>
  <c r="M98" i="77"/>
  <c r="M30" i="77"/>
  <c r="M14" i="77"/>
  <c r="M101" i="77"/>
  <c r="M29" i="77"/>
  <c r="M100" i="77"/>
  <c r="M28" i="77"/>
  <c r="M12" i="77"/>
  <c r="M61" i="77"/>
  <c r="M95" i="77"/>
  <c r="M15" i="77"/>
  <c r="M94" i="77"/>
  <c r="M26" i="77"/>
  <c r="M25" i="77"/>
  <c r="M97" i="77"/>
  <c r="M21" i="77"/>
  <c r="M96" i="77"/>
  <c r="M24" i="77"/>
  <c r="M23" i="77"/>
  <c r="M103" i="77"/>
  <c r="M31" i="77"/>
  <c r="M102" i="77"/>
  <c r="M34" i="77"/>
  <c r="M18" i="77"/>
  <c r="M105" i="77"/>
  <c r="M33" i="77"/>
  <c r="M104" i="77"/>
  <c r="M32" i="77"/>
  <c r="M16" i="77"/>
  <c r="M11" i="77"/>
  <c r="L101" i="77"/>
  <c r="L29" i="77"/>
  <c r="L13" i="77"/>
  <c r="L92" i="77"/>
  <c r="L20" i="77"/>
  <c r="L99" i="77"/>
  <c r="L27" i="77"/>
  <c r="L11" i="77"/>
  <c r="L94" i="77"/>
  <c r="L26" i="77"/>
  <c r="L78" i="77"/>
  <c r="L87" i="77"/>
  <c r="L97" i="77"/>
  <c r="L25" i="77"/>
  <c r="L104" i="77"/>
  <c r="L32" i="77"/>
  <c r="L16" i="77"/>
  <c r="L95" i="77"/>
  <c r="L23" i="77"/>
  <c r="L106" i="77"/>
  <c r="L90" i="77"/>
  <c r="L22" i="77"/>
  <c r="L93" i="77"/>
  <c r="L21" i="77"/>
  <c r="L100" i="77"/>
  <c r="L28" i="77"/>
  <c r="L12" i="77"/>
  <c r="L91" i="77"/>
  <c r="L19" i="77"/>
  <c r="L102" i="77"/>
  <c r="L34" i="77"/>
  <c r="L18" i="77"/>
  <c r="L105" i="77"/>
  <c r="L33" i="77"/>
  <c r="L17" i="77"/>
  <c r="L96" i="77"/>
  <c r="L24" i="77"/>
  <c r="L103" i="77"/>
  <c r="L31" i="77"/>
  <c r="L15" i="77"/>
  <c r="L98" i="77"/>
  <c r="L30" i="77"/>
  <c r="L14" i="77"/>
  <c r="K106" i="77"/>
  <c r="K90" i="77"/>
  <c r="K18" i="77"/>
  <c r="K93" i="77"/>
  <c r="K21" i="77"/>
  <c r="K104" i="77"/>
  <c r="K32" i="77"/>
  <c r="K16" i="77"/>
  <c r="K95" i="77"/>
  <c r="K23" i="77"/>
  <c r="K14" i="77"/>
  <c r="K80" i="77"/>
  <c r="K36" i="77"/>
  <c r="K102" i="77"/>
  <c r="K34" i="77"/>
  <c r="K105" i="77"/>
  <c r="K33" i="77"/>
  <c r="K17" i="77"/>
  <c r="K100" i="77"/>
  <c r="K28" i="77"/>
  <c r="K12" i="77"/>
  <c r="K91" i="77"/>
  <c r="K19" i="77"/>
  <c r="K98" i="77"/>
  <c r="K30" i="77"/>
  <c r="K101" i="77"/>
  <c r="K29" i="77"/>
  <c r="K13" i="77"/>
  <c r="K96" i="77"/>
  <c r="K24" i="77"/>
  <c r="K103" i="77"/>
  <c r="K31" i="77"/>
  <c r="K15" i="77"/>
  <c r="K72" i="77"/>
  <c r="K94" i="77"/>
  <c r="K26" i="77"/>
  <c r="K97" i="77"/>
  <c r="K25" i="77"/>
  <c r="K22" i="77"/>
  <c r="K92" i="77"/>
  <c r="K20" i="77"/>
  <c r="K99" i="77"/>
  <c r="K27" i="77"/>
  <c r="K11" i="77"/>
  <c r="J99" i="77"/>
  <c r="J27" i="77"/>
  <c r="J11" i="77"/>
  <c r="J94" i="77"/>
  <c r="J26" i="77"/>
  <c r="J105" i="77"/>
  <c r="J33" i="77"/>
  <c r="J17" i="77"/>
  <c r="J96" i="77"/>
  <c r="J24" i="77"/>
  <c r="J95" i="77"/>
  <c r="J23" i="77"/>
  <c r="J106" i="77"/>
  <c r="J90" i="77"/>
  <c r="J22" i="77"/>
  <c r="J101" i="77"/>
  <c r="J29" i="77"/>
  <c r="J13" i="77"/>
  <c r="J92" i="77"/>
  <c r="J20" i="77"/>
  <c r="J69" i="77"/>
  <c r="J91" i="77"/>
  <c r="J19" i="77"/>
  <c r="J102" i="77"/>
  <c r="J34" i="77"/>
  <c r="J18" i="77"/>
  <c r="J97" i="77"/>
  <c r="J25" i="77"/>
  <c r="J104" i="77"/>
  <c r="J32" i="77"/>
  <c r="J16" i="77"/>
  <c r="J103" i="77"/>
  <c r="J31" i="77"/>
  <c r="J15" i="77"/>
  <c r="J98" i="77"/>
  <c r="J30" i="77"/>
  <c r="J14" i="77"/>
  <c r="J93" i="77"/>
  <c r="J21" i="77"/>
  <c r="J100" i="77"/>
  <c r="J28" i="77"/>
  <c r="J12" i="77"/>
  <c r="I101" i="77"/>
  <c r="I21" i="77"/>
  <c r="I92" i="77"/>
  <c r="I20" i="77"/>
  <c r="I91" i="77"/>
  <c r="I19" i="77"/>
  <c r="I13" i="77"/>
  <c r="I98" i="77"/>
  <c r="I30" i="77"/>
  <c r="I14" i="77"/>
  <c r="I97" i="77"/>
  <c r="I104" i="77"/>
  <c r="I32" i="77"/>
  <c r="I103" i="77"/>
  <c r="I31" i="77"/>
  <c r="I15" i="77"/>
  <c r="I12" i="77"/>
  <c r="I94" i="77"/>
  <c r="I26" i="77"/>
  <c r="I29" i="77"/>
  <c r="I93" i="77"/>
  <c r="I100" i="77"/>
  <c r="I28" i="77"/>
  <c r="I99" i="77"/>
  <c r="I27" i="77"/>
  <c r="I11" i="77"/>
  <c r="I106" i="77"/>
  <c r="I90" i="77"/>
  <c r="I22" i="77"/>
  <c r="I17" i="77"/>
  <c r="I105" i="77"/>
  <c r="I33" i="77"/>
  <c r="I96" i="77"/>
  <c r="I24" i="77"/>
  <c r="I95" i="77"/>
  <c r="I23" i="77"/>
  <c r="I25" i="77"/>
  <c r="I102" i="77"/>
  <c r="I34" i="77"/>
  <c r="I18" i="77"/>
  <c r="I16" i="77"/>
  <c r="H31" i="77"/>
  <c r="H98" i="77"/>
  <c r="H14" i="77"/>
  <c r="H21" i="77"/>
  <c r="H12" i="77"/>
  <c r="H84" i="77"/>
  <c r="H99" i="77"/>
  <c r="H27" i="77"/>
  <c r="H11" i="77"/>
  <c r="H94" i="77"/>
  <c r="H26" i="77"/>
  <c r="H105" i="77"/>
  <c r="H33" i="77"/>
  <c r="H17" i="77"/>
  <c r="H96" i="77"/>
  <c r="H24" i="77"/>
  <c r="H104" i="77"/>
  <c r="H16" i="77"/>
  <c r="H89" i="77"/>
  <c r="H103" i="77"/>
  <c r="H15" i="77"/>
  <c r="H30" i="77"/>
  <c r="H93" i="77"/>
  <c r="H100" i="77"/>
  <c r="H28" i="77"/>
  <c r="H95" i="77"/>
  <c r="H23" i="77"/>
  <c r="H106" i="77"/>
  <c r="H90" i="77"/>
  <c r="H22" i="77"/>
  <c r="H101" i="77"/>
  <c r="H29" i="77"/>
  <c r="H13" i="77"/>
  <c r="H92" i="77"/>
  <c r="H20" i="77"/>
  <c r="G101" i="77"/>
  <c r="G29" i="77"/>
  <c r="G13" i="77"/>
  <c r="G92" i="77"/>
  <c r="G20" i="77"/>
  <c r="G99" i="77"/>
  <c r="G27" i="77"/>
  <c r="G11" i="77"/>
  <c r="G94" i="77"/>
  <c r="G26" i="77"/>
  <c r="G52" i="77"/>
  <c r="G97" i="77"/>
  <c r="G25" i="77"/>
  <c r="G104" i="77"/>
  <c r="G32" i="77"/>
  <c r="G16" i="77"/>
  <c r="G95" i="77"/>
  <c r="G23" i="77"/>
  <c r="G106" i="77"/>
  <c r="G90" i="77"/>
  <c r="G22" i="77"/>
  <c r="F75" i="77"/>
  <c r="F64" i="77"/>
  <c r="F50" i="77"/>
  <c r="F101" i="77"/>
  <c r="F29" i="77"/>
  <c r="F13" i="77"/>
  <c r="F92" i="77"/>
  <c r="F20" i="77"/>
  <c r="F99" i="77"/>
  <c r="F27" i="77"/>
  <c r="F11" i="77"/>
  <c r="F94" i="77"/>
  <c r="F26" i="77"/>
  <c r="F97" i="77"/>
  <c r="F25" i="77"/>
  <c r="F104" i="77"/>
  <c r="F32" i="77"/>
  <c r="F16" i="77"/>
  <c r="F95" i="77"/>
  <c r="F23" i="77"/>
  <c r="F106" i="77"/>
  <c r="F90" i="77"/>
  <c r="F22" i="77"/>
  <c r="F78" i="77"/>
  <c r="F68" i="77"/>
  <c r="F93" i="77"/>
  <c r="F21" i="77"/>
  <c r="F100" i="77"/>
  <c r="F28" i="77"/>
  <c r="F12" i="77"/>
  <c r="F91" i="77"/>
  <c r="F19" i="77"/>
  <c r="F102" i="77"/>
  <c r="F34" i="77"/>
  <c r="F18" i="77"/>
  <c r="F42" i="77"/>
  <c r="F65" i="77"/>
  <c r="F105" i="77"/>
  <c r="F33" i="77"/>
  <c r="F17" i="77"/>
  <c r="F96" i="77"/>
  <c r="F24" i="77"/>
  <c r="F103" i="77"/>
  <c r="F31" i="77"/>
  <c r="F15" i="77"/>
  <c r="F98" i="77"/>
  <c r="F30" i="77"/>
  <c r="F14" i="77"/>
  <c r="E97" i="77"/>
  <c r="E25" i="77"/>
  <c r="E23" i="77"/>
  <c r="E104" i="77"/>
  <c r="E32" i="77"/>
  <c r="E16" i="77"/>
  <c r="E19" i="77"/>
  <c r="E26" i="77"/>
  <c r="E91" i="77"/>
  <c r="E30" i="77"/>
  <c r="E102" i="77"/>
  <c r="E99" i="77"/>
  <c r="E15" i="77"/>
  <c r="L59" i="77"/>
  <c r="E89" i="77"/>
  <c r="E83" i="77"/>
  <c r="Q79" i="77"/>
  <c r="K76" i="77"/>
  <c r="D87" i="77"/>
  <c r="F84" i="77"/>
  <c r="F82" i="77"/>
  <c r="L77" i="77"/>
  <c r="E86" i="77"/>
  <c r="E82" i="77"/>
  <c r="K79" i="77"/>
  <c r="E76" i="77"/>
  <c r="F87" i="77"/>
  <c r="D84" i="77"/>
  <c r="F81" i="77"/>
  <c r="D74" i="77"/>
  <c r="Q73" i="77"/>
  <c r="Q71" i="77"/>
  <c r="C70" i="77"/>
  <c r="Q67" i="77"/>
  <c r="Q65" i="77"/>
  <c r="E63" i="77"/>
  <c r="E61" i="77"/>
  <c r="C58" i="77"/>
  <c r="Q55" i="77"/>
  <c r="C52" i="77"/>
  <c r="K46" i="77"/>
  <c r="L75" i="77"/>
  <c r="F72" i="77"/>
  <c r="F62" i="77"/>
  <c r="F58" i="77"/>
  <c r="F54" i="77"/>
  <c r="F48" i="77"/>
  <c r="N40" i="77"/>
  <c r="C69" i="77"/>
  <c r="C63" i="77"/>
  <c r="F61" i="77"/>
  <c r="K38" i="77"/>
  <c r="D75" i="77"/>
  <c r="F70" i="77"/>
  <c r="F66" i="77"/>
  <c r="D61" i="77"/>
  <c r="F52" i="77"/>
  <c r="F46" i="77"/>
  <c r="F40" i="77"/>
  <c r="F36" i="77"/>
  <c r="E68" i="77"/>
  <c r="E62" i="77"/>
  <c r="F69" i="77"/>
  <c r="F53" i="77"/>
  <c r="F49" i="77"/>
  <c r="K82" i="77"/>
  <c r="L81" i="77"/>
  <c r="F80" i="77"/>
  <c r="K81" i="77"/>
  <c r="F89" i="77"/>
  <c r="F83" i="77"/>
  <c r="F77" i="77"/>
  <c r="F73" i="77"/>
  <c r="K62" i="77"/>
  <c r="K88" i="77"/>
  <c r="K86" i="77"/>
  <c r="K78" i="77"/>
  <c r="E77" i="77"/>
  <c r="F88" i="77"/>
  <c r="F86" i="77"/>
  <c r="L83" i="77"/>
  <c r="D79" i="77"/>
  <c r="F76" i="77"/>
  <c r="E88" i="77"/>
  <c r="K85" i="77"/>
  <c r="C83" i="77"/>
  <c r="C81" i="77"/>
  <c r="E78" i="77"/>
  <c r="K75" i="77"/>
  <c r="E72" i="77"/>
  <c r="L88" i="77"/>
  <c r="F85" i="77"/>
  <c r="F79" i="77"/>
  <c r="L76" i="77"/>
  <c r="L72" i="77"/>
  <c r="E71" i="77"/>
  <c r="E69" i="77"/>
  <c r="Q63" i="77"/>
  <c r="Q61" i="77"/>
  <c r="E57" i="77"/>
  <c r="K54" i="77"/>
  <c r="K52" i="77"/>
  <c r="K44" i="77"/>
  <c r="F74" i="77"/>
  <c r="F60" i="77"/>
  <c r="F56" i="77"/>
  <c r="F44" i="77"/>
  <c r="F38" i="77"/>
  <c r="E66" i="77"/>
  <c r="E60" i="77"/>
  <c r="F67" i="77"/>
  <c r="F43" i="77"/>
  <c r="R83" i="77"/>
  <c r="R60" i="77"/>
  <c r="R46" i="77"/>
  <c r="P59" i="77"/>
  <c r="G86" i="77"/>
  <c r="R88" i="77"/>
  <c r="R84" i="77"/>
  <c r="R78" i="77"/>
  <c r="P86" i="77"/>
  <c r="R77" i="77"/>
  <c r="R73" i="77"/>
  <c r="R62" i="77"/>
  <c r="L53" i="77"/>
  <c r="R42" i="77"/>
  <c r="R59" i="77"/>
  <c r="C86" i="77"/>
  <c r="O84" i="77"/>
  <c r="O78" i="77"/>
  <c r="G76" i="77"/>
  <c r="N88" i="77"/>
  <c r="B86" i="77"/>
  <c r="R82" i="77"/>
  <c r="R76" i="77"/>
  <c r="C89" i="77"/>
  <c r="G87" i="77"/>
  <c r="C79" i="77"/>
  <c r="G77" i="77"/>
  <c r="C73" i="77"/>
  <c r="R89" i="77"/>
  <c r="L86" i="77"/>
  <c r="L84" i="77"/>
  <c r="C74" i="77"/>
  <c r="C68" i="77"/>
  <c r="O64" i="77"/>
  <c r="C62" i="77"/>
  <c r="O60" i="77"/>
  <c r="C54" i="77"/>
  <c r="O52" i="77"/>
  <c r="O48" i="77"/>
  <c r="O38" i="77"/>
  <c r="M35" i="77"/>
  <c r="R74" i="77"/>
  <c r="R70" i="77"/>
  <c r="B68" i="77"/>
  <c r="R58" i="77"/>
  <c r="R52" i="77"/>
  <c r="B50" i="77"/>
  <c r="L39" i="77"/>
  <c r="E70" i="77"/>
  <c r="O67" i="77"/>
  <c r="C65" i="77"/>
  <c r="O61" i="77"/>
  <c r="C59" i="77"/>
  <c r="O55" i="77"/>
  <c r="C53" i="77"/>
  <c r="C51" i="77"/>
  <c r="C43" i="77"/>
  <c r="R65" i="77"/>
  <c r="R57" i="77"/>
  <c r="G79" i="77"/>
  <c r="R79" i="77"/>
  <c r="R75" i="77"/>
  <c r="G68" i="77"/>
  <c r="G62" i="77"/>
  <c r="G54" i="77"/>
  <c r="C88" i="77"/>
  <c r="O86" i="77"/>
  <c r="G84" i="77"/>
  <c r="O82" i="77"/>
  <c r="C80" i="77"/>
  <c r="C76" i="77"/>
  <c r="L89" i="77"/>
  <c r="R86" i="77"/>
  <c r="L85" i="77"/>
  <c r="B84" i="77"/>
  <c r="R80" i="77"/>
  <c r="L79" i="77"/>
  <c r="B78" i="77"/>
  <c r="C87" i="77"/>
  <c r="G85" i="77"/>
  <c r="O83" i="77"/>
  <c r="O81" i="77"/>
  <c r="O79" i="77"/>
  <c r="C77" i="77"/>
  <c r="C75" i="77"/>
  <c r="R87" i="77"/>
  <c r="R85" i="77"/>
  <c r="L82" i="77"/>
  <c r="L80" i="77"/>
  <c r="P78" i="77"/>
  <c r="L74" i="77"/>
  <c r="P72" i="77"/>
  <c r="C72" i="77"/>
  <c r="O70" i="77"/>
  <c r="C66" i="77"/>
  <c r="C64" i="77"/>
  <c r="O62" i="77"/>
  <c r="G60" i="77"/>
  <c r="O58" i="77"/>
  <c r="O56" i="77"/>
  <c r="O54" i="77"/>
  <c r="E51" i="77"/>
  <c r="O46" i="77"/>
  <c r="M43" i="77"/>
  <c r="B76" i="77"/>
  <c r="L67" i="77"/>
  <c r="R64" i="77"/>
  <c r="L61" i="77"/>
  <c r="B60" i="77"/>
  <c r="R54" i="77"/>
  <c r="R48" i="77"/>
  <c r="R44" i="77"/>
  <c r="R40" i="77"/>
  <c r="R38" i="77"/>
  <c r="O69" i="77"/>
  <c r="C67" i="77"/>
  <c r="C61" i="77"/>
  <c r="E58" i="77"/>
  <c r="C55" i="77"/>
  <c r="E52" i="77"/>
  <c r="K51" i="77"/>
  <c r="E50" i="77"/>
  <c r="D76" i="77"/>
  <c r="M49" i="77"/>
  <c r="M41" i="77"/>
  <c r="D73" i="77"/>
  <c r="D69" i="77"/>
  <c r="P67" i="77"/>
  <c r="D63" i="77"/>
  <c r="P53" i="77"/>
  <c r="J48" i="77"/>
  <c r="J71" i="77"/>
  <c r="J53" i="77"/>
  <c r="D43" i="77"/>
  <c r="M77" i="77"/>
  <c r="D89" i="77"/>
  <c r="P85" i="77"/>
  <c r="H83" i="77"/>
  <c r="D81" i="77"/>
  <c r="P77" i="77"/>
  <c r="K89" i="77"/>
  <c r="M86" i="77"/>
  <c r="M80" i="77"/>
  <c r="M76" i="77"/>
  <c r="K73" i="77"/>
  <c r="D82" i="77"/>
  <c r="P80" i="77"/>
  <c r="J79" i="77"/>
  <c r="D78" i="77"/>
  <c r="J75" i="77"/>
  <c r="K68" i="77"/>
  <c r="M67" i="77"/>
  <c r="K64" i="77"/>
  <c r="K58" i="77"/>
  <c r="M55" i="77"/>
  <c r="K50" i="77"/>
  <c r="K48" i="77"/>
  <c r="M45" i="77"/>
  <c r="K40" i="77"/>
  <c r="M37" i="77"/>
  <c r="P69" i="77"/>
  <c r="D67" i="77"/>
  <c r="D57" i="77"/>
  <c r="D53" i="77"/>
  <c r="D51" i="77"/>
  <c r="L47" i="77"/>
  <c r="N44" i="77"/>
  <c r="J40" i="77"/>
  <c r="G47" i="77"/>
  <c r="F41" i="77"/>
  <c r="M89" i="77"/>
  <c r="K84" i="77"/>
  <c r="M83" i="77"/>
  <c r="M79" i="77"/>
  <c r="P89" i="77"/>
  <c r="P87" i="77"/>
  <c r="D83" i="77"/>
  <c r="P81" i="77"/>
  <c r="P79" i="77"/>
  <c r="N78" i="77"/>
  <c r="K87" i="77"/>
  <c r="K83" i="77"/>
  <c r="K77" i="77"/>
  <c r="M74" i="77"/>
  <c r="P88" i="77"/>
  <c r="J87" i="77"/>
  <c r="D86" i="77"/>
  <c r="J83" i="77"/>
  <c r="H76" i="77"/>
  <c r="J73" i="77"/>
  <c r="D72" i="77"/>
  <c r="K70" i="77"/>
  <c r="M69" i="77"/>
  <c r="K60" i="77"/>
  <c r="M59" i="77"/>
  <c r="K56" i="77"/>
  <c r="M47" i="77"/>
  <c r="M39" i="77"/>
  <c r="P75" i="77"/>
  <c r="D71" i="77"/>
  <c r="L69" i="77"/>
  <c r="D59" i="77"/>
  <c r="L51" i="77"/>
  <c r="J44" i="77"/>
  <c r="R36" i="77"/>
  <c r="D35" i="77"/>
  <c r="E64" i="77"/>
  <c r="E56" i="77"/>
  <c r="C47" i="77"/>
  <c r="G41" i="77"/>
  <c r="R67" i="77"/>
  <c r="F63" i="77"/>
  <c r="J55" i="77"/>
  <c r="R51" i="77"/>
  <c r="F35" i="77"/>
  <c r="I86" i="77"/>
  <c r="I78" i="77"/>
  <c r="H82" i="77"/>
  <c r="B74" i="77"/>
  <c r="B72" i="77"/>
  <c r="B70" i="77"/>
  <c r="B66" i="77"/>
  <c r="B64" i="77"/>
  <c r="B62" i="77"/>
  <c r="B58" i="77"/>
  <c r="B56" i="77"/>
  <c r="B54" i="77"/>
  <c r="N37" i="77"/>
  <c r="N45" i="77"/>
  <c r="N53" i="77"/>
  <c r="N65" i="77"/>
  <c r="N67" i="77"/>
  <c r="N69" i="77"/>
  <c r="N73" i="77"/>
  <c r="N75" i="77"/>
  <c r="N77" i="77"/>
  <c r="N79" i="77"/>
  <c r="N81" i="77"/>
  <c r="N83" i="77"/>
  <c r="N85" i="77"/>
  <c r="N87" i="77"/>
  <c r="N89" i="77"/>
  <c r="N82" i="77"/>
  <c r="N61" i="77"/>
  <c r="N50" i="77"/>
  <c r="N39" i="77"/>
  <c r="N47" i="77"/>
  <c r="N63" i="77"/>
  <c r="N38" i="77"/>
  <c r="N42" i="77"/>
  <c r="N46" i="77"/>
  <c r="N52" i="77"/>
  <c r="N54" i="77"/>
  <c r="N56" i="77"/>
  <c r="N58" i="77"/>
  <c r="N60" i="77"/>
  <c r="N62" i="77"/>
  <c r="N64" i="77"/>
  <c r="N66" i="77"/>
  <c r="N68" i="77"/>
  <c r="N70" i="77"/>
  <c r="N72" i="77"/>
  <c r="N74" i="77"/>
  <c r="N76" i="77"/>
  <c r="N84" i="77"/>
  <c r="N57" i="77"/>
  <c r="N59" i="77"/>
  <c r="I88" i="77"/>
  <c r="I80" i="77"/>
  <c r="I76" i="77"/>
  <c r="I84" i="77"/>
  <c r="I74" i="77"/>
  <c r="I82" i="77"/>
  <c r="H55" i="77"/>
  <c r="H57" i="77"/>
  <c r="H63" i="77"/>
  <c r="H65" i="77"/>
  <c r="H71" i="77"/>
  <c r="H73" i="77"/>
  <c r="H77" i="77"/>
  <c r="H85" i="77"/>
  <c r="H79" i="77"/>
  <c r="H87" i="77"/>
  <c r="H49" i="77"/>
  <c r="N71" i="77"/>
  <c r="N55" i="77"/>
  <c r="B57" i="77"/>
  <c r="B59" i="77"/>
  <c r="B36" i="77"/>
  <c r="B40" i="77"/>
  <c r="B44" i="77"/>
  <c r="B48" i="77"/>
  <c r="B80" i="77"/>
  <c r="B88" i="77"/>
  <c r="B67" i="77"/>
  <c r="B42" i="77"/>
  <c r="B73" i="77"/>
  <c r="B75" i="77"/>
  <c r="B77" i="77"/>
  <c r="B79" i="77"/>
  <c r="B81" i="77"/>
  <c r="B83" i="77"/>
  <c r="B85" i="77"/>
  <c r="B87" i="77"/>
  <c r="B89" i="77"/>
  <c r="B82" i="77"/>
  <c r="B38" i="77"/>
  <c r="B46" i="77"/>
  <c r="B65" i="77"/>
  <c r="G39" i="77"/>
  <c r="G88" i="77"/>
  <c r="G80" i="77"/>
  <c r="J86" i="77"/>
  <c r="J78" i="77"/>
  <c r="G89" i="77"/>
  <c r="G81" i="77"/>
  <c r="G73" i="77"/>
  <c r="M73" i="77"/>
  <c r="G72" i="77"/>
  <c r="M65" i="77"/>
  <c r="G64" i="77"/>
  <c r="G56" i="77"/>
  <c r="G50" i="77"/>
  <c r="L73" i="77"/>
  <c r="L71" i="77"/>
  <c r="L65" i="77"/>
  <c r="L63" i="77"/>
  <c r="L57" i="77"/>
  <c r="L55" i="77"/>
  <c r="J50" i="77"/>
  <c r="D49" i="77"/>
  <c r="L45" i="77"/>
  <c r="D41" i="77"/>
  <c r="G71" i="77"/>
  <c r="G69" i="77"/>
  <c r="G67" i="77"/>
  <c r="G65" i="77"/>
  <c r="G63" i="77"/>
  <c r="G61" i="77"/>
  <c r="G59" i="77"/>
  <c r="G57" i="77"/>
  <c r="G55" i="77"/>
  <c r="G53" i="77"/>
  <c r="C49" i="77"/>
  <c r="E46" i="77"/>
  <c r="G43" i="77"/>
  <c r="G37" i="77"/>
  <c r="F71" i="77"/>
  <c r="J61" i="77"/>
  <c r="F59" i="77"/>
  <c r="F57" i="77"/>
  <c r="J51" i="77"/>
  <c r="G49" i="77"/>
  <c r="G82" i="77"/>
  <c r="J84" i="77"/>
  <c r="J76" i="77"/>
  <c r="G83" i="77"/>
  <c r="G75" i="77"/>
  <c r="G74" i="77"/>
  <c r="G66" i="77"/>
  <c r="G58" i="77"/>
  <c r="G48" i="77"/>
  <c r="G46" i="77"/>
  <c r="G44" i="77"/>
  <c r="G42" i="77"/>
  <c r="G40" i="77"/>
  <c r="G38" i="77"/>
  <c r="G36" i="77"/>
  <c r="J74" i="77"/>
  <c r="J72" i="77"/>
  <c r="J70" i="77"/>
  <c r="J68" i="77"/>
  <c r="J66" i="77"/>
  <c r="J64" i="77"/>
  <c r="J62" i="77"/>
  <c r="J60" i="77"/>
  <c r="J58" i="77"/>
  <c r="J56" i="77"/>
  <c r="J54" i="77"/>
  <c r="J52" i="77"/>
  <c r="J46" i="77"/>
  <c r="J42" i="77"/>
  <c r="J38" i="77"/>
  <c r="E48" i="77"/>
  <c r="G45" i="77"/>
  <c r="I89" i="77"/>
  <c r="I87" i="77"/>
  <c r="I85" i="77"/>
  <c r="I83" i="77"/>
  <c r="I81" i="77"/>
  <c r="I79" i="77"/>
  <c r="I77" i="77"/>
  <c r="H88" i="77"/>
  <c r="P84" i="77"/>
  <c r="H80" i="77"/>
  <c r="P76" i="77"/>
  <c r="H72" i="77"/>
  <c r="I75" i="77"/>
  <c r="I73" i="77"/>
  <c r="I71" i="77"/>
  <c r="I69" i="77"/>
  <c r="I67" i="77"/>
  <c r="I65" i="77"/>
  <c r="I63" i="77"/>
  <c r="I61" i="77"/>
  <c r="I59" i="77"/>
  <c r="I57" i="77"/>
  <c r="I55" i="77"/>
  <c r="I53" i="77"/>
  <c r="I49" i="77"/>
  <c r="I47" i="77"/>
  <c r="I45" i="77"/>
  <c r="I43" i="77"/>
  <c r="I41" i="77"/>
  <c r="I39" i="77"/>
  <c r="I37" i="77"/>
  <c r="I35" i="77"/>
  <c r="P73" i="77"/>
  <c r="H69" i="77"/>
  <c r="P65" i="77"/>
  <c r="H61" i="77"/>
  <c r="P57" i="77"/>
  <c r="H53" i="77"/>
  <c r="P51" i="77"/>
  <c r="H51" i="77"/>
  <c r="P49" i="77"/>
  <c r="D47" i="77"/>
  <c r="H45" i="77"/>
  <c r="L43" i="77"/>
  <c r="P41" i="77"/>
  <c r="D39" i="77"/>
  <c r="H37" i="77"/>
  <c r="L35" i="77"/>
  <c r="K71" i="77"/>
  <c r="M70" i="77"/>
  <c r="K69" i="77"/>
  <c r="M68" i="77"/>
  <c r="K67" i="77"/>
  <c r="M66" i="77"/>
  <c r="K65" i="77"/>
  <c r="M64" i="77"/>
  <c r="K63" i="77"/>
  <c r="M62" i="77"/>
  <c r="K61" i="77"/>
  <c r="M60" i="77"/>
  <c r="K59" i="77"/>
  <c r="M58" i="77"/>
  <c r="K57" i="77"/>
  <c r="M56" i="77"/>
  <c r="K55" i="77"/>
  <c r="M54" i="77"/>
  <c r="K53" i="77"/>
  <c r="M52" i="77"/>
  <c r="Q50" i="77"/>
  <c r="O49" i="77"/>
  <c r="Q48" i="77"/>
  <c r="O47" i="77"/>
  <c r="Q46" i="77"/>
  <c r="O45" i="77"/>
  <c r="Q44" i="77"/>
  <c r="O43" i="77"/>
  <c r="Q42" i="77"/>
  <c r="O41" i="77"/>
  <c r="Q40" i="77"/>
  <c r="O39" i="77"/>
  <c r="Q38" i="77"/>
  <c r="O37" i="77"/>
  <c r="Q36" i="77"/>
  <c r="O35" i="77"/>
  <c r="R71" i="77"/>
  <c r="B71" i="77"/>
  <c r="D70" i="77"/>
  <c r="H68" i="77"/>
  <c r="J67" i="77"/>
  <c r="L66" i="77"/>
  <c r="P64" i="77"/>
  <c r="R63" i="77"/>
  <c r="B63" i="77"/>
  <c r="D62" i="77"/>
  <c r="H60" i="77"/>
  <c r="J59" i="77"/>
  <c r="L58" i="77"/>
  <c r="P56" i="77"/>
  <c r="R55" i="77"/>
  <c r="B55" i="77"/>
  <c r="D54" i="77"/>
  <c r="H52" i="77"/>
  <c r="P50" i="77"/>
  <c r="R49" i="77"/>
  <c r="B49" i="77"/>
  <c r="D48" i="77"/>
  <c r="F47" i="77"/>
  <c r="H46" i="77"/>
  <c r="J45" i="77"/>
  <c r="L44" i="77"/>
  <c r="N43" i="77"/>
  <c r="P42" i="77"/>
  <c r="R41" i="77"/>
  <c r="B41" i="77"/>
  <c r="D40" i="77"/>
  <c r="F39" i="77"/>
  <c r="H38" i="77"/>
  <c r="J37" i="77"/>
  <c r="L36" i="77"/>
  <c r="N35" i="77"/>
  <c r="Q88" i="77"/>
  <c r="Q86" i="77"/>
  <c r="Q84" i="77"/>
  <c r="Q82" i="77"/>
  <c r="Q80" i="77"/>
  <c r="Q78" i="77"/>
  <c r="Q76" i="77"/>
  <c r="Q74" i="77"/>
  <c r="Q72" i="77"/>
  <c r="H86" i="77"/>
  <c r="P82" i="77"/>
  <c r="H78" i="77"/>
  <c r="P74" i="77"/>
  <c r="E49" i="77"/>
  <c r="C48" i="77"/>
  <c r="E47" i="77"/>
  <c r="C46" i="77"/>
  <c r="E45" i="77"/>
  <c r="C44" i="77"/>
  <c r="E43" i="77"/>
  <c r="C42" i="77"/>
  <c r="E41" i="77"/>
  <c r="C40" i="77"/>
  <c r="E39" i="77"/>
  <c r="C38" i="77"/>
  <c r="E37" i="77"/>
  <c r="C36" i="77"/>
  <c r="E35" i="77"/>
  <c r="H75" i="77"/>
  <c r="P71" i="77"/>
  <c r="H67" i="77"/>
  <c r="P63" i="77"/>
  <c r="H59" i="77"/>
  <c r="P55" i="77"/>
  <c r="L49" i="77"/>
  <c r="P47" i="77"/>
  <c r="D45" i="77"/>
  <c r="H43" i="77"/>
  <c r="L41" i="77"/>
  <c r="P39" i="77"/>
  <c r="D37" i="77"/>
  <c r="H35" i="77"/>
  <c r="I70" i="77"/>
  <c r="I68" i="77"/>
  <c r="I66" i="77"/>
  <c r="I64" i="77"/>
  <c r="I62" i="77"/>
  <c r="I60" i="77"/>
  <c r="I58" i="77"/>
  <c r="I56" i="77"/>
  <c r="I54" i="77"/>
  <c r="I52" i="77"/>
  <c r="O51" i="77"/>
  <c r="G51" i="77"/>
  <c r="M50" i="77"/>
  <c r="K49" i="77"/>
  <c r="M48" i="77"/>
  <c r="K47" i="77"/>
  <c r="M46" i="77"/>
  <c r="K45" i="77"/>
  <c r="M44" i="77"/>
  <c r="K43" i="77"/>
  <c r="M42" i="77"/>
  <c r="K41" i="77"/>
  <c r="M40" i="77"/>
  <c r="K39" i="77"/>
  <c r="M38" i="77"/>
  <c r="K37" i="77"/>
  <c r="M36" i="77"/>
  <c r="K35" i="77"/>
  <c r="P70" i="77"/>
  <c r="R69" i="77"/>
  <c r="B69" i="77"/>
  <c r="D68" i="77"/>
  <c r="H66" i="77"/>
  <c r="J65" i="77"/>
  <c r="L64" i="77"/>
  <c r="P62" i="77"/>
  <c r="R61" i="77"/>
  <c r="B61" i="77"/>
  <c r="D60" i="77"/>
  <c r="H58" i="77"/>
  <c r="J57" i="77"/>
  <c r="L56" i="77"/>
  <c r="P54" i="77"/>
  <c r="R53" i="77"/>
  <c r="B53" i="77"/>
  <c r="D52" i="77"/>
  <c r="N51" i="77"/>
  <c r="F51" i="77"/>
  <c r="L50" i="77"/>
  <c r="N49" i="77"/>
  <c r="P48" i="77"/>
  <c r="R47" i="77"/>
  <c r="B47" i="77"/>
  <c r="D46" i="77"/>
  <c r="F45" i="77"/>
  <c r="H44" i="77"/>
  <c r="J43" i="77"/>
  <c r="L42" i="77"/>
  <c r="N41" i="77"/>
  <c r="P40" i="77"/>
  <c r="R39" i="77"/>
  <c r="B39" i="77"/>
  <c r="D38" i="77"/>
  <c r="F37" i="77"/>
  <c r="H36" i="77"/>
  <c r="J35" i="77"/>
  <c r="Q49" i="77"/>
  <c r="Q47" i="77"/>
  <c r="Q45" i="77"/>
  <c r="Q43" i="77"/>
  <c r="Q41" i="77"/>
  <c r="Q39" i="77"/>
  <c r="Q37" i="77"/>
  <c r="Q35" i="77"/>
  <c r="P45" i="77"/>
  <c r="H41" i="77"/>
  <c r="P37" i="77"/>
  <c r="I50" i="77"/>
  <c r="I48" i="77"/>
  <c r="I46" i="77"/>
  <c r="I44" i="77"/>
  <c r="I42" i="77"/>
  <c r="I40" i="77"/>
  <c r="I38" i="77"/>
  <c r="I36" i="77"/>
  <c r="L70" i="77"/>
  <c r="P68" i="77"/>
  <c r="D66" i="77"/>
  <c r="H64" i="77"/>
  <c r="L62" i="77"/>
  <c r="P60" i="77"/>
  <c r="D58" i="77"/>
  <c r="H56" i="77"/>
  <c r="L54" i="77"/>
  <c r="P52" i="77"/>
  <c r="B51" i="77"/>
  <c r="H50" i="77"/>
  <c r="J49" i="77"/>
  <c r="L48" i="77"/>
  <c r="P46" i="77"/>
  <c r="R45" i="77"/>
  <c r="B45" i="77"/>
  <c r="D44" i="77"/>
  <c r="H42" i="77"/>
  <c r="J41" i="77"/>
  <c r="L40" i="77"/>
  <c r="P38" i="77"/>
  <c r="R37" i="77"/>
  <c r="B37" i="77"/>
  <c r="D36" i="77"/>
  <c r="Q51" i="77"/>
  <c r="I51" i="77"/>
  <c r="H47" i="77"/>
  <c r="P43" i="77"/>
  <c r="H39" i="77"/>
  <c r="P35" i="77"/>
  <c r="Q70" i="77"/>
  <c r="Q68" i="77"/>
  <c r="Q66" i="77"/>
  <c r="Q64" i="77"/>
  <c r="Q62" i="77"/>
  <c r="Q60" i="77"/>
  <c r="Q58" i="77"/>
  <c r="Q56" i="77"/>
  <c r="Q54" i="77"/>
  <c r="Q52" i="77"/>
  <c r="E42" i="77"/>
  <c r="C41" i="77"/>
  <c r="E40" i="77"/>
  <c r="C39" i="77"/>
  <c r="E38" i="77"/>
  <c r="C37" i="77"/>
  <c r="E36" i="77"/>
  <c r="C35" i="77"/>
  <c r="H70" i="77"/>
  <c r="L68" i="77"/>
  <c r="P66" i="77"/>
  <c r="D64" i="77"/>
  <c r="H62" i="77"/>
  <c r="L60" i="77"/>
  <c r="P58" i="77"/>
  <c r="D56" i="77"/>
  <c r="H54" i="77"/>
  <c r="L52" i="77"/>
  <c r="D50" i="77"/>
  <c r="H48" i="77"/>
  <c r="J47" i="77"/>
  <c r="L46" i="77"/>
  <c r="P44" i="77"/>
  <c r="R43" i="77"/>
  <c r="B43" i="77"/>
  <c r="D42" i="77"/>
  <c r="H40" i="77"/>
  <c r="J39" i="77"/>
  <c r="L38" i="77"/>
  <c r="P36" i="77"/>
  <c r="R35" i="77"/>
  <c r="B35" i="77"/>
  <c r="H15" i="85"/>
  <c r="H16" i="85" s="1"/>
  <c r="O15" i="85"/>
  <c r="O16" i="85" s="1"/>
  <c r="I15" i="85"/>
  <c r="I16" i="85" s="1"/>
  <c r="M15" i="85"/>
  <c r="M16" i="85" s="1"/>
  <c r="J15" i="85"/>
  <c r="J16" i="85" s="1"/>
  <c r="G110" i="77" l="1"/>
  <c r="G111" i="77"/>
  <c r="F110" i="77"/>
  <c r="F113" i="77"/>
  <c r="F111" i="77"/>
  <c r="F109" i="77"/>
  <c r="F112" i="77"/>
  <c r="F108" i="77"/>
  <c r="G109" i="77"/>
  <c r="P113" i="77"/>
  <c r="P112" i="77"/>
  <c r="P111" i="77"/>
  <c r="P108" i="77"/>
  <c r="P110" i="77"/>
  <c r="P109" i="77"/>
  <c r="K112" i="77"/>
  <c r="K110" i="77"/>
  <c r="K111" i="77"/>
  <c r="K113" i="77"/>
  <c r="K108" i="77"/>
  <c r="K109" i="77"/>
  <c r="L111" i="77"/>
  <c r="L109" i="77"/>
  <c r="L112" i="77"/>
  <c r="L110" i="77"/>
  <c r="L108" i="77"/>
  <c r="L113" i="77"/>
  <c r="D112" i="77"/>
  <c r="D110" i="77"/>
  <c r="D111" i="77"/>
  <c r="D109" i="77"/>
  <c r="D113" i="77"/>
  <c r="D108" i="77"/>
  <c r="R109" i="77"/>
  <c r="R110" i="77"/>
  <c r="R108" i="77"/>
  <c r="R111" i="77"/>
  <c r="R112" i="77"/>
  <c r="R113" i="77"/>
  <c r="N112" i="77"/>
  <c r="N110" i="77"/>
  <c r="N113" i="77"/>
  <c r="N111" i="77"/>
  <c r="N109" i="77"/>
  <c r="N108" i="77"/>
  <c r="O109" i="77"/>
  <c r="O111" i="77"/>
  <c r="O110" i="77"/>
  <c r="O108" i="77"/>
  <c r="O112" i="77"/>
  <c r="O113" i="77"/>
  <c r="I111" i="77"/>
  <c r="I112" i="77"/>
  <c r="I110" i="77"/>
  <c r="I113" i="77"/>
  <c r="I108" i="77"/>
  <c r="I109" i="77"/>
  <c r="G112" i="77"/>
  <c r="G108" i="77"/>
  <c r="M113" i="77"/>
  <c r="M108" i="77"/>
  <c r="M109" i="77"/>
  <c r="M112" i="77"/>
  <c r="M110" i="77"/>
  <c r="M111" i="77"/>
  <c r="H112" i="77"/>
  <c r="H108" i="77"/>
  <c r="H113" i="77"/>
  <c r="H109" i="77"/>
  <c r="H110" i="77"/>
  <c r="H111" i="77"/>
  <c r="B111" i="77"/>
  <c r="B108" i="77"/>
  <c r="B112" i="77"/>
  <c r="B113" i="77"/>
  <c r="B110" i="77"/>
  <c r="B109" i="77"/>
  <c r="C113" i="77"/>
  <c r="C111" i="77"/>
  <c r="C112" i="77"/>
  <c r="C110" i="77"/>
  <c r="C108" i="77"/>
  <c r="C109" i="77"/>
  <c r="Q112" i="77"/>
  <c r="Q110" i="77"/>
  <c r="Q113" i="77"/>
  <c r="Q108" i="77"/>
  <c r="Q111" i="77"/>
  <c r="Q109" i="77"/>
  <c r="J110" i="77"/>
  <c r="J108" i="77"/>
  <c r="J113" i="77"/>
  <c r="J109" i="77"/>
  <c r="J111" i="77"/>
  <c r="J112" i="77"/>
  <c r="E112" i="77"/>
  <c r="E113" i="77"/>
  <c r="E108" i="77"/>
  <c r="E109" i="77"/>
  <c r="E110" i="77"/>
  <c r="E111" i="77"/>
  <c r="G113" i="77"/>
  <c r="L15" i="85"/>
  <c r="L16" i="85" s="1"/>
  <c r="AD13" i="85"/>
  <c r="AD14" i="85"/>
  <c r="AD15" i="85" l="1"/>
  <c r="AD16" i="85"/>
  <c r="AJ14" i="85" s="1"/>
  <c r="R13" i="68" l="1"/>
  <c r="R15" i="68" s="1"/>
  <c r="A10" i="68" s="1"/>
  <c r="H34" i="66" l="1"/>
  <c r="AL6" i="77" s="1"/>
  <c r="D34" i="66"/>
  <c r="AG6" i="77" l="1"/>
  <c r="B6" i="79"/>
  <c r="B6" i="81"/>
  <c r="E6" i="79"/>
  <c r="E6" i="81"/>
  <c r="C8" i="65"/>
  <c r="C112" i="65" s="1"/>
  <c r="C216" i="65" s="1"/>
  <c r="C320" i="65" s="1"/>
  <c r="C424" i="65" s="1"/>
  <c r="C2608" i="65" s="1"/>
  <c r="C2712" i="65" s="1"/>
  <c r="C2816" i="65" s="1"/>
  <c r="R10" i="65" l="1"/>
  <c r="R115" i="65" s="1"/>
  <c r="AC33" i="73"/>
  <c r="AB33" i="73"/>
  <c r="AA33" i="73"/>
  <c r="Z33" i="73"/>
  <c r="Y33" i="73"/>
  <c r="X33" i="73"/>
  <c r="W33" i="73"/>
  <c r="V33" i="73"/>
  <c r="U33" i="73"/>
  <c r="T33" i="73"/>
  <c r="S33" i="73"/>
  <c r="R33" i="73"/>
  <c r="Q33" i="73"/>
  <c r="P33" i="73"/>
  <c r="O33" i="73"/>
  <c r="N33" i="73"/>
  <c r="M33" i="73"/>
  <c r="L33" i="73"/>
  <c r="K33" i="73"/>
  <c r="J33" i="73"/>
  <c r="I33" i="73"/>
  <c r="H33" i="73"/>
  <c r="G33" i="73"/>
  <c r="F33" i="73"/>
  <c r="E33" i="73"/>
  <c r="D33" i="73"/>
  <c r="C33" i="73"/>
  <c r="B33" i="73"/>
  <c r="AC32" i="73"/>
  <c r="AB32" i="73"/>
  <c r="AA32" i="73"/>
  <c r="Z32" i="73"/>
  <c r="Y32" i="73"/>
  <c r="X32" i="73"/>
  <c r="W32" i="73"/>
  <c r="V32" i="73"/>
  <c r="U32" i="73"/>
  <c r="T32" i="73"/>
  <c r="S32" i="73"/>
  <c r="R32" i="73"/>
  <c r="Q32" i="73"/>
  <c r="P32" i="73"/>
  <c r="O32" i="73"/>
  <c r="N32" i="73"/>
  <c r="M32" i="73"/>
  <c r="L32" i="73"/>
  <c r="K32" i="73"/>
  <c r="J32" i="73"/>
  <c r="I32" i="73"/>
  <c r="H32" i="73"/>
  <c r="G32" i="73"/>
  <c r="F32" i="73"/>
  <c r="E32" i="73"/>
  <c r="D32" i="73"/>
  <c r="C32" i="73"/>
  <c r="B32" i="73"/>
  <c r="AC31" i="73"/>
  <c r="AB31" i="73"/>
  <c r="AA31" i="73"/>
  <c r="Z31" i="73"/>
  <c r="Y31" i="73"/>
  <c r="X31" i="73"/>
  <c r="W31" i="73"/>
  <c r="V31" i="73"/>
  <c r="U31" i="73"/>
  <c r="T31" i="73"/>
  <c r="S31" i="73"/>
  <c r="R31" i="73"/>
  <c r="Q31" i="73"/>
  <c r="P31" i="73"/>
  <c r="O31" i="73"/>
  <c r="N31" i="73"/>
  <c r="M31" i="73"/>
  <c r="L31" i="73"/>
  <c r="K31" i="73"/>
  <c r="J31" i="73"/>
  <c r="I31" i="73"/>
  <c r="H31" i="73"/>
  <c r="G31" i="73"/>
  <c r="F31" i="73"/>
  <c r="E31" i="73"/>
  <c r="D31" i="73"/>
  <c r="C31" i="73"/>
  <c r="B31" i="73"/>
  <c r="AC30" i="73"/>
  <c r="AB30" i="73"/>
  <c r="AA30" i="73"/>
  <c r="Z30" i="73"/>
  <c r="Y30" i="73"/>
  <c r="X30" i="73"/>
  <c r="W30" i="73"/>
  <c r="V30" i="73"/>
  <c r="U30" i="73"/>
  <c r="T30" i="73"/>
  <c r="S30" i="73"/>
  <c r="R30" i="73"/>
  <c r="Q30" i="73"/>
  <c r="P30" i="73"/>
  <c r="O30" i="73"/>
  <c r="N30" i="73"/>
  <c r="M30" i="73"/>
  <c r="L30" i="73"/>
  <c r="K30" i="73"/>
  <c r="J30" i="73"/>
  <c r="I30" i="73"/>
  <c r="H30" i="73"/>
  <c r="G30" i="73"/>
  <c r="F30" i="73"/>
  <c r="E30" i="73"/>
  <c r="D30" i="73"/>
  <c r="C30" i="73"/>
  <c r="B30" i="73"/>
  <c r="AC29" i="73"/>
  <c r="AB29" i="73"/>
  <c r="AA29" i="73"/>
  <c r="Z29" i="73"/>
  <c r="Y29" i="73"/>
  <c r="X29" i="73"/>
  <c r="W29" i="73"/>
  <c r="V29" i="73"/>
  <c r="U29" i="73"/>
  <c r="T29" i="73"/>
  <c r="S29" i="73"/>
  <c r="R29" i="73"/>
  <c r="Q29" i="73"/>
  <c r="P29" i="73"/>
  <c r="O29" i="73"/>
  <c r="N29" i="73"/>
  <c r="M29" i="73"/>
  <c r="L29" i="73"/>
  <c r="K29" i="73"/>
  <c r="J29" i="73"/>
  <c r="I29" i="73"/>
  <c r="H29" i="73"/>
  <c r="G29" i="73"/>
  <c r="F29" i="73"/>
  <c r="E29" i="73"/>
  <c r="D29" i="73"/>
  <c r="C29" i="73"/>
  <c r="B29" i="73"/>
  <c r="AC28" i="73"/>
  <c r="AB28" i="73"/>
  <c r="AA28" i="73"/>
  <c r="Z28" i="73"/>
  <c r="Y28" i="73"/>
  <c r="X28" i="73"/>
  <c r="W28" i="73"/>
  <c r="V28" i="73"/>
  <c r="U28" i="73"/>
  <c r="T28" i="73"/>
  <c r="S28" i="73"/>
  <c r="R28" i="73"/>
  <c r="Q28" i="73"/>
  <c r="P28" i="73"/>
  <c r="O28" i="73"/>
  <c r="N28" i="73"/>
  <c r="M28" i="73"/>
  <c r="L28" i="73"/>
  <c r="K28" i="73"/>
  <c r="J28" i="73"/>
  <c r="I28" i="73"/>
  <c r="H28" i="73"/>
  <c r="G28" i="73"/>
  <c r="F28" i="73"/>
  <c r="E28" i="73"/>
  <c r="D28" i="73"/>
  <c r="C28" i="73"/>
  <c r="B28" i="73"/>
  <c r="AC27" i="73"/>
  <c r="AB27" i="73"/>
  <c r="AA27" i="73"/>
  <c r="Z27" i="73"/>
  <c r="Y27" i="73"/>
  <c r="X27" i="73"/>
  <c r="W27" i="73"/>
  <c r="V27" i="73"/>
  <c r="U27" i="73"/>
  <c r="T27" i="73"/>
  <c r="S27" i="73"/>
  <c r="R27" i="73"/>
  <c r="Q27" i="73"/>
  <c r="P27" i="73"/>
  <c r="O27" i="73"/>
  <c r="N27" i="73"/>
  <c r="M27" i="73"/>
  <c r="L27" i="73"/>
  <c r="K27" i="73"/>
  <c r="J27" i="73"/>
  <c r="I27" i="73"/>
  <c r="H27" i="73"/>
  <c r="G27" i="73"/>
  <c r="F27" i="73"/>
  <c r="E27" i="73"/>
  <c r="D27" i="73"/>
  <c r="C27" i="73"/>
  <c r="B27" i="73"/>
  <c r="AC26" i="73"/>
  <c r="AB26" i="73"/>
  <c r="AA26" i="73"/>
  <c r="Z26" i="73"/>
  <c r="Y26" i="73"/>
  <c r="X26" i="73"/>
  <c r="W26" i="73"/>
  <c r="V26" i="73"/>
  <c r="U26" i="73"/>
  <c r="T26" i="73"/>
  <c r="S26" i="73"/>
  <c r="R26" i="73"/>
  <c r="Q26" i="73"/>
  <c r="P26" i="73"/>
  <c r="O26" i="73"/>
  <c r="N26" i="73"/>
  <c r="M26" i="73"/>
  <c r="L26" i="73"/>
  <c r="L44" i="73" s="1"/>
  <c r="K26" i="73"/>
  <c r="J26" i="73"/>
  <c r="I26" i="73"/>
  <c r="H26" i="73"/>
  <c r="G26" i="73"/>
  <c r="F26" i="73"/>
  <c r="E26" i="73"/>
  <c r="D26" i="73"/>
  <c r="D44" i="73" s="1"/>
  <c r="C26" i="73"/>
  <c r="B26" i="73"/>
  <c r="AC25" i="73"/>
  <c r="AB25" i="73"/>
  <c r="AA25" i="73"/>
  <c r="Z25" i="73"/>
  <c r="Y25" i="73"/>
  <c r="X25" i="73"/>
  <c r="W25" i="73"/>
  <c r="V25" i="73"/>
  <c r="U25" i="73"/>
  <c r="T25" i="73"/>
  <c r="S25" i="73"/>
  <c r="R25" i="73"/>
  <c r="Q25" i="73"/>
  <c r="P25" i="73"/>
  <c r="O25" i="73"/>
  <c r="N25" i="73"/>
  <c r="M25" i="73"/>
  <c r="L25" i="73"/>
  <c r="K25" i="73"/>
  <c r="J25" i="73"/>
  <c r="I25" i="73"/>
  <c r="H25" i="73"/>
  <c r="G25" i="73"/>
  <c r="F25" i="73"/>
  <c r="E25" i="73"/>
  <c r="D25" i="73"/>
  <c r="C25" i="73"/>
  <c r="B25" i="73"/>
  <c r="AC24" i="73"/>
  <c r="AB24" i="73"/>
  <c r="AA24" i="73"/>
  <c r="Z24" i="73"/>
  <c r="Y24" i="73"/>
  <c r="X24" i="73"/>
  <c r="W24" i="73"/>
  <c r="V24" i="73"/>
  <c r="U24" i="73"/>
  <c r="T24" i="73"/>
  <c r="S24" i="73"/>
  <c r="R24" i="73"/>
  <c r="Q24" i="73"/>
  <c r="P24" i="73"/>
  <c r="O24" i="73"/>
  <c r="N24" i="73"/>
  <c r="M24" i="73"/>
  <c r="L24" i="73"/>
  <c r="K24" i="73"/>
  <c r="J24" i="73"/>
  <c r="I24" i="73"/>
  <c r="H24" i="73"/>
  <c r="G24" i="73"/>
  <c r="F24" i="73"/>
  <c r="E24" i="73"/>
  <c r="D24" i="73"/>
  <c r="C24" i="73"/>
  <c r="B24" i="73"/>
  <c r="AC23" i="73"/>
  <c r="AB23" i="73"/>
  <c r="AA23" i="73"/>
  <c r="Z23" i="73"/>
  <c r="Y23" i="73"/>
  <c r="X23" i="73"/>
  <c r="W23" i="73"/>
  <c r="V23" i="73"/>
  <c r="U23" i="73"/>
  <c r="T23" i="73"/>
  <c r="S23" i="73"/>
  <c r="R23" i="73"/>
  <c r="Q23" i="73"/>
  <c r="P23" i="73"/>
  <c r="O23" i="73"/>
  <c r="N23" i="73"/>
  <c r="M23" i="73"/>
  <c r="L23" i="73"/>
  <c r="K23" i="73"/>
  <c r="J23" i="73"/>
  <c r="I23" i="73"/>
  <c r="H23" i="73"/>
  <c r="G23" i="73"/>
  <c r="F23" i="73"/>
  <c r="E23" i="73"/>
  <c r="D23" i="73"/>
  <c r="C23" i="73"/>
  <c r="B23" i="73"/>
  <c r="AC22" i="73"/>
  <c r="AB22" i="73"/>
  <c r="AA22" i="73"/>
  <c r="Z22" i="73"/>
  <c r="Y22" i="73"/>
  <c r="X22" i="73"/>
  <c r="W22" i="73"/>
  <c r="V22" i="73"/>
  <c r="U22" i="73"/>
  <c r="T22" i="73"/>
  <c r="S22" i="73"/>
  <c r="R22" i="73"/>
  <c r="Q22" i="73"/>
  <c r="P22" i="73"/>
  <c r="O22" i="73"/>
  <c r="N22" i="73"/>
  <c r="M22" i="73"/>
  <c r="L22" i="73"/>
  <c r="K22" i="73"/>
  <c r="J22" i="73"/>
  <c r="I22" i="73"/>
  <c r="H22" i="73"/>
  <c r="G22" i="73"/>
  <c r="F22" i="73"/>
  <c r="E22" i="73"/>
  <c r="D22" i="73"/>
  <c r="C22" i="73"/>
  <c r="B22" i="73"/>
  <c r="AC21" i="73"/>
  <c r="AB21" i="73"/>
  <c r="AA21" i="73"/>
  <c r="Z21" i="73"/>
  <c r="Y21" i="73"/>
  <c r="X21" i="73"/>
  <c r="W21" i="73"/>
  <c r="V21" i="73"/>
  <c r="U21" i="73"/>
  <c r="T21" i="73"/>
  <c r="S21" i="73"/>
  <c r="R21" i="73"/>
  <c r="Q21" i="73"/>
  <c r="P21" i="73"/>
  <c r="O21" i="73"/>
  <c r="N21" i="73"/>
  <c r="M21" i="73"/>
  <c r="L21" i="73"/>
  <c r="K21" i="73"/>
  <c r="J21" i="73"/>
  <c r="I21" i="73"/>
  <c r="H21" i="73"/>
  <c r="G21" i="73"/>
  <c r="F21" i="73"/>
  <c r="E21" i="73"/>
  <c r="D21" i="73"/>
  <c r="C21" i="73"/>
  <c r="B21" i="73"/>
  <c r="AC20" i="73"/>
  <c r="AB20" i="73"/>
  <c r="AA20" i="73"/>
  <c r="AA43" i="73" s="1"/>
  <c r="Z20" i="73"/>
  <c r="Y20" i="73"/>
  <c r="X20" i="73"/>
  <c r="W20" i="73"/>
  <c r="V20" i="73"/>
  <c r="U20" i="73"/>
  <c r="T20" i="73"/>
  <c r="T43" i="73" s="1"/>
  <c r="S20" i="73"/>
  <c r="R20" i="73"/>
  <c r="Q20" i="73"/>
  <c r="Q43" i="73" s="1"/>
  <c r="P20" i="73"/>
  <c r="O20" i="73"/>
  <c r="N20" i="73"/>
  <c r="M20" i="73"/>
  <c r="L20" i="73"/>
  <c r="L43" i="73" s="1"/>
  <c r="K20" i="73"/>
  <c r="J20" i="73"/>
  <c r="I20" i="73"/>
  <c r="H20" i="73"/>
  <c r="G20" i="73"/>
  <c r="F20" i="73"/>
  <c r="E20" i="73"/>
  <c r="D20" i="73"/>
  <c r="D43" i="73" s="1"/>
  <c r="C20" i="73"/>
  <c r="C43" i="73" s="1"/>
  <c r="B20" i="73"/>
  <c r="AC19" i="73"/>
  <c r="AB19" i="73"/>
  <c r="AA19" i="73"/>
  <c r="Z19" i="73"/>
  <c r="Y19" i="73"/>
  <c r="X19" i="73"/>
  <c r="W19" i="73"/>
  <c r="V19" i="73"/>
  <c r="U19" i="73"/>
  <c r="T19" i="73"/>
  <c r="S19" i="73"/>
  <c r="R19" i="73"/>
  <c r="Q19" i="73"/>
  <c r="P19" i="73"/>
  <c r="O19" i="73"/>
  <c r="N19" i="73"/>
  <c r="M19" i="73"/>
  <c r="L19" i="73"/>
  <c r="K19" i="73"/>
  <c r="J19" i="73"/>
  <c r="I19" i="73"/>
  <c r="H19" i="73"/>
  <c r="G19" i="73"/>
  <c r="F19" i="73"/>
  <c r="E19" i="73"/>
  <c r="D19" i="73"/>
  <c r="C19" i="73"/>
  <c r="B19" i="73"/>
  <c r="AC18" i="73"/>
  <c r="AB18" i="73"/>
  <c r="AA18" i="73"/>
  <c r="Z18" i="73"/>
  <c r="Y18" i="73"/>
  <c r="X18" i="73"/>
  <c r="W18" i="73"/>
  <c r="V18" i="73"/>
  <c r="U18" i="73"/>
  <c r="T18" i="73"/>
  <c r="S18" i="73"/>
  <c r="R18" i="73"/>
  <c r="Q18" i="73"/>
  <c r="P18" i="73"/>
  <c r="O18" i="73"/>
  <c r="N18" i="73"/>
  <c r="M18" i="73"/>
  <c r="L18" i="73"/>
  <c r="K18" i="73"/>
  <c r="J18" i="73"/>
  <c r="I18" i="73"/>
  <c r="H18" i="73"/>
  <c r="G18" i="73"/>
  <c r="F18" i="73"/>
  <c r="E18" i="73"/>
  <c r="D18" i="73"/>
  <c r="C18" i="73"/>
  <c r="B18" i="73"/>
  <c r="AC17" i="73"/>
  <c r="AB17" i="73"/>
  <c r="AA17" i="73"/>
  <c r="Z17" i="73"/>
  <c r="Y17" i="73"/>
  <c r="X17" i="73"/>
  <c r="W17" i="73"/>
  <c r="V17" i="73"/>
  <c r="U17" i="73"/>
  <c r="T17" i="73"/>
  <c r="S17" i="73"/>
  <c r="R17" i="73"/>
  <c r="Q17" i="73"/>
  <c r="P17" i="73"/>
  <c r="O17" i="73"/>
  <c r="N17" i="73"/>
  <c r="M17" i="73"/>
  <c r="L17" i="73"/>
  <c r="K17" i="73"/>
  <c r="J17" i="73"/>
  <c r="I17" i="73"/>
  <c r="H17" i="73"/>
  <c r="G17" i="73"/>
  <c r="F17" i="73"/>
  <c r="E17" i="73"/>
  <c r="D17" i="73"/>
  <c r="C17" i="73"/>
  <c r="B17" i="73"/>
  <c r="AC16" i="73"/>
  <c r="AB16" i="73"/>
  <c r="AA16" i="73"/>
  <c r="Z16" i="73"/>
  <c r="Y16" i="73"/>
  <c r="X16" i="73"/>
  <c r="W16" i="73"/>
  <c r="V16" i="73"/>
  <c r="U16" i="73"/>
  <c r="T16" i="73"/>
  <c r="S16" i="73"/>
  <c r="R16" i="73"/>
  <c r="Q16" i="73"/>
  <c r="Q36" i="73" s="1"/>
  <c r="P16" i="73"/>
  <c r="O16" i="73"/>
  <c r="N16" i="73"/>
  <c r="M16" i="73"/>
  <c r="L16" i="73"/>
  <c r="K16" i="73"/>
  <c r="J16" i="73"/>
  <c r="I16" i="73"/>
  <c r="H16" i="73"/>
  <c r="G16" i="73"/>
  <c r="F16" i="73"/>
  <c r="E16" i="73"/>
  <c r="D16" i="73"/>
  <c r="C16" i="73"/>
  <c r="B16" i="73"/>
  <c r="AC15" i="73"/>
  <c r="AB15" i="73"/>
  <c r="AA15" i="73"/>
  <c r="Z15" i="73"/>
  <c r="Y15" i="73"/>
  <c r="X15" i="73"/>
  <c r="W15" i="73"/>
  <c r="V15" i="73"/>
  <c r="U15" i="73"/>
  <c r="T15" i="73"/>
  <c r="S15" i="73"/>
  <c r="R15" i="73"/>
  <c r="Q15" i="73"/>
  <c r="P15" i="73"/>
  <c r="O15" i="73"/>
  <c r="N15" i="73"/>
  <c r="M15" i="73"/>
  <c r="L15" i="73"/>
  <c r="K15" i="73"/>
  <c r="J15" i="73"/>
  <c r="I15" i="73"/>
  <c r="H15" i="73"/>
  <c r="G15" i="73"/>
  <c r="F15" i="73"/>
  <c r="E15" i="73"/>
  <c r="D15" i="73"/>
  <c r="C15" i="73"/>
  <c r="B15" i="73"/>
  <c r="AC14" i="73"/>
  <c r="AB14" i="73"/>
  <c r="AA14" i="73"/>
  <c r="Z14" i="73"/>
  <c r="Y14" i="73"/>
  <c r="X14" i="73"/>
  <c r="W14" i="73"/>
  <c r="V14" i="73"/>
  <c r="U14" i="73"/>
  <c r="T14" i="73"/>
  <c r="S14" i="73"/>
  <c r="R14" i="73"/>
  <c r="Q14" i="73"/>
  <c r="P14" i="73"/>
  <c r="O14" i="73"/>
  <c r="N14" i="73"/>
  <c r="M14" i="73"/>
  <c r="L14" i="73"/>
  <c r="K14" i="73"/>
  <c r="J14" i="73"/>
  <c r="I14" i="73"/>
  <c r="H14" i="73"/>
  <c r="G14" i="73"/>
  <c r="F14" i="73"/>
  <c r="E14" i="73"/>
  <c r="D14" i="73"/>
  <c r="C14" i="73"/>
  <c r="B14" i="73"/>
  <c r="AC13" i="73"/>
  <c r="AB13" i="73"/>
  <c r="AA13" i="73"/>
  <c r="Z13" i="73"/>
  <c r="Y13" i="73"/>
  <c r="X13" i="73"/>
  <c r="W13" i="73"/>
  <c r="V13" i="73"/>
  <c r="U13" i="73"/>
  <c r="T13" i="73"/>
  <c r="S13" i="73"/>
  <c r="R13" i="73"/>
  <c r="Q13" i="73"/>
  <c r="P13" i="73"/>
  <c r="O13" i="73"/>
  <c r="N13" i="73"/>
  <c r="M13" i="73"/>
  <c r="L13" i="73"/>
  <c r="K13" i="73"/>
  <c r="J13" i="73"/>
  <c r="I13" i="73"/>
  <c r="H13" i="73"/>
  <c r="G13" i="73"/>
  <c r="F13" i="73"/>
  <c r="E13" i="73"/>
  <c r="D13" i="73"/>
  <c r="C13" i="73"/>
  <c r="B13" i="73"/>
  <c r="AC12" i="73"/>
  <c r="AB12" i="73"/>
  <c r="AA12" i="73"/>
  <c r="Z12" i="73"/>
  <c r="Y12" i="73"/>
  <c r="X12" i="73"/>
  <c r="W12" i="73"/>
  <c r="V12" i="73"/>
  <c r="U12" i="73"/>
  <c r="T12" i="73"/>
  <c r="S12" i="73"/>
  <c r="R12" i="73"/>
  <c r="Q12" i="73"/>
  <c r="P12" i="73"/>
  <c r="O12" i="73"/>
  <c r="N12" i="73"/>
  <c r="M12" i="73"/>
  <c r="L12" i="73"/>
  <c r="K12" i="73"/>
  <c r="J12" i="73"/>
  <c r="I12" i="73"/>
  <c r="H12" i="73"/>
  <c r="G12" i="73"/>
  <c r="F12" i="73"/>
  <c r="E12" i="73"/>
  <c r="D12" i="73"/>
  <c r="C12" i="73"/>
  <c r="B12" i="73"/>
  <c r="AC11" i="73"/>
  <c r="AB11" i="73"/>
  <c r="AA11" i="73"/>
  <c r="Z11" i="73"/>
  <c r="Y11" i="73"/>
  <c r="X11" i="73"/>
  <c r="W11" i="73"/>
  <c r="V11" i="73"/>
  <c r="U11" i="73"/>
  <c r="T11" i="73"/>
  <c r="S11" i="73"/>
  <c r="R11" i="73"/>
  <c r="Q11" i="73"/>
  <c r="P11" i="73"/>
  <c r="O11" i="73"/>
  <c r="N11" i="73"/>
  <c r="M11" i="73"/>
  <c r="L11" i="73"/>
  <c r="K11" i="73"/>
  <c r="J11" i="73"/>
  <c r="I11" i="73"/>
  <c r="H11" i="73"/>
  <c r="G11" i="73"/>
  <c r="F11" i="73"/>
  <c r="E11" i="73"/>
  <c r="D11" i="73"/>
  <c r="C11" i="73"/>
  <c r="B11" i="73"/>
  <c r="AC10" i="73"/>
  <c r="AB10" i="73"/>
  <c r="AA10" i="73"/>
  <c r="Z10" i="73"/>
  <c r="Y10" i="73"/>
  <c r="X10" i="73"/>
  <c r="W10" i="73"/>
  <c r="V10" i="73"/>
  <c r="U10" i="73"/>
  <c r="T10" i="73"/>
  <c r="S10" i="73"/>
  <c r="R10" i="73"/>
  <c r="Q10" i="73"/>
  <c r="P10" i="73"/>
  <c r="O10" i="73"/>
  <c r="N10" i="73"/>
  <c r="M10" i="73"/>
  <c r="L10" i="73"/>
  <c r="K10" i="73"/>
  <c r="J10" i="73"/>
  <c r="I10" i="73"/>
  <c r="H10" i="73"/>
  <c r="G10" i="73"/>
  <c r="F10" i="73"/>
  <c r="E10" i="73"/>
  <c r="D10" i="73"/>
  <c r="C10" i="73"/>
  <c r="B10" i="73"/>
  <c r="E5" i="73"/>
  <c r="B5" i="73"/>
  <c r="AA44" i="73"/>
  <c r="B9" i="73"/>
  <c r="C9" i="73" s="1"/>
  <c r="D9" i="73" s="1"/>
  <c r="E9" i="73" s="1"/>
  <c r="F9" i="73" s="1"/>
  <c r="G9" i="73" s="1"/>
  <c r="H9" i="73" s="1"/>
  <c r="I9" i="73" s="1"/>
  <c r="J9" i="73" s="1"/>
  <c r="K9" i="73" s="1"/>
  <c r="L9" i="73" s="1"/>
  <c r="M9" i="73" s="1"/>
  <c r="N9" i="73" s="1"/>
  <c r="O9" i="73" s="1"/>
  <c r="P9" i="73" s="1"/>
  <c r="Q9" i="73" s="1"/>
  <c r="R9" i="73" s="1"/>
  <c r="S9" i="73" s="1"/>
  <c r="T9" i="73" s="1"/>
  <c r="U9" i="73" s="1"/>
  <c r="V9" i="73" s="1"/>
  <c r="W9" i="73" s="1"/>
  <c r="X9" i="73" s="1"/>
  <c r="Y9" i="73" s="1"/>
  <c r="Z9" i="73" s="1"/>
  <c r="AA9" i="73" s="1"/>
  <c r="AB9" i="73" s="1"/>
  <c r="AC9" i="73" s="1"/>
  <c r="I6" i="73"/>
  <c r="I5" i="73"/>
  <c r="B4" i="73"/>
  <c r="C3" i="73"/>
  <c r="AC10" i="71"/>
  <c r="B3" i="65"/>
  <c r="B4" i="65"/>
  <c r="B5" i="65"/>
  <c r="B6" i="65"/>
  <c r="E6" i="65"/>
  <c r="R109" i="65" l="1"/>
  <c r="X44" i="73"/>
  <c r="AC10" i="76"/>
  <c r="H44" i="73"/>
  <c r="P38" i="73"/>
  <c r="S37" i="73"/>
  <c r="AA37" i="73"/>
  <c r="C42" i="73"/>
  <c r="S43" i="73"/>
  <c r="O43" i="73"/>
  <c r="M38" i="73"/>
  <c r="AC38" i="73"/>
  <c r="M36" i="73"/>
  <c r="AC36" i="73"/>
  <c r="I42" i="73"/>
  <c r="E42" i="73"/>
  <c r="U42" i="73"/>
  <c r="M43" i="73"/>
  <c r="AC43" i="73"/>
  <c r="S10" i="65"/>
  <c r="E44" i="73"/>
  <c r="J36" i="73"/>
  <c r="K37" i="73"/>
  <c r="K43" i="73"/>
  <c r="K44" i="73"/>
  <c r="M44" i="73"/>
  <c r="O44" i="73"/>
  <c r="S44" i="73"/>
  <c r="E38" i="73"/>
  <c r="D38" i="73"/>
  <c r="W43" i="73"/>
  <c r="W44" i="73"/>
  <c r="AF10" i="73"/>
  <c r="I12" i="69" s="1"/>
  <c r="AE10" i="73"/>
  <c r="H12" i="69" s="1"/>
  <c r="AF24" i="73"/>
  <c r="I26" i="69" s="1"/>
  <c r="AE24" i="73"/>
  <c r="H26" i="69" s="1"/>
  <c r="AD10" i="73"/>
  <c r="G12" i="69" s="1"/>
  <c r="AD18" i="73"/>
  <c r="G20" i="69" s="1"/>
  <c r="AD20" i="73"/>
  <c r="G22" i="69" s="1"/>
  <c r="AD22" i="73"/>
  <c r="G24" i="69" s="1"/>
  <c r="AD24" i="73"/>
  <c r="G26" i="69" s="1"/>
  <c r="C44" i="73"/>
  <c r="AD26" i="73"/>
  <c r="G28" i="69" s="1"/>
  <c r="AD28" i="73"/>
  <c r="G30" i="69" s="1"/>
  <c r="AD30" i="73"/>
  <c r="G32" i="69" s="1"/>
  <c r="AD32" i="73"/>
  <c r="G34" i="69" s="1"/>
  <c r="AE28" i="73"/>
  <c r="H30" i="69" s="1"/>
  <c r="AF28" i="73"/>
  <c r="I30" i="69" s="1"/>
  <c r="AF30" i="73"/>
  <c r="I32" i="69" s="1"/>
  <c r="AE30" i="73"/>
  <c r="H32" i="69" s="1"/>
  <c r="AF32" i="73"/>
  <c r="I34" i="69" s="1"/>
  <c r="AE32" i="73"/>
  <c r="H34" i="69" s="1"/>
  <c r="AD12" i="73"/>
  <c r="G14" i="69" s="1"/>
  <c r="AD14" i="73"/>
  <c r="G16" i="69" s="1"/>
  <c r="C37" i="73"/>
  <c r="AD16" i="73"/>
  <c r="G18" i="69" s="1"/>
  <c r="AF18" i="73"/>
  <c r="I20" i="69" s="1"/>
  <c r="AE18" i="73"/>
  <c r="H20" i="69" s="1"/>
  <c r="AE20" i="73"/>
  <c r="H22" i="69" s="1"/>
  <c r="AF20" i="73"/>
  <c r="I22" i="69" s="1"/>
  <c r="AF22" i="73"/>
  <c r="I24" i="69" s="1"/>
  <c r="AE22" i="73"/>
  <c r="H24" i="69" s="1"/>
  <c r="AF11" i="73"/>
  <c r="I13" i="69" s="1"/>
  <c r="AE11" i="73"/>
  <c r="H13" i="69" s="1"/>
  <c r="AE13" i="73"/>
  <c r="H15" i="69" s="1"/>
  <c r="AF13" i="73"/>
  <c r="I15" i="69" s="1"/>
  <c r="AF15" i="73"/>
  <c r="I17" i="69" s="1"/>
  <c r="AE15" i="73"/>
  <c r="H17" i="69" s="1"/>
  <c r="AF17" i="73"/>
  <c r="I19" i="69" s="1"/>
  <c r="AE17" i="73"/>
  <c r="H19" i="69" s="1"/>
  <c r="AF19" i="73"/>
  <c r="I21" i="69" s="1"/>
  <c r="AE19" i="73"/>
  <c r="H21" i="69" s="1"/>
  <c r="AF21" i="73"/>
  <c r="I23" i="69" s="1"/>
  <c r="AE21" i="73"/>
  <c r="H23" i="69" s="1"/>
  <c r="AF23" i="73"/>
  <c r="I25" i="69" s="1"/>
  <c r="AE23" i="73"/>
  <c r="H25" i="69" s="1"/>
  <c r="AF25" i="73"/>
  <c r="I27" i="69" s="1"/>
  <c r="AE25" i="73"/>
  <c r="H27" i="69" s="1"/>
  <c r="AF27" i="73"/>
  <c r="I29" i="69" s="1"/>
  <c r="AE27" i="73"/>
  <c r="H29" i="69" s="1"/>
  <c r="AE29" i="73"/>
  <c r="H31" i="69" s="1"/>
  <c r="AF29" i="73"/>
  <c r="I31" i="69" s="1"/>
  <c r="AF31" i="73"/>
  <c r="I33" i="69" s="1"/>
  <c r="AE31" i="73"/>
  <c r="H33" i="69" s="1"/>
  <c r="AF33" i="73"/>
  <c r="I35" i="69" s="1"/>
  <c r="AE33" i="73"/>
  <c r="H35" i="69" s="1"/>
  <c r="AE12" i="73"/>
  <c r="H14" i="69" s="1"/>
  <c r="AF12" i="73"/>
  <c r="I14" i="69" s="1"/>
  <c r="B36" i="73"/>
  <c r="AF16" i="73"/>
  <c r="I18" i="69" s="1"/>
  <c r="AE16" i="73"/>
  <c r="H18" i="69" s="1"/>
  <c r="G37" i="73"/>
  <c r="O37" i="73"/>
  <c r="W37" i="73"/>
  <c r="AD17" i="73"/>
  <c r="G19" i="69" s="1"/>
  <c r="S42" i="73"/>
  <c r="AD19" i="73"/>
  <c r="G21" i="69" s="1"/>
  <c r="G43" i="73"/>
  <c r="AD21" i="73"/>
  <c r="G23" i="69" s="1"/>
  <c r="AD23" i="73"/>
  <c r="G25" i="69" s="1"/>
  <c r="AD25" i="73"/>
  <c r="G27" i="69" s="1"/>
  <c r="AD27" i="73"/>
  <c r="G29" i="69" s="1"/>
  <c r="AD29" i="73"/>
  <c r="G31" i="69" s="1"/>
  <c r="AD31" i="73"/>
  <c r="G33" i="69" s="1"/>
  <c r="AD33" i="73"/>
  <c r="G35" i="69" s="1"/>
  <c r="AD11" i="73"/>
  <c r="G13" i="69" s="1"/>
  <c r="AD15" i="73"/>
  <c r="G17" i="69" s="1"/>
  <c r="AF14" i="73"/>
  <c r="I16" i="69" s="1"/>
  <c r="AE14" i="73"/>
  <c r="H16" i="69" s="1"/>
  <c r="AF26" i="73"/>
  <c r="I28" i="69" s="1"/>
  <c r="AE26" i="73"/>
  <c r="H28" i="69" s="1"/>
  <c r="AD13" i="73"/>
  <c r="G15" i="69" s="1"/>
  <c r="Y38" i="73"/>
  <c r="M42" i="73"/>
  <c r="AC42" i="73"/>
  <c r="I44" i="73"/>
  <c r="Q44" i="73"/>
  <c r="H38" i="73"/>
  <c r="B38" i="73"/>
  <c r="J38" i="73"/>
  <c r="R38" i="73"/>
  <c r="V38" i="73"/>
  <c r="Z38" i="73"/>
  <c r="Q39" i="73"/>
  <c r="Y42" i="73"/>
  <c r="C38" i="73"/>
  <c r="K38" i="73"/>
  <c r="O38" i="73"/>
  <c r="S38" i="73"/>
  <c r="W38" i="73"/>
  <c r="AA38" i="73"/>
  <c r="G44" i="73"/>
  <c r="N36" i="73"/>
  <c r="R36" i="73"/>
  <c r="V36" i="73"/>
  <c r="Z36" i="73"/>
  <c r="B43" i="73"/>
  <c r="J43" i="73"/>
  <c r="R43" i="73"/>
  <c r="V43" i="73"/>
  <c r="Z43" i="73"/>
  <c r="H43" i="73"/>
  <c r="AB43" i="73"/>
  <c r="I36" i="73"/>
  <c r="U37" i="73"/>
  <c r="U43" i="73"/>
  <c r="Y43" i="73"/>
  <c r="L38" i="73"/>
  <c r="AB38" i="73"/>
  <c r="G42" i="73"/>
  <c r="U38" i="73"/>
  <c r="U44" i="73"/>
  <c r="I38" i="73"/>
  <c r="Q38" i="73"/>
  <c r="E37" i="73"/>
  <c r="Y36" i="73"/>
  <c r="K42" i="73"/>
  <c r="O42" i="73"/>
  <c r="W42" i="73"/>
  <c r="AA42" i="73"/>
  <c r="E43" i="73"/>
  <c r="I43" i="73"/>
  <c r="T38" i="73"/>
  <c r="X38" i="73"/>
  <c r="F36" i="73"/>
  <c r="J42" i="73"/>
  <c r="Z42" i="73"/>
  <c r="P43" i="73"/>
  <c r="X43" i="73"/>
  <c r="T44" i="73"/>
  <c r="N38" i="73"/>
  <c r="N43" i="73"/>
  <c r="G38" i="73"/>
  <c r="F38" i="73"/>
  <c r="F43" i="73"/>
  <c r="D37" i="73"/>
  <c r="H37" i="73"/>
  <c r="L37" i="73"/>
  <c r="P37" i="73"/>
  <c r="T37" i="73"/>
  <c r="X37" i="73"/>
  <c r="AB37" i="73"/>
  <c r="B42" i="73"/>
  <c r="F39" i="73"/>
  <c r="N39" i="73"/>
  <c r="R42" i="73"/>
  <c r="V39" i="73"/>
  <c r="P44" i="73"/>
  <c r="AB44" i="73"/>
  <c r="Y44" i="73"/>
  <c r="AC44" i="73"/>
  <c r="E35" i="73"/>
  <c r="I35" i="73"/>
  <c r="M35" i="73"/>
  <c r="Q35" i="73"/>
  <c r="U35" i="73"/>
  <c r="Y35" i="73"/>
  <c r="AC35" i="73"/>
  <c r="E36" i="73"/>
  <c r="K36" i="73"/>
  <c r="P36" i="73"/>
  <c r="U36" i="73"/>
  <c r="AA36" i="73"/>
  <c r="F37" i="73"/>
  <c r="Q37" i="73"/>
  <c r="V37" i="73"/>
  <c r="B39" i="73"/>
  <c r="G39" i="73"/>
  <c r="M39" i="73"/>
  <c r="R39" i="73"/>
  <c r="W39" i="73"/>
  <c r="AC39" i="73"/>
  <c r="C40" i="73"/>
  <c r="H40" i="73"/>
  <c r="M40" i="73"/>
  <c r="S40" i="73"/>
  <c r="X40" i="73"/>
  <c r="AC40" i="73"/>
  <c r="F42" i="73"/>
  <c r="N42" i="73"/>
  <c r="V42" i="73"/>
  <c r="D42" i="73"/>
  <c r="D39" i="73"/>
  <c r="H42" i="73"/>
  <c r="H39" i="73"/>
  <c r="L42" i="73"/>
  <c r="L39" i="73"/>
  <c r="P42" i="73"/>
  <c r="P39" i="73"/>
  <c r="T42" i="73"/>
  <c r="T39" i="73"/>
  <c r="X42" i="73"/>
  <c r="X39" i="73"/>
  <c r="AB42" i="73"/>
  <c r="AB39" i="73"/>
  <c r="B44" i="73"/>
  <c r="B40" i="73"/>
  <c r="F44" i="73"/>
  <c r="F40" i="73"/>
  <c r="J44" i="73"/>
  <c r="J40" i="73"/>
  <c r="N44" i="73"/>
  <c r="N40" i="73"/>
  <c r="R44" i="73"/>
  <c r="R40" i="73"/>
  <c r="V44" i="73"/>
  <c r="V40" i="73"/>
  <c r="Z44" i="73"/>
  <c r="Z40" i="73"/>
  <c r="B35" i="73"/>
  <c r="F35" i="73"/>
  <c r="J35" i="73"/>
  <c r="N35" i="73"/>
  <c r="R35" i="73"/>
  <c r="V35" i="73"/>
  <c r="Z35" i="73"/>
  <c r="G36" i="73"/>
  <c r="L36" i="73"/>
  <c r="W36" i="73"/>
  <c r="AB36" i="73"/>
  <c r="B37" i="73"/>
  <c r="M37" i="73"/>
  <c r="R37" i="73"/>
  <c r="AC37" i="73"/>
  <c r="C39" i="73"/>
  <c r="I39" i="73"/>
  <c r="S39" i="73"/>
  <c r="Y39" i="73"/>
  <c r="D40" i="73"/>
  <c r="I40" i="73"/>
  <c r="O40" i="73"/>
  <c r="T40" i="73"/>
  <c r="Y40" i="73"/>
  <c r="Q42" i="73"/>
  <c r="C35" i="73"/>
  <c r="G35" i="73"/>
  <c r="K35" i="73"/>
  <c r="O35" i="73"/>
  <c r="S35" i="73"/>
  <c r="W35" i="73"/>
  <c r="AA35" i="73"/>
  <c r="C36" i="73"/>
  <c r="H36" i="73"/>
  <c r="S36" i="73"/>
  <c r="X36" i="73"/>
  <c r="I37" i="73"/>
  <c r="N37" i="73"/>
  <c r="Y37" i="73"/>
  <c r="E39" i="73"/>
  <c r="J39" i="73"/>
  <c r="O39" i="73"/>
  <c r="U39" i="73"/>
  <c r="Z39" i="73"/>
  <c r="E40" i="73"/>
  <c r="K40" i="73"/>
  <c r="P40" i="73"/>
  <c r="U40" i="73"/>
  <c r="AA40" i="73"/>
  <c r="D35" i="73"/>
  <c r="H35" i="73"/>
  <c r="L35" i="73"/>
  <c r="P35" i="73"/>
  <c r="T35" i="73"/>
  <c r="X35" i="73"/>
  <c r="AB35" i="73"/>
  <c r="D36" i="73"/>
  <c r="O36" i="73"/>
  <c r="T36" i="73"/>
  <c r="J37" i="73"/>
  <c r="Z37" i="73"/>
  <c r="K39" i="73"/>
  <c r="AA39" i="73"/>
  <c r="G40" i="73"/>
  <c r="L40" i="73"/>
  <c r="Q40" i="73"/>
  <c r="W40" i="73"/>
  <c r="AB40" i="73"/>
  <c r="S109" i="65" l="1"/>
  <c r="S115" i="65"/>
  <c r="T10" i="65"/>
  <c r="AE42" i="73"/>
  <c r="AF44" i="73"/>
  <c r="AE44" i="73"/>
  <c r="AE40" i="73"/>
  <c r="AD42" i="73"/>
  <c r="AD39" i="73"/>
  <c r="AD35" i="73"/>
  <c r="AD43" i="73"/>
  <c r="AE38" i="73"/>
  <c r="AD37" i="73"/>
  <c r="AF40" i="73"/>
  <c r="I37" i="69" s="1"/>
  <c r="AE35" i="73"/>
  <c r="AE39" i="73"/>
  <c r="AD36" i="73"/>
  <c r="AF39" i="73"/>
  <c r="I36" i="69" s="1"/>
  <c r="AF42" i="73"/>
  <c r="AF35" i="73"/>
  <c r="AD38" i="73"/>
  <c r="AE43" i="73"/>
  <c r="AF43" i="73"/>
  <c r="AE37" i="73"/>
  <c r="AE36" i="73"/>
  <c r="AD44" i="73"/>
  <c r="AD40" i="73"/>
  <c r="AF36" i="73"/>
  <c r="AF37" i="73"/>
  <c r="AF38" i="73"/>
  <c r="B18" i="71"/>
  <c r="B18" i="76" s="1"/>
  <c r="C18" i="71"/>
  <c r="C18" i="76" s="1"/>
  <c r="D18" i="71"/>
  <c r="D18" i="76" s="1"/>
  <c r="E18" i="71"/>
  <c r="E18" i="76" s="1"/>
  <c r="F18" i="71"/>
  <c r="F18" i="76" s="1"/>
  <c r="G18" i="71"/>
  <c r="G18" i="76" s="1"/>
  <c r="H18" i="71"/>
  <c r="H18" i="76" s="1"/>
  <c r="I18" i="71"/>
  <c r="I18" i="76" s="1"/>
  <c r="J18" i="71"/>
  <c r="J18" i="76" s="1"/>
  <c r="K18" i="71"/>
  <c r="K18" i="76" s="1"/>
  <c r="L18" i="71"/>
  <c r="L18" i="76" s="1"/>
  <c r="M18" i="71"/>
  <c r="M18" i="76" s="1"/>
  <c r="N18" i="71"/>
  <c r="N18" i="76" s="1"/>
  <c r="O18" i="71"/>
  <c r="O18" i="76" s="1"/>
  <c r="P18" i="71"/>
  <c r="P18" i="76" s="1"/>
  <c r="Q18" i="71"/>
  <c r="Q18" i="76" s="1"/>
  <c r="R18" i="71"/>
  <c r="R18" i="76" s="1"/>
  <c r="S18" i="71"/>
  <c r="S18" i="76" s="1"/>
  <c r="T18" i="71"/>
  <c r="T18" i="76" s="1"/>
  <c r="U18" i="71"/>
  <c r="U18" i="76" s="1"/>
  <c r="V18" i="71"/>
  <c r="V18" i="76" s="1"/>
  <c r="W18" i="71"/>
  <c r="W18" i="76" s="1"/>
  <c r="X18" i="71"/>
  <c r="X18" i="76" s="1"/>
  <c r="Y18" i="71"/>
  <c r="Y18" i="76" s="1"/>
  <c r="Z18" i="71"/>
  <c r="Z18" i="76" s="1"/>
  <c r="AA18" i="71"/>
  <c r="AA18" i="76" s="1"/>
  <c r="AB18" i="71"/>
  <c r="AB18" i="76" s="1"/>
  <c r="AC18" i="71"/>
  <c r="AC18" i="76" s="1"/>
  <c r="B17" i="71"/>
  <c r="B17" i="76" s="1"/>
  <c r="C17" i="71"/>
  <c r="C17" i="76" s="1"/>
  <c r="D17" i="71"/>
  <c r="D17" i="76" s="1"/>
  <c r="E17" i="71"/>
  <c r="E17" i="76" s="1"/>
  <c r="F17" i="71"/>
  <c r="F17" i="76" s="1"/>
  <c r="G17" i="71"/>
  <c r="G17" i="76" s="1"/>
  <c r="H17" i="71"/>
  <c r="H17" i="76" s="1"/>
  <c r="I17" i="71"/>
  <c r="I17" i="76" s="1"/>
  <c r="J17" i="71"/>
  <c r="J17" i="76" s="1"/>
  <c r="K17" i="71"/>
  <c r="K17" i="76" s="1"/>
  <c r="L17" i="71"/>
  <c r="L17" i="76" s="1"/>
  <c r="M17" i="71"/>
  <c r="M17" i="76" s="1"/>
  <c r="N17" i="71"/>
  <c r="N17" i="76" s="1"/>
  <c r="O17" i="71"/>
  <c r="O17" i="76" s="1"/>
  <c r="P17" i="71"/>
  <c r="P17" i="76" s="1"/>
  <c r="Q17" i="71"/>
  <c r="Q17" i="76" s="1"/>
  <c r="R17" i="71"/>
  <c r="R17" i="76" s="1"/>
  <c r="S17" i="71"/>
  <c r="S17" i="76" s="1"/>
  <c r="T17" i="71"/>
  <c r="T17" i="76" s="1"/>
  <c r="U17" i="71"/>
  <c r="U17" i="76" s="1"/>
  <c r="V17" i="71"/>
  <c r="V17" i="76" s="1"/>
  <c r="W17" i="71"/>
  <c r="W17" i="76" s="1"/>
  <c r="X17" i="71"/>
  <c r="X17" i="76" s="1"/>
  <c r="Y17" i="71"/>
  <c r="Y17" i="76" s="1"/>
  <c r="Z17" i="71"/>
  <c r="Z17" i="76" s="1"/>
  <c r="AA17" i="71"/>
  <c r="AA17" i="76" s="1"/>
  <c r="AB17" i="71"/>
  <c r="AB17" i="76" s="1"/>
  <c r="AC17" i="71"/>
  <c r="AC17" i="76" s="1"/>
  <c r="B19" i="71"/>
  <c r="B19" i="76" s="1"/>
  <c r="B20" i="71"/>
  <c r="B20" i="76" s="1"/>
  <c r="B21" i="71"/>
  <c r="B21" i="76" s="1"/>
  <c r="B22" i="71"/>
  <c r="B22" i="76" s="1"/>
  <c r="B23" i="71"/>
  <c r="B23" i="76" s="1"/>
  <c r="B24" i="71"/>
  <c r="B24" i="76" s="1"/>
  <c r="B25" i="71"/>
  <c r="B25" i="76" s="1"/>
  <c r="B26" i="71"/>
  <c r="B26" i="76" s="1"/>
  <c r="B27" i="71"/>
  <c r="B27" i="76" s="1"/>
  <c r="B28" i="71"/>
  <c r="B28" i="76" s="1"/>
  <c r="C19" i="71"/>
  <c r="C19" i="76" s="1"/>
  <c r="D19" i="71"/>
  <c r="D19" i="76" s="1"/>
  <c r="E19" i="71"/>
  <c r="E19" i="76" s="1"/>
  <c r="F19" i="71"/>
  <c r="F19" i="76" s="1"/>
  <c r="G19" i="71"/>
  <c r="G19" i="76" s="1"/>
  <c r="H19" i="71"/>
  <c r="H19" i="76" s="1"/>
  <c r="I19" i="71"/>
  <c r="I19" i="76" s="1"/>
  <c r="J19" i="71"/>
  <c r="J19" i="76" s="1"/>
  <c r="K19" i="71"/>
  <c r="K19" i="76" s="1"/>
  <c r="L19" i="71"/>
  <c r="L19" i="76" s="1"/>
  <c r="M19" i="71"/>
  <c r="M19" i="76" s="1"/>
  <c r="N19" i="71"/>
  <c r="N19" i="76" s="1"/>
  <c r="O19" i="71"/>
  <c r="O19" i="76" s="1"/>
  <c r="P19" i="71"/>
  <c r="P19" i="76" s="1"/>
  <c r="Q19" i="71"/>
  <c r="Q19" i="76" s="1"/>
  <c r="R19" i="71"/>
  <c r="R19" i="76" s="1"/>
  <c r="S19" i="71"/>
  <c r="S19" i="76" s="1"/>
  <c r="T19" i="71"/>
  <c r="T19" i="76" s="1"/>
  <c r="U19" i="71"/>
  <c r="U19" i="76" s="1"/>
  <c r="V19" i="71"/>
  <c r="V19" i="76" s="1"/>
  <c r="W19" i="71"/>
  <c r="W19" i="76" s="1"/>
  <c r="X19" i="71"/>
  <c r="X19" i="76" s="1"/>
  <c r="Y19" i="71"/>
  <c r="Y19" i="76" s="1"/>
  <c r="Z19" i="71"/>
  <c r="Z19" i="76" s="1"/>
  <c r="AA19" i="71"/>
  <c r="AA19" i="76" s="1"/>
  <c r="AB19" i="71"/>
  <c r="AB19" i="76" s="1"/>
  <c r="AC19" i="71"/>
  <c r="AC19" i="76" s="1"/>
  <c r="C20" i="71"/>
  <c r="C20" i="76" s="1"/>
  <c r="D20" i="71"/>
  <c r="D20" i="76" s="1"/>
  <c r="E20" i="71"/>
  <c r="E20" i="76" s="1"/>
  <c r="F20" i="71"/>
  <c r="F20" i="76" s="1"/>
  <c r="G20" i="71"/>
  <c r="G20" i="76" s="1"/>
  <c r="H20" i="71"/>
  <c r="H20" i="76" s="1"/>
  <c r="I20" i="71"/>
  <c r="I20" i="76" s="1"/>
  <c r="J20" i="71"/>
  <c r="J20" i="76" s="1"/>
  <c r="K20" i="71"/>
  <c r="K20" i="76" s="1"/>
  <c r="L20" i="71"/>
  <c r="L20" i="76" s="1"/>
  <c r="M20" i="71"/>
  <c r="M20" i="76" s="1"/>
  <c r="N20" i="71"/>
  <c r="N20" i="76" s="1"/>
  <c r="O20" i="71"/>
  <c r="O20" i="76" s="1"/>
  <c r="P20" i="71"/>
  <c r="P20" i="76" s="1"/>
  <c r="Q20" i="71"/>
  <c r="Q20" i="76" s="1"/>
  <c r="R20" i="71"/>
  <c r="R20" i="76" s="1"/>
  <c r="S20" i="71"/>
  <c r="S20" i="76" s="1"/>
  <c r="T20" i="71"/>
  <c r="T20" i="76" s="1"/>
  <c r="U20" i="71"/>
  <c r="U20" i="76" s="1"/>
  <c r="V20" i="71"/>
  <c r="V20" i="76" s="1"/>
  <c r="W20" i="71"/>
  <c r="W20" i="76" s="1"/>
  <c r="X20" i="71"/>
  <c r="X20" i="76" s="1"/>
  <c r="Y20" i="71"/>
  <c r="Y20" i="76" s="1"/>
  <c r="Z20" i="71"/>
  <c r="Z20" i="76" s="1"/>
  <c r="AA20" i="71"/>
  <c r="AA20" i="76" s="1"/>
  <c r="AB20" i="71"/>
  <c r="AB20" i="76" s="1"/>
  <c r="AC20" i="71"/>
  <c r="AC20" i="76" s="1"/>
  <c r="C21" i="71"/>
  <c r="C21" i="76" s="1"/>
  <c r="D21" i="71"/>
  <c r="D21" i="76" s="1"/>
  <c r="E21" i="71"/>
  <c r="E21" i="76" s="1"/>
  <c r="F21" i="71"/>
  <c r="F21" i="76" s="1"/>
  <c r="G21" i="71"/>
  <c r="G21" i="76" s="1"/>
  <c r="H21" i="71"/>
  <c r="H21" i="76" s="1"/>
  <c r="I21" i="71"/>
  <c r="I21" i="76" s="1"/>
  <c r="J21" i="71"/>
  <c r="J21" i="76" s="1"/>
  <c r="K21" i="71"/>
  <c r="K21" i="76" s="1"/>
  <c r="L21" i="71"/>
  <c r="L21" i="76" s="1"/>
  <c r="M21" i="71"/>
  <c r="M21" i="76" s="1"/>
  <c r="N21" i="71"/>
  <c r="N21" i="76" s="1"/>
  <c r="O21" i="71"/>
  <c r="O21" i="76" s="1"/>
  <c r="P21" i="71"/>
  <c r="P21" i="76" s="1"/>
  <c r="Q21" i="71"/>
  <c r="Q21" i="76" s="1"/>
  <c r="R21" i="71"/>
  <c r="R21" i="76" s="1"/>
  <c r="S21" i="71"/>
  <c r="S21" i="76" s="1"/>
  <c r="T21" i="71"/>
  <c r="T21" i="76" s="1"/>
  <c r="U21" i="71"/>
  <c r="U21" i="76" s="1"/>
  <c r="V21" i="71"/>
  <c r="V21" i="76" s="1"/>
  <c r="W21" i="71"/>
  <c r="W21" i="76" s="1"/>
  <c r="X21" i="71"/>
  <c r="X21" i="76" s="1"/>
  <c r="Y21" i="71"/>
  <c r="Y21" i="76" s="1"/>
  <c r="Z21" i="71"/>
  <c r="Z21" i="76" s="1"/>
  <c r="AA21" i="71"/>
  <c r="AA21" i="76" s="1"/>
  <c r="AB21" i="71"/>
  <c r="AB21" i="76" s="1"/>
  <c r="AC21" i="71"/>
  <c r="AC21" i="76" s="1"/>
  <c r="C22" i="71"/>
  <c r="C22" i="76" s="1"/>
  <c r="D22" i="71"/>
  <c r="D22" i="76" s="1"/>
  <c r="E22" i="71"/>
  <c r="E22" i="76" s="1"/>
  <c r="F22" i="71"/>
  <c r="F22" i="76" s="1"/>
  <c r="G22" i="71"/>
  <c r="G22" i="76" s="1"/>
  <c r="H22" i="71"/>
  <c r="H22" i="76" s="1"/>
  <c r="I22" i="71"/>
  <c r="I22" i="76" s="1"/>
  <c r="J22" i="71"/>
  <c r="J22" i="76" s="1"/>
  <c r="K22" i="71"/>
  <c r="K22" i="76" s="1"/>
  <c r="L22" i="71"/>
  <c r="L22" i="76" s="1"/>
  <c r="M22" i="71"/>
  <c r="M22" i="76" s="1"/>
  <c r="N22" i="71"/>
  <c r="N22" i="76" s="1"/>
  <c r="O22" i="71"/>
  <c r="O22" i="76" s="1"/>
  <c r="P22" i="71"/>
  <c r="P22" i="76" s="1"/>
  <c r="Q22" i="71"/>
  <c r="Q22" i="76" s="1"/>
  <c r="R22" i="71"/>
  <c r="R22" i="76" s="1"/>
  <c r="S22" i="71"/>
  <c r="S22" i="76" s="1"/>
  <c r="T22" i="71"/>
  <c r="T22" i="76" s="1"/>
  <c r="U22" i="71"/>
  <c r="U22" i="76" s="1"/>
  <c r="V22" i="71"/>
  <c r="V22" i="76" s="1"/>
  <c r="W22" i="71"/>
  <c r="W22" i="76" s="1"/>
  <c r="X22" i="71"/>
  <c r="X22" i="76" s="1"/>
  <c r="Y22" i="71"/>
  <c r="Y22" i="76" s="1"/>
  <c r="Z22" i="71"/>
  <c r="Z22" i="76" s="1"/>
  <c r="AA22" i="71"/>
  <c r="AA22" i="76" s="1"/>
  <c r="AB22" i="71"/>
  <c r="AB22" i="76" s="1"/>
  <c r="AC22" i="71"/>
  <c r="AC22" i="76" s="1"/>
  <c r="C23" i="71"/>
  <c r="C23" i="76" s="1"/>
  <c r="D23" i="71"/>
  <c r="D23" i="76" s="1"/>
  <c r="E23" i="71"/>
  <c r="E23" i="76" s="1"/>
  <c r="F23" i="71"/>
  <c r="F23" i="76" s="1"/>
  <c r="G23" i="71"/>
  <c r="G23" i="76" s="1"/>
  <c r="H23" i="71"/>
  <c r="H23" i="76" s="1"/>
  <c r="I23" i="71"/>
  <c r="I23" i="76" s="1"/>
  <c r="J23" i="71"/>
  <c r="J23" i="76" s="1"/>
  <c r="K23" i="71"/>
  <c r="K23" i="76" s="1"/>
  <c r="L23" i="71"/>
  <c r="L23" i="76" s="1"/>
  <c r="M23" i="71"/>
  <c r="M23" i="76" s="1"/>
  <c r="N23" i="71"/>
  <c r="N23" i="76" s="1"/>
  <c r="O23" i="71"/>
  <c r="O23" i="76" s="1"/>
  <c r="P23" i="71"/>
  <c r="P23" i="76" s="1"/>
  <c r="Q23" i="71"/>
  <c r="Q23" i="76" s="1"/>
  <c r="R23" i="71"/>
  <c r="R23" i="76" s="1"/>
  <c r="S23" i="71"/>
  <c r="S23" i="76" s="1"/>
  <c r="T23" i="71"/>
  <c r="T23" i="76" s="1"/>
  <c r="U23" i="71"/>
  <c r="U23" i="76" s="1"/>
  <c r="V23" i="71"/>
  <c r="V23" i="76" s="1"/>
  <c r="W23" i="71"/>
  <c r="W23" i="76" s="1"/>
  <c r="X23" i="71"/>
  <c r="X23" i="76" s="1"/>
  <c r="Y23" i="71"/>
  <c r="Y23" i="76" s="1"/>
  <c r="Z23" i="71"/>
  <c r="Z23" i="76" s="1"/>
  <c r="AA23" i="71"/>
  <c r="AA23" i="76" s="1"/>
  <c r="AB23" i="71"/>
  <c r="AB23" i="76" s="1"/>
  <c r="AC23" i="71"/>
  <c r="AC23" i="76" s="1"/>
  <c r="C24" i="71"/>
  <c r="C24" i="76" s="1"/>
  <c r="D24" i="71"/>
  <c r="D24" i="76" s="1"/>
  <c r="E24" i="71"/>
  <c r="E24" i="76" s="1"/>
  <c r="F24" i="71"/>
  <c r="F24" i="76" s="1"/>
  <c r="G24" i="71"/>
  <c r="G24" i="76" s="1"/>
  <c r="H24" i="71"/>
  <c r="H24" i="76" s="1"/>
  <c r="I24" i="71"/>
  <c r="I24" i="76" s="1"/>
  <c r="J24" i="71"/>
  <c r="J24" i="76" s="1"/>
  <c r="K24" i="71"/>
  <c r="K24" i="76" s="1"/>
  <c r="L24" i="71"/>
  <c r="L24" i="76" s="1"/>
  <c r="M24" i="71"/>
  <c r="M24" i="76" s="1"/>
  <c r="N24" i="71"/>
  <c r="N24" i="76" s="1"/>
  <c r="O24" i="71"/>
  <c r="O24" i="76" s="1"/>
  <c r="P24" i="71"/>
  <c r="P24" i="76" s="1"/>
  <c r="Q24" i="71"/>
  <c r="Q24" i="76" s="1"/>
  <c r="R24" i="71"/>
  <c r="R24" i="76" s="1"/>
  <c r="S24" i="71"/>
  <c r="S24" i="76" s="1"/>
  <c r="T24" i="71"/>
  <c r="T24" i="76" s="1"/>
  <c r="U24" i="71"/>
  <c r="U24" i="76" s="1"/>
  <c r="V24" i="71"/>
  <c r="V24" i="76" s="1"/>
  <c r="W24" i="71"/>
  <c r="W24" i="76" s="1"/>
  <c r="X24" i="71"/>
  <c r="X24" i="76" s="1"/>
  <c r="Y24" i="71"/>
  <c r="Y24" i="76" s="1"/>
  <c r="Z24" i="71"/>
  <c r="Z24" i="76" s="1"/>
  <c r="AA24" i="71"/>
  <c r="AA24" i="76" s="1"/>
  <c r="AB24" i="71"/>
  <c r="AB24" i="76" s="1"/>
  <c r="AC24" i="71"/>
  <c r="AC24" i="76" s="1"/>
  <c r="C25" i="71"/>
  <c r="D25" i="71"/>
  <c r="D25" i="76" s="1"/>
  <c r="E25" i="71"/>
  <c r="E25" i="76" s="1"/>
  <c r="F25" i="71"/>
  <c r="F25" i="76" s="1"/>
  <c r="G25" i="71"/>
  <c r="G25" i="76" s="1"/>
  <c r="H25" i="71"/>
  <c r="H25" i="76" s="1"/>
  <c r="I25" i="71"/>
  <c r="I25" i="76" s="1"/>
  <c r="J25" i="71"/>
  <c r="J25" i="76" s="1"/>
  <c r="K25" i="71"/>
  <c r="K25" i="76" s="1"/>
  <c r="L25" i="71"/>
  <c r="L25" i="76" s="1"/>
  <c r="M25" i="71"/>
  <c r="M25" i="76" s="1"/>
  <c r="N25" i="71"/>
  <c r="N25" i="76" s="1"/>
  <c r="O25" i="71"/>
  <c r="O25" i="76" s="1"/>
  <c r="P25" i="71"/>
  <c r="P25" i="76" s="1"/>
  <c r="Q25" i="71"/>
  <c r="Q25" i="76" s="1"/>
  <c r="R25" i="71"/>
  <c r="R25" i="76" s="1"/>
  <c r="S25" i="71"/>
  <c r="S25" i="76" s="1"/>
  <c r="T25" i="71"/>
  <c r="T25" i="76" s="1"/>
  <c r="U25" i="71"/>
  <c r="U25" i="76" s="1"/>
  <c r="V25" i="71"/>
  <c r="V25" i="76" s="1"/>
  <c r="W25" i="71"/>
  <c r="W25" i="76" s="1"/>
  <c r="X25" i="71"/>
  <c r="X25" i="76" s="1"/>
  <c r="Y25" i="71"/>
  <c r="Y25" i="76" s="1"/>
  <c r="Z25" i="71"/>
  <c r="Z25" i="76" s="1"/>
  <c r="AA25" i="71"/>
  <c r="AA25" i="76" s="1"/>
  <c r="AB25" i="71"/>
  <c r="AB25" i="76" s="1"/>
  <c r="AC25" i="71"/>
  <c r="AC25" i="76" s="1"/>
  <c r="C26" i="71"/>
  <c r="C26" i="76" s="1"/>
  <c r="D26" i="71"/>
  <c r="D26" i="76" s="1"/>
  <c r="E26" i="71"/>
  <c r="E26" i="76" s="1"/>
  <c r="F26" i="71"/>
  <c r="F26" i="76" s="1"/>
  <c r="G26" i="71"/>
  <c r="G26" i="76" s="1"/>
  <c r="H26" i="71"/>
  <c r="H26" i="76" s="1"/>
  <c r="I26" i="71"/>
  <c r="I26" i="76" s="1"/>
  <c r="J26" i="71"/>
  <c r="J26" i="76" s="1"/>
  <c r="K26" i="71"/>
  <c r="K26" i="76" s="1"/>
  <c r="L26" i="71"/>
  <c r="L26" i="76" s="1"/>
  <c r="M26" i="71"/>
  <c r="M26" i="76" s="1"/>
  <c r="N26" i="71"/>
  <c r="N26" i="76" s="1"/>
  <c r="O26" i="71"/>
  <c r="O26" i="76" s="1"/>
  <c r="P26" i="71"/>
  <c r="P26" i="76" s="1"/>
  <c r="Q26" i="71"/>
  <c r="Q26" i="76" s="1"/>
  <c r="R26" i="71"/>
  <c r="R26" i="76" s="1"/>
  <c r="S26" i="71"/>
  <c r="S26" i="76" s="1"/>
  <c r="T26" i="71"/>
  <c r="T26" i="76" s="1"/>
  <c r="U26" i="71"/>
  <c r="U26" i="76" s="1"/>
  <c r="V26" i="71"/>
  <c r="V26" i="76" s="1"/>
  <c r="W26" i="71"/>
  <c r="W26" i="76" s="1"/>
  <c r="X26" i="71"/>
  <c r="X26" i="76" s="1"/>
  <c r="Y26" i="71"/>
  <c r="Y26" i="76" s="1"/>
  <c r="Z26" i="71"/>
  <c r="Z26" i="76" s="1"/>
  <c r="AA26" i="71"/>
  <c r="AA26" i="76" s="1"/>
  <c r="AB26" i="71"/>
  <c r="AB26" i="76" s="1"/>
  <c r="AC26" i="71"/>
  <c r="AC26" i="76" s="1"/>
  <c r="C27" i="71"/>
  <c r="C27" i="76" s="1"/>
  <c r="D27" i="71"/>
  <c r="D27" i="76" s="1"/>
  <c r="E27" i="71"/>
  <c r="E27" i="76" s="1"/>
  <c r="F27" i="71"/>
  <c r="F27" i="76" s="1"/>
  <c r="G27" i="71"/>
  <c r="G27" i="76" s="1"/>
  <c r="H27" i="71"/>
  <c r="H27" i="76" s="1"/>
  <c r="I27" i="71"/>
  <c r="I27" i="76" s="1"/>
  <c r="J27" i="71"/>
  <c r="J27" i="76" s="1"/>
  <c r="K27" i="71"/>
  <c r="K27" i="76" s="1"/>
  <c r="L27" i="71"/>
  <c r="L27" i="76" s="1"/>
  <c r="M27" i="71"/>
  <c r="M27" i="76" s="1"/>
  <c r="N27" i="71"/>
  <c r="N27" i="76" s="1"/>
  <c r="O27" i="71"/>
  <c r="O27" i="76" s="1"/>
  <c r="P27" i="71"/>
  <c r="P27" i="76" s="1"/>
  <c r="Q27" i="71"/>
  <c r="Q27" i="76" s="1"/>
  <c r="R27" i="71"/>
  <c r="R27" i="76" s="1"/>
  <c r="S27" i="71"/>
  <c r="S27" i="76" s="1"/>
  <c r="T27" i="71"/>
  <c r="T27" i="76" s="1"/>
  <c r="U27" i="71"/>
  <c r="U27" i="76" s="1"/>
  <c r="V27" i="71"/>
  <c r="V27" i="76" s="1"/>
  <c r="W27" i="71"/>
  <c r="W27" i="76" s="1"/>
  <c r="X27" i="71"/>
  <c r="X27" i="76" s="1"/>
  <c r="Y27" i="71"/>
  <c r="Y27" i="76" s="1"/>
  <c r="Z27" i="71"/>
  <c r="Z27" i="76" s="1"/>
  <c r="AA27" i="71"/>
  <c r="AA27" i="76" s="1"/>
  <c r="AB27" i="71"/>
  <c r="AB27" i="76" s="1"/>
  <c r="AC27" i="71"/>
  <c r="AC27" i="76" s="1"/>
  <c r="C28" i="71"/>
  <c r="C28" i="76" s="1"/>
  <c r="D28" i="71"/>
  <c r="D28" i="76" s="1"/>
  <c r="E28" i="71"/>
  <c r="E28" i="76" s="1"/>
  <c r="F28" i="71"/>
  <c r="F28" i="76" s="1"/>
  <c r="G28" i="71"/>
  <c r="G28" i="76" s="1"/>
  <c r="H28" i="71"/>
  <c r="H28" i="76" s="1"/>
  <c r="I28" i="71"/>
  <c r="I28" i="76" s="1"/>
  <c r="J28" i="71"/>
  <c r="J28" i="76" s="1"/>
  <c r="K28" i="71"/>
  <c r="K28" i="76" s="1"/>
  <c r="L28" i="71"/>
  <c r="L28" i="76" s="1"/>
  <c r="M28" i="71"/>
  <c r="M28" i="76" s="1"/>
  <c r="N28" i="71"/>
  <c r="N28" i="76" s="1"/>
  <c r="O28" i="71"/>
  <c r="O28" i="76" s="1"/>
  <c r="P28" i="71"/>
  <c r="P28" i="76" s="1"/>
  <c r="Q28" i="71"/>
  <c r="Q28" i="76" s="1"/>
  <c r="R28" i="71"/>
  <c r="R28" i="76" s="1"/>
  <c r="S28" i="71"/>
  <c r="S28" i="76" s="1"/>
  <c r="T28" i="71"/>
  <c r="T28" i="76" s="1"/>
  <c r="U28" i="71"/>
  <c r="U28" i="76" s="1"/>
  <c r="V28" i="71"/>
  <c r="V28" i="76" s="1"/>
  <c r="W28" i="71"/>
  <c r="W28" i="76" s="1"/>
  <c r="X28" i="71"/>
  <c r="X28" i="76" s="1"/>
  <c r="Y28" i="71"/>
  <c r="Y28" i="76" s="1"/>
  <c r="Z28" i="71"/>
  <c r="Z28" i="76" s="1"/>
  <c r="AA28" i="71"/>
  <c r="AA28" i="76" s="1"/>
  <c r="AB28" i="71"/>
  <c r="AB28" i="76" s="1"/>
  <c r="AC28" i="71"/>
  <c r="AC28" i="76" s="1"/>
  <c r="E6" i="59"/>
  <c r="B6" i="59"/>
  <c r="B5" i="59"/>
  <c r="B4" i="59"/>
  <c r="B3" i="59"/>
  <c r="I6" i="71"/>
  <c r="I5" i="71"/>
  <c r="H37" i="69" l="1"/>
  <c r="K35" i="68"/>
  <c r="M35" i="68" s="1"/>
  <c r="H36" i="69"/>
  <c r="K33" i="68"/>
  <c r="M33" i="68" s="1"/>
  <c r="T109" i="65"/>
  <c r="T115" i="65"/>
  <c r="U10" i="65"/>
  <c r="R10" i="59"/>
  <c r="R115" i="59" s="1"/>
  <c r="G37" i="69"/>
  <c r="G36" i="69"/>
  <c r="Z43" i="76"/>
  <c r="R43" i="76"/>
  <c r="J43" i="76"/>
  <c r="V44" i="76"/>
  <c r="N44" i="76"/>
  <c r="AD28" i="76"/>
  <c r="L30" i="69" s="1"/>
  <c r="AE23" i="76"/>
  <c r="M25" i="69" s="1"/>
  <c r="R39" i="76"/>
  <c r="R35" i="76"/>
  <c r="R42" i="76"/>
  <c r="W44" i="76"/>
  <c r="W40" i="76"/>
  <c r="O44" i="76"/>
  <c r="O40" i="76"/>
  <c r="G44" i="76"/>
  <c r="G40" i="76"/>
  <c r="AD22" i="76"/>
  <c r="L24" i="69" s="1"/>
  <c r="V43" i="76"/>
  <c r="AF21" i="76"/>
  <c r="N23" i="69" s="1"/>
  <c r="Y43" i="76"/>
  <c r="Q43" i="76"/>
  <c r="I43" i="76"/>
  <c r="AF22" i="76"/>
  <c r="N24" i="69" s="1"/>
  <c r="AE22" i="76"/>
  <c r="M24" i="69" s="1"/>
  <c r="Y39" i="76"/>
  <c r="Y35" i="76"/>
  <c r="Y42" i="76"/>
  <c r="Q35" i="76"/>
  <c r="Q39" i="76"/>
  <c r="Q42" i="76"/>
  <c r="I35" i="76"/>
  <c r="I39" i="76"/>
  <c r="I42" i="76"/>
  <c r="H44" i="76"/>
  <c r="H40" i="76"/>
  <c r="Z39" i="76"/>
  <c r="Z35" i="76"/>
  <c r="Z42" i="76"/>
  <c r="J39" i="76"/>
  <c r="J42" i="76"/>
  <c r="J35" i="76"/>
  <c r="AD27" i="76"/>
  <c r="L29" i="69" s="1"/>
  <c r="V40" i="76"/>
  <c r="N40" i="76"/>
  <c r="F44" i="76"/>
  <c r="F40" i="76"/>
  <c r="X43" i="76"/>
  <c r="P43" i="76"/>
  <c r="H43" i="76"/>
  <c r="AD19" i="76"/>
  <c r="L21" i="69" s="1"/>
  <c r="AE21" i="76"/>
  <c r="M23" i="69" s="1"/>
  <c r="X35" i="76"/>
  <c r="X39" i="76"/>
  <c r="X42" i="76"/>
  <c r="P35" i="76"/>
  <c r="P42" i="76"/>
  <c r="P39" i="76"/>
  <c r="H35" i="76"/>
  <c r="H42" i="76"/>
  <c r="H39" i="76"/>
  <c r="B39" i="76"/>
  <c r="AF17" i="76"/>
  <c r="B42" i="76"/>
  <c r="AE17" i="76"/>
  <c r="B35" i="76"/>
  <c r="AC40" i="76"/>
  <c r="AC44" i="76"/>
  <c r="U40" i="76"/>
  <c r="U44" i="76"/>
  <c r="M40" i="76"/>
  <c r="M44" i="76"/>
  <c r="E40" i="76"/>
  <c r="E44" i="76"/>
  <c r="AF23" i="76"/>
  <c r="N25" i="69" s="1"/>
  <c r="W43" i="76"/>
  <c r="O43" i="76"/>
  <c r="G43" i="76"/>
  <c r="AF28" i="76"/>
  <c r="N30" i="69" s="1"/>
  <c r="AE28" i="76"/>
  <c r="M30" i="69" s="1"/>
  <c r="AF20" i="76"/>
  <c r="N22" i="69" s="1"/>
  <c r="B43" i="76"/>
  <c r="AE20" i="76"/>
  <c r="W35" i="76"/>
  <c r="W42" i="76"/>
  <c r="W39" i="76"/>
  <c r="O42" i="76"/>
  <c r="O35" i="76"/>
  <c r="O39" i="76"/>
  <c r="G35" i="76"/>
  <c r="G42" i="76"/>
  <c r="G39" i="76"/>
  <c r="AD18" i="76"/>
  <c r="L20" i="69" s="1"/>
  <c r="S10" i="59"/>
  <c r="S115" i="59" s="1"/>
  <c r="AB40" i="76"/>
  <c r="AB44" i="76"/>
  <c r="L40" i="76"/>
  <c r="L44" i="76"/>
  <c r="AD24" i="76"/>
  <c r="L26" i="69" s="1"/>
  <c r="AD21" i="76"/>
  <c r="L23" i="69" s="1"/>
  <c r="N43" i="76"/>
  <c r="F43" i="76"/>
  <c r="AE27" i="76"/>
  <c r="M29" i="69" s="1"/>
  <c r="AF19" i="76"/>
  <c r="N21" i="69" s="1"/>
  <c r="AE19" i="76"/>
  <c r="M21" i="69" s="1"/>
  <c r="V42" i="76"/>
  <c r="V39" i="76"/>
  <c r="V35" i="76"/>
  <c r="N42" i="76"/>
  <c r="N39" i="76"/>
  <c r="N35" i="76"/>
  <c r="F42" i="76"/>
  <c r="F35" i="76"/>
  <c r="F39" i="76"/>
  <c r="AF18" i="76"/>
  <c r="N20" i="69" s="1"/>
  <c r="AE18" i="76"/>
  <c r="M20" i="69" s="1"/>
  <c r="P44" i="76"/>
  <c r="P40" i="76"/>
  <c r="T40" i="76"/>
  <c r="T44" i="76"/>
  <c r="AA40" i="76"/>
  <c r="AA44" i="76"/>
  <c r="S40" i="76"/>
  <c r="S44" i="76"/>
  <c r="K40" i="76"/>
  <c r="K44" i="76"/>
  <c r="C40" i="76"/>
  <c r="C44" i="76"/>
  <c r="AD26" i="76"/>
  <c r="AC43" i="76"/>
  <c r="U43" i="76"/>
  <c r="M43" i="76"/>
  <c r="E43" i="76"/>
  <c r="AF26" i="76"/>
  <c r="B44" i="76"/>
  <c r="AE26" i="76"/>
  <c r="B40" i="76"/>
  <c r="AC39" i="76"/>
  <c r="AC42" i="76"/>
  <c r="AC35" i="76"/>
  <c r="U42" i="76"/>
  <c r="U39" i="76"/>
  <c r="U35" i="76"/>
  <c r="M42" i="76"/>
  <c r="M39" i="76"/>
  <c r="M35" i="76"/>
  <c r="E39" i="76"/>
  <c r="E42" i="76"/>
  <c r="E35" i="76"/>
  <c r="X44" i="76"/>
  <c r="X40" i="76"/>
  <c r="AD25" i="71"/>
  <c r="B27" i="69" s="1"/>
  <c r="C25" i="76"/>
  <c r="AD25" i="76" s="1"/>
  <c r="L27" i="69" s="1"/>
  <c r="D44" i="76"/>
  <c r="D40" i="76"/>
  <c r="Z40" i="76"/>
  <c r="Z44" i="76"/>
  <c r="R40" i="76"/>
  <c r="R44" i="76"/>
  <c r="J40" i="76"/>
  <c r="J44" i="76"/>
  <c r="AD23" i="76"/>
  <c r="L25" i="69" s="1"/>
  <c r="AB43" i="76"/>
  <c r="T43" i="76"/>
  <c r="L43" i="76"/>
  <c r="D43" i="76"/>
  <c r="AB39" i="76"/>
  <c r="AB42" i="76"/>
  <c r="AB35" i="76"/>
  <c r="T39" i="76"/>
  <c r="T42" i="76"/>
  <c r="T35" i="76"/>
  <c r="L39" i="76"/>
  <c r="L35" i="76"/>
  <c r="L42" i="76"/>
  <c r="D39" i="76"/>
  <c r="D35" i="76"/>
  <c r="D42" i="76"/>
  <c r="AF27" i="76"/>
  <c r="N29" i="69" s="1"/>
  <c r="Y40" i="76"/>
  <c r="Y44" i="76"/>
  <c r="Q40" i="76"/>
  <c r="Q44" i="76"/>
  <c r="I40" i="76"/>
  <c r="I44" i="76"/>
  <c r="AA43" i="76"/>
  <c r="S43" i="76"/>
  <c r="K43" i="76"/>
  <c r="AD20" i="76"/>
  <c r="AE24" i="76"/>
  <c r="M26" i="69" s="1"/>
  <c r="AF24" i="76"/>
  <c r="AA39" i="76"/>
  <c r="AA35" i="76"/>
  <c r="AA42" i="76"/>
  <c r="S39" i="76"/>
  <c r="S42" i="76"/>
  <c r="S35" i="76"/>
  <c r="K39" i="76"/>
  <c r="K35" i="76"/>
  <c r="K42" i="76"/>
  <c r="AD17" i="76"/>
  <c r="C39" i="76"/>
  <c r="C42" i="76"/>
  <c r="AF17" i="71"/>
  <c r="D19" i="69" s="1"/>
  <c r="AE17" i="71"/>
  <c r="C19" i="69" s="1"/>
  <c r="AD22" i="71"/>
  <c r="B24" i="69" s="1"/>
  <c r="AE22" i="71"/>
  <c r="C24" i="69" s="1"/>
  <c r="AF22" i="71"/>
  <c r="D24" i="69" s="1"/>
  <c r="AF23" i="71"/>
  <c r="D25" i="69" s="1"/>
  <c r="AE23" i="71"/>
  <c r="C25" i="69" s="1"/>
  <c r="AD27" i="71"/>
  <c r="B29" i="69" s="1"/>
  <c r="AD19" i="71"/>
  <c r="B21" i="69" s="1"/>
  <c r="AF21" i="71"/>
  <c r="D23" i="69" s="1"/>
  <c r="AE21" i="71"/>
  <c r="C23" i="69" s="1"/>
  <c r="AD21" i="71"/>
  <c r="B23" i="69" s="1"/>
  <c r="AE27" i="71"/>
  <c r="C29" i="69" s="1"/>
  <c r="AF27" i="71"/>
  <c r="D29" i="69" s="1"/>
  <c r="AE19" i="71"/>
  <c r="C21" i="69" s="1"/>
  <c r="AF19" i="71"/>
  <c r="AF18" i="71"/>
  <c r="D20" i="69" s="1"/>
  <c r="AE18" i="71"/>
  <c r="C20" i="69" s="1"/>
  <c r="AF20" i="71"/>
  <c r="D22" i="69" s="1"/>
  <c r="AE20" i="71"/>
  <c r="C22" i="69" s="1"/>
  <c r="AD18" i="71"/>
  <c r="B20" i="69" s="1"/>
  <c r="AD26" i="71"/>
  <c r="B28" i="69" s="1"/>
  <c r="AF26" i="71"/>
  <c r="D28" i="69" s="1"/>
  <c r="AE26" i="71"/>
  <c r="C28" i="69" s="1"/>
  <c r="AD24" i="71"/>
  <c r="B26" i="69" s="1"/>
  <c r="AD23" i="71"/>
  <c r="B25" i="69" s="1"/>
  <c r="AE25" i="71"/>
  <c r="C27" i="69" s="1"/>
  <c r="AF25" i="71"/>
  <c r="D27" i="69" s="1"/>
  <c r="AF28" i="71"/>
  <c r="D30" i="69" s="1"/>
  <c r="AE28" i="71"/>
  <c r="C30" i="69" s="1"/>
  <c r="AD28" i="71"/>
  <c r="B30" i="69" s="1"/>
  <c r="AD20" i="71"/>
  <c r="AF24" i="71"/>
  <c r="D26" i="69" s="1"/>
  <c r="AE24" i="71"/>
  <c r="C26" i="69" s="1"/>
  <c r="AD17" i="71"/>
  <c r="B19" i="69" s="1"/>
  <c r="R109" i="59" l="1"/>
  <c r="U109" i="65"/>
  <c r="U115" i="65"/>
  <c r="S109" i="59"/>
  <c r="V10" i="65"/>
  <c r="C10" i="77"/>
  <c r="B11" i="85"/>
  <c r="T10" i="59"/>
  <c r="T115" i="59" s="1"/>
  <c r="C11" i="85"/>
  <c r="C19" i="85" s="1"/>
  <c r="AF25" i="76"/>
  <c r="N27" i="69" s="1"/>
  <c r="C43" i="76"/>
  <c r="C35" i="76"/>
  <c r="N26" i="69"/>
  <c r="AE25" i="76"/>
  <c r="M27" i="69" s="1"/>
  <c r="M28" i="69"/>
  <c r="AE44" i="76"/>
  <c r="AE40" i="76"/>
  <c r="M37" i="69" s="1"/>
  <c r="L28" i="69"/>
  <c r="AD40" i="76"/>
  <c r="L37" i="69" s="1"/>
  <c r="AD44" i="76"/>
  <c r="L22" i="69"/>
  <c r="AD43" i="76"/>
  <c r="M22" i="69"/>
  <c r="AD43" i="71"/>
  <c r="B22" i="69"/>
  <c r="AF39" i="71"/>
  <c r="D36" i="69" s="1"/>
  <c r="D21" i="69"/>
  <c r="N28" i="69"/>
  <c r="AF40" i="76"/>
  <c r="N37" i="69" s="1"/>
  <c r="AF44" i="76"/>
  <c r="AE42" i="76"/>
  <c r="M19" i="69"/>
  <c r="AE39" i="76"/>
  <c r="M36" i="69" s="1"/>
  <c r="L19" i="69"/>
  <c r="AD42" i="76"/>
  <c r="AD35" i="76"/>
  <c r="AD39" i="76"/>
  <c r="L36" i="69" s="1"/>
  <c r="N19" i="69"/>
  <c r="AF39" i="76"/>
  <c r="N36" i="69" s="1"/>
  <c r="AF42" i="76"/>
  <c r="AE44" i="71"/>
  <c r="AE40" i="71"/>
  <c r="AF44" i="71"/>
  <c r="AD44" i="71"/>
  <c r="AD40" i="71"/>
  <c r="AF40" i="71"/>
  <c r="D37" i="69" s="1"/>
  <c r="AF43" i="71"/>
  <c r="AE43" i="71"/>
  <c r="AD42" i="71"/>
  <c r="AD39" i="71"/>
  <c r="AD35" i="71"/>
  <c r="AE39" i="71"/>
  <c r="AE35" i="71"/>
  <c r="AE42" i="71"/>
  <c r="AF35" i="71"/>
  <c r="AF42" i="71"/>
  <c r="C36" i="69" l="1"/>
  <c r="C33" i="68"/>
  <c r="E33" i="68" s="1"/>
  <c r="V109" i="65"/>
  <c r="V115" i="65"/>
  <c r="C37" i="69"/>
  <c r="C35" i="68"/>
  <c r="E35" i="68" s="1"/>
  <c r="T109" i="59"/>
  <c r="W10" i="65"/>
  <c r="AG10" i="77"/>
  <c r="D10" i="77"/>
  <c r="U10" i="59"/>
  <c r="U115" i="59" s="1"/>
  <c r="D11" i="85"/>
  <c r="D19" i="85" s="1"/>
  <c r="B19" i="85"/>
  <c r="B36" i="69"/>
  <c r="B37" i="69"/>
  <c r="AF43" i="76"/>
  <c r="AF35" i="76"/>
  <c r="AE35" i="76"/>
  <c r="AE43" i="76"/>
  <c r="AC33" i="71"/>
  <c r="AC33" i="76" s="1"/>
  <c r="AB33" i="71"/>
  <c r="AB33" i="76" s="1"/>
  <c r="AA33" i="71"/>
  <c r="AA33" i="76" s="1"/>
  <c r="Z33" i="71"/>
  <c r="Z33" i="76" s="1"/>
  <c r="Y33" i="71"/>
  <c r="Y33" i="76" s="1"/>
  <c r="X33" i="71"/>
  <c r="X33" i="76" s="1"/>
  <c r="W33" i="71"/>
  <c r="W33" i="76" s="1"/>
  <c r="V33" i="71"/>
  <c r="V33" i="76" s="1"/>
  <c r="U33" i="71"/>
  <c r="U33" i="76" s="1"/>
  <c r="T33" i="71"/>
  <c r="T33" i="76" s="1"/>
  <c r="S33" i="71"/>
  <c r="S33" i="76" s="1"/>
  <c r="R33" i="71"/>
  <c r="R33" i="76" s="1"/>
  <c r="Q33" i="71"/>
  <c r="Q33" i="76" s="1"/>
  <c r="P33" i="71"/>
  <c r="P33" i="76" s="1"/>
  <c r="O33" i="71"/>
  <c r="O33" i="76" s="1"/>
  <c r="N33" i="71"/>
  <c r="N33" i="76" s="1"/>
  <c r="M33" i="71"/>
  <c r="M33" i="76" s="1"/>
  <c r="L33" i="71"/>
  <c r="L33" i="76" s="1"/>
  <c r="K33" i="71"/>
  <c r="K33" i="76" s="1"/>
  <c r="J33" i="71"/>
  <c r="J33" i="76" s="1"/>
  <c r="I33" i="71"/>
  <c r="I33" i="76" s="1"/>
  <c r="H33" i="71"/>
  <c r="H33" i="76" s="1"/>
  <c r="G33" i="71"/>
  <c r="G33" i="76" s="1"/>
  <c r="F33" i="71"/>
  <c r="F33" i="76" s="1"/>
  <c r="E33" i="71"/>
  <c r="E33" i="76" s="1"/>
  <c r="D33" i="71"/>
  <c r="D33" i="76" s="1"/>
  <c r="C33" i="71"/>
  <c r="C33" i="76" s="1"/>
  <c r="B33" i="71"/>
  <c r="B33" i="76" s="1"/>
  <c r="AC32" i="71"/>
  <c r="AC32" i="76" s="1"/>
  <c r="AB32" i="71"/>
  <c r="AB32" i="76" s="1"/>
  <c r="AA32" i="71"/>
  <c r="AA32" i="76" s="1"/>
  <c r="Z32" i="71"/>
  <c r="Z32" i="76" s="1"/>
  <c r="Y32" i="71"/>
  <c r="Y32" i="76" s="1"/>
  <c r="X32" i="71"/>
  <c r="X32" i="76" s="1"/>
  <c r="W32" i="71"/>
  <c r="W32" i="76" s="1"/>
  <c r="V32" i="71"/>
  <c r="V32" i="76" s="1"/>
  <c r="U32" i="71"/>
  <c r="U32" i="76" s="1"/>
  <c r="T32" i="71"/>
  <c r="T32" i="76" s="1"/>
  <c r="S32" i="71"/>
  <c r="S32" i="76" s="1"/>
  <c r="R32" i="71"/>
  <c r="R32" i="76" s="1"/>
  <c r="Q32" i="71"/>
  <c r="Q32" i="76" s="1"/>
  <c r="P32" i="71"/>
  <c r="P32" i="76" s="1"/>
  <c r="O32" i="71"/>
  <c r="O32" i="76" s="1"/>
  <c r="N32" i="71"/>
  <c r="N32" i="76" s="1"/>
  <c r="M32" i="71"/>
  <c r="M32" i="76" s="1"/>
  <c r="L32" i="71"/>
  <c r="L32" i="76" s="1"/>
  <c r="K32" i="71"/>
  <c r="K32" i="76" s="1"/>
  <c r="J32" i="71"/>
  <c r="J32" i="76" s="1"/>
  <c r="I32" i="71"/>
  <c r="I32" i="76" s="1"/>
  <c r="H32" i="71"/>
  <c r="H32" i="76" s="1"/>
  <c r="G32" i="71"/>
  <c r="G32" i="76" s="1"/>
  <c r="F32" i="71"/>
  <c r="F32" i="76" s="1"/>
  <c r="E32" i="71"/>
  <c r="E32" i="76" s="1"/>
  <c r="D32" i="71"/>
  <c r="D32" i="76" s="1"/>
  <c r="C32" i="71"/>
  <c r="C32" i="76" s="1"/>
  <c r="B32" i="71"/>
  <c r="B32" i="76" s="1"/>
  <c r="AC31" i="71"/>
  <c r="AC31" i="76" s="1"/>
  <c r="AB31" i="71"/>
  <c r="AB31" i="76" s="1"/>
  <c r="AA31" i="71"/>
  <c r="AA31" i="76" s="1"/>
  <c r="Z31" i="71"/>
  <c r="Z31" i="76" s="1"/>
  <c r="Y31" i="71"/>
  <c r="Y31" i="76" s="1"/>
  <c r="X31" i="71"/>
  <c r="X31" i="76" s="1"/>
  <c r="W31" i="71"/>
  <c r="W31" i="76" s="1"/>
  <c r="V31" i="71"/>
  <c r="V31" i="76" s="1"/>
  <c r="U31" i="71"/>
  <c r="U31" i="76" s="1"/>
  <c r="T31" i="71"/>
  <c r="T31" i="76" s="1"/>
  <c r="S31" i="71"/>
  <c r="S31" i="76" s="1"/>
  <c r="R31" i="71"/>
  <c r="R31" i="76" s="1"/>
  <c r="Q31" i="71"/>
  <c r="Q31" i="76" s="1"/>
  <c r="P31" i="71"/>
  <c r="P31" i="76" s="1"/>
  <c r="O31" i="71"/>
  <c r="O31" i="76" s="1"/>
  <c r="N31" i="71"/>
  <c r="N31" i="76" s="1"/>
  <c r="M31" i="71"/>
  <c r="M31" i="76" s="1"/>
  <c r="L31" i="71"/>
  <c r="L31" i="76" s="1"/>
  <c r="K31" i="71"/>
  <c r="K31" i="76" s="1"/>
  <c r="J31" i="71"/>
  <c r="J31" i="76" s="1"/>
  <c r="I31" i="71"/>
  <c r="I31" i="76" s="1"/>
  <c r="H31" i="71"/>
  <c r="H31" i="76" s="1"/>
  <c r="G31" i="71"/>
  <c r="G31" i="76" s="1"/>
  <c r="F31" i="71"/>
  <c r="F31" i="76" s="1"/>
  <c r="E31" i="71"/>
  <c r="E31" i="76" s="1"/>
  <c r="D31" i="71"/>
  <c r="D31" i="76" s="1"/>
  <c r="C31" i="71"/>
  <c r="C31" i="76" s="1"/>
  <c r="B31" i="71"/>
  <c r="B31" i="76" s="1"/>
  <c r="AC30" i="71"/>
  <c r="AC30" i="76" s="1"/>
  <c r="AB30" i="71"/>
  <c r="AB30" i="76" s="1"/>
  <c r="AA30" i="71"/>
  <c r="AA30" i="76" s="1"/>
  <c r="Z30" i="71"/>
  <c r="Z30" i="76" s="1"/>
  <c r="Y30" i="71"/>
  <c r="Y30" i="76" s="1"/>
  <c r="X30" i="71"/>
  <c r="X30" i="76" s="1"/>
  <c r="W30" i="71"/>
  <c r="W30" i="76" s="1"/>
  <c r="V30" i="71"/>
  <c r="V30" i="76" s="1"/>
  <c r="U30" i="71"/>
  <c r="U30" i="76" s="1"/>
  <c r="T30" i="71"/>
  <c r="T30" i="76" s="1"/>
  <c r="S30" i="71"/>
  <c r="S30" i="76" s="1"/>
  <c r="R30" i="71"/>
  <c r="R30" i="76" s="1"/>
  <c r="Q30" i="71"/>
  <c r="Q30" i="76" s="1"/>
  <c r="P30" i="71"/>
  <c r="P30" i="76" s="1"/>
  <c r="O30" i="71"/>
  <c r="O30" i="76" s="1"/>
  <c r="N30" i="71"/>
  <c r="N30" i="76" s="1"/>
  <c r="M30" i="71"/>
  <c r="M30" i="76" s="1"/>
  <c r="L30" i="71"/>
  <c r="L30" i="76" s="1"/>
  <c r="K30" i="71"/>
  <c r="K30" i="76" s="1"/>
  <c r="J30" i="71"/>
  <c r="J30" i="76" s="1"/>
  <c r="I30" i="71"/>
  <c r="I30" i="76" s="1"/>
  <c r="H30" i="71"/>
  <c r="H30" i="76" s="1"/>
  <c r="G30" i="71"/>
  <c r="G30" i="76" s="1"/>
  <c r="F30" i="71"/>
  <c r="F30" i="76" s="1"/>
  <c r="E30" i="71"/>
  <c r="E30" i="76" s="1"/>
  <c r="D30" i="71"/>
  <c r="D30" i="76" s="1"/>
  <c r="C30" i="71"/>
  <c r="C30" i="76" s="1"/>
  <c r="B30" i="71"/>
  <c r="B30" i="76" s="1"/>
  <c r="AC29" i="71"/>
  <c r="AC29" i="76" s="1"/>
  <c r="AB29" i="71"/>
  <c r="AB29" i="76" s="1"/>
  <c r="AA29" i="71"/>
  <c r="AA29" i="76" s="1"/>
  <c r="Z29" i="71"/>
  <c r="Z29" i="76" s="1"/>
  <c r="Y29" i="71"/>
  <c r="Y29" i="76" s="1"/>
  <c r="X29" i="71"/>
  <c r="X29" i="76" s="1"/>
  <c r="W29" i="71"/>
  <c r="W29" i="76" s="1"/>
  <c r="V29" i="71"/>
  <c r="V29" i="76" s="1"/>
  <c r="U29" i="71"/>
  <c r="U29" i="76" s="1"/>
  <c r="T29" i="71"/>
  <c r="T29" i="76" s="1"/>
  <c r="S29" i="71"/>
  <c r="S29" i="76" s="1"/>
  <c r="R29" i="71"/>
  <c r="R29" i="76" s="1"/>
  <c r="Q29" i="71"/>
  <c r="Q29" i="76" s="1"/>
  <c r="P29" i="71"/>
  <c r="P29" i="76" s="1"/>
  <c r="O29" i="71"/>
  <c r="O29" i="76" s="1"/>
  <c r="N29" i="71"/>
  <c r="N29" i="76" s="1"/>
  <c r="M29" i="71"/>
  <c r="M29" i="76" s="1"/>
  <c r="L29" i="71"/>
  <c r="L29" i="76" s="1"/>
  <c r="K29" i="71"/>
  <c r="K29" i="76" s="1"/>
  <c r="J29" i="71"/>
  <c r="J29" i="76" s="1"/>
  <c r="I29" i="71"/>
  <c r="I29" i="76" s="1"/>
  <c r="H29" i="71"/>
  <c r="H29" i="76" s="1"/>
  <c r="G29" i="71"/>
  <c r="G29" i="76" s="1"/>
  <c r="F29" i="71"/>
  <c r="F29" i="76" s="1"/>
  <c r="E29" i="71"/>
  <c r="E29" i="76" s="1"/>
  <c r="D29" i="71"/>
  <c r="D29" i="76" s="1"/>
  <c r="C29" i="71"/>
  <c r="C29" i="76" s="1"/>
  <c r="B29" i="71"/>
  <c r="B29" i="76" s="1"/>
  <c r="AC44" i="71"/>
  <c r="AB44" i="71"/>
  <c r="AA44" i="71"/>
  <c r="Z44" i="71"/>
  <c r="Y44" i="71"/>
  <c r="W44" i="71"/>
  <c r="V44" i="71"/>
  <c r="T44" i="71"/>
  <c r="S44" i="71"/>
  <c r="AC43" i="71"/>
  <c r="AB43" i="71"/>
  <c r="AA43" i="71"/>
  <c r="Z43" i="71"/>
  <c r="Y43" i="71"/>
  <c r="X43" i="71"/>
  <c r="W43" i="71"/>
  <c r="V43" i="71"/>
  <c r="U43" i="71"/>
  <c r="S43" i="71"/>
  <c r="AB42" i="71"/>
  <c r="AA42" i="71"/>
  <c r="Y42" i="71"/>
  <c r="X42" i="71"/>
  <c r="T42" i="71"/>
  <c r="AC16" i="71"/>
  <c r="AC16" i="76" s="1"/>
  <c r="AB16" i="71"/>
  <c r="AB16" i="76" s="1"/>
  <c r="AA16" i="71"/>
  <c r="Z16" i="71"/>
  <c r="Y16" i="71"/>
  <c r="X16" i="71"/>
  <c r="W16" i="71"/>
  <c r="V16" i="71"/>
  <c r="V16" i="76" s="1"/>
  <c r="U16" i="71"/>
  <c r="U16" i="76" s="1"/>
  <c r="T16" i="71"/>
  <c r="S16" i="71"/>
  <c r="R16" i="71"/>
  <c r="Q16" i="71"/>
  <c r="P16" i="71"/>
  <c r="O16" i="71"/>
  <c r="O16" i="76" s="1"/>
  <c r="N16" i="71"/>
  <c r="N16" i="76" s="1"/>
  <c r="M16" i="71"/>
  <c r="L16" i="71"/>
  <c r="K16" i="71"/>
  <c r="J16" i="71"/>
  <c r="I16" i="71"/>
  <c r="H16" i="71"/>
  <c r="H16" i="76" s="1"/>
  <c r="G16" i="71"/>
  <c r="G16" i="76" s="1"/>
  <c r="F16" i="71"/>
  <c r="E16" i="71"/>
  <c r="D16" i="71"/>
  <c r="C16" i="71"/>
  <c r="B16" i="71"/>
  <c r="AC15" i="71"/>
  <c r="AC15" i="76" s="1"/>
  <c r="AB15" i="71"/>
  <c r="AB15" i="76" s="1"/>
  <c r="AA15" i="71"/>
  <c r="AA15" i="76" s="1"/>
  <c r="Z15" i="71"/>
  <c r="Z15" i="76" s="1"/>
  <c r="Y15" i="71"/>
  <c r="Y15" i="76" s="1"/>
  <c r="X15" i="71"/>
  <c r="X15" i="76" s="1"/>
  <c r="W15" i="71"/>
  <c r="W15" i="76" s="1"/>
  <c r="V15" i="71"/>
  <c r="V15" i="76" s="1"/>
  <c r="U15" i="71"/>
  <c r="U15" i="76" s="1"/>
  <c r="T15" i="71"/>
  <c r="T15" i="76" s="1"/>
  <c r="S15" i="71"/>
  <c r="S15" i="76" s="1"/>
  <c r="R15" i="71"/>
  <c r="R15" i="76" s="1"/>
  <c r="Q15" i="71"/>
  <c r="Q15" i="76" s="1"/>
  <c r="P15" i="71"/>
  <c r="P15" i="76" s="1"/>
  <c r="O15" i="71"/>
  <c r="O15" i="76" s="1"/>
  <c r="N15" i="71"/>
  <c r="N15" i="76" s="1"/>
  <c r="M15" i="71"/>
  <c r="M15" i="76" s="1"/>
  <c r="L15" i="71"/>
  <c r="L15" i="76" s="1"/>
  <c r="K15" i="71"/>
  <c r="K15" i="76" s="1"/>
  <c r="J15" i="71"/>
  <c r="J15" i="76" s="1"/>
  <c r="I15" i="71"/>
  <c r="I15" i="76" s="1"/>
  <c r="H15" i="71"/>
  <c r="H15" i="76" s="1"/>
  <c r="G15" i="71"/>
  <c r="G15" i="76" s="1"/>
  <c r="F15" i="71"/>
  <c r="F15" i="76" s="1"/>
  <c r="E15" i="71"/>
  <c r="E15" i="76" s="1"/>
  <c r="D15" i="71"/>
  <c r="D15" i="76" s="1"/>
  <c r="C15" i="71"/>
  <c r="C15" i="76" s="1"/>
  <c r="B15" i="71"/>
  <c r="B15" i="76" s="1"/>
  <c r="AC14" i="71"/>
  <c r="AC14" i="76" s="1"/>
  <c r="AB14" i="71"/>
  <c r="AB14" i="76" s="1"/>
  <c r="AA14" i="71"/>
  <c r="AA14" i="76" s="1"/>
  <c r="Z14" i="71"/>
  <c r="Z14" i="76" s="1"/>
  <c r="Y14" i="71"/>
  <c r="Y14" i="76" s="1"/>
  <c r="X14" i="71"/>
  <c r="X14" i="76" s="1"/>
  <c r="W14" i="71"/>
  <c r="W14" i="76" s="1"/>
  <c r="V14" i="71"/>
  <c r="V14" i="76" s="1"/>
  <c r="U14" i="71"/>
  <c r="U14" i="76" s="1"/>
  <c r="T14" i="71"/>
  <c r="T14" i="76" s="1"/>
  <c r="S14" i="71"/>
  <c r="S14" i="76" s="1"/>
  <c r="R14" i="71"/>
  <c r="R14" i="76" s="1"/>
  <c r="Q14" i="71"/>
  <c r="Q14" i="76" s="1"/>
  <c r="P14" i="71"/>
  <c r="P14" i="76" s="1"/>
  <c r="O14" i="71"/>
  <c r="O14" i="76" s="1"/>
  <c r="N14" i="71"/>
  <c r="N14" i="76" s="1"/>
  <c r="M14" i="71"/>
  <c r="M14" i="76" s="1"/>
  <c r="L14" i="71"/>
  <c r="L14" i="76" s="1"/>
  <c r="K14" i="71"/>
  <c r="K14" i="76" s="1"/>
  <c r="J14" i="71"/>
  <c r="J14" i="76" s="1"/>
  <c r="I14" i="71"/>
  <c r="I14" i="76" s="1"/>
  <c r="H14" i="71"/>
  <c r="H14" i="76" s="1"/>
  <c r="G14" i="71"/>
  <c r="G14" i="76" s="1"/>
  <c r="F14" i="71"/>
  <c r="F14" i="76" s="1"/>
  <c r="E14" i="71"/>
  <c r="E14" i="76" s="1"/>
  <c r="D14" i="71"/>
  <c r="D14" i="76" s="1"/>
  <c r="C14" i="71"/>
  <c r="C14" i="76" s="1"/>
  <c r="B14" i="71"/>
  <c r="B14" i="76" s="1"/>
  <c r="AC13" i="71"/>
  <c r="AC13" i="76" s="1"/>
  <c r="AB13" i="71"/>
  <c r="AB13" i="76" s="1"/>
  <c r="AA13" i="71"/>
  <c r="AA13" i="76" s="1"/>
  <c r="Z13" i="71"/>
  <c r="Z13" i="76" s="1"/>
  <c r="Y13" i="71"/>
  <c r="Y13" i="76" s="1"/>
  <c r="X13" i="71"/>
  <c r="X13" i="76" s="1"/>
  <c r="W13" i="71"/>
  <c r="W13" i="76" s="1"/>
  <c r="V13" i="71"/>
  <c r="V13" i="76" s="1"/>
  <c r="U13" i="71"/>
  <c r="U13" i="76" s="1"/>
  <c r="T13" i="71"/>
  <c r="T13" i="76" s="1"/>
  <c r="S13" i="71"/>
  <c r="S13" i="76" s="1"/>
  <c r="R13" i="71"/>
  <c r="R13" i="76" s="1"/>
  <c r="Q13" i="71"/>
  <c r="Q13" i="76" s="1"/>
  <c r="P13" i="71"/>
  <c r="P13" i="76" s="1"/>
  <c r="O13" i="71"/>
  <c r="O13" i="76" s="1"/>
  <c r="N13" i="71"/>
  <c r="N13" i="76" s="1"/>
  <c r="M13" i="71"/>
  <c r="M13" i="76" s="1"/>
  <c r="L13" i="71"/>
  <c r="L13" i="76" s="1"/>
  <c r="K13" i="71"/>
  <c r="K13" i="76" s="1"/>
  <c r="J13" i="71"/>
  <c r="J13" i="76" s="1"/>
  <c r="I13" i="71"/>
  <c r="I13" i="76" s="1"/>
  <c r="H13" i="71"/>
  <c r="H13" i="76" s="1"/>
  <c r="G13" i="71"/>
  <c r="G13" i="76" s="1"/>
  <c r="F13" i="71"/>
  <c r="F13" i="76" s="1"/>
  <c r="E13" i="71"/>
  <c r="E13" i="76" s="1"/>
  <c r="D13" i="71"/>
  <c r="D13" i="76" s="1"/>
  <c r="C13" i="71"/>
  <c r="C13" i="76" s="1"/>
  <c r="B13" i="71"/>
  <c r="B13" i="76" s="1"/>
  <c r="AC12" i="71"/>
  <c r="AC12" i="76" s="1"/>
  <c r="AB12" i="71"/>
  <c r="AB12" i="76" s="1"/>
  <c r="AA12" i="71"/>
  <c r="AA12" i="76" s="1"/>
  <c r="Z12" i="71"/>
  <c r="Z12" i="76" s="1"/>
  <c r="Y12" i="71"/>
  <c r="Y12" i="76" s="1"/>
  <c r="X12" i="71"/>
  <c r="X12" i="76" s="1"/>
  <c r="W12" i="71"/>
  <c r="W12" i="76" s="1"/>
  <c r="V12" i="71"/>
  <c r="V12" i="76" s="1"/>
  <c r="U12" i="71"/>
  <c r="U12" i="76" s="1"/>
  <c r="T12" i="71"/>
  <c r="T12" i="76" s="1"/>
  <c r="S12" i="71"/>
  <c r="S12" i="76" s="1"/>
  <c r="R12" i="71"/>
  <c r="R12" i="76" s="1"/>
  <c r="Q12" i="71"/>
  <c r="Q12" i="76" s="1"/>
  <c r="P12" i="71"/>
  <c r="P12" i="76" s="1"/>
  <c r="O12" i="71"/>
  <c r="O12" i="76" s="1"/>
  <c r="N12" i="71"/>
  <c r="N12" i="76" s="1"/>
  <c r="M12" i="71"/>
  <c r="M12" i="76" s="1"/>
  <c r="L12" i="71"/>
  <c r="L12" i="76" s="1"/>
  <c r="K12" i="71"/>
  <c r="K12" i="76" s="1"/>
  <c r="J12" i="71"/>
  <c r="J12" i="76" s="1"/>
  <c r="I12" i="71"/>
  <c r="I12" i="76" s="1"/>
  <c r="H12" i="71"/>
  <c r="H12" i="76" s="1"/>
  <c r="G12" i="71"/>
  <c r="G12" i="76" s="1"/>
  <c r="F12" i="71"/>
  <c r="F12" i="76" s="1"/>
  <c r="E12" i="71"/>
  <c r="E12" i="76" s="1"/>
  <c r="D12" i="71"/>
  <c r="D12" i="76" s="1"/>
  <c r="C12" i="71"/>
  <c r="C12" i="76" s="1"/>
  <c r="B12" i="71"/>
  <c r="B12" i="76" s="1"/>
  <c r="AC11" i="71"/>
  <c r="AC11" i="76" s="1"/>
  <c r="AB11" i="71"/>
  <c r="AB11" i="76" s="1"/>
  <c r="AA11" i="71"/>
  <c r="AA11" i="76" s="1"/>
  <c r="Z11" i="71"/>
  <c r="Z11" i="76" s="1"/>
  <c r="Y11" i="71"/>
  <c r="Y11" i="76" s="1"/>
  <c r="X11" i="71"/>
  <c r="X11" i="76" s="1"/>
  <c r="W11" i="71"/>
  <c r="W11" i="76" s="1"/>
  <c r="V11" i="71"/>
  <c r="V11" i="76" s="1"/>
  <c r="U11" i="71"/>
  <c r="U11" i="76" s="1"/>
  <c r="T11" i="71"/>
  <c r="T11" i="76" s="1"/>
  <c r="S11" i="71"/>
  <c r="S11" i="76" s="1"/>
  <c r="R11" i="71"/>
  <c r="R11" i="76" s="1"/>
  <c r="Q11" i="71"/>
  <c r="Q11" i="76" s="1"/>
  <c r="P11" i="71"/>
  <c r="P11" i="76" s="1"/>
  <c r="O11" i="71"/>
  <c r="O11" i="76" s="1"/>
  <c r="N11" i="71"/>
  <c r="N11" i="76" s="1"/>
  <c r="M11" i="71"/>
  <c r="M11" i="76" s="1"/>
  <c r="L11" i="71"/>
  <c r="L11" i="76" s="1"/>
  <c r="K11" i="71"/>
  <c r="K11" i="76" s="1"/>
  <c r="J11" i="71"/>
  <c r="J11" i="76" s="1"/>
  <c r="I11" i="71"/>
  <c r="I11" i="76" s="1"/>
  <c r="H11" i="71"/>
  <c r="H11" i="76" s="1"/>
  <c r="G11" i="71"/>
  <c r="G11" i="76" s="1"/>
  <c r="F11" i="71"/>
  <c r="F11" i="76" s="1"/>
  <c r="E11" i="71"/>
  <c r="E11" i="76" s="1"/>
  <c r="D11" i="71"/>
  <c r="D11" i="76" s="1"/>
  <c r="C11" i="71"/>
  <c r="C11" i="76" s="1"/>
  <c r="B11" i="71"/>
  <c r="B11" i="76" s="1"/>
  <c r="AB10" i="71"/>
  <c r="AB10" i="76" s="1"/>
  <c r="AA10" i="71"/>
  <c r="AA10" i="76" s="1"/>
  <c r="Z10" i="71"/>
  <c r="Z10" i="76" s="1"/>
  <c r="Y10" i="71"/>
  <c r="Y10" i="76" s="1"/>
  <c r="X10" i="71"/>
  <c r="X10" i="76" s="1"/>
  <c r="W10" i="71"/>
  <c r="W10" i="76" s="1"/>
  <c r="V10" i="71"/>
  <c r="V10" i="76" s="1"/>
  <c r="U10" i="71"/>
  <c r="U10" i="76" s="1"/>
  <c r="T10" i="71"/>
  <c r="T10" i="76" s="1"/>
  <c r="S10" i="71"/>
  <c r="S10" i="76" s="1"/>
  <c r="R10" i="71"/>
  <c r="R10" i="76" s="1"/>
  <c r="Q10" i="71"/>
  <c r="Q10" i="76" s="1"/>
  <c r="P10" i="71"/>
  <c r="P10" i="76" s="1"/>
  <c r="O10" i="71"/>
  <c r="O10" i="76" s="1"/>
  <c r="N10" i="71"/>
  <c r="N10" i="76" s="1"/>
  <c r="M10" i="71"/>
  <c r="M10" i="76" s="1"/>
  <c r="L10" i="71"/>
  <c r="L10" i="76" s="1"/>
  <c r="K10" i="71"/>
  <c r="K10" i="76" s="1"/>
  <c r="J10" i="71"/>
  <c r="J10" i="76" s="1"/>
  <c r="I10" i="71"/>
  <c r="I10" i="76" s="1"/>
  <c r="H10" i="71"/>
  <c r="H10" i="76" s="1"/>
  <c r="G10" i="71"/>
  <c r="G10" i="76" s="1"/>
  <c r="F10" i="71"/>
  <c r="F10" i="76" s="1"/>
  <c r="E10" i="71"/>
  <c r="E10" i="76" s="1"/>
  <c r="D10" i="71"/>
  <c r="D10" i="76" s="1"/>
  <c r="C10" i="71"/>
  <c r="C10" i="76" s="1"/>
  <c r="B10" i="71"/>
  <c r="B10" i="76" s="1"/>
  <c r="W109" i="65" l="1"/>
  <c r="W115" i="65"/>
  <c r="U109" i="59"/>
  <c r="X10" i="65"/>
  <c r="E10" i="77"/>
  <c r="AH10" i="77"/>
  <c r="V10" i="59"/>
  <c r="V115" i="59" s="1"/>
  <c r="E11" i="85"/>
  <c r="E19" i="85" s="1"/>
  <c r="F16" i="76"/>
  <c r="F37" i="76" s="1"/>
  <c r="J16" i="76"/>
  <c r="C16" i="76"/>
  <c r="C37" i="76" s="1"/>
  <c r="K16" i="76"/>
  <c r="K38" i="76" s="1"/>
  <c r="S16" i="76"/>
  <c r="S37" i="76" s="1"/>
  <c r="W16" i="76"/>
  <c r="W38" i="76" s="1"/>
  <c r="AA16" i="76"/>
  <c r="AA36" i="76" s="1"/>
  <c r="B16" i="76"/>
  <c r="R16" i="76"/>
  <c r="R37" i="76" s="1"/>
  <c r="Z16" i="76"/>
  <c r="D16" i="76"/>
  <c r="D38" i="76" s="1"/>
  <c r="L16" i="76"/>
  <c r="L38" i="76" s="1"/>
  <c r="P16" i="76"/>
  <c r="P36" i="76" s="1"/>
  <c r="T16" i="76"/>
  <c r="X16" i="76"/>
  <c r="X38" i="76" s="1"/>
  <c r="E16" i="76"/>
  <c r="E38" i="76" s="1"/>
  <c r="I16" i="76"/>
  <c r="I36" i="76" s="1"/>
  <c r="M16" i="76"/>
  <c r="Q16" i="76"/>
  <c r="Q38" i="76" s="1"/>
  <c r="Y16" i="76"/>
  <c r="AB38" i="76"/>
  <c r="T38" i="76"/>
  <c r="H38" i="76"/>
  <c r="M38" i="76"/>
  <c r="U38" i="76"/>
  <c r="G38" i="76"/>
  <c r="O38" i="76"/>
  <c r="AC38" i="76"/>
  <c r="Y38" i="76"/>
  <c r="AF11" i="76"/>
  <c r="N13" i="69" s="1"/>
  <c r="N38" i="76"/>
  <c r="V38" i="76"/>
  <c r="AD12" i="76"/>
  <c r="L14" i="69" s="1"/>
  <c r="AF13" i="76"/>
  <c r="N15" i="69" s="1"/>
  <c r="AF15" i="76"/>
  <c r="N17" i="69" s="1"/>
  <c r="AF29" i="76"/>
  <c r="N31" i="69" s="1"/>
  <c r="AF31" i="76"/>
  <c r="N33" i="69" s="1"/>
  <c r="AD32" i="76"/>
  <c r="L34" i="69" s="1"/>
  <c r="AF33" i="76"/>
  <c r="N35" i="69" s="1"/>
  <c r="AE32" i="76"/>
  <c r="M34" i="69" s="1"/>
  <c r="AF32" i="76"/>
  <c r="N34" i="69" s="1"/>
  <c r="B38" i="76"/>
  <c r="AF10" i="76"/>
  <c r="AE10" i="76"/>
  <c r="J38" i="76"/>
  <c r="Z38" i="76"/>
  <c r="AD14" i="76"/>
  <c r="L16" i="69" s="1"/>
  <c r="K36" i="76"/>
  <c r="K37" i="76"/>
  <c r="AD30" i="76"/>
  <c r="L32" i="69" s="1"/>
  <c r="AF12" i="76"/>
  <c r="N14" i="69" s="1"/>
  <c r="AE12" i="76"/>
  <c r="M14" i="69" s="1"/>
  <c r="AF14" i="76"/>
  <c r="N16" i="69" s="1"/>
  <c r="AE14" i="76"/>
  <c r="M16" i="69" s="1"/>
  <c r="Z36" i="76"/>
  <c r="Z37" i="76"/>
  <c r="L36" i="76"/>
  <c r="L37" i="76"/>
  <c r="T36" i="76"/>
  <c r="T37" i="76"/>
  <c r="AB36" i="76"/>
  <c r="AB37" i="76"/>
  <c r="E36" i="76"/>
  <c r="E37" i="76"/>
  <c r="M36" i="76"/>
  <c r="M37" i="76"/>
  <c r="U36" i="76"/>
  <c r="U37" i="76"/>
  <c r="AC36" i="76"/>
  <c r="AC37" i="76"/>
  <c r="AE11" i="76"/>
  <c r="M13" i="69" s="1"/>
  <c r="AE13" i="76"/>
  <c r="M15" i="69" s="1"/>
  <c r="AE15" i="76"/>
  <c r="M17" i="69" s="1"/>
  <c r="F36" i="76"/>
  <c r="N36" i="76"/>
  <c r="N37" i="76"/>
  <c r="V36" i="76"/>
  <c r="V37" i="76"/>
  <c r="AE29" i="76"/>
  <c r="M31" i="69" s="1"/>
  <c r="AE31" i="76"/>
  <c r="M33" i="69" s="1"/>
  <c r="AE33" i="76"/>
  <c r="M35" i="69" s="1"/>
  <c r="J36" i="76"/>
  <c r="J37" i="76"/>
  <c r="F38" i="76"/>
  <c r="AD11" i="76"/>
  <c r="L13" i="69" s="1"/>
  <c r="AD13" i="76"/>
  <c r="L15" i="69" s="1"/>
  <c r="AD15" i="76"/>
  <c r="L17" i="69" s="1"/>
  <c r="G36" i="76"/>
  <c r="G37" i="76"/>
  <c r="O36" i="76"/>
  <c r="O37" i="76"/>
  <c r="W37" i="76"/>
  <c r="W36" i="76"/>
  <c r="AD29" i="76"/>
  <c r="L31" i="69" s="1"/>
  <c r="AD31" i="76"/>
  <c r="L33" i="69" s="1"/>
  <c r="AD33" i="76"/>
  <c r="L35" i="69" s="1"/>
  <c r="AF30" i="76"/>
  <c r="N32" i="69" s="1"/>
  <c r="AE30" i="76"/>
  <c r="M32" i="69" s="1"/>
  <c r="AD10" i="76"/>
  <c r="H36" i="76"/>
  <c r="H37" i="76"/>
  <c r="X37" i="76"/>
  <c r="B37" i="76"/>
  <c r="B36" i="76"/>
  <c r="Q37" i="76"/>
  <c r="Y36" i="76"/>
  <c r="Y37" i="76"/>
  <c r="AD30" i="71"/>
  <c r="B32" i="69" s="1"/>
  <c r="AD14" i="71"/>
  <c r="B16" i="69" s="1"/>
  <c r="AD12" i="71"/>
  <c r="B14" i="69" s="1"/>
  <c r="AD16" i="71"/>
  <c r="B18" i="69" s="1"/>
  <c r="AF12" i="71"/>
  <c r="D14" i="69" s="1"/>
  <c r="AE12" i="71"/>
  <c r="C14" i="69" s="1"/>
  <c r="AE14" i="71"/>
  <c r="C16" i="69" s="1"/>
  <c r="AF14" i="71"/>
  <c r="D16" i="69" s="1"/>
  <c r="AF16" i="71"/>
  <c r="D18" i="69" s="1"/>
  <c r="AE16" i="71"/>
  <c r="C18" i="69" s="1"/>
  <c r="AE30" i="71"/>
  <c r="C32" i="69" s="1"/>
  <c r="AF30" i="71"/>
  <c r="D32" i="69" s="1"/>
  <c r="AF32" i="71"/>
  <c r="D34" i="69" s="1"/>
  <c r="AE32" i="71"/>
  <c r="C34" i="69" s="1"/>
  <c r="AD10" i="71"/>
  <c r="B12" i="69" s="1"/>
  <c r="AE10" i="71"/>
  <c r="C12" i="69" s="1"/>
  <c r="AF10" i="71"/>
  <c r="D12" i="69" s="1"/>
  <c r="AD32" i="71"/>
  <c r="B34" i="69" s="1"/>
  <c r="AE11" i="71"/>
  <c r="C13" i="69" s="1"/>
  <c r="AF11" i="71"/>
  <c r="D13" i="69" s="1"/>
  <c r="AF13" i="71"/>
  <c r="D15" i="69" s="1"/>
  <c r="AE13" i="71"/>
  <c r="C15" i="69" s="1"/>
  <c r="AE15" i="71"/>
  <c r="C17" i="69" s="1"/>
  <c r="AF15" i="71"/>
  <c r="D17" i="69" s="1"/>
  <c r="AF29" i="71"/>
  <c r="D31" i="69" s="1"/>
  <c r="AE29" i="71"/>
  <c r="C31" i="69" s="1"/>
  <c r="AF31" i="71"/>
  <c r="D33" i="69" s="1"/>
  <c r="AE31" i="71"/>
  <c r="C33" i="69" s="1"/>
  <c r="AF33" i="71"/>
  <c r="D35" i="69" s="1"/>
  <c r="AE33" i="71"/>
  <c r="C35" i="69" s="1"/>
  <c r="AD15" i="71"/>
  <c r="B17" i="69" s="1"/>
  <c r="AD29" i="71"/>
  <c r="B31" i="69" s="1"/>
  <c r="AD31" i="71"/>
  <c r="B33" i="69" s="1"/>
  <c r="AD33" i="71"/>
  <c r="B35" i="69" s="1"/>
  <c r="AD11" i="71"/>
  <c r="B13" i="69" s="1"/>
  <c r="AD13" i="71"/>
  <c r="B15" i="69" s="1"/>
  <c r="S42" i="71"/>
  <c r="T43" i="71"/>
  <c r="U42" i="71"/>
  <c r="U44" i="71"/>
  <c r="V42" i="71"/>
  <c r="W42" i="71"/>
  <c r="X44" i="71"/>
  <c r="Z42" i="71"/>
  <c r="AC42" i="71"/>
  <c r="B9" i="71"/>
  <c r="C9" i="71" s="1"/>
  <c r="D9" i="71" s="1"/>
  <c r="E9" i="71" s="1"/>
  <c r="F9" i="71" s="1"/>
  <c r="G9" i="71" s="1"/>
  <c r="H9" i="71" s="1"/>
  <c r="I9" i="71" s="1"/>
  <c r="J9" i="71" s="1"/>
  <c r="K9" i="71" s="1"/>
  <c r="L9" i="71" s="1"/>
  <c r="M9" i="71" s="1"/>
  <c r="N9" i="71" s="1"/>
  <c r="O9" i="71" s="1"/>
  <c r="P9" i="71" s="1"/>
  <c r="Q9" i="71" s="1"/>
  <c r="R9" i="71" s="1"/>
  <c r="S9" i="71" s="1"/>
  <c r="T9" i="71" s="1"/>
  <c r="U9" i="71" s="1"/>
  <c r="V9" i="71" s="1"/>
  <c r="W9" i="71" s="1"/>
  <c r="X9" i="71" s="1"/>
  <c r="Y9" i="71" s="1"/>
  <c r="Z9" i="71" s="1"/>
  <c r="AA9" i="71" s="1"/>
  <c r="AB9" i="71" s="1"/>
  <c r="R44" i="71"/>
  <c r="Q44" i="71"/>
  <c r="P44" i="71"/>
  <c r="L44" i="71"/>
  <c r="H44" i="71"/>
  <c r="D44" i="71"/>
  <c r="R43" i="71"/>
  <c r="Q43" i="71"/>
  <c r="P43" i="71"/>
  <c r="L43" i="71"/>
  <c r="H43" i="71"/>
  <c r="D43" i="71"/>
  <c r="R42" i="71"/>
  <c r="Q42" i="71"/>
  <c r="P42" i="71"/>
  <c r="L42" i="71"/>
  <c r="H42" i="71"/>
  <c r="D42" i="71"/>
  <c r="AB37" i="71"/>
  <c r="X37" i="71"/>
  <c r="W36" i="71"/>
  <c r="V36" i="71"/>
  <c r="U36" i="71"/>
  <c r="T36" i="71"/>
  <c r="S36" i="71"/>
  <c r="R36" i="71"/>
  <c r="Q36" i="71"/>
  <c r="P36" i="71"/>
  <c r="L37" i="71"/>
  <c r="H37" i="71"/>
  <c r="D37" i="71"/>
  <c r="AC38" i="71"/>
  <c r="AB38" i="71"/>
  <c r="AA38" i="71"/>
  <c r="Z38" i="71"/>
  <c r="Y38" i="71"/>
  <c r="X38" i="71"/>
  <c r="W38" i="71"/>
  <c r="V38" i="71"/>
  <c r="U38" i="71"/>
  <c r="R38" i="71"/>
  <c r="Q38" i="71"/>
  <c r="O38" i="71"/>
  <c r="N38" i="71"/>
  <c r="M38" i="71"/>
  <c r="L38" i="71"/>
  <c r="K38" i="71"/>
  <c r="J38" i="71"/>
  <c r="I38" i="71"/>
  <c r="G38" i="71"/>
  <c r="C38" i="71"/>
  <c r="B38" i="71"/>
  <c r="S38" i="71"/>
  <c r="E5" i="71"/>
  <c r="B5" i="71"/>
  <c r="B4" i="71"/>
  <c r="C3" i="71"/>
  <c r="O44" i="71"/>
  <c r="N44" i="71"/>
  <c r="M44" i="71"/>
  <c r="K44" i="71"/>
  <c r="J44" i="71"/>
  <c r="I44" i="71"/>
  <c r="G44" i="71"/>
  <c r="F44" i="71"/>
  <c r="E44" i="71"/>
  <c r="C44" i="71"/>
  <c r="B44" i="71"/>
  <c r="O43" i="71"/>
  <c r="N43" i="71"/>
  <c r="M43" i="71"/>
  <c r="K43" i="71"/>
  <c r="J43" i="71"/>
  <c r="I43" i="71"/>
  <c r="G43" i="71"/>
  <c r="F43" i="71"/>
  <c r="E43" i="71"/>
  <c r="C43" i="71"/>
  <c r="B43" i="71"/>
  <c r="O42" i="71"/>
  <c r="N42" i="71"/>
  <c r="M42" i="71"/>
  <c r="K42" i="71"/>
  <c r="J42" i="71"/>
  <c r="I42" i="71"/>
  <c r="G42" i="71"/>
  <c r="F42" i="71"/>
  <c r="E42" i="71"/>
  <c r="C42" i="71"/>
  <c r="B42" i="71"/>
  <c r="AC37" i="71"/>
  <c r="AA37" i="71"/>
  <c r="Z37" i="71"/>
  <c r="Y37" i="71"/>
  <c r="O37" i="71"/>
  <c r="N37" i="71"/>
  <c r="M37" i="71"/>
  <c r="K37" i="71"/>
  <c r="J37" i="71"/>
  <c r="I37" i="71"/>
  <c r="G37" i="71"/>
  <c r="F37" i="71"/>
  <c r="E37" i="71"/>
  <c r="C37" i="71"/>
  <c r="B37" i="71"/>
  <c r="X109" i="65" l="1"/>
  <c r="X115" i="65"/>
  <c r="V109" i="59"/>
  <c r="Y10" i="65"/>
  <c r="AE16" i="76"/>
  <c r="AE38" i="76" s="1"/>
  <c r="X36" i="76"/>
  <c r="C36" i="76"/>
  <c r="P38" i="76"/>
  <c r="S36" i="76"/>
  <c r="R36" i="76"/>
  <c r="I38" i="76"/>
  <c r="AA38" i="76"/>
  <c r="F10" i="77"/>
  <c r="AI10" i="77"/>
  <c r="W10" i="59"/>
  <c r="W115" i="59" s="1"/>
  <c r="F11" i="85"/>
  <c r="F19" i="85" s="1"/>
  <c r="Q36" i="76"/>
  <c r="AF16" i="76"/>
  <c r="AF38" i="76" s="1"/>
  <c r="P37" i="76"/>
  <c r="D37" i="76"/>
  <c r="S38" i="76"/>
  <c r="I37" i="76"/>
  <c r="AD16" i="76"/>
  <c r="D36" i="76"/>
  <c r="AA37" i="76"/>
  <c r="C38" i="76"/>
  <c r="R38" i="76"/>
  <c r="N12" i="69"/>
  <c r="L18" i="69"/>
  <c r="AD36" i="76"/>
  <c r="AD37" i="76"/>
  <c r="M12" i="69"/>
  <c r="L12" i="69"/>
  <c r="AD38" i="76"/>
  <c r="AE38" i="71"/>
  <c r="AF36" i="71"/>
  <c r="AF37" i="71"/>
  <c r="AD38" i="71"/>
  <c r="AF38" i="71"/>
  <c r="AD37" i="71"/>
  <c r="AD36" i="71"/>
  <c r="AE37" i="71"/>
  <c r="AE36" i="71"/>
  <c r="E38" i="71"/>
  <c r="H38" i="71"/>
  <c r="P38" i="71"/>
  <c r="T38" i="71"/>
  <c r="W40" i="71"/>
  <c r="S40" i="71"/>
  <c r="W39" i="71"/>
  <c r="S39" i="71"/>
  <c r="W37" i="71"/>
  <c r="S37" i="71"/>
  <c r="W35" i="71"/>
  <c r="S35" i="71"/>
  <c r="V40" i="71"/>
  <c r="R40" i="71"/>
  <c r="V39" i="71"/>
  <c r="R39" i="71"/>
  <c r="V37" i="71"/>
  <c r="R37" i="71"/>
  <c r="V35" i="71"/>
  <c r="R35" i="71"/>
  <c r="U40" i="71"/>
  <c r="Q40" i="71"/>
  <c r="U39" i="71"/>
  <c r="Q39" i="71"/>
  <c r="U37" i="71"/>
  <c r="Q37" i="71"/>
  <c r="U35" i="71"/>
  <c r="Q35" i="71"/>
  <c r="T40" i="71"/>
  <c r="P40" i="71"/>
  <c r="T39" i="71"/>
  <c r="P39" i="71"/>
  <c r="T37" i="71"/>
  <c r="P37" i="71"/>
  <c r="T35" i="71"/>
  <c r="P35" i="71"/>
  <c r="F38" i="71"/>
  <c r="D38" i="71"/>
  <c r="AC9" i="71"/>
  <c r="B35" i="71"/>
  <c r="F35" i="71"/>
  <c r="J35" i="71"/>
  <c r="N35" i="71"/>
  <c r="Y35" i="71"/>
  <c r="AC35" i="71"/>
  <c r="B36" i="71"/>
  <c r="F36" i="71"/>
  <c r="J36" i="71"/>
  <c r="N36" i="71"/>
  <c r="Y36" i="71"/>
  <c r="AC36" i="71"/>
  <c r="B39" i="71"/>
  <c r="F39" i="71"/>
  <c r="J39" i="71"/>
  <c r="N39" i="71"/>
  <c r="Y39" i="71"/>
  <c r="AC39" i="71"/>
  <c r="B40" i="71"/>
  <c r="F40" i="71"/>
  <c r="J40" i="71"/>
  <c r="N40" i="71"/>
  <c r="Y40" i="71"/>
  <c r="AC40" i="71"/>
  <c r="C35" i="71"/>
  <c r="G35" i="71"/>
  <c r="K35" i="71"/>
  <c r="O35" i="71"/>
  <c r="Z35" i="71"/>
  <c r="C36" i="71"/>
  <c r="G36" i="71"/>
  <c r="K36" i="71"/>
  <c r="O36" i="71"/>
  <c r="Z36" i="71"/>
  <c r="C39" i="71"/>
  <c r="G39" i="71"/>
  <c r="K39" i="71"/>
  <c r="O39" i="71"/>
  <c r="Z39" i="71"/>
  <c r="C40" i="71"/>
  <c r="G40" i="71"/>
  <c r="K40" i="71"/>
  <c r="O40" i="71"/>
  <c r="Z40" i="71"/>
  <c r="D35" i="71"/>
  <c r="H35" i="71"/>
  <c r="L35" i="71"/>
  <c r="AA35" i="71"/>
  <c r="D36" i="71"/>
  <c r="H36" i="71"/>
  <c r="L36" i="71"/>
  <c r="AA36" i="71"/>
  <c r="D39" i="71"/>
  <c r="H39" i="71"/>
  <c r="L39" i="71"/>
  <c r="AA39" i="71"/>
  <c r="D40" i="71"/>
  <c r="H40" i="71"/>
  <c r="L40" i="71"/>
  <c r="AA40" i="71"/>
  <c r="E35" i="71"/>
  <c r="I35" i="71"/>
  <c r="M35" i="71"/>
  <c r="X35" i="71"/>
  <c r="AB35" i="71"/>
  <c r="E36" i="71"/>
  <c r="I36" i="71"/>
  <c r="M36" i="71"/>
  <c r="X36" i="71"/>
  <c r="AB36" i="71"/>
  <c r="E39" i="71"/>
  <c r="I39" i="71"/>
  <c r="M39" i="71"/>
  <c r="X39" i="71"/>
  <c r="AB39" i="71"/>
  <c r="E40" i="71"/>
  <c r="I40" i="71"/>
  <c r="M40" i="71"/>
  <c r="X40" i="71"/>
  <c r="AB40" i="71"/>
  <c r="AE36" i="76" l="1"/>
  <c r="M18" i="69"/>
  <c r="AE37" i="76"/>
  <c r="AF37" i="76"/>
  <c r="Y109" i="65"/>
  <c r="Y115" i="65"/>
  <c r="W109" i="59"/>
  <c r="Z10" i="65"/>
  <c r="N18" i="69"/>
  <c r="AF36" i="76"/>
  <c r="G10" i="77"/>
  <c r="AJ10" i="77"/>
  <c r="X10" i="59"/>
  <c r="X115" i="59" s="1"/>
  <c r="G11" i="85"/>
  <c r="G19" i="85" s="1"/>
  <c r="A5" i="69"/>
  <c r="Z109" i="65" l="1"/>
  <c r="Z115" i="65"/>
  <c r="X109" i="59"/>
  <c r="AA10" i="65"/>
  <c r="H10" i="77"/>
  <c r="AK10" i="77"/>
  <c r="Y10" i="59"/>
  <c r="Y115" i="59" s="1"/>
  <c r="H11" i="85"/>
  <c r="H19" i="85" s="1"/>
  <c r="A3" i="69"/>
  <c r="AA109" i="65" l="1"/>
  <c r="AA115" i="65"/>
  <c r="Y109" i="59"/>
  <c r="AB10" i="65"/>
  <c r="I10" i="77"/>
  <c r="AL10" i="77"/>
  <c r="Z10" i="59"/>
  <c r="Z115" i="59" s="1"/>
  <c r="I11" i="85"/>
  <c r="I19" i="85" s="1"/>
  <c r="AB109" i="65" l="1"/>
  <c r="AB115" i="65"/>
  <c r="Z109" i="59"/>
  <c r="AC10" i="65"/>
  <c r="J10" i="77"/>
  <c r="AM10" i="77"/>
  <c r="AA10" i="59"/>
  <c r="AA115" i="59" s="1"/>
  <c r="J11" i="85"/>
  <c r="J19" i="85" s="1"/>
  <c r="AC109" i="65" l="1"/>
  <c r="AC115" i="65"/>
  <c r="AA109" i="59"/>
  <c r="AD10" i="65"/>
  <c r="K10" i="77"/>
  <c r="AN10" i="77"/>
  <c r="AB10" i="59"/>
  <c r="AB115" i="59" s="1"/>
  <c r="K11" i="85"/>
  <c r="K19" i="85" s="1"/>
  <c r="AD109" i="65" l="1"/>
  <c r="AD115" i="65"/>
  <c r="AB109" i="59"/>
  <c r="AE10" i="65"/>
  <c r="L10" i="77"/>
  <c r="AO10" i="77"/>
  <c r="AC10" i="59"/>
  <c r="AC115" i="59" s="1"/>
  <c r="L11" i="85"/>
  <c r="L19" i="85" s="1"/>
  <c r="N64" i="68"/>
  <c r="I64" i="68"/>
  <c r="D64" i="68"/>
  <c r="G5" i="68"/>
  <c r="C6" i="68" s="1"/>
  <c r="C5" i="68"/>
  <c r="G6" i="68" s="1"/>
  <c r="C4" i="68"/>
  <c r="C21" i="67"/>
  <c r="AE109" i="65" l="1"/>
  <c r="AE115" i="65"/>
  <c r="AC109" i="59"/>
  <c r="AF10" i="65"/>
  <c r="M10" i="77"/>
  <c r="AP10" i="77"/>
  <c r="AD10" i="59"/>
  <c r="AD115" i="59" s="1"/>
  <c r="M11" i="85"/>
  <c r="M19" i="85" s="1"/>
  <c r="AF109" i="65" l="1"/>
  <c r="AF115" i="65"/>
  <c r="AD109" i="59"/>
  <c r="AG10" i="65"/>
  <c r="N10" i="77"/>
  <c r="AQ10" i="77"/>
  <c r="AE10" i="59"/>
  <c r="AE115" i="59" s="1"/>
  <c r="N11" i="85"/>
  <c r="N19" i="85" s="1"/>
  <c r="AG109" i="65" l="1"/>
  <c r="AG115" i="65"/>
  <c r="AE109" i="59"/>
  <c r="AH10" i="65"/>
  <c r="O10" i="77"/>
  <c r="AR10" i="77"/>
  <c r="AF10" i="59"/>
  <c r="AF115" i="59" s="1"/>
  <c r="O11" i="85"/>
  <c r="O19" i="85" s="1"/>
  <c r="AH109" i="65" l="1"/>
  <c r="AH115" i="65"/>
  <c r="AF109" i="59"/>
  <c r="AI10" i="65"/>
  <c r="P10" i="77"/>
  <c r="AS10" i="77"/>
  <c r="AG10" i="59"/>
  <c r="AG115" i="59" s="1"/>
  <c r="P11" i="85"/>
  <c r="P19" i="85" s="1"/>
  <c r="AI109" i="65" l="1"/>
  <c r="AI115" i="65"/>
  <c r="AG109" i="59"/>
  <c r="AJ10" i="65"/>
  <c r="Q10" i="77"/>
  <c r="AT10" i="77"/>
  <c r="AH10" i="59"/>
  <c r="AH115" i="59" s="1"/>
  <c r="Q11" i="85"/>
  <c r="Q19" i="85" s="1"/>
  <c r="AJ109" i="65" l="1"/>
  <c r="AJ115" i="65"/>
  <c r="R11" i="85"/>
  <c r="R19" i="85" s="1"/>
  <c r="AH109" i="59"/>
  <c r="AK10" i="65"/>
  <c r="R10" i="77"/>
  <c r="AU10" i="77"/>
  <c r="AI10" i="59"/>
  <c r="AI115" i="59" s="1"/>
  <c r="AK109" i="65" l="1"/>
  <c r="AK115" i="65"/>
  <c r="S11" i="85"/>
  <c r="S19" i="85" s="1"/>
  <c r="AI109" i="59"/>
  <c r="AL10" i="65"/>
  <c r="AJ10" i="59"/>
  <c r="AJ115" i="59" s="1"/>
  <c r="S10" i="77"/>
  <c r="AV10" i="77"/>
  <c r="AL109" i="65" l="1"/>
  <c r="AL115" i="65"/>
  <c r="T11" i="85"/>
  <c r="T19" i="85" s="1"/>
  <c r="AJ109" i="59"/>
  <c r="AK10" i="59"/>
  <c r="AK115" i="59" s="1"/>
  <c r="AM10" i="65"/>
  <c r="T10" i="77"/>
  <c r="AW10" i="77"/>
  <c r="AM109" i="65" l="1"/>
  <c r="AM115" i="65"/>
  <c r="U11" i="85"/>
  <c r="U19" i="85" s="1"/>
  <c r="AK109" i="59"/>
  <c r="AN10" i="65"/>
  <c r="AL10" i="59"/>
  <c r="AL115" i="59" s="1"/>
  <c r="U10" i="77"/>
  <c r="AX10" i="77"/>
  <c r="AN109" i="65" l="1"/>
  <c r="AN115" i="65"/>
  <c r="V11" i="85"/>
  <c r="V19" i="85" s="1"/>
  <c r="AL109" i="59"/>
  <c r="AM10" i="59"/>
  <c r="AM115" i="59" s="1"/>
  <c r="AO10" i="65"/>
  <c r="V10" i="77"/>
  <c r="AY10" i="77"/>
  <c r="AO109" i="65" l="1"/>
  <c r="AO115" i="65"/>
  <c r="W11" i="85"/>
  <c r="W19" i="85" s="1"/>
  <c r="AM109" i="59"/>
  <c r="AP10" i="65"/>
  <c r="AN10" i="59"/>
  <c r="AN115" i="59" s="1"/>
  <c r="W10" i="77"/>
  <c r="AZ10" i="77"/>
  <c r="AP109" i="65" l="1"/>
  <c r="AP115" i="65"/>
  <c r="X11" i="85"/>
  <c r="X19" i="85" s="1"/>
  <c r="AN109" i="59"/>
  <c r="AO10" i="59"/>
  <c r="AO115" i="59" s="1"/>
  <c r="AQ10" i="65"/>
  <c r="X10" i="77"/>
  <c r="BA10" i="77"/>
  <c r="AQ109" i="65" l="1"/>
  <c r="AQ115" i="65"/>
  <c r="Y11" i="85"/>
  <c r="Y19" i="85" s="1"/>
  <c r="AO109" i="59"/>
  <c r="AR10" i="65"/>
  <c r="AP10" i="59"/>
  <c r="AP115" i="59" s="1"/>
  <c r="Y10" i="77"/>
  <c r="BB10" i="77"/>
  <c r="AR109" i="65" l="1"/>
  <c r="AR115" i="65"/>
  <c r="Z11" i="85"/>
  <c r="Z19" i="85" s="1"/>
  <c r="AP109" i="59"/>
  <c r="AQ10" i="59"/>
  <c r="AQ115" i="59" s="1"/>
  <c r="AS10" i="65"/>
  <c r="AS115" i="65" s="1"/>
  <c r="Z10" i="77"/>
  <c r="BC10" i="77"/>
  <c r="AA11" i="85" l="1"/>
  <c r="AA19" i="85" s="1"/>
  <c r="AQ109" i="59"/>
  <c r="AS109" i="65"/>
  <c r="AR10" i="59"/>
  <c r="AR115" i="59" s="1"/>
  <c r="AA10" i="77"/>
  <c r="BD10" i="77"/>
  <c r="AB11" i="85" l="1"/>
  <c r="AB19" i="85" s="1"/>
  <c r="AR109" i="59"/>
  <c r="AS10" i="59"/>
  <c r="AS115" i="59" s="1"/>
  <c r="AB10" i="77"/>
  <c r="BE10" i="77"/>
  <c r="AC11" i="85" l="1"/>
  <c r="AC19" i="85" s="1"/>
  <c r="AS109" i="59"/>
  <c r="AC10" i="77"/>
  <c r="BG10" i="77" s="1"/>
  <c r="BF10" i="77"/>
</calcChain>
</file>

<file path=xl/sharedStrings.xml><?xml version="1.0" encoding="utf-8"?>
<sst xmlns="http://schemas.openxmlformats.org/spreadsheetml/2006/main" count="59463" uniqueCount="193">
  <si>
    <t>Intelligent Data Collection Limited</t>
  </si>
  <si>
    <t>Client:</t>
  </si>
  <si>
    <t>Project Number:</t>
  </si>
  <si>
    <t>Site Number:</t>
  </si>
  <si>
    <t xml:space="preserve">Week Commencing: </t>
  </si>
  <si>
    <t>Road Name:</t>
  </si>
  <si>
    <t>Survey Type:</t>
  </si>
  <si>
    <t>ATC</t>
  </si>
  <si>
    <t>Direction AB</t>
  </si>
  <si>
    <t xml:space="preserve">Flow from </t>
  </si>
  <si>
    <t>to</t>
  </si>
  <si>
    <t>Direction BA</t>
  </si>
  <si>
    <t>Quality Assurance and Issue Record</t>
  </si>
  <si>
    <t>Quality Assurance</t>
  </si>
  <si>
    <t>Revision</t>
  </si>
  <si>
    <t>Rev A</t>
  </si>
  <si>
    <t>Date</t>
  </si>
  <si>
    <t>Prepared by</t>
  </si>
  <si>
    <t>Signature</t>
  </si>
  <si>
    <t>Checked by</t>
  </si>
  <si>
    <t>Project Director</t>
  </si>
  <si>
    <t>Paul O'Neill</t>
  </si>
  <si>
    <t>Project Number</t>
  </si>
  <si>
    <t>File Ref</t>
  </si>
  <si>
    <t>Issue Record</t>
  </si>
  <si>
    <t>Issued to</t>
  </si>
  <si>
    <t>E-mail</t>
  </si>
  <si>
    <t>Road Name</t>
  </si>
  <si>
    <t>to:</t>
  </si>
  <si>
    <t>Site Co-Ordinates</t>
  </si>
  <si>
    <t>ATC Start Date</t>
  </si>
  <si>
    <t>ATC Finish Date</t>
  </si>
  <si>
    <t>PSL</t>
  </si>
  <si>
    <t>Link to location on Google Maps</t>
  </si>
  <si>
    <t>Location Plan</t>
  </si>
  <si>
    <t>http://maps.google.co.uk/maps?hl=en&amp;safe=off&amp;q=</t>
  </si>
  <si>
    <t>&amp;cr=countryUK|countryGB&amp;um=1&amp;ie=UTF-8&amp;sa=N&amp;tab=wl</t>
  </si>
  <si>
    <t>Photograph Record</t>
  </si>
  <si>
    <t>5-day AM Peak Ave Flow</t>
  </si>
  <si>
    <t>5-day AM Peak Speed (mph)</t>
  </si>
  <si>
    <t>5-day PM Peak Ave Flow</t>
  </si>
  <si>
    <t>5-day PM Peak Speed (mph)</t>
  </si>
  <si>
    <t>5-day Average Weekday HGV%</t>
  </si>
  <si>
    <t>Comments</t>
  </si>
  <si>
    <t>The minimum speed threshold to include vehicles in the reports is 5mph. Unclassified vehicles are excluded.</t>
  </si>
  <si>
    <t>Flow Reporting</t>
  </si>
  <si>
    <t>A-B Hourly Summary Data</t>
  </si>
  <si>
    <t>B-A Hourly Summary Data</t>
  </si>
  <si>
    <t>Two-Way Hourly Summary Data</t>
  </si>
  <si>
    <t>Time Interval</t>
  </si>
  <si>
    <t>Mean Speed Distributions</t>
  </si>
  <si>
    <t>HGV%</t>
  </si>
  <si>
    <t>Speed Bin Distributions</t>
  </si>
  <si>
    <t>Flow from:</t>
  </si>
  <si>
    <t>Direction A-B</t>
  </si>
  <si>
    <t>Direction B-A</t>
  </si>
  <si>
    <t>Time</t>
  </si>
  <si>
    <t>IP FF Speed</t>
  </si>
  <si>
    <t>&gt;90%</t>
  </si>
  <si>
    <t>&gt;80%</t>
  </si>
  <si>
    <t>&gt;70%</t>
  </si>
  <si>
    <t>&gt;60%</t>
  </si>
  <si>
    <t>&lt;60%</t>
  </si>
  <si>
    <t>No Data</t>
  </si>
  <si>
    <t>Mean speed &gt; 90% of daily interpeak free-flow speed</t>
  </si>
  <si>
    <t>Guidance Notes</t>
  </si>
  <si>
    <t>Mean speed &gt; 80% of daily interpeak free-flow speed</t>
  </si>
  <si>
    <t>The interpeak free flow mean speed for each day is taken from the 10:00-12:00 and 14:00-16:00 time periods.
Congestion across the tubes can lead to some underperformance of the ATC equipment. Periods highlighted as being significantly below free-flow speeds may possibly be affected. Congestion on the lane closest to the ATC unit can also affect data collection on the far side lane if vehicles are queued on top of the tubes.</t>
  </si>
  <si>
    <t>Mean speed &gt; 70% of daily interpeak free-flow speed</t>
  </si>
  <si>
    <t>Mean speed &gt; 60% of daily interpeak free-flow speed</t>
  </si>
  <si>
    <t>Mean speed &lt; 60% of daily interpeak free-flow speed</t>
  </si>
  <si>
    <t>No data collected / No daily interpeak free-flow speed available</t>
  </si>
  <si>
    <t>Monday</t>
  </si>
  <si>
    <t>Mean Speeds</t>
  </si>
  <si>
    <t>Total</t>
  </si>
  <si>
    <t>Cycle</t>
  </si>
  <si>
    <t>Motor Cycle</t>
  </si>
  <si>
    <t>Car</t>
  </si>
  <si>
    <t>LGV</t>
  </si>
  <si>
    <t>2 Axled Rigid</t>
  </si>
  <si>
    <t>3 Axled Rigid</t>
  </si>
  <si>
    <t>4 Axled Rigid</t>
  </si>
  <si>
    <t>3 Axled Artic</t>
  </si>
  <si>
    <t>4 Axled Artic</t>
  </si>
  <si>
    <t>5+ Axled Artic</t>
  </si>
  <si>
    <t>Bus</t>
  </si>
  <si>
    <t>Mean Speed (Mph)</t>
  </si>
  <si>
    <t>85%ile Speed (Mph)</t>
  </si>
  <si>
    <t>*</t>
  </si>
  <si>
    <t>07-19</t>
  </si>
  <si>
    <t>IP FF Mean</t>
  </si>
  <si>
    <t>06-22</t>
  </si>
  <si>
    <t>06-00</t>
  </si>
  <si>
    <t>00-00</t>
  </si>
  <si>
    <t>Tuesday</t>
  </si>
  <si>
    <t>Mean</t>
  </si>
  <si>
    <t>85%ile</t>
  </si>
  <si>
    <t>Wednesday</t>
  </si>
  <si>
    <t>Thursday</t>
  </si>
  <si>
    <t>Friday</t>
  </si>
  <si>
    <t>Saturday</t>
  </si>
  <si>
    <t>Sunday</t>
  </si>
  <si>
    <t>-</t>
  </si>
  <si>
    <t xml:space="preserve">Period Commencing: </t>
  </si>
  <si>
    <t>Flow from :</t>
  </si>
  <si>
    <t>Prepared by:</t>
  </si>
  <si>
    <t>Vehicle Classification:</t>
  </si>
  <si>
    <t>All Vehicles</t>
  </si>
  <si>
    <t>Checked by:</t>
  </si>
  <si>
    <t>3-day Average (Tue-Thur)</t>
  </si>
  <si>
    <t>5-day Average (Mon-Fri)</t>
  </si>
  <si>
    <t>7-day Average (Mon-Sun)</t>
  </si>
  <si>
    <t>Hour Starting</t>
  </si>
  <si>
    <t>Summary Data</t>
  </si>
  <si>
    <t>0700-1900</t>
  </si>
  <si>
    <t>0600-2200</t>
  </si>
  <si>
    <t>0600-0000</t>
  </si>
  <si>
    <t>0000-0000</t>
  </si>
  <si>
    <t>0700-1000</t>
  </si>
  <si>
    <t>1600-1900</t>
  </si>
  <si>
    <t>Peak Hour Analysis</t>
  </si>
  <si>
    <t>07:00-10:00</t>
  </si>
  <si>
    <t>10:00-16:00</t>
  </si>
  <si>
    <t>16:00-19:00</t>
  </si>
  <si>
    <t>Note: Peak Hour Analysis calculates and then highlights the highest flow within the period listed</t>
  </si>
  <si>
    <t>Two-way Total</t>
  </si>
  <si>
    <t>Mean and 85%ile Speed Summary</t>
  </si>
  <si>
    <t>Visibility Splay</t>
  </si>
  <si>
    <t>Direction A-B (Mph)</t>
  </si>
  <si>
    <t>Splay Standards</t>
  </si>
  <si>
    <t>Max</t>
  </si>
  <si>
    <t>Speed (kph)</t>
  </si>
  <si>
    <t>Distance (m)</t>
  </si>
  <si>
    <t>Day</t>
  </si>
  <si>
    <t>Mon</t>
  </si>
  <si>
    <t>Tue</t>
  </si>
  <si>
    <t>Wed</t>
  </si>
  <si>
    <t>Thu</t>
  </si>
  <si>
    <t>Fri</t>
  </si>
  <si>
    <t>Sat</t>
  </si>
  <si>
    <t>Sun</t>
  </si>
  <si>
    <t>Mean Speed (mph)</t>
  </si>
  <si>
    <t>85%ile Speed (mph)</t>
  </si>
  <si>
    <t>85%ile Speed (kph)</t>
  </si>
  <si>
    <t>Visibility Splay (m)</t>
  </si>
  <si>
    <t>Direction B-A (Mph)</t>
  </si>
  <si>
    <t>The visibility splay is a line drawn from a point 2.4 metres back from a minor road stopline to the nearside kerb of the major road in both directions. This distance along the major road where the line intersects is based on the speed conditions of the major road. Any space within the resulting two triangles must remain free of any obstruction above 1.005 metres.
For our indicative illustration we have used the maximum 85th percentile speed for all of the days surveyed, and rounded it to the nearest speed given for required visibility distances.
These are for indicative purposes only and Intelligent Data are not liable for any losses from advice, or follow-on work, including design of infrastructure using this information.</t>
  </si>
  <si>
    <t>Speeds (Mph)</t>
  </si>
  <si>
    <t>5-10</t>
  </si>
  <si>
    <t>10-15</t>
  </si>
  <si>
    <t>15-20</t>
  </si>
  <si>
    <t>20-25</t>
  </si>
  <si>
    <t>25-30</t>
  </si>
  <si>
    <t>30-35</t>
  </si>
  <si>
    <t>35-40</t>
  </si>
  <si>
    <t>40-45</t>
  </si>
  <si>
    <t>45-50</t>
  </si>
  <si>
    <t>50-55</t>
  </si>
  <si>
    <t>55-60</t>
  </si>
  <si>
    <t>60-65</t>
  </si>
  <si>
    <t>65-70</t>
  </si>
  <si>
    <t>70-75</t>
  </si>
  <si>
    <t>75-80</t>
  </si>
  <si>
    <t>80-85</t>
  </si>
  <si>
    <t>85-90</t>
  </si>
  <si>
    <t>90-95</t>
  </si>
  <si>
    <t>95-100</t>
  </si>
  <si>
    <t>85th %ile</t>
  </si>
  <si>
    <t>07:00 - 19:00</t>
  </si>
  <si>
    <t>06:00 - 22:00</t>
  </si>
  <si>
    <t>06:00 - 00:00</t>
  </si>
  <si>
    <t>00:00 - 00:00</t>
  </si>
  <si>
    <t>A-B - 5-day Summary</t>
  </si>
  <si>
    <t>A-B - 7-day Summary</t>
  </si>
  <si>
    <t>B-A - 5-day Summary</t>
  </si>
  <si>
    <t>B-A - 7-day Summary</t>
  </si>
  <si>
    <t>Two-way - 5-day Summary</t>
  </si>
  <si>
    <t>Two-way - 7-day Summary</t>
  </si>
  <si>
    <t>5-day Summary</t>
  </si>
  <si>
    <t>7-day Summary</t>
  </si>
  <si>
    <t>Bristol City Council Mini-Comp Jun24</t>
  </si>
  <si>
    <t>Bristol CC</t>
  </si>
  <si>
    <t>ID-0524-0183</t>
  </si>
  <si>
    <t>Alex Howe</t>
  </si>
  <si>
    <t>Site 18</t>
  </si>
  <si>
    <t>St Luke's Road</t>
  </si>
  <si>
    <t>Mead Street (N)</t>
  </si>
  <si>
    <t>Hill Avenue (S)</t>
  </si>
  <si>
    <t>ID-0524-0183 Bristol City Council Mini-Comp Jun24 - ATC Site 18</t>
  </si>
  <si>
    <t>51.442659, -2.584057</t>
  </si>
  <si>
    <t>Elyece Malnati</t>
  </si>
  <si>
    <t>David Brown</t>
  </si>
  <si>
    <t>26.07.2024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</si>
</sst>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F400]h:mm:ss\ AM/PM"/>
    <numFmt numFmtId="167" formatCode="0.0%"/>
    <numFmt numFmtId="168" formatCode="dd/mm"/>
    <numFmt numFmtId="169" formatCode="0.00000"/>
  </numFmts>
  <fonts count="61" x14ac:knownFonts="1">
    <font>
      <sz val="10"/>
      <name val="Arial"/>
    </font>
    <font>
      <sz val="11"/>
      <color theme="1"/>
      <name val="Calibri"/>
      <family val="2"/>
      <scheme val="minor"/>
    </font>
    <font>
      <sz val="11"/>
      <color theme="1"/>
      <name val="Calibri"/>
      <family val="2"/>
      <scheme val="minor"/>
    </font>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name val="Tahoma"/>
      <family val="2"/>
    </font>
    <font>
      <b/>
      <sz val="10"/>
      <name val="Tahoma"/>
      <family val="2"/>
    </font>
    <font>
      <b/>
      <sz val="10"/>
      <name val="Arial"/>
      <family val="2"/>
    </font>
    <font>
      <sz val="10"/>
      <name val="Arial"/>
      <family val="2"/>
    </font>
    <font>
      <b/>
      <sz val="24"/>
      <name val="Tahoma"/>
      <family val="2"/>
    </font>
    <font>
      <u/>
      <sz val="10"/>
      <color indexed="12"/>
      <name val="Arial"/>
      <family val="2"/>
    </font>
    <font>
      <sz val="10"/>
      <color theme="0"/>
      <name val="Arial"/>
      <family val="2"/>
    </font>
    <font>
      <u/>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name val="Tahoma"/>
      <family val="2"/>
    </font>
    <font>
      <sz val="11"/>
      <color theme="1"/>
      <name val="Tahoma"/>
      <family val="2"/>
    </font>
    <font>
      <b/>
      <sz val="20"/>
      <color theme="0"/>
      <name val="Tahoma"/>
      <family val="2"/>
    </font>
    <font>
      <sz val="10"/>
      <color theme="0"/>
      <name val="Tahoma"/>
      <family val="2"/>
    </font>
    <font>
      <sz val="10"/>
      <color rgb="FF9C0006"/>
      <name val="Tahoma"/>
      <family val="2"/>
    </font>
    <font>
      <b/>
      <sz val="10"/>
      <color rgb="FF9C6500"/>
      <name val="Tahoma"/>
      <family val="2"/>
    </font>
    <font>
      <sz val="10"/>
      <color rgb="FF9C6500"/>
      <name val="Tahoma"/>
      <family val="2"/>
    </font>
    <font>
      <b/>
      <sz val="10"/>
      <color theme="3" tint="-0.249977111117893"/>
      <name val="Tahoma"/>
      <family val="2"/>
    </font>
    <font>
      <sz val="10"/>
      <color theme="3" tint="-0.249977111117893"/>
      <name val="Tahoma"/>
      <family val="2"/>
    </font>
    <font>
      <u/>
      <sz val="10"/>
      <color theme="10"/>
      <name val="Tahoma"/>
      <family val="2"/>
    </font>
    <font>
      <sz val="10"/>
      <color indexed="12"/>
      <name val="Arial"/>
      <family val="2"/>
    </font>
    <font>
      <b/>
      <sz val="18"/>
      <color theme="0"/>
      <name val="Tahoma"/>
      <family val="2"/>
    </font>
    <font>
      <b/>
      <sz val="10"/>
      <color theme="0"/>
      <name val="Tahoma"/>
      <family val="2"/>
    </font>
    <font>
      <sz val="11"/>
      <color theme="0"/>
      <name val="Tahoma"/>
      <family val="2"/>
    </font>
    <font>
      <b/>
      <sz val="24"/>
      <color theme="0"/>
      <name val="Tahoma"/>
      <family val="2"/>
    </font>
    <font>
      <b/>
      <sz val="10"/>
      <color theme="0"/>
      <name val="Arial"/>
      <family val="2"/>
    </font>
    <font>
      <sz val="10"/>
      <name val="Arial"/>
      <family val="2"/>
    </font>
    <font>
      <b/>
      <sz val="10"/>
      <color theme="1"/>
      <name val="Tahoma"/>
      <family val="2"/>
    </font>
    <font>
      <sz val="4"/>
      <name val="Tahoma"/>
      <family val="2"/>
    </font>
    <font>
      <sz val="4"/>
      <name val="Arial"/>
      <family val="2"/>
    </font>
    <font>
      <sz val="12"/>
      <name val="Tahoma"/>
      <family val="2"/>
    </font>
    <font>
      <sz val="8"/>
      <color theme="1"/>
      <name val="Tahoma"/>
      <family val="2"/>
    </font>
    <font>
      <sz val="8"/>
      <name val="Tahoma"/>
      <family val="2"/>
    </font>
    <font>
      <sz val="7"/>
      <color theme="1"/>
      <name val="Tahoma"/>
      <family val="2"/>
    </font>
    <font>
      <sz val="7"/>
      <name val="Tahoma"/>
      <family val="2"/>
    </font>
    <font>
      <sz val="8"/>
      <color rgb="FFFF0000"/>
      <name val="Tahoma"/>
      <family val="2"/>
    </font>
    <font>
      <sz val="11"/>
      <color theme="1"/>
      <name val="Calibri"/>
      <family val="2"/>
    </font>
    <font>
      <sz val="11"/>
      <name val="Tahoma"/>
      <family val="2"/>
    </font>
    <font>
      <sz val="8"/>
      <name val="Arial"/>
      <family val="2"/>
    </font>
    <font>
      <sz val="8"/>
      <color theme="0" tint="-0.34998626667073579"/>
      <name val="Tahoma"/>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2"/>
        <bgColor indexed="64"/>
      </patternFill>
    </fill>
    <fill>
      <patternFill patternType="solid">
        <fgColor theme="5" tint="0.59999389629810485"/>
        <bgColor indexed="64"/>
      </patternFill>
    </fill>
    <fill>
      <patternFill patternType="solid">
        <fgColor rgb="FFFFEB9C"/>
        <bgColor indexed="64"/>
      </patternFill>
    </fill>
    <fill>
      <patternFill patternType="solid">
        <fgColor theme="8" tint="0.39997558519241921"/>
        <bgColor indexed="64"/>
      </patternFill>
    </fill>
    <fill>
      <patternFill patternType="solid">
        <fgColor theme="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s>
  <borders count="125">
    <border>
      <left/>
      <right/>
      <top/>
      <bottom/>
      <diagonal/>
    </border>
    <border>
      <left style="medium">
        <color indexed="64"/>
      </left>
      <right/>
      <top style="medium">
        <color indexed="64"/>
      </top>
      <bottom/>
      <diagonal/>
    </border>
    <border>
      <left/>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double">
        <color auto="1"/>
      </right>
      <top style="double">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mediumDashed">
        <color indexed="64"/>
      </top>
      <bottom style="hair">
        <color indexed="64"/>
      </bottom>
      <diagonal/>
    </border>
    <border>
      <left/>
      <right style="hair">
        <color indexed="64"/>
      </right>
      <top style="mediumDashed">
        <color indexed="64"/>
      </top>
      <bottom style="hair">
        <color indexed="64"/>
      </bottom>
      <diagonal/>
    </border>
    <border>
      <left style="hair">
        <color indexed="64"/>
      </left>
      <right style="hair">
        <color indexed="64"/>
      </right>
      <top style="mediumDashed">
        <color indexed="64"/>
      </top>
      <bottom style="hair">
        <color indexed="64"/>
      </bottom>
      <diagonal/>
    </border>
    <border>
      <left style="medium">
        <color indexed="64"/>
      </left>
      <right style="medium">
        <color indexed="64"/>
      </right>
      <top style="hair">
        <color indexed="64"/>
      </top>
      <bottom style="mediumDashed">
        <color indexed="64"/>
      </bottom>
      <diagonal/>
    </border>
    <border>
      <left/>
      <right style="hair">
        <color indexed="64"/>
      </right>
      <top style="hair">
        <color indexed="64"/>
      </top>
      <bottom style="mediumDashed">
        <color indexed="64"/>
      </bottom>
      <diagonal/>
    </border>
    <border>
      <left style="hair">
        <color indexed="64"/>
      </left>
      <right style="hair">
        <color indexed="64"/>
      </right>
      <top style="hair">
        <color indexed="64"/>
      </top>
      <bottom style="mediumDashed">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Dashed">
        <color indexed="64"/>
      </top>
      <bottom style="hair">
        <color indexed="64"/>
      </bottom>
      <diagonal/>
    </border>
    <border>
      <left style="hair">
        <color indexed="64"/>
      </left>
      <right style="medium">
        <color indexed="64"/>
      </right>
      <top style="hair">
        <color indexed="64"/>
      </top>
      <bottom style="mediumDashed">
        <color indexed="64"/>
      </bottom>
      <diagonal/>
    </border>
    <border>
      <left style="medium">
        <color indexed="64"/>
      </left>
      <right style="hair">
        <color indexed="64"/>
      </right>
      <top/>
      <bottom style="medium">
        <color indexed="64"/>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style="medium">
        <color indexed="64"/>
      </right>
      <top style="thin">
        <color indexed="64"/>
      </top>
      <bottom style="thin">
        <color indexed="64"/>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double">
        <color auto="1"/>
      </right>
      <top style="double">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double">
        <color auto="1"/>
      </right>
      <top style="hair">
        <color auto="1"/>
      </top>
      <bottom/>
      <diagonal/>
    </border>
    <border>
      <left style="medium">
        <color indexed="64"/>
      </left>
      <right style="thin">
        <color indexed="64"/>
      </right>
      <top/>
      <bottom style="medium">
        <color indexed="64"/>
      </bottom>
      <diagonal/>
    </border>
    <border>
      <left style="double">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hair">
        <color auto="1"/>
      </top>
      <bottom/>
      <diagonal/>
    </border>
    <border>
      <left style="hair">
        <color auto="1"/>
      </left>
      <right style="double">
        <color auto="1"/>
      </right>
      <top style="hair">
        <color auto="1"/>
      </top>
      <bottom/>
      <diagonal/>
    </border>
    <border>
      <left style="double">
        <color auto="1"/>
      </left>
      <right style="double">
        <color auto="1"/>
      </right>
      <top/>
      <bottom style="double">
        <color auto="1"/>
      </bottom>
      <diagonal/>
    </border>
  </borders>
  <cellStyleXfs count="54">
    <xf numFmtId="0" fontId="0" fillId="0" borderId="0"/>
    <xf numFmtId="0" fontId="12"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xf numFmtId="0" fontId="15" fillId="0" borderId="0" applyNumberFormat="0" applyFill="0" applyBorder="0" applyAlignment="0" applyProtection="0"/>
    <xf numFmtId="0" fontId="16" fillId="0" borderId="24" applyNumberFormat="0" applyFill="0" applyAlignment="0" applyProtection="0"/>
    <xf numFmtId="0" fontId="17" fillId="0" borderId="25" applyNumberFormat="0" applyFill="0" applyAlignment="0" applyProtection="0"/>
    <xf numFmtId="0" fontId="18" fillId="0" borderId="26"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7" applyNumberFormat="0" applyAlignment="0" applyProtection="0"/>
    <xf numFmtId="0" fontId="23" fillId="6" borderId="28" applyNumberFormat="0" applyAlignment="0" applyProtection="0"/>
    <xf numFmtId="0" fontId="24" fillId="6" borderId="27" applyNumberFormat="0" applyAlignment="0" applyProtection="0"/>
    <xf numFmtId="0" fontId="25" fillId="0" borderId="29" applyNumberFormat="0" applyFill="0" applyAlignment="0" applyProtection="0"/>
    <xf numFmtId="0" fontId="26" fillId="7" borderId="30"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2" applyNumberFormat="0" applyFill="0" applyAlignment="0" applyProtection="0"/>
    <xf numFmtId="0" fontId="30"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0" fillId="32" borderId="0" applyNumberFormat="0" applyBorder="0" applyAlignment="0" applyProtection="0"/>
    <xf numFmtId="0" fontId="6" fillId="0" borderId="0"/>
    <xf numFmtId="0" fontId="10" fillId="0" borderId="0"/>
    <xf numFmtId="0" fontId="10" fillId="0" borderId="0"/>
    <xf numFmtId="0" fontId="6" fillId="8" borderId="31" applyNumberFormat="0" applyFont="0" applyAlignment="0" applyProtection="0"/>
    <xf numFmtId="0" fontId="5" fillId="0" borderId="0"/>
    <xf numFmtId="164" fontId="10" fillId="0" borderId="0" applyFont="0" applyFill="0" applyBorder="0" applyAlignment="0" applyProtection="0"/>
    <xf numFmtId="9" fontId="47" fillId="0" borderId="0" applyFont="0" applyFill="0" applyBorder="0" applyAlignment="0" applyProtection="0"/>
    <xf numFmtId="0" fontId="4" fillId="0" borderId="0"/>
    <xf numFmtId="0" fontId="2" fillId="0" borderId="0"/>
    <xf numFmtId="0" fontId="57" fillId="0" borderId="0"/>
  </cellStyleXfs>
  <cellXfs count="570">
    <xf numFmtId="0" fontId="0" fillId="0" borderId="0" xfId="0"/>
    <xf numFmtId="0" fontId="14" fillId="0" borderId="0" xfId="1" applyFont="1" applyAlignment="1" applyProtection="1"/>
    <xf numFmtId="0" fontId="6" fillId="0" borderId="0" xfId="44" applyAlignment="1">
      <alignment horizontal="center"/>
    </xf>
    <xf numFmtId="0" fontId="6" fillId="0" borderId="0" xfId="44"/>
    <xf numFmtId="0" fontId="32" fillId="0" borderId="0" xfId="0" applyFont="1"/>
    <xf numFmtId="0" fontId="9" fillId="0" borderId="0" xfId="0" applyFont="1"/>
    <xf numFmtId="0" fontId="7" fillId="0" borderId="0" xfId="0" applyFont="1"/>
    <xf numFmtId="0" fontId="8" fillId="0" borderId="0" xfId="0" applyFont="1"/>
    <xf numFmtId="0" fontId="7" fillId="0" borderId="0" xfId="0" applyFont="1" applyAlignment="1">
      <alignment horizontal="left"/>
    </xf>
    <xf numFmtId="14" fontId="7" fillId="0" borderId="0" xfId="0" applyNumberFormat="1" applyFont="1" applyAlignment="1">
      <alignment horizontal="left"/>
    </xf>
    <xf numFmtId="0" fontId="11" fillId="0" borderId="0" xfId="0" applyFont="1" applyAlignment="1">
      <alignment vertical="center"/>
    </xf>
    <xf numFmtId="0" fontId="11" fillId="0" borderId="0" xfId="0" applyFont="1" applyAlignment="1">
      <alignment horizontal="center" vertic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14" fontId="7" fillId="0" borderId="7" xfId="0" applyNumberFormat="1"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4" xfId="0" applyFont="1" applyBorder="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vertic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xf numFmtId="0" fontId="7" fillId="0" borderId="12" xfId="0" applyFont="1" applyBorder="1"/>
    <xf numFmtId="0" fontId="7" fillId="0" borderId="13" xfId="0" applyFont="1" applyBorder="1"/>
    <xf numFmtId="0" fontId="7" fillId="0" borderId="7" xfId="0" applyFont="1" applyBorder="1"/>
    <xf numFmtId="0" fontId="7" fillId="0" borderId="8" xfId="0" applyFont="1" applyBorder="1"/>
    <xf numFmtId="0" fontId="7" fillId="0" borderId="6" xfId="0" applyFont="1" applyBorder="1" applyAlignment="1">
      <alignment horizontal="center" vertical="center" wrapText="1"/>
    </xf>
    <xf numFmtId="0" fontId="7" fillId="0" borderId="6" xfId="0" applyFont="1" applyBorder="1"/>
    <xf numFmtId="0" fontId="7" fillId="0" borderId="14" xfId="0" applyFont="1" applyBorder="1"/>
    <xf numFmtId="0" fontId="7" fillId="0" borderId="9" xfId="0" applyFont="1" applyBorder="1"/>
    <xf numFmtId="0" fontId="7" fillId="0" borderId="10" xfId="0" applyFont="1" applyBorder="1"/>
    <xf numFmtId="0" fontId="8" fillId="0" borderId="1" xfId="0" applyFont="1" applyBorder="1"/>
    <xf numFmtId="0" fontId="7" fillId="0" borderId="15" xfId="0" applyFont="1" applyBorder="1"/>
    <xf numFmtId="0" fontId="8" fillId="0" borderId="15" xfId="0" applyFont="1" applyBorder="1"/>
    <xf numFmtId="0" fontId="7" fillId="0" borderId="19" xfId="0" applyFont="1" applyBorder="1"/>
    <xf numFmtId="0" fontId="8" fillId="0" borderId="16" xfId="0" applyFont="1" applyBorder="1"/>
    <xf numFmtId="0" fontId="0" fillId="0" borderId="18" xfId="0" applyBorder="1"/>
    <xf numFmtId="0" fontId="8" fillId="0" borderId="17" xfId="0" applyFont="1" applyBorder="1"/>
    <xf numFmtId="0" fontId="7" fillId="0" borderId="2" xfId="0" applyFont="1" applyBorder="1"/>
    <xf numFmtId="0" fontId="8" fillId="0" borderId="2" xfId="0" applyFont="1" applyBorder="1" applyAlignment="1">
      <alignment horizontal="left"/>
    </xf>
    <xf numFmtId="0" fontId="0" fillId="0" borderId="2" xfId="0" applyBorder="1"/>
    <xf numFmtId="0" fontId="0" fillId="0" borderId="20" xfId="0" applyBorder="1"/>
    <xf numFmtId="0" fontId="13" fillId="0" borderId="0" xfId="0" applyFont="1"/>
    <xf numFmtId="0" fontId="10" fillId="0" borderId="0" xfId="0" applyFont="1"/>
    <xf numFmtId="0" fontId="8" fillId="0" borderId="0" xfId="0" applyFont="1" applyAlignment="1">
      <alignment horizontal="left"/>
    </xf>
    <xf numFmtId="0" fontId="7" fillId="33" borderId="0" xfId="0" applyFont="1" applyFill="1"/>
    <xf numFmtId="0" fontId="7" fillId="0" borderId="0" xfId="0" applyFont="1" applyAlignment="1">
      <alignment wrapText="1"/>
    </xf>
    <xf numFmtId="1" fontId="7" fillId="0" borderId="0" xfId="0" applyNumberFormat="1" applyFont="1" applyAlignment="1">
      <alignment horizontal="center" vertical="center"/>
    </xf>
    <xf numFmtId="20" fontId="34" fillId="0" borderId="0" xfId="0" applyNumberFormat="1" applyFont="1"/>
    <xf numFmtId="0" fontId="34" fillId="0" borderId="0" xfId="0" applyFont="1"/>
    <xf numFmtId="0" fontId="4" fillId="0" borderId="0" xfId="44" applyFont="1"/>
    <xf numFmtId="166" fontId="7" fillId="0" borderId="0" xfId="0" applyNumberFormat="1" applyFont="1"/>
    <xf numFmtId="0" fontId="8" fillId="0" borderId="45" xfId="0"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8" fillId="0" borderId="48" xfId="0" applyFont="1" applyBorder="1" applyAlignment="1">
      <alignment horizontal="center" wrapText="1"/>
    </xf>
    <xf numFmtId="14" fontId="8" fillId="0" borderId="49" xfId="0" applyNumberFormat="1" applyFont="1" applyBorder="1" applyAlignment="1">
      <alignment horizontal="center" wrapText="1"/>
    </xf>
    <xf numFmtId="14" fontId="8" fillId="0" borderId="50" xfId="0" applyNumberFormat="1" applyFont="1" applyBorder="1" applyAlignment="1">
      <alignment horizontal="center" wrapText="1"/>
    </xf>
    <xf numFmtId="20" fontId="7" fillId="0" borderId="51" xfId="0" applyNumberFormat="1" applyFont="1" applyBorder="1" applyAlignment="1">
      <alignment horizontal="center"/>
    </xf>
    <xf numFmtId="0" fontId="7" fillId="0" borderId="52" xfId="0" applyFont="1" applyBorder="1" applyAlignment="1">
      <alignment horizontal="center"/>
    </xf>
    <xf numFmtId="0" fontId="7" fillId="0" borderId="37" xfId="0" applyFont="1" applyBorder="1" applyAlignment="1">
      <alignment horizontal="center"/>
    </xf>
    <xf numFmtId="20" fontId="7" fillId="0" borderId="53" xfId="0" applyNumberFormat="1" applyFont="1" applyBorder="1" applyAlignment="1">
      <alignment horizontal="center"/>
    </xf>
    <xf numFmtId="0" fontId="7" fillId="0" borderId="54" xfId="0" applyFont="1" applyBorder="1" applyAlignment="1">
      <alignment horizontal="center"/>
    </xf>
    <xf numFmtId="0" fontId="7" fillId="0" borderId="39" xfId="0" applyFont="1" applyBorder="1" applyAlignment="1">
      <alignment horizontal="center"/>
    </xf>
    <xf numFmtId="20" fontId="7" fillId="0" borderId="55" xfId="0" applyNumberFormat="1" applyFont="1" applyBorder="1" applyAlignment="1">
      <alignment horizontal="center"/>
    </xf>
    <xf numFmtId="0" fontId="7" fillId="0" borderId="56" xfId="0" applyFont="1" applyBorder="1" applyAlignment="1">
      <alignment horizontal="center"/>
    </xf>
    <xf numFmtId="0" fontId="7" fillId="0" borderId="57" xfId="0" applyFont="1" applyBorder="1" applyAlignment="1">
      <alignment horizontal="center"/>
    </xf>
    <xf numFmtId="20" fontId="7" fillId="0" borderId="59" xfId="0" applyNumberFormat="1" applyFont="1" applyBorder="1" applyAlignment="1">
      <alignment horizontal="center"/>
    </xf>
    <xf numFmtId="0" fontId="7" fillId="0" borderId="60" xfId="0" applyFont="1" applyBorder="1" applyAlignment="1">
      <alignment horizontal="center"/>
    </xf>
    <xf numFmtId="0" fontId="7" fillId="0" borderId="61" xfId="0" applyFont="1" applyBorder="1" applyAlignment="1">
      <alignment horizontal="center"/>
    </xf>
    <xf numFmtId="20" fontId="7" fillId="0" borderId="62" xfId="0" applyNumberFormat="1" applyFont="1" applyBorder="1" applyAlignment="1">
      <alignment horizontal="center"/>
    </xf>
    <xf numFmtId="0" fontId="7" fillId="0" borderId="63" xfId="0" applyFont="1" applyBorder="1" applyAlignment="1">
      <alignment horizontal="center"/>
    </xf>
    <xf numFmtId="0" fontId="7" fillId="0" borderId="64" xfId="0" applyFont="1" applyBorder="1" applyAlignment="1">
      <alignment horizontal="center"/>
    </xf>
    <xf numFmtId="20" fontId="7" fillId="0" borderId="65" xfId="0" applyNumberFormat="1" applyFont="1" applyBorder="1" applyAlignment="1">
      <alignment horizontal="center"/>
    </xf>
    <xf numFmtId="0" fontId="7" fillId="0" borderId="66" xfId="0" applyFont="1" applyBorder="1" applyAlignment="1">
      <alignment horizontal="center"/>
    </xf>
    <xf numFmtId="0" fontId="7" fillId="0" borderId="44" xfId="0" applyFont="1" applyBorder="1" applyAlignment="1">
      <alignment horizontal="center"/>
    </xf>
    <xf numFmtId="20" fontId="7" fillId="0" borderId="68" xfId="0" applyNumberFormat="1" applyFont="1" applyBorder="1" applyAlignment="1">
      <alignment horizontal="center"/>
    </xf>
    <xf numFmtId="0" fontId="7" fillId="0" borderId="69" xfId="0" applyFont="1" applyBorder="1" applyAlignment="1">
      <alignment horizontal="center"/>
    </xf>
    <xf numFmtId="0" fontId="7" fillId="0" borderId="41" xfId="0" applyFont="1" applyBorder="1" applyAlignment="1">
      <alignment horizontal="center"/>
    </xf>
    <xf numFmtId="0" fontId="8" fillId="34" borderId="51" xfId="0" applyFont="1" applyFill="1" applyBorder="1" applyAlignment="1">
      <alignment horizontal="center"/>
    </xf>
    <xf numFmtId="0" fontId="8" fillId="34" borderId="52" xfId="0" applyFont="1" applyFill="1" applyBorder="1" applyAlignment="1">
      <alignment horizontal="center"/>
    </xf>
    <xf numFmtId="0" fontId="8" fillId="34" borderId="37" xfId="0" applyFont="1" applyFill="1" applyBorder="1" applyAlignment="1">
      <alignment horizontal="center"/>
    </xf>
    <xf numFmtId="0" fontId="8" fillId="34" borderId="53" xfId="0" applyFont="1" applyFill="1" applyBorder="1" applyAlignment="1">
      <alignment horizontal="center"/>
    </xf>
    <xf numFmtId="0" fontId="8" fillId="34" borderId="54" xfId="0" applyFont="1" applyFill="1" applyBorder="1" applyAlignment="1">
      <alignment horizontal="center"/>
    </xf>
    <xf numFmtId="0" fontId="8" fillId="34" borderId="39" xfId="0" applyFont="1" applyFill="1" applyBorder="1" applyAlignment="1">
      <alignment horizontal="center"/>
    </xf>
    <xf numFmtId="0" fontId="8" fillId="34" borderId="68" xfId="0" applyFont="1" applyFill="1" applyBorder="1" applyAlignment="1">
      <alignment horizontal="center"/>
    </xf>
    <xf numFmtId="0" fontId="8" fillId="34" borderId="69" xfId="0" applyFont="1" applyFill="1" applyBorder="1" applyAlignment="1">
      <alignment horizontal="center"/>
    </xf>
    <xf numFmtId="0" fontId="8" fillId="34" borderId="41" xfId="0" applyFont="1" applyFill="1" applyBorder="1" applyAlignment="1">
      <alignment horizontal="center"/>
    </xf>
    <xf numFmtId="0" fontId="37" fillId="36" borderId="54" xfId="0" applyFont="1" applyFill="1" applyBorder="1" applyAlignment="1">
      <alignment horizontal="center"/>
    </xf>
    <xf numFmtId="0" fontId="37" fillId="36" borderId="39" xfId="0" applyFont="1" applyFill="1" applyBorder="1" applyAlignment="1">
      <alignment horizontal="center"/>
    </xf>
    <xf numFmtId="0" fontId="39" fillId="37" borderId="69" xfId="0" applyFont="1" applyFill="1" applyBorder="1" applyAlignment="1">
      <alignment horizontal="center"/>
    </xf>
    <xf numFmtId="0" fontId="39" fillId="37" borderId="41" xfId="0" applyFont="1" applyFill="1" applyBorder="1" applyAlignment="1">
      <alignment horizontal="center"/>
    </xf>
    <xf numFmtId="0" fontId="7" fillId="0" borderId="38" xfId="0" applyFont="1" applyBorder="1" applyAlignment="1">
      <alignment horizontal="center"/>
    </xf>
    <xf numFmtId="0" fontId="7" fillId="0" borderId="67" xfId="0" applyFont="1" applyBorder="1" applyAlignment="1">
      <alignment horizontal="center"/>
    </xf>
    <xf numFmtId="0" fontId="7" fillId="0" borderId="40" xfId="0" applyFont="1" applyBorder="1" applyAlignment="1">
      <alignment horizontal="center"/>
    </xf>
    <xf numFmtId="0" fontId="7" fillId="0" borderId="58" xfId="0" applyFont="1" applyBorder="1" applyAlignment="1">
      <alignment horizontal="center"/>
    </xf>
    <xf numFmtId="0" fontId="7" fillId="0" borderId="42" xfId="0" applyFont="1" applyBorder="1" applyAlignment="1">
      <alignment horizontal="center"/>
    </xf>
    <xf numFmtId="0" fontId="8" fillId="0" borderId="43" xfId="0" applyFont="1" applyBorder="1" applyAlignment="1">
      <alignment horizontal="center"/>
    </xf>
    <xf numFmtId="14" fontId="8" fillId="0" borderId="70" xfId="0" applyNumberFormat="1" applyFont="1" applyBorder="1" applyAlignment="1">
      <alignment horizontal="center" wrapText="1"/>
    </xf>
    <xf numFmtId="0" fontId="8" fillId="34" borderId="38" xfId="0" applyFont="1" applyFill="1" applyBorder="1" applyAlignment="1">
      <alignment horizontal="center"/>
    </xf>
    <xf numFmtId="0" fontId="8" fillId="34" borderId="40" xfId="0" applyFont="1" applyFill="1" applyBorder="1" applyAlignment="1">
      <alignment horizontal="center"/>
    </xf>
    <xf numFmtId="0" fontId="8" fillId="34" borderId="42" xfId="0" applyFont="1" applyFill="1" applyBorder="1" applyAlignment="1">
      <alignment horizontal="center"/>
    </xf>
    <xf numFmtId="0" fontId="36" fillId="36" borderId="53" xfId="0" applyFont="1" applyFill="1" applyBorder="1" applyAlignment="1">
      <alignment horizontal="center"/>
    </xf>
    <xf numFmtId="0" fontId="37" fillId="36" borderId="40" xfId="0" applyFont="1" applyFill="1" applyBorder="1" applyAlignment="1">
      <alignment horizontal="center"/>
    </xf>
    <xf numFmtId="0" fontId="38" fillId="37" borderId="68" xfId="0" applyFont="1" applyFill="1" applyBorder="1" applyAlignment="1">
      <alignment horizontal="center"/>
    </xf>
    <xf numFmtId="0" fontId="39" fillId="37" borderId="42" xfId="0" applyFont="1" applyFill="1" applyBorder="1" applyAlignment="1">
      <alignment horizontal="center"/>
    </xf>
    <xf numFmtId="0" fontId="8" fillId="35" borderId="65" xfId="0" applyFont="1" applyFill="1" applyBorder="1" applyAlignment="1">
      <alignment horizontal="center"/>
    </xf>
    <xf numFmtId="0" fontId="35" fillId="35" borderId="66" xfId="0" applyFont="1" applyFill="1" applyBorder="1" applyAlignment="1">
      <alignment horizontal="center"/>
    </xf>
    <xf numFmtId="0" fontId="35" fillId="35" borderId="44" xfId="0" applyFont="1" applyFill="1" applyBorder="1" applyAlignment="1">
      <alignment horizontal="center"/>
    </xf>
    <xf numFmtId="0" fontId="13" fillId="0" borderId="0" xfId="0" applyFont="1" applyAlignment="1">
      <alignment horizontal="left"/>
    </xf>
    <xf numFmtId="0" fontId="3" fillId="0" borderId="35" xfId="0" applyFont="1" applyBorder="1" applyAlignment="1">
      <alignment horizontal="center" vertical="center"/>
    </xf>
    <xf numFmtId="0" fontId="3" fillId="0" borderId="34" xfId="0" applyFont="1" applyBorder="1" applyAlignment="1">
      <alignment horizontal="center" vertical="center"/>
    </xf>
    <xf numFmtId="165" fontId="3" fillId="0" borderId="34" xfId="0" applyNumberFormat="1" applyFont="1" applyBorder="1" applyAlignment="1">
      <alignment horizontal="center" vertical="center"/>
    </xf>
    <xf numFmtId="165" fontId="3" fillId="0" borderId="35" xfId="0" applyNumberFormat="1" applyFont="1" applyBorder="1" applyAlignment="1">
      <alignment horizontal="center" vertical="center"/>
    </xf>
    <xf numFmtId="0" fontId="3" fillId="0" borderId="36" xfId="0" applyFont="1" applyBorder="1" applyAlignment="1">
      <alignment horizontal="center" vertical="center"/>
    </xf>
    <xf numFmtId="165" fontId="3" fillId="0" borderId="36" xfId="0" applyNumberFormat="1" applyFont="1" applyBorder="1" applyAlignment="1">
      <alignment horizontal="center" vertical="center"/>
    </xf>
    <xf numFmtId="14" fontId="3" fillId="0" borderId="0" xfId="0" applyNumberFormat="1" applyFont="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0" fontId="7" fillId="0" borderId="73" xfId="0" applyFont="1" applyBorder="1" applyAlignment="1">
      <alignment horizontal="center"/>
    </xf>
    <xf numFmtId="0" fontId="7" fillId="0" borderId="74" xfId="0" applyFont="1" applyBorder="1" applyAlignment="1">
      <alignment horizontal="center"/>
    </xf>
    <xf numFmtId="0" fontId="35" fillId="35" borderId="38" xfId="0" applyFont="1" applyFill="1" applyBorder="1" applyAlignment="1">
      <alignment horizontal="center"/>
    </xf>
    <xf numFmtId="1" fontId="8" fillId="0" borderId="37" xfId="0" applyNumberFormat="1" applyFont="1" applyBorder="1" applyAlignment="1">
      <alignment horizontal="center"/>
    </xf>
    <xf numFmtId="1" fontId="8" fillId="0" borderId="38" xfId="0" applyNumberFormat="1" applyFont="1" applyBorder="1" applyAlignment="1">
      <alignment horizontal="center"/>
    </xf>
    <xf numFmtId="1" fontId="8" fillId="0" borderId="39" xfId="0" applyNumberFormat="1" applyFont="1" applyBorder="1" applyAlignment="1">
      <alignment horizontal="center"/>
    </xf>
    <xf numFmtId="1" fontId="8" fillId="0" borderId="40" xfId="0" applyNumberFormat="1" applyFont="1" applyBorder="1" applyAlignment="1">
      <alignment horizontal="center"/>
    </xf>
    <xf numFmtId="1" fontId="8" fillId="0" borderId="57" xfId="0" applyNumberFormat="1" applyFont="1" applyBorder="1" applyAlignment="1">
      <alignment horizontal="center"/>
    </xf>
    <xf numFmtId="1" fontId="8" fillId="0" borderId="58" xfId="0" applyNumberFormat="1" applyFont="1" applyBorder="1" applyAlignment="1">
      <alignment horizontal="center"/>
    </xf>
    <xf numFmtId="1" fontId="8" fillId="0" borderId="60" xfId="0" applyNumberFormat="1" applyFont="1" applyBorder="1" applyAlignment="1">
      <alignment horizontal="center"/>
    </xf>
    <xf numFmtId="1" fontId="8" fillId="0" borderId="61" xfId="0" applyNumberFormat="1" applyFont="1" applyBorder="1" applyAlignment="1">
      <alignment horizontal="center"/>
    </xf>
    <xf numFmtId="1" fontId="8" fillId="0" borderId="73" xfId="0" applyNumberFormat="1" applyFont="1" applyBorder="1" applyAlignment="1">
      <alignment horizontal="center"/>
    </xf>
    <xf numFmtId="1" fontId="8" fillId="0" borderId="54" xfId="0" applyNumberFormat="1" applyFont="1" applyBorder="1" applyAlignment="1">
      <alignment horizontal="center"/>
    </xf>
    <xf numFmtId="1" fontId="8" fillId="0" borderId="56" xfId="0" applyNumberFormat="1" applyFont="1" applyBorder="1" applyAlignment="1">
      <alignment horizontal="center"/>
    </xf>
    <xf numFmtId="1" fontId="8" fillId="0" borderId="63" xfId="0" applyNumberFormat="1" applyFont="1" applyBorder="1" applyAlignment="1">
      <alignment horizontal="center"/>
    </xf>
    <xf numFmtId="1" fontId="8" fillId="0" borderId="64" xfId="0" applyNumberFormat="1" applyFont="1" applyBorder="1" applyAlignment="1">
      <alignment horizontal="center"/>
    </xf>
    <xf numFmtId="1" fontId="8" fillId="0" borderId="74" xfId="0" applyNumberFormat="1" applyFont="1" applyBorder="1" applyAlignment="1">
      <alignment horizontal="center"/>
    </xf>
    <xf numFmtId="1" fontId="8" fillId="0" borderId="44" xfId="0" applyNumberFormat="1" applyFont="1" applyBorder="1" applyAlignment="1">
      <alignment horizontal="center"/>
    </xf>
    <xf numFmtId="1" fontId="8" fillId="0" borderId="67" xfId="0" applyNumberFormat="1" applyFont="1" applyBorder="1" applyAlignment="1">
      <alignment horizontal="center"/>
    </xf>
    <xf numFmtId="1" fontId="8" fillId="0" borderId="41" xfId="0" applyNumberFormat="1" applyFont="1" applyBorder="1" applyAlignment="1">
      <alignment horizontal="center"/>
    </xf>
    <xf numFmtId="1" fontId="8" fillId="0" borderId="42" xfId="0" applyNumberFormat="1" applyFont="1" applyBorder="1" applyAlignment="1">
      <alignment horizontal="center"/>
    </xf>
    <xf numFmtId="1" fontId="8" fillId="34" borderId="37" xfId="0" applyNumberFormat="1" applyFont="1" applyFill="1" applyBorder="1" applyAlignment="1">
      <alignment horizontal="center"/>
    </xf>
    <xf numFmtId="1" fontId="8" fillId="34" borderId="38" xfId="0" applyNumberFormat="1" applyFont="1" applyFill="1" applyBorder="1" applyAlignment="1">
      <alignment horizontal="center"/>
    </xf>
    <xf numFmtId="1" fontId="8" fillId="34" borderId="39" xfId="0" applyNumberFormat="1" applyFont="1" applyFill="1" applyBorder="1" applyAlignment="1">
      <alignment horizontal="center"/>
    </xf>
    <xf numFmtId="1" fontId="8" fillId="34" borderId="40" xfId="0" applyNumberFormat="1" applyFont="1" applyFill="1" applyBorder="1" applyAlignment="1">
      <alignment horizontal="center"/>
    </xf>
    <xf numFmtId="1" fontId="8" fillId="34" borderId="41" xfId="0" applyNumberFormat="1" applyFont="1" applyFill="1" applyBorder="1" applyAlignment="1">
      <alignment horizontal="center"/>
    </xf>
    <xf numFmtId="1" fontId="8" fillId="34" borderId="42" xfId="0" applyNumberFormat="1" applyFont="1" applyFill="1" applyBorder="1" applyAlignment="1">
      <alignment horizontal="center"/>
    </xf>
    <xf numFmtId="1" fontId="35" fillId="35" borderId="44" xfId="0" applyNumberFormat="1" applyFont="1" applyFill="1" applyBorder="1" applyAlignment="1">
      <alignment horizontal="center"/>
    </xf>
    <xf numFmtId="1" fontId="35" fillId="35" borderId="37" xfId="0" applyNumberFormat="1" applyFont="1" applyFill="1" applyBorder="1" applyAlignment="1">
      <alignment horizontal="center"/>
    </xf>
    <xf numFmtId="1" fontId="35" fillId="35" borderId="38" xfId="0" applyNumberFormat="1" applyFont="1" applyFill="1" applyBorder="1" applyAlignment="1">
      <alignment horizontal="center"/>
    </xf>
    <xf numFmtId="1" fontId="37" fillId="36" borderId="39" xfId="0" applyNumberFormat="1" applyFont="1" applyFill="1" applyBorder="1" applyAlignment="1">
      <alignment horizontal="center"/>
    </xf>
    <xf numFmtId="1" fontId="37" fillId="36" borderId="40" xfId="0" applyNumberFormat="1" applyFont="1" applyFill="1" applyBorder="1" applyAlignment="1">
      <alignment horizontal="center"/>
    </xf>
    <xf numFmtId="1" fontId="39" fillId="37" borderId="41" xfId="0" applyNumberFormat="1" applyFont="1" applyFill="1" applyBorder="1" applyAlignment="1">
      <alignment horizontal="center"/>
    </xf>
    <xf numFmtId="1" fontId="39" fillId="37" borderId="42" xfId="0" applyNumberFormat="1" applyFont="1" applyFill="1" applyBorder="1" applyAlignment="1">
      <alignment horizontal="center"/>
    </xf>
    <xf numFmtId="20" fontId="3" fillId="0" borderId="34" xfId="2" applyNumberFormat="1" applyFont="1" applyBorder="1" applyAlignment="1">
      <alignment horizontal="center" vertical="center"/>
    </xf>
    <xf numFmtId="0" fontId="3" fillId="0" borderId="35" xfId="2" applyFont="1" applyBorder="1" applyAlignment="1">
      <alignment horizontal="center" vertical="center"/>
    </xf>
    <xf numFmtId="20" fontId="3" fillId="0" borderId="35" xfId="2" applyNumberFormat="1" applyFont="1" applyBorder="1" applyAlignment="1">
      <alignment horizontal="center" vertical="center"/>
    </xf>
    <xf numFmtId="20" fontId="3" fillId="0" borderId="36" xfId="2" applyNumberFormat="1" applyFont="1" applyBorder="1" applyAlignment="1">
      <alignment horizontal="center" vertical="center"/>
    </xf>
    <xf numFmtId="17" fontId="3" fillId="0" borderId="34" xfId="2" quotePrefix="1" applyNumberFormat="1" applyFont="1" applyBorder="1" applyAlignment="1">
      <alignment horizontal="center" vertical="center"/>
    </xf>
    <xf numFmtId="0" fontId="3" fillId="0" borderId="34" xfId="2" applyFont="1" applyBorder="1" applyAlignment="1">
      <alignment horizontal="center" vertical="center"/>
    </xf>
    <xf numFmtId="165" fontId="3" fillId="0" borderId="34" xfId="2" applyNumberFormat="1" applyFont="1" applyBorder="1" applyAlignment="1">
      <alignment horizontal="center" vertical="center"/>
    </xf>
    <xf numFmtId="17" fontId="3" fillId="0" borderId="35" xfId="2" quotePrefix="1" applyNumberFormat="1" applyFont="1" applyBorder="1" applyAlignment="1">
      <alignment horizontal="center" vertical="center"/>
    </xf>
    <xf numFmtId="165" fontId="3" fillId="0" borderId="35" xfId="2" applyNumberFormat="1" applyFont="1" applyBorder="1" applyAlignment="1">
      <alignment horizontal="center" vertical="center"/>
    </xf>
    <xf numFmtId="0" fontId="3" fillId="0" borderId="36" xfId="2" applyFont="1" applyBorder="1" applyAlignment="1">
      <alignment horizontal="center" vertical="center"/>
    </xf>
    <xf numFmtId="165" fontId="3" fillId="0" borderId="36" xfId="2" applyNumberFormat="1" applyFont="1" applyBorder="1" applyAlignment="1">
      <alignment horizontal="center" vertical="center"/>
    </xf>
    <xf numFmtId="165" fontId="6" fillId="0" borderId="0" xfId="44" applyNumberFormat="1"/>
    <xf numFmtId="0" fontId="3" fillId="0" borderId="0" xfId="2" applyFont="1" applyAlignment="1">
      <alignment horizontal="center" vertical="center"/>
    </xf>
    <xf numFmtId="14" fontId="3" fillId="0" borderId="0" xfId="2" applyNumberFormat="1" applyFont="1" applyAlignment="1">
      <alignment horizontal="center" vertical="center"/>
    </xf>
    <xf numFmtId="165" fontId="3" fillId="0" borderId="0" xfId="2" applyNumberFormat="1" applyFont="1" applyAlignment="1">
      <alignment horizontal="center" vertical="center"/>
    </xf>
    <xf numFmtId="0" fontId="3" fillId="0" borderId="33" xfId="2" applyFont="1" applyBorder="1" applyAlignment="1">
      <alignment horizontal="center" vertical="center"/>
    </xf>
    <xf numFmtId="0" fontId="3" fillId="0" borderId="76" xfId="0" applyFont="1" applyBorder="1" applyAlignment="1">
      <alignment horizontal="center" vertical="center"/>
    </xf>
    <xf numFmtId="20" fontId="3" fillId="0" borderId="35" xfId="0" applyNumberFormat="1" applyFont="1" applyBorder="1" applyAlignment="1">
      <alignment horizontal="center" vertical="center"/>
    </xf>
    <xf numFmtId="20" fontId="3" fillId="0" borderId="36" xfId="0" applyNumberFormat="1" applyFont="1" applyBorder="1" applyAlignment="1">
      <alignment horizontal="center" vertical="center"/>
    </xf>
    <xf numFmtId="0" fontId="7" fillId="38" borderId="0" xfId="0" applyFont="1" applyFill="1"/>
    <xf numFmtId="0" fontId="42" fillId="38" borderId="0" xfId="0" applyFont="1" applyFill="1"/>
    <xf numFmtId="0" fontId="34" fillId="38" borderId="0" xfId="0" applyFont="1" applyFill="1"/>
    <xf numFmtId="0" fontId="43" fillId="38" borderId="0" xfId="0" applyFont="1" applyFill="1"/>
    <xf numFmtId="14" fontId="34" fillId="38" borderId="0" xfId="0" applyNumberFormat="1" applyFont="1" applyFill="1" applyAlignment="1">
      <alignment horizontal="left"/>
    </xf>
    <xf numFmtId="0" fontId="43" fillId="38" borderId="0" xfId="0" applyFont="1" applyFill="1" applyAlignment="1">
      <alignment horizontal="right"/>
    </xf>
    <xf numFmtId="0" fontId="34" fillId="38" borderId="0" xfId="0" applyFont="1" applyFill="1" applyAlignment="1">
      <alignment horizontal="left"/>
    </xf>
    <xf numFmtId="0" fontId="33" fillId="38" borderId="0" xfId="45" applyFont="1" applyFill="1" applyAlignment="1">
      <alignment horizontal="left" vertical="center"/>
    </xf>
    <xf numFmtId="0" fontId="44" fillId="38" borderId="0" xfId="0" applyFont="1" applyFill="1"/>
    <xf numFmtId="0" fontId="44" fillId="38" borderId="0" xfId="0" applyFont="1" applyFill="1" applyAlignment="1">
      <alignment wrapText="1"/>
    </xf>
    <xf numFmtId="0" fontId="13" fillId="38" borderId="0" xfId="0" applyFont="1" applyFill="1"/>
    <xf numFmtId="0" fontId="43" fillId="38" borderId="1" xfId="0" applyFont="1" applyFill="1" applyBorder="1"/>
    <xf numFmtId="0" fontId="34" fillId="38" borderId="15" xfId="0" applyFont="1" applyFill="1" applyBorder="1"/>
    <xf numFmtId="0" fontId="34" fillId="38" borderId="19" xfId="0" applyFont="1" applyFill="1" applyBorder="1"/>
    <xf numFmtId="0" fontId="43" fillId="38" borderId="21" xfId="0" applyFont="1" applyFill="1" applyBorder="1" applyAlignment="1">
      <alignment vertical="center" wrapText="1"/>
    </xf>
    <xf numFmtId="0" fontId="43" fillId="38" borderId="22" xfId="0" applyFont="1" applyFill="1" applyBorder="1" applyAlignment="1">
      <alignment vertical="center" wrapText="1"/>
    </xf>
    <xf numFmtId="0" fontId="46" fillId="38" borderId="0" xfId="0" applyFont="1" applyFill="1"/>
    <xf numFmtId="0" fontId="34" fillId="38" borderId="0" xfId="0" applyFont="1" applyFill="1" applyAlignment="1">
      <alignment horizontal="left" vertical="center"/>
    </xf>
    <xf numFmtId="1" fontId="7" fillId="0" borderId="7" xfId="0" applyNumberFormat="1" applyFont="1" applyBorder="1" applyAlignment="1">
      <alignment horizontal="center" vertical="center"/>
    </xf>
    <xf numFmtId="1" fontId="7" fillId="0" borderId="12" xfId="0" applyNumberFormat="1" applyFont="1" applyBorder="1" applyAlignment="1">
      <alignment horizontal="center" vertical="center"/>
    </xf>
    <xf numFmtId="1" fontId="7" fillId="0" borderId="82" xfId="0" applyNumberFormat="1" applyFont="1" applyBorder="1" applyAlignment="1">
      <alignment horizontal="center" vertical="center"/>
    </xf>
    <xf numFmtId="1" fontId="7" fillId="0" borderId="90" xfId="0" applyNumberFormat="1" applyFont="1" applyBorder="1" applyAlignment="1">
      <alignment horizontal="center" vertical="center"/>
    </xf>
    <xf numFmtId="1" fontId="7" fillId="0" borderId="77" xfId="0" applyNumberFormat="1" applyFont="1" applyBorder="1" applyAlignment="1">
      <alignment horizontal="center" vertical="center"/>
    </xf>
    <xf numFmtId="1" fontId="7" fillId="0" borderId="92" xfId="0" applyNumberFormat="1" applyFont="1" applyBorder="1" applyAlignment="1">
      <alignment horizontal="center" vertical="center"/>
    </xf>
    <xf numFmtId="20" fontId="7" fillId="0" borderId="0" xfId="0" applyNumberFormat="1" applyFont="1" applyAlignment="1">
      <alignment horizontal="center" vertical="center"/>
    </xf>
    <xf numFmtId="1" fontId="7" fillId="38" borderId="0" xfId="0" applyNumberFormat="1" applyFont="1" applyFill="1" applyAlignment="1">
      <alignment horizontal="center" vertical="center"/>
    </xf>
    <xf numFmtId="20" fontId="34" fillId="38" borderId="0" xfId="0" applyNumberFormat="1" applyFont="1" applyFill="1"/>
    <xf numFmtId="1" fontId="43" fillId="38" borderId="21" xfId="0" applyNumberFormat="1" applyFont="1" applyFill="1" applyBorder="1" applyAlignment="1">
      <alignment horizontal="center" vertical="center"/>
    </xf>
    <xf numFmtId="1" fontId="7" fillId="38" borderId="93" xfId="0" applyNumberFormat="1" applyFont="1" applyFill="1" applyBorder="1" applyAlignment="1">
      <alignment horizontal="center" vertical="center"/>
    </xf>
    <xf numFmtId="1" fontId="7" fillId="38" borderId="94" xfId="0" applyNumberFormat="1" applyFont="1" applyFill="1" applyBorder="1" applyAlignment="1">
      <alignment horizontal="center" vertical="center"/>
    </xf>
    <xf numFmtId="1" fontId="7" fillId="39" borderId="7" xfId="0" applyNumberFormat="1" applyFont="1" applyFill="1" applyBorder="1" applyAlignment="1">
      <alignment horizontal="center" vertical="center"/>
    </xf>
    <xf numFmtId="1" fontId="7" fillId="39" borderId="82" xfId="0" applyNumberFormat="1" applyFont="1" applyFill="1" applyBorder="1" applyAlignment="1">
      <alignment horizontal="center" vertical="center"/>
    </xf>
    <xf numFmtId="1" fontId="7" fillId="40" borderId="7" xfId="0" applyNumberFormat="1" applyFont="1" applyFill="1" applyBorder="1" applyAlignment="1">
      <alignment horizontal="center" vertical="center"/>
    </xf>
    <xf numFmtId="1" fontId="7" fillId="40" borderId="82" xfId="0" applyNumberFormat="1" applyFont="1" applyFill="1" applyBorder="1" applyAlignment="1">
      <alignment horizontal="center" vertical="center"/>
    </xf>
    <xf numFmtId="20" fontId="8" fillId="0" borderId="89" xfId="0" applyNumberFormat="1" applyFont="1" applyBorder="1" applyAlignment="1">
      <alignment horizontal="center" vertical="center"/>
    </xf>
    <xf numFmtId="20" fontId="8" fillId="0" borderId="81" xfId="0" applyNumberFormat="1" applyFont="1" applyBorder="1" applyAlignment="1">
      <alignment horizontal="center" vertical="center"/>
    </xf>
    <xf numFmtId="20" fontId="8" fillId="39" borderId="81" xfId="0" applyNumberFormat="1" applyFont="1" applyFill="1" applyBorder="1" applyAlignment="1">
      <alignment horizontal="center" vertical="center"/>
    </xf>
    <xf numFmtId="20" fontId="8" fillId="40" borderId="81" xfId="0" applyNumberFormat="1" applyFont="1" applyFill="1" applyBorder="1" applyAlignment="1">
      <alignment horizontal="center" vertical="center"/>
    </xf>
    <xf numFmtId="20" fontId="8" fillId="0" borderId="91" xfId="0" applyNumberFormat="1" applyFont="1" applyBorder="1" applyAlignment="1">
      <alignment horizontal="center" vertical="center"/>
    </xf>
    <xf numFmtId="20" fontId="8" fillId="39" borderId="78" xfId="0" applyNumberFormat="1" applyFont="1" applyFill="1" applyBorder="1" applyAlignment="1">
      <alignment horizontal="center" vertical="center"/>
    </xf>
    <xf numFmtId="20" fontId="8" fillId="40" borderId="83" xfId="0" applyNumberFormat="1" applyFont="1" applyFill="1" applyBorder="1" applyAlignment="1">
      <alignment horizontal="center" vertical="center"/>
    </xf>
    <xf numFmtId="1" fontId="8" fillId="39" borderId="79" xfId="0" applyNumberFormat="1" applyFont="1" applyFill="1" applyBorder="1" applyAlignment="1">
      <alignment horizontal="center" vertical="center"/>
    </xf>
    <xf numFmtId="1" fontId="8" fillId="39" borderId="80" xfId="0" applyNumberFormat="1" applyFont="1" applyFill="1" applyBorder="1" applyAlignment="1">
      <alignment horizontal="center" vertical="center"/>
    </xf>
    <xf numFmtId="1" fontId="8" fillId="38" borderId="94" xfId="0" applyNumberFormat="1" applyFont="1" applyFill="1" applyBorder="1" applyAlignment="1">
      <alignment horizontal="center" vertical="center"/>
    </xf>
    <xf numFmtId="0" fontId="43" fillId="0" borderId="0" xfId="0" applyFont="1"/>
    <xf numFmtId="1" fontId="8" fillId="40" borderId="84" xfId="0" applyNumberFormat="1" applyFont="1" applyFill="1" applyBorder="1" applyAlignment="1">
      <alignment horizontal="center" vertical="center"/>
    </xf>
    <xf numFmtId="1" fontId="8" fillId="40" borderId="85" xfId="0" applyNumberFormat="1" applyFont="1" applyFill="1" applyBorder="1" applyAlignment="1">
      <alignment horizontal="center" vertical="center"/>
    </xf>
    <xf numFmtId="1" fontId="8" fillId="38" borderId="95" xfId="0" applyNumberFormat="1" applyFont="1" applyFill="1" applyBorder="1" applyAlignment="1">
      <alignment horizontal="center" vertical="center"/>
    </xf>
    <xf numFmtId="20" fontId="8" fillId="0" borderId="0" xfId="0" applyNumberFormat="1" applyFont="1" applyAlignment="1">
      <alignment horizontal="center" vertical="center"/>
    </xf>
    <xf numFmtId="1" fontId="8" fillId="0" borderId="0" xfId="0" applyNumberFormat="1" applyFont="1" applyAlignment="1">
      <alignment horizontal="center" vertical="center"/>
    </xf>
    <xf numFmtId="0" fontId="7" fillId="0" borderId="16" xfId="0" applyFont="1" applyBorder="1"/>
    <xf numFmtId="0" fontId="7" fillId="0" borderId="18" xfId="0" applyFont="1" applyBorder="1"/>
    <xf numFmtId="0" fontId="7" fillId="0" borderId="17" xfId="0" applyFont="1" applyBorder="1"/>
    <xf numFmtId="0" fontId="7" fillId="0" borderId="20" xfId="0" applyFont="1" applyBorder="1"/>
    <xf numFmtId="0" fontId="44" fillId="38" borderId="0" xfId="51" applyFont="1" applyFill="1"/>
    <xf numFmtId="0" fontId="44" fillId="38" borderId="0" xfId="51" applyFont="1" applyFill="1" applyAlignment="1">
      <alignment wrapText="1"/>
    </xf>
    <xf numFmtId="0" fontId="30" fillId="38" borderId="0" xfId="51" applyFont="1" applyFill="1"/>
    <xf numFmtId="0" fontId="4" fillId="0" borderId="0" xfId="51"/>
    <xf numFmtId="0" fontId="43" fillId="38" borderId="0" xfId="51" applyFont="1" applyFill="1"/>
    <xf numFmtId="0" fontId="3" fillId="0" borderId="0" xfId="51" applyFont="1" applyAlignment="1">
      <alignment horizontal="center" vertical="center"/>
    </xf>
    <xf numFmtId="14" fontId="3" fillId="0" borderId="0" xfId="51" applyNumberFormat="1" applyFont="1" applyAlignment="1">
      <alignment horizontal="center" vertical="center"/>
    </xf>
    <xf numFmtId="0" fontId="3" fillId="0" borderId="76" xfId="51" applyFont="1" applyBorder="1" applyAlignment="1">
      <alignment horizontal="center" vertical="center"/>
    </xf>
    <xf numFmtId="0" fontId="3" fillId="0" borderId="76" xfId="51" quotePrefix="1" applyFont="1" applyBorder="1" applyAlignment="1">
      <alignment horizontal="center" vertical="center"/>
    </xf>
    <xf numFmtId="20" fontId="3" fillId="0" borderId="34" xfId="51" applyNumberFormat="1" applyFont="1" applyBorder="1" applyAlignment="1">
      <alignment horizontal="center" vertical="center"/>
    </xf>
    <xf numFmtId="0" fontId="3" fillId="0" borderId="34" xfId="51" applyFont="1" applyBorder="1" applyAlignment="1">
      <alignment horizontal="center" vertical="center"/>
    </xf>
    <xf numFmtId="20" fontId="3" fillId="0" borderId="35" xfId="51" applyNumberFormat="1" applyFont="1" applyBorder="1" applyAlignment="1">
      <alignment horizontal="center" vertical="center"/>
    </xf>
    <xf numFmtId="0" fontId="3" fillId="0" borderId="35" xfId="51" applyFont="1" applyBorder="1" applyAlignment="1">
      <alignment horizontal="center" vertical="center"/>
    </xf>
    <xf numFmtId="20" fontId="3" fillId="0" borderId="36" xfId="51" applyNumberFormat="1" applyFont="1" applyBorder="1" applyAlignment="1">
      <alignment horizontal="center" vertical="center"/>
    </xf>
    <xf numFmtId="0" fontId="3" fillId="0" borderId="36" xfId="51" applyFont="1" applyBorder="1" applyAlignment="1">
      <alignment horizontal="center" vertical="center"/>
    </xf>
    <xf numFmtId="17" fontId="3" fillId="0" borderId="34" xfId="51" quotePrefix="1" applyNumberFormat="1" applyFont="1" applyBorder="1" applyAlignment="1">
      <alignment horizontal="center" vertical="center"/>
    </xf>
    <xf numFmtId="17" fontId="3" fillId="0" borderId="35" xfId="51" quotePrefix="1" applyNumberFormat="1" applyFont="1" applyBorder="1" applyAlignment="1">
      <alignment horizontal="center" vertical="center"/>
    </xf>
    <xf numFmtId="0" fontId="48" fillId="0" borderId="0" xfId="51" applyFont="1"/>
    <xf numFmtId="20"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7" fillId="33" borderId="0" xfId="0" applyFont="1" applyFill="1" applyAlignment="1">
      <alignment horizontal="center" vertical="center"/>
    </xf>
    <xf numFmtId="20" fontId="7" fillId="33" borderId="0" xfId="0" applyNumberFormat="1" applyFont="1" applyFill="1"/>
    <xf numFmtId="20" fontId="8" fillId="33" borderId="0" xfId="0" applyNumberFormat="1" applyFont="1" applyFill="1" applyAlignment="1">
      <alignment horizontal="center" vertical="center"/>
    </xf>
    <xf numFmtId="1" fontId="8" fillId="33" borderId="0" xfId="0" applyNumberFormat="1" applyFont="1" applyFill="1" applyAlignment="1">
      <alignment horizontal="center" vertical="center"/>
    </xf>
    <xf numFmtId="0" fontId="31" fillId="33" borderId="0" xfId="0" applyFont="1" applyFill="1" applyAlignment="1">
      <alignment vertical="center"/>
    </xf>
    <xf numFmtId="166" fontId="7" fillId="33" borderId="0" xfId="0" applyNumberFormat="1" applyFont="1" applyFill="1" applyAlignment="1">
      <alignment horizontal="center" vertical="center"/>
    </xf>
    <xf numFmtId="0" fontId="49" fillId="0" borderId="0" xfId="0" applyFont="1"/>
    <xf numFmtId="1" fontId="49" fillId="0" borderId="0" xfId="0" applyNumberFormat="1" applyFont="1"/>
    <xf numFmtId="0" fontId="50" fillId="0" borderId="0" xfId="0" applyFont="1"/>
    <xf numFmtId="2" fontId="49" fillId="0" borderId="0" xfId="0" applyNumberFormat="1" applyFont="1"/>
    <xf numFmtId="9" fontId="49" fillId="0" borderId="0" xfId="50" applyFont="1" applyBorder="1" applyAlignment="1"/>
    <xf numFmtId="0" fontId="49" fillId="0" borderId="15" xfId="0" applyFont="1" applyBorder="1"/>
    <xf numFmtId="0" fontId="49" fillId="0" borderId="16" xfId="0" applyFont="1" applyBorder="1"/>
    <xf numFmtId="0" fontId="34" fillId="38" borderId="0" xfId="51" applyFont="1" applyFill="1"/>
    <xf numFmtId="0" fontId="3" fillId="0" borderId="76" xfId="52" applyFont="1" applyBorder="1" applyAlignment="1">
      <alignment horizontal="center" vertical="center"/>
    </xf>
    <xf numFmtId="0" fontId="3" fillId="0" borderId="76" xfId="52" quotePrefix="1" applyFont="1" applyBorder="1" applyAlignment="1">
      <alignment horizontal="center" vertical="center"/>
    </xf>
    <xf numFmtId="0" fontId="3" fillId="0" borderId="0" xfId="52" applyFont="1" applyAlignment="1">
      <alignment horizontal="center" vertical="center"/>
    </xf>
    <xf numFmtId="20" fontId="3" fillId="0" borderId="34" xfId="52" applyNumberFormat="1" applyFont="1" applyBorder="1" applyAlignment="1">
      <alignment horizontal="center" vertical="center"/>
    </xf>
    <xf numFmtId="0" fontId="3" fillId="0" borderId="34" xfId="52" applyFont="1" applyBorder="1" applyAlignment="1">
      <alignment horizontal="center" vertical="center"/>
    </xf>
    <xf numFmtId="2" fontId="3" fillId="0" borderId="34" xfId="52" applyNumberFormat="1" applyFont="1" applyBorder="1" applyAlignment="1">
      <alignment horizontal="center" vertical="center"/>
    </xf>
    <xf numFmtId="1" fontId="3" fillId="0" borderId="34" xfId="52" applyNumberFormat="1" applyFont="1" applyBorder="1" applyAlignment="1">
      <alignment horizontal="center" vertical="center"/>
    </xf>
    <xf numFmtId="20" fontId="3" fillId="0" borderId="35" xfId="52" applyNumberFormat="1" applyFont="1" applyBorder="1" applyAlignment="1">
      <alignment horizontal="center" vertical="center"/>
    </xf>
    <xf numFmtId="0" fontId="3" fillId="0" borderId="35" xfId="52" applyFont="1" applyBorder="1" applyAlignment="1">
      <alignment horizontal="center" vertical="center"/>
    </xf>
    <xf numFmtId="2" fontId="3" fillId="0" borderId="35" xfId="52" applyNumberFormat="1" applyFont="1" applyBorder="1" applyAlignment="1">
      <alignment horizontal="center" vertical="center"/>
    </xf>
    <xf numFmtId="1" fontId="3" fillId="0" borderId="35" xfId="52" applyNumberFormat="1" applyFont="1" applyBorder="1" applyAlignment="1">
      <alignment horizontal="center" vertical="center"/>
    </xf>
    <xf numFmtId="20" fontId="3" fillId="0" borderId="36" xfId="52" applyNumberFormat="1" applyFont="1" applyBorder="1" applyAlignment="1">
      <alignment horizontal="center" vertical="center"/>
    </xf>
    <xf numFmtId="1" fontId="3" fillId="0" borderId="36" xfId="52" applyNumberFormat="1" applyFont="1" applyBorder="1" applyAlignment="1">
      <alignment horizontal="center" vertical="center"/>
    </xf>
    <xf numFmtId="2" fontId="3" fillId="0" borderId="36" xfId="52" applyNumberFormat="1" applyFont="1" applyBorder="1" applyAlignment="1">
      <alignment horizontal="center" vertical="center"/>
    </xf>
    <xf numFmtId="17" fontId="3" fillId="0" borderId="34" xfId="52" quotePrefix="1" applyNumberFormat="1" applyFont="1" applyBorder="1" applyAlignment="1">
      <alignment horizontal="center" vertical="center"/>
    </xf>
    <xf numFmtId="17" fontId="3" fillId="0" borderId="35" xfId="52" quotePrefix="1" applyNumberFormat="1" applyFont="1" applyBorder="1" applyAlignment="1">
      <alignment horizontal="center" vertical="center"/>
    </xf>
    <xf numFmtId="0" fontId="3" fillId="0" borderId="36" xfId="52" applyFont="1" applyBorder="1" applyAlignment="1">
      <alignment horizontal="center" vertical="center"/>
    </xf>
    <xf numFmtId="169" fontId="3" fillId="0" borderId="0" xfId="52" applyNumberFormat="1" applyFont="1" applyAlignment="1">
      <alignment horizontal="center" vertical="center"/>
    </xf>
    <xf numFmtId="20" fontId="3" fillId="0" borderId="34" xfId="0" applyNumberFormat="1" applyFont="1" applyBorder="1" applyAlignment="1">
      <alignment horizontal="center" vertical="center"/>
    </xf>
    <xf numFmtId="1" fontId="3" fillId="0" borderId="34" xfId="0" applyNumberFormat="1" applyFont="1" applyBorder="1" applyAlignment="1">
      <alignment horizontal="center" vertical="center"/>
    </xf>
    <xf numFmtId="2" fontId="3" fillId="0" borderId="34" xfId="0" applyNumberFormat="1" applyFont="1" applyBorder="1" applyAlignment="1">
      <alignment horizontal="center" vertical="center"/>
    </xf>
    <xf numFmtId="1" fontId="3" fillId="0" borderId="35" xfId="0" applyNumberFormat="1" applyFont="1" applyBorder="1" applyAlignment="1">
      <alignment horizontal="center" vertical="center"/>
    </xf>
    <xf numFmtId="2" fontId="3" fillId="0" borderId="35" xfId="0" applyNumberFormat="1" applyFont="1" applyBorder="1" applyAlignment="1">
      <alignment horizontal="center" vertical="center"/>
    </xf>
    <xf numFmtId="1" fontId="3" fillId="0" borderId="36" xfId="0" applyNumberFormat="1" applyFont="1" applyBorder="1" applyAlignment="1">
      <alignment horizontal="center" vertical="center"/>
    </xf>
    <xf numFmtId="2" fontId="3" fillId="0" borderId="36" xfId="0" applyNumberFormat="1" applyFont="1" applyBorder="1" applyAlignment="1">
      <alignment horizontal="center" vertical="center"/>
    </xf>
    <xf numFmtId="17" fontId="3" fillId="0" borderId="34" xfId="0" quotePrefix="1" applyNumberFormat="1" applyFont="1" applyBorder="1" applyAlignment="1">
      <alignment horizontal="center" vertical="center"/>
    </xf>
    <xf numFmtId="17" fontId="3" fillId="0" borderId="35" xfId="0" quotePrefix="1" applyNumberFormat="1" applyFont="1" applyBorder="1" applyAlignment="1">
      <alignment horizontal="center" vertical="center"/>
    </xf>
    <xf numFmtId="0" fontId="3" fillId="0" borderId="76" xfId="0" quotePrefix="1" applyFont="1" applyBorder="1" applyAlignment="1">
      <alignment horizontal="center" vertical="center"/>
    </xf>
    <xf numFmtId="0" fontId="51" fillId="0" borderId="0" xfId="0" applyFont="1"/>
    <xf numFmtId="0" fontId="49" fillId="0" borderId="18" xfId="0" applyFont="1" applyBorder="1"/>
    <xf numFmtId="167" fontId="49" fillId="0" borderId="0" xfId="50" applyNumberFormat="1" applyFont="1" applyBorder="1" applyAlignment="1"/>
    <xf numFmtId="0" fontId="52" fillId="0" borderId="76" xfId="0" applyFont="1" applyBorder="1" applyAlignment="1">
      <alignment horizontal="center" vertical="center"/>
    </xf>
    <xf numFmtId="0" fontId="55" fillId="0" borderId="0" xfId="0" applyFont="1"/>
    <xf numFmtId="20" fontId="54" fillId="0" borderId="35" xfId="0" applyNumberFormat="1" applyFont="1" applyBorder="1" applyAlignment="1">
      <alignment horizontal="center" vertical="center"/>
    </xf>
    <xf numFmtId="0" fontId="56" fillId="0" borderId="0" xfId="0" applyFont="1" applyAlignment="1">
      <alignment horizontal="center" vertical="center"/>
    </xf>
    <xf numFmtId="0" fontId="53" fillId="0" borderId="0" xfId="0" applyFont="1" applyAlignment="1">
      <alignment horizontal="center"/>
    </xf>
    <xf numFmtId="0" fontId="52" fillId="0" borderId="0" xfId="44" applyFont="1" applyAlignment="1">
      <alignment horizontal="center"/>
    </xf>
    <xf numFmtId="0" fontId="57" fillId="0" borderId="0" xfId="53" applyAlignment="1">
      <alignment horizontal="center"/>
    </xf>
    <xf numFmtId="0" fontId="7" fillId="0" borderId="0" xfId="0" applyFont="1" applyAlignment="1">
      <alignment horizontal="center" vertical="center"/>
    </xf>
    <xf numFmtId="14" fontId="7" fillId="0" borderId="0" xfId="0" applyNumberFormat="1" applyFont="1" applyAlignment="1">
      <alignment horizontal="center" vertical="center"/>
    </xf>
    <xf numFmtId="165" fontId="7" fillId="0" borderId="0" xfId="0" applyNumberFormat="1" applyFont="1" applyAlignment="1">
      <alignment horizontal="center" vertical="center"/>
    </xf>
    <xf numFmtId="0" fontId="43" fillId="0" borderId="0" xfId="46" applyFont="1"/>
    <xf numFmtId="0" fontId="44" fillId="0" borderId="0" xfId="0" applyFont="1"/>
    <xf numFmtId="14" fontId="44" fillId="0" borderId="0" xfId="0" applyNumberFormat="1" applyFont="1" applyAlignment="1">
      <alignment horizontal="left"/>
    </xf>
    <xf numFmtId="0" fontId="0" fillId="38" borderId="0" xfId="0" applyFill="1"/>
    <xf numFmtId="0" fontId="48" fillId="0" borderId="0" xfId="46" applyFont="1"/>
    <xf numFmtId="14" fontId="32" fillId="0" borderId="0" xfId="0" applyNumberFormat="1" applyFont="1" applyAlignment="1">
      <alignment horizontal="left"/>
    </xf>
    <xf numFmtId="0" fontId="32" fillId="0" borderId="0" xfId="0" applyFont="1" applyAlignment="1">
      <alignment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8" xfId="0" applyNumberFormat="1" applyFont="1" applyBorder="1" applyAlignment="1">
      <alignment horizontal="center" vertical="center" wrapText="1"/>
    </xf>
    <xf numFmtId="0" fontId="43" fillId="0" borderId="0" xfId="0" applyFont="1" applyAlignment="1">
      <alignment horizontal="right"/>
    </xf>
    <xf numFmtId="165" fontId="7" fillId="0" borderId="79" xfId="0" applyNumberFormat="1" applyFont="1" applyBorder="1" applyAlignment="1">
      <alignment horizontal="center" vertical="center"/>
    </xf>
    <xf numFmtId="165" fontId="8" fillId="44" borderId="99" xfId="0" applyNumberFormat="1" applyFont="1" applyFill="1" applyBorder="1" applyAlignment="1">
      <alignment horizontal="center" vertical="center"/>
    </xf>
    <xf numFmtId="0" fontId="8" fillId="44" borderId="99" xfId="0" applyFont="1" applyFill="1" applyBorder="1" applyAlignment="1">
      <alignment vertical="center"/>
    </xf>
    <xf numFmtId="0" fontId="8" fillId="44" borderId="100" xfId="0" applyFont="1" applyFill="1" applyBorder="1" applyAlignment="1">
      <alignment vertical="center"/>
    </xf>
    <xf numFmtId="0" fontId="43" fillId="38" borderId="0" xfId="46" applyFont="1" applyFill="1"/>
    <xf numFmtId="0" fontId="44" fillId="38" borderId="0" xfId="0" applyFont="1" applyFill="1" applyAlignment="1">
      <alignment vertical="center"/>
    </xf>
    <xf numFmtId="0" fontId="43" fillId="38" borderId="0" xfId="46" applyFont="1" applyFill="1" applyAlignment="1">
      <alignment vertical="center"/>
    </xf>
    <xf numFmtId="0" fontId="34" fillId="38" borderId="0" xfId="0" applyFont="1" applyFill="1" applyAlignment="1">
      <alignment vertical="center"/>
    </xf>
    <xf numFmtId="0" fontId="13" fillId="38" borderId="0" xfId="0" applyFont="1" applyFill="1" applyAlignment="1">
      <alignment vertical="center"/>
    </xf>
    <xf numFmtId="0" fontId="43" fillId="38" borderId="0" xfId="0" applyFont="1" applyFill="1" applyAlignment="1">
      <alignment vertical="center"/>
    </xf>
    <xf numFmtId="0" fontId="44" fillId="38" borderId="0" xfId="51" applyFont="1" applyFill="1" applyAlignment="1">
      <alignment vertical="center"/>
    </xf>
    <xf numFmtId="0" fontId="34" fillId="38" borderId="0" xfId="51" applyFont="1" applyFill="1" applyAlignment="1">
      <alignment vertical="center"/>
    </xf>
    <xf numFmtId="0" fontId="30" fillId="38" borderId="0" xfId="51" applyFont="1" applyFill="1" applyAlignment="1">
      <alignment vertical="center"/>
    </xf>
    <xf numFmtId="0" fontId="43" fillId="38" borderId="0" xfId="51" applyFont="1" applyFill="1" applyAlignment="1">
      <alignment vertical="center"/>
    </xf>
    <xf numFmtId="0" fontId="48" fillId="0" borderId="0" xfId="51" applyFont="1" applyAlignment="1">
      <alignment vertical="center"/>
    </xf>
    <xf numFmtId="0" fontId="3" fillId="0" borderId="0" xfId="52" applyFont="1"/>
    <xf numFmtId="0" fontId="32" fillId="0" borderId="0" xfId="51" applyFont="1"/>
    <xf numFmtId="0" fontId="44" fillId="0" borderId="0" xfId="51" applyFont="1"/>
    <xf numFmtId="0" fontId="44" fillId="0" borderId="0" xfId="51" applyFont="1" applyAlignment="1">
      <alignment horizontal="right"/>
    </xf>
    <xf numFmtId="0" fontId="7" fillId="0" borderId="76" xfId="0" quotePrefix="1" applyFont="1" applyBorder="1" applyAlignment="1">
      <alignment horizontal="center" vertical="center"/>
    </xf>
    <xf numFmtId="0" fontId="8" fillId="44" borderId="106" xfId="0" applyFont="1" applyFill="1" applyBorder="1" applyAlignment="1">
      <alignment vertical="center"/>
    </xf>
    <xf numFmtId="165" fontId="7" fillId="0" borderId="7" xfId="0" applyNumberFormat="1" applyFont="1" applyBorder="1" applyAlignment="1">
      <alignment horizontal="center" vertical="center"/>
    </xf>
    <xf numFmtId="165" fontId="8" fillId="44" borderId="106" xfId="0" applyNumberFormat="1" applyFont="1" applyFill="1" applyBorder="1" applyAlignment="1">
      <alignment horizontal="center" vertical="center"/>
    </xf>
    <xf numFmtId="2" fontId="7" fillId="0" borderId="7" xfId="0" applyNumberFormat="1" applyFont="1" applyBorder="1" applyAlignment="1">
      <alignment horizontal="center" vertical="center"/>
    </xf>
    <xf numFmtId="1" fontId="7" fillId="0" borderId="84" xfId="0" applyNumberFormat="1" applyFont="1" applyBorder="1" applyAlignment="1">
      <alignment horizontal="center" vertical="center"/>
    </xf>
    <xf numFmtId="1" fontId="8" fillId="44" borderId="100" xfId="0" applyNumberFormat="1" applyFont="1" applyFill="1" applyBorder="1" applyAlignment="1">
      <alignment horizontal="center" vertical="center"/>
    </xf>
    <xf numFmtId="0" fontId="8" fillId="44" borderId="99" xfId="0" applyFont="1" applyFill="1" applyBorder="1" applyAlignment="1">
      <alignment vertical="center" wrapText="1"/>
    </xf>
    <xf numFmtId="168" fontId="8" fillId="44" borderId="101" xfId="0" applyNumberFormat="1" applyFont="1" applyFill="1" applyBorder="1" applyAlignment="1">
      <alignment horizontal="center" vertical="center" wrapText="1"/>
    </xf>
    <xf numFmtId="168" fontId="8" fillId="44" borderId="79" xfId="0" applyNumberFormat="1" applyFont="1" applyFill="1" applyBorder="1" applyAlignment="1">
      <alignment horizontal="center" vertical="center" wrapText="1"/>
    </xf>
    <xf numFmtId="168" fontId="8" fillId="44" borderId="80" xfId="0" applyNumberFormat="1" applyFont="1" applyFill="1" applyBorder="1" applyAlignment="1">
      <alignment horizontal="center" vertical="center" wrapText="1"/>
    </xf>
    <xf numFmtId="0" fontId="8" fillId="44" borderId="100" xfId="0" applyFont="1" applyFill="1" applyBorder="1" applyAlignment="1">
      <alignment vertical="center" wrapText="1"/>
    </xf>
    <xf numFmtId="168" fontId="8" fillId="44" borderId="102" xfId="0" applyNumberFormat="1" applyFont="1" applyFill="1" applyBorder="1" applyAlignment="1">
      <alignment horizontal="center" vertical="center" wrapText="1"/>
    </xf>
    <xf numFmtId="168" fontId="8" fillId="44" borderId="84" xfId="0" applyNumberFormat="1" applyFont="1" applyFill="1" applyBorder="1" applyAlignment="1">
      <alignment horizontal="center" vertical="center" wrapText="1"/>
    </xf>
    <xf numFmtId="0" fontId="34" fillId="0" borderId="0" xfId="51" applyFont="1"/>
    <xf numFmtId="0" fontId="44" fillId="0" borderId="0" xfId="51" applyFont="1" applyAlignment="1">
      <alignment wrapText="1"/>
    </xf>
    <xf numFmtId="0" fontId="8" fillId="0" borderId="0" xfId="46" applyFont="1"/>
    <xf numFmtId="0" fontId="7" fillId="0" borderId="0" xfId="51" applyFont="1"/>
    <xf numFmtId="0" fontId="8" fillId="0" borderId="0" xfId="51" applyFont="1"/>
    <xf numFmtId="0" fontId="58" fillId="0" borderId="0" xfId="51" applyFont="1"/>
    <xf numFmtId="0" fontId="58" fillId="0" borderId="0" xfId="51" applyFont="1" applyAlignment="1">
      <alignment wrapText="1"/>
    </xf>
    <xf numFmtId="168" fontId="8" fillId="44" borderId="98" xfId="0" applyNumberFormat="1" applyFont="1" applyFill="1" applyBorder="1" applyAlignment="1">
      <alignment horizontal="center" vertical="center" wrapText="1"/>
    </xf>
    <xf numFmtId="0" fontId="52" fillId="0" borderId="0" xfId="44" applyFont="1" applyAlignment="1">
      <alignment horizontal="center" vertical="center"/>
    </xf>
    <xf numFmtId="0" fontId="34" fillId="42" borderId="0" xfId="0" applyFont="1" applyFill="1" applyAlignment="1">
      <alignment horizontal="center" vertical="center"/>
    </xf>
    <xf numFmtId="0" fontId="34" fillId="46" borderId="0" xfId="0" applyFont="1" applyFill="1" applyAlignment="1">
      <alignment horizontal="center" vertical="center"/>
    </xf>
    <xf numFmtId="0" fontId="34" fillId="45" borderId="0" xfId="0" applyFont="1" applyFill="1" applyAlignment="1">
      <alignment horizontal="center" vertical="center"/>
    </xf>
    <xf numFmtId="0" fontId="34" fillId="41" borderId="0" xfId="0" applyFont="1" applyFill="1" applyAlignment="1">
      <alignment horizontal="center" vertical="center"/>
    </xf>
    <xf numFmtId="0" fontId="34" fillId="43" borderId="0" xfId="0" applyFont="1" applyFill="1" applyAlignment="1">
      <alignment horizontal="center" vertical="center"/>
    </xf>
    <xf numFmtId="0" fontId="34" fillId="44" borderId="0" xfId="0" applyFont="1" applyFill="1" applyAlignment="1">
      <alignment horizontal="center" vertical="center"/>
    </xf>
    <xf numFmtId="0" fontId="7" fillId="38" borderId="0" xfId="0" applyFont="1" applyFill="1" applyAlignment="1">
      <alignment horizontal="center" vertical="center"/>
    </xf>
    <xf numFmtId="0" fontId="32" fillId="38" borderId="0" xfId="51" applyFont="1" applyFill="1"/>
    <xf numFmtId="2" fontId="55" fillId="0" borderId="110" xfId="44" applyNumberFormat="1" applyFont="1" applyBorder="1" applyAlignment="1">
      <alignment horizontal="center" vertical="center"/>
    </xf>
    <xf numFmtId="2" fontId="55" fillId="0" borderId="111" xfId="44" applyNumberFormat="1" applyFont="1" applyBorder="1" applyAlignment="1">
      <alignment horizontal="center" vertical="center"/>
    </xf>
    <xf numFmtId="2" fontId="55" fillId="0" borderId="112" xfId="44" applyNumberFormat="1" applyFont="1" applyBorder="1" applyAlignment="1">
      <alignment horizontal="center" vertical="center"/>
    </xf>
    <xf numFmtId="2" fontId="55" fillId="0" borderId="113" xfId="44" applyNumberFormat="1" applyFont="1" applyBorder="1" applyAlignment="1">
      <alignment horizontal="center" vertical="center"/>
    </xf>
    <xf numFmtId="2" fontId="55" fillId="0" borderId="39" xfId="44" applyNumberFormat="1" applyFont="1" applyBorder="1" applyAlignment="1">
      <alignment horizontal="center" vertical="center"/>
    </xf>
    <xf numFmtId="2" fontId="55" fillId="0" borderId="114" xfId="44" applyNumberFormat="1" applyFont="1" applyBorder="1" applyAlignment="1">
      <alignment horizontal="center" vertical="center"/>
    </xf>
    <xf numFmtId="2" fontId="55" fillId="0" borderId="115" xfId="44" applyNumberFormat="1" applyFont="1" applyBorder="1" applyAlignment="1">
      <alignment horizontal="center" vertical="center"/>
    </xf>
    <xf numFmtId="2" fontId="55" fillId="0" borderId="116" xfId="44" applyNumberFormat="1" applyFont="1" applyBorder="1" applyAlignment="1">
      <alignment horizontal="center" vertical="center"/>
    </xf>
    <xf numFmtId="2" fontId="55" fillId="0" borderId="117" xfId="44" applyNumberFormat="1" applyFont="1" applyBorder="1" applyAlignment="1">
      <alignment horizontal="center" vertical="center"/>
    </xf>
    <xf numFmtId="20" fontId="54" fillId="0" borderId="118" xfId="0" applyNumberFormat="1" applyFont="1" applyBorder="1" applyAlignment="1">
      <alignment horizontal="center" vertical="center"/>
    </xf>
    <xf numFmtId="0" fontId="53" fillId="42" borderId="76" xfId="0" applyFont="1" applyFill="1" applyBorder="1" applyAlignment="1">
      <alignment horizontal="center" vertical="center"/>
    </xf>
    <xf numFmtId="0" fontId="53" fillId="46" borderId="76" xfId="0" applyFont="1" applyFill="1" applyBorder="1" applyAlignment="1">
      <alignment horizontal="center" vertical="center"/>
    </xf>
    <xf numFmtId="0" fontId="53" fillId="45" borderId="76" xfId="0" applyFont="1" applyFill="1" applyBorder="1" applyAlignment="1">
      <alignment horizontal="center" vertical="center"/>
    </xf>
    <xf numFmtId="0" fontId="53" fillId="41" borderId="76" xfId="0" applyFont="1" applyFill="1" applyBorder="1" applyAlignment="1">
      <alignment horizontal="center" vertical="center"/>
    </xf>
    <xf numFmtId="0" fontId="53" fillId="43" borderId="76" xfId="0" applyFont="1" applyFill="1" applyBorder="1" applyAlignment="1">
      <alignment horizontal="center" vertical="center"/>
    </xf>
    <xf numFmtId="0" fontId="53" fillId="44" borderId="76" xfId="0" applyFont="1" applyFill="1" applyBorder="1" applyAlignment="1">
      <alignment horizontal="center" vertical="center"/>
    </xf>
    <xf numFmtId="0" fontId="1" fillId="0" borderId="0" xfId="44" applyFont="1"/>
    <xf numFmtId="1" fontId="48" fillId="44" borderId="89" xfId="53" applyNumberFormat="1" applyFont="1" applyFill="1" applyBorder="1" applyAlignment="1">
      <alignment horizontal="center" vertical="center"/>
    </xf>
    <xf numFmtId="1" fontId="48" fillId="44" borderId="90" xfId="53" applyNumberFormat="1" applyFont="1" applyFill="1" applyBorder="1" applyAlignment="1">
      <alignment horizontal="center" vertical="center"/>
    </xf>
    <xf numFmtId="1" fontId="48" fillId="44" borderId="81" xfId="53" applyNumberFormat="1" applyFont="1" applyFill="1" applyBorder="1" applyAlignment="1">
      <alignment horizontal="center" vertical="center"/>
    </xf>
    <xf numFmtId="1" fontId="48" fillId="44" borderId="82" xfId="53" applyNumberFormat="1" applyFont="1" applyFill="1" applyBorder="1" applyAlignment="1">
      <alignment horizontal="center" vertical="center"/>
    </xf>
    <xf numFmtId="1" fontId="8" fillId="44" borderId="81" xfId="0" applyNumberFormat="1" applyFont="1" applyFill="1" applyBorder="1" applyAlignment="1">
      <alignment horizontal="center" vertical="center"/>
    </xf>
    <xf numFmtId="1" fontId="8" fillId="44" borderId="82" xfId="0" applyNumberFormat="1" applyFont="1" applyFill="1" applyBorder="1" applyAlignment="1">
      <alignment horizontal="center" vertical="center"/>
    </xf>
    <xf numFmtId="1" fontId="8" fillId="44" borderId="83" xfId="0" applyNumberFormat="1" applyFont="1" applyFill="1" applyBorder="1" applyAlignment="1">
      <alignment horizontal="center" vertical="center"/>
    </xf>
    <xf numFmtId="1" fontId="8" fillId="44" borderId="85" xfId="0" applyNumberFormat="1" applyFont="1" applyFill="1" applyBorder="1" applyAlignment="1">
      <alignment horizontal="center" vertical="center"/>
    </xf>
    <xf numFmtId="0" fontId="46" fillId="38" borderId="0" xfId="0" applyFont="1" applyFill="1" applyAlignment="1">
      <alignment vertical="center"/>
    </xf>
    <xf numFmtId="0" fontId="45" fillId="38" borderId="0" xfId="0" applyFont="1" applyFill="1" applyAlignment="1">
      <alignment vertical="center"/>
    </xf>
    <xf numFmtId="1" fontId="52" fillId="0" borderId="107" xfId="44" applyNumberFormat="1" applyFont="1" applyBorder="1" applyAlignment="1">
      <alignment horizontal="center" vertical="center"/>
    </xf>
    <xf numFmtId="1" fontId="52" fillId="0" borderId="108" xfId="44" applyNumberFormat="1" applyFont="1" applyBorder="1" applyAlignment="1">
      <alignment horizontal="center" vertical="center"/>
    </xf>
    <xf numFmtId="1" fontId="52" fillId="0" borderId="109" xfId="44" applyNumberFormat="1" applyFont="1" applyBorder="1" applyAlignment="1">
      <alignment horizontal="center" vertical="center"/>
    </xf>
    <xf numFmtId="1" fontId="53" fillId="0" borderId="107" xfId="0" applyNumberFormat="1" applyFont="1" applyBorder="1" applyAlignment="1">
      <alignment horizontal="center" vertical="center"/>
    </xf>
    <xf numFmtId="1" fontId="53" fillId="0" borderId="108" xfId="0" applyNumberFormat="1" applyFont="1" applyBorder="1" applyAlignment="1">
      <alignment horizontal="center" vertical="center"/>
    </xf>
    <xf numFmtId="1" fontId="53" fillId="0" borderId="109" xfId="0" applyNumberFormat="1" applyFont="1" applyBorder="1" applyAlignment="1">
      <alignment horizontal="center" vertical="center"/>
    </xf>
    <xf numFmtId="1" fontId="53" fillId="0" borderId="107" xfId="50" applyNumberFormat="1" applyFont="1" applyBorder="1" applyAlignment="1">
      <alignment horizontal="center" vertical="center"/>
    </xf>
    <xf numFmtId="1" fontId="53" fillId="0" borderId="108" xfId="50" applyNumberFormat="1" applyFont="1" applyBorder="1" applyAlignment="1">
      <alignment horizontal="center" vertical="center"/>
    </xf>
    <xf numFmtId="1" fontId="53" fillId="0" borderId="109" xfId="50" applyNumberFormat="1" applyFont="1" applyBorder="1" applyAlignment="1">
      <alignment horizontal="center" vertical="center"/>
    </xf>
    <xf numFmtId="168" fontId="52" fillId="0" borderId="107" xfId="44" applyNumberFormat="1" applyFont="1" applyBorder="1" applyAlignment="1">
      <alignment horizontal="center" vertical="center"/>
    </xf>
    <xf numFmtId="168" fontId="52" fillId="0" borderId="108" xfId="44" applyNumberFormat="1" applyFont="1" applyBorder="1" applyAlignment="1">
      <alignment horizontal="center" vertical="center"/>
    </xf>
    <xf numFmtId="168" fontId="52" fillId="0" borderId="109" xfId="44" applyNumberFormat="1" applyFont="1" applyBorder="1" applyAlignment="1">
      <alignment horizontal="center" vertical="center"/>
    </xf>
    <xf numFmtId="2" fontId="55" fillId="0" borderId="120" xfId="44" applyNumberFormat="1" applyFont="1" applyBorder="1" applyAlignment="1">
      <alignment horizontal="center" vertical="center"/>
    </xf>
    <xf numFmtId="2" fontId="55" fillId="0" borderId="44" xfId="44" applyNumberFormat="1" applyFont="1" applyBorder="1" applyAlignment="1">
      <alignment horizontal="center" vertical="center"/>
    </xf>
    <xf numFmtId="2" fontId="55" fillId="0" borderId="121" xfId="44" applyNumberFormat="1" applyFont="1" applyBorder="1" applyAlignment="1">
      <alignment horizontal="center" vertical="center"/>
    </xf>
    <xf numFmtId="2" fontId="55" fillId="0" borderId="122" xfId="44" applyNumberFormat="1" applyFont="1" applyBorder="1" applyAlignment="1">
      <alignment horizontal="center" vertical="center"/>
    </xf>
    <xf numFmtId="2" fontId="55" fillId="0" borderId="57" xfId="44" applyNumberFormat="1" applyFont="1" applyBorder="1" applyAlignment="1">
      <alignment horizontal="center" vertical="center"/>
    </xf>
    <xf numFmtId="2" fontId="55" fillId="0" borderId="123" xfId="44" applyNumberFormat="1" applyFont="1" applyBorder="1" applyAlignment="1">
      <alignment horizontal="center" vertical="center"/>
    </xf>
    <xf numFmtId="0" fontId="60" fillId="0" borderId="0" xfId="0" applyFont="1" applyAlignment="1">
      <alignment horizontal="center"/>
    </xf>
    <xf numFmtId="0" fontId="60" fillId="0" borderId="0" xfId="0" applyFont="1" applyAlignment="1">
      <alignment horizontal="left" vertical="center"/>
    </xf>
    <xf numFmtId="0" fontId="60" fillId="0" borderId="0" xfId="44" applyFont="1" applyAlignment="1">
      <alignment horizontal="center" vertical="center"/>
    </xf>
    <xf numFmtId="0" fontId="60" fillId="0" borderId="0" xfId="0" applyFont="1" applyAlignment="1">
      <alignment horizontal="center" vertical="center"/>
    </xf>
    <xf numFmtId="168" fontId="60" fillId="0" borderId="0" xfId="44" applyNumberFormat="1" applyFont="1" applyAlignment="1">
      <alignment horizontal="center" vertical="center"/>
    </xf>
    <xf numFmtId="20" fontId="60" fillId="0" borderId="0" xfId="0" applyNumberFormat="1" applyFont="1" applyAlignment="1">
      <alignment horizontal="center" vertical="center"/>
    </xf>
    <xf numFmtId="165" fontId="60" fillId="0" borderId="0" xfId="44" applyNumberFormat="1" applyFont="1" applyAlignment="1">
      <alignment horizontal="center" vertical="center"/>
    </xf>
    <xf numFmtId="17" fontId="60" fillId="0" borderId="0" xfId="2" quotePrefix="1" applyNumberFormat="1" applyFont="1" applyAlignment="1">
      <alignment horizontal="center" vertical="center"/>
    </xf>
    <xf numFmtId="167" fontId="60" fillId="0" borderId="0" xfId="50" applyNumberFormat="1" applyFont="1" applyBorder="1" applyAlignment="1">
      <alignment horizontal="center" vertical="center"/>
    </xf>
    <xf numFmtId="0" fontId="60" fillId="0" borderId="0" xfId="2" applyFont="1" applyAlignment="1">
      <alignment horizontal="center" vertical="center"/>
    </xf>
    <xf numFmtId="0" fontId="60" fillId="0" borderId="0" xfId="44" applyFont="1" applyAlignment="1">
      <alignment horizontal="center"/>
    </xf>
    <xf numFmtId="0" fontId="60" fillId="0" borderId="0" xfId="44" applyFont="1"/>
    <xf numFmtId="165" fontId="60" fillId="0" borderId="0" xfId="50" applyNumberFormat="1" applyFont="1" applyBorder="1" applyAlignment="1">
      <alignment horizontal="center" vertical="center"/>
    </xf>
    <xf numFmtId="167" fontId="60" fillId="0" borderId="0" xfId="50" applyNumberFormat="1" applyFont="1" applyBorder="1"/>
    <xf numFmtId="165" fontId="53" fillId="0" borderId="108" xfId="50" applyNumberFormat="1" applyFont="1" applyBorder="1" applyAlignment="1">
      <alignment horizontal="center" vertical="center"/>
    </xf>
    <xf numFmtId="165" fontId="53" fillId="0" borderId="109" xfId="50" applyNumberFormat="1" applyFont="1" applyBorder="1" applyAlignment="1">
      <alignment horizontal="center" vertical="center"/>
    </xf>
    <xf numFmtId="165" fontId="53" fillId="0" borderId="107" xfId="50" applyNumberFormat="1" applyFont="1" applyBorder="1" applyAlignment="1">
      <alignment horizontal="center" vertical="center"/>
    </xf>
    <xf numFmtId="0" fontId="60" fillId="47" borderId="0" xfId="0" applyFont="1" applyFill="1" applyAlignment="1">
      <alignment horizontal="center"/>
    </xf>
    <xf numFmtId="0" fontId="60" fillId="47" borderId="0" xfId="0" applyFont="1" applyFill="1" applyAlignment="1">
      <alignment horizontal="left" vertical="center"/>
    </xf>
    <xf numFmtId="0" fontId="60" fillId="47" borderId="0" xfId="44" applyFont="1" applyFill="1" applyAlignment="1">
      <alignment horizontal="center" vertical="center"/>
    </xf>
    <xf numFmtId="0" fontId="60" fillId="47" borderId="0" xfId="0" applyFont="1" applyFill="1" applyAlignment="1">
      <alignment horizontal="center" vertical="center"/>
    </xf>
    <xf numFmtId="168" fontId="60" fillId="47" borderId="0" xfId="44" applyNumberFormat="1" applyFont="1" applyFill="1" applyAlignment="1">
      <alignment horizontal="center" vertical="center"/>
    </xf>
    <xf numFmtId="20" fontId="60" fillId="47" borderId="0" xfId="0" applyNumberFormat="1" applyFont="1" applyFill="1" applyAlignment="1">
      <alignment horizontal="center" vertical="center"/>
    </xf>
    <xf numFmtId="165" fontId="60" fillId="47" borderId="0" xfId="44" applyNumberFormat="1" applyFont="1" applyFill="1" applyAlignment="1">
      <alignment horizontal="center" vertical="center"/>
    </xf>
    <xf numFmtId="17" fontId="60" fillId="47" borderId="0" xfId="2" quotePrefix="1" applyNumberFormat="1" applyFont="1" applyFill="1" applyAlignment="1">
      <alignment horizontal="center" vertical="center"/>
    </xf>
    <xf numFmtId="167" fontId="60" fillId="47" borderId="0" xfId="50" applyNumberFormat="1" applyFont="1" applyFill="1" applyBorder="1" applyAlignment="1">
      <alignment horizontal="center" vertical="center"/>
    </xf>
    <xf numFmtId="0" fontId="60" fillId="47" borderId="0" xfId="2" applyFont="1" applyFill="1" applyAlignment="1">
      <alignment horizontal="center" vertical="center"/>
    </xf>
    <xf numFmtId="0" fontId="60" fillId="47" borderId="0" xfId="44" applyFont="1" applyFill="1" applyAlignment="1">
      <alignment horizontal="center"/>
    </xf>
    <xf numFmtId="165" fontId="60" fillId="47" borderId="0" xfId="50" applyNumberFormat="1" applyFont="1" applyFill="1" applyBorder="1" applyAlignment="1">
      <alignment horizontal="center" vertical="center"/>
    </xf>
    <xf numFmtId="0" fontId="3" fillId="0" borderId="33" xfId="0" applyFont="1" applyBorder="1" applyAlignment="1">
      <alignment horizontal="center" vertical="center"/>
    </xf>
    <xf numFmtId="167" fontId="1" fillId="0" borderId="0" xfId="50" applyNumberFormat="1" applyFont="1"/>
    <xf numFmtId="14" fontId="3" fillId="0" borderId="0" xfId="46" applyNumberFormat="1" applyFont="1" applyAlignment="1">
      <alignment horizontal="center" vertical="center"/>
    </xf>
    <xf numFmtId="0" fontId="45" fillId="38" borderId="0" xfId="0" applyFont="1" applyFill="1" applyAlignment="1">
      <alignment horizontal="center" vertical="center"/>
    </xf>
    <xf numFmtId="0" fontId="7" fillId="0" borderId="3" xfId="0" applyFont="1" applyBorder="1" applyAlignment="1">
      <alignment horizontal="center"/>
    </xf>
    <xf numFmtId="0" fontId="7" fillId="0" borderId="14" xfId="0" applyFont="1" applyBorder="1" applyAlignment="1">
      <alignment horizontal="center"/>
    </xf>
    <xf numFmtId="0" fontId="7" fillId="0" borderId="1" xfId="0" applyFont="1" applyBorder="1"/>
    <xf numFmtId="0" fontId="7" fillId="0" borderId="15" xfId="0" applyFont="1" applyBorder="1"/>
    <xf numFmtId="0" fontId="7" fillId="0" borderId="19" xfId="0" applyFont="1" applyBorder="1"/>
    <xf numFmtId="0" fontId="7" fillId="0" borderId="16" xfId="0" applyFont="1" applyBorder="1"/>
    <xf numFmtId="0" fontId="7" fillId="0" borderId="0" xfId="0" applyFont="1"/>
    <xf numFmtId="0" fontId="7" fillId="0" borderId="18" xfId="0" applyFont="1" applyBorder="1"/>
    <xf numFmtId="0" fontId="7" fillId="0" borderId="17" xfId="0" applyFont="1" applyBorder="1"/>
    <xf numFmtId="0" fontId="7" fillId="0" borderId="2" xfId="0" applyFont="1" applyBorder="1"/>
    <xf numFmtId="0" fontId="7" fillId="0" borderId="20" xfId="0" applyFont="1" applyBorder="1"/>
    <xf numFmtId="0" fontId="43" fillId="38" borderId="23" xfId="0" applyFont="1" applyFill="1" applyBorder="1" applyAlignment="1">
      <alignment horizontal="left"/>
    </xf>
    <xf numFmtId="0" fontId="43" fillId="38" borderId="21" xfId="0" applyFont="1" applyFill="1" applyBorder="1" applyAlignment="1">
      <alignment horizontal="left"/>
    </xf>
    <xf numFmtId="0" fontId="43" fillId="38" borderId="22" xfId="0" applyFont="1" applyFill="1" applyBorder="1" applyAlignment="1">
      <alignment horizontal="left"/>
    </xf>
    <xf numFmtId="0" fontId="7" fillId="0" borderId="1" xfId="0" applyFont="1" applyBorder="1" applyAlignment="1">
      <alignment horizontal="left" vertical="top"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16" xfId="0" applyFont="1" applyBorder="1" applyAlignment="1">
      <alignment horizontal="left" vertical="top" wrapText="1"/>
    </xf>
    <xf numFmtId="0" fontId="7" fillId="0" borderId="0" xfId="0" applyFont="1" applyAlignment="1">
      <alignment horizontal="left" vertical="top" wrapText="1"/>
    </xf>
    <xf numFmtId="0" fontId="7" fillId="0" borderId="18" xfId="0" applyFont="1" applyBorder="1" applyAlignment="1">
      <alignment horizontal="left" vertical="top" wrapText="1"/>
    </xf>
    <xf numFmtId="0" fontId="7" fillId="0" borderId="17" xfId="0" applyFont="1" applyBorder="1" applyAlignment="1">
      <alignment horizontal="left" vertical="top" wrapText="1"/>
    </xf>
    <xf numFmtId="0" fontId="7" fillId="0" borderId="2"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center"/>
    </xf>
    <xf numFmtId="0" fontId="7" fillId="0" borderId="22" xfId="0" applyFont="1" applyBorder="1" applyAlignment="1">
      <alignment horizontal="center"/>
    </xf>
    <xf numFmtId="0" fontId="43" fillId="38" borderId="1" xfId="0" applyFont="1" applyFill="1" applyBorder="1" applyAlignment="1">
      <alignment horizontal="center"/>
    </xf>
    <xf numFmtId="0" fontId="43" fillId="38" borderId="15" xfId="0" applyFont="1" applyFill="1" applyBorder="1" applyAlignment="1">
      <alignment horizontal="center"/>
    </xf>
    <xf numFmtId="0" fontId="7" fillId="0" borderId="15" xfId="0" applyFont="1" applyBorder="1" applyAlignment="1">
      <alignment horizontal="center"/>
    </xf>
    <xf numFmtId="0" fontId="7" fillId="0" borderId="19" xfId="0" applyFont="1" applyBorder="1" applyAlignment="1">
      <alignment horizontal="center"/>
    </xf>
    <xf numFmtId="0" fontId="41" fillId="0" borderId="72" xfId="1" applyFont="1" applyBorder="1" applyAlignment="1" applyProtection="1">
      <alignment horizontal="center"/>
    </xf>
    <xf numFmtId="0" fontId="40" fillId="0" borderId="72" xfId="1" applyFont="1" applyBorder="1" applyAlignment="1" applyProtection="1">
      <alignment horizontal="center"/>
    </xf>
    <xf numFmtId="0" fontId="42" fillId="38" borderId="1" xfId="0" applyFont="1" applyFill="1" applyBorder="1" applyAlignment="1">
      <alignment horizontal="left" vertical="center"/>
    </xf>
    <xf numFmtId="0" fontId="42" fillId="38" borderId="15" xfId="0" applyFont="1" applyFill="1" applyBorder="1" applyAlignment="1">
      <alignment horizontal="left" vertical="center"/>
    </xf>
    <xf numFmtId="0" fontId="42" fillId="38" borderId="19" xfId="0" applyFont="1" applyFill="1" applyBorder="1" applyAlignment="1">
      <alignment horizontal="left" vertical="center"/>
    </xf>
    <xf numFmtId="0" fontId="42" fillId="38" borderId="16" xfId="0" applyFont="1" applyFill="1" applyBorder="1" applyAlignment="1">
      <alignment horizontal="left" vertical="center"/>
    </xf>
    <xf numFmtId="0" fontId="42" fillId="38" borderId="0" xfId="0" applyFont="1" applyFill="1" applyAlignment="1">
      <alignment horizontal="left" vertical="center"/>
    </xf>
    <xf numFmtId="0" fontId="42" fillId="38" borderId="18" xfId="0" applyFont="1" applyFill="1" applyBorder="1" applyAlignment="1">
      <alignment horizontal="left" vertical="center"/>
    </xf>
    <xf numFmtId="0" fontId="42" fillId="38" borderId="17" xfId="0" applyFont="1" applyFill="1" applyBorder="1" applyAlignment="1">
      <alignment horizontal="left" vertical="center"/>
    </xf>
    <xf numFmtId="0" fontId="42" fillId="38" borderId="2" xfId="0" applyFont="1" applyFill="1" applyBorder="1" applyAlignment="1">
      <alignment horizontal="left" vertical="center"/>
    </xf>
    <xf numFmtId="0" fontId="42" fillId="38" borderId="20" xfId="0" applyFont="1" applyFill="1" applyBorder="1" applyAlignment="1">
      <alignment horizontal="left" vertical="center"/>
    </xf>
    <xf numFmtId="0" fontId="43" fillId="38" borderId="23" xfId="0" applyFont="1" applyFill="1" applyBorder="1" applyAlignment="1">
      <alignment horizontal="center" vertical="center" wrapText="1"/>
    </xf>
    <xf numFmtId="0" fontId="43" fillId="38" borderId="21" xfId="0" applyFont="1" applyFill="1" applyBorder="1" applyAlignment="1">
      <alignment horizontal="center" vertical="center" wrapText="1"/>
    </xf>
    <xf numFmtId="0" fontId="43" fillId="38" borderId="22" xfId="0" applyFont="1" applyFill="1" applyBorder="1" applyAlignment="1">
      <alignment horizontal="center" vertical="center" wrapText="1"/>
    </xf>
    <xf numFmtId="14" fontId="7" fillId="0" borderId="17" xfId="0" applyNumberFormat="1" applyFont="1" applyBorder="1" applyAlignment="1">
      <alignment horizontal="center"/>
    </xf>
    <xf numFmtId="14" fontId="7" fillId="0" borderId="2" xfId="0" applyNumberFormat="1" applyFont="1" applyBorder="1" applyAlignment="1">
      <alignment horizontal="center"/>
    </xf>
    <xf numFmtId="14" fontId="7" fillId="0" borderId="20" xfId="0" applyNumberFormat="1" applyFont="1" applyBorder="1" applyAlignment="1">
      <alignment horizontal="center"/>
    </xf>
    <xf numFmtId="0" fontId="7" fillId="0" borderId="2" xfId="0" applyFont="1" applyBorder="1" applyAlignment="1">
      <alignment horizontal="center"/>
    </xf>
    <xf numFmtId="0" fontId="7" fillId="0" borderId="20" xfId="0" applyFont="1" applyBorder="1" applyAlignment="1">
      <alignment horizontal="center"/>
    </xf>
    <xf numFmtId="1" fontId="7" fillId="0" borderId="17" xfId="0" applyNumberFormat="1" applyFont="1" applyBorder="1" applyAlignment="1">
      <alignment horizontal="center"/>
    </xf>
    <xf numFmtId="1" fontId="7" fillId="0" borderId="2" xfId="0" applyNumberFormat="1" applyFont="1" applyBorder="1" applyAlignment="1">
      <alignment horizontal="center"/>
    </xf>
    <xf numFmtId="1" fontId="7" fillId="0" borderId="20" xfId="0" applyNumberFormat="1" applyFont="1" applyBorder="1" applyAlignment="1">
      <alignment horizontal="center"/>
    </xf>
    <xf numFmtId="0" fontId="7" fillId="0" borderId="23" xfId="0" applyFont="1" applyBorder="1" applyAlignment="1">
      <alignment horizontal="center"/>
    </xf>
    <xf numFmtId="0" fontId="43" fillId="38" borderId="23" xfId="0" applyFont="1" applyFill="1" applyBorder="1" applyAlignment="1">
      <alignment horizontal="center" vertical="center"/>
    </xf>
    <xf numFmtId="0" fontId="43" fillId="38" borderId="21" xfId="0" applyFont="1" applyFill="1" applyBorder="1" applyAlignment="1">
      <alignment horizontal="center" vertical="center"/>
    </xf>
    <xf numFmtId="0" fontId="43" fillId="38" borderId="22" xfId="0" applyFont="1" applyFill="1" applyBorder="1" applyAlignment="1">
      <alignment horizontal="center" vertical="center"/>
    </xf>
    <xf numFmtId="0" fontId="33" fillId="38" borderId="1" xfId="0" applyFont="1" applyFill="1" applyBorder="1" applyAlignment="1">
      <alignment horizontal="left" vertical="center"/>
    </xf>
    <xf numFmtId="0" fontId="33" fillId="38" borderId="15" xfId="0" applyFont="1" applyFill="1" applyBorder="1" applyAlignment="1">
      <alignment horizontal="left" vertical="center"/>
    </xf>
    <xf numFmtId="0" fontId="33" fillId="38" borderId="17" xfId="0" applyFont="1" applyFill="1" applyBorder="1" applyAlignment="1">
      <alignment horizontal="left" vertical="center"/>
    </xf>
    <xf numFmtId="0" fontId="33" fillId="38" borderId="2" xfId="0" applyFont="1" applyFill="1" applyBorder="1" applyAlignment="1">
      <alignment horizontal="left" vertical="center"/>
    </xf>
    <xf numFmtId="0" fontId="33" fillId="38" borderId="16" xfId="0" applyFont="1" applyFill="1" applyBorder="1" applyAlignment="1">
      <alignment horizontal="left" vertical="center"/>
    </xf>
    <xf numFmtId="0" fontId="33" fillId="38" borderId="0" xfId="0" applyFont="1" applyFill="1" applyAlignment="1">
      <alignment horizontal="left" vertical="center"/>
    </xf>
    <xf numFmtId="1" fontId="33" fillId="38" borderId="16" xfId="0" applyNumberFormat="1" applyFont="1" applyFill="1" applyBorder="1" applyAlignment="1">
      <alignment horizontal="left" vertical="center"/>
    </xf>
    <xf numFmtId="0" fontId="33" fillId="38" borderId="1" xfId="0" applyFont="1" applyFill="1" applyBorder="1" applyAlignment="1">
      <alignment horizontal="center" vertical="center"/>
    </xf>
    <xf numFmtId="0" fontId="33" fillId="38" borderId="15" xfId="0" applyFont="1" applyFill="1" applyBorder="1" applyAlignment="1">
      <alignment horizontal="center" vertical="center"/>
    </xf>
    <xf numFmtId="0" fontId="33" fillId="38" borderId="16" xfId="0" applyFont="1" applyFill="1" applyBorder="1" applyAlignment="1">
      <alignment horizontal="center" vertical="center"/>
    </xf>
    <xf numFmtId="0" fontId="33" fillId="38" borderId="0" xfId="0" applyFont="1" applyFill="1" applyAlignment="1">
      <alignment horizontal="center" vertical="center"/>
    </xf>
    <xf numFmtId="0" fontId="33" fillId="38" borderId="17" xfId="0" applyFont="1" applyFill="1" applyBorder="1" applyAlignment="1">
      <alignment horizontal="center" vertical="center"/>
    </xf>
    <xf numFmtId="0" fontId="33" fillId="38" borderId="2" xfId="0" applyFont="1" applyFill="1" applyBorder="1" applyAlignment="1">
      <alignment horizontal="center" vertical="center"/>
    </xf>
    <xf numFmtId="20" fontId="33" fillId="38" borderId="0" xfId="0" applyNumberFormat="1" applyFont="1" applyFill="1" applyAlignment="1">
      <alignment horizontal="center" vertical="center"/>
    </xf>
    <xf numFmtId="0" fontId="8" fillId="0" borderId="86" xfId="0" applyFont="1" applyBorder="1" applyAlignment="1">
      <alignment horizontal="center" vertical="center"/>
    </xf>
    <xf numFmtId="0" fontId="8" fillId="0" borderId="87" xfId="0" applyFont="1" applyBorder="1" applyAlignment="1">
      <alignment horizontal="center" vertical="center"/>
    </xf>
    <xf numFmtId="0" fontId="8" fillId="0" borderId="88" xfId="0" applyFont="1" applyBorder="1" applyAlignment="1">
      <alignment horizontal="center" vertical="center"/>
    </xf>
    <xf numFmtId="20" fontId="8" fillId="33" borderId="0" xfId="0" applyNumberFormat="1" applyFont="1" applyFill="1" applyAlignment="1">
      <alignment horizontal="center" vertical="center"/>
    </xf>
    <xf numFmtId="166"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31" fillId="33" borderId="0" xfId="0" applyFont="1" applyFill="1" applyAlignment="1">
      <alignment horizontal="left" vertical="center"/>
    </xf>
    <xf numFmtId="20" fontId="8" fillId="33" borderId="0" xfId="0" applyNumberFormat="1" applyFont="1" applyFill="1" applyAlignment="1">
      <alignment horizontal="left" vertical="center"/>
    </xf>
    <xf numFmtId="0" fontId="8" fillId="0" borderId="23" xfId="0" applyFont="1" applyBorder="1" applyAlignment="1">
      <alignment horizontal="left"/>
    </xf>
    <xf numFmtId="0" fontId="8" fillId="0" borderId="21" xfId="0" applyFont="1" applyBorder="1" applyAlignment="1">
      <alignment horizontal="left"/>
    </xf>
    <xf numFmtId="0" fontId="8" fillId="0" borderId="22" xfId="0" applyFont="1" applyBorder="1" applyAlignment="1">
      <alignment horizontal="left"/>
    </xf>
    <xf numFmtId="0" fontId="34" fillId="38" borderId="0" xfId="0" applyFont="1" applyFill="1" applyAlignment="1">
      <alignment horizontal="left" vertical="center"/>
    </xf>
    <xf numFmtId="0" fontId="7" fillId="0" borderId="0" xfId="51" applyFont="1"/>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165" fontId="3" fillId="0" borderId="34" xfId="0" applyNumberFormat="1" applyFont="1" applyBorder="1" applyAlignment="1">
      <alignment horizontal="center" vertical="center" wrapText="1"/>
    </xf>
    <xf numFmtId="165" fontId="3" fillId="0" borderId="36" xfId="0" applyNumberFormat="1" applyFont="1" applyBorder="1" applyAlignment="1">
      <alignment horizontal="center" vertical="center" wrapText="1"/>
    </xf>
    <xf numFmtId="0" fontId="3" fillId="0" borderId="34" xfId="2" applyFont="1" applyBorder="1" applyAlignment="1">
      <alignment horizontal="center" vertical="center" wrapText="1"/>
    </xf>
    <xf numFmtId="0" fontId="3" fillId="0" borderId="36" xfId="2" applyFont="1" applyBorder="1" applyAlignment="1">
      <alignment horizontal="center" vertical="center" wrapText="1"/>
    </xf>
    <xf numFmtId="165" fontId="3" fillId="0" borderId="34" xfId="2" applyNumberFormat="1" applyFont="1" applyBorder="1" applyAlignment="1">
      <alignment horizontal="center" vertical="center" wrapText="1"/>
    </xf>
    <xf numFmtId="165" fontId="3" fillId="0" borderId="36" xfId="2" applyNumberFormat="1" applyFont="1" applyBorder="1" applyAlignment="1">
      <alignment horizontal="center" vertical="center" wrapText="1"/>
    </xf>
    <xf numFmtId="0" fontId="3" fillId="0" borderId="33" xfId="2" applyFont="1" applyBorder="1" applyAlignment="1">
      <alignment horizontal="center" vertical="center" wrapText="1"/>
    </xf>
    <xf numFmtId="0" fontId="3" fillId="0" borderId="124" xfId="2" applyFont="1" applyBorder="1" applyAlignment="1">
      <alignment horizontal="center" vertical="center" wrapText="1"/>
    </xf>
    <xf numFmtId="165" fontId="3" fillId="0" borderId="33" xfId="2" applyNumberFormat="1" applyFont="1" applyBorder="1" applyAlignment="1">
      <alignment horizontal="center" vertical="center" wrapText="1"/>
    </xf>
    <xf numFmtId="165" fontId="3" fillId="0" borderId="124" xfId="2" applyNumberFormat="1" applyFont="1" applyBorder="1" applyAlignment="1">
      <alignment horizontal="center" vertical="center" wrapText="1"/>
    </xf>
    <xf numFmtId="0" fontId="34" fillId="38" borderId="0" xfId="0" applyFont="1" applyFill="1" applyAlignment="1">
      <alignment vertical="center"/>
    </xf>
    <xf numFmtId="0" fontId="8" fillId="0" borderId="23" xfId="0" applyFont="1" applyBorder="1" applyAlignment="1">
      <alignment horizontal="center"/>
    </xf>
    <xf numFmtId="0" fontId="8" fillId="0" borderId="21" xfId="0" applyFont="1" applyBorder="1" applyAlignment="1">
      <alignment horizontal="center"/>
    </xf>
    <xf numFmtId="0" fontId="8" fillId="0" borderId="71" xfId="0" applyFont="1" applyBorder="1" applyAlignment="1">
      <alignment horizontal="center" wrapText="1"/>
    </xf>
    <xf numFmtId="0" fontId="8" fillId="0" borderId="75" xfId="0" applyFont="1" applyBorder="1" applyAlignment="1">
      <alignment horizontal="center" wrapText="1"/>
    </xf>
    <xf numFmtId="0" fontId="8" fillId="0" borderId="47" xfId="0" applyFont="1" applyBorder="1" applyAlignment="1">
      <alignment horizontal="center" wrapText="1"/>
    </xf>
    <xf numFmtId="0" fontId="8" fillId="0" borderId="50" xfId="0" applyFont="1" applyBorder="1" applyAlignment="1">
      <alignment horizontal="center" wrapText="1"/>
    </xf>
    <xf numFmtId="0" fontId="8" fillId="0" borderId="43" xfId="0" applyFont="1" applyBorder="1" applyAlignment="1">
      <alignment horizontal="center" wrapText="1"/>
    </xf>
    <xf numFmtId="0" fontId="8" fillId="0" borderId="70" xfId="0" applyFont="1" applyBorder="1" applyAlignment="1">
      <alignment horizontal="center" wrapText="1"/>
    </xf>
    <xf numFmtId="0" fontId="8" fillId="0" borderId="22" xfId="0" applyFont="1" applyBorder="1" applyAlignment="1">
      <alignment horizontal="center"/>
    </xf>
    <xf numFmtId="0" fontId="8" fillId="44" borderId="19" xfId="2" applyFont="1" applyFill="1" applyBorder="1" applyAlignment="1">
      <alignment horizontal="center" vertical="center" wrapText="1"/>
    </xf>
    <xf numFmtId="0" fontId="8" fillId="44" borderId="20" xfId="2" applyFont="1" applyFill="1" applyBorder="1" applyAlignment="1">
      <alignment horizontal="center" vertical="center" wrapText="1"/>
    </xf>
    <xf numFmtId="0" fontId="8" fillId="44" borderId="23" xfId="0" applyFont="1" applyFill="1" applyBorder="1" applyAlignment="1">
      <alignment horizontal="center"/>
    </xf>
    <xf numFmtId="0" fontId="8" fillId="44" borderId="22" xfId="0" applyFont="1" applyFill="1" applyBorder="1" applyAlignment="1">
      <alignment horizontal="center"/>
    </xf>
    <xf numFmtId="0" fontId="8" fillId="44" borderId="86" xfId="0" applyFont="1" applyFill="1" applyBorder="1" applyAlignment="1">
      <alignment horizontal="center" vertical="center"/>
    </xf>
    <xf numFmtId="0" fontId="8" fillId="44" borderId="87" xfId="0" applyFont="1" applyFill="1" applyBorder="1" applyAlignment="1">
      <alignment horizontal="center" vertical="center"/>
    </xf>
    <xf numFmtId="0" fontId="8" fillId="44" borderId="97" xfId="0" applyFont="1" applyFill="1" applyBorder="1" applyAlignment="1">
      <alignment horizontal="center" vertical="center"/>
    </xf>
    <xf numFmtId="0" fontId="8" fillId="44" borderId="88" xfId="0" applyFont="1" applyFill="1" applyBorder="1" applyAlignment="1">
      <alignment horizontal="center" vertical="center"/>
    </xf>
    <xf numFmtId="168" fontId="8" fillId="44" borderId="45" xfId="0" applyNumberFormat="1" applyFont="1" applyFill="1" applyBorder="1" applyAlignment="1">
      <alignment horizontal="center" vertical="center" wrapText="1"/>
    </xf>
    <xf numFmtId="168" fontId="8" fillId="44" borderId="48" xfId="0" applyNumberFormat="1" applyFont="1" applyFill="1" applyBorder="1" applyAlignment="1">
      <alignment horizontal="center" vertical="center" wrapText="1"/>
    </xf>
    <xf numFmtId="0" fontId="8" fillId="44" borderId="96" xfId="2" applyFont="1" applyFill="1" applyBorder="1" applyAlignment="1">
      <alignment horizontal="center" vertical="center" wrapText="1"/>
    </xf>
    <xf numFmtId="0" fontId="8" fillId="44" borderId="119" xfId="2" applyFont="1" applyFill="1" applyBorder="1" applyAlignment="1">
      <alignment horizontal="center" vertical="center" wrapText="1"/>
    </xf>
    <xf numFmtId="14" fontId="3" fillId="0" borderId="103" xfId="51" applyNumberFormat="1" applyFont="1" applyBorder="1" applyAlignment="1">
      <alignment horizontal="center" vertical="center"/>
    </xf>
    <xf numFmtId="14" fontId="3" fillId="0" borderId="104" xfId="51" applyNumberFormat="1" applyFont="1" applyBorder="1" applyAlignment="1">
      <alignment horizontal="center" vertical="center"/>
    </xf>
    <xf numFmtId="14" fontId="3" fillId="0" borderId="105" xfId="51" applyNumberFormat="1" applyFont="1" applyBorder="1" applyAlignment="1">
      <alignment horizontal="center" vertical="center"/>
    </xf>
    <xf numFmtId="0" fontId="34" fillId="38" borderId="0" xfId="51" applyFont="1" applyFill="1" applyAlignment="1">
      <alignment vertical="center"/>
    </xf>
    <xf numFmtId="0" fontId="3" fillId="0" borderId="103" xfId="51" applyFont="1" applyBorder="1" applyAlignment="1">
      <alignment horizontal="center" vertical="center"/>
    </xf>
    <xf numFmtId="0" fontId="3" fillId="0" borderId="104" xfId="51" applyFont="1" applyBorder="1" applyAlignment="1">
      <alignment horizontal="center" vertical="center"/>
    </xf>
    <xf numFmtId="0" fontId="3" fillId="0" borderId="105" xfId="51" applyFont="1" applyBorder="1" applyAlignment="1">
      <alignment horizontal="center" vertical="center"/>
    </xf>
    <xf numFmtId="0" fontId="7" fillId="0" borderId="7" xfId="0" applyNumberFormat="1" applyFont="1" applyBorder="1" applyAlignment="1">
      <alignment horizontal="center"/>
    </xf>
    <xf numFmtId="0" fontId="7" fillId="0" borderId="9" xfId="0" applyNumberFormat="1" applyFont="1" applyBorder="1" applyAlignment="1">
      <alignment horizontal="center"/>
    </xf>
  </cellXfs>
  <cellStyles count="5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Comma 2" xfId="49" xr:uid="{00000000-0005-0000-0000-00001B000000}"/>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14" xfId="45" xr:uid="{00000000-0005-0000-0000-000027000000}"/>
    <cellStyle name="Normal 2" xfId="2" xr:uid="{00000000-0005-0000-0000-000028000000}"/>
    <cellStyle name="Normal 2 2" xfId="46" xr:uid="{00000000-0005-0000-0000-000029000000}"/>
    <cellStyle name="Normal 3" xfId="44" xr:uid="{00000000-0005-0000-0000-00002A000000}"/>
    <cellStyle name="Normal 4" xfId="48" xr:uid="{00000000-0005-0000-0000-00002B000000}"/>
    <cellStyle name="Normal 5" xfId="51" xr:uid="{BAF2EBD7-334C-4508-B9A5-9134DDF2209C}"/>
    <cellStyle name="Normal 5 2" xfId="53" xr:uid="{06C602DC-D15B-4EA2-886D-E900644AD131}"/>
    <cellStyle name="Normal 6" xfId="52" xr:uid="{809D62AF-923F-4E7D-B5FF-73308D7AD5EC}"/>
    <cellStyle name="Note 2" xfId="47" xr:uid="{00000000-0005-0000-0000-00002C000000}"/>
    <cellStyle name="Output" xfId="13" builtinId="21" customBuiltin="1"/>
    <cellStyle name="Percent" xfId="50" builtinId="5"/>
    <cellStyle name="Percent 2" xfId="3" xr:uid="{00000000-0005-0000-0000-00002E000000}"/>
    <cellStyle name="Title" xfId="4" builtinId="15" customBuiltin="1"/>
    <cellStyle name="Total" xfId="19" builtinId="25" customBuiltin="1"/>
    <cellStyle name="Warning Text" xfId="17" builtinId="11" customBuiltin="1"/>
  </cellStyles>
  <dxfs count="291">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A-B -</a:t>
            </a:r>
            <a:r>
              <a:rPr lang="en-GB" baseline="0">
                <a:solidFill>
                  <a:schemeClr val="tx1">
                    <a:lumMod val="65000"/>
                    <a:lumOff val="35000"/>
                  </a:schemeClr>
                </a:solidFill>
              </a:rPr>
              <a:t> Average </a:t>
            </a:r>
            <a:r>
              <a:rPr lang="en-GB">
                <a:solidFill>
                  <a:schemeClr val="tx1">
                    <a:lumMod val="65000"/>
                    <a:lumOff val="35000"/>
                  </a:schemeClr>
                </a:solidFill>
              </a:rPr>
              <a:t>Flows</a:t>
            </a:r>
          </a:p>
        </c:rich>
      </c:tx>
      <c:overlay val="0"/>
    </c:title>
    <c:autoTitleDeleted val="0"/>
    <c:plotArea>
      <c:layout/>
      <c:barChart>
        <c:barDir val="col"/>
        <c:grouping val="clustered"/>
        <c:varyColors val="0"/>
        <c:ser>
          <c:idx val="0"/>
          <c:order val="0"/>
          <c:tx>
            <c:strRef>
              <c:f>'General Summary'!$B$11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Summary'!$B$12:$B$35</c:f>
              <c:numCache>
                <c:formatCode>0</c:formatCode>
                <c:ptCount val="24"/>
                <c:pt idx="0">
                  <c:v>26.333333333333332</c:v>
                </c:pt>
                <c:pt idx="1">
                  <c:v>12.777777777777779</c:v>
                </c:pt>
                <c:pt idx="2">
                  <c:v>11.666666666666666</c:v>
                </c:pt>
                <c:pt idx="3">
                  <c:v>10.333333333333334</c:v>
                </c:pt>
                <c:pt idx="4">
                  <c:v>32.444444444444443</c:v>
                </c:pt>
                <c:pt idx="5">
                  <c:v>96.222222222222229</c:v>
                </c:pt>
                <c:pt idx="6">
                  <c:v>344.44444444444446</c:v>
                </c:pt>
                <c:pt idx="7">
                  <c:v>591.33333333333337</c:v>
                </c:pt>
                <c:pt idx="8">
                  <c:v>539.88888888888891</c:v>
                </c:pt>
                <c:pt idx="9">
                  <c:v>491.22222222222223</c:v>
                </c:pt>
                <c:pt idx="10">
                  <c:v>305.77777777777777</c:v>
                </c:pt>
                <c:pt idx="11">
                  <c:v>281.33333333333331</c:v>
                </c:pt>
                <c:pt idx="12">
                  <c:v>315.625</c:v>
                </c:pt>
                <c:pt idx="13">
                  <c:v>292.5</c:v>
                </c:pt>
                <c:pt idx="14">
                  <c:v>293.75</c:v>
                </c:pt>
                <c:pt idx="15">
                  <c:v>324.625</c:v>
                </c:pt>
                <c:pt idx="16">
                  <c:v>371.625</c:v>
                </c:pt>
                <c:pt idx="17">
                  <c:v>364.5</c:v>
                </c:pt>
                <c:pt idx="18">
                  <c:v>314</c:v>
                </c:pt>
                <c:pt idx="19">
                  <c:v>233.25</c:v>
                </c:pt>
                <c:pt idx="20">
                  <c:v>157.75</c:v>
                </c:pt>
                <c:pt idx="21">
                  <c:v>121.75</c:v>
                </c:pt>
                <c:pt idx="22">
                  <c:v>89.375</c:v>
                </c:pt>
                <c:pt idx="23">
                  <c:v>51.125</c:v>
                </c:pt>
              </c:numCache>
            </c:numRef>
          </c:val>
          <c:extLst>
            <c:ext xmlns:c16="http://schemas.microsoft.com/office/drawing/2014/chart" uri="{C3380CC4-5D6E-409C-BE32-E72D297353CC}">
              <c16:uniqueId val="{00000000-3E2C-4C52-9F2C-96B7A5825831}"/>
            </c:ext>
          </c:extLst>
        </c:ser>
        <c:ser>
          <c:idx val="1"/>
          <c:order val="1"/>
          <c:tx>
            <c:strRef>
              <c:f>'General Summary'!$C$11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Summary'!$C$12:$C$35</c:f>
              <c:numCache>
                <c:formatCode>0</c:formatCode>
                <c:ptCount val="24"/>
                <c:pt idx="0">
                  <c:v>27.357142857142858</c:v>
                </c:pt>
                <c:pt idx="1">
                  <c:v>14.5</c:v>
                </c:pt>
                <c:pt idx="2">
                  <c:v>12.5</c:v>
                </c:pt>
                <c:pt idx="3">
                  <c:v>11.5</c:v>
                </c:pt>
                <c:pt idx="4">
                  <c:v>30.214285714285715</c:v>
                </c:pt>
                <c:pt idx="5">
                  <c:v>95.428571428571431</c:v>
                </c:pt>
                <c:pt idx="6">
                  <c:v>330.85714285714283</c:v>
                </c:pt>
                <c:pt idx="7">
                  <c:v>596.5</c:v>
                </c:pt>
                <c:pt idx="8">
                  <c:v>556.66666666666663</c:v>
                </c:pt>
                <c:pt idx="9">
                  <c:v>463.33333333333331</c:v>
                </c:pt>
                <c:pt idx="10">
                  <c:v>308.46666666666664</c:v>
                </c:pt>
                <c:pt idx="11">
                  <c:v>298.46666666666664</c:v>
                </c:pt>
                <c:pt idx="12">
                  <c:v>317.64285714285717</c:v>
                </c:pt>
                <c:pt idx="13">
                  <c:v>306.71428571428572</c:v>
                </c:pt>
                <c:pt idx="14">
                  <c:v>315.5</c:v>
                </c:pt>
                <c:pt idx="15">
                  <c:v>342.21428571428572</c:v>
                </c:pt>
                <c:pt idx="16">
                  <c:v>389.5</c:v>
                </c:pt>
                <c:pt idx="17">
                  <c:v>367</c:v>
                </c:pt>
                <c:pt idx="18">
                  <c:v>321.07142857142856</c:v>
                </c:pt>
                <c:pt idx="19">
                  <c:v>237.35714285714286</c:v>
                </c:pt>
                <c:pt idx="20">
                  <c:v>156</c:v>
                </c:pt>
                <c:pt idx="21">
                  <c:v>119.92857142857143</c:v>
                </c:pt>
                <c:pt idx="22">
                  <c:v>91.785714285714292</c:v>
                </c:pt>
                <c:pt idx="23">
                  <c:v>56.285714285714285</c:v>
                </c:pt>
              </c:numCache>
            </c:numRef>
          </c:val>
          <c:extLst>
            <c:ext xmlns:c16="http://schemas.microsoft.com/office/drawing/2014/chart" uri="{C3380CC4-5D6E-409C-BE32-E72D297353CC}">
              <c16:uniqueId val="{00000000-E661-4EA1-8D6B-48FFCEBB959B}"/>
            </c:ext>
          </c:extLst>
        </c:ser>
        <c:ser>
          <c:idx val="2"/>
          <c:order val="2"/>
          <c:tx>
            <c:strRef>
              <c:f>'General Summary'!$D$11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Summary'!$D$12:$D$35</c:f>
              <c:numCache>
                <c:formatCode>0</c:formatCode>
                <c:ptCount val="24"/>
                <c:pt idx="0">
                  <c:v>37.75</c:v>
                </c:pt>
                <c:pt idx="1">
                  <c:v>22.55</c:v>
                </c:pt>
                <c:pt idx="2">
                  <c:v>17.55</c:v>
                </c:pt>
                <c:pt idx="3">
                  <c:v>13.35</c:v>
                </c:pt>
                <c:pt idx="4">
                  <c:v>29.25</c:v>
                </c:pt>
                <c:pt idx="5">
                  <c:v>78.25</c:v>
                </c:pt>
                <c:pt idx="6">
                  <c:v>251.85</c:v>
                </c:pt>
                <c:pt idx="7">
                  <c:v>453.6</c:v>
                </c:pt>
                <c:pt idx="8">
                  <c:v>455.14285714285717</c:v>
                </c:pt>
                <c:pt idx="9">
                  <c:v>418.85714285714283</c:v>
                </c:pt>
                <c:pt idx="10">
                  <c:v>325.23809523809524</c:v>
                </c:pt>
                <c:pt idx="11">
                  <c:v>321.61904761904759</c:v>
                </c:pt>
                <c:pt idx="12">
                  <c:v>342.85</c:v>
                </c:pt>
                <c:pt idx="13">
                  <c:v>325.5</c:v>
                </c:pt>
                <c:pt idx="14">
                  <c:v>326.14999999999998</c:v>
                </c:pt>
                <c:pt idx="15">
                  <c:v>324.5</c:v>
                </c:pt>
                <c:pt idx="16">
                  <c:v>355.7</c:v>
                </c:pt>
                <c:pt idx="17">
                  <c:v>333.65</c:v>
                </c:pt>
                <c:pt idx="18">
                  <c:v>302.75</c:v>
                </c:pt>
                <c:pt idx="19">
                  <c:v>224.45</c:v>
                </c:pt>
                <c:pt idx="20">
                  <c:v>152.75</c:v>
                </c:pt>
                <c:pt idx="21">
                  <c:v>120.1</c:v>
                </c:pt>
                <c:pt idx="22">
                  <c:v>97.1</c:v>
                </c:pt>
                <c:pt idx="23">
                  <c:v>66.95</c:v>
                </c:pt>
              </c:numCache>
            </c:numRef>
          </c:val>
          <c:extLst>
            <c:ext xmlns:c16="http://schemas.microsoft.com/office/drawing/2014/chart" uri="{C3380CC4-5D6E-409C-BE32-E72D297353CC}">
              <c16:uniqueId val="{00000001-E661-4EA1-8D6B-48FFCEBB959B}"/>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9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B-A - Average Flows</a:t>
            </a:r>
          </a:p>
        </c:rich>
      </c:tx>
      <c:overlay val="0"/>
    </c:title>
    <c:autoTitleDeleted val="0"/>
    <c:plotArea>
      <c:layout/>
      <c:barChart>
        <c:barDir val="col"/>
        <c:grouping val="clustered"/>
        <c:varyColors val="0"/>
        <c:ser>
          <c:idx val="0"/>
          <c:order val="0"/>
          <c:tx>
            <c:strRef>
              <c:f>'General Summary'!$G$11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Summary'!$G$12:$G$35</c:f>
              <c:numCache>
                <c:formatCode>0</c:formatCode>
                <c:ptCount val="24"/>
                <c:pt idx="0">
                  <c:v>41</c:v>
                </c:pt>
                <c:pt idx="1">
                  <c:v>20.666666666666668</c:v>
                </c:pt>
                <c:pt idx="2">
                  <c:v>14.888888888888889</c:v>
                </c:pt>
                <c:pt idx="3">
                  <c:v>18</c:v>
                </c:pt>
                <c:pt idx="4">
                  <c:v>20.111111111111111</c:v>
                </c:pt>
                <c:pt idx="5">
                  <c:v>21.222222222222221</c:v>
                </c:pt>
                <c:pt idx="6">
                  <c:v>61.555555555555557</c:v>
                </c:pt>
                <c:pt idx="7">
                  <c:v>117.22222222222223</c:v>
                </c:pt>
                <c:pt idx="8">
                  <c:v>148.77777777777777</c:v>
                </c:pt>
                <c:pt idx="9">
                  <c:v>168.88888888888889</c:v>
                </c:pt>
                <c:pt idx="10">
                  <c:v>192.88888888888889</c:v>
                </c:pt>
                <c:pt idx="11">
                  <c:v>198.66666666666666</c:v>
                </c:pt>
                <c:pt idx="12">
                  <c:v>230.5</c:v>
                </c:pt>
                <c:pt idx="13">
                  <c:v>252.25</c:v>
                </c:pt>
                <c:pt idx="14">
                  <c:v>295.875</c:v>
                </c:pt>
                <c:pt idx="15">
                  <c:v>398</c:v>
                </c:pt>
                <c:pt idx="16">
                  <c:v>460.125</c:v>
                </c:pt>
                <c:pt idx="17">
                  <c:v>451.375</c:v>
                </c:pt>
                <c:pt idx="18">
                  <c:v>328.75</c:v>
                </c:pt>
                <c:pt idx="19">
                  <c:v>245.375</c:v>
                </c:pt>
                <c:pt idx="20">
                  <c:v>198</c:v>
                </c:pt>
                <c:pt idx="21">
                  <c:v>166.875</c:v>
                </c:pt>
                <c:pt idx="22">
                  <c:v>160</c:v>
                </c:pt>
                <c:pt idx="23">
                  <c:v>83.5</c:v>
                </c:pt>
              </c:numCache>
            </c:numRef>
          </c:val>
          <c:extLst>
            <c:ext xmlns:c16="http://schemas.microsoft.com/office/drawing/2014/chart" uri="{C3380CC4-5D6E-409C-BE32-E72D297353CC}">
              <c16:uniqueId val="{00000000-B0EF-4813-953B-F098431D7BC3}"/>
            </c:ext>
          </c:extLst>
        </c:ser>
        <c:ser>
          <c:idx val="1"/>
          <c:order val="1"/>
          <c:tx>
            <c:strRef>
              <c:f>'General Summary'!$H$11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Summary'!$H$12:$H$35</c:f>
              <c:numCache>
                <c:formatCode>0</c:formatCode>
                <c:ptCount val="24"/>
                <c:pt idx="0">
                  <c:v>41.071428571428569</c:v>
                </c:pt>
                <c:pt idx="1">
                  <c:v>21.785714285714285</c:v>
                </c:pt>
                <c:pt idx="2">
                  <c:v>14.857142857142858</c:v>
                </c:pt>
                <c:pt idx="3">
                  <c:v>17.428571428571427</c:v>
                </c:pt>
                <c:pt idx="4">
                  <c:v>18.571428571428573</c:v>
                </c:pt>
                <c:pt idx="5">
                  <c:v>21.285714285714285</c:v>
                </c:pt>
                <c:pt idx="6">
                  <c:v>57.785714285714285</c:v>
                </c:pt>
                <c:pt idx="7">
                  <c:v>120.71428571428571</c:v>
                </c:pt>
                <c:pt idx="8">
                  <c:v>158.80000000000001</c:v>
                </c:pt>
                <c:pt idx="9">
                  <c:v>167.46666666666667</c:v>
                </c:pt>
                <c:pt idx="10">
                  <c:v>195.13333333333333</c:v>
                </c:pt>
                <c:pt idx="11">
                  <c:v>202.46666666666667</c:v>
                </c:pt>
                <c:pt idx="12">
                  <c:v>238</c:v>
                </c:pt>
                <c:pt idx="13">
                  <c:v>264.42857142857144</c:v>
                </c:pt>
                <c:pt idx="14">
                  <c:v>301.14285714285717</c:v>
                </c:pt>
                <c:pt idx="15">
                  <c:v>396.07142857142856</c:v>
                </c:pt>
                <c:pt idx="16">
                  <c:v>430.07142857142856</c:v>
                </c:pt>
                <c:pt idx="17">
                  <c:v>441.57142857142856</c:v>
                </c:pt>
                <c:pt idx="18">
                  <c:v>320.71428571428572</c:v>
                </c:pt>
                <c:pt idx="19">
                  <c:v>241.57142857142858</c:v>
                </c:pt>
                <c:pt idx="20">
                  <c:v>191.28571428571428</c:v>
                </c:pt>
                <c:pt idx="21">
                  <c:v>164.14285714285714</c:v>
                </c:pt>
                <c:pt idx="22">
                  <c:v>154.35714285714286</c:v>
                </c:pt>
                <c:pt idx="23">
                  <c:v>87</c:v>
                </c:pt>
              </c:numCache>
            </c:numRef>
          </c:val>
          <c:extLst>
            <c:ext xmlns:c16="http://schemas.microsoft.com/office/drawing/2014/chart" uri="{C3380CC4-5D6E-409C-BE32-E72D297353CC}">
              <c16:uniqueId val="{00000001-B0EF-4813-953B-F098431D7BC3}"/>
            </c:ext>
          </c:extLst>
        </c:ser>
        <c:ser>
          <c:idx val="2"/>
          <c:order val="2"/>
          <c:tx>
            <c:strRef>
              <c:f>'General Summary'!$I$11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Summary'!$I$12:$I$35</c:f>
              <c:numCache>
                <c:formatCode>0</c:formatCode>
                <c:ptCount val="24"/>
                <c:pt idx="0">
                  <c:v>52.85</c:v>
                </c:pt>
                <c:pt idx="1">
                  <c:v>30.65</c:v>
                </c:pt>
                <c:pt idx="2">
                  <c:v>23.8</c:v>
                </c:pt>
                <c:pt idx="3">
                  <c:v>22.25</c:v>
                </c:pt>
                <c:pt idx="4">
                  <c:v>21.1</c:v>
                </c:pt>
                <c:pt idx="5">
                  <c:v>20.399999999999999</c:v>
                </c:pt>
                <c:pt idx="6">
                  <c:v>48.7</c:v>
                </c:pt>
                <c:pt idx="7">
                  <c:v>97.35</c:v>
                </c:pt>
                <c:pt idx="8">
                  <c:v>135.0952380952381</c:v>
                </c:pt>
                <c:pt idx="9">
                  <c:v>155.42857142857142</c:v>
                </c:pt>
                <c:pt idx="10">
                  <c:v>190.9047619047619</c:v>
                </c:pt>
                <c:pt idx="11">
                  <c:v>207.33333333333334</c:v>
                </c:pt>
                <c:pt idx="12">
                  <c:v>244.4</c:v>
                </c:pt>
                <c:pt idx="13">
                  <c:v>262.39999999999998</c:v>
                </c:pt>
                <c:pt idx="14">
                  <c:v>289.85000000000002</c:v>
                </c:pt>
                <c:pt idx="15">
                  <c:v>350.95</c:v>
                </c:pt>
                <c:pt idx="16">
                  <c:v>379.7</c:v>
                </c:pt>
                <c:pt idx="17">
                  <c:v>388.3</c:v>
                </c:pt>
                <c:pt idx="18">
                  <c:v>290.55</c:v>
                </c:pt>
                <c:pt idx="19">
                  <c:v>232.8</c:v>
                </c:pt>
                <c:pt idx="20">
                  <c:v>184.2</c:v>
                </c:pt>
                <c:pt idx="21">
                  <c:v>157.5</c:v>
                </c:pt>
                <c:pt idx="22">
                  <c:v>151.19999999999999</c:v>
                </c:pt>
                <c:pt idx="23">
                  <c:v>96</c:v>
                </c:pt>
              </c:numCache>
            </c:numRef>
          </c:val>
          <c:extLst>
            <c:ext xmlns:c16="http://schemas.microsoft.com/office/drawing/2014/chart" uri="{C3380CC4-5D6E-409C-BE32-E72D297353CC}">
              <c16:uniqueId val="{00000002-B0EF-4813-953B-F098431D7BC3}"/>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90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Two-way - Average Flows</a:t>
            </a:r>
          </a:p>
        </c:rich>
      </c:tx>
      <c:overlay val="0"/>
    </c:title>
    <c:autoTitleDeleted val="0"/>
    <c:plotArea>
      <c:layout/>
      <c:barChart>
        <c:barDir val="col"/>
        <c:grouping val="clustered"/>
        <c:varyColors val="0"/>
        <c:ser>
          <c:idx val="0"/>
          <c:order val="0"/>
          <c:tx>
            <c:strRef>
              <c:f>'General Summary'!$L$11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Summary'!$L$12:$L$35</c:f>
              <c:numCache>
                <c:formatCode>0</c:formatCode>
                <c:ptCount val="24"/>
                <c:pt idx="0">
                  <c:v>67.333333333333329</c:v>
                </c:pt>
                <c:pt idx="1">
                  <c:v>33.444444444444443</c:v>
                </c:pt>
                <c:pt idx="2">
                  <c:v>26.555555555555557</c:v>
                </c:pt>
                <c:pt idx="3">
                  <c:v>28.333333333333332</c:v>
                </c:pt>
                <c:pt idx="4">
                  <c:v>52.555555555555557</c:v>
                </c:pt>
                <c:pt idx="5">
                  <c:v>117.44444444444444</c:v>
                </c:pt>
                <c:pt idx="6">
                  <c:v>406</c:v>
                </c:pt>
                <c:pt idx="7">
                  <c:v>708.55555555555554</c:v>
                </c:pt>
                <c:pt idx="8">
                  <c:v>688.66666666666663</c:v>
                </c:pt>
                <c:pt idx="9">
                  <c:v>660.11111111111109</c:v>
                </c:pt>
                <c:pt idx="10">
                  <c:v>498.66666666666669</c:v>
                </c:pt>
                <c:pt idx="11">
                  <c:v>480</c:v>
                </c:pt>
                <c:pt idx="12">
                  <c:v>546.125</c:v>
                </c:pt>
                <c:pt idx="13">
                  <c:v>544.75</c:v>
                </c:pt>
                <c:pt idx="14">
                  <c:v>589.625</c:v>
                </c:pt>
                <c:pt idx="15">
                  <c:v>722.625</c:v>
                </c:pt>
                <c:pt idx="16">
                  <c:v>831.75</c:v>
                </c:pt>
                <c:pt idx="17">
                  <c:v>815.875</c:v>
                </c:pt>
                <c:pt idx="18">
                  <c:v>642.75</c:v>
                </c:pt>
                <c:pt idx="19">
                  <c:v>478.625</c:v>
                </c:pt>
                <c:pt idx="20">
                  <c:v>355.75</c:v>
                </c:pt>
                <c:pt idx="21">
                  <c:v>288.625</c:v>
                </c:pt>
                <c:pt idx="22">
                  <c:v>249.375</c:v>
                </c:pt>
                <c:pt idx="23">
                  <c:v>134.625</c:v>
                </c:pt>
              </c:numCache>
            </c:numRef>
          </c:val>
          <c:extLst>
            <c:ext xmlns:c16="http://schemas.microsoft.com/office/drawing/2014/chart" uri="{C3380CC4-5D6E-409C-BE32-E72D297353CC}">
              <c16:uniqueId val="{00000000-0DB5-4423-A991-82FAFB7A36F1}"/>
            </c:ext>
          </c:extLst>
        </c:ser>
        <c:ser>
          <c:idx val="1"/>
          <c:order val="1"/>
          <c:tx>
            <c:strRef>
              <c:f>'General Summary'!$M$11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Summary'!$M$12:$M$35</c:f>
              <c:numCache>
                <c:formatCode>0</c:formatCode>
                <c:ptCount val="24"/>
                <c:pt idx="0">
                  <c:v>68.428571428571431</c:v>
                </c:pt>
                <c:pt idx="1">
                  <c:v>36.285714285714285</c:v>
                </c:pt>
                <c:pt idx="2">
                  <c:v>27.357142857142858</c:v>
                </c:pt>
                <c:pt idx="3">
                  <c:v>28.928571428571427</c:v>
                </c:pt>
                <c:pt idx="4">
                  <c:v>48.785714285714285</c:v>
                </c:pt>
                <c:pt idx="5">
                  <c:v>116.71428571428571</c:v>
                </c:pt>
                <c:pt idx="6">
                  <c:v>388.64285714285717</c:v>
                </c:pt>
                <c:pt idx="7">
                  <c:v>717.21428571428567</c:v>
                </c:pt>
                <c:pt idx="8">
                  <c:v>715.4666666666667</c:v>
                </c:pt>
                <c:pt idx="9">
                  <c:v>630.79999999999995</c:v>
                </c:pt>
                <c:pt idx="10">
                  <c:v>503.6</c:v>
                </c:pt>
                <c:pt idx="11">
                  <c:v>500.93333333333334</c:v>
                </c:pt>
                <c:pt idx="12">
                  <c:v>555.64285714285711</c:v>
                </c:pt>
                <c:pt idx="13">
                  <c:v>571.14285714285711</c:v>
                </c:pt>
                <c:pt idx="14">
                  <c:v>616.64285714285711</c:v>
                </c:pt>
                <c:pt idx="15">
                  <c:v>738.28571428571433</c:v>
                </c:pt>
                <c:pt idx="16">
                  <c:v>819.57142857142856</c:v>
                </c:pt>
                <c:pt idx="17">
                  <c:v>808.57142857142856</c:v>
                </c:pt>
                <c:pt idx="18">
                  <c:v>641.78571428571433</c:v>
                </c:pt>
                <c:pt idx="19">
                  <c:v>478.92857142857144</c:v>
                </c:pt>
                <c:pt idx="20">
                  <c:v>347.28571428571428</c:v>
                </c:pt>
                <c:pt idx="21">
                  <c:v>284.07142857142856</c:v>
                </c:pt>
                <c:pt idx="22">
                  <c:v>246.14285714285714</c:v>
                </c:pt>
                <c:pt idx="23">
                  <c:v>143.28571428571428</c:v>
                </c:pt>
              </c:numCache>
            </c:numRef>
          </c:val>
          <c:extLst>
            <c:ext xmlns:c16="http://schemas.microsoft.com/office/drawing/2014/chart" uri="{C3380CC4-5D6E-409C-BE32-E72D297353CC}">
              <c16:uniqueId val="{00000001-0DB5-4423-A991-82FAFB7A36F1}"/>
            </c:ext>
          </c:extLst>
        </c:ser>
        <c:ser>
          <c:idx val="2"/>
          <c:order val="2"/>
          <c:tx>
            <c:strRef>
              <c:f>'General Summary'!$N$11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Summary'!$N$12:$N$35</c:f>
              <c:numCache>
                <c:formatCode>0</c:formatCode>
                <c:ptCount val="24"/>
                <c:pt idx="0">
                  <c:v>90.6</c:v>
                </c:pt>
                <c:pt idx="1">
                  <c:v>53.2</c:v>
                </c:pt>
                <c:pt idx="2">
                  <c:v>41.35</c:v>
                </c:pt>
                <c:pt idx="3">
                  <c:v>35.6</c:v>
                </c:pt>
                <c:pt idx="4">
                  <c:v>50.35</c:v>
                </c:pt>
                <c:pt idx="5">
                  <c:v>98.65</c:v>
                </c:pt>
                <c:pt idx="6">
                  <c:v>300.55</c:v>
                </c:pt>
                <c:pt idx="7">
                  <c:v>550.95000000000005</c:v>
                </c:pt>
                <c:pt idx="8">
                  <c:v>590.23809523809518</c:v>
                </c:pt>
                <c:pt idx="9">
                  <c:v>574.28571428571433</c:v>
                </c:pt>
                <c:pt idx="10">
                  <c:v>516.14285714285711</c:v>
                </c:pt>
                <c:pt idx="11">
                  <c:v>528.95238095238096</c:v>
                </c:pt>
                <c:pt idx="12">
                  <c:v>587.25</c:v>
                </c:pt>
                <c:pt idx="13">
                  <c:v>587.9</c:v>
                </c:pt>
                <c:pt idx="14">
                  <c:v>616</c:v>
                </c:pt>
                <c:pt idx="15">
                  <c:v>675.45</c:v>
                </c:pt>
                <c:pt idx="16">
                  <c:v>735.4</c:v>
                </c:pt>
                <c:pt idx="17">
                  <c:v>721.95</c:v>
                </c:pt>
                <c:pt idx="18">
                  <c:v>593.29999999999995</c:v>
                </c:pt>
                <c:pt idx="19">
                  <c:v>457.25</c:v>
                </c:pt>
                <c:pt idx="20">
                  <c:v>336.95</c:v>
                </c:pt>
                <c:pt idx="21">
                  <c:v>277.60000000000002</c:v>
                </c:pt>
                <c:pt idx="22">
                  <c:v>248.3</c:v>
                </c:pt>
                <c:pt idx="23">
                  <c:v>162.94999999999999</c:v>
                </c:pt>
              </c:numCache>
            </c:numRef>
          </c:val>
          <c:extLst>
            <c:ext xmlns:c16="http://schemas.microsoft.com/office/drawing/2014/chart" uri="{C3380CC4-5D6E-409C-BE32-E72D297353CC}">
              <c16:uniqueId val="{00000002-0DB5-4423-A991-82FAFB7A36F1}"/>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9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Mean Speed Distribution (in relaton to interpeak</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Map'!$A$108</c:f>
              <c:strCache>
                <c:ptCount val="1"/>
                <c:pt idx="0">
                  <c:v>&gt;90%</c:v>
                </c:pt>
              </c:strCache>
            </c:strRef>
          </c:tx>
          <c:spPr>
            <a:solidFill>
              <a:srgbClr val="00B050"/>
            </a:solidFill>
            <a:ln>
              <a:noFill/>
              <a:prstDash val="sysDot"/>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Map'!$B$108:$AC$108</c:f>
              <c:numCache>
                <c:formatCode>0</c:formatCode>
                <c:ptCount val="28"/>
                <c:pt idx="0">
                  <c:v>0</c:v>
                </c:pt>
                <c:pt idx="1">
                  <c:v>0</c:v>
                </c:pt>
                <c:pt idx="2">
                  <c:v>0</c:v>
                </c:pt>
                <c:pt idx="3">
                  <c:v>0</c:v>
                </c:pt>
                <c:pt idx="4">
                  <c:v>62</c:v>
                </c:pt>
                <c:pt idx="5">
                  <c:v>96</c:v>
                </c:pt>
                <c:pt idx="6">
                  <c:v>96</c:v>
                </c:pt>
                <c:pt idx="7">
                  <c:v>90</c:v>
                </c:pt>
                <c:pt idx="8">
                  <c:v>86</c:v>
                </c:pt>
                <c:pt idx="9">
                  <c:v>88</c:v>
                </c:pt>
                <c:pt idx="10">
                  <c:v>84</c:v>
                </c:pt>
                <c:pt idx="11">
                  <c:v>94</c:v>
                </c:pt>
                <c:pt idx="12">
                  <c:v>96</c:v>
                </c:pt>
                <c:pt idx="13">
                  <c:v>86</c:v>
                </c:pt>
                <c:pt idx="14">
                  <c:v>92</c:v>
                </c:pt>
                <c:pt idx="15">
                  <c:v>86</c:v>
                </c:pt>
                <c:pt idx="16">
                  <c:v>87</c:v>
                </c:pt>
                <c:pt idx="17">
                  <c:v>86</c:v>
                </c:pt>
                <c:pt idx="18">
                  <c:v>92</c:v>
                </c:pt>
                <c:pt idx="19">
                  <c:v>95</c:v>
                </c:pt>
                <c:pt idx="20">
                  <c:v>96</c:v>
                </c:pt>
                <c:pt idx="21">
                  <c:v>90</c:v>
                </c:pt>
                <c:pt idx="22">
                  <c:v>87</c:v>
                </c:pt>
                <c:pt idx="23">
                  <c:v>83</c:v>
                </c:pt>
                <c:pt idx="24">
                  <c:v>40</c:v>
                </c:pt>
                <c:pt idx="25">
                  <c:v>0</c:v>
                </c:pt>
                <c:pt idx="26">
                  <c:v>0</c:v>
                </c:pt>
                <c:pt idx="27">
                  <c:v>0</c:v>
                </c:pt>
              </c:numCache>
            </c:numRef>
          </c:val>
          <c:extLst>
            <c:ext xmlns:c16="http://schemas.microsoft.com/office/drawing/2014/chart" uri="{C3380CC4-5D6E-409C-BE32-E72D297353CC}">
              <c16:uniqueId val="{00000000-4123-4E73-BD53-598C168E8790}"/>
            </c:ext>
          </c:extLst>
        </c:ser>
        <c:ser>
          <c:idx val="1"/>
          <c:order val="1"/>
          <c:tx>
            <c:strRef>
              <c:f>'Mean Speed Map'!$A$109</c:f>
              <c:strCache>
                <c:ptCount val="1"/>
                <c:pt idx="0">
                  <c:v>&gt;80%</c:v>
                </c:pt>
              </c:strCache>
            </c:strRef>
          </c:tx>
          <c:spPr>
            <a:solidFill>
              <a:srgbClr val="92D05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Map'!$B$109:$AC$109</c:f>
              <c:numCache>
                <c:formatCode>0</c:formatCode>
                <c:ptCount val="28"/>
                <c:pt idx="0">
                  <c:v>0</c:v>
                </c:pt>
                <c:pt idx="1">
                  <c:v>0</c:v>
                </c:pt>
                <c:pt idx="2">
                  <c:v>0</c:v>
                </c:pt>
                <c:pt idx="3">
                  <c:v>0</c:v>
                </c:pt>
                <c:pt idx="4">
                  <c:v>2</c:v>
                </c:pt>
                <c:pt idx="5">
                  <c:v>0</c:v>
                </c:pt>
                <c:pt idx="6">
                  <c:v>0</c:v>
                </c:pt>
                <c:pt idx="7">
                  <c:v>1</c:v>
                </c:pt>
                <c:pt idx="8">
                  <c:v>3</c:v>
                </c:pt>
                <c:pt idx="9">
                  <c:v>1</c:v>
                </c:pt>
                <c:pt idx="10">
                  <c:v>3</c:v>
                </c:pt>
                <c:pt idx="11">
                  <c:v>1</c:v>
                </c:pt>
                <c:pt idx="12">
                  <c:v>0</c:v>
                </c:pt>
                <c:pt idx="13">
                  <c:v>7</c:v>
                </c:pt>
                <c:pt idx="14">
                  <c:v>4</c:v>
                </c:pt>
                <c:pt idx="15">
                  <c:v>3</c:v>
                </c:pt>
                <c:pt idx="16">
                  <c:v>2</c:v>
                </c:pt>
                <c:pt idx="17">
                  <c:v>0</c:v>
                </c:pt>
                <c:pt idx="18">
                  <c:v>4</c:v>
                </c:pt>
                <c:pt idx="19">
                  <c:v>0</c:v>
                </c:pt>
                <c:pt idx="20">
                  <c:v>0</c:v>
                </c:pt>
                <c:pt idx="21">
                  <c:v>3</c:v>
                </c:pt>
                <c:pt idx="22">
                  <c:v>4</c:v>
                </c:pt>
                <c:pt idx="23">
                  <c:v>4</c:v>
                </c:pt>
                <c:pt idx="24">
                  <c:v>2</c:v>
                </c:pt>
                <c:pt idx="25">
                  <c:v>0</c:v>
                </c:pt>
                <c:pt idx="26">
                  <c:v>0</c:v>
                </c:pt>
                <c:pt idx="27">
                  <c:v>0</c:v>
                </c:pt>
              </c:numCache>
            </c:numRef>
          </c:val>
          <c:extLst>
            <c:ext xmlns:c16="http://schemas.microsoft.com/office/drawing/2014/chart" uri="{C3380CC4-5D6E-409C-BE32-E72D297353CC}">
              <c16:uniqueId val="{00000001-4123-4E73-BD53-598C168E8790}"/>
            </c:ext>
          </c:extLst>
        </c:ser>
        <c:ser>
          <c:idx val="2"/>
          <c:order val="2"/>
          <c:tx>
            <c:strRef>
              <c:f>'Mean Speed Map'!$A$110</c:f>
              <c:strCache>
                <c:ptCount val="1"/>
                <c:pt idx="0">
                  <c:v>&gt;70%</c:v>
                </c:pt>
              </c:strCache>
            </c:strRef>
          </c:tx>
          <c:spPr>
            <a:solidFill>
              <a:srgbClr val="FFFF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Map'!$B$110:$AC$110</c:f>
              <c:numCache>
                <c:formatCode>0</c:formatCode>
                <c:ptCount val="28"/>
                <c:pt idx="0">
                  <c:v>0</c:v>
                </c:pt>
                <c:pt idx="1">
                  <c:v>0</c:v>
                </c:pt>
                <c:pt idx="2">
                  <c:v>0</c:v>
                </c:pt>
                <c:pt idx="3">
                  <c:v>0</c:v>
                </c:pt>
                <c:pt idx="4">
                  <c:v>0</c:v>
                </c:pt>
                <c:pt idx="5">
                  <c:v>0</c:v>
                </c:pt>
                <c:pt idx="6">
                  <c:v>0</c:v>
                </c:pt>
                <c:pt idx="7">
                  <c:v>1</c:v>
                </c:pt>
                <c:pt idx="8">
                  <c:v>2</c:v>
                </c:pt>
                <c:pt idx="9">
                  <c:v>0</c:v>
                </c:pt>
                <c:pt idx="10">
                  <c:v>1</c:v>
                </c:pt>
                <c:pt idx="11">
                  <c:v>0</c:v>
                </c:pt>
                <c:pt idx="12">
                  <c:v>0</c:v>
                </c:pt>
                <c:pt idx="13">
                  <c:v>3</c:v>
                </c:pt>
                <c:pt idx="14">
                  <c:v>0</c:v>
                </c:pt>
                <c:pt idx="15">
                  <c:v>2</c:v>
                </c:pt>
                <c:pt idx="16">
                  <c:v>1</c:v>
                </c:pt>
                <c:pt idx="17">
                  <c:v>0</c:v>
                </c:pt>
                <c:pt idx="18">
                  <c:v>0</c:v>
                </c:pt>
                <c:pt idx="19">
                  <c:v>0</c:v>
                </c:pt>
                <c:pt idx="20">
                  <c:v>0</c:v>
                </c:pt>
                <c:pt idx="21">
                  <c:v>0</c:v>
                </c:pt>
                <c:pt idx="22">
                  <c:v>0</c:v>
                </c:pt>
                <c:pt idx="23">
                  <c:v>2</c:v>
                </c:pt>
                <c:pt idx="24">
                  <c:v>0</c:v>
                </c:pt>
                <c:pt idx="25">
                  <c:v>0</c:v>
                </c:pt>
                <c:pt idx="26">
                  <c:v>0</c:v>
                </c:pt>
                <c:pt idx="27">
                  <c:v>0</c:v>
                </c:pt>
              </c:numCache>
            </c:numRef>
          </c:val>
          <c:extLst>
            <c:ext xmlns:c16="http://schemas.microsoft.com/office/drawing/2014/chart" uri="{C3380CC4-5D6E-409C-BE32-E72D297353CC}">
              <c16:uniqueId val="{00000002-4123-4E73-BD53-598C168E8790}"/>
            </c:ext>
          </c:extLst>
        </c:ser>
        <c:ser>
          <c:idx val="3"/>
          <c:order val="3"/>
          <c:tx>
            <c:strRef>
              <c:f>'Mean Speed Map'!$A$111</c:f>
              <c:strCache>
                <c:ptCount val="1"/>
                <c:pt idx="0">
                  <c:v>&gt;60%</c:v>
                </c:pt>
              </c:strCache>
            </c:strRef>
          </c:tx>
          <c:spPr>
            <a:solidFill>
              <a:srgbClr val="FFC000"/>
            </a:solidFill>
            <a:ln>
              <a:noFill/>
              <a:prstDash val="dash"/>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Map'!$B$111:$AC$111</c:f>
              <c:numCache>
                <c:formatCode>0</c:formatCode>
                <c:ptCount val="28"/>
                <c:pt idx="0">
                  <c:v>0</c:v>
                </c:pt>
                <c:pt idx="1">
                  <c:v>0</c:v>
                </c:pt>
                <c:pt idx="2">
                  <c:v>0</c:v>
                </c:pt>
                <c:pt idx="3">
                  <c:v>0</c:v>
                </c:pt>
                <c:pt idx="4">
                  <c:v>0</c:v>
                </c:pt>
                <c:pt idx="5">
                  <c:v>0</c:v>
                </c:pt>
                <c:pt idx="6">
                  <c:v>0</c:v>
                </c:pt>
                <c:pt idx="7">
                  <c:v>1</c:v>
                </c:pt>
                <c:pt idx="8">
                  <c:v>0</c:v>
                </c:pt>
                <c:pt idx="9">
                  <c:v>2</c:v>
                </c:pt>
                <c:pt idx="10">
                  <c:v>4</c:v>
                </c:pt>
                <c:pt idx="11">
                  <c:v>1</c:v>
                </c:pt>
                <c:pt idx="12">
                  <c:v>0</c:v>
                </c:pt>
                <c:pt idx="13">
                  <c:v>0</c:v>
                </c:pt>
                <c:pt idx="14">
                  <c:v>0</c:v>
                </c:pt>
                <c:pt idx="15">
                  <c:v>0</c:v>
                </c:pt>
                <c:pt idx="16">
                  <c:v>1</c:v>
                </c:pt>
                <c:pt idx="17">
                  <c:v>1</c:v>
                </c:pt>
                <c:pt idx="18">
                  <c:v>0</c:v>
                </c:pt>
                <c:pt idx="19">
                  <c:v>1</c:v>
                </c:pt>
                <c:pt idx="20">
                  <c:v>0</c:v>
                </c:pt>
                <c:pt idx="21">
                  <c:v>3</c:v>
                </c:pt>
                <c:pt idx="22">
                  <c:v>0</c:v>
                </c:pt>
                <c:pt idx="23">
                  <c:v>1</c:v>
                </c:pt>
                <c:pt idx="24">
                  <c:v>3</c:v>
                </c:pt>
                <c:pt idx="25">
                  <c:v>0</c:v>
                </c:pt>
                <c:pt idx="26">
                  <c:v>0</c:v>
                </c:pt>
                <c:pt idx="27">
                  <c:v>0</c:v>
                </c:pt>
              </c:numCache>
            </c:numRef>
          </c:val>
          <c:extLst>
            <c:ext xmlns:c16="http://schemas.microsoft.com/office/drawing/2014/chart" uri="{C3380CC4-5D6E-409C-BE32-E72D297353CC}">
              <c16:uniqueId val="{00000000-D7E7-402D-97A3-FF0AC5934601}"/>
            </c:ext>
          </c:extLst>
        </c:ser>
        <c:ser>
          <c:idx val="4"/>
          <c:order val="4"/>
          <c:tx>
            <c:strRef>
              <c:f>'Mean Speed Map'!$A$112</c:f>
              <c:strCache>
                <c:ptCount val="1"/>
                <c:pt idx="0">
                  <c:v>&lt;60%</c:v>
                </c:pt>
              </c:strCache>
            </c:strRef>
          </c:tx>
          <c:spPr>
            <a:solidFill>
              <a:srgbClr val="FF00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Map'!$B$112:$AC$112</c:f>
              <c:numCache>
                <c:formatCode>0</c:formatCode>
                <c:ptCount val="28"/>
                <c:pt idx="0">
                  <c:v>0</c:v>
                </c:pt>
                <c:pt idx="1">
                  <c:v>0</c:v>
                </c:pt>
                <c:pt idx="2">
                  <c:v>0</c:v>
                </c:pt>
                <c:pt idx="3">
                  <c:v>0</c:v>
                </c:pt>
                <c:pt idx="4">
                  <c:v>0</c:v>
                </c:pt>
                <c:pt idx="5">
                  <c:v>0</c:v>
                </c:pt>
                <c:pt idx="6">
                  <c:v>0</c:v>
                </c:pt>
                <c:pt idx="7">
                  <c:v>3</c:v>
                </c:pt>
                <c:pt idx="8">
                  <c:v>5</c:v>
                </c:pt>
                <c:pt idx="9">
                  <c:v>5</c:v>
                </c:pt>
                <c:pt idx="10">
                  <c:v>2</c:v>
                </c:pt>
                <c:pt idx="11">
                  <c:v>0</c:v>
                </c:pt>
                <c:pt idx="12">
                  <c:v>0</c:v>
                </c:pt>
                <c:pt idx="13">
                  <c:v>0</c:v>
                </c:pt>
                <c:pt idx="14">
                  <c:v>0</c:v>
                </c:pt>
                <c:pt idx="15">
                  <c:v>5</c:v>
                </c:pt>
                <c:pt idx="16">
                  <c:v>5</c:v>
                </c:pt>
                <c:pt idx="17">
                  <c:v>7</c:v>
                </c:pt>
                <c:pt idx="18">
                  <c:v>0</c:v>
                </c:pt>
                <c:pt idx="19">
                  <c:v>0</c:v>
                </c:pt>
                <c:pt idx="20">
                  <c:v>0</c:v>
                </c:pt>
                <c:pt idx="21">
                  <c:v>0</c:v>
                </c:pt>
                <c:pt idx="22">
                  <c:v>4</c:v>
                </c:pt>
                <c:pt idx="23">
                  <c:v>4</c:v>
                </c:pt>
                <c:pt idx="24">
                  <c:v>2</c:v>
                </c:pt>
                <c:pt idx="25">
                  <c:v>0</c:v>
                </c:pt>
                <c:pt idx="26">
                  <c:v>0</c:v>
                </c:pt>
                <c:pt idx="27">
                  <c:v>0</c:v>
                </c:pt>
              </c:numCache>
            </c:numRef>
          </c:val>
          <c:extLst>
            <c:ext xmlns:c16="http://schemas.microsoft.com/office/drawing/2014/chart" uri="{C3380CC4-5D6E-409C-BE32-E72D297353CC}">
              <c16:uniqueId val="{00000000-8714-4DD6-9A4F-EB2ECC87C8B8}"/>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A-B</a:t>
            </a:r>
            <a:r>
              <a:rPr lang="en-GB" sz="1000" b="1" baseline="0">
                <a:latin typeface="Tahoma" panose="020B0604030504040204" pitchFamily="34" charset="0"/>
                <a:ea typeface="Tahoma" panose="020B0604030504040204" pitchFamily="34" charset="0"/>
                <a:cs typeface="Tahoma" panose="020B0604030504040204" pitchFamily="34" charset="0"/>
              </a:rPr>
              <a:t> - </a:t>
            </a:r>
            <a:r>
              <a:rPr lang="en-GB" sz="1000" b="1">
                <a:latin typeface="Tahoma" panose="020B0604030504040204" pitchFamily="34" charset="0"/>
                <a:ea typeface="Tahoma" panose="020B0604030504040204" pitchFamily="34" charset="0"/>
                <a:cs typeface="Tahoma" panose="020B0604030504040204" pitchFamily="34" charset="0"/>
              </a:rPr>
              <a:t>HGV %</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7388866251828313E-2"/>
          <c:y val="0.14558363528545065"/>
          <c:w val="0.88478700801078936"/>
          <c:h val="0.59645721430539933"/>
        </c:manualLayout>
      </c:layout>
      <c:barChart>
        <c:barDir val="col"/>
        <c:grouping val="clustered"/>
        <c:varyColors val="0"/>
        <c:ser>
          <c:idx val="0"/>
          <c:order val="0"/>
          <c:tx>
            <c:strRef>
              <c:f>'Class Bin A-B'!$Q$110</c:f>
              <c:strCache>
                <c:ptCount val="1"/>
                <c:pt idx="0">
                  <c:v>07-19</c:v>
                </c:pt>
              </c:strCache>
            </c:strRef>
          </c:tx>
          <c:spPr>
            <a:solidFill>
              <a:schemeClr val="accent1"/>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A-B'!$R$110:$AS$110</c:f>
              <c:numCache>
                <c:formatCode>0.0%</c:formatCode>
                <c:ptCount val="28"/>
                <c:pt idx="0">
                  <c:v>0</c:v>
                </c:pt>
                <c:pt idx="1">
                  <c:v>0</c:v>
                </c:pt>
                <c:pt idx="2">
                  <c:v>0</c:v>
                </c:pt>
                <c:pt idx="3">
                  <c:v>0</c:v>
                </c:pt>
                <c:pt idx="4">
                  <c:v>4.051316677920324E-2</c:v>
                </c:pt>
                <c:pt idx="5">
                  <c:v>1.9740552735476594E-2</c:v>
                </c:pt>
                <c:pt idx="6">
                  <c:v>1.9938650306748466E-2</c:v>
                </c:pt>
                <c:pt idx="7">
                  <c:v>3.959012575687005E-2</c:v>
                </c:pt>
                <c:pt idx="8">
                  <c:v>4.2543663233318409E-2</c:v>
                </c:pt>
                <c:pt idx="9">
                  <c:v>4.4104803493449779E-2</c:v>
                </c:pt>
                <c:pt idx="10">
                  <c:v>4.0554962646744928E-2</c:v>
                </c:pt>
                <c:pt idx="11">
                  <c:v>4.2573501336387931E-2</c:v>
                </c:pt>
                <c:pt idx="12">
                  <c:v>2.0211979295045601E-2</c:v>
                </c:pt>
                <c:pt idx="13">
                  <c:v>1.4465577283686044E-2</c:v>
                </c:pt>
                <c:pt idx="14">
                  <c:v>3.3409090909090909E-2</c:v>
                </c:pt>
                <c:pt idx="15">
                  <c:v>4.1179223210107627E-2</c:v>
                </c:pt>
                <c:pt idx="16">
                  <c:v>3.6665907538146206E-2</c:v>
                </c:pt>
                <c:pt idx="17">
                  <c:v>4.4634146341463413E-2</c:v>
                </c:pt>
                <c:pt idx="18">
                  <c:v>3.9879759519038077E-2</c:v>
                </c:pt>
                <c:pt idx="19">
                  <c:v>2.4526792855238604E-2</c:v>
                </c:pt>
                <c:pt idx="20">
                  <c:v>1.7770597738287562E-2</c:v>
                </c:pt>
                <c:pt idx="21">
                  <c:v>4.1840036985668051E-2</c:v>
                </c:pt>
                <c:pt idx="22">
                  <c:v>3.805774278215223E-2</c:v>
                </c:pt>
                <c:pt idx="23">
                  <c:v>3.8453276047261009E-2</c:v>
                </c:pt>
                <c:pt idx="24">
                  <c:v>4.4453507340946163E-2</c:v>
                </c:pt>
                <c:pt idx="25">
                  <c:v>0</c:v>
                </c:pt>
                <c:pt idx="26">
                  <c:v>0</c:v>
                </c:pt>
                <c:pt idx="27">
                  <c:v>0</c:v>
                </c:pt>
              </c:numCache>
            </c:numRef>
          </c:val>
          <c:extLst>
            <c:ext xmlns:c16="http://schemas.microsoft.com/office/drawing/2014/chart" uri="{C3380CC4-5D6E-409C-BE32-E72D297353CC}">
              <c16:uniqueId val="{00000000-38EC-436C-8CB2-E2D3266BB2F0}"/>
            </c:ext>
          </c:extLst>
        </c:ser>
        <c:ser>
          <c:idx val="1"/>
          <c:order val="1"/>
          <c:tx>
            <c:strRef>
              <c:f>'Class Bin A-B'!$Q$111</c:f>
              <c:strCache>
                <c:ptCount val="1"/>
                <c:pt idx="0">
                  <c:v>06-22</c:v>
                </c:pt>
              </c:strCache>
            </c:strRef>
          </c:tx>
          <c:spPr>
            <a:solidFill>
              <a:schemeClr val="accent2"/>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A-B'!$R$111:$AS$111</c:f>
              <c:numCache>
                <c:formatCode>0.0%</c:formatCode>
                <c:ptCount val="28"/>
                <c:pt idx="0">
                  <c:v>0</c:v>
                </c:pt>
                <c:pt idx="1">
                  <c:v>0</c:v>
                </c:pt>
                <c:pt idx="2">
                  <c:v>0</c:v>
                </c:pt>
                <c:pt idx="3">
                  <c:v>0</c:v>
                </c:pt>
                <c:pt idx="4">
                  <c:v>3.7946874375873775E-2</c:v>
                </c:pt>
                <c:pt idx="5">
                  <c:v>2.0209398587776966E-2</c:v>
                </c:pt>
                <c:pt idx="6">
                  <c:v>2.0739165115660728E-2</c:v>
                </c:pt>
                <c:pt idx="7">
                  <c:v>3.7453183520599252E-2</c:v>
                </c:pt>
                <c:pt idx="8">
                  <c:v>4.1252578286142885E-2</c:v>
                </c:pt>
                <c:pt idx="9">
                  <c:v>4.1681968417186924E-2</c:v>
                </c:pt>
                <c:pt idx="10">
                  <c:v>3.83714646009728E-2</c:v>
                </c:pt>
                <c:pt idx="11">
                  <c:v>4.1077883667433451E-2</c:v>
                </c:pt>
                <c:pt idx="12">
                  <c:v>1.9360452469001522E-2</c:v>
                </c:pt>
                <c:pt idx="13">
                  <c:v>1.3921661160924964E-2</c:v>
                </c:pt>
                <c:pt idx="14">
                  <c:v>3.1964354901201086E-2</c:v>
                </c:pt>
                <c:pt idx="15">
                  <c:v>3.8589618021547499E-2</c:v>
                </c:pt>
                <c:pt idx="16">
                  <c:v>3.5276073619631899E-2</c:v>
                </c:pt>
                <c:pt idx="17">
                  <c:v>4.1658281344334878E-2</c:v>
                </c:pt>
                <c:pt idx="18">
                  <c:v>3.9105191256830603E-2</c:v>
                </c:pt>
                <c:pt idx="19">
                  <c:v>2.5357307514983864E-2</c:v>
                </c:pt>
                <c:pt idx="20">
                  <c:v>1.878855860908581E-2</c:v>
                </c:pt>
                <c:pt idx="21">
                  <c:v>3.9820417723989851E-2</c:v>
                </c:pt>
                <c:pt idx="22">
                  <c:v>3.7275064267352186E-2</c:v>
                </c:pt>
                <c:pt idx="23">
                  <c:v>3.6005066039442736E-2</c:v>
                </c:pt>
                <c:pt idx="24">
                  <c:v>4.4540229885057472E-2</c:v>
                </c:pt>
                <c:pt idx="25">
                  <c:v>0</c:v>
                </c:pt>
                <c:pt idx="26">
                  <c:v>0</c:v>
                </c:pt>
                <c:pt idx="27">
                  <c:v>0</c:v>
                </c:pt>
              </c:numCache>
            </c:numRef>
          </c:val>
          <c:extLst>
            <c:ext xmlns:c16="http://schemas.microsoft.com/office/drawing/2014/chart" uri="{C3380CC4-5D6E-409C-BE32-E72D297353CC}">
              <c16:uniqueId val="{00000001-38EC-436C-8CB2-E2D3266BB2F0}"/>
            </c:ext>
          </c:extLst>
        </c:ser>
        <c:ser>
          <c:idx val="2"/>
          <c:order val="2"/>
          <c:tx>
            <c:strRef>
              <c:f>'Class Bin A-B'!$Q$112</c:f>
              <c:strCache>
                <c:ptCount val="1"/>
                <c:pt idx="0">
                  <c:v>06-00</c:v>
                </c:pt>
              </c:strCache>
            </c:strRef>
          </c:tx>
          <c:spPr>
            <a:solidFill>
              <a:schemeClr val="accent3"/>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A-B'!$R$112:$AS$112</c:f>
              <c:numCache>
                <c:formatCode>0.0%</c:formatCode>
                <c:ptCount val="28"/>
                <c:pt idx="0">
                  <c:v>0</c:v>
                </c:pt>
                <c:pt idx="1">
                  <c:v>0</c:v>
                </c:pt>
                <c:pt idx="2">
                  <c:v>0</c:v>
                </c:pt>
                <c:pt idx="3">
                  <c:v>0</c:v>
                </c:pt>
                <c:pt idx="4">
                  <c:v>3.7172573189522343E-2</c:v>
                </c:pt>
                <c:pt idx="5">
                  <c:v>1.9482007792803117E-2</c:v>
                </c:pt>
                <c:pt idx="6">
                  <c:v>2.0964890123768627E-2</c:v>
                </c:pt>
                <c:pt idx="7">
                  <c:v>3.7201233616037006E-2</c:v>
                </c:pt>
                <c:pt idx="8">
                  <c:v>4.0849972522440006E-2</c:v>
                </c:pt>
                <c:pt idx="9">
                  <c:v>4.1472172351885099E-2</c:v>
                </c:pt>
                <c:pt idx="10">
                  <c:v>3.7570224719101125E-2</c:v>
                </c:pt>
                <c:pt idx="11">
                  <c:v>4.083585898867443E-2</c:v>
                </c:pt>
                <c:pt idx="12">
                  <c:v>1.9202671676059279E-2</c:v>
                </c:pt>
                <c:pt idx="13">
                  <c:v>1.4062145611249716E-2</c:v>
                </c:pt>
                <c:pt idx="14">
                  <c:v>3.1947069943289226E-2</c:v>
                </c:pt>
                <c:pt idx="15">
                  <c:v>3.8239815526518062E-2</c:v>
                </c:pt>
                <c:pt idx="16">
                  <c:v>3.5173058933582788E-2</c:v>
                </c:pt>
                <c:pt idx="17">
                  <c:v>4.0435458786936239E-2</c:v>
                </c:pt>
                <c:pt idx="18">
                  <c:v>3.8822174699786147E-2</c:v>
                </c:pt>
                <c:pt idx="19">
                  <c:v>2.5010969723562967E-2</c:v>
                </c:pt>
                <c:pt idx="20">
                  <c:v>1.9277108433734941E-2</c:v>
                </c:pt>
                <c:pt idx="21">
                  <c:v>3.951890034364261E-2</c:v>
                </c:pt>
                <c:pt idx="22">
                  <c:v>3.636041149343739E-2</c:v>
                </c:pt>
                <c:pt idx="23">
                  <c:v>3.5329447094152977E-2</c:v>
                </c:pt>
                <c:pt idx="24">
                  <c:v>4.4540229885057472E-2</c:v>
                </c:pt>
                <c:pt idx="25">
                  <c:v>0</c:v>
                </c:pt>
                <c:pt idx="26">
                  <c:v>0</c:v>
                </c:pt>
                <c:pt idx="27">
                  <c:v>0</c:v>
                </c:pt>
              </c:numCache>
            </c:numRef>
          </c:val>
          <c:extLst>
            <c:ext xmlns:c16="http://schemas.microsoft.com/office/drawing/2014/chart" uri="{C3380CC4-5D6E-409C-BE32-E72D297353CC}">
              <c16:uniqueId val="{00000002-38EC-436C-8CB2-E2D3266BB2F0}"/>
            </c:ext>
          </c:extLst>
        </c:ser>
        <c:ser>
          <c:idx val="3"/>
          <c:order val="3"/>
          <c:tx>
            <c:strRef>
              <c:f>'Class Bin A-B'!$Q$113</c:f>
              <c:strCache>
                <c:ptCount val="1"/>
                <c:pt idx="0">
                  <c:v>00-00</c:v>
                </c:pt>
              </c:strCache>
            </c:strRef>
          </c:tx>
          <c:spPr>
            <a:solidFill>
              <a:schemeClr val="accent4"/>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A-B'!$R$113:$AS$113</c:f>
              <c:numCache>
                <c:formatCode>0.0%</c:formatCode>
                <c:ptCount val="28"/>
                <c:pt idx="0">
                  <c:v>0</c:v>
                </c:pt>
                <c:pt idx="1">
                  <c:v>0</c:v>
                </c:pt>
                <c:pt idx="2">
                  <c:v>0</c:v>
                </c:pt>
                <c:pt idx="3">
                  <c:v>0</c:v>
                </c:pt>
                <c:pt idx="4">
                  <c:v>3.7172573189522343E-2</c:v>
                </c:pt>
                <c:pt idx="5">
                  <c:v>1.9264448336252189E-2</c:v>
                </c:pt>
                <c:pt idx="6">
                  <c:v>2.0081281377002151E-2</c:v>
                </c:pt>
                <c:pt idx="7">
                  <c:v>3.7518573551263E-2</c:v>
                </c:pt>
                <c:pt idx="8">
                  <c:v>4.0416519590540066E-2</c:v>
                </c:pt>
                <c:pt idx="9">
                  <c:v>4.0603852160333159E-2</c:v>
                </c:pt>
                <c:pt idx="10">
                  <c:v>3.7787234042553193E-2</c:v>
                </c:pt>
                <c:pt idx="11">
                  <c:v>4.1021671826625389E-2</c:v>
                </c:pt>
                <c:pt idx="12">
                  <c:v>1.9407763105242098E-2</c:v>
                </c:pt>
                <c:pt idx="13">
                  <c:v>1.3993541442411194E-2</c:v>
                </c:pt>
                <c:pt idx="14">
                  <c:v>3.1632839641616381E-2</c:v>
                </c:pt>
                <c:pt idx="15">
                  <c:v>3.8033395176252316E-2</c:v>
                </c:pt>
                <c:pt idx="16">
                  <c:v>3.5411020776874434E-2</c:v>
                </c:pt>
                <c:pt idx="17">
                  <c:v>4.0142562371037326E-2</c:v>
                </c:pt>
                <c:pt idx="18">
                  <c:v>3.8101285918399744E-2</c:v>
                </c:pt>
                <c:pt idx="19">
                  <c:v>2.4737945492662474E-2</c:v>
                </c:pt>
                <c:pt idx="20">
                  <c:v>1.8255578093306288E-2</c:v>
                </c:pt>
                <c:pt idx="21">
                  <c:v>3.9631336405529953E-2</c:v>
                </c:pt>
                <c:pt idx="22">
                  <c:v>3.6101083032490974E-2</c:v>
                </c:pt>
                <c:pt idx="23">
                  <c:v>3.4818228366615467E-2</c:v>
                </c:pt>
                <c:pt idx="24">
                  <c:v>4.3390514631685168E-2</c:v>
                </c:pt>
                <c:pt idx="25">
                  <c:v>0</c:v>
                </c:pt>
                <c:pt idx="26">
                  <c:v>0</c:v>
                </c:pt>
                <c:pt idx="27">
                  <c:v>0</c:v>
                </c:pt>
              </c:numCache>
            </c:numRef>
          </c:val>
          <c:extLst>
            <c:ext xmlns:c16="http://schemas.microsoft.com/office/drawing/2014/chart" uri="{C3380CC4-5D6E-409C-BE32-E72D297353CC}">
              <c16:uniqueId val="{00000003-38EC-436C-8CB2-E2D3266BB2F0}"/>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4.9999999999999996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B-A - HGV %</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8502456145918488E-2"/>
          <c:y val="0.14565449377527476"/>
          <c:w val="0.88375058837111931"/>
          <c:h val="0.60534433752415717"/>
        </c:manualLayout>
      </c:layout>
      <c:barChart>
        <c:barDir val="col"/>
        <c:grouping val="clustered"/>
        <c:varyColors val="0"/>
        <c:ser>
          <c:idx val="0"/>
          <c:order val="0"/>
          <c:tx>
            <c:strRef>
              <c:f>'Class Bin B-A'!$Q$110</c:f>
              <c:strCache>
                <c:ptCount val="1"/>
                <c:pt idx="0">
                  <c:v>07-19</c:v>
                </c:pt>
              </c:strCache>
            </c:strRef>
          </c:tx>
          <c:spPr>
            <a:solidFill>
              <a:schemeClr val="accent1"/>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B-A'!$R$110:$AS$110</c:f>
              <c:numCache>
                <c:formatCode>0.0%</c:formatCode>
                <c:ptCount val="28"/>
                <c:pt idx="0">
                  <c:v>0</c:v>
                </c:pt>
                <c:pt idx="1">
                  <c:v>0</c:v>
                </c:pt>
                <c:pt idx="2">
                  <c:v>0</c:v>
                </c:pt>
                <c:pt idx="3">
                  <c:v>0</c:v>
                </c:pt>
                <c:pt idx="4">
                  <c:v>3.1240334055057221E-2</c:v>
                </c:pt>
                <c:pt idx="5">
                  <c:v>1.9417475728155338E-2</c:v>
                </c:pt>
                <c:pt idx="6">
                  <c:v>1.8026137899954935E-2</c:v>
                </c:pt>
                <c:pt idx="7">
                  <c:v>3.2177444548578571E-2</c:v>
                </c:pt>
                <c:pt idx="8">
                  <c:v>3.4439178515007898E-2</c:v>
                </c:pt>
                <c:pt idx="9">
                  <c:v>3.1897926634768738E-2</c:v>
                </c:pt>
                <c:pt idx="10">
                  <c:v>3.0774013055641904E-2</c:v>
                </c:pt>
                <c:pt idx="11">
                  <c:v>2.7751497950173447E-2</c:v>
                </c:pt>
                <c:pt idx="12">
                  <c:v>1.8018018018018018E-2</c:v>
                </c:pt>
                <c:pt idx="13">
                  <c:v>1.0430247718383311E-2</c:v>
                </c:pt>
                <c:pt idx="14">
                  <c:v>2.7760051052967454E-2</c:v>
                </c:pt>
                <c:pt idx="15">
                  <c:v>3.3110571081409475E-2</c:v>
                </c:pt>
                <c:pt idx="16">
                  <c:v>2.9721362229102165E-2</c:v>
                </c:pt>
                <c:pt idx="17">
                  <c:v>3.2087227414330219E-2</c:v>
                </c:pt>
                <c:pt idx="18">
                  <c:v>3.1982942430703626E-2</c:v>
                </c:pt>
                <c:pt idx="19">
                  <c:v>2.9671210906174819E-2</c:v>
                </c:pt>
                <c:pt idx="20">
                  <c:v>1.7402376910016979E-2</c:v>
                </c:pt>
                <c:pt idx="21">
                  <c:v>3.0854674483184203E-2</c:v>
                </c:pt>
                <c:pt idx="22">
                  <c:v>3.2392273402674594E-2</c:v>
                </c:pt>
                <c:pt idx="23">
                  <c:v>3.2816773017319965E-2</c:v>
                </c:pt>
                <c:pt idx="24">
                  <c:v>2.2508038585209004E-2</c:v>
                </c:pt>
                <c:pt idx="25">
                  <c:v>0</c:v>
                </c:pt>
                <c:pt idx="26">
                  <c:v>0</c:v>
                </c:pt>
                <c:pt idx="27">
                  <c:v>0</c:v>
                </c:pt>
              </c:numCache>
            </c:numRef>
          </c:val>
          <c:extLst>
            <c:ext xmlns:c16="http://schemas.microsoft.com/office/drawing/2014/chart" uri="{C3380CC4-5D6E-409C-BE32-E72D297353CC}">
              <c16:uniqueId val="{00000000-10CB-4730-8363-4917EF418737}"/>
            </c:ext>
          </c:extLst>
        </c:ser>
        <c:ser>
          <c:idx val="1"/>
          <c:order val="1"/>
          <c:tx>
            <c:strRef>
              <c:f>'Class Bin B-A'!$Q$111</c:f>
              <c:strCache>
                <c:ptCount val="1"/>
                <c:pt idx="0">
                  <c:v>06-22</c:v>
                </c:pt>
              </c:strCache>
            </c:strRef>
          </c:tx>
          <c:spPr>
            <a:solidFill>
              <a:schemeClr val="accent2"/>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B-A'!$R$111:$AS$111</c:f>
              <c:numCache>
                <c:formatCode>0.0%</c:formatCode>
                <c:ptCount val="28"/>
                <c:pt idx="0">
                  <c:v>0</c:v>
                </c:pt>
                <c:pt idx="1">
                  <c:v>0</c:v>
                </c:pt>
                <c:pt idx="2">
                  <c:v>0</c:v>
                </c:pt>
                <c:pt idx="3">
                  <c:v>0</c:v>
                </c:pt>
                <c:pt idx="4">
                  <c:v>3.0701754385964911E-2</c:v>
                </c:pt>
                <c:pt idx="5">
                  <c:v>2.1039209435766655E-2</c:v>
                </c:pt>
                <c:pt idx="6">
                  <c:v>1.6660496112550906E-2</c:v>
                </c:pt>
                <c:pt idx="7">
                  <c:v>3.1324032640168468E-2</c:v>
                </c:pt>
                <c:pt idx="8">
                  <c:v>3.2574152542372885E-2</c:v>
                </c:pt>
                <c:pt idx="9">
                  <c:v>3.0526315789473683E-2</c:v>
                </c:pt>
                <c:pt idx="10">
                  <c:v>3.076525336091003E-2</c:v>
                </c:pt>
                <c:pt idx="11">
                  <c:v>2.840761011206672E-2</c:v>
                </c:pt>
                <c:pt idx="12">
                  <c:v>1.7040075733669929E-2</c:v>
                </c:pt>
                <c:pt idx="13">
                  <c:v>1.2530455969369997E-2</c:v>
                </c:pt>
                <c:pt idx="14">
                  <c:v>2.7294621354027295E-2</c:v>
                </c:pt>
                <c:pt idx="15">
                  <c:v>3.1194521937610957E-2</c:v>
                </c:pt>
                <c:pt idx="16">
                  <c:v>2.6992287917737789E-2</c:v>
                </c:pt>
                <c:pt idx="17">
                  <c:v>3.1257941550190599E-2</c:v>
                </c:pt>
                <c:pt idx="18">
                  <c:v>3.2249808036856925E-2</c:v>
                </c:pt>
                <c:pt idx="19">
                  <c:v>2.8880866425992781E-2</c:v>
                </c:pt>
                <c:pt idx="20">
                  <c:v>1.6039051603905161E-2</c:v>
                </c:pt>
                <c:pt idx="21">
                  <c:v>2.9442417926003127E-2</c:v>
                </c:pt>
                <c:pt idx="22">
                  <c:v>3.1234628627643875E-2</c:v>
                </c:pt>
                <c:pt idx="23">
                  <c:v>3.1968031968031968E-2</c:v>
                </c:pt>
                <c:pt idx="24">
                  <c:v>2.3185483870967742E-2</c:v>
                </c:pt>
                <c:pt idx="25">
                  <c:v>0</c:v>
                </c:pt>
                <c:pt idx="26">
                  <c:v>0</c:v>
                </c:pt>
                <c:pt idx="27">
                  <c:v>0</c:v>
                </c:pt>
              </c:numCache>
            </c:numRef>
          </c:val>
          <c:extLst>
            <c:ext xmlns:c16="http://schemas.microsoft.com/office/drawing/2014/chart" uri="{C3380CC4-5D6E-409C-BE32-E72D297353CC}">
              <c16:uniqueId val="{00000001-10CB-4730-8363-4917EF418737}"/>
            </c:ext>
          </c:extLst>
        </c:ser>
        <c:ser>
          <c:idx val="2"/>
          <c:order val="2"/>
          <c:tx>
            <c:strRef>
              <c:f>'Class Bin B-A'!$Q$112</c:f>
              <c:strCache>
                <c:ptCount val="1"/>
                <c:pt idx="0">
                  <c:v>06-00</c:v>
                </c:pt>
              </c:strCache>
            </c:strRef>
          </c:tx>
          <c:spPr>
            <a:solidFill>
              <a:schemeClr val="accent3"/>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B-A'!$R$112:$AS$112</c:f>
              <c:numCache>
                <c:formatCode>0.0%</c:formatCode>
                <c:ptCount val="28"/>
                <c:pt idx="0">
                  <c:v>0</c:v>
                </c:pt>
                <c:pt idx="1">
                  <c:v>0</c:v>
                </c:pt>
                <c:pt idx="2">
                  <c:v>0</c:v>
                </c:pt>
                <c:pt idx="3">
                  <c:v>0</c:v>
                </c:pt>
                <c:pt idx="4">
                  <c:v>2.8901734104046242E-2</c:v>
                </c:pt>
                <c:pt idx="5">
                  <c:v>1.9291678663979267E-2</c:v>
                </c:pt>
                <c:pt idx="6">
                  <c:v>1.6212487064505003E-2</c:v>
                </c:pt>
                <c:pt idx="7">
                  <c:v>3.0455575132141959E-2</c:v>
                </c:pt>
                <c:pt idx="8">
                  <c:v>3.1909547738693464E-2</c:v>
                </c:pt>
                <c:pt idx="9">
                  <c:v>2.9557873820168903E-2</c:v>
                </c:pt>
                <c:pt idx="10">
                  <c:v>3.0523255813953487E-2</c:v>
                </c:pt>
                <c:pt idx="11">
                  <c:v>2.7354151537158072E-2</c:v>
                </c:pt>
                <c:pt idx="12">
                  <c:v>1.626488527446994E-2</c:v>
                </c:pt>
                <c:pt idx="13">
                  <c:v>1.1923944569771189E-2</c:v>
                </c:pt>
                <c:pt idx="14">
                  <c:v>2.6656511805026657E-2</c:v>
                </c:pt>
                <c:pt idx="15">
                  <c:v>3.073967339097022E-2</c:v>
                </c:pt>
                <c:pt idx="16">
                  <c:v>2.6353965183752416E-2</c:v>
                </c:pt>
                <c:pt idx="17">
                  <c:v>3.0100334448160536E-2</c:v>
                </c:pt>
                <c:pt idx="18">
                  <c:v>3.1041069723018146E-2</c:v>
                </c:pt>
                <c:pt idx="19">
                  <c:v>2.7495517035265989E-2</c:v>
                </c:pt>
                <c:pt idx="20">
                  <c:v>1.614987080103359E-2</c:v>
                </c:pt>
                <c:pt idx="21">
                  <c:v>2.8203859475507173E-2</c:v>
                </c:pt>
                <c:pt idx="22">
                  <c:v>3.0016162549064879E-2</c:v>
                </c:pt>
                <c:pt idx="23">
                  <c:v>3.0380930123860714E-2</c:v>
                </c:pt>
                <c:pt idx="24">
                  <c:v>2.3185483870967742E-2</c:v>
                </c:pt>
                <c:pt idx="25">
                  <c:v>0</c:v>
                </c:pt>
                <c:pt idx="26">
                  <c:v>0</c:v>
                </c:pt>
                <c:pt idx="27">
                  <c:v>0</c:v>
                </c:pt>
              </c:numCache>
            </c:numRef>
          </c:val>
          <c:extLst>
            <c:ext xmlns:c16="http://schemas.microsoft.com/office/drawing/2014/chart" uri="{C3380CC4-5D6E-409C-BE32-E72D297353CC}">
              <c16:uniqueId val="{00000002-10CB-4730-8363-4917EF418737}"/>
            </c:ext>
          </c:extLst>
        </c:ser>
        <c:ser>
          <c:idx val="3"/>
          <c:order val="3"/>
          <c:tx>
            <c:strRef>
              <c:f>'Class Bin B-A'!$Q$113</c:f>
              <c:strCache>
                <c:ptCount val="1"/>
                <c:pt idx="0">
                  <c:v>00-00</c:v>
                </c:pt>
              </c:strCache>
            </c:strRef>
          </c:tx>
          <c:spPr>
            <a:solidFill>
              <a:schemeClr val="accent4"/>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B-A'!$R$113:$AS$113</c:f>
              <c:numCache>
                <c:formatCode>0.0%</c:formatCode>
                <c:ptCount val="28"/>
                <c:pt idx="0">
                  <c:v>0</c:v>
                </c:pt>
                <c:pt idx="1">
                  <c:v>0</c:v>
                </c:pt>
                <c:pt idx="2">
                  <c:v>0</c:v>
                </c:pt>
                <c:pt idx="3">
                  <c:v>0</c:v>
                </c:pt>
                <c:pt idx="4">
                  <c:v>2.8901734104046242E-2</c:v>
                </c:pt>
                <c:pt idx="5">
                  <c:v>1.8796992481203006E-2</c:v>
                </c:pt>
                <c:pt idx="6">
                  <c:v>1.5004688965301657E-2</c:v>
                </c:pt>
                <c:pt idx="7">
                  <c:v>2.9792429792429794E-2</c:v>
                </c:pt>
                <c:pt idx="8">
                  <c:v>3.165327489651814E-2</c:v>
                </c:pt>
                <c:pt idx="9">
                  <c:v>2.8598894496515259E-2</c:v>
                </c:pt>
                <c:pt idx="10">
                  <c:v>2.9805210044590472E-2</c:v>
                </c:pt>
                <c:pt idx="11">
                  <c:v>2.7306967984934087E-2</c:v>
                </c:pt>
                <c:pt idx="12">
                  <c:v>1.5514425694066412E-2</c:v>
                </c:pt>
                <c:pt idx="13">
                  <c:v>1.1603689378161261E-2</c:v>
                </c:pt>
                <c:pt idx="14">
                  <c:v>2.6309318908286205E-2</c:v>
                </c:pt>
                <c:pt idx="15">
                  <c:v>3.0740568234746156E-2</c:v>
                </c:pt>
                <c:pt idx="16">
                  <c:v>2.5629077353215284E-2</c:v>
                </c:pt>
                <c:pt idx="17">
                  <c:v>2.9404954850659876E-2</c:v>
                </c:pt>
                <c:pt idx="18">
                  <c:v>3.0811680846171533E-2</c:v>
                </c:pt>
                <c:pt idx="19">
                  <c:v>2.6898290837769682E-2</c:v>
                </c:pt>
                <c:pt idx="20">
                  <c:v>1.5160523186682521E-2</c:v>
                </c:pt>
                <c:pt idx="21">
                  <c:v>2.7505381487682373E-2</c:v>
                </c:pt>
                <c:pt idx="22">
                  <c:v>3.0186979049335434E-2</c:v>
                </c:pt>
                <c:pt idx="23">
                  <c:v>2.9793906810035842E-2</c:v>
                </c:pt>
                <c:pt idx="24">
                  <c:v>2.1660649819494584E-2</c:v>
                </c:pt>
                <c:pt idx="25">
                  <c:v>0</c:v>
                </c:pt>
                <c:pt idx="26">
                  <c:v>0</c:v>
                </c:pt>
                <c:pt idx="27">
                  <c:v>0</c:v>
                </c:pt>
              </c:numCache>
            </c:numRef>
          </c:val>
          <c:extLst>
            <c:ext xmlns:c16="http://schemas.microsoft.com/office/drawing/2014/chart" uri="{C3380CC4-5D6E-409C-BE32-E72D297353CC}">
              <c16:uniqueId val="{00000003-10CB-4730-8363-4917EF418737}"/>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4.9999999999999996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B-A - Mean Speed Distribution (in relaton to interpeak 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Map'!$AE$108</c:f>
              <c:strCache>
                <c:ptCount val="1"/>
                <c:pt idx="0">
                  <c:v>&gt;90%</c:v>
                </c:pt>
              </c:strCache>
            </c:strRef>
          </c:tx>
          <c:spPr>
            <a:solidFill>
              <a:srgbClr val="00B050"/>
            </a:solidFill>
            <a:ln>
              <a:noFill/>
              <a:prstDash val="sysDot"/>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Map'!$AF$108:$BG$108</c:f>
              <c:numCache>
                <c:formatCode>0</c:formatCode>
                <c:ptCount val="28"/>
                <c:pt idx="0">
                  <c:v>0</c:v>
                </c:pt>
                <c:pt idx="1">
                  <c:v>0</c:v>
                </c:pt>
                <c:pt idx="2">
                  <c:v>0</c:v>
                </c:pt>
                <c:pt idx="3">
                  <c:v>0</c:v>
                </c:pt>
                <c:pt idx="4">
                  <c:v>62</c:v>
                </c:pt>
                <c:pt idx="5">
                  <c:v>95</c:v>
                </c:pt>
                <c:pt idx="6">
                  <c:v>96</c:v>
                </c:pt>
                <c:pt idx="7">
                  <c:v>91</c:v>
                </c:pt>
                <c:pt idx="8">
                  <c:v>89</c:v>
                </c:pt>
                <c:pt idx="9">
                  <c:v>90</c:v>
                </c:pt>
                <c:pt idx="10">
                  <c:v>89</c:v>
                </c:pt>
                <c:pt idx="11">
                  <c:v>94</c:v>
                </c:pt>
                <c:pt idx="12">
                  <c:v>96</c:v>
                </c:pt>
                <c:pt idx="13">
                  <c:v>92</c:v>
                </c:pt>
                <c:pt idx="14">
                  <c:v>92</c:v>
                </c:pt>
                <c:pt idx="15">
                  <c:v>86</c:v>
                </c:pt>
                <c:pt idx="16">
                  <c:v>86</c:v>
                </c:pt>
                <c:pt idx="17">
                  <c:v>84</c:v>
                </c:pt>
                <c:pt idx="18">
                  <c:v>94</c:v>
                </c:pt>
                <c:pt idx="19">
                  <c:v>95</c:v>
                </c:pt>
                <c:pt idx="20">
                  <c:v>95</c:v>
                </c:pt>
                <c:pt idx="21">
                  <c:v>93</c:v>
                </c:pt>
                <c:pt idx="22">
                  <c:v>83</c:v>
                </c:pt>
                <c:pt idx="23">
                  <c:v>87</c:v>
                </c:pt>
                <c:pt idx="24">
                  <c:v>45</c:v>
                </c:pt>
                <c:pt idx="25">
                  <c:v>0</c:v>
                </c:pt>
                <c:pt idx="26">
                  <c:v>0</c:v>
                </c:pt>
                <c:pt idx="27">
                  <c:v>0</c:v>
                </c:pt>
              </c:numCache>
            </c:numRef>
          </c:val>
          <c:extLst>
            <c:ext xmlns:c16="http://schemas.microsoft.com/office/drawing/2014/chart" uri="{C3380CC4-5D6E-409C-BE32-E72D297353CC}">
              <c16:uniqueId val="{00000000-8EDB-4230-A105-7DBDE62C0CBE}"/>
            </c:ext>
          </c:extLst>
        </c:ser>
        <c:ser>
          <c:idx val="1"/>
          <c:order val="1"/>
          <c:tx>
            <c:strRef>
              <c:f>'Mean Speed Map'!$AE$109</c:f>
              <c:strCache>
                <c:ptCount val="1"/>
                <c:pt idx="0">
                  <c:v>&gt;80%</c:v>
                </c:pt>
              </c:strCache>
            </c:strRef>
          </c:tx>
          <c:spPr>
            <a:solidFill>
              <a:srgbClr val="92D05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Map'!$AF$109:$BG$109</c:f>
              <c:numCache>
                <c:formatCode>0</c:formatCode>
                <c:ptCount val="28"/>
                <c:pt idx="0">
                  <c:v>0</c:v>
                </c:pt>
                <c:pt idx="1">
                  <c:v>0</c:v>
                </c:pt>
                <c:pt idx="2">
                  <c:v>0</c:v>
                </c:pt>
                <c:pt idx="3">
                  <c:v>0</c:v>
                </c:pt>
                <c:pt idx="4">
                  <c:v>2</c:v>
                </c:pt>
                <c:pt idx="5">
                  <c:v>1</c:v>
                </c:pt>
                <c:pt idx="6">
                  <c:v>0</c:v>
                </c:pt>
                <c:pt idx="7">
                  <c:v>4</c:v>
                </c:pt>
                <c:pt idx="8">
                  <c:v>7</c:v>
                </c:pt>
                <c:pt idx="9">
                  <c:v>6</c:v>
                </c:pt>
                <c:pt idx="10">
                  <c:v>6</c:v>
                </c:pt>
                <c:pt idx="11">
                  <c:v>2</c:v>
                </c:pt>
                <c:pt idx="12">
                  <c:v>0</c:v>
                </c:pt>
                <c:pt idx="13">
                  <c:v>4</c:v>
                </c:pt>
                <c:pt idx="14">
                  <c:v>3</c:v>
                </c:pt>
                <c:pt idx="15">
                  <c:v>10</c:v>
                </c:pt>
                <c:pt idx="16">
                  <c:v>9</c:v>
                </c:pt>
                <c:pt idx="17">
                  <c:v>9</c:v>
                </c:pt>
                <c:pt idx="18">
                  <c:v>2</c:v>
                </c:pt>
                <c:pt idx="19">
                  <c:v>1</c:v>
                </c:pt>
                <c:pt idx="20">
                  <c:v>1</c:v>
                </c:pt>
                <c:pt idx="21">
                  <c:v>3</c:v>
                </c:pt>
                <c:pt idx="22">
                  <c:v>10</c:v>
                </c:pt>
                <c:pt idx="23">
                  <c:v>9</c:v>
                </c:pt>
                <c:pt idx="24">
                  <c:v>4</c:v>
                </c:pt>
                <c:pt idx="25">
                  <c:v>0</c:v>
                </c:pt>
                <c:pt idx="26">
                  <c:v>0</c:v>
                </c:pt>
                <c:pt idx="27">
                  <c:v>0</c:v>
                </c:pt>
              </c:numCache>
            </c:numRef>
          </c:val>
          <c:extLst>
            <c:ext xmlns:c16="http://schemas.microsoft.com/office/drawing/2014/chart" uri="{C3380CC4-5D6E-409C-BE32-E72D297353CC}">
              <c16:uniqueId val="{00000001-8EDB-4230-A105-7DBDE62C0CBE}"/>
            </c:ext>
          </c:extLst>
        </c:ser>
        <c:ser>
          <c:idx val="2"/>
          <c:order val="2"/>
          <c:tx>
            <c:strRef>
              <c:f>'Mean Speed Map'!$AE$110</c:f>
              <c:strCache>
                <c:ptCount val="1"/>
                <c:pt idx="0">
                  <c:v>&gt;70%</c:v>
                </c:pt>
              </c:strCache>
            </c:strRef>
          </c:tx>
          <c:spPr>
            <a:solidFill>
              <a:srgbClr val="FFFF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Map'!$AF$110:$BG$110</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c:v>
                </c:pt>
                <c:pt idx="15">
                  <c:v>0</c:v>
                </c:pt>
                <c:pt idx="16">
                  <c:v>1</c:v>
                </c:pt>
                <c:pt idx="17">
                  <c:v>3</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2-8EDB-4230-A105-7DBDE62C0CBE}"/>
            </c:ext>
          </c:extLst>
        </c:ser>
        <c:ser>
          <c:idx val="3"/>
          <c:order val="3"/>
          <c:tx>
            <c:strRef>
              <c:f>'Mean Speed Map'!$AE$111</c:f>
              <c:strCache>
                <c:ptCount val="1"/>
                <c:pt idx="0">
                  <c:v>&gt;60%</c:v>
                </c:pt>
              </c:strCache>
            </c:strRef>
          </c:tx>
          <c:spPr>
            <a:solidFill>
              <a:srgbClr val="FFC000"/>
            </a:solidFill>
            <a:ln>
              <a:noFill/>
              <a:prstDash val="dash"/>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Map'!$AF$111:$BG$111</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3-8EDB-4230-A105-7DBDE62C0CBE}"/>
            </c:ext>
          </c:extLst>
        </c:ser>
        <c:ser>
          <c:idx val="4"/>
          <c:order val="4"/>
          <c:tx>
            <c:strRef>
              <c:f>'Mean Speed Map'!$AE$112</c:f>
              <c:strCache>
                <c:ptCount val="1"/>
                <c:pt idx="0">
                  <c:v>&lt;60%</c:v>
                </c:pt>
              </c:strCache>
            </c:strRef>
          </c:tx>
          <c:spPr>
            <a:solidFill>
              <a:srgbClr val="FF00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Map'!$AF$112:$BG$112</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4-8EDB-4230-A105-7DBDE62C0CBE}"/>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5-Day Speed Bin Distributions (mph)</a:t>
            </a: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A-B'!$A$35</c:f>
              <c:strCache>
                <c:ptCount val="1"/>
                <c:pt idx="0">
                  <c:v>07:00 - 19:00</c:v>
                </c:pt>
              </c:strCache>
            </c:strRef>
          </c:tx>
          <c:spPr>
            <a:solidFill>
              <a:schemeClr val="accent1"/>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A-B'!$B$35:$T$35</c:f>
              <c:numCache>
                <c:formatCode>0</c:formatCode>
                <c:ptCount val="19"/>
                <c:pt idx="0">
                  <c:v>3301</c:v>
                </c:pt>
                <c:pt idx="1">
                  <c:v>4806</c:v>
                </c:pt>
                <c:pt idx="2">
                  <c:v>12168</c:v>
                </c:pt>
                <c:pt idx="3">
                  <c:v>24870</c:v>
                </c:pt>
                <c:pt idx="4">
                  <c:v>16239</c:v>
                </c:pt>
                <c:pt idx="5">
                  <c:v>3772</c:v>
                </c:pt>
                <c:pt idx="6">
                  <c:v>571</c:v>
                </c:pt>
                <c:pt idx="7">
                  <c:v>104</c:v>
                </c:pt>
                <c:pt idx="8">
                  <c:v>16</c:v>
                </c:pt>
                <c:pt idx="9">
                  <c:v>10</c:v>
                </c:pt>
                <c:pt idx="10">
                  <c:v>4</c:v>
                </c:pt>
                <c:pt idx="11">
                  <c:v>0</c:v>
                </c:pt>
                <c:pt idx="12">
                  <c:v>0</c:v>
                </c:pt>
                <c:pt idx="13">
                  <c:v>1</c:v>
                </c:pt>
                <c:pt idx="14">
                  <c:v>0</c:v>
                </c:pt>
                <c:pt idx="15">
                  <c:v>0</c:v>
                </c:pt>
                <c:pt idx="16">
                  <c:v>2</c:v>
                </c:pt>
                <c:pt idx="17">
                  <c:v>2</c:v>
                </c:pt>
                <c:pt idx="18">
                  <c:v>0</c:v>
                </c:pt>
              </c:numCache>
            </c:numRef>
          </c:val>
          <c:extLst>
            <c:ext xmlns:c16="http://schemas.microsoft.com/office/drawing/2014/chart" uri="{C3380CC4-5D6E-409C-BE32-E72D297353CC}">
              <c16:uniqueId val="{00000000-3860-4ADD-8F05-BB1088587B1D}"/>
            </c:ext>
          </c:extLst>
        </c:ser>
        <c:ser>
          <c:idx val="1"/>
          <c:order val="1"/>
          <c:tx>
            <c:strRef>
              <c:f>'Speed Summary A-B'!$A$36</c:f>
              <c:strCache>
                <c:ptCount val="1"/>
                <c:pt idx="0">
                  <c:v>06:00 - 22:00</c:v>
                </c:pt>
              </c:strCache>
            </c:strRef>
          </c:tx>
          <c:spPr>
            <a:solidFill>
              <a:schemeClr val="accent2"/>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A-B'!$B$36:$T$36</c:f>
              <c:numCache>
                <c:formatCode>0</c:formatCode>
                <c:ptCount val="19"/>
                <c:pt idx="0">
                  <c:v>3308</c:v>
                </c:pt>
                <c:pt idx="1">
                  <c:v>5202</c:v>
                </c:pt>
                <c:pt idx="2">
                  <c:v>13569</c:v>
                </c:pt>
                <c:pt idx="3">
                  <c:v>28954</c:v>
                </c:pt>
                <c:pt idx="4">
                  <c:v>20326</c:v>
                </c:pt>
                <c:pt idx="5">
                  <c:v>5188</c:v>
                </c:pt>
                <c:pt idx="6">
                  <c:v>892</c:v>
                </c:pt>
                <c:pt idx="7">
                  <c:v>175</c:v>
                </c:pt>
                <c:pt idx="8">
                  <c:v>37</c:v>
                </c:pt>
                <c:pt idx="9">
                  <c:v>19</c:v>
                </c:pt>
                <c:pt idx="10">
                  <c:v>8</c:v>
                </c:pt>
                <c:pt idx="11">
                  <c:v>1</c:v>
                </c:pt>
                <c:pt idx="12">
                  <c:v>0</c:v>
                </c:pt>
                <c:pt idx="13">
                  <c:v>1</c:v>
                </c:pt>
                <c:pt idx="14">
                  <c:v>0</c:v>
                </c:pt>
                <c:pt idx="15">
                  <c:v>0</c:v>
                </c:pt>
                <c:pt idx="16">
                  <c:v>2</c:v>
                </c:pt>
                <c:pt idx="17">
                  <c:v>2</c:v>
                </c:pt>
                <c:pt idx="18">
                  <c:v>0</c:v>
                </c:pt>
              </c:numCache>
            </c:numRef>
          </c:val>
          <c:extLst>
            <c:ext xmlns:c16="http://schemas.microsoft.com/office/drawing/2014/chart" uri="{C3380CC4-5D6E-409C-BE32-E72D297353CC}">
              <c16:uniqueId val="{00000001-3860-4ADD-8F05-BB1088587B1D}"/>
            </c:ext>
          </c:extLst>
        </c:ser>
        <c:ser>
          <c:idx val="2"/>
          <c:order val="2"/>
          <c:tx>
            <c:strRef>
              <c:f>'Speed Summary A-B'!$A$37</c:f>
              <c:strCache>
                <c:ptCount val="1"/>
                <c:pt idx="0">
                  <c:v>06:00 - 00:00</c:v>
                </c:pt>
              </c:strCache>
            </c:strRef>
          </c:tx>
          <c:spPr>
            <a:solidFill>
              <a:schemeClr val="accent3"/>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A-B'!$B$37:$T$37</c:f>
              <c:numCache>
                <c:formatCode>0</c:formatCode>
                <c:ptCount val="19"/>
                <c:pt idx="0">
                  <c:v>3312</c:v>
                </c:pt>
                <c:pt idx="1">
                  <c:v>5272</c:v>
                </c:pt>
                <c:pt idx="2">
                  <c:v>13774</c:v>
                </c:pt>
                <c:pt idx="3">
                  <c:v>29665</c:v>
                </c:pt>
                <c:pt idx="4">
                  <c:v>21032</c:v>
                </c:pt>
                <c:pt idx="5">
                  <c:v>5452</c:v>
                </c:pt>
                <c:pt idx="6">
                  <c:v>981</c:v>
                </c:pt>
                <c:pt idx="7">
                  <c:v>195</c:v>
                </c:pt>
                <c:pt idx="8">
                  <c:v>40</c:v>
                </c:pt>
                <c:pt idx="9">
                  <c:v>19</c:v>
                </c:pt>
                <c:pt idx="10">
                  <c:v>8</c:v>
                </c:pt>
                <c:pt idx="11">
                  <c:v>1</c:v>
                </c:pt>
                <c:pt idx="12">
                  <c:v>0</c:v>
                </c:pt>
                <c:pt idx="13">
                  <c:v>2</c:v>
                </c:pt>
                <c:pt idx="14">
                  <c:v>0</c:v>
                </c:pt>
                <c:pt idx="15">
                  <c:v>0</c:v>
                </c:pt>
                <c:pt idx="16">
                  <c:v>2</c:v>
                </c:pt>
                <c:pt idx="17">
                  <c:v>2</c:v>
                </c:pt>
                <c:pt idx="18">
                  <c:v>0</c:v>
                </c:pt>
              </c:numCache>
            </c:numRef>
          </c:val>
          <c:extLst>
            <c:ext xmlns:c16="http://schemas.microsoft.com/office/drawing/2014/chart" uri="{C3380CC4-5D6E-409C-BE32-E72D297353CC}">
              <c16:uniqueId val="{00000002-3860-4ADD-8F05-BB1088587B1D}"/>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A-B'!$A$38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A-B'!$B$38:$T$38</c:f>
              <c:numCache>
                <c:formatCode>0</c:formatCode>
                <c:ptCount val="19"/>
                <c:pt idx="0">
                  <c:v>3317</c:v>
                </c:pt>
                <c:pt idx="1">
                  <c:v>5378</c:v>
                </c:pt>
                <c:pt idx="2">
                  <c:v>14019</c:v>
                </c:pt>
                <c:pt idx="3">
                  <c:v>30189</c:v>
                </c:pt>
                <c:pt idx="4">
                  <c:v>21936</c:v>
                </c:pt>
                <c:pt idx="5">
                  <c:v>6070</c:v>
                </c:pt>
                <c:pt idx="6">
                  <c:v>1176</c:v>
                </c:pt>
                <c:pt idx="7">
                  <c:v>256</c:v>
                </c:pt>
                <c:pt idx="8">
                  <c:v>59</c:v>
                </c:pt>
                <c:pt idx="9">
                  <c:v>23</c:v>
                </c:pt>
                <c:pt idx="10">
                  <c:v>8</c:v>
                </c:pt>
                <c:pt idx="11">
                  <c:v>1</c:v>
                </c:pt>
                <c:pt idx="12">
                  <c:v>0</c:v>
                </c:pt>
                <c:pt idx="13">
                  <c:v>2</c:v>
                </c:pt>
                <c:pt idx="14">
                  <c:v>0</c:v>
                </c:pt>
                <c:pt idx="15">
                  <c:v>0</c:v>
                </c:pt>
                <c:pt idx="16">
                  <c:v>2</c:v>
                </c:pt>
                <c:pt idx="17">
                  <c:v>2</c:v>
                </c:pt>
                <c:pt idx="18">
                  <c:v>0</c:v>
                </c:pt>
              </c:numCache>
            </c:numRef>
          </c:yVal>
          <c:smooth val="1"/>
          <c:extLst>
            <c:ext xmlns:c16="http://schemas.microsoft.com/office/drawing/2014/chart" uri="{C3380CC4-5D6E-409C-BE32-E72D297353CC}">
              <c16:uniqueId val="{00000003-3860-4ADD-8F05-BB1088587B1D}"/>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35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B-A -</a:t>
            </a:r>
            <a:r>
              <a:rPr lang="en-GB" sz="1000" b="1" baseline="0">
                <a:latin typeface="Tahoma" panose="020B0604030504040204" pitchFamily="34" charset="0"/>
                <a:ea typeface="Tahoma" panose="020B0604030504040204" pitchFamily="34" charset="0"/>
                <a:cs typeface="Tahoma" panose="020B0604030504040204" pitchFamily="34" charset="0"/>
              </a:rPr>
              <a:t> </a:t>
            </a:r>
            <a:r>
              <a:rPr lang="en-GB" sz="1000" b="1">
                <a:latin typeface="Tahoma" panose="020B0604030504040204" pitchFamily="34" charset="0"/>
                <a:ea typeface="Tahoma" panose="020B0604030504040204" pitchFamily="34" charset="0"/>
                <a:cs typeface="Tahoma" panose="020B0604030504040204" pitchFamily="34" charset="0"/>
              </a:rPr>
              <a:t>5-Day</a:t>
            </a:r>
            <a:r>
              <a:rPr lang="en-GB" sz="1000" b="1" baseline="0">
                <a:latin typeface="Tahoma" panose="020B0604030504040204" pitchFamily="34" charset="0"/>
                <a:ea typeface="Tahoma" panose="020B0604030504040204" pitchFamily="34" charset="0"/>
                <a:cs typeface="Tahoma" panose="020B0604030504040204" pitchFamily="34" charset="0"/>
              </a:rPr>
              <a:t> Speed Bin Distributions (mph)</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B-A'!$A$35</c:f>
              <c:strCache>
                <c:ptCount val="1"/>
                <c:pt idx="0">
                  <c:v>07:00 - 19:00</c:v>
                </c:pt>
              </c:strCache>
            </c:strRef>
          </c:tx>
          <c:spPr>
            <a:solidFill>
              <a:schemeClr val="accent1"/>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B-A'!$B$35:$T$35</c:f>
              <c:numCache>
                <c:formatCode>0</c:formatCode>
                <c:ptCount val="19"/>
                <c:pt idx="0">
                  <c:v>395</c:v>
                </c:pt>
                <c:pt idx="1">
                  <c:v>3725</c:v>
                </c:pt>
                <c:pt idx="2">
                  <c:v>7967</c:v>
                </c:pt>
                <c:pt idx="3">
                  <c:v>18586</c:v>
                </c:pt>
                <c:pt idx="4">
                  <c:v>12319</c:v>
                </c:pt>
                <c:pt idx="5">
                  <c:v>2597</c:v>
                </c:pt>
                <c:pt idx="6">
                  <c:v>402</c:v>
                </c:pt>
                <c:pt idx="7">
                  <c:v>85</c:v>
                </c:pt>
                <c:pt idx="8">
                  <c:v>9</c:v>
                </c:pt>
                <c:pt idx="9">
                  <c:v>4</c:v>
                </c:pt>
                <c:pt idx="10">
                  <c:v>6</c:v>
                </c:pt>
                <c:pt idx="11">
                  <c:v>5</c:v>
                </c:pt>
                <c:pt idx="12">
                  <c:v>0</c:v>
                </c:pt>
                <c:pt idx="13">
                  <c:v>0</c:v>
                </c:pt>
                <c:pt idx="14">
                  <c:v>0</c:v>
                </c:pt>
                <c:pt idx="15">
                  <c:v>0</c:v>
                </c:pt>
                <c:pt idx="16">
                  <c:v>1</c:v>
                </c:pt>
                <c:pt idx="17">
                  <c:v>0</c:v>
                </c:pt>
                <c:pt idx="18">
                  <c:v>0</c:v>
                </c:pt>
              </c:numCache>
            </c:numRef>
          </c:val>
          <c:extLst>
            <c:ext xmlns:c16="http://schemas.microsoft.com/office/drawing/2014/chart" uri="{C3380CC4-5D6E-409C-BE32-E72D297353CC}">
              <c16:uniqueId val="{00000000-E5AB-4D64-B57E-28E9091C4F87}"/>
            </c:ext>
          </c:extLst>
        </c:ser>
        <c:ser>
          <c:idx val="1"/>
          <c:order val="1"/>
          <c:tx>
            <c:strRef>
              <c:f>'Speed Summary B-A'!$A$36</c:f>
              <c:strCache>
                <c:ptCount val="1"/>
                <c:pt idx="0">
                  <c:v>06:00 - 22:00</c:v>
                </c:pt>
              </c:strCache>
            </c:strRef>
          </c:tx>
          <c:spPr>
            <a:solidFill>
              <a:schemeClr val="accent2"/>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B-A'!$B$36:$T$36</c:f>
              <c:numCache>
                <c:formatCode>0</c:formatCode>
                <c:ptCount val="19"/>
                <c:pt idx="0">
                  <c:v>489</c:v>
                </c:pt>
                <c:pt idx="1">
                  <c:v>4312</c:v>
                </c:pt>
                <c:pt idx="2">
                  <c:v>8877</c:v>
                </c:pt>
                <c:pt idx="3">
                  <c:v>21745</c:v>
                </c:pt>
                <c:pt idx="4">
                  <c:v>15429</c:v>
                </c:pt>
                <c:pt idx="5">
                  <c:v>3640</c:v>
                </c:pt>
                <c:pt idx="6">
                  <c:v>599</c:v>
                </c:pt>
                <c:pt idx="7">
                  <c:v>133</c:v>
                </c:pt>
                <c:pt idx="8">
                  <c:v>23</c:v>
                </c:pt>
                <c:pt idx="9">
                  <c:v>7</c:v>
                </c:pt>
                <c:pt idx="10">
                  <c:v>7</c:v>
                </c:pt>
                <c:pt idx="11">
                  <c:v>6</c:v>
                </c:pt>
                <c:pt idx="12">
                  <c:v>0</c:v>
                </c:pt>
                <c:pt idx="13">
                  <c:v>0</c:v>
                </c:pt>
                <c:pt idx="14">
                  <c:v>0</c:v>
                </c:pt>
                <c:pt idx="15">
                  <c:v>0</c:v>
                </c:pt>
                <c:pt idx="16">
                  <c:v>1</c:v>
                </c:pt>
                <c:pt idx="17">
                  <c:v>0</c:v>
                </c:pt>
                <c:pt idx="18">
                  <c:v>0</c:v>
                </c:pt>
              </c:numCache>
            </c:numRef>
          </c:val>
          <c:extLst>
            <c:ext xmlns:c16="http://schemas.microsoft.com/office/drawing/2014/chart" uri="{C3380CC4-5D6E-409C-BE32-E72D297353CC}">
              <c16:uniqueId val="{00000001-E5AB-4D64-B57E-28E9091C4F87}"/>
            </c:ext>
          </c:extLst>
        </c:ser>
        <c:ser>
          <c:idx val="2"/>
          <c:order val="2"/>
          <c:tx>
            <c:strRef>
              <c:f>'Speed Summary B-A'!$A$37</c:f>
              <c:strCache>
                <c:ptCount val="1"/>
                <c:pt idx="0">
                  <c:v>06:00 - 00:00</c:v>
                </c:pt>
              </c:strCache>
            </c:strRef>
          </c:tx>
          <c:spPr>
            <a:solidFill>
              <a:schemeClr val="accent3"/>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B-A'!$B$37:$T$37</c:f>
              <c:numCache>
                <c:formatCode>0</c:formatCode>
                <c:ptCount val="19"/>
                <c:pt idx="0">
                  <c:v>526</c:v>
                </c:pt>
                <c:pt idx="1">
                  <c:v>4582</c:v>
                </c:pt>
                <c:pt idx="2">
                  <c:v>9160</c:v>
                </c:pt>
                <c:pt idx="3">
                  <c:v>22892</c:v>
                </c:pt>
                <c:pt idx="4">
                  <c:v>16637</c:v>
                </c:pt>
                <c:pt idx="5">
                  <c:v>3978</c:v>
                </c:pt>
                <c:pt idx="6">
                  <c:v>665</c:v>
                </c:pt>
                <c:pt idx="7">
                  <c:v>156</c:v>
                </c:pt>
                <c:pt idx="8">
                  <c:v>27</c:v>
                </c:pt>
                <c:pt idx="9">
                  <c:v>9</c:v>
                </c:pt>
                <c:pt idx="10">
                  <c:v>7</c:v>
                </c:pt>
                <c:pt idx="11">
                  <c:v>7</c:v>
                </c:pt>
                <c:pt idx="12">
                  <c:v>0</c:v>
                </c:pt>
                <c:pt idx="13">
                  <c:v>0</c:v>
                </c:pt>
                <c:pt idx="14">
                  <c:v>0</c:v>
                </c:pt>
                <c:pt idx="15">
                  <c:v>0</c:v>
                </c:pt>
                <c:pt idx="16">
                  <c:v>1</c:v>
                </c:pt>
                <c:pt idx="17">
                  <c:v>0</c:v>
                </c:pt>
                <c:pt idx="18">
                  <c:v>0</c:v>
                </c:pt>
              </c:numCache>
            </c:numRef>
          </c:val>
          <c:extLst>
            <c:ext xmlns:c16="http://schemas.microsoft.com/office/drawing/2014/chart" uri="{C3380CC4-5D6E-409C-BE32-E72D297353CC}">
              <c16:uniqueId val="{00000002-E5AB-4D64-B57E-28E9091C4F87}"/>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B-A'!$A$38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B-A'!$B$38:$T$38</c:f>
              <c:numCache>
                <c:formatCode>0</c:formatCode>
                <c:ptCount val="19"/>
                <c:pt idx="0">
                  <c:v>531</c:v>
                </c:pt>
                <c:pt idx="1">
                  <c:v>4655</c:v>
                </c:pt>
                <c:pt idx="2">
                  <c:v>9245</c:v>
                </c:pt>
                <c:pt idx="3">
                  <c:v>23300</c:v>
                </c:pt>
                <c:pt idx="4">
                  <c:v>17357</c:v>
                </c:pt>
                <c:pt idx="5">
                  <c:v>4382</c:v>
                </c:pt>
                <c:pt idx="6">
                  <c:v>807</c:v>
                </c:pt>
                <c:pt idx="7">
                  <c:v>197</c:v>
                </c:pt>
                <c:pt idx="8">
                  <c:v>36</c:v>
                </c:pt>
                <c:pt idx="9">
                  <c:v>12</c:v>
                </c:pt>
                <c:pt idx="10">
                  <c:v>7</c:v>
                </c:pt>
                <c:pt idx="11">
                  <c:v>7</c:v>
                </c:pt>
                <c:pt idx="12">
                  <c:v>0</c:v>
                </c:pt>
                <c:pt idx="13">
                  <c:v>0</c:v>
                </c:pt>
                <c:pt idx="14">
                  <c:v>0</c:v>
                </c:pt>
                <c:pt idx="15">
                  <c:v>0</c:v>
                </c:pt>
                <c:pt idx="16">
                  <c:v>1</c:v>
                </c:pt>
                <c:pt idx="17">
                  <c:v>0</c:v>
                </c:pt>
                <c:pt idx="18">
                  <c:v>0</c:v>
                </c:pt>
              </c:numCache>
            </c:numRef>
          </c:yVal>
          <c:smooth val="1"/>
          <c:extLst>
            <c:ext xmlns:c16="http://schemas.microsoft.com/office/drawing/2014/chart" uri="{C3380CC4-5D6E-409C-BE32-E72D297353CC}">
              <c16:uniqueId val="{00000003-E5AB-4D64-B57E-28E9091C4F87}"/>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35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sz="10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Visibility'!$B$13:$AC$13</c:f>
              <c:numCache>
                <c:formatCode>0.0</c:formatCode>
                <c:ptCount val="28"/>
                <c:pt idx="0">
                  <c:v>0</c:v>
                </c:pt>
                <c:pt idx="1">
                  <c:v>0</c:v>
                </c:pt>
                <c:pt idx="2">
                  <c:v>0</c:v>
                </c:pt>
                <c:pt idx="3">
                  <c:v>0</c:v>
                </c:pt>
                <c:pt idx="4">
                  <c:v>23.7</c:v>
                </c:pt>
                <c:pt idx="5">
                  <c:v>24.6</c:v>
                </c:pt>
                <c:pt idx="6">
                  <c:v>25.1</c:v>
                </c:pt>
                <c:pt idx="7">
                  <c:v>22.4</c:v>
                </c:pt>
                <c:pt idx="8">
                  <c:v>22.1</c:v>
                </c:pt>
                <c:pt idx="9">
                  <c:v>22</c:v>
                </c:pt>
                <c:pt idx="10">
                  <c:v>22.3</c:v>
                </c:pt>
                <c:pt idx="11">
                  <c:v>23.5</c:v>
                </c:pt>
                <c:pt idx="12">
                  <c:v>24.7</c:v>
                </c:pt>
                <c:pt idx="13">
                  <c:v>24.1</c:v>
                </c:pt>
                <c:pt idx="14">
                  <c:v>23.9</c:v>
                </c:pt>
                <c:pt idx="15">
                  <c:v>22.2</c:v>
                </c:pt>
                <c:pt idx="16">
                  <c:v>22.5</c:v>
                </c:pt>
                <c:pt idx="17">
                  <c:v>22.5</c:v>
                </c:pt>
                <c:pt idx="18">
                  <c:v>23.8</c:v>
                </c:pt>
                <c:pt idx="19">
                  <c:v>24.8</c:v>
                </c:pt>
                <c:pt idx="20">
                  <c:v>25.3</c:v>
                </c:pt>
                <c:pt idx="21">
                  <c:v>23.5</c:v>
                </c:pt>
                <c:pt idx="22">
                  <c:v>22.7</c:v>
                </c:pt>
                <c:pt idx="23">
                  <c:v>22.1</c:v>
                </c:pt>
                <c:pt idx="24">
                  <c:v>21.3</c:v>
                </c:pt>
                <c:pt idx="25">
                  <c:v>0</c:v>
                </c:pt>
                <c:pt idx="26">
                  <c:v>0</c:v>
                </c:pt>
                <c:pt idx="27">
                  <c:v>0</c:v>
                </c:pt>
              </c:numCache>
            </c:numRef>
          </c:val>
          <c:extLst>
            <c:ext xmlns:c16="http://schemas.microsoft.com/office/drawing/2014/chart" uri="{C3380CC4-5D6E-409C-BE32-E72D297353CC}">
              <c16:uniqueId val="{00000000-6861-44CC-9DD4-0955ACABBCCC}"/>
            </c:ext>
          </c:extLst>
        </c:ser>
        <c:ser>
          <c:idx val="1"/>
          <c:order val="1"/>
          <c:tx>
            <c:v>85%ile Speed</c:v>
          </c:tx>
          <c:spPr>
            <a:solidFill>
              <a:schemeClr val="accent2"/>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Visibility'!$B$14:$AC$14</c:f>
              <c:numCache>
                <c:formatCode>0.0</c:formatCode>
                <c:ptCount val="28"/>
                <c:pt idx="0">
                  <c:v>0</c:v>
                </c:pt>
                <c:pt idx="1">
                  <c:v>0</c:v>
                </c:pt>
                <c:pt idx="2">
                  <c:v>0</c:v>
                </c:pt>
                <c:pt idx="3">
                  <c:v>0</c:v>
                </c:pt>
                <c:pt idx="4">
                  <c:v>28.4</c:v>
                </c:pt>
                <c:pt idx="5">
                  <c:v>29.4</c:v>
                </c:pt>
                <c:pt idx="6">
                  <c:v>29.7</c:v>
                </c:pt>
                <c:pt idx="7">
                  <c:v>28</c:v>
                </c:pt>
                <c:pt idx="8">
                  <c:v>28.2</c:v>
                </c:pt>
                <c:pt idx="9">
                  <c:v>28.2</c:v>
                </c:pt>
                <c:pt idx="10">
                  <c:v>28.2</c:v>
                </c:pt>
                <c:pt idx="11">
                  <c:v>28.2</c:v>
                </c:pt>
                <c:pt idx="12">
                  <c:v>29.4</c:v>
                </c:pt>
                <c:pt idx="13">
                  <c:v>29.1</c:v>
                </c:pt>
                <c:pt idx="14">
                  <c:v>28.7</c:v>
                </c:pt>
                <c:pt idx="15">
                  <c:v>28.4</c:v>
                </c:pt>
                <c:pt idx="16">
                  <c:v>28.5</c:v>
                </c:pt>
                <c:pt idx="17">
                  <c:v>28.8</c:v>
                </c:pt>
                <c:pt idx="18">
                  <c:v>28.9</c:v>
                </c:pt>
                <c:pt idx="19">
                  <c:v>29.6</c:v>
                </c:pt>
                <c:pt idx="20">
                  <c:v>30.2</c:v>
                </c:pt>
                <c:pt idx="21">
                  <c:v>28.7</c:v>
                </c:pt>
                <c:pt idx="22">
                  <c:v>28.5</c:v>
                </c:pt>
                <c:pt idx="23">
                  <c:v>28.1</c:v>
                </c:pt>
                <c:pt idx="24">
                  <c:v>27.6</c:v>
                </c:pt>
                <c:pt idx="25">
                  <c:v>0</c:v>
                </c:pt>
                <c:pt idx="26">
                  <c:v>0</c:v>
                </c:pt>
                <c:pt idx="27">
                  <c:v>0</c:v>
                </c:pt>
              </c:numCache>
            </c:numRef>
          </c:val>
          <c:extLst>
            <c:ext xmlns:c16="http://schemas.microsoft.com/office/drawing/2014/chart" uri="{C3380CC4-5D6E-409C-BE32-E72D297353CC}">
              <c16:uniqueId val="{00000005-6861-44CC-9DD4-0955ACABBCCC}"/>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B-A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Visibility'!$B$21:$AC$21</c:f>
              <c:numCache>
                <c:formatCode>0.0</c:formatCode>
                <c:ptCount val="28"/>
                <c:pt idx="0">
                  <c:v>0</c:v>
                </c:pt>
                <c:pt idx="1">
                  <c:v>0</c:v>
                </c:pt>
                <c:pt idx="2">
                  <c:v>0</c:v>
                </c:pt>
                <c:pt idx="3">
                  <c:v>0</c:v>
                </c:pt>
                <c:pt idx="4">
                  <c:v>23.3</c:v>
                </c:pt>
                <c:pt idx="5">
                  <c:v>24.6</c:v>
                </c:pt>
                <c:pt idx="6">
                  <c:v>25.1</c:v>
                </c:pt>
                <c:pt idx="7">
                  <c:v>22.8</c:v>
                </c:pt>
                <c:pt idx="8">
                  <c:v>22.9</c:v>
                </c:pt>
                <c:pt idx="9">
                  <c:v>22.8</c:v>
                </c:pt>
                <c:pt idx="10">
                  <c:v>23.1</c:v>
                </c:pt>
                <c:pt idx="11">
                  <c:v>23.6</c:v>
                </c:pt>
                <c:pt idx="12">
                  <c:v>24.7</c:v>
                </c:pt>
                <c:pt idx="13">
                  <c:v>24.4</c:v>
                </c:pt>
                <c:pt idx="14">
                  <c:v>23.6</c:v>
                </c:pt>
                <c:pt idx="15">
                  <c:v>23.4</c:v>
                </c:pt>
                <c:pt idx="16">
                  <c:v>23.3</c:v>
                </c:pt>
                <c:pt idx="17">
                  <c:v>23.4</c:v>
                </c:pt>
                <c:pt idx="18">
                  <c:v>23.8</c:v>
                </c:pt>
                <c:pt idx="19">
                  <c:v>24.8</c:v>
                </c:pt>
                <c:pt idx="20">
                  <c:v>25.1</c:v>
                </c:pt>
                <c:pt idx="21">
                  <c:v>23.5</c:v>
                </c:pt>
                <c:pt idx="22">
                  <c:v>23</c:v>
                </c:pt>
                <c:pt idx="23">
                  <c:v>23.1</c:v>
                </c:pt>
                <c:pt idx="24">
                  <c:v>24.4</c:v>
                </c:pt>
                <c:pt idx="25">
                  <c:v>0</c:v>
                </c:pt>
                <c:pt idx="26">
                  <c:v>0</c:v>
                </c:pt>
                <c:pt idx="27">
                  <c:v>0</c:v>
                </c:pt>
              </c:numCache>
            </c:numRef>
          </c:val>
          <c:extLst>
            <c:ext xmlns:c16="http://schemas.microsoft.com/office/drawing/2014/chart" uri="{C3380CC4-5D6E-409C-BE32-E72D297353CC}">
              <c16:uniqueId val="{00000000-C69E-4582-B66B-2D9DDCA76F44}"/>
            </c:ext>
          </c:extLst>
        </c:ser>
        <c:ser>
          <c:idx val="1"/>
          <c:order val="1"/>
          <c:tx>
            <c:v>85%ile Speed</c:v>
          </c:tx>
          <c:spPr>
            <a:solidFill>
              <a:schemeClr val="accent2"/>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Visibility'!$B$22:$AC$22</c:f>
              <c:numCache>
                <c:formatCode>0.0</c:formatCode>
                <c:ptCount val="28"/>
                <c:pt idx="0">
                  <c:v>0</c:v>
                </c:pt>
                <c:pt idx="1">
                  <c:v>0</c:v>
                </c:pt>
                <c:pt idx="2">
                  <c:v>0</c:v>
                </c:pt>
                <c:pt idx="3">
                  <c:v>0</c:v>
                </c:pt>
                <c:pt idx="4">
                  <c:v>28.5</c:v>
                </c:pt>
                <c:pt idx="5">
                  <c:v>29.4</c:v>
                </c:pt>
                <c:pt idx="6">
                  <c:v>30</c:v>
                </c:pt>
                <c:pt idx="7">
                  <c:v>27.8</c:v>
                </c:pt>
                <c:pt idx="8">
                  <c:v>28</c:v>
                </c:pt>
                <c:pt idx="9">
                  <c:v>28.3</c:v>
                </c:pt>
                <c:pt idx="10">
                  <c:v>28.2</c:v>
                </c:pt>
                <c:pt idx="11">
                  <c:v>28.6</c:v>
                </c:pt>
                <c:pt idx="12">
                  <c:v>29.2</c:v>
                </c:pt>
                <c:pt idx="13">
                  <c:v>29.2</c:v>
                </c:pt>
                <c:pt idx="14">
                  <c:v>28.6</c:v>
                </c:pt>
                <c:pt idx="15">
                  <c:v>28.5</c:v>
                </c:pt>
                <c:pt idx="16">
                  <c:v>28.5</c:v>
                </c:pt>
                <c:pt idx="17">
                  <c:v>28.6</c:v>
                </c:pt>
                <c:pt idx="18">
                  <c:v>29</c:v>
                </c:pt>
                <c:pt idx="19">
                  <c:v>29.5</c:v>
                </c:pt>
                <c:pt idx="20">
                  <c:v>29.7</c:v>
                </c:pt>
                <c:pt idx="21">
                  <c:v>28.8</c:v>
                </c:pt>
                <c:pt idx="22">
                  <c:v>28.2</c:v>
                </c:pt>
                <c:pt idx="23">
                  <c:v>28.2</c:v>
                </c:pt>
                <c:pt idx="24">
                  <c:v>29.4</c:v>
                </c:pt>
                <c:pt idx="25">
                  <c:v>0</c:v>
                </c:pt>
                <c:pt idx="26">
                  <c:v>0</c:v>
                </c:pt>
                <c:pt idx="27">
                  <c:v>0</c:v>
                </c:pt>
              </c:numCache>
            </c:numRef>
          </c:val>
          <c:extLst>
            <c:ext xmlns:c16="http://schemas.microsoft.com/office/drawing/2014/chart" uri="{C3380CC4-5D6E-409C-BE32-E72D297353CC}">
              <c16:uniqueId val="{00000001-C69E-4582-B66B-2D9DDCA76F44}"/>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4.png"/><Relationship Id="rId1" Type="http://schemas.openxmlformats.org/officeDocument/2006/relationships/chart" Target="../charts/chart10.xml"/><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107156</xdr:colOff>
      <xdr:row>0</xdr:row>
      <xdr:rowOff>71438</xdr:rowOff>
    </xdr:from>
    <xdr:to>
      <xdr:col>14</xdr:col>
      <xdr:colOff>570387</xdr:colOff>
      <xdr:row>5</xdr:row>
      <xdr:rowOff>140396</xdr:rowOff>
    </xdr:to>
    <xdr:pic>
      <xdr:nvPicPr>
        <xdr:cNvPr id="3" name="Picture 2">
          <a:extLst>
            <a:ext uri="{FF2B5EF4-FFF2-40B4-BE49-F238E27FC236}">
              <a16:creationId xmlns:a16="http://schemas.microsoft.com/office/drawing/2014/main" id="{2B0F1976-CFAB-411B-A300-4054802698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8382000" y="71438"/>
          <a:ext cx="1070450" cy="902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71437</xdr:rowOff>
    </xdr:from>
    <xdr:to>
      <xdr:col>6</xdr:col>
      <xdr:colOff>1391920</xdr:colOff>
      <xdr:row>5</xdr:row>
      <xdr:rowOff>140395</xdr:rowOff>
    </xdr:to>
    <xdr:pic>
      <xdr:nvPicPr>
        <xdr:cNvPr id="4" name="Picture 3">
          <a:extLst>
            <a:ext uri="{FF2B5EF4-FFF2-40B4-BE49-F238E27FC236}">
              <a16:creationId xmlns:a16="http://schemas.microsoft.com/office/drawing/2014/main" id="{E3A1E6C7-BDB6-4A4C-B160-18622250E22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0322720" y="71437"/>
          <a:ext cx="1070450" cy="9023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31</xdr:row>
      <xdr:rowOff>0</xdr:rowOff>
    </xdr:from>
    <xdr:to>
      <xdr:col>15</xdr:col>
      <xdr:colOff>-1</xdr:colOff>
      <xdr:row>50</xdr:row>
      <xdr:rowOff>154781</xdr:rowOff>
    </xdr:to>
    <xdr:pic>
      <xdr:nvPicPr>
        <xdr:cNvPr id="2" name="Picture 1">
          <a:extLst>
            <a:ext uri="{FF2B5EF4-FFF2-40B4-BE49-F238E27FC236}">
              <a16:creationId xmlns:a16="http://schemas.microsoft.com/office/drawing/2014/main" id="{4CDABDD3-A197-C991-7363-D6120F1E3713}"/>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5167313"/>
          <a:ext cx="8215312" cy="3321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1940</xdr:colOff>
      <xdr:row>19</xdr:row>
      <xdr:rowOff>83341</xdr:rowOff>
    </xdr:from>
    <xdr:ext cx="1093435" cy="500063"/>
    <xdr:sp macro="" textlink="'Front Cover'!H33">
      <xdr:nvSpPr>
        <xdr:cNvPr id="16" name="TextBox 15">
          <a:extLst>
            <a:ext uri="{FF2B5EF4-FFF2-40B4-BE49-F238E27FC236}">
              <a16:creationId xmlns:a16="http://schemas.microsoft.com/office/drawing/2014/main" id="{00000000-0008-0000-0200-000010000000}"/>
            </a:ext>
          </a:extLst>
        </xdr:cNvPr>
        <xdr:cNvSpPr txBox="1"/>
      </xdr:nvSpPr>
      <xdr:spPr>
        <a:xfrm>
          <a:off x="6078890" y="3226591"/>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EA8B1FCA-14D1-4F9F-B486-FC42A787172B}" type="TxLink">
            <a:rPr lang="en-US" sz="1000" b="0" i="0" u="none" strike="noStrike">
              <a:solidFill>
                <a:srgbClr val="000000"/>
              </a:solidFill>
              <a:latin typeface="Tahoma"/>
              <a:ea typeface="Tahoma"/>
              <a:cs typeface="Tahoma"/>
            </a:rPr>
            <a:pPr algn="ctr"/>
            <a:t>Mead Street (N)</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7</xdr:col>
      <xdr:colOff>251936</xdr:colOff>
      <xdr:row>17</xdr:row>
      <xdr:rowOff>51769</xdr:rowOff>
    </xdr:from>
    <xdr:to>
      <xdr:col>7</xdr:col>
      <xdr:colOff>297655</xdr:colOff>
      <xdr:row>24</xdr:row>
      <xdr:rowOff>138107</xdr:rowOff>
    </xdr:to>
    <xdr:grpSp>
      <xdr:nvGrpSpPr>
        <xdr:cNvPr id="17" name="Group 16">
          <a:extLst>
            <a:ext uri="{FF2B5EF4-FFF2-40B4-BE49-F238E27FC236}">
              <a16:creationId xmlns:a16="http://schemas.microsoft.com/office/drawing/2014/main" id="{00000000-0008-0000-0200-000011000000}"/>
            </a:ext>
          </a:extLst>
        </xdr:cNvPr>
        <xdr:cNvGrpSpPr/>
      </xdr:nvGrpSpPr>
      <xdr:grpSpPr>
        <a:xfrm>
          <a:off x="4252436" y="2966419"/>
          <a:ext cx="45719" cy="1286488"/>
          <a:chOff x="4090989" y="2566988"/>
          <a:chExt cx="38103" cy="1452559"/>
        </a:xfrm>
      </xdr:grpSpPr>
      <xdr:cxnSp macro="">
        <xdr:nvCxnSpPr>
          <xdr:cNvPr id="18" name="Straight Connector 17">
            <a:extLst>
              <a:ext uri="{FF2B5EF4-FFF2-40B4-BE49-F238E27FC236}">
                <a16:creationId xmlns:a16="http://schemas.microsoft.com/office/drawing/2014/main" id="{00000000-0008-0000-0200-000012000000}"/>
              </a:ext>
            </a:extLst>
          </xdr:cNvPr>
          <xdr:cNvCxnSpPr/>
        </xdr:nvCxnSpPr>
        <xdr:spPr>
          <a:xfrm rot="16200000" flipH="1">
            <a:off x="3364712" y="3293266"/>
            <a:ext cx="1452558" cy="3"/>
          </a:xfrm>
          <a:prstGeom prst="line">
            <a:avLst/>
          </a:prstGeom>
        </xdr:spPr>
        <xdr:style>
          <a:lnRef idx="2">
            <a:schemeClr val="dk1"/>
          </a:lnRef>
          <a:fillRef idx="0">
            <a:schemeClr val="dk1"/>
          </a:fillRef>
          <a:effectRef idx="1">
            <a:schemeClr val="dk1"/>
          </a:effectRef>
          <a:fontRef idx="minor">
            <a:schemeClr val="tx1"/>
          </a:fontRef>
        </xdr:style>
      </xdr:cxnSp>
      <xdr:cxnSp macro="">
        <xdr:nvCxnSpPr>
          <xdr:cNvPr id="19" name="Straight Connector 18">
            <a:extLst>
              <a:ext uri="{FF2B5EF4-FFF2-40B4-BE49-F238E27FC236}">
                <a16:creationId xmlns:a16="http://schemas.microsoft.com/office/drawing/2014/main" id="{00000000-0008-0000-0200-000013000000}"/>
              </a:ext>
            </a:extLst>
          </xdr:cNvPr>
          <xdr:cNvCxnSpPr/>
        </xdr:nvCxnSpPr>
        <xdr:spPr>
          <a:xfrm rot="16200000" flipH="1">
            <a:off x="3402812" y="3293265"/>
            <a:ext cx="1452558" cy="3"/>
          </a:xfrm>
          <a:prstGeom prst="line">
            <a:avLst/>
          </a:prstGeom>
        </xdr:spPr>
        <xdr:style>
          <a:lnRef idx="2">
            <a:schemeClr val="dk1"/>
          </a:lnRef>
          <a:fillRef idx="0">
            <a:schemeClr val="dk1"/>
          </a:fillRef>
          <a:effectRef idx="1">
            <a:schemeClr val="dk1"/>
          </a:effectRef>
          <a:fontRef idx="minor">
            <a:schemeClr val="tx1"/>
          </a:fontRef>
        </xdr:style>
      </xdr:cxnSp>
    </xdr:grpSp>
    <xdr:clientData/>
  </xdr:twoCellAnchor>
  <xdr:twoCellAnchor>
    <xdr:from>
      <xdr:col>13</xdr:col>
      <xdr:colOff>336792</xdr:colOff>
      <xdr:row>12</xdr:row>
      <xdr:rowOff>159460</xdr:rowOff>
    </xdr:from>
    <xdr:to>
      <xdr:col>14</xdr:col>
      <xdr:colOff>471572</xdr:colOff>
      <xdr:row>14</xdr:row>
      <xdr:rowOff>141362</xdr:rowOff>
    </xdr:to>
    <xdr:grpSp>
      <xdr:nvGrpSpPr>
        <xdr:cNvPr id="20" name="Group 16">
          <a:extLst>
            <a:ext uri="{FF2B5EF4-FFF2-40B4-BE49-F238E27FC236}">
              <a16:creationId xmlns:a16="http://schemas.microsoft.com/office/drawing/2014/main" id="{00000000-0008-0000-0200-000014000000}"/>
            </a:ext>
          </a:extLst>
        </xdr:cNvPr>
        <xdr:cNvGrpSpPr>
          <a:grpSpLocks/>
        </xdr:cNvGrpSpPr>
      </xdr:nvGrpSpPr>
      <xdr:grpSpPr bwMode="auto">
        <a:xfrm rot="6065669">
          <a:off x="7957031" y="2026121"/>
          <a:ext cx="324802" cy="706280"/>
          <a:chOff x="7262812" y="2153176"/>
          <a:chExt cx="228600" cy="602930"/>
        </a:xfrm>
      </xdr:grpSpPr>
      <xdr:cxnSp macro="">
        <xdr:nvCxnSpPr>
          <xdr:cNvPr id="21" name="Straight Arrow Connector 20">
            <a:extLst>
              <a:ext uri="{FF2B5EF4-FFF2-40B4-BE49-F238E27FC236}">
                <a16:creationId xmlns:a16="http://schemas.microsoft.com/office/drawing/2014/main" id="{00000000-0008-0000-0200-000015000000}"/>
              </a:ext>
            </a:extLst>
          </xdr:cNvPr>
          <xdr:cNvCxnSpPr/>
        </xdr:nvCxnSpPr>
        <xdr:spPr bwMode="auto">
          <a:xfrm flipV="1">
            <a:off x="7377111" y="2153176"/>
            <a:ext cx="2382" cy="428077"/>
          </a:xfrm>
          <a:prstGeom prst="straightConnector1">
            <a:avLst/>
          </a:prstGeom>
          <a:ln w="25400">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00000000-0008-0000-0200-000016000000}"/>
              </a:ext>
            </a:extLst>
          </xdr:cNvPr>
          <xdr:cNvCxnSpPr/>
        </xdr:nvCxnSpPr>
        <xdr:spPr bwMode="auto">
          <a:xfrm>
            <a:off x="7262812" y="2386971"/>
            <a:ext cx="228600" cy="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200-000017000000}"/>
              </a:ext>
            </a:extLst>
          </xdr:cNvPr>
          <xdr:cNvSpPr txBox="1"/>
        </xdr:nvSpPr>
        <xdr:spPr bwMode="auto">
          <a:xfrm>
            <a:off x="7272337" y="2571539"/>
            <a:ext cx="219075" cy="1845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GB" sz="1200" b="1">
                <a:latin typeface="Tahoma" pitchFamily="34" charset="0"/>
                <a:ea typeface="Tahoma" pitchFamily="34" charset="0"/>
                <a:cs typeface="Tahoma" pitchFamily="34" charset="0"/>
              </a:rPr>
              <a:t>N</a:t>
            </a:r>
          </a:p>
        </xdr:txBody>
      </xdr:sp>
    </xdr:grpSp>
    <xdr:clientData/>
  </xdr:twoCellAnchor>
  <xdr:twoCellAnchor>
    <xdr:from>
      <xdr:col>4</xdr:col>
      <xdr:colOff>180975</xdr:colOff>
      <xdr:row>18</xdr:row>
      <xdr:rowOff>4759</xdr:rowOff>
    </xdr:from>
    <xdr:to>
      <xdr:col>10</xdr:col>
      <xdr:colOff>361950</xdr:colOff>
      <xdr:row>24</xdr:row>
      <xdr:rowOff>4759</xdr:rowOff>
    </xdr:to>
    <xdr:grpSp>
      <xdr:nvGrpSpPr>
        <xdr:cNvPr id="24" name="Group 27">
          <a:extLst>
            <a:ext uri="{FF2B5EF4-FFF2-40B4-BE49-F238E27FC236}">
              <a16:creationId xmlns:a16="http://schemas.microsoft.com/office/drawing/2014/main" id="{00000000-0008-0000-0200-000018000000}"/>
            </a:ext>
          </a:extLst>
        </xdr:cNvPr>
        <xdr:cNvGrpSpPr>
          <a:grpSpLocks/>
        </xdr:cNvGrpSpPr>
      </xdr:nvGrpSpPr>
      <xdr:grpSpPr bwMode="auto">
        <a:xfrm>
          <a:off x="2466975" y="3090859"/>
          <a:ext cx="3609975" cy="1028700"/>
          <a:chOff x="8290891" y="3371022"/>
          <a:chExt cx="3263348" cy="993914"/>
        </a:xfrm>
      </xdr:grpSpPr>
      <xdr:cxnSp macro="">
        <xdr:nvCxnSpPr>
          <xdr:cNvPr id="25" name="Straight Connector 24">
            <a:extLst>
              <a:ext uri="{FF2B5EF4-FFF2-40B4-BE49-F238E27FC236}">
                <a16:creationId xmlns:a16="http://schemas.microsoft.com/office/drawing/2014/main" id="{00000000-0008-0000-0200-000019000000}"/>
              </a:ext>
            </a:extLst>
          </xdr:cNvPr>
          <xdr:cNvCxnSpPr/>
        </xdr:nvCxnSpPr>
        <xdr:spPr>
          <a:xfrm flipV="1">
            <a:off x="8290891" y="3371022"/>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00000000-0008-0000-0200-00001A000000}"/>
              </a:ext>
            </a:extLst>
          </xdr:cNvPr>
          <xdr:cNvCxnSpPr/>
        </xdr:nvCxnSpPr>
        <xdr:spPr>
          <a:xfrm flipV="1">
            <a:off x="8290891" y="4364936"/>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7" name="Straight Connector 26">
            <a:extLst>
              <a:ext uri="{FF2B5EF4-FFF2-40B4-BE49-F238E27FC236}">
                <a16:creationId xmlns:a16="http://schemas.microsoft.com/office/drawing/2014/main" id="{00000000-0008-0000-0200-00001B000000}"/>
              </a:ext>
            </a:extLst>
          </xdr:cNvPr>
          <xdr:cNvCxnSpPr/>
        </xdr:nvCxnSpPr>
        <xdr:spPr>
          <a:xfrm flipV="1">
            <a:off x="8290891" y="3867979"/>
            <a:ext cx="3263348" cy="0"/>
          </a:xfrm>
          <a:prstGeom prst="line">
            <a:avLst/>
          </a:prstGeom>
          <a:ln w="12700">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xdr:col>
      <xdr:colOff>0</xdr:colOff>
      <xdr:row>19</xdr:row>
      <xdr:rowOff>83345</xdr:rowOff>
    </xdr:from>
    <xdr:ext cx="1093435" cy="500063"/>
    <xdr:sp macro="" textlink="'Front Cover'!D33">
      <xdr:nvSpPr>
        <xdr:cNvPr id="28" name="TextBox 27">
          <a:extLst>
            <a:ext uri="{FF2B5EF4-FFF2-40B4-BE49-F238E27FC236}">
              <a16:creationId xmlns:a16="http://schemas.microsoft.com/office/drawing/2014/main" id="{00000000-0008-0000-0200-00001C000000}"/>
            </a:ext>
          </a:extLst>
        </xdr:cNvPr>
        <xdr:cNvSpPr txBox="1"/>
      </xdr:nvSpPr>
      <xdr:spPr>
        <a:xfrm>
          <a:off x="1104900" y="3226595"/>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AE4A1805-ABDA-48F7-AD02-89DBA2A97A65}" type="TxLink">
            <a:rPr lang="en-US" sz="1000" b="0" i="0" u="none" strike="noStrike">
              <a:solidFill>
                <a:srgbClr val="000000"/>
              </a:solidFill>
              <a:latin typeface="Tahoma"/>
              <a:ea typeface="Tahoma"/>
              <a:cs typeface="Tahoma"/>
            </a:rPr>
            <a:pPr algn="ctr"/>
            <a:t>Hill Avenue (S)</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6</xdr:col>
      <xdr:colOff>273838</xdr:colOff>
      <xdr:row>13</xdr:row>
      <xdr:rowOff>3</xdr:rowOff>
    </xdr:from>
    <xdr:ext cx="1093435" cy="500063"/>
    <xdr:sp macro="" textlink="'Front Cover'!C31">
      <xdr:nvSpPr>
        <xdr:cNvPr id="29" name="TextBox 28">
          <a:extLst>
            <a:ext uri="{FF2B5EF4-FFF2-40B4-BE49-F238E27FC236}">
              <a16:creationId xmlns:a16="http://schemas.microsoft.com/office/drawing/2014/main" id="{00000000-0008-0000-0200-00001D000000}"/>
            </a:ext>
          </a:extLst>
        </xdr:cNvPr>
        <xdr:cNvSpPr txBox="1"/>
      </xdr:nvSpPr>
      <xdr:spPr>
        <a:xfrm>
          <a:off x="3588538" y="2171703"/>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F050944A-0198-4F25-BD26-1E06DABB5FC1}" type="TxLink">
            <a:rPr lang="en-US" sz="1000" b="0" i="0" u="none" strike="noStrike">
              <a:solidFill>
                <a:srgbClr val="000000"/>
              </a:solidFill>
              <a:latin typeface="Tahoma"/>
              <a:ea typeface="Tahoma"/>
              <a:cs typeface="Tahoma"/>
            </a:rPr>
            <a:pPr algn="ctr"/>
            <a:t>St Luke's Road</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14</xdr:col>
      <xdr:colOff>59531</xdr:colOff>
      <xdr:row>0</xdr:row>
      <xdr:rowOff>35719</xdr:rowOff>
    </xdr:from>
    <xdr:to>
      <xdr:col>14</xdr:col>
      <xdr:colOff>543875</xdr:colOff>
      <xdr:row>2</xdr:row>
      <xdr:rowOff>117107</xdr:rowOff>
    </xdr:to>
    <xdr:pic>
      <xdr:nvPicPr>
        <xdr:cNvPr id="30" name="Picture 29">
          <a:extLst>
            <a:ext uri="{FF2B5EF4-FFF2-40B4-BE49-F238E27FC236}">
              <a16:creationId xmlns:a16="http://schemas.microsoft.com/office/drawing/2014/main" id="{ED392524-BD36-490F-962D-07738F0CC4C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27156" y="35719"/>
          <a:ext cx="484344" cy="414763"/>
        </a:xfrm>
        <a:prstGeom prst="rect">
          <a:avLst/>
        </a:prstGeom>
      </xdr:spPr>
    </xdr:pic>
    <xdr:clientData/>
  </xdr:twoCellAnchor>
  <xdr:twoCellAnchor>
    <xdr:from>
      <xdr:col>6</xdr:col>
      <xdr:colOff>378533</xdr:colOff>
      <xdr:row>37</xdr:row>
      <xdr:rowOff>99121</xdr:rowOff>
    </xdr:from>
    <xdr:to>
      <xdr:col>12</xdr:col>
      <xdr:colOff>9525</xdr:colOff>
      <xdr:row>39</xdr:row>
      <xdr:rowOff>133350</xdr:rowOff>
    </xdr:to>
    <xdr:cxnSp macro="">
      <xdr:nvCxnSpPr>
        <xdr:cNvPr id="4" name="Straight Arrow Connector 3">
          <a:extLst>
            <a:ext uri="{FF2B5EF4-FFF2-40B4-BE49-F238E27FC236}">
              <a16:creationId xmlns:a16="http://schemas.microsoft.com/office/drawing/2014/main" id="{8BBF9A48-1698-4A9D-9512-6FAABE7FB866}"/>
            </a:ext>
          </a:extLst>
        </xdr:cNvPr>
        <xdr:cNvCxnSpPr/>
      </xdr:nvCxnSpPr>
      <xdr:spPr>
        <a:xfrm flipH="1" flipV="1">
          <a:off x="3807533" y="6442771"/>
          <a:ext cx="3059992" cy="377129"/>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323850</xdr:colOff>
      <xdr:row>35</xdr:row>
      <xdr:rowOff>38100</xdr:rowOff>
    </xdr:from>
    <xdr:to>
      <xdr:col>12</xdr:col>
      <xdr:colOff>292893</xdr:colOff>
      <xdr:row>35</xdr:row>
      <xdr:rowOff>135731</xdr:rowOff>
    </xdr:to>
    <xdr:cxnSp macro="">
      <xdr:nvCxnSpPr>
        <xdr:cNvPr id="31" name="Straight Arrow Connector 30">
          <a:extLst>
            <a:ext uri="{FF2B5EF4-FFF2-40B4-BE49-F238E27FC236}">
              <a16:creationId xmlns:a16="http://schemas.microsoft.com/office/drawing/2014/main" id="{942679BE-B002-4CAB-977E-8E7C2C2ADC72}"/>
            </a:ext>
          </a:extLst>
        </xdr:cNvPr>
        <xdr:cNvCxnSpPr/>
      </xdr:nvCxnSpPr>
      <xdr:spPr>
        <a:xfrm>
          <a:off x="4895850" y="6038850"/>
          <a:ext cx="2255043" cy="97631"/>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501423</xdr:colOff>
      <xdr:row>19</xdr:row>
      <xdr:rowOff>87085</xdr:rowOff>
    </xdr:from>
    <xdr:to>
      <xdr:col>10</xdr:col>
      <xdr:colOff>43543</xdr:colOff>
      <xdr:row>19</xdr:row>
      <xdr:rowOff>88785</xdr:rowOff>
    </xdr:to>
    <xdr:cxnSp macro="">
      <xdr:nvCxnSpPr>
        <xdr:cNvPr id="34" name="Straight Arrow Connector 33">
          <a:extLst>
            <a:ext uri="{FF2B5EF4-FFF2-40B4-BE49-F238E27FC236}">
              <a16:creationId xmlns:a16="http://schemas.microsoft.com/office/drawing/2014/main" id="{8ED5176F-D3A8-45AC-A1FE-5EAC3A89DC12}"/>
            </a:ext>
          </a:extLst>
        </xdr:cNvPr>
        <xdr:cNvCxnSpPr/>
      </xdr:nvCxnSpPr>
      <xdr:spPr>
        <a:xfrm flipV="1">
          <a:off x="2722109" y="3265714"/>
          <a:ext cx="2873148" cy="17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498490</xdr:colOff>
      <xdr:row>22</xdr:row>
      <xdr:rowOff>52552</xdr:rowOff>
    </xdr:from>
    <xdr:to>
      <xdr:col>10</xdr:col>
      <xdr:colOff>13138</xdr:colOff>
      <xdr:row>22</xdr:row>
      <xdr:rowOff>66441</xdr:rowOff>
    </xdr:to>
    <xdr:cxnSp macro="">
      <xdr:nvCxnSpPr>
        <xdr:cNvPr id="35" name="Straight Arrow Connector 34">
          <a:extLst>
            <a:ext uri="{FF2B5EF4-FFF2-40B4-BE49-F238E27FC236}">
              <a16:creationId xmlns:a16="http://schemas.microsoft.com/office/drawing/2014/main" id="{32DF0FBD-F2F7-4DF1-92A1-38857F11B941}"/>
            </a:ext>
          </a:extLst>
        </xdr:cNvPr>
        <xdr:cNvCxnSpPr/>
      </xdr:nvCxnSpPr>
      <xdr:spPr>
        <a:xfrm flipH="1">
          <a:off x="2705662" y="3711466"/>
          <a:ext cx="2825407" cy="13889"/>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333375</xdr:colOff>
      <xdr:row>31</xdr:row>
      <xdr:rowOff>26914</xdr:rowOff>
    </xdr:from>
    <xdr:to>
      <xdr:col>7</xdr:col>
      <xdr:colOff>193201</xdr:colOff>
      <xdr:row>36</xdr:row>
      <xdr:rowOff>101164</xdr:rowOff>
    </xdr:to>
    <xdr:grpSp>
      <xdr:nvGrpSpPr>
        <xdr:cNvPr id="11" name="Group 10">
          <a:extLst>
            <a:ext uri="{FF2B5EF4-FFF2-40B4-BE49-F238E27FC236}">
              <a16:creationId xmlns:a16="http://schemas.microsoft.com/office/drawing/2014/main" id="{294E71DB-D1FB-4775-89CD-1A17F51055BF}"/>
            </a:ext>
          </a:extLst>
        </xdr:cNvPr>
        <xdr:cNvGrpSpPr/>
      </xdr:nvGrpSpPr>
      <xdr:grpSpPr>
        <a:xfrm>
          <a:off x="1476375" y="5341864"/>
          <a:ext cx="2717326" cy="931500"/>
          <a:chOff x="92547" y="7330145"/>
          <a:chExt cx="2122744" cy="875558"/>
        </a:xfrm>
      </xdr:grpSpPr>
      <xdr:sp macro="" textlink="$M$33">
        <xdr:nvSpPr>
          <xdr:cNvPr id="9" name="Rectangle 8">
            <a:extLst>
              <a:ext uri="{FF2B5EF4-FFF2-40B4-BE49-F238E27FC236}">
                <a16:creationId xmlns:a16="http://schemas.microsoft.com/office/drawing/2014/main" id="{5FFAA509-7D5D-4AFB-A557-5F71691CA3A3}"/>
              </a:ext>
            </a:extLst>
          </xdr:cNvPr>
          <xdr:cNvSpPr/>
        </xdr:nvSpPr>
        <xdr:spPr>
          <a:xfrm>
            <a:off x="97180" y="7330145"/>
            <a:ext cx="2116800" cy="179967"/>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1C6DEBA-FEFC-442A-9493-66FF1E94C30A}" type="TxLink">
              <a:rPr lang="en-US" sz="700" b="0" i="0" u="none" strike="noStrike">
                <a:solidFill>
                  <a:srgbClr val="000000"/>
                </a:solidFill>
                <a:latin typeface="Tahoma"/>
                <a:ea typeface="Tahoma"/>
                <a:cs typeface="Tahoma"/>
              </a:rPr>
              <a:pPr algn="ctr"/>
              <a:t>5-day AM Peak Ave Flow - 447</a:t>
            </a:fld>
            <a:endParaRPr lang="en-GB" sz="700"/>
          </a:p>
        </xdr:txBody>
      </xdr:sp>
      <xdr:sp macro="" textlink="$M$34">
        <xdr:nvSpPr>
          <xdr:cNvPr id="37" name="Rectangle 36">
            <a:extLst>
              <a:ext uri="{FF2B5EF4-FFF2-40B4-BE49-F238E27FC236}">
                <a16:creationId xmlns:a16="http://schemas.microsoft.com/office/drawing/2014/main" id="{A4C91241-F4F0-4A00-B9F3-F3D14217E010}"/>
              </a:ext>
            </a:extLst>
          </xdr:cNvPr>
          <xdr:cNvSpPr/>
        </xdr:nvSpPr>
        <xdr:spPr>
          <a:xfrm>
            <a:off x="95389" y="7503351"/>
            <a:ext cx="2116800" cy="179511"/>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122135CC-CFCC-4B78-8F0C-688A24897EA4}" type="TxLink">
              <a:rPr lang="en-US" sz="700" b="0" i="0" u="none" strike="noStrike">
                <a:solidFill>
                  <a:srgbClr val="000000"/>
                </a:solidFill>
                <a:latin typeface="Tahoma"/>
                <a:ea typeface="Tahoma"/>
                <a:cs typeface="Tahoma"/>
              </a:rPr>
              <a:pPr algn="ctr"/>
              <a:t>5-day AM Peak Speed (mph) - Mean 23.08 / 85th%ile 27.54</a:t>
            </a:fld>
            <a:endParaRPr lang="en-GB" sz="700"/>
          </a:p>
        </xdr:txBody>
      </xdr:sp>
      <xdr:sp macro="" textlink="$M$35">
        <xdr:nvSpPr>
          <xdr:cNvPr id="38" name="Rectangle 37">
            <a:extLst>
              <a:ext uri="{FF2B5EF4-FFF2-40B4-BE49-F238E27FC236}">
                <a16:creationId xmlns:a16="http://schemas.microsoft.com/office/drawing/2014/main" id="{D50CD12F-7501-43AE-9F53-26FA24BA38F3}"/>
              </a:ext>
            </a:extLst>
          </xdr:cNvPr>
          <xdr:cNvSpPr/>
        </xdr:nvSpPr>
        <xdr:spPr>
          <a:xfrm>
            <a:off x="95389" y="7678034"/>
            <a:ext cx="2116800" cy="17950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C5D4473-96F9-4ADC-8CD3-D16143C8743A}" type="TxLink">
              <a:rPr lang="en-US" sz="700" b="0" i="0" u="none" strike="noStrike">
                <a:solidFill>
                  <a:srgbClr val="000000"/>
                </a:solidFill>
                <a:latin typeface="Tahoma"/>
                <a:ea typeface="Tahoma"/>
                <a:cs typeface="Tahoma"/>
              </a:rPr>
              <a:pPr algn="ctr"/>
              <a:t>5-day PM Peak Ave Flow - 1192</a:t>
            </a:fld>
            <a:endParaRPr lang="en-GB" sz="700"/>
          </a:p>
        </xdr:txBody>
      </xdr:sp>
      <xdr:sp macro="" textlink="$M$36">
        <xdr:nvSpPr>
          <xdr:cNvPr id="39" name="Rectangle 38">
            <a:extLst>
              <a:ext uri="{FF2B5EF4-FFF2-40B4-BE49-F238E27FC236}">
                <a16:creationId xmlns:a16="http://schemas.microsoft.com/office/drawing/2014/main" id="{38469683-86B0-4EA6-8CD7-02C01037AC63}"/>
              </a:ext>
            </a:extLst>
          </xdr:cNvPr>
          <xdr:cNvSpPr/>
        </xdr:nvSpPr>
        <xdr:spPr>
          <a:xfrm>
            <a:off x="92547" y="7853166"/>
            <a:ext cx="2122744" cy="170936"/>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C7E49306-C7FE-4B03-9FC3-E0A2D8060D50}" type="TxLink">
              <a:rPr lang="en-US" sz="700" b="0" i="0" u="none" strike="noStrike">
                <a:solidFill>
                  <a:srgbClr val="000000"/>
                </a:solidFill>
                <a:latin typeface="Tahoma"/>
                <a:ea typeface="Tahoma"/>
                <a:cs typeface="Tahoma"/>
              </a:rPr>
              <a:pPr algn="ctr"/>
              <a:t>5-day PM Peak Speed (mph) - Mean 21.89 / 85th%ile 27.17</a:t>
            </a:fld>
            <a:endParaRPr lang="en-GB" sz="700"/>
          </a:p>
        </xdr:txBody>
      </xdr:sp>
      <xdr:sp macro="" textlink="$M$37">
        <xdr:nvSpPr>
          <xdr:cNvPr id="40" name="Rectangle 39">
            <a:extLst>
              <a:ext uri="{FF2B5EF4-FFF2-40B4-BE49-F238E27FC236}">
                <a16:creationId xmlns:a16="http://schemas.microsoft.com/office/drawing/2014/main" id="{D603358E-11E8-412A-AEF9-5953B77EAFF5}"/>
              </a:ext>
            </a:extLst>
          </xdr:cNvPr>
          <xdr:cNvSpPr/>
        </xdr:nvSpPr>
        <xdr:spPr>
          <a:xfrm>
            <a:off x="97835" y="8026194"/>
            <a:ext cx="2116800" cy="179509"/>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7182A233-761A-4B72-8275-93A1C3007DC3}" type="TxLink">
              <a:rPr lang="en-US" sz="700" b="0" i="0" u="none" strike="noStrike">
                <a:solidFill>
                  <a:srgbClr val="000000"/>
                </a:solidFill>
                <a:latin typeface="Tahoma"/>
                <a:ea typeface="Tahoma"/>
                <a:cs typeface="Tahoma"/>
              </a:rPr>
              <a:pPr algn="ctr"/>
              <a:t>5-day Average Weekday HGV% - 2.9%</a:t>
            </a:fld>
            <a:endParaRPr lang="en-GB" sz="700"/>
          </a:p>
        </xdr:txBody>
      </xdr:sp>
    </xdr:grpSp>
    <xdr:clientData/>
  </xdr:twoCellAnchor>
  <xdr:twoCellAnchor>
    <xdr:from>
      <xdr:col>8</xdr:col>
      <xdr:colOff>528982</xdr:colOff>
      <xdr:row>41</xdr:row>
      <xdr:rowOff>156349</xdr:rowOff>
    </xdr:from>
    <xdr:to>
      <xdr:col>13</xdr:col>
      <xdr:colOff>402433</xdr:colOff>
      <xdr:row>47</xdr:row>
      <xdr:rowOff>75515</xdr:rowOff>
    </xdr:to>
    <xdr:grpSp>
      <xdr:nvGrpSpPr>
        <xdr:cNvPr id="3" name="Group 2">
          <a:extLst>
            <a:ext uri="{FF2B5EF4-FFF2-40B4-BE49-F238E27FC236}">
              <a16:creationId xmlns:a16="http://schemas.microsoft.com/office/drawing/2014/main" id="{00CAF69F-23F0-4EB7-B087-6D798466D810}"/>
            </a:ext>
          </a:extLst>
        </xdr:cNvPr>
        <xdr:cNvGrpSpPr/>
      </xdr:nvGrpSpPr>
      <xdr:grpSpPr>
        <a:xfrm>
          <a:off x="5100982" y="7185799"/>
          <a:ext cx="2730951" cy="947866"/>
          <a:chOff x="5652258" y="5580837"/>
          <a:chExt cx="2126407" cy="924053"/>
        </a:xfrm>
      </xdr:grpSpPr>
      <xdr:sp macro="" textlink="$E$33">
        <xdr:nvSpPr>
          <xdr:cNvPr id="41" name="Rectangle 40">
            <a:extLst>
              <a:ext uri="{FF2B5EF4-FFF2-40B4-BE49-F238E27FC236}">
                <a16:creationId xmlns:a16="http://schemas.microsoft.com/office/drawing/2014/main" id="{AB333618-6203-471F-8AC5-A3FAFFBE5FB5}"/>
              </a:ext>
            </a:extLst>
          </xdr:cNvPr>
          <xdr:cNvSpPr/>
        </xdr:nvSpPr>
        <xdr:spPr>
          <a:xfrm>
            <a:off x="5657300" y="5580837"/>
            <a:ext cx="2116800" cy="186151"/>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AB4D899-81D8-4622-B039-732B8708BAC2}" type="TxLink">
              <a:rPr lang="en-US" sz="700" b="0" i="0" u="none" strike="noStrike">
                <a:solidFill>
                  <a:srgbClr val="000000"/>
                </a:solidFill>
                <a:latin typeface="Tahoma"/>
                <a:ea typeface="Tahoma"/>
                <a:cs typeface="Tahoma"/>
              </a:rPr>
              <a:pPr algn="ctr"/>
              <a:t>5-day AM Peak Ave Flow - 1617</a:t>
            </a:fld>
            <a:endParaRPr lang="en-GB" sz="700"/>
          </a:p>
        </xdr:txBody>
      </xdr:sp>
      <xdr:sp macro="" textlink="$E$34">
        <xdr:nvSpPr>
          <xdr:cNvPr id="42" name="Rectangle 41">
            <a:extLst>
              <a:ext uri="{FF2B5EF4-FFF2-40B4-BE49-F238E27FC236}">
                <a16:creationId xmlns:a16="http://schemas.microsoft.com/office/drawing/2014/main" id="{AF42768E-85F4-4F29-B8A8-0C9BCB9D72AC}"/>
              </a:ext>
            </a:extLst>
          </xdr:cNvPr>
          <xdr:cNvSpPr/>
        </xdr:nvSpPr>
        <xdr:spPr>
          <a:xfrm>
            <a:off x="5655823" y="5750719"/>
            <a:ext cx="2122842" cy="198289"/>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723816-FE68-4CE8-8FE9-4F1540F092FE}" type="TxLink">
              <a:rPr lang="en-US" sz="700" b="0" i="0" u="none" strike="noStrike">
                <a:solidFill>
                  <a:srgbClr val="000000"/>
                </a:solidFill>
                <a:latin typeface="Tahoma"/>
                <a:ea typeface="Tahoma"/>
                <a:cs typeface="Tahoma"/>
              </a:rPr>
              <a:pPr algn="ctr"/>
              <a:t>5-day AM Peak Speed (mph) - Mean 18.97 / 85th%ile 23.35</a:t>
            </a:fld>
            <a:endParaRPr lang="en-GB" sz="700"/>
          </a:p>
        </xdr:txBody>
      </xdr:sp>
      <xdr:sp macro="" textlink="$E$35">
        <xdr:nvSpPr>
          <xdr:cNvPr id="43" name="Rectangle 42">
            <a:extLst>
              <a:ext uri="{FF2B5EF4-FFF2-40B4-BE49-F238E27FC236}">
                <a16:creationId xmlns:a16="http://schemas.microsoft.com/office/drawing/2014/main" id="{7DA43450-8E19-4B07-8FE6-4218E342611F}"/>
              </a:ext>
            </a:extLst>
          </xdr:cNvPr>
          <xdr:cNvSpPr/>
        </xdr:nvSpPr>
        <xdr:spPr>
          <a:xfrm>
            <a:off x="5652258" y="5953125"/>
            <a:ext cx="2126405" cy="17371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FF4531B-D0EE-4174-8E94-BBE6FA703C16}" type="TxLink">
              <a:rPr lang="en-US" sz="700" b="0" i="0" u="none" strike="noStrike">
                <a:solidFill>
                  <a:srgbClr val="000000"/>
                </a:solidFill>
                <a:latin typeface="Tahoma"/>
                <a:ea typeface="Tahoma"/>
                <a:cs typeface="Tahoma"/>
              </a:rPr>
              <a:pPr algn="ctr"/>
              <a:t>5-day PM Peak Ave Flow - 1078</a:t>
            </a:fld>
            <a:endParaRPr lang="en-GB" sz="700"/>
          </a:p>
        </xdr:txBody>
      </xdr:sp>
      <xdr:sp macro="" textlink="$E$36">
        <xdr:nvSpPr>
          <xdr:cNvPr id="44" name="Rectangle 43">
            <a:extLst>
              <a:ext uri="{FF2B5EF4-FFF2-40B4-BE49-F238E27FC236}">
                <a16:creationId xmlns:a16="http://schemas.microsoft.com/office/drawing/2014/main" id="{FA6F4D87-11FB-4FD3-8BBC-3FA7ABFC321E}"/>
              </a:ext>
            </a:extLst>
          </xdr:cNvPr>
          <xdr:cNvSpPr/>
        </xdr:nvSpPr>
        <xdr:spPr>
          <a:xfrm>
            <a:off x="5659986" y="6130418"/>
            <a:ext cx="2116800" cy="186152"/>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2AC14893-8E15-4992-97D0-5B9001C753D1}" type="TxLink">
              <a:rPr lang="en-US" sz="700" b="0" i="0" u="none" strike="noStrike">
                <a:solidFill>
                  <a:srgbClr val="000000"/>
                </a:solidFill>
                <a:latin typeface="Tahoma"/>
                <a:ea typeface="Tahoma"/>
                <a:cs typeface="Tahoma"/>
              </a:rPr>
              <a:pPr algn="ctr"/>
              <a:t>5-day PM Peak Speed (mph) - Mean 23.57 / 85th%ile 28.14</a:t>
            </a:fld>
            <a:endParaRPr lang="en-GB" sz="700"/>
          </a:p>
        </xdr:txBody>
      </xdr:sp>
      <xdr:sp macro="" textlink="$E$37">
        <xdr:nvSpPr>
          <xdr:cNvPr id="45" name="Rectangle 44">
            <a:extLst>
              <a:ext uri="{FF2B5EF4-FFF2-40B4-BE49-F238E27FC236}">
                <a16:creationId xmlns:a16="http://schemas.microsoft.com/office/drawing/2014/main" id="{5DCE6A94-86D7-4E95-ADA0-E4B4774C5C62}"/>
              </a:ext>
            </a:extLst>
          </xdr:cNvPr>
          <xdr:cNvSpPr/>
        </xdr:nvSpPr>
        <xdr:spPr>
          <a:xfrm>
            <a:off x="5657953" y="6318740"/>
            <a:ext cx="2116800" cy="18615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2269BAB2-9CBC-4955-8F8F-2EDB7191EC39}" type="TxLink">
              <a:rPr lang="en-US" sz="700" b="0" i="0" u="none" strike="noStrike">
                <a:solidFill>
                  <a:srgbClr val="000000"/>
                </a:solidFill>
                <a:latin typeface="Tahoma"/>
                <a:ea typeface="Tahoma"/>
                <a:cs typeface="Tahoma"/>
              </a:rPr>
              <a:pPr algn="ctr"/>
              <a:t>5-day Average Weekday HGV% - 3.8%</a:t>
            </a:fld>
            <a:endParaRPr lang="en-GB" sz="7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11906</xdr:colOff>
      <xdr:row>37</xdr:row>
      <xdr:rowOff>1</xdr:rowOff>
    </xdr:from>
    <xdr:to>
      <xdr:col>3</xdr:col>
      <xdr:colOff>1035844</xdr:colOff>
      <xdr:row>51</xdr:row>
      <xdr:rowOff>47625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xdr:colOff>
      <xdr:row>37</xdr:row>
      <xdr:rowOff>0</xdr:rowOff>
    </xdr:from>
    <xdr:to>
      <xdr:col>8</xdr:col>
      <xdr:colOff>1035844</xdr:colOff>
      <xdr:row>51</xdr:row>
      <xdr:rowOff>47624</xdr:rowOff>
    </xdr:to>
    <xdr:graphicFrame macro="">
      <xdr:nvGraphicFramePr>
        <xdr:cNvPr id="9" name="Chart 8">
          <a:extLst>
            <a:ext uri="{FF2B5EF4-FFF2-40B4-BE49-F238E27FC236}">
              <a16:creationId xmlns:a16="http://schemas.microsoft.com/office/drawing/2014/main" id="{0765B8B6-DD45-4E2A-9DD5-748173A16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11906</xdr:colOff>
      <xdr:row>37</xdr:row>
      <xdr:rowOff>0</xdr:rowOff>
    </xdr:from>
    <xdr:to>
      <xdr:col>13</xdr:col>
      <xdr:colOff>1045028</xdr:colOff>
      <xdr:row>51</xdr:row>
      <xdr:rowOff>47624</xdr:rowOff>
    </xdr:to>
    <xdr:graphicFrame macro="">
      <xdr:nvGraphicFramePr>
        <xdr:cNvPr id="13" name="Chart 12">
          <a:extLst>
            <a:ext uri="{FF2B5EF4-FFF2-40B4-BE49-F238E27FC236}">
              <a16:creationId xmlns:a16="http://schemas.microsoft.com/office/drawing/2014/main" id="{0F0BC342-7496-401B-A2B3-64B12F691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54</xdr:row>
      <xdr:rowOff>13854</xdr:rowOff>
    </xdr:from>
    <xdr:to>
      <xdr:col>6</xdr:col>
      <xdr:colOff>1047749</xdr:colOff>
      <xdr:row>72</xdr:row>
      <xdr:rowOff>138545</xdr:rowOff>
    </xdr:to>
    <xdr:graphicFrame macro="">
      <xdr:nvGraphicFramePr>
        <xdr:cNvPr id="2" name="Chart 1">
          <a:extLst>
            <a:ext uri="{FF2B5EF4-FFF2-40B4-BE49-F238E27FC236}">
              <a16:creationId xmlns:a16="http://schemas.microsoft.com/office/drawing/2014/main" id="{B5F273D9-500D-471A-8BA4-0954EFFDF1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20411</xdr:colOff>
      <xdr:row>76</xdr:row>
      <xdr:rowOff>9525</xdr:rowOff>
    </xdr:from>
    <xdr:to>
      <xdr:col>7</xdr:col>
      <xdr:colOff>11906</xdr:colOff>
      <xdr:row>92</xdr:row>
      <xdr:rowOff>140154</xdr:rowOff>
    </xdr:to>
    <xdr:graphicFrame macro="">
      <xdr:nvGraphicFramePr>
        <xdr:cNvPr id="7" name="Chart 6">
          <a:extLst>
            <a:ext uri="{FF2B5EF4-FFF2-40B4-BE49-F238E27FC236}">
              <a16:creationId xmlns:a16="http://schemas.microsoft.com/office/drawing/2014/main" id="{ED0F0C48-05C1-4DC5-AABD-03AACB32E6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11907</xdr:colOff>
      <xdr:row>76</xdr:row>
      <xdr:rowOff>13607</xdr:rowOff>
    </xdr:from>
    <xdr:to>
      <xdr:col>13</xdr:col>
      <xdr:colOff>1035844</xdr:colOff>
      <xdr:row>92</xdr:row>
      <xdr:rowOff>142875</xdr:rowOff>
    </xdr:to>
    <xdr:graphicFrame macro="">
      <xdr:nvGraphicFramePr>
        <xdr:cNvPr id="15" name="Chart 14">
          <a:extLst>
            <a:ext uri="{FF2B5EF4-FFF2-40B4-BE49-F238E27FC236}">
              <a16:creationId xmlns:a16="http://schemas.microsoft.com/office/drawing/2014/main" id="{BABADE77-1C2C-41A0-9E86-AC2C6BEEB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988227</xdr:colOff>
      <xdr:row>0</xdr:row>
      <xdr:rowOff>71437</xdr:rowOff>
    </xdr:from>
    <xdr:to>
      <xdr:col>13</xdr:col>
      <xdr:colOff>1010927</xdr:colOff>
      <xdr:row>3</xdr:row>
      <xdr:rowOff>45145</xdr:rowOff>
    </xdr:to>
    <xdr:pic>
      <xdr:nvPicPr>
        <xdr:cNvPr id="18" name="Picture 17">
          <a:extLst>
            <a:ext uri="{FF2B5EF4-FFF2-40B4-BE49-F238E27FC236}">
              <a16:creationId xmlns:a16="http://schemas.microsoft.com/office/drawing/2014/main" id="{43B1DF30-1150-408A-BCE4-B9DB243A683B}"/>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a:ext>
          </a:extLst>
        </a:blip>
        <a:stretch>
          <a:fillRect/>
        </a:stretch>
      </xdr:blipFill>
      <xdr:spPr>
        <a:xfrm>
          <a:off x="13561227" y="71437"/>
          <a:ext cx="1070450" cy="902396"/>
        </a:xfrm>
        <a:prstGeom prst="rect">
          <a:avLst/>
        </a:prstGeom>
      </xdr:spPr>
    </xdr:pic>
    <xdr:clientData/>
  </xdr:twoCellAnchor>
  <xdr:twoCellAnchor>
    <xdr:from>
      <xdr:col>7</xdr:col>
      <xdr:colOff>0</xdr:colOff>
      <xdr:row>54</xdr:row>
      <xdr:rowOff>11906</xdr:rowOff>
    </xdr:from>
    <xdr:to>
      <xdr:col>13</xdr:col>
      <xdr:colOff>1023937</xdr:colOff>
      <xdr:row>72</xdr:row>
      <xdr:rowOff>142875</xdr:rowOff>
    </xdr:to>
    <xdr:graphicFrame macro="">
      <xdr:nvGraphicFramePr>
        <xdr:cNvPr id="19" name="Chart 18">
          <a:extLst>
            <a:ext uri="{FF2B5EF4-FFF2-40B4-BE49-F238E27FC236}">
              <a16:creationId xmlns:a16="http://schemas.microsoft.com/office/drawing/2014/main" id="{20B06777-B745-42D7-80E0-54D6AA609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23812</xdr:colOff>
      <xdr:row>96</xdr:row>
      <xdr:rowOff>11907</xdr:rowOff>
    </xdr:from>
    <xdr:to>
      <xdr:col>6</xdr:col>
      <xdr:colOff>1047749</xdr:colOff>
      <xdr:row>117</xdr:row>
      <xdr:rowOff>142875</xdr:rowOff>
    </xdr:to>
    <xdr:graphicFrame macro="">
      <xdr:nvGraphicFramePr>
        <xdr:cNvPr id="16" name="Chart 15">
          <a:extLst>
            <a:ext uri="{FF2B5EF4-FFF2-40B4-BE49-F238E27FC236}">
              <a16:creationId xmlns:a16="http://schemas.microsoft.com/office/drawing/2014/main" id="{9FB63EE6-7678-4683-AF18-4530C0E2F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11906</xdr:colOff>
      <xdr:row>96</xdr:row>
      <xdr:rowOff>11906</xdr:rowOff>
    </xdr:from>
    <xdr:to>
      <xdr:col>13</xdr:col>
      <xdr:colOff>1023937</xdr:colOff>
      <xdr:row>117</xdr:row>
      <xdr:rowOff>142875</xdr:rowOff>
    </xdr:to>
    <xdr:graphicFrame macro="">
      <xdr:nvGraphicFramePr>
        <xdr:cNvPr id="17" name="Chart 16">
          <a:extLst>
            <a:ext uri="{FF2B5EF4-FFF2-40B4-BE49-F238E27FC236}">
              <a16:creationId xmlns:a16="http://schemas.microsoft.com/office/drawing/2014/main" id="{6AB4A2E0-5826-4619-B830-FFDCE240A1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0.11668</cdr:x>
      <cdr:y>0.11936</cdr:y>
    </cdr:from>
    <cdr:to>
      <cdr:x>0.36542</cdr:x>
      <cdr:y>0.17772</cdr:y>
    </cdr:to>
    <cdr:sp macro="" textlink="'Speed Summary A-B'!$S$39">
      <cdr:nvSpPr>
        <cdr:cNvPr id="2" name="Rectangle 1">
          <a:extLst xmlns:a="http://schemas.openxmlformats.org/drawingml/2006/main">
            <a:ext uri="{FF2B5EF4-FFF2-40B4-BE49-F238E27FC236}">
              <a16:creationId xmlns:a16="http://schemas.microsoft.com/office/drawing/2014/main" id="{95CB49AA-6343-42BD-98F6-E3E3EB326F44}"/>
            </a:ext>
          </a:extLst>
        </cdr:cNvPr>
        <cdr:cNvSpPr/>
      </cdr:nvSpPr>
      <cdr:spPr>
        <a:xfrm xmlns:a="http://schemas.openxmlformats.org/drawingml/2006/main">
          <a:off x="852989" y="422076"/>
          <a:ext cx="1818398"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fld id="{8186437D-EA50-4797-B6CA-B8B2B2FCDF11}" type="TxLink">
            <a:rPr lang="en-US" sz="1000" b="0" i="0" u="none" strike="noStrike">
              <a:solidFill>
                <a:sysClr val="windowText" lastClr="000000"/>
              </a:solidFill>
              <a:latin typeface="Tahoma" panose="020B0604030504040204" pitchFamily="34" charset="0"/>
              <a:ea typeface="Tahoma" panose="020B0604030504040204" pitchFamily="34" charset="0"/>
              <a:cs typeface="Tahoma" panose="020B0604030504040204" pitchFamily="34" charset="0"/>
            </a:rPr>
            <a:pPr algn="ctr"/>
            <a:t>Mean Speed (mph) - 22.7</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0.11789</cdr:x>
      <cdr:y>0.11874</cdr:y>
    </cdr:from>
    <cdr:to>
      <cdr:x>0.36704</cdr:x>
      <cdr:y>0.1771</cdr:y>
    </cdr:to>
    <cdr:sp macro="" textlink="'Speed Summary B-A'!$S$39">
      <cdr:nvSpPr>
        <cdr:cNvPr id="2" name="Rectangle 1">
          <a:extLst xmlns:a="http://schemas.openxmlformats.org/drawingml/2006/main">
            <a:ext uri="{FF2B5EF4-FFF2-40B4-BE49-F238E27FC236}">
              <a16:creationId xmlns:a16="http://schemas.microsoft.com/office/drawing/2014/main" id="{C9EBDB1C-8B71-4B2E-BA8F-CD3D17A609C0}"/>
            </a:ext>
          </a:extLst>
        </cdr:cNvPr>
        <cdr:cNvSpPr/>
      </cdr:nvSpPr>
      <cdr:spPr>
        <a:xfrm xmlns:a="http://schemas.openxmlformats.org/drawingml/2006/main">
          <a:off x="860410" y="419883"/>
          <a:ext cx="1818429"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82D3D954-2253-4AF5-8CBD-3900F57174F6}" type="TxLink">
            <a:rPr lang="en-US" sz="1000" b="0" i="0" u="none" strike="noStrike">
              <a:solidFill>
                <a:sysClr val="windowText" lastClr="000000"/>
              </a:solidFill>
              <a:latin typeface="Tahoma"/>
              <a:ea typeface="Tahoma"/>
              <a:cs typeface="Tahoma"/>
            </a:rPr>
            <a:pPr algn="ctr"/>
            <a:t>Mean Speed (mph) - 23.33</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56</xdr:col>
      <xdr:colOff>52506</xdr:colOff>
      <xdr:row>0</xdr:row>
      <xdr:rowOff>74939</xdr:rowOff>
    </xdr:from>
    <xdr:to>
      <xdr:col>58</xdr:col>
      <xdr:colOff>350758</xdr:colOff>
      <xdr:row>4</xdr:row>
      <xdr:rowOff>109272</xdr:rowOff>
    </xdr:to>
    <xdr:pic>
      <xdr:nvPicPr>
        <xdr:cNvPr id="2" name="Picture 1">
          <a:extLst>
            <a:ext uri="{FF2B5EF4-FFF2-40B4-BE49-F238E27FC236}">
              <a16:creationId xmlns:a16="http://schemas.microsoft.com/office/drawing/2014/main" id="{996C6A15-B028-4D8B-B425-D739F9C705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22055256" y="74939"/>
          <a:ext cx="1060252" cy="891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761999</xdr:colOff>
      <xdr:row>0</xdr:row>
      <xdr:rowOff>71437</xdr:rowOff>
    </xdr:from>
    <xdr:to>
      <xdr:col>14</xdr:col>
      <xdr:colOff>893564</xdr:colOff>
      <xdr:row>4</xdr:row>
      <xdr:rowOff>141489</xdr:rowOff>
    </xdr:to>
    <xdr:pic>
      <xdr:nvPicPr>
        <xdr:cNvPr id="3" name="Picture 2">
          <a:extLst>
            <a:ext uri="{FF2B5EF4-FFF2-40B4-BE49-F238E27FC236}">
              <a16:creationId xmlns:a16="http://schemas.microsoft.com/office/drawing/2014/main" id="{FFE0A2DF-FD5F-4AD8-B802-CBCB56367DE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3501687" y="71437"/>
          <a:ext cx="1060252" cy="891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761997</xdr:colOff>
      <xdr:row>0</xdr:row>
      <xdr:rowOff>71437</xdr:rowOff>
    </xdr:from>
    <xdr:to>
      <xdr:col>14</xdr:col>
      <xdr:colOff>893562</xdr:colOff>
      <xdr:row>4</xdr:row>
      <xdr:rowOff>141489</xdr:rowOff>
    </xdr:to>
    <xdr:pic>
      <xdr:nvPicPr>
        <xdr:cNvPr id="3" name="Picture 2">
          <a:extLst>
            <a:ext uri="{FF2B5EF4-FFF2-40B4-BE49-F238E27FC236}">
              <a16:creationId xmlns:a16="http://schemas.microsoft.com/office/drawing/2014/main" id="{8E457C18-DD30-4647-9BC9-461E59D2AD5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3501685" y="71437"/>
          <a:ext cx="1060252" cy="89158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4" name="Picture 3">
          <a:extLst>
            <a:ext uri="{FF2B5EF4-FFF2-40B4-BE49-F238E27FC236}">
              <a16:creationId xmlns:a16="http://schemas.microsoft.com/office/drawing/2014/main" id="{FAE44745-2FA5-4FE8-8687-AC81B9C5ADE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30146626" y="71437"/>
          <a:ext cx="1060252" cy="89158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F5486C2C-D292-4D0A-81C5-E5F9C79D9D5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30146626" y="71437"/>
          <a:ext cx="1060252" cy="89158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07F4A6B4-9EB2-4F1C-AE79-20CBBF9B8C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30146626" y="71437"/>
          <a:ext cx="1060252" cy="89158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29765</xdr:colOff>
      <xdr:row>25</xdr:row>
      <xdr:rowOff>0</xdr:rowOff>
    </xdr:from>
    <xdr:to>
      <xdr:col>14</xdr:col>
      <xdr:colOff>0</xdr:colOff>
      <xdr:row>40</xdr:row>
      <xdr:rowOff>142875</xdr:rowOff>
    </xdr:to>
    <xdr:graphicFrame macro="">
      <xdr:nvGraphicFramePr>
        <xdr:cNvPr id="2" name="Chart 1">
          <a:extLst>
            <a:ext uri="{FF2B5EF4-FFF2-40B4-BE49-F238E27FC236}">
              <a16:creationId xmlns:a16="http://schemas.microsoft.com/office/drawing/2014/main" id="{EE064DF9-1D6F-4C23-A155-59E1AFA00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11912</xdr:colOff>
      <xdr:row>9</xdr:row>
      <xdr:rowOff>11902</xdr:rowOff>
    </xdr:from>
    <xdr:to>
      <xdr:col>40</xdr:col>
      <xdr:colOff>1</xdr:colOff>
      <xdr:row>27</xdr:row>
      <xdr:rowOff>1</xdr:rowOff>
    </xdr:to>
    <xdr:grpSp>
      <xdr:nvGrpSpPr>
        <xdr:cNvPr id="4" name="Group 3">
          <a:extLst>
            <a:ext uri="{FF2B5EF4-FFF2-40B4-BE49-F238E27FC236}">
              <a16:creationId xmlns:a16="http://schemas.microsoft.com/office/drawing/2014/main" id="{66A53D09-BFE9-40B2-8B76-B2761575814D}"/>
            </a:ext>
          </a:extLst>
        </xdr:cNvPr>
        <xdr:cNvGrpSpPr/>
      </xdr:nvGrpSpPr>
      <xdr:grpSpPr>
        <a:xfrm>
          <a:off x="18137987" y="1697827"/>
          <a:ext cx="4960139" cy="3074199"/>
          <a:chOff x="11406188" y="3214686"/>
          <a:chExt cx="4941093" cy="3178969"/>
        </a:xfrm>
      </xdr:grpSpPr>
      <xdr:grpSp>
        <xdr:nvGrpSpPr>
          <xdr:cNvPr id="5" name="Group 4">
            <a:extLst>
              <a:ext uri="{FF2B5EF4-FFF2-40B4-BE49-F238E27FC236}">
                <a16:creationId xmlns:a16="http://schemas.microsoft.com/office/drawing/2014/main" id="{0CD033B6-0747-4557-938C-35EDBED8D788}"/>
              </a:ext>
            </a:extLst>
          </xdr:cNvPr>
          <xdr:cNvGrpSpPr/>
        </xdr:nvGrpSpPr>
        <xdr:grpSpPr>
          <a:xfrm>
            <a:off x="11406188" y="3214686"/>
            <a:ext cx="4941093" cy="3178969"/>
            <a:chOff x="4552949" y="304800"/>
            <a:chExt cx="4171951" cy="2876550"/>
          </a:xfrm>
        </xdr:grpSpPr>
        <xdr:pic>
          <xdr:nvPicPr>
            <xdr:cNvPr id="9" name="Picture 8">
              <a:extLst>
                <a:ext uri="{FF2B5EF4-FFF2-40B4-BE49-F238E27FC236}">
                  <a16:creationId xmlns:a16="http://schemas.microsoft.com/office/drawing/2014/main" id="{2E00DC1B-F191-4F83-A2CF-BDBFDC4B361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4552949" y="304800"/>
              <a:ext cx="4171951" cy="2876550"/>
            </a:xfrm>
            <a:prstGeom prst="rect">
              <a:avLst/>
            </a:prstGeom>
            <a:ln>
              <a:solidFill>
                <a:schemeClr val="tx1"/>
              </a:solidFill>
            </a:ln>
          </xdr:spPr>
        </xdr:pic>
        <xdr:sp macro="" textlink="$AJ$14">
          <xdr:nvSpPr>
            <xdr:cNvPr id="10" name="TextBox 9">
              <a:extLst>
                <a:ext uri="{FF2B5EF4-FFF2-40B4-BE49-F238E27FC236}">
                  <a16:creationId xmlns:a16="http://schemas.microsoft.com/office/drawing/2014/main" id="{977B99A4-3AA9-48D8-A821-B1D9DD9324FC}"/>
                </a:ext>
              </a:extLst>
            </xdr:cNvPr>
            <xdr:cNvSpPr txBox="1"/>
          </xdr:nvSpPr>
          <xdr:spPr>
            <a:xfrm>
              <a:off x="5099565" y="918896"/>
              <a:ext cx="673545" cy="213330"/>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0300D1A-835E-41CB-B95E-8A8DB46E8C04}" type="TxLink">
                <a:rPr lang="en-US" sz="1000" b="0" i="0" u="none" strike="noStrike">
                  <a:solidFill>
                    <a:srgbClr val="000000"/>
                  </a:solidFill>
                  <a:latin typeface="Tahoma"/>
                  <a:ea typeface="Tahoma"/>
                  <a:cs typeface="Tahoma"/>
                </a:rPr>
                <a:pPr algn="ctr"/>
                <a:t>70m</a:t>
              </a:fld>
              <a:endParaRPr lang="en-GB" sz="1100" b="1">
                <a:solidFill>
                  <a:schemeClr val="tx1">
                    <a:lumMod val="65000"/>
                    <a:lumOff val="35000"/>
                  </a:schemeClr>
                </a:solidFill>
              </a:endParaRPr>
            </a:p>
          </xdr:txBody>
        </xdr:sp>
      </xdr:grpSp>
      <xdr:sp macro="" textlink="'Site Details'!$C$5">
        <xdr:nvSpPr>
          <xdr:cNvPr id="6" name="TextBox 5">
            <a:extLst>
              <a:ext uri="{FF2B5EF4-FFF2-40B4-BE49-F238E27FC236}">
                <a16:creationId xmlns:a16="http://schemas.microsoft.com/office/drawing/2014/main" id="{128ADD1E-FDF6-41C0-AE4B-54177827AE15}"/>
              </a:ext>
            </a:extLst>
          </xdr:cNvPr>
          <xdr:cNvSpPr txBox="1"/>
        </xdr:nvSpPr>
        <xdr:spPr>
          <a:xfrm>
            <a:off x="11552949" y="3607312"/>
            <a:ext cx="1418731" cy="24063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637C62E-AD5C-4F16-A31C-93ABB633570A}" type="TxLink">
              <a:rPr lang="en-US" sz="1000" b="0" i="0" u="none" strike="noStrike">
                <a:solidFill>
                  <a:srgbClr val="000000"/>
                </a:solidFill>
                <a:latin typeface="Tahoma"/>
                <a:ea typeface="Tahoma"/>
                <a:cs typeface="Tahoma"/>
              </a:rPr>
              <a:pPr algn="ctr"/>
              <a:t>Hill Avenue (S)</a:t>
            </a:fld>
            <a:endParaRPr lang="en-GB" sz="1100" b="1"/>
          </a:p>
        </xdr:txBody>
      </xdr:sp>
      <xdr:sp macro="" textlink="'Site Details'!$G$5">
        <xdr:nvSpPr>
          <xdr:cNvPr id="7" name="TextBox 6">
            <a:extLst>
              <a:ext uri="{FF2B5EF4-FFF2-40B4-BE49-F238E27FC236}">
                <a16:creationId xmlns:a16="http://schemas.microsoft.com/office/drawing/2014/main" id="{E078C3ED-BC65-4270-9FBE-6BE2BAC88836}"/>
              </a:ext>
            </a:extLst>
          </xdr:cNvPr>
          <xdr:cNvSpPr txBox="1"/>
        </xdr:nvSpPr>
        <xdr:spPr>
          <a:xfrm>
            <a:off x="14818476" y="3898610"/>
            <a:ext cx="1394270" cy="240639"/>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1B41BBB-95DB-48A1-8B2D-4327EDD584DD}" type="TxLink">
              <a:rPr lang="en-US" sz="1000" b="0" i="0" u="none" strike="noStrike">
                <a:solidFill>
                  <a:srgbClr val="000000"/>
                </a:solidFill>
                <a:latin typeface="Tahoma"/>
                <a:ea typeface="Tahoma"/>
                <a:cs typeface="Tahoma"/>
              </a:rPr>
              <a:pPr algn="ctr"/>
              <a:t>Mead Street (N)</a:t>
            </a:fld>
            <a:endParaRPr lang="en-GB" sz="1100" b="1"/>
          </a:p>
        </xdr:txBody>
      </xdr:sp>
      <xdr:sp macro="" textlink="$AJ$15">
        <xdr:nvSpPr>
          <xdr:cNvPr id="8" name="TextBox 7">
            <a:extLst>
              <a:ext uri="{FF2B5EF4-FFF2-40B4-BE49-F238E27FC236}">
                <a16:creationId xmlns:a16="http://schemas.microsoft.com/office/drawing/2014/main" id="{6EC9A748-7325-4325-B239-1EAF1BC50091}"/>
              </a:ext>
            </a:extLst>
          </xdr:cNvPr>
          <xdr:cNvSpPr txBox="1"/>
        </xdr:nvSpPr>
        <xdr:spPr>
          <a:xfrm>
            <a:off x="14927601" y="3602040"/>
            <a:ext cx="797720" cy="23575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6E85AF1-11E7-486B-95CC-67989F11964F}" type="TxLink">
              <a:rPr lang="en-US" sz="1000" b="0" i="0" u="none" strike="noStrike">
                <a:solidFill>
                  <a:srgbClr val="000000"/>
                </a:solidFill>
                <a:latin typeface="Tahoma"/>
                <a:ea typeface="Tahoma"/>
                <a:cs typeface="Tahoma"/>
              </a:rPr>
              <a:pPr algn="ctr"/>
              <a:t>70m</a:t>
            </a:fld>
            <a:endParaRPr lang="en-GB" sz="1100" b="1">
              <a:solidFill>
                <a:schemeClr val="tx1">
                  <a:lumMod val="65000"/>
                  <a:lumOff val="35000"/>
                </a:schemeClr>
              </a:solidFill>
            </a:endParaRPr>
          </a:p>
        </xdr:txBody>
      </xdr:sp>
    </xdr:grpSp>
    <xdr:clientData/>
  </xdr:twoCellAnchor>
  <xdr:twoCellAnchor>
    <xdr:from>
      <xdr:col>14</xdr:col>
      <xdr:colOff>0</xdr:colOff>
      <xdr:row>25</xdr:row>
      <xdr:rowOff>0</xdr:rowOff>
    </xdr:from>
    <xdr:to>
      <xdr:col>29</xdr:col>
      <xdr:colOff>416718</xdr:colOff>
      <xdr:row>40</xdr:row>
      <xdr:rowOff>145260</xdr:rowOff>
    </xdr:to>
    <xdr:graphicFrame macro="">
      <xdr:nvGraphicFramePr>
        <xdr:cNvPr id="13" name="Chart 12">
          <a:extLst>
            <a:ext uri="{FF2B5EF4-FFF2-40B4-BE49-F238E27FC236}">
              <a16:creationId xmlns:a16="http://schemas.microsoft.com/office/drawing/2014/main" id="{7BEA95AA-83BB-4F81-90E2-E0448AF085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464345</xdr:colOff>
      <xdr:row>11</xdr:row>
      <xdr:rowOff>160734</xdr:rowOff>
    </xdr:from>
    <xdr:to>
      <xdr:col>34</xdr:col>
      <xdr:colOff>321471</xdr:colOff>
      <xdr:row>12</xdr:row>
      <xdr:rowOff>0</xdr:rowOff>
    </xdr:to>
    <xdr:cxnSp macro="">
      <xdr:nvCxnSpPr>
        <xdr:cNvPr id="20" name="Straight Arrow Connector 19">
          <a:extLst>
            <a:ext uri="{FF2B5EF4-FFF2-40B4-BE49-F238E27FC236}">
              <a16:creationId xmlns:a16="http://schemas.microsoft.com/office/drawing/2014/main" id="{9B476EAD-A538-4EB8-A03D-A017A94FC0E3}"/>
            </a:ext>
          </a:extLst>
        </xdr:cNvPr>
        <xdr:cNvCxnSpPr>
          <a:stCxn id="6" idx="3"/>
        </xdr:cNvCxnSpPr>
      </xdr:nvCxnSpPr>
      <xdr:spPr>
        <a:xfrm>
          <a:off x="19121439" y="2149078"/>
          <a:ext cx="392907" cy="5953"/>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261940</xdr:colOff>
      <xdr:row>13</xdr:row>
      <xdr:rowOff>107156</xdr:rowOff>
    </xdr:from>
    <xdr:to>
      <xdr:col>37</xdr:col>
      <xdr:colOff>119067</xdr:colOff>
      <xdr:row>13</xdr:row>
      <xdr:rowOff>107156</xdr:rowOff>
    </xdr:to>
    <xdr:cxnSp macro="">
      <xdr:nvCxnSpPr>
        <xdr:cNvPr id="21" name="Straight Arrow Connector 20">
          <a:extLst>
            <a:ext uri="{FF2B5EF4-FFF2-40B4-BE49-F238E27FC236}">
              <a16:creationId xmlns:a16="http://schemas.microsoft.com/office/drawing/2014/main" id="{B965CA9B-6956-4E27-B60C-FB06F71E24D4}"/>
            </a:ext>
          </a:extLst>
        </xdr:cNvPr>
        <xdr:cNvCxnSpPr/>
      </xdr:nvCxnSpPr>
      <xdr:spPr>
        <a:xfrm flipH="1">
          <a:off x="20526378" y="2428875"/>
          <a:ext cx="392908" cy="0"/>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42</xdr:col>
      <xdr:colOff>83345</xdr:colOff>
      <xdr:row>0</xdr:row>
      <xdr:rowOff>71436</xdr:rowOff>
    </xdr:from>
    <xdr:to>
      <xdr:col>43</xdr:col>
      <xdr:colOff>500659</xdr:colOff>
      <xdr:row>4</xdr:row>
      <xdr:rowOff>141488</xdr:rowOff>
    </xdr:to>
    <xdr:pic>
      <xdr:nvPicPr>
        <xdr:cNvPr id="27" name="Picture 26">
          <a:extLst>
            <a:ext uri="{FF2B5EF4-FFF2-40B4-BE49-F238E27FC236}">
              <a16:creationId xmlns:a16="http://schemas.microsoft.com/office/drawing/2014/main" id="{45509E79-C00F-436A-B1E8-5AFB221D1653}"/>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a:ext>
          </a:extLst>
        </a:blip>
        <a:stretch>
          <a:fillRect/>
        </a:stretch>
      </xdr:blipFill>
      <xdr:spPr>
        <a:xfrm>
          <a:off x="23669626" y="71436"/>
          <a:ext cx="1060252" cy="89158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0B616D80-8A06-40DD-AE67-6FA95917A33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4775658" y="71437"/>
          <a:ext cx="1059658" cy="89158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CE9DED45-D49E-43D2-8DE9-640A60F456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4775658" y="71437"/>
          <a:ext cx="1059658" cy="89158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30EA2613-2F03-4A7D-B2BB-05A539A8640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3858876" y="71437"/>
          <a:ext cx="1059658" cy="89158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8B182F0E-6A5B-4FAD-A5D5-F90BAA92902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3858876" y="71437"/>
          <a:ext cx="1059658" cy="89158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2" name="Picture 1">
          <a:extLst>
            <a:ext uri="{FF2B5EF4-FFF2-40B4-BE49-F238E27FC236}">
              <a16:creationId xmlns:a16="http://schemas.microsoft.com/office/drawing/2014/main" id="{90BCA855-42A2-439C-9732-C7774298BA3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3901738" y="71437"/>
          <a:ext cx="1062040" cy="9011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tabSelected="1" view="pageBreakPreview" zoomScale="80" zoomScaleNormal="80" zoomScaleSheetLayoutView="80" workbookViewId="0"/>
  </sheetViews>
  <sheetFormatPr defaultRowHeight="13.2" x14ac:dyDescent="0.25"/>
  <cols>
    <col min="1" max="1" width="11.44140625" customWidth="1"/>
    <col min="2" max="2" width="9.88671875" customWidth="1"/>
    <col min="3" max="3" width="11.6640625" customWidth="1"/>
  </cols>
  <sheetData>
    <row r="1" spans="1:15" ht="13.5" customHeight="1" x14ac:dyDescent="0.25">
      <c r="A1" s="325"/>
      <c r="B1" s="392"/>
      <c r="C1" s="392"/>
      <c r="D1" s="392"/>
      <c r="E1" s="392"/>
      <c r="F1" s="392"/>
      <c r="G1" s="392"/>
      <c r="H1" s="392"/>
      <c r="I1" s="325"/>
      <c r="J1" s="325"/>
      <c r="K1" s="325"/>
      <c r="L1" s="325"/>
      <c r="M1" s="325"/>
      <c r="N1" s="325"/>
      <c r="O1" s="325"/>
    </row>
    <row r="2" spans="1:15" ht="13.5" customHeight="1" x14ac:dyDescent="0.25">
      <c r="A2" s="393"/>
      <c r="B2" s="392"/>
      <c r="C2" s="392"/>
      <c r="D2" s="392"/>
      <c r="E2" s="392"/>
      <c r="F2" s="392"/>
      <c r="G2" s="392"/>
      <c r="H2" s="392"/>
      <c r="I2" s="325"/>
      <c r="J2" s="325"/>
      <c r="K2" s="325"/>
      <c r="L2" s="325"/>
      <c r="M2" s="325"/>
      <c r="N2" s="325"/>
      <c r="O2" s="325"/>
    </row>
    <row r="3" spans="1:15" ht="13.5" customHeight="1" x14ac:dyDescent="0.25">
      <c r="A3" s="325"/>
      <c r="B3" s="325"/>
      <c r="C3" s="325"/>
      <c r="D3" s="325"/>
      <c r="E3" s="325"/>
      <c r="F3" s="325"/>
      <c r="G3" s="325"/>
      <c r="H3" s="325"/>
      <c r="I3" s="325"/>
      <c r="J3" s="325"/>
      <c r="K3" s="325"/>
      <c r="L3" s="325"/>
      <c r="M3" s="325"/>
      <c r="N3" s="325"/>
      <c r="O3" s="325"/>
    </row>
    <row r="4" spans="1:15" ht="13.5" customHeight="1" x14ac:dyDescent="0.25">
      <c r="A4" s="325"/>
      <c r="B4" s="325"/>
      <c r="C4" s="325"/>
      <c r="D4" s="325"/>
      <c r="E4" s="325"/>
      <c r="F4" s="325"/>
      <c r="G4" s="325"/>
      <c r="H4" s="325"/>
      <c r="I4" s="325"/>
      <c r="J4" s="325"/>
      <c r="K4" s="325"/>
      <c r="L4" s="325"/>
      <c r="M4" s="325"/>
      <c r="N4" s="325"/>
      <c r="O4" s="325"/>
    </row>
    <row r="5" spans="1:15" ht="13.5" customHeight="1" x14ac:dyDescent="0.25">
      <c r="A5" s="324"/>
      <c r="B5" s="324"/>
      <c r="C5" s="324"/>
      <c r="D5" s="324"/>
      <c r="E5" s="324"/>
      <c r="F5" s="324"/>
      <c r="G5" s="324"/>
      <c r="H5" s="324"/>
      <c r="I5" s="325"/>
      <c r="J5" s="325"/>
      <c r="K5" s="325"/>
      <c r="L5" s="325"/>
      <c r="M5" s="325"/>
      <c r="N5" s="325"/>
      <c r="O5" s="325"/>
    </row>
    <row r="6" spans="1:15" ht="13.5" customHeight="1" x14ac:dyDescent="0.25">
      <c r="A6" s="324"/>
      <c r="B6" s="324"/>
      <c r="C6" s="324"/>
      <c r="D6" s="324"/>
      <c r="E6" s="324"/>
      <c r="F6" s="324"/>
      <c r="G6" s="324"/>
      <c r="H6" s="324"/>
      <c r="I6" s="325"/>
      <c r="J6" s="325"/>
      <c r="K6" s="325"/>
      <c r="L6" s="325"/>
      <c r="M6" s="325"/>
      <c r="N6" s="325"/>
      <c r="O6" s="325"/>
    </row>
    <row r="7" spans="1:15" ht="13.5" customHeight="1" x14ac:dyDescent="0.25">
      <c r="A7" s="324"/>
      <c r="B7" s="324"/>
      <c r="C7" s="324"/>
      <c r="D7" s="324"/>
      <c r="E7" s="324"/>
      <c r="F7" s="324"/>
      <c r="G7" s="324"/>
      <c r="H7" s="324"/>
      <c r="I7" s="325"/>
      <c r="J7" s="325"/>
      <c r="K7" s="325"/>
      <c r="L7" s="325"/>
      <c r="M7" s="325"/>
      <c r="N7" s="325"/>
      <c r="O7" s="325"/>
    </row>
    <row r="8" spans="1:15" ht="13.5" customHeight="1" x14ac:dyDescent="0.25">
      <c r="A8" s="324"/>
      <c r="B8" s="324"/>
      <c r="C8" s="324"/>
      <c r="D8" s="324"/>
      <c r="E8" s="324"/>
      <c r="F8" s="324"/>
      <c r="G8" s="324"/>
      <c r="H8" s="324"/>
      <c r="I8" s="325"/>
      <c r="J8" s="325"/>
      <c r="K8" s="325"/>
      <c r="L8" s="325"/>
      <c r="M8" s="325"/>
      <c r="N8" s="325"/>
      <c r="O8" s="325"/>
    </row>
    <row r="9" spans="1:15" ht="13.5" customHeight="1" x14ac:dyDescent="0.25">
      <c r="A9" s="326"/>
      <c r="B9" s="325"/>
      <c r="C9" s="194"/>
      <c r="D9" s="324"/>
      <c r="E9" s="325"/>
      <c r="F9" s="325"/>
      <c r="G9" s="325"/>
      <c r="H9" s="325"/>
      <c r="I9" s="325"/>
      <c r="J9" s="325"/>
      <c r="K9" s="325"/>
      <c r="L9" s="325"/>
      <c r="M9" s="325"/>
      <c r="N9" s="325"/>
      <c r="O9" s="325"/>
    </row>
    <row r="10" spans="1:15" ht="13.5" customHeight="1" x14ac:dyDescent="0.25">
      <c r="A10" s="324"/>
      <c r="B10" s="324"/>
      <c r="C10" s="324"/>
      <c r="D10" s="324"/>
      <c r="E10" s="324"/>
      <c r="F10" s="324"/>
      <c r="G10" s="324"/>
      <c r="H10" s="324"/>
      <c r="I10" s="324"/>
      <c r="J10" s="324"/>
      <c r="K10" s="324"/>
      <c r="L10" s="325"/>
      <c r="M10" s="325"/>
      <c r="N10" s="325"/>
      <c r="O10" s="325"/>
    </row>
    <row r="11" spans="1:15" ht="13.5" customHeight="1" x14ac:dyDescent="0.25">
      <c r="A11" s="187"/>
      <c r="B11" s="187"/>
      <c r="C11" s="187"/>
      <c r="D11" s="187"/>
      <c r="E11" s="187"/>
      <c r="F11" s="187"/>
      <c r="G11" s="187"/>
      <c r="H11" s="187"/>
      <c r="I11" s="187"/>
      <c r="J11" s="187"/>
      <c r="K11" s="187"/>
      <c r="L11" s="187"/>
      <c r="M11" s="187"/>
      <c r="N11" s="187"/>
      <c r="O11" s="187"/>
    </row>
    <row r="12" spans="1:15" ht="29.4" x14ac:dyDescent="0.25">
      <c r="A12" s="444" t="s">
        <v>0</v>
      </c>
      <c r="B12" s="444"/>
      <c r="C12" s="444"/>
      <c r="D12" s="444"/>
      <c r="E12" s="444"/>
      <c r="F12" s="444"/>
      <c r="G12" s="444"/>
      <c r="H12" s="444"/>
      <c r="I12" s="444"/>
      <c r="J12" s="444"/>
      <c r="K12" s="444"/>
      <c r="L12" s="444"/>
      <c r="M12" s="444"/>
      <c r="N12" s="444"/>
      <c r="O12" s="444"/>
    </row>
    <row r="13" spans="1:15" ht="29.4" x14ac:dyDescent="0.25">
      <c r="A13" s="444" t="s">
        <v>180</v>
      </c>
      <c r="B13" s="444"/>
      <c r="C13" s="444"/>
      <c r="D13" s="444"/>
      <c r="E13" s="444"/>
      <c r="F13" s="444"/>
      <c r="G13" s="444"/>
      <c r="H13" s="444"/>
      <c r="I13" s="444"/>
      <c r="J13" s="444"/>
      <c r="K13" s="444"/>
      <c r="L13" s="444"/>
      <c r="M13" s="444"/>
      <c r="N13" s="444"/>
      <c r="O13" s="444"/>
    </row>
    <row r="14" spans="1:15" x14ac:dyDescent="0.25">
      <c r="A14" s="187"/>
      <c r="B14" s="187"/>
      <c r="C14" s="187"/>
      <c r="D14" s="187"/>
      <c r="E14" s="187"/>
      <c r="F14" s="187"/>
      <c r="G14" s="187"/>
      <c r="H14" s="187"/>
      <c r="I14" s="187"/>
      <c r="J14" s="187"/>
      <c r="K14" s="187"/>
      <c r="L14" s="187"/>
      <c r="M14" s="187"/>
      <c r="N14" s="187"/>
      <c r="O14" s="187"/>
    </row>
    <row r="15" spans="1:15" x14ac:dyDescent="0.25">
      <c r="A15" s="187"/>
      <c r="B15" s="187"/>
      <c r="C15" s="187"/>
      <c r="D15" s="187"/>
      <c r="E15" s="187"/>
      <c r="F15" s="187"/>
      <c r="G15" s="187"/>
      <c r="H15" s="187"/>
      <c r="I15" s="187"/>
      <c r="J15" s="187"/>
      <c r="K15" s="187"/>
      <c r="L15" s="187"/>
      <c r="M15" s="187"/>
      <c r="N15" s="187"/>
      <c r="O15" s="187"/>
    </row>
    <row r="16" spans="1:15" x14ac:dyDescent="0.25">
      <c r="A16" s="187"/>
      <c r="B16" s="187"/>
      <c r="C16" s="187"/>
      <c r="D16" s="187"/>
      <c r="E16" s="187"/>
      <c r="F16" s="187"/>
      <c r="G16" s="187"/>
      <c r="H16" s="187"/>
      <c r="I16" s="187"/>
      <c r="J16" s="187"/>
      <c r="K16" s="187"/>
      <c r="L16" s="187"/>
      <c r="M16" s="187"/>
      <c r="N16" s="187"/>
      <c r="O16" s="187"/>
    </row>
    <row r="17" spans="1:15" x14ac:dyDescent="0.25">
      <c r="A17" s="187"/>
      <c r="B17" s="187"/>
      <c r="C17" s="187"/>
      <c r="D17" s="187"/>
      <c r="E17" s="187"/>
      <c r="F17" s="187"/>
      <c r="G17" s="187"/>
      <c r="H17" s="187"/>
      <c r="I17" s="187"/>
      <c r="J17" s="187"/>
      <c r="K17" s="187"/>
      <c r="L17" s="187"/>
      <c r="M17" s="187"/>
      <c r="N17" s="187"/>
      <c r="O17" s="187"/>
    </row>
    <row r="18" spans="1:15" x14ac:dyDescent="0.25">
      <c r="A18" s="187"/>
      <c r="B18" s="187"/>
      <c r="C18" s="187"/>
      <c r="D18" s="187"/>
      <c r="E18" s="187"/>
      <c r="F18" s="187"/>
      <c r="G18" s="187"/>
      <c r="H18" s="187"/>
      <c r="I18" s="187"/>
      <c r="J18" s="187"/>
      <c r="K18" s="187"/>
      <c r="L18" s="187"/>
      <c r="M18" s="187"/>
      <c r="N18" s="187"/>
      <c r="O18" s="187"/>
    </row>
    <row r="19" spans="1:15" x14ac:dyDescent="0.25">
      <c r="A19" s="187"/>
      <c r="B19" s="187"/>
      <c r="C19" s="187"/>
      <c r="D19" s="187"/>
      <c r="E19" s="187"/>
      <c r="F19" s="187"/>
      <c r="G19" s="187"/>
      <c r="H19" s="187"/>
      <c r="I19" s="187"/>
      <c r="J19" s="187"/>
      <c r="K19" s="187"/>
      <c r="L19" s="187"/>
      <c r="M19" s="187"/>
      <c r="N19" s="187"/>
      <c r="O19" s="187"/>
    </row>
    <row r="20" spans="1:15" x14ac:dyDescent="0.25">
      <c r="A20" s="187"/>
      <c r="B20" s="187"/>
      <c r="C20" s="187"/>
      <c r="D20" s="187"/>
      <c r="E20" s="187"/>
      <c r="F20" s="187"/>
      <c r="G20" s="187"/>
      <c r="H20" s="187"/>
      <c r="I20" s="187"/>
      <c r="J20" s="187"/>
      <c r="K20" s="187"/>
      <c r="L20" s="187"/>
      <c r="M20" s="187"/>
      <c r="N20" s="187"/>
      <c r="O20" s="187"/>
    </row>
    <row r="21" spans="1:15" x14ac:dyDescent="0.25">
      <c r="A21" s="187"/>
      <c r="B21" s="187"/>
      <c r="C21" s="187"/>
      <c r="D21" s="187"/>
      <c r="E21" s="187"/>
      <c r="F21" s="187"/>
      <c r="G21" s="187"/>
      <c r="H21" s="187"/>
      <c r="I21" s="187"/>
      <c r="J21" s="187"/>
      <c r="K21" s="187"/>
      <c r="L21" s="187"/>
      <c r="M21" s="187"/>
      <c r="N21" s="187"/>
      <c r="O21" s="187"/>
    </row>
    <row r="22" spans="1:15" x14ac:dyDescent="0.25">
      <c r="A22" s="187"/>
      <c r="B22" s="187"/>
      <c r="C22" s="187"/>
      <c r="D22" s="187"/>
      <c r="E22" s="187"/>
      <c r="F22" s="187"/>
      <c r="G22" s="187"/>
      <c r="H22" s="187"/>
      <c r="I22" s="187"/>
      <c r="J22" s="187"/>
      <c r="K22" s="187"/>
      <c r="L22" s="187"/>
      <c r="M22" s="187"/>
      <c r="N22" s="187"/>
      <c r="O22" s="187"/>
    </row>
    <row r="23" spans="1:15" x14ac:dyDescent="0.25">
      <c r="A23" s="187"/>
      <c r="B23" s="187"/>
      <c r="C23" s="187"/>
      <c r="D23" s="187"/>
      <c r="E23" s="187"/>
      <c r="F23" s="187"/>
      <c r="G23" s="187"/>
      <c r="H23" s="187"/>
      <c r="I23" s="187"/>
      <c r="J23" s="187"/>
      <c r="K23" s="187"/>
      <c r="L23" s="187"/>
      <c r="M23" s="187"/>
      <c r="N23" s="187"/>
      <c r="O23" s="187"/>
    </row>
    <row r="24" spans="1:15" x14ac:dyDescent="0.25">
      <c r="A24" s="187"/>
      <c r="B24" s="187"/>
      <c r="C24" s="187"/>
      <c r="D24" s="187"/>
      <c r="E24" s="187"/>
      <c r="F24" s="187"/>
      <c r="G24" s="187"/>
      <c r="H24" s="187"/>
      <c r="I24" s="187"/>
      <c r="J24" s="187"/>
      <c r="K24" s="187"/>
      <c r="L24" s="187"/>
      <c r="M24" s="187"/>
      <c r="N24" s="187"/>
      <c r="O24" s="187"/>
    </row>
    <row r="25" spans="1:15" x14ac:dyDescent="0.25">
      <c r="A25" s="187"/>
      <c r="B25" s="187"/>
      <c r="C25" s="187"/>
      <c r="D25" s="187"/>
      <c r="E25" s="187"/>
      <c r="F25" s="187"/>
      <c r="G25" s="187"/>
      <c r="H25" s="187"/>
      <c r="I25" s="187"/>
      <c r="J25" s="187"/>
      <c r="K25" s="187"/>
      <c r="L25" s="187"/>
      <c r="M25" s="187"/>
      <c r="N25" s="187"/>
      <c r="O25" s="187"/>
    </row>
    <row r="26" spans="1:15" x14ac:dyDescent="0.25">
      <c r="A26" s="187"/>
      <c r="B26" s="187"/>
      <c r="C26" s="187"/>
      <c r="D26" s="187"/>
      <c r="E26" s="187"/>
      <c r="F26" s="187"/>
      <c r="G26" s="187"/>
      <c r="H26" s="187"/>
      <c r="I26" s="187"/>
      <c r="J26" s="187"/>
      <c r="K26" s="187"/>
      <c r="L26" s="187"/>
      <c r="M26" s="187"/>
      <c r="N26" s="187"/>
      <c r="O26" s="187"/>
    </row>
    <row r="27" spans="1:15" x14ac:dyDescent="0.25">
      <c r="A27" s="180" t="s">
        <v>1</v>
      </c>
      <c r="B27" s="187"/>
      <c r="C27" s="183" t="s">
        <v>181</v>
      </c>
      <c r="D27" s="187"/>
      <c r="E27" s="187"/>
      <c r="F27" s="187"/>
      <c r="G27" s="187"/>
      <c r="H27" s="187"/>
      <c r="I27" s="187"/>
      <c r="J27" s="187"/>
      <c r="K27" s="187"/>
      <c r="L27" s="187"/>
      <c r="M27" s="187"/>
      <c r="N27" s="187"/>
      <c r="O27" s="187"/>
    </row>
    <row r="28" spans="1:15" x14ac:dyDescent="0.25">
      <c r="A28" s="180" t="s">
        <v>2</v>
      </c>
      <c r="B28" s="187"/>
      <c r="C28" s="179" t="s">
        <v>182</v>
      </c>
      <c r="D28" s="187"/>
      <c r="E28" s="187"/>
      <c r="F28" s="187"/>
      <c r="G28" s="187"/>
      <c r="H28" s="187"/>
      <c r="I28" s="187"/>
      <c r="J28" s="187"/>
      <c r="K28" s="187"/>
      <c r="L28" s="187"/>
      <c r="M28" s="187"/>
      <c r="N28" s="187"/>
      <c r="O28" s="187"/>
    </row>
    <row r="29" spans="1:15" x14ac:dyDescent="0.25">
      <c r="A29" s="180" t="s">
        <v>3</v>
      </c>
      <c r="B29" s="187"/>
      <c r="C29" s="179" t="s">
        <v>184</v>
      </c>
      <c r="D29" s="187"/>
      <c r="E29" s="187"/>
      <c r="F29" s="187"/>
      <c r="G29" s="187"/>
      <c r="H29" s="187"/>
      <c r="I29" s="187"/>
      <c r="J29" s="187"/>
      <c r="K29" s="187"/>
      <c r="L29" s="187"/>
      <c r="M29" s="187"/>
      <c r="N29" s="187"/>
      <c r="O29" s="187"/>
    </row>
    <row r="30" spans="1:15" x14ac:dyDescent="0.25">
      <c r="A30" s="180" t="s">
        <v>4</v>
      </c>
      <c r="B30" s="187"/>
      <c r="C30" s="181">
        <v>45446</v>
      </c>
      <c r="D30" s="187"/>
      <c r="E30" s="187"/>
      <c r="F30" s="187"/>
      <c r="G30" s="187"/>
      <c r="H30" s="187"/>
      <c r="I30" s="187"/>
      <c r="J30" s="187"/>
      <c r="K30" s="187"/>
      <c r="L30" s="187"/>
      <c r="M30" s="187"/>
      <c r="N30" s="187"/>
      <c r="O30" s="187"/>
    </row>
    <row r="31" spans="1:15" x14ac:dyDescent="0.25">
      <c r="A31" s="180" t="s">
        <v>5</v>
      </c>
      <c r="B31" s="187"/>
      <c r="C31" s="194" t="s">
        <v>185</v>
      </c>
      <c r="D31" s="183"/>
      <c r="E31" s="183"/>
      <c r="F31" s="183"/>
      <c r="G31" s="183"/>
      <c r="H31" s="183"/>
      <c r="I31" s="187"/>
      <c r="J31" s="187"/>
      <c r="K31" s="187"/>
      <c r="L31" s="187"/>
      <c r="M31" s="187"/>
      <c r="N31" s="187"/>
      <c r="O31" s="187"/>
    </row>
    <row r="32" spans="1:15" x14ac:dyDescent="0.25">
      <c r="A32" s="180" t="s">
        <v>6</v>
      </c>
      <c r="B32" s="187"/>
      <c r="C32" s="183" t="s">
        <v>7</v>
      </c>
      <c r="D32" s="179"/>
      <c r="E32" s="193"/>
      <c r="F32" s="193"/>
      <c r="G32" s="193"/>
      <c r="H32" s="193"/>
      <c r="I32" s="187"/>
      <c r="J32" s="187"/>
      <c r="K32" s="187"/>
      <c r="L32" s="187"/>
      <c r="M32" s="187"/>
      <c r="N32" s="187"/>
      <c r="O32" s="187"/>
    </row>
    <row r="33" spans="1:15" x14ac:dyDescent="0.25">
      <c r="A33" s="180" t="s">
        <v>8</v>
      </c>
      <c r="B33" s="187"/>
      <c r="C33" s="180" t="s">
        <v>9</v>
      </c>
      <c r="D33" s="179" t="s">
        <v>187</v>
      </c>
      <c r="E33" s="179"/>
      <c r="F33" s="179"/>
      <c r="G33" s="182" t="s">
        <v>10</v>
      </c>
      <c r="H33" s="179" t="s">
        <v>186</v>
      </c>
      <c r="I33" s="187"/>
      <c r="J33" s="187"/>
      <c r="K33" s="187"/>
      <c r="L33" s="187"/>
      <c r="M33" s="187"/>
      <c r="N33" s="187"/>
      <c r="O33" s="187"/>
    </row>
    <row r="34" spans="1:15" x14ac:dyDescent="0.25">
      <c r="A34" s="180" t="s">
        <v>11</v>
      </c>
      <c r="B34" s="187"/>
      <c r="C34" s="180" t="s">
        <v>9</v>
      </c>
      <c r="D34" s="179" t="str">
        <f>H33</f>
        <v>Mead Street (N)</v>
      </c>
      <c r="E34" s="179"/>
      <c r="F34" s="179"/>
      <c r="G34" s="182" t="s">
        <v>10</v>
      </c>
      <c r="H34" s="179" t="str">
        <f>D33</f>
        <v>Hill Avenue (S)</v>
      </c>
      <c r="I34" s="187"/>
      <c r="J34" s="187"/>
      <c r="K34" s="187"/>
      <c r="L34" s="187"/>
      <c r="M34" s="187"/>
      <c r="N34" s="187"/>
      <c r="O34" s="187"/>
    </row>
    <row r="35" spans="1:15" x14ac:dyDescent="0.25">
      <c r="A35" s="187"/>
      <c r="B35" s="187"/>
      <c r="C35" s="179"/>
      <c r="D35" s="179"/>
      <c r="E35" s="179"/>
      <c r="F35" s="179"/>
      <c r="G35" s="179"/>
      <c r="H35" s="179"/>
      <c r="I35" s="187"/>
      <c r="J35" s="187"/>
      <c r="K35" s="187"/>
      <c r="L35" s="187"/>
      <c r="M35" s="187"/>
      <c r="N35" s="187"/>
      <c r="O35" s="187"/>
    </row>
    <row r="36" spans="1:15" x14ac:dyDescent="0.25">
      <c r="A36" s="47"/>
      <c r="B36" s="47"/>
      <c r="C36" s="47"/>
      <c r="D36" s="54"/>
      <c r="E36" s="47"/>
      <c r="F36" s="47"/>
      <c r="G36" s="47"/>
      <c r="H36" s="47"/>
      <c r="I36" s="47"/>
      <c r="J36" s="47"/>
      <c r="K36" s="47"/>
      <c r="L36" s="47"/>
      <c r="M36" s="47"/>
      <c r="N36" s="47"/>
      <c r="O36" s="47"/>
    </row>
  </sheetData>
  <mergeCells count="2">
    <mergeCell ref="A12:O12"/>
    <mergeCell ref="A13:O13"/>
  </mergeCells>
  <pageMargins left="0.70866141732283472" right="0.70866141732283472" top="0.74803149606299213" bottom="0.74803149606299213"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zoomScaleSheetLayoutView="80" workbookViewId="0">
      <selection sqref="A1:G7"/>
    </sheetView>
  </sheetViews>
  <sheetFormatPr defaultColWidth="9.109375" defaultRowHeight="13.2" x14ac:dyDescent="0.25"/>
  <cols>
    <col min="1" max="9" width="21.44140625" style="6" customWidth="1"/>
    <col min="10" max="16384" width="9.109375" style="6"/>
  </cols>
  <sheetData>
    <row r="1" spans="1:11" ht="13.5" customHeight="1" x14ac:dyDescent="0.25">
      <c r="A1" s="444" t="s">
        <v>12</v>
      </c>
      <c r="B1" s="444"/>
      <c r="C1" s="444"/>
      <c r="D1" s="444"/>
      <c r="E1" s="444"/>
      <c r="F1" s="444"/>
      <c r="G1" s="444"/>
    </row>
    <row r="2" spans="1:11" ht="13.5" customHeight="1" x14ac:dyDescent="0.25">
      <c r="A2" s="444"/>
      <c r="B2" s="444"/>
      <c r="C2" s="444"/>
      <c r="D2" s="444"/>
      <c r="E2" s="444"/>
      <c r="F2" s="444"/>
      <c r="G2" s="444"/>
    </row>
    <row r="3" spans="1:11" ht="13.5" customHeight="1" x14ac:dyDescent="0.25">
      <c r="A3" s="444"/>
      <c r="B3" s="444"/>
      <c r="C3" s="444"/>
      <c r="D3" s="444"/>
      <c r="E3" s="444"/>
      <c r="F3" s="444"/>
      <c r="G3" s="444"/>
    </row>
    <row r="4" spans="1:11" ht="13.5" customHeight="1" x14ac:dyDescent="0.25">
      <c r="A4" s="444"/>
      <c r="B4" s="444"/>
      <c r="C4" s="444"/>
      <c r="D4" s="444"/>
      <c r="E4" s="444"/>
      <c r="F4" s="444"/>
      <c r="G4" s="444"/>
    </row>
    <row r="5" spans="1:11" ht="13.5" customHeight="1" x14ac:dyDescent="0.25">
      <c r="A5" s="444"/>
      <c r="B5" s="444"/>
      <c r="C5" s="444"/>
      <c r="D5" s="444"/>
      <c r="E5" s="444"/>
      <c r="F5" s="444"/>
      <c r="G5" s="444"/>
    </row>
    <row r="6" spans="1:11" ht="13.5" customHeight="1" x14ac:dyDescent="0.25">
      <c r="A6" s="444"/>
      <c r="B6" s="444"/>
      <c r="C6" s="444"/>
      <c r="D6" s="444"/>
      <c r="E6" s="444"/>
      <c r="F6" s="444"/>
      <c r="G6" s="444"/>
    </row>
    <row r="7" spans="1:11" ht="13.5" customHeight="1" x14ac:dyDescent="0.25">
      <c r="A7" s="444"/>
      <c r="B7" s="444"/>
      <c r="C7" s="444"/>
      <c r="D7" s="444"/>
      <c r="E7" s="444"/>
      <c r="F7" s="444"/>
      <c r="G7" s="444"/>
      <c r="H7" s="10"/>
      <c r="I7" s="10"/>
      <c r="J7" s="10"/>
      <c r="K7" s="10"/>
    </row>
    <row r="8" spans="1:11" ht="13.5" customHeight="1" x14ac:dyDescent="0.25">
      <c r="A8" s="11"/>
      <c r="B8" s="11"/>
      <c r="C8" s="11"/>
      <c r="D8" s="11"/>
      <c r="E8" s="11"/>
    </row>
    <row r="9" spans="1:11" ht="13.5" customHeight="1" x14ac:dyDescent="0.25"/>
    <row r="10" spans="1:11" ht="13.5" customHeight="1" x14ac:dyDescent="0.25">
      <c r="B10" s="293" t="s">
        <v>13</v>
      </c>
    </row>
    <row r="11" spans="1:11" ht="13.5" customHeight="1" thickBot="1" x14ac:dyDescent="0.3"/>
    <row r="12" spans="1:11" ht="13.5" customHeight="1" thickTop="1" x14ac:dyDescent="0.25">
      <c r="B12" s="12" t="s">
        <v>14</v>
      </c>
      <c r="C12" s="13" t="s">
        <v>15</v>
      </c>
      <c r="D12" s="13"/>
      <c r="E12" s="13"/>
      <c r="F12" s="14"/>
    </row>
    <row r="13" spans="1:11" ht="13.5" customHeight="1" x14ac:dyDescent="0.25">
      <c r="B13" s="15" t="s">
        <v>16</v>
      </c>
      <c r="C13" s="568" t="s">
        <v>192</v>
      </c>
      <c r="D13" s="17"/>
      <c r="E13" s="17"/>
      <c r="F13" s="18"/>
    </row>
    <row r="14" spans="1:11" ht="13.5" customHeight="1" x14ac:dyDescent="0.25">
      <c r="B14" s="15" t="s">
        <v>17</v>
      </c>
      <c r="C14" s="16" t="s">
        <v>191</v>
      </c>
      <c r="D14" s="17"/>
      <c r="E14" s="17"/>
      <c r="F14" s="18"/>
    </row>
    <row r="15" spans="1:11" ht="13.5" customHeight="1" x14ac:dyDescent="0.25">
      <c r="B15" s="15" t="s">
        <v>18</v>
      </c>
      <c r="C15" s="17"/>
      <c r="D15" s="17"/>
      <c r="E15" s="17"/>
      <c r="F15" s="18"/>
    </row>
    <row r="16" spans="1:11" ht="13.5" customHeight="1" x14ac:dyDescent="0.25">
      <c r="B16" s="15" t="s">
        <v>19</v>
      </c>
      <c r="C16" s="17" t="s">
        <v>190</v>
      </c>
      <c r="D16" s="17"/>
      <c r="E16" s="17"/>
      <c r="F16" s="18"/>
    </row>
    <row r="17" spans="2:6" ht="13.5" customHeight="1" x14ac:dyDescent="0.25">
      <c r="B17" s="15" t="s">
        <v>18</v>
      </c>
      <c r="C17" s="17"/>
      <c r="D17" s="17"/>
      <c r="E17" s="17"/>
      <c r="F17" s="18"/>
    </row>
    <row r="18" spans="2:6" ht="13.5" customHeight="1" x14ac:dyDescent="0.25">
      <c r="B18" s="15" t="s">
        <v>20</v>
      </c>
      <c r="C18" s="17" t="s">
        <v>21</v>
      </c>
      <c r="D18" s="17"/>
      <c r="E18" s="17"/>
      <c r="F18" s="18"/>
    </row>
    <row r="19" spans="2:6" ht="13.5" customHeight="1" x14ac:dyDescent="0.25">
      <c r="B19" s="15" t="s">
        <v>18</v>
      </c>
      <c r="C19" s="17"/>
      <c r="D19" s="17"/>
      <c r="E19" s="17"/>
      <c r="F19" s="18"/>
    </row>
    <row r="20" spans="2:6" ht="13.5" customHeight="1" x14ac:dyDescent="0.25">
      <c r="B20" s="15"/>
      <c r="C20" s="17"/>
      <c r="D20" s="17"/>
      <c r="E20" s="17"/>
      <c r="F20" s="18"/>
    </row>
    <row r="21" spans="2:6" ht="13.5" customHeight="1" x14ac:dyDescent="0.25">
      <c r="B21" s="15" t="s">
        <v>22</v>
      </c>
      <c r="C21" s="17" t="str">
        <f>'Front Cover'!C28</f>
        <v>ID-0524-0183</v>
      </c>
      <c r="D21" s="17"/>
      <c r="E21" s="17"/>
      <c r="F21" s="18"/>
    </row>
    <row r="22" spans="2:6" s="23" customFormat="1" ht="40.200000000000003" thickBot="1" x14ac:dyDescent="0.3">
      <c r="B22" s="19" t="s">
        <v>23</v>
      </c>
      <c r="C22" s="20" t="s">
        <v>188</v>
      </c>
      <c r="D22" s="21"/>
      <c r="E22" s="21"/>
      <c r="F22" s="22"/>
    </row>
    <row r="23" spans="2:6" ht="13.5" customHeight="1" thickTop="1" x14ac:dyDescent="0.25"/>
    <row r="24" spans="2:6" ht="13.5" customHeight="1" x14ac:dyDescent="0.25"/>
    <row r="25" spans="2:6" ht="13.5" customHeight="1" x14ac:dyDescent="0.25">
      <c r="B25" s="293" t="s">
        <v>24</v>
      </c>
    </row>
    <row r="26" spans="2:6" ht="13.5" customHeight="1" thickBot="1" x14ac:dyDescent="0.3"/>
    <row r="27" spans="2:6" ht="13.5" customHeight="1" thickTop="1" x14ac:dyDescent="0.25">
      <c r="B27" s="445" t="s">
        <v>25</v>
      </c>
      <c r="C27" s="13" t="s">
        <v>16</v>
      </c>
      <c r="D27" s="13"/>
      <c r="E27" s="13"/>
      <c r="F27" s="14"/>
    </row>
    <row r="28" spans="2:6" ht="13.5" customHeight="1" thickBot="1" x14ac:dyDescent="0.3">
      <c r="B28" s="446"/>
      <c r="C28" s="569" t="s">
        <v>192</v>
      </c>
      <c r="D28" s="24"/>
      <c r="E28" s="24"/>
      <c r="F28" s="25"/>
    </row>
    <row r="29" spans="2:6" ht="13.5" customHeight="1" thickTop="1" x14ac:dyDescent="0.25">
      <c r="B29" s="26"/>
      <c r="C29" s="27"/>
      <c r="D29" s="27"/>
      <c r="E29" s="27"/>
      <c r="F29" s="28"/>
    </row>
    <row r="30" spans="2:6" ht="13.5" customHeight="1" x14ac:dyDescent="0.25">
      <c r="B30" s="15" t="s">
        <v>183</v>
      </c>
      <c r="C30" s="17" t="s">
        <v>26</v>
      </c>
      <c r="D30" s="29"/>
      <c r="E30" s="29"/>
      <c r="F30" s="30"/>
    </row>
    <row r="31" spans="2:6" ht="13.5" customHeight="1" x14ac:dyDescent="0.25">
      <c r="B31" s="31"/>
      <c r="C31" s="17"/>
      <c r="D31" s="29"/>
      <c r="E31" s="29"/>
      <c r="F31" s="30"/>
    </row>
    <row r="32" spans="2:6" ht="13.5" customHeight="1" x14ac:dyDescent="0.25">
      <c r="B32" s="32"/>
      <c r="C32" s="29"/>
      <c r="D32" s="29"/>
      <c r="E32" s="29"/>
      <c r="F32" s="30"/>
    </row>
    <row r="33" spans="1:6" ht="13.5" customHeight="1" x14ac:dyDescent="0.25">
      <c r="B33" s="32"/>
      <c r="C33" s="29"/>
      <c r="D33" s="29"/>
      <c r="E33" s="29"/>
      <c r="F33" s="30"/>
    </row>
    <row r="34" spans="1:6" ht="13.5" customHeight="1" x14ac:dyDescent="0.25">
      <c r="B34" s="32"/>
      <c r="C34" s="29"/>
      <c r="D34" s="29"/>
      <c r="E34" s="29"/>
      <c r="F34" s="30"/>
    </row>
    <row r="35" spans="1:6" ht="13.5" customHeight="1" x14ac:dyDescent="0.25">
      <c r="B35" s="32"/>
      <c r="C35" s="29"/>
      <c r="D35" s="29"/>
      <c r="E35" s="29"/>
      <c r="F35" s="30"/>
    </row>
    <row r="36" spans="1:6" x14ac:dyDescent="0.25">
      <c r="B36" s="32"/>
      <c r="C36" s="29"/>
      <c r="D36" s="29"/>
      <c r="E36" s="29"/>
      <c r="F36" s="30"/>
    </row>
    <row r="37" spans="1:6" x14ac:dyDescent="0.25">
      <c r="B37" s="32"/>
      <c r="C37" s="29"/>
      <c r="D37" s="29"/>
      <c r="E37" s="29"/>
      <c r="F37" s="30"/>
    </row>
    <row r="38" spans="1:6" x14ac:dyDescent="0.25">
      <c r="B38" s="32"/>
      <c r="C38" s="29"/>
      <c r="D38" s="29"/>
      <c r="E38" s="29"/>
      <c r="F38" s="30"/>
    </row>
    <row r="39" spans="1:6" x14ac:dyDescent="0.25">
      <c r="B39" s="32"/>
      <c r="C39" s="29"/>
      <c r="D39" s="29"/>
      <c r="E39" s="29"/>
      <c r="F39" s="30"/>
    </row>
    <row r="40" spans="1:6" x14ac:dyDescent="0.25">
      <c r="B40" s="32"/>
      <c r="C40" s="29"/>
      <c r="D40" s="29"/>
      <c r="E40" s="29"/>
      <c r="F40" s="30"/>
    </row>
    <row r="41" spans="1:6" x14ac:dyDescent="0.25">
      <c r="B41" s="32"/>
      <c r="C41" s="29"/>
      <c r="D41" s="29"/>
      <c r="E41" s="29"/>
      <c r="F41" s="30"/>
    </row>
    <row r="42" spans="1:6" x14ac:dyDescent="0.25">
      <c r="B42" s="32"/>
      <c r="C42" s="29"/>
      <c r="D42" s="29"/>
      <c r="E42" s="29"/>
      <c r="F42" s="30"/>
    </row>
    <row r="43" spans="1:6" ht="13.8" thickBot="1" x14ac:dyDescent="0.3">
      <c r="B43" s="33"/>
      <c r="C43" s="34"/>
      <c r="D43" s="34"/>
      <c r="E43" s="34"/>
      <c r="F43" s="35"/>
    </row>
    <row r="44" spans="1:6" ht="13.8" thickTop="1" x14ac:dyDescent="0.25"/>
    <row r="45" spans="1:6" x14ac:dyDescent="0.25">
      <c r="A45" s="8"/>
      <c r="B45" s="8"/>
      <c r="C45" s="8"/>
      <c r="D45" s="8"/>
      <c r="E45" s="8"/>
    </row>
    <row r="46" spans="1:6" x14ac:dyDescent="0.25">
      <c r="C46" s="7"/>
      <c r="D46" s="7"/>
      <c r="E46" s="7"/>
    </row>
    <row r="48" spans="1:6" x14ac:dyDescent="0.25">
      <c r="A48" s="9"/>
      <c r="B48" s="9"/>
    </row>
    <row r="49" spans="1:1" x14ac:dyDescent="0.25">
      <c r="A49" s="8"/>
    </row>
    <row r="50" spans="1:1" x14ac:dyDescent="0.25">
      <c r="A50" s="8"/>
    </row>
  </sheetData>
  <mergeCells count="2">
    <mergeCell ref="B27:B28"/>
    <mergeCell ref="A1:G7"/>
  </mergeCells>
  <pageMargins left="0.70866141732283472" right="0.70866141732283472" top="0.74803149606299213" bottom="0.74803149606299213" header="0.31496062992125984" footer="0.31496062992125984"/>
  <pageSetup paperSize="9" scale="86"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64"/>
  <sheetViews>
    <sheetView view="pageBreakPreview" zoomScale="80" zoomScaleNormal="80" zoomScaleSheetLayoutView="80" workbookViewId="0">
      <selection sqref="A1:O3"/>
    </sheetView>
  </sheetViews>
  <sheetFormatPr defaultColWidth="14.5546875" defaultRowHeight="13.2" x14ac:dyDescent="0.25"/>
  <cols>
    <col min="1" max="15" width="8.33203125" customWidth="1"/>
    <col min="16" max="16" width="8.88671875" customWidth="1"/>
    <col min="17" max="17" width="12.109375" customWidth="1"/>
    <col min="18" max="18" width="9.109375" hidden="1" customWidth="1"/>
    <col min="19" max="255" width="9.109375" customWidth="1"/>
  </cols>
  <sheetData>
    <row r="1" spans="1:18" s="6" customFormat="1" x14ac:dyDescent="0.25">
      <c r="A1" s="476" t="s">
        <v>0</v>
      </c>
      <c r="B1" s="477"/>
      <c r="C1" s="477"/>
      <c r="D1" s="477"/>
      <c r="E1" s="477"/>
      <c r="F1" s="477"/>
      <c r="G1" s="477"/>
      <c r="H1" s="477"/>
      <c r="I1" s="477"/>
      <c r="J1" s="477"/>
      <c r="K1" s="477"/>
      <c r="L1" s="477"/>
      <c r="M1" s="477"/>
      <c r="N1" s="477"/>
      <c r="O1" s="478"/>
    </row>
    <row r="2" spans="1:18" s="6" customFormat="1" x14ac:dyDescent="0.25">
      <c r="A2" s="479"/>
      <c r="B2" s="480"/>
      <c r="C2" s="480"/>
      <c r="D2" s="480"/>
      <c r="E2" s="480"/>
      <c r="F2" s="480"/>
      <c r="G2" s="480"/>
      <c r="H2" s="480"/>
      <c r="I2" s="480"/>
      <c r="J2" s="480"/>
      <c r="K2" s="480"/>
      <c r="L2" s="480"/>
      <c r="M2" s="480"/>
      <c r="N2" s="480"/>
      <c r="O2" s="481"/>
    </row>
    <row r="3" spans="1:18" s="6" customFormat="1" ht="13.8" thickBot="1" x14ac:dyDescent="0.3">
      <c r="A3" s="482"/>
      <c r="B3" s="483"/>
      <c r="C3" s="483"/>
      <c r="D3" s="483"/>
      <c r="E3" s="483"/>
      <c r="F3" s="483"/>
      <c r="G3" s="483"/>
      <c r="H3" s="483"/>
      <c r="I3" s="483"/>
      <c r="J3" s="483"/>
      <c r="K3" s="483"/>
      <c r="L3" s="483"/>
      <c r="M3" s="483"/>
      <c r="N3" s="483"/>
      <c r="O3" s="484"/>
    </row>
    <row r="4" spans="1:18" s="6" customFormat="1" x14ac:dyDescent="0.25">
      <c r="A4" s="36" t="s">
        <v>27</v>
      </c>
      <c r="B4" s="37"/>
      <c r="C4" s="37" t="str">
        <f>'Front Cover'!C31</f>
        <v>St Luke's Road</v>
      </c>
      <c r="D4" s="37"/>
      <c r="E4" s="37"/>
      <c r="F4" s="37"/>
      <c r="G4" s="37"/>
      <c r="H4" s="38"/>
      <c r="I4" s="37"/>
      <c r="J4" s="37"/>
      <c r="K4" s="37"/>
      <c r="L4" s="37"/>
      <c r="M4" s="37"/>
      <c r="N4" s="37"/>
      <c r="O4" s="39"/>
    </row>
    <row r="5" spans="1:18" x14ac:dyDescent="0.25">
      <c r="A5" s="40" t="s">
        <v>8</v>
      </c>
      <c r="B5" s="6"/>
      <c r="C5" s="6" t="str">
        <f>'Front Cover'!D33</f>
        <v>Hill Avenue (S)</v>
      </c>
      <c r="D5" s="6"/>
      <c r="E5" s="6"/>
      <c r="F5" s="7" t="s">
        <v>28</v>
      </c>
      <c r="G5" s="8" t="str">
        <f>'Front Cover'!H33</f>
        <v>Mead Street (N)</v>
      </c>
      <c r="H5" s="8"/>
      <c r="I5" s="6"/>
      <c r="J5" s="6"/>
      <c r="K5" s="6"/>
      <c r="O5" s="41"/>
    </row>
    <row r="6" spans="1:18" ht="13.8" thickBot="1" x14ac:dyDescent="0.3">
      <c r="A6" s="42" t="s">
        <v>11</v>
      </c>
      <c r="B6" s="43"/>
      <c r="C6" s="43" t="str">
        <f>G5</f>
        <v>Mead Street (N)</v>
      </c>
      <c r="D6" s="43"/>
      <c r="E6" s="43"/>
      <c r="F6" s="44" t="s">
        <v>28</v>
      </c>
      <c r="G6" s="43" t="str">
        <f>C5</f>
        <v>Hill Avenue (S)</v>
      </c>
      <c r="H6" s="43"/>
      <c r="I6" s="43"/>
      <c r="J6" s="43"/>
      <c r="K6" s="43"/>
      <c r="L6" s="45"/>
      <c r="M6" s="45"/>
      <c r="N6" s="45"/>
      <c r="O6" s="46"/>
    </row>
    <row r="7" spans="1:18" ht="13.5" customHeight="1" thickBot="1" x14ac:dyDescent="0.3">
      <c r="A7" s="485" t="s">
        <v>29</v>
      </c>
      <c r="B7" s="486"/>
      <c r="C7" s="486"/>
      <c r="D7" s="486"/>
      <c r="E7" s="486"/>
      <c r="F7" s="487"/>
      <c r="G7" s="485" t="s">
        <v>30</v>
      </c>
      <c r="H7" s="486"/>
      <c r="I7" s="487"/>
      <c r="J7" s="485" t="s">
        <v>31</v>
      </c>
      <c r="K7" s="486"/>
      <c r="L7" s="487"/>
      <c r="M7" s="485" t="s">
        <v>32</v>
      </c>
      <c r="N7" s="486"/>
      <c r="O7" s="487"/>
    </row>
    <row r="8" spans="1:18" ht="13.8" thickBot="1" x14ac:dyDescent="0.3">
      <c r="A8" s="496" t="s">
        <v>189</v>
      </c>
      <c r="B8" s="468"/>
      <c r="C8" s="468"/>
      <c r="D8" s="468"/>
      <c r="E8" s="468"/>
      <c r="F8" s="469"/>
      <c r="G8" s="488">
        <v>45450</v>
      </c>
      <c r="H8" s="489"/>
      <c r="I8" s="490"/>
      <c r="J8" s="488">
        <v>45470</v>
      </c>
      <c r="K8" s="491"/>
      <c r="L8" s="492"/>
      <c r="M8" s="493">
        <v>20</v>
      </c>
      <c r="N8" s="494"/>
      <c r="O8" s="495"/>
    </row>
    <row r="9" spans="1:18" ht="13.5" customHeight="1" thickBot="1" x14ac:dyDescent="0.3">
      <c r="A9" s="497" t="s">
        <v>33</v>
      </c>
      <c r="B9" s="498"/>
      <c r="C9" s="498"/>
      <c r="D9" s="498"/>
      <c r="E9" s="498"/>
      <c r="F9" s="499"/>
      <c r="G9" s="191"/>
      <c r="H9" s="191"/>
      <c r="I9" s="191"/>
      <c r="J9" s="191"/>
      <c r="K9" s="191"/>
      <c r="L9" s="191"/>
      <c r="M9" s="191"/>
      <c r="N9" s="191"/>
      <c r="O9" s="192"/>
    </row>
    <row r="10" spans="1:18" ht="13.8" thickBot="1" x14ac:dyDescent="0.3">
      <c r="A10" s="474" t="str">
        <f>HYPERLINK(R15,"Click Here")</f>
        <v>Click Here</v>
      </c>
      <c r="B10" s="474"/>
      <c r="C10" s="474"/>
      <c r="D10" s="474"/>
      <c r="E10" s="474"/>
      <c r="F10" s="474"/>
      <c r="G10" s="475"/>
      <c r="H10" s="475"/>
      <c r="I10" s="475"/>
      <c r="J10" s="475"/>
      <c r="K10" s="475"/>
      <c r="L10" s="475"/>
      <c r="M10" s="475"/>
      <c r="N10" s="475"/>
      <c r="O10" s="475"/>
      <c r="R10" s="47"/>
    </row>
    <row r="11" spans="1:18" ht="13.8" thickBot="1" x14ac:dyDescent="0.3">
      <c r="A11" s="188" t="s">
        <v>34</v>
      </c>
      <c r="B11" s="189"/>
      <c r="C11" s="189"/>
      <c r="D11" s="189"/>
      <c r="E11" s="189"/>
      <c r="F11" s="189"/>
      <c r="G11" s="189"/>
      <c r="H11" s="189"/>
      <c r="I11" s="189"/>
      <c r="J11" s="189"/>
      <c r="K11" s="189"/>
      <c r="L11" s="189"/>
      <c r="M11" s="189"/>
      <c r="N11" s="189"/>
      <c r="O11" s="190"/>
      <c r="R11" s="47"/>
    </row>
    <row r="12" spans="1:18" x14ac:dyDescent="0.25">
      <c r="A12" s="447"/>
      <c r="B12" s="448"/>
      <c r="C12" s="448"/>
      <c r="D12" s="448"/>
      <c r="E12" s="448"/>
      <c r="F12" s="448"/>
      <c r="G12" s="448"/>
      <c r="H12" s="448"/>
      <c r="I12" s="448"/>
      <c r="J12" s="448"/>
      <c r="K12" s="448"/>
      <c r="L12" s="448"/>
      <c r="M12" s="448"/>
      <c r="N12" s="448"/>
      <c r="O12" s="449"/>
      <c r="R12" s="47" t="s">
        <v>35</v>
      </c>
    </row>
    <row r="13" spans="1:18" x14ac:dyDescent="0.25">
      <c r="A13" s="450"/>
      <c r="B13" s="451"/>
      <c r="C13" s="451"/>
      <c r="D13" s="451"/>
      <c r="E13" s="451"/>
      <c r="F13" s="451"/>
      <c r="G13" s="451"/>
      <c r="H13" s="451"/>
      <c r="I13" s="451"/>
      <c r="J13" s="451"/>
      <c r="K13" s="451"/>
      <c r="L13" s="451"/>
      <c r="M13" s="451"/>
      <c r="N13" s="451"/>
      <c r="O13" s="452"/>
      <c r="R13" s="114" t="str">
        <f>A8</f>
        <v>51.442659, -2.584057</v>
      </c>
    </row>
    <row r="14" spans="1:18" x14ac:dyDescent="0.25">
      <c r="A14" s="450"/>
      <c r="B14" s="451"/>
      <c r="C14" s="451"/>
      <c r="D14" s="451"/>
      <c r="E14" s="451"/>
      <c r="F14" s="451"/>
      <c r="G14" s="451"/>
      <c r="H14" s="451"/>
      <c r="I14" s="451"/>
      <c r="J14" s="451"/>
      <c r="K14" s="451"/>
      <c r="L14" s="451"/>
      <c r="M14" s="451"/>
      <c r="N14" s="451"/>
      <c r="O14" s="452"/>
      <c r="R14" s="1" t="s">
        <v>36</v>
      </c>
    </row>
    <row r="15" spans="1:18" x14ac:dyDescent="0.25">
      <c r="A15" s="450"/>
      <c r="B15" s="451"/>
      <c r="C15" s="451"/>
      <c r="D15" s="451"/>
      <c r="E15" s="451"/>
      <c r="F15" s="451"/>
      <c r="G15" s="451"/>
      <c r="H15" s="451"/>
      <c r="I15" s="451"/>
      <c r="J15" s="451"/>
      <c r="K15" s="451"/>
      <c r="L15" s="451"/>
      <c r="M15" s="451"/>
      <c r="N15" s="451"/>
      <c r="O15" s="452"/>
      <c r="R15" s="47" t="str">
        <f>CONCATENATE(R12,R13,R14)</f>
        <v>http://maps.google.co.uk/maps?hl=en&amp;safe=off&amp;q=51.442659, -2.584057&amp;cr=countryUK|countryGB&amp;um=1&amp;ie=UTF-8&amp;sa=N&amp;tab=wl</v>
      </c>
    </row>
    <row r="16" spans="1:18" x14ac:dyDescent="0.25">
      <c r="A16" s="450"/>
      <c r="B16" s="451"/>
      <c r="C16" s="451"/>
      <c r="D16" s="451"/>
      <c r="E16" s="451"/>
      <c r="F16" s="451"/>
      <c r="G16" s="451"/>
      <c r="H16" s="451"/>
      <c r="I16" s="451"/>
      <c r="J16" s="451"/>
      <c r="K16" s="451"/>
      <c r="L16" s="451"/>
      <c r="M16" s="451"/>
      <c r="N16" s="451"/>
      <c r="O16" s="452"/>
      <c r="R16" s="47"/>
    </row>
    <row r="17" spans="1:18" x14ac:dyDescent="0.25">
      <c r="A17" s="450"/>
      <c r="B17" s="451"/>
      <c r="C17" s="451"/>
      <c r="D17" s="451"/>
      <c r="E17" s="451"/>
      <c r="F17" s="451"/>
      <c r="G17" s="451"/>
      <c r="H17" s="451"/>
      <c r="I17" s="451"/>
      <c r="J17" s="451"/>
      <c r="K17" s="451"/>
      <c r="L17" s="451"/>
      <c r="M17" s="451"/>
      <c r="N17" s="451"/>
      <c r="O17" s="452"/>
    </row>
    <row r="18" spans="1:18" x14ac:dyDescent="0.25">
      <c r="A18" s="450"/>
      <c r="B18" s="451"/>
      <c r="C18" s="451"/>
      <c r="D18" s="451"/>
      <c r="E18" s="451"/>
      <c r="F18" s="451"/>
      <c r="G18" s="451"/>
      <c r="H18" s="451"/>
      <c r="I18" s="451"/>
      <c r="J18" s="451"/>
      <c r="K18" s="451"/>
      <c r="L18" s="451"/>
      <c r="M18" s="451"/>
      <c r="N18" s="451"/>
      <c r="O18" s="452"/>
      <c r="R18" s="5"/>
    </row>
    <row r="19" spans="1:18" x14ac:dyDescent="0.25">
      <c r="A19" s="450"/>
      <c r="B19" s="451"/>
      <c r="C19" s="451"/>
      <c r="D19" s="451"/>
      <c r="E19" s="451"/>
      <c r="F19" s="451"/>
      <c r="G19" s="451"/>
      <c r="H19" s="451"/>
      <c r="I19" s="451"/>
      <c r="J19" s="451"/>
      <c r="K19" s="451"/>
      <c r="L19" s="451"/>
      <c r="M19" s="451"/>
      <c r="N19" s="451"/>
      <c r="O19" s="452"/>
    </row>
    <row r="20" spans="1:18" x14ac:dyDescent="0.25">
      <c r="A20" s="450"/>
      <c r="B20" s="451"/>
      <c r="C20" s="451"/>
      <c r="D20" s="451"/>
      <c r="E20" s="451"/>
      <c r="F20" s="451"/>
      <c r="G20" s="451"/>
      <c r="H20" s="451"/>
      <c r="I20" s="451"/>
      <c r="J20" s="451"/>
      <c r="K20" s="451"/>
      <c r="L20" s="451"/>
      <c r="M20" s="451"/>
      <c r="N20" s="451"/>
      <c r="O20" s="452"/>
    </row>
    <row r="21" spans="1:18" x14ac:dyDescent="0.25">
      <c r="A21" s="450"/>
      <c r="B21" s="451"/>
      <c r="C21" s="451"/>
      <c r="D21" s="451"/>
      <c r="E21" s="451"/>
      <c r="F21" s="451"/>
      <c r="G21" s="451"/>
      <c r="H21" s="451"/>
      <c r="I21" s="451"/>
      <c r="J21" s="451"/>
      <c r="K21" s="451"/>
      <c r="L21" s="451"/>
      <c r="M21" s="451"/>
      <c r="N21" s="451"/>
      <c r="O21" s="452"/>
      <c r="R21" s="48"/>
    </row>
    <row r="22" spans="1:18" x14ac:dyDescent="0.25">
      <c r="A22" s="450"/>
      <c r="B22" s="451"/>
      <c r="C22" s="451"/>
      <c r="D22" s="451"/>
      <c r="E22" s="451"/>
      <c r="F22" s="451"/>
      <c r="G22" s="451"/>
      <c r="H22" s="451"/>
      <c r="I22" s="451"/>
      <c r="J22" s="451"/>
      <c r="K22" s="451"/>
      <c r="L22" s="451"/>
      <c r="M22" s="451"/>
      <c r="N22" s="451"/>
      <c r="O22" s="452"/>
    </row>
    <row r="23" spans="1:18" x14ac:dyDescent="0.25">
      <c r="A23" s="450"/>
      <c r="B23" s="451"/>
      <c r="C23" s="451"/>
      <c r="D23" s="451"/>
      <c r="E23" s="451"/>
      <c r="F23" s="451"/>
      <c r="G23" s="451"/>
      <c r="H23" s="451"/>
      <c r="I23" s="451"/>
      <c r="J23" s="451"/>
      <c r="K23" s="451"/>
      <c r="L23" s="451"/>
      <c r="M23" s="451"/>
      <c r="N23" s="451"/>
      <c r="O23" s="452"/>
    </row>
    <row r="24" spans="1:18" x14ac:dyDescent="0.25">
      <c r="A24" s="450"/>
      <c r="B24" s="451"/>
      <c r="C24" s="451"/>
      <c r="D24" s="451"/>
      <c r="E24" s="451"/>
      <c r="F24" s="451"/>
      <c r="G24" s="451"/>
      <c r="H24" s="451"/>
      <c r="I24" s="451"/>
      <c r="J24" s="451"/>
      <c r="K24" s="451"/>
      <c r="L24" s="451"/>
      <c r="M24" s="451"/>
      <c r="N24" s="451"/>
      <c r="O24" s="452"/>
    </row>
    <row r="25" spans="1:18" x14ac:dyDescent="0.25">
      <c r="A25" s="450"/>
      <c r="B25" s="451"/>
      <c r="C25" s="451"/>
      <c r="D25" s="451"/>
      <c r="E25" s="451"/>
      <c r="F25" s="451"/>
      <c r="G25" s="451"/>
      <c r="H25" s="451"/>
      <c r="I25" s="451"/>
      <c r="J25" s="451"/>
      <c r="K25" s="451"/>
      <c r="L25" s="451"/>
      <c r="M25" s="451"/>
      <c r="N25" s="451"/>
      <c r="O25" s="452"/>
    </row>
    <row r="26" spans="1:18" x14ac:dyDescent="0.25">
      <c r="A26" s="450"/>
      <c r="B26" s="451"/>
      <c r="C26" s="451"/>
      <c r="D26" s="451"/>
      <c r="E26" s="451"/>
      <c r="F26" s="451"/>
      <c r="G26" s="451"/>
      <c r="H26" s="451"/>
      <c r="I26" s="451"/>
      <c r="J26" s="451"/>
      <c r="K26" s="451"/>
      <c r="L26" s="451"/>
      <c r="M26" s="451"/>
      <c r="N26" s="451"/>
      <c r="O26" s="452"/>
    </row>
    <row r="27" spans="1:18" x14ac:dyDescent="0.25">
      <c r="A27" s="450"/>
      <c r="B27" s="451"/>
      <c r="C27" s="451"/>
      <c r="D27" s="451"/>
      <c r="E27" s="451"/>
      <c r="F27" s="451"/>
      <c r="G27" s="451"/>
      <c r="H27" s="451"/>
      <c r="I27" s="451"/>
      <c r="J27" s="451"/>
      <c r="K27" s="451"/>
      <c r="L27" s="451"/>
      <c r="M27" s="451"/>
      <c r="N27" s="451"/>
      <c r="O27" s="452"/>
    </row>
    <row r="28" spans="1:18" x14ac:dyDescent="0.25">
      <c r="A28" s="450"/>
      <c r="B28" s="451"/>
      <c r="C28" s="451"/>
      <c r="D28" s="451"/>
      <c r="E28" s="451"/>
      <c r="F28" s="451"/>
      <c r="G28" s="451"/>
      <c r="H28" s="451"/>
      <c r="I28" s="451"/>
      <c r="J28" s="451"/>
      <c r="K28" s="451"/>
      <c r="L28" s="451"/>
      <c r="M28" s="451"/>
      <c r="N28" s="451"/>
      <c r="O28" s="452"/>
    </row>
    <row r="29" spans="1:18" x14ac:dyDescent="0.25">
      <c r="A29" s="450"/>
      <c r="B29" s="451"/>
      <c r="C29" s="451"/>
      <c r="D29" s="451"/>
      <c r="E29" s="451"/>
      <c r="F29" s="451"/>
      <c r="G29" s="451"/>
      <c r="H29" s="451"/>
      <c r="I29" s="451"/>
      <c r="J29" s="451"/>
      <c r="K29" s="451"/>
      <c r="L29" s="451"/>
      <c r="M29" s="451"/>
      <c r="N29" s="451"/>
      <c r="O29" s="452"/>
    </row>
    <row r="30" spans="1:18" ht="13.8" thickBot="1" x14ac:dyDescent="0.3">
      <c r="A30" s="453"/>
      <c r="B30" s="454"/>
      <c r="C30" s="454"/>
      <c r="D30" s="454"/>
      <c r="E30" s="454"/>
      <c r="F30" s="454"/>
      <c r="G30" s="454"/>
      <c r="H30" s="454"/>
      <c r="I30" s="454"/>
      <c r="J30" s="454"/>
      <c r="K30" s="454"/>
      <c r="L30" s="454"/>
      <c r="M30" s="454"/>
      <c r="N30" s="454"/>
      <c r="O30" s="455"/>
    </row>
    <row r="31" spans="1:18" ht="13.8" thickBot="1" x14ac:dyDescent="0.3">
      <c r="A31" s="456" t="s">
        <v>37</v>
      </c>
      <c r="B31" s="457"/>
      <c r="C31" s="457"/>
      <c r="D31" s="457"/>
      <c r="E31" s="457"/>
      <c r="F31" s="457"/>
      <c r="G31" s="457"/>
      <c r="H31" s="457"/>
      <c r="I31" s="457"/>
      <c r="J31" s="457"/>
      <c r="K31" s="457"/>
      <c r="L31" s="457"/>
      <c r="M31" s="457"/>
      <c r="N31" s="457"/>
      <c r="O31" s="458"/>
    </row>
    <row r="32" spans="1:18" x14ac:dyDescent="0.25">
      <c r="B32" s="262"/>
      <c r="C32" s="262"/>
      <c r="D32" s="262"/>
      <c r="E32" s="262"/>
      <c r="F32" s="262"/>
      <c r="G32" s="262"/>
      <c r="H32" s="37"/>
      <c r="I32" s="37"/>
      <c r="J32" s="37"/>
      <c r="K32" s="37"/>
      <c r="L32" s="37"/>
      <c r="M32" s="37"/>
      <c r="N32" s="37"/>
      <c r="O32" s="39"/>
    </row>
    <row r="33" spans="1:18" x14ac:dyDescent="0.25">
      <c r="A33" s="263"/>
      <c r="B33" s="257" t="s">
        <v>38</v>
      </c>
      <c r="C33" s="258">
        <f>'Hourly Flow Summary A-B'!$AE$39</f>
        <v>1616.4999999999998</v>
      </c>
      <c r="D33" s="259"/>
      <c r="E33" s="257" t="str">
        <f>CONCATENATE(B33," - ",ROUND(C33,0))</f>
        <v>5-day AM Peak Ave Flow - 1617</v>
      </c>
      <c r="F33" s="257"/>
      <c r="G33" s="257"/>
      <c r="H33" s="257"/>
      <c r="I33" s="257"/>
      <c r="J33" s="257" t="s">
        <v>38</v>
      </c>
      <c r="K33" s="258">
        <f>'Hourly Flow Summary B-A'!$AE$39</f>
        <v>446.98095238095243</v>
      </c>
      <c r="L33" s="259"/>
      <c r="M33" s="257" t="str">
        <f>CONCATENATE(J33," - ",ROUND(K33,0))</f>
        <v>5-day AM Peak Ave Flow - 447</v>
      </c>
      <c r="N33" s="257"/>
      <c r="O33" s="294"/>
    </row>
    <row r="34" spans="1:18" x14ac:dyDescent="0.25">
      <c r="A34" s="263"/>
      <c r="B34" s="257" t="s">
        <v>39</v>
      </c>
      <c r="C34" s="260">
        <f>AVERAGE('Speed Summary A-B'!$U$18:$U$20)</f>
        <v>18.966507936507938</v>
      </c>
      <c r="D34" s="260">
        <f>AVERAGE('Speed Summary A-B'!$V$18:$V$20)</f>
        <v>23.349007936507935</v>
      </c>
      <c r="E34" s="257" t="str">
        <f>CONCATENATE(B34," - ","Mean ",ROUND(C34,2)," / 85th%ile ",ROUND(D34,2))</f>
        <v>5-day AM Peak Speed (mph) - Mean 18.97 / 85th%ile 23.35</v>
      </c>
      <c r="F34" s="257"/>
      <c r="G34" s="257"/>
      <c r="H34" s="257"/>
      <c r="I34" s="257"/>
      <c r="J34" s="257" t="s">
        <v>39</v>
      </c>
      <c r="K34" s="260">
        <f>AVERAGE('Speed Summary B-A'!$U$18:$U$20)</f>
        <v>23.082738095238096</v>
      </c>
      <c r="L34" s="260">
        <f>AVERAGE('Speed Summary B-A'!$V$18:$V$20)</f>
        <v>27.540277777777778</v>
      </c>
      <c r="M34" s="257" t="str">
        <f>CONCATENATE(J34," - ","Mean ",ROUND(K34,2)," / 85th%ile ",ROUND(L34,2))</f>
        <v>5-day AM Peak Speed (mph) - Mean 23.08 / 85th%ile 27.54</v>
      </c>
      <c r="N34" s="257"/>
      <c r="O34" s="294"/>
    </row>
    <row r="35" spans="1:18" x14ac:dyDescent="0.25">
      <c r="A35" s="263"/>
      <c r="B35" s="257" t="s">
        <v>40</v>
      </c>
      <c r="C35" s="258">
        <f>'Hourly Flow Summary A-B'!$AE$40</f>
        <v>1077.5714285714284</v>
      </c>
      <c r="D35" s="259"/>
      <c r="E35" s="257" t="str">
        <f>CONCATENATE(B35," - ",ROUND(C35,0))</f>
        <v>5-day PM Peak Ave Flow - 1078</v>
      </c>
      <c r="F35" s="257"/>
      <c r="G35" s="257"/>
      <c r="H35" s="257"/>
      <c r="I35" s="257"/>
      <c r="J35" s="257" t="s">
        <v>40</v>
      </c>
      <c r="K35" s="258">
        <f>'Hourly Flow Summary B-A'!$AE$40</f>
        <v>1192.3571428571429</v>
      </c>
      <c r="L35" s="259"/>
      <c r="M35" s="257" t="str">
        <f>CONCATENATE(J35," - ",ROUND(K35,0))</f>
        <v>5-day PM Peak Ave Flow - 1192</v>
      </c>
      <c r="N35" s="257"/>
      <c r="O35" s="294"/>
    </row>
    <row r="36" spans="1:18" x14ac:dyDescent="0.25">
      <c r="A36" s="263"/>
      <c r="B36" s="257" t="s">
        <v>41</v>
      </c>
      <c r="C36" s="260">
        <f>AVERAGE('Speed Summary A-B'!$U$27:$U$29)</f>
        <v>23.570833333333336</v>
      </c>
      <c r="D36" s="260">
        <f>AVERAGE('Speed Summary A-B'!$V$27:$V$29)</f>
        <v>28.137499999999999</v>
      </c>
      <c r="E36" s="257" t="str">
        <f>CONCATENATE(B36," - ","Mean ",ROUND(C36,2)," / 85th%ile ",ROUND(D36,2))</f>
        <v>5-day PM Peak Speed (mph) - Mean 23.57 / 85th%ile 28.14</v>
      </c>
      <c r="F36" s="257"/>
      <c r="G36" s="257"/>
      <c r="H36" s="257"/>
      <c r="I36" s="257"/>
      <c r="J36" s="257" t="s">
        <v>41</v>
      </c>
      <c r="K36" s="260">
        <f>AVERAGE('Speed Summary B-A'!$U$27:$U$29)</f>
        <v>21.886904761904759</v>
      </c>
      <c r="L36" s="260">
        <f>AVERAGE('Speed Summary B-A'!$V$27:$V$29)</f>
        <v>27.173214285714284</v>
      </c>
      <c r="M36" s="257" t="str">
        <f>CONCATENATE(J36," - ","Mean ",ROUND(K36,2)," / 85th%ile ",ROUND(L36,2))</f>
        <v>5-day PM Peak Speed (mph) - Mean 21.89 / 85th%ile 27.17</v>
      </c>
      <c r="N36" s="257"/>
      <c r="O36" s="294"/>
    </row>
    <row r="37" spans="1:18" x14ac:dyDescent="0.25">
      <c r="A37" s="263"/>
      <c r="B37" s="257" t="s">
        <v>42</v>
      </c>
      <c r="C37" s="295">
        <f>AVERAGE('Class Bin A-B'!R113:V113,'Class Bin A-B'!Y113:AC113,'Class Bin A-B'!AF113:AJ113,'Class Bin A-B'!AM113:AQ113)</f>
        <v>3.8118846045422594E-2</v>
      </c>
      <c r="D37" s="259"/>
      <c r="E37" s="261" t="str">
        <f>CONCATENATE(B37," - ",ROUND(C37,3)*100,"%")</f>
        <v>5-day Average Weekday HGV% - 3.8%</v>
      </c>
      <c r="F37" s="257"/>
      <c r="G37" s="257"/>
      <c r="H37" s="257"/>
      <c r="I37" s="257"/>
      <c r="J37" s="257" t="s">
        <v>42</v>
      </c>
      <c r="K37" s="295">
        <f>AVERAGE('Class Bin B-A'!R113:V113,'Class Bin B-A'!Y113:AC113,'Class Bin B-A'!AF113:AJ113,'Class Bin B-A'!AM113:AQ113)</f>
        <v>2.8540068578577417E-2</v>
      </c>
      <c r="L37" s="259"/>
      <c r="M37" s="261" t="str">
        <f>CONCATENATE(J37," - ",ROUND(K37,3)*100,"%")</f>
        <v>5-day Average Weekday HGV% - 2.9%</v>
      </c>
      <c r="N37" s="257"/>
      <c r="O37" s="294"/>
    </row>
    <row r="38" spans="1:18" x14ac:dyDescent="0.25">
      <c r="A38" s="227"/>
      <c r="B38" s="6"/>
      <c r="C38" s="6"/>
      <c r="D38" s="6"/>
      <c r="E38" s="6"/>
      <c r="F38" s="6"/>
      <c r="G38" s="6"/>
      <c r="H38" s="6"/>
      <c r="I38" s="6"/>
      <c r="K38" s="6"/>
      <c r="M38" s="6"/>
      <c r="N38" s="6"/>
      <c r="O38" s="228"/>
    </row>
    <row r="39" spans="1:18" x14ac:dyDescent="0.25">
      <c r="A39" s="227"/>
      <c r="B39" s="6"/>
      <c r="C39" s="6"/>
      <c r="D39" s="6"/>
      <c r="E39" s="6"/>
      <c r="F39" s="6"/>
      <c r="G39" s="6"/>
      <c r="H39" s="6"/>
      <c r="I39" s="6"/>
      <c r="J39" s="6"/>
      <c r="K39" s="6"/>
      <c r="L39" s="6"/>
      <c r="M39" s="6"/>
      <c r="N39" s="6"/>
      <c r="O39" s="228"/>
    </row>
    <row r="40" spans="1:18" x14ac:dyDescent="0.25">
      <c r="A40" s="227"/>
      <c r="B40" s="6"/>
      <c r="C40" s="6"/>
      <c r="D40" s="6"/>
      <c r="E40" s="6"/>
      <c r="F40" s="6"/>
      <c r="G40" s="6"/>
      <c r="H40" s="6"/>
      <c r="I40" s="6"/>
      <c r="J40" s="6"/>
      <c r="K40" s="6"/>
      <c r="L40" s="6"/>
      <c r="M40" s="6"/>
      <c r="N40" s="6"/>
      <c r="O40" s="228"/>
    </row>
    <row r="41" spans="1:18" x14ac:dyDescent="0.25">
      <c r="A41" s="227"/>
      <c r="B41" s="6"/>
      <c r="C41" s="6"/>
      <c r="D41" s="6"/>
      <c r="E41" s="6"/>
      <c r="F41" s="6"/>
      <c r="G41" s="6"/>
      <c r="H41" s="6"/>
      <c r="I41" s="6"/>
      <c r="J41" s="6"/>
      <c r="K41" s="6"/>
      <c r="L41" s="6"/>
      <c r="M41" s="6"/>
      <c r="N41" s="6"/>
      <c r="O41" s="228"/>
    </row>
    <row r="42" spans="1:18" x14ac:dyDescent="0.25">
      <c r="A42" s="227"/>
      <c r="B42" s="6"/>
      <c r="C42" s="6"/>
      <c r="D42" s="6"/>
      <c r="E42" s="6"/>
      <c r="F42" s="6"/>
      <c r="G42" s="6"/>
      <c r="H42" s="6"/>
      <c r="I42" s="6"/>
      <c r="J42" s="6"/>
      <c r="K42" s="6"/>
      <c r="L42" s="6"/>
      <c r="M42" s="6"/>
      <c r="N42" s="6"/>
      <c r="O42" s="228"/>
    </row>
    <row r="43" spans="1:18" x14ac:dyDescent="0.25">
      <c r="A43" s="227"/>
      <c r="B43" s="6"/>
      <c r="C43" s="6"/>
      <c r="D43" s="6"/>
      <c r="E43" s="6"/>
      <c r="F43" s="6"/>
      <c r="G43" s="6"/>
      <c r="H43" s="6"/>
      <c r="I43" s="6"/>
      <c r="J43" s="6"/>
      <c r="K43" s="6"/>
      <c r="L43" s="6"/>
      <c r="M43" s="6"/>
      <c r="N43" s="6"/>
      <c r="O43" s="228"/>
    </row>
    <row r="44" spans="1:18" x14ac:dyDescent="0.25">
      <c r="A44" s="227"/>
      <c r="B44" s="6"/>
      <c r="C44" s="6"/>
      <c r="D44" s="6"/>
      <c r="E44" s="6"/>
      <c r="F44" s="6"/>
      <c r="G44" s="6"/>
      <c r="H44" s="6"/>
      <c r="I44" s="6"/>
      <c r="J44" s="6"/>
      <c r="K44" s="6"/>
      <c r="L44" s="6"/>
      <c r="M44" s="6"/>
      <c r="N44" s="6"/>
      <c r="O44" s="228"/>
    </row>
    <row r="45" spans="1:18" x14ac:dyDescent="0.25">
      <c r="A45" s="227"/>
      <c r="B45" s="6"/>
      <c r="C45" s="6"/>
      <c r="D45" s="6"/>
      <c r="E45" s="6"/>
      <c r="F45" s="6"/>
      <c r="G45" s="6"/>
      <c r="H45" s="6"/>
      <c r="I45" s="6"/>
      <c r="J45" s="6"/>
      <c r="K45" s="6"/>
      <c r="L45" s="6"/>
      <c r="M45" s="6"/>
      <c r="N45" s="6"/>
      <c r="O45" s="228"/>
    </row>
    <row r="46" spans="1:18" x14ac:dyDescent="0.25">
      <c r="A46" s="227"/>
      <c r="B46" s="6"/>
      <c r="C46" s="6"/>
      <c r="D46" s="6"/>
      <c r="E46" s="6"/>
      <c r="F46" s="6"/>
      <c r="G46" s="6"/>
      <c r="H46" s="6"/>
      <c r="I46" s="6"/>
      <c r="J46" s="6"/>
      <c r="K46" s="6"/>
      <c r="L46" s="6"/>
      <c r="M46" s="6"/>
      <c r="N46" s="6"/>
      <c r="O46" s="228"/>
    </row>
    <row r="47" spans="1:18" x14ac:dyDescent="0.25">
      <c r="A47" s="227"/>
      <c r="B47" s="6"/>
      <c r="C47" s="6"/>
      <c r="D47" s="6"/>
      <c r="E47" s="6"/>
      <c r="F47" s="6"/>
      <c r="G47" s="6"/>
      <c r="H47" s="6"/>
      <c r="I47" s="6"/>
      <c r="J47" s="6"/>
      <c r="K47" s="6"/>
      <c r="L47" s="6"/>
      <c r="M47" s="6"/>
      <c r="N47" s="6"/>
      <c r="O47" s="228"/>
    </row>
    <row r="48" spans="1:18" x14ac:dyDescent="0.25">
      <c r="A48" s="227"/>
      <c r="B48" s="6"/>
      <c r="C48" s="6"/>
      <c r="D48" s="6"/>
      <c r="E48" s="6"/>
      <c r="F48" s="6"/>
      <c r="G48" s="6"/>
      <c r="H48" s="6"/>
      <c r="I48" s="6"/>
      <c r="J48" s="6"/>
      <c r="K48" s="6"/>
      <c r="L48" s="6"/>
      <c r="M48" s="6"/>
      <c r="N48" s="6"/>
      <c r="O48" s="228"/>
      <c r="R48" s="6"/>
    </row>
    <row r="49" spans="1:18" x14ac:dyDescent="0.25">
      <c r="A49" s="227"/>
      <c r="B49" s="6"/>
      <c r="C49" s="6"/>
      <c r="D49" s="6"/>
      <c r="E49" s="6"/>
      <c r="F49" s="6"/>
      <c r="G49" s="6"/>
      <c r="H49" s="6"/>
      <c r="I49" s="6"/>
      <c r="J49" s="6"/>
      <c r="K49" s="6"/>
      <c r="L49" s="6"/>
      <c r="M49" s="6"/>
      <c r="N49" s="6"/>
      <c r="O49" s="228"/>
      <c r="R49" s="6"/>
    </row>
    <row r="50" spans="1:18" x14ac:dyDescent="0.25">
      <c r="A50" s="227"/>
      <c r="B50" s="6"/>
      <c r="C50" s="6"/>
      <c r="D50" s="6"/>
      <c r="E50" s="6"/>
      <c r="F50" s="6"/>
      <c r="G50" s="6"/>
      <c r="H50" s="6"/>
      <c r="I50" s="6"/>
      <c r="J50" s="6"/>
      <c r="K50" s="6"/>
      <c r="L50" s="6"/>
      <c r="M50" s="6"/>
      <c r="N50" s="6"/>
      <c r="O50" s="228"/>
      <c r="Q50" s="49"/>
      <c r="R50" s="6"/>
    </row>
    <row r="51" spans="1:18" ht="13.8" thickBot="1" x14ac:dyDescent="0.3">
      <c r="A51" s="229"/>
      <c r="B51" s="43"/>
      <c r="C51" s="43"/>
      <c r="D51" s="43"/>
      <c r="E51" s="43"/>
      <c r="F51" s="43"/>
      <c r="G51" s="43"/>
      <c r="H51" s="43"/>
      <c r="I51" s="43"/>
      <c r="J51" s="43"/>
      <c r="K51" s="43"/>
      <c r="L51" s="43"/>
      <c r="M51" s="43"/>
      <c r="N51" s="43"/>
      <c r="O51" s="230"/>
    </row>
    <row r="52" spans="1:18" ht="13.8" thickBot="1" x14ac:dyDescent="0.3">
      <c r="A52" s="456" t="s">
        <v>43</v>
      </c>
      <c r="B52" s="457"/>
      <c r="C52" s="457"/>
      <c r="D52" s="457"/>
      <c r="E52" s="457"/>
      <c r="F52" s="457"/>
      <c r="G52" s="457"/>
      <c r="H52" s="457"/>
      <c r="I52" s="457"/>
      <c r="J52" s="457"/>
      <c r="K52" s="457"/>
      <c r="L52" s="457"/>
      <c r="M52" s="457"/>
      <c r="N52" s="457"/>
      <c r="O52" s="458"/>
    </row>
    <row r="53" spans="1:18" ht="12.75" customHeight="1" x14ac:dyDescent="0.25">
      <c r="A53" s="459" t="s">
        <v>44</v>
      </c>
      <c r="B53" s="460"/>
      <c r="C53" s="460"/>
      <c r="D53" s="460"/>
      <c r="E53" s="460"/>
      <c r="F53" s="460"/>
      <c r="G53" s="460"/>
      <c r="H53" s="460"/>
      <c r="I53" s="460"/>
      <c r="J53" s="460"/>
      <c r="K53" s="460"/>
      <c r="L53" s="460"/>
      <c r="M53" s="460"/>
      <c r="N53" s="460"/>
      <c r="O53" s="461"/>
    </row>
    <row r="54" spans="1:18" x14ac:dyDescent="0.25">
      <c r="A54" s="462"/>
      <c r="B54" s="463"/>
      <c r="C54" s="463"/>
      <c r="D54" s="463"/>
      <c r="E54" s="463"/>
      <c r="F54" s="463"/>
      <c r="G54" s="463"/>
      <c r="H54" s="463"/>
      <c r="I54" s="463"/>
      <c r="J54" s="463"/>
      <c r="K54" s="463"/>
      <c r="L54" s="463"/>
      <c r="M54" s="463"/>
      <c r="N54" s="463"/>
      <c r="O54" s="464"/>
    </row>
    <row r="55" spans="1:18" x14ac:dyDescent="0.25">
      <c r="A55" s="462"/>
      <c r="B55" s="463"/>
      <c r="C55" s="463"/>
      <c r="D55" s="463"/>
      <c r="E55" s="463"/>
      <c r="F55" s="463"/>
      <c r="G55" s="463"/>
      <c r="H55" s="463"/>
      <c r="I55" s="463"/>
      <c r="J55" s="463"/>
      <c r="K55" s="463"/>
      <c r="L55" s="463"/>
      <c r="M55" s="463"/>
      <c r="N55" s="463"/>
      <c r="O55" s="464"/>
    </row>
    <row r="56" spans="1:18" x14ac:dyDescent="0.25">
      <c r="A56" s="462"/>
      <c r="B56" s="463"/>
      <c r="C56" s="463"/>
      <c r="D56" s="463"/>
      <c r="E56" s="463"/>
      <c r="F56" s="463"/>
      <c r="G56" s="463"/>
      <c r="H56" s="463"/>
      <c r="I56" s="463"/>
      <c r="J56" s="463"/>
      <c r="K56" s="463"/>
      <c r="L56" s="463"/>
      <c r="M56" s="463"/>
      <c r="N56" s="463"/>
      <c r="O56" s="464"/>
    </row>
    <row r="57" spans="1:18" ht="26.25" customHeight="1" x14ac:dyDescent="0.25">
      <c r="A57" s="462"/>
      <c r="B57" s="463"/>
      <c r="C57" s="463"/>
      <c r="D57" s="463"/>
      <c r="E57" s="463"/>
      <c r="F57" s="463"/>
      <c r="G57" s="463"/>
      <c r="H57" s="463"/>
      <c r="I57" s="463"/>
      <c r="J57" s="463"/>
      <c r="K57" s="463"/>
      <c r="L57" s="463"/>
      <c r="M57" s="463"/>
      <c r="N57" s="463"/>
      <c r="O57" s="464"/>
    </row>
    <row r="58" spans="1:18" x14ac:dyDescent="0.25">
      <c r="A58" s="462"/>
      <c r="B58" s="463"/>
      <c r="C58" s="463"/>
      <c r="D58" s="463"/>
      <c r="E58" s="463"/>
      <c r="F58" s="463"/>
      <c r="G58" s="463"/>
      <c r="H58" s="463"/>
      <c r="I58" s="463"/>
      <c r="J58" s="463"/>
      <c r="K58" s="463"/>
      <c r="L58" s="463"/>
      <c r="M58" s="463"/>
      <c r="N58" s="463"/>
      <c r="O58" s="464"/>
    </row>
    <row r="59" spans="1:18" x14ac:dyDescent="0.25">
      <c r="A59" s="462"/>
      <c r="B59" s="463"/>
      <c r="C59" s="463"/>
      <c r="D59" s="463"/>
      <c r="E59" s="463"/>
      <c r="F59" s="463"/>
      <c r="G59" s="463"/>
      <c r="H59" s="463"/>
      <c r="I59" s="463"/>
      <c r="J59" s="463"/>
      <c r="K59" s="463"/>
      <c r="L59" s="463"/>
      <c r="M59" s="463"/>
      <c r="N59" s="463"/>
      <c r="O59" s="464"/>
    </row>
    <row r="60" spans="1:18" x14ac:dyDescent="0.25">
      <c r="A60" s="462"/>
      <c r="B60" s="463"/>
      <c r="C60" s="463"/>
      <c r="D60" s="463"/>
      <c r="E60" s="463"/>
      <c r="F60" s="463"/>
      <c r="G60" s="463"/>
      <c r="H60" s="463"/>
      <c r="I60" s="463"/>
      <c r="J60" s="463"/>
      <c r="K60" s="463"/>
      <c r="L60" s="463"/>
      <c r="M60" s="463"/>
      <c r="N60" s="463"/>
      <c r="O60" s="464"/>
    </row>
    <row r="61" spans="1:18" x14ac:dyDescent="0.25">
      <c r="A61" s="462"/>
      <c r="B61" s="463"/>
      <c r="C61" s="463"/>
      <c r="D61" s="463"/>
      <c r="E61" s="463"/>
      <c r="F61" s="463"/>
      <c r="G61" s="463"/>
      <c r="H61" s="463"/>
      <c r="I61" s="463"/>
      <c r="J61" s="463"/>
      <c r="K61" s="463"/>
      <c r="L61" s="463"/>
      <c r="M61" s="463"/>
      <c r="N61" s="463"/>
      <c r="O61" s="464"/>
    </row>
    <row r="62" spans="1:18" x14ac:dyDescent="0.25">
      <c r="A62" s="462"/>
      <c r="B62" s="463"/>
      <c r="C62" s="463"/>
      <c r="D62" s="463"/>
      <c r="E62" s="463"/>
      <c r="F62" s="463"/>
      <c r="G62" s="463"/>
      <c r="H62" s="463"/>
      <c r="I62" s="463"/>
      <c r="J62" s="463"/>
      <c r="K62" s="463"/>
      <c r="L62" s="463"/>
      <c r="M62" s="463"/>
      <c r="N62" s="463"/>
      <c r="O62" s="464"/>
    </row>
    <row r="63" spans="1:18" ht="13.8" thickBot="1" x14ac:dyDescent="0.3">
      <c r="A63" s="465"/>
      <c r="B63" s="466"/>
      <c r="C63" s="466"/>
      <c r="D63" s="466"/>
      <c r="E63" s="466"/>
      <c r="F63" s="466"/>
      <c r="G63" s="466"/>
      <c r="H63" s="466"/>
      <c r="I63" s="466"/>
      <c r="J63" s="466"/>
      <c r="K63" s="466"/>
      <c r="L63" s="466"/>
      <c r="M63" s="466"/>
      <c r="N63" s="466"/>
      <c r="O63" s="467"/>
    </row>
    <row r="64" spans="1:18" ht="13.8" thickBot="1" x14ac:dyDescent="0.3">
      <c r="A64" s="470" t="s">
        <v>17</v>
      </c>
      <c r="B64" s="471"/>
      <c r="C64" s="471"/>
      <c r="D64" s="472" t="str">
        <f>'QA &amp; Issue'!C14</f>
        <v>David Brown</v>
      </c>
      <c r="E64" s="473"/>
      <c r="F64" s="470" t="s">
        <v>19</v>
      </c>
      <c r="G64" s="471"/>
      <c r="H64" s="471"/>
      <c r="I64" s="468" t="str">
        <f>'QA &amp; Issue'!C16</f>
        <v>Elyece Malnati</v>
      </c>
      <c r="J64" s="469"/>
      <c r="K64" s="470" t="s">
        <v>20</v>
      </c>
      <c r="L64" s="471"/>
      <c r="M64" s="471"/>
      <c r="N64" s="468" t="str">
        <f>'QA &amp; Issue'!C18</f>
        <v>Paul O'Neill</v>
      </c>
      <c r="O64" s="469"/>
    </row>
  </sheetData>
  <mergeCells count="22">
    <mergeCell ref="A10:F10"/>
    <mergeCell ref="G10:O10"/>
    <mergeCell ref="A1:O3"/>
    <mergeCell ref="G7:I7"/>
    <mergeCell ref="J7:L7"/>
    <mergeCell ref="M7:O7"/>
    <mergeCell ref="G8:I8"/>
    <mergeCell ref="J8:L8"/>
    <mergeCell ref="M8:O8"/>
    <mergeCell ref="A7:F7"/>
    <mergeCell ref="A8:F8"/>
    <mergeCell ref="A9:F9"/>
    <mergeCell ref="A12:O30"/>
    <mergeCell ref="A52:O52"/>
    <mergeCell ref="A53:O63"/>
    <mergeCell ref="A31:O31"/>
    <mergeCell ref="N64:O64"/>
    <mergeCell ref="K64:M64"/>
    <mergeCell ref="I64:J64"/>
    <mergeCell ref="F64:H64"/>
    <mergeCell ref="D64:E64"/>
    <mergeCell ref="A64:C64"/>
  </mergeCells>
  <hyperlinks>
    <hyperlink ref="R14" r:id="rId1" display="http://maps.google.co.uk/maps?hl=en&amp;safe=off&amp;q=(&quot;E30&quot;,&quot;E31&quot;&amp;cr=countryUK|countryGB&amp;um=1&amp;ie=UTF-8&amp;sa=N&amp;tab=wl" xr:uid="{00000000-0004-0000-0200-000000000000}"/>
  </hyperlinks>
  <pageMargins left="0.70866141732283472" right="0.70866141732283472" top="0.74803149606299213" bottom="0.74803149606299213" header="0.31496062992125984" footer="0.31496062992125984"/>
  <pageSetup scale="73" orientation="portrait" r:id="rId2"/>
  <colBreaks count="1" manualBreakCount="1">
    <brk id="15" max="1048575"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18"/>
  <sheetViews>
    <sheetView view="pageBreakPreview" zoomScale="80" zoomScaleNormal="80" zoomScaleSheetLayoutView="80" workbookViewId="0">
      <selection sqref="A1:N2"/>
    </sheetView>
  </sheetViews>
  <sheetFormatPr defaultColWidth="14.6640625" defaultRowHeight="13.2" x14ac:dyDescent="0.25"/>
  <cols>
    <col min="1" max="14" width="15.6640625" style="6" customWidth="1"/>
    <col min="15" max="16384" width="14.6640625" style="6"/>
  </cols>
  <sheetData>
    <row r="1" spans="1:15" ht="30" customHeight="1" x14ac:dyDescent="0.25">
      <c r="A1" s="500" t="s">
        <v>0</v>
      </c>
      <c r="B1" s="501"/>
      <c r="C1" s="501"/>
      <c r="D1" s="501"/>
      <c r="E1" s="501"/>
      <c r="F1" s="501"/>
      <c r="G1" s="501"/>
      <c r="H1" s="501"/>
      <c r="I1" s="501"/>
      <c r="J1" s="501"/>
      <c r="K1" s="501"/>
      <c r="L1" s="501"/>
      <c r="M1" s="501"/>
      <c r="N1" s="501"/>
    </row>
    <row r="2" spans="1:15" ht="30" customHeight="1" thickBot="1" x14ac:dyDescent="0.3">
      <c r="A2" s="502"/>
      <c r="B2" s="503"/>
      <c r="C2" s="503"/>
      <c r="D2" s="503"/>
      <c r="E2" s="503"/>
      <c r="F2" s="503"/>
      <c r="G2" s="503"/>
      <c r="H2" s="503"/>
      <c r="I2" s="503"/>
      <c r="J2" s="503"/>
      <c r="K2" s="503"/>
      <c r="L2" s="503"/>
      <c r="M2" s="503"/>
      <c r="N2" s="503"/>
    </row>
    <row r="3" spans="1:15" ht="13.5" customHeight="1" x14ac:dyDescent="0.25">
      <c r="A3" s="500" t="str">
        <f>'Front Cover'!C27</f>
        <v>Bristol CC</v>
      </c>
      <c r="B3" s="501"/>
      <c r="C3" s="501"/>
      <c r="D3" s="501"/>
      <c r="E3" s="501"/>
      <c r="F3" s="501"/>
      <c r="G3" s="501"/>
      <c r="H3" s="501"/>
      <c r="I3" s="501"/>
      <c r="J3" s="501"/>
      <c r="K3" s="501"/>
      <c r="L3" s="501"/>
      <c r="M3" s="501"/>
      <c r="N3" s="501"/>
    </row>
    <row r="4" spans="1:15" ht="13.5" customHeight="1" x14ac:dyDescent="0.25">
      <c r="A4" s="504"/>
      <c r="B4" s="505"/>
      <c r="C4" s="505"/>
      <c r="D4" s="505"/>
      <c r="E4" s="505"/>
      <c r="F4" s="505"/>
      <c r="G4" s="505"/>
      <c r="H4" s="505"/>
      <c r="I4" s="505"/>
      <c r="J4" s="505"/>
      <c r="K4" s="505"/>
      <c r="L4" s="505"/>
      <c r="M4" s="505"/>
      <c r="N4" s="505"/>
    </row>
    <row r="5" spans="1:15" ht="13.5" customHeight="1" x14ac:dyDescent="0.25">
      <c r="A5" s="506" t="str">
        <f>'Front Cover'!A13</f>
        <v>Bristol City Council Mini-Comp Jun24</v>
      </c>
      <c r="B5" s="505"/>
      <c r="C5" s="505"/>
      <c r="D5" s="505"/>
      <c r="E5" s="505"/>
      <c r="F5" s="505"/>
      <c r="G5" s="505"/>
      <c r="H5" s="505"/>
      <c r="I5" s="505"/>
      <c r="J5" s="505"/>
      <c r="K5" s="505"/>
      <c r="L5" s="505"/>
      <c r="M5" s="505"/>
      <c r="N5" s="505"/>
    </row>
    <row r="6" spans="1:15" ht="13.5" customHeight="1" thickBot="1" x14ac:dyDescent="0.3">
      <c r="A6" s="502"/>
      <c r="B6" s="503"/>
      <c r="C6" s="503"/>
      <c r="D6" s="503"/>
      <c r="E6" s="503"/>
      <c r="F6" s="503"/>
      <c r="G6" s="503"/>
      <c r="H6" s="503"/>
      <c r="I6" s="503"/>
      <c r="J6" s="503"/>
      <c r="K6" s="503"/>
      <c r="L6" s="503"/>
      <c r="M6" s="503"/>
      <c r="N6" s="503"/>
    </row>
    <row r="7" spans="1:15" ht="13.5" customHeight="1" x14ac:dyDescent="0.25">
      <c r="A7" s="507" t="s">
        <v>45</v>
      </c>
      <c r="B7" s="508"/>
      <c r="C7" s="508"/>
      <c r="D7" s="508"/>
      <c r="E7" s="508"/>
      <c r="F7" s="508"/>
      <c r="G7" s="508"/>
      <c r="H7" s="508"/>
      <c r="I7" s="508"/>
      <c r="J7" s="508"/>
      <c r="K7" s="508"/>
      <c r="L7" s="508"/>
      <c r="M7" s="508"/>
      <c r="N7" s="508"/>
    </row>
    <row r="8" spans="1:15" ht="13.5" customHeight="1" x14ac:dyDescent="0.25">
      <c r="A8" s="509"/>
      <c r="B8" s="510"/>
      <c r="C8" s="510"/>
      <c r="D8" s="510"/>
      <c r="E8" s="510"/>
      <c r="F8" s="510"/>
      <c r="G8" s="510"/>
      <c r="H8" s="510"/>
      <c r="I8" s="510"/>
      <c r="J8" s="510"/>
      <c r="K8" s="510"/>
      <c r="L8" s="510"/>
      <c r="M8" s="510"/>
      <c r="N8" s="510"/>
    </row>
    <row r="9" spans="1:15" ht="13.5" customHeight="1" thickBot="1" x14ac:dyDescent="0.3">
      <c r="A9" s="511"/>
      <c r="B9" s="512"/>
      <c r="C9" s="512"/>
      <c r="D9" s="512"/>
      <c r="E9" s="512"/>
      <c r="F9" s="512"/>
      <c r="G9" s="512"/>
      <c r="H9" s="512"/>
      <c r="I9" s="512"/>
      <c r="J9" s="512"/>
      <c r="K9" s="512"/>
      <c r="L9" s="512"/>
      <c r="M9" s="512"/>
      <c r="N9" s="512"/>
    </row>
    <row r="10" spans="1:15" s="50" customFormat="1" ht="17.25" customHeight="1" thickBot="1" x14ac:dyDescent="0.3">
      <c r="A10" s="514" t="s">
        <v>46</v>
      </c>
      <c r="B10" s="515"/>
      <c r="C10" s="515"/>
      <c r="D10" s="516"/>
      <c r="E10" s="177"/>
      <c r="F10" s="514" t="s">
        <v>47</v>
      </c>
      <c r="G10" s="515"/>
      <c r="H10" s="515"/>
      <c r="I10" s="516"/>
      <c r="J10" s="177"/>
      <c r="K10" s="514" t="s">
        <v>48</v>
      </c>
      <c r="L10" s="515"/>
      <c r="M10" s="515"/>
      <c r="N10" s="516"/>
    </row>
    <row r="11" spans="1:15" s="51" customFormat="1" ht="39.75" customHeight="1" thickBot="1" x14ac:dyDescent="0.3">
      <c r="A11" s="313" t="s">
        <v>49</v>
      </c>
      <c r="B11" s="314" t="str">
        <f>'Hourly Flow Summary A-B'!AD8</f>
        <v>3-day Average (Tue-Thur)</v>
      </c>
      <c r="C11" s="314" t="str">
        <f>'Hourly Flow Summary A-B'!AE8</f>
        <v>5-day Average (Mon-Fri)</v>
      </c>
      <c r="D11" s="315" t="str">
        <f>'Hourly Flow Summary A-B'!AF8</f>
        <v>7-day Average (Mon-Sun)</v>
      </c>
      <c r="E11" s="204"/>
      <c r="F11" s="313" t="s">
        <v>49</v>
      </c>
      <c r="G11" s="314" t="str">
        <f>'Hourly Flow Summary B-A'!AD8</f>
        <v>3-day Average (Tue-Thur)</v>
      </c>
      <c r="H11" s="314" t="str">
        <f>'Hourly Flow Summary B-A'!AE8</f>
        <v>5-day Average (Mon-Fri)</v>
      </c>
      <c r="I11" s="315" t="str">
        <f>'Hourly Flow Summary B-A'!AF8</f>
        <v>7-day Average (Mon-Sun)</v>
      </c>
      <c r="J11" s="204"/>
      <c r="K11" s="313" t="s">
        <v>49</v>
      </c>
      <c r="L11" s="314" t="str">
        <f>G11</f>
        <v>3-day Average (Tue-Thur)</v>
      </c>
      <c r="M11" s="314" t="str">
        <f>H11</f>
        <v>5-day Average (Mon-Fri)</v>
      </c>
      <c r="N11" s="314" t="str">
        <f>I11</f>
        <v>7-day Average (Mon-Sun)</v>
      </c>
    </row>
    <row r="12" spans="1:15" x14ac:dyDescent="0.25">
      <c r="A12" s="211">
        <f>'Hourly Flow Summary A-B'!A10</f>
        <v>0</v>
      </c>
      <c r="B12" s="196">
        <f>'Hourly Flow Summary A-B'!AD10</f>
        <v>26.333333333333332</v>
      </c>
      <c r="C12" s="196">
        <f>'Hourly Flow Summary A-B'!AE10</f>
        <v>27.357142857142858</v>
      </c>
      <c r="D12" s="198">
        <f>'Hourly Flow Summary A-B'!AF10</f>
        <v>37.75</v>
      </c>
      <c r="E12" s="205"/>
      <c r="F12" s="211">
        <f>'Hourly Flow Summary B-A'!A10</f>
        <v>0</v>
      </c>
      <c r="G12" s="196">
        <f>'Hourly Flow Summary B-A'!AD10</f>
        <v>41</v>
      </c>
      <c r="H12" s="196">
        <f>'Hourly Flow Summary B-A'!AE10</f>
        <v>41.071428571428569</v>
      </c>
      <c r="I12" s="198">
        <f>'Hourly Flow Summary B-A'!AF10</f>
        <v>52.85</v>
      </c>
      <c r="J12" s="205"/>
      <c r="K12" s="211">
        <f>F12</f>
        <v>0</v>
      </c>
      <c r="L12" s="196">
        <f>'Hourly Flow Summary Two-Way'!AD10</f>
        <v>67.333333333333329</v>
      </c>
      <c r="M12" s="196">
        <f>'Hourly Flow Summary Two-Way'!AE10</f>
        <v>68.428571428571431</v>
      </c>
      <c r="N12" s="198">
        <f>'Hourly Flow Summary Two-Way'!AF10</f>
        <v>90.6</v>
      </c>
      <c r="O12" s="56"/>
    </row>
    <row r="13" spans="1:15" x14ac:dyDescent="0.25">
      <c r="A13" s="212">
        <f>'Hourly Flow Summary A-B'!A11</f>
        <v>4.1666666666666664E-2</v>
      </c>
      <c r="B13" s="195">
        <f>'Hourly Flow Summary A-B'!AD11</f>
        <v>12.777777777777779</v>
      </c>
      <c r="C13" s="195">
        <f>'Hourly Flow Summary A-B'!AE11</f>
        <v>14.5</v>
      </c>
      <c r="D13" s="197">
        <f>'Hourly Flow Summary A-B'!AF11</f>
        <v>22.55</v>
      </c>
      <c r="E13" s="206"/>
      <c r="F13" s="212">
        <f>'Hourly Flow Summary B-A'!A11</f>
        <v>4.1666666666666664E-2</v>
      </c>
      <c r="G13" s="195">
        <f>'Hourly Flow Summary B-A'!AD11</f>
        <v>20.666666666666668</v>
      </c>
      <c r="H13" s="195">
        <f>'Hourly Flow Summary B-A'!AE11</f>
        <v>21.785714285714285</v>
      </c>
      <c r="I13" s="197">
        <f>'Hourly Flow Summary B-A'!AF11</f>
        <v>30.65</v>
      </c>
      <c r="J13" s="206"/>
      <c r="K13" s="212">
        <f t="shared" ref="K13:K37" si="0">F13</f>
        <v>4.1666666666666664E-2</v>
      </c>
      <c r="L13" s="195">
        <f>'Hourly Flow Summary Two-Way'!AD11</f>
        <v>33.444444444444443</v>
      </c>
      <c r="M13" s="195">
        <f>'Hourly Flow Summary Two-Way'!AE11</f>
        <v>36.285714285714285</v>
      </c>
      <c r="N13" s="197">
        <f>'Hourly Flow Summary Two-Way'!AF11</f>
        <v>53.2</v>
      </c>
      <c r="O13" s="56"/>
    </row>
    <row r="14" spans="1:15" x14ac:dyDescent="0.25">
      <c r="A14" s="212">
        <f>'Hourly Flow Summary A-B'!A12</f>
        <v>8.3333333333333329E-2</v>
      </c>
      <c r="B14" s="195">
        <f>'Hourly Flow Summary A-B'!AD12</f>
        <v>11.666666666666666</v>
      </c>
      <c r="C14" s="195">
        <f>'Hourly Flow Summary A-B'!AE12</f>
        <v>12.5</v>
      </c>
      <c r="D14" s="197">
        <f>'Hourly Flow Summary A-B'!AF12</f>
        <v>17.55</v>
      </c>
      <c r="E14" s="206"/>
      <c r="F14" s="212">
        <f>'Hourly Flow Summary B-A'!A12</f>
        <v>8.3333333333333329E-2</v>
      </c>
      <c r="G14" s="195">
        <f>'Hourly Flow Summary B-A'!AD12</f>
        <v>14.888888888888889</v>
      </c>
      <c r="H14" s="195">
        <f>'Hourly Flow Summary B-A'!AE12</f>
        <v>14.857142857142858</v>
      </c>
      <c r="I14" s="197">
        <f>'Hourly Flow Summary B-A'!AF12</f>
        <v>23.8</v>
      </c>
      <c r="J14" s="206"/>
      <c r="K14" s="212">
        <f t="shared" si="0"/>
        <v>8.3333333333333329E-2</v>
      </c>
      <c r="L14" s="195">
        <f>'Hourly Flow Summary Two-Way'!AD12</f>
        <v>26.555555555555557</v>
      </c>
      <c r="M14" s="195">
        <f>'Hourly Flow Summary Two-Way'!AE12</f>
        <v>27.357142857142858</v>
      </c>
      <c r="N14" s="197">
        <f>'Hourly Flow Summary Two-Way'!AF12</f>
        <v>41.35</v>
      </c>
      <c r="O14" s="56"/>
    </row>
    <row r="15" spans="1:15" x14ac:dyDescent="0.25">
      <c r="A15" s="212">
        <f>'Hourly Flow Summary A-B'!A13</f>
        <v>0.125</v>
      </c>
      <c r="B15" s="195">
        <f>'Hourly Flow Summary A-B'!AD13</f>
        <v>10.333333333333334</v>
      </c>
      <c r="C15" s="195">
        <f>'Hourly Flow Summary A-B'!AE13</f>
        <v>11.5</v>
      </c>
      <c r="D15" s="197">
        <f>'Hourly Flow Summary A-B'!AF13</f>
        <v>13.35</v>
      </c>
      <c r="E15" s="206"/>
      <c r="F15" s="212">
        <f>'Hourly Flow Summary B-A'!A13</f>
        <v>0.125</v>
      </c>
      <c r="G15" s="195">
        <f>'Hourly Flow Summary B-A'!AD13</f>
        <v>18</v>
      </c>
      <c r="H15" s="195">
        <f>'Hourly Flow Summary B-A'!AE13</f>
        <v>17.428571428571427</v>
      </c>
      <c r="I15" s="197">
        <f>'Hourly Flow Summary B-A'!AF13</f>
        <v>22.25</v>
      </c>
      <c r="J15" s="206"/>
      <c r="K15" s="212">
        <f t="shared" si="0"/>
        <v>0.125</v>
      </c>
      <c r="L15" s="195">
        <f>'Hourly Flow Summary Two-Way'!AD13</f>
        <v>28.333333333333332</v>
      </c>
      <c r="M15" s="195">
        <f>'Hourly Flow Summary Two-Way'!AE13</f>
        <v>28.928571428571427</v>
      </c>
      <c r="N15" s="197">
        <f>'Hourly Flow Summary Two-Way'!AF13</f>
        <v>35.6</v>
      </c>
    </row>
    <row r="16" spans="1:15" x14ac:dyDescent="0.25">
      <c r="A16" s="212">
        <f>'Hourly Flow Summary A-B'!A14</f>
        <v>0.16666666666666699</v>
      </c>
      <c r="B16" s="195">
        <f>'Hourly Flow Summary A-B'!AD14</f>
        <v>32.444444444444443</v>
      </c>
      <c r="C16" s="195">
        <f>'Hourly Flow Summary A-B'!AE14</f>
        <v>30.214285714285715</v>
      </c>
      <c r="D16" s="197">
        <f>'Hourly Flow Summary A-B'!AF14</f>
        <v>29.25</v>
      </c>
      <c r="E16" s="206"/>
      <c r="F16" s="212">
        <f>'Hourly Flow Summary B-A'!A14</f>
        <v>0.16666666666666699</v>
      </c>
      <c r="G16" s="195">
        <f>'Hourly Flow Summary B-A'!AD14</f>
        <v>20.111111111111111</v>
      </c>
      <c r="H16" s="195">
        <f>'Hourly Flow Summary B-A'!AE14</f>
        <v>18.571428571428573</v>
      </c>
      <c r="I16" s="197">
        <f>'Hourly Flow Summary B-A'!AF14</f>
        <v>21.1</v>
      </c>
      <c r="J16" s="206"/>
      <c r="K16" s="212">
        <f t="shared" si="0"/>
        <v>0.16666666666666699</v>
      </c>
      <c r="L16" s="195">
        <f>'Hourly Flow Summary Two-Way'!AD14</f>
        <v>52.555555555555557</v>
      </c>
      <c r="M16" s="195">
        <f>'Hourly Flow Summary Two-Way'!AE14</f>
        <v>48.785714285714285</v>
      </c>
      <c r="N16" s="197">
        <f>'Hourly Flow Summary Two-Way'!AF14</f>
        <v>50.35</v>
      </c>
    </row>
    <row r="17" spans="1:15" x14ac:dyDescent="0.25">
      <c r="A17" s="212">
        <f>'Hourly Flow Summary A-B'!A15</f>
        <v>0.20833333333333401</v>
      </c>
      <c r="B17" s="195">
        <f>'Hourly Flow Summary A-B'!AD15</f>
        <v>96.222222222222229</v>
      </c>
      <c r="C17" s="195">
        <f>'Hourly Flow Summary A-B'!AE15</f>
        <v>95.428571428571431</v>
      </c>
      <c r="D17" s="197">
        <f>'Hourly Flow Summary A-B'!AF15</f>
        <v>78.25</v>
      </c>
      <c r="E17" s="206"/>
      <c r="F17" s="212">
        <f>'Hourly Flow Summary B-A'!A15</f>
        <v>0.20833333333333401</v>
      </c>
      <c r="G17" s="195">
        <f>'Hourly Flow Summary B-A'!AD15</f>
        <v>21.222222222222221</v>
      </c>
      <c r="H17" s="195">
        <f>'Hourly Flow Summary B-A'!AE15</f>
        <v>21.285714285714285</v>
      </c>
      <c r="I17" s="197">
        <f>'Hourly Flow Summary B-A'!AF15</f>
        <v>20.399999999999999</v>
      </c>
      <c r="J17" s="206"/>
      <c r="K17" s="212">
        <f t="shared" si="0"/>
        <v>0.20833333333333401</v>
      </c>
      <c r="L17" s="195">
        <f>'Hourly Flow Summary Two-Way'!AD15</f>
        <v>117.44444444444444</v>
      </c>
      <c r="M17" s="195">
        <f>'Hourly Flow Summary Two-Way'!AE15</f>
        <v>116.71428571428571</v>
      </c>
      <c r="N17" s="197">
        <f>'Hourly Flow Summary Two-Way'!AF15</f>
        <v>98.65</v>
      </c>
    </row>
    <row r="18" spans="1:15" x14ac:dyDescent="0.25">
      <c r="A18" s="212">
        <f>'Hourly Flow Summary A-B'!A16</f>
        <v>0.25</v>
      </c>
      <c r="B18" s="195">
        <f>'Hourly Flow Summary A-B'!AD16</f>
        <v>344.44444444444446</v>
      </c>
      <c r="C18" s="195">
        <f>'Hourly Flow Summary A-B'!AE16</f>
        <v>330.85714285714283</v>
      </c>
      <c r="D18" s="197">
        <f>'Hourly Flow Summary A-B'!AF16</f>
        <v>251.85</v>
      </c>
      <c r="E18" s="206"/>
      <c r="F18" s="212">
        <f>'Hourly Flow Summary B-A'!A16</f>
        <v>0.25</v>
      </c>
      <c r="G18" s="195">
        <f>'Hourly Flow Summary B-A'!AD16</f>
        <v>61.555555555555557</v>
      </c>
      <c r="H18" s="195">
        <f>'Hourly Flow Summary B-A'!AE16</f>
        <v>57.785714285714285</v>
      </c>
      <c r="I18" s="197">
        <f>'Hourly Flow Summary B-A'!AF16</f>
        <v>48.7</v>
      </c>
      <c r="J18" s="206"/>
      <c r="K18" s="212">
        <f t="shared" si="0"/>
        <v>0.25</v>
      </c>
      <c r="L18" s="195">
        <f>'Hourly Flow Summary Two-Way'!AD16</f>
        <v>406</v>
      </c>
      <c r="M18" s="195">
        <f>'Hourly Flow Summary Two-Way'!AE16</f>
        <v>388.64285714285717</v>
      </c>
      <c r="N18" s="197">
        <f>'Hourly Flow Summary Two-Way'!AF16</f>
        <v>300.55</v>
      </c>
    </row>
    <row r="19" spans="1:15" x14ac:dyDescent="0.25">
      <c r="A19" s="213">
        <f>'Hourly Flow Summary A-B'!A17</f>
        <v>0.29166666666666702</v>
      </c>
      <c r="B19" s="207">
        <f>'Hourly Flow Summary A-B'!AD17</f>
        <v>591.33333333333337</v>
      </c>
      <c r="C19" s="207">
        <f>'Hourly Flow Summary A-B'!AE17</f>
        <v>596.5</v>
      </c>
      <c r="D19" s="208">
        <f>'Hourly Flow Summary A-B'!AF17</f>
        <v>453.6</v>
      </c>
      <c r="E19" s="206"/>
      <c r="F19" s="213">
        <f>'Hourly Flow Summary B-A'!A17</f>
        <v>0.29166666666666702</v>
      </c>
      <c r="G19" s="207">
        <f>'Hourly Flow Summary B-A'!AD17</f>
        <v>117.22222222222223</v>
      </c>
      <c r="H19" s="207">
        <f>'Hourly Flow Summary B-A'!AE17</f>
        <v>120.71428571428571</v>
      </c>
      <c r="I19" s="208">
        <f>'Hourly Flow Summary B-A'!AF17</f>
        <v>97.35</v>
      </c>
      <c r="J19" s="206"/>
      <c r="K19" s="213">
        <f t="shared" si="0"/>
        <v>0.29166666666666702</v>
      </c>
      <c r="L19" s="207">
        <f>'Hourly Flow Summary Two-Way'!AD17</f>
        <v>708.55555555555554</v>
      </c>
      <c r="M19" s="207">
        <f>'Hourly Flow Summary Two-Way'!AE17</f>
        <v>717.21428571428567</v>
      </c>
      <c r="N19" s="208">
        <f>'Hourly Flow Summary Two-Way'!AF17</f>
        <v>550.95000000000005</v>
      </c>
    </row>
    <row r="20" spans="1:15" x14ac:dyDescent="0.25">
      <c r="A20" s="213">
        <f>'Hourly Flow Summary A-B'!A18</f>
        <v>0.33333333333333398</v>
      </c>
      <c r="B20" s="207">
        <f>'Hourly Flow Summary A-B'!AD18</f>
        <v>539.88888888888891</v>
      </c>
      <c r="C20" s="207">
        <f>'Hourly Flow Summary A-B'!AE18</f>
        <v>556.66666666666663</v>
      </c>
      <c r="D20" s="208">
        <f>'Hourly Flow Summary A-B'!AF18</f>
        <v>455.14285714285717</v>
      </c>
      <c r="E20" s="206"/>
      <c r="F20" s="213">
        <f>'Hourly Flow Summary B-A'!A18</f>
        <v>0.33333333333333398</v>
      </c>
      <c r="G20" s="207">
        <f>'Hourly Flow Summary B-A'!AD18</f>
        <v>148.77777777777777</v>
      </c>
      <c r="H20" s="207">
        <f>'Hourly Flow Summary B-A'!AE18</f>
        <v>158.80000000000001</v>
      </c>
      <c r="I20" s="208">
        <f>'Hourly Flow Summary B-A'!AF18</f>
        <v>135.0952380952381</v>
      </c>
      <c r="J20" s="206"/>
      <c r="K20" s="213">
        <f t="shared" si="0"/>
        <v>0.33333333333333398</v>
      </c>
      <c r="L20" s="207">
        <f>'Hourly Flow Summary Two-Way'!AD18</f>
        <v>688.66666666666663</v>
      </c>
      <c r="M20" s="207">
        <f>'Hourly Flow Summary Two-Way'!AE18</f>
        <v>715.4666666666667</v>
      </c>
      <c r="N20" s="208">
        <f>'Hourly Flow Summary Two-Way'!AF18</f>
        <v>590.23809523809518</v>
      </c>
      <c r="O20" s="54"/>
    </row>
    <row r="21" spans="1:15" x14ac:dyDescent="0.25">
      <c r="A21" s="213">
        <f>'Hourly Flow Summary A-B'!A19</f>
        <v>0.375</v>
      </c>
      <c r="B21" s="207">
        <f>'Hourly Flow Summary A-B'!AD19</f>
        <v>491.22222222222223</v>
      </c>
      <c r="C21" s="207">
        <f>'Hourly Flow Summary A-B'!AE19</f>
        <v>463.33333333333331</v>
      </c>
      <c r="D21" s="208">
        <f>'Hourly Flow Summary A-B'!AF19</f>
        <v>418.85714285714283</v>
      </c>
      <c r="E21" s="206"/>
      <c r="F21" s="213">
        <f>'Hourly Flow Summary B-A'!A19</f>
        <v>0.375</v>
      </c>
      <c r="G21" s="207">
        <f>'Hourly Flow Summary B-A'!AD19</f>
        <v>168.88888888888889</v>
      </c>
      <c r="H21" s="207">
        <f>'Hourly Flow Summary B-A'!AE19</f>
        <v>167.46666666666667</v>
      </c>
      <c r="I21" s="208">
        <f>'Hourly Flow Summary B-A'!AF19</f>
        <v>155.42857142857142</v>
      </c>
      <c r="J21" s="206"/>
      <c r="K21" s="213">
        <f t="shared" si="0"/>
        <v>0.375</v>
      </c>
      <c r="L21" s="207">
        <f>'Hourly Flow Summary Two-Way'!AD19</f>
        <v>660.11111111111109</v>
      </c>
      <c r="M21" s="207">
        <f>'Hourly Flow Summary Two-Way'!AE19</f>
        <v>630.79999999999995</v>
      </c>
      <c r="N21" s="208">
        <f>'Hourly Flow Summary Two-Way'!AF19</f>
        <v>574.28571428571433</v>
      </c>
      <c r="O21" s="54"/>
    </row>
    <row r="22" spans="1:15" x14ac:dyDescent="0.25">
      <c r="A22" s="212">
        <f>'Hourly Flow Summary A-B'!A20</f>
        <v>0.41666666666666702</v>
      </c>
      <c r="B22" s="195">
        <f>'Hourly Flow Summary A-B'!AD20</f>
        <v>305.77777777777777</v>
      </c>
      <c r="C22" s="195">
        <f>'Hourly Flow Summary A-B'!AE20</f>
        <v>308.46666666666664</v>
      </c>
      <c r="D22" s="197">
        <f>'Hourly Flow Summary A-B'!AF20</f>
        <v>325.23809523809524</v>
      </c>
      <c r="E22" s="206"/>
      <c r="F22" s="212">
        <f>'Hourly Flow Summary B-A'!A20</f>
        <v>0.41666666666666702</v>
      </c>
      <c r="G22" s="195">
        <f>'Hourly Flow Summary B-A'!AD20</f>
        <v>192.88888888888889</v>
      </c>
      <c r="H22" s="195">
        <f>'Hourly Flow Summary B-A'!AE20</f>
        <v>195.13333333333333</v>
      </c>
      <c r="I22" s="197">
        <f>'Hourly Flow Summary B-A'!AF20</f>
        <v>190.9047619047619</v>
      </c>
      <c r="J22" s="206"/>
      <c r="K22" s="212">
        <f t="shared" si="0"/>
        <v>0.41666666666666702</v>
      </c>
      <c r="L22" s="195">
        <f>'Hourly Flow Summary Two-Way'!AD20</f>
        <v>498.66666666666669</v>
      </c>
      <c r="M22" s="195">
        <f>'Hourly Flow Summary Two-Way'!AE20</f>
        <v>503.6</v>
      </c>
      <c r="N22" s="197">
        <f>'Hourly Flow Summary Two-Way'!AF20</f>
        <v>516.14285714285711</v>
      </c>
      <c r="O22" s="54"/>
    </row>
    <row r="23" spans="1:15" x14ac:dyDescent="0.25">
      <c r="A23" s="212">
        <f>'Hourly Flow Summary A-B'!A21</f>
        <v>0.45833333333333398</v>
      </c>
      <c r="B23" s="195">
        <f>'Hourly Flow Summary A-B'!AD21</f>
        <v>281.33333333333331</v>
      </c>
      <c r="C23" s="195">
        <f>'Hourly Flow Summary A-B'!AE21</f>
        <v>298.46666666666664</v>
      </c>
      <c r="D23" s="197">
        <f>'Hourly Flow Summary A-B'!AF21</f>
        <v>321.61904761904759</v>
      </c>
      <c r="E23" s="206"/>
      <c r="F23" s="212">
        <f>'Hourly Flow Summary B-A'!A21</f>
        <v>0.45833333333333398</v>
      </c>
      <c r="G23" s="195">
        <f>'Hourly Flow Summary B-A'!AD21</f>
        <v>198.66666666666666</v>
      </c>
      <c r="H23" s="195">
        <f>'Hourly Flow Summary B-A'!AE21</f>
        <v>202.46666666666667</v>
      </c>
      <c r="I23" s="197">
        <f>'Hourly Flow Summary B-A'!AF21</f>
        <v>207.33333333333334</v>
      </c>
      <c r="J23" s="206"/>
      <c r="K23" s="212">
        <f t="shared" si="0"/>
        <v>0.45833333333333398</v>
      </c>
      <c r="L23" s="195">
        <f>'Hourly Flow Summary Two-Way'!AD21</f>
        <v>480</v>
      </c>
      <c r="M23" s="195">
        <f>'Hourly Flow Summary Two-Way'!AE21</f>
        <v>500.93333333333334</v>
      </c>
      <c r="N23" s="197">
        <f>'Hourly Flow Summary Two-Way'!AF21</f>
        <v>528.95238095238096</v>
      </c>
      <c r="O23" s="54"/>
    </row>
    <row r="24" spans="1:15" x14ac:dyDescent="0.25">
      <c r="A24" s="212">
        <f>'Hourly Flow Summary A-B'!A22</f>
        <v>0.5</v>
      </c>
      <c r="B24" s="195">
        <f>'Hourly Flow Summary A-B'!AD22</f>
        <v>315.625</v>
      </c>
      <c r="C24" s="195">
        <f>'Hourly Flow Summary A-B'!AE22</f>
        <v>317.64285714285717</v>
      </c>
      <c r="D24" s="197">
        <f>'Hourly Flow Summary A-B'!AF22</f>
        <v>342.85</v>
      </c>
      <c r="E24" s="206"/>
      <c r="F24" s="212">
        <f>'Hourly Flow Summary B-A'!A22</f>
        <v>0.5</v>
      </c>
      <c r="G24" s="195">
        <f>'Hourly Flow Summary B-A'!AD22</f>
        <v>230.5</v>
      </c>
      <c r="H24" s="195">
        <f>'Hourly Flow Summary B-A'!AE22</f>
        <v>238</v>
      </c>
      <c r="I24" s="197">
        <f>'Hourly Flow Summary B-A'!AF22</f>
        <v>244.4</v>
      </c>
      <c r="J24" s="206"/>
      <c r="K24" s="212">
        <f t="shared" si="0"/>
        <v>0.5</v>
      </c>
      <c r="L24" s="195">
        <f>'Hourly Flow Summary Two-Way'!AD22</f>
        <v>546.125</v>
      </c>
      <c r="M24" s="195">
        <f>'Hourly Flow Summary Two-Way'!AE22</f>
        <v>555.64285714285711</v>
      </c>
      <c r="N24" s="197">
        <f>'Hourly Flow Summary Two-Way'!AF22</f>
        <v>587.25</v>
      </c>
      <c r="O24" s="54"/>
    </row>
    <row r="25" spans="1:15" x14ac:dyDescent="0.25">
      <c r="A25" s="212">
        <f>'Hourly Flow Summary A-B'!A23</f>
        <v>0.54166666666666696</v>
      </c>
      <c r="B25" s="195">
        <f>'Hourly Flow Summary A-B'!AD23</f>
        <v>292.5</v>
      </c>
      <c r="C25" s="195">
        <f>'Hourly Flow Summary A-B'!AE23</f>
        <v>306.71428571428572</v>
      </c>
      <c r="D25" s="197">
        <f>'Hourly Flow Summary A-B'!AF23</f>
        <v>325.5</v>
      </c>
      <c r="E25" s="206"/>
      <c r="F25" s="212">
        <f>'Hourly Flow Summary B-A'!A23</f>
        <v>0.54166666666666696</v>
      </c>
      <c r="G25" s="195">
        <f>'Hourly Flow Summary B-A'!AD23</f>
        <v>252.25</v>
      </c>
      <c r="H25" s="195">
        <f>'Hourly Flow Summary B-A'!AE23</f>
        <v>264.42857142857144</v>
      </c>
      <c r="I25" s="197">
        <f>'Hourly Flow Summary B-A'!AF23</f>
        <v>262.39999999999998</v>
      </c>
      <c r="J25" s="206"/>
      <c r="K25" s="212">
        <f t="shared" si="0"/>
        <v>0.54166666666666696</v>
      </c>
      <c r="L25" s="195">
        <f>'Hourly Flow Summary Two-Way'!AD23</f>
        <v>544.75</v>
      </c>
      <c r="M25" s="195">
        <f>'Hourly Flow Summary Two-Way'!AE23</f>
        <v>571.14285714285711</v>
      </c>
      <c r="N25" s="197">
        <f>'Hourly Flow Summary Two-Way'!AF23</f>
        <v>587.9</v>
      </c>
      <c r="O25" s="54"/>
    </row>
    <row r="26" spans="1:15" x14ac:dyDescent="0.25">
      <c r="A26" s="212">
        <f>'Hourly Flow Summary A-B'!A24</f>
        <v>0.58333333333333404</v>
      </c>
      <c r="B26" s="195">
        <f>'Hourly Flow Summary A-B'!AD24</f>
        <v>293.75</v>
      </c>
      <c r="C26" s="195">
        <f>'Hourly Flow Summary A-B'!AE24</f>
        <v>315.5</v>
      </c>
      <c r="D26" s="197">
        <f>'Hourly Flow Summary A-B'!AF24</f>
        <v>326.14999999999998</v>
      </c>
      <c r="E26" s="206"/>
      <c r="F26" s="212">
        <f>'Hourly Flow Summary B-A'!A24</f>
        <v>0.58333333333333404</v>
      </c>
      <c r="G26" s="195">
        <f>'Hourly Flow Summary B-A'!AD24</f>
        <v>295.875</v>
      </c>
      <c r="H26" s="195">
        <f>'Hourly Flow Summary B-A'!AE24</f>
        <v>301.14285714285717</v>
      </c>
      <c r="I26" s="197">
        <f>'Hourly Flow Summary B-A'!AF24</f>
        <v>289.85000000000002</v>
      </c>
      <c r="J26" s="206"/>
      <c r="K26" s="212">
        <f t="shared" si="0"/>
        <v>0.58333333333333404</v>
      </c>
      <c r="L26" s="195">
        <f>'Hourly Flow Summary Two-Way'!AD24</f>
        <v>589.625</v>
      </c>
      <c r="M26" s="195">
        <f>'Hourly Flow Summary Two-Way'!AE24</f>
        <v>616.64285714285711</v>
      </c>
      <c r="N26" s="197">
        <f>'Hourly Flow Summary Two-Way'!AF24</f>
        <v>616</v>
      </c>
      <c r="O26" s="54"/>
    </row>
    <row r="27" spans="1:15" x14ac:dyDescent="0.25">
      <c r="A27" s="212">
        <f>'Hourly Flow Summary A-B'!A25</f>
        <v>0.625</v>
      </c>
      <c r="B27" s="195">
        <f>'Hourly Flow Summary A-B'!AD25</f>
        <v>324.625</v>
      </c>
      <c r="C27" s="195">
        <f>'Hourly Flow Summary A-B'!AE25</f>
        <v>342.21428571428572</v>
      </c>
      <c r="D27" s="197">
        <f>'Hourly Flow Summary A-B'!AF25</f>
        <v>324.5</v>
      </c>
      <c r="E27" s="206"/>
      <c r="F27" s="212">
        <f>'Hourly Flow Summary B-A'!A25</f>
        <v>0.625</v>
      </c>
      <c r="G27" s="195">
        <f>'Hourly Flow Summary B-A'!AD25</f>
        <v>398</v>
      </c>
      <c r="H27" s="195">
        <f>'Hourly Flow Summary B-A'!AE25</f>
        <v>396.07142857142856</v>
      </c>
      <c r="I27" s="197">
        <f>'Hourly Flow Summary B-A'!AF25</f>
        <v>350.95</v>
      </c>
      <c r="J27" s="206"/>
      <c r="K27" s="212">
        <f t="shared" si="0"/>
        <v>0.625</v>
      </c>
      <c r="L27" s="195">
        <f>'Hourly Flow Summary Two-Way'!AD25</f>
        <v>722.625</v>
      </c>
      <c r="M27" s="195">
        <f>'Hourly Flow Summary Two-Way'!AE25</f>
        <v>738.28571428571433</v>
      </c>
      <c r="N27" s="197">
        <f>'Hourly Flow Summary Two-Way'!AF25</f>
        <v>675.45</v>
      </c>
      <c r="O27" s="54"/>
    </row>
    <row r="28" spans="1:15" x14ac:dyDescent="0.25">
      <c r="A28" s="214">
        <f>'Hourly Flow Summary A-B'!A26</f>
        <v>0.66666666666666696</v>
      </c>
      <c r="B28" s="209">
        <f>'Hourly Flow Summary A-B'!AD26</f>
        <v>371.625</v>
      </c>
      <c r="C28" s="209">
        <f>'Hourly Flow Summary A-B'!AE26</f>
        <v>389.5</v>
      </c>
      <c r="D28" s="210">
        <f>'Hourly Flow Summary A-B'!AF26</f>
        <v>355.7</v>
      </c>
      <c r="E28" s="206"/>
      <c r="F28" s="214">
        <f>'Hourly Flow Summary B-A'!A26</f>
        <v>0.66666666666666696</v>
      </c>
      <c r="G28" s="209">
        <f>'Hourly Flow Summary B-A'!AD26</f>
        <v>460.125</v>
      </c>
      <c r="H28" s="209">
        <f>'Hourly Flow Summary B-A'!AE26</f>
        <v>430.07142857142856</v>
      </c>
      <c r="I28" s="210">
        <f>'Hourly Flow Summary B-A'!AF26</f>
        <v>379.7</v>
      </c>
      <c r="J28" s="206"/>
      <c r="K28" s="214">
        <f t="shared" si="0"/>
        <v>0.66666666666666696</v>
      </c>
      <c r="L28" s="209">
        <f>'Hourly Flow Summary Two-Way'!AD26</f>
        <v>831.75</v>
      </c>
      <c r="M28" s="209">
        <f>'Hourly Flow Summary Two-Way'!AE26</f>
        <v>819.57142857142856</v>
      </c>
      <c r="N28" s="210">
        <f>'Hourly Flow Summary Two-Way'!AF26</f>
        <v>735.4</v>
      </c>
      <c r="O28" s="54"/>
    </row>
    <row r="29" spans="1:15" x14ac:dyDescent="0.25">
      <c r="A29" s="214">
        <f>'Hourly Flow Summary A-B'!A27</f>
        <v>0.70833333333333404</v>
      </c>
      <c r="B29" s="209">
        <f>'Hourly Flow Summary A-B'!AD27</f>
        <v>364.5</v>
      </c>
      <c r="C29" s="209">
        <f>'Hourly Flow Summary A-B'!AE27</f>
        <v>367</v>
      </c>
      <c r="D29" s="210">
        <f>'Hourly Flow Summary A-B'!AF27</f>
        <v>333.65</v>
      </c>
      <c r="E29" s="206"/>
      <c r="F29" s="214">
        <f>'Hourly Flow Summary B-A'!A27</f>
        <v>0.70833333333333404</v>
      </c>
      <c r="G29" s="209">
        <f>'Hourly Flow Summary B-A'!AD27</f>
        <v>451.375</v>
      </c>
      <c r="H29" s="209">
        <f>'Hourly Flow Summary B-A'!AE27</f>
        <v>441.57142857142856</v>
      </c>
      <c r="I29" s="210">
        <f>'Hourly Flow Summary B-A'!AF27</f>
        <v>388.3</v>
      </c>
      <c r="J29" s="206"/>
      <c r="K29" s="214">
        <f t="shared" si="0"/>
        <v>0.70833333333333404</v>
      </c>
      <c r="L29" s="209">
        <f>'Hourly Flow Summary Two-Way'!AD27</f>
        <v>815.875</v>
      </c>
      <c r="M29" s="209">
        <f>'Hourly Flow Summary Two-Way'!AE27</f>
        <v>808.57142857142856</v>
      </c>
      <c r="N29" s="210">
        <f>'Hourly Flow Summary Two-Way'!AF27</f>
        <v>721.95</v>
      </c>
      <c r="O29" s="54"/>
    </row>
    <row r="30" spans="1:15" x14ac:dyDescent="0.25">
      <c r="A30" s="214">
        <f>'Hourly Flow Summary A-B'!A28</f>
        <v>0.75</v>
      </c>
      <c r="B30" s="209">
        <f>'Hourly Flow Summary A-B'!AD28</f>
        <v>314</v>
      </c>
      <c r="C30" s="209">
        <f>'Hourly Flow Summary A-B'!AE28</f>
        <v>321.07142857142856</v>
      </c>
      <c r="D30" s="210">
        <f>'Hourly Flow Summary A-B'!AF28</f>
        <v>302.75</v>
      </c>
      <c r="E30" s="206"/>
      <c r="F30" s="214">
        <f>'Hourly Flow Summary B-A'!A28</f>
        <v>0.75</v>
      </c>
      <c r="G30" s="209">
        <f>'Hourly Flow Summary B-A'!AD28</f>
        <v>328.75</v>
      </c>
      <c r="H30" s="209">
        <f>'Hourly Flow Summary B-A'!AE28</f>
        <v>320.71428571428572</v>
      </c>
      <c r="I30" s="210">
        <f>'Hourly Flow Summary B-A'!AF28</f>
        <v>290.55</v>
      </c>
      <c r="J30" s="206"/>
      <c r="K30" s="214">
        <f t="shared" si="0"/>
        <v>0.75</v>
      </c>
      <c r="L30" s="209">
        <f>'Hourly Flow Summary Two-Way'!AD28</f>
        <v>642.75</v>
      </c>
      <c r="M30" s="209">
        <f>'Hourly Flow Summary Two-Way'!AE28</f>
        <v>641.78571428571433</v>
      </c>
      <c r="N30" s="210">
        <f>'Hourly Flow Summary Two-Way'!AF28</f>
        <v>593.29999999999995</v>
      </c>
      <c r="O30" s="54"/>
    </row>
    <row r="31" spans="1:15" x14ac:dyDescent="0.25">
      <c r="A31" s="212">
        <f>'Hourly Flow Summary A-B'!A29</f>
        <v>0.79166666666666696</v>
      </c>
      <c r="B31" s="195">
        <f>'Hourly Flow Summary A-B'!AD29</f>
        <v>233.25</v>
      </c>
      <c r="C31" s="195">
        <f>'Hourly Flow Summary A-B'!AE29</f>
        <v>237.35714285714286</v>
      </c>
      <c r="D31" s="197">
        <f>'Hourly Flow Summary A-B'!AF29</f>
        <v>224.45</v>
      </c>
      <c r="E31" s="206"/>
      <c r="F31" s="212">
        <f>'Hourly Flow Summary B-A'!A29</f>
        <v>0.79166666666666696</v>
      </c>
      <c r="G31" s="195">
        <f>'Hourly Flow Summary B-A'!AD29</f>
        <v>245.375</v>
      </c>
      <c r="H31" s="195">
        <f>'Hourly Flow Summary B-A'!AE29</f>
        <v>241.57142857142858</v>
      </c>
      <c r="I31" s="197">
        <f>'Hourly Flow Summary B-A'!AF29</f>
        <v>232.8</v>
      </c>
      <c r="J31" s="206"/>
      <c r="K31" s="212">
        <f t="shared" si="0"/>
        <v>0.79166666666666696</v>
      </c>
      <c r="L31" s="195">
        <f>'Hourly Flow Summary Two-Way'!AD29</f>
        <v>478.625</v>
      </c>
      <c r="M31" s="195">
        <f>'Hourly Flow Summary Two-Way'!AE29</f>
        <v>478.92857142857144</v>
      </c>
      <c r="N31" s="197">
        <f>'Hourly Flow Summary Two-Way'!AF29</f>
        <v>457.25</v>
      </c>
      <c r="O31" s="54"/>
    </row>
    <row r="32" spans="1:15" x14ac:dyDescent="0.25">
      <c r="A32" s="212">
        <f>'Hourly Flow Summary A-B'!A30</f>
        <v>0.83333333333333404</v>
      </c>
      <c r="B32" s="195">
        <f>'Hourly Flow Summary A-B'!AD30</f>
        <v>157.75</v>
      </c>
      <c r="C32" s="195">
        <f>'Hourly Flow Summary A-B'!AE30</f>
        <v>156</v>
      </c>
      <c r="D32" s="197">
        <f>'Hourly Flow Summary A-B'!AF30</f>
        <v>152.75</v>
      </c>
      <c r="E32" s="206"/>
      <c r="F32" s="212">
        <f>'Hourly Flow Summary B-A'!A30</f>
        <v>0.83333333333333404</v>
      </c>
      <c r="G32" s="195">
        <f>'Hourly Flow Summary B-A'!AD30</f>
        <v>198</v>
      </c>
      <c r="H32" s="195">
        <f>'Hourly Flow Summary B-A'!AE30</f>
        <v>191.28571428571428</v>
      </c>
      <c r="I32" s="197">
        <f>'Hourly Flow Summary B-A'!AF30</f>
        <v>184.2</v>
      </c>
      <c r="J32" s="206"/>
      <c r="K32" s="212">
        <f t="shared" si="0"/>
        <v>0.83333333333333404</v>
      </c>
      <c r="L32" s="195">
        <f>'Hourly Flow Summary Two-Way'!AD30</f>
        <v>355.75</v>
      </c>
      <c r="M32" s="195">
        <f>'Hourly Flow Summary Two-Way'!AE30</f>
        <v>347.28571428571428</v>
      </c>
      <c r="N32" s="197">
        <f>'Hourly Flow Summary Two-Way'!AF30</f>
        <v>336.95</v>
      </c>
      <c r="O32" s="54"/>
    </row>
    <row r="33" spans="1:15" x14ac:dyDescent="0.25">
      <c r="A33" s="212">
        <f>'Hourly Flow Summary A-B'!A31</f>
        <v>0.875</v>
      </c>
      <c r="B33" s="195">
        <f>'Hourly Flow Summary A-B'!AD31</f>
        <v>121.75</v>
      </c>
      <c r="C33" s="195">
        <f>'Hourly Flow Summary A-B'!AE31</f>
        <v>119.92857142857143</v>
      </c>
      <c r="D33" s="197">
        <f>'Hourly Flow Summary A-B'!AF31</f>
        <v>120.1</v>
      </c>
      <c r="E33" s="206"/>
      <c r="F33" s="212">
        <f>'Hourly Flow Summary B-A'!A31</f>
        <v>0.875</v>
      </c>
      <c r="G33" s="195">
        <f>'Hourly Flow Summary B-A'!AD31</f>
        <v>166.875</v>
      </c>
      <c r="H33" s="195">
        <f>'Hourly Flow Summary B-A'!AE31</f>
        <v>164.14285714285714</v>
      </c>
      <c r="I33" s="197">
        <f>'Hourly Flow Summary B-A'!AF31</f>
        <v>157.5</v>
      </c>
      <c r="J33" s="206"/>
      <c r="K33" s="212">
        <f t="shared" si="0"/>
        <v>0.875</v>
      </c>
      <c r="L33" s="195">
        <f>'Hourly Flow Summary Two-Way'!AD31</f>
        <v>288.625</v>
      </c>
      <c r="M33" s="195">
        <f>'Hourly Flow Summary Two-Way'!AE31</f>
        <v>284.07142857142856</v>
      </c>
      <c r="N33" s="197">
        <f>'Hourly Flow Summary Two-Way'!AF31</f>
        <v>277.60000000000002</v>
      </c>
      <c r="O33" s="54"/>
    </row>
    <row r="34" spans="1:15" x14ac:dyDescent="0.25">
      <c r="A34" s="212">
        <f>'Hourly Flow Summary A-B'!A32</f>
        <v>0.91666666666666696</v>
      </c>
      <c r="B34" s="195">
        <f>'Hourly Flow Summary A-B'!AD32</f>
        <v>89.375</v>
      </c>
      <c r="C34" s="195">
        <f>'Hourly Flow Summary A-B'!AE32</f>
        <v>91.785714285714292</v>
      </c>
      <c r="D34" s="197">
        <f>'Hourly Flow Summary A-B'!AF32</f>
        <v>97.1</v>
      </c>
      <c r="E34" s="206"/>
      <c r="F34" s="212">
        <f>'Hourly Flow Summary B-A'!A32</f>
        <v>0.91666666666666696</v>
      </c>
      <c r="G34" s="195">
        <f>'Hourly Flow Summary B-A'!AD32</f>
        <v>160</v>
      </c>
      <c r="H34" s="195">
        <f>'Hourly Flow Summary B-A'!AE32</f>
        <v>154.35714285714286</v>
      </c>
      <c r="I34" s="197">
        <f>'Hourly Flow Summary B-A'!AF32</f>
        <v>151.19999999999999</v>
      </c>
      <c r="J34" s="206"/>
      <c r="K34" s="212">
        <f t="shared" si="0"/>
        <v>0.91666666666666696</v>
      </c>
      <c r="L34" s="195">
        <f>'Hourly Flow Summary Two-Way'!AD32</f>
        <v>249.375</v>
      </c>
      <c r="M34" s="195">
        <f>'Hourly Flow Summary Two-Way'!AE32</f>
        <v>246.14285714285714</v>
      </c>
      <c r="N34" s="197">
        <f>'Hourly Flow Summary Two-Way'!AF32</f>
        <v>248.3</v>
      </c>
      <c r="O34" s="54"/>
    </row>
    <row r="35" spans="1:15" ht="13.8" thickBot="1" x14ac:dyDescent="0.3">
      <c r="A35" s="215">
        <f>'Hourly Flow Summary A-B'!A33</f>
        <v>0.95833333333333404</v>
      </c>
      <c r="B35" s="199">
        <f>'Hourly Flow Summary A-B'!AD33</f>
        <v>51.125</v>
      </c>
      <c r="C35" s="199">
        <f>'Hourly Flow Summary A-B'!AE33</f>
        <v>56.285714285714285</v>
      </c>
      <c r="D35" s="200">
        <f>'Hourly Flow Summary A-B'!AF33</f>
        <v>66.95</v>
      </c>
      <c r="E35" s="206"/>
      <c r="F35" s="215">
        <f>'Hourly Flow Summary B-A'!A33</f>
        <v>0.95833333333333404</v>
      </c>
      <c r="G35" s="199">
        <f>'Hourly Flow Summary B-A'!AD33</f>
        <v>83.5</v>
      </c>
      <c r="H35" s="199">
        <f>'Hourly Flow Summary B-A'!AE33</f>
        <v>87</v>
      </c>
      <c r="I35" s="200">
        <f>'Hourly Flow Summary B-A'!AF33</f>
        <v>96</v>
      </c>
      <c r="J35" s="206"/>
      <c r="K35" s="215">
        <f t="shared" si="0"/>
        <v>0.95833333333333404</v>
      </c>
      <c r="L35" s="199">
        <f>'Hourly Flow Summary Two-Way'!AD33</f>
        <v>134.625</v>
      </c>
      <c r="M35" s="199">
        <f>'Hourly Flow Summary Two-Way'!AE33</f>
        <v>143.28571428571428</v>
      </c>
      <c r="N35" s="200">
        <f>'Hourly Flow Summary Two-Way'!AF33</f>
        <v>162.94999999999999</v>
      </c>
      <c r="O35" s="54"/>
    </row>
    <row r="36" spans="1:15" s="7" customFormat="1" x14ac:dyDescent="0.25">
      <c r="A36" s="216" t="str">
        <f>'Hourly Flow Summary A-B'!A39</f>
        <v>0700-1000</v>
      </c>
      <c r="B36" s="218">
        <f>'Hourly Flow Summary A-B'!AD39</f>
        <v>1622.4444444444443</v>
      </c>
      <c r="C36" s="218">
        <f>'Hourly Flow Summary A-B'!AE39</f>
        <v>1616.4999999999998</v>
      </c>
      <c r="D36" s="219">
        <f>'Hourly Flow Summary A-B'!AF39</f>
        <v>1327.6000000000001</v>
      </c>
      <c r="E36" s="220"/>
      <c r="F36" s="216" t="str">
        <f>'Hourly Flow Summary B-A'!A39</f>
        <v>0700-1000</v>
      </c>
      <c r="G36" s="218">
        <f>'Hourly Flow Summary B-A'!AD39</f>
        <v>434.88888888888891</v>
      </c>
      <c r="H36" s="218">
        <f>'Hourly Flow Summary B-A'!AE39</f>
        <v>446.98095238095243</v>
      </c>
      <c r="I36" s="219">
        <f>'Hourly Flow Summary B-A'!AF39</f>
        <v>387.87380952380954</v>
      </c>
      <c r="J36" s="220"/>
      <c r="K36" s="216" t="str">
        <f t="shared" si="0"/>
        <v>0700-1000</v>
      </c>
      <c r="L36" s="218">
        <f>'Hourly Flow Summary Two-Way'!AD39</f>
        <v>2057.333333333333</v>
      </c>
      <c r="M36" s="218">
        <f>'Hourly Flow Summary Two-Way'!AE39</f>
        <v>2063.4809523809527</v>
      </c>
      <c r="N36" s="219">
        <f>'Hourly Flow Summary Two-Way'!AF39</f>
        <v>1715.4738095238095</v>
      </c>
      <c r="O36" s="221"/>
    </row>
    <row r="37" spans="1:15" s="7" customFormat="1" ht="13.8" thickBot="1" x14ac:dyDescent="0.3">
      <c r="A37" s="217" t="str">
        <f>'Hourly Flow Summary A-B'!A40</f>
        <v>1600-1900</v>
      </c>
      <c r="B37" s="222">
        <f>'Hourly Flow Summary A-B'!AD40</f>
        <v>1050.125</v>
      </c>
      <c r="C37" s="222">
        <f>'Hourly Flow Summary A-B'!AE40</f>
        <v>1077.5714285714284</v>
      </c>
      <c r="D37" s="223">
        <f>'Hourly Flow Summary A-B'!AF40</f>
        <v>992.09999999999991</v>
      </c>
      <c r="E37" s="224"/>
      <c r="F37" s="217" t="str">
        <f>'Hourly Flow Summary B-A'!A40</f>
        <v>1600-1900</v>
      </c>
      <c r="G37" s="222">
        <f>'Hourly Flow Summary B-A'!AD40</f>
        <v>1240.25</v>
      </c>
      <c r="H37" s="222">
        <f>'Hourly Flow Summary B-A'!AE40</f>
        <v>1192.3571428571429</v>
      </c>
      <c r="I37" s="223">
        <f>'Hourly Flow Summary B-A'!AF40</f>
        <v>1058.55</v>
      </c>
      <c r="J37" s="224"/>
      <c r="K37" s="217" t="str">
        <f t="shared" si="0"/>
        <v>1600-1900</v>
      </c>
      <c r="L37" s="222">
        <f>'Hourly Flow Summary Two-Way'!AD40</f>
        <v>2290.375</v>
      </c>
      <c r="M37" s="222">
        <f>'Hourly Flow Summary Two-Way'!AE40</f>
        <v>2269.9285714285716</v>
      </c>
      <c r="N37" s="223">
        <f>'Hourly Flow Summary Two-Way'!AF40</f>
        <v>2050.6499999999996</v>
      </c>
      <c r="O37" s="221"/>
    </row>
    <row r="38" spans="1:15" x14ac:dyDescent="0.25">
      <c r="A38" s="201"/>
      <c r="B38" s="52"/>
      <c r="C38" s="52"/>
      <c r="D38" s="52"/>
      <c r="E38" s="202"/>
      <c r="F38" s="52"/>
      <c r="G38" s="52"/>
      <c r="H38" s="53">
        <v>0.28125</v>
      </c>
      <c r="I38" s="53"/>
      <c r="J38" s="203"/>
      <c r="K38" s="53"/>
      <c r="L38" s="53"/>
      <c r="M38" s="53"/>
      <c r="N38" s="54"/>
      <c r="O38" s="54"/>
    </row>
    <row r="39" spans="1:15" x14ac:dyDescent="0.25">
      <c r="A39" s="201"/>
      <c r="B39" s="52"/>
      <c r="C39" s="52"/>
      <c r="D39" s="52"/>
      <c r="E39" s="202"/>
      <c r="F39" s="52"/>
      <c r="G39" s="52"/>
      <c r="H39" s="53">
        <v>0.29166666666666702</v>
      </c>
      <c r="I39" s="53"/>
      <c r="J39" s="203"/>
      <c r="K39" s="53"/>
      <c r="L39" s="53"/>
      <c r="M39" s="53"/>
      <c r="N39" s="54"/>
      <c r="O39" s="54"/>
    </row>
    <row r="40" spans="1:15" x14ac:dyDescent="0.25">
      <c r="A40" s="201"/>
      <c r="B40" s="52"/>
      <c r="C40" s="52"/>
      <c r="D40" s="52"/>
      <c r="E40" s="202"/>
      <c r="F40" s="52"/>
      <c r="G40" s="52"/>
      <c r="H40" s="53">
        <v>0.30208333333333398</v>
      </c>
      <c r="I40" s="53"/>
      <c r="J40" s="203"/>
      <c r="K40" s="53"/>
      <c r="L40" s="53"/>
      <c r="M40" s="53"/>
      <c r="N40" s="54"/>
      <c r="O40" s="54"/>
    </row>
    <row r="41" spans="1:15" x14ac:dyDescent="0.25">
      <c r="A41" s="201"/>
      <c r="B41" s="52"/>
      <c r="C41" s="52"/>
      <c r="D41" s="52"/>
      <c r="E41" s="202"/>
      <c r="F41" s="52"/>
      <c r="G41" s="52"/>
      <c r="H41" s="53">
        <v>0.3125</v>
      </c>
      <c r="I41" s="53"/>
      <c r="J41" s="203"/>
      <c r="K41" s="53"/>
      <c r="L41" s="53"/>
      <c r="M41" s="53"/>
      <c r="N41" s="54"/>
      <c r="O41" s="54"/>
    </row>
    <row r="42" spans="1:15" x14ac:dyDescent="0.25">
      <c r="A42" s="201"/>
      <c r="B42" s="52"/>
      <c r="C42" s="52"/>
      <c r="D42" s="52"/>
      <c r="E42" s="202"/>
      <c r="F42" s="52"/>
      <c r="G42" s="52"/>
      <c r="H42" s="53">
        <v>0.32291666666666702</v>
      </c>
      <c r="I42" s="53"/>
      <c r="J42" s="203"/>
      <c r="K42" s="53"/>
      <c r="L42" s="53"/>
      <c r="M42" s="53"/>
      <c r="N42" s="54"/>
      <c r="O42" s="54"/>
    </row>
    <row r="43" spans="1:15" x14ac:dyDescent="0.25">
      <c r="A43" s="201"/>
      <c r="B43" s="52"/>
      <c r="C43" s="52"/>
      <c r="D43" s="52"/>
      <c r="E43" s="202"/>
      <c r="F43" s="52"/>
      <c r="G43" s="52"/>
      <c r="H43" s="53">
        <v>0.33333333333333398</v>
      </c>
      <c r="I43" s="53"/>
      <c r="J43" s="203"/>
      <c r="K43" s="53"/>
      <c r="L43" s="53"/>
      <c r="M43" s="53"/>
      <c r="N43" s="54"/>
      <c r="O43" s="54"/>
    </row>
    <row r="44" spans="1:15" x14ac:dyDescent="0.25">
      <c r="A44" s="201"/>
      <c r="B44" s="52"/>
      <c r="C44" s="52"/>
      <c r="D44" s="52"/>
      <c r="E44" s="202"/>
      <c r="F44" s="52"/>
      <c r="G44" s="52"/>
      <c r="H44" s="53">
        <v>0.34375</v>
      </c>
      <c r="I44" s="53"/>
      <c r="J44" s="203"/>
      <c r="K44" s="53"/>
      <c r="L44" s="53"/>
      <c r="M44" s="53"/>
      <c r="N44" s="54"/>
      <c r="O44" s="54"/>
    </row>
    <row r="45" spans="1:15" x14ac:dyDescent="0.25">
      <c r="A45" s="201"/>
      <c r="B45" s="52"/>
      <c r="C45" s="52"/>
      <c r="D45" s="52"/>
      <c r="E45" s="202"/>
      <c r="F45" s="52"/>
      <c r="G45" s="52"/>
      <c r="H45" s="53">
        <v>0.35416666666666702</v>
      </c>
      <c r="I45" s="53"/>
      <c r="J45" s="203"/>
      <c r="K45" s="53"/>
      <c r="L45" s="53"/>
      <c r="M45" s="53"/>
      <c r="N45" s="54"/>
      <c r="O45" s="54"/>
    </row>
    <row r="46" spans="1:15" x14ac:dyDescent="0.25">
      <c r="A46" s="201"/>
      <c r="B46" s="52"/>
      <c r="C46" s="52"/>
      <c r="D46" s="52"/>
      <c r="E46" s="202"/>
      <c r="F46" s="52"/>
      <c r="G46" s="52"/>
      <c r="H46" s="53">
        <v>0.36458333333333398</v>
      </c>
      <c r="I46" s="53"/>
      <c r="J46" s="203"/>
      <c r="K46" s="53"/>
      <c r="L46" s="53"/>
      <c r="M46" s="53"/>
      <c r="N46" s="54"/>
      <c r="O46" s="54"/>
    </row>
    <row r="47" spans="1:15" x14ac:dyDescent="0.25">
      <c r="A47" s="201"/>
      <c r="B47" s="52"/>
      <c r="C47" s="52"/>
      <c r="D47" s="52"/>
      <c r="E47" s="202"/>
      <c r="F47" s="52"/>
      <c r="G47" s="52"/>
      <c r="H47" s="53">
        <v>0.375</v>
      </c>
      <c r="I47" s="53"/>
      <c r="J47" s="203"/>
      <c r="K47" s="53"/>
      <c r="L47" s="53"/>
      <c r="M47" s="53"/>
      <c r="N47" s="54"/>
      <c r="O47" s="54"/>
    </row>
    <row r="48" spans="1:15" x14ac:dyDescent="0.25">
      <c r="A48" s="201"/>
      <c r="B48" s="52"/>
      <c r="C48" s="52"/>
      <c r="D48" s="52"/>
      <c r="E48" s="202"/>
      <c r="F48" s="52"/>
      <c r="G48" s="52"/>
      <c r="H48" s="53">
        <v>0.38541666666666702</v>
      </c>
      <c r="I48" s="53"/>
      <c r="J48" s="203"/>
      <c r="K48" s="53"/>
      <c r="L48" s="53"/>
      <c r="M48" s="53"/>
      <c r="N48" s="54"/>
      <c r="O48" s="54"/>
    </row>
    <row r="49" spans="1:15" x14ac:dyDescent="0.25">
      <c r="A49" s="201"/>
      <c r="B49" s="52"/>
      <c r="C49" s="52"/>
      <c r="D49" s="52"/>
      <c r="E49" s="202"/>
      <c r="F49" s="52"/>
      <c r="G49" s="52"/>
      <c r="H49" s="53">
        <v>0.39583333333333398</v>
      </c>
      <c r="I49" s="53"/>
      <c r="J49" s="203"/>
      <c r="K49" s="53"/>
      <c r="L49" s="53"/>
      <c r="M49" s="53"/>
      <c r="N49" s="54"/>
      <c r="O49" s="54"/>
    </row>
    <row r="50" spans="1:15" x14ac:dyDescent="0.25">
      <c r="A50" s="201"/>
      <c r="B50" s="52"/>
      <c r="C50" s="52"/>
      <c r="D50" s="52"/>
      <c r="E50" s="202"/>
      <c r="F50" s="52"/>
      <c r="G50" s="52"/>
      <c r="H50" s="53">
        <v>0.40625</v>
      </c>
      <c r="I50" s="53"/>
      <c r="J50" s="203"/>
      <c r="K50" s="53"/>
      <c r="L50" s="53"/>
      <c r="M50" s="53"/>
      <c r="N50" s="54"/>
      <c r="O50" s="54"/>
    </row>
    <row r="51" spans="1:15" ht="14.25" customHeight="1" x14ac:dyDescent="0.25">
      <c r="A51" s="201"/>
      <c r="B51" s="52"/>
      <c r="C51" s="52"/>
      <c r="D51" s="52"/>
      <c r="E51" s="202"/>
      <c r="F51" s="52"/>
      <c r="G51" s="52"/>
      <c r="H51" s="53">
        <v>0.41666666666666702</v>
      </c>
      <c r="I51" s="53"/>
      <c r="J51" s="203"/>
      <c r="K51" s="53"/>
      <c r="L51" s="53"/>
      <c r="M51" s="53"/>
      <c r="N51" s="54"/>
      <c r="O51" s="54"/>
    </row>
    <row r="52" spans="1:15" x14ac:dyDescent="0.25">
      <c r="A52" s="513" t="s">
        <v>50</v>
      </c>
      <c r="B52" s="513"/>
      <c r="C52" s="513"/>
      <c r="D52" s="513"/>
      <c r="E52" s="513"/>
      <c r="F52" s="513"/>
      <c r="G52" s="513"/>
      <c r="H52" s="513"/>
      <c r="I52" s="513"/>
      <c r="J52" s="513"/>
      <c r="K52" s="513"/>
      <c r="L52" s="513"/>
      <c r="M52" s="513"/>
      <c r="N52" s="513"/>
    </row>
    <row r="53" spans="1:15" x14ac:dyDescent="0.25">
      <c r="A53" s="513"/>
      <c r="B53" s="513"/>
      <c r="C53" s="513"/>
      <c r="D53" s="513"/>
      <c r="E53" s="513"/>
      <c r="F53" s="513"/>
      <c r="G53" s="513"/>
      <c r="H53" s="513"/>
      <c r="I53" s="513"/>
      <c r="J53" s="513"/>
      <c r="K53" s="513"/>
      <c r="L53" s="513"/>
      <c r="M53" s="513"/>
      <c r="N53" s="513"/>
    </row>
    <row r="54" spans="1:15" x14ac:dyDescent="0.25">
      <c r="A54" s="513"/>
      <c r="B54" s="513"/>
      <c r="C54" s="513"/>
      <c r="D54" s="513"/>
      <c r="E54" s="513"/>
      <c r="F54" s="513"/>
      <c r="G54" s="513"/>
      <c r="H54" s="513"/>
      <c r="I54" s="513"/>
      <c r="J54" s="513"/>
      <c r="K54" s="513"/>
      <c r="L54" s="513"/>
      <c r="M54" s="513"/>
      <c r="N54" s="513"/>
    </row>
    <row r="55" spans="1:15" x14ac:dyDescent="0.25">
      <c r="A55" s="201"/>
      <c r="B55" s="52"/>
      <c r="C55" s="52"/>
      <c r="D55" s="52"/>
      <c r="E55" s="52"/>
      <c r="F55" s="52"/>
      <c r="G55" s="53">
        <v>0.45833333333333398</v>
      </c>
      <c r="H55" s="53"/>
      <c r="I55" s="53"/>
      <c r="J55" s="53"/>
      <c r="K55" s="53"/>
      <c r="L55" s="54"/>
      <c r="M55" s="54"/>
      <c r="N55" s="54"/>
    </row>
    <row r="56" spans="1:15" x14ac:dyDescent="0.25">
      <c r="A56" s="201"/>
      <c r="B56" s="52"/>
      <c r="C56" s="52"/>
      <c r="D56" s="52"/>
      <c r="E56" s="52"/>
      <c r="F56" s="52"/>
      <c r="G56" s="53">
        <v>0.46875</v>
      </c>
      <c r="H56" s="53"/>
      <c r="I56" s="53"/>
      <c r="J56" s="53"/>
      <c r="K56" s="53"/>
      <c r="L56" s="54"/>
      <c r="M56" s="54"/>
      <c r="N56" s="54"/>
    </row>
    <row r="57" spans="1:15" x14ac:dyDescent="0.25">
      <c r="A57" s="201"/>
      <c r="B57" s="52"/>
      <c r="C57" s="52"/>
      <c r="D57" s="52"/>
      <c r="E57" s="52"/>
      <c r="F57" s="52"/>
      <c r="G57" s="53">
        <v>0.47916666666666702</v>
      </c>
      <c r="H57" s="53"/>
      <c r="I57" s="53"/>
      <c r="J57" s="53"/>
      <c r="K57" s="53"/>
      <c r="L57" s="54"/>
      <c r="M57" s="54"/>
      <c r="N57" s="54"/>
    </row>
    <row r="58" spans="1:15" x14ac:dyDescent="0.25">
      <c r="A58" s="201"/>
      <c r="B58" s="52"/>
      <c r="C58" s="52"/>
      <c r="D58" s="52"/>
      <c r="E58" s="52"/>
      <c r="F58" s="52"/>
      <c r="G58" s="53">
        <v>0.48958333333333398</v>
      </c>
      <c r="H58" s="53"/>
      <c r="I58" s="53"/>
      <c r="J58" s="53"/>
      <c r="K58" s="53"/>
      <c r="L58" s="54"/>
      <c r="M58" s="54"/>
      <c r="N58" s="54"/>
    </row>
    <row r="59" spans="1:15" x14ac:dyDescent="0.25">
      <c r="A59" s="201"/>
      <c r="B59" s="52"/>
      <c r="C59" s="52"/>
      <c r="D59" s="52"/>
      <c r="E59" s="52"/>
      <c r="F59" s="52"/>
      <c r="G59" s="53">
        <v>0.5</v>
      </c>
      <c r="H59" s="53"/>
      <c r="I59" s="53"/>
      <c r="J59" s="53"/>
      <c r="K59" s="53"/>
      <c r="L59" s="54"/>
      <c r="M59" s="54"/>
      <c r="N59" s="54"/>
    </row>
    <row r="60" spans="1:15" x14ac:dyDescent="0.25">
      <c r="A60" s="201"/>
      <c r="B60" s="52"/>
      <c r="C60" s="52"/>
      <c r="D60" s="52"/>
      <c r="E60" s="52"/>
      <c r="F60" s="52"/>
      <c r="G60" s="53">
        <v>0.51041666666666696</v>
      </c>
      <c r="H60" s="53"/>
      <c r="I60" s="53"/>
      <c r="J60" s="53"/>
      <c r="K60" s="53"/>
      <c r="L60" s="54"/>
      <c r="M60" s="54"/>
      <c r="N60" s="54"/>
    </row>
    <row r="61" spans="1:15" x14ac:dyDescent="0.25">
      <c r="A61" s="201"/>
      <c r="B61" s="52"/>
      <c r="C61" s="52"/>
      <c r="D61" s="52"/>
      <c r="E61" s="52"/>
      <c r="F61" s="52"/>
      <c r="G61" s="53">
        <v>0.52083333333333404</v>
      </c>
      <c r="H61" s="53"/>
      <c r="I61" s="53"/>
      <c r="J61" s="53"/>
      <c r="K61" s="53"/>
      <c r="L61" s="54"/>
      <c r="M61" s="54"/>
      <c r="N61" s="54"/>
    </row>
    <row r="62" spans="1:15" x14ac:dyDescent="0.25">
      <c r="A62" s="201"/>
      <c r="B62" s="52"/>
      <c r="C62" s="52"/>
      <c r="D62" s="52"/>
      <c r="E62" s="52"/>
      <c r="F62" s="52"/>
      <c r="G62" s="53">
        <v>0.53125</v>
      </c>
      <c r="H62" s="53"/>
      <c r="I62" s="53"/>
      <c r="J62" s="53"/>
      <c r="K62" s="53"/>
      <c r="L62" s="54"/>
      <c r="M62" s="54"/>
      <c r="N62" s="54"/>
    </row>
    <row r="63" spans="1:15" x14ac:dyDescent="0.25">
      <c r="A63" s="201"/>
      <c r="B63" s="52"/>
      <c r="C63" s="52"/>
      <c r="D63" s="52"/>
      <c r="E63" s="52"/>
      <c r="F63" s="52"/>
      <c r="G63" s="53">
        <v>0.54166666666666696</v>
      </c>
      <c r="H63" s="53"/>
      <c r="I63" s="53"/>
      <c r="J63" s="53"/>
      <c r="K63" s="53"/>
      <c r="L63" s="54"/>
      <c r="M63" s="54"/>
      <c r="N63" s="54"/>
    </row>
    <row r="64" spans="1:15" x14ac:dyDescent="0.25">
      <c r="A64" s="201"/>
      <c r="B64" s="52"/>
      <c r="C64" s="52"/>
      <c r="D64" s="52"/>
      <c r="E64" s="52"/>
      <c r="F64" s="52"/>
      <c r="G64" s="53">
        <v>0.55208333333333404</v>
      </c>
      <c r="H64" s="53"/>
      <c r="I64" s="53"/>
      <c r="J64" s="53"/>
      <c r="K64" s="53"/>
      <c r="L64" s="54"/>
      <c r="M64" s="54"/>
      <c r="N64" s="54"/>
    </row>
    <row r="65" spans="1:14" x14ac:dyDescent="0.25">
      <c r="A65" s="201"/>
      <c r="B65" s="52"/>
      <c r="C65" s="52"/>
      <c r="D65" s="52"/>
      <c r="E65" s="52"/>
      <c r="F65" s="52"/>
      <c r="G65" s="53">
        <v>0.5625</v>
      </c>
      <c r="H65" s="53"/>
      <c r="I65" s="53"/>
      <c r="J65" s="53"/>
      <c r="K65" s="53"/>
      <c r="L65" s="54"/>
      <c r="M65" s="54"/>
      <c r="N65" s="54"/>
    </row>
    <row r="66" spans="1:14" x14ac:dyDescent="0.25">
      <c r="A66" s="201"/>
      <c r="B66" s="52"/>
      <c r="C66" s="52"/>
      <c r="D66" s="52"/>
      <c r="E66" s="52"/>
      <c r="F66" s="52"/>
      <c r="G66" s="53">
        <v>0.57291666666666696</v>
      </c>
      <c r="H66" s="53"/>
      <c r="I66" s="53"/>
      <c r="J66" s="53"/>
      <c r="K66" s="53"/>
      <c r="L66" s="54"/>
      <c r="M66" s="54"/>
      <c r="N66" s="54"/>
    </row>
    <row r="67" spans="1:14" x14ac:dyDescent="0.25">
      <c r="A67" s="201"/>
      <c r="B67" s="52"/>
      <c r="C67" s="52"/>
      <c r="D67" s="52"/>
      <c r="E67" s="52"/>
      <c r="F67" s="52"/>
      <c r="G67" s="53">
        <v>0.58333333333333404</v>
      </c>
      <c r="H67" s="53"/>
      <c r="I67" s="53"/>
      <c r="J67" s="53"/>
      <c r="K67" s="53"/>
      <c r="L67" s="54"/>
      <c r="M67" s="54"/>
      <c r="N67" s="54"/>
    </row>
    <row r="68" spans="1:14" x14ac:dyDescent="0.25">
      <c r="A68" s="201"/>
      <c r="B68" s="52"/>
      <c r="C68" s="52"/>
      <c r="D68" s="52"/>
      <c r="E68" s="52"/>
      <c r="F68" s="52"/>
      <c r="G68" s="53">
        <v>0.59375</v>
      </c>
      <c r="H68" s="53"/>
      <c r="I68" s="53"/>
      <c r="J68" s="53"/>
      <c r="K68" s="53"/>
      <c r="L68" s="54"/>
      <c r="M68" s="54"/>
      <c r="N68" s="54"/>
    </row>
    <row r="69" spans="1:14" x14ac:dyDescent="0.25">
      <c r="A69" s="201"/>
      <c r="B69" s="52"/>
      <c r="C69" s="52"/>
      <c r="D69" s="52"/>
      <c r="E69" s="52"/>
      <c r="F69" s="52"/>
      <c r="G69" s="53">
        <v>0.60416666666666696</v>
      </c>
      <c r="H69" s="53"/>
      <c r="I69" s="53"/>
      <c r="J69" s="53"/>
      <c r="K69" s="53"/>
      <c r="L69" s="54"/>
      <c r="M69" s="54"/>
      <c r="N69" s="54"/>
    </row>
    <row r="70" spans="1:14" x14ac:dyDescent="0.25">
      <c r="A70" s="201"/>
      <c r="B70" s="52"/>
      <c r="C70" s="52"/>
      <c r="D70" s="52"/>
      <c r="E70" s="52"/>
      <c r="F70" s="52"/>
      <c r="G70" s="53">
        <v>0.61458333333333404</v>
      </c>
      <c r="H70" s="53"/>
      <c r="I70" s="53"/>
      <c r="J70" s="53"/>
      <c r="K70" s="53"/>
      <c r="L70" s="54"/>
      <c r="M70" s="54"/>
      <c r="N70" s="54"/>
    </row>
    <row r="71" spans="1:14" x14ac:dyDescent="0.25">
      <c r="A71" s="201"/>
      <c r="B71" s="52"/>
      <c r="C71" s="52"/>
      <c r="D71" s="52"/>
      <c r="E71" s="52"/>
      <c r="F71" s="52"/>
      <c r="G71" s="53">
        <v>0.625</v>
      </c>
      <c r="H71" s="53"/>
      <c r="I71" s="53"/>
      <c r="J71" s="53"/>
      <c r="K71" s="53"/>
      <c r="L71" s="54"/>
      <c r="M71" s="54"/>
      <c r="N71" s="54"/>
    </row>
    <row r="72" spans="1:14" x14ac:dyDescent="0.25">
      <c r="A72" s="201"/>
      <c r="B72" s="52"/>
      <c r="C72" s="52"/>
      <c r="D72" s="52"/>
      <c r="E72" s="52"/>
      <c r="F72" s="52"/>
      <c r="G72" s="53">
        <v>0.63541666666666696</v>
      </c>
      <c r="H72" s="53"/>
      <c r="I72" s="53"/>
      <c r="J72" s="53"/>
      <c r="K72" s="53"/>
      <c r="L72" s="54"/>
      <c r="M72" s="54"/>
      <c r="N72" s="54"/>
    </row>
    <row r="73" spans="1:14" x14ac:dyDescent="0.25">
      <c r="A73" s="201"/>
      <c r="B73" s="52"/>
      <c r="C73" s="52"/>
      <c r="D73" s="52"/>
      <c r="E73" s="52"/>
      <c r="F73" s="52"/>
      <c r="G73" s="53">
        <v>0.64583333333333404</v>
      </c>
      <c r="H73" s="53"/>
      <c r="I73" s="53"/>
      <c r="J73" s="53"/>
      <c r="K73" s="53"/>
      <c r="L73" s="54"/>
      <c r="M73" s="54"/>
      <c r="N73" s="54"/>
    </row>
    <row r="74" spans="1:14" x14ac:dyDescent="0.25">
      <c r="A74" s="513" t="s">
        <v>51</v>
      </c>
      <c r="B74" s="513"/>
      <c r="C74" s="513"/>
      <c r="D74" s="513"/>
      <c r="E74" s="513"/>
      <c r="F74" s="513"/>
      <c r="G74" s="513"/>
      <c r="H74" s="513"/>
      <c r="I74" s="513"/>
      <c r="J74" s="513"/>
      <c r="K74" s="513"/>
      <c r="L74" s="513"/>
      <c r="M74" s="513"/>
      <c r="N74" s="513"/>
    </row>
    <row r="75" spans="1:14" x14ac:dyDescent="0.25">
      <c r="A75" s="513"/>
      <c r="B75" s="513"/>
      <c r="C75" s="513"/>
      <c r="D75" s="513"/>
      <c r="E75" s="513"/>
      <c r="F75" s="513"/>
      <c r="G75" s="513"/>
      <c r="H75" s="513"/>
      <c r="I75" s="513"/>
      <c r="J75" s="513"/>
      <c r="K75" s="513"/>
      <c r="L75" s="513"/>
      <c r="M75" s="513"/>
      <c r="N75" s="513"/>
    </row>
    <row r="76" spans="1:14" x14ac:dyDescent="0.25">
      <c r="A76" s="513"/>
      <c r="B76" s="513"/>
      <c r="C76" s="513"/>
      <c r="D76" s="513"/>
      <c r="E76" s="513"/>
      <c r="F76" s="513"/>
      <c r="G76" s="513"/>
      <c r="H76" s="513"/>
      <c r="I76" s="513"/>
      <c r="J76" s="513"/>
      <c r="K76" s="513"/>
      <c r="L76" s="513"/>
      <c r="M76" s="513"/>
      <c r="N76" s="513"/>
    </row>
    <row r="77" spans="1:14" x14ac:dyDescent="0.25">
      <c r="A77" s="225"/>
      <c r="B77" s="52"/>
      <c r="C77" s="52"/>
      <c r="D77" s="52"/>
      <c r="E77" s="52"/>
      <c r="F77" s="225"/>
      <c r="G77" s="52"/>
      <c r="H77" s="52"/>
      <c r="I77" s="52"/>
      <c r="J77" s="52"/>
      <c r="K77" s="225"/>
      <c r="L77" s="52"/>
      <c r="M77" s="52"/>
      <c r="N77" s="52"/>
    </row>
    <row r="78" spans="1:14" x14ac:dyDescent="0.25">
      <c r="A78" s="225"/>
      <c r="B78" s="52"/>
      <c r="C78" s="52"/>
      <c r="D78" s="52"/>
      <c r="E78" s="52"/>
      <c r="F78" s="225"/>
      <c r="G78" s="52"/>
      <c r="H78" s="52"/>
      <c r="I78" s="52"/>
      <c r="J78" s="52"/>
      <c r="K78" s="225"/>
      <c r="L78" s="52"/>
      <c r="M78" s="52"/>
      <c r="N78" s="52"/>
    </row>
    <row r="79" spans="1:14" x14ac:dyDescent="0.25">
      <c r="A79" s="225"/>
      <c r="B79" s="52"/>
      <c r="C79" s="52"/>
      <c r="D79" s="52"/>
      <c r="E79" s="52"/>
      <c r="F79" s="225"/>
      <c r="G79" s="52"/>
      <c r="H79" s="52"/>
      <c r="I79" s="52"/>
      <c r="J79" s="52"/>
      <c r="K79" s="225"/>
      <c r="L79" s="52"/>
      <c r="M79" s="52"/>
      <c r="N79" s="52"/>
    </row>
    <row r="80" spans="1:14" x14ac:dyDescent="0.25">
      <c r="A80" s="225"/>
      <c r="B80" s="52"/>
      <c r="C80" s="52"/>
      <c r="D80" s="52"/>
      <c r="E80" s="52"/>
      <c r="F80" s="225"/>
      <c r="G80" s="52"/>
      <c r="H80" s="52"/>
      <c r="I80" s="52"/>
      <c r="J80" s="52"/>
      <c r="K80" s="225"/>
      <c r="L80" s="52"/>
      <c r="M80" s="52"/>
      <c r="N80" s="52"/>
    </row>
    <row r="81" spans="1:14" x14ac:dyDescent="0.25">
      <c r="A81" s="225"/>
      <c r="B81" s="52"/>
      <c r="C81" s="52"/>
      <c r="D81" s="52"/>
      <c r="E81" s="52"/>
      <c r="F81" s="225"/>
      <c r="G81" s="52"/>
      <c r="H81" s="52"/>
      <c r="I81" s="52"/>
      <c r="J81" s="52"/>
      <c r="K81" s="225"/>
      <c r="L81" s="52"/>
      <c r="M81" s="52"/>
      <c r="N81" s="52"/>
    </row>
    <row r="82" spans="1:14" x14ac:dyDescent="0.25">
      <c r="A82" s="225"/>
      <c r="B82" s="52"/>
      <c r="C82" s="52"/>
      <c r="D82" s="52"/>
      <c r="E82" s="52"/>
      <c r="F82" s="225"/>
      <c r="G82" s="52"/>
      <c r="H82" s="52"/>
      <c r="I82" s="52"/>
      <c r="J82" s="52"/>
      <c r="K82" s="225"/>
      <c r="L82" s="52"/>
      <c r="M82" s="52"/>
      <c r="N82" s="52"/>
    </row>
    <row r="83" spans="1:14" x14ac:dyDescent="0.25">
      <c r="A83" s="225"/>
      <c r="B83" s="52"/>
      <c r="C83" s="52"/>
      <c r="D83" s="52"/>
      <c r="E83" s="52"/>
      <c r="F83" s="225"/>
      <c r="G83" s="52"/>
      <c r="H83" s="52"/>
      <c r="I83" s="52"/>
      <c r="J83" s="52"/>
      <c r="K83" s="225"/>
      <c r="L83" s="52"/>
      <c r="M83" s="52"/>
      <c r="N83" s="52"/>
    </row>
    <row r="84" spans="1:14" x14ac:dyDescent="0.25">
      <c r="A84" s="225"/>
      <c r="B84" s="52"/>
      <c r="C84" s="52"/>
      <c r="D84" s="52"/>
      <c r="E84" s="52"/>
      <c r="F84" s="225"/>
      <c r="G84" s="52"/>
      <c r="H84" s="52"/>
      <c r="I84" s="52"/>
      <c r="J84" s="52"/>
      <c r="K84" s="225"/>
      <c r="L84" s="52"/>
      <c r="M84" s="52"/>
      <c r="N84" s="52"/>
    </row>
    <row r="85" spans="1:14" x14ac:dyDescent="0.25">
      <c r="A85" s="225"/>
      <c r="B85" s="52"/>
      <c r="C85" s="52"/>
      <c r="D85" s="52"/>
      <c r="E85" s="52"/>
      <c r="F85" s="225"/>
      <c r="G85" s="52"/>
      <c r="H85" s="52"/>
      <c r="I85" s="52"/>
      <c r="J85" s="52"/>
      <c r="K85" s="225"/>
      <c r="L85" s="52"/>
      <c r="M85" s="52"/>
      <c r="N85" s="52"/>
    </row>
    <row r="86" spans="1:14" x14ac:dyDescent="0.25">
      <c r="A86" s="225"/>
      <c r="B86" s="52"/>
      <c r="C86" s="52"/>
      <c r="D86" s="52"/>
      <c r="E86" s="52"/>
      <c r="F86" s="225"/>
      <c r="G86" s="52"/>
      <c r="H86" s="52"/>
      <c r="I86" s="52"/>
      <c r="J86" s="52"/>
      <c r="K86" s="225"/>
      <c r="L86" s="52"/>
      <c r="M86" s="52"/>
      <c r="N86" s="52"/>
    </row>
    <row r="87" spans="1:14" x14ac:dyDescent="0.25">
      <c r="A87" s="225"/>
      <c r="B87" s="52"/>
      <c r="C87" s="52"/>
      <c r="D87" s="52"/>
      <c r="E87" s="52"/>
      <c r="F87" s="225"/>
      <c r="G87" s="52"/>
      <c r="H87" s="52"/>
      <c r="I87" s="52"/>
      <c r="J87" s="52"/>
      <c r="K87" s="225"/>
      <c r="L87" s="52"/>
      <c r="M87" s="52"/>
      <c r="N87" s="52"/>
    </row>
    <row r="88" spans="1:14" x14ac:dyDescent="0.25">
      <c r="A88" s="225"/>
      <c r="B88" s="52"/>
      <c r="C88" s="52"/>
      <c r="D88" s="52"/>
      <c r="E88" s="52"/>
      <c r="F88" s="225"/>
      <c r="G88" s="52"/>
      <c r="H88" s="52"/>
      <c r="I88" s="52"/>
      <c r="J88" s="52"/>
      <c r="K88" s="225"/>
      <c r="L88" s="52"/>
      <c r="M88" s="52"/>
      <c r="N88" s="52"/>
    </row>
    <row r="89" spans="1:14" x14ac:dyDescent="0.25">
      <c r="A89" s="225"/>
      <c r="B89" s="52"/>
      <c r="C89" s="52"/>
      <c r="D89" s="52"/>
      <c r="E89" s="52"/>
      <c r="F89" s="225"/>
      <c r="G89" s="52"/>
      <c r="H89" s="52"/>
      <c r="I89" s="52"/>
      <c r="J89" s="52"/>
      <c r="K89" s="225"/>
      <c r="L89" s="52"/>
      <c r="M89" s="52"/>
      <c r="N89" s="52"/>
    </row>
    <row r="90" spans="1:14" x14ac:dyDescent="0.25">
      <c r="A90" s="225"/>
      <c r="B90" s="52"/>
      <c r="C90" s="52"/>
      <c r="D90" s="52"/>
      <c r="E90" s="52"/>
      <c r="F90" s="225"/>
      <c r="G90" s="52"/>
      <c r="H90" s="52"/>
      <c r="I90" s="52"/>
      <c r="J90" s="52"/>
      <c r="K90" s="225"/>
      <c r="L90" s="52"/>
      <c r="M90" s="52"/>
      <c r="N90" s="52"/>
    </row>
    <row r="91" spans="1:14" x14ac:dyDescent="0.25">
      <c r="A91" s="225"/>
      <c r="B91" s="52"/>
      <c r="C91" s="52"/>
      <c r="D91" s="52"/>
      <c r="E91" s="52"/>
      <c r="F91" s="225"/>
      <c r="G91" s="52"/>
      <c r="H91" s="52"/>
      <c r="I91" s="52"/>
      <c r="J91" s="52"/>
      <c r="K91" s="225"/>
      <c r="L91" s="52"/>
      <c r="M91" s="52"/>
      <c r="N91" s="52"/>
    </row>
    <row r="92" spans="1:14" x14ac:dyDescent="0.25">
      <c r="A92" s="225"/>
      <c r="B92" s="52"/>
      <c r="C92" s="52"/>
      <c r="D92" s="52"/>
      <c r="E92" s="52"/>
      <c r="F92" s="225"/>
      <c r="G92" s="52"/>
      <c r="H92" s="52"/>
      <c r="I92" s="52"/>
      <c r="J92" s="52"/>
      <c r="K92" s="225"/>
      <c r="L92" s="52"/>
      <c r="M92" s="52"/>
      <c r="N92" s="52"/>
    </row>
    <row r="93" spans="1:14" x14ac:dyDescent="0.25">
      <c r="A93" s="225"/>
      <c r="B93" s="52"/>
      <c r="C93" s="52"/>
      <c r="D93" s="52"/>
      <c r="E93" s="52"/>
      <c r="F93" s="225"/>
      <c r="G93" s="52"/>
      <c r="H93" s="52"/>
      <c r="I93" s="52"/>
      <c r="J93" s="52"/>
      <c r="K93" s="225"/>
      <c r="L93" s="52"/>
      <c r="M93" s="52"/>
      <c r="N93" s="52"/>
    </row>
    <row r="94" spans="1:14" x14ac:dyDescent="0.25">
      <c r="A94" s="513" t="s">
        <v>52</v>
      </c>
      <c r="B94" s="513"/>
      <c r="C94" s="513"/>
      <c r="D94" s="513"/>
      <c r="E94" s="513"/>
      <c r="F94" s="513"/>
      <c r="G94" s="513"/>
      <c r="H94" s="513"/>
      <c r="I94" s="513"/>
      <c r="J94" s="513"/>
      <c r="K94" s="513"/>
      <c r="L94" s="513"/>
      <c r="M94" s="513"/>
      <c r="N94" s="513"/>
    </row>
    <row r="95" spans="1:14" x14ac:dyDescent="0.25">
      <c r="A95" s="513"/>
      <c r="B95" s="513"/>
      <c r="C95" s="513"/>
      <c r="D95" s="513"/>
      <c r="E95" s="513"/>
      <c r="F95" s="513"/>
      <c r="G95" s="513"/>
      <c r="H95" s="513"/>
      <c r="I95" s="513"/>
      <c r="J95" s="513"/>
      <c r="K95" s="513"/>
      <c r="L95" s="513"/>
      <c r="M95" s="513"/>
      <c r="N95" s="513"/>
    </row>
    <row r="96" spans="1:14" x14ac:dyDescent="0.25">
      <c r="A96" s="513"/>
      <c r="B96" s="513"/>
      <c r="C96" s="513"/>
      <c r="D96" s="513"/>
      <c r="E96" s="513"/>
      <c r="F96" s="513"/>
      <c r="G96" s="513"/>
      <c r="H96" s="513"/>
      <c r="I96" s="513"/>
      <c r="J96" s="513"/>
      <c r="K96" s="513"/>
      <c r="L96" s="513"/>
      <c r="M96" s="513"/>
      <c r="N96" s="513"/>
    </row>
    <row r="97" spans="1:14" x14ac:dyDescent="0.25">
      <c r="A97" s="225"/>
      <c r="B97" s="52"/>
      <c r="C97" s="52"/>
      <c r="D97" s="52"/>
      <c r="E97" s="52"/>
      <c r="F97" s="225"/>
      <c r="G97" s="52"/>
      <c r="H97" s="52"/>
      <c r="I97" s="52"/>
      <c r="J97" s="52"/>
      <c r="K97" s="225"/>
      <c r="L97" s="52"/>
      <c r="M97" s="52"/>
      <c r="N97" s="52"/>
    </row>
    <row r="98" spans="1:14" x14ac:dyDescent="0.25">
      <c r="A98" s="225"/>
      <c r="B98" s="52"/>
      <c r="C98" s="52"/>
      <c r="D98" s="52"/>
      <c r="E98" s="52"/>
      <c r="F98" s="225"/>
      <c r="G98" s="52"/>
      <c r="H98" s="52"/>
      <c r="I98" s="52"/>
      <c r="J98" s="52"/>
      <c r="K98" s="225"/>
      <c r="L98" s="52"/>
      <c r="M98" s="52"/>
      <c r="N98" s="52"/>
    </row>
    <row r="99" spans="1:14" x14ac:dyDescent="0.25">
      <c r="A99" s="225"/>
      <c r="B99" s="52"/>
      <c r="C99" s="52"/>
      <c r="D99" s="52"/>
      <c r="E99" s="52"/>
      <c r="F99" s="225"/>
      <c r="G99" s="52"/>
      <c r="H99" s="52"/>
      <c r="I99" s="52"/>
      <c r="J99" s="52"/>
      <c r="K99" s="225"/>
      <c r="L99" s="52"/>
      <c r="M99" s="52"/>
      <c r="N99" s="52"/>
    </row>
    <row r="100" spans="1:14" x14ac:dyDescent="0.25">
      <c r="A100" s="225"/>
      <c r="B100" s="226"/>
      <c r="C100" s="226"/>
      <c r="D100" s="226"/>
      <c r="E100" s="226"/>
      <c r="F100" s="225"/>
      <c r="G100" s="226"/>
      <c r="H100" s="226"/>
      <c r="I100" s="226"/>
      <c r="J100" s="226"/>
      <c r="K100" s="225"/>
      <c r="L100" s="226"/>
      <c r="M100" s="226"/>
      <c r="N100" s="226"/>
    </row>
    <row r="101" spans="1:14" x14ac:dyDescent="0.25">
      <c r="A101" s="225"/>
      <c r="B101" s="226"/>
      <c r="C101" s="226"/>
      <c r="D101" s="226"/>
      <c r="E101" s="226"/>
      <c r="F101" s="225"/>
      <c r="G101" s="226"/>
      <c r="H101" s="226"/>
      <c r="I101" s="226"/>
      <c r="J101" s="226"/>
      <c r="K101" s="225"/>
      <c r="L101" s="226"/>
      <c r="M101" s="226"/>
      <c r="N101" s="226"/>
    </row>
    <row r="102" spans="1:14" x14ac:dyDescent="0.25">
      <c r="A102" s="201"/>
      <c r="B102" s="52"/>
      <c r="C102" s="52"/>
      <c r="D102" s="52"/>
      <c r="E102" s="52"/>
      <c r="F102" s="52"/>
      <c r="G102" s="53"/>
      <c r="H102" s="53"/>
      <c r="I102" s="53"/>
      <c r="J102" s="53"/>
      <c r="K102" s="53"/>
      <c r="L102" s="54"/>
      <c r="M102" s="54"/>
      <c r="N102" s="54"/>
    </row>
    <row r="103" spans="1:14" x14ac:dyDescent="0.25">
      <c r="A103" s="201"/>
      <c r="B103" s="52"/>
      <c r="C103" s="52"/>
      <c r="D103" s="52"/>
      <c r="E103" s="52"/>
      <c r="F103" s="52"/>
      <c r="G103" s="53">
        <v>0.95833333333333404</v>
      </c>
      <c r="H103" s="53"/>
      <c r="I103" s="53"/>
      <c r="J103" s="53"/>
      <c r="K103" s="53"/>
      <c r="L103" s="54"/>
      <c r="M103" s="54"/>
      <c r="N103" s="54"/>
    </row>
    <row r="104" spans="1:14" x14ac:dyDescent="0.25">
      <c r="A104" s="201"/>
      <c r="B104" s="52"/>
      <c r="C104" s="52"/>
      <c r="D104" s="52"/>
      <c r="E104" s="52"/>
      <c r="F104" s="52"/>
      <c r="G104" s="53">
        <v>0.96875</v>
      </c>
      <c r="H104" s="53"/>
      <c r="I104" s="53"/>
      <c r="J104" s="53"/>
      <c r="K104" s="53"/>
      <c r="L104" s="54"/>
      <c r="M104" s="54"/>
      <c r="N104" s="54"/>
    </row>
    <row r="105" spans="1:14" x14ac:dyDescent="0.25">
      <c r="A105" s="201"/>
      <c r="B105" s="52"/>
      <c r="C105" s="52"/>
      <c r="D105" s="52"/>
      <c r="E105" s="52"/>
      <c r="F105" s="52"/>
      <c r="G105" s="53">
        <v>0.97916666666666596</v>
      </c>
      <c r="H105" s="53"/>
      <c r="I105" s="53"/>
      <c r="J105" s="53"/>
      <c r="K105" s="53"/>
      <c r="L105" s="54"/>
      <c r="M105" s="54"/>
      <c r="N105" s="54"/>
    </row>
    <row r="106" spans="1:14" x14ac:dyDescent="0.25">
      <c r="A106" s="201"/>
      <c r="B106" s="52"/>
      <c r="C106" s="52"/>
      <c r="D106" s="52"/>
      <c r="E106" s="52"/>
      <c r="F106" s="52"/>
      <c r="G106" s="53">
        <v>0.98958333333333204</v>
      </c>
      <c r="H106" s="53"/>
      <c r="I106" s="53"/>
      <c r="J106" s="53"/>
      <c r="K106" s="53"/>
      <c r="L106" s="54"/>
      <c r="M106" s="54"/>
      <c r="N106" s="54"/>
    </row>
    <row r="107" spans="1:14" s="50" customFormat="1" x14ac:dyDescent="0.25">
      <c r="A107" s="520"/>
      <c r="B107" s="520"/>
      <c r="C107" s="520"/>
      <c r="D107" s="520"/>
      <c r="E107" s="520"/>
      <c r="F107" s="520"/>
      <c r="G107" s="520"/>
      <c r="H107" s="520"/>
      <c r="I107" s="520"/>
      <c r="J107" s="520"/>
      <c r="K107" s="520"/>
      <c r="L107" s="520"/>
      <c r="M107" s="520"/>
      <c r="N107" s="520"/>
    </row>
    <row r="108" spans="1:14" s="50" customFormat="1" x14ac:dyDescent="0.25">
      <c r="A108" s="520"/>
      <c r="B108" s="520"/>
      <c r="C108" s="520"/>
      <c r="D108" s="520"/>
      <c r="E108" s="520"/>
      <c r="F108" s="520"/>
      <c r="G108" s="520"/>
      <c r="H108" s="520"/>
      <c r="I108" s="520"/>
      <c r="J108" s="520"/>
      <c r="K108" s="520"/>
      <c r="L108" s="520"/>
      <c r="M108" s="520"/>
      <c r="N108" s="520"/>
    </row>
    <row r="109" spans="1:14" s="50" customFormat="1" ht="4.5" customHeight="1" x14ac:dyDescent="0.25">
      <c r="A109" s="249"/>
      <c r="B109" s="250"/>
      <c r="C109" s="250"/>
      <c r="D109" s="250"/>
      <c r="E109" s="251"/>
      <c r="F109" s="250"/>
      <c r="G109" s="252"/>
      <c r="H109" s="252"/>
      <c r="I109" s="252"/>
      <c r="J109" s="252"/>
      <c r="K109" s="252"/>
    </row>
    <row r="110" spans="1:14" s="50" customFormat="1" ht="14.25" customHeight="1" x14ac:dyDescent="0.25">
      <c r="A110" s="521"/>
      <c r="B110" s="521"/>
      <c r="C110" s="521"/>
      <c r="D110" s="521"/>
      <c r="E110" s="251"/>
      <c r="F110" s="250"/>
      <c r="G110" s="252"/>
      <c r="H110" s="252"/>
      <c r="I110" s="252"/>
      <c r="J110" s="252"/>
      <c r="K110" s="252"/>
    </row>
    <row r="111" spans="1:14" s="50" customFormat="1" ht="4.5" customHeight="1" x14ac:dyDescent="0.25">
      <c r="E111" s="251"/>
      <c r="F111" s="250"/>
      <c r="G111" s="252"/>
      <c r="H111" s="252"/>
      <c r="I111" s="252"/>
      <c r="J111" s="252"/>
      <c r="K111" s="252"/>
    </row>
    <row r="112" spans="1:14" s="50" customFormat="1" x14ac:dyDescent="0.25">
      <c r="A112" s="253"/>
      <c r="B112" s="254"/>
      <c r="C112" s="254"/>
      <c r="D112" s="254"/>
      <c r="E112" s="251"/>
      <c r="F112" s="250"/>
      <c r="G112" s="252"/>
      <c r="H112" s="252"/>
      <c r="I112" s="252"/>
      <c r="J112" s="252"/>
      <c r="K112" s="252"/>
    </row>
    <row r="113" spans="1:14" s="50" customFormat="1" x14ac:dyDescent="0.25">
      <c r="A113" s="517"/>
      <c r="B113" s="518"/>
      <c r="C113" s="518"/>
      <c r="D113" s="519"/>
      <c r="E113" s="251"/>
      <c r="F113" s="250"/>
      <c r="G113" s="252"/>
      <c r="H113" s="252"/>
      <c r="I113" s="252"/>
      <c r="J113" s="252"/>
      <c r="K113" s="252"/>
    </row>
    <row r="114" spans="1:14" s="50" customFormat="1" x14ac:dyDescent="0.25">
      <c r="A114" s="517"/>
      <c r="B114" s="518"/>
      <c r="C114" s="518"/>
      <c r="D114" s="519"/>
      <c r="E114" s="251"/>
      <c r="F114" s="250"/>
      <c r="G114" s="252"/>
      <c r="H114" s="252"/>
      <c r="I114" s="252"/>
      <c r="J114" s="252"/>
      <c r="K114" s="252"/>
    </row>
    <row r="115" spans="1:14" s="50" customFormat="1" ht="12.75" customHeight="1" x14ac:dyDescent="0.25">
      <c r="A115" s="517"/>
      <c r="B115" s="518"/>
      <c r="C115" s="518"/>
      <c r="D115" s="519"/>
      <c r="G115" s="255"/>
      <c r="H115" s="255"/>
      <c r="I115" s="255"/>
      <c r="J115" s="255"/>
      <c r="K115" s="255"/>
      <c r="L115" s="255"/>
      <c r="M115" s="255"/>
      <c r="N115" s="255"/>
    </row>
    <row r="116" spans="1:14" s="50" customFormat="1" ht="13.5" customHeight="1" x14ac:dyDescent="0.25">
      <c r="A116" s="517"/>
      <c r="B116" s="518"/>
      <c r="C116" s="518"/>
      <c r="D116" s="519"/>
      <c r="G116" s="255"/>
      <c r="H116" s="255"/>
      <c r="I116" s="255"/>
      <c r="J116" s="255"/>
      <c r="K116" s="255"/>
      <c r="L116" s="255"/>
      <c r="M116" s="255"/>
      <c r="N116" s="255"/>
    </row>
    <row r="117" spans="1:14" s="50" customFormat="1" ht="21.75" customHeight="1" x14ac:dyDescent="0.25">
      <c r="A117" s="253"/>
      <c r="B117" s="256"/>
      <c r="C117" s="256"/>
      <c r="D117" s="250"/>
      <c r="E117" s="251"/>
      <c r="F117" s="250"/>
      <c r="G117" s="252"/>
      <c r="H117" s="252"/>
      <c r="I117" s="252"/>
      <c r="J117" s="252"/>
      <c r="K117" s="252"/>
    </row>
    <row r="118" spans="1:14" s="50" customFormat="1" x14ac:dyDescent="0.25">
      <c r="A118" s="253"/>
      <c r="B118" s="256"/>
      <c r="C118" s="256"/>
      <c r="D118" s="250"/>
      <c r="E118" s="251"/>
      <c r="F118" s="250"/>
      <c r="G118" s="252"/>
      <c r="H118" s="252"/>
      <c r="I118" s="252"/>
      <c r="J118" s="252"/>
      <c r="K118" s="252"/>
    </row>
  </sheetData>
  <mergeCells count="20">
    <mergeCell ref="A115:A116"/>
    <mergeCell ref="B115:B116"/>
    <mergeCell ref="C115:C116"/>
    <mergeCell ref="D115:D116"/>
    <mergeCell ref="A107:N108"/>
    <mergeCell ref="A110:D110"/>
    <mergeCell ref="A113:A114"/>
    <mergeCell ref="B113:B114"/>
    <mergeCell ref="C113:C114"/>
    <mergeCell ref="D113:D114"/>
    <mergeCell ref="A1:N2"/>
    <mergeCell ref="A3:N4"/>
    <mergeCell ref="A5:N6"/>
    <mergeCell ref="A7:N9"/>
    <mergeCell ref="A94:N96"/>
    <mergeCell ref="A10:D10"/>
    <mergeCell ref="F10:I10"/>
    <mergeCell ref="K10:N10"/>
    <mergeCell ref="A52:N54"/>
    <mergeCell ref="A74:N76"/>
  </mergeCells>
  <pageMargins left="0.74803149606299213" right="0.74803149606299213" top="0.98425196850393704" bottom="0.98425196850393704" header="0.51181102362204722" footer="0.51181102362204722"/>
  <pageSetup paperSize="9" scale="40" orientation="portrait" r:id="rId1"/>
  <headerFooter alignWithMargins="0">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5C9A3-F6FE-49B0-B092-3F68713110BB}">
  <dimension ref="A1:BG132"/>
  <sheetViews>
    <sheetView view="pageBreakPreview" zoomScale="80" zoomScaleNormal="80" zoomScaleSheetLayoutView="80" workbookViewId="0">
      <pane ySplit="10" topLeftCell="A11" activePane="bottomLeft" state="frozen"/>
      <selection sqref="A1:O2"/>
      <selection pane="bottomLeft" activeCell="A11" sqref="A11"/>
    </sheetView>
  </sheetViews>
  <sheetFormatPr defaultColWidth="9.109375" defaultRowHeight="13.2" x14ac:dyDescent="0.25"/>
  <cols>
    <col min="1" max="1" width="11.33203125" style="303" customWidth="1"/>
    <col min="2" max="29" width="5.6640625" style="303" customWidth="1"/>
    <col min="30" max="30" width="5.6640625" style="6" customWidth="1"/>
    <col min="31" max="31" width="11.33203125" style="6" customWidth="1"/>
    <col min="32" max="59" width="5.6640625" style="6" customWidth="1"/>
    <col min="60" max="16384" width="9.109375" style="6"/>
  </cols>
  <sheetData>
    <row r="1" spans="1:59" ht="24.6" x14ac:dyDescent="0.25">
      <c r="A1" s="184" t="s">
        <v>0</v>
      </c>
      <c r="B1" s="231"/>
      <c r="C1" s="231"/>
      <c r="D1" s="231"/>
      <c r="E1" s="231"/>
      <c r="F1" s="231"/>
      <c r="G1" s="231"/>
      <c r="H1" s="231"/>
      <c r="I1" s="231"/>
      <c r="J1" s="232"/>
      <c r="K1" s="231"/>
      <c r="L1" s="231"/>
      <c r="M1" s="231"/>
      <c r="N1" s="231"/>
      <c r="O1" s="231"/>
      <c r="P1" s="231"/>
      <c r="Q1" s="231"/>
      <c r="R1" s="231"/>
      <c r="S1" s="231"/>
      <c r="T1" s="231"/>
      <c r="U1" s="231"/>
      <c r="V1" s="231"/>
      <c r="W1" s="231"/>
      <c r="X1" s="231"/>
      <c r="Y1" s="231"/>
      <c r="Z1" s="231"/>
      <c r="AA1" s="231"/>
      <c r="AB1" s="231"/>
      <c r="AC1" s="231"/>
      <c r="AD1" s="231"/>
      <c r="AE1" s="231"/>
      <c r="AF1" s="231"/>
      <c r="AG1" s="184"/>
      <c r="AH1" s="231"/>
      <c r="AI1" s="231"/>
      <c r="AJ1" s="231"/>
      <c r="AK1" s="231"/>
      <c r="AL1" s="231"/>
      <c r="AM1" s="231"/>
      <c r="AN1" s="231"/>
      <c r="AO1" s="231"/>
      <c r="AP1" s="232"/>
      <c r="AQ1" s="231"/>
      <c r="AR1" s="231"/>
      <c r="AS1" s="231"/>
      <c r="AT1" s="231"/>
      <c r="AU1" s="231"/>
      <c r="AV1" s="231"/>
      <c r="AW1" s="231"/>
      <c r="AX1" s="231"/>
      <c r="AY1" s="231"/>
      <c r="AZ1" s="231"/>
      <c r="BA1" s="231"/>
      <c r="BB1" s="231"/>
      <c r="BC1" s="231"/>
      <c r="BD1" s="231"/>
      <c r="BE1" s="231"/>
      <c r="BF1" s="231"/>
      <c r="BG1" s="231"/>
    </row>
    <row r="2" spans="1:59" ht="13.8" x14ac:dyDescent="0.25">
      <c r="A2" s="231"/>
      <c r="B2" s="231"/>
      <c r="C2" s="365"/>
      <c r="D2" s="365"/>
      <c r="E2" s="365"/>
      <c r="F2" s="365"/>
      <c r="G2" s="365"/>
      <c r="H2" s="365"/>
      <c r="I2" s="365"/>
      <c r="J2" s="365"/>
      <c r="K2" s="365"/>
      <c r="L2" s="365"/>
      <c r="M2" s="365"/>
      <c r="N2" s="365"/>
      <c r="O2" s="365"/>
      <c r="P2" s="365"/>
      <c r="Q2" s="365"/>
      <c r="R2" s="365"/>
      <c r="S2" s="231"/>
      <c r="T2" s="231"/>
      <c r="U2" s="231"/>
      <c r="V2" s="231"/>
      <c r="W2" s="231"/>
      <c r="X2" s="231"/>
      <c r="Y2" s="231"/>
      <c r="Z2" s="231"/>
      <c r="AA2" s="231"/>
      <c r="AB2" s="231"/>
      <c r="AC2" s="231"/>
      <c r="AD2" s="231"/>
      <c r="AE2" s="231"/>
      <c r="AF2" s="231"/>
      <c r="AG2" s="231"/>
      <c r="AH2" s="231"/>
      <c r="AI2" s="231"/>
      <c r="AJ2" s="231"/>
      <c r="AK2" s="231"/>
      <c r="AL2" s="231"/>
      <c r="AM2" s="231"/>
      <c r="AN2" s="231"/>
      <c r="AO2" s="231"/>
      <c r="AP2" s="232"/>
      <c r="AQ2" s="231"/>
      <c r="AR2" s="231"/>
      <c r="AS2" s="231"/>
      <c r="AT2" s="231"/>
      <c r="AU2" s="231"/>
      <c r="AV2" s="231"/>
      <c r="AW2" s="231"/>
      <c r="AX2" s="231"/>
      <c r="AY2" s="231"/>
      <c r="AZ2" s="231"/>
      <c r="BA2" s="231"/>
      <c r="BB2" s="231"/>
      <c r="BC2" s="231"/>
      <c r="BD2" s="231"/>
      <c r="BE2" s="231"/>
      <c r="BF2" s="231"/>
      <c r="BG2" s="231"/>
    </row>
    <row r="3" spans="1:59" ht="13.8" x14ac:dyDescent="0.25">
      <c r="A3" s="321" t="s">
        <v>1</v>
      </c>
      <c r="B3" s="321"/>
      <c r="C3" s="264" t="str">
        <f>'Front Cover'!C27</f>
        <v>Bristol CC</v>
      </c>
      <c r="D3" s="264"/>
      <c r="E3" s="264"/>
      <c r="F3" s="264"/>
      <c r="G3" s="264"/>
      <c r="H3" s="365"/>
      <c r="I3" s="365"/>
      <c r="J3" s="365"/>
      <c r="K3" s="365"/>
      <c r="L3" s="365"/>
      <c r="M3" s="365"/>
      <c r="N3" s="365"/>
      <c r="O3" s="365"/>
      <c r="P3" s="365"/>
      <c r="Q3" s="365"/>
      <c r="R3" s="365"/>
      <c r="S3" s="365"/>
      <c r="T3" s="365"/>
      <c r="U3" s="231"/>
      <c r="V3" s="231"/>
      <c r="W3" s="231"/>
      <c r="X3" s="231"/>
      <c r="Y3" s="231"/>
      <c r="Z3" s="365"/>
      <c r="AA3" s="231"/>
      <c r="AB3" s="264"/>
      <c r="AC3" s="231"/>
      <c r="AD3" s="231"/>
      <c r="AE3" s="231"/>
      <c r="AF3" s="231"/>
      <c r="AG3" s="231"/>
      <c r="AH3" s="232"/>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row>
    <row r="4" spans="1:59" ht="13.8" x14ac:dyDescent="0.25">
      <c r="A4" s="321" t="s">
        <v>2</v>
      </c>
      <c r="B4" s="321"/>
      <c r="C4" s="264" t="str">
        <f>'Front Cover'!C28</f>
        <v>ID-0524-0183</v>
      </c>
      <c r="D4" s="264"/>
      <c r="E4" s="264"/>
      <c r="F4" s="264"/>
      <c r="G4" s="264"/>
      <c r="H4" s="365"/>
      <c r="I4" s="365"/>
      <c r="J4" s="365"/>
      <c r="K4" s="365"/>
      <c r="L4" s="365"/>
      <c r="M4" s="365"/>
      <c r="N4" s="365"/>
      <c r="O4" s="365"/>
      <c r="P4" s="365"/>
      <c r="Q4" s="365"/>
      <c r="R4" s="365"/>
      <c r="S4" s="365"/>
      <c r="T4" s="365"/>
      <c r="U4" s="231"/>
      <c r="V4" s="231"/>
      <c r="W4" s="231"/>
      <c r="X4" s="231"/>
      <c r="Y4" s="231"/>
      <c r="Z4" s="365"/>
      <c r="AA4" s="231"/>
      <c r="AB4" s="264"/>
      <c r="AC4" s="231"/>
      <c r="AD4" s="231"/>
      <c r="AE4" s="231"/>
      <c r="AF4" s="231"/>
      <c r="AG4" s="231"/>
      <c r="AH4" s="232"/>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row>
    <row r="5" spans="1:59" ht="13.8" x14ac:dyDescent="0.25">
      <c r="A5" s="321" t="s">
        <v>3</v>
      </c>
      <c r="B5" s="321"/>
      <c r="C5" s="264" t="str">
        <f>'Front Cover'!C29</f>
        <v>Site 18</v>
      </c>
      <c r="D5" s="264"/>
      <c r="E5" s="264"/>
      <c r="F5" s="264"/>
      <c r="G5" s="264"/>
      <c r="H5" s="365"/>
      <c r="I5" s="365"/>
      <c r="J5" s="365"/>
      <c r="K5" s="365"/>
      <c r="L5" s="365"/>
      <c r="M5" s="365"/>
      <c r="N5" s="365"/>
      <c r="O5" s="365"/>
      <c r="P5" s="365"/>
      <c r="Q5" s="365"/>
      <c r="R5" s="365"/>
      <c r="S5" s="365"/>
      <c r="T5" s="365"/>
      <c r="U5" s="231"/>
      <c r="V5" s="231"/>
      <c r="W5" s="231"/>
      <c r="X5" s="231"/>
      <c r="Y5" s="231"/>
      <c r="Z5" s="365"/>
      <c r="AA5" s="231"/>
      <c r="AB5" s="264"/>
      <c r="AC5" s="231"/>
      <c r="AD5" s="231"/>
      <c r="AE5" s="231"/>
      <c r="AF5" s="231"/>
      <c r="AG5" s="231"/>
      <c r="AH5" s="232"/>
      <c r="AI5" s="231"/>
      <c r="AJ5" s="231"/>
      <c r="AK5" s="366"/>
      <c r="AL5" s="366"/>
      <c r="AM5" s="366"/>
      <c r="AN5" s="366"/>
      <c r="AO5" s="366"/>
      <c r="AP5" s="366"/>
      <c r="AQ5" s="231"/>
      <c r="AR5" s="231"/>
      <c r="AS5" s="231"/>
      <c r="AT5" s="231"/>
      <c r="AU5" s="231"/>
      <c r="AV5" s="231"/>
      <c r="AW5" s="231"/>
      <c r="AX5" s="231"/>
      <c r="AY5" s="231"/>
      <c r="AZ5" s="231"/>
      <c r="BA5" s="231"/>
      <c r="BB5" s="231"/>
      <c r="BC5" s="231"/>
      <c r="BD5" s="231"/>
      <c r="BE5" s="231"/>
      <c r="BF5" s="231"/>
      <c r="BG5" s="231"/>
    </row>
    <row r="6" spans="1:59" ht="13.8" x14ac:dyDescent="0.25">
      <c r="A6" s="235" t="s">
        <v>53</v>
      </c>
      <c r="B6" s="235"/>
      <c r="C6" s="264" t="str">
        <f>'Front Cover'!D33</f>
        <v>Hill Avenue (S)</v>
      </c>
      <c r="D6" s="264"/>
      <c r="E6" s="264"/>
      <c r="F6" s="264"/>
      <c r="G6" s="235" t="s">
        <v>28</v>
      </c>
      <c r="H6" s="264" t="str">
        <f>'Front Cover'!H33</f>
        <v>Mead Street (N)</v>
      </c>
      <c r="I6" s="365"/>
      <c r="J6" s="365"/>
      <c r="K6" s="365"/>
      <c r="L6" s="365"/>
      <c r="M6" s="365"/>
      <c r="N6" s="365"/>
      <c r="O6" s="365"/>
      <c r="P6" s="365"/>
      <c r="Q6" s="365"/>
      <c r="R6" s="365"/>
      <c r="S6" s="365"/>
      <c r="T6" s="365"/>
      <c r="U6" s="231"/>
      <c r="V6" s="231"/>
      <c r="W6" s="231"/>
      <c r="X6" s="231"/>
      <c r="Y6" s="231"/>
      <c r="Z6" s="365"/>
      <c r="AA6" s="264"/>
      <c r="AB6" s="365"/>
      <c r="AC6" s="365"/>
      <c r="AD6" s="177"/>
      <c r="AE6" s="235" t="s">
        <v>53</v>
      </c>
      <c r="AF6" s="235"/>
      <c r="AG6" s="264" t="str">
        <f>'Front Cover'!D34</f>
        <v>Mead Street (N)</v>
      </c>
      <c r="AH6" s="264"/>
      <c r="AI6" s="264"/>
      <c r="AJ6" s="264"/>
      <c r="AK6" s="235" t="s">
        <v>28</v>
      </c>
      <c r="AL6" s="264" t="str">
        <f>'Front Cover'!H34</f>
        <v>Hill Avenue (S)</v>
      </c>
      <c r="AM6" s="177"/>
      <c r="AN6" s="365"/>
      <c r="AO6" s="177"/>
      <c r="AP6" s="365"/>
      <c r="AQ6" s="231"/>
      <c r="AR6" s="231"/>
      <c r="AS6" s="231"/>
      <c r="AT6" s="231"/>
      <c r="AU6" s="231"/>
      <c r="AV6" s="231"/>
      <c r="AW6" s="231"/>
      <c r="AX6" s="231"/>
      <c r="AY6" s="231"/>
      <c r="AZ6" s="231"/>
      <c r="BA6" s="231"/>
      <c r="BB6" s="231"/>
      <c r="BC6" s="231"/>
      <c r="BD6" s="231"/>
      <c r="BE6" s="231"/>
      <c r="BF6" s="231"/>
      <c r="BG6" s="231"/>
    </row>
    <row r="7" spans="1:59" ht="13.5" customHeight="1" x14ac:dyDescent="0.25">
      <c r="A7" s="306"/>
      <c r="B7" s="350"/>
      <c r="C7" s="334"/>
      <c r="U7" s="334"/>
      <c r="V7" s="334"/>
      <c r="W7" s="334"/>
      <c r="X7" s="334"/>
      <c r="Y7" s="334"/>
      <c r="Z7" s="334"/>
      <c r="AA7" s="334"/>
      <c r="AB7" s="334"/>
      <c r="AC7" s="334"/>
      <c r="AD7" s="334"/>
      <c r="AE7" s="334"/>
      <c r="AF7" s="334"/>
      <c r="AG7" s="306"/>
      <c r="AH7" s="350"/>
      <c r="AI7" s="334"/>
      <c r="AJ7" s="350"/>
      <c r="AK7" s="334"/>
      <c r="AL7" s="334"/>
      <c r="AM7" s="334"/>
      <c r="AN7" s="334"/>
      <c r="AO7" s="334"/>
      <c r="AP7" s="351"/>
      <c r="AQ7" s="334"/>
      <c r="AR7" s="334"/>
      <c r="AS7" s="334"/>
      <c r="AT7" s="334"/>
      <c r="AU7" s="334"/>
      <c r="AV7" s="334"/>
      <c r="AW7" s="334"/>
      <c r="AX7" s="334"/>
      <c r="AY7" s="334"/>
      <c r="AZ7" s="334"/>
      <c r="BA7" s="334"/>
      <c r="BB7" s="334"/>
      <c r="BC7" s="334"/>
      <c r="BD7" s="334"/>
      <c r="BE7" s="334"/>
      <c r="BF7" s="334"/>
      <c r="BG7" s="334"/>
    </row>
    <row r="8" spans="1:59" ht="14.25" customHeight="1" x14ac:dyDescent="0.25">
      <c r="A8" s="352" t="s">
        <v>54</v>
      </c>
      <c r="B8" s="353"/>
      <c r="C8" s="355"/>
      <c r="D8" s="354"/>
      <c r="E8" s="526"/>
      <c r="F8" s="526"/>
      <c r="G8" s="354"/>
      <c r="H8" s="353"/>
      <c r="I8" s="353"/>
      <c r="J8" s="355"/>
      <c r="K8" s="355"/>
      <c r="L8" s="355"/>
      <c r="M8" s="355"/>
      <c r="N8" s="355"/>
      <c r="O8" s="355"/>
      <c r="P8" s="355"/>
      <c r="Q8" s="355"/>
      <c r="R8" s="355"/>
      <c r="S8" s="355"/>
      <c r="T8" s="355"/>
      <c r="U8" s="355"/>
      <c r="V8" s="355"/>
      <c r="W8" s="355"/>
      <c r="X8" s="355"/>
      <c r="Y8" s="355"/>
      <c r="Z8" s="355"/>
      <c r="AA8" s="355"/>
      <c r="AB8" s="355"/>
      <c r="AC8" s="355"/>
      <c r="AD8" s="355"/>
      <c r="AE8" s="352" t="s">
        <v>55</v>
      </c>
      <c r="AF8" s="355"/>
      <c r="AG8" s="352"/>
      <c r="AH8" s="353"/>
      <c r="AI8" s="355"/>
      <c r="AJ8" s="353"/>
      <c r="AK8" s="355"/>
      <c r="AL8" s="355"/>
      <c r="AM8" s="355"/>
      <c r="AN8" s="355"/>
      <c r="AO8" s="355"/>
      <c r="AP8" s="356"/>
      <c r="AQ8" s="355"/>
      <c r="AR8" s="355"/>
      <c r="AS8" s="355"/>
      <c r="AT8" s="355"/>
      <c r="AU8" s="355"/>
      <c r="AV8" s="355"/>
      <c r="AW8" s="355"/>
      <c r="AX8" s="355"/>
      <c r="AY8" s="355"/>
      <c r="AZ8" s="355"/>
      <c r="BA8" s="355"/>
      <c r="BB8" s="355"/>
      <c r="BC8" s="355"/>
      <c r="BD8" s="355"/>
      <c r="BE8" s="355"/>
      <c r="BF8" s="355"/>
      <c r="BG8" s="355"/>
    </row>
    <row r="9" spans="1:59" ht="13.5" customHeight="1" thickBot="1" x14ac:dyDescent="0.3">
      <c r="A9" s="352"/>
      <c r="B9" s="353"/>
      <c r="C9" s="355"/>
      <c r="D9" s="354"/>
      <c r="E9" s="353"/>
      <c r="F9" s="353"/>
      <c r="G9" s="354"/>
      <c r="H9" s="353"/>
      <c r="I9" s="353"/>
      <c r="J9" s="355"/>
      <c r="K9" s="355"/>
      <c r="L9" s="355"/>
      <c r="M9" s="355"/>
      <c r="N9" s="355"/>
      <c r="O9" s="355"/>
      <c r="P9" s="355"/>
      <c r="Q9" s="355"/>
      <c r="R9" s="355"/>
      <c r="S9" s="355"/>
      <c r="T9" s="355"/>
      <c r="U9" s="355"/>
      <c r="V9" s="355"/>
      <c r="W9" s="355"/>
      <c r="X9" s="355"/>
      <c r="Y9" s="355"/>
      <c r="Z9" s="355"/>
      <c r="AA9" s="355"/>
      <c r="AB9" s="355"/>
      <c r="AC9" s="355"/>
      <c r="AD9" s="355"/>
      <c r="AE9" s="352"/>
      <c r="AF9" s="355"/>
      <c r="AG9" s="352"/>
      <c r="AH9" s="353"/>
      <c r="AI9" s="355"/>
      <c r="AJ9" s="353"/>
      <c r="AK9" s="355"/>
      <c r="AL9" s="355"/>
      <c r="AM9" s="355"/>
      <c r="AN9" s="355"/>
      <c r="AO9" s="355"/>
      <c r="AP9" s="356"/>
      <c r="AQ9" s="355"/>
      <c r="AR9" s="355"/>
      <c r="AS9" s="355"/>
      <c r="AT9" s="355"/>
      <c r="AU9" s="355"/>
      <c r="AV9" s="355"/>
      <c r="AW9" s="355"/>
      <c r="AX9" s="355"/>
      <c r="AY9" s="355"/>
      <c r="AZ9" s="355"/>
      <c r="BA9" s="355"/>
      <c r="BB9" s="355"/>
      <c r="BC9" s="355"/>
      <c r="BD9" s="355"/>
      <c r="BE9" s="355"/>
      <c r="BF9" s="355"/>
      <c r="BG9" s="355"/>
    </row>
    <row r="10" spans="1:59" ht="14.4" thickTop="1" thickBot="1" x14ac:dyDescent="0.3">
      <c r="A10" s="296" t="s">
        <v>56</v>
      </c>
      <c r="B10" s="403">
        <f>'Front Cover'!C30</f>
        <v>45446</v>
      </c>
      <c r="C10" s="404">
        <f>B10+1</f>
        <v>45447</v>
      </c>
      <c r="D10" s="404">
        <f t="shared" ref="D10:AC10" si="0">C10+1</f>
        <v>45448</v>
      </c>
      <c r="E10" s="404">
        <f t="shared" si="0"/>
        <v>45449</v>
      </c>
      <c r="F10" s="404">
        <f t="shared" si="0"/>
        <v>45450</v>
      </c>
      <c r="G10" s="404">
        <f t="shared" si="0"/>
        <v>45451</v>
      </c>
      <c r="H10" s="404">
        <f t="shared" si="0"/>
        <v>45452</v>
      </c>
      <c r="I10" s="404">
        <f t="shared" si="0"/>
        <v>45453</v>
      </c>
      <c r="J10" s="404">
        <f t="shared" si="0"/>
        <v>45454</v>
      </c>
      <c r="K10" s="404">
        <f t="shared" si="0"/>
        <v>45455</v>
      </c>
      <c r="L10" s="404">
        <f t="shared" si="0"/>
        <v>45456</v>
      </c>
      <c r="M10" s="404">
        <f t="shared" si="0"/>
        <v>45457</v>
      </c>
      <c r="N10" s="404">
        <f t="shared" si="0"/>
        <v>45458</v>
      </c>
      <c r="O10" s="404">
        <f t="shared" si="0"/>
        <v>45459</v>
      </c>
      <c r="P10" s="404">
        <f t="shared" si="0"/>
        <v>45460</v>
      </c>
      <c r="Q10" s="404">
        <f t="shared" si="0"/>
        <v>45461</v>
      </c>
      <c r="R10" s="404">
        <f t="shared" si="0"/>
        <v>45462</v>
      </c>
      <c r="S10" s="404">
        <f t="shared" si="0"/>
        <v>45463</v>
      </c>
      <c r="T10" s="404">
        <f t="shared" si="0"/>
        <v>45464</v>
      </c>
      <c r="U10" s="404">
        <f t="shared" si="0"/>
        <v>45465</v>
      </c>
      <c r="V10" s="404">
        <f t="shared" si="0"/>
        <v>45466</v>
      </c>
      <c r="W10" s="404">
        <f t="shared" si="0"/>
        <v>45467</v>
      </c>
      <c r="X10" s="404">
        <f t="shared" si="0"/>
        <v>45468</v>
      </c>
      <c r="Y10" s="404">
        <f t="shared" si="0"/>
        <v>45469</v>
      </c>
      <c r="Z10" s="404">
        <f t="shared" si="0"/>
        <v>45470</v>
      </c>
      <c r="AA10" s="404">
        <f t="shared" si="0"/>
        <v>45471</v>
      </c>
      <c r="AB10" s="404">
        <f t="shared" si="0"/>
        <v>45472</v>
      </c>
      <c r="AC10" s="405">
        <f t="shared" si="0"/>
        <v>45473</v>
      </c>
      <c r="AD10" s="297"/>
      <c r="AE10" s="296" t="s">
        <v>56</v>
      </c>
      <c r="AF10" s="403">
        <f>B10</f>
        <v>45446</v>
      </c>
      <c r="AG10" s="404">
        <f t="shared" ref="AG10:BG10" si="1">C10</f>
        <v>45447</v>
      </c>
      <c r="AH10" s="404">
        <f t="shared" si="1"/>
        <v>45448</v>
      </c>
      <c r="AI10" s="404">
        <f t="shared" si="1"/>
        <v>45449</v>
      </c>
      <c r="AJ10" s="404">
        <f t="shared" si="1"/>
        <v>45450</v>
      </c>
      <c r="AK10" s="404">
        <f t="shared" si="1"/>
        <v>45451</v>
      </c>
      <c r="AL10" s="404">
        <f t="shared" si="1"/>
        <v>45452</v>
      </c>
      <c r="AM10" s="404">
        <f t="shared" si="1"/>
        <v>45453</v>
      </c>
      <c r="AN10" s="404">
        <f t="shared" si="1"/>
        <v>45454</v>
      </c>
      <c r="AO10" s="404">
        <f t="shared" si="1"/>
        <v>45455</v>
      </c>
      <c r="AP10" s="404">
        <f t="shared" si="1"/>
        <v>45456</v>
      </c>
      <c r="AQ10" s="404">
        <f t="shared" si="1"/>
        <v>45457</v>
      </c>
      <c r="AR10" s="404">
        <f t="shared" si="1"/>
        <v>45458</v>
      </c>
      <c r="AS10" s="404">
        <f t="shared" si="1"/>
        <v>45459</v>
      </c>
      <c r="AT10" s="404">
        <f t="shared" si="1"/>
        <v>45460</v>
      </c>
      <c r="AU10" s="404">
        <f t="shared" si="1"/>
        <v>45461</v>
      </c>
      <c r="AV10" s="404">
        <f t="shared" si="1"/>
        <v>45462</v>
      </c>
      <c r="AW10" s="404">
        <f t="shared" si="1"/>
        <v>45463</v>
      </c>
      <c r="AX10" s="404">
        <f t="shared" si="1"/>
        <v>45464</v>
      </c>
      <c r="AY10" s="404">
        <f t="shared" si="1"/>
        <v>45465</v>
      </c>
      <c r="AZ10" s="404">
        <f t="shared" si="1"/>
        <v>45466</v>
      </c>
      <c r="BA10" s="404">
        <f t="shared" si="1"/>
        <v>45467</v>
      </c>
      <c r="BB10" s="404">
        <f t="shared" si="1"/>
        <v>45468</v>
      </c>
      <c r="BC10" s="404">
        <f t="shared" si="1"/>
        <v>45469</v>
      </c>
      <c r="BD10" s="404">
        <f t="shared" si="1"/>
        <v>45470</v>
      </c>
      <c r="BE10" s="404">
        <f t="shared" si="1"/>
        <v>45471</v>
      </c>
      <c r="BF10" s="404">
        <f t="shared" si="1"/>
        <v>45472</v>
      </c>
      <c r="BG10" s="405">
        <f t="shared" si="1"/>
        <v>45473</v>
      </c>
    </row>
    <row r="11" spans="1:59" ht="9.75" customHeight="1" thickTop="1" x14ac:dyDescent="0.25">
      <c r="A11" s="298">
        <v>0</v>
      </c>
      <c r="B11" s="367">
        <f>IFERROR('Class Bin A-B'!R11/'Class Bin A-B'!R$107,0)</f>
        <v>0</v>
      </c>
      <c r="C11" s="368">
        <f>IFERROR('Class Bin A-B'!S11/'Class Bin A-B'!S$107,0)</f>
        <v>0</v>
      </c>
      <c r="D11" s="368">
        <f>IFERROR('Class Bin A-B'!T11/'Class Bin A-B'!T$107,0)</f>
        <v>0</v>
      </c>
      <c r="E11" s="368">
        <f>IFERROR('Class Bin A-B'!U11/'Class Bin A-B'!U$107,0)</f>
        <v>0</v>
      </c>
      <c r="F11" s="368">
        <f>IFERROR('Class Bin A-B'!V11/'Class Bin A-B'!V$107,0)</f>
        <v>0</v>
      </c>
      <c r="G11" s="368">
        <f>IFERROR('Class Bin A-B'!W11/'Class Bin A-B'!W$107,0)</f>
        <v>1.125523012552301</v>
      </c>
      <c r="H11" s="368">
        <f>IFERROR('Class Bin A-B'!X11/'Class Bin A-B'!X$107,0)</f>
        <v>1.0358239508700104</v>
      </c>
      <c r="I11" s="368">
        <f>IFERROR('Class Bin A-B'!Y11/'Class Bin A-B'!Y$107,0)</f>
        <v>1.2810248198558847</v>
      </c>
      <c r="J11" s="368">
        <f>IFERROR('Class Bin A-B'!Z11/'Class Bin A-B'!Z$107,0)</f>
        <v>1.1648465938637544</v>
      </c>
      <c r="K11" s="368">
        <f>IFERROR('Class Bin A-B'!AA11/'Class Bin A-B'!AA$107,0)</f>
        <v>1.1983298538622134</v>
      </c>
      <c r="L11" s="368">
        <f>IFERROR('Class Bin A-B'!AB11/'Class Bin A-B'!AB$107,0)</f>
        <v>1.1482254697286014</v>
      </c>
      <c r="M11" s="368">
        <f>IFERROR('Class Bin A-B'!AC11/'Class Bin A-B'!AC$107,0)</f>
        <v>1.3014145810663766</v>
      </c>
      <c r="N11" s="368">
        <f>IFERROR('Class Bin A-B'!AD11/'Class Bin A-B'!AD$107,0)</f>
        <v>0.94384337970118504</v>
      </c>
      <c r="O11" s="368">
        <f>IFERROR('Class Bin A-B'!AE11/'Class Bin A-B'!AE$107,0)</f>
        <v>1.0691338987406833</v>
      </c>
      <c r="P11" s="368">
        <f>IFERROR('Class Bin A-B'!AF11/'Class Bin A-B'!AF$107,0)</f>
        <v>1.2640163098878696</v>
      </c>
      <c r="Q11" s="368">
        <f>IFERROR('Class Bin A-B'!AG11/'Class Bin A-B'!AG$107,0)</f>
        <v>1.1075656201749871</v>
      </c>
      <c r="R11" s="368">
        <f>IFERROR('Class Bin A-B'!AH11/'Class Bin A-B'!AH$107,0)</f>
        <v>1.1859451141318289</v>
      </c>
      <c r="S11" s="368">
        <f>IFERROR('Class Bin A-B'!AI11/'Class Bin A-B'!AI$107,0)</f>
        <v>1.0201479214486102</v>
      </c>
      <c r="T11" s="368">
        <f>IFERROR('Class Bin A-B'!AJ11/'Class Bin A-B'!AJ$107,0)</f>
        <v>1.2114225831805083</v>
      </c>
      <c r="U11" s="368">
        <f>IFERROR('Class Bin A-B'!AK11/'Class Bin A-B'!AK$107,0)</f>
        <v>1.0436569080636877</v>
      </c>
      <c r="V11" s="368">
        <f>IFERROR('Class Bin A-B'!AL11/'Class Bin A-B'!AL$107,0)</f>
        <v>1.1071696227829129</v>
      </c>
      <c r="W11" s="368">
        <f>IFERROR('Class Bin A-B'!AM11/'Class Bin A-B'!AM$107,0)</f>
        <v>1.0669412976313077</v>
      </c>
      <c r="X11" s="368">
        <f>IFERROR('Class Bin A-B'!AN11/'Class Bin A-B'!AN$107,0)</f>
        <v>1.0243277848911652</v>
      </c>
      <c r="Y11" s="368">
        <f>IFERROR('Class Bin A-B'!AO11/'Class Bin A-B'!AO$107,0)</f>
        <v>1.1301276826949198</v>
      </c>
      <c r="Z11" s="368">
        <f>IFERROR('Class Bin A-B'!AP11/'Class Bin A-B'!AP$107,0)</f>
        <v>1.1481103166496425</v>
      </c>
      <c r="AA11" s="368">
        <f>IFERROR('Class Bin A-B'!AQ11/'Class Bin A-B'!AQ$107,0)</f>
        <v>0</v>
      </c>
      <c r="AB11" s="368">
        <f>IFERROR('Class Bin A-B'!AR11/'Class Bin A-B'!AR$107,0)</f>
        <v>0</v>
      </c>
      <c r="AC11" s="369">
        <f>IFERROR('Class Bin A-B'!AS11/'Class Bin A-B'!AS$107,0)</f>
        <v>0</v>
      </c>
      <c r="AD11" s="297"/>
      <c r="AE11" s="298">
        <v>0</v>
      </c>
      <c r="AF11" s="367">
        <f>IFERROR('Class Bin B-A'!R11/'Class Bin B-A'!R$107,0)</f>
        <v>0</v>
      </c>
      <c r="AG11" s="368">
        <f>IFERROR('Class Bin B-A'!S11/'Class Bin B-A'!S$107,0)</f>
        <v>0</v>
      </c>
      <c r="AH11" s="368">
        <f>IFERROR('Class Bin B-A'!T11/'Class Bin B-A'!T$107,0)</f>
        <v>0</v>
      </c>
      <c r="AI11" s="368">
        <f>IFERROR('Class Bin B-A'!U11/'Class Bin B-A'!U$107,0)</f>
        <v>0</v>
      </c>
      <c r="AJ11" s="368">
        <f>IFERROR('Class Bin B-A'!V11/'Class Bin B-A'!V$107,0)</f>
        <v>0</v>
      </c>
      <c r="AK11" s="368">
        <f>IFERROR('Class Bin B-A'!W11/'Class Bin B-A'!W$107,0)</f>
        <v>1.0886075949367091</v>
      </c>
      <c r="AL11" s="368">
        <f>IFERROR('Class Bin B-A'!X11/'Class Bin B-A'!X$107,0)</f>
        <v>1.056065239551478</v>
      </c>
      <c r="AM11" s="368">
        <f>IFERROR('Class Bin B-A'!Y11/'Class Bin B-A'!Y$107,0)</f>
        <v>1.1603223117532648</v>
      </c>
      <c r="AN11" s="368">
        <f>IFERROR('Class Bin B-A'!Z11/'Class Bin B-A'!Z$107,0)</f>
        <v>1.0758103402089474</v>
      </c>
      <c r="AO11" s="368">
        <f>IFERROR('Class Bin B-A'!AA11/'Class Bin B-A'!AA$107,0)</f>
        <v>1.1004603303547251</v>
      </c>
      <c r="AP11" s="368">
        <f>IFERROR('Class Bin B-A'!AB11/'Class Bin B-A'!AB$107,0)</f>
        <v>1.0843116328708646</v>
      </c>
      <c r="AQ11" s="368">
        <f>IFERROR('Class Bin B-A'!AC11/'Class Bin B-A'!AC$107,0)</f>
        <v>1.1564185544768069</v>
      </c>
      <c r="AR11" s="368">
        <f>IFERROR('Class Bin B-A'!AD11/'Class Bin B-A'!AD$107,0)</f>
        <v>1.0149561629706034</v>
      </c>
      <c r="AS11" s="368">
        <f>IFERROR('Class Bin B-A'!AE11/'Class Bin B-A'!AE$107,0)</f>
        <v>0.98795798104022536</v>
      </c>
      <c r="AT11" s="368">
        <f>IFERROR('Class Bin B-A'!AF11/'Class Bin B-A'!AF$107,0)</f>
        <v>1.1407754358574029</v>
      </c>
      <c r="AU11" s="368">
        <f>IFERROR('Class Bin B-A'!AG11/'Class Bin B-A'!AG$107,0)</f>
        <v>0.95297805642633238</v>
      </c>
      <c r="AV11" s="368">
        <f>IFERROR('Class Bin B-A'!AH11/'Class Bin B-A'!AH$107,0)</f>
        <v>1.1181225554106908</v>
      </c>
      <c r="AW11" s="368">
        <f>IFERROR('Class Bin B-A'!AI11/'Class Bin B-A'!AI$107,0)</f>
        <v>0.91345151199165797</v>
      </c>
      <c r="AX11" s="368">
        <f>IFERROR('Class Bin B-A'!AJ11/'Class Bin B-A'!AJ$107,0)</f>
        <v>1.1485669208519589</v>
      </c>
      <c r="AY11" s="368">
        <f>IFERROR('Class Bin B-A'!AK11/'Class Bin B-A'!AK$107,0)</f>
        <v>1.0015392508978964</v>
      </c>
      <c r="AZ11" s="368">
        <f>IFERROR('Class Bin B-A'!AL11/'Class Bin B-A'!AL$107,0)</f>
        <v>1.0231400845981589</v>
      </c>
      <c r="BA11" s="368">
        <f>IFERROR('Class Bin B-A'!AM11/'Class Bin B-A'!AM$107,0)</f>
        <v>1.0759862324596241</v>
      </c>
      <c r="BB11" s="368">
        <f>IFERROR('Class Bin B-A'!AN11/'Class Bin B-A'!AN$107,0)</f>
        <v>1.1043203371970494</v>
      </c>
      <c r="BC11" s="368">
        <f>IFERROR('Class Bin B-A'!AO11/'Class Bin B-A'!AO$107,0)</f>
        <v>1.1749460043196542</v>
      </c>
      <c r="BD11" s="368">
        <f>IFERROR('Class Bin B-A'!AP11/'Class Bin B-A'!AP$107,0)</f>
        <v>0.92700357325165894</v>
      </c>
      <c r="BE11" s="368">
        <f>IFERROR('Class Bin B-A'!AQ11/'Class Bin B-A'!AQ$107,0)</f>
        <v>0</v>
      </c>
      <c r="BF11" s="368">
        <f>IFERROR('Class Bin B-A'!AR11/'Class Bin B-A'!AR$107,0)</f>
        <v>0</v>
      </c>
      <c r="BG11" s="369">
        <f>IFERROR('Class Bin B-A'!AS11/'Class Bin B-A'!AS$107,0)</f>
        <v>0</v>
      </c>
    </row>
    <row r="12" spans="1:59" ht="9.75" customHeight="1" x14ac:dyDescent="0.25">
      <c r="A12" s="298">
        <v>1.0416666666659E-2</v>
      </c>
      <c r="B12" s="370">
        <f>IFERROR('Class Bin A-B'!R12/'Class Bin A-B'!R$107,0)</f>
        <v>0</v>
      </c>
      <c r="C12" s="371">
        <f>IFERROR('Class Bin A-B'!S12/'Class Bin A-B'!S$107,0)</f>
        <v>0</v>
      </c>
      <c r="D12" s="371">
        <f>IFERROR('Class Bin A-B'!T12/'Class Bin A-B'!T$107,0)</f>
        <v>0</v>
      </c>
      <c r="E12" s="371">
        <f>IFERROR('Class Bin A-B'!U12/'Class Bin A-B'!U$107,0)</f>
        <v>0</v>
      </c>
      <c r="F12" s="371">
        <f>IFERROR('Class Bin A-B'!V12/'Class Bin A-B'!V$107,0)</f>
        <v>0</v>
      </c>
      <c r="G12" s="371">
        <f>IFERROR('Class Bin A-B'!W12/'Class Bin A-B'!W$107,0)</f>
        <v>1.0878661087866108</v>
      </c>
      <c r="H12" s="371">
        <f>IFERROR('Class Bin A-B'!X12/'Class Bin A-B'!X$107,0)</f>
        <v>1.2118730808597751</v>
      </c>
      <c r="I12" s="371">
        <f>IFERROR('Class Bin A-B'!Y12/'Class Bin A-B'!Y$107,0)</f>
        <v>1.0077395249532961</v>
      </c>
      <c r="J12" s="371">
        <f>IFERROR('Class Bin A-B'!Z12/'Class Bin A-B'!Z$107,0)</f>
        <v>1.0899635985439418</v>
      </c>
      <c r="K12" s="371">
        <f>IFERROR('Class Bin A-B'!AA12/'Class Bin A-B'!AA$107,0)</f>
        <v>1.2901878914405014</v>
      </c>
      <c r="L12" s="371">
        <f>IFERROR('Class Bin A-B'!AB12/'Class Bin A-B'!AB$107,0)</f>
        <v>1.1106471816283927</v>
      </c>
      <c r="M12" s="371">
        <f>IFERROR('Class Bin A-B'!AC12/'Class Bin A-B'!AC$107,0)</f>
        <v>1.3536452665941243</v>
      </c>
      <c r="N12" s="371">
        <f>IFERROR('Class Bin A-B'!AD12/'Class Bin A-B'!AD$107,0)</f>
        <v>1.0097887686759404</v>
      </c>
      <c r="O12" s="371">
        <f>IFERROR('Class Bin A-B'!AE12/'Class Bin A-B'!AE$107,0)</f>
        <v>1.0814700591107682</v>
      </c>
      <c r="P12" s="371">
        <f>IFERROR('Class Bin A-B'!AF12/'Class Bin A-B'!AF$107,0)</f>
        <v>1.0234454638124364</v>
      </c>
      <c r="Q12" s="371">
        <f>IFERROR('Class Bin A-B'!AG12/'Class Bin A-B'!AG$107,0)</f>
        <v>1.1734431291816778</v>
      </c>
      <c r="R12" s="371">
        <f>IFERROR('Class Bin A-B'!AH12/'Class Bin A-B'!AH$107,0)</f>
        <v>1.0669402410874584</v>
      </c>
      <c r="S12" s="371">
        <f>IFERROR('Class Bin A-B'!AI12/'Class Bin A-B'!AI$107,0)</f>
        <v>1.0609538383065547</v>
      </c>
      <c r="T12" s="371">
        <f>IFERROR('Class Bin A-B'!AJ12/'Class Bin A-B'!AJ$107,0)</f>
        <v>1.0982446947864815</v>
      </c>
      <c r="U12" s="371">
        <f>IFERROR('Class Bin A-B'!AK12/'Class Bin A-B'!AK$107,0)</f>
        <v>1.0066769388803287</v>
      </c>
      <c r="V12" s="371">
        <f>IFERROR('Class Bin A-B'!AL12/'Class Bin A-B'!AL$107,0)</f>
        <v>1.1111666250312267</v>
      </c>
      <c r="W12" s="371">
        <f>IFERROR('Class Bin A-B'!AM12/'Class Bin A-B'!AM$107,0)</f>
        <v>1.145211122554068</v>
      </c>
      <c r="X12" s="371">
        <f>IFERROR('Class Bin A-B'!AN12/'Class Bin A-B'!AN$107,0)</f>
        <v>1.0939820742637645</v>
      </c>
      <c r="Y12" s="371">
        <f>IFERROR('Class Bin A-B'!AO12/'Class Bin A-B'!AO$107,0)</f>
        <v>1.1779407769627819</v>
      </c>
      <c r="Z12" s="371">
        <f>IFERROR('Class Bin A-B'!AP12/'Class Bin A-B'!AP$107,0)</f>
        <v>1.1072522982635342</v>
      </c>
      <c r="AA12" s="371">
        <f>IFERROR('Class Bin A-B'!AQ12/'Class Bin A-B'!AQ$107,0)</f>
        <v>0</v>
      </c>
      <c r="AB12" s="371">
        <f>IFERROR('Class Bin A-B'!AR12/'Class Bin A-B'!AR$107,0)</f>
        <v>0</v>
      </c>
      <c r="AC12" s="372">
        <f>IFERROR('Class Bin A-B'!AS12/'Class Bin A-B'!AS$107,0)</f>
        <v>0</v>
      </c>
      <c r="AD12" s="297"/>
      <c r="AE12" s="298">
        <v>1.0416666666659E-2</v>
      </c>
      <c r="AF12" s="370">
        <f>IFERROR('Class Bin B-A'!R12/'Class Bin B-A'!R$107,0)</f>
        <v>0</v>
      </c>
      <c r="AG12" s="371">
        <f>IFERROR('Class Bin B-A'!S12/'Class Bin B-A'!S$107,0)</f>
        <v>0</v>
      </c>
      <c r="AH12" s="371">
        <f>IFERROR('Class Bin B-A'!T12/'Class Bin B-A'!T$107,0)</f>
        <v>0</v>
      </c>
      <c r="AI12" s="371">
        <f>IFERROR('Class Bin B-A'!U12/'Class Bin B-A'!U$107,0)</f>
        <v>0</v>
      </c>
      <c r="AJ12" s="371">
        <f>IFERROR('Class Bin B-A'!V12/'Class Bin B-A'!V$107,0)</f>
        <v>0</v>
      </c>
      <c r="AK12" s="371">
        <f>IFERROR('Class Bin B-A'!W12/'Class Bin B-A'!W$107,0)</f>
        <v>1.0421940928270044</v>
      </c>
      <c r="AL12" s="371">
        <f>IFERROR('Class Bin B-A'!X12/'Class Bin B-A'!X$107,0)</f>
        <v>1.0030581039755351</v>
      </c>
      <c r="AM12" s="371">
        <f>IFERROR('Class Bin B-A'!Y12/'Class Bin B-A'!Y$107,0)</f>
        <v>1.0002778549597111</v>
      </c>
      <c r="AN12" s="371">
        <f>IFERROR('Class Bin B-A'!Z12/'Class Bin B-A'!Z$107,0)</f>
        <v>1.2129654433431558</v>
      </c>
      <c r="AO12" s="371">
        <f>IFERROR('Class Bin B-A'!AA12/'Class Bin B-A'!AA$107,0)</f>
        <v>1.2520985648524234</v>
      </c>
      <c r="AP12" s="371">
        <f>IFERROR('Class Bin B-A'!AB12/'Class Bin B-A'!AB$107,0)</f>
        <v>1.097118463180363</v>
      </c>
      <c r="AQ12" s="371">
        <f>IFERROR('Class Bin B-A'!AC12/'Class Bin B-A'!AC$107,0)</f>
        <v>1.3160733549083063</v>
      </c>
      <c r="AR12" s="371">
        <f>IFERROR('Class Bin B-A'!AD12/'Class Bin B-A'!AD$107,0)</f>
        <v>1.1634863331614234</v>
      </c>
      <c r="AS12" s="371">
        <f>IFERROR('Class Bin B-A'!AE12/'Class Bin B-A'!AE$107,0)</f>
        <v>1.0699461952344349</v>
      </c>
      <c r="AT12" s="371">
        <f>IFERROR('Class Bin B-A'!AF12/'Class Bin B-A'!AF$107,0)</f>
        <v>1.053343741868332</v>
      </c>
      <c r="AU12" s="371">
        <f>IFERROR('Class Bin B-A'!AG12/'Class Bin B-A'!AG$107,0)</f>
        <v>1.2121212121212122</v>
      </c>
      <c r="AV12" s="371">
        <f>IFERROR('Class Bin B-A'!AH12/'Class Bin B-A'!AH$107,0)</f>
        <v>1.1723598435462841</v>
      </c>
      <c r="AW12" s="371">
        <f>IFERROR('Class Bin B-A'!AI12/'Class Bin B-A'!AI$107,0)</f>
        <v>1.1303441084462984</v>
      </c>
      <c r="AX12" s="371">
        <f>IFERROR('Class Bin B-A'!AJ12/'Class Bin B-A'!AJ$107,0)</f>
        <v>0.98869313699710748</v>
      </c>
      <c r="AY12" s="371">
        <f>IFERROR('Class Bin B-A'!AK12/'Class Bin B-A'!AK$107,0)</f>
        <v>1.1123653155464344</v>
      </c>
      <c r="AZ12" s="371">
        <f>IFERROR('Class Bin B-A'!AL12/'Class Bin B-A'!AL$107,0)</f>
        <v>1.0430455337148545</v>
      </c>
      <c r="BA12" s="371">
        <f>IFERROR('Class Bin B-A'!AM12/'Class Bin B-A'!AM$107,0)</f>
        <v>1.1014032300767806</v>
      </c>
      <c r="BB12" s="371">
        <f>IFERROR('Class Bin B-A'!AN12/'Class Bin B-A'!AN$107,0)</f>
        <v>1.1759747102212854</v>
      </c>
      <c r="BC12" s="371">
        <f>IFERROR('Class Bin B-A'!AO12/'Class Bin B-A'!AO$107,0)</f>
        <v>1.2095032397408205</v>
      </c>
      <c r="BD12" s="371">
        <f>IFERROR('Class Bin B-A'!AP12/'Class Bin B-A'!AP$107,0)</f>
        <v>1.025012761613068</v>
      </c>
      <c r="BE12" s="371">
        <f>IFERROR('Class Bin B-A'!AQ12/'Class Bin B-A'!AQ$107,0)</f>
        <v>0</v>
      </c>
      <c r="BF12" s="371">
        <f>IFERROR('Class Bin B-A'!AR12/'Class Bin B-A'!AR$107,0)</f>
        <v>0</v>
      </c>
      <c r="BG12" s="372">
        <f>IFERROR('Class Bin B-A'!AS12/'Class Bin B-A'!AS$107,0)</f>
        <v>0</v>
      </c>
    </row>
    <row r="13" spans="1:59" ht="9.75" customHeight="1" x14ac:dyDescent="0.25">
      <c r="A13" s="298">
        <v>2.0833333333326001E-2</v>
      </c>
      <c r="B13" s="370">
        <f>IFERROR('Class Bin A-B'!R13/'Class Bin A-B'!R$107,0)</f>
        <v>0</v>
      </c>
      <c r="C13" s="371">
        <f>IFERROR('Class Bin A-B'!S13/'Class Bin A-B'!S$107,0)</f>
        <v>0</v>
      </c>
      <c r="D13" s="371">
        <f>IFERROR('Class Bin A-B'!T13/'Class Bin A-B'!T$107,0)</f>
        <v>0</v>
      </c>
      <c r="E13" s="371">
        <f>IFERROR('Class Bin A-B'!U13/'Class Bin A-B'!U$107,0)</f>
        <v>0</v>
      </c>
      <c r="F13" s="371">
        <f>IFERROR('Class Bin A-B'!V13/'Class Bin A-B'!V$107,0)</f>
        <v>0</v>
      </c>
      <c r="G13" s="371">
        <f>IFERROR('Class Bin A-B'!W13/'Class Bin A-B'!W$107,0)</f>
        <v>1.1297071129707112</v>
      </c>
      <c r="H13" s="371">
        <f>IFERROR('Class Bin A-B'!X13/'Class Bin A-B'!X$107,0)</f>
        <v>1.0522006141248721</v>
      </c>
      <c r="I13" s="371">
        <f>IFERROR('Class Bin A-B'!Y13/'Class Bin A-B'!Y$107,0)</f>
        <v>0.99065919402188418</v>
      </c>
      <c r="J13" s="371">
        <f>IFERROR('Class Bin A-B'!Z13/'Class Bin A-B'!Z$107,0)</f>
        <v>0.96515860634425366</v>
      </c>
      <c r="K13" s="371">
        <f>IFERROR('Class Bin A-B'!AA13/'Class Bin A-B'!AA$107,0)</f>
        <v>1.202505219206681</v>
      </c>
      <c r="L13" s="371">
        <f>IFERROR('Class Bin A-B'!AB13/'Class Bin A-B'!AB$107,0)</f>
        <v>0.97703549060542805</v>
      </c>
      <c r="M13" s="371">
        <f>IFERROR('Class Bin A-B'!AC13/'Class Bin A-B'!AC$107,0)</f>
        <v>1.1403699673558216</v>
      </c>
      <c r="N13" s="371">
        <f>IFERROR('Class Bin A-B'!AD13/'Class Bin A-B'!AD$107,0)</f>
        <v>1.0674909840288513</v>
      </c>
      <c r="O13" s="371">
        <f>IFERROR('Class Bin A-B'!AE13/'Class Bin A-B'!AE$107,0)</f>
        <v>1.0239013107170392</v>
      </c>
      <c r="P13" s="371">
        <f>IFERROR('Class Bin A-B'!AF13/'Class Bin A-B'!AF$107,0)</f>
        <v>1.219164118246687</v>
      </c>
      <c r="Q13" s="371">
        <f>IFERROR('Class Bin A-B'!AG13/'Class Bin A-B'!AG$107,0)</f>
        <v>1.226968605249614</v>
      </c>
      <c r="R13" s="371">
        <f>IFERROR('Class Bin A-B'!AH13/'Class Bin A-B'!AH$107,0)</f>
        <v>1.0792510900230832</v>
      </c>
      <c r="S13" s="371">
        <f>IFERROR('Class Bin A-B'!AI13/'Class Bin A-B'!AI$107,0)</f>
        <v>1.2323386891099211</v>
      </c>
      <c r="T13" s="371">
        <f>IFERROR('Class Bin A-B'!AJ13/'Class Bin A-B'!AJ$107,0)</f>
        <v>1.2575320932669636</v>
      </c>
      <c r="U13" s="371">
        <f>IFERROR('Class Bin A-B'!AK13/'Class Bin A-B'!AK$107,0)</f>
        <v>1.0642013353877762</v>
      </c>
      <c r="V13" s="371">
        <f>IFERROR('Class Bin A-B'!AL13/'Class Bin A-B'!AL$107,0)</f>
        <v>1.1431426430177369</v>
      </c>
      <c r="W13" s="371">
        <f>IFERROR('Class Bin A-B'!AM13/'Class Bin A-B'!AM$107,0)</f>
        <v>1.0957775489186405</v>
      </c>
      <c r="X13" s="371">
        <f>IFERROR('Class Bin A-B'!AN13/'Class Bin A-B'!AN$107,0)</f>
        <v>1.0366197183098591</v>
      </c>
      <c r="Y13" s="371">
        <f>IFERROR('Class Bin A-B'!AO13/'Class Bin A-B'!AO$107,0)</f>
        <v>1.0562347188264058</v>
      </c>
      <c r="Z13" s="371">
        <f>IFERROR('Class Bin A-B'!AP13/'Class Bin A-B'!AP$107,0)</f>
        <v>1.1726251276813073</v>
      </c>
      <c r="AA13" s="371">
        <f>IFERROR('Class Bin A-B'!AQ13/'Class Bin A-B'!AQ$107,0)</f>
        <v>0</v>
      </c>
      <c r="AB13" s="371">
        <f>IFERROR('Class Bin A-B'!AR13/'Class Bin A-B'!AR$107,0)</f>
        <v>0</v>
      </c>
      <c r="AC13" s="372">
        <f>IFERROR('Class Bin A-B'!AS13/'Class Bin A-B'!AS$107,0)</f>
        <v>0</v>
      </c>
      <c r="AD13" s="297"/>
      <c r="AE13" s="298">
        <v>2.0833333333326001E-2</v>
      </c>
      <c r="AF13" s="370">
        <f>IFERROR('Class Bin B-A'!R13/'Class Bin B-A'!R$107,0)</f>
        <v>0</v>
      </c>
      <c r="AG13" s="371">
        <f>IFERROR('Class Bin B-A'!S13/'Class Bin B-A'!S$107,0)</f>
        <v>0</v>
      </c>
      <c r="AH13" s="371">
        <f>IFERROR('Class Bin B-A'!T13/'Class Bin B-A'!T$107,0)</f>
        <v>0</v>
      </c>
      <c r="AI13" s="371">
        <f>IFERROR('Class Bin B-A'!U13/'Class Bin B-A'!U$107,0)</f>
        <v>0</v>
      </c>
      <c r="AJ13" s="371">
        <f>IFERROR('Class Bin B-A'!V13/'Class Bin B-A'!V$107,0)</f>
        <v>0</v>
      </c>
      <c r="AK13" s="371">
        <f>IFERROR('Class Bin B-A'!W13/'Class Bin B-A'!W$107,0)</f>
        <v>1.147679324894515</v>
      </c>
      <c r="AL13" s="371">
        <f>IFERROR('Class Bin B-A'!X13/'Class Bin B-A'!X$107,0)</f>
        <v>1.1009174311926604</v>
      </c>
      <c r="AM13" s="371">
        <f>IFERROR('Class Bin B-A'!Y13/'Class Bin B-A'!Y$107,0)</f>
        <v>1.1958877465962767</v>
      </c>
      <c r="AN13" s="371">
        <f>IFERROR('Class Bin B-A'!Z13/'Class Bin B-A'!Z$107,0)</f>
        <v>1.0800964371818913</v>
      </c>
      <c r="AO13" s="371">
        <f>IFERROR('Class Bin B-A'!AA13/'Class Bin B-A'!AA$107,0)</f>
        <v>1.0787977254264824</v>
      </c>
      <c r="AP13" s="371">
        <f>IFERROR('Class Bin B-A'!AB13/'Class Bin B-A'!AB$107,0)</f>
        <v>1.2379935965848454</v>
      </c>
      <c r="AQ13" s="371">
        <f>IFERROR('Class Bin B-A'!AC13/'Class Bin B-A'!AC$107,0)</f>
        <v>1.1003236245954693</v>
      </c>
      <c r="AR13" s="371">
        <f>IFERROR('Class Bin B-A'!AD13/'Class Bin B-A'!AD$107,0)</f>
        <v>1.1346054667354306</v>
      </c>
      <c r="AS13" s="371">
        <f>IFERROR('Class Bin B-A'!AE13/'Class Bin B-A'!AE$107,0)</f>
        <v>1.0248526774276197</v>
      </c>
      <c r="AT13" s="371">
        <f>IFERROR('Class Bin B-A'!AF13/'Class Bin B-A'!AF$107,0)</f>
        <v>1.0783242258652095</v>
      </c>
      <c r="AU13" s="371">
        <f>IFERROR('Class Bin B-A'!AG13/'Class Bin B-A'!AG$107,0)</f>
        <v>1.065830721003135</v>
      </c>
      <c r="AV13" s="371">
        <f>IFERROR('Class Bin B-A'!AH13/'Class Bin B-A'!AH$107,0)</f>
        <v>1.0889178617992177</v>
      </c>
      <c r="AW13" s="371">
        <f>IFERROR('Class Bin B-A'!AI13/'Class Bin B-A'!AI$107,0)</f>
        <v>0.96350364963503665</v>
      </c>
      <c r="AX13" s="371">
        <f>IFERROR('Class Bin B-A'!AJ13/'Class Bin B-A'!AJ$107,0)</f>
        <v>1.1738101498816722</v>
      </c>
      <c r="AY13" s="371">
        <f>IFERROR('Class Bin B-A'!AK13/'Class Bin B-A'!AK$107,0)</f>
        <v>1.1493073370959468</v>
      </c>
      <c r="AZ13" s="371">
        <f>IFERROR('Class Bin B-A'!AL13/'Class Bin B-A'!AL$107,0)</f>
        <v>1.1425727792983331</v>
      </c>
      <c r="BA13" s="371">
        <f>IFERROR('Class Bin B-A'!AM13/'Class Bin B-A'!AM$107,0)</f>
        <v>1.3259200423616628</v>
      </c>
      <c r="BB13" s="371">
        <f>IFERROR('Class Bin B-A'!AN13/'Class Bin B-A'!AN$107,0)</f>
        <v>1.1211801896733404</v>
      </c>
      <c r="BC13" s="371">
        <f>IFERROR('Class Bin B-A'!AO13/'Class Bin B-A'!AO$107,0)</f>
        <v>1.3088552915766738</v>
      </c>
      <c r="BD13" s="371">
        <f>IFERROR('Class Bin B-A'!AP13/'Class Bin B-A'!AP$107,0)</f>
        <v>1.2169474221541603</v>
      </c>
      <c r="BE13" s="371">
        <f>IFERROR('Class Bin B-A'!AQ13/'Class Bin B-A'!AQ$107,0)</f>
        <v>0</v>
      </c>
      <c r="BF13" s="371">
        <f>IFERROR('Class Bin B-A'!AR13/'Class Bin B-A'!AR$107,0)</f>
        <v>0</v>
      </c>
      <c r="BG13" s="372">
        <f>IFERROR('Class Bin B-A'!AS13/'Class Bin B-A'!AS$107,0)</f>
        <v>0</v>
      </c>
    </row>
    <row r="14" spans="1:59" ht="9.75" customHeight="1" x14ac:dyDescent="0.25">
      <c r="A14" s="298">
        <v>3.1249999999992999E-2</v>
      </c>
      <c r="B14" s="370">
        <f>IFERROR('Class Bin A-B'!R14/'Class Bin A-B'!R$107,0)</f>
        <v>0</v>
      </c>
      <c r="C14" s="371">
        <f>IFERROR('Class Bin A-B'!S14/'Class Bin A-B'!S$107,0)</f>
        <v>0</v>
      </c>
      <c r="D14" s="371">
        <f>IFERROR('Class Bin A-B'!T14/'Class Bin A-B'!T$107,0)</f>
        <v>0</v>
      </c>
      <c r="E14" s="371">
        <f>IFERROR('Class Bin A-B'!U14/'Class Bin A-B'!U$107,0)</f>
        <v>0</v>
      </c>
      <c r="F14" s="371">
        <f>IFERROR('Class Bin A-B'!V14/'Class Bin A-B'!V$107,0)</f>
        <v>0</v>
      </c>
      <c r="G14" s="371">
        <f>IFERROR('Class Bin A-B'!W14/'Class Bin A-B'!W$107,0)</f>
        <v>1.1422594142259415</v>
      </c>
      <c r="H14" s="371">
        <f>IFERROR('Class Bin A-B'!X14/'Class Bin A-B'!X$107,0)</f>
        <v>1.2896622313203687</v>
      </c>
      <c r="I14" s="371">
        <f>IFERROR('Class Bin A-B'!Y14/'Class Bin A-B'!Y$107,0)</f>
        <v>1.2297838270616495</v>
      </c>
      <c r="J14" s="371">
        <f>IFERROR('Class Bin A-B'!Z14/'Class Bin A-B'!Z$107,0)</f>
        <v>1.0150806032241289</v>
      </c>
      <c r="K14" s="371">
        <f>IFERROR('Class Bin A-B'!AA14/'Class Bin A-B'!AA$107,0)</f>
        <v>1.0688935281837164</v>
      </c>
      <c r="L14" s="371">
        <f>IFERROR('Class Bin A-B'!AB14/'Class Bin A-B'!AB$107,0)</f>
        <v>1.4697286012526101</v>
      </c>
      <c r="M14" s="371">
        <f>IFERROR('Class Bin A-B'!AC14/'Class Bin A-B'!AC$107,0)</f>
        <v>1.1708378672470077</v>
      </c>
      <c r="N14" s="371">
        <f>IFERROR('Class Bin A-B'!AD14/'Class Bin A-B'!AD$107,0)</f>
        <v>1.0922205048943845</v>
      </c>
      <c r="O14" s="371">
        <f>IFERROR('Class Bin A-B'!AE14/'Class Bin A-B'!AE$107,0)</f>
        <v>1.1225905936777176</v>
      </c>
      <c r="P14" s="371">
        <f>IFERROR('Class Bin A-B'!AF14/'Class Bin A-B'!AF$107,0)</f>
        <v>1.1131498470948014</v>
      </c>
      <c r="Q14" s="371">
        <f>IFERROR('Class Bin A-B'!AG14/'Class Bin A-B'!AG$107,0)</f>
        <v>1.3422542460113227</v>
      </c>
      <c r="R14" s="371">
        <f>IFERROR('Class Bin A-B'!AH14/'Class Bin A-B'!AH$107,0)</f>
        <v>1.1736342651962044</v>
      </c>
      <c r="S14" s="371">
        <f>IFERROR('Class Bin A-B'!AI14/'Class Bin A-B'!AI$107,0)</f>
        <v>1.2486610558530988</v>
      </c>
      <c r="T14" s="371">
        <f>IFERROR('Class Bin A-B'!AJ14/'Class Bin A-B'!AJ$107,0)</f>
        <v>1.186271941315169</v>
      </c>
      <c r="U14" s="371">
        <f>IFERROR('Class Bin A-B'!AK14/'Class Bin A-B'!AK$107,0)</f>
        <v>1.0107858243451464</v>
      </c>
      <c r="V14" s="371">
        <f>IFERROR('Class Bin A-B'!AL14/'Class Bin A-B'!AL$107,0)</f>
        <v>1.0512115913065203</v>
      </c>
      <c r="W14" s="371">
        <f>IFERROR('Class Bin A-B'!AM14/'Class Bin A-B'!AM$107,0)</f>
        <v>1.2605561277033985</v>
      </c>
      <c r="X14" s="371">
        <f>IFERROR('Class Bin A-B'!AN14/'Class Bin A-B'!AN$107,0)</f>
        <v>0.99974391805377716</v>
      </c>
      <c r="Y14" s="371">
        <f>IFERROR('Class Bin A-B'!AO14/'Class Bin A-B'!AO$107,0)</f>
        <v>1.1431676174952459</v>
      </c>
      <c r="Z14" s="371">
        <f>IFERROR('Class Bin A-B'!AP14/'Class Bin A-B'!AP$107,0)</f>
        <v>1.2134831460674156</v>
      </c>
      <c r="AA14" s="371">
        <f>IFERROR('Class Bin A-B'!AQ14/'Class Bin A-B'!AQ$107,0)</f>
        <v>0</v>
      </c>
      <c r="AB14" s="371">
        <f>IFERROR('Class Bin A-B'!AR14/'Class Bin A-B'!AR$107,0)</f>
        <v>0</v>
      </c>
      <c r="AC14" s="372">
        <f>IFERROR('Class Bin A-B'!AS14/'Class Bin A-B'!AS$107,0)</f>
        <v>0</v>
      </c>
      <c r="AD14" s="297"/>
      <c r="AE14" s="298">
        <v>3.1249999999992999E-2</v>
      </c>
      <c r="AF14" s="370">
        <f>IFERROR('Class Bin B-A'!R14/'Class Bin B-A'!R$107,0)</f>
        <v>0</v>
      </c>
      <c r="AG14" s="371">
        <f>IFERROR('Class Bin B-A'!S14/'Class Bin B-A'!S$107,0)</f>
        <v>0</v>
      </c>
      <c r="AH14" s="371">
        <f>IFERROR('Class Bin B-A'!T14/'Class Bin B-A'!T$107,0)</f>
        <v>0</v>
      </c>
      <c r="AI14" s="371">
        <f>IFERROR('Class Bin B-A'!U14/'Class Bin B-A'!U$107,0)</f>
        <v>0</v>
      </c>
      <c r="AJ14" s="371">
        <f>IFERROR('Class Bin B-A'!V14/'Class Bin B-A'!V$107,0)</f>
        <v>0</v>
      </c>
      <c r="AK14" s="371">
        <f>IFERROR('Class Bin B-A'!W14/'Class Bin B-A'!W$107,0)</f>
        <v>1.2278481012658231</v>
      </c>
      <c r="AL14" s="371">
        <f>IFERROR('Class Bin B-A'!X14/'Class Bin B-A'!X$107,0)</f>
        <v>1.1946992864424055</v>
      </c>
      <c r="AM14" s="371">
        <f>IFERROR('Class Bin B-A'!Y14/'Class Bin B-A'!Y$107,0)</f>
        <v>1.1158655181995001</v>
      </c>
      <c r="AN14" s="371">
        <f>IFERROR('Class Bin B-A'!Z14/'Class Bin B-A'!Z$107,0)</f>
        <v>1.2386820251808197</v>
      </c>
      <c r="AO14" s="371">
        <f>IFERROR('Class Bin B-A'!AA14/'Class Bin B-A'!AA$107,0)</f>
        <v>1.2347684809098294</v>
      </c>
      <c r="AP14" s="371">
        <f>IFERROR('Class Bin B-A'!AB14/'Class Bin B-A'!AB$107,0)</f>
        <v>1.1654215581643546</v>
      </c>
      <c r="AQ14" s="371">
        <f>IFERROR('Class Bin B-A'!AC14/'Class Bin B-A'!AC$107,0)</f>
        <v>1.1564185544768069</v>
      </c>
      <c r="AR14" s="371">
        <f>IFERROR('Class Bin B-A'!AD14/'Class Bin B-A'!AD$107,0)</f>
        <v>1.2006188757091285</v>
      </c>
      <c r="AS14" s="371">
        <f>IFERROR('Class Bin B-A'!AE14/'Class Bin B-A'!AE$107,0)</f>
        <v>1.0945426594926977</v>
      </c>
      <c r="AT14" s="371">
        <f>IFERROR('Class Bin B-A'!AF14/'Class Bin B-A'!AF$107,0)</f>
        <v>0.97007546187874061</v>
      </c>
      <c r="AU14" s="371">
        <f>IFERROR('Class Bin B-A'!AG14/'Class Bin B-A'!AG$107,0)</f>
        <v>1.1452455590386625</v>
      </c>
      <c r="AV14" s="371">
        <f>IFERROR('Class Bin B-A'!AH14/'Class Bin B-A'!AH$107,0)</f>
        <v>1.1890482398956974</v>
      </c>
      <c r="AW14" s="371">
        <f>IFERROR('Class Bin B-A'!AI14/'Class Bin B-A'!AI$107,0)</f>
        <v>1.1803962460896769</v>
      </c>
      <c r="AX14" s="371">
        <f>IFERROR('Class Bin B-A'!AJ14/'Class Bin B-A'!AJ$107,0)</f>
        <v>1.11911648698396</v>
      </c>
      <c r="AY14" s="371">
        <f>IFERROR('Class Bin B-A'!AK14/'Class Bin B-A'!AK$107,0)</f>
        <v>1.0918419702411495</v>
      </c>
      <c r="AZ14" s="371">
        <f>IFERROR('Class Bin B-A'!AL14/'Class Bin B-A'!AL$107,0)</f>
        <v>1.1186862403582984</v>
      </c>
      <c r="BA14" s="371">
        <f>IFERROR('Class Bin B-A'!AM14/'Class Bin B-A'!AM$107,0)</f>
        <v>1.0505692348424676</v>
      </c>
      <c r="BB14" s="371">
        <f>IFERROR('Class Bin B-A'!AN14/'Class Bin B-A'!AN$107,0)</f>
        <v>1.1970495258166489</v>
      </c>
      <c r="BC14" s="371">
        <f>IFERROR('Class Bin B-A'!AO14/'Class Bin B-A'!AO$107,0)</f>
        <v>1.1490280777537796</v>
      </c>
      <c r="BD14" s="371">
        <f>IFERROR('Class Bin B-A'!AP14/'Class Bin B-A'!AP$107,0)</f>
        <v>1.1148545176110261</v>
      </c>
      <c r="BE14" s="371">
        <f>IFERROR('Class Bin B-A'!AQ14/'Class Bin B-A'!AQ$107,0)</f>
        <v>0</v>
      </c>
      <c r="BF14" s="371">
        <f>IFERROR('Class Bin B-A'!AR14/'Class Bin B-A'!AR$107,0)</f>
        <v>0</v>
      </c>
      <c r="BG14" s="372">
        <f>IFERROR('Class Bin B-A'!AS14/'Class Bin B-A'!AS$107,0)</f>
        <v>0</v>
      </c>
    </row>
    <row r="15" spans="1:59" ht="9.75" customHeight="1" x14ac:dyDescent="0.25">
      <c r="A15" s="298">
        <v>4.1666666666660003E-2</v>
      </c>
      <c r="B15" s="370">
        <f>IFERROR('Class Bin A-B'!R15/'Class Bin A-B'!R$107,0)</f>
        <v>0</v>
      </c>
      <c r="C15" s="371">
        <f>IFERROR('Class Bin A-B'!S15/'Class Bin A-B'!S$107,0)</f>
        <v>0</v>
      </c>
      <c r="D15" s="371">
        <f>IFERROR('Class Bin A-B'!T15/'Class Bin A-B'!T$107,0)</f>
        <v>0</v>
      </c>
      <c r="E15" s="371">
        <f>IFERROR('Class Bin A-B'!U15/'Class Bin A-B'!U$107,0)</f>
        <v>0</v>
      </c>
      <c r="F15" s="371">
        <f>IFERROR('Class Bin A-B'!V15/'Class Bin A-B'!V$107,0)</f>
        <v>0</v>
      </c>
      <c r="G15" s="371">
        <f>IFERROR('Class Bin A-B'!W15/'Class Bin A-B'!W$107,0)</f>
        <v>1.0543933054393304</v>
      </c>
      <c r="H15" s="371">
        <f>IFERROR('Class Bin A-B'!X15/'Class Bin A-B'!X$107,0)</f>
        <v>1.068577277379734</v>
      </c>
      <c r="I15" s="371">
        <f>IFERROR('Class Bin A-B'!Y15/'Class Bin A-B'!Y$107,0)</f>
        <v>0.92660795302908994</v>
      </c>
      <c r="J15" s="371">
        <f>IFERROR('Class Bin A-B'!Z15/'Class Bin A-B'!Z$107,0)</f>
        <v>1.3853354134165365</v>
      </c>
      <c r="K15" s="371">
        <f>IFERROR('Class Bin A-B'!AA15/'Class Bin A-B'!AA$107,0)</f>
        <v>1.0772442588726516</v>
      </c>
      <c r="L15" s="371">
        <f>IFERROR('Class Bin A-B'!AB15/'Class Bin A-B'!AB$107,0)</f>
        <v>1.1816283924843427</v>
      </c>
      <c r="M15" s="371">
        <f>IFERROR('Class Bin A-B'!AC15/'Class Bin A-B'!AC$107,0)</f>
        <v>1.1273122959738846</v>
      </c>
      <c r="N15" s="371">
        <f>IFERROR('Class Bin A-B'!AD15/'Class Bin A-B'!AD$107,0)</f>
        <v>1.219989696032973</v>
      </c>
      <c r="O15" s="371">
        <f>IFERROR('Class Bin A-B'!AE15/'Class Bin A-B'!AE$107,0)</f>
        <v>1.1349267540478025</v>
      </c>
      <c r="P15" s="371">
        <f>IFERROR('Class Bin A-B'!AF15/'Class Bin A-B'!AF$107,0)</f>
        <v>1.0234454638124364</v>
      </c>
      <c r="Q15" s="371">
        <f>IFERROR('Class Bin A-B'!AG15/'Class Bin A-B'!AG$107,0)</f>
        <v>1.2434379825012867</v>
      </c>
      <c r="R15" s="371">
        <f>IFERROR('Class Bin A-B'!AH15/'Class Bin A-B'!AH$107,0)</f>
        <v>0.94383175173121336</v>
      </c>
      <c r="S15" s="371">
        <f>IFERROR('Class Bin A-B'!AI15/'Class Bin A-B'!AI$107,0)</f>
        <v>1.1140015302218822</v>
      </c>
      <c r="T15" s="371">
        <f>IFERROR('Class Bin A-B'!AJ15/'Class Bin A-B'!AJ$107,0)</f>
        <v>1.3581346607283207</v>
      </c>
      <c r="U15" s="371">
        <f>IFERROR('Class Bin A-B'!AK15/'Class Bin A-B'!AK$107,0)</f>
        <v>1.1628145865434003</v>
      </c>
      <c r="V15" s="371">
        <f>IFERROR('Class Bin A-B'!AL15/'Class Bin A-B'!AL$107,0)</f>
        <v>1.0272295778166376</v>
      </c>
      <c r="W15" s="371">
        <f>IFERROR('Class Bin A-B'!AM15/'Class Bin A-B'!AM$107,0)</f>
        <v>1.2811534500514932</v>
      </c>
      <c r="X15" s="371">
        <f>IFERROR('Class Bin A-B'!AN15/'Class Bin A-B'!AN$107,0)</f>
        <v>1.0898847631241999</v>
      </c>
      <c r="Y15" s="371">
        <f>IFERROR('Class Bin A-B'!AO15/'Class Bin A-B'!AO$107,0)</f>
        <v>1.1431676174952459</v>
      </c>
      <c r="Z15" s="371">
        <f>IFERROR('Class Bin A-B'!AP15/'Class Bin A-B'!AP$107,0)</f>
        <v>1.0949948927477018</v>
      </c>
      <c r="AA15" s="371">
        <f>IFERROR('Class Bin A-B'!AQ15/'Class Bin A-B'!AQ$107,0)</f>
        <v>0</v>
      </c>
      <c r="AB15" s="371">
        <f>IFERROR('Class Bin A-B'!AR15/'Class Bin A-B'!AR$107,0)</f>
        <v>0</v>
      </c>
      <c r="AC15" s="372">
        <f>IFERROR('Class Bin A-B'!AS15/'Class Bin A-B'!AS$107,0)</f>
        <v>0</v>
      </c>
      <c r="AD15" s="297"/>
      <c r="AE15" s="298">
        <v>4.1666666666660003E-2</v>
      </c>
      <c r="AF15" s="370">
        <f>IFERROR('Class Bin B-A'!R15/'Class Bin B-A'!R$107,0)</f>
        <v>0</v>
      </c>
      <c r="AG15" s="371">
        <f>IFERROR('Class Bin B-A'!S15/'Class Bin B-A'!S$107,0)</f>
        <v>0</v>
      </c>
      <c r="AH15" s="371">
        <f>IFERROR('Class Bin B-A'!T15/'Class Bin B-A'!T$107,0)</f>
        <v>0</v>
      </c>
      <c r="AI15" s="371">
        <f>IFERROR('Class Bin B-A'!U15/'Class Bin B-A'!U$107,0)</f>
        <v>0</v>
      </c>
      <c r="AJ15" s="371">
        <f>IFERROR('Class Bin B-A'!V15/'Class Bin B-A'!V$107,0)</f>
        <v>0</v>
      </c>
      <c r="AK15" s="371">
        <f>IFERROR('Class Bin B-A'!W15/'Class Bin B-A'!W$107,0)</f>
        <v>1.1518987341772153</v>
      </c>
      <c r="AL15" s="371">
        <f>IFERROR('Class Bin B-A'!X15/'Class Bin B-A'!X$107,0)</f>
        <v>1.1049949031600408</v>
      </c>
      <c r="AM15" s="371">
        <f>IFERROR('Class Bin B-A'!Y15/'Class Bin B-A'!Y$107,0)</f>
        <v>1.0402889691580994</v>
      </c>
      <c r="AN15" s="371">
        <f>IFERROR('Class Bin B-A'!Z15/'Class Bin B-A'!Z$107,0)</f>
        <v>0.87007768550763476</v>
      </c>
      <c r="AO15" s="371">
        <f>IFERROR('Class Bin B-A'!AA15/'Class Bin B-A'!AA$107,0)</f>
        <v>1.1871107500676956</v>
      </c>
      <c r="AP15" s="371">
        <f>IFERROR('Class Bin B-A'!AB15/'Class Bin B-A'!AB$107,0)</f>
        <v>1.0373532550693705</v>
      </c>
      <c r="AQ15" s="371">
        <f>IFERROR('Class Bin B-A'!AC15/'Class Bin B-A'!AC$107,0)</f>
        <v>1.0053937432578208</v>
      </c>
      <c r="AR15" s="371">
        <f>IFERROR('Class Bin B-A'!AD15/'Class Bin B-A'!AD$107,0)</f>
        <v>0.97782362042289839</v>
      </c>
      <c r="AS15" s="371">
        <f>IFERROR('Class Bin B-A'!AE15/'Class Bin B-A'!AE$107,0)</f>
        <v>1.1683320522674863</v>
      </c>
      <c r="AT15" s="371">
        <f>IFERROR('Class Bin B-A'!AF15/'Class Bin B-A'!AF$107,0)</f>
        <v>1.2073900598490761</v>
      </c>
      <c r="AU15" s="371">
        <f>IFERROR('Class Bin B-A'!AG15/'Class Bin B-A'!AG$107,0)</f>
        <v>1.0574712643678164</v>
      </c>
      <c r="AV15" s="371">
        <f>IFERROR('Class Bin B-A'!AH15/'Class Bin B-A'!AH$107,0)</f>
        <v>1.2265971316818771</v>
      </c>
      <c r="AW15" s="371">
        <f>IFERROR('Class Bin B-A'!AI15/'Class Bin B-A'!AI$107,0)</f>
        <v>1.2387904066736184</v>
      </c>
      <c r="AX15" s="371">
        <f>IFERROR('Class Bin B-A'!AJ15/'Class Bin B-A'!AJ$107,0)</f>
        <v>1.2874046805153827</v>
      </c>
      <c r="AY15" s="371">
        <f>IFERROR('Class Bin B-A'!AK15/'Class Bin B-A'!AK$107,0)</f>
        <v>1.1616213442791177</v>
      </c>
      <c r="AZ15" s="371">
        <f>IFERROR('Class Bin B-A'!AL15/'Class Bin B-A'!AL$107,0)</f>
        <v>1.1266484200049767</v>
      </c>
      <c r="BA15" s="371">
        <f>IFERROR('Class Bin B-A'!AM15/'Class Bin B-A'!AM$107,0)</f>
        <v>1.2200158856235108</v>
      </c>
      <c r="BB15" s="371">
        <f>IFERROR('Class Bin B-A'!AN15/'Class Bin B-A'!AN$107,0)</f>
        <v>1.3150684931506849</v>
      </c>
      <c r="BC15" s="371">
        <f>IFERROR('Class Bin B-A'!AO15/'Class Bin B-A'!AO$107,0)</f>
        <v>1.1619870410367168</v>
      </c>
      <c r="BD15" s="371">
        <f>IFERROR('Class Bin B-A'!AP15/'Class Bin B-A'!AP$107,0)</f>
        <v>1.1965288412455335</v>
      </c>
      <c r="BE15" s="371">
        <f>IFERROR('Class Bin B-A'!AQ15/'Class Bin B-A'!AQ$107,0)</f>
        <v>0</v>
      </c>
      <c r="BF15" s="371">
        <f>IFERROR('Class Bin B-A'!AR15/'Class Bin B-A'!AR$107,0)</f>
        <v>0</v>
      </c>
      <c r="BG15" s="372">
        <f>IFERROR('Class Bin B-A'!AS15/'Class Bin B-A'!AS$107,0)</f>
        <v>0</v>
      </c>
    </row>
    <row r="16" spans="1:59" ht="9.75" customHeight="1" x14ac:dyDescent="0.25">
      <c r="A16" s="298">
        <v>5.2083333333327E-2</v>
      </c>
      <c r="B16" s="370">
        <f>IFERROR('Class Bin A-B'!R16/'Class Bin A-B'!R$107,0)</f>
        <v>0</v>
      </c>
      <c r="C16" s="371">
        <f>IFERROR('Class Bin A-B'!S16/'Class Bin A-B'!S$107,0)</f>
        <v>0</v>
      </c>
      <c r="D16" s="371">
        <f>IFERROR('Class Bin A-B'!T16/'Class Bin A-B'!T$107,0)</f>
        <v>0</v>
      </c>
      <c r="E16" s="371">
        <f>IFERROR('Class Bin A-B'!U16/'Class Bin A-B'!U$107,0)</f>
        <v>0</v>
      </c>
      <c r="F16" s="371">
        <f>IFERROR('Class Bin A-B'!V16/'Class Bin A-B'!V$107,0)</f>
        <v>0</v>
      </c>
      <c r="G16" s="371">
        <f>IFERROR('Class Bin A-B'!W16/'Class Bin A-B'!W$107,0)</f>
        <v>1.2008368200836819</v>
      </c>
      <c r="H16" s="371">
        <f>IFERROR('Class Bin A-B'!X16/'Class Bin A-B'!X$107,0)</f>
        <v>1.1504605936540431</v>
      </c>
      <c r="I16" s="371">
        <f>IFERROR('Class Bin A-B'!Y16/'Class Bin A-B'!Y$107,0)</f>
        <v>1.0248198558847077</v>
      </c>
      <c r="J16" s="371">
        <f>IFERROR('Class Bin A-B'!Z16/'Class Bin A-B'!Z$107,0)</f>
        <v>1.218928757150286</v>
      </c>
      <c r="K16" s="371">
        <f>IFERROR('Class Bin A-B'!AA16/'Class Bin A-B'!AA$107,0)</f>
        <v>1.2776617954070986</v>
      </c>
      <c r="L16" s="371">
        <f>IFERROR('Class Bin A-B'!AB16/'Class Bin A-B'!AB$107,0)</f>
        <v>1.1148225469728603</v>
      </c>
      <c r="M16" s="371">
        <f>IFERROR('Class Bin A-B'!AC16/'Class Bin A-B'!AC$107,0)</f>
        <v>1.1882480957562569</v>
      </c>
      <c r="N16" s="371">
        <f>IFERROR('Class Bin A-B'!AD16/'Class Bin A-B'!AD$107,0)</f>
        <v>1.1375579598145289</v>
      </c>
      <c r="O16" s="371">
        <f>IFERROR('Class Bin A-B'!AE16/'Class Bin A-B'!AE$107,0)</f>
        <v>0.99922898997686949</v>
      </c>
      <c r="P16" s="371">
        <f>IFERROR('Class Bin A-B'!AF16/'Class Bin A-B'!AF$107,0)</f>
        <v>1.1539245667686036</v>
      </c>
      <c r="Q16" s="371">
        <f>IFERROR('Class Bin A-B'!AG16/'Class Bin A-B'!AG$107,0)</f>
        <v>1.2804940813175503</v>
      </c>
      <c r="R16" s="371">
        <f>IFERROR('Class Bin A-B'!AH16/'Class Bin A-B'!AH$107,0)</f>
        <v>0.94383175173121336</v>
      </c>
      <c r="S16" s="371">
        <f>IFERROR('Class Bin A-B'!AI16/'Class Bin A-B'!AI$107,0)</f>
        <v>0.96710022953328234</v>
      </c>
      <c r="T16" s="371">
        <f>IFERROR('Class Bin A-B'!AJ16/'Class Bin A-B'!AJ$107,0)</f>
        <v>1.244956772334294</v>
      </c>
      <c r="U16" s="371">
        <f>IFERROR('Class Bin A-B'!AK16/'Class Bin A-B'!AK$107,0)</f>
        <v>1.0600924499229585</v>
      </c>
      <c r="V16" s="371">
        <f>IFERROR('Class Bin A-B'!AL16/'Class Bin A-B'!AL$107,0)</f>
        <v>1.1351486385211091</v>
      </c>
      <c r="W16" s="371">
        <f>IFERROR('Class Bin A-B'!AM16/'Class Bin A-B'!AM$107,0)</f>
        <v>1.13697219361483</v>
      </c>
      <c r="X16" s="371">
        <f>IFERROR('Class Bin A-B'!AN16/'Class Bin A-B'!AN$107,0)</f>
        <v>1.2742637644046095</v>
      </c>
      <c r="Y16" s="371">
        <f>IFERROR('Class Bin A-B'!AO16/'Class Bin A-B'!AO$107,0)</f>
        <v>1.1388209725618037</v>
      </c>
      <c r="Z16" s="371">
        <f>IFERROR('Class Bin A-B'!AP16/'Class Bin A-B'!AP$107,0)</f>
        <v>1.0786516853932584</v>
      </c>
      <c r="AA16" s="371">
        <f>IFERROR('Class Bin A-B'!AQ16/'Class Bin A-B'!AQ$107,0)</f>
        <v>0</v>
      </c>
      <c r="AB16" s="371">
        <f>IFERROR('Class Bin A-B'!AR16/'Class Bin A-B'!AR$107,0)</f>
        <v>0</v>
      </c>
      <c r="AC16" s="372">
        <f>IFERROR('Class Bin A-B'!AS16/'Class Bin A-B'!AS$107,0)</f>
        <v>0</v>
      </c>
      <c r="AD16" s="297"/>
      <c r="AE16" s="298">
        <v>5.2083333333327E-2</v>
      </c>
      <c r="AF16" s="370">
        <f>IFERROR('Class Bin B-A'!R16/'Class Bin B-A'!R$107,0)</f>
        <v>0</v>
      </c>
      <c r="AG16" s="371">
        <f>IFERROR('Class Bin B-A'!S16/'Class Bin B-A'!S$107,0)</f>
        <v>0</v>
      </c>
      <c r="AH16" s="371">
        <f>IFERROR('Class Bin B-A'!T16/'Class Bin B-A'!T$107,0)</f>
        <v>0</v>
      </c>
      <c r="AI16" s="371">
        <f>IFERROR('Class Bin B-A'!U16/'Class Bin B-A'!U$107,0)</f>
        <v>0</v>
      </c>
      <c r="AJ16" s="371">
        <f>IFERROR('Class Bin B-A'!V16/'Class Bin B-A'!V$107,0)</f>
        <v>0</v>
      </c>
      <c r="AK16" s="371">
        <f>IFERROR('Class Bin B-A'!W16/'Class Bin B-A'!W$107,0)</f>
        <v>1.2573839662447259</v>
      </c>
      <c r="AL16" s="371">
        <f>IFERROR('Class Bin B-A'!X16/'Class Bin B-A'!X$107,0)</f>
        <v>1.1131498470948011</v>
      </c>
      <c r="AM16" s="371">
        <f>IFERROR('Class Bin B-A'!Y16/'Class Bin B-A'!Y$107,0)</f>
        <v>1.2803556543484302</v>
      </c>
      <c r="AN16" s="371">
        <f>IFERROR('Class Bin B-A'!Z16/'Class Bin B-A'!Z$107,0)</f>
        <v>1.3972676131797483</v>
      </c>
      <c r="AO16" s="371">
        <f>IFERROR('Class Bin B-A'!AA16/'Class Bin B-A'!AA$107,0)</f>
        <v>1.3170863796371512</v>
      </c>
      <c r="AP16" s="371">
        <f>IFERROR('Class Bin B-A'!AB16/'Class Bin B-A'!AB$107,0)</f>
        <v>1.2508004268943438</v>
      </c>
      <c r="AQ16" s="371">
        <f>IFERROR('Class Bin B-A'!AC16/'Class Bin B-A'!AC$107,0)</f>
        <v>1.3333333333333333</v>
      </c>
      <c r="AR16" s="371">
        <f>IFERROR('Class Bin B-A'!AD16/'Class Bin B-A'!AD$107,0)</f>
        <v>1.0768437338834451</v>
      </c>
      <c r="AS16" s="371">
        <f>IFERROR('Class Bin B-A'!AE16/'Class Bin B-A'!AE$107,0)</f>
        <v>1.1642326415577757</v>
      </c>
      <c r="AT16" s="371">
        <f>IFERROR('Class Bin B-A'!AF16/'Class Bin B-A'!AF$107,0)</f>
        <v>1.1366120218579234</v>
      </c>
      <c r="AU16" s="371">
        <f>IFERROR('Class Bin B-A'!AG16/'Class Bin B-A'!AG$107,0)</f>
        <v>1.1285266457680252</v>
      </c>
      <c r="AV16" s="371">
        <f>IFERROR('Class Bin B-A'!AH16/'Class Bin B-A'!AH$107,0)</f>
        <v>1.1056062581486308</v>
      </c>
      <c r="AW16" s="371">
        <f>IFERROR('Class Bin B-A'!AI16/'Class Bin B-A'!AI$107,0)</f>
        <v>1.1762252346193953</v>
      </c>
      <c r="AX16" s="371">
        <f>IFERROR('Class Bin B-A'!AJ16/'Class Bin B-A'!AJ$107,0)</f>
        <v>1.0181435708651065</v>
      </c>
      <c r="AY16" s="371">
        <f>IFERROR('Class Bin B-A'!AK16/'Class Bin B-A'!AK$107,0)</f>
        <v>1.2970754232939972</v>
      </c>
      <c r="AZ16" s="371">
        <f>IFERROR('Class Bin B-A'!AL16/'Class Bin B-A'!AL$107,0)</f>
        <v>1.0151779049514806</v>
      </c>
      <c r="BA16" s="371">
        <f>IFERROR('Class Bin B-A'!AM16/'Class Bin B-A'!AM$107,0)</f>
        <v>1.2115435530844587</v>
      </c>
      <c r="BB16" s="371">
        <f>IFERROR('Class Bin B-A'!AN16/'Class Bin B-A'!AN$107,0)</f>
        <v>0.89778714436248686</v>
      </c>
      <c r="BC16" s="371">
        <f>IFERROR('Class Bin B-A'!AO16/'Class Bin B-A'!AO$107,0)</f>
        <v>1.2267818574514038</v>
      </c>
      <c r="BD16" s="371">
        <f>IFERROR('Class Bin B-A'!AP16/'Class Bin B-A'!AP$107,0)</f>
        <v>1.0617662072485963</v>
      </c>
      <c r="BE16" s="371">
        <f>IFERROR('Class Bin B-A'!AQ16/'Class Bin B-A'!AQ$107,0)</f>
        <v>0</v>
      </c>
      <c r="BF16" s="371">
        <f>IFERROR('Class Bin B-A'!AR16/'Class Bin B-A'!AR$107,0)</f>
        <v>0</v>
      </c>
      <c r="BG16" s="372">
        <f>IFERROR('Class Bin B-A'!AS16/'Class Bin B-A'!AS$107,0)</f>
        <v>0</v>
      </c>
    </row>
    <row r="17" spans="1:59" ht="9.75" customHeight="1" x14ac:dyDescent="0.25">
      <c r="A17" s="298">
        <v>6.2499999999993998E-2</v>
      </c>
      <c r="B17" s="370">
        <f>IFERROR('Class Bin A-B'!R17/'Class Bin A-B'!R$107,0)</f>
        <v>0</v>
      </c>
      <c r="C17" s="371">
        <f>IFERROR('Class Bin A-B'!S17/'Class Bin A-B'!S$107,0)</f>
        <v>0</v>
      </c>
      <c r="D17" s="371">
        <f>IFERROR('Class Bin A-B'!T17/'Class Bin A-B'!T$107,0)</f>
        <v>0</v>
      </c>
      <c r="E17" s="371">
        <f>IFERROR('Class Bin A-B'!U17/'Class Bin A-B'!U$107,0)</f>
        <v>0</v>
      </c>
      <c r="F17" s="371">
        <f>IFERROR('Class Bin A-B'!V17/'Class Bin A-B'!V$107,0)</f>
        <v>0</v>
      </c>
      <c r="G17" s="371">
        <f>IFERROR('Class Bin A-B'!W17/'Class Bin A-B'!W$107,0)</f>
        <v>1.3389121338912133</v>
      </c>
      <c r="H17" s="371">
        <f>IFERROR('Class Bin A-B'!X17/'Class Bin A-B'!X$107,0)</f>
        <v>1.0890481064483113</v>
      </c>
      <c r="I17" s="371">
        <f>IFERROR('Class Bin A-B'!Y17/'Class Bin A-B'!Y$107,0)</f>
        <v>1.1315719242060316</v>
      </c>
      <c r="J17" s="371">
        <f>IFERROR('Class Bin A-B'!Z17/'Class Bin A-B'!Z$107,0)</f>
        <v>1.6765470618824752</v>
      </c>
      <c r="K17" s="371">
        <f>IFERROR('Class Bin A-B'!AA17/'Class Bin A-B'!AA$107,0)</f>
        <v>1.1774530271398751</v>
      </c>
      <c r="L17" s="371">
        <f>IFERROR('Class Bin A-B'!AB17/'Class Bin A-B'!AB$107,0)</f>
        <v>1.223382045929019</v>
      </c>
      <c r="M17" s="371">
        <f>IFERROR('Class Bin A-B'!AC17/'Class Bin A-B'!AC$107,0)</f>
        <v>1.0446137105549511</v>
      </c>
      <c r="N17" s="371">
        <f>IFERROR('Class Bin A-B'!AD17/'Class Bin A-B'!AD$107,0)</f>
        <v>1.1705306543019063</v>
      </c>
      <c r="O17" s="371">
        <f>IFERROR('Class Bin A-B'!AE17/'Class Bin A-B'!AE$107,0)</f>
        <v>1.1102544333076327</v>
      </c>
      <c r="P17" s="371">
        <f>IFERROR('Class Bin A-B'!AF17/'Class Bin A-B'!AF$107,0)</f>
        <v>1.2884811416921509</v>
      </c>
      <c r="Q17" s="371">
        <f>IFERROR('Class Bin A-B'!AG17/'Class Bin A-B'!AG$107,0)</f>
        <v>0.77817807514153359</v>
      </c>
      <c r="R17" s="371">
        <f>IFERROR('Class Bin A-B'!AH17/'Class Bin A-B'!AH$107,0)</f>
        <v>1.1777378815080792</v>
      </c>
      <c r="S17" s="371">
        <f>IFERROR('Class Bin A-B'!AI17/'Class Bin A-B'!AI$107,0)</f>
        <v>0.94669727110431012</v>
      </c>
      <c r="T17" s="371">
        <f>IFERROR('Class Bin A-B'!AJ17/'Class Bin A-B'!AJ$107,0)</f>
        <v>1.0856693738538119</v>
      </c>
      <c r="U17" s="371">
        <f>IFERROR('Class Bin A-B'!AK17/'Class Bin A-B'!AK$107,0)</f>
        <v>1.0683102208525939</v>
      </c>
      <c r="V17" s="371">
        <f>IFERROR('Class Bin A-B'!AL17/'Class Bin A-B'!AL$107,0)</f>
        <v>1.0751936047964028</v>
      </c>
      <c r="W17" s="371">
        <f>IFERROR('Class Bin A-B'!AM17/'Class Bin A-B'!AM$107,0)</f>
        <v>1.1081359423274972</v>
      </c>
      <c r="X17" s="371">
        <f>IFERROR('Class Bin A-B'!AN17/'Class Bin A-B'!AN$107,0)</f>
        <v>1.2701664532650447</v>
      </c>
      <c r="Y17" s="371">
        <f>IFERROR('Class Bin A-B'!AO17/'Class Bin A-B'!AO$107,0)</f>
        <v>1.1605541972290137</v>
      </c>
      <c r="Z17" s="371">
        <f>IFERROR('Class Bin A-B'!AP17/'Class Bin A-B'!AP$107,0)</f>
        <v>0.97650663942798765</v>
      </c>
      <c r="AA17" s="371">
        <f>IFERROR('Class Bin A-B'!AQ17/'Class Bin A-B'!AQ$107,0)</f>
        <v>0</v>
      </c>
      <c r="AB17" s="371">
        <f>IFERROR('Class Bin A-B'!AR17/'Class Bin A-B'!AR$107,0)</f>
        <v>0</v>
      </c>
      <c r="AC17" s="372">
        <f>IFERROR('Class Bin A-B'!AS17/'Class Bin A-B'!AS$107,0)</f>
        <v>0</v>
      </c>
      <c r="AD17" s="297"/>
      <c r="AE17" s="298">
        <v>6.2499999999993998E-2</v>
      </c>
      <c r="AF17" s="370">
        <f>IFERROR('Class Bin B-A'!R17/'Class Bin B-A'!R$107,0)</f>
        <v>0</v>
      </c>
      <c r="AG17" s="371">
        <f>IFERROR('Class Bin B-A'!S17/'Class Bin B-A'!S$107,0)</f>
        <v>0</v>
      </c>
      <c r="AH17" s="371">
        <f>IFERROR('Class Bin B-A'!T17/'Class Bin B-A'!T$107,0)</f>
        <v>0</v>
      </c>
      <c r="AI17" s="371">
        <f>IFERROR('Class Bin B-A'!U17/'Class Bin B-A'!U$107,0)</f>
        <v>0</v>
      </c>
      <c r="AJ17" s="371">
        <f>IFERROR('Class Bin B-A'!V17/'Class Bin B-A'!V$107,0)</f>
        <v>0</v>
      </c>
      <c r="AK17" s="371">
        <f>IFERROR('Class Bin B-A'!W17/'Class Bin B-A'!W$107,0)</f>
        <v>1.1603375527426163</v>
      </c>
      <c r="AL17" s="371">
        <f>IFERROR('Class Bin B-A'!X17/'Class Bin B-A'!X$107,0)</f>
        <v>1.182466870540265</v>
      </c>
      <c r="AM17" s="371">
        <f>IFERROR('Class Bin B-A'!Y17/'Class Bin B-A'!Y$107,0)</f>
        <v>1.1647679911086413</v>
      </c>
      <c r="AN17" s="371">
        <f>IFERROR('Class Bin B-A'!Z17/'Class Bin B-A'!Z$107,0)</f>
        <v>1.3929815162068044</v>
      </c>
      <c r="AO17" s="371">
        <f>IFERROR('Class Bin B-A'!AA17/'Class Bin B-A'!AA$107,0)</f>
        <v>1.3604115894936366</v>
      </c>
      <c r="AP17" s="371">
        <f>IFERROR('Class Bin B-A'!AB17/'Class Bin B-A'!AB$107,0)</f>
        <v>1.152614727854856</v>
      </c>
      <c r="AQ17" s="371">
        <f>IFERROR('Class Bin B-A'!AC17/'Class Bin B-A'!AC$107,0)</f>
        <v>1.0226537216828477</v>
      </c>
      <c r="AR17" s="371">
        <f>IFERROR('Class Bin B-A'!AD17/'Class Bin B-A'!AD$107,0)</f>
        <v>1.0562145435791646</v>
      </c>
      <c r="AS17" s="371">
        <f>IFERROR('Class Bin B-A'!AE17/'Class Bin B-A'!AE$107,0)</f>
        <v>1.1027414809121185</v>
      </c>
      <c r="AT17" s="371">
        <f>IFERROR('Class Bin B-A'!AF17/'Class Bin B-A'!AF$107,0)</f>
        <v>0.99089253187613846</v>
      </c>
      <c r="AU17" s="371">
        <f>IFERROR('Class Bin B-A'!AG17/'Class Bin B-A'!AG$107,0)</f>
        <v>1.0700104493207943</v>
      </c>
      <c r="AV17" s="371">
        <f>IFERROR('Class Bin B-A'!AH17/'Class Bin B-A'!AH$107,0)</f>
        <v>1.159843546284224</v>
      </c>
      <c r="AW17" s="371">
        <f>IFERROR('Class Bin B-A'!AI17/'Class Bin B-A'!AI$107,0)</f>
        <v>1.1178310740354538</v>
      </c>
      <c r="AX17" s="371">
        <f>IFERROR('Class Bin B-A'!AJ17/'Class Bin B-A'!AJ$107,0)</f>
        <v>1.089666053115961</v>
      </c>
      <c r="AY17" s="371">
        <f>IFERROR('Class Bin B-A'!AK17/'Class Bin B-A'!AK$107,0)</f>
        <v>1.1287839917906619</v>
      </c>
      <c r="AZ17" s="371">
        <f>IFERROR('Class Bin B-A'!AL17/'Class Bin B-A'!AL$107,0)</f>
        <v>1.226175665588455</v>
      </c>
      <c r="BA17" s="371">
        <f>IFERROR('Class Bin B-A'!AM17/'Class Bin B-A'!AM$107,0)</f>
        <v>1.0929308975377283</v>
      </c>
      <c r="BB17" s="371">
        <f>IFERROR('Class Bin B-A'!AN17/'Class Bin B-A'!AN$107,0)</f>
        <v>0.96522655426765003</v>
      </c>
      <c r="BC17" s="371">
        <f>IFERROR('Class Bin B-A'!AO17/'Class Bin B-A'!AO$107,0)</f>
        <v>1.3131749460043194</v>
      </c>
      <c r="BD17" s="371">
        <f>IFERROR('Class Bin B-A'!AP17/'Class Bin B-A'!AP$107,0)</f>
        <v>1.1516079632465543</v>
      </c>
      <c r="BE17" s="371">
        <f>IFERROR('Class Bin B-A'!AQ17/'Class Bin B-A'!AQ$107,0)</f>
        <v>0</v>
      </c>
      <c r="BF17" s="371">
        <f>IFERROR('Class Bin B-A'!AR17/'Class Bin B-A'!AR$107,0)</f>
        <v>0</v>
      </c>
      <c r="BG17" s="372">
        <f>IFERROR('Class Bin B-A'!AS17/'Class Bin B-A'!AS$107,0)</f>
        <v>0</v>
      </c>
    </row>
    <row r="18" spans="1:59" ht="9.75" customHeight="1" x14ac:dyDescent="0.25">
      <c r="A18" s="298">
        <v>7.2916666666660995E-2</v>
      </c>
      <c r="B18" s="370">
        <f>IFERROR('Class Bin A-B'!R18/'Class Bin A-B'!R$107,0)</f>
        <v>0</v>
      </c>
      <c r="C18" s="371">
        <f>IFERROR('Class Bin A-B'!S18/'Class Bin A-B'!S$107,0)</f>
        <v>0</v>
      </c>
      <c r="D18" s="371">
        <f>IFERROR('Class Bin A-B'!T18/'Class Bin A-B'!T$107,0)</f>
        <v>0</v>
      </c>
      <c r="E18" s="371">
        <f>IFERROR('Class Bin A-B'!U18/'Class Bin A-B'!U$107,0)</f>
        <v>0</v>
      </c>
      <c r="F18" s="371">
        <f>IFERROR('Class Bin A-B'!V18/'Class Bin A-B'!V$107,0)</f>
        <v>0</v>
      </c>
      <c r="G18" s="371">
        <f>IFERROR('Class Bin A-B'!W18/'Class Bin A-B'!W$107,0)</f>
        <v>1.2426778242677823</v>
      </c>
      <c r="H18" s="371">
        <f>IFERROR('Class Bin A-B'!X18/'Class Bin A-B'!X$107,0)</f>
        <v>1.0194472876151486</v>
      </c>
      <c r="I18" s="371">
        <f>IFERROR('Class Bin A-B'!Y18/'Class Bin A-B'!Y$107,0)</f>
        <v>1.2724846543901789</v>
      </c>
      <c r="J18" s="371">
        <f>IFERROR('Class Bin A-B'!Z18/'Class Bin A-B'!Z$107,0)</f>
        <v>1.3229329173166926</v>
      </c>
      <c r="K18" s="371">
        <f>IFERROR('Class Bin A-B'!AA18/'Class Bin A-B'!AA$107,0)</f>
        <v>1.0688935281837164</v>
      </c>
      <c r="L18" s="371">
        <f>IFERROR('Class Bin A-B'!AB18/'Class Bin A-B'!AB$107,0)</f>
        <v>1.1231732776617955</v>
      </c>
      <c r="M18" s="371">
        <f>IFERROR('Class Bin A-B'!AC18/'Class Bin A-B'!AC$107,0)</f>
        <v>1.2056583242655061</v>
      </c>
      <c r="N18" s="371">
        <f>IFERROR('Class Bin A-B'!AD18/'Class Bin A-B'!AD$107,0)</f>
        <v>1.162287480680062</v>
      </c>
      <c r="O18" s="371">
        <f>IFERROR('Class Bin A-B'!AE18/'Class Bin A-B'!AE$107,0)</f>
        <v>1.102030326394243</v>
      </c>
      <c r="P18" s="371">
        <f>IFERROR('Class Bin A-B'!AF18/'Class Bin A-B'!AF$107,0)</f>
        <v>1.0723751274209992</v>
      </c>
      <c r="Q18" s="371">
        <f>IFERROR('Class Bin A-B'!AG18/'Class Bin A-B'!AG$107,0)</f>
        <v>1.0375707668553782</v>
      </c>
      <c r="R18" s="371">
        <f>IFERROR('Class Bin A-B'!AH18/'Class Bin A-B'!AH$107,0)</f>
        <v>1.0546293921518339</v>
      </c>
      <c r="S18" s="371">
        <f>IFERROR('Class Bin A-B'!AI18/'Class Bin A-B'!AI$107,0)</f>
        <v>1.1629686304514155</v>
      </c>
      <c r="T18" s="371">
        <f>IFERROR('Class Bin A-B'!AJ18/'Class Bin A-B'!AJ$107,0)</f>
        <v>1.3078333769976422</v>
      </c>
      <c r="U18" s="371">
        <f>IFERROR('Class Bin A-B'!AK18/'Class Bin A-B'!AK$107,0)</f>
        <v>1.3436055469953776</v>
      </c>
      <c r="V18" s="371">
        <f>IFERROR('Class Bin A-B'!AL18/'Class Bin A-B'!AL$107,0)</f>
        <v>1.0592055958031477</v>
      </c>
      <c r="W18" s="371">
        <f>IFERROR('Class Bin A-B'!AM18/'Class Bin A-B'!AM$107,0)</f>
        <v>1.0133882595262615</v>
      </c>
      <c r="X18" s="371">
        <f>IFERROR('Class Bin A-B'!AN18/'Class Bin A-B'!AN$107,0)</f>
        <v>1.4053777208706786</v>
      </c>
      <c r="Y18" s="371">
        <f>IFERROR('Class Bin A-B'!AO18/'Class Bin A-B'!AO$107,0)</f>
        <v>1.4213528932355339</v>
      </c>
      <c r="Z18" s="371">
        <f>IFERROR('Class Bin A-B'!AP18/'Class Bin A-B'!AP$107,0)</f>
        <v>1.0459652706843718</v>
      </c>
      <c r="AA18" s="371">
        <f>IFERROR('Class Bin A-B'!AQ18/'Class Bin A-B'!AQ$107,0)</f>
        <v>0</v>
      </c>
      <c r="AB18" s="371">
        <f>IFERROR('Class Bin A-B'!AR18/'Class Bin A-B'!AR$107,0)</f>
        <v>0</v>
      </c>
      <c r="AC18" s="372">
        <f>IFERROR('Class Bin A-B'!AS18/'Class Bin A-B'!AS$107,0)</f>
        <v>0</v>
      </c>
      <c r="AD18" s="297"/>
      <c r="AE18" s="298">
        <v>7.2916666666660995E-2</v>
      </c>
      <c r="AF18" s="370">
        <f>IFERROR('Class Bin B-A'!R18/'Class Bin B-A'!R$107,0)</f>
        <v>0</v>
      </c>
      <c r="AG18" s="371">
        <f>IFERROR('Class Bin B-A'!S18/'Class Bin B-A'!S$107,0)</f>
        <v>0</v>
      </c>
      <c r="AH18" s="371">
        <f>IFERROR('Class Bin B-A'!T18/'Class Bin B-A'!T$107,0)</f>
        <v>0</v>
      </c>
      <c r="AI18" s="371">
        <f>IFERROR('Class Bin B-A'!U18/'Class Bin B-A'!U$107,0)</f>
        <v>0</v>
      </c>
      <c r="AJ18" s="371">
        <f>IFERROR('Class Bin B-A'!V18/'Class Bin B-A'!V$107,0)</f>
        <v>0</v>
      </c>
      <c r="AK18" s="371">
        <f>IFERROR('Class Bin B-A'!W18/'Class Bin B-A'!W$107,0)</f>
        <v>1.1139240506329116</v>
      </c>
      <c r="AL18" s="371">
        <f>IFERROR('Class Bin B-A'!X18/'Class Bin B-A'!X$107,0)</f>
        <v>1.0519877675840978</v>
      </c>
      <c r="AM18" s="371">
        <f>IFERROR('Class Bin B-A'!Y18/'Class Bin B-A'!Y$107,0)</f>
        <v>1.3914976382328426</v>
      </c>
      <c r="AN18" s="371">
        <f>IFERROR('Class Bin B-A'!Z18/'Class Bin B-A'!Z$107,0)</f>
        <v>1.3415483525314762</v>
      </c>
      <c r="AO18" s="371">
        <f>IFERROR('Class Bin B-A'!AA18/'Class Bin B-A'!AA$107,0)</f>
        <v>1.373409152450582</v>
      </c>
      <c r="AP18" s="371">
        <f>IFERROR('Class Bin B-A'!AB18/'Class Bin B-A'!AB$107,0)</f>
        <v>0.98612593383137692</v>
      </c>
      <c r="AQ18" s="371">
        <f>IFERROR('Class Bin B-A'!AC18/'Class Bin B-A'!AC$107,0)</f>
        <v>1.0614886731391586</v>
      </c>
      <c r="AR18" s="371">
        <f>IFERROR('Class Bin B-A'!AD18/'Class Bin B-A'!AD$107,0)</f>
        <v>1.1799896854048479</v>
      </c>
      <c r="AS18" s="371">
        <f>IFERROR('Class Bin B-A'!AE18/'Class Bin B-A'!AE$107,0)</f>
        <v>1.1355367665898024</v>
      </c>
      <c r="AT18" s="371">
        <f>IFERROR('Class Bin B-A'!AF18/'Class Bin B-A'!AF$107,0)</f>
        <v>1.0575071558678115</v>
      </c>
      <c r="AU18" s="371">
        <f>IFERROR('Class Bin B-A'!AG18/'Class Bin B-A'!AG$107,0)</f>
        <v>1.0240334378265414</v>
      </c>
      <c r="AV18" s="371">
        <f>IFERROR('Class Bin B-A'!AH18/'Class Bin B-A'!AH$107,0)</f>
        <v>1.0597131681877443</v>
      </c>
      <c r="AW18" s="371">
        <f>IFERROR('Class Bin B-A'!AI18/'Class Bin B-A'!AI$107,0)</f>
        <v>1.0552659019812305</v>
      </c>
      <c r="AX18" s="371">
        <f>IFERROR('Class Bin B-A'!AJ18/'Class Bin B-A'!AJ$107,0)</f>
        <v>1.3042334998685248</v>
      </c>
      <c r="AY18" s="371">
        <f>IFERROR('Class Bin B-A'!AK18/'Class Bin B-A'!AK$107,0)</f>
        <v>1.1000513083632635</v>
      </c>
      <c r="AZ18" s="371">
        <f>IFERROR('Class Bin B-A'!AL18/'Class Bin B-A'!AL$107,0)</f>
        <v>1.0072157253048024</v>
      </c>
      <c r="BA18" s="371">
        <f>IFERROR('Class Bin B-A'!AM18/'Class Bin B-A'!AM$107,0)</f>
        <v>1.1818903891977759</v>
      </c>
      <c r="BB18" s="371">
        <f>IFERROR('Class Bin B-A'!AN18/'Class Bin B-A'!AN$107,0)</f>
        <v>1.1717597471022128</v>
      </c>
      <c r="BC18" s="371">
        <f>IFERROR('Class Bin B-A'!AO18/'Class Bin B-A'!AO$107,0)</f>
        <v>1.1965442764578833</v>
      </c>
      <c r="BD18" s="371">
        <f>IFERROR('Class Bin B-A'!AP18/'Class Bin B-A'!AP$107,0)</f>
        <v>1.1352730985196529</v>
      </c>
      <c r="BE18" s="371">
        <f>IFERROR('Class Bin B-A'!AQ18/'Class Bin B-A'!AQ$107,0)</f>
        <v>0</v>
      </c>
      <c r="BF18" s="371">
        <f>IFERROR('Class Bin B-A'!AR18/'Class Bin B-A'!AR$107,0)</f>
        <v>0</v>
      </c>
      <c r="BG18" s="372">
        <f>IFERROR('Class Bin B-A'!AS18/'Class Bin B-A'!AS$107,0)</f>
        <v>0</v>
      </c>
    </row>
    <row r="19" spans="1:59" ht="9.75" customHeight="1" x14ac:dyDescent="0.25">
      <c r="A19" s="298">
        <v>8.3333333333328E-2</v>
      </c>
      <c r="B19" s="370">
        <f>IFERROR('Class Bin A-B'!R19/'Class Bin A-B'!R$107,0)</f>
        <v>0</v>
      </c>
      <c r="C19" s="371">
        <f>IFERROR('Class Bin A-B'!S19/'Class Bin A-B'!S$107,0)</f>
        <v>0</v>
      </c>
      <c r="D19" s="371">
        <f>IFERROR('Class Bin A-B'!T19/'Class Bin A-B'!T$107,0)</f>
        <v>0</v>
      </c>
      <c r="E19" s="371">
        <f>IFERROR('Class Bin A-B'!U19/'Class Bin A-B'!U$107,0)</f>
        <v>0</v>
      </c>
      <c r="F19" s="371">
        <f>IFERROR('Class Bin A-B'!V19/'Class Bin A-B'!V$107,0)</f>
        <v>0</v>
      </c>
      <c r="G19" s="371">
        <f>IFERROR('Class Bin A-B'!W19/'Class Bin A-B'!W$107,0)</f>
        <v>1.1297071129707112</v>
      </c>
      <c r="H19" s="371">
        <f>IFERROR('Class Bin A-B'!X19/'Class Bin A-B'!X$107,0)</f>
        <v>1.1832139201637668</v>
      </c>
      <c r="I19" s="371">
        <f>IFERROR('Class Bin A-B'!Y19/'Class Bin A-B'!Y$107,0)</f>
        <v>1.2511342407259141</v>
      </c>
      <c r="J19" s="371">
        <f>IFERROR('Class Bin A-B'!Z19/'Class Bin A-B'!Z$107,0)</f>
        <v>1.173166926677067</v>
      </c>
      <c r="K19" s="371">
        <f>IFERROR('Class Bin A-B'!AA19/'Class Bin A-B'!AA$107,0)</f>
        <v>1.6993736951983305</v>
      </c>
      <c r="L19" s="371">
        <f>IFERROR('Class Bin A-B'!AB19/'Class Bin A-B'!AB$107,0)</f>
        <v>1.1607515657620044</v>
      </c>
      <c r="M19" s="371">
        <f>IFERROR('Class Bin A-B'!AC19/'Class Bin A-B'!AC$107,0)</f>
        <v>0.96191512513601751</v>
      </c>
      <c r="N19" s="371">
        <f>IFERROR('Class Bin A-B'!AD19/'Class Bin A-B'!AD$107,0)</f>
        <v>1.1045852653271511</v>
      </c>
      <c r="O19" s="371">
        <f>IFERROR('Class Bin A-B'!AE19/'Class Bin A-B'!AE$107,0)</f>
        <v>1.1143664867643277</v>
      </c>
      <c r="P19" s="371">
        <f>IFERROR('Class Bin A-B'!AF19/'Class Bin A-B'!AF$107,0)</f>
        <v>1.2966360856269115</v>
      </c>
      <c r="Q19" s="371">
        <f>IFERROR('Class Bin A-B'!AG19/'Class Bin A-B'!AG$107,0)</f>
        <v>1.2475553268142048</v>
      </c>
      <c r="R19" s="371">
        <f>IFERROR('Class Bin A-B'!AH19/'Class Bin A-B'!AH$107,0)</f>
        <v>1.0628366247755836</v>
      </c>
      <c r="S19" s="371">
        <f>IFERROR('Class Bin A-B'!AI19/'Class Bin A-B'!AI$107,0)</f>
        <v>1.0119867380770213</v>
      </c>
      <c r="T19" s="371">
        <f>IFERROR('Class Bin A-B'!AJ19/'Class Bin A-B'!AJ$107,0)</f>
        <v>1.1317788839402672</v>
      </c>
      <c r="U19" s="371">
        <f>IFERROR('Class Bin A-B'!AK19/'Class Bin A-B'!AK$107,0)</f>
        <v>1.203903441191577</v>
      </c>
      <c r="V19" s="371">
        <f>IFERROR('Class Bin A-B'!AL19/'Class Bin A-B'!AL$107,0)</f>
        <v>1.1391456407694232</v>
      </c>
      <c r="W19" s="371">
        <f>IFERROR('Class Bin A-B'!AM19/'Class Bin A-B'!AM$107,0)</f>
        <v>1.2234809474768278</v>
      </c>
      <c r="X19" s="371">
        <f>IFERROR('Class Bin A-B'!AN19/'Class Bin A-B'!AN$107,0)</f>
        <v>1.1923175416133163</v>
      </c>
      <c r="Y19" s="371">
        <f>IFERROR('Class Bin A-B'!AO19/'Class Bin A-B'!AO$107,0)</f>
        <v>1.1649008421624558</v>
      </c>
      <c r="Z19" s="371">
        <f>IFERROR('Class Bin A-B'!AP19/'Class Bin A-B'!AP$107,0)</f>
        <v>1.0500510725229826</v>
      </c>
      <c r="AA19" s="371">
        <f>IFERROR('Class Bin A-B'!AQ19/'Class Bin A-B'!AQ$107,0)</f>
        <v>0</v>
      </c>
      <c r="AB19" s="371">
        <f>IFERROR('Class Bin A-B'!AR19/'Class Bin A-B'!AR$107,0)</f>
        <v>0</v>
      </c>
      <c r="AC19" s="372">
        <f>IFERROR('Class Bin A-B'!AS19/'Class Bin A-B'!AS$107,0)</f>
        <v>0</v>
      </c>
      <c r="AD19" s="297"/>
      <c r="AE19" s="298">
        <v>8.3333333333328E-2</v>
      </c>
      <c r="AF19" s="370">
        <f>IFERROR('Class Bin B-A'!R19/'Class Bin B-A'!R$107,0)</f>
        <v>0</v>
      </c>
      <c r="AG19" s="371">
        <f>IFERROR('Class Bin B-A'!S19/'Class Bin B-A'!S$107,0)</f>
        <v>0</v>
      </c>
      <c r="AH19" s="371">
        <f>IFERROR('Class Bin B-A'!T19/'Class Bin B-A'!T$107,0)</f>
        <v>0</v>
      </c>
      <c r="AI19" s="371">
        <f>IFERROR('Class Bin B-A'!U19/'Class Bin B-A'!U$107,0)</f>
        <v>0</v>
      </c>
      <c r="AJ19" s="371">
        <f>IFERROR('Class Bin B-A'!V19/'Class Bin B-A'!V$107,0)</f>
        <v>0</v>
      </c>
      <c r="AK19" s="371">
        <f>IFERROR('Class Bin B-A'!W19/'Class Bin B-A'!W$107,0)</f>
        <v>1.0928270042194095</v>
      </c>
      <c r="AL19" s="371">
        <f>IFERROR('Class Bin B-A'!X19/'Class Bin B-A'!X$107,0)</f>
        <v>1.1253822629969419</v>
      </c>
      <c r="AM19" s="371">
        <f>IFERROR('Class Bin B-A'!Y19/'Class Bin B-A'!Y$107,0)</f>
        <v>1.6004445679355377</v>
      </c>
      <c r="AN19" s="371">
        <f>IFERROR('Class Bin B-A'!Z19/'Class Bin B-A'!Z$107,0)</f>
        <v>1.0286632735065633</v>
      </c>
      <c r="AO19" s="371">
        <f>IFERROR('Class Bin B-A'!AA19/'Class Bin B-A'!AA$107,0)</f>
        <v>1.3950717573788249</v>
      </c>
      <c r="AP19" s="371">
        <f>IFERROR('Class Bin B-A'!AB19/'Class Bin B-A'!AB$107,0)</f>
        <v>0.99893276414087517</v>
      </c>
      <c r="AQ19" s="371">
        <f>IFERROR('Class Bin B-A'!AC19/'Class Bin B-A'!AC$107,0)</f>
        <v>1.1132686084142396</v>
      </c>
      <c r="AR19" s="371">
        <f>IFERROR('Class Bin B-A'!AD19/'Class Bin B-A'!AD$107,0)</f>
        <v>1.1387313047962868</v>
      </c>
      <c r="AS19" s="371">
        <f>IFERROR('Class Bin B-A'!AE19/'Class Bin B-A'!AE$107,0)</f>
        <v>1.053548552395593</v>
      </c>
      <c r="AT19" s="371">
        <f>IFERROR('Class Bin B-A'!AF19/'Class Bin B-A'!AF$107,0)</f>
        <v>1.1740827478532396</v>
      </c>
      <c r="AU19" s="371">
        <f>IFERROR('Class Bin B-A'!AG19/'Class Bin B-A'!AG$107,0)</f>
        <v>1.6384535005224663</v>
      </c>
      <c r="AV19" s="371">
        <f>IFERROR('Class Bin B-A'!AH19/'Class Bin B-A'!AH$107,0)</f>
        <v>0.93872229465449786</v>
      </c>
      <c r="AW19" s="371">
        <f>IFERROR('Class Bin B-A'!AI19/'Class Bin B-A'!AI$107,0)</f>
        <v>0.89259645464025028</v>
      </c>
      <c r="AX19" s="371">
        <f>IFERROR('Class Bin B-A'!AJ19/'Class Bin B-A'!AJ$107,0)</f>
        <v>1.2032605837496713</v>
      </c>
      <c r="AY19" s="371">
        <f>IFERROR('Class Bin B-A'!AK19/'Class Bin B-A'!AK$107,0)</f>
        <v>1.1657260133401746</v>
      </c>
      <c r="AZ19" s="371">
        <f>IFERROR('Class Bin B-A'!AL19/'Class Bin B-A'!AL$107,0)</f>
        <v>1.1903458571784027</v>
      </c>
      <c r="BA19" s="371">
        <f>IFERROR('Class Bin B-A'!AM19/'Class Bin B-A'!AM$107,0)</f>
        <v>1.2708498808578237</v>
      </c>
      <c r="BB19" s="371">
        <f>IFERROR('Class Bin B-A'!AN19/'Class Bin B-A'!AN$107,0)</f>
        <v>1.1211801896733404</v>
      </c>
      <c r="BC19" s="371">
        <f>IFERROR('Class Bin B-A'!AO19/'Class Bin B-A'!AO$107,0)</f>
        <v>1.0064794816414686</v>
      </c>
      <c r="BD19" s="371">
        <f>IFERROR('Class Bin B-A'!AP19/'Class Bin B-A'!AP$107,0)</f>
        <v>1.2169474221541603</v>
      </c>
      <c r="BE19" s="371">
        <f>IFERROR('Class Bin B-A'!AQ19/'Class Bin B-A'!AQ$107,0)</f>
        <v>0</v>
      </c>
      <c r="BF19" s="371">
        <f>IFERROR('Class Bin B-A'!AR19/'Class Bin B-A'!AR$107,0)</f>
        <v>0</v>
      </c>
      <c r="BG19" s="372">
        <f>IFERROR('Class Bin B-A'!AS19/'Class Bin B-A'!AS$107,0)</f>
        <v>0</v>
      </c>
    </row>
    <row r="20" spans="1:59" ht="9.75" customHeight="1" x14ac:dyDescent="0.25">
      <c r="A20" s="298">
        <v>9.3749999999995004E-2</v>
      </c>
      <c r="B20" s="370">
        <f>IFERROR('Class Bin A-B'!R20/'Class Bin A-B'!R$107,0)</f>
        <v>0</v>
      </c>
      <c r="C20" s="371">
        <f>IFERROR('Class Bin A-B'!S20/'Class Bin A-B'!S$107,0)</f>
        <v>0</v>
      </c>
      <c r="D20" s="371">
        <f>IFERROR('Class Bin A-B'!T20/'Class Bin A-B'!T$107,0)</f>
        <v>0</v>
      </c>
      <c r="E20" s="371">
        <f>IFERROR('Class Bin A-B'!U20/'Class Bin A-B'!U$107,0)</f>
        <v>0</v>
      </c>
      <c r="F20" s="371">
        <f>IFERROR('Class Bin A-B'!V20/'Class Bin A-B'!V$107,0)</f>
        <v>0</v>
      </c>
      <c r="G20" s="371">
        <f>IFERROR('Class Bin A-B'!W20/'Class Bin A-B'!W$107,0)</f>
        <v>1.2301255230125521</v>
      </c>
      <c r="H20" s="371">
        <f>IFERROR('Class Bin A-B'!X20/'Class Bin A-B'!X$107,0)</f>
        <v>0.98669396110542495</v>
      </c>
      <c r="I20" s="371">
        <f>IFERROR('Class Bin A-B'!Y20/'Class Bin A-B'!Y$107,0)</f>
        <v>1.1315719242060316</v>
      </c>
      <c r="J20" s="371">
        <f>IFERROR('Class Bin A-B'!Z20/'Class Bin A-B'!Z$107,0)</f>
        <v>1.0816432657306292</v>
      </c>
      <c r="K20" s="371">
        <f>IFERROR('Class Bin A-B'!AA20/'Class Bin A-B'!AA$107,0)</f>
        <v>1.2442588726513575</v>
      </c>
      <c r="L20" s="371">
        <f>IFERROR('Class Bin A-B'!AB20/'Class Bin A-B'!AB$107,0)</f>
        <v>0</v>
      </c>
      <c r="M20" s="371">
        <f>IFERROR('Class Bin A-B'!AC20/'Class Bin A-B'!AC$107,0)</f>
        <v>1.131664853101197</v>
      </c>
      <c r="N20" s="371">
        <f>IFERROR('Class Bin A-B'!AD20/'Class Bin A-B'!AD$107,0)</f>
        <v>1.0633693972179292</v>
      </c>
      <c r="O20" s="371">
        <f>IFERROR('Class Bin A-B'!AE20/'Class Bin A-B'!AE$107,0)</f>
        <v>1.2418401439218707</v>
      </c>
      <c r="P20" s="371">
        <f>IFERROR('Class Bin A-B'!AF20/'Class Bin A-B'!AF$107,0)</f>
        <v>1.1865443425076454</v>
      </c>
      <c r="Q20" s="371">
        <f>IFERROR('Class Bin A-B'!AG20/'Class Bin A-B'!AG$107,0)</f>
        <v>0.93875450334534227</v>
      </c>
      <c r="R20" s="371">
        <f>IFERROR('Class Bin A-B'!AH20/'Class Bin A-B'!AH$107,0)</f>
        <v>0.78379071556809465</v>
      </c>
      <c r="S20" s="371">
        <f>IFERROR('Class Bin A-B'!AI20/'Class Bin A-B'!AI$107,0)</f>
        <v>0.95485845447589901</v>
      </c>
      <c r="T20" s="371">
        <f>IFERROR('Class Bin A-B'!AJ20/'Class Bin A-B'!AJ$107,0)</f>
        <v>1.2910662824207493</v>
      </c>
      <c r="U20" s="371">
        <f>IFERROR('Class Bin A-B'!AK20/'Class Bin A-B'!AK$107,0)</f>
        <v>1.3600410888546484</v>
      </c>
      <c r="V20" s="371">
        <f>IFERROR('Class Bin A-B'!AL20/'Class Bin A-B'!AL$107,0)</f>
        <v>1.0751936047964028</v>
      </c>
      <c r="W20" s="371">
        <f>IFERROR('Class Bin A-B'!AM20/'Class Bin A-B'!AM$107,0)</f>
        <v>1.2028836251287331</v>
      </c>
      <c r="X20" s="371">
        <f>IFERROR('Class Bin A-B'!AN20/'Class Bin A-B'!AN$107,0)</f>
        <v>0.81946222791293211</v>
      </c>
      <c r="Y20" s="371">
        <f>IFERROR('Class Bin A-B'!AO20/'Class Bin A-B'!AO$107,0)</f>
        <v>1.4170062483020918</v>
      </c>
      <c r="Z20" s="371">
        <f>IFERROR('Class Bin A-B'!AP20/'Class Bin A-B'!AP$107,0)</f>
        <v>1.1889683350357507</v>
      </c>
      <c r="AA20" s="371">
        <f>IFERROR('Class Bin A-B'!AQ20/'Class Bin A-B'!AQ$107,0)</f>
        <v>0</v>
      </c>
      <c r="AB20" s="371">
        <f>IFERROR('Class Bin A-B'!AR20/'Class Bin A-B'!AR$107,0)</f>
        <v>0</v>
      </c>
      <c r="AC20" s="372">
        <f>IFERROR('Class Bin A-B'!AS20/'Class Bin A-B'!AS$107,0)</f>
        <v>0</v>
      </c>
      <c r="AD20" s="297"/>
      <c r="AE20" s="298">
        <v>9.3749999999995004E-2</v>
      </c>
      <c r="AF20" s="370">
        <f>IFERROR('Class Bin B-A'!R20/'Class Bin B-A'!R$107,0)</f>
        <v>0</v>
      </c>
      <c r="AG20" s="371">
        <f>IFERROR('Class Bin B-A'!S20/'Class Bin B-A'!S$107,0)</f>
        <v>0</v>
      </c>
      <c r="AH20" s="371">
        <f>IFERROR('Class Bin B-A'!T20/'Class Bin B-A'!T$107,0)</f>
        <v>0</v>
      </c>
      <c r="AI20" s="371">
        <f>IFERROR('Class Bin B-A'!U20/'Class Bin B-A'!U$107,0)</f>
        <v>0</v>
      </c>
      <c r="AJ20" s="371">
        <f>IFERROR('Class Bin B-A'!V20/'Class Bin B-A'!V$107,0)</f>
        <v>0</v>
      </c>
      <c r="AK20" s="371">
        <f>IFERROR('Class Bin B-A'!W20/'Class Bin B-A'!W$107,0)</f>
        <v>1.1139240506329116</v>
      </c>
      <c r="AL20" s="371">
        <f>IFERROR('Class Bin B-A'!X20/'Class Bin B-A'!X$107,0)</f>
        <v>1.1946992864424055</v>
      </c>
      <c r="AM20" s="371">
        <f>IFERROR('Class Bin B-A'!Y20/'Class Bin B-A'!Y$107,0)</f>
        <v>1.1958877465962767</v>
      </c>
      <c r="AN20" s="371">
        <f>IFERROR('Class Bin B-A'!Z20/'Class Bin B-A'!Z$107,0)</f>
        <v>1.1572461826948837</v>
      </c>
      <c r="AO20" s="371">
        <f>IFERROR('Class Bin B-A'!AA20/'Class Bin B-A'!AA$107,0)</f>
        <v>1.2087733549959381</v>
      </c>
      <c r="AP20" s="371">
        <f>IFERROR('Class Bin B-A'!AB20/'Class Bin B-A'!AB$107,0)</f>
        <v>1.4343649946638208</v>
      </c>
      <c r="AQ20" s="371">
        <f>IFERROR('Class Bin B-A'!AC20/'Class Bin B-A'!AC$107,0)</f>
        <v>1.1391585760517799</v>
      </c>
      <c r="AR20" s="371">
        <f>IFERROR('Class Bin B-A'!AD20/'Class Bin B-A'!AD$107,0)</f>
        <v>1.1593604951005674</v>
      </c>
      <c r="AS20" s="371">
        <f>IFERROR('Class Bin B-A'!AE20/'Class Bin B-A'!AE$107,0)</f>
        <v>1.0781450166538558</v>
      </c>
      <c r="AT20" s="371">
        <f>IFERROR('Class Bin B-A'!AF20/'Class Bin B-A'!AF$107,0)</f>
        <v>1.1782461618527191</v>
      </c>
      <c r="AU20" s="371">
        <f>IFERROR('Class Bin B-A'!AG20/'Class Bin B-A'!AG$107,0)</f>
        <v>1.2539184952978057</v>
      </c>
      <c r="AV20" s="371">
        <f>IFERROR('Class Bin B-A'!AH20/'Class Bin B-A'!AH$107,0)</f>
        <v>1.3475880052151235</v>
      </c>
      <c r="AW20" s="371">
        <f>IFERROR('Class Bin B-A'!AI20/'Class Bin B-A'!AI$107,0)</f>
        <v>1.2137643378519292</v>
      </c>
      <c r="AX20" s="371">
        <f>IFERROR('Class Bin B-A'!AJ20/'Class Bin B-A'!AJ$107,0)</f>
        <v>1.4262424401788061</v>
      </c>
      <c r="AY20" s="371">
        <f>IFERROR('Class Bin B-A'!AK20/'Class Bin B-A'!AK$107,0)</f>
        <v>1.1493073370959468</v>
      </c>
      <c r="AZ20" s="371">
        <f>IFERROR('Class Bin B-A'!AL20/'Class Bin B-A'!AL$107,0)</f>
        <v>1.1744214978850462</v>
      </c>
      <c r="BA20" s="371">
        <f>IFERROR('Class Bin B-A'!AM20/'Class Bin B-A'!AM$107,0)</f>
        <v>0.99549907333862853</v>
      </c>
      <c r="BB20" s="371">
        <f>IFERROR('Class Bin B-A'!AN20/'Class Bin B-A'!AN$107,0)</f>
        <v>1.7787144362486829</v>
      </c>
      <c r="BC20" s="371">
        <f>IFERROR('Class Bin B-A'!AO20/'Class Bin B-A'!AO$107,0)</f>
        <v>1.3434125269978401</v>
      </c>
      <c r="BD20" s="371">
        <f>IFERROR('Class Bin B-A'!AP20/'Class Bin B-A'!AP$107,0)</f>
        <v>1.2577845839714139</v>
      </c>
      <c r="BE20" s="371">
        <f>IFERROR('Class Bin B-A'!AQ20/'Class Bin B-A'!AQ$107,0)</f>
        <v>0</v>
      </c>
      <c r="BF20" s="371">
        <f>IFERROR('Class Bin B-A'!AR20/'Class Bin B-A'!AR$107,0)</f>
        <v>0</v>
      </c>
      <c r="BG20" s="372">
        <f>IFERROR('Class Bin B-A'!AS20/'Class Bin B-A'!AS$107,0)</f>
        <v>0</v>
      </c>
    </row>
    <row r="21" spans="1:59" ht="9.75" customHeight="1" x14ac:dyDescent="0.25">
      <c r="A21" s="298">
        <v>0.10416666666666199</v>
      </c>
      <c r="B21" s="370">
        <f>IFERROR('Class Bin A-B'!R21/'Class Bin A-B'!R$107,0)</f>
        <v>0</v>
      </c>
      <c r="C21" s="371">
        <f>IFERROR('Class Bin A-B'!S21/'Class Bin A-B'!S$107,0)</f>
        <v>0</v>
      </c>
      <c r="D21" s="371">
        <f>IFERROR('Class Bin A-B'!T21/'Class Bin A-B'!T$107,0)</f>
        <v>0</v>
      </c>
      <c r="E21" s="371">
        <f>IFERROR('Class Bin A-B'!U21/'Class Bin A-B'!U$107,0)</f>
        <v>0</v>
      </c>
      <c r="F21" s="371">
        <f>IFERROR('Class Bin A-B'!V21/'Class Bin A-B'!V$107,0)</f>
        <v>0</v>
      </c>
      <c r="G21" s="371">
        <f>IFERROR('Class Bin A-B'!W21/'Class Bin A-B'!W$107,0)</f>
        <v>1.1380753138075312</v>
      </c>
      <c r="H21" s="371">
        <f>IFERROR('Class Bin A-B'!X21/'Class Bin A-B'!X$107,0)</f>
        <v>0.99078812691914031</v>
      </c>
      <c r="I21" s="371">
        <f>IFERROR('Class Bin A-B'!Y21/'Class Bin A-B'!Y$107,0)</f>
        <v>1.3578863090472379</v>
      </c>
      <c r="J21" s="371">
        <f>IFERROR('Class Bin A-B'!Z21/'Class Bin A-B'!Z$107,0)</f>
        <v>1.2064482579303171</v>
      </c>
      <c r="K21" s="371">
        <f>IFERROR('Class Bin A-B'!AA21/'Class Bin A-B'!AA$107,0)</f>
        <v>1.1565762004175368</v>
      </c>
      <c r="L21" s="371">
        <f>IFERROR('Class Bin A-B'!AB21/'Class Bin A-B'!AB$107,0)</f>
        <v>1.5991649269311066</v>
      </c>
      <c r="M21" s="371">
        <f>IFERROR('Class Bin A-B'!AC21/'Class Bin A-B'!AC$107,0)</f>
        <v>0.90533188248095764</v>
      </c>
      <c r="N21" s="371">
        <f>IFERROR('Class Bin A-B'!AD21/'Class Bin A-B'!AD$107,0)</f>
        <v>1.1828954147346731</v>
      </c>
      <c r="O21" s="371">
        <f>IFERROR('Class Bin A-B'!AE21/'Class Bin A-B'!AE$107,0)</f>
        <v>0.97455666923669981</v>
      </c>
      <c r="P21" s="371">
        <f>IFERROR('Class Bin A-B'!AF21/'Class Bin A-B'!AF$107,0)</f>
        <v>1.3537206931702346</v>
      </c>
      <c r="Q21" s="371">
        <f>IFERROR('Class Bin A-B'!AG21/'Class Bin A-B'!AG$107,0)</f>
        <v>1.0581574884199689</v>
      </c>
      <c r="R21" s="371">
        <f>IFERROR('Class Bin A-B'!AH21/'Class Bin A-B'!AH$107,0)</f>
        <v>1.6127212105668123</v>
      </c>
      <c r="S21" s="371">
        <f>IFERROR('Class Bin A-B'!AI21/'Class Bin A-B'!AI$107,0)</f>
        <v>1.2894669727110433</v>
      </c>
      <c r="T21" s="371">
        <f>IFERROR('Class Bin A-B'!AJ21/'Class Bin A-B'!AJ$107,0)</f>
        <v>1.2659156405554099</v>
      </c>
      <c r="U21" s="371">
        <f>IFERROR('Class Bin A-B'!AK21/'Class Bin A-B'!AK$107,0)</f>
        <v>1.1874678993323062</v>
      </c>
      <c r="V21" s="371">
        <f>IFERROR('Class Bin A-B'!AL21/'Class Bin A-B'!AL$107,0)</f>
        <v>1.0152385710716962</v>
      </c>
      <c r="W21" s="371">
        <f>IFERROR('Class Bin A-B'!AM21/'Class Bin A-B'!AM$107,0)</f>
        <v>0.90628218331616883</v>
      </c>
      <c r="X21" s="371">
        <f>IFERROR('Class Bin A-B'!AN21/'Class Bin A-B'!AN$107,0)</f>
        <v>1.4914212548015364</v>
      </c>
      <c r="Y21" s="371">
        <f>IFERROR('Class Bin A-B'!AO21/'Class Bin A-B'!AO$107,0)</f>
        <v>0</v>
      </c>
      <c r="Z21" s="371">
        <f>IFERROR('Class Bin A-B'!AP21/'Class Bin A-B'!AP$107,0)</f>
        <v>1.13585291113381</v>
      </c>
      <c r="AA21" s="371">
        <f>IFERROR('Class Bin A-B'!AQ21/'Class Bin A-B'!AQ$107,0)</f>
        <v>0</v>
      </c>
      <c r="AB21" s="371">
        <f>IFERROR('Class Bin A-B'!AR21/'Class Bin A-B'!AR$107,0)</f>
        <v>0</v>
      </c>
      <c r="AC21" s="372">
        <f>IFERROR('Class Bin A-B'!AS21/'Class Bin A-B'!AS$107,0)</f>
        <v>0</v>
      </c>
      <c r="AD21" s="297"/>
      <c r="AE21" s="298">
        <v>0.10416666666666199</v>
      </c>
      <c r="AF21" s="370">
        <f>IFERROR('Class Bin B-A'!R21/'Class Bin B-A'!R$107,0)</f>
        <v>0</v>
      </c>
      <c r="AG21" s="371">
        <f>IFERROR('Class Bin B-A'!S21/'Class Bin B-A'!S$107,0)</f>
        <v>0</v>
      </c>
      <c r="AH21" s="371">
        <f>IFERROR('Class Bin B-A'!T21/'Class Bin B-A'!T$107,0)</f>
        <v>0</v>
      </c>
      <c r="AI21" s="371">
        <f>IFERROR('Class Bin B-A'!U21/'Class Bin B-A'!U$107,0)</f>
        <v>0</v>
      </c>
      <c r="AJ21" s="371">
        <f>IFERROR('Class Bin B-A'!V21/'Class Bin B-A'!V$107,0)</f>
        <v>0</v>
      </c>
      <c r="AK21" s="371">
        <f>IFERROR('Class Bin B-A'!W21/'Class Bin B-A'!W$107,0)</f>
        <v>1.2151898734177218</v>
      </c>
      <c r="AL21" s="371">
        <f>IFERROR('Class Bin B-A'!X21/'Class Bin B-A'!X$107,0)</f>
        <v>1.145769622833843</v>
      </c>
      <c r="AM21" s="371">
        <f>IFERROR('Class Bin B-A'!Y21/'Class Bin B-A'!Y$107,0)</f>
        <v>1.2047791053070298</v>
      </c>
      <c r="AN21" s="371">
        <f>IFERROR('Class Bin B-A'!Z21/'Class Bin B-A'!Z$107,0)</f>
        <v>1.1829627645325478</v>
      </c>
      <c r="AO21" s="371">
        <f>IFERROR('Class Bin B-A'!AA21/'Class Bin B-A'!AA$107,0)</f>
        <v>1.347414026536691</v>
      </c>
      <c r="AP21" s="371">
        <f>IFERROR('Class Bin B-A'!AB21/'Class Bin B-A'!AB$107,0)</f>
        <v>1.152614727854856</v>
      </c>
      <c r="AQ21" s="371">
        <f>IFERROR('Class Bin B-A'!AC21/'Class Bin B-A'!AC$107,0)</f>
        <v>1.0701186623516721</v>
      </c>
      <c r="AR21" s="371">
        <f>IFERROR('Class Bin B-A'!AD21/'Class Bin B-A'!AD$107,0)</f>
        <v>1.1263537906137184</v>
      </c>
      <c r="AS21" s="371">
        <f>IFERROR('Class Bin B-A'!AE21/'Class Bin B-A'!AE$107,0)</f>
        <v>1.1068408916218291</v>
      </c>
      <c r="AT21" s="371">
        <f>IFERROR('Class Bin B-A'!AF21/'Class Bin B-A'!AF$107,0)</f>
        <v>1.2323705438459538</v>
      </c>
      <c r="AU21" s="371">
        <f>IFERROR('Class Bin B-A'!AG21/'Class Bin B-A'!AG$107,0)</f>
        <v>0.87774294670846409</v>
      </c>
      <c r="AV21" s="371">
        <f>IFERROR('Class Bin B-A'!AH21/'Class Bin B-A'!AH$107,0)</f>
        <v>1.1348109517601042</v>
      </c>
      <c r="AW21" s="371">
        <f>IFERROR('Class Bin B-A'!AI21/'Class Bin B-A'!AI$107,0)</f>
        <v>1.1929092805005215</v>
      </c>
      <c r="AX21" s="371">
        <f>IFERROR('Class Bin B-A'!AJ21/'Class Bin B-A'!AJ$107,0)</f>
        <v>1.0560084144096766</v>
      </c>
      <c r="AY21" s="371">
        <f>IFERROR('Class Bin B-A'!AK21/'Class Bin B-A'!AK$107,0)</f>
        <v>1.0836326321190355</v>
      </c>
      <c r="AZ21" s="371">
        <f>IFERROR('Class Bin B-A'!AL21/'Class Bin B-A'!AL$107,0)</f>
        <v>1.1346105996516549</v>
      </c>
      <c r="BA21" s="371">
        <f>IFERROR('Class Bin B-A'!AM21/'Class Bin B-A'!AM$107,0)</f>
        <v>1.0675138999205718</v>
      </c>
      <c r="BB21" s="371">
        <f>IFERROR('Class Bin B-A'!AN21/'Class Bin B-A'!AN$107,0)</f>
        <v>0</v>
      </c>
      <c r="BC21" s="371">
        <f>IFERROR('Class Bin B-A'!AO21/'Class Bin B-A'!AO$107,0)</f>
        <v>1.1879049676025917</v>
      </c>
      <c r="BD21" s="371">
        <f>IFERROR('Class Bin B-A'!AP21/'Class Bin B-A'!AP$107,0)</f>
        <v>0.93108728943338437</v>
      </c>
      <c r="BE21" s="371">
        <f>IFERROR('Class Bin B-A'!AQ21/'Class Bin B-A'!AQ$107,0)</f>
        <v>0</v>
      </c>
      <c r="BF21" s="371">
        <f>IFERROR('Class Bin B-A'!AR21/'Class Bin B-A'!AR$107,0)</f>
        <v>0</v>
      </c>
      <c r="BG21" s="372">
        <f>IFERROR('Class Bin B-A'!AS21/'Class Bin B-A'!AS$107,0)</f>
        <v>0</v>
      </c>
    </row>
    <row r="22" spans="1:59" ht="9.75" customHeight="1" x14ac:dyDescent="0.25">
      <c r="A22" s="298">
        <v>0.114583333333329</v>
      </c>
      <c r="B22" s="370">
        <f>IFERROR('Class Bin A-B'!R22/'Class Bin A-B'!R$107,0)</f>
        <v>0</v>
      </c>
      <c r="C22" s="371">
        <f>IFERROR('Class Bin A-B'!S22/'Class Bin A-B'!S$107,0)</f>
        <v>0</v>
      </c>
      <c r="D22" s="371">
        <f>IFERROR('Class Bin A-B'!T22/'Class Bin A-B'!T$107,0)</f>
        <v>0</v>
      </c>
      <c r="E22" s="371">
        <f>IFERROR('Class Bin A-B'!U22/'Class Bin A-B'!U$107,0)</f>
        <v>0</v>
      </c>
      <c r="F22" s="371">
        <f>IFERROR('Class Bin A-B'!V22/'Class Bin A-B'!V$107,0)</f>
        <v>0</v>
      </c>
      <c r="G22" s="371">
        <f>IFERROR('Class Bin A-B'!W22/'Class Bin A-B'!W$107,0)</f>
        <v>0.95397489539748948</v>
      </c>
      <c r="H22" s="371">
        <f>IFERROR('Class Bin A-B'!X22/'Class Bin A-B'!X$107,0)</f>
        <v>1.1873080859774823</v>
      </c>
      <c r="I22" s="371">
        <f>IFERROR('Class Bin A-B'!Y22/'Class Bin A-B'!Y$107,0)</f>
        <v>1.2511342407259141</v>
      </c>
      <c r="J22" s="371">
        <f>IFERROR('Class Bin A-B'!Z22/'Class Bin A-B'!Z$107,0)</f>
        <v>1.0608424336973479</v>
      </c>
      <c r="K22" s="371">
        <f>IFERROR('Class Bin A-B'!AA22/'Class Bin A-B'!AA$107,0)</f>
        <v>0.9895615866388312</v>
      </c>
      <c r="L22" s="371">
        <f>IFERROR('Class Bin A-B'!AB22/'Class Bin A-B'!AB$107,0)</f>
        <v>0</v>
      </c>
      <c r="M22" s="371">
        <f>IFERROR('Class Bin A-B'!AC22/'Class Bin A-B'!AC$107,0)</f>
        <v>1.1360174102285094</v>
      </c>
      <c r="N22" s="371">
        <f>IFERROR('Class Bin A-B'!AD22/'Class Bin A-B'!AD$107,0)</f>
        <v>1.0716125708397735</v>
      </c>
      <c r="O22" s="371">
        <f>IFERROR('Class Bin A-B'!AE22/'Class Bin A-B'!AE$107,0)</f>
        <v>1.1595990747879721</v>
      </c>
      <c r="P22" s="371">
        <f>IFERROR('Class Bin A-B'!AF22/'Class Bin A-B'!AF$107,0)</f>
        <v>1.545361875637105</v>
      </c>
      <c r="Q22" s="371">
        <f>IFERROR('Class Bin A-B'!AG22/'Class Bin A-B'!AG$107,0)</f>
        <v>1.1405043746783323</v>
      </c>
      <c r="R22" s="371">
        <f>IFERROR('Class Bin A-B'!AH22/'Class Bin A-B'!AH$107,0)</f>
        <v>0.69761477301872288</v>
      </c>
      <c r="S22" s="371">
        <f>IFERROR('Class Bin A-B'!AI22/'Class Bin A-B'!AI$107,0)</f>
        <v>0</v>
      </c>
      <c r="T22" s="371">
        <f>IFERROR('Class Bin A-B'!AJ22/'Class Bin A-B'!AJ$107,0)</f>
        <v>1.3371757925072045</v>
      </c>
      <c r="U22" s="371">
        <f>IFERROR('Class Bin A-B'!AK22/'Class Bin A-B'!AK$107,0)</f>
        <v>1.002568053415511</v>
      </c>
      <c r="V22" s="371">
        <f>IFERROR('Class Bin A-B'!AL22/'Class Bin A-B'!AL$107,0)</f>
        <v>0.98725955533349996</v>
      </c>
      <c r="W22" s="371">
        <f>IFERROR('Class Bin A-B'!AM22/'Class Bin A-B'!AM$107,0)</f>
        <v>1.462409886714727</v>
      </c>
      <c r="X22" s="371">
        <f>IFERROR('Class Bin A-B'!AN22/'Class Bin A-B'!AN$107,0)</f>
        <v>1.0734955185659412</v>
      </c>
      <c r="Y22" s="371">
        <f>IFERROR('Class Bin A-B'!AO22/'Class Bin A-B'!AO$107,0)</f>
        <v>0.94756859549035588</v>
      </c>
      <c r="Z22" s="371">
        <f>IFERROR('Class Bin A-B'!AP22/'Class Bin A-B'!AP$107,0)</f>
        <v>1.274770173646578</v>
      </c>
      <c r="AA22" s="371">
        <f>IFERROR('Class Bin A-B'!AQ22/'Class Bin A-B'!AQ$107,0)</f>
        <v>0</v>
      </c>
      <c r="AB22" s="371">
        <f>IFERROR('Class Bin A-B'!AR22/'Class Bin A-B'!AR$107,0)</f>
        <v>0</v>
      </c>
      <c r="AC22" s="372">
        <f>IFERROR('Class Bin A-B'!AS22/'Class Bin A-B'!AS$107,0)</f>
        <v>0</v>
      </c>
      <c r="AD22" s="297"/>
      <c r="AE22" s="298">
        <v>0.114583333333329</v>
      </c>
      <c r="AF22" s="370">
        <f>IFERROR('Class Bin B-A'!R22/'Class Bin B-A'!R$107,0)</f>
        <v>0</v>
      </c>
      <c r="AG22" s="371">
        <f>IFERROR('Class Bin B-A'!S22/'Class Bin B-A'!S$107,0)</f>
        <v>0</v>
      </c>
      <c r="AH22" s="371">
        <f>IFERROR('Class Bin B-A'!T22/'Class Bin B-A'!T$107,0)</f>
        <v>0</v>
      </c>
      <c r="AI22" s="371">
        <f>IFERROR('Class Bin B-A'!U22/'Class Bin B-A'!U$107,0)</f>
        <v>0</v>
      </c>
      <c r="AJ22" s="371">
        <f>IFERROR('Class Bin B-A'!V22/'Class Bin B-A'!V$107,0)</f>
        <v>0</v>
      </c>
      <c r="AK22" s="371">
        <f>IFERROR('Class Bin B-A'!W22/'Class Bin B-A'!W$107,0)</f>
        <v>1.1181434599156119</v>
      </c>
      <c r="AL22" s="371">
        <f>IFERROR('Class Bin B-A'!X22/'Class Bin B-A'!X$107,0)</f>
        <v>1.1661569826707441</v>
      </c>
      <c r="AM22" s="371">
        <f>IFERROR('Class Bin B-A'!Y22/'Class Bin B-A'!Y$107,0)</f>
        <v>1.2403445401500417</v>
      </c>
      <c r="AN22" s="371">
        <f>IFERROR('Class Bin B-A'!Z22/'Class Bin B-A'!Z$107,0)</f>
        <v>1.1958210554513797</v>
      </c>
      <c r="AO22" s="371">
        <f>IFERROR('Class Bin B-A'!AA22/'Class Bin B-A'!AA$107,0)</f>
        <v>1.2347684809098294</v>
      </c>
      <c r="AP22" s="371">
        <f>IFERROR('Class Bin B-A'!AB22/'Class Bin B-A'!AB$107,0)</f>
        <v>1.3276414087513342</v>
      </c>
      <c r="AQ22" s="371">
        <f>IFERROR('Class Bin B-A'!AC22/'Class Bin B-A'!AC$107,0)</f>
        <v>1.1650485436893203</v>
      </c>
      <c r="AR22" s="371">
        <f>IFERROR('Class Bin B-A'!AD22/'Class Bin B-A'!AD$107,0)</f>
        <v>1.3408973697782363</v>
      </c>
      <c r="AS22" s="371">
        <f>IFERROR('Class Bin B-A'!AE22/'Class Bin B-A'!AE$107,0)</f>
        <v>0.97565974891109386</v>
      </c>
      <c r="AT22" s="371">
        <f>IFERROR('Class Bin B-A'!AF22/'Class Bin B-A'!AF$107,0)</f>
        <v>1.2032266458495966</v>
      </c>
      <c r="AU22" s="371">
        <f>IFERROR('Class Bin B-A'!AG22/'Class Bin B-A'!AG$107,0)</f>
        <v>1.6008359456635319</v>
      </c>
      <c r="AV22" s="371">
        <f>IFERROR('Class Bin B-A'!AH22/'Class Bin B-A'!AH$107,0)</f>
        <v>1.1723598435462841</v>
      </c>
      <c r="AW22" s="371">
        <f>IFERROR('Class Bin B-A'!AI22/'Class Bin B-A'!AI$107,0)</f>
        <v>1.2846715328467155</v>
      </c>
      <c r="AX22" s="371">
        <f>IFERROR('Class Bin B-A'!AJ22/'Class Bin B-A'!AJ$107,0)</f>
        <v>1.1906389692348147</v>
      </c>
      <c r="AY22" s="371">
        <f>IFERROR('Class Bin B-A'!AK22/'Class Bin B-A'!AK$107,0)</f>
        <v>1.2231913801949719</v>
      </c>
      <c r="AZ22" s="371">
        <f>IFERROR('Class Bin B-A'!AL22/'Class Bin B-A'!AL$107,0)</f>
        <v>1.0947997014182635</v>
      </c>
      <c r="BA22" s="371">
        <f>IFERROR('Class Bin B-A'!AM22/'Class Bin B-A'!AM$107,0)</f>
        <v>1.1437648927720414</v>
      </c>
      <c r="BB22" s="371">
        <f>IFERROR('Class Bin B-A'!AN22/'Class Bin B-A'!AN$107,0)</f>
        <v>1.5637513171759747</v>
      </c>
      <c r="BC22" s="371">
        <f>IFERROR('Class Bin B-A'!AO22/'Class Bin B-A'!AO$107,0)</f>
        <v>1.3477321814254859</v>
      </c>
      <c r="BD22" s="371">
        <f>IFERROR('Class Bin B-A'!AP22/'Class Bin B-A'!AP$107,0)</f>
        <v>1.2251148545176109</v>
      </c>
      <c r="BE22" s="371">
        <f>IFERROR('Class Bin B-A'!AQ22/'Class Bin B-A'!AQ$107,0)</f>
        <v>0</v>
      </c>
      <c r="BF22" s="371">
        <f>IFERROR('Class Bin B-A'!AR22/'Class Bin B-A'!AR$107,0)</f>
        <v>0</v>
      </c>
      <c r="BG22" s="372">
        <f>IFERROR('Class Bin B-A'!AS22/'Class Bin B-A'!AS$107,0)</f>
        <v>0</v>
      </c>
    </row>
    <row r="23" spans="1:59" ht="9.75" customHeight="1" x14ac:dyDescent="0.25">
      <c r="A23" s="298">
        <v>0.124999999999996</v>
      </c>
      <c r="B23" s="370">
        <f>IFERROR('Class Bin A-B'!R23/'Class Bin A-B'!R$107,0)</f>
        <v>0</v>
      </c>
      <c r="C23" s="371">
        <f>IFERROR('Class Bin A-B'!S23/'Class Bin A-B'!S$107,0)</f>
        <v>0</v>
      </c>
      <c r="D23" s="371">
        <f>IFERROR('Class Bin A-B'!T23/'Class Bin A-B'!T$107,0)</f>
        <v>0</v>
      </c>
      <c r="E23" s="371">
        <f>IFERROR('Class Bin A-B'!U23/'Class Bin A-B'!U$107,0)</f>
        <v>0</v>
      </c>
      <c r="F23" s="371">
        <f>IFERROR('Class Bin A-B'!V23/'Class Bin A-B'!V$107,0)</f>
        <v>0</v>
      </c>
      <c r="G23" s="371">
        <f>IFERROR('Class Bin A-B'!W23/'Class Bin A-B'!W$107,0)</f>
        <v>1.1715481171548117</v>
      </c>
      <c r="H23" s="371">
        <f>IFERROR('Class Bin A-B'!X23/'Class Bin A-B'!X$107,0)</f>
        <v>1.0849539406345958</v>
      </c>
      <c r="I23" s="371">
        <f>IFERROR('Class Bin A-B'!Y23/'Class Bin A-B'!Y$107,0)</f>
        <v>1.3408059781158259</v>
      </c>
      <c r="J23" s="371">
        <f>IFERROR('Class Bin A-B'!Z23/'Class Bin A-B'!Z$107,0)</f>
        <v>1.3562142485699429</v>
      </c>
      <c r="K23" s="371">
        <f>IFERROR('Class Bin A-B'!AA23/'Class Bin A-B'!AA$107,0)</f>
        <v>1.1858037578288103</v>
      </c>
      <c r="L23" s="371">
        <f>IFERROR('Class Bin A-B'!AB23/'Class Bin A-B'!AB$107,0)</f>
        <v>1.2901878914405012</v>
      </c>
      <c r="M23" s="371">
        <f>IFERROR('Class Bin A-B'!AC23/'Class Bin A-B'!AC$107,0)</f>
        <v>1.0837867247007618</v>
      </c>
      <c r="N23" s="371">
        <f>IFERROR('Class Bin A-B'!AD23/'Class Bin A-B'!AD$107,0)</f>
        <v>0.92735703245749634</v>
      </c>
      <c r="O23" s="371">
        <f>IFERROR('Class Bin A-B'!AE23/'Class Bin A-B'!AE$107,0)</f>
        <v>1.3117450526856846</v>
      </c>
      <c r="P23" s="371">
        <f>IFERROR('Class Bin A-B'!AF23/'Class Bin A-B'!AF$107,0)</f>
        <v>1.0642201834862386</v>
      </c>
      <c r="Q23" s="371">
        <f>IFERROR('Class Bin A-B'!AG23/'Class Bin A-B'!AG$107,0)</f>
        <v>0.96757591353576933</v>
      </c>
      <c r="R23" s="371">
        <f>IFERROR('Class Bin A-B'!AH23/'Class Bin A-B'!AH$107,0)</f>
        <v>1.2967427545524497</v>
      </c>
      <c r="S23" s="371">
        <f>IFERROR('Class Bin A-B'!AI23/'Class Bin A-B'!AI$107,0)</f>
        <v>0</v>
      </c>
      <c r="T23" s="371">
        <f>IFERROR('Class Bin A-B'!AJ23/'Class Bin A-B'!AJ$107,0)</f>
        <v>1.1024364684307049</v>
      </c>
      <c r="U23" s="371">
        <f>IFERROR('Class Bin A-B'!AK23/'Class Bin A-B'!AK$107,0)</f>
        <v>0.62044170518746788</v>
      </c>
      <c r="V23" s="371">
        <f>IFERROR('Class Bin A-B'!AL23/'Class Bin A-B'!AL$107,0)</f>
        <v>1.4069447914064455</v>
      </c>
      <c r="W23" s="371">
        <f>IFERROR('Class Bin A-B'!AM23/'Class Bin A-B'!AM$107,0)</f>
        <v>1.4335736354273942</v>
      </c>
      <c r="X23" s="371">
        <f>IFERROR('Class Bin A-B'!AN23/'Class Bin A-B'!AN$107,0)</f>
        <v>0.84404609475032011</v>
      </c>
      <c r="Y23" s="371">
        <f>IFERROR('Class Bin A-B'!AO23/'Class Bin A-B'!AO$107,0)</f>
        <v>1.2648736756316219</v>
      </c>
      <c r="Z23" s="371">
        <f>IFERROR('Class Bin A-B'!AP23/'Class Bin A-B'!AP$107,0)</f>
        <v>0</v>
      </c>
      <c r="AA23" s="371">
        <f>IFERROR('Class Bin A-B'!AQ23/'Class Bin A-B'!AQ$107,0)</f>
        <v>0</v>
      </c>
      <c r="AB23" s="371">
        <f>IFERROR('Class Bin A-B'!AR23/'Class Bin A-B'!AR$107,0)</f>
        <v>0</v>
      </c>
      <c r="AC23" s="372">
        <f>IFERROR('Class Bin A-B'!AS23/'Class Bin A-B'!AS$107,0)</f>
        <v>0</v>
      </c>
      <c r="AD23" s="297"/>
      <c r="AE23" s="298">
        <v>0.124999999999996</v>
      </c>
      <c r="AF23" s="370">
        <f>IFERROR('Class Bin B-A'!R23/'Class Bin B-A'!R$107,0)</f>
        <v>0</v>
      </c>
      <c r="AG23" s="371">
        <f>IFERROR('Class Bin B-A'!S23/'Class Bin B-A'!S$107,0)</f>
        <v>0</v>
      </c>
      <c r="AH23" s="371">
        <f>IFERROR('Class Bin B-A'!T23/'Class Bin B-A'!T$107,0)</f>
        <v>0</v>
      </c>
      <c r="AI23" s="371">
        <f>IFERROR('Class Bin B-A'!U23/'Class Bin B-A'!U$107,0)</f>
        <v>0</v>
      </c>
      <c r="AJ23" s="371">
        <f>IFERROR('Class Bin B-A'!V23/'Class Bin B-A'!V$107,0)</f>
        <v>0</v>
      </c>
      <c r="AK23" s="371">
        <f>IFERROR('Class Bin B-A'!W23/'Class Bin B-A'!W$107,0)</f>
        <v>1.1434599156118146</v>
      </c>
      <c r="AL23" s="371">
        <f>IFERROR('Class Bin B-A'!X23/'Class Bin B-A'!X$107,0)</f>
        <v>0.95412844036697231</v>
      </c>
      <c r="AM23" s="371">
        <f>IFERROR('Class Bin B-A'!Y23/'Class Bin B-A'!Y$107,0)</f>
        <v>1.3826062795220897</v>
      </c>
      <c r="AN23" s="371">
        <f>IFERROR('Class Bin B-A'!Z23/'Class Bin B-A'!Z$107,0)</f>
        <v>1.0715242432360033</v>
      </c>
      <c r="AO23" s="371">
        <f>IFERROR('Class Bin B-A'!AA23/'Class Bin B-A'!AA$107,0)</f>
        <v>1.1784457080963986</v>
      </c>
      <c r="AP23" s="371">
        <f>IFERROR('Class Bin B-A'!AB23/'Class Bin B-A'!AB$107,0)</f>
        <v>1.2849519743863396</v>
      </c>
      <c r="AQ23" s="371">
        <f>IFERROR('Class Bin B-A'!AC23/'Class Bin B-A'!AC$107,0)</f>
        <v>1.0787486515641855</v>
      </c>
      <c r="AR23" s="371">
        <f>IFERROR('Class Bin B-A'!AD23/'Class Bin B-A'!AD$107,0)</f>
        <v>1.1263537906137184</v>
      </c>
      <c r="AS23" s="371">
        <f>IFERROR('Class Bin B-A'!AE23/'Class Bin B-A'!AE$107,0)</f>
        <v>1.1683320522674863</v>
      </c>
      <c r="AT23" s="371">
        <f>IFERROR('Class Bin B-A'!AF23/'Class Bin B-A'!AF$107,0)</f>
        <v>1.1491022638563622</v>
      </c>
      <c r="AU23" s="371">
        <f>IFERROR('Class Bin B-A'!AG23/'Class Bin B-A'!AG$107,0)</f>
        <v>1.2831765935214212</v>
      </c>
      <c r="AV23" s="371">
        <f>IFERROR('Class Bin B-A'!AH23/'Class Bin B-A'!AH$107,0)</f>
        <v>0.93872229465449786</v>
      </c>
      <c r="AW23" s="371">
        <f>IFERROR('Class Bin B-A'!AI23/'Class Bin B-A'!AI$107,0)</f>
        <v>1.2346193952033371</v>
      </c>
      <c r="AX23" s="371">
        <f>IFERROR('Class Bin B-A'!AJ23/'Class Bin B-A'!AJ$107,0)</f>
        <v>1.1485669208519589</v>
      </c>
      <c r="AY23" s="371">
        <f>IFERROR('Class Bin B-A'!AK23/'Class Bin B-A'!AK$107,0)</f>
        <v>1.1000513083632635</v>
      </c>
      <c r="AZ23" s="371">
        <f>IFERROR('Class Bin B-A'!AL23/'Class Bin B-A'!AL$107,0)</f>
        <v>1.1505349589450113</v>
      </c>
      <c r="BA23" s="371">
        <f>IFERROR('Class Bin B-A'!AM23/'Class Bin B-A'!AM$107,0)</f>
        <v>1.7114111728885359</v>
      </c>
      <c r="BB23" s="371">
        <f>IFERROR('Class Bin B-A'!AN23/'Class Bin B-A'!AN$107,0)</f>
        <v>1.0368809272918862</v>
      </c>
      <c r="BC23" s="371">
        <f>IFERROR('Class Bin B-A'!AO23/'Class Bin B-A'!AO$107,0)</f>
        <v>1.1533477321814254</v>
      </c>
      <c r="BD23" s="371">
        <f>IFERROR('Class Bin B-A'!AP23/'Class Bin B-A'!AP$107,0)</f>
        <v>1.0740173557937722</v>
      </c>
      <c r="BE23" s="371">
        <f>IFERROR('Class Bin B-A'!AQ23/'Class Bin B-A'!AQ$107,0)</f>
        <v>0</v>
      </c>
      <c r="BF23" s="371">
        <f>IFERROR('Class Bin B-A'!AR23/'Class Bin B-A'!AR$107,0)</f>
        <v>0</v>
      </c>
      <c r="BG23" s="372">
        <f>IFERROR('Class Bin B-A'!AS23/'Class Bin B-A'!AS$107,0)</f>
        <v>0</v>
      </c>
    </row>
    <row r="24" spans="1:59" ht="9.75" customHeight="1" x14ac:dyDescent="0.25">
      <c r="A24" s="298">
        <v>0.13541666666666299</v>
      </c>
      <c r="B24" s="370">
        <f>IFERROR('Class Bin A-B'!R24/'Class Bin A-B'!R$107,0)</f>
        <v>0</v>
      </c>
      <c r="C24" s="371">
        <f>IFERROR('Class Bin A-B'!S24/'Class Bin A-B'!S$107,0)</f>
        <v>0</v>
      </c>
      <c r="D24" s="371">
        <f>IFERROR('Class Bin A-B'!T24/'Class Bin A-B'!T$107,0)</f>
        <v>0</v>
      </c>
      <c r="E24" s="371">
        <f>IFERROR('Class Bin A-B'!U24/'Class Bin A-B'!U$107,0)</f>
        <v>0</v>
      </c>
      <c r="F24" s="371">
        <f>IFERROR('Class Bin A-B'!V24/'Class Bin A-B'!V$107,0)</f>
        <v>0</v>
      </c>
      <c r="G24" s="371">
        <f>IFERROR('Class Bin A-B'!W24/'Class Bin A-B'!W$107,0)</f>
        <v>1.1464435146443512</v>
      </c>
      <c r="H24" s="371">
        <f>IFERROR('Class Bin A-B'!X24/'Class Bin A-B'!X$107,0)</f>
        <v>0.98669396110542495</v>
      </c>
      <c r="I24" s="371">
        <f>IFERROR('Class Bin A-B'!Y24/'Class Bin A-B'!Y$107,0)</f>
        <v>0.72591406458500141</v>
      </c>
      <c r="J24" s="371">
        <f>IFERROR('Class Bin A-B'!Z24/'Class Bin A-B'!Z$107,0)</f>
        <v>1.2522100884035361</v>
      </c>
      <c r="K24" s="371">
        <f>IFERROR('Class Bin A-B'!AA24/'Class Bin A-B'!AA$107,0)</f>
        <v>0.99373695198329892</v>
      </c>
      <c r="L24" s="371">
        <f>IFERROR('Class Bin A-B'!AB24/'Class Bin A-B'!AB$107,0)</f>
        <v>0.90605427974947816</v>
      </c>
      <c r="M24" s="371">
        <f>IFERROR('Class Bin A-B'!AC24/'Class Bin A-B'!AC$107,0)</f>
        <v>1.2709466811751906</v>
      </c>
      <c r="N24" s="371">
        <f>IFERROR('Class Bin A-B'!AD24/'Class Bin A-B'!AD$107,0)</f>
        <v>1.0056671818650182</v>
      </c>
      <c r="O24" s="371">
        <f>IFERROR('Class Bin A-B'!AE24/'Class Bin A-B'!AE$107,0)</f>
        <v>1.5749164739141603</v>
      </c>
      <c r="P24" s="371">
        <f>IFERROR('Class Bin A-B'!AF24/'Class Bin A-B'!AF$107,0)</f>
        <v>1.3414882772680938</v>
      </c>
      <c r="Q24" s="371">
        <f>IFERROR('Class Bin A-B'!AG24/'Class Bin A-B'!AG$107,0)</f>
        <v>1.2969634585692227</v>
      </c>
      <c r="R24" s="371">
        <f>IFERROR('Class Bin A-B'!AH24/'Class Bin A-B'!AH$107,0)</f>
        <v>1.0218004616568352</v>
      </c>
      <c r="S24" s="371">
        <f>IFERROR('Class Bin A-B'!AI24/'Class Bin A-B'!AI$107,0)</f>
        <v>1.3751593981127266</v>
      </c>
      <c r="T24" s="371">
        <f>IFERROR('Class Bin A-B'!AJ24/'Class Bin A-B'!AJ$107,0)</f>
        <v>1.2198061304689547</v>
      </c>
      <c r="U24" s="371">
        <f>IFERROR('Class Bin A-B'!AK24/'Class Bin A-B'!AK$107,0)</f>
        <v>1.3723677452491012</v>
      </c>
      <c r="V24" s="371">
        <f>IFERROR('Class Bin A-B'!AL24/'Class Bin A-B'!AL$107,0)</f>
        <v>1.0352235823132652</v>
      </c>
      <c r="W24" s="371">
        <f>IFERROR('Class Bin A-B'!AM24/'Class Bin A-B'!AM$107,0)</f>
        <v>0.98867147270854783</v>
      </c>
      <c r="X24" s="371">
        <f>IFERROR('Class Bin A-B'!AN24/'Class Bin A-B'!AN$107,0)</f>
        <v>1.1226632522407169</v>
      </c>
      <c r="Y24" s="371">
        <f>IFERROR('Class Bin A-B'!AO24/'Class Bin A-B'!AO$107,0)</f>
        <v>1.5387123064384676</v>
      </c>
      <c r="Z24" s="371">
        <f>IFERROR('Class Bin A-B'!AP24/'Class Bin A-B'!AP$107,0)</f>
        <v>0</v>
      </c>
      <c r="AA24" s="371">
        <f>IFERROR('Class Bin A-B'!AQ24/'Class Bin A-B'!AQ$107,0)</f>
        <v>0</v>
      </c>
      <c r="AB24" s="371">
        <f>IFERROR('Class Bin A-B'!AR24/'Class Bin A-B'!AR$107,0)</f>
        <v>0</v>
      </c>
      <c r="AC24" s="372">
        <f>IFERROR('Class Bin A-B'!AS24/'Class Bin A-B'!AS$107,0)</f>
        <v>0</v>
      </c>
      <c r="AD24" s="297"/>
      <c r="AE24" s="298">
        <v>0.13541666666666299</v>
      </c>
      <c r="AF24" s="370">
        <f>IFERROR('Class Bin B-A'!R24/'Class Bin B-A'!R$107,0)</f>
        <v>0</v>
      </c>
      <c r="AG24" s="371">
        <f>IFERROR('Class Bin B-A'!S24/'Class Bin B-A'!S$107,0)</f>
        <v>0</v>
      </c>
      <c r="AH24" s="371">
        <f>IFERROR('Class Bin B-A'!T24/'Class Bin B-A'!T$107,0)</f>
        <v>0</v>
      </c>
      <c r="AI24" s="371">
        <f>IFERROR('Class Bin B-A'!U24/'Class Bin B-A'!U$107,0)</f>
        <v>0</v>
      </c>
      <c r="AJ24" s="371">
        <f>IFERROR('Class Bin B-A'!V24/'Class Bin B-A'!V$107,0)</f>
        <v>0</v>
      </c>
      <c r="AK24" s="371">
        <f>IFERROR('Class Bin B-A'!W24/'Class Bin B-A'!W$107,0)</f>
        <v>1.3291139240506331</v>
      </c>
      <c r="AL24" s="371">
        <f>IFERROR('Class Bin B-A'!X24/'Class Bin B-A'!X$107,0)</f>
        <v>1.0316004077471967</v>
      </c>
      <c r="AM24" s="371">
        <f>IFERROR('Class Bin B-A'!Y24/'Class Bin B-A'!Y$107,0)</f>
        <v>1.0980828007779939</v>
      </c>
      <c r="AN24" s="371">
        <f>IFERROR('Class Bin B-A'!Z24/'Class Bin B-A'!Z$107,0)</f>
        <v>1.3629788373961962</v>
      </c>
      <c r="AO24" s="371">
        <f>IFERROR('Class Bin B-A'!AA24/'Class Bin B-A'!AA$107,0)</f>
        <v>1.3344164635797455</v>
      </c>
      <c r="AP24" s="371">
        <f>IFERROR('Class Bin B-A'!AB24/'Class Bin B-A'!AB$107,0)</f>
        <v>0</v>
      </c>
      <c r="AQ24" s="371">
        <f>IFERROR('Class Bin B-A'!AC24/'Class Bin B-A'!AC$107,0)</f>
        <v>1.0701186623516721</v>
      </c>
      <c r="AR24" s="371">
        <f>IFERROR('Class Bin B-A'!AD24/'Class Bin B-A'!AD$107,0)</f>
        <v>1.035585353274884</v>
      </c>
      <c r="AS24" s="371">
        <f>IFERROR('Class Bin B-A'!AE24/'Class Bin B-A'!AE$107,0)</f>
        <v>1.2216243914937226</v>
      </c>
      <c r="AT24" s="371">
        <f>IFERROR('Class Bin B-A'!AF24/'Class Bin B-A'!AF$107,0)</f>
        <v>1.2157168878480353</v>
      </c>
      <c r="AU24" s="371">
        <f>IFERROR('Class Bin B-A'!AG24/'Class Bin B-A'!AG$107,0)</f>
        <v>1.2998955067920588</v>
      </c>
      <c r="AV24" s="371">
        <f>IFERROR('Class Bin B-A'!AH24/'Class Bin B-A'!AH$107,0)</f>
        <v>0.93455019556714447</v>
      </c>
      <c r="AW24" s="371">
        <f>IFERROR('Class Bin B-A'!AI24/'Class Bin B-A'!AI$107,0)</f>
        <v>1.1094890510948907</v>
      </c>
      <c r="AX24" s="371">
        <f>IFERROR('Class Bin B-A'!AJ24/'Class Bin B-A'!AJ$107,0)</f>
        <v>1.2200894031028136</v>
      </c>
      <c r="AY24" s="371">
        <f>IFERROR('Class Bin B-A'!AK24/'Class Bin B-A'!AK$107,0)</f>
        <v>1.2806567470497692</v>
      </c>
      <c r="AZ24" s="371">
        <f>IFERROR('Class Bin B-A'!AL24/'Class Bin B-A'!AL$107,0)</f>
        <v>1.0191589947748199</v>
      </c>
      <c r="BA24" s="371">
        <f>IFERROR('Class Bin B-A'!AM24/'Class Bin B-A'!AM$107,0)</f>
        <v>1.1607095578501456</v>
      </c>
      <c r="BB24" s="371">
        <f>IFERROR('Class Bin B-A'!AN24/'Class Bin B-A'!AN$107,0)</f>
        <v>0</v>
      </c>
      <c r="BC24" s="371">
        <f>IFERROR('Class Bin B-A'!AO24/'Class Bin B-A'!AO$107,0)</f>
        <v>1.1965442764578833</v>
      </c>
      <c r="BD24" s="371">
        <f>IFERROR('Class Bin B-A'!AP24/'Class Bin B-A'!AP$107,0)</f>
        <v>0.88208269525268002</v>
      </c>
      <c r="BE24" s="371">
        <f>IFERROR('Class Bin B-A'!AQ24/'Class Bin B-A'!AQ$107,0)</f>
        <v>0</v>
      </c>
      <c r="BF24" s="371">
        <f>IFERROR('Class Bin B-A'!AR24/'Class Bin B-A'!AR$107,0)</f>
        <v>0</v>
      </c>
      <c r="BG24" s="372">
        <f>IFERROR('Class Bin B-A'!AS24/'Class Bin B-A'!AS$107,0)</f>
        <v>0</v>
      </c>
    </row>
    <row r="25" spans="1:59" ht="9.75" customHeight="1" x14ac:dyDescent="0.25">
      <c r="A25" s="298">
        <v>0.14583333333333001</v>
      </c>
      <c r="B25" s="370">
        <f>IFERROR('Class Bin A-B'!R25/'Class Bin A-B'!R$107,0)</f>
        <v>0</v>
      </c>
      <c r="C25" s="371">
        <f>IFERROR('Class Bin A-B'!S25/'Class Bin A-B'!S$107,0)</f>
        <v>0</v>
      </c>
      <c r="D25" s="371">
        <f>IFERROR('Class Bin A-B'!T25/'Class Bin A-B'!T$107,0)</f>
        <v>0</v>
      </c>
      <c r="E25" s="371">
        <f>IFERROR('Class Bin A-B'!U25/'Class Bin A-B'!U$107,0)</f>
        <v>0</v>
      </c>
      <c r="F25" s="371">
        <f>IFERROR('Class Bin A-B'!V25/'Class Bin A-B'!V$107,0)</f>
        <v>0</v>
      </c>
      <c r="G25" s="371">
        <f>IFERROR('Class Bin A-B'!W25/'Class Bin A-B'!W$107,0)</f>
        <v>1.2343096234309623</v>
      </c>
      <c r="H25" s="371">
        <f>IFERROR('Class Bin A-B'!X25/'Class Bin A-B'!X$107,0)</f>
        <v>1.1750255885363359</v>
      </c>
      <c r="I25" s="371">
        <f>IFERROR('Class Bin A-B'!Y25/'Class Bin A-B'!Y$107,0)</f>
        <v>1.1273018414731786</v>
      </c>
      <c r="J25" s="371">
        <f>IFERROR('Class Bin A-B'!Z25/'Class Bin A-B'!Z$107,0)</f>
        <v>1.1814872594903796</v>
      </c>
      <c r="K25" s="371">
        <f>IFERROR('Class Bin A-B'!AA25/'Class Bin A-B'!AA$107,0)</f>
        <v>1.1816283924843427</v>
      </c>
      <c r="L25" s="371">
        <f>IFERROR('Class Bin A-B'!AB25/'Class Bin A-B'!AB$107,0)</f>
        <v>1.1440501043841338</v>
      </c>
      <c r="M25" s="371">
        <f>IFERROR('Class Bin A-B'!AC25/'Class Bin A-B'!AC$107,0)</f>
        <v>1.2448313384113168</v>
      </c>
      <c r="N25" s="371">
        <f>IFERROR('Class Bin A-B'!AD25/'Class Bin A-B'!AD$107,0)</f>
        <v>1.1375579598145289</v>
      </c>
      <c r="O25" s="371">
        <f>IFERROR('Class Bin A-B'!AE25/'Class Bin A-B'!AE$107,0)</f>
        <v>1.0855821125674632</v>
      </c>
      <c r="P25" s="371">
        <f>IFERROR('Class Bin A-B'!AF25/'Class Bin A-B'!AF$107,0)</f>
        <v>1.0642201834862386</v>
      </c>
      <c r="Q25" s="371">
        <f>IFERROR('Class Bin A-B'!AG25/'Class Bin A-B'!AG$107,0)</f>
        <v>1.0499227997941327</v>
      </c>
      <c r="R25" s="371">
        <f>IFERROR('Class Bin A-B'!AH25/'Class Bin A-B'!AH$107,0)</f>
        <v>1.0094896127212107</v>
      </c>
      <c r="S25" s="371">
        <f>IFERROR('Class Bin A-B'!AI25/'Class Bin A-B'!AI$107,0)</f>
        <v>1.1996939556235655</v>
      </c>
      <c r="T25" s="371">
        <f>IFERROR('Class Bin A-B'!AJ25/'Class Bin A-B'!AJ$107,0)</f>
        <v>1.127587110296044</v>
      </c>
      <c r="U25" s="371">
        <f>IFERROR('Class Bin A-B'!AK25/'Class Bin A-B'!AK$107,0)</f>
        <v>1.1669234720082178</v>
      </c>
      <c r="V25" s="371">
        <f>IFERROR('Class Bin A-B'!AL25/'Class Bin A-B'!AL$107,0)</f>
        <v>0.98326255308518629</v>
      </c>
      <c r="W25" s="371">
        <f>IFERROR('Class Bin A-B'!AM25/'Class Bin A-B'!AM$107,0)</f>
        <v>1.1781668383110195</v>
      </c>
      <c r="X25" s="371">
        <f>IFERROR('Class Bin A-B'!AN25/'Class Bin A-B'!AN$107,0)</f>
        <v>0</v>
      </c>
      <c r="Y25" s="371">
        <f>IFERROR('Class Bin A-B'!AO25/'Class Bin A-B'!AO$107,0)</f>
        <v>1.1909807117631077</v>
      </c>
      <c r="Z25" s="371">
        <f>IFERROR('Class Bin A-B'!AP25/'Class Bin A-B'!AP$107,0)</f>
        <v>1.0909090909090908</v>
      </c>
      <c r="AA25" s="371">
        <f>IFERROR('Class Bin A-B'!AQ25/'Class Bin A-B'!AQ$107,0)</f>
        <v>0</v>
      </c>
      <c r="AB25" s="371">
        <f>IFERROR('Class Bin A-B'!AR25/'Class Bin A-B'!AR$107,0)</f>
        <v>0</v>
      </c>
      <c r="AC25" s="372">
        <f>IFERROR('Class Bin A-B'!AS25/'Class Bin A-B'!AS$107,0)</f>
        <v>0</v>
      </c>
      <c r="AD25" s="297"/>
      <c r="AE25" s="298">
        <v>0.14583333333333001</v>
      </c>
      <c r="AF25" s="370">
        <f>IFERROR('Class Bin B-A'!R25/'Class Bin B-A'!R$107,0)</f>
        <v>0</v>
      </c>
      <c r="AG25" s="371">
        <f>IFERROR('Class Bin B-A'!S25/'Class Bin B-A'!S$107,0)</f>
        <v>0</v>
      </c>
      <c r="AH25" s="371">
        <f>IFERROR('Class Bin B-A'!T25/'Class Bin B-A'!T$107,0)</f>
        <v>0</v>
      </c>
      <c r="AI25" s="371">
        <f>IFERROR('Class Bin B-A'!U25/'Class Bin B-A'!U$107,0)</f>
        <v>0</v>
      </c>
      <c r="AJ25" s="371">
        <f>IFERROR('Class Bin B-A'!V25/'Class Bin B-A'!V$107,0)</f>
        <v>0</v>
      </c>
      <c r="AK25" s="371">
        <f>IFERROR('Class Bin B-A'!W25/'Class Bin B-A'!W$107,0)</f>
        <v>1.168776371308017</v>
      </c>
      <c r="AL25" s="371">
        <f>IFERROR('Class Bin B-A'!X25/'Class Bin B-A'!X$107,0)</f>
        <v>1.2232415902140672</v>
      </c>
      <c r="AM25" s="371">
        <f>IFERROR('Class Bin B-A'!Y25/'Class Bin B-A'!Y$107,0)</f>
        <v>1.2581272575715479</v>
      </c>
      <c r="AN25" s="371">
        <f>IFERROR('Class Bin B-A'!Z25/'Class Bin B-A'!Z$107,0)</f>
        <v>1.4058398071256362</v>
      </c>
      <c r="AO25" s="371">
        <f>IFERROR('Class Bin B-A'!AA25/'Class Bin B-A'!AA$107,0)</f>
        <v>1.3690766314649336</v>
      </c>
      <c r="AP25" s="371">
        <f>IFERROR('Class Bin B-A'!AB25/'Class Bin B-A'!AB$107,0)</f>
        <v>1.2123799359658485</v>
      </c>
      <c r="AQ25" s="371">
        <f>IFERROR('Class Bin B-A'!AC25/'Class Bin B-A'!AC$107,0)</f>
        <v>1.2815533980582523</v>
      </c>
      <c r="AR25" s="371">
        <f>IFERROR('Class Bin B-A'!AD25/'Class Bin B-A'!AD$107,0)</f>
        <v>1.1923671995874161</v>
      </c>
      <c r="AS25" s="371">
        <f>IFERROR('Class Bin B-A'!AE25/'Class Bin B-A'!AE$107,0)</f>
        <v>1.1314373558800921</v>
      </c>
      <c r="AT25" s="371">
        <f>IFERROR('Class Bin B-A'!AF25/'Class Bin B-A'!AF$107,0)</f>
        <v>1.2032266458495966</v>
      </c>
      <c r="AU25" s="371">
        <f>IFERROR('Class Bin B-A'!AG25/'Class Bin B-A'!AG$107,0)</f>
        <v>0.92371995820271702</v>
      </c>
      <c r="AV25" s="371">
        <f>IFERROR('Class Bin B-A'!AH25/'Class Bin B-A'!AH$107,0)</f>
        <v>1.3225554106910038</v>
      </c>
      <c r="AW25" s="371">
        <f>IFERROR('Class Bin B-A'!AI25/'Class Bin B-A'!AI$107,0)</f>
        <v>1.2179353493222107</v>
      </c>
      <c r="AX25" s="371">
        <f>IFERROR('Class Bin B-A'!AJ25/'Class Bin B-A'!AJ$107,0)</f>
        <v>1.11911648698396</v>
      </c>
      <c r="AY25" s="371">
        <f>IFERROR('Class Bin B-A'!AK25/'Class Bin B-A'!AK$107,0)</f>
        <v>1.2683427398665983</v>
      </c>
      <c r="AZ25" s="371">
        <f>IFERROR('Class Bin B-A'!AL25/'Class Bin B-A'!AL$107,0)</f>
        <v>1.0629509828315504</v>
      </c>
      <c r="BA25" s="371">
        <f>IFERROR('Class Bin B-A'!AM25/'Class Bin B-A'!AM$107,0)</f>
        <v>1.1098755626158328</v>
      </c>
      <c r="BB25" s="371">
        <f>IFERROR('Class Bin B-A'!AN25/'Class Bin B-A'!AN$107,0)</f>
        <v>1.4415173867228661</v>
      </c>
      <c r="BC25" s="371">
        <f>IFERROR('Class Bin B-A'!AO25/'Class Bin B-A'!AO$107,0)</f>
        <v>1.1835853131749459</v>
      </c>
      <c r="BD25" s="371">
        <f>IFERROR('Class Bin B-A'!AP25/'Class Bin B-A'!AP$107,0)</f>
        <v>1.2659520163348648</v>
      </c>
      <c r="BE25" s="371">
        <f>IFERROR('Class Bin B-A'!AQ25/'Class Bin B-A'!AQ$107,0)</f>
        <v>0</v>
      </c>
      <c r="BF25" s="371">
        <f>IFERROR('Class Bin B-A'!AR25/'Class Bin B-A'!AR$107,0)</f>
        <v>0</v>
      </c>
      <c r="BG25" s="372">
        <f>IFERROR('Class Bin B-A'!AS25/'Class Bin B-A'!AS$107,0)</f>
        <v>0</v>
      </c>
    </row>
    <row r="26" spans="1:59" ht="9.75" customHeight="1" x14ac:dyDescent="0.25">
      <c r="A26" s="298">
        <v>0.156249999999997</v>
      </c>
      <c r="B26" s="370">
        <f>IFERROR('Class Bin A-B'!R26/'Class Bin A-B'!R$107,0)</f>
        <v>0</v>
      </c>
      <c r="C26" s="371">
        <f>IFERROR('Class Bin A-B'!S26/'Class Bin A-B'!S$107,0)</f>
        <v>0</v>
      </c>
      <c r="D26" s="371">
        <f>IFERROR('Class Bin A-B'!T26/'Class Bin A-B'!T$107,0)</f>
        <v>0</v>
      </c>
      <c r="E26" s="371">
        <f>IFERROR('Class Bin A-B'!U26/'Class Bin A-B'!U$107,0)</f>
        <v>0</v>
      </c>
      <c r="F26" s="371">
        <f>IFERROR('Class Bin A-B'!V26/'Class Bin A-B'!V$107,0)</f>
        <v>0</v>
      </c>
      <c r="G26" s="371">
        <f>IFERROR('Class Bin A-B'!W26/'Class Bin A-B'!W$107,0)</f>
        <v>1.2719665271966525</v>
      </c>
      <c r="H26" s="371">
        <f>IFERROR('Class Bin A-B'!X26/'Class Bin A-B'!X$107,0)</f>
        <v>1.3592630501535314</v>
      </c>
      <c r="I26" s="371">
        <f>IFERROR('Class Bin A-B'!Y26/'Class Bin A-B'!Y$107,0)</f>
        <v>1.0248198558847077</v>
      </c>
      <c r="J26" s="371">
        <f>IFERROR('Class Bin A-B'!Z26/'Class Bin A-B'!Z$107,0)</f>
        <v>1.1398855954238167</v>
      </c>
      <c r="K26" s="371">
        <f>IFERROR('Class Bin A-B'!AA26/'Class Bin A-B'!AA$107,0)</f>
        <v>1.2985386221294368</v>
      </c>
      <c r="L26" s="371">
        <f>IFERROR('Class Bin A-B'!AB26/'Class Bin A-B'!AB$107,0)</f>
        <v>1.0146137787056368</v>
      </c>
      <c r="M26" s="371">
        <f>IFERROR('Class Bin A-B'!AC26/'Class Bin A-B'!AC$107,0)</f>
        <v>1.2709466811751906</v>
      </c>
      <c r="N26" s="371">
        <f>IFERROR('Class Bin A-B'!AD26/'Class Bin A-B'!AD$107,0)</f>
        <v>1.0468830499742403</v>
      </c>
      <c r="O26" s="371">
        <f>IFERROR('Class Bin A-B'!AE26/'Class Bin A-B'!AE$107,0)</f>
        <v>1.2295039835517858</v>
      </c>
      <c r="P26" s="371">
        <f>IFERROR('Class Bin A-B'!AF26/'Class Bin A-B'!AF$107,0)</f>
        <v>1.2558613659531093</v>
      </c>
      <c r="Q26" s="371">
        <f>IFERROR('Class Bin A-B'!AG26/'Class Bin A-B'!AG$107,0)</f>
        <v>1.4163664436438497</v>
      </c>
      <c r="R26" s="371">
        <f>IFERROR('Class Bin A-B'!AH26/'Class Bin A-B'!AH$107,0)</f>
        <v>1.0833547063349578</v>
      </c>
      <c r="S26" s="371">
        <f>IFERROR('Class Bin A-B'!AI26/'Class Bin A-B'!AI$107,0)</f>
        <v>0.99974496301963789</v>
      </c>
      <c r="T26" s="371">
        <f>IFERROR('Class Bin A-B'!AJ26/'Class Bin A-B'!AJ$107,0)</f>
        <v>1.169504846738276</v>
      </c>
      <c r="U26" s="371">
        <f>IFERROR('Class Bin A-B'!AK26/'Class Bin A-B'!AK$107,0)</f>
        <v>1.1956856702619416</v>
      </c>
      <c r="V26" s="371">
        <f>IFERROR('Class Bin A-B'!AL26/'Class Bin A-B'!AL$107,0)</f>
        <v>1.0911816137896579</v>
      </c>
      <c r="W26" s="371">
        <f>IFERROR('Class Bin A-B'!AM26/'Class Bin A-B'!AM$107,0)</f>
        <v>1.2811534500514932</v>
      </c>
      <c r="X26" s="371">
        <f>IFERROR('Class Bin A-B'!AN26/'Class Bin A-B'!AN$107,0)</f>
        <v>1.1636363636363636</v>
      </c>
      <c r="Y26" s="371">
        <f>IFERROR('Class Bin A-B'!AO26/'Class Bin A-B'!AO$107,0)</f>
        <v>0</v>
      </c>
      <c r="Z26" s="371">
        <f>IFERROR('Class Bin A-B'!AP26/'Class Bin A-B'!AP$107,0)</f>
        <v>1.7323799795709907</v>
      </c>
      <c r="AA26" s="371">
        <f>IFERROR('Class Bin A-B'!AQ26/'Class Bin A-B'!AQ$107,0)</f>
        <v>0</v>
      </c>
      <c r="AB26" s="371">
        <f>IFERROR('Class Bin A-B'!AR26/'Class Bin A-B'!AR$107,0)</f>
        <v>0</v>
      </c>
      <c r="AC26" s="372">
        <f>IFERROR('Class Bin A-B'!AS26/'Class Bin A-B'!AS$107,0)</f>
        <v>0</v>
      </c>
      <c r="AD26" s="297"/>
      <c r="AE26" s="298">
        <v>0.156249999999997</v>
      </c>
      <c r="AF26" s="370">
        <f>IFERROR('Class Bin B-A'!R26/'Class Bin B-A'!R$107,0)</f>
        <v>0</v>
      </c>
      <c r="AG26" s="371">
        <f>IFERROR('Class Bin B-A'!S26/'Class Bin B-A'!S$107,0)</f>
        <v>0</v>
      </c>
      <c r="AH26" s="371">
        <f>IFERROR('Class Bin B-A'!T26/'Class Bin B-A'!T$107,0)</f>
        <v>0</v>
      </c>
      <c r="AI26" s="371">
        <f>IFERROR('Class Bin B-A'!U26/'Class Bin B-A'!U$107,0)</f>
        <v>0</v>
      </c>
      <c r="AJ26" s="371">
        <f>IFERROR('Class Bin B-A'!V26/'Class Bin B-A'!V$107,0)</f>
        <v>0</v>
      </c>
      <c r="AK26" s="371">
        <f>IFERROR('Class Bin B-A'!W26/'Class Bin B-A'!W$107,0)</f>
        <v>1.0253164556962027</v>
      </c>
      <c r="AL26" s="371">
        <f>IFERROR('Class Bin B-A'!X26/'Class Bin B-A'!X$107,0)</f>
        <v>1.1131498470948011</v>
      </c>
      <c r="AM26" s="371">
        <f>IFERROR('Class Bin B-A'!Y26/'Class Bin B-A'!Y$107,0)</f>
        <v>1.062517365934982</v>
      </c>
      <c r="AN26" s="371">
        <f>IFERROR('Class Bin B-A'!Z26/'Class Bin B-A'!Z$107,0)</f>
        <v>1.277256897937316</v>
      </c>
      <c r="AO26" s="371">
        <f>IFERROR('Class Bin B-A'!AA26/'Class Bin B-A'!AA$107,0)</f>
        <v>0.96615217979962087</v>
      </c>
      <c r="AP26" s="371">
        <f>IFERROR('Class Bin B-A'!AB26/'Class Bin B-A'!AB$107,0)</f>
        <v>1.0202774813233726</v>
      </c>
      <c r="AQ26" s="371">
        <f>IFERROR('Class Bin B-A'!AC26/'Class Bin B-A'!AC$107,0)</f>
        <v>1.2168284789644013</v>
      </c>
      <c r="AR26" s="371">
        <f>IFERROR('Class Bin B-A'!AD26/'Class Bin B-A'!AD$107,0)</f>
        <v>1.1552346570397112</v>
      </c>
      <c r="AS26" s="371">
        <f>IFERROR('Class Bin B-A'!AE26/'Class Bin B-A'!AE$107,0)</f>
        <v>1.0863438380732768</v>
      </c>
      <c r="AT26" s="371">
        <f>IFERROR('Class Bin B-A'!AF26/'Class Bin B-A'!AF$107,0)</f>
        <v>1.1824095758521986</v>
      </c>
      <c r="AU26" s="371">
        <f>IFERROR('Class Bin B-A'!AG26/'Class Bin B-A'!AG$107,0)</f>
        <v>1.0532915360501569</v>
      </c>
      <c r="AV26" s="371">
        <f>IFERROR('Class Bin B-A'!AH26/'Class Bin B-A'!AH$107,0)</f>
        <v>1.2015645371577572</v>
      </c>
      <c r="AW26" s="371">
        <f>IFERROR('Class Bin B-A'!AI26/'Class Bin B-A'!AI$107,0)</f>
        <v>1.0344108446298228</v>
      </c>
      <c r="AX26" s="371">
        <f>IFERROR('Class Bin B-A'!AJ26/'Class Bin B-A'!AJ$107,0)</f>
        <v>1.3463055482513804</v>
      </c>
      <c r="AY26" s="371">
        <f>IFERROR('Class Bin B-A'!AK26/'Class Bin B-A'!AK$107,0)</f>
        <v>1.2272960492560288</v>
      </c>
      <c r="AZ26" s="371">
        <f>IFERROR('Class Bin B-A'!AL26/'Class Bin B-A'!AL$107,0)</f>
        <v>1.1823836775317245</v>
      </c>
      <c r="BA26" s="371">
        <f>IFERROR('Class Bin B-A'!AM26/'Class Bin B-A'!AM$107,0)</f>
        <v>1.2496690495101934</v>
      </c>
      <c r="BB26" s="371">
        <f>IFERROR('Class Bin B-A'!AN26/'Class Bin B-A'!AN$107,0)</f>
        <v>1.2687038988408852</v>
      </c>
      <c r="BC26" s="371">
        <f>IFERROR('Class Bin B-A'!AO26/'Class Bin B-A'!AO$107,0)</f>
        <v>1.2095032397408205</v>
      </c>
      <c r="BD26" s="371">
        <f>IFERROR('Class Bin B-A'!AP26/'Class Bin B-A'!AP$107,0)</f>
        <v>1.2291985706993365</v>
      </c>
      <c r="BE26" s="371">
        <f>IFERROR('Class Bin B-A'!AQ26/'Class Bin B-A'!AQ$107,0)</f>
        <v>0</v>
      </c>
      <c r="BF26" s="371">
        <f>IFERROR('Class Bin B-A'!AR26/'Class Bin B-A'!AR$107,0)</f>
        <v>0</v>
      </c>
      <c r="BG26" s="372">
        <f>IFERROR('Class Bin B-A'!AS26/'Class Bin B-A'!AS$107,0)</f>
        <v>0</v>
      </c>
    </row>
    <row r="27" spans="1:59" ht="9.75" customHeight="1" x14ac:dyDescent="0.25">
      <c r="A27" s="298">
        <v>0.16666666666666399</v>
      </c>
      <c r="B27" s="370">
        <f>IFERROR('Class Bin A-B'!R27/'Class Bin A-B'!R$107,0)</f>
        <v>0</v>
      </c>
      <c r="C27" s="371">
        <f>IFERROR('Class Bin A-B'!S27/'Class Bin A-B'!S$107,0)</f>
        <v>0</v>
      </c>
      <c r="D27" s="371">
        <f>IFERROR('Class Bin A-B'!T27/'Class Bin A-B'!T$107,0)</f>
        <v>0</v>
      </c>
      <c r="E27" s="371">
        <f>IFERROR('Class Bin A-B'!U27/'Class Bin A-B'!U$107,0)</f>
        <v>0</v>
      </c>
      <c r="F27" s="371">
        <f>IFERROR('Class Bin A-B'!V27/'Class Bin A-B'!V$107,0)</f>
        <v>0</v>
      </c>
      <c r="G27" s="371">
        <f>IFERROR('Class Bin A-B'!W27/'Class Bin A-B'!W$107,0)</f>
        <v>1.2133891213389121</v>
      </c>
      <c r="H27" s="371">
        <f>IFERROR('Class Bin A-B'!X27/'Class Bin A-B'!X$107,0)</f>
        <v>1.0726714431934494</v>
      </c>
      <c r="I27" s="371">
        <f>IFERROR('Class Bin A-B'!Y27/'Class Bin A-B'!Y$107,0)</f>
        <v>1.2596744061916201</v>
      </c>
      <c r="J27" s="371">
        <f>IFERROR('Class Bin A-B'!Z27/'Class Bin A-B'!Z$107,0)</f>
        <v>1.2438897555902235</v>
      </c>
      <c r="K27" s="371">
        <f>IFERROR('Class Bin A-B'!AA27/'Class Bin A-B'!AA$107,0)</f>
        <v>1.3402922755741131</v>
      </c>
      <c r="L27" s="371">
        <f>IFERROR('Class Bin A-B'!AB27/'Class Bin A-B'!AB$107,0)</f>
        <v>1.1022964509394573</v>
      </c>
      <c r="M27" s="371">
        <f>IFERROR('Class Bin A-B'!AC27/'Class Bin A-B'!AC$107,0)</f>
        <v>0.9532100108813929</v>
      </c>
      <c r="N27" s="371">
        <f>IFERROR('Class Bin A-B'!AD27/'Class Bin A-B'!AD$107,0)</f>
        <v>1.3436373003606392</v>
      </c>
      <c r="O27" s="371">
        <f>IFERROR('Class Bin A-B'!AE27/'Class Bin A-B'!AE$107,0)</f>
        <v>1.2089437162683112</v>
      </c>
      <c r="P27" s="371">
        <f>IFERROR('Class Bin A-B'!AF27/'Class Bin A-B'!AF$107,0)</f>
        <v>1.1457696228338432</v>
      </c>
      <c r="Q27" s="371">
        <f>IFERROR('Class Bin A-B'!AG27/'Class Bin A-B'!AG$107,0)</f>
        <v>1.1981471950591869</v>
      </c>
      <c r="R27" s="371">
        <f>IFERROR('Class Bin A-B'!AH27/'Class Bin A-B'!AH$107,0)</f>
        <v>1.0956655552705823</v>
      </c>
      <c r="S27" s="371">
        <f>IFERROR('Class Bin A-B'!AI27/'Class Bin A-B'!AI$107,0)</f>
        <v>1.0650344299923491</v>
      </c>
      <c r="T27" s="371">
        <f>IFERROR('Class Bin A-B'!AJ27/'Class Bin A-B'!AJ$107,0)</f>
        <v>1.2030390358920617</v>
      </c>
      <c r="U27" s="371">
        <f>IFERROR('Class Bin A-B'!AK27/'Class Bin A-B'!AK$107,0)</f>
        <v>1.4709809964047251</v>
      </c>
      <c r="V27" s="371">
        <f>IFERROR('Class Bin A-B'!AL27/'Class Bin A-B'!AL$107,0)</f>
        <v>1.2350736947289533</v>
      </c>
      <c r="W27" s="371">
        <f>IFERROR('Class Bin A-B'!AM27/'Class Bin A-B'!AM$107,0)</f>
        <v>1.0504634397528321</v>
      </c>
      <c r="X27" s="371">
        <f>IFERROR('Class Bin A-B'!AN27/'Class Bin A-B'!AN$107,0)</f>
        <v>1.0407170294494237</v>
      </c>
      <c r="Y27" s="371">
        <f>IFERROR('Class Bin A-B'!AO27/'Class Bin A-B'!AO$107,0)</f>
        <v>1.4561260527030697</v>
      </c>
      <c r="Z27" s="371">
        <f>IFERROR('Class Bin A-B'!AP27/'Class Bin A-B'!AP$107,0)</f>
        <v>0.95607763023493353</v>
      </c>
      <c r="AA27" s="371">
        <f>IFERROR('Class Bin A-B'!AQ27/'Class Bin A-B'!AQ$107,0)</f>
        <v>0</v>
      </c>
      <c r="AB27" s="371">
        <f>IFERROR('Class Bin A-B'!AR27/'Class Bin A-B'!AR$107,0)</f>
        <v>0</v>
      </c>
      <c r="AC27" s="372">
        <f>IFERROR('Class Bin A-B'!AS27/'Class Bin A-B'!AS$107,0)</f>
        <v>0</v>
      </c>
      <c r="AD27" s="297"/>
      <c r="AE27" s="298">
        <v>0.16666666666666399</v>
      </c>
      <c r="AF27" s="370">
        <f>IFERROR('Class Bin B-A'!R27/'Class Bin B-A'!R$107,0)</f>
        <v>0</v>
      </c>
      <c r="AG27" s="371">
        <f>IFERROR('Class Bin B-A'!S27/'Class Bin B-A'!S$107,0)</f>
        <v>0</v>
      </c>
      <c r="AH27" s="371">
        <f>IFERROR('Class Bin B-A'!T27/'Class Bin B-A'!T$107,0)</f>
        <v>0</v>
      </c>
      <c r="AI27" s="371">
        <f>IFERROR('Class Bin B-A'!U27/'Class Bin B-A'!U$107,0)</f>
        <v>0</v>
      </c>
      <c r="AJ27" s="371">
        <f>IFERROR('Class Bin B-A'!V27/'Class Bin B-A'!V$107,0)</f>
        <v>0</v>
      </c>
      <c r="AK27" s="371">
        <f>IFERROR('Class Bin B-A'!W27/'Class Bin B-A'!W$107,0)</f>
        <v>1.2489451476793252</v>
      </c>
      <c r="AL27" s="371">
        <f>IFERROR('Class Bin B-A'!X27/'Class Bin B-A'!X$107,0)</f>
        <v>1.1376146788990824</v>
      </c>
      <c r="AM27" s="371">
        <f>IFERROR('Class Bin B-A'!Y27/'Class Bin B-A'!Y$107,0)</f>
        <v>1.1025284801333706</v>
      </c>
      <c r="AN27" s="371">
        <f>IFERROR('Class Bin B-A'!Z27/'Class Bin B-A'!Z$107,0)</f>
        <v>1.2386820251808197</v>
      </c>
      <c r="AO27" s="371">
        <f>IFERROR('Class Bin B-A'!AA27/'Class Bin B-A'!AA$107,0)</f>
        <v>0.98348226374221492</v>
      </c>
      <c r="AP27" s="371">
        <f>IFERROR('Class Bin B-A'!AB27/'Class Bin B-A'!AB$107,0)</f>
        <v>1.1355389541088583</v>
      </c>
      <c r="AQ27" s="371">
        <f>IFERROR('Class Bin B-A'!AC27/'Class Bin B-A'!AC$107,0)</f>
        <v>0.97950377562028046</v>
      </c>
      <c r="AR27" s="371">
        <f>IFERROR('Class Bin B-A'!AD27/'Class Bin B-A'!AD$107,0)</f>
        <v>1.0273336771531716</v>
      </c>
      <c r="AS27" s="371">
        <f>IFERROR('Class Bin B-A'!AE27/'Class Bin B-A'!AE$107,0)</f>
        <v>1.1150397130412502</v>
      </c>
      <c r="AT27" s="371">
        <f>IFERROR('Class Bin B-A'!AF27/'Class Bin B-A'!AF$107,0)</f>
        <v>1.1282851938589644</v>
      </c>
      <c r="AU27" s="371">
        <f>IFERROR('Class Bin B-A'!AG27/'Class Bin B-A'!AG$107,0)</f>
        <v>1.0909090909090911</v>
      </c>
      <c r="AV27" s="371">
        <f>IFERROR('Class Bin B-A'!AH27/'Class Bin B-A'!AH$107,0)</f>
        <v>1.1014341590612775</v>
      </c>
      <c r="AW27" s="371">
        <f>IFERROR('Class Bin B-A'!AI27/'Class Bin B-A'!AI$107,0)</f>
        <v>1.1053180396246092</v>
      </c>
      <c r="AX27" s="371">
        <f>IFERROR('Class Bin B-A'!AJ27/'Class Bin B-A'!AJ$107,0)</f>
        <v>1.2032605837496713</v>
      </c>
      <c r="AY27" s="371">
        <f>IFERROR('Class Bin B-A'!AK27/'Class Bin B-A'!AK$107,0)</f>
        <v>1.1000513083632635</v>
      </c>
      <c r="AZ27" s="371">
        <f>IFERROR('Class Bin B-A'!AL27/'Class Bin B-A'!AL$107,0)</f>
        <v>1.1266484200049767</v>
      </c>
      <c r="BA27" s="371">
        <f>IFERROR('Class Bin B-A'!AM27/'Class Bin B-A'!AM$107,0)</f>
        <v>1.1607095578501456</v>
      </c>
      <c r="BB27" s="371">
        <f>IFERROR('Class Bin B-A'!AN27/'Class Bin B-A'!AN$107,0)</f>
        <v>1.2349841938883035</v>
      </c>
      <c r="BC27" s="371">
        <f>IFERROR('Class Bin B-A'!AO27/'Class Bin B-A'!AO$107,0)</f>
        <v>1.2051835853131747</v>
      </c>
      <c r="BD27" s="371">
        <f>IFERROR('Class Bin B-A'!AP27/'Class Bin B-A'!AP$107,0)</f>
        <v>1.0576824910668707</v>
      </c>
      <c r="BE27" s="371">
        <f>IFERROR('Class Bin B-A'!AQ27/'Class Bin B-A'!AQ$107,0)</f>
        <v>0</v>
      </c>
      <c r="BF27" s="371">
        <f>IFERROR('Class Bin B-A'!AR27/'Class Bin B-A'!AR$107,0)</f>
        <v>0</v>
      </c>
      <c r="BG27" s="372">
        <f>IFERROR('Class Bin B-A'!AS27/'Class Bin B-A'!AS$107,0)</f>
        <v>0</v>
      </c>
    </row>
    <row r="28" spans="1:59" ht="9.75" customHeight="1" x14ac:dyDescent="0.25">
      <c r="A28" s="298">
        <v>0.17708333333333101</v>
      </c>
      <c r="B28" s="370">
        <f>IFERROR('Class Bin A-B'!R28/'Class Bin A-B'!R$107,0)</f>
        <v>0</v>
      </c>
      <c r="C28" s="371">
        <f>IFERROR('Class Bin A-B'!S28/'Class Bin A-B'!S$107,0)</f>
        <v>0</v>
      </c>
      <c r="D28" s="371">
        <f>IFERROR('Class Bin A-B'!T28/'Class Bin A-B'!T$107,0)</f>
        <v>0</v>
      </c>
      <c r="E28" s="371">
        <f>IFERROR('Class Bin A-B'!U28/'Class Bin A-B'!U$107,0)</f>
        <v>0</v>
      </c>
      <c r="F28" s="371">
        <f>IFERROR('Class Bin A-B'!V28/'Class Bin A-B'!V$107,0)</f>
        <v>0</v>
      </c>
      <c r="G28" s="371">
        <f>IFERROR('Class Bin A-B'!W28/'Class Bin A-B'!W$107,0)</f>
        <v>0.97489539748953968</v>
      </c>
      <c r="H28" s="371">
        <f>IFERROR('Class Bin A-B'!X28/'Class Bin A-B'!X$107,0)</f>
        <v>1.2446264073694986</v>
      </c>
      <c r="I28" s="371">
        <f>IFERROR('Class Bin A-B'!Y28/'Class Bin A-B'!Y$107,0)</f>
        <v>1.0290899386175607</v>
      </c>
      <c r="J28" s="371">
        <f>IFERROR('Class Bin A-B'!Z28/'Class Bin A-B'!Z$107,0)</f>
        <v>1.0442017680707227</v>
      </c>
      <c r="K28" s="371">
        <f>IFERROR('Class Bin A-B'!AA28/'Class Bin A-B'!AA$107,0)</f>
        <v>1.1482254697286016</v>
      </c>
      <c r="L28" s="371">
        <f>IFERROR('Class Bin A-B'!AB28/'Class Bin A-B'!AB$107,0)</f>
        <v>0.97703549060542805</v>
      </c>
      <c r="M28" s="371">
        <f>IFERROR('Class Bin A-B'!AC28/'Class Bin A-B'!AC$107,0)</f>
        <v>1.3144722524483134</v>
      </c>
      <c r="N28" s="371">
        <f>IFERROR('Class Bin A-B'!AD28/'Class Bin A-B'!AD$107,0)</f>
        <v>0.97681607418856276</v>
      </c>
      <c r="O28" s="371">
        <f>IFERROR('Class Bin A-B'!AE28/'Class Bin A-B'!AE$107,0)</f>
        <v>0.94577229503983529</v>
      </c>
      <c r="P28" s="371">
        <f>IFERROR('Class Bin A-B'!AF28/'Class Bin A-B'!AF$107,0)</f>
        <v>1.0234454638124364</v>
      </c>
      <c r="Q28" s="371">
        <f>IFERROR('Class Bin A-B'!AG28/'Class Bin A-B'!AG$107,0)</f>
        <v>1.0910962429233144</v>
      </c>
      <c r="R28" s="371">
        <f>IFERROR('Class Bin A-B'!AH28/'Class Bin A-B'!AH$107,0)</f>
        <v>0.93972813541933842</v>
      </c>
      <c r="S28" s="371">
        <f>IFERROR('Class Bin A-B'!AI28/'Class Bin A-B'!AI$107,0)</f>
        <v>1.362917623055343</v>
      </c>
      <c r="T28" s="371">
        <f>IFERROR('Class Bin A-B'!AJ28/'Class Bin A-B'!AJ$107,0)</f>
        <v>1.0563269583442494</v>
      </c>
      <c r="U28" s="371">
        <f>IFERROR('Class Bin A-B'!AK28/'Class Bin A-B'!AK$107,0)</f>
        <v>1.0190035952747818</v>
      </c>
      <c r="V28" s="371">
        <f>IFERROR('Class Bin A-B'!AL28/'Class Bin A-B'!AL$107,0)</f>
        <v>1.0592055958031477</v>
      </c>
      <c r="W28" s="371">
        <f>IFERROR('Class Bin A-B'!AM28/'Class Bin A-B'!AM$107,0)</f>
        <v>0.90628218331616883</v>
      </c>
      <c r="X28" s="371">
        <f>IFERROR('Class Bin A-B'!AN28/'Class Bin A-B'!AN$107,0)</f>
        <v>0.96286811779769521</v>
      </c>
      <c r="Y28" s="371">
        <f>IFERROR('Class Bin A-B'!AO28/'Class Bin A-B'!AO$107,0)</f>
        <v>1.0736212985601739</v>
      </c>
      <c r="Z28" s="371">
        <f>IFERROR('Class Bin A-B'!AP28/'Class Bin A-B'!AP$107,0)</f>
        <v>1.0010214504596526</v>
      </c>
      <c r="AA28" s="371">
        <f>IFERROR('Class Bin A-B'!AQ28/'Class Bin A-B'!AQ$107,0)</f>
        <v>0</v>
      </c>
      <c r="AB28" s="371">
        <f>IFERROR('Class Bin A-B'!AR28/'Class Bin A-B'!AR$107,0)</f>
        <v>0</v>
      </c>
      <c r="AC28" s="372">
        <f>IFERROR('Class Bin A-B'!AS28/'Class Bin A-B'!AS$107,0)</f>
        <v>0</v>
      </c>
      <c r="AD28" s="297"/>
      <c r="AE28" s="298">
        <v>0.17708333333333101</v>
      </c>
      <c r="AF28" s="370">
        <f>IFERROR('Class Bin B-A'!R28/'Class Bin B-A'!R$107,0)</f>
        <v>0</v>
      </c>
      <c r="AG28" s="371">
        <f>IFERROR('Class Bin B-A'!S28/'Class Bin B-A'!S$107,0)</f>
        <v>0</v>
      </c>
      <c r="AH28" s="371">
        <f>IFERROR('Class Bin B-A'!T28/'Class Bin B-A'!T$107,0)</f>
        <v>0</v>
      </c>
      <c r="AI28" s="371">
        <f>IFERROR('Class Bin B-A'!U28/'Class Bin B-A'!U$107,0)</f>
        <v>0</v>
      </c>
      <c r="AJ28" s="371">
        <f>IFERROR('Class Bin B-A'!V28/'Class Bin B-A'!V$107,0)</f>
        <v>0</v>
      </c>
      <c r="AK28" s="371">
        <f>IFERROR('Class Bin B-A'!W28/'Class Bin B-A'!W$107,0)</f>
        <v>1.308016877637131</v>
      </c>
      <c r="AL28" s="371">
        <f>IFERROR('Class Bin B-A'!X28/'Class Bin B-A'!X$107,0)</f>
        <v>1.3537206931702344</v>
      </c>
      <c r="AM28" s="371">
        <f>IFERROR('Class Bin B-A'!Y28/'Class Bin B-A'!Y$107,0)</f>
        <v>1.2270075020839124</v>
      </c>
      <c r="AN28" s="371">
        <f>IFERROR('Class Bin B-A'!Z28/'Class Bin B-A'!Z$107,0)</f>
        <v>1.1358156978301635</v>
      </c>
      <c r="AO28" s="371">
        <f>IFERROR('Class Bin B-A'!AA28/'Class Bin B-A'!AA$107,0)</f>
        <v>1.1004603303547251</v>
      </c>
      <c r="AP28" s="371">
        <f>IFERROR('Class Bin B-A'!AB28/'Class Bin B-A'!AB$107,0)</f>
        <v>1.2593383137673428</v>
      </c>
      <c r="AQ28" s="371">
        <f>IFERROR('Class Bin B-A'!AC28/'Class Bin B-A'!AC$107,0)</f>
        <v>1.1089536138079827</v>
      </c>
      <c r="AR28" s="371">
        <f>IFERROR('Class Bin B-A'!AD28/'Class Bin B-A'!AD$107,0)</f>
        <v>1.3202681794739557</v>
      </c>
      <c r="AS28" s="371">
        <f>IFERROR('Class Bin B-A'!AE28/'Class Bin B-A'!AE$107,0)</f>
        <v>1.3036126056879322</v>
      </c>
      <c r="AT28" s="371">
        <f>IFERROR('Class Bin B-A'!AF28/'Class Bin B-A'!AF$107,0)</f>
        <v>1.4280510018214934</v>
      </c>
      <c r="AU28" s="371">
        <f>IFERROR('Class Bin B-A'!AG28/'Class Bin B-A'!AG$107,0)</f>
        <v>1.0491118077324977</v>
      </c>
      <c r="AV28" s="371">
        <f>IFERROR('Class Bin B-A'!AH28/'Class Bin B-A'!AH$107,0)</f>
        <v>1.2558018252933505</v>
      </c>
      <c r="AW28" s="371">
        <f>IFERROR('Class Bin B-A'!AI28/'Class Bin B-A'!AI$107,0)</f>
        <v>0.72575599582898853</v>
      </c>
      <c r="AX28" s="371">
        <f>IFERROR('Class Bin B-A'!AJ28/'Class Bin B-A'!AJ$107,0)</f>
        <v>1.3000262950302393</v>
      </c>
      <c r="AY28" s="371">
        <f>IFERROR('Class Bin B-A'!AK28/'Class Bin B-A'!AK$107,0)</f>
        <v>1.1493073370959468</v>
      </c>
      <c r="AZ28" s="371">
        <f>IFERROR('Class Bin B-A'!AL28/'Class Bin B-A'!AL$107,0)</f>
        <v>1.0111968151281414</v>
      </c>
      <c r="BA28" s="371">
        <f>IFERROR('Class Bin B-A'!AM28/'Class Bin B-A'!AM$107,0)</f>
        <v>1.2877945459359279</v>
      </c>
      <c r="BB28" s="371">
        <f>IFERROR('Class Bin B-A'!AN28/'Class Bin B-A'!AN$107,0)</f>
        <v>1.1928345626975763</v>
      </c>
      <c r="BC28" s="371">
        <f>IFERROR('Class Bin B-A'!AO28/'Class Bin B-A'!AO$107,0)</f>
        <v>1.3304535637149026</v>
      </c>
      <c r="BD28" s="371">
        <f>IFERROR('Class Bin B-A'!AP28/'Class Bin B-A'!AP$107,0)</f>
        <v>1.2455334354262377</v>
      </c>
      <c r="BE28" s="371">
        <f>IFERROR('Class Bin B-A'!AQ28/'Class Bin B-A'!AQ$107,0)</f>
        <v>0</v>
      </c>
      <c r="BF28" s="371">
        <f>IFERROR('Class Bin B-A'!AR28/'Class Bin B-A'!AR$107,0)</f>
        <v>0</v>
      </c>
      <c r="BG28" s="372">
        <f>IFERROR('Class Bin B-A'!AS28/'Class Bin B-A'!AS$107,0)</f>
        <v>0</v>
      </c>
    </row>
    <row r="29" spans="1:59" ht="9.75" customHeight="1" x14ac:dyDescent="0.25">
      <c r="A29" s="298">
        <v>0.187499999999998</v>
      </c>
      <c r="B29" s="370">
        <f>IFERROR('Class Bin A-B'!R29/'Class Bin A-B'!R$107,0)</f>
        <v>0</v>
      </c>
      <c r="C29" s="371">
        <f>IFERROR('Class Bin A-B'!S29/'Class Bin A-B'!S$107,0)</f>
        <v>0</v>
      </c>
      <c r="D29" s="371">
        <f>IFERROR('Class Bin A-B'!T29/'Class Bin A-B'!T$107,0)</f>
        <v>0</v>
      </c>
      <c r="E29" s="371">
        <f>IFERROR('Class Bin A-B'!U29/'Class Bin A-B'!U$107,0)</f>
        <v>0</v>
      </c>
      <c r="F29" s="371">
        <f>IFERROR('Class Bin A-B'!V29/'Class Bin A-B'!V$107,0)</f>
        <v>0</v>
      </c>
      <c r="G29" s="371">
        <f>IFERROR('Class Bin A-B'!W29/'Class Bin A-B'!W$107,0)</f>
        <v>1.2384937238493723</v>
      </c>
      <c r="H29" s="371">
        <f>IFERROR('Class Bin A-B'!X29/'Class Bin A-B'!X$107,0)</f>
        <v>1.0808597748208804</v>
      </c>
      <c r="I29" s="371">
        <f>IFERROR('Class Bin A-B'!Y29/'Class Bin A-B'!Y$107,0)</f>
        <v>1.0760608486789431</v>
      </c>
      <c r="J29" s="371">
        <f>IFERROR('Class Bin A-B'!Z29/'Class Bin A-B'!Z$107,0)</f>
        <v>0.93603744149765988</v>
      </c>
      <c r="K29" s="371">
        <f>IFERROR('Class Bin A-B'!AA29/'Class Bin A-B'!AA$107,0)</f>
        <v>0.97703549060542827</v>
      </c>
      <c r="L29" s="371">
        <f>IFERROR('Class Bin A-B'!AB29/'Class Bin A-B'!AB$107,0)</f>
        <v>1.0354906054279751</v>
      </c>
      <c r="M29" s="371">
        <f>IFERROR('Class Bin A-B'!AC29/'Class Bin A-B'!AC$107,0)</f>
        <v>0.97062023939064213</v>
      </c>
      <c r="N29" s="371">
        <f>IFERROR('Class Bin A-B'!AD29/'Class Bin A-B'!AD$107,0)</f>
        <v>1.1952601751674397</v>
      </c>
      <c r="O29" s="371">
        <f>IFERROR('Class Bin A-B'!AE29/'Class Bin A-B'!AE$107,0)</f>
        <v>0.99100488306347967</v>
      </c>
      <c r="P29" s="371">
        <f>IFERROR('Class Bin A-B'!AF29/'Class Bin A-B'!AF$107,0)</f>
        <v>1.1376146788990826</v>
      </c>
      <c r="Q29" s="371">
        <f>IFERROR('Class Bin A-B'!AG29/'Class Bin A-B'!AG$107,0)</f>
        <v>1.0458054554812144</v>
      </c>
      <c r="R29" s="371">
        <f>IFERROR('Class Bin A-B'!AH29/'Class Bin A-B'!AH$107,0)</f>
        <v>1.0546293921518339</v>
      </c>
      <c r="S29" s="371">
        <f>IFERROR('Class Bin A-B'!AI29/'Class Bin A-B'!AI$107,0)</f>
        <v>1.2078551389951544</v>
      </c>
      <c r="T29" s="371">
        <f>IFERROR('Class Bin A-B'!AJ29/'Class Bin A-B'!AJ$107,0)</f>
        <v>1.1192035630075976</v>
      </c>
      <c r="U29" s="371">
        <f>IFERROR('Class Bin A-B'!AK29/'Class Bin A-B'!AK$107,0)</f>
        <v>1.2984078068823832</v>
      </c>
      <c r="V29" s="371">
        <f>IFERROR('Class Bin A-B'!AL29/'Class Bin A-B'!AL$107,0)</f>
        <v>1.0911816137896579</v>
      </c>
      <c r="W29" s="371">
        <f>IFERROR('Class Bin A-B'!AM29/'Class Bin A-B'!AM$107,0)</f>
        <v>1.1122554067971162</v>
      </c>
      <c r="X29" s="371">
        <f>IFERROR('Class Bin A-B'!AN29/'Class Bin A-B'!AN$107,0)</f>
        <v>0.91779769526248389</v>
      </c>
      <c r="Y29" s="371">
        <f>IFERROR('Class Bin A-B'!AO29/'Class Bin A-B'!AO$107,0)</f>
        <v>1.2257538712306437</v>
      </c>
      <c r="Z29" s="371">
        <f>IFERROR('Class Bin A-B'!AP29/'Class Bin A-B'!AP$107,0)</f>
        <v>1.2706843718079672</v>
      </c>
      <c r="AA29" s="371">
        <f>IFERROR('Class Bin A-B'!AQ29/'Class Bin A-B'!AQ$107,0)</f>
        <v>0</v>
      </c>
      <c r="AB29" s="371">
        <f>IFERROR('Class Bin A-B'!AR29/'Class Bin A-B'!AR$107,0)</f>
        <v>0</v>
      </c>
      <c r="AC29" s="372">
        <f>IFERROR('Class Bin A-B'!AS29/'Class Bin A-B'!AS$107,0)</f>
        <v>0</v>
      </c>
      <c r="AD29" s="297"/>
      <c r="AE29" s="298">
        <v>0.187499999999998</v>
      </c>
      <c r="AF29" s="370">
        <f>IFERROR('Class Bin B-A'!R29/'Class Bin B-A'!R$107,0)</f>
        <v>0</v>
      </c>
      <c r="AG29" s="371">
        <f>IFERROR('Class Bin B-A'!S29/'Class Bin B-A'!S$107,0)</f>
        <v>0</v>
      </c>
      <c r="AH29" s="371">
        <f>IFERROR('Class Bin B-A'!T29/'Class Bin B-A'!T$107,0)</f>
        <v>0</v>
      </c>
      <c r="AI29" s="371">
        <f>IFERROR('Class Bin B-A'!U29/'Class Bin B-A'!U$107,0)</f>
        <v>0</v>
      </c>
      <c r="AJ29" s="371">
        <f>IFERROR('Class Bin B-A'!V29/'Class Bin B-A'!V$107,0)</f>
        <v>0</v>
      </c>
      <c r="AK29" s="371">
        <f>IFERROR('Class Bin B-A'!W29/'Class Bin B-A'!W$107,0)</f>
        <v>1.1814345991561184</v>
      </c>
      <c r="AL29" s="371">
        <f>IFERROR('Class Bin B-A'!X29/'Class Bin B-A'!X$107,0)</f>
        <v>1.1376146788990824</v>
      </c>
      <c r="AM29" s="371">
        <f>IFERROR('Class Bin B-A'!Y29/'Class Bin B-A'!Y$107,0)</f>
        <v>1.3425951653237012</v>
      </c>
      <c r="AN29" s="371">
        <f>IFERROR('Class Bin B-A'!Z29/'Class Bin B-A'!Z$107,0)</f>
        <v>1.1100991159924993</v>
      </c>
      <c r="AO29" s="371">
        <f>IFERROR('Class Bin B-A'!AA29/'Class Bin B-A'!AA$107,0)</f>
        <v>1.1784457080963986</v>
      </c>
      <c r="AP29" s="371">
        <f>IFERROR('Class Bin B-A'!AB29/'Class Bin B-A'!AB$107,0)</f>
        <v>1.1398078975453576</v>
      </c>
      <c r="AQ29" s="371">
        <f>IFERROR('Class Bin B-A'!AC29/'Class Bin B-A'!AC$107,0)</f>
        <v>1.3592233009708738</v>
      </c>
      <c r="AR29" s="371">
        <f>IFERROR('Class Bin B-A'!AD29/'Class Bin B-A'!AD$107,0)</f>
        <v>1.146982980917999</v>
      </c>
      <c r="AS29" s="371">
        <f>IFERROR('Class Bin B-A'!AE29/'Class Bin B-A'!AE$107,0)</f>
        <v>1.0412503202664614</v>
      </c>
      <c r="AT29" s="371">
        <f>IFERROR('Class Bin B-A'!AF29/'Class Bin B-A'!AF$107,0)</f>
        <v>1.2448607858443923</v>
      </c>
      <c r="AU29" s="371">
        <f>IFERROR('Class Bin B-A'!AG29/'Class Bin B-A'!AG$107,0)</f>
        <v>1.517241379310345</v>
      </c>
      <c r="AV29" s="371">
        <f>IFERROR('Class Bin B-A'!AH29/'Class Bin B-A'!AH$107,0)</f>
        <v>0.98461538461538456</v>
      </c>
      <c r="AW29" s="371">
        <f>IFERROR('Class Bin B-A'!AI29/'Class Bin B-A'!AI$107,0)</f>
        <v>1.2095933263816476</v>
      </c>
      <c r="AX29" s="371">
        <f>IFERROR('Class Bin B-A'!AJ29/'Class Bin B-A'!AJ$107,0)</f>
        <v>1.2158821982645278</v>
      </c>
      <c r="AY29" s="371">
        <f>IFERROR('Class Bin B-A'!AK29/'Class Bin B-A'!AK$107,0)</f>
        <v>1.2724474089276554</v>
      </c>
      <c r="AZ29" s="371">
        <f>IFERROR('Class Bin B-A'!AL29/'Class Bin B-A'!AL$107,0)</f>
        <v>0.83204777307788014</v>
      </c>
      <c r="BA29" s="371">
        <f>IFERROR('Class Bin B-A'!AM29/'Class Bin B-A'!AM$107,0)</f>
        <v>1.3640455387873975</v>
      </c>
      <c r="BB29" s="371">
        <f>IFERROR('Class Bin B-A'!AN29/'Class Bin B-A'!AN$107,0)</f>
        <v>1.2096944151738671</v>
      </c>
      <c r="BC29" s="371">
        <f>IFERROR('Class Bin B-A'!AO29/'Class Bin B-A'!AO$107,0)</f>
        <v>1.1749460043196542</v>
      </c>
      <c r="BD29" s="371">
        <f>IFERROR('Class Bin B-A'!AP29/'Class Bin B-A'!AP$107,0)</f>
        <v>1.2863705972434916</v>
      </c>
      <c r="BE29" s="371">
        <f>IFERROR('Class Bin B-A'!AQ29/'Class Bin B-A'!AQ$107,0)</f>
        <v>0</v>
      </c>
      <c r="BF29" s="371">
        <f>IFERROR('Class Bin B-A'!AR29/'Class Bin B-A'!AR$107,0)</f>
        <v>0</v>
      </c>
      <c r="BG29" s="372">
        <f>IFERROR('Class Bin B-A'!AS29/'Class Bin B-A'!AS$107,0)</f>
        <v>0</v>
      </c>
    </row>
    <row r="30" spans="1:59" ht="9.75" customHeight="1" x14ac:dyDescent="0.25">
      <c r="A30" s="298">
        <v>0.19791666666666499</v>
      </c>
      <c r="B30" s="370">
        <f>IFERROR('Class Bin A-B'!R30/'Class Bin A-B'!R$107,0)</f>
        <v>0</v>
      </c>
      <c r="C30" s="371">
        <f>IFERROR('Class Bin A-B'!S30/'Class Bin A-B'!S$107,0)</f>
        <v>0</v>
      </c>
      <c r="D30" s="371">
        <f>IFERROR('Class Bin A-B'!T30/'Class Bin A-B'!T$107,0)</f>
        <v>0</v>
      </c>
      <c r="E30" s="371">
        <f>IFERROR('Class Bin A-B'!U30/'Class Bin A-B'!U$107,0)</f>
        <v>0</v>
      </c>
      <c r="F30" s="371">
        <f>IFERROR('Class Bin A-B'!V30/'Class Bin A-B'!V$107,0)</f>
        <v>0</v>
      </c>
      <c r="G30" s="371">
        <f>IFERROR('Class Bin A-B'!W30/'Class Bin A-B'!W$107,0)</f>
        <v>1.1757322175732217</v>
      </c>
      <c r="H30" s="371">
        <f>IFERROR('Class Bin A-B'!X30/'Class Bin A-B'!X$107,0)</f>
        <v>1.0562947799385876</v>
      </c>
      <c r="I30" s="371">
        <f>IFERROR('Class Bin A-B'!Y30/'Class Bin A-B'!Y$107,0)</f>
        <v>1.3493461435815319</v>
      </c>
      <c r="J30" s="371">
        <f>IFERROR('Class Bin A-B'!Z30/'Class Bin A-B'!Z$107,0)</f>
        <v>1.1315652626105044</v>
      </c>
      <c r="K30" s="371">
        <f>IFERROR('Class Bin A-B'!AA30/'Class Bin A-B'!AA$107,0)</f>
        <v>1.1273486430062634</v>
      </c>
      <c r="L30" s="371">
        <f>IFERROR('Class Bin A-B'!AB30/'Class Bin A-B'!AB$107,0)</f>
        <v>1.1732776617954073</v>
      </c>
      <c r="M30" s="371">
        <f>IFERROR('Class Bin A-B'!AC30/'Class Bin A-B'!AC$107,0)</f>
        <v>1.2404787812840046</v>
      </c>
      <c r="N30" s="371">
        <f>IFERROR('Class Bin A-B'!AD30/'Class Bin A-B'!AD$107,0)</f>
        <v>1.1458011334363731</v>
      </c>
      <c r="O30" s="371">
        <f>IFERROR('Class Bin A-B'!AE30/'Class Bin A-B'!AE$107,0)</f>
        <v>1.0074530968902593</v>
      </c>
      <c r="P30" s="371">
        <f>IFERROR('Class Bin A-B'!AF30/'Class Bin A-B'!AF$107,0)</f>
        <v>1.2232415902140674</v>
      </c>
      <c r="Q30" s="371">
        <f>IFERROR('Class Bin A-B'!AG30/'Class Bin A-B'!AG$107,0)</f>
        <v>1.4122490993309313</v>
      </c>
      <c r="R30" s="371">
        <f>IFERROR('Class Bin A-B'!AH30/'Class Bin A-B'!AH$107,0)</f>
        <v>1.0751474737112081</v>
      </c>
      <c r="S30" s="371">
        <f>IFERROR('Class Bin A-B'!AI30/'Class Bin A-B'!AI$107,0)</f>
        <v>1.1344044886508544</v>
      </c>
      <c r="T30" s="371">
        <f>IFERROR('Class Bin A-B'!AJ30/'Class Bin A-B'!AJ$107,0)</f>
        <v>1.2281896777574011</v>
      </c>
      <c r="U30" s="371">
        <f>IFERROR('Class Bin A-B'!AK30/'Class Bin A-B'!AK$107,0)</f>
        <v>1.1011813045711352</v>
      </c>
      <c r="V30" s="371">
        <f>IFERROR('Class Bin A-B'!AL30/'Class Bin A-B'!AL$107,0)</f>
        <v>1.1431426430177369</v>
      </c>
      <c r="W30" s="371">
        <f>IFERROR('Class Bin A-B'!AM30/'Class Bin A-B'!AM$107,0)</f>
        <v>1.219361483007209</v>
      </c>
      <c r="X30" s="371">
        <f>IFERROR('Class Bin A-B'!AN30/'Class Bin A-B'!AN$107,0)</f>
        <v>1.1349551856594109</v>
      </c>
      <c r="Y30" s="371">
        <f>IFERROR('Class Bin A-B'!AO30/'Class Bin A-B'!AO$107,0)</f>
        <v>1.2040206465634338</v>
      </c>
      <c r="Z30" s="371">
        <f>IFERROR('Class Bin A-B'!AP30/'Class Bin A-B'!AP$107,0)</f>
        <v>1.1521961184882532</v>
      </c>
      <c r="AA30" s="371">
        <f>IFERROR('Class Bin A-B'!AQ30/'Class Bin A-B'!AQ$107,0)</f>
        <v>0</v>
      </c>
      <c r="AB30" s="371">
        <f>IFERROR('Class Bin A-B'!AR30/'Class Bin A-B'!AR$107,0)</f>
        <v>0</v>
      </c>
      <c r="AC30" s="372">
        <f>IFERROR('Class Bin A-B'!AS30/'Class Bin A-B'!AS$107,0)</f>
        <v>0</v>
      </c>
      <c r="AD30" s="297"/>
      <c r="AE30" s="298">
        <v>0.19791666666666499</v>
      </c>
      <c r="AF30" s="370">
        <f>IFERROR('Class Bin B-A'!R30/'Class Bin B-A'!R$107,0)</f>
        <v>0</v>
      </c>
      <c r="AG30" s="371">
        <f>IFERROR('Class Bin B-A'!S30/'Class Bin B-A'!S$107,0)</f>
        <v>0</v>
      </c>
      <c r="AH30" s="371">
        <f>IFERROR('Class Bin B-A'!T30/'Class Bin B-A'!T$107,0)</f>
        <v>0</v>
      </c>
      <c r="AI30" s="371">
        <f>IFERROR('Class Bin B-A'!U30/'Class Bin B-A'!U$107,0)</f>
        <v>0</v>
      </c>
      <c r="AJ30" s="371">
        <f>IFERROR('Class Bin B-A'!V30/'Class Bin B-A'!V$107,0)</f>
        <v>0</v>
      </c>
      <c r="AK30" s="371">
        <f>IFERROR('Class Bin B-A'!W30/'Class Bin B-A'!W$107,0)</f>
        <v>1.3628691983122365</v>
      </c>
      <c r="AL30" s="371">
        <f>IFERROR('Class Bin B-A'!X30/'Class Bin B-A'!X$107,0)</f>
        <v>1.0519877675840978</v>
      </c>
      <c r="AM30" s="371">
        <f>IFERROR('Class Bin B-A'!Y30/'Class Bin B-A'!Y$107,0)</f>
        <v>1.2981383717699362</v>
      </c>
      <c r="AN30" s="371">
        <f>IFERROR('Class Bin B-A'!Z30/'Class Bin B-A'!Z$107,0)</f>
        <v>1.2815429949102599</v>
      </c>
      <c r="AO30" s="371">
        <f>IFERROR('Class Bin B-A'!AA30/'Class Bin B-A'!AA$107,0)</f>
        <v>1.191443271053344</v>
      </c>
      <c r="AP30" s="371">
        <f>IFERROR('Class Bin B-A'!AB30/'Class Bin B-A'!AB$107,0)</f>
        <v>1.2977588046958379</v>
      </c>
      <c r="AQ30" s="371">
        <f>IFERROR('Class Bin B-A'!AC30/'Class Bin B-A'!AC$107,0)</f>
        <v>1.3117583603020495</v>
      </c>
      <c r="AR30" s="371">
        <f>IFERROR('Class Bin B-A'!AD30/'Class Bin B-A'!AD$107,0)</f>
        <v>1.0892212480660133</v>
      </c>
      <c r="AS30" s="371">
        <f>IFERROR('Class Bin B-A'!AE30/'Class Bin B-A'!AE$107,0)</f>
        <v>1.2175249807840121</v>
      </c>
      <c r="AT30" s="371">
        <f>IFERROR('Class Bin B-A'!AF30/'Class Bin B-A'!AF$107,0)</f>
        <v>1.2323705438459538</v>
      </c>
      <c r="AU30" s="371">
        <f>IFERROR('Class Bin B-A'!AG30/'Class Bin B-A'!AG$107,0)</f>
        <v>1.4294670846394988</v>
      </c>
      <c r="AV30" s="371">
        <f>IFERROR('Class Bin B-A'!AH30/'Class Bin B-A'!AH$107,0)</f>
        <v>1.2558018252933505</v>
      </c>
      <c r="AW30" s="371">
        <f>IFERROR('Class Bin B-A'!AI30/'Class Bin B-A'!AI$107,0)</f>
        <v>1.1511991657977061</v>
      </c>
      <c r="AX30" s="371">
        <f>IFERROR('Class Bin B-A'!AJ30/'Class Bin B-A'!AJ$107,0)</f>
        <v>1.388377596634236</v>
      </c>
      <c r="AY30" s="371">
        <f>IFERROR('Class Bin B-A'!AK30/'Class Bin B-A'!AK$107,0)</f>
        <v>1.0795279630579786</v>
      </c>
      <c r="AZ30" s="371">
        <f>IFERROR('Class Bin B-A'!AL30/'Class Bin B-A'!AL$107,0)</f>
        <v>1.2858920129385421</v>
      </c>
      <c r="BA30" s="371">
        <f>IFERROR('Class Bin B-A'!AM30/'Class Bin B-A'!AM$107,0)</f>
        <v>1.2539052157797195</v>
      </c>
      <c r="BB30" s="371">
        <f>IFERROR('Class Bin B-A'!AN30/'Class Bin B-A'!AN$107,0)</f>
        <v>1.4077976817702844</v>
      </c>
      <c r="BC30" s="371">
        <f>IFERROR('Class Bin B-A'!AO30/'Class Bin B-A'!AO$107,0)</f>
        <v>1.239740820734341</v>
      </c>
      <c r="BD30" s="371">
        <f>IFERROR('Class Bin B-A'!AP30/'Class Bin B-A'!AP$107,0)</f>
        <v>1.3557937723328231</v>
      </c>
      <c r="BE30" s="371">
        <f>IFERROR('Class Bin B-A'!AQ30/'Class Bin B-A'!AQ$107,0)</f>
        <v>0</v>
      </c>
      <c r="BF30" s="371">
        <f>IFERROR('Class Bin B-A'!AR30/'Class Bin B-A'!AR$107,0)</f>
        <v>0</v>
      </c>
      <c r="BG30" s="372">
        <f>IFERROR('Class Bin B-A'!AS30/'Class Bin B-A'!AS$107,0)</f>
        <v>0</v>
      </c>
    </row>
    <row r="31" spans="1:59" ht="9.75" customHeight="1" x14ac:dyDescent="0.25">
      <c r="A31" s="298">
        <v>0.20833333333333201</v>
      </c>
      <c r="B31" s="370">
        <f>IFERROR('Class Bin A-B'!R31/'Class Bin A-B'!R$107,0)</f>
        <v>0</v>
      </c>
      <c r="C31" s="371">
        <f>IFERROR('Class Bin A-B'!S31/'Class Bin A-B'!S$107,0)</f>
        <v>0</v>
      </c>
      <c r="D31" s="371">
        <f>IFERROR('Class Bin A-B'!T31/'Class Bin A-B'!T$107,0)</f>
        <v>0</v>
      </c>
      <c r="E31" s="371">
        <f>IFERROR('Class Bin A-B'!U31/'Class Bin A-B'!U$107,0)</f>
        <v>0</v>
      </c>
      <c r="F31" s="371">
        <f>IFERROR('Class Bin A-B'!V31/'Class Bin A-B'!V$107,0)</f>
        <v>0</v>
      </c>
      <c r="G31" s="371">
        <f>IFERROR('Class Bin A-B'!W31/'Class Bin A-B'!W$107,0)</f>
        <v>1.2510460251046023</v>
      </c>
      <c r="H31" s="371">
        <f>IFERROR('Class Bin A-B'!X31/'Class Bin A-B'!X$107,0)</f>
        <v>1.1914022517911977</v>
      </c>
      <c r="I31" s="371">
        <f>IFERROR('Class Bin A-B'!Y31/'Class Bin A-B'!Y$107,0)</f>
        <v>1.2041633306645316</v>
      </c>
      <c r="J31" s="371">
        <f>IFERROR('Class Bin A-B'!Z31/'Class Bin A-B'!Z$107,0)</f>
        <v>1.2522100884035361</v>
      </c>
      <c r="K31" s="371">
        <f>IFERROR('Class Bin A-B'!AA31/'Class Bin A-B'!AA$107,0)</f>
        <v>1.1858037578288103</v>
      </c>
      <c r="L31" s="371">
        <f>IFERROR('Class Bin A-B'!AB31/'Class Bin A-B'!AB$107,0)</f>
        <v>1.0855949895615868</v>
      </c>
      <c r="M31" s="371">
        <f>IFERROR('Class Bin A-B'!AC31/'Class Bin A-B'!AC$107,0)</f>
        <v>1.3144722524483134</v>
      </c>
      <c r="N31" s="371">
        <f>IFERROR('Class Bin A-B'!AD31/'Class Bin A-B'!AD$107,0)</f>
        <v>0.95620814013395172</v>
      </c>
      <c r="O31" s="371">
        <f>IFERROR('Class Bin A-B'!AE31/'Class Bin A-B'!AE$107,0)</f>
        <v>1.1595990747879721</v>
      </c>
      <c r="P31" s="371">
        <f>IFERROR('Class Bin A-B'!AF31/'Class Bin A-B'!AF$107,0)</f>
        <v>1.1335372069317025</v>
      </c>
      <c r="Q31" s="371">
        <f>IFERROR('Class Bin A-B'!AG31/'Class Bin A-B'!AG$107,0)</f>
        <v>1.1528564076170869</v>
      </c>
      <c r="R31" s="371">
        <f>IFERROR('Class Bin A-B'!AH31/'Class Bin A-B'!AH$107,0)</f>
        <v>1.2433957424980766</v>
      </c>
      <c r="S31" s="371">
        <f>IFERROR('Class Bin A-B'!AI31/'Class Bin A-B'!AI$107,0)</f>
        <v>1.1629686304514155</v>
      </c>
      <c r="T31" s="371">
        <f>IFERROR('Class Bin A-B'!AJ31/'Class Bin A-B'!AJ$107,0)</f>
        <v>1.1485459785171601</v>
      </c>
      <c r="U31" s="371">
        <f>IFERROR('Class Bin A-B'!AK31/'Class Bin A-B'!AK$107,0)</f>
        <v>1.2408834103749358</v>
      </c>
      <c r="V31" s="371">
        <f>IFERROR('Class Bin A-B'!AL31/'Class Bin A-B'!AL$107,0)</f>
        <v>1.1431426430177369</v>
      </c>
      <c r="W31" s="371">
        <f>IFERROR('Class Bin A-B'!AM31/'Class Bin A-B'!AM$107,0)</f>
        <v>1.2152420185375901</v>
      </c>
      <c r="X31" s="371">
        <f>IFERROR('Class Bin A-B'!AN31/'Class Bin A-B'!AN$107,0)</f>
        <v>1.1308578745198463</v>
      </c>
      <c r="Y31" s="371">
        <f>IFERROR('Class Bin A-B'!AO31/'Class Bin A-B'!AO$107,0)</f>
        <v>1.2822602553653897</v>
      </c>
      <c r="Z31" s="371">
        <f>IFERROR('Class Bin A-B'!AP31/'Class Bin A-B'!AP$107,0)</f>
        <v>1.1072522982635342</v>
      </c>
      <c r="AA31" s="371">
        <f>IFERROR('Class Bin A-B'!AQ31/'Class Bin A-B'!AQ$107,0)</f>
        <v>0</v>
      </c>
      <c r="AB31" s="371">
        <f>IFERROR('Class Bin A-B'!AR31/'Class Bin A-B'!AR$107,0)</f>
        <v>0</v>
      </c>
      <c r="AC31" s="372">
        <f>IFERROR('Class Bin A-B'!AS31/'Class Bin A-B'!AS$107,0)</f>
        <v>0</v>
      </c>
      <c r="AD31" s="297"/>
      <c r="AE31" s="298">
        <v>0.20833333333333201</v>
      </c>
      <c r="AF31" s="370">
        <f>IFERROR('Class Bin B-A'!R31/'Class Bin B-A'!R$107,0)</f>
        <v>0</v>
      </c>
      <c r="AG31" s="371">
        <f>IFERROR('Class Bin B-A'!S31/'Class Bin B-A'!S$107,0)</f>
        <v>0</v>
      </c>
      <c r="AH31" s="371">
        <f>IFERROR('Class Bin B-A'!T31/'Class Bin B-A'!T$107,0)</f>
        <v>0</v>
      </c>
      <c r="AI31" s="371">
        <f>IFERROR('Class Bin B-A'!U31/'Class Bin B-A'!U$107,0)</f>
        <v>0</v>
      </c>
      <c r="AJ31" s="371">
        <f>IFERROR('Class Bin B-A'!V31/'Class Bin B-A'!V$107,0)</f>
        <v>0</v>
      </c>
      <c r="AK31" s="371">
        <f>IFERROR('Class Bin B-A'!W31/'Class Bin B-A'!W$107,0)</f>
        <v>1.1561181434599157</v>
      </c>
      <c r="AL31" s="371">
        <f>IFERROR('Class Bin B-A'!X31/'Class Bin B-A'!X$107,0)</f>
        <v>1.109072375127421</v>
      </c>
      <c r="AM31" s="371">
        <f>IFERROR('Class Bin B-A'!Y31/'Class Bin B-A'!Y$107,0)</f>
        <v>0</v>
      </c>
      <c r="AN31" s="371">
        <f>IFERROR('Class Bin B-A'!Z31/'Class Bin B-A'!Z$107,0)</f>
        <v>1.1572461826948837</v>
      </c>
      <c r="AO31" s="371">
        <f>IFERROR('Class Bin B-A'!AA31/'Class Bin B-A'!AA$107,0)</f>
        <v>1.1697806661251016</v>
      </c>
      <c r="AP31" s="371">
        <f>IFERROR('Class Bin B-A'!AB31/'Class Bin B-A'!AB$107,0)</f>
        <v>1.0629669156883672</v>
      </c>
      <c r="AQ31" s="371">
        <f>IFERROR('Class Bin B-A'!AC31/'Class Bin B-A'!AC$107,0)</f>
        <v>1.2729234088457388</v>
      </c>
      <c r="AR31" s="371">
        <f>IFERROR('Class Bin B-A'!AD31/'Class Bin B-A'!AD$107,0)</f>
        <v>1.2625064466219702</v>
      </c>
      <c r="AS31" s="371">
        <f>IFERROR('Class Bin B-A'!AE31/'Class Bin B-A'!AE$107,0)</f>
        <v>1.037150909556751</v>
      </c>
      <c r="AT31" s="371">
        <f>IFERROR('Class Bin B-A'!AF31/'Class Bin B-A'!AF$107,0)</f>
        <v>1.0325266718709341</v>
      </c>
      <c r="AU31" s="371">
        <f>IFERROR('Class Bin B-A'!AG31/'Class Bin B-A'!AG$107,0)</f>
        <v>1.233019853709509</v>
      </c>
      <c r="AV31" s="371">
        <f>IFERROR('Class Bin B-A'!AH31/'Class Bin B-A'!AH$107,0)</f>
        <v>1.3267275097783571</v>
      </c>
      <c r="AW31" s="371">
        <f>IFERROR('Class Bin B-A'!AI31/'Class Bin B-A'!AI$107,0)</f>
        <v>1.2763295099061525</v>
      </c>
      <c r="AX31" s="371">
        <f>IFERROR('Class Bin B-A'!AJ31/'Class Bin B-A'!AJ$107,0)</f>
        <v>1.08125164343939</v>
      </c>
      <c r="AY31" s="371">
        <f>IFERROR('Class Bin B-A'!AK31/'Class Bin B-A'!AK$107,0)</f>
        <v>1.1493073370959468</v>
      </c>
      <c r="AZ31" s="371">
        <f>IFERROR('Class Bin B-A'!AL31/'Class Bin B-A'!AL$107,0)</f>
        <v>1.2062702164717594</v>
      </c>
      <c r="BA31" s="371">
        <f>IFERROR('Class Bin B-A'!AM31/'Class Bin B-A'!AM$107,0)</f>
        <v>0.97008207572147198</v>
      </c>
      <c r="BB31" s="371">
        <f>IFERROR('Class Bin B-A'!AN31/'Class Bin B-A'!AN$107,0)</f>
        <v>0</v>
      </c>
      <c r="BC31" s="371">
        <f>IFERROR('Class Bin B-A'!AO31/'Class Bin B-A'!AO$107,0)</f>
        <v>1.1663066954643628</v>
      </c>
      <c r="BD31" s="371">
        <f>IFERROR('Class Bin B-A'!AP31/'Class Bin B-A'!AP$107,0)</f>
        <v>1.335375191424196</v>
      </c>
      <c r="BE31" s="371">
        <f>IFERROR('Class Bin B-A'!AQ31/'Class Bin B-A'!AQ$107,0)</f>
        <v>0</v>
      </c>
      <c r="BF31" s="371">
        <f>IFERROR('Class Bin B-A'!AR31/'Class Bin B-A'!AR$107,0)</f>
        <v>0</v>
      </c>
      <c r="BG31" s="372">
        <f>IFERROR('Class Bin B-A'!AS31/'Class Bin B-A'!AS$107,0)</f>
        <v>0</v>
      </c>
    </row>
    <row r="32" spans="1:59" ht="9.75" customHeight="1" x14ac:dyDescent="0.25">
      <c r="A32" s="298">
        <v>0.218749999999999</v>
      </c>
      <c r="B32" s="370">
        <f>IFERROR('Class Bin A-B'!R32/'Class Bin A-B'!R$107,0)</f>
        <v>0</v>
      </c>
      <c r="C32" s="371">
        <f>IFERROR('Class Bin A-B'!S32/'Class Bin A-B'!S$107,0)</f>
        <v>0</v>
      </c>
      <c r="D32" s="371">
        <f>IFERROR('Class Bin A-B'!T32/'Class Bin A-B'!T$107,0)</f>
        <v>0</v>
      </c>
      <c r="E32" s="371">
        <f>IFERROR('Class Bin A-B'!U32/'Class Bin A-B'!U$107,0)</f>
        <v>0</v>
      </c>
      <c r="F32" s="371">
        <f>IFERROR('Class Bin A-B'!V32/'Class Bin A-B'!V$107,0)</f>
        <v>0</v>
      </c>
      <c r="G32" s="371">
        <f>IFERROR('Class Bin A-B'!W32/'Class Bin A-B'!W$107,0)</f>
        <v>0.96234309623430958</v>
      </c>
      <c r="H32" s="371">
        <f>IFERROR('Class Bin A-B'!X32/'Class Bin A-B'!X$107,0)</f>
        <v>1.1627430910951895</v>
      </c>
      <c r="I32" s="371">
        <f>IFERROR('Class Bin A-B'!Y32/'Class Bin A-B'!Y$107,0)</f>
        <v>1.1401120896717374</v>
      </c>
      <c r="J32" s="371">
        <f>IFERROR('Class Bin A-B'!Z32/'Class Bin A-B'!Z$107,0)</f>
        <v>1.1315652626105044</v>
      </c>
      <c r="K32" s="371">
        <f>IFERROR('Class Bin A-B'!AA32/'Class Bin A-B'!AA$107,0)</f>
        <v>1.1273486430062634</v>
      </c>
      <c r="L32" s="371">
        <f>IFERROR('Class Bin A-B'!AB32/'Class Bin A-B'!AB$107,0)</f>
        <v>1.1106471816283927</v>
      </c>
      <c r="M32" s="371">
        <f>IFERROR('Class Bin A-B'!AC32/'Class Bin A-B'!AC$107,0)</f>
        <v>1.0750816104461371</v>
      </c>
      <c r="N32" s="371">
        <f>IFERROR('Class Bin A-B'!AD32/'Class Bin A-B'!AD$107,0)</f>
        <v>1.0880989180834624</v>
      </c>
      <c r="O32" s="371">
        <f>IFERROR('Class Bin A-B'!AE32/'Class Bin A-B'!AE$107,0)</f>
        <v>1.0115651503469543</v>
      </c>
      <c r="P32" s="371">
        <f>IFERROR('Class Bin A-B'!AF32/'Class Bin A-B'!AF$107,0)</f>
        <v>1.1213047910295617</v>
      </c>
      <c r="Q32" s="371">
        <f>IFERROR('Class Bin A-B'!AG32/'Class Bin A-B'!AG$107,0)</f>
        <v>1.0910962429233144</v>
      </c>
      <c r="R32" s="371">
        <f>IFERROR('Class Bin A-B'!AH32/'Class Bin A-B'!AH$107,0)</f>
        <v>1.1695306488843296</v>
      </c>
      <c r="S32" s="371">
        <f>IFERROR('Class Bin A-B'!AI32/'Class Bin A-B'!AI$107,0)</f>
        <v>1.0895179801071155</v>
      </c>
      <c r="T32" s="371">
        <f>IFERROR('Class Bin A-B'!AJ32/'Class Bin A-B'!AJ$107,0)</f>
        <v>1.1317788839402672</v>
      </c>
      <c r="U32" s="371">
        <f>IFERROR('Class Bin A-B'!AK32/'Class Bin A-B'!AK$107,0)</f>
        <v>1.0929635336414998</v>
      </c>
      <c r="V32" s="371">
        <f>IFERROR('Class Bin A-B'!AL32/'Class Bin A-B'!AL$107,0)</f>
        <v>1.0032475643267551</v>
      </c>
      <c r="W32" s="371">
        <f>IFERROR('Class Bin A-B'!AM32/'Class Bin A-B'!AM$107,0)</f>
        <v>1.1287332646755921</v>
      </c>
      <c r="X32" s="371">
        <f>IFERROR('Class Bin A-B'!AN32/'Class Bin A-B'!AN$107,0)</f>
        <v>1.0857874519846351</v>
      </c>
      <c r="Y32" s="371">
        <f>IFERROR('Class Bin A-B'!AO32/'Class Bin A-B'!AO$107,0)</f>
        <v>1.2083672914968757</v>
      </c>
      <c r="Z32" s="371">
        <f>IFERROR('Class Bin A-B'!AP32/'Class Bin A-B'!AP$107,0)</f>
        <v>1.0786516853932584</v>
      </c>
      <c r="AA32" s="371">
        <f>IFERROR('Class Bin A-B'!AQ32/'Class Bin A-B'!AQ$107,0)</f>
        <v>0</v>
      </c>
      <c r="AB32" s="371">
        <f>IFERROR('Class Bin A-B'!AR32/'Class Bin A-B'!AR$107,0)</f>
        <v>0</v>
      </c>
      <c r="AC32" s="372">
        <f>IFERROR('Class Bin A-B'!AS32/'Class Bin A-B'!AS$107,0)</f>
        <v>0</v>
      </c>
      <c r="AD32" s="297"/>
      <c r="AE32" s="298">
        <v>0.218749999999999</v>
      </c>
      <c r="AF32" s="370">
        <f>IFERROR('Class Bin B-A'!R32/'Class Bin B-A'!R$107,0)</f>
        <v>0</v>
      </c>
      <c r="AG32" s="371">
        <f>IFERROR('Class Bin B-A'!S32/'Class Bin B-A'!S$107,0)</f>
        <v>0</v>
      </c>
      <c r="AH32" s="371">
        <f>IFERROR('Class Bin B-A'!T32/'Class Bin B-A'!T$107,0)</f>
        <v>0</v>
      </c>
      <c r="AI32" s="371">
        <f>IFERROR('Class Bin B-A'!U32/'Class Bin B-A'!U$107,0)</f>
        <v>0</v>
      </c>
      <c r="AJ32" s="371">
        <f>IFERROR('Class Bin B-A'!V32/'Class Bin B-A'!V$107,0)</f>
        <v>0</v>
      </c>
      <c r="AK32" s="371">
        <f>IFERROR('Class Bin B-A'!W32/'Class Bin B-A'!W$107,0)</f>
        <v>1.1561181434599157</v>
      </c>
      <c r="AL32" s="371">
        <f>IFERROR('Class Bin B-A'!X32/'Class Bin B-A'!X$107,0)</f>
        <v>1.2354740061162079</v>
      </c>
      <c r="AM32" s="371">
        <f>IFERROR('Class Bin B-A'!Y32/'Class Bin B-A'!Y$107,0)</f>
        <v>1.2092247846624062</v>
      </c>
      <c r="AN32" s="371">
        <f>IFERROR('Class Bin B-A'!Z32/'Class Bin B-A'!Z$107,0)</f>
        <v>1.0286632735065633</v>
      </c>
      <c r="AO32" s="371">
        <f>IFERROR('Class Bin B-A'!AA32/'Class Bin B-A'!AA$107,0)</f>
        <v>1.2564310858380721</v>
      </c>
      <c r="AP32" s="371">
        <f>IFERROR('Class Bin B-A'!AB32/'Class Bin B-A'!AB$107,0)</f>
        <v>1.3489861259338316</v>
      </c>
      <c r="AQ32" s="371">
        <f>IFERROR('Class Bin B-A'!AC32/'Class Bin B-A'!AC$107,0)</f>
        <v>1.0830636461704424</v>
      </c>
      <c r="AR32" s="371">
        <f>IFERROR('Class Bin B-A'!AD32/'Class Bin B-A'!AD$107,0)</f>
        <v>1.3821557503867974</v>
      </c>
      <c r="AS32" s="371">
        <f>IFERROR('Class Bin B-A'!AE32/'Class Bin B-A'!AE$107,0)</f>
        <v>1.2216243914937226</v>
      </c>
      <c r="AT32" s="371">
        <f>IFERROR('Class Bin B-A'!AF32/'Class Bin B-A'!AF$107,0)</f>
        <v>1.0366900858704136</v>
      </c>
      <c r="AU32" s="371">
        <f>IFERROR('Class Bin B-A'!AG32/'Class Bin B-A'!AG$107,0)</f>
        <v>1.1995820271682343</v>
      </c>
      <c r="AV32" s="371">
        <f>IFERROR('Class Bin B-A'!AH32/'Class Bin B-A'!AH$107,0)</f>
        <v>1.2599739243807038</v>
      </c>
      <c r="AW32" s="371">
        <f>IFERROR('Class Bin B-A'!AI32/'Class Bin B-A'!AI$107,0)</f>
        <v>1.0969760166840461</v>
      </c>
      <c r="AX32" s="371">
        <f>IFERROR('Class Bin B-A'!AJ32/'Class Bin B-A'!AJ$107,0)</f>
        <v>1.2874046805153827</v>
      </c>
      <c r="AY32" s="371">
        <f>IFERROR('Class Bin B-A'!AK32/'Class Bin B-A'!AK$107,0)</f>
        <v>1.0220625962031811</v>
      </c>
      <c r="AZ32" s="371">
        <f>IFERROR('Class Bin B-A'!AL32/'Class Bin B-A'!AL$107,0)</f>
        <v>1.0709131624782287</v>
      </c>
      <c r="BA32" s="371">
        <f>IFERROR('Class Bin B-A'!AM32/'Class Bin B-A'!AM$107,0)</f>
        <v>1.2623775483187716</v>
      </c>
      <c r="BB32" s="371">
        <f>IFERROR('Class Bin B-A'!AN32/'Class Bin B-A'!AN$107,0)</f>
        <v>1.2434141201264488</v>
      </c>
      <c r="BC32" s="371">
        <f>IFERROR('Class Bin B-A'!AO32/'Class Bin B-A'!AO$107,0)</f>
        <v>1.3434125269978401</v>
      </c>
      <c r="BD32" s="371">
        <f>IFERROR('Class Bin B-A'!AP32/'Class Bin B-A'!AP$107,0)</f>
        <v>1.2087799897907097</v>
      </c>
      <c r="BE32" s="371">
        <f>IFERROR('Class Bin B-A'!AQ32/'Class Bin B-A'!AQ$107,0)</f>
        <v>0</v>
      </c>
      <c r="BF32" s="371">
        <f>IFERROR('Class Bin B-A'!AR32/'Class Bin B-A'!AR$107,0)</f>
        <v>0</v>
      </c>
      <c r="BG32" s="372">
        <f>IFERROR('Class Bin B-A'!AS32/'Class Bin B-A'!AS$107,0)</f>
        <v>0</v>
      </c>
    </row>
    <row r="33" spans="1:59" ht="9.75" customHeight="1" x14ac:dyDescent="0.25">
      <c r="A33" s="298">
        <v>0.22916666666666599</v>
      </c>
      <c r="B33" s="370">
        <f>IFERROR('Class Bin A-B'!R33/'Class Bin A-B'!R$107,0)</f>
        <v>0</v>
      </c>
      <c r="C33" s="371">
        <f>IFERROR('Class Bin A-B'!S33/'Class Bin A-B'!S$107,0)</f>
        <v>0</v>
      </c>
      <c r="D33" s="371">
        <f>IFERROR('Class Bin A-B'!T33/'Class Bin A-B'!T$107,0)</f>
        <v>0</v>
      </c>
      <c r="E33" s="371">
        <f>IFERROR('Class Bin A-B'!U33/'Class Bin A-B'!U$107,0)</f>
        <v>0</v>
      </c>
      <c r="F33" s="371">
        <f>IFERROR('Class Bin A-B'!V33/'Class Bin A-B'!V$107,0)</f>
        <v>0</v>
      </c>
      <c r="G33" s="371">
        <f>IFERROR('Class Bin A-B'!W33/'Class Bin A-B'!W$107,0)</f>
        <v>1.3389121338912133</v>
      </c>
      <c r="H33" s="371">
        <f>IFERROR('Class Bin A-B'!X33/'Class Bin A-B'!X$107,0)</f>
        <v>1.0808597748208804</v>
      </c>
      <c r="I33" s="371">
        <f>IFERROR('Class Bin A-B'!Y33/'Class Bin A-B'!Y$107,0)</f>
        <v>1.1870829997331198</v>
      </c>
      <c r="J33" s="371">
        <f>IFERROR('Class Bin A-B'!Z33/'Class Bin A-B'!Z$107,0)</f>
        <v>1.1898075923036922</v>
      </c>
      <c r="K33" s="371">
        <f>IFERROR('Class Bin A-B'!AA33/'Class Bin A-B'!AA$107,0)</f>
        <v>1.1022964509394575</v>
      </c>
      <c r="L33" s="371">
        <f>IFERROR('Class Bin A-B'!AB33/'Class Bin A-B'!AB$107,0)</f>
        <v>1.1356993736951986</v>
      </c>
      <c r="M33" s="371">
        <f>IFERROR('Class Bin A-B'!AC33/'Class Bin A-B'!AC$107,0)</f>
        <v>1.2578890097932536</v>
      </c>
      <c r="N33" s="371">
        <f>IFERROR('Class Bin A-B'!AD33/'Class Bin A-B'!AD$107,0)</f>
        <v>1.1045852653271511</v>
      </c>
      <c r="O33" s="371">
        <f>IFERROR('Class Bin A-B'!AE33/'Class Bin A-B'!AE$107,0)</f>
        <v>1.2295039835517858</v>
      </c>
      <c r="P33" s="371">
        <f>IFERROR('Class Bin A-B'!AF33/'Class Bin A-B'!AF$107,0)</f>
        <v>1.0927624872579003</v>
      </c>
      <c r="Q33" s="371">
        <f>IFERROR('Class Bin A-B'!AG33/'Class Bin A-B'!AG$107,0)</f>
        <v>1.1199176531137416</v>
      </c>
      <c r="R33" s="371">
        <f>IFERROR('Class Bin A-B'!AH33/'Class Bin A-B'!AH$107,0)</f>
        <v>1.1777378815080792</v>
      </c>
      <c r="S33" s="371">
        <f>IFERROR('Class Bin A-B'!AI33/'Class Bin A-B'!AI$107,0)</f>
        <v>1.1140015302218822</v>
      </c>
      <c r="T33" s="371">
        <f>IFERROR('Class Bin A-B'!AJ33/'Class Bin A-B'!AJ$107,0)</f>
        <v>1.1527377521613833</v>
      </c>
      <c r="U33" s="371">
        <f>IFERROR('Class Bin A-B'!AK33/'Class Bin A-B'!AK$107,0)</f>
        <v>1.1463790446841295</v>
      </c>
      <c r="V33" s="371">
        <f>IFERROR('Class Bin A-B'!AL33/'Class Bin A-B'!AL$107,0)</f>
        <v>1.1991006744941295</v>
      </c>
      <c r="W33" s="371">
        <f>IFERROR('Class Bin A-B'!AM33/'Class Bin A-B'!AM$107,0)</f>
        <v>1.1822863027806383</v>
      </c>
      <c r="X33" s="371">
        <f>IFERROR('Class Bin A-B'!AN33/'Class Bin A-B'!AN$107,0)</f>
        <v>1.1431498079385403</v>
      </c>
      <c r="Y33" s="371">
        <f>IFERROR('Class Bin A-B'!AO33/'Class Bin A-B'!AO$107,0)</f>
        <v>1.3126867698994837</v>
      </c>
      <c r="Z33" s="371">
        <f>IFERROR('Class Bin A-B'!AP33/'Class Bin A-B'!AP$107,0)</f>
        <v>1.1726251276813073</v>
      </c>
      <c r="AA33" s="371">
        <f>IFERROR('Class Bin A-B'!AQ33/'Class Bin A-B'!AQ$107,0)</f>
        <v>0</v>
      </c>
      <c r="AB33" s="371">
        <f>IFERROR('Class Bin A-B'!AR33/'Class Bin A-B'!AR$107,0)</f>
        <v>0</v>
      </c>
      <c r="AC33" s="372">
        <f>IFERROR('Class Bin A-B'!AS33/'Class Bin A-B'!AS$107,0)</f>
        <v>0</v>
      </c>
      <c r="AD33" s="297"/>
      <c r="AE33" s="298">
        <v>0.22916666666666599</v>
      </c>
      <c r="AF33" s="370">
        <f>IFERROR('Class Bin B-A'!R33/'Class Bin B-A'!R$107,0)</f>
        <v>0</v>
      </c>
      <c r="AG33" s="371">
        <f>IFERROR('Class Bin B-A'!S33/'Class Bin B-A'!S$107,0)</f>
        <v>0</v>
      </c>
      <c r="AH33" s="371">
        <f>IFERROR('Class Bin B-A'!T33/'Class Bin B-A'!T$107,0)</f>
        <v>0</v>
      </c>
      <c r="AI33" s="371">
        <f>IFERROR('Class Bin B-A'!U33/'Class Bin B-A'!U$107,0)</f>
        <v>0</v>
      </c>
      <c r="AJ33" s="371">
        <f>IFERROR('Class Bin B-A'!V33/'Class Bin B-A'!V$107,0)</f>
        <v>0</v>
      </c>
      <c r="AK33" s="371">
        <f>IFERROR('Class Bin B-A'!W33/'Class Bin B-A'!W$107,0)</f>
        <v>1.2658227848101269</v>
      </c>
      <c r="AL33" s="371">
        <f>IFERROR('Class Bin B-A'!X33/'Class Bin B-A'!X$107,0)</f>
        <v>1.109072375127421</v>
      </c>
      <c r="AM33" s="371">
        <f>IFERROR('Class Bin B-A'!Y33/'Class Bin B-A'!Y$107,0)</f>
        <v>1.3248124479021952</v>
      </c>
      <c r="AN33" s="371">
        <f>IFERROR('Class Bin B-A'!Z33/'Class Bin B-A'!Z$107,0)</f>
        <v>1.3158317706938121</v>
      </c>
      <c r="AO33" s="371">
        <f>IFERROR('Class Bin B-A'!AA33/'Class Bin B-A'!AA$107,0)</f>
        <v>0.92715949092878414</v>
      </c>
      <c r="AP33" s="371">
        <f>IFERROR('Class Bin B-A'!AB33/'Class Bin B-A'!AB$107,0)</f>
        <v>1.2550693703308433</v>
      </c>
      <c r="AQ33" s="371">
        <f>IFERROR('Class Bin B-A'!AC33/'Class Bin B-A'!AC$107,0)</f>
        <v>1.3764832793959008</v>
      </c>
      <c r="AR33" s="371">
        <f>IFERROR('Class Bin B-A'!AD33/'Class Bin B-A'!AD$107,0)</f>
        <v>1.0727178958225889</v>
      </c>
      <c r="AS33" s="371">
        <f>IFERROR('Class Bin B-A'!AE33/'Class Bin B-A'!AE$107,0)</f>
        <v>1.0617473738150138</v>
      </c>
      <c r="AT33" s="371">
        <f>IFERROR('Class Bin B-A'!AF33/'Class Bin B-A'!AF$107,0)</f>
        <v>1.2531876138433515</v>
      </c>
      <c r="AU33" s="371">
        <f>IFERROR('Class Bin B-A'!AG33/'Class Bin B-A'!AG$107,0)</f>
        <v>1.1912225705329156</v>
      </c>
      <c r="AV33" s="371">
        <f>IFERROR('Class Bin B-A'!AH33/'Class Bin B-A'!AH$107,0)</f>
        <v>1.1514993481095175</v>
      </c>
      <c r="AW33" s="371">
        <f>IFERROR('Class Bin B-A'!AI33/'Class Bin B-A'!AI$107,0)</f>
        <v>1.7059436913451513</v>
      </c>
      <c r="AX33" s="371">
        <f>IFERROR('Class Bin B-A'!AJ33/'Class Bin B-A'!AJ$107,0)</f>
        <v>1.1611885353668157</v>
      </c>
      <c r="AY33" s="371">
        <f>IFERROR('Class Bin B-A'!AK33/'Class Bin B-A'!AK$107,0)</f>
        <v>1.1739353514622886</v>
      </c>
      <c r="AZ33" s="371">
        <f>IFERROR('Class Bin B-A'!AL33/'Class Bin B-A'!AL$107,0)</f>
        <v>1.1545160487683506</v>
      </c>
      <c r="BA33" s="371">
        <f>IFERROR('Class Bin B-A'!AM33/'Class Bin B-A'!AM$107,0)</f>
        <v>1.1649457241196717</v>
      </c>
      <c r="BB33" s="371">
        <f>IFERROR('Class Bin B-A'!AN33/'Class Bin B-A'!AN$107,0)</f>
        <v>1.1548998946259219</v>
      </c>
      <c r="BC33" s="371">
        <f>IFERROR('Class Bin B-A'!AO33/'Class Bin B-A'!AO$107,0)</f>
        <v>1.2483801295896326</v>
      </c>
      <c r="BD33" s="371">
        <f>IFERROR('Class Bin B-A'!AP33/'Class Bin B-A'!AP$107,0)</f>
        <v>1.2373660030627871</v>
      </c>
      <c r="BE33" s="371">
        <f>IFERROR('Class Bin B-A'!AQ33/'Class Bin B-A'!AQ$107,0)</f>
        <v>0</v>
      </c>
      <c r="BF33" s="371">
        <f>IFERROR('Class Bin B-A'!AR33/'Class Bin B-A'!AR$107,0)</f>
        <v>0</v>
      </c>
      <c r="BG33" s="372">
        <f>IFERROR('Class Bin B-A'!AS33/'Class Bin B-A'!AS$107,0)</f>
        <v>0</v>
      </c>
    </row>
    <row r="34" spans="1:59" ht="9.75" customHeight="1" x14ac:dyDescent="0.25">
      <c r="A34" s="298">
        <v>0.23958333333333301</v>
      </c>
      <c r="B34" s="370">
        <f>IFERROR('Class Bin A-B'!R34/'Class Bin A-B'!R$107,0)</f>
        <v>0</v>
      </c>
      <c r="C34" s="371">
        <f>IFERROR('Class Bin A-B'!S34/'Class Bin A-B'!S$107,0)</f>
        <v>0</v>
      </c>
      <c r="D34" s="371">
        <f>IFERROR('Class Bin A-B'!T34/'Class Bin A-B'!T$107,0)</f>
        <v>0</v>
      </c>
      <c r="E34" s="371">
        <f>IFERROR('Class Bin A-B'!U34/'Class Bin A-B'!U$107,0)</f>
        <v>0</v>
      </c>
      <c r="F34" s="371">
        <f>IFERROR('Class Bin A-B'!V34/'Class Bin A-B'!V$107,0)</f>
        <v>0</v>
      </c>
      <c r="G34" s="371">
        <f>IFERROR('Class Bin A-B'!W34/'Class Bin A-B'!W$107,0)</f>
        <v>1.0962343096234308</v>
      </c>
      <c r="H34" s="371">
        <f>IFERROR('Class Bin A-B'!X34/'Class Bin A-B'!X$107,0)</f>
        <v>1.220061412487206</v>
      </c>
      <c r="I34" s="371">
        <f>IFERROR('Class Bin A-B'!Y34/'Class Bin A-B'!Y$107,0)</f>
        <v>1.174272751534561</v>
      </c>
      <c r="J34" s="371">
        <f>IFERROR('Class Bin A-B'!Z34/'Class Bin A-B'!Z$107,0)</f>
        <v>1.1149245969838792</v>
      </c>
      <c r="K34" s="371">
        <f>IFERROR('Class Bin A-B'!AA34/'Class Bin A-B'!AA$107,0)</f>
        <v>1.0146137787056371</v>
      </c>
      <c r="L34" s="371">
        <f>IFERROR('Class Bin A-B'!AB34/'Class Bin A-B'!AB$107,0)</f>
        <v>1.060542797494781</v>
      </c>
      <c r="M34" s="371">
        <f>IFERROR('Class Bin A-B'!AC34/'Class Bin A-B'!AC$107,0)</f>
        <v>1.3144722524483134</v>
      </c>
      <c r="N34" s="371">
        <f>IFERROR('Class Bin A-B'!AD34/'Class Bin A-B'!AD$107,0)</f>
        <v>1.1540443070582176</v>
      </c>
      <c r="O34" s="371">
        <f>IFERROR('Class Bin A-B'!AE34/'Class Bin A-B'!AE$107,0)</f>
        <v>1.0485736314572087</v>
      </c>
      <c r="P34" s="371">
        <f>IFERROR('Class Bin A-B'!AF34/'Class Bin A-B'!AF$107,0)</f>
        <v>1.0152905198776758</v>
      </c>
      <c r="Q34" s="371">
        <f>IFERROR('Class Bin A-B'!AG34/'Class Bin A-B'!AG$107,0)</f>
        <v>1.0952135872362325</v>
      </c>
      <c r="R34" s="371">
        <f>IFERROR('Class Bin A-B'!AH34/'Class Bin A-B'!AH$107,0)</f>
        <v>1.0135932290330856</v>
      </c>
      <c r="S34" s="371">
        <f>IFERROR('Class Bin A-B'!AI34/'Class Bin A-B'!AI$107,0)</f>
        <v>1.0609538383065547</v>
      </c>
      <c r="T34" s="371">
        <f>IFERROR('Class Bin A-B'!AJ34/'Class Bin A-B'!AJ$107,0)</f>
        <v>1.0647105056326958</v>
      </c>
      <c r="U34" s="371">
        <f>IFERROR('Class Bin A-B'!AK34/'Class Bin A-B'!AK$107,0)</f>
        <v>1.1381612737544942</v>
      </c>
      <c r="V34" s="371">
        <f>IFERROR('Class Bin A-B'!AL34/'Class Bin A-B'!AL$107,0)</f>
        <v>1.1831126655008746</v>
      </c>
      <c r="W34" s="371">
        <f>IFERROR('Class Bin A-B'!AM34/'Class Bin A-B'!AM$107,0)</f>
        <v>1.062821833161689</v>
      </c>
      <c r="X34" s="371">
        <f>IFERROR('Class Bin A-B'!AN34/'Class Bin A-B'!AN$107,0)</f>
        <v>1.0489116517285533</v>
      </c>
      <c r="Y34" s="371">
        <f>IFERROR('Class Bin A-B'!AO34/'Class Bin A-B'!AO$107,0)</f>
        <v>1.2170605813637598</v>
      </c>
      <c r="Z34" s="371">
        <f>IFERROR('Class Bin A-B'!AP34/'Class Bin A-B'!AP$107,0)</f>
        <v>1.0500510725229826</v>
      </c>
      <c r="AA34" s="371">
        <f>IFERROR('Class Bin A-B'!AQ34/'Class Bin A-B'!AQ$107,0)</f>
        <v>0</v>
      </c>
      <c r="AB34" s="371">
        <f>IFERROR('Class Bin A-B'!AR34/'Class Bin A-B'!AR$107,0)</f>
        <v>0</v>
      </c>
      <c r="AC34" s="372">
        <f>IFERROR('Class Bin A-B'!AS34/'Class Bin A-B'!AS$107,0)</f>
        <v>0</v>
      </c>
      <c r="AD34" s="297"/>
      <c r="AE34" s="298">
        <v>0.23958333333333301</v>
      </c>
      <c r="AF34" s="370">
        <f>IFERROR('Class Bin B-A'!R34/'Class Bin B-A'!R$107,0)</f>
        <v>0</v>
      </c>
      <c r="AG34" s="371">
        <f>IFERROR('Class Bin B-A'!S34/'Class Bin B-A'!S$107,0)</f>
        <v>0</v>
      </c>
      <c r="AH34" s="371">
        <f>IFERROR('Class Bin B-A'!T34/'Class Bin B-A'!T$107,0)</f>
        <v>0</v>
      </c>
      <c r="AI34" s="371">
        <f>IFERROR('Class Bin B-A'!U34/'Class Bin B-A'!U$107,0)</f>
        <v>0</v>
      </c>
      <c r="AJ34" s="371">
        <f>IFERROR('Class Bin B-A'!V34/'Class Bin B-A'!V$107,0)</f>
        <v>0</v>
      </c>
      <c r="AK34" s="371">
        <f>IFERROR('Class Bin B-A'!W34/'Class Bin B-A'!W$107,0)</f>
        <v>1.286919831223629</v>
      </c>
      <c r="AL34" s="371">
        <f>IFERROR('Class Bin B-A'!X34/'Class Bin B-A'!X$107,0)</f>
        <v>1.1620795107033639</v>
      </c>
      <c r="AM34" s="371">
        <f>IFERROR('Class Bin B-A'!Y34/'Class Bin B-A'!Y$107,0)</f>
        <v>1.3159210891914421</v>
      </c>
      <c r="AN34" s="371">
        <f>IFERROR('Class Bin B-A'!Z34/'Class Bin B-A'!Z$107,0)</f>
        <v>1.285829091883204</v>
      </c>
      <c r="AO34" s="371">
        <f>IFERROR('Class Bin B-A'!AA34/'Class Bin B-A'!AA$107,0)</f>
        <v>0.95748713782832384</v>
      </c>
      <c r="AP34" s="371">
        <f>IFERROR('Class Bin B-A'!AB34/'Class Bin B-A'!AB$107,0)</f>
        <v>1.2593383137673428</v>
      </c>
      <c r="AQ34" s="371">
        <f>IFERROR('Class Bin B-A'!AC34/'Class Bin B-A'!AC$107,0)</f>
        <v>1.238403451995685</v>
      </c>
      <c r="AR34" s="371">
        <f>IFERROR('Class Bin B-A'!AD34/'Class Bin B-A'!AD$107,0)</f>
        <v>0.99845281072717895</v>
      </c>
      <c r="AS34" s="371">
        <f>IFERROR('Class Bin B-A'!AE34/'Class Bin B-A'!AE$107,0)</f>
        <v>1.2052267486548807</v>
      </c>
      <c r="AT34" s="371">
        <f>IFERROR('Class Bin B-A'!AF34/'Class Bin B-A'!AF$107,0)</f>
        <v>1.257351027842831</v>
      </c>
      <c r="AU34" s="371">
        <f>IFERROR('Class Bin B-A'!AG34/'Class Bin B-A'!AG$107,0)</f>
        <v>1.3751306165099269</v>
      </c>
      <c r="AV34" s="371">
        <f>IFERROR('Class Bin B-A'!AH34/'Class Bin B-A'!AH$107,0)</f>
        <v>1.2766623207301173</v>
      </c>
      <c r="AW34" s="371">
        <f>IFERROR('Class Bin B-A'!AI34/'Class Bin B-A'!AI$107,0)</f>
        <v>1.251303441084463</v>
      </c>
      <c r="AX34" s="371">
        <f>IFERROR('Class Bin B-A'!AJ34/'Class Bin B-A'!AJ$107,0)</f>
        <v>1.2453326321325269</v>
      </c>
      <c r="AY34" s="371">
        <f>IFERROR('Class Bin B-A'!AK34/'Class Bin B-A'!AK$107,0)</f>
        <v>1.0015392508978964</v>
      </c>
      <c r="AZ34" s="371">
        <f>IFERROR('Class Bin B-A'!AL34/'Class Bin B-A'!AL$107,0)</f>
        <v>1.2221945757651158</v>
      </c>
      <c r="BA34" s="371">
        <f>IFERROR('Class Bin B-A'!AM34/'Class Bin B-A'!AM$107,0)</f>
        <v>1.1352925602329893</v>
      </c>
      <c r="BB34" s="371">
        <f>IFERROR('Class Bin B-A'!AN34/'Class Bin B-A'!AN$107,0)</f>
        <v>1.1675447839831401</v>
      </c>
      <c r="BC34" s="371">
        <f>IFERROR('Class Bin B-A'!AO34/'Class Bin B-A'!AO$107,0)</f>
        <v>1.2570194384449243</v>
      </c>
      <c r="BD34" s="371">
        <f>IFERROR('Class Bin B-A'!AP34/'Class Bin B-A'!AP$107,0)</f>
        <v>1.3435426237876467</v>
      </c>
      <c r="BE34" s="371">
        <f>IFERROR('Class Bin B-A'!AQ34/'Class Bin B-A'!AQ$107,0)</f>
        <v>0</v>
      </c>
      <c r="BF34" s="371">
        <f>IFERROR('Class Bin B-A'!AR34/'Class Bin B-A'!AR$107,0)</f>
        <v>0</v>
      </c>
      <c r="BG34" s="372">
        <f>IFERROR('Class Bin B-A'!AS34/'Class Bin B-A'!AS$107,0)</f>
        <v>0</v>
      </c>
    </row>
    <row r="35" spans="1:59" ht="9.75" customHeight="1" x14ac:dyDescent="0.25">
      <c r="A35" s="298">
        <v>0.25</v>
      </c>
      <c r="B35" s="406">
        <f>IFERROR('Class Bin A-B'!R35/'Class Bin A-B'!R$107,0)</f>
        <v>0</v>
      </c>
      <c r="C35" s="407">
        <f>IFERROR('Class Bin A-B'!S35/'Class Bin A-B'!S$107,0)</f>
        <v>0</v>
      </c>
      <c r="D35" s="407">
        <f>IFERROR('Class Bin A-B'!T35/'Class Bin A-B'!T$107,0)</f>
        <v>0</v>
      </c>
      <c r="E35" s="407">
        <f>IFERROR('Class Bin A-B'!U35/'Class Bin A-B'!U$107,0)</f>
        <v>0</v>
      </c>
      <c r="F35" s="407">
        <f>IFERROR('Class Bin A-B'!V35/'Class Bin A-B'!V$107,0)</f>
        <v>0</v>
      </c>
      <c r="G35" s="407">
        <f>IFERROR('Class Bin A-B'!W35/'Class Bin A-B'!W$107,0)</f>
        <v>1.2050209205020919</v>
      </c>
      <c r="H35" s="407">
        <f>IFERROR('Class Bin A-B'!X35/'Class Bin A-B'!X$107,0)</f>
        <v>0.9457523029682704</v>
      </c>
      <c r="I35" s="407">
        <f>IFERROR('Class Bin A-B'!Y35/'Class Bin A-B'!Y$107,0)</f>
        <v>1.1401120896717374</v>
      </c>
      <c r="J35" s="407">
        <f>IFERROR('Class Bin A-B'!Z35/'Class Bin A-B'!Z$107,0)</f>
        <v>1.0774830993239728</v>
      </c>
      <c r="K35" s="407">
        <f>IFERROR('Class Bin A-B'!AA35/'Class Bin A-B'!AA$107,0)</f>
        <v>1.0814196242171192</v>
      </c>
      <c r="L35" s="407">
        <f>IFERROR('Class Bin A-B'!AB35/'Class Bin A-B'!AB$107,0)</f>
        <v>1.1106471816283927</v>
      </c>
      <c r="M35" s="407">
        <f>IFERROR('Class Bin A-B'!AC35/'Class Bin A-B'!AC$107,0)</f>
        <v>1.0924918389553864</v>
      </c>
      <c r="N35" s="407">
        <f>IFERROR('Class Bin A-B'!AD35/'Class Bin A-B'!AD$107,0)</f>
        <v>1.2982998454404948</v>
      </c>
      <c r="O35" s="407">
        <f>IFERROR('Class Bin A-B'!AE35/'Class Bin A-B'!AE$107,0)</f>
        <v>1.1102544333076327</v>
      </c>
      <c r="P35" s="407">
        <f>IFERROR('Class Bin A-B'!AF35/'Class Bin A-B'!AF$107,0)</f>
        <v>1.0316004077471967</v>
      </c>
      <c r="Q35" s="407">
        <f>IFERROR('Class Bin A-B'!AG35/'Class Bin A-B'!AG$107,0)</f>
        <v>1.1240349974266597</v>
      </c>
      <c r="R35" s="407">
        <f>IFERROR('Class Bin A-B'!AH35/'Class Bin A-B'!AH$107,0)</f>
        <v>1.0300076942805851</v>
      </c>
      <c r="S35" s="407">
        <f>IFERROR('Class Bin A-B'!AI35/'Class Bin A-B'!AI$107,0)</f>
        <v>1.0854373884213213</v>
      </c>
      <c r="T35" s="407">
        <f>IFERROR('Class Bin A-B'!AJ35/'Class Bin A-B'!AJ$107,0)</f>
        <v>1.127587110296044</v>
      </c>
      <c r="U35" s="407">
        <f>IFERROR('Class Bin A-B'!AK35/'Class Bin A-B'!AK$107,0)</f>
        <v>1.2819722650231125</v>
      </c>
      <c r="V35" s="407">
        <f>IFERROR('Class Bin A-B'!AL35/'Class Bin A-B'!AL$107,0)</f>
        <v>1.0512115913065203</v>
      </c>
      <c r="W35" s="407">
        <f>IFERROR('Class Bin A-B'!AM35/'Class Bin A-B'!AM$107,0)</f>
        <v>1.0257466529351182</v>
      </c>
      <c r="X35" s="407">
        <f>IFERROR('Class Bin A-B'!AN35/'Class Bin A-B'!AN$107,0)</f>
        <v>1.1021766965428936</v>
      </c>
      <c r="Y35" s="407">
        <f>IFERROR('Class Bin A-B'!AO35/'Class Bin A-B'!AO$107,0)</f>
        <v>1.1692474870958978</v>
      </c>
      <c r="Z35" s="407">
        <f>IFERROR('Class Bin A-B'!AP35/'Class Bin A-B'!AP$107,0)</f>
        <v>1.0786516853932584</v>
      </c>
      <c r="AA35" s="407">
        <f>IFERROR('Class Bin A-B'!AQ35/'Class Bin A-B'!AQ$107,0)</f>
        <v>0</v>
      </c>
      <c r="AB35" s="407">
        <f>IFERROR('Class Bin A-B'!AR35/'Class Bin A-B'!AR$107,0)</f>
        <v>0</v>
      </c>
      <c r="AC35" s="408">
        <f>IFERROR('Class Bin A-B'!AS35/'Class Bin A-B'!AS$107,0)</f>
        <v>0</v>
      </c>
      <c r="AD35" s="297"/>
      <c r="AE35" s="298">
        <v>0.25</v>
      </c>
      <c r="AF35" s="370">
        <f>IFERROR('Class Bin B-A'!R35/'Class Bin B-A'!R$107,0)</f>
        <v>0</v>
      </c>
      <c r="AG35" s="371">
        <f>IFERROR('Class Bin B-A'!S35/'Class Bin B-A'!S$107,0)</f>
        <v>0</v>
      </c>
      <c r="AH35" s="371">
        <f>IFERROR('Class Bin B-A'!T35/'Class Bin B-A'!T$107,0)</f>
        <v>0</v>
      </c>
      <c r="AI35" s="371">
        <f>IFERROR('Class Bin B-A'!U35/'Class Bin B-A'!U$107,0)</f>
        <v>0</v>
      </c>
      <c r="AJ35" s="371">
        <f>IFERROR('Class Bin B-A'!V35/'Class Bin B-A'!V$107,0)</f>
        <v>0</v>
      </c>
      <c r="AK35" s="371">
        <f>IFERROR('Class Bin B-A'!W35/'Class Bin B-A'!W$107,0)</f>
        <v>1.2025316455696204</v>
      </c>
      <c r="AL35" s="371">
        <f>IFERROR('Class Bin B-A'!X35/'Class Bin B-A'!X$107,0)</f>
        <v>1.3129459734964322</v>
      </c>
      <c r="AM35" s="371">
        <f>IFERROR('Class Bin B-A'!Y35/'Class Bin B-A'!Y$107,0)</f>
        <v>1.2092247846624062</v>
      </c>
      <c r="AN35" s="371">
        <f>IFERROR('Class Bin B-A'!Z35/'Class Bin B-A'!Z$107,0)</f>
        <v>1.1401017948031076</v>
      </c>
      <c r="AO35" s="371">
        <f>IFERROR('Class Bin B-A'!AA35/'Class Bin B-A'!AA$107,0)</f>
        <v>1.1567831031681559</v>
      </c>
      <c r="AP35" s="371">
        <f>IFERROR('Class Bin B-A'!AB35/'Class Bin B-A'!AB$107,0)</f>
        <v>1.1270010672358592</v>
      </c>
      <c r="AQ35" s="371">
        <f>IFERROR('Class Bin B-A'!AC35/'Class Bin B-A'!AC$107,0)</f>
        <v>1.1693635382955772</v>
      </c>
      <c r="AR35" s="371">
        <f>IFERROR('Class Bin B-A'!AD35/'Class Bin B-A'!AD$107,0)</f>
        <v>1.1964930376482723</v>
      </c>
      <c r="AS35" s="371">
        <f>IFERROR('Class Bin B-A'!AE35/'Class Bin B-A'!AE$107,0)</f>
        <v>1.3446067127850367</v>
      </c>
      <c r="AT35" s="371">
        <f>IFERROR('Class Bin B-A'!AF35/'Class Bin B-A'!AF$107,0)</f>
        <v>1.1740827478532396</v>
      </c>
      <c r="AU35" s="371">
        <f>IFERROR('Class Bin B-A'!AG35/'Class Bin B-A'!AG$107,0)</f>
        <v>1.2288401253918497</v>
      </c>
      <c r="AV35" s="371">
        <f>IFERROR('Class Bin B-A'!AH35/'Class Bin B-A'!AH$107,0)</f>
        <v>1.1264667535853974</v>
      </c>
      <c r="AW35" s="371">
        <f>IFERROR('Class Bin B-A'!AI35/'Class Bin B-A'!AI$107,0)</f>
        <v>1.0969760166840461</v>
      </c>
      <c r="AX35" s="371">
        <f>IFERROR('Class Bin B-A'!AJ35/'Class Bin B-A'!AJ$107,0)</f>
        <v>1.291611885353668</v>
      </c>
      <c r="AY35" s="371">
        <f>IFERROR('Class Bin B-A'!AK35/'Class Bin B-A'!AK$107,0)</f>
        <v>1.2765520779887123</v>
      </c>
      <c r="AZ35" s="371">
        <f>IFERROR('Class Bin B-A'!AL35/'Class Bin B-A'!AL$107,0)</f>
        <v>1.1346105996516549</v>
      </c>
      <c r="BA35" s="371">
        <f>IFERROR('Class Bin B-A'!AM35/'Class Bin B-A'!AM$107,0)</f>
        <v>1.1564733915806196</v>
      </c>
      <c r="BB35" s="371">
        <f>IFERROR('Class Bin B-A'!AN35/'Class Bin B-A'!AN$107,0)</f>
        <v>1.0874604847207587</v>
      </c>
      <c r="BC35" s="371">
        <f>IFERROR('Class Bin B-A'!AO35/'Class Bin B-A'!AO$107,0)</f>
        <v>1.2526997840172784</v>
      </c>
      <c r="BD35" s="371">
        <f>IFERROR('Class Bin B-A'!AP35/'Class Bin B-A'!AP$107,0)</f>
        <v>1.1352730985196529</v>
      </c>
      <c r="BE35" s="371">
        <f>IFERROR('Class Bin B-A'!AQ35/'Class Bin B-A'!AQ$107,0)</f>
        <v>0</v>
      </c>
      <c r="BF35" s="371">
        <f>IFERROR('Class Bin B-A'!AR35/'Class Bin B-A'!AR$107,0)</f>
        <v>0</v>
      </c>
      <c r="BG35" s="372">
        <f>IFERROR('Class Bin B-A'!AS35/'Class Bin B-A'!AS$107,0)</f>
        <v>0</v>
      </c>
    </row>
    <row r="36" spans="1:59" ht="9.75" customHeight="1" x14ac:dyDescent="0.25">
      <c r="A36" s="298">
        <v>0.26041666666666702</v>
      </c>
      <c r="B36" s="370">
        <f>IFERROR('Class Bin A-B'!R36/'Class Bin A-B'!R$107,0)</f>
        <v>0</v>
      </c>
      <c r="C36" s="371">
        <f>IFERROR('Class Bin A-B'!S36/'Class Bin A-B'!S$107,0)</f>
        <v>0</v>
      </c>
      <c r="D36" s="371">
        <f>IFERROR('Class Bin A-B'!T36/'Class Bin A-B'!T$107,0)</f>
        <v>0</v>
      </c>
      <c r="E36" s="371">
        <f>IFERROR('Class Bin A-B'!U36/'Class Bin A-B'!U$107,0)</f>
        <v>0</v>
      </c>
      <c r="F36" s="371">
        <f>IFERROR('Class Bin A-B'!V36/'Class Bin A-B'!V$107,0)</f>
        <v>0</v>
      </c>
      <c r="G36" s="371">
        <f>IFERROR('Class Bin A-B'!W36/'Class Bin A-B'!W$107,0)</f>
        <v>1.0334728033472802</v>
      </c>
      <c r="H36" s="371">
        <f>IFERROR('Class Bin A-B'!X36/'Class Bin A-B'!X$107,0)</f>
        <v>1.1463664278403276</v>
      </c>
      <c r="I36" s="371">
        <f>IFERROR('Class Bin A-B'!Y36/'Class Bin A-B'!Y$107,0)</f>
        <v>1.097411262343208</v>
      </c>
      <c r="J36" s="371">
        <f>IFERROR('Class Bin A-B'!Z36/'Class Bin A-B'!Z$107,0)</f>
        <v>1.0899635985439418</v>
      </c>
      <c r="K36" s="371">
        <f>IFERROR('Class Bin A-B'!AA36/'Class Bin A-B'!AA$107,0)</f>
        <v>1.0480167014613784</v>
      </c>
      <c r="L36" s="371">
        <f>IFERROR('Class Bin A-B'!AB36/'Class Bin A-B'!AB$107,0)</f>
        <v>1.0730688935281838</v>
      </c>
      <c r="M36" s="371">
        <f>IFERROR('Class Bin A-B'!AC36/'Class Bin A-B'!AC$107,0)</f>
        <v>1.070729053318825</v>
      </c>
      <c r="N36" s="371">
        <f>IFERROR('Class Bin A-B'!AD36/'Class Bin A-B'!AD$107,0)</f>
        <v>1.0551262235960848</v>
      </c>
      <c r="O36" s="371">
        <f>IFERROR('Class Bin A-B'!AE36/'Class Bin A-B'!AE$107,0)</f>
        <v>1.0814700591107682</v>
      </c>
      <c r="P36" s="371">
        <f>IFERROR('Class Bin A-B'!AF36/'Class Bin A-B'!AF$107,0)</f>
        <v>1.1009174311926606</v>
      </c>
      <c r="Q36" s="371">
        <f>IFERROR('Class Bin A-B'!AG36/'Class Bin A-B'!AG$107,0)</f>
        <v>1.0375707668553782</v>
      </c>
      <c r="R36" s="371">
        <f>IFERROR('Class Bin A-B'!AH36/'Class Bin A-B'!AH$107,0)</f>
        <v>1.0956655552705823</v>
      </c>
      <c r="S36" s="371">
        <f>IFERROR('Class Bin A-B'!AI36/'Class Bin A-B'!AI$107,0)</f>
        <v>1.1507268553940322</v>
      </c>
      <c r="T36" s="371">
        <f>IFERROR('Class Bin A-B'!AJ36/'Class Bin A-B'!AJ$107,0)</f>
        <v>1.1150117893633744</v>
      </c>
      <c r="U36" s="371">
        <f>IFERROR('Class Bin A-B'!AK36/'Class Bin A-B'!AK$107,0)</f>
        <v>1.1381612737544942</v>
      </c>
      <c r="V36" s="371">
        <f>IFERROR('Class Bin A-B'!AL36/'Class Bin A-B'!AL$107,0)</f>
        <v>0.9752685485885586</v>
      </c>
      <c r="W36" s="371">
        <f>IFERROR('Class Bin A-B'!AM36/'Class Bin A-B'!AM$107,0)</f>
        <v>1.1616889804325436</v>
      </c>
      <c r="X36" s="371">
        <f>IFERROR('Class Bin A-B'!AN36/'Class Bin A-B'!AN$107,0)</f>
        <v>1.0816901408450703</v>
      </c>
      <c r="Y36" s="371">
        <f>IFERROR('Class Bin A-B'!AO36/'Class Bin A-B'!AO$107,0)</f>
        <v>1.0953545232273838</v>
      </c>
      <c r="Z36" s="371">
        <f>IFERROR('Class Bin A-B'!AP36/'Class Bin A-B'!AP$107,0)</f>
        <v>1.1072522982635342</v>
      </c>
      <c r="AA36" s="371">
        <f>IFERROR('Class Bin A-B'!AQ36/'Class Bin A-B'!AQ$107,0)</f>
        <v>0</v>
      </c>
      <c r="AB36" s="371">
        <f>IFERROR('Class Bin A-B'!AR36/'Class Bin A-B'!AR$107,0)</f>
        <v>0</v>
      </c>
      <c r="AC36" s="372">
        <f>IFERROR('Class Bin A-B'!AS36/'Class Bin A-B'!AS$107,0)</f>
        <v>0</v>
      </c>
      <c r="AD36" s="297"/>
      <c r="AE36" s="298">
        <v>0.26041666666666702</v>
      </c>
      <c r="AF36" s="406">
        <f>IFERROR('Class Bin B-A'!R36/'Class Bin B-A'!R$107,0)</f>
        <v>0</v>
      </c>
      <c r="AG36" s="407">
        <f>IFERROR('Class Bin B-A'!S36/'Class Bin B-A'!S$107,0)</f>
        <v>0</v>
      </c>
      <c r="AH36" s="407">
        <f>IFERROR('Class Bin B-A'!T36/'Class Bin B-A'!T$107,0)</f>
        <v>0</v>
      </c>
      <c r="AI36" s="407">
        <f>IFERROR('Class Bin B-A'!U36/'Class Bin B-A'!U$107,0)</f>
        <v>0</v>
      </c>
      <c r="AJ36" s="407">
        <f>IFERROR('Class Bin B-A'!V36/'Class Bin B-A'!V$107,0)</f>
        <v>0</v>
      </c>
      <c r="AK36" s="407">
        <f>IFERROR('Class Bin B-A'!W36/'Class Bin B-A'!W$107,0)</f>
        <v>1.1645569620253167</v>
      </c>
      <c r="AL36" s="407">
        <f>IFERROR('Class Bin B-A'!X36/'Class Bin B-A'!X$107,0)</f>
        <v>1.6513761467889907</v>
      </c>
      <c r="AM36" s="407">
        <f>IFERROR('Class Bin B-A'!Y36/'Class Bin B-A'!Y$107,0)</f>
        <v>1.2181161433731593</v>
      </c>
      <c r="AN36" s="407">
        <f>IFERROR('Class Bin B-A'!Z36/'Class Bin B-A'!Z$107,0)</f>
        <v>1.0758103402089474</v>
      </c>
      <c r="AO36" s="407">
        <f>IFERROR('Class Bin B-A'!AA36/'Class Bin B-A'!AA$107,0)</f>
        <v>1.2347684809098294</v>
      </c>
      <c r="AP36" s="407">
        <f>IFERROR('Class Bin B-A'!AB36/'Class Bin B-A'!AB$107,0)</f>
        <v>1.2081109925293492</v>
      </c>
      <c r="AQ36" s="407">
        <f>IFERROR('Class Bin B-A'!AC36/'Class Bin B-A'!AC$107,0)</f>
        <v>1.2168284789644013</v>
      </c>
      <c r="AR36" s="407">
        <f>IFERROR('Class Bin B-A'!AD36/'Class Bin B-A'!AD$107,0)</f>
        <v>1.1799896854048479</v>
      </c>
      <c r="AS36" s="407">
        <f>IFERROR('Class Bin B-A'!AE36/'Class Bin B-A'!AE$107,0)</f>
        <v>1.233922623622854</v>
      </c>
      <c r="AT36" s="407">
        <f>IFERROR('Class Bin B-A'!AF36/'Class Bin B-A'!AF$107,0)</f>
        <v>1.2157168878480353</v>
      </c>
      <c r="AU36" s="407">
        <f>IFERROR('Class Bin B-A'!AG36/'Class Bin B-A'!AG$107,0)</f>
        <v>1.0992685475444097</v>
      </c>
      <c r="AV36" s="407">
        <f>IFERROR('Class Bin B-A'!AH36/'Class Bin B-A'!AH$107,0)</f>
        <v>1.1473272490221642</v>
      </c>
      <c r="AW36" s="407">
        <f>IFERROR('Class Bin B-A'!AI36/'Class Bin B-A'!AI$107,0)</f>
        <v>1.1345151199165799</v>
      </c>
      <c r="AX36" s="407">
        <f>IFERROR('Class Bin B-A'!AJ36/'Class Bin B-A'!AJ$107,0)</f>
        <v>1.2158821982645278</v>
      </c>
      <c r="AY36" s="407">
        <f>IFERROR('Class Bin B-A'!AK36/'Class Bin B-A'!AK$107,0)</f>
        <v>0.99743458183683953</v>
      </c>
      <c r="AZ36" s="407">
        <f>IFERROR('Class Bin B-A'!AL36/'Class Bin B-A'!AL$107,0)</f>
        <v>0.96740482707141107</v>
      </c>
      <c r="BA36" s="407">
        <f>IFERROR('Class Bin B-A'!AM36/'Class Bin B-A'!AM$107,0)</f>
        <v>1.1734180566587238</v>
      </c>
      <c r="BB36" s="407">
        <f>IFERROR('Class Bin B-A'!AN36/'Class Bin B-A'!AN$107,0)</f>
        <v>1.0200210748155953</v>
      </c>
      <c r="BC36" s="407">
        <f>IFERROR('Class Bin B-A'!AO36/'Class Bin B-A'!AO$107,0)</f>
        <v>1.2008639308855291</v>
      </c>
      <c r="BD36" s="407">
        <f>IFERROR('Class Bin B-A'!AP36/'Class Bin B-A'!AP$107,0)</f>
        <v>1.2210311383358856</v>
      </c>
      <c r="BE36" s="407">
        <f>IFERROR('Class Bin B-A'!AQ36/'Class Bin B-A'!AQ$107,0)</f>
        <v>0</v>
      </c>
      <c r="BF36" s="407">
        <f>IFERROR('Class Bin B-A'!AR36/'Class Bin B-A'!AR$107,0)</f>
        <v>0</v>
      </c>
      <c r="BG36" s="408">
        <f>IFERROR('Class Bin B-A'!AS36/'Class Bin B-A'!AS$107,0)</f>
        <v>0</v>
      </c>
    </row>
    <row r="37" spans="1:59" ht="9.75" customHeight="1" x14ac:dyDescent="0.25">
      <c r="A37" s="298">
        <v>0.27083333333333298</v>
      </c>
      <c r="B37" s="370">
        <f>IFERROR('Class Bin A-B'!R37/'Class Bin A-B'!R$107,0)</f>
        <v>0</v>
      </c>
      <c r="C37" s="371">
        <f>IFERROR('Class Bin A-B'!S37/'Class Bin A-B'!S$107,0)</f>
        <v>0</v>
      </c>
      <c r="D37" s="371">
        <f>IFERROR('Class Bin A-B'!T37/'Class Bin A-B'!T$107,0)</f>
        <v>0</v>
      </c>
      <c r="E37" s="371">
        <f>IFERROR('Class Bin A-B'!U37/'Class Bin A-B'!U$107,0)</f>
        <v>0</v>
      </c>
      <c r="F37" s="371">
        <f>IFERROR('Class Bin A-B'!V37/'Class Bin A-B'!V$107,0)</f>
        <v>0</v>
      </c>
      <c r="G37" s="371">
        <f>IFERROR('Class Bin A-B'!W37/'Class Bin A-B'!W$107,0)</f>
        <v>1.1548117154811715</v>
      </c>
      <c r="H37" s="371">
        <f>IFERROR('Class Bin A-B'!X37/'Class Bin A-B'!X$107,0)</f>
        <v>1.0726714431934494</v>
      </c>
      <c r="I37" s="371">
        <f>IFERROR('Class Bin A-B'!Y37/'Class Bin A-B'!Y$107,0)</f>
        <v>0.99919935948759009</v>
      </c>
      <c r="J37" s="371">
        <f>IFERROR('Class Bin A-B'!Z37/'Class Bin A-B'!Z$107,0)</f>
        <v>1.0483619344773789</v>
      </c>
      <c r="K37" s="371">
        <f>IFERROR('Class Bin A-B'!AA37/'Class Bin A-B'!AA$107,0)</f>
        <v>1.0020876826722342</v>
      </c>
      <c r="L37" s="371">
        <f>IFERROR('Class Bin A-B'!AB37/'Class Bin A-B'!AB$107,0)</f>
        <v>1.0229645093945723</v>
      </c>
      <c r="M37" s="371">
        <f>IFERROR('Class Bin A-B'!AC37/'Class Bin A-B'!AC$107,0)</f>
        <v>1.0750816104461371</v>
      </c>
      <c r="N37" s="371">
        <f>IFERROR('Class Bin A-B'!AD37/'Class Bin A-B'!AD$107,0)</f>
        <v>1.1499227202472952</v>
      </c>
      <c r="O37" s="371">
        <f>IFERROR('Class Bin A-B'!AE37/'Class Bin A-B'!AE$107,0)</f>
        <v>1.0567977383705986</v>
      </c>
      <c r="P37" s="371">
        <f>IFERROR('Class Bin A-B'!AF37/'Class Bin A-B'!AF$107,0)</f>
        <v>0.94189602446483189</v>
      </c>
      <c r="Q37" s="371">
        <f>IFERROR('Class Bin A-B'!AG37/'Class Bin A-B'!AG$107,0)</f>
        <v>1.0375707668553782</v>
      </c>
      <c r="R37" s="371">
        <f>IFERROR('Class Bin A-B'!AH37/'Class Bin A-B'!AH$107,0)</f>
        <v>1.0176968453449604</v>
      </c>
      <c r="S37" s="371">
        <f>IFERROR('Class Bin A-B'!AI37/'Class Bin A-B'!AI$107,0)</f>
        <v>1.0283091048201989</v>
      </c>
      <c r="T37" s="371">
        <f>IFERROR('Class Bin A-B'!AJ37/'Class Bin A-B'!AJ$107,0)</f>
        <v>1.0437516374115798</v>
      </c>
      <c r="U37" s="371">
        <f>IFERROR('Class Bin A-B'!AK37/'Class Bin A-B'!AK$107,0)</f>
        <v>1.2449922958397535</v>
      </c>
      <c r="V37" s="371">
        <f>IFERROR('Class Bin A-B'!AL37/'Class Bin A-B'!AL$107,0)</f>
        <v>1.0352235823132652</v>
      </c>
      <c r="W37" s="371">
        <f>IFERROR('Class Bin A-B'!AM37/'Class Bin A-B'!AM$107,0)</f>
        <v>0.97219361483007205</v>
      </c>
      <c r="X37" s="371">
        <f>IFERROR('Class Bin A-B'!AN37/'Class Bin A-B'!AN$107,0)</f>
        <v>0.99974391805377716</v>
      </c>
      <c r="Y37" s="371">
        <f>IFERROR('Class Bin A-B'!AO37/'Class Bin A-B'!AO$107,0)</f>
        <v>1.0866612333604997</v>
      </c>
      <c r="Z37" s="371">
        <f>IFERROR('Class Bin A-B'!AP37/'Class Bin A-B'!AP$107,0)</f>
        <v>1.066394279877426</v>
      </c>
      <c r="AA37" s="371">
        <f>IFERROR('Class Bin A-B'!AQ37/'Class Bin A-B'!AQ$107,0)</f>
        <v>0</v>
      </c>
      <c r="AB37" s="371">
        <f>IFERROR('Class Bin A-B'!AR37/'Class Bin A-B'!AR$107,0)</f>
        <v>0</v>
      </c>
      <c r="AC37" s="372">
        <f>IFERROR('Class Bin A-B'!AS37/'Class Bin A-B'!AS$107,0)</f>
        <v>0</v>
      </c>
      <c r="AD37" s="297"/>
      <c r="AE37" s="298">
        <v>0.27083333333333298</v>
      </c>
      <c r="AF37" s="370">
        <f>IFERROR('Class Bin B-A'!R37/'Class Bin B-A'!R$107,0)</f>
        <v>0</v>
      </c>
      <c r="AG37" s="371">
        <f>IFERROR('Class Bin B-A'!S37/'Class Bin B-A'!S$107,0)</f>
        <v>0</v>
      </c>
      <c r="AH37" s="371">
        <f>IFERROR('Class Bin B-A'!T37/'Class Bin B-A'!T$107,0)</f>
        <v>0</v>
      </c>
      <c r="AI37" s="371">
        <f>IFERROR('Class Bin B-A'!U37/'Class Bin B-A'!U$107,0)</f>
        <v>0</v>
      </c>
      <c r="AJ37" s="371">
        <f>IFERROR('Class Bin B-A'!V37/'Class Bin B-A'!V$107,0)</f>
        <v>0</v>
      </c>
      <c r="AK37" s="371">
        <f>IFERROR('Class Bin B-A'!W37/'Class Bin B-A'!W$107,0)</f>
        <v>1.1434599156118146</v>
      </c>
      <c r="AL37" s="371">
        <f>IFERROR('Class Bin B-A'!X37/'Class Bin B-A'!X$107,0)</f>
        <v>1.0275229357798163</v>
      </c>
      <c r="AM37" s="371">
        <f>IFERROR('Class Bin B-A'!Y37/'Class Bin B-A'!Y$107,0)</f>
        <v>1.395943317588219</v>
      </c>
      <c r="AN37" s="371">
        <f>IFERROR('Class Bin B-A'!Z37/'Class Bin B-A'!Z$107,0)</f>
        <v>1.0886686311277793</v>
      </c>
      <c r="AO37" s="371">
        <f>IFERROR('Class Bin B-A'!AA37/'Class Bin B-A'!AA$107,0)</f>
        <v>1.1697806661251016</v>
      </c>
      <c r="AP37" s="371">
        <f>IFERROR('Class Bin B-A'!AB37/'Class Bin B-A'!AB$107,0)</f>
        <v>1.0160085378868731</v>
      </c>
      <c r="AQ37" s="371">
        <f>IFERROR('Class Bin B-A'!AC37/'Class Bin B-A'!AC$107,0)</f>
        <v>1.2599784250269686</v>
      </c>
      <c r="AR37" s="371">
        <f>IFERROR('Class Bin B-A'!AD37/'Class Bin B-A'!AD$107,0)</f>
        <v>1.151108818978855</v>
      </c>
      <c r="AS37" s="371">
        <f>IFERROR('Class Bin B-A'!AE37/'Class Bin B-A'!AE$107,0)</f>
        <v>1.1068408916218291</v>
      </c>
      <c r="AT37" s="371">
        <f>IFERROR('Class Bin B-A'!AF37/'Class Bin B-A'!AF$107,0)</f>
        <v>1.045016913869373</v>
      </c>
      <c r="AU37" s="371">
        <f>IFERROR('Class Bin B-A'!AG37/'Class Bin B-A'!AG$107,0)</f>
        <v>1.1452455590386625</v>
      </c>
      <c r="AV37" s="371">
        <f>IFERROR('Class Bin B-A'!AH37/'Class Bin B-A'!AH$107,0)</f>
        <v>1.1681877444589308</v>
      </c>
      <c r="AW37" s="371">
        <f>IFERROR('Class Bin B-A'!AI37/'Class Bin B-A'!AI$107,0)</f>
        <v>1.1678832116788322</v>
      </c>
      <c r="AX37" s="371">
        <f>IFERROR('Class Bin B-A'!AJ37/'Class Bin B-A'!AJ$107,0)</f>
        <v>1.2789902708388114</v>
      </c>
      <c r="AY37" s="371">
        <f>IFERROR('Class Bin B-A'!AK37/'Class Bin B-A'!AK$107,0)</f>
        <v>1.0959466393022064</v>
      </c>
      <c r="AZ37" s="371">
        <f>IFERROR('Class Bin B-A'!AL37/'Class Bin B-A'!AL$107,0)</f>
        <v>1.2022891266484201</v>
      </c>
      <c r="BA37" s="371">
        <f>IFERROR('Class Bin B-A'!AM37/'Class Bin B-A'!AM$107,0)</f>
        <v>1.2454328832406671</v>
      </c>
      <c r="BB37" s="371">
        <f>IFERROR('Class Bin B-A'!AN37/'Class Bin B-A'!AN$107,0)</f>
        <v>1.1211801896733404</v>
      </c>
      <c r="BC37" s="371">
        <f>IFERROR('Class Bin B-A'!AO37/'Class Bin B-A'!AO$107,0)</f>
        <v>1.1533477321814254</v>
      </c>
      <c r="BD37" s="371">
        <f>IFERROR('Class Bin B-A'!AP37/'Class Bin B-A'!AP$107,0)</f>
        <v>1.0576824910668707</v>
      </c>
      <c r="BE37" s="371">
        <f>IFERROR('Class Bin B-A'!AQ37/'Class Bin B-A'!AQ$107,0)</f>
        <v>0</v>
      </c>
      <c r="BF37" s="371">
        <f>IFERROR('Class Bin B-A'!AR37/'Class Bin B-A'!AR$107,0)</f>
        <v>0</v>
      </c>
      <c r="BG37" s="372">
        <f>IFERROR('Class Bin B-A'!AS37/'Class Bin B-A'!AS$107,0)</f>
        <v>0</v>
      </c>
    </row>
    <row r="38" spans="1:59" ht="9.75" customHeight="1" x14ac:dyDescent="0.25">
      <c r="A38" s="298">
        <v>0.28125</v>
      </c>
      <c r="B38" s="370">
        <f>IFERROR('Class Bin A-B'!R38/'Class Bin A-B'!R$107,0)</f>
        <v>0</v>
      </c>
      <c r="C38" s="371">
        <f>IFERROR('Class Bin A-B'!S38/'Class Bin A-B'!S$107,0)</f>
        <v>0</v>
      </c>
      <c r="D38" s="371">
        <f>IFERROR('Class Bin A-B'!T38/'Class Bin A-B'!T$107,0)</f>
        <v>0</v>
      </c>
      <c r="E38" s="371">
        <f>IFERROR('Class Bin A-B'!U38/'Class Bin A-B'!U$107,0)</f>
        <v>0</v>
      </c>
      <c r="F38" s="371">
        <f>IFERROR('Class Bin A-B'!V38/'Class Bin A-B'!V$107,0)</f>
        <v>0</v>
      </c>
      <c r="G38" s="371">
        <f>IFERROR('Class Bin A-B'!W38/'Class Bin A-B'!W$107,0)</f>
        <v>1.1046025104602508</v>
      </c>
      <c r="H38" s="371">
        <f>IFERROR('Class Bin A-B'!X38/'Class Bin A-B'!X$107,0)</f>
        <v>1.0972364380757422</v>
      </c>
      <c r="I38" s="371">
        <f>IFERROR('Class Bin A-B'!Y38/'Class Bin A-B'!Y$107,0)</f>
        <v>1.0419001868161195</v>
      </c>
      <c r="J38" s="371">
        <f>IFERROR('Class Bin A-B'!Z38/'Class Bin A-B'!Z$107,0)</f>
        <v>0.96931877275091005</v>
      </c>
      <c r="K38" s="371">
        <f>IFERROR('Class Bin A-B'!AA38/'Class Bin A-B'!AA$107,0)</f>
        <v>0.9895615866388312</v>
      </c>
      <c r="L38" s="371">
        <f>IFERROR('Class Bin A-B'!AB38/'Class Bin A-B'!AB$107,0)</f>
        <v>1.0062630480167016</v>
      </c>
      <c r="M38" s="371">
        <f>IFERROR('Class Bin A-B'!AC38/'Class Bin A-B'!AC$107,0)</f>
        <v>1.101196953210011</v>
      </c>
      <c r="N38" s="371">
        <f>IFERROR('Class Bin A-B'!AD38/'Class Bin A-B'!AD$107,0)</f>
        <v>1.12107161257084</v>
      </c>
      <c r="O38" s="371">
        <f>IFERROR('Class Bin A-B'!AE38/'Class Bin A-B'!AE$107,0)</f>
        <v>1.0773580056540732</v>
      </c>
      <c r="P38" s="371">
        <f>IFERROR('Class Bin A-B'!AF38/'Class Bin A-B'!AF$107,0)</f>
        <v>0.99490316004077473</v>
      </c>
      <c r="Q38" s="371">
        <f>IFERROR('Class Bin A-B'!AG38/'Class Bin A-B'!AG$107,0)</f>
        <v>0.93051981471950596</v>
      </c>
      <c r="R38" s="371">
        <f>IFERROR('Class Bin A-B'!AH38/'Class Bin A-B'!AH$107,0)</f>
        <v>1.0012823800974611</v>
      </c>
      <c r="S38" s="371">
        <f>IFERROR('Class Bin A-B'!AI38/'Class Bin A-B'!AI$107,0)</f>
        <v>0.93037490436113246</v>
      </c>
      <c r="T38" s="371">
        <f>IFERROR('Class Bin A-B'!AJ38/'Class Bin A-B'!AJ$107,0)</f>
        <v>1.0102174482577941</v>
      </c>
      <c r="U38" s="371">
        <f>IFERROR('Class Bin A-B'!AK38/'Class Bin A-B'!AK$107,0)</f>
        <v>1.0477657935285054</v>
      </c>
      <c r="V38" s="371">
        <f>IFERROR('Class Bin A-B'!AL38/'Class Bin A-B'!AL$107,0)</f>
        <v>1.1191606295278542</v>
      </c>
      <c r="W38" s="371">
        <f>IFERROR('Class Bin A-B'!AM38/'Class Bin A-B'!AM$107,0)</f>
        <v>0.98043254376930988</v>
      </c>
      <c r="X38" s="371">
        <f>IFERROR('Class Bin A-B'!AN38/'Class Bin A-B'!AN$107,0)</f>
        <v>0.96696542893726001</v>
      </c>
      <c r="Y38" s="371">
        <f>IFERROR('Class Bin A-B'!AO38/'Class Bin A-B'!AO$107,0)</f>
        <v>1.0258082042923118</v>
      </c>
      <c r="Z38" s="371">
        <f>IFERROR('Class Bin A-B'!AP38/'Class Bin A-B'!AP$107,0)</f>
        <v>0.96016343207354438</v>
      </c>
      <c r="AA38" s="371">
        <f>IFERROR('Class Bin A-B'!AQ38/'Class Bin A-B'!AQ$107,0)</f>
        <v>0</v>
      </c>
      <c r="AB38" s="371">
        <f>IFERROR('Class Bin A-B'!AR38/'Class Bin A-B'!AR$107,0)</f>
        <v>0</v>
      </c>
      <c r="AC38" s="372">
        <f>IFERROR('Class Bin A-B'!AS38/'Class Bin A-B'!AS$107,0)</f>
        <v>0</v>
      </c>
      <c r="AD38" s="297"/>
      <c r="AE38" s="298">
        <v>0.28125</v>
      </c>
      <c r="AF38" s="370">
        <f>IFERROR('Class Bin B-A'!R38/'Class Bin B-A'!R$107,0)</f>
        <v>0</v>
      </c>
      <c r="AG38" s="371">
        <f>IFERROR('Class Bin B-A'!S38/'Class Bin B-A'!S$107,0)</f>
        <v>0</v>
      </c>
      <c r="AH38" s="371">
        <f>IFERROR('Class Bin B-A'!T38/'Class Bin B-A'!T$107,0)</f>
        <v>0</v>
      </c>
      <c r="AI38" s="371">
        <f>IFERROR('Class Bin B-A'!U38/'Class Bin B-A'!U$107,0)</f>
        <v>0</v>
      </c>
      <c r="AJ38" s="371">
        <f>IFERROR('Class Bin B-A'!V38/'Class Bin B-A'!V$107,0)</f>
        <v>0</v>
      </c>
      <c r="AK38" s="371">
        <f>IFERROR('Class Bin B-A'!W38/'Class Bin B-A'!W$107,0)</f>
        <v>1.3375527426160341</v>
      </c>
      <c r="AL38" s="371">
        <f>IFERROR('Class Bin B-A'!X38/'Class Bin B-A'!X$107,0)</f>
        <v>1.1580020387359835</v>
      </c>
      <c r="AM38" s="371">
        <f>IFERROR('Class Bin B-A'!Y38/'Class Bin B-A'!Y$107,0)</f>
        <v>1.0891914420672411</v>
      </c>
      <c r="AN38" s="371">
        <f>IFERROR('Class Bin B-A'!Z38/'Class Bin B-A'!Z$107,0)</f>
        <v>0.94722743102062701</v>
      </c>
      <c r="AO38" s="371">
        <f>IFERROR('Class Bin B-A'!AA38/'Class Bin B-A'!AA$107,0)</f>
        <v>1.0614676414838884</v>
      </c>
      <c r="AP38" s="371">
        <f>IFERROR('Class Bin B-A'!AB38/'Class Bin B-A'!AB$107,0)</f>
        <v>1.0672358591248667</v>
      </c>
      <c r="AQ38" s="371">
        <f>IFERROR('Class Bin B-A'!AC38/'Class Bin B-A'!AC$107,0)</f>
        <v>1.0960086299892124</v>
      </c>
      <c r="AR38" s="371">
        <f>IFERROR('Class Bin B-A'!AD38/'Class Bin B-A'!AD$107,0)</f>
        <v>1.1387313047962868</v>
      </c>
      <c r="AS38" s="371">
        <f>IFERROR('Class Bin B-A'!AE38/'Class Bin B-A'!AE$107,0)</f>
        <v>1.0412503202664614</v>
      </c>
      <c r="AT38" s="371">
        <f>IFERROR('Class Bin B-A'!AF38/'Class Bin B-A'!AF$107,0)</f>
        <v>1.1074681238615665</v>
      </c>
      <c r="AU38" s="371">
        <f>IFERROR('Class Bin B-A'!AG38/'Class Bin B-A'!AG$107,0)</f>
        <v>1.0909090909090911</v>
      </c>
      <c r="AV38" s="371">
        <f>IFERROR('Class Bin B-A'!AH38/'Class Bin B-A'!AH$107,0)</f>
        <v>1.0680573663624511</v>
      </c>
      <c r="AW38" s="371">
        <f>IFERROR('Class Bin B-A'!AI38/'Class Bin B-A'!AI$107,0)</f>
        <v>1.1220020855057351</v>
      </c>
      <c r="AX38" s="371">
        <f>IFERROR('Class Bin B-A'!AJ38/'Class Bin B-A'!AJ$107,0)</f>
        <v>1.1485669208519589</v>
      </c>
      <c r="AY38" s="371">
        <f>IFERROR('Class Bin B-A'!AK38/'Class Bin B-A'!AK$107,0)</f>
        <v>1.2026680348896872</v>
      </c>
      <c r="AZ38" s="371">
        <f>IFERROR('Class Bin B-A'!AL38/'Class Bin B-A'!AL$107,0)</f>
        <v>0.99129136601144574</v>
      </c>
      <c r="BA38" s="371">
        <f>IFERROR('Class Bin B-A'!AM38/'Class Bin B-A'!AM$107,0)</f>
        <v>1.0336245697643631</v>
      </c>
      <c r="BB38" s="371">
        <f>IFERROR('Class Bin B-A'!AN38/'Class Bin B-A'!AN$107,0)</f>
        <v>1.1043203371970494</v>
      </c>
      <c r="BC38" s="371">
        <f>IFERROR('Class Bin B-A'!AO38/'Class Bin B-A'!AO$107,0)</f>
        <v>1.1231101511879049</v>
      </c>
      <c r="BD38" s="371">
        <f>IFERROR('Class Bin B-A'!AP38/'Class Bin B-A'!AP$107,0)</f>
        <v>1.0576824910668707</v>
      </c>
      <c r="BE38" s="371">
        <f>IFERROR('Class Bin B-A'!AQ38/'Class Bin B-A'!AQ$107,0)</f>
        <v>0</v>
      </c>
      <c r="BF38" s="371">
        <f>IFERROR('Class Bin B-A'!AR38/'Class Bin B-A'!AR$107,0)</f>
        <v>0</v>
      </c>
      <c r="BG38" s="372">
        <f>IFERROR('Class Bin B-A'!AS38/'Class Bin B-A'!AS$107,0)</f>
        <v>0</v>
      </c>
    </row>
    <row r="39" spans="1:59" ht="9.75" customHeight="1" x14ac:dyDescent="0.25">
      <c r="A39" s="298">
        <v>0.29166666666666702</v>
      </c>
      <c r="B39" s="370">
        <f>IFERROR('Class Bin A-B'!R39/'Class Bin A-B'!R$107,0)</f>
        <v>0</v>
      </c>
      <c r="C39" s="371">
        <f>IFERROR('Class Bin A-B'!S39/'Class Bin A-B'!S$107,0)</f>
        <v>0</v>
      </c>
      <c r="D39" s="371">
        <f>IFERROR('Class Bin A-B'!T39/'Class Bin A-B'!T$107,0)</f>
        <v>0</v>
      </c>
      <c r="E39" s="371">
        <f>IFERROR('Class Bin A-B'!U39/'Class Bin A-B'!U$107,0)</f>
        <v>0</v>
      </c>
      <c r="F39" s="371">
        <f>IFERROR('Class Bin A-B'!V39/'Class Bin A-B'!V$107,0)</f>
        <v>0</v>
      </c>
      <c r="G39" s="371">
        <f>IFERROR('Class Bin A-B'!W39/'Class Bin A-B'!W$107,0)</f>
        <v>1.0753138075313806</v>
      </c>
      <c r="H39" s="371">
        <f>IFERROR('Class Bin A-B'!X39/'Class Bin A-B'!X$107,0)</f>
        <v>1.068577277379734</v>
      </c>
      <c r="I39" s="371">
        <f>IFERROR('Class Bin A-B'!Y39/'Class Bin A-B'!Y$107,0)</f>
        <v>0.92660795302908994</v>
      </c>
      <c r="J39" s="371">
        <f>IFERROR('Class Bin A-B'!Z39/'Class Bin A-B'!Z$107,0)</f>
        <v>0.96515860634425366</v>
      </c>
      <c r="K39" s="371">
        <f>IFERROR('Class Bin A-B'!AA39/'Class Bin A-B'!AA$107,0)</f>
        <v>0.97703549060542827</v>
      </c>
      <c r="L39" s="371">
        <f>IFERROR('Class Bin A-B'!AB39/'Class Bin A-B'!AB$107,0)</f>
        <v>0.96033402922755762</v>
      </c>
      <c r="M39" s="371">
        <f>IFERROR('Class Bin A-B'!AC39/'Class Bin A-B'!AC$107,0)</f>
        <v>1.070729053318825</v>
      </c>
      <c r="N39" s="371">
        <f>IFERROR('Class Bin A-B'!AD39/'Class Bin A-B'!AD$107,0)</f>
        <v>1.2117465224111283</v>
      </c>
      <c r="O39" s="371">
        <f>IFERROR('Class Bin A-B'!AE39/'Class Bin A-B'!AE$107,0)</f>
        <v>1.0115651503469543</v>
      </c>
      <c r="P39" s="371">
        <f>IFERROR('Class Bin A-B'!AF39/'Class Bin A-B'!AF$107,0)</f>
        <v>0.97859327217125391</v>
      </c>
      <c r="Q39" s="371">
        <f>IFERROR('Class Bin A-B'!AG39/'Class Bin A-B'!AG$107,0)</f>
        <v>0.80288214101904265</v>
      </c>
      <c r="R39" s="371">
        <f>IFERROR('Class Bin A-B'!AH39/'Class Bin A-B'!AH$107,0)</f>
        <v>0.96845344960246238</v>
      </c>
      <c r="S39" s="371">
        <f>IFERROR('Class Bin A-B'!AI39/'Class Bin A-B'!AI$107,0)</f>
        <v>0.63657230298393275</v>
      </c>
      <c r="T39" s="371">
        <f>IFERROR('Class Bin A-B'!AJ39/'Class Bin A-B'!AJ$107,0)</f>
        <v>1.0269845428346869</v>
      </c>
      <c r="U39" s="371">
        <f>IFERROR('Class Bin A-B'!AK39/'Class Bin A-B'!AK$107,0)</f>
        <v>1.0847457627118644</v>
      </c>
      <c r="V39" s="371">
        <f>IFERROR('Class Bin A-B'!AL39/'Class Bin A-B'!AL$107,0)</f>
        <v>0.99525355983012742</v>
      </c>
      <c r="W39" s="371">
        <f>IFERROR('Class Bin A-B'!AM39/'Class Bin A-B'!AM$107,0)</f>
        <v>1.0051493305870236</v>
      </c>
      <c r="X39" s="371">
        <f>IFERROR('Class Bin A-B'!AN39/'Class Bin A-B'!AN$107,0)</f>
        <v>0.90140845070422537</v>
      </c>
      <c r="Y39" s="371">
        <f>IFERROR('Class Bin A-B'!AO39/'Class Bin A-B'!AO$107,0)</f>
        <v>1.0388481390926378</v>
      </c>
      <c r="Z39" s="371">
        <f>IFERROR('Class Bin A-B'!AP39/'Class Bin A-B'!AP$107,0)</f>
        <v>0.99284984678243104</v>
      </c>
      <c r="AA39" s="371">
        <f>IFERROR('Class Bin A-B'!AQ39/'Class Bin A-B'!AQ$107,0)</f>
        <v>0</v>
      </c>
      <c r="AB39" s="371">
        <f>IFERROR('Class Bin A-B'!AR39/'Class Bin A-B'!AR$107,0)</f>
        <v>0</v>
      </c>
      <c r="AC39" s="372">
        <f>IFERROR('Class Bin A-B'!AS39/'Class Bin A-B'!AS$107,0)</f>
        <v>0</v>
      </c>
      <c r="AD39" s="297"/>
      <c r="AE39" s="298">
        <v>0.29166666666666702</v>
      </c>
      <c r="AF39" s="370">
        <f>IFERROR('Class Bin B-A'!R39/'Class Bin B-A'!R$107,0)</f>
        <v>0</v>
      </c>
      <c r="AG39" s="371">
        <f>IFERROR('Class Bin B-A'!S39/'Class Bin B-A'!S$107,0)</f>
        <v>0</v>
      </c>
      <c r="AH39" s="371">
        <f>IFERROR('Class Bin B-A'!T39/'Class Bin B-A'!T$107,0)</f>
        <v>0</v>
      </c>
      <c r="AI39" s="371">
        <f>IFERROR('Class Bin B-A'!U39/'Class Bin B-A'!U$107,0)</f>
        <v>0</v>
      </c>
      <c r="AJ39" s="371">
        <f>IFERROR('Class Bin B-A'!V39/'Class Bin B-A'!V$107,0)</f>
        <v>0</v>
      </c>
      <c r="AK39" s="371">
        <f>IFERROR('Class Bin B-A'!W39/'Class Bin B-A'!W$107,0)</f>
        <v>1.1308016877637133</v>
      </c>
      <c r="AL39" s="371">
        <f>IFERROR('Class Bin B-A'!X39/'Class Bin B-A'!X$107,0)</f>
        <v>1.0030581039755351</v>
      </c>
      <c r="AM39" s="371">
        <f>IFERROR('Class Bin B-A'!Y39/'Class Bin B-A'!Y$107,0)</f>
        <v>1.0758544040011115</v>
      </c>
      <c r="AN39" s="371">
        <f>IFERROR('Class Bin B-A'!Z39/'Class Bin B-A'!Z$107,0)</f>
        <v>1.0115188856147872</v>
      </c>
      <c r="AO39" s="371">
        <f>IFERROR('Class Bin B-A'!AA39/'Class Bin B-A'!AA$107,0)</f>
        <v>0.98348226374221492</v>
      </c>
      <c r="AP39" s="371">
        <f>IFERROR('Class Bin B-A'!AB39/'Class Bin B-A'!AB$107,0)</f>
        <v>0.99039487726787634</v>
      </c>
      <c r="AQ39" s="371">
        <f>IFERROR('Class Bin B-A'!AC39/'Class Bin B-A'!AC$107,0)</f>
        <v>1.0658036677454152</v>
      </c>
      <c r="AR39" s="371">
        <f>IFERROR('Class Bin B-A'!AD39/'Class Bin B-A'!AD$107,0)</f>
        <v>1.0727178958225889</v>
      </c>
      <c r="AS39" s="371">
        <f>IFERROR('Class Bin B-A'!AE39/'Class Bin B-A'!AE$107,0)</f>
        <v>1.1273379451703816</v>
      </c>
      <c r="AT39" s="371">
        <f>IFERROR('Class Bin B-A'!AF39/'Class Bin B-A'!AF$107,0)</f>
        <v>1.053343741868332</v>
      </c>
      <c r="AU39" s="371">
        <f>IFERROR('Class Bin B-A'!AG39/'Class Bin B-A'!AG$107,0)</f>
        <v>0.97387669801462917</v>
      </c>
      <c r="AV39" s="371">
        <f>IFERROR('Class Bin B-A'!AH39/'Class Bin B-A'!AH$107,0)</f>
        <v>1.0722294654498044</v>
      </c>
      <c r="AW39" s="371">
        <f>IFERROR('Class Bin B-A'!AI39/'Class Bin B-A'!AI$107,0)</f>
        <v>0.97601668404588116</v>
      </c>
      <c r="AX39" s="371">
        <f>IFERROR('Class Bin B-A'!AJ39/'Class Bin B-A'!AJ$107,0)</f>
        <v>1.1359453063371023</v>
      </c>
      <c r="AY39" s="371">
        <f>IFERROR('Class Bin B-A'!AK39/'Class Bin B-A'!AK$107,0)</f>
        <v>1.0466906105695231</v>
      </c>
      <c r="AZ39" s="371">
        <f>IFERROR('Class Bin B-A'!AL39/'Class Bin B-A'!AL$107,0)</f>
        <v>1.0629509828315504</v>
      </c>
      <c r="BA39" s="371">
        <f>IFERROR('Class Bin B-A'!AM39/'Class Bin B-A'!AM$107,0)</f>
        <v>1.1818903891977759</v>
      </c>
      <c r="BB39" s="371">
        <f>IFERROR('Class Bin B-A'!AN39/'Class Bin B-A'!AN$107,0)</f>
        <v>0.87671232876712324</v>
      </c>
      <c r="BC39" s="371">
        <f>IFERROR('Class Bin B-A'!AO39/'Class Bin B-A'!AO$107,0)</f>
        <v>1.079913606911447</v>
      </c>
      <c r="BD39" s="371">
        <f>IFERROR('Class Bin B-A'!AP39/'Class Bin B-A'!AP$107,0)</f>
        <v>0.93517100561510969</v>
      </c>
      <c r="BE39" s="371">
        <f>IFERROR('Class Bin B-A'!AQ39/'Class Bin B-A'!AQ$107,0)</f>
        <v>0</v>
      </c>
      <c r="BF39" s="371">
        <f>IFERROR('Class Bin B-A'!AR39/'Class Bin B-A'!AR$107,0)</f>
        <v>0</v>
      </c>
      <c r="BG39" s="372">
        <f>IFERROR('Class Bin B-A'!AS39/'Class Bin B-A'!AS$107,0)</f>
        <v>0</v>
      </c>
    </row>
    <row r="40" spans="1:59" ht="9.75" customHeight="1" x14ac:dyDescent="0.25">
      <c r="A40" s="298">
        <v>0.30208333333333298</v>
      </c>
      <c r="B40" s="370">
        <f>IFERROR('Class Bin A-B'!R40/'Class Bin A-B'!R$107,0)</f>
        <v>0</v>
      </c>
      <c r="C40" s="371">
        <f>IFERROR('Class Bin A-B'!S40/'Class Bin A-B'!S$107,0)</f>
        <v>0</v>
      </c>
      <c r="D40" s="371">
        <f>IFERROR('Class Bin A-B'!T40/'Class Bin A-B'!T$107,0)</f>
        <v>0</v>
      </c>
      <c r="E40" s="371">
        <f>IFERROR('Class Bin A-B'!U40/'Class Bin A-B'!U$107,0)</f>
        <v>0</v>
      </c>
      <c r="F40" s="371">
        <f>IFERROR('Class Bin A-B'!V40/'Class Bin A-B'!V$107,0)</f>
        <v>0</v>
      </c>
      <c r="G40" s="371">
        <f>IFERROR('Class Bin A-B'!W40/'Class Bin A-B'!W$107,0)</f>
        <v>1.0460251046025104</v>
      </c>
      <c r="H40" s="371">
        <f>IFERROR('Class Bin A-B'!X40/'Class Bin A-B'!X$107,0)</f>
        <v>1.1177072671443196</v>
      </c>
      <c r="I40" s="371">
        <f>IFERROR('Class Bin A-B'!Y40/'Class Bin A-B'!Y$107,0)</f>
        <v>0.44408860421670671</v>
      </c>
      <c r="J40" s="371">
        <f>IFERROR('Class Bin A-B'!Z40/'Class Bin A-B'!Z$107,0)</f>
        <v>0.86531461258450337</v>
      </c>
      <c r="K40" s="371">
        <f>IFERROR('Class Bin A-B'!AA40/'Class Bin A-B'!AA$107,0)</f>
        <v>0.88100208768267263</v>
      </c>
      <c r="L40" s="371">
        <f>IFERROR('Class Bin A-B'!AB40/'Class Bin A-B'!AB$107,0)</f>
        <v>0.68058455114822558</v>
      </c>
      <c r="M40" s="371">
        <f>IFERROR('Class Bin A-B'!AC40/'Class Bin A-B'!AC$107,0)</f>
        <v>1.0272034820457021</v>
      </c>
      <c r="N40" s="371">
        <f>IFERROR('Class Bin A-B'!AD40/'Class Bin A-B'!AD$107,0)</f>
        <v>1.1169500257599179</v>
      </c>
      <c r="O40" s="371">
        <f>IFERROR('Class Bin A-B'!AE40/'Class Bin A-B'!AE$107,0)</f>
        <v>1.0855821125674632</v>
      </c>
      <c r="P40" s="371">
        <f>IFERROR('Class Bin A-B'!AF40/'Class Bin A-B'!AF$107,0)</f>
        <v>0.88481141692150866</v>
      </c>
      <c r="Q40" s="371">
        <f>IFERROR('Class Bin A-B'!AG40/'Class Bin A-B'!AG$107,0)</f>
        <v>0.90169840452907868</v>
      </c>
      <c r="R40" s="371">
        <f>IFERROR('Class Bin A-B'!AH40/'Class Bin A-B'!AH$107,0)</f>
        <v>0.9479353680430882</v>
      </c>
      <c r="S40" s="371">
        <f>IFERROR('Class Bin A-B'!AI40/'Class Bin A-B'!AI$107,0)</f>
        <v>0.3917368018362663</v>
      </c>
      <c r="T40" s="371">
        <f>IFERROR('Class Bin A-B'!AJ40/'Class Bin A-B'!AJ$107,0)</f>
        <v>0.98506680639245481</v>
      </c>
      <c r="U40" s="371">
        <f>IFERROR('Class Bin A-B'!AK40/'Class Bin A-B'!AK$107,0)</f>
        <v>1.1463790446841295</v>
      </c>
      <c r="V40" s="371">
        <f>IFERROR('Class Bin A-B'!AL40/'Class Bin A-B'!AL$107,0)</f>
        <v>1.1191606295278542</v>
      </c>
      <c r="W40" s="371">
        <f>IFERROR('Class Bin A-B'!AM40/'Class Bin A-B'!AM$107,0)</f>
        <v>0.88568486096807408</v>
      </c>
      <c r="X40" s="371">
        <f>IFERROR('Class Bin A-B'!AN40/'Class Bin A-B'!AN$107,0)</f>
        <v>0.91779769526248389</v>
      </c>
      <c r="Y40" s="371">
        <f>IFERROR('Class Bin A-B'!AO40/'Class Bin A-B'!AO$107,0)</f>
        <v>0.99103504482477589</v>
      </c>
      <c r="Z40" s="371">
        <f>IFERROR('Class Bin A-B'!AP40/'Class Bin A-B'!AP$107,0)</f>
        <v>0.90704800817160358</v>
      </c>
      <c r="AA40" s="371">
        <f>IFERROR('Class Bin A-B'!AQ40/'Class Bin A-B'!AQ$107,0)</f>
        <v>0</v>
      </c>
      <c r="AB40" s="371">
        <f>IFERROR('Class Bin A-B'!AR40/'Class Bin A-B'!AR$107,0)</f>
        <v>0</v>
      </c>
      <c r="AC40" s="372">
        <f>IFERROR('Class Bin A-B'!AS40/'Class Bin A-B'!AS$107,0)</f>
        <v>0</v>
      </c>
      <c r="AD40" s="297"/>
      <c r="AE40" s="298">
        <v>0.30208333333333298</v>
      </c>
      <c r="AF40" s="370">
        <f>IFERROR('Class Bin B-A'!R40/'Class Bin B-A'!R$107,0)</f>
        <v>0</v>
      </c>
      <c r="AG40" s="371">
        <f>IFERROR('Class Bin B-A'!S40/'Class Bin B-A'!S$107,0)</f>
        <v>0</v>
      </c>
      <c r="AH40" s="371">
        <f>IFERROR('Class Bin B-A'!T40/'Class Bin B-A'!T$107,0)</f>
        <v>0</v>
      </c>
      <c r="AI40" s="371">
        <f>IFERROR('Class Bin B-A'!U40/'Class Bin B-A'!U$107,0)</f>
        <v>0</v>
      </c>
      <c r="AJ40" s="371">
        <f>IFERROR('Class Bin B-A'!V40/'Class Bin B-A'!V$107,0)</f>
        <v>0</v>
      </c>
      <c r="AK40" s="371">
        <f>IFERROR('Class Bin B-A'!W40/'Class Bin B-A'!W$107,0)</f>
        <v>1.0759493670886078</v>
      </c>
      <c r="AL40" s="371">
        <f>IFERROR('Class Bin B-A'!X40/'Class Bin B-A'!X$107,0)</f>
        <v>1.2028542303771661</v>
      </c>
      <c r="AM40" s="371">
        <f>IFERROR('Class Bin B-A'!Y40/'Class Bin B-A'!Y$107,0)</f>
        <v>1.0536260072242289</v>
      </c>
      <c r="AN40" s="371">
        <f>IFERROR('Class Bin B-A'!Z40/'Class Bin B-A'!Z$107,0)</f>
        <v>1.1143852129654435</v>
      </c>
      <c r="AO40" s="371">
        <f>IFERROR('Class Bin B-A'!AA40/'Class Bin B-A'!AA$107,0)</f>
        <v>1.0008123476848092</v>
      </c>
      <c r="AP40" s="371">
        <f>IFERROR('Class Bin B-A'!AB40/'Class Bin B-A'!AB$107,0)</f>
        <v>0.97331910352187845</v>
      </c>
      <c r="AQ40" s="371">
        <f>IFERROR('Class Bin B-A'!AC40/'Class Bin B-A'!AC$107,0)</f>
        <v>1.0658036677454152</v>
      </c>
      <c r="AR40" s="371">
        <f>IFERROR('Class Bin B-A'!AD40/'Class Bin B-A'!AD$107,0)</f>
        <v>1.0644662197008767</v>
      </c>
      <c r="AS40" s="371">
        <f>IFERROR('Class Bin B-A'!AE40/'Class Bin B-A'!AE$107,0)</f>
        <v>1.0289520881373302</v>
      </c>
      <c r="AT40" s="371">
        <f>IFERROR('Class Bin B-A'!AF40/'Class Bin B-A'!AF$107,0)</f>
        <v>1.0158730158730158</v>
      </c>
      <c r="AU40" s="371">
        <f>IFERROR('Class Bin B-A'!AG40/'Class Bin B-A'!AG$107,0)</f>
        <v>1.0825496342737724</v>
      </c>
      <c r="AV40" s="371">
        <f>IFERROR('Class Bin B-A'!AH40/'Class Bin B-A'!AH$107,0)</f>
        <v>1.0597131681877443</v>
      </c>
      <c r="AW40" s="371">
        <f>IFERROR('Class Bin B-A'!AI40/'Class Bin B-A'!AI$107,0)</f>
        <v>0.92179353493222116</v>
      </c>
      <c r="AX40" s="371">
        <f>IFERROR('Class Bin B-A'!AJ40/'Class Bin B-A'!AJ$107,0)</f>
        <v>1.1275308966605311</v>
      </c>
      <c r="AY40" s="371">
        <f>IFERROR('Class Bin B-A'!AK40/'Class Bin B-A'!AK$107,0)</f>
        <v>1.0631092868137506</v>
      </c>
      <c r="AZ40" s="371">
        <f>IFERROR('Class Bin B-A'!AL40/'Class Bin B-A'!AL$107,0)</f>
        <v>1.1266484200049767</v>
      </c>
      <c r="BA40" s="371">
        <f>IFERROR('Class Bin B-A'!AM40/'Class Bin B-A'!AM$107,0)</f>
        <v>1.0759862324596241</v>
      </c>
      <c r="BB40" s="371">
        <f>IFERROR('Class Bin B-A'!AN40/'Class Bin B-A'!AN$107,0)</f>
        <v>1.0158061116965227</v>
      </c>
      <c r="BC40" s="371">
        <f>IFERROR('Class Bin B-A'!AO40/'Class Bin B-A'!AO$107,0)</f>
        <v>1.1619870410367168</v>
      </c>
      <c r="BD40" s="371">
        <f>IFERROR('Class Bin B-A'!AP40/'Class Bin B-A'!AP$107,0)</f>
        <v>1.0372639101582439</v>
      </c>
      <c r="BE40" s="371">
        <f>IFERROR('Class Bin B-A'!AQ40/'Class Bin B-A'!AQ$107,0)</f>
        <v>0</v>
      </c>
      <c r="BF40" s="371">
        <f>IFERROR('Class Bin B-A'!AR40/'Class Bin B-A'!AR$107,0)</f>
        <v>0</v>
      </c>
      <c r="BG40" s="372">
        <f>IFERROR('Class Bin B-A'!AS40/'Class Bin B-A'!AS$107,0)</f>
        <v>0</v>
      </c>
    </row>
    <row r="41" spans="1:59" ht="9.75" customHeight="1" x14ac:dyDescent="0.25">
      <c r="A41" s="298">
        <v>0.3125</v>
      </c>
      <c r="B41" s="370">
        <f>IFERROR('Class Bin A-B'!R41/'Class Bin A-B'!R$107,0)</f>
        <v>0</v>
      </c>
      <c r="C41" s="371">
        <f>IFERROR('Class Bin A-B'!S41/'Class Bin A-B'!S$107,0)</f>
        <v>0</v>
      </c>
      <c r="D41" s="371">
        <f>IFERROR('Class Bin A-B'!T41/'Class Bin A-B'!T$107,0)</f>
        <v>0</v>
      </c>
      <c r="E41" s="371">
        <f>IFERROR('Class Bin A-B'!U41/'Class Bin A-B'!U$107,0)</f>
        <v>0</v>
      </c>
      <c r="F41" s="371">
        <f>IFERROR('Class Bin A-B'!V41/'Class Bin A-B'!V$107,0)</f>
        <v>0</v>
      </c>
      <c r="G41" s="371">
        <f>IFERROR('Class Bin A-B'!W41/'Class Bin A-B'!W$107,0)</f>
        <v>1.1757322175732217</v>
      </c>
      <c r="H41" s="371">
        <f>IFERROR('Class Bin A-B'!X41/'Class Bin A-B'!X$107,0)</f>
        <v>1.0440122824974412</v>
      </c>
      <c r="I41" s="371">
        <f>IFERROR('Class Bin A-B'!Y41/'Class Bin A-B'!Y$107,0)</f>
        <v>0.43127835601814785</v>
      </c>
      <c r="J41" s="371">
        <f>IFERROR('Class Bin A-B'!Z41/'Class Bin A-B'!Z$107,0)</f>
        <v>0.46177847113884551</v>
      </c>
      <c r="K41" s="371">
        <f>IFERROR('Class Bin A-B'!AA41/'Class Bin A-B'!AA$107,0)</f>
        <v>0.53027139874739049</v>
      </c>
      <c r="L41" s="371">
        <f>IFERROR('Class Bin A-B'!AB41/'Class Bin A-B'!AB$107,0)</f>
        <v>0.60542797494780809</v>
      </c>
      <c r="M41" s="371">
        <f>IFERROR('Class Bin A-B'!AC41/'Class Bin A-B'!AC$107,0)</f>
        <v>0.95756256800870521</v>
      </c>
      <c r="N41" s="371">
        <f>IFERROR('Class Bin A-B'!AD41/'Class Bin A-B'!AD$107,0)</f>
        <v>1.0221535291087072</v>
      </c>
      <c r="O41" s="371">
        <f>IFERROR('Class Bin A-B'!AE41/'Class Bin A-B'!AE$107,0)</f>
        <v>1.1102544333076327</v>
      </c>
      <c r="P41" s="371">
        <f>IFERROR('Class Bin A-B'!AF41/'Class Bin A-B'!AF$107,0)</f>
        <v>0.91335372069317022</v>
      </c>
      <c r="Q41" s="371">
        <f>IFERROR('Class Bin A-B'!AG41/'Class Bin A-B'!AG$107,0)</f>
        <v>0.77406073082861548</v>
      </c>
      <c r="R41" s="371">
        <f>IFERROR('Class Bin A-B'!AH41/'Class Bin A-B'!AH$107,0)</f>
        <v>0.5293665042318545</v>
      </c>
      <c r="S41" s="371">
        <f>IFERROR('Class Bin A-B'!AI41/'Class Bin A-B'!AI$107,0)</f>
        <v>0.35909206834991081</v>
      </c>
      <c r="T41" s="371">
        <f>IFERROR('Class Bin A-B'!AJ41/'Class Bin A-B'!AJ$107,0)</f>
        <v>0.88446423893109782</v>
      </c>
      <c r="U41" s="371">
        <f>IFERROR('Class Bin A-B'!AK41/'Class Bin A-B'!AK$107,0)</f>
        <v>1.0559835644581408</v>
      </c>
      <c r="V41" s="371">
        <f>IFERROR('Class Bin A-B'!AL41/'Class Bin A-B'!AL$107,0)</f>
        <v>1.039220584561579</v>
      </c>
      <c r="W41" s="371">
        <f>IFERROR('Class Bin A-B'!AM41/'Class Bin A-B'!AM$107,0)</f>
        <v>0.94747682801235833</v>
      </c>
      <c r="X41" s="371">
        <f>IFERROR('Class Bin A-B'!AN41/'Class Bin A-B'!AN$107,0)</f>
        <v>0.80717029449423816</v>
      </c>
      <c r="Y41" s="371">
        <f>IFERROR('Class Bin A-B'!AO41/'Class Bin A-B'!AO$107,0)</f>
        <v>0.62157022548220586</v>
      </c>
      <c r="Z41" s="371">
        <f>IFERROR('Class Bin A-B'!AP41/'Class Bin A-B'!AP$107,0)</f>
        <v>0.63329928498467825</v>
      </c>
      <c r="AA41" s="371">
        <f>IFERROR('Class Bin A-B'!AQ41/'Class Bin A-B'!AQ$107,0)</f>
        <v>0</v>
      </c>
      <c r="AB41" s="371">
        <f>IFERROR('Class Bin A-B'!AR41/'Class Bin A-B'!AR$107,0)</f>
        <v>0</v>
      </c>
      <c r="AC41" s="372">
        <f>IFERROR('Class Bin A-B'!AS41/'Class Bin A-B'!AS$107,0)</f>
        <v>0</v>
      </c>
      <c r="AD41" s="297"/>
      <c r="AE41" s="298">
        <v>0.3125</v>
      </c>
      <c r="AF41" s="370">
        <f>IFERROR('Class Bin B-A'!R41/'Class Bin B-A'!R$107,0)</f>
        <v>0</v>
      </c>
      <c r="AG41" s="371">
        <f>IFERROR('Class Bin B-A'!S41/'Class Bin B-A'!S$107,0)</f>
        <v>0</v>
      </c>
      <c r="AH41" s="371">
        <f>IFERROR('Class Bin B-A'!T41/'Class Bin B-A'!T$107,0)</f>
        <v>0</v>
      </c>
      <c r="AI41" s="371">
        <f>IFERROR('Class Bin B-A'!U41/'Class Bin B-A'!U$107,0)</f>
        <v>0</v>
      </c>
      <c r="AJ41" s="371">
        <f>IFERROR('Class Bin B-A'!V41/'Class Bin B-A'!V$107,0)</f>
        <v>0</v>
      </c>
      <c r="AK41" s="371">
        <f>IFERROR('Class Bin B-A'!W41/'Class Bin B-A'!W$107,0)</f>
        <v>1.2025316455696204</v>
      </c>
      <c r="AL41" s="371">
        <f>IFERROR('Class Bin B-A'!X41/'Class Bin B-A'!X$107,0)</f>
        <v>1.0846075433231397</v>
      </c>
      <c r="AM41" s="371">
        <f>IFERROR('Class Bin B-A'!Y41/'Class Bin B-A'!Y$107,0)</f>
        <v>1.0980828007779939</v>
      </c>
      <c r="AN41" s="371">
        <f>IFERROR('Class Bin B-A'!Z41/'Class Bin B-A'!Z$107,0)</f>
        <v>0.90865255826413083</v>
      </c>
      <c r="AO41" s="371">
        <f>IFERROR('Class Bin B-A'!AA41/'Class Bin B-A'!AA$107,0)</f>
        <v>0.98348226374221492</v>
      </c>
      <c r="AP41" s="371">
        <f>IFERROR('Class Bin B-A'!AB41/'Class Bin B-A'!AB$107,0)</f>
        <v>0.93916755602988267</v>
      </c>
      <c r="AQ41" s="371">
        <f>IFERROR('Class Bin B-A'!AC41/'Class Bin B-A'!AC$107,0)</f>
        <v>1.1262135922330097</v>
      </c>
      <c r="AR41" s="371">
        <f>IFERROR('Class Bin B-A'!AD41/'Class Bin B-A'!AD$107,0)</f>
        <v>1.1346054667354306</v>
      </c>
      <c r="AS41" s="371">
        <f>IFERROR('Class Bin B-A'!AE41/'Class Bin B-A'!AE$107,0)</f>
        <v>1.1560338201383549</v>
      </c>
      <c r="AT41" s="371">
        <f>IFERROR('Class Bin B-A'!AF41/'Class Bin B-A'!AF$107,0)</f>
        <v>1.0117096018735363</v>
      </c>
      <c r="AU41" s="371">
        <f>IFERROR('Class Bin B-A'!AG41/'Class Bin B-A'!AG$107,0)</f>
        <v>0.95715778474399171</v>
      </c>
      <c r="AV41" s="371">
        <f>IFERROR('Class Bin B-A'!AH41/'Class Bin B-A'!AH$107,0)</f>
        <v>0.98878748370273772</v>
      </c>
      <c r="AW41" s="371">
        <f>IFERROR('Class Bin B-A'!AI41/'Class Bin B-A'!AI$107,0)</f>
        <v>0.87591240875912413</v>
      </c>
      <c r="AX41" s="371">
        <f>IFERROR('Class Bin B-A'!AJ41/'Class Bin B-A'!AJ$107,0)</f>
        <v>1.0349723902182488</v>
      </c>
      <c r="AY41" s="371">
        <f>IFERROR('Class Bin B-A'!AK41/'Class Bin B-A'!AK$107,0)</f>
        <v>1.0179579271421244</v>
      </c>
      <c r="AZ41" s="371">
        <f>IFERROR('Class Bin B-A'!AL41/'Class Bin B-A'!AL$107,0)</f>
        <v>1.0470266235381938</v>
      </c>
      <c r="BA41" s="371">
        <f>IFERROR('Class Bin B-A'!AM41/'Class Bin B-A'!AM$107,0)</f>
        <v>1.0971670638072544</v>
      </c>
      <c r="BB41" s="371">
        <f>IFERROR('Class Bin B-A'!AN41/'Class Bin B-A'!AN$107,0)</f>
        <v>1.0410958904109588</v>
      </c>
      <c r="BC41" s="371">
        <f>IFERROR('Class Bin B-A'!AO41/'Class Bin B-A'!AO$107,0)</f>
        <v>1.079913606911447</v>
      </c>
      <c r="BD41" s="371">
        <f>IFERROR('Class Bin B-A'!AP41/'Class Bin B-A'!AP$107,0)</f>
        <v>0.99234303215926489</v>
      </c>
      <c r="BE41" s="371">
        <f>IFERROR('Class Bin B-A'!AQ41/'Class Bin B-A'!AQ$107,0)</f>
        <v>0</v>
      </c>
      <c r="BF41" s="371">
        <f>IFERROR('Class Bin B-A'!AR41/'Class Bin B-A'!AR$107,0)</f>
        <v>0</v>
      </c>
      <c r="BG41" s="372">
        <f>IFERROR('Class Bin B-A'!AS41/'Class Bin B-A'!AS$107,0)</f>
        <v>0</v>
      </c>
    </row>
    <row r="42" spans="1:59" ht="9.75" customHeight="1" x14ac:dyDescent="0.25">
      <c r="A42" s="298">
        <v>0.32291666666666702</v>
      </c>
      <c r="B42" s="370">
        <f>IFERROR('Class Bin A-B'!R42/'Class Bin A-B'!R$107,0)</f>
        <v>0</v>
      </c>
      <c r="C42" s="371">
        <f>IFERROR('Class Bin A-B'!S42/'Class Bin A-B'!S$107,0)</f>
        <v>0</v>
      </c>
      <c r="D42" s="371">
        <f>IFERROR('Class Bin A-B'!T42/'Class Bin A-B'!T$107,0)</f>
        <v>0</v>
      </c>
      <c r="E42" s="371">
        <f>IFERROR('Class Bin A-B'!U42/'Class Bin A-B'!U$107,0)</f>
        <v>0</v>
      </c>
      <c r="F42" s="371">
        <f>IFERROR('Class Bin A-B'!V42/'Class Bin A-B'!V$107,0)</f>
        <v>0</v>
      </c>
      <c r="G42" s="371">
        <f>IFERROR('Class Bin A-B'!W42/'Class Bin A-B'!W$107,0)</f>
        <v>1.0753138075313806</v>
      </c>
      <c r="H42" s="371">
        <f>IFERROR('Class Bin A-B'!X42/'Class Bin A-B'!X$107,0)</f>
        <v>1.0030706243602867</v>
      </c>
      <c r="I42" s="371">
        <f>IFERROR('Class Bin A-B'!Y42/'Class Bin A-B'!Y$107,0)</f>
        <v>0.55511075527088338</v>
      </c>
      <c r="J42" s="371">
        <f>IFERROR('Class Bin A-B'!Z42/'Class Bin A-B'!Z$107,0)</f>
        <v>0.41185647425897037</v>
      </c>
      <c r="K42" s="371">
        <f>IFERROR('Class Bin A-B'!AA42/'Class Bin A-B'!AA$107,0)</f>
        <v>0.44676409185803767</v>
      </c>
      <c r="L42" s="371">
        <f>IFERROR('Class Bin A-B'!AB42/'Class Bin A-B'!AB$107,0)</f>
        <v>0.63465553235908145</v>
      </c>
      <c r="M42" s="371">
        <f>IFERROR('Class Bin A-B'!AC42/'Class Bin A-B'!AC$107,0)</f>
        <v>0.9532100108813929</v>
      </c>
      <c r="N42" s="371">
        <f>IFERROR('Class Bin A-B'!AD42/'Class Bin A-B'!AD$107,0)</f>
        <v>1.0345182895414737</v>
      </c>
      <c r="O42" s="371">
        <f>IFERROR('Class Bin A-B'!AE42/'Class Bin A-B'!AE$107,0)</f>
        <v>1.0938062194808531</v>
      </c>
      <c r="P42" s="371">
        <f>IFERROR('Class Bin A-B'!AF42/'Class Bin A-B'!AF$107,0)</f>
        <v>0.90519877675840976</v>
      </c>
      <c r="Q42" s="371">
        <f>IFERROR('Class Bin A-B'!AG42/'Class Bin A-B'!AG$107,0)</f>
        <v>0.4323211528564076</v>
      </c>
      <c r="R42" s="371">
        <f>IFERROR('Class Bin A-B'!AH42/'Class Bin A-B'!AH$107,0)</f>
        <v>0.4185688638112337</v>
      </c>
      <c r="S42" s="371">
        <f>IFERROR('Class Bin A-B'!AI42/'Class Bin A-B'!AI$107,0)</f>
        <v>0.34685029329252742</v>
      </c>
      <c r="T42" s="371">
        <f>IFERROR('Class Bin A-B'!AJ42/'Class Bin A-B'!AJ$107,0)</f>
        <v>0.92638197537332989</v>
      </c>
      <c r="U42" s="371">
        <f>IFERROR('Class Bin A-B'!AK42/'Class Bin A-B'!AK$107,0)</f>
        <v>1.0354391371340523</v>
      </c>
      <c r="V42" s="371">
        <f>IFERROR('Class Bin A-B'!AL42/'Class Bin A-B'!AL$107,0)</f>
        <v>0.98326255308518629</v>
      </c>
      <c r="W42" s="371">
        <f>IFERROR('Class Bin A-B'!AM42/'Class Bin A-B'!AM$107,0)</f>
        <v>0.83625128733264675</v>
      </c>
      <c r="X42" s="371">
        <f>IFERROR('Class Bin A-B'!AN42/'Class Bin A-B'!AN$107,0)</f>
        <v>0.41382842509603074</v>
      </c>
      <c r="Y42" s="371">
        <f>IFERROR('Class Bin A-B'!AO42/'Class Bin A-B'!AO$107,0)</f>
        <v>0.49551752241238795</v>
      </c>
      <c r="Z42" s="371">
        <f>IFERROR('Class Bin A-B'!AP42/'Class Bin A-B'!AP$107,0)</f>
        <v>0.64147088866189983</v>
      </c>
      <c r="AA42" s="371">
        <f>IFERROR('Class Bin A-B'!AQ42/'Class Bin A-B'!AQ$107,0)</f>
        <v>0</v>
      </c>
      <c r="AB42" s="371">
        <f>IFERROR('Class Bin A-B'!AR42/'Class Bin A-B'!AR$107,0)</f>
        <v>0</v>
      </c>
      <c r="AC42" s="372">
        <f>IFERROR('Class Bin A-B'!AS42/'Class Bin A-B'!AS$107,0)</f>
        <v>0</v>
      </c>
      <c r="AD42" s="297"/>
      <c r="AE42" s="298">
        <v>0.32291666666666702</v>
      </c>
      <c r="AF42" s="370">
        <f>IFERROR('Class Bin B-A'!R42/'Class Bin B-A'!R$107,0)</f>
        <v>0</v>
      </c>
      <c r="AG42" s="371">
        <f>IFERROR('Class Bin B-A'!S42/'Class Bin B-A'!S$107,0)</f>
        <v>0</v>
      </c>
      <c r="AH42" s="371">
        <f>IFERROR('Class Bin B-A'!T42/'Class Bin B-A'!T$107,0)</f>
        <v>0</v>
      </c>
      <c r="AI42" s="371">
        <f>IFERROR('Class Bin B-A'!U42/'Class Bin B-A'!U$107,0)</f>
        <v>0</v>
      </c>
      <c r="AJ42" s="371">
        <f>IFERROR('Class Bin B-A'!V42/'Class Bin B-A'!V$107,0)</f>
        <v>0</v>
      </c>
      <c r="AK42" s="371">
        <f>IFERROR('Class Bin B-A'!W42/'Class Bin B-A'!W$107,0)</f>
        <v>1.0717299578059074</v>
      </c>
      <c r="AL42" s="371">
        <f>IFERROR('Class Bin B-A'!X42/'Class Bin B-A'!X$107,0)</f>
        <v>1.0397553516819571</v>
      </c>
      <c r="AM42" s="371">
        <f>IFERROR('Class Bin B-A'!Y42/'Class Bin B-A'!Y$107,0)</f>
        <v>1.0136148930258406</v>
      </c>
      <c r="AN42" s="371">
        <f>IFERROR('Class Bin B-A'!Z42/'Class Bin B-A'!Z$107,0)</f>
        <v>0.90436646129118692</v>
      </c>
      <c r="AO42" s="371">
        <f>IFERROR('Class Bin B-A'!AA42/'Class Bin B-A'!AA$107,0)</f>
        <v>0.9444895748713783</v>
      </c>
      <c r="AP42" s="371">
        <f>IFERROR('Class Bin B-A'!AB42/'Class Bin B-A'!AB$107,0)</f>
        <v>0.90928495197438652</v>
      </c>
      <c r="AQ42" s="371">
        <f>IFERROR('Class Bin B-A'!AC42/'Class Bin B-A'!AC$107,0)</f>
        <v>1.0269687162891046</v>
      </c>
      <c r="AR42" s="371">
        <f>IFERROR('Class Bin B-A'!AD42/'Class Bin B-A'!AD$107,0)</f>
        <v>1.1387313047962868</v>
      </c>
      <c r="AS42" s="371">
        <f>IFERROR('Class Bin B-A'!AE42/'Class Bin B-A'!AE$107,0)</f>
        <v>1.0453497309761719</v>
      </c>
      <c r="AT42" s="371">
        <f>IFERROR('Class Bin B-A'!AF42/'Class Bin B-A'!AF$107,0)</f>
        <v>0.98672911787665885</v>
      </c>
      <c r="AU42" s="371">
        <f>IFERROR('Class Bin B-A'!AG42/'Class Bin B-A'!AG$107,0)</f>
        <v>0.86520376175548597</v>
      </c>
      <c r="AV42" s="371">
        <f>IFERROR('Class Bin B-A'!AH42/'Class Bin B-A'!AH$107,0)</f>
        <v>0.85110821382007806</v>
      </c>
      <c r="AW42" s="371">
        <f>IFERROR('Class Bin B-A'!AI42/'Class Bin B-A'!AI$107,0)</f>
        <v>0.77580813347236721</v>
      </c>
      <c r="AX42" s="371">
        <f>IFERROR('Class Bin B-A'!AJ42/'Class Bin B-A'!AJ$107,0)</f>
        <v>0.98448593215882185</v>
      </c>
      <c r="AY42" s="371">
        <f>IFERROR('Class Bin B-A'!AK42/'Class Bin B-A'!AK$107,0)</f>
        <v>1.0220625962031811</v>
      </c>
      <c r="AZ42" s="371">
        <f>IFERROR('Class Bin B-A'!AL42/'Class Bin B-A'!AL$107,0)</f>
        <v>0.90370738989798471</v>
      </c>
      <c r="BA42" s="371">
        <f>IFERROR('Class Bin B-A'!AM42/'Class Bin B-A'!AM$107,0)</f>
        <v>0.89806724913952873</v>
      </c>
      <c r="BB42" s="371">
        <f>IFERROR('Class Bin B-A'!AN42/'Class Bin B-A'!AN$107,0)</f>
        <v>0.98208640674394099</v>
      </c>
      <c r="BC42" s="371">
        <f>IFERROR('Class Bin B-A'!AO42/'Class Bin B-A'!AO$107,0)</f>
        <v>0.94600431965442755</v>
      </c>
      <c r="BD42" s="371">
        <f>IFERROR('Class Bin B-A'!AP42/'Class Bin B-A'!AP$107,0)</f>
        <v>0.90658499234303214</v>
      </c>
      <c r="BE42" s="371">
        <f>IFERROR('Class Bin B-A'!AQ42/'Class Bin B-A'!AQ$107,0)</f>
        <v>0</v>
      </c>
      <c r="BF42" s="371">
        <f>IFERROR('Class Bin B-A'!AR42/'Class Bin B-A'!AR$107,0)</f>
        <v>0</v>
      </c>
      <c r="BG42" s="372">
        <f>IFERROR('Class Bin B-A'!AS42/'Class Bin B-A'!AS$107,0)</f>
        <v>0</v>
      </c>
    </row>
    <row r="43" spans="1:59" ht="9.75" customHeight="1" x14ac:dyDescent="0.25">
      <c r="A43" s="298">
        <v>0.33333333333333298</v>
      </c>
      <c r="B43" s="370">
        <f>IFERROR('Class Bin A-B'!R43/'Class Bin A-B'!R$107,0)</f>
        <v>0</v>
      </c>
      <c r="C43" s="371">
        <f>IFERROR('Class Bin A-B'!S43/'Class Bin A-B'!S$107,0)</f>
        <v>0</v>
      </c>
      <c r="D43" s="371">
        <f>IFERROR('Class Bin A-B'!T43/'Class Bin A-B'!T$107,0)</f>
        <v>0</v>
      </c>
      <c r="E43" s="371">
        <f>IFERROR('Class Bin A-B'!U43/'Class Bin A-B'!U$107,0)</f>
        <v>0</v>
      </c>
      <c r="F43" s="371">
        <f>IFERROR('Class Bin A-B'!V43/'Class Bin A-B'!V$107,0)</f>
        <v>0.91476527668502494</v>
      </c>
      <c r="G43" s="371">
        <f>IFERROR('Class Bin A-B'!W43/'Class Bin A-B'!W$107,0)</f>
        <v>1.0669456066945606</v>
      </c>
      <c r="H43" s="371">
        <f>IFERROR('Class Bin A-B'!X43/'Class Bin A-B'!X$107,0)</f>
        <v>1.0030706243602867</v>
      </c>
      <c r="I43" s="371">
        <f>IFERROR('Class Bin A-B'!Y43/'Class Bin A-B'!Y$107,0)</f>
        <v>0.60635174806511871</v>
      </c>
      <c r="J43" s="371">
        <f>IFERROR('Class Bin A-B'!Z43/'Class Bin A-B'!Z$107,0)</f>
        <v>0.40353614144565775</v>
      </c>
      <c r="K43" s="371">
        <f>IFERROR('Class Bin A-B'!AA43/'Class Bin A-B'!AA$107,0)</f>
        <v>0.37160751565762018</v>
      </c>
      <c r="L43" s="371">
        <f>IFERROR('Class Bin A-B'!AB43/'Class Bin A-B'!AB$107,0)</f>
        <v>0.56784968684759929</v>
      </c>
      <c r="M43" s="371">
        <f>IFERROR('Class Bin A-B'!AC43/'Class Bin A-B'!AC$107,0)</f>
        <v>0.83569096844396085</v>
      </c>
      <c r="N43" s="371">
        <f>IFERROR('Class Bin A-B'!AD43/'Class Bin A-B'!AD$107,0)</f>
        <v>1.0757341576506958</v>
      </c>
      <c r="O43" s="371">
        <f>IFERROR('Class Bin A-B'!AE43/'Class Bin A-B'!AE$107,0)</f>
        <v>1.0239013107170392</v>
      </c>
      <c r="P43" s="371">
        <f>IFERROR('Class Bin A-B'!AF43/'Class Bin A-B'!AF$107,0)</f>
        <v>0.84403669724770647</v>
      </c>
      <c r="Q43" s="371">
        <f>IFERROR('Class Bin A-B'!AG43/'Class Bin A-B'!AG$107,0)</f>
        <v>0.44055584148224392</v>
      </c>
      <c r="R43" s="371">
        <f>IFERROR('Class Bin A-B'!AH43/'Class Bin A-B'!AH$107,0)</f>
        <v>0.361118235444986</v>
      </c>
      <c r="S43" s="371">
        <f>IFERROR('Class Bin A-B'!AI43/'Class Bin A-B'!AI$107,0)</f>
        <v>0.42030094363682741</v>
      </c>
      <c r="T43" s="371">
        <f>IFERROR('Class Bin A-B'!AJ43/'Class Bin A-B'!AJ$107,0)</f>
        <v>0.89284778621954419</v>
      </c>
      <c r="U43" s="371">
        <f>IFERROR('Class Bin A-B'!AK43/'Class Bin A-B'!AK$107,0)</f>
        <v>1.0066769388803287</v>
      </c>
      <c r="V43" s="371">
        <f>IFERROR('Class Bin A-B'!AL43/'Class Bin A-B'!AL$107,0)</f>
        <v>1.1391456407694232</v>
      </c>
      <c r="W43" s="371">
        <f>IFERROR('Class Bin A-B'!AM43/'Class Bin A-B'!AM$107,0)</f>
        <v>0.65087538619979401</v>
      </c>
      <c r="X43" s="371">
        <f>IFERROR('Class Bin A-B'!AN43/'Class Bin A-B'!AN$107,0)</f>
        <v>0.45480153649167732</v>
      </c>
      <c r="Y43" s="371">
        <f>IFERROR('Class Bin A-B'!AO43/'Class Bin A-B'!AO$107,0)</f>
        <v>0.46509100787829388</v>
      </c>
      <c r="Z43" s="371">
        <f>IFERROR('Class Bin A-B'!AP43/'Class Bin A-B'!AP$107,0)</f>
        <v>0.42492339121552603</v>
      </c>
      <c r="AA43" s="371">
        <f>IFERROR('Class Bin A-B'!AQ43/'Class Bin A-B'!AQ$107,0)</f>
        <v>0</v>
      </c>
      <c r="AB43" s="371">
        <f>IFERROR('Class Bin A-B'!AR43/'Class Bin A-B'!AR$107,0)</f>
        <v>0</v>
      </c>
      <c r="AC43" s="372">
        <f>IFERROR('Class Bin A-B'!AS43/'Class Bin A-B'!AS$107,0)</f>
        <v>0</v>
      </c>
      <c r="AD43" s="297"/>
      <c r="AE43" s="298">
        <v>0.33333333333333298</v>
      </c>
      <c r="AF43" s="370">
        <f>IFERROR('Class Bin B-A'!R43/'Class Bin B-A'!R$107,0)</f>
        <v>0</v>
      </c>
      <c r="AG43" s="371">
        <f>IFERROR('Class Bin B-A'!S43/'Class Bin B-A'!S$107,0)</f>
        <v>0</v>
      </c>
      <c r="AH43" s="371">
        <f>IFERROR('Class Bin B-A'!T43/'Class Bin B-A'!T$107,0)</f>
        <v>0</v>
      </c>
      <c r="AI43" s="371">
        <f>IFERROR('Class Bin B-A'!U43/'Class Bin B-A'!U$107,0)</f>
        <v>0</v>
      </c>
      <c r="AJ43" s="371">
        <f>IFERROR('Class Bin B-A'!V43/'Class Bin B-A'!V$107,0)</f>
        <v>1.0010649627263044</v>
      </c>
      <c r="AK43" s="371">
        <f>IFERROR('Class Bin B-A'!W43/'Class Bin B-A'!W$107,0)</f>
        <v>1.0759493670886078</v>
      </c>
      <c r="AL43" s="371">
        <f>IFERROR('Class Bin B-A'!X43/'Class Bin B-A'!X$107,0)</f>
        <v>1.056065239551478</v>
      </c>
      <c r="AM43" s="371">
        <f>IFERROR('Class Bin B-A'!Y43/'Class Bin B-A'!Y$107,0)</f>
        <v>0.96915809947207565</v>
      </c>
      <c r="AN43" s="371">
        <f>IFERROR('Class Bin B-A'!Z43/'Class Bin B-A'!Z$107,0)</f>
        <v>0.8786498794535228</v>
      </c>
      <c r="AO43" s="371">
        <f>IFERROR('Class Bin B-A'!AA43/'Class Bin B-A'!AA$107,0)</f>
        <v>0.83617655023016513</v>
      </c>
      <c r="AP43" s="371">
        <f>IFERROR('Class Bin B-A'!AB43/'Class Bin B-A'!AB$107,0)</f>
        <v>0.82817502668089649</v>
      </c>
      <c r="AQ43" s="371">
        <f>IFERROR('Class Bin B-A'!AC43/'Class Bin B-A'!AC$107,0)</f>
        <v>1.035598705501618</v>
      </c>
      <c r="AR43" s="371">
        <f>IFERROR('Class Bin B-A'!AD43/'Class Bin B-A'!AD$107,0)</f>
        <v>1.0892212480660133</v>
      </c>
      <c r="AS43" s="371">
        <f>IFERROR('Class Bin B-A'!AE43/'Class Bin B-A'!AE$107,0)</f>
        <v>1.0740456059441452</v>
      </c>
      <c r="AT43" s="371">
        <f>IFERROR('Class Bin B-A'!AF43/'Class Bin B-A'!AF$107,0)</f>
        <v>0.94925839188134276</v>
      </c>
      <c r="AU43" s="371">
        <f>IFERROR('Class Bin B-A'!AG43/'Class Bin B-A'!AG$107,0)</f>
        <v>0.94043887147335437</v>
      </c>
      <c r="AV43" s="371">
        <f>IFERROR('Class Bin B-A'!AH43/'Class Bin B-A'!AH$107,0)</f>
        <v>0.96375488917861796</v>
      </c>
      <c r="AW43" s="371">
        <f>IFERROR('Class Bin B-A'!AI43/'Class Bin B-A'!AI$107,0)</f>
        <v>0.80500521376433798</v>
      </c>
      <c r="AX43" s="371">
        <f>IFERROR('Class Bin B-A'!AJ43/'Class Bin B-A'!AJ$107,0)</f>
        <v>0.9718643176439653</v>
      </c>
      <c r="AY43" s="371">
        <f>IFERROR('Class Bin B-A'!AK43/'Class Bin B-A'!AK$107,0)</f>
        <v>1.1575166752180606</v>
      </c>
      <c r="AZ43" s="371">
        <f>IFERROR('Class Bin B-A'!AL43/'Class Bin B-A'!AL$107,0)</f>
        <v>1.0350833540681763</v>
      </c>
      <c r="BA43" s="371">
        <f>IFERROR('Class Bin B-A'!AM43/'Class Bin B-A'!AM$107,0)</f>
        <v>0.94466507810431566</v>
      </c>
      <c r="BB43" s="371">
        <f>IFERROR('Class Bin B-A'!AN43/'Class Bin B-A'!AN$107,0)</f>
        <v>0.99894625922023172</v>
      </c>
      <c r="BC43" s="371">
        <f>IFERROR('Class Bin B-A'!AO43/'Class Bin B-A'!AO$107,0)</f>
        <v>0.86393088552915753</v>
      </c>
      <c r="BD43" s="371">
        <f>IFERROR('Class Bin B-A'!AP43/'Class Bin B-A'!AP$107,0)</f>
        <v>0.86983154670750384</v>
      </c>
      <c r="BE43" s="371">
        <f>IFERROR('Class Bin B-A'!AQ43/'Class Bin B-A'!AQ$107,0)</f>
        <v>0</v>
      </c>
      <c r="BF43" s="371">
        <f>IFERROR('Class Bin B-A'!AR43/'Class Bin B-A'!AR$107,0)</f>
        <v>0</v>
      </c>
      <c r="BG43" s="372">
        <f>IFERROR('Class Bin B-A'!AS43/'Class Bin B-A'!AS$107,0)</f>
        <v>0</v>
      </c>
    </row>
    <row r="44" spans="1:59" ht="9.75" customHeight="1" x14ac:dyDescent="0.25">
      <c r="A44" s="298">
        <v>0.34375</v>
      </c>
      <c r="B44" s="370">
        <f>IFERROR('Class Bin A-B'!R44/'Class Bin A-B'!R$107,0)</f>
        <v>0</v>
      </c>
      <c r="C44" s="371">
        <f>IFERROR('Class Bin A-B'!S44/'Class Bin A-B'!S$107,0)</f>
        <v>0</v>
      </c>
      <c r="D44" s="371">
        <f>IFERROR('Class Bin A-B'!T44/'Class Bin A-B'!T$107,0)</f>
        <v>0</v>
      </c>
      <c r="E44" s="371">
        <f>IFERROR('Class Bin A-B'!U44/'Class Bin A-B'!U$107,0)</f>
        <v>0</v>
      </c>
      <c r="F44" s="371">
        <f>IFERROR('Class Bin A-B'!V44/'Class Bin A-B'!V$107,0)</f>
        <v>0.96092315761867286</v>
      </c>
      <c r="G44" s="371">
        <f>IFERROR('Class Bin A-B'!W44/'Class Bin A-B'!W$107,0)</f>
        <v>1.0418410041841002</v>
      </c>
      <c r="H44" s="371">
        <f>IFERROR('Class Bin A-B'!X44/'Class Bin A-B'!X$107,0)</f>
        <v>1.0071647901740022</v>
      </c>
      <c r="I44" s="371">
        <f>IFERROR('Class Bin A-B'!Y44/'Class Bin A-B'!Y$107,0)</f>
        <v>0.93514811849479584</v>
      </c>
      <c r="J44" s="371">
        <f>IFERROR('Class Bin A-B'!Z44/'Class Bin A-B'!Z$107,0)</f>
        <v>0.40769630785231409</v>
      </c>
      <c r="K44" s="371">
        <f>IFERROR('Class Bin A-B'!AA44/'Class Bin A-B'!AA$107,0)</f>
        <v>0.46346555323590827</v>
      </c>
      <c r="L44" s="371">
        <f>IFERROR('Class Bin A-B'!AB44/'Class Bin A-B'!AB$107,0)</f>
        <v>0.54279749478079342</v>
      </c>
      <c r="M44" s="371">
        <f>IFERROR('Class Bin A-B'!AC44/'Class Bin A-B'!AC$107,0)</f>
        <v>0.92274211099020675</v>
      </c>
      <c r="N44" s="371">
        <f>IFERROR('Class Bin A-B'!AD44/'Class Bin A-B'!AD$107,0)</f>
        <v>1.0839773312725403</v>
      </c>
      <c r="O44" s="371">
        <f>IFERROR('Class Bin A-B'!AE44/'Class Bin A-B'!AE$107,0)</f>
        <v>0.83885890516576689</v>
      </c>
      <c r="P44" s="371">
        <f>IFERROR('Class Bin A-B'!AF44/'Class Bin A-B'!AF$107,0)</f>
        <v>0.86850152905198785</v>
      </c>
      <c r="Q44" s="371">
        <f>IFERROR('Class Bin A-B'!AG44/'Class Bin A-B'!AG$107,0)</f>
        <v>0.40349974266598043</v>
      </c>
      <c r="R44" s="371">
        <f>IFERROR('Class Bin A-B'!AH44/'Class Bin A-B'!AH$107,0)</f>
        <v>0.4185688638112337</v>
      </c>
      <c r="S44" s="371">
        <f>IFERROR('Class Bin A-B'!AI44/'Class Bin A-B'!AI$107,0)</f>
        <v>0.40397857689364963</v>
      </c>
      <c r="T44" s="371">
        <f>IFERROR('Class Bin A-B'!AJ44/'Class Bin A-B'!AJ$107,0)</f>
        <v>0.85093004977731213</v>
      </c>
      <c r="U44" s="371">
        <f>IFERROR('Class Bin A-B'!AK44/'Class Bin A-B'!AK$107,0)</f>
        <v>1.0518746789933231</v>
      </c>
      <c r="V44" s="371">
        <f>IFERROR('Class Bin A-B'!AL44/'Class Bin A-B'!AL$107,0)</f>
        <v>1.0312265800649514</v>
      </c>
      <c r="W44" s="371">
        <f>IFERROR('Class Bin A-B'!AM44/'Class Bin A-B'!AM$107,0)</f>
        <v>0.63439752832131824</v>
      </c>
      <c r="X44" s="371">
        <f>IFERROR('Class Bin A-B'!AN44/'Class Bin A-B'!AN$107,0)</f>
        <v>0.40153649167733679</v>
      </c>
      <c r="Y44" s="371">
        <f>IFERROR('Class Bin A-B'!AO44/'Class Bin A-B'!AO$107,0)</f>
        <v>0.45205107307796794</v>
      </c>
      <c r="Z44" s="371">
        <f>IFERROR('Class Bin A-B'!AP44/'Class Bin A-B'!AP$107,0)</f>
        <v>0.4044943820224719</v>
      </c>
      <c r="AA44" s="371">
        <f>IFERROR('Class Bin A-B'!AQ44/'Class Bin A-B'!AQ$107,0)</f>
        <v>0</v>
      </c>
      <c r="AB44" s="371">
        <f>IFERROR('Class Bin A-B'!AR44/'Class Bin A-B'!AR$107,0)</f>
        <v>0</v>
      </c>
      <c r="AC44" s="372">
        <f>IFERROR('Class Bin A-B'!AS44/'Class Bin A-B'!AS$107,0)</f>
        <v>0</v>
      </c>
      <c r="AD44" s="297"/>
      <c r="AE44" s="298">
        <v>0.34375</v>
      </c>
      <c r="AF44" s="370">
        <f>IFERROR('Class Bin B-A'!R44/'Class Bin B-A'!R$107,0)</f>
        <v>0</v>
      </c>
      <c r="AG44" s="371">
        <f>IFERROR('Class Bin B-A'!S44/'Class Bin B-A'!S$107,0)</f>
        <v>0</v>
      </c>
      <c r="AH44" s="371">
        <f>IFERROR('Class Bin B-A'!T44/'Class Bin B-A'!T$107,0)</f>
        <v>0</v>
      </c>
      <c r="AI44" s="371">
        <f>IFERROR('Class Bin B-A'!U44/'Class Bin B-A'!U$107,0)</f>
        <v>0</v>
      </c>
      <c r="AJ44" s="371">
        <f>IFERROR('Class Bin B-A'!V44/'Class Bin B-A'!V$107,0)</f>
        <v>1.0181043663471778</v>
      </c>
      <c r="AK44" s="371">
        <f>IFERROR('Class Bin B-A'!W44/'Class Bin B-A'!W$107,0)</f>
        <v>1.0590717299578061</v>
      </c>
      <c r="AL44" s="371">
        <f>IFERROR('Class Bin B-A'!X44/'Class Bin B-A'!X$107,0)</f>
        <v>0.97859327217125369</v>
      </c>
      <c r="AM44" s="371">
        <f>IFERROR('Class Bin B-A'!Y44/'Class Bin B-A'!Y$107,0)</f>
        <v>0.9869408168935816</v>
      </c>
      <c r="AN44" s="371">
        <f>IFERROR('Class Bin B-A'!Z44/'Class Bin B-A'!Z$107,0)</f>
        <v>0.97723010983123504</v>
      </c>
      <c r="AO44" s="371">
        <f>IFERROR('Class Bin B-A'!AA44/'Class Bin B-A'!AA$107,0)</f>
        <v>0.91849444895748711</v>
      </c>
      <c r="AP44" s="371">
        <f>IFERROR('Class Bin B-A'!AB44/'Class Bin B-A'!AB$107,0)</f>
        <v>0.88367129135538958</v>
      </c>
      <c r="AQ44" s="371">
        <f>IFERROR('Class Bin B-A'!AC44/'Class Bin B-A'!AC$107,0)</f>
        <v>1.0140237324703343</v>
      </c>
      <c r="AR44" s="371">
        <f>IFERROR('Class Bin B-A'!AD44/'Class Bin B-A'!AD$107,0)</f>
        <v>1.0108303249097472</v>
      </c>
      <c r="AS44" s="371">
        <f>IFERROR('Class Bin B-A'!AE44/'Class Bin B-A'!AE$107,0)</f>
        <v>1.0002562131693566</v>
      </c>
      <c r="AT44" s="371">
        <f>IFERROR('Class Bin B-A'!AF44/'Class Bin B-A'!AF$107,0)</f>
        <v>0.96591204787926088</v>
      </c>
      <c r="AU44" s="371">
        <f>IFERROR('Class Bin B-A'!AG44/'Class Bin B-A'!AG$107,0)</f>
        <v>0.91536050156739812</v>
      </c>
      <c r="AV44" s="371">
        <f>IFERROR('Class Bin B-A'!AH44/'Class Bin B-A'!AH$107,0)</f>
        <v>0.88031290743155144</v>
      </c>
      <c r="AW44" s="371">
        <f>IFERROR('Class Bin B-A'!AI44/'Class Bin B-A'!AI$107,0)</f>
        <v>0.78415015641293029</v>
      </c>
      <c r="AX44" s="371">
        <f>IFERROR('Class Bin B-A'!AJ44/'Class Bin B-A'!AJ$107,0)</f>
        <v>0.9508282934525375</v>
      </c>
      <c r="AY44" s="371">
        <f>IFERROR('Class Bin B-A'!AK44/'Class Bin B-A'!AK$107,0)</f>
        <v>1.1000513083632635</v>
      </c>
      <c r="AZ44" s="371">
        <f>IFERROR('Class Bin B-A'!AL44/'Class Bin B-A'!AL$107,0)</f>
        <v>0.98332918636476752</v>
      </c>
      <c r="BA44" s="371">
        <f>IFERROR('Class Bin B-A'!AM44/'Class Bin B-A'!AM$107,0)</f>
        <v>0.96584590945194604</v>
      </c>
      <c r="BB44" s="371">
        <f>IFERROR('Class Bin B-A'!AN44/'Class Bin B-A'!AN$107,0)</f>
        <v>0.83034773445732346</v>
      </c>
      <c r="BC44" s="371">
        <f>IFERROR('Class Bin B-A'!AO44/'Class Bin B-A'!AO$107,0)</f>
        <v>0.87257019438444916</v>
      </c>
      <c r="BD44" s="371">
        <f>IFERROR('Class Bin B-A'!AP44/'Class Bin B-A'!AP$107,0)</f>
        <v>0.89841755997958139</v>
      </c>
      <c r="BE44" s="371">
        <f>IFERROR('Class Bin B-A'!AQ44/'Class Bin B-A'!AQ$107,0)</f>
        <v>0</v>
      </c>
      <c r="BF44" s="371">
        <f>IFERROR('Class Bin B-A'!AR44/'Class Bin B-A'!AR$107,0)</f>
        <v>0</v>
      </c>
      <c r="BG44" s="372">
        <f>IFERROR('Class Bin B-A'!AS44/'Class Bin B-A'!AS$107,0)</f>
        <v>0</v>
      </c>
    </row>
    <row r="45" spans="1:59" ht="9.75" customHeight="1" x14ac:dyDescent="0.25">
      <c r="A45" s="298">
        <v>0.35416666666666702</v>
      </c>
      <c r="B45" s="370">
        <f>IFERROR('Class Bin A-B'!R45/'Class Bin A-B'!R$107,0)</f>
        <v>0</v>
      </c>
      <c r="C45" s="371">
        <f>IFERROR('Class Bin A-B'!S45/'Class Bin A-B'!S$107,0)</f>
        <v>0</v>
      </c>
      <c r="D45" s="371">
        <f>IFERROR('Class Bin A-B'!T45/'Class Bin A-B'!T$107,0)</f>
        <v>0</v>
      </c>
      <c r="E45" s="371">
        <f>IFERROR('Class Bin A-B'!U45/'Class Bin A-B'!U$107,0)</f>
        <v>0</v>
      </c>
      <c r="F45" s="371">
        <f>IFERROR('Class Bin A-B'!V45/'Class Bin A-B'!V$107,0)</f>
        <v>0.88119590873328091</v>
      </c>
      <c r="G45" s="371">
        <f>IFERROR('Class Bin A-B'!W45/'Class Bin A-B'!W$107,0)</f>
        <v>0.93305439330543927</v>
      </c>
      <c r="H45" s="371">
        <f>IFERROR('Class Bin A-B'!X45/'Class Bin A-B'!X$107,0)</f>
        <v>1.031729785056295</v>
      </c>
      <c r="I45" s="371">
        <f>IFERROR('Class Bin A-B'!Y45/'Class Bin A-B'!Y$107,0)</f>
        <v>0.8668267947691487</v>
      </c>
      <c r="J45" s="371">
        <f>IFERROR('Class Bin A-B'!Z45/'Class Bin A-B'!Z$107,0)</f>
        <v>0.70306812272490893</v>
      </c>
      <c r="K45" s="371">
        <f>IFERROR('Class Bin A-B'!AA45/'Class Bin A-B'!AA$107,0)</f>
        <v>0.50104384133611712</v>
      </c>
      <c r="L45" s="371">
        <f>IFERROR('Class Bin A-B'!AB45/'Class Bin A-B'!AB$107,0)</f>
        <v>0.839248434237996</v>
      </c>
      <c r="M45" s="371">
        <f>IFERROR('Class Bin A-B'!AC45/'Class Bin A-B'!AC$107,0)</f>
        <v>0.92709466811751917</v>
      </c>
      <c r="N45" s="371">
        <f>IFERROR('Class Bin A-B'!AD45/'Class Bin A-B'!AD$107,0)</f>
        <v>0.94384337970118504</v>
      </c>
      <c r="O45" s="371">
        <f>IFERROR('Class Bin A-B'!AE45/'Class Bin A-B'!AE$107,0)</f>
        <v>0.87997943973271631</v>
      </c>
      <c r="P45" s="371">
        <f>IFERROR('Class Bin A-B'!AF45/'Class Bin A-B'!AF$107,0)</f>
        <v>0.94189602446483189</v>
      </c>
      <c r="Q45" s="371">
        <f>IFERROR('Class Bin A-B'!AG45/'Class Bin A-B'!AG$107,0)</f>
        <v>0.57642820380854343</v>
      </c>
      <c r="R45" s="371">
        <f>IFERROR('Class Bin A-B'!AH45/'Class Bin A-B'!AH$107,0)</f>
        <v>0.37753270069248529</v>
      </c>
      <c r="S45" s="371">
        <f>IFERROR('Class Bin A-B'!AI45/'Class Bin A-B'!AI$107,0)</f>
        <v>0.41213976026523846</v>
      </c>
      <c r="T45" s="371">
        <f>IFERROR('Class Bin A-B'!AJ45/'Class Bin A-B'!AJ$107,0)</f>
        <v>0.86769714435420486</v>
      </c>
      <c r="U45" s="371">
        <f>IFERROR('Class Bin A-B'!AK45/'Class Bin A-B'!AK$107,0)</f>
        <v>0.97791474062660511</v>
      </c>
      <c r="V45" s="371">
        <f>IFERROR('Class Bin A-B'!AL45/'Class Bin A-B'!AL$107,0)</f>
        <v>1.0632025980514617</v>
      </c>
      <c r="W45" s="371">
        <f>IFERROR('Class Bin A-B'!AM45/'Class Bin A-B'!AM$107,0)</f>
        <v>0.69207003089598351</v>
      </c>
      <c r="X45" s="371">
        <f>IFERROR('Class Bin A-B'!AN45/'Class Bin A-B'!AN$107,0)</f>
        <v>0.41382842509603074</v>
      </c>
      <c r="Y45" s="371">
        <f>IFERROR('Class Bin A-B'!AO45/'Class Bin A-B'!AO$107,0)</f>
        <v>0.44770442814452593</v>
      </c>
      <c r="Z45" s="371">
        <f>IFERROR('Class Bin A-B'!AP45/'Class Bin A-B'!AP$107,0)</f>
        <v>0.61695607763023486</v>
      </c>
      <c r="AA45" s="371">
        <f>IFERROR('Class Bin A-B'!AQ45/'Class Bin A-B'!AQ$107,0)</f>
        <v>0</v>
      </c>
      <c r="AB45" s="371">
        <f>IFERROR('Class Bin A-B'!AR45/'Class Bin A-B'!AR$107,0)</f>
        <v>0</v>
      </c>
      <c r="AC45" s="372">
        <f>IFERROR('Class Bin A-B'!AS45/'Class Bin A-B'!AS$107,0)</f>
        <v>0</v>
      </c>
      <c r="AD45" s="297"/>
      <c r="AE45" s="298">
        <v>0.35416666666666702</v>
      </c>
      <c r="AF45" s="370">
        <f>IFERROR('Class Bin B-A'!R45/'Class Bin B-A'!R$107,0)</f>
        <v>0</v>
      </c>
      <c r="AG45" s="371">
        <f>IFERROR('Class Bin B-A'!S45/'Class Bin B-A'!S$107,0)</f>
        <v>0</v>
      </c>
      <c r="AH45" s="371">
        <f>IFERROR('Class Bin B-A'!T45/'Class Bin B-A'!T$107,0)</f>
        <v>0</v>
      </c>
      <c r="AI45" s="371">
        <f>IFERROR('Class Bin B-A'!U45/'Class Bin B-A'!U$107,0)</f>
        <v>0</v>
      </c>
      <c r="AJ45" s="371">
        <f>IFERROR('Class Bin B-A'!V45/'Class Bin B-A'!V$107,0)</f>
        <v>1.0010649627263044</v>
      </c>
      <c r="AK45" s="371">
        <f>IFERROR('Class Bin B-A'!W45/'Class Bin B-A'!W$107,0)</f>
        <v>0.98312236286919852</v>
      </c>
      <c r="AL45" s="371">
        <f>IFERROR('Class Bin B-A'!X45/'Class Bin B-A'!X$107,0)</f>
        <v>0.99082568807339444</v>
      </c>
      <c r="AM45" s="371">
        <f>IFERROR('Class Bin B-A'!Y45/'Class Bin B-A'!Y$107,0)</f>
        <v>1.0269519310919701</v>
      </c>
      <c r="AN45" s="371">
        <f>IFERROR('Class Bin B-A'!Z45/'Class Bin B-A'!Z$107,0)</f>
        <v>0.98151620680417895</v>
      </c>
      <c r="AO45" s="371">
        <f>IFERROR('Class Bin B-A'!AA45/'Class Bin B-A'!AA$107,0)</f>
        <v>0.97048470078526938</v>
      </c>
      <c r="AP45" s="371">
        <f>IFERROR('Class Bin B-A'!AB45/'Class Bin B-A'!AB$107,0)</f>
        <v>0.99893276414087517</v>
      </c>
      <c r="AQ45" s="371">
        <f>IFERROR('Class Bin B-A'!AC45/'Class Bin B-A'!AC$107,0)</f>
        <v>0.88025889967637527</v>
      </c>
      <c r="AR45" s="371">
        <f>IFERROR('Class Bin B-A'!AD45/'Class Bin B-A'!AD$107,0)</f>
        <v>0.99845281072717895</v>
      </c>
      <c r="AS45" s="371">
        <f>IFERROR('Class Bin B-A'!AE45/'Class Bin B-A'!AE$107,0)</f>
        <v>1.0658467845247244</v>
      </c>
      <c r="AT45" s="371">
        <f>IFERROR('Class Bin B-A'!AF45/'Class Bin B-A'!AF$107,0)</f>
        <v>0.92427790788446518</v>
      </c>
      <c r="AU45" s="371">
        <f>IFERROR('Class Bin B-A'!AG45/'Class Bin B-A'!AG$107,0)</f>
        <v>0.85266457680250785</v>
      </c>
      <c r="AV45" s="371">
        <f>IFERROR('Class Bin B-A'!AH45/'Class Bin B-A'!AH$107,0)</f>
        <v>0.85945241199478484</v>
      </c>
      <c r="AW45" s="371">
        <f>IFERROR('Class Bin B-A'!AI45/'Class Bin B-A'!AI$107,0)</f>
        <v>0.83420229405630875</v>
      </c>
      <c r="AX45" s="371">
        <f>IFERROR('Class Bin B-A'!AJ45/'Class Bin B-A'!AJ$107,0)</f>
        <v>0.95924270312910864</v>
      </c>
      <c r="AY45" s="371">
        <f>IFERROR('Class Bin B-A'!AK45/'Class Bin B-A'!AK$107,0)</f>
        <v>1.0056439199589535</v>
      </c>
      <c r="AZ45" s="371">
        <f>IFERROR('Class Bin B-A'!AL45/'Class Bin B-A'!AL$107,0)</f>
        <v>1.1465538691216723</v>
      </c>
      <c r="BA45" s="371">
        <f>IFERROR('Class Bin B-A'!AM45/'Class Bin B-A'!AM$107,0)</f>
        <v>0.85994175271379403</v>
      </c>
      <c r="BB45" s="371">
        <f>IFERROR('Class Bin B-A'!AN45/'Class Bin B-A'!AN$107,0)</f>
        <v>0.93993677555321387</v>
      </c>
      <c r="BC45" s="371">
        <f>IFERROR('Class Bin B-A'!AO45/'Class Bin B-A'!AO$107,0)</f>
        <v>0.90280777537796963</v>
      </c>
      <c r="BD45" s="371">
        <f>IFERROR('Class Bin B-A'!AP45/'Class Bin B-A'!AP$107,0)</f>
        <v>0.91475242470648277</v>
      </c>
      <c r="BE45" s="371">
        <f>IFERROR('Class Bin B-A'!AQ45/'Class Bin B-A'!AQ$107,0)</f>
        <v>0</v>
      </c>
      <c r="BF45" s="371">
        <f>IFERROR('Class Bin B-A'!AR45/'Class Bin B-A'!AR$107,0)</f>
        <v>0</v>
      </c>
      <c r="BG45" s="372">
        <f>IFERROR('Class Bin B-A'!AS45/'Class Bin B-A'!AS$107,0)</f>
        <v>0</v>
      </c>
    </row>
    <row r="46" spans="1:59" ht="9.75" customHeight="1" x14ac:dyDescent="0.25">
      <c r="A46" s="298">
        <v>0.36458333333333298</v>
      </c>
      <c r="B46" s="370">
        <f>IFERROR('Class Bin A-B'!R46/'Class Bin A-B'!R$107,0)</f>
        <v>0</v>
      </c>
      <c r="C46" s="371">
        <f>IFERROR('Class Bin A-B'!S46/'Class Bin A-B'!S$107,0)</f>
        <v>0</v>
      </c>
      <c r="D46" s="371">
        <f>IFERROR('Class Bin A-B'!T46/'Class Bin A-B'!T$107,0)</f>
        <v>0</v>
      </c>
      <c r="E46" s="371">
        <f>IFERROR('Class Bin A-B'!U46/'Class Bin A-B'!U$107,0)</f>
        <v>0</v>
      </c>
      <c r="F46" s="371">
        <f>IFERROR('Class Bin A-B'!V46/'Class Bin A-B'!V$107,0)</f>
        <v>0.88958825072121683</v>
      </c>
      <c r="G46" s="371">
        <f>IFERROR('Class Bin A-B'!W46/'Class Bin A-B'!W$107,0)</f>
        <v>0.98326359832635979</v>
      </c>
      <c r="H46" s="371">
        <f>IFERROR('Class Bin A-B'!X46/'Class Bin A-B'!X$107,0)</f>
        <v>1.0153531218014331</v>
      </c>
      <c r="I46" s="371">
        <f>IFERROR('Class Bin A-B'!Y46/'Class Bin A-B'!Y$107,0)</f>
        <v>0.90525753936482523</v>
      </c>
      <c r="J46" s="371">
        <f>IFERROR('Class Bin A-B'!Z46/'Class Bin A-B'!Z$107,0)</f>
        <v>0.79459178367134686</v>
      </c>
      <c r="K46" s="371">
        <f>IFERROR('Class Bin A-B'!AA46/'Class Bin A-B'!AA$107,0)</f>
        <v>0.69311064718162863</v>
      </c>
      <c r="L46" s="371">
        <f>IFERROR('Class Bin A-B'!AB46/'Class Bin A-B'!AB$107,0)</f>
        <v>0.66805845511482265</v>
      </c>
      <c r="M46" s="371">
        <f>IFERROR('Class Bin A-B'!AC46/'Class Bin A-B'!AC$107,0)</f>
        <v>0.93144722524483137</v>
      </c>
      <c r="N46" s="371">
        <f>IFERROR('Class Bin A-B'!AD46/'Class Bin A-B'!AD$107,0)</f>
        <v>1.0015455950540961</v>
      </c>
      <c r="O46" s="371">
        <f>IFERROR('Class Bin A-B'!AE46/'Class Bin A-B'!AE$107,0)</f>
        <v>0.86353122590593656</v>
      </c>
      <c r="P46" s="371">
        <f>IFERROR('Class Bin A-B'!AF46/'Class Bin A-B'!AF$107,0)</f>
        <v>0.8807339449541286</v>
      </c>
      <c r="Q46" s="371">
        <f>IFERROR('Class Bin A-B'!AG46/'Class Bin A-B'!AG$107,0)</f>
        <v>0.46114256304683471</v>
      </c>
      <c r="R46" s="371">
        <f>IFERROR('Class Bin A-B'!AH46/'Class Bin A-B'!AH$107,0)</f>
        <v>0.80430879712746883</v>
      </c>
      <c r="S46" s="371">
        <f>IFERROR('Class Bin A-B'!AI46/'Class Bin A-B'!AI$107,0)</f>
        <v>0.5386381025248661</v>
      </c>
      <c r="T46" s="371">
        <f>IFERROR('Class Bin A-B'!AJ46/'Class Bin A-B'!AJ$107,0)</f>
        <v>0.93057374901755308</v>
      </c>
      <c r="U46" s="371">
        <f>IFERROR('Class Bin A-B'!AK46/'Class Bin A-B'!AK$107,0)</f>
        <v>1.0231124807395995</v>
      </c>
      <c r="V46" s="371">
        <f>IFERROR('Class Bin A-B'!AL46/'Class Bin A-B'!AL$107,0)</f>
        <v>1.0152385710716962</v>
      </c>
      <c r="W46" s="371">
        <f>IFERROR('Class Bin A-B'!AM46/'Class Bin A-B'!AM$107,0)</f>
        <v>0.86920700308959831</v>
      </c>
      <c r="X46" s="371">
        <f>IFERROR('Class Bin A-B'!AN46/'Class Bin A-B'!AN$107,0)</f>
        <v>0.83585147247119074</v>
      </c>
      <c r="Y46" s="371">
        <f>IFERROR('Class Bin A-B'!AO46/'Class Bin A-B'!AO$107,0)</f>
        <v>0.89106221135560981</v>
      </c>
      <c r="Z46" s="371">
        <f>IFERROR('Class Bin A-B'!AP46/'Class Bin A-B'!AP$107,0)</f>
        <v>0.82941777323799792</v>
      </c>
      <c r="AA46" s="371">
        <f>IFERROR('Class Bin A-B'!AQ46/'Class Bin A-B'!AQ$107,0)</f>
        <v>0</v>
      </c>
      <c r="AB46" s="371">
        <f>IFERROR('Class Bin A-B'!AR46/'Class Bin A-B'!AR$107,0)</f>
        <v>0</v>
      </c>
      <c r="AC46" s="372">
        <f>IFERROR('Class Bin A-B'!AS46/'Class Bin A-B'!AS$107,0)</f>
        <v>0</v>
      </c>
      <c r="AD46" s="297"/>
      <c r="AE46" s="298">
        <v>0.36458333333333298</v>
      </c>
      <c r="AF46" s="370">
        <f>IFERROR('Class Bin B-A'!R46/'Class Bin B-A'!R$107,0)</f>
        <v>0</v>
      </c>
      <c r="AG46" s="371">
        <f>IFERROR('Class Bin B-A'!S46/'Class Bin B-A'!S$107,0)</f>
        <v>0</v>
      </c>
      <c r="AH46" s="371">
        <f>IFERROR('Class Bin B-A'!T46/'Class Bin B-A'!T$107,0)</f>
        <v>0</v>
      </c>
      <c r="AI46" s="371">
        <f>IFERROR('Class Bin B-A'!U46/'Class Bin B-A'!U$107,0)</f>
        <v>0</v>
      </c>
      <c r="AJ46" s="371">
        <f>IFERROR('Class Bin B-A'!V46/'Class Bin B-A'!V$107,0)</f>
        <v>1.0138445154419595</v>
      </c>
      <c r="AK46" s="371">
        <f>IFERROR('Class Bin B-A'!W46/'Class Bin B-A'!W$107,0)</f>
        <v>0.9156118143459917</v>
      </c>
      <c r="AL46" s="371">
        <f>IFERROR('Class Bin B-A'!X46/'Class Bin B-A'!X$107,0)</f>
        <v>1.0846075433231397</v>
      </c>
      <c r="AM46" s="371">
        <f>IFERROR('Class Bin B-A'!Y46/'Class Bin B-A'!Y$107,0)</f>
        <v>1.0225062517365935</v>
      </c>
      <c r="AN46" s="371">
        <f>IFERROR('Class Bin B-A'!Z46/'Class Bin B-A'!Z$107,0)</f>
        <v>1.0029466916688992</v>
      </c>
      <c r="AO46" s="371">
        <f>IFERROR('Class Bin B-A'!AA46/'Class Bin B-A'!AA$107,0)</f>
        <v>0.9444895748713783</v>
      </c>
      <c r="AP46" s="371">
        <f>IFERROR('Class Bin B-A'!AB46/'Class Bin B-A'!AB$107,0)</f>
        <v>0.87513340448239074</v>
      </c>
      <c r="AQ46" s="371">
        <f>IFERROR('Class Bin B-A'!AC46/'Class Bin B-A'!AC$107,0)</f>
        <v>0.96655879180151016</v>
      </c>
      <c r="AR46" s="371">
        <f>IFERROR('Class Bin B-A'!AD46/'Class Bin B-A'!AD$107,0)</f>
        <v>1.0562145435791646</v>
      </c>
      <c r="AS46" s="371">
        <f>IFERROR('Class Bin B-A'!AE46/'Class Bin B-A'!AE$107,0)</f>
        <v>1.0781450166538558</v>
      </c>
      <c r="AT46" s="371">
        <f>IFERROR('Class Bin B-A'!AF46/'Class Bin B-A'!AF$107,0)</f>
        <v>1.0033827738745771</v>
      </c>
      <c r="AU46" s="371">
        <f>IFERROR('Class Bin B-A'!AG46/'Class Bin B-A'!AG$107,0)</f>
        <v>0.84430512016718917</v>
      </c>
      <c r="AV46" s="371">
        <f>IFERROR('Class Bin B-A'!AH46/'Class Bin B-A'!AH$107,0)</f>
        <v>0.95958279009126457</v>
      </c>
      <c r="AW46" s="371">
        <f>IFERROR('Class Bin B-A'!AI46/'Class Bin B-A'!AI$107,0)</f>
        <v>0.88842544316996885</v>
      </c>
      <c r="AX46" s="371">
        <f>IFERROR('Class Bin B-A'!AJ46/'Class Bin B-A'!AJ$107,0)</f>
        <v>0.9508282934525375</v>
      </c>
      <c r="AY46" s="371">
        <f>IFERROR('Class Bin B-A'!AK46/'Class Bin B-A'!AK$107,0)</f>
        <v>1.0713186249358648</v>
      </c>
      <c r="AZ46" s="371">
        <f>IFERROR('Class Bin B-A'!AL46/'Class Bin B-A'!AL$107,0)</f>
        <v>1.0748942523015679</v>
      </c>
      <c r="BA46" s="371">
        <f>IFERROR('Class Bin B-A'!AM46/'Class Bin B-A'!AM$107,0)</f>
        <v>0.95313741064336777</v>
      </c>
      <c r="BB46" s="371">
        <f>IFERROR('Class Bin B-A'!AN46/'Class Bin B-A'!AN$107,0)</f>
        <v>0.88935721812434143</v>
      </c>
      <c r="BC46" s="371">
        <f>IFERROR('Class Bin B-A'!AO46/'Class Bin B-A'!AO$107,0)</f>
        <v>0.96328293736501069</v>
      </c>
      <c r="BD46" s="371">
        <f>IFERROR('Class Bin B-A'!AP46/'Class Bin B-A'!AP$107,0)</f>
        <v>0.89841755997958139</v>
      </c>
      <c r="BE46" s="371">
        <f>IFERROR('Class Bin B-A'!AQ46/'Class Bin B-A'!AQ$107,0)</f>
        <v>0</v>
      </c>
      <c r="BF46" s="371">
        <f>IFERROR('Class Bin B-A'!AR46/'Class Bin B-A'!AR$107,0)</f>
        <v>0</v>
      </c>
      <c r="BG46" s="372">
        <f>IFERROR('Class Bin B-A'!AS46/'Class Bin B-A'!AS$107,0)</f>
        <v>0</v>
      </c>
    </row>
    <row r="47" spans="1:59" ht="9.75" customHeight="1" x14ac:dyDescent="0.25">
      <c r="A47" s="298">
        <v>0.375</v>
      </c>
      <c r="B47" s="370">
        <f>IFERROR('Class Bin A-B'!R47/'Class Bin A-B'!R$107,0)</f>
        <v>0</v>
      </c>
      <c r="C47" s="371">
        <f>IFERROR('Class Bin A-B'!S47/'Class Bin A-B'!S$107,0)</f>
        <v>0</v>
      </c>
      <c r="D47" s="371">
        <f>IFERROR('Class Bin A-B'!T47/'Class Bin A-B'!T$107,0)</f>
        <v>0</v>
      </c>
      <c r="E47" s="371">
        <f>IFERROR('Class Bin A-B'!U47/'Class Bin A-B'!U$107,0)</f>
        <v>0</v>
      </c>
      <c r="F47" s="371">
        <f>IFERROR('Class Bin A-B'!V47/'Class Bin A-B'!V$107,0)</f>
        <v>0.95672698662470501</v>
      </c>
      <c r="G47" s="371">
        <f>IFERROR('Class Bin A-B'!W47/'Class Bin A-B'!W$107,0)</f>
        <v>1.00418410041841</v>
      </c>
      <c r="H47" s="371">
        <f>IFERROR('Class Bin A-B'!X47/'Class Bin A-B'!X$107,0)</f>
        <v>1.0030706243602867</v>
      </c>
      <c r="I47" s="371">
        <f>IFERROR('Class Bin A-B'!Y47/'Class Bin A-B'!Y$107,0)</f>
        <v>0.90952762209767823</v>
      </c>
      <c r="J47" s="371">
        <f>IFERROR('Class Bin A-B'!Z47/'Class Bin A-B'!Z$107,0)</f>
        <v>0.59906396255850236</v>
      </c>
      <c r="K47" s="371">
        <f>IFERROR('Class Bin A-B'!AA47/'Class Bin A-B'!AA$107,0)</f>
        <v>0.62212943632567874</v>
      </c>
      <c r="L47" s="371">
        <f>IFERROR('Class Bin A-B'!AB47/'Class Bin A-B'!AB$107,0)</f>
        <v>0.89352818371607523</v>
      </c>
      <c r="M47" s="371">
        <f>IFERROR('Class Bin A-B'!AC47/'Class Bin A-B'!AC$107,0)</f>
        <v>1.0097932535364527</v>
      </c>
      <c r="N47" s="371">
        <f>IFERROR('Class Bin A-B'!AD47/'Class Bin A-B'!AD$107,0)</f>
        <v>0.94384337970118504</v>
      </c>
      <c r="O47" s="371">
        <f>IFERROR('Class Bin A-B'!AE47/'Class Bin A-B'!AE$107,0)</f>
        <v>0.85530711899254674</v>
      </c>
      <c r="P47" s="371">
        <f>IFERROR('Class Bin A-B'!AF47/'Class Bin A-B'!AF$107,0)</f>
        <v>0.92966360856269126</v>
      </c>
      <c r="Q47" s="371">
        <f>IFERROR('Class Bin A-B'!AG47/'Class Bin A-B'!AG$107,0)</f>
        <v>0.80699948533196086</v>
      </c>
      <c r="R47" s="371">
        <f>IFERROR('Class Bin A-B'!AH47/'Class Bin A-B'!AH$107,0)</f>
        <v>0.90279558861246489</v>
      </c>
      <c r="S47" s="371">
        <f>IFERROR('Class Bin A-B'!AI47/'Class Bin A-B'!AI$107,0)</f>
        <v>0.93037490436113246</v>
      </c>
      <c r="T47" s="371">
        <f>IFERROR('Class Bin A-B'!AJ47/'Class Bin A-B'!AJ$107,0)</f>
        <v>0.92638197537332989</v>
      </c>
      <c r="U47" s="371">
        <f>IFERROR('Class Bin A-B'!AK47/'Class Bin A-B'!AK$107,0)</f>
        <v>1.0724191063174116</v>
      </c>
      <c r="V47" s="371">
        <f>IFERROR('Class Bin A-B'!AL47/'Class Bin A-B'!AL$107,0)</f>
        <v>0.94329253060204865</v>
      </c>
      <c r="W47" s="371">
        <f>IFERROR('Class Bin A-B'!AM47/'Class Bin A-B'!AM$107,0)</f>
        <v>0.92687950566426358</v>
      </c>
      <c r="X47" s="371">
        <f>IFERROR('Class Bin A-B'!AN47/'Class Bin A-B'!AN$107,0)</f>
        <v>0.91370038412291932</v>
      </c>
      <c r="Y47" s="371">
        <f>IFERROR('Class Bin A-B'!AO47/'Class Bin A-B'!AO$107,0)</f>
        <v>1.0345014941591959</v>
      </c>
      <c r="Z47" s="371">
        <f>IFERROR('Class Bin A-B'!AP47/'Class Bin A-B'!AP$107,0)</f>
        <v>0.88253319713993872</v>
      </c>
      <c r="AA47" s="371">
        <f>IFERROR('Class Bin A-B'!AQ47/'Class Bin A-B'!AQ$107,0)</f>
        <v>0</v>
      </c>
      <c r="AB47" s="371">
        <f>IFERROR('Class Bin A-B'!AR47/'Class Bin A-B'!AR$107,0)</f>
        <v>0</v>
      </c>
      <c r="AC47" s="372">
        <f>IFERROR('Class Bin A-B'!AS47/'Class Bin A-B'!AS$107,0)</f>
        <v>0</v>
      </c>
      <c r="AD47" s="297"/>
      <c r="AE47" s="298">
        <v>0.375</v>
      </c>
      <c r="AF47" s="370">
        <f>IFERROR('Class Bin B-A'!R47/'Class Bin B-A'!R$107,0)</f>
        <v>0</v>
      </c>
      <c r="AG47" s="371">
        <f>IFERROR('Class Bin B-A'!S47/'Class Bin B-A'!S$107,0)</f>
        <v>0</v>
      </c>
      <c r="AH47" s="371">
        <f>IFERROR('Class Bin B-A'!T47/'Class Bin B-A'!T$107,0)</f>
        <v>0</v>
      </c>
      <c r="AI47" s="371">
        <f>IFERROR('Class Bin B-A'!U47/'Class Bin B-A'!U$107,0)</f>
        <v>0</v>
      </c>
      <c r="AJ47" s="371">
        <f>IFERROR('Class Bin B-A'!V47/'Class Bin B-A'!V$107,0)</f>
        <v>0.98402555910543132</v>
      </c>
      <c r="AK47" s="371">
        <f>IFERROR('Class Bin B-A'!W47/'Class Bin B-A'!W$107,0)</f>
        <v>1.0548523206751057</v>
      </c>
      <c r="AL47" s="371">
        <f>IFERROR('Class Bin B-A'!X47/'Class Bin B-A'!X$107,0)</f>
        <v>1.0438328236493373</v>
      </c>
      <c r="AM47" s="371">
        <f>IFERROR('Class Bin B-A'!Y47/'Class Bin B-A'!Y$107,0)</f>
        <v>0.99138649624895814</v>
      </c>
      <c r="AN47" s="371">
        <f>IFERROR('Class Bin B-A'!Z47/'Class Bin B-A'!Z$107,0)</f>
        <v>0.96865791588534711</v>
      </c>
      <c r="AO47" s="371">
        <f>IFERROR('Class Bin B-A'!AA47/'Class Bin B-A'!AA$107,0)</f>
        <v>0.9444895748713783</v>
      </c>
      <c r="AP47" s="371">
        <f>IFERROR('Class Bin B-A'!AB47/'Class Bin B-A'!AB$107,0)</f>
        <v>0.93062966915688383</v>
      </c>
      <c r="AQ47" s="371">
        <f>IFERROR('Class Bin B-A'!AC47/'Class Bin B-A'!AC$107,0)</f>
        <v>1.0269687162891046</v>
      </c>
      <c r="AR47" s="371">
        <f>IFERROR('Class Bin B-A'!AD47/'Class Bin B-A'!AD$107,0)</f>
        <v>1.03971119133574</v>
      </c>
      <c r="AS47" s="371">
        <f>IFERROR('Class Bin B-A'!AE47/'Class Bin B-A'!AE$107,0)</f>
        <v>1.0494491416858824</v>
      </c>
      <c r="AT47" s="371">
        <f>IFERROR('Class Bin B-A'!AF47/'Class Bin B-A'!AF$107,0)</f>
        <v>1.0117096018735363</v>
      </c>
      <c r="AU47" s="371">
        <f>IFERROR('Class Bin B-A'!AG47/'Class Bin B-A'!AG$107,0)</f>
        <v>0.95715778474399171</v>
      </c>
      <c r="AV47" s="371">
        <f>IFERROR('Class Bin B-A'!AH47/'Class Bin B-A'!AH$107,0)</f>
        <v>0.99295958279009111</v>
      </c>
      <c r="AW47" s="371">
        <f>IFERROR('Class Bin B-A'!AI47/'Class Bin B-A'!AI$107,0)</f>
        <v>0.959332638164755</v>
      </c>
      <c r="AX47" s="371">
        <f>IFERROR('Class Bin B-A'!AJ47/'Class Bin B-A'!AJ$107,0)</f>
        <v>1.0349723902182488</v>
      </c>
      <c r="AY47" s="371">
        <f>IFERROR('Class Bin B-A'!AK47/'Class Bin B-A'!AK$107,0)</f>
        <v>1.1534120061570037</v>
      </c>
      <c r="AZ47" s="371">
        <f>IFERROR('Class Bin B-A'!AL47/'Class Bin B-A'!AL$107,0)</f>
        <v>1.1147051505349592</v>
      </c>
      <c r="BA47" s="371">
        <f>IFERROR('Class Bin B-A'!AM47/'Class Bin B-A'!AM$107,0)</f>
        <v>1.0420969023034155</v>
      </c>
      <c r="BB47" s="371">
        <f>IFERROR('Class Bin B-A'!AN47/'Class Bin B-A'!AN$107,0)</f>
        <v>1.0031612223393045</v>
      </c>
      <c r="BC47" s="371">
        <f>IFERROR('Class Bin B-A'!AO47/'Class Bin B-A'!AO$107,0)</f>
        <v>0.93736501079913592</v>
      </c>
      <c r="BD47" s="371">
        <f>IFERROR('Class Bin B-A'!AP47/'Class Bin B-A'!AP$107,0)</f>
        <v>0.93108728943338437</v>
      </c>
      <c r="BE47" s="371">
        <f>IFERROR('Class Bin B-A'!AQ47/'Class Bin B-A'!AQ$107,0)</f>
        <v>0</v>
      </c>
      <c r="BF47" s="371">
        <f>IFERROR('Class Bin B-A'!AR47/'Class Bin B-A'!AR$107,0)</f>
        <v>0</v>
      </c>
      <c r="BG47" s="372">
        <f>IFERROR('Class Bin B-A'!AS47/'Class Bin B-A'!AS$107,0)</f>
        <v>0</v>
      </c>
    </row>
    <row r="48" spans="1:59" ht="9.75" customHeight="1" x14ac:dyDescent="0.25">
      <c r="A48" s="298">
        <v>0.38541666666666702</v>
      </c>
      <c r="B48" s="370">
        <f>IFERROR('Class Bin A-B'!R48/'Class Bin A-B'!R$107,0)</f>
        <v>0</v>
      </c>
      <c r="C48" s="371">
        <f>IFERROR('Class Bin A-B'!S48/'Class Bin A-B'!S$107,0)</f>
        <v>0</v>
      </c>
      <c r="D48" s="371">
        <f>IFERROR('Class Bin A-B'!T48/'Class Bin A-B'!T$107,0)</f>
        <v>0</v>
      </c>
      <c r="E48" s="371">
        <f>IFERROR('Class Bin A-B'!U48/'Class Bin A-B'!U$107,0)</f>
        <v>0</v>
      </c>
      <c r="F48" s="371">
        <f>IFERROR('Class Bin A-B'!V48/'Class Bin A-B'!V$107,0)</f>
        <v>0.9315499606608969</v>
      </c>
      <c r="G48" s="371">
        <f>IFERROR('Class Bin A-B'!W48/'Class Bin A-B'!W$107,0)</f>
        <v>1.01255230125523</v>
      </c>
      <c r="H48" s="371">
        <f>IFERROR('Class Bin A-B'!X48/'Class Bin A-B'!X$107,0)</f>
        <v>0.99078812691914031</v>
      </c>
      <c r="I48" s="371">
        <f>IFERROR('Class Bin A-B'!Y48/'Class Bin A-B'!Y$107,0)</f>
        <v>0.95649853215906055</v>
      </c>
      <c r="J48" s="371">
        <f>IFERROR('Class Bin A-B'!Z48/'Class Bin A-B'!Z$107,0)</f>
        <v>0.89443577743109715</v>
      </c>
      <c r="K48" s="371">
        <f>IFERROR('Class Bin A-B'!AA48/'Class Bin A-B'!AA$107,0)</f>
        <v>0.95198329853862251</v>
      </c>
      <c r="L48" s="371">
        <f>IFERROR('Class Bin A-B'!AB48/'Class Bin A-B'!AB$107,0)</f>
        <v>0.96033402922755762</v>
      </c>
      <c r="M48" s="371">
        <f>IFERROR('Class Bin A-B'!AC48/'Class Bin A-B'!AC$107,0)</f>
        <v>1.0184983677910773</v>
      </c>
      <c r="N48" s="371">
        <f>IFERROR('Class Bin A-B'!AD48/'Class Bin A-B'!AD$107,0)</f>
        <v>0.99742400824317379</v>
      </c>
      <c r="O48" s="371">
        <f>IFERROR('Class Bin A-B'!AE48/'Class Bin A-B'!AE$107,0)</f>
        <v>1.0526856849139037</v>
      </c>
      <c r="P48" s="371">
        <f>IFERROR('Class Bin A-B'!AF48/'Class Bin A-B'!AF$107,0)</f>
        <v>0.93374108053007132</v>
      </c>
      <c r="Q48" s="371">
        <f>IFERROR('Class Bin A-B'!AG48/'Class Bin A-B'!AG$107,0)</f>
        <v>0.94287184765826026</v>
      </c>
      <c r="R48" s="371">
        <f>IFERROR('Class Bin A-B'!AH48/'Class Bin A-B'!AH$107,0)</f>
        <v>0.93972813541933842</v>
      </c>
      <c r="S48" s="371">
        <f>IFERROR('Class Bin A-B'!AI48/'Class Bin A-B'!AI$107,0)</f>
        <v>0.94261667941851579</v>
      </c>
      <c r="T48" s="371">
        <f>IFERROR('Class Bin A-B'!AJ48/'Class Bin A-B'!AJ$107,0)</f>
        <v>0.91799842808488341</v>
      </c>
      <c r="U48" s="371">
        <f>IFERROR('Class Bin A-B'!AK48/'Class Bin A-B'!AK$107,0)</f>
        <v>0.99845916795069345</v>
      </c>
      <c r="V48" s="371">
        <f>IFERROR('Class Bin A-B'!AL48/'Class Bin A-B'!AL$107,0)</f>
        <v>0.94329253060204865</v>
      </c>
      <c r="W48" s="371">
        <f>IFERROR('Class Bin A-B'!AM48/'Class Bin A-B'!AM$107,0)</f>
        <v>0.93099897013388255</v>
      </c>
      <c r="X48" s="371">
        <f>IFERROR('Class Bin A-B'!AN48/'Class Bin A-B'!AN$107,0)</f>
        <v>0.92189500640204869</v>
      </c>
      <c r="Y48" s="371">
        <f>IFERROR('Class Bin A-B'!AO48/'Class Bin A-B'!AO$107,0)</f>
        <v>1.0301548492257537</v>
      </c>
      <c r="Z48" s="371">
        <f>IFERROR('Class Bin A-B'!AP48/'Class Bin A-B'!AP$107,0)</f>
        <v>0.90704800817160358</v>
      </c>
      <c r="AA48" s="371">
        <f>IFERROR('Class Bin A-B'!AQ48/'Class Bin A-B'!AQ$107,0)</f>
        <v>0</v>
      </c>
      <c r="AB48" s="371">
        <f>IFERROR('Class Bin A-B'!AR48/'Class Bin A-B'!AR$107,0)</f>
        <v>0</v>
      </c>
      <c r="AC48" s="372">
        <f>IFERROR('Class Bin A-B'!AS48/'Class Bin A-B'!AS$107,0)</f>
        <v>0</v>
      </c>
      <c r="AD48" s="297"/>
      <c r="AE48" s="298">
        <v>0.38541666666666702</v>
      </c>
      <c r="AF48" s="370">
        <f>IFERROR('Class Bin B-A'!R48/'Class Bin B-A'!R$107,0)</f>
        <v>0</v>
      </c>
      <c r="AG48" s="371">
        <f>IFERROR('Class Bin B-A'!S48/'Class Bin B-A'!S$107,0)</f>
        <v>0</v>
      </c>
      <c r="AH48" s="371">
        <f>IFERROR('Class Bin B-A'!T48/'Class Bin B-A'!T$107,0)</f>
        <v>0</v>
      </c>
      <c r="AI48" s="371">
        <f>IFERROR('Class Bin B-A'!U48/'Class Bin B-A'!U$107,0)</f>
        <v>0</v>
      </c>
      <c r="AJ48" s="371">
        <f>IFERROR('Class Bin B-A'!V48/'Class Bin B-A'!V$107,0)</f>
        <v>0.92012779552715651</v>
      </c>
      <c r="AK48" s="371">
        <f>IFERROR('Class Bin B-A'!W48/'Class Bin B-A'!W$107,0)</f>
        <v>0.92827004219409304</v>
      </c>
      <c r="AL48" s="371">
        <f>IFERROR('Class Bin B-A'!X48/'Class Bin B-A'!X$107,0)</f>
        <v>1.1049949031600408</v>
      </c>
      <c r="AM48" s="371">
        <f>IFERROR('Class Bin B-A'!Y48/'Class Bin B-A'!Y$107,0)</f>
        <v>0.87579883300916928</v>
      </c>
      <c r="AN48" s="371">
        <f>IFERROR('Class Bin B-A'!Z48/'Class Bin B-A'!Z$107,0)</f>
        <v>0.97294401285829102</v>
      </c>
      <c r="AO48" s="371">
        <f>IFERROR('Class Bin B-A'!AA48/'Class Bin B-A'!AA$107,0)</f>
        <v>1.0484700785269427</v>
      </c>
      <c r="AP48" s="371">
        <f>IFERROR('Class Bin B-A'!AB48/'Class Bin B-A'!AB$107,0)</f>
        <v>1.0202774813233726</v>
      </c>
      <c r="AQ48" s="371">
        <f>IFERROR('Class Bin B-A'!AC48/'Class Bin B-A'!AC$107,0)</f>
        <v>1.0053937432578208</v>
      </c>
      <c r="AR48" s="371">
        <f>IFERROR('Class Bin B-A'!AD48/'Class Bin B-A'!AD$107,0)</f>
        <v>1.035585353274884</v>
      </c>
      <c r="AS48" s="371">
        <f>IFERROR('Class Bin B-A'!AE48/'Class Bin B-A'!AE$107,0)</f>
        <v>0.96746092749167301</v>
      </c>
      <c r="AT48" s="371">
        <f>IFERROR('Class Bin B-A'!AF48/'Class Bin B-A'!AF$107,0)</f>
        <v>0.95342180588082215</v>
      </c>
      <c r="AU48" s="371">
        <f>IFERROR('Class Bin B-A'!AG48/'Class Bin B-A'!AG$107,0)</f>
        <v>1.0073145245559041</v>
      </c>
      <c r="AV48" s="371">
        <f>IFERROR('Class Bin B-A'!AH48/'Class Bin B-A'!AH$107,0)</f>
        <v>1.0388526727509777</v>
      </c>
      <c r="AW48" s="371">
        <f>IFERROR('Class Bin B-A'!AI48/'Class Bin B-A'!AI$107,0)</f>
        <v>0.98852971845672577</v>
      </c>
      <c r="AX48" s="371">
        <f>IFERROR('Class Bin B-A'!AJ48/'Class Bin B-A'!AJ$107,0)</f>
        <v>1.0097291611885353</v>
      </c>
      <c r="AY48" s="371">
        <f>IFERROR('Class Bin B-A'!AK48/'Class Bin B-A'!AK$107,0)</f>
        <v>1.0056439199589535</v>
      </c>
      <c r="AZ48" s="371">
        <f>IFERROR('Class Bin B-A'!AL48/'Class Bin B-A'!AL$107,0)</f>
        <v>0.96740482707141107</v>
      </c>
      <c r="BA48" s="371">
        <f>IFERROR('Class Bin B-A'!AM48/'Class Bin B-A'!AM$107,0)</f>
        <v>1.0336245697643631</v>
      </c>
      <c r="BB48" s="371">
        <f>IFERROR('Class Bin B-A'!AN48/'Class Bin B-A'!AN$107,0)</f>
        <v>0.97365648050579556</v>
      </c>
      <c r="BC48" s="371">
        <f>IFERROR('Class Bin B-A'!AO48/'Class Bin B-A'!AO$107,0)</f>
        <v>1.0669546436285096</v>
      </c>
      <c r="BD48" s="371">
        <f>IFERROR('Class Bin B-A'!AP48/'Class Bin B-A'!AP$107,0)</f>
        <v>1.0045941807044412</v>
      </c>
      <c r="BE48" s="371">
        <f>IFERROR('Class Bin B-A'!AQ48/'Class Bin B-A'!AQ$107,0)</f>
        <v>0</v>
      </c>
      <c r="BF48" s="371">
        <f>IFERROR('Class Bin B-A'!AR48/'Class Bin B-A'!AR$107,0)</f>
        <v>0</v>
      </c>
      <c r="BG48" s="372">
        <f>IFERROR('Class Bin B-A'!AS48/'Class Bin B-A'!AS$107,0)</f>
        <v>0</v>
      </c>
    </row>
    <row r="49" spans="1:59" ht="9.75" customHeight="1" x14ac:dyDescent="0.25">
      <c r="A49" s="298">
        <v>0.39583333333333298</v>
      </c>
      <c r="B49" s="370">
        <f>IFERROR('Class Bin A-B'!R49/'Class Bin A-B'!R$107,0)</f>
        <v>0</v>
      </c>
      <c r="C49" s="371">
        <f>IFERROR('Class Bin A-B'!S49/'Class Bin A-B'!S$107,0)</f>
        <v>0</v>
      </c>
      <c r="D49" s="371">
        <f>IFERROR('Class Bin A-B'!T49/'Class Bin A-B'!T$107,0)</f>
        <v>0</v>
      </c>
      <c r="E49" s="371">
        <f>IFERROR('Class Bin A-B'!U49/'Class Bin A-B'!U$107,0)</f>
        <v>0</v>
      </c>
      <c r="F49" s="371">
        <f>IFERROR('Class Bin A-B'!V49/'Class Bin A-B'!V$107,0)</f>
        <v>0.99029635457644904</v>
      </c>
      <c r="G49" s="371">
        <f>IFERROR('Class Bin A-B'!W49/'Class Bin A-B'!W$107,0)</f>
        <v>0.95815899581589947</v>
      </c>
      <c r="H49" s="371">
        <f>IFERROR('Class Bin A-B'!X49/'Class Bin A-B'!X$107,0)</f>
        <v>1.0153531218014331</v>
      </c>
      <c r="I49" s="371">
        <f>IFERROR('Class Bin A-B'!Y49/'Class Bin A-B'!Y$107,0)</f>
        <v>0.94368828396050186</v>
      </c>
      <c r="J49" s="371">
        <f>IFERROR('Class Bin A-B'!Z49/'Class Bin A-B'!Z$107,0)</f>
        <v>1.0026001040041601</v>
      </c>
      <c r="K49" s="371">
        <f>IFERROR('Class Bin A-B'!AA49/'Class Bin A-B'!AA$107,0)</f>
        <v>0.93528183716075186</v>
      </c>
      <c r="L49" s="371">
        <f>IFERROR('Class Bin A-B'!AB49/'Class Bin A-B'!AB$107,0)</f>
        <v>0.97286012526096055</v>
      </c>
      <c r="M49" s="371">
        <f>IFERROR('Class Bin A-B'!AC49/'Class Bin A-B'!AC$107,0)</f>
        <v>1.0097932535364527</v>
      </c>
      <c r="N49" s="371">
        <f>IFERROR('Class Bin A-B'!AD49/'Class Bin A-B'!AD$107,0)</f>
        <v>0.93147861926841857</v>
      </c>
      <c r="O49" s="371">
        <f>IFERROR('Class Bin A-B'!AE49/'Class Bin A-B'!AE$107,0)</f>
        <v>1.0115651503469543</v>
      </c>
      <c r="P49" s="371">
        <f>IFERROR('Class Bin A-B'!AF49/'Class Bin A-B'!AF$107,0)</f>
        <v>0.97451580020387363</v>
      </c>
      <c r="Q49" s="371">
        <f>IFERROR('Class Bin A-B'!AG49/'Class Bin A-B'!AG$107,0)</f>
        <v>0.97992794647452386</v>
      </c>
      <c r="R49" s="371">
        <f>IFERROR('Class Bin A-B'!AH49/'Class Bin A-B'!AH$107,0)</f>
        <v>1.0012823800974611</v>
      </c>
      <c r="S49" s="371">
        <f>IFERROR('Class Bin A-B'!AI49/'Class Bin A-B'!AI$107,0)</f>
        <v>0.93853608773272135</v>
      </c>
      <c r="T49" s="371">
        <f>IFERROR('Class Bin A-B'!AJ49/'Class Bin A-B'!AJ$107,0)</f>
        <v>0.9892585800366781</v>
      </c>
      <c r="U49" s="371">
        <f>IFERROR('Class Bin A-B'!AK49/'Class Bin A-B'!AK$107,0)</f>
        <v>1.0148947098099641</v>
      </c>
      <c r="V49" s="371">
        <f>IFERROR('Class Bin A-B'!AL49/'Class Bin A-B'!AL$107,0)</f>
        <v>0.99525355983012742</v>
      </c>
      <c r="W49" s="371">
        <f>IFERROR('Class Bin A-B'!AM49/'Class Bin A-B'!AM$107,0)</f>
        <v>0.92687950566426358</v>
      </c>
      <c r="X49" s="371">
        <f>IFERROR('Class Bin A-B'!AN49/'Class Bin A-B'!AN$107,0)</f>
        <v>0.93008962868117795</v>
      </c>
      <c r="Y49" s="371">
        <f>IFERROR('Class Bin A-B'!AO49/'Class Bin A-B'!AO$107,0)</f>
        <v>1.0301548492257537</v>
      </c>
      <c r="Z49" s="371">
        <f>IFERROR('Class Bin A-B'!AP49/'Class Bin A-B'!AP$107,0)</f>
        <v>0.91521961184882517</v>
      </c>
      <c r="AA49" s="371">
        <f>IFERROR('Class Bin A-B'!AQ49/'Class Bin A-B'!AQ$107,0)</f>
        <v>0</v>
      </c>
      <c r="AB49" s="371">
        <f>IFERROR('Class Bin A-B'!AR49/'Class Bin A-B'!AR$107,0)</f>
        <v>0</v>
      </c>
      <c r="AC49" s="372">
        <f>IFERROR('Class Bin A-B'!AS49/'Class Bin A-B'!AS$107,0)</f>
        <v>0</v>
      </c>
      <c r="AD49" s="297"/>
      <c r="AE49" s="298">
        <v>0.39583333333333298</v>
      </c>
      <c r="AF49" s="370">
        <f>IFERROR('Class Bin B-A'!R49/'Class Bin B-A'!R$107,0)</f>
        <v>0</v>
      </c>
      <c r="AG49" s="371">
        <f>IFERROR('Class Bin B-A'!S49/'Class Bin B-A'!S$107,0)</f>
        <v>0</v>
      </c>
      <c r="AH49" s="371">
        <f>IFERROR('Class Bin B-A'!T49/'Class Bin B-A'!T$107,0)</f>
        <v>0</v>
      </c>
      <c r="AI49" s="371">
        <f>IFERROR('Class Bin B-A'!U49/'Class Bin B-A'!U$107,0)</f>
        <v>0</v>
      </c>
      <c r="AJ49" s="371">
        <f>IFERROR('Class Bin B-A'!V49/'Class Bin B-A'!V$107,0)</f>
        <v>1.0010649627263044</v>
      </c>
      <c r="AK49" s="371">
        <f>IFERROR('Class Bin B-A'!W49/'Class Bin B-A'!W$107,0)</f>
        <v>0.94092827004219426</v>
      </c>
      <c r="AL49" s="371">
        <f>IFERROR('Class Bin B-A'!X49/'Class Bin B-A'!X$107,0)</f>
        <v>1.0397553516819571</v>
      </c>
      <c r="AM49" s="371">
        <f>IFERROR('Class Bin B-A'!Y49/'Class Bin B-A'!Y$107,0)</f>
        <v>0.96026674076132268</v>
      </c>
      <c r="AN49" s="371">
        <f>IFERROR('Class Bin B-A'!Z49/'Class Bin B-A'!Z$107,0)</f>
        <v>1.0800964371818913</v>
      </c>
      <c r="AO49" s="371">
        <f>IFERROR('Class Bin B-A'!AA49/'Class Bin B-A'!AA$107,0)</f>
        <v>0.90549688600054146</v>
      </c>
      <c r="AP49" s="371">
        <f>IFERROR('Class Bin B-A'!AB49/'Class Bin B-A'!AB$107,0)</f>
        <v>1.0202774813233726</v>
      </c>
      <c r="AQ49" s="371">
        <f>IFERROR('Class Bin B-A'!AC49/'Class Bin B-A'!AC$107,0)</f>
        <v>1.087378640776699</v>
      </c>
      <c r="AR49" s="371">
        <f>IFERROR('Class Bin B-A'!AD49/'Class Bin B-A'!AD$107,0)</f>
        <v>1.0190820010314594</v>
      </c>
      <c r="AS49" s="371">
        <f>IFERROR('Class Bin B-A'!AE49/'Class Bin B-A'!AE$107,0)</f>
        <v>0.94286446323341</v>
      </c>
      <c r="AT49" s="371">
        <f>IFERROR('Class Bin B-A'!AF49/'Class Bin B-A'!AF$107,0)</f>
        <v>1.082487639864689</v>
      </c>
      <c r="AU49" s="371">
        <f>IFERROR('Class Bin B-A'!AG49/'Class Bin B-A'!AG$107,0)</f>
        <v>1.0407523510971788</v>
      </c>
      <c r="AV49" s="371">
        <f>IFERROR('Class Bin B-A'!AH49/'Class Bin B-A'!AH$107,0)</f>
        <v>0.99713168187744439</v>
      </c>
      <c r="AW49" s="371">
        <f>IFERROR('Class Bin B-A'!AI49/'Class Bin B-A'!AI$107,0)</f>
        <v>1.0302398331595413</v>
      </c>
      <c r="AX49" s="371">
        <f>IFERROR('Class Bin B-A'!AJ49/'Class Bin B-A'!AJ$107,0)</f>
        <v>0.98869313699710748</v>
      </c>
      <c r="AY49" s="371">
        <f>IFERROR('Class Bin B-A'!AK49/'Class Bin B-A'!AK$107,0)</f>
        <v>1.0138532580810673</v>
      </c>
      <c r="AZ49" s="371">
        <f>IFERROR('Class Bin B-A'!AL49/'Class Bin B-A'!AL$107,0)</f>
        <v>1.0470266235381938</v>
      </c>
      <c r="BA49" s="371">
        <f>IFERROR('Class Bin B-A'!AM49/'Class Bin B-A'!AM$107,0)</f>
        <v>0.97431824199099815</v>
      </c>
      <c r="BB49" s="371">
        <f>IFERROR('Class Bin B-A'!AN49/'Class Bin B-A'!AN$107,0)</f>
        <v>1.0073761854583771</v>
      </c>
      <c r="BC49" s="371">
        <f>IFERROR('Class Bin B-A'!AO49/'Class Bin B-A'!AO$107,0)</f>
        <v>1.0928725701943844</v>
      </c>
      <c r="BD49" s="371">
        <f>IFERROR('Class Bin B-A'!AP49/'Class Bin B-A'!AP$107,0)</f>
        <v>1.0168453292496171</v>
      </c>
      <c r="BE49" s="371">
        <f>IFERROR('Class Bin B-A'!AQ49/'Class Bin B-A'!AQ$107,0)</f>
        <v>0</v>
      </c>
      <c r="BF49" s="371">
        <f>IFERROR('Class Bin B-A'!AR49/'Class Bin B-A'!AR$107,0)</f>
        <v>0</v>
      </c>
      <c r="BG49" s="372">
        <f>IFERROR('Class Bin B-A'!AS49/'Class Bin B-A'!AS$107,0)</f>
        <v>0</v>
      </c>
    </row>
    <row r="50" spans="1:59" ht="9.75" customHeight="1" x14ac:dyDescent="0.25">
      <c r="A50" s="298">
        <v>0.40625</v>
      </c>
      <c r="B50" s="370">
        <f>IFERROR('Class Bin A-B'!R50/'Class Bin A-B'!R$107,0)</f>
        <v>0</v>
      </c>
      <c r="C50" s="371">
        <f>IFERROR('Class Bin A-B'!S50/'Class Bin A-B'!S$107,0)</f>
        <v>0</v>
      </c>
      <c r="D50" s="371">
        <f>IFERROR('Class Bin A-B'!T50/'Class Bin A-B'!T$107,0)</f>
        <v>0</v>
      </c>
      <c r="E50" s="371">
        <f>IFERROR('Class Bin A-B'!U50/'Class Bin A-B'!U$107,0)</f>
        <v>0</v>
      </c>
      <c r="F50" s="371">
        <f>IFERROR('Class Bin A-B'!V50/'Class Bin A-B'!V$107,0)</f>
        <v>1.0406504065040649</v>
      </c>
      <c r="G50" s="371">
        <f>IFERROR('Class Bin A-B'!W50/'Class Bin A-B'!W$107,0)</f>
        <v>0.97907949790794968</v>
      </c>
      <c r="H50" s="371">
        <f>IFERROR('Class Bin A-B'!X50/'Class Bin A-B'!X$107,0)</f>
        <v>1.0194472876151486</v>
      </c>
      <c r="I50" s="371">
        <f>IFERROR('Class Bin A-B'!Y50/'Class Bin A-B'!Y$107,0)</f>
        <v>1.0077395249532961</v>
      </c>
      <c r="J50" s="371">
        <f>IFERROR('Class Bin A-B'!Z50/'Class Bin A-B'!Z$107,0)</f>
        <v>0.93187727509100349</v>
      </c>
      <c r="K50" s="371">
        <f>IFERROR('Class Bin A-B'!AA50/'Class Bin A-B'!AA$107,0)</f>
        <v>1.0271398747390401</v>
      </c>
      <c r="L50" s="371">
        <f>IFERROR('Class Bin A-B'!AB50/'Class Bin A-B'!AB$107,0)</f>
        <v>1.0187891440501045</v>
      </c>
      <c r="M50" s="371">
        <f>IFERROR('Class Bin A-B'!AC50/'Class Bin A-B'!AC$107,0)</f>
        <v>1.0489662676822635</v>
      </c>
      <c r="N50" s="371">
        <f>IFERROR('Class Bin A-B'!AD50/'Class Bin A-B'!AD$107,0)</f>
        <v>0.92735703245749634</v>
      </c>
      <c r="O50" s="371">
        <f>IFERROR('Class Bin A-B'!AE50/'Class Bin A-B'!AE$107,0)</f>
        <v>1.0197892572603442</v>
      </c>
      <c r="P50" s="371">
        <f>IFERROR('Class Bin A-B'!AF50/'Class Bin A-B'!AF$107,0)</f>
        <v>0.95820591233435271</v>
      </c>
      <c r="Q50" s="371">
        <f>IFERROR('Class Bin A-B'!AG50/'Class Bin A-B'!AG$107,0)</f>
        <v>0.9552238805970148</v>
      </c>
      <c r="R50" s="371">
        <f>IFERROR('Class Bin A-B'!AH50/'Class Bin A-B'!AH$107,0)</f>
        <v>0.9602462169787126</v>
      </c>
      <c r="S50" s="371">
        <f>IFERROR('Class Bin A-B'!AI50/'Class Bin A-B'!AI$107,0)</f>
        <v>0.92221372098954357</v>
      </c>
      <c r="T50" s="371">
        <f>IFERROR('Class Bin A-B'!AJ50/'Class Bin A-B'!AJ$107,0)</f>
        <v>0.99345035368090118</v>
      </c>
      <c r="U50" s="371">
        <f>IFERROR('Class Bin A-B'!AK50/'Class Bin A-B'!AK$107,0)</f>
        <v>0.98613251155624038</v>
      </c>
      <c r="V50" s="371">
        <f>IFERROR('Class Bin A-B'!AL50/'Class Bin A-B'!AL$107,0)</f>
        <v>1.01923557332001</v>
      </c>
      <c r="W50" s="371">
        <f>IFERROR('Class Bin A-B'!AM50/'Class Bin A-B'!AM$107,0)</f>
        <v>0.96807415036045308</v>
      </c>
      <c r="X50" s="371">
        <f>IFERROR('Class Bin A-B'!AN50/'Class Bin A-B'!AN$107,0)</f>
        <v>0.98745198463508332</v>
      </c>
      <c r="Y50" s="371">
        <f>IFERROR('Class Bin A-B'!AO50/'Class Bin A-B'!AO$107,0)</f>
        <v>1.0779679434936158</v>
      </c>
      <c r="Z50" s="371">
        <f>IFERROR('Class Bin A-B'!AP50/'Class Bin A-B'!AP$107,0)</f>
        <v>0.97242083758937692</v>
      </c>
      <c r="AA50" s="371">
        <f>IFERROR('Class Bin A-B'!AQ50/'Class Bin A-B'!AQ$107,0)</f>
        <v>0</v>
      </c>
      <c r="AB50" s="371">
        <f>IFERROR('Class Bin A-B'!AR50/'Class Bin A-B'!AR$107,0)</f>
        <v>0</v>
      </c>
      <c r="AC50" s="372">
        <f>IFERROR('Class Bin A-B'!AS50/'Class Bin A-B'!AS$107,0)</f>
        <v>0</v>
      </c>
      <c r="AD50" s="297"/>
      <c r="AE50" s="298">
        <v>0.40625</v>
      </c>
      <c r="AF50" s="370">
        <f>IFERROR('Class Bin B-A'!R50/'Class Bin B-A'!R$107,0)</f>
        <v>0</v>
      </c>
      <c r="AG50" s="371">
        <f>IFERROR('Class Bin B-A'!S50/'Class Bin B-A'!S$107,0)</f>
        <v>0</v>
      </c>
      <c r="AH50" s="371">
        <f>IFERROR('Class Bin B-A'!T50/'Class Bin B-A'!T$107,0)</f>
        <v>0</v>
      </c>
      <c r="AI50" s="371">
        <f>IFERROR('Class Bin B-A'!U50/'Class Bin B-A'!U$107,0)</f>
        <v>0</v>
      </c>
      <c r="AJ50" s="371">
        <f>IFERROR('Class Bin B-A'!V50/'Class Bin B-A'!V$107,0)</f>
        <v>1.0607028753993608</v>
      </c>
      <c r="AK50" s="371">
        <f>IFERROR('Class Bin B-A'!W50/'Class Bin B-A'!W$107,0)</f>
        <v>0.85654008438818585</v>
      </c>
      <c r="AL50" s="371">
        <f>IFERROR('Class Bin B-A'!X50/'Class Bin B-A'!X$107,0)</f>
        <v>1.0968399592252802</v>
      </c>
      <c r="AM50" s="371">
        <f>IFERROR('Class Bin B-A'!Y50/'Class Bin B-A'!Y$107,0)</f>
        <v>0.96026674076132268</v>
      </c>
      <c r="AN50" s="371">
        <f>IFERROR('Class Bin B-A'!Z50/'Class Bin B-A'!Z$107,0)</f>
        <v>0.91293865523707485</v>
      </c>
      <c r="AO50" s="371">
        <f>IFERROR('Class Bin B-A'!AA50/'Class Bin B-A'!AA$107,0)</f>
        <v>1.0614676414838884</v>
      </c>
      <c r="AP50" s="371">
        <f>IFERROR('Class Bin B-A'!AB50/'Class Bin B-A'!AB$107,0)</f>
        <v>0.98185699039487739</v>
      </c>
      <c r="AQ50" s="371">
        <f>IFERROR('Class Bin B-A'!AC50/'Class Bin B-A'!AC$107,0)</f>
        <v>1.0312837108953612</v>
      </c>
      <c r="AR50" s="371">
        <f>IFERROR('Class Bin B-A'!AD50/'Class Bin B-A'!AD$107,0)</f>
        <v>0.98607529654461057</v>
      </c>
      <c r="AS50" s="371">
        <f>IFERROR('Class Bin B-A'!AE50/'Class Bin B-A'!AE$107,0)</f>
        <v>0.95926210607225193</v>
      </c>
      <c r="AT50" s="371">
        <f>IFERROR('Class Bin B-A'!AF50/'Class Bin B-A'!AF$107,0)</f>
        <v>1.0491803278688523</v>
      </c>
      <c r="AU50" s="371">
        <f>IFERROR('Class Bin B-A'!AG50/'Class Bin B-A'!AG$107,0)</f>
        <v>1.0240334378265414</v>
      </c>
      <c r="AV50" s="371">
        <f>IFERROR('Class Bin B-A'!AH50/'Class Bin B-A'!AH$107,0)</f>
        <v>1.0305084745762709</v>
      </c>
      <c r="AW50" s="371">
        <f>IFERROR('Class Bin B-A'!AI50/'Class Bin B-A'!AI$107,0)</f>
        <v>1.0552659019812305</v>
      </c>
      <c r="AX50" s="371">
        <f>IFERROR('Class Bin B-A'!AJ50/'Class Bin B-A'!AJ$107,0)</f>
        <v>1.0560084144096766</v>
      </c>
      <c r="AY50" s="371">
        <f>IFERROR('Class Bin B-A'!AK50/'Class Bin B-A'!AK$107,0)</f>
        <v>1.0548999486916368</v>
      </c>
      <c r="AZ50" s="371">
        <f>IFERROR('Class Bin B-A'!AL50/'Class Bin B-A'!AL$107,0)</f>
        <v>0.97536700671808929</v>
      </c>
      <c r="BA50" s="371">
        <f>IFERROR('Class Bin B-A'!AM50/'Class Bin B-A'!AM$107,0)</f>
        <v>0.97431824199099815</v>
      </c>
      <c r="BB50" s="371">
        <f>IFERROR('Class Bin B-A'!AN50/'Class Bin B-A'!AN$107,0)</f>
        <v>1.0200210748155953</v>
      </c>
      <c r="BC50" s="371">
        <f>IFERROR('Class Bin B-A'!AO50/'Class Bin B-A'!AO$107,0)</f>
        <v>1.0755939524838012</v>
      </c>
      <c r="BD50" s="371">
        <f>IFERROR('Class Bin B-A'!AP50/'Class Bin B-A'!AP$107,0)</f>
        <v>1.0005104645227156</v>
      </c>
      <c r="BE50" s="371">
        <f>IFERROR('Class Bin B-A'!AQ50/'Class Bin B-A'!AQ$107,0)</f>
        <v>0</v>
      </c>
      <c r="BF50" s="371">
        <f>IFERROR('Class Bin B-A'!AR50/'Class Bin B-A'!AR$107,0)</f>
        <v>0</v>
      </c>
      <c r="BG50" s="372">
        <f>IFERROR('Class Bin B-A'!AS50/'Class Bin B-A'!AS$107,0)</f>
        <v>0</v>
      </c>
    </row>
    <row r="51" spans="1:59" ht="9.75" customHeight="1" x14ac:dyDescent="0.25">
      <c r="A51" s="298">
        <v>0.41666666666666702</v>
      </c>
      <c r="B51" s="370">
        <f>IFERROR('Class Bin A-B'!R51/'Class Bin A-B'!R$107,0)</f>
        <v>0</v>
      </c>
      <c r="C51" s="371">
        <f>IFERROR('Class Bin A-B'!S51/'Class Bin A-B'!S$107,0)</f>
        <v>0</v>
      </c>
      <c r="D51" s="371">
        <f>IFERROR('Class Bin A-B'!T51/'Class Bin A-B'!T$107,0)</f>
        <v>0</v>
      </c>
      <c r="E51" s="371">
        <f>IFERROR('Class Bin A-B'!U51/'Class Bin A-B'!U$107,0)</f>
        <v>0</v>
      </c>
      <c r="F51" s="371">
        <f>IFERROR('Class Bin A-B'!V51/'Class Bin A-B'!V$107,0)</f>
        <v>0.99868869656438497</v>
      </c>
      <c r="G51" s="371">
        <f>IFERROR('Class Bin A-B'!W51/'Class Bin A-B'!W$107,0)</f>
        <v>0.99163179916317978</v>
      </c>
      <c r="H51" s="371">
        <f>IFERROR('Class Bin A-B'!X51/'Class Bin A-B'!X$107,0)</f>
        <v>1.0194472876151486</v>
      </c>
      <c r="I51" s="371">
        <f>IFERROR('Class Bin A-B'!Y51/'Class Bin A-B'!Y$107,0)</f>
        <v>0.99492927675473719</v>
      </c>
      <c r="J51" s="371">
        <f>IFERROR('Class Bin A-B'!Z51/'Class Bin A-B'!Z$107,0)</f>
        <v>0.94435777431097234</v>
      </c>
      <c r="K51" s="371">
        <f>IFERROR('Class Bin A-B'!AA51/'Class Bin A-B'!AA$107,0)</f>
        <v>0.9853862212943636</v>
      </c>
      <c r="L51" s="371">
        <f>IFERROR('Class Bin A-B'!AB51/'Class Bin A-B'!AB$107,0)</f>
        <v>1.0062630480167016</v>
      </c>
      <c r="M51" s="371">
        <f>IFERROR('Class Bin A-B'!AC51/'Class Bin A-B'!AC$107,0)</f>
        <v>1.0446137105549511</v>
      </c>
      <c r="N51" s="371">
        <f>IFERROR('Class Bin A-B'!AD51/'Class Bin A-B'!AD$107,0)</f>
        <v>0.98093766099948498</v>
      </c>
      <c r="O51" s="371">
        <f>IFERROR('Class Bin A-B'!AE51/'Class Bin A-B'!AE$107,0)</f>
        <v>1.0033410434335643</v>
      </c>
      <c r="P51" s="371">
        <f>IFERROR('Class Bin A-B'!AF51/'Class Bin A-B'!AF$107,0)</f>
        <v>0.97859327217125391</v>
      </c>
      <c r="Q51" s="371">
        <f>IFERROR('Class Bin A-B'!AG51/'Class Bin A-B'!AG$107,0)</f>
        <v>0.94698919197117859</v>
      </c>
      <c r="R51" s="371">
        <f>IFERROR('Class Bin A-B'!AH51/'Class Bin A-B'!AH$107,0)</f>
        <v>1.0012823800974611</v>
      </c>
      <c r="S51" s="371">
        <f>IFERROR('Class Bin A-B'!AI51/'Class Bin A-B'!AI$107,0)</f>
        <v>0.94669727110431012</v>
      </c>
      <c r="T51" s="371">
        <f>IFERROR('Class Bin A-B'!AJ51/'Class Bin A-B'!AJ$107,0)</f>
        <v>0.97668325910400844</v>
      </c>
      <c r="U51" s="371">
        <f>IFERROR('Class Bin A-B'!AK51/'Class Bin A-B'!AK$107,0)</f>
        <v>0.98613251155624038</v>
      </c>
      <c r="V51" s="371">
        <f>IFERROR('Class Bin A-B'!AL51/'Class Bin A-B'!AL$107,0)</f>
        <v>1.0032475643267551</v>
      </c>
      <c r="W51" s="371">
        <f>IFERROR('Class Bin A-B'!AM51/'Class Bin A-B'!AM$107,0)</f>
        <v>1.0051493305870236</v>
      </c>
      <c r="X51" s="371">
        <f>IFERROR('Class Bin A-B'!AN51/'Class Bin A-B'!AN$107,0)</f>
        <v>1.02842509603073</v>
      </c>
      <c r="Y51" s="371">
        <f>IFERROR('Class Bin A-B'!AO51/'Class Bin A-B'!AO$107,0)</f>
        <v>1.0605813637598478</v>
      </c>
      <c r="Z51" s="371">
        <f>IFERROR('Class Bin A-B'!AP51/'Class Bin A-B'!AP$107,0)</f>
        <v>0.9438202247191011</v>
      </c>
      <c r="AA51" s="371">
        <f>IFERROR('Class Bin A-B'!AQ51/'Class Bin A-B'!AQ$107,0)</f>
        <v>0</v>
      </c>
      <c r="AB51" s="371">
        <f>IFERROR('Class Bin A-B'!AR51/'Class Bin A-B'!AR$107,0)</f>
        <v>0</v>
      </c>
      <c r="AC51" s="372">
        <f>IFERROR('Class Bin A-B'!AS51/'Class Bin A-B'!AS$107,0)</f>
        <v>0</v>
      </c>
      <c r="AD51" s="297"/>
      <c r="AE51" s="298">
        <v>0.41666666666666702</v>
      </c>
      <c r="AF51" s="370">
        <f>IFERROR('Class Bin B-A'!R51/'Class Bin B-A'!R$107,0)</f>
        <v>0</v>
      </c>
      <c r="AG51" s="371">
        <f>IFERROR('Class Bin B-A'!S51/'Class Bin B-A'!S$107,0)</f>
        <v>0</v>
      </c>
      <c r="AH51" s="371">
        <f>IFERROR('Class Bin B-A'!T51/'Class Bin B-A'!T$107,0)</f>
        <v>0</v>
      </c>
      <c r="AI51" s="371">
        <f>IFERROR('Class Bin B-A'!U51/'Class Bin B-A'!U$107,0)</f>
        <v>0</v>
      </c>
      <c r="AJ51" s="371">
        <f>IFERROR('Class Bin B-A'!V51/'Class Bin B-A'!V$107,0)</f>
        <v>1.0862619808306708</v>
      </c>
      <c r="AK51" s="371">
        <f>IFERROR('Class Bin B-A'!W51/'Class Bin B-A'!W$107,0)</f>
        <v>0.94514767932489463</v>
      </c>
      <c r="AL51" s="371">
        <f>IFERROR('Class Bin B-A'!X51/'Class Bin B-A'!X$107,0)</f>
        <v>1.0601427115188582</v>
      </c>
      <c r="AM51" s="371">
        <f>IFERROR('Class Bin B-A'!Y51/'Class Bin B-A'!Y$107,0)</f>
        <v>0.89358155043067533</v>
      </c>
      <c r="AN51" s="371">
        <f>IFERROR('Class Bin B-A'!Z51/'Class Bin B-A'!Z$107,0)</f>
        <v>1.0415215644253952</v>
      </c>
      <c r="AO51" s="371">
        <f>IFERROR('Class Bin B-A'!AA51/'Class Bin B-A'!AA$107,0)</f>
        <v>1.0398050365556457</v>
      </c>
      <c r="AP51" s="371">
        <f>IFERROR('Class Bin B-A'!AB51/'Class Bin B-A'!AB$107,0)</f>
        <v>1.0373532550693705</v>
      </c>
      <c r="AQ51" s="371">
        <f>IFERROR('Class Bin B-A'!AC51/'Class Bin B-A'!AC$107,0)</f>
        <v>1.0744336569579287</v>
      </c>
      <c r="AR51" s="371">
        <f>IFERROR('Class Bin B-A'!AD51/'Class Bin B-A'!AD$107,0)</f>
        <v>1.0479628674574522</v>
      </c>
      <c r="AS51" s="371">
        <f>IFERROR('Class Bin B-A'!AE51/'Class Bin B-A'!AE$107,0)</f>
        <v>1.0904432487829874</v>
      </c>
      <c r="AT51" s="371">
        <f>IFERROR('Class Bin B-A'!AF51/'Class Bin B-A'!AF$107,0)</f>
        <v>0.97007546187874061</v>
      </c>
      <c r="AU51" s="371">
        <f>IFERROR('Class Bin B-A'!AG51/'Class Bin B-A'!AG$107,0)</f>
        <v>0.97805642633228851</v>
      </c>
      <c r="AV51" s="371">
        <f>IFERROR('Class Bin B-A'!AH51/'Class Bin B-A'!AH$107,0)</f>
        <v>0.96792698826597112</v>
      </c>
      <c r="AW51" s="371">
        <f>IFERROR('Class Bin B-A'!AI51/'Class Bin B-A'!AI$107,0)</f>
        <v>0.99687174139728885</v>
      </c>
      <c r="AX51" s="371">
        <f>IFERROR('Class Bin B-A'!AJ51/'Class Bin B-A'!AJ$107,0)</f>
        <v>1.0475940047331054</v>
      </c>
      <c r="AY51" s="371">
        <f>IFERROR('Class Bin B-A'!AK51/'Class Bin B-A'!AK$107,0)</f>
        <v>1.0261672652642382</v>
      </c>
      <c r="AZ51" s="371">
        <f>IFERROR('Class Bin B-A'!AL51/'Class Bin B-A'!AL$107,0)</f>
        <v>1.0311022642448371</v>
      </c>
      <c r="BA51" s="371">
        <f>IFERROR('Class Bin B-A'!AM51/'Class Bin B-A'!AM$107,0)</f>
        <v>0.97855440826052431</v>
      </c>
      <c r="BB51" s="371">
        <f>IFERROR('Class Bin B-A'!AN51/'Class Bin B-A'!AN$107,0)</f>
        <v>1.066385669125395</v>
      </c>
      <c r="BC51" s="371">
        <f>IFERROR('Class Bin B-A'!AO51/'Class Bin B-A'!AO$107,0)</f>
        <v>1.062634989200864</v>
      </c>
      <c r="BD51" s="371">
        <f>IFERROR('Class Bin B-A'!AP51/'Class Bin B-A'!AP$107,0)</f>
        <v>0.96784073506891266</v>
      </c>
      <c r="BE51" s="371">
        <f>IFERROR('Class Bin B-A'!AQ51/'Class Bin B-A'!AQ$107,0)</f>
        <v>0</v>
      </c>
      <c r="BF51" s="371">
        <f>IFERROR('Class Bin B-A'!AR51/'Class Bin B-A'!AR$107,0)</f>
        <v>0</v>
      </c>
      <c r="BG51" s="372">
        <f>IFERROR('Class Bin B-A'!AS51/'Class Bin B-A'!AS$107,0)</f>
        <v>0</v>
      </c>
    </row>
    <row r="52" spans="1:59" ht="9.75" customHeight="1" x14ac:dyDescent="0.25">
      <c r="A52" s="298">
        <v>0.42708333333333298</v>
      </c>
      <c r="B52" s="370">
        <f>IFERROR('Class Bin A-B'!R52/'Class Bin A-B'!R$107,0)</f>
        <v>0</v>
      </c>
      <c r="C52" s="371">
        <f>IFERROR('Class Bin A-B'!S52/'Class Bin A-B'!S$107,0)</f>
        <v>0</v>
      </c>
      <c r="D52" s="371">
        <f>IFERROR('Class Bin A-B'!T52/'Class Bin A-B'!T$107,0)</f>
        <v>0</v>
      </c>
      <c r="E52" s="371">
        <f>IFERROR('Class Bin A-B'!U52/'Class Bin A-B'!U$107,0)</f>
        <v>0</v>
      </c>
      <c r="F52" s="371">
        <f>IFERROR('Class Bin A-B'!V52/'Class Bin A-B'!V$107,0)</f>
        <v>0.99868869656438497</v>
      </c>
      <c r="G52" s="371">
        <f>IFERROR('Class Bin A-B'!W52/'Class Bin A-B'!W$107,0)</f>
        <v>0.92050209205020916</v>
      </c>
      <c r="H52" s="371">
        <f>IFERROR('Class Bin A-B'!X52/'Class Bin A-B'!X$107,0)</f>
        <v>0.98669396110542495</v>
      </c>
      <c r="I52" s="371">
        <f>IFERROR('Class Bin A-B'!Y52/'Class Bin A-B'!Y$107,0)</f>
        <v>0.99919935948759009</v>
      </c>
      <c r="J52" s="371">
        <f>IFERROR('Class Bin A-B'!Z52/'Class Bin A-B'!Z$107,0)</f>
        <v>0.96931877275091005</v>
      </c>
      <c r="K52" s="371">
        <f>IFERROR('Class Bin A-B'!AA52/'Class Bin A-B'!AA$107,0)</f>
        <v>1.0313152400835077</v>
      </c>
      <c r="L52" s="371">
        <f>IFERROR('Class Bin A-B'!AB52/'Class Bin A-B'!AB$107,0)</f>
        <v>1.0146137787056368</v>
      </c>
      <c r="M52" s="371">
        <f>IFERROR('Class Bin A-B'!AC52/'Class Bin A-B'!AC$107,0)</f>
        <v>1.0446137105549511</v>
      </c>
      <c r="N52" s="371">
        <f>IFERROR('Class Bin A-B'!AD52/'Class Bin A-B'!AD$107,0)</f>
        <v>0.94384337970118504</v>
      </c>
      <c r="O52" s="371">
        <f>IFERROR('Class Bin A-B'!AE52/'Class Bin A-B'!AE$107,0)</f>
        <v>0.98689282960678471</v>
      </c>
      <c r="P52" s="371">
        <f>IFERROR('Class Bin A-B'!AF52/'Class Bin A-B'!AF$107,0)</f>
        <v>0.97859327217125391</v>
      </c>
      <c r="Q52" s="371">
        <f>IFERROR('Class Bin A-B'!AG52/'Class Bin A-B'!AG$107,0)</f>
        <v>1.0910962429233144</v>
      </c>
      <c r="R52" s="371">
        <f>IFERROR('Class Bin A-B'!AH52/'Class Bin A-B'!AH$107,0)</f>
        <v>0.96434983329058754</v>
      </c>
      <c r="S52" s="371">
        <f>IFERROR('Class Bin A-B'!AI52/'Class Bin A-B'!AI$107,0)</f>
        <v>0.99566437133384345</v>
      </c>
      <c r="T52" s="371">
        <f>IFERROR('Class Bin A-B'!AJ52/'Class Bin A-B'!AJ$107,0)</f>
        <v>0.95153261723866911</v>
      </c>
      <c r="U52" s="371">
        <f>IFERROR('Class Bin A-B'!AK52/'Class Bin A-B'!AK$107,0)</f>
        <v>1.002568053415511</v>
      </c>
      <c r="V52" s="371">
        <f>IFERROR('Class Bin A-B'!AL52/'Class Bin A-B'!AL$107,0)</f>
        <v>0.99125655758181375</v>
      </c>
      <c r="W52" s="371">
        <f>IFERROR('Class Bin A-B'!AM52/'Class Bin A-B'!AM$107,0)</f>
        <v>1.0051493305870236</v>
      </c>
      <c r="X52" s="371">
        <f>IFERROR('Class Bin A-B'!AN52/'Class Bin A-B'!AN$107,0)</f>
        <v>1.0489116517285533</v>
      </c>
      <c r="Y52" s="371">
        <f>IFERROR('Class Bin A-B'!AO52/'Class Bin A-B'!AO$107,0)</f>
        <v>1.0866612333604997</v>
      </c>
      <c r="Z52" s="371">
        <f>IFERROR('Class Bin A-B'!AP52/'Class Bin A-B'!AP$107,0)</f>
        <v>1.0051072522982636</v>
      </c>
      <c r="AA52" s="371">
        <f>IFERROR('Class Bin A-B'!AQ52/'Class Bin A-B'!AQ$107,0)</f>
        <v>0</v>
      </c>
      <c r="AB52" s="371">
        <f>IFERROR('Class Bin A-B'!AR52/'Class Bin A-B'!AR$107,0)</f>
        <v>0</v>
      </c>
      <c r="AC52" s="372">
        <f>IFERROR('Class Bin A-B'!AS52/'Class Bin A-B'!AS$107,0)</f>
        <v>0</v>
      </c>
      <c r="AD52" s="297"/>
      <c r="AE52" s="298">
        <v>0.42708333333333298</v>
      </c>
      <c r="AF52" s="370">
        <f>IFERROR('Class Bin B-A'!R52/'Class Bin B-A'!R$107,0)</f>
        <v>0</v>
      </c>
      <c r="AG52" s="371">
        <f>IFERROR('Class Bin B-A'!S52/'Class Bin B-A'!S$107,0)</f>
        <v>0</v>
      </c>
      <c r="AH52" s="371">
        <f>IFERROR('Class Bin B-A'!T52/'Class Bin B-A'!T$107,0)</f>
        <v>0</v>
      </c>
      <c r="AI52" s="371">
        <f>IFERROR('Class Bin B-A'!U52/'Class Bin B-A'!U$107,0)</f>
        <v>0</v>
      </c>
      <c r="AJ52" s="371">
        <f>IFERROR('Class Bin B-A'!V52/'Class Bin B-A'!V$107,0)</f>
        <v>1.0053248136315229</v>
      </c>
      <c r="AK52" s="371">
        <f>IFERROR('Class Bin B-A'!W52/'Class Bin B-A'!W$107,0)</f>
        <v>0.94092827004219426</v>
      </c>
      <c r="AL52" s="371">
        <f>IFERROR('Class Bin B-A'!X52/'Class Bin B-A'!X$107,0)</f>
        <v>0.97451580020387341</v>
      </c>
      <c r="AM52" s="371">
        <f>IFERROR('Class Bin B-A'!Y52/'Class Bin B-A'!Y$107,0)</f>
        <v>1.0002778549597111</v>
      </c>
      <c r="AN52" s="371">
        <f>IFERROR('Class Bin B-A'!Z52/'Class Bin B-A'!Z$107,0)</f>
        <v>1.0286632735065633</v>
      </c>
      <c r="AO52" s="371">
        <f>IFERROR('Class Bin B-A'!AA52/'Class Bin B-A'!AA$107,0)</f>
        <v>1.0311399945843487</v>
      </c>
      <c r="AP52" s="371">
        <f>IFERROR('Class Bin B-A'!AB52/'Class Bin B-A'!AB$107,0)</f>
        <v>1.0373532550693705</v>
      </c>
      <c r="AQ52" s="371">
        <f>IFERROR('Class Bin B-A'!AC52/'Class Bin B-A'!AC$107,0)</f>
        <v>1.0399137001078749</v>
      </c>
      <c r="AR52" s="371">
        <f>IFERROR('Class Bin B-A'!AD52/'Class Bin B-A'!AD$107,0)</f>
        <v>0.93656523981433726</v>
      </c>
      <c r="AS52" s="371">
        <f>IFERROR('Class Bin B-A'!AE52/'Class Bin B-A'!AE$107,0)</f>
        <v>1.0043556238790672</v>
      </c>
      <c r="AT52" s="371">
        <f>IFERROR('Class Bin B-A'!AF52/'Class Bin B-A'!AF$107,0)</f>
        <v>1.0033827738745771</v>
      </c>
      <c r="AU52" s="371">
        <f>IFERROR('Class Bin B-A'!AG52/'Class Bin B-A'!AG$107,0)</f>
        <v>1.0407523510971788</v>
      </c>
      <c r="AV52" s="371">
        <f>IFERROR('Class Bin B-A'!AH52/'Class Bin B-A'!AH$107,0)</f>
        <v>1.0722294654498044</v>
      </c>
      <c r="AW52" s="371">
        <f>IFERROR('Class Bin B-A'!AI52/'Class Bin B-A'!AI$107,0)</f>
        <v>0.98435870698644434</v>
      </c>
      <c r="AX52" s="371">
        <f>IFERROR('Class Bin B-A'!AJ52/'Class Bin B-A'!AJ$107,0)</f>
        <v>0.98448593215882185</v>
      </c>
      <c r="AY52" s="371">
        <f>IFERROR('Class Bin B-A'!AK52/'Class Bin B-A'!AK$107,0)</f>
        <v>1.0220625962031811</v>
      </c>
      <c r="AZ52" s="371">
        <f>IFERROR('Class Bin B-A'!AL52/'Class Bin B-A'!AL$107,0)</f>
        <v>1.106742970888281</v>
      </c>
      <c r="BA52" s="371">
        <f>IFERROR('Class Bin B-A'!AM52/'Class Bin B-A'!AM$107,0)</f>
        <v>0.99973523960815469</v>
      </c>
      <c r="BB52" s="371">
        <f>IFERROR('Class Bin B-A'!AN52/'Class Bin B-A'!AN$107,0)</f>
        <v>1.0284510010537407</v>
      </c>
      <c r="BC52" s="371">
        <f>IFERROR('Class Bin B-A'!AO52/'Class Bin B-A'!AO$107,0)</f>
        <v>1.0712742980561554</v>
      </c>
      <c r="BD52" s="371">
        <f>IFERROR('Class Bin B-A'!AP52/'Class Bin B-A'!AP$107,0)</f>
        <v>1.0209290454313424</v>
      </c>
      <c r="BE52" s="371">
        <f>IFERROR('Class Bin B-A'!AQ52/'Class Bin B-A'!AQ$107,0)</f>
        <v>0</v>
      </c>
      <c r="BF52" s="371">
        <f>IFERROR('Class Bin B-A'!AR52/'Class Bin B-A'!AR$107,0)</f>
        <v>0</v>
      </c>
      <c r="BG52" s="372">
        <f>IFERROR('Class Bin B-A'!AS52/'Class Bin B-A'!AS$107,0)</f>
        <v>0</v>
      </c>
    </row>
    <row r="53" spans="1:59" ht="9.75" customHeight="1" x14ac:dyDescent="0.25">
      <c r="A53" s="298">
        <v>0.4375</v>
      </c>
      <c r="B53" s="370">
        <f>IFERROR('Class Bin A-B'!R53/'Class Bin A-B'!R$107,0)</f>
        <v>0</v>
      </c>
      <c r="C53" s="371">
        <f>IFERROR('Class Bin A-B'!S53/'Class Bin A-B'!S$107,0)</f>
        <v>0</v>
      </c>
      <c r="D53" s="371">
        <f>IFERROR('Class Bin A-B'!T53/'Class Bin A-B'!T$107,0)</f>
        <v>0</v>
      </c>
      <c r="E53" s="371">
        <f>IFERROR('Class Bin A-B'!U53/'Class Bin A-B'!U$107,0)</f>
        <v>0</v>
      </c>
      <c r="F53" s="371">
        <f>IFERROR('Class Bin A-B'!V53/'Class Bin A-B'!V$107,0)</f>
        <v>1.0658274324678729</v>
      </c>
      <c r="G53" s="371">
        <f>IFERROR('Class Bin A-B'!W53/'Class Bin A-B'!W$107,0)</f>
        <v>0.98326359832635979</v>
      </c>
      <c r="H53" s="371">
        <f>IFERROR('Class Bin A-B'!X53/'Class Bin A-B'!X$107,0)</f>
        <v>1.023541453428864</v>
      </c>
      <c r="I53" s="371">
        <f>IFERROR('Class Bin A-B'!Y53/'Class Bin A-B'!Y$107,0)</f>
        <v>0.96503869762476657</v>
      </c>
      <c r="J53" s="371">
        <f>IFERROR('Class Bin A-B'!Z53/'Class Bin A-B'!Z$107,0)</f>
        <v>1.0525221008840353</v>
      </c>
      <c r="K53" s="371">
        <f>IFERROR('Class Bin A-B'!AA53/'Class Bin A-B'!AA$107,0)</f>
        <v>0.95615866388309001</v>
      </c>
      <c r="L53" s="371">
        <f>IFERROR('Class Bin A-B'!AB53/'Class Bin A-B'!AB$107,0)</f>
        <v>0.97286012526096055</v>
      </c>
      <c r="M53" s="371">
        <f>IFERROR('Class Bin A-B'!AC53/'Class Bin A-B'!AC$107,0)</f>
        <v>1.0359085963003265</v>
      </c>
      <c r="N53" s="371">
        <f>IFERROR('Class Bin A-B'!AD53/'Class Bin A-B'!AD$107,0)</f>
        <v>1.0345182895414737</v>
      </c>
      <c r="O53" s="371">
        <f>IFERROR('Class Bin A-B'!AE53/'Class Bin A-B'!AE$107,0)</f>
        <v>1.0280133641737341</v>
      </c>
      <c r="P53" s="371">
        <f>IFERROR('Class Bin A-B'!AF53/'Class Bin A-B'!AF$107,0)</f>
        <v>1.0397553516819573</v>
      </c>
      <c r="Q53" s="371">
        <f>IFERROR('Class Bin A-B'!AG53/'Class Bin A-B'!AG$107,0)</f>
        <v>1.0499227997941327</v>
      </c>
      <c r="R53" s="371">
        <f>IFERROR('Class Bin A-B'!AH53/'Class Bin A-B'!AH$107,0)</f>
        <v>0.99717876378558623</v>
      </c>
      <c r="S53" s="371">
        <f>IFERROR('Class Bin A-B'!AI53/'Class Bin A-B'!AI$107,0)</f>
        <v>1.0119867380770213</v>
      </c>
      <c r="T53" s="371">
        <f>IFERROR('Class Bin A-B'!AJ53/'Class Bin A-B'!AJ$107,0)</f>
        <v>0.96410793817133877</v>
      </c>
      <c r="U53" s="371">
        <f>IFERROR('Class Bin A-B'!AK53/'Class Bin A-B'!AK$107,0)</f>
        <v>0.97380585516178741</v>
      </c>
      <c r="V53" s="371">
        <f>IFERROR('Class Bin A-B'!AL53/'Class Bin A-B'!AL$107,0)</f>
        <v>0.98326255308518629</v>
      </c>
      <c r="W53" s="371">
        <f>IFERROR('Class Bin A-B'!AM53/'Class Bin A-B'!AM$107,0)</f>
        <v>0.96807415036045308</v>
      </c>
      <c r="X53" s="371">
        <f>IFERROR('Class Bin A-B'!AN53/'Class Bin A-B'!AN$107,0)</f>
        <v>1.0202304737516004</v>
      </c>
      <c r="Y53" s="371">
        <f>IFERROR('Class Bin A-B'!AO53/'Class Bin A-B'!AO$107,0)</f>
        <v>1.0605813637598478</v>
      </c>
      <c r="Z53" s="371">
        <f>IFERROR('Class Bin A-B'!AP53/'Class Bin A-B'!AP$107,0)</f>
        <v>0.96833503575076596</v>
      </c>
      <c r="AA53" s="371">
        <f>IFERROR('Class Bin A-B'!AQ53/'Class Bin A-B'!AQ$107,0)</f>
        <v>0</v>
      </c>
      <c r="AB53" s="371">
        <f>IFERROR('Class Bin A-B'!AR53/'Class Bin A-B'!AR$107,0)</f>
        <v>0</v>
      </c>
      <c r="AC53" s="372">
        <f>IFERROR('Class Bin A-B'!AS53/'Class Bin A-B'!AS$107,0)</f>
        <v>0</v>
      </c>
      <c r="AD53" s="297"/>
      <c r="AE53" s="298">
        <v>0.4375</v>
      </c>
      <c r="AF53" s="370">
        <f>IFERROR('Class Bin B-A'!R53/'Class Bin B-A'!R$107,0)</f>
        <v>0</v>
      </c>
      <c r="AG53" s="371">
        <f>IFERROR('Class Bin B-A'!S53/'Class Bin B-A'!S$107,0)</f>
        <v>0</v>
      </c>
      <c r="AH53" s="371">
        <f>IFERROR('Class Bin B-A'!T53/'Class Bin B-A'!T$107,0)</f>
        <v>0</v>
      </c>
      <c r="AI53" s="371">
        <f>IFERROR('Class Bin B-A'!U53/'Class Bin B-A'!U$107,0)</f>
        <v>0</v>
      </c>
      <c r="AJ53" s="371">
        <f>IFERROR('Class Bin B-A'!V53/'Class Bin B-A'!V$107,0)</f>
        <v>1.0905218317358893</v>
      </c>
      <c r="AK53" s="371">
        <f>IFERROR('Class Bin B-A'!W53/'Class Bin B-A'!W$107,0)</f>
        <v>0.94092827004219426</v>
      </c>
      <c r="AL53" s="371">
        <f>IFERROR('Class Bin B-A'!X53/'Class Bin B-A'!X$107,0)</f>
        <v>1.0886850152905199</v>
      </c>
      <c r="AM53" s="371">
        <f>IFERROR('Class Bin B-A'!Y53/'Class Bin B-A'!Y$107,0)</f>
        <v>0.84467907752153382</v>
      </c>
      <c r="AN53" s="371">
        <f>IFERROR('Class Bin B-A'!Z53/'Class Bin B-A'!Z$107,0)</f>
        <v>1.0543798553442274</v>
      </c>
      <c r="AO53" s="371">
        <f>IFERROR('Class Bin B-A'!AA53/'Class Bin B-A'!AA$107,0)</f>
        <v>1.0701326834551854</v>
      </c>
      <c r="AP53" s="371">
        <f>IFERROR('Class Bin B-A'!AB53/'Class Bin B-A'!AB$107,0)</f>
        <v>1.0715048025613663</v>
      </c>
      <c r="AQ53" s="371">
        <f>IFERROR('Class Bin B-A'!AC53/'Class Bin B-A'!AC$107,0)</f>
        <v>1.0528586839266449</v>
      </c>
      <c r="AR53" s="371">
        <f>IFERROR('Class Bin B-A'!AD53/'Class Bin B-A'!AD$107,0)</f>
        <v>1.0149561629706034</v>
      </c>
      <c r="AS53" s="371">
        <f>IFERROR('Class Bin B-A'!AE53/'Class Bin B-A'!AE$107,0)</f>
        <v>0.95926210607225193</v>
      </c>
      <c r="AT53" s="371">
        <f>IFERROR('Class Bin B-A'!AF53/'Class Bin B-A'!AF$107,0)</f>
        <v>0.99921935987509758</v>
      </c>
      <c r="AU53" s="371">
        <f>IFERROR('Class Bin B-A'!AG53/'Class Bin B-A'!AG$107,0)</f>
        <v>1.0365726227795196</v>
      </c>
      <c r="AV53" s="371">
        <f>IFERROR('Class Bin B-A'!AH53/'Class Bin B-A'!AH$107,0)</f>
        <v>1.005475880052151</v>
      </c>
      <c r="AW53" s="371">
        <f>IFERROR('Class Bin B-A'!AI53/'Class Bin B-A'!AI$107,0)</f>
        <v>1.0010427528675705</v>
      </c>
      <c r="AX53" s="371">
        <f>IFERROR('Class Bin B-A'!AJ53/'Class Bin B-A'!AJ$107,0)</f>
        <v>0.94662108861425187</v>
      </c>
      <c r="AY53" s="371">
        <f>IFERROR('Class Bin B-A'!AK53/'Class Bin B-A'!AK$107,0)</f>
        <v>1.0384812724474091</v>
      </c>
      <c r="AZ53" s="371">
        <f>IFERROR('Class Bin B-A'!AL53/'Class Bin B-A'!AL$107,0)</f>
        <v>1.0151779049514806</v>
      </c>
      <c r="BA53" s="371">
        <f>IFERROR('Class Bin B-A'!AM53/'Class Bin B-A'!AM$107,0)</f>
        <v>0.99126290706910247</v>
      </c>
      <c r="BB53" s="371">
        <f>IFERROR('Class Bin B-A'!AN53/'Class Bin B-A'!AN$107,0)</f>
        <v>1.1169652265542676</v>
      </c>
      <c r="BC53" s="371">
        <f>IFERROR('Class Bin B-A'!AO53/'Class Bin B-A'!AO$107,0)</f>
        <v>1.0669546436285096</v>
      </c>
      <c r="BD53" s="371">
        <f>IFERROR('Class Bin B-A'!AP53/'Class Bin B-A'!AP$107,0)</f>
        <v>0.99642674834099021</v>
      </c>
      <c r="BE53" s="371">
        <f>IFERROR('Class Bin B-A'!AQ53/'Class Bin B-A'!AQ$107,0)</f>
        <v>0</v>
      </c>
      <c r="BF53" s="371">
        <f>IFERROR('Class Bin B-A'!AR53/'Class Bin B-A'!AR$107,0)</f>
        <v>0</v>
      </c>
      <c r="BG53" s="372">
        <f>IFERROR('Class Bin B-A'!AS53/'Class Bin B-A'!AS$107,0)</f>
        <v>0</v>
      </c>
    </row>
    <row r="54" spans="1:59" ht="9.75" customHeight="1" x14ac:dyDescent="0.25">
      <c r="A54" s="298">
        <v>0.44791666666666702</v>
      </c>
      <c r="B54" s="370">
        <f>IFERROR('Class Bin A-B'!R54/'Class Bin A-B'!R$107,0)</f>
        <v>0</v>
      </c>
      <c r="C54" s="371">
        <f>IFERROR('Class Bin A-B'!S54/'Class Bin A-B'!S$107,0)</f>
        <v>0</v>
      </c>
      <c r="D54" s="371">
        <f>IFERROR('Class Bin A-B'!T54/'Class Bin A-B'!T$107,0)</f>
        <v>0</v>
      </c>
      <c r="E54" s="371">
        <f>IFERROR('Class Bin A-B'!U54/'Class Bin A-B'!U$107,0)</f>
        <v>0</v>
      </c>
      <c r="F54" s="371">
        <f>IFERROR('Class Bin A-B'!V54/'Class Bin A-B'!V$107,0)</f>
        <v>1.028061893522161</v>
      </c>
      <c r="G54" s="371">
        <f>IFERROR('Class Bin A-B'!W54/'Class Bin A-B'!W$107,0)</f>
        <v>0.94979079497907937</v>
      </c>
      <c r="H54" s="371">
        <f>IFERROR('Class Bin A-B'!X54/'Class Bin A-B'!X$107,0)</f>
        <v>0.96622313203684762</v>
      </c>
      <c r="I54" s="371">
        <f>IFERROR('Class Bin A-B'!Y54/'Class Bin A-B'!Y$107,0)</f>
        <v>0.97357886309047248</v>
      </c>
      <c r="J54" s="371">
        <f>IFERROR('Class Bin A-B'!Z54/'Class Bin A-B'!Z$107,0)</f>
        <v>1.0442017680707227</v>
      </c>
      <c r="K54" s="371">
        <f>IFERROR('Class Bin A-B'!AA54/'Class Bin A-B'!AA$107,0)</f>
        <v>1.0229645093945723</v>
      </c>
      <c r="L54" s="371">
        <f>IFERROR('Class Bin A-B'!AB54/'Class Bin A-B'!AB$107,0)</f>
        <v>0.97703549060542805</v>
      </c>
      <c r="M54" s="371">
        <f>IFERROR('Class Bin A-B'!AC54/'Class Bin A-B'!AC$107,0)</f>
        <v>1.0794341675734496</v>
      </c>
      <c r="N54" s="371">
        <f>IFERROR('Class Bin A-B'!AD54/'Class Bin A-B'!AD$107,0)</f>
        <v>1.0180319422977848</v>
      </c>
      <c r="O54" s="371">
        <f>IFERROR('Class Bin A-B'!AE54/'Class Bin A-B'!AE$107,0)</f>
        <v>0.98689282960678471</v>
      </c>
      <c r="P54" s="371">
        <f>IFERROR('Class Bin A-B'!AF54/'Class Bin A-B'!AF$107,0)</f>
        <v>0.9826707441386342</v>
      </c>
      <c r="Q54" s="371">
        <f>IFERROR('Class Bin A-B'!AG54/'Class Bin A-B'!AG$107,0)</f>
        <v>0.99227997941327839</v>
      </c>
      <c r="R54" s="371">
        <f>IFERROR('Class Bin A-B'!AH54/'Class Bin A-B'!AH$107,0)</f>
        <v>1.0218004616568352</v>
      </c>
      <c r="S54" s="371">
        <f>IFERROR('Class Bin A-B'!AI54/'Class Bin A-B'!AI$107,0)</f>
        <v>1.0119867380770213</v>
      </c>
      <c r="T54" s="371">
        <f>IFERROR('Class Bin A-B'!AJ54/'Class Bin A-B'!AJ$107,0)</f>
        <v>1.0521351847000262</v>
      </c>
      <c r="U54" s="371">
        <f>IFERROR('Class Bin A-B'!AK54/'Class Bin A-B'!AK$107,0)</f>
        <v>0.94915254237288149</v>
      </c>
      <c r="V54" s="371">
        <f>IFERROR('Class Bin A-B'!AL54/'Class Bin A-B'!AL$107,0)</f>
        <v>1.0152385710716962</v>
      </c>
      <c r="W54" s="371">
        <f>IFERROR('Class Bin A-B'!AM54/'Class Bin A-B'!AM$107,0)</f>
        <v>0.98867147270854783</v>
      </c>
      <c r="X54" s="371">
        <f>IFERROR('Class Bin A-B'!AN54/'Class Bin A-B'!AN$107,0)</f>
        <v>1.0161331626120358</v>
      </c>
      <c r="Y54" s="371">
        <f>IFERROR('Class Bin A-B'!AO54/'Class Bin A-B'!AO$107,0)</f>
        <v>1.0953545232273838</v>
      </c>
      <c r="Z54" s="371">
        <f>IFERROR('Class Bin A-B'!AP54/'Class Bin A-B'!AP$107,0)</f>
        <v>0.98876404494382009</v>
      </c>
      <c r="AA54" s="371">
        <f>IFERROR('Class Bin A-B'!AQ54/'Class Bin A-B'!AQ$107,0)</f>
        <v>0</v>
      </c>
      <c r="AB54" s="371">
        <f>IFERROR('Class Bin A-B'!AR54/'Class Bin A-B'!AR$107,0)</f>
        <v>0</v>
      </c>
      <c r="AC54" s="372">
        <f>IFERROR('Class Bin A-B'!AS54/'Class Bin A-B'!AS$107,0)</f>
        <v>0</v>
      </c>
      <c r="AD54" s="297"/>
      <c r="AE54" s="298">
        <v>0.44791666666666702</v>
      </c>
      <c r="AF54" s="370">
        <f>IFERROR('Class Bin B-A'!R54/'Class Bin B-A'!R$107,0)</f>
        <v>0</v>
      </c>
      <c r="AG54" s="371">
        <f>IFERROR('Class Bin B-A'!S54/'Class Bin B-A'!S$107,0)</f>
        <v>0</v>
      </c>
      <c r="AH54" s="371">
        <f>IFERROR('Class Bin B-A'!T54/'Class Bin B-A'!T$107,0)</f>
        <v>0</v>
      </c>
      <c r="AI54" s="371">
        <f>IFERROR('Class Bin B-A'!U54/'Class Bin B-A'!U$107,0)</f>
        <v>0</v>
      </c>
      <c r="AJ54" s="371">
        <f>IFERROR('Class Bin B-A'!V54/'Class Bin B-A'!V$107,0)</f>
        <v>0.96272630457933972</v>
      </c>
      <c r="AK54" s="371">
        <f>IFERROR('Class Bin B-A'!W54/'Class Bin B-A'!W$107,0)</f>
        <v>0.92827004219409304</v>
      </c>
      <c r="AL54" s="371">
        <f>IFERROR('Class Bin B-A'!X54/'Class Bin B-A'!X$107,0)</f>
        <v>0.9989806320081549</v>
      </c>
      <c r="AM54" s="371">
        <f>IFERROR('Class Bin B-A'!Y54/'Class Bin B-A'!Y$107,0)</f>
        <v>0.97360377882745208</v>
      </c>
      <c r="AN54" s="371">
        <f>IFERROR('Class Bin B-A'!Z54/'Class Bin B-A'!Z$107,0)</f>
        <v>1.0500937583712833</v>
      </c>
      <c r="AO54" s="371">
        <f>IFERROR('Class Bin B-A'!AA54/'Class Bin B-A'!AA$107,0)</f>
        <v>0.99214730571351195</v>
      </c>
      <c r="AP54" s="371">
        <f>IFERROR('Class Bin B-A'!AB54/'Class Bin B-A'!AB$107,0)</f>
        <v>0.99893276414087517</v>
      </c>
      <c r="AQ54" s="371">
        <f>IFERROR('Class Bin B-A'!AC54/'Class Bin B-A'!AC$107,0)</f>
        <v>1.0485436893203883</v>
      </c>
      <c r="AR54" s="371">
        <f>IFERROR('Class Bin B-A'!AD54/'Class Bin B-A'!AD$107,0)</f>
        <v>1.006704486848891</v>
      </c>
      <c r="AS54" s="371">
        <f>IFERROR('Class Bin B-A'!AE54/'Class Bin B-A'!AE$107,0)</f>
        <v>1.0084550345887777</v>
      </c>
      <c r="AT54" s="371">
        <f>IFERROR('Class Bin B-A'!AF54/'Class Bin B-A'!AF$107,0)</f>
        <v>0.99505594587561796</v>
      </c>
      <c r="AU54" s="371">
        <f>IFERROR('Class Bin B-A'!AG54/'Class Bin B-A'!AG$107,0)</f>
        <v>1.0073145245559041</v>
      </c>
      <c r="AV54" s="371">
        <f>IFERROR('Class Bin B-A'!AH54/'Class Bin B-A'!AH$107,0)</f>
        <v>1.0680573663624511</v>
      </c>
      <c r="AW54" s="371">
        <f>IFERROR('Class Bin B-A'!AI54/'Class Bin B-A'!AI$107,0)</f>
        <v>1.0302398331595413</v>
      </c>
      <c r="AX54" s="371">
        <f>IFERROR('Class Bin B-A'!AJ54/'Class Bin B-A'!AJ$107,0)</f>
        <v>1.0854588482776755</v>
      </c>
      <c r="AY54" s="371">
        <f>IFERROR('Class Bin B-A'!AK54/'Class Bin B-A'!AK$107,0)</f>
        <v>1.034376603386352</v>
      </c>
      <c r="AZ54" s="371">
        <f>IFERROR('Class Bin B-A'!AL54/'Class Bin B-A'!AL$107,0)</f>
        <v>1.0072157253048024</v>
      </c>
      <c r="BA54" s="371">
        <f>IFERROR('Class Bin B-A'!AM54/'Class Bin B-A'!AM$107,0)</f>
        <v>1.0929308975377283</v>
      </c>
      <c r="BB54" s="371">
        <f>IFERROR('Class Bin B-A'!AN54/'Class Bin B-A'!AN$107,0)</f>
        <v>1.0115911485774498</v>
      </c>
      <c r="BC54" s="371">
        <f>IFERROR('Class Bin B-A'!AO54/'Class Bin B-A'!AO$107,0)</f>
        <v>1.0885529157667386</v>
      </c>
      <c r="BD54" s="371">
        <f>IFERROR('Class Bin B-A'!AP54/'Class Bin B-A'!AP$107,0)</f>
        <v>0.98825931597753947</v>
      </c>
      <c r="BE54" s="371">
        <f>IFERROR('Class Bin B-A'!AQ54/'Class Bin B-A'!AQ$107,0)</f>
        <v>0</v>
      </c>
      <c r="BF54" s="371">
        <f>IFERROR('Class Bin B-A'!AR54/'Class Bin B-A'!AR$107,0)</f>
        <v>0</v>
      </c>
      <c r="BG54" s="372">
        <f>IFERROR('Class Bin B-A'!AS54/'Class Bin B-A'!AS$107,0)</f>
        <v>0</v>
      </c>
    </row>
    <row r="55" spans="1:59" ht="9.75" customHeight="1" x14ac:dyDescent="0.25">
      <c r="A55" s="298">
        <v>0.45833333333333298</v>
      </c>
      <c r="B55" s="370">
        <f>IFERROR('Class Bin A-B'!R55/'Class Bin A-B'!R$107,0)</f>
        <v>0</v>
      </c>
      <c r="C55" s="371">
        <f>IFERROR('Class Bin A-B'!S55/'Class Bin A-B'!S$107,0)</f>
        <v>0</v>
      </c>
      <c r="D55" s="371">
        <f>IFERROR('Class Bin A-B'!T55/'Class Bin A-B'!T$107,0)</f>
        <v>0</v>
      </c>
      <c r="E55" s="371">
        <f>IFERROR('Class Bin A-B'!U55/'Class Bin A-B'!U$107,0)</f>
        <v>0</v>
      </c>
      <c r="F55" s="371">
        <f>IFERROR('Class Bin A-B'!V55/'Class Bin A-B'!V$107,0)</f>
        <v>0.99029635457644904</v>
      </c>
      <c r="G55" s="371">
        <f>IFERROR('Class Bin A-B'!W55/'Class Bin A-B'!W$107,0)</f>
        <v>1.0878661087866108</v>
      </c>
      <c r="H55" s="371">
        <f>IFERROR('Class Bin A-B'!X55/'Class Bin A-B'!X$107,0)</f>
        <v>0.97031729785056298</v>
      </c>
      <c r="I55" s="371">
        <f>IFERROR('Class Bin A-B'!Y55/'Class Bin A-B'!Y$107,0)</f>
        <v>0.98211902855617828</v>
      </c>
      <c r="J55" s="371">
        <f>IFERROR('Class Bin A-B'!Z55/'Class Bin A-B'!Z$107,0)</f>
        <v>1.0067602704108163</v>
      </c>
      <c r="K55" s="371">
        <f>IFERROR('Class Bin A-B'!AA55/'Class Bin A-B'!AA$107,0)</f>
        <v>1.0062630480167019</v>
      </c>
      <c r="L55" s="371">
        <f>IFERROR('Class Bin A-B'!AB55/'Class Bin A-B'!AB$107,0)</f>
        <v>1.0480167014613782</v>
      </c>
      <c r="M55" s="371">
        <f>IFERROR('Class Bin A-B'!AC55/'Class Bin A-B'!AC$107,0)</f>
        <v>1.0402611534276387</v>
      </c>
      <c r="N55" s="371">
        <f>IFERROR('Class Bin A-B'!AD55/'Class Bin A-B'!AD$107,0)</f>
        <v>1.0097887686759404</v>
      </c>
      <c r="O55" s="371">
        <f>IFERROR('Class Bin A-B'!AE55/'Class Bin A-B'!AE$107,0)</f>
        <v>0.97455666923669981</v>
      </c>
      <c r="P55" s="371">
        <f>IFERROR('Class Bin A-B'!AF55/'Class Bin A-B'!AF$107,0)</f>
        <v>1.0152905198776758</v>
      </c>
      <c r="Q55" s="371">
        <f>IFERROR('Class Bin A-B'!AG55/'Class Bin A-B'!AG$107,0)</f>
        <v>0.99639732372619649</v>
      </c>
      <c r="R55" s="371">
        <f>IFERROR('Class Bin A-B'!AH55/'Class Bin A-B'!AH$107,0)</f>
        <v>1.0382149269043346</v>
      </c>
      <c r="S55" s="371">
        <f>IFERROR('Class Bin A-B'!AI55/'Class Bin A-B'!AI$107,0)</f>
        <v>1.0283091048201989</v>
      </c>
      <c r="T55" s="371">
        <f>IFERROR('Class Bin A-B'!AJ55/'Class Bin A-B'!AJ$107,0)</f>
        <v>1.0102174482577941</v>
      </c>
      <c r="U55" s="371">
        <f>IFERROR('Class Bin A-B'!AK55/'Class Bin A-B'!AK$107,0)</f>
        <v>1.0148947098099641</v>
      </c>
      <c r="V55" s="371">
        <f>IFERROR('Class Bin A-B'!AL55/'Class Bin A-B'!AL$107,0)</f>
        <v>1.0152385710716962</v>
      </c>
      <c r="W55" s="371">
        <f>IFERROR('Class Bin A-B'!AM55/'Class Bin A-B'!AM$107,0)</f>
        <v>0.96807415036045308</v>
      </c>
      <c r="X55" s="371">
        <f>IFERROR('Class Bin A-B'!AN55/'Class Bin A-B'!AN$107,0)</f>
        <v>1.0120358514724712</v>
      </c>
      <c r="Y55" s="371">
        <f>IFERROR('Class Bin A-B'!AO55/'Class Bin A-B'!AO$107,0)</f>
        <v>1.047541428959522</v>
      </c>
      <c r="Z55" s="371">
        <f>IFERROR('Class Bin A-B'!AP55/'Class Bin A-B'!AP$107,0)</f>
        <v>1.0541368743615935</v>
      </c>
      <c r="AA55" s="371">
        <f>IFERROR('Class Bin A-B'!AQ55/'Class Bin A-B'!AQ$107,0)</f>
        <v>0</v>
      </c>
      <c r="AB55" s="371">
        <f>IFERROR('Class Bin A-B'!AR55/'Class Bin A-B'!AR$107,0)</f>
        <v>0</v>
      </c>
      <c r="AC55" s="372">
        <f>IFERROR('Class Bin A-B'!AS55/'Class Bin A-B'!AS$107,0)</f>
        <v>0</v>
      </c>
      <c r="AD55" s="297"/>
      <c r="AE55" s="298">
        <v>0.45833333333333298</v>
      </c>
      <c r="AF55" s="370">
        <f>IFERROR('Class Bin B-A'!R55/'Class Bin B-A'!R$107,0)</f>
        <v>0</v>
      </c>
      <c r="AG55" s="371">
        <f>IFERROR('Class Bin B-A'!S55/'Class Bin B-A'!S$107,0)</f>
        <v>0</v>
      </c>
      <c r="AH55" s="371">
        <f>IFERROR('Class Bin B-A'!T55/'Class Bin B-A'!T$107,0)</f>
        <v>0</v>
      </c>
      <c r="AI55" s="371">
        <f>IFERROR('Class Bin B-A'!U55/'Class Bin B-A'!U$107,0)</f>
        <v>0</v>
      </c>
      <c r="AJ55" s="371">
        <f>IFERROR('Class Bin B-A'!V55/'Class Bin B-A'!V$107,0)</f>
        <v>1.0138445154419595</v>
      </c>
      <c r="AK55" s="371">
        <f>IFERROR('Class Bin B-A'!W55/'Class Bin B-A'!W$107,0)</f>
        <v>1.0126582278481016</v>
      </c>
      <c r="AL55" s="371">
        <f>IFERROR('Class Bin B-A'!X55/'Class Bin B-A'!X$107,0)</f>
        <v>1.0071355759429153</v>
      </c>
      <c r="AM55" s="371">
        <f>IFERROR('Class Bin B-A'!Y55/'Class Bin B-A'!Y$107,0)</f>
        <v>0.93359266462906365</v>
      </c>
      <c r="AN55" s="371">
        <f>IFERROR('Class Bin B-A'!Z55/'Class Bin B-A'!Z$107,0)</f>
        <v>1.0072327886418431</v>
      </c>
      <c r="AO55" s="371">
        <f>IFERROR('Class Bin B-A'!AA55/'Class Bin B-A'!AA$107,0)</f>
        <v>1.0441375575412943</v>
      </c>
      <c r="AP55" s="371">
        <f>IFERROR('Class Bin B-A'!AB55/'Class Bin B-A'!AB$107,0)</f>
        <v>1.0117395944503735</v>
      </c>
      <c r="AQ55" s="371">
        <f>IFERROR('Class Bin B-A'!AC55/'Class Bin B-A'!AC$107,0)</f>
        <v>1.0528586839266449</v>
      </c>
      <c r="AR55" s="371">
        <f>IFERROR('Class Bin B-A'!AD55/'Class Bin B-A'!AD$107,0)</f>
        <v>1.006704486848891</v>
      </c>
      <c r="AS55" s="371">
        <f>IFERROR('Class Bin B-A'!AE55/'Class Bin B-A'!AE$107,0)</f>
        <v>0.97565974891109386</v>
      </c>
      <c r="AT55" s="371">
        <f>IFERROR('Class Bin B-A'!AF55/'Class Bin B-A'!AF$107,0)</f>
        <v>1.0325266718709341</v>
      </c>
      <c r="AU55" s="371">
        <f>IFERROR('Class Bin B-A'!AG55/'Class Bin B-A'!AG$107,0)</f>
        <v>1.0741901776384537</v>
      </c>
      <c r="AV55" s="371">
        <f>IFERROR('Class Bin B-A'!AH55/'Class Bin B-A'!AH$107,0)</f>
        <v>1.055541069100391</v>
      </c>
      <c r="AW55" s="371">
        <f>IFERROR('Class Bin B-A'!AI55/'Class Bin B-A'!AI$107,0)</f>
        <v>1.005213764337852</v>
      </c>
      <c r="AX55" s="371">
        <f>IFERROR('Class Bin B-A'!AJ55/'Class Bin B-A'!AJ$107,0)</f>
        <v>1.0181435708651065</v>
      </c>
      <c r="AY55" s="371">
        <f>IFERROR('Class Bin B-A'!AK55/'Class Bin B-A'!AK$107,0)</f>
        <v>1.042585941508466</v>
      </c>
      <c r="AZ55" s="371">
        <f>IFERROR('Class Bin B-A'!AL55/'Class Bin B-A'!AL$107,0)</f>
        <v>1.0709131624782287</v>
      </c>
      <c r="BA55" s="371">
        <f>IFERROR('Class Bin B-A'!AM55/'Class Bin B-A'!AM$107,0)</f>
        <v>0.99973523960815469</v>
      </c>
      <c r="BB55" s="371">
        <f>IFERROR('Class Bin B-A'!AN55/'Class Bin B-A'!AN$107,0)</f>
        <v>1.0410958904109588</v>
      </c>
      <c r="BC55" s="371">
        <f>IFERROR('Class Bin B-A'!AO55/'Class Bin B-A'!AO$107,0)</f>
        <v>1.0928725701943844</v>
      </c>
      <c r="BD55" s="371">
        <f>IFERROR('Class Bin B-A'!AP55/'Class Bin B-A'!AP$107,0)</f>
        <v>0.99642674834099021</v>
      </c>
      <c r="BE55" s="371">
        <f>IFERROR('Class Bin B-A'!AQ55/'Class Bin B-A'!AQ$107,0)</f>
        <v>0</v>
      </c>
      <c r="BF55" s="371">
        <f>IFERROR('Class Bin B-A'!AR55/'Class Bin B-A'!AR$107,0)</f>
        <v>0</v>
      </c>
      <c r="BG55" s="372">
        <f>IFERROR('Class Bin B-A'!AS55/'Class Bin B-A'!AS$107,0)</f>
        <v>0</v>
      </c>
    </row>
    <row r="56" spans="1:59" ht="9.75" customHeight="1" x14ac:dyDescent="0.25">
      <c r="A56" s="298">
        <v>0.46875</v>
      </c>
      <c r="B56" s="370">
        <f>IFERROR('Class Bin A-B'!R56/'Class Bin A-B'!R$107,0)</f>
        <v>0</v>
      </c>
      <c r="C56" s="371">
        <f>IFERROR('Class Bin A-B'!S56/'Class Bin A-B'!S$107,0)</f>
        <v>0</v>
      </c>
      <c r="D56" s="371">
        <f>IFERROR('Class Bin A-B'!T56/'Class Bin A-B'!T$107,0)</f>
        <v>0</v>
      </c>
      <c r="E56" s="371">
        <f>IFERROR('Class Bin A-B'!U56/'Class Bin A-B'!U$107,0)</f>
        <v>0</v>
      </c>
      <c r="F56" s="371">
        <f>IFERROR('Class Bin A-B'!V56/'Class Bin A-B'!V$107,0)</f>
        <v>0.99029635457644904</v>
      </c>
      <c r="G56" s="371">
        <f>IFERROR('Class Bin A-B'!W56/'Class Bin A-B'!W$107,0)</f>
        <v>0.96652719665271969</v>
      </c>
      <c r="H56" s="371">
        <f>IFERROR('Class Bin A-B'!X56/'Class Bin A-B'!X$107,0)</f>
        <v>0.98259979529170938</v>
      </c>
      <c r="I56" s="371">
        <f>IFERROR('Class Bin A-B'!Y56/'Class Bin A-B'!Y$107,0)</f>
        <v>1.0034694422204431</v>
      </c>
      <c r="J56" s="371">
        <f>IFERROR('Class Bin A-B'!Z56/'Class Bin A-B'!Z$107,0)</f>
        <v>1.0109204368174727</v>
      </c>
      <c r="K56" s="371">
        <f>IFERROR('Class Bin A-B'!AA56/'Class Bin A-B'!AA$107,0)</f>
        <v>1.0313152400835077</v>
      </c>
      <c r="L56" s="371">
        <f>IFERROR('Class Bin A-B'!AB56/'Class Bin A-B'!AB$107,0)</f>
        <v>1.0104384133611692</v>
      </c>
      <c r="M56" s="371">
        <f>IFERROR('Class Bin A-B'!AC56/'Class Bin A-B'!AC$107,0)</f>
        <v>1.070729053318825</v>
      </c>
      <c r="N56" s="371">
        <f>IFERROR('Class Bin A-B'!AD56/'Class Bin A-B'!AD$107,0)</f>
        <v>1.0097887686759404</v>
      </c>
      <c r="O56" s="371">
        <f>IFERROR('Class Bin A-B'!AE56/'Class Bin A-B'!AE$107,0)</f>
        <v>1.0074530968902593</v>
      </c>
      <c r="P56" s="371">
        <f>IFERROR('Class Bin A-B'!AF56/'Class Bin A-B'!AF$107,0)</f>
        <v>0.97859327217125391</v>
      </c>
      <c r="Q56" s="371">
        <f>IFERROR('Class Bin A-B'!AG56/'Class Bin A-B'!AG$107,0)</f>
        <v>0.94698919197117859</v>
      </c>
      <c r="R56" s="371">
        <f>IFERROR('Class Bin A-B'!AH56/'Class Bin A-B'!AH$107,0)</f>
        <v>1.0094896127212107</v>
      </c>
      <c r="S56" s="371">
        <f>IFERROR('Class Bin A-B'!AI56/'Class Bin A-B'!AI$107,0)</f>
        <v>1.0772762050497322</v>
      </c>
      <c r="T56" s="371">
        <f>IFERROR('Class Bin A-B'!AJ56/'Class Bin A-B'!AJ$107,0)</f>
        <v>1.0018339009693475</v>
      </c>
      <c r="U56" s="371">
        <f>IFERROR('Class Bin A-B'!AK56/'Class Bin A-B'!AK$107,0)</f>
        <v>1.0518746789933231</v>
      </c>
      <c r="V56" s="371">
        <f>IFERROR('Class Bin A-B'!AL56/'Class Bin A-B'!AL$107,0)</f>
        <v>0.99525355983012742</v>
      </c>
      <c r="W56" s="371">
        <f>IFERROR('Class Bin A-B'!AM56/'Class Bin A-B'!AM$107,0)</f>
        <v>1.0339855818743564</v>
      </c>
      <c r="X56" s="371">
        <f>IFERROR('Class Bin A-B'!AN56/'Class Bin A-B'!AN$107,0)</f>
        <v>1.0243277848911652</v>
      </c>
      <c r="Y56" s="371">
        <f>IFERROR('Class Bin A-B'!AO56/'Class Bin A-B'!AO$107,0)</f>
        <v>0.96495517522412377</v>
      </c>
      <c r="Z56" s="371">
        <f>IFERROR('Class Bin A-B'!AP56/'Class Bin A-B'!AP$107,0)</f>
        <v>0.99693564862104178</v>
      </c>
      <c r="AA56" s="371">
        <f>IFERROR('Class Bin A-B'!AQ56/'Class Bin A-B'!AQ$107,0)</f>
        <v>0</v>
      </c>
      <c r="AB56" s="371">
        <f>IFERROR('Class Bin A-B'!AR56/'Class Bin A-B'!AR$107,0)</f>
        <v>0</v>
      </c>
      <c r="AC56" s="372">
        <f>IFERROR('Class Bin A-B'!AS56/'Class Bin A-B'!AS$107,0)</f>
        <v>0</v>
      </c>
      <c r="AD56" s="297"/>
      <c r="AE56" s="298">
        <v>0.46875</v>
      </c>
      <c r="AF56" s="370">
        <f>IFERROR('Class Bin B-A'!R56/'Class Bin B-A'!R$107,0)</f>
        <v>0</v>
      </c>
      <c r="AG56" s="371">
        <f>IFERROR('Class Bin B-A'!S56/'Class Bin B-A'!S$107,0)</f>
        <v>0</v>
      </c>
      <c r="AH56" s="371">
        <f>IFERROR('Class Bin B-A'!T56/'Class Bin B-A'!T$107,0)</f>
        <v>0</v>
      </c>
      <c r="AI56" s="371">
        <f>IFERROR('Class Bin B-A'!U56/'Class Bin B-A'!U$107,0)</f>
        <v>0</v>
      </c>
      <c r="AJ56" s="371">
        <f>IFERROR('Class Bin B-A'!V56/'Class Bin B-A'!V$107,0)</f>
        <v>1.0053248136315229</v>
      </c>
      <c r="AK56" s="371">
        <f>IFERROR('Class Bin B-A'!W56/'Class Bin B-A'!W$107,0)</f>
        <v>0.98734177215189889</v>
      </c>
      <c r="AL56" s="371">
        <f>IFERROR('Class Bin B-A'!X56/'Class Bin B-A'!X$107,0)</f>
        <v>1.0397553516819571</v>
      </c>
      <c r="AM56" s="371">
        <f>IFERROR('Class Bin B-A'!Y56/'Class Bin B-A'!Y$107,0)</f>
        <v>1.1203111975548763</v>
      </c>
      <c r="AN56" s="371">
        <f>IFERROR('Class Bin B-A'!Z56/'Class Bin B-A'!Z$107,0)</f>
        <v>1.0158049825877311</v>
      </c>
      <c r="AO56" s="371">
        <f>IFERROR('Class Bin B-A'!AA56/'Class Bin B-A'!AA$107,0)</f>
        <v>1.0484700785269427</v>
      </c>
      <c r="AP56" s="371">
        <f>IFERROR('Class Bin B-A'!AB56/'Class Bin B-A'!AB$107,0)</f>
        <v>0.99893276414087517</v>
      </c>
      <c r="AQ56" s="371">
        <f>IFERROR('Class Bin B-A'!AC56/'Class Bin B-A'!AC$107,0)</f>
        <v>1.0701186623516721</v>
      </c>
      <c r="AR56" s="371">
        <f>IFERROR('Class Bin B-A'!AD56/'Class Bin B-A'!AD$107,0)</f>
        <v>1.006704486848891</v>
      </c>
      <c r="AS56" s="371">
        <f>IFERROR('Class Bin B-A'!AE56/'Class Bin B-A'!AE$107,0)</f>
        <v>1.0699461952344349</v>
      </c>
      <c r="AT56" s="371">
        <f>IFERROR('Class Bin B-A'!AF56/'Class Bin B-A'!AF$107,0)</f>
        <v>1.045016913869373</v>
      </c>
      <c r="AU56" s="371">
        <f>IFERROR('Class Bin B-A'!AG56/'Class Bin B-A'!AG$107,0)</f>
        <v>1.019853709508882</v>
      </c>
      <c r="AV56" s="371">
        <f>IFERROR('Class Bin B-A'!AH56/'Class Bin B-A'!AH$107,0)</f>
        <v>1.0221642764015644</v>
      </c>
      <c r="AW56" s="371">
        <f>IFERROR('Class Bin B-A'!AI56/'Class Bin B-A'!AI$107,0)</f>
        <v>1.1094890510948907</v>
      </c>
      <c r="AX56" s="371">
        <f>IFERROR('Class Bin B-A'!AJ56/'Class Bin B-A'!AJ$107,0)</f>
        <v>1.0349723902182488</v>
      </c>
      <c r="AY56" s="371">
        <f>IFERROR('Class Bin B-A'!AK56/'Class Bin B-A'!AK$107,0)</f>
        <v>1.0056439199589535</v>
      </c>
      <c r="AZ56" s="371">
        <f>IFERROR('Class Bin B-A'!AL56/'Class Bin B-A'!AL$107,0)</f>
        <v>0.97536700671808929</v>
      </c>
      <c r="BA56" s="371">
        <f>IFERROR('Class Bin B-A'!AM56/'Class Bin B-A'!AM$107,0)</f>
        <v>1.071750066190098</v>
      </c>
      <c r="BB56" s="371">
        <f>IFERROR('Class Bin B-A'!AN56/'Class Bin B-A'!AN$107,0)</f>
        <v>0.99894625922023172</v>
      </c>
      <c r="BC56" s="371">
        <f>IFERROR('Class Bin B-A'!AO56/'Class Bin B-A'!AO$107,0)</f>
        <v>0.96328293736501069</v>
      </c>
      <c r="BD56" s="371">
        <f>IFERROR('Class Bin B-A'!AP56/'Class Bin B-A'!AP$107,0)</f>
        <v>0.93517100561510969</v>
      </c>
      <c r="BE56" s="371">
        <f>IFERROR('Class Bin B-A'!AQ56/'Class Bin B-A'!AQ$107,0)</f>
        <v>0</v>
      </c>
      <c r="BF56" s="371">
        <f>IFERROR('Class Bin B-A'!AR56/'Class Bin B-A'!AR$107,0)</f>
        <v>0</v>
      </c>
      <c r="BG56" s="372">
        <f>IFERROR('Class Bin B-A'!AS56/'Class Bin B-A'!AS$107,0)</f>
        <v>0</v>
      </c>
    </row>
    <row r="57" spans="1:59" ht="9.75" customHeight="1" x14ac:dyDescent="0.25">
      <c r="A57" s="298">
        <v>0.47916666666666702</v>
      </c>
      <c r="B57" s="370">
        <f>IFERROR('Class Bin A-B'!R57/'Class Bin A-B'!R$107,0)</f>
        <v>0</v>
      </c>
      <c r="C57" s="371">
        <f>IFERROR('Class Bin A-B'!S57/'Class Bin A-B'!S$107,0)</f>
        <v>0</v>
      </c>
      <c r="D57" s="371">
        <f>IFERROR('Class Bin A-B'!T57/'Class Bin A-B'!T$107,0)</f>
        <v>0</v>
      </c>
      <c r="E57" s="371">
        <f>IFERROR('Class Bin A-B'!U57/'Class Bin A-B'!U$107,0)</f>
        <v>0</v>
      </c>
      <c r="F57" s="371">
        <f>IFERROR('Class Bin A-B'!V57/'Class Bin A-B'!V$107,0)</f>
        <v>0.97770784159454494</v>
      </c>
      <c r="G57" s="371">
        <f>IFERROR('Class Bin A-B'!W57/'Class Bin A-B'!W$107,0)</f>
        <v>1.01255230125523</v>
      </c>
      <c r="H57" s="371">
        <f>IFERROR('Class Bin A-B'!X57/'Class Bin A-B'!X$107,0)</f>
        <v>0.98259979529170938</v>
      </c>
      <c r="I57" s="371">
        <f>IFERROR('Class Bin A-B'!Y57/'Class Bin A-B'!Y$107,0)</f>
        <v>1.0803309314117961</v>
      </c>
      <c r="J57" s="371">
        <f>IFERROR('Class Bin A-B'!Z57/'Class Bin A-B'!Z$107,0)</f>
        <v>0.96099843993759748</v>
      </c>
      <c r="K57" s="371">
        <f>IFERROR('Class Bin A-B'!AA57/'Class Bin A-B'!AA$107,0)</f>
        <v>0.94780793319415479</v>
      </c>
      <c r="L57" s="371">
        <f>IFERROR('Class Bin A-B'!AB57/'Class Bin A-B'!AB$107,0)</f>
        <v>0.95198329853862229</v>
      </c>
      <c r="M57" s="371">
        <f>IFERROR('Class Bin A-B'!AC57/'Class Bin A-B'!AC$107,0)</f>
        <v>1.070729053318825</v>
      </c>
      <c r="N57" s="371">
        <f>IFERROR('Class Bin A-B'!AD57/'Class Bin A-B'!AD$107,0)</f>
        <v>0.9850592478104071</v>
      </c>
      <c r="O57" s="371">
        <f>IFERROR('Class Bin A-B'!AE57/'Class Bin A-B'!AE$107,0)</f>
        <v>1.0156772038036492</v>
      </c>
      <c r="P57" s="371">
        <f>IFERROR('Class Bin A-B'!AF57/'Class Bin A-B'!AF$107,0)</f>
        <v>0.99898063200815501</v>
      </c>
      <c r="Q57" s="371">
        <f>IFERROR('Class Bin A-B'!AG57/'Class Bin A-B'!AG$107,0)</f>
        <v>0.97992794647452386</v>
      </c>
      <c r="R57" s="371">
        <f>IFERROR('Class Bin A-B'!AH57/'Class Bin A-B'!AH$107,0)</f>
        <v>1.0259040779687101</v>
      </c>
      <c r="S57" s="371">
        <f>IFERROR('Class Bin A-B'!AI57/'Class Bin A-B'!AI$107,0)</f>
        <v>0.99974496301963789</v>
      </c>
      <c r="T57" s="371">
        <f>IFERROR('Class Bin A-B'!AJ57/'Class Bin A-B'!AJ$107,0)</f>
        <v>0.99345035368090118</v>
      </c>
      <c r="U57" s="371">
        <f>IFERROR('Class Bin A-B'!AK57/'Class Bin A-B'!AK$107,0)</f>
        <v>1.0231124807395995</v>
      </c>
      <c r="V57" s="371">
        <f>IFERROR('Class Bin A-B'!AL57/'Class Bin A-B'!AL$107,0)</f>
        <v>0.99525355983012742</v>
      </c>
      <c r="W57" s="371">
        <f>IFERROR('Class Bin A-B'!AM57/'Class Bin A-B'!AM$107,0)</f>
        <v>0.98043254376930988</v>
      </c>
      <c r="X57" s="371">
        <f>IFERROR('Class Bin A-B'!AN57/'Class Bin A-B'!AN$107,0)</f>
        <v>0.95877080665813053</v>
      </c>
      <c r="Y57" s="371">
        <f>IFERROR('Class Bin A-B'!AO57/'Class Bin A-B'!AO$107,0)</f>
        <v>0.81282260255365379</v>
      </c>
      <c r="Z57" s="371">
        <f>IFERROR('Class Bin A-B'!AP57/'Class Bin A-B'!AP$107,0)</f>
        <v>0.98876404494382009</v>
      </c>
      <c r="AA57" s="371">
        <f>IFERROR('Class Bin A-B'!AQ57/'Class Bin A-B'!AQ$107,0)</f>
        <v>0</v>
      </c>
      <c r="AB57" s="371">
        <f>IFERROR('Class Bin A-B'!AR57/'Class Bin A-B'!AR$107,0)</f>
        <v>0</v>
      </c>
      <c r="AC57" s="372">
        <f>IFERROR('Class Bin A-B'!AS57/'Class Bin A-B'!AS$107,0)</f>
        <v>0</v>
      </c>
      <c r="AD57" s="297"/>
      <c r="AE57" s="298">
        <v>0.47916666666666702</v>
      </c>
      <c r="AF57" s="370">
        <f>IFERROR('Class Bin B-A'!R57/'Class Bin B-A'!R$107,0)</f>
        <v>0</v>
      </c>
      <c r="AG57" s="371">
        <f>IFERROR('Class Bin B-A'!S57/'Class Bin B-A'!S$107,0)</f>
        <v>0</v>
      </c>
      <c r="AH57" s="371">
        <f>IFERROR('Class Bin B-A'!T57/'Class Bin B-A'!T$107,0)</f>
        <v>0</v>
      </c>
      <c r="AI57" s="371">
        <f>IFERROR('Class Bin B-A'!U57/'Class Bin B-A'!U$107,0)</f>
        <v>0</v>
      </c>
      <c r="AJ57" s="371">
        <f>IFERROR('Class Bin B-A'!V57/'Class Bin B-A'!V$107,0)</f>
        <v>1.0777422790202342</v>
      </c>
      <c r="AK57" s="371">
        <f>IFERROR('Class Bin B-A'!W57/'Class Bin B-A'!W$107,0)</f>
        <v>1.0210970464135023</v>
      </c>
      <c r="AL57" s="371">
        <f>IFERROR('Class Bin B-A'!X57/'Class Bin B-A'!X$107,0)</f>
        <v>0.95005096839959224</v>
      </c>
      <c r="AM57" s="371">
        <f>IFERROR('Class Bin B-A'!Y57/'Class Bin B-A'!Y$107,0)</f>
        <v>1.1158655181995001</v>
      </c>
      <c r="AN57" s="371">
        <f>IFERROR('Class Bin B-A'!Z57/'Class Bin B-A'!Z$107,0)</f>
        <v>0.95579962496651505</v>
      </c>
      <c r="AO57" s="371">
        <f>IFERROR('Class Bin B-A'!AA57/'Class Bin B-A'!AA$107,0)</f>
        <v>0.97914974275656652</v>
      </c>
      <c r="AP57" s="371">
        <f>IFERROR('Class Bin B-A'!AB57/'Class Bin B-A'!AB$107,0)</f>
        <v>1.0074706510138742</v>
      </c>
      <c r="AQ57" s="371">
        <f>IFERROR('Class Bin B-A'!AC57/'Class Bin B-A'!AC$107,0)</f>
        <v>0.98813376483279391</v>
      </c>
      <c r="AR57" s="371">
        <f>IFERROR('Class Bin B-A'!AD57/'Class Bin B-A'!AD$107,0)</f>
        <v>0.97782362042289839</v>
      </c>
      <c r="AS57" s="371">
        <f>IFERROR('Class Bin B-A'!AE57/'Class Bin B-A'!AE$107,0)</f>
        <v>0.95926210607225193</v>
      </c>
      <c r="AT57" s="371">
        <f>IFERROR('Class Bin B-A'!AF57/'Class Bin B-A'!AF$107,0)</f>
        <v>1.0200364298724953</v>
      </c>
      <c r="AU57" s="371">
        <f>IFERROR('Class Bin B-A'!AG57/'Class Bin B-A'!AG$107,0)</f>
        <v>1.0574712643678164</v>
      </c>
      <c r="AV57" s="371">
        <f>IFERROR('Class Bin B-A'!AH57/'Class Bin B-A'!AH$107,0)</f>
        <v>1.0346805736636244</v>
      </c>
      <c r="AW57" s="371">
        <f>IFERROR('Class Bin B-A'!AI57/'Class Bin B-A'!AI$107,0)</f>
        <v>0.98435870698644434</v>
      </c>
      <c r="AX57" s="371">
        <f>IFERROR('Class Bin B-A'!AJ57/'Class Bin B-A'!AJ$107,0)</f>
        <v>1.089666053115961</v>
      </c>
      <c r="AY57" s="371">
        <f>IFERROR('Class Bin B-A'!AK57/'Class Bin B-A'!AK$107,0)</f>
        <v>0.97691123653155476</v>
      </c>
      <c r="AZ57" s="371">
        <f>IFERROR('Class Bin B-A'!AL57/'Class Bin B-A'!AL$107,0)</f>
        <v>0.91963174919134139</v>
      </c>
      <c r="BA57" s="371">
        <f>IFERROR('Class Bin B-A'!AM57/'Class Bin B-A'!AM$107,0)</f>
        <v>0.99549907333862853</v>
      </c>
      <c r="BB57" s="371">
        <f>IFERROR('Class Bin B-A'!AN57/'Class Bin B-A'!AN$107,0)</f>
        <v>1.024236037934668</v>
      </c>
      <c r="BC57" s="371">
        <f>IFERROR('Class Bin B-A'!AO57/'Class Bin B-A'!AO$107,0)</f>
        <v>0.82505399568034554</v>
      </c>
      <c r="BD57" s="371">
        <f>IFERROR('Class Bin B-A'!AP57/'Class Bin B-A'!AP$107,0)</f>
        <v>1.0617662072485963</v>
      </c>
      <c r="BE57" s="371">
        <f>IFERROR('Class Bin B-A'!AQ57/'Class Bin B-A'!AQ$107,0)</f>
        <v>0</v>
      </c>
      <c r="BF57" s="371">
        <f>IFERROR('Class Bin B-A'!AR57/'Class Bin B-A'!AR$107,0)</f>
        <v>0</v>
      </c>
      <c r="BG57" s="372">
        <f>IFERROR('Class Bin B-A'!AS57/'Class Bin B-A'!AS$107,0)</f>
        <v>0</v>
      </c>
    </row>
    <row r="58" spans="1:59" ht="9.75" customHeight="1" x14ac:dyDescent="0.25">
      <c r="A58" s="298">
        <v>0.48958333333333298</v>
      </c>
      <c r="B58" s="370">
        <f>IFERROR('Class Bin A-B'!R58/'Class Bin A-B'!R$107,0)</f>
        <v>0</v>
      </c>
      <c r="C58" s="371">
        <f>IFERROR('Class Bin A-B'!S58/'Class Bin A-B'!S$107,0)</f>
        <v>0</v>
      </c>
      <c r="D58" s="371">
        <f>IFERROR('Class Bin A-B'!T58/'Class Bin A-B'!T$107,0)</f>
        <v>0</v>
      </c>
      <c r="E58" s="371">
        <f>IFERROR('Class Bin A-B'!U58/'Class Bin A-B'!U$107,0)</f>
        <v>0</v>
      </c>
      <c r="F58" s="371">
        <f>IFERROR('Class Bin A-B'!V58/'Class Bin A-B'!V$107,0)</f>
        <v>0.99868869656438497</v>
      </c>
      <c r="G58" s="371">
        <f>IFERROR('Class Bin A-B'!W58/'Class Bin A-B'!W$107,0)</f>
        <v>1.01255230125523</v>
      </c>
      <c r="H58" s="371">
        <f>IFERROR('Class Bin A-B'!X58/'Class Bin A-B'!X$107,0)</f>
        <v>0.99488229273285578</v>
      </c>
      <c r="I58" s="371">
        <f>IFERROR('Class Bin A-B'!Y58/'Class Bin A-B'!Y$107,0)</f>
        <v>1.0675206832132373</v>
      </c>
      <c r="J58" s="371">
        <f>IFERROR('Class Bin A-B'!Z58/'Class Bin A-B'!Z$107,0)</f>
        <v>1.0026001040041601</v>
      </c>
      <c r="K58" s="371">
        <f>IFERROR('Class Bin A-B'!AA58/'Class Bin A-B'!AA$107,0)</f>
        <v>0.96033402922755773</v>
      </c>
      <c r="L58" s="371">
        <f>IFERROR('Class Bin A-B'!AB58/'Class Bin A-B'!AB$107,0)</f>
        <v>1.0396659707724427</v>
      </c>
      <c r="M58" s="371">
        <f>IFERROR('Class Bin A-B'!AC58/'Class Bin A-B'!AC$107,0)</f>
        <v>1.0272034820457021</v>
      </c>
      <c r="N58" s="371">
        <f>IFERROR('Class Bin A-B'!AD58/'Class Bin A-B'!AD$107,0)</f>
        <v>0.98093766099948498</v>
      </c>
      <c r="O58" s="371">
        <f>IFERROR('Class Bin A-B'!AE58/'Class Bin A-B'!AE$107,0)</f>
        <v>0.87997943973271631</v>
      </c>
      <c r="P58" s="371">
        <f>IFERROR('Class Bin A-B'!AF58/'Class Bin A-B'!AF$107,0)</f>
        <v>1.0112130479102956</v>
      </c>
      <c r="Q58" s="371">
        <f>IFERROR('Class Bin A-B'!AG58/'Class Bin A-B'!AG$107,0)</f>
        <v>1.0046320123520329</v>
      </c>
      <c r="R58" s="371">
        <f>IFERROR('Class Bin A-B'!AH58/'Class Bin A-B'!AH$107,0)</f>
        <v>0.97666068222621205</v>
      </c>
      <c r="S58" s="371">
        <f>IFERROR('Class Bin A-B'!AI58/'Class Bin A-B'!AI$107,0)</f>
        <v>0.96710022953328234</v>
      </c>
      <c r="T58" s="371">
        <f>IFERROR('Class Bin A-B'!AJ58/'Class Bin A-B'!AJ$107,0)</f>
        <v>1.0144092219020173</v>
      </c>
      <c r="U58" s="371">
        <f>IFERROR('Class Bin A-B'!AK58/'Class Bin A-B'!AK$107,0)</f>
        <v>0.96147919876733434</v>
      </c>
      <c r="V58" s="371">
        <f>IFERROR('Class Bin A-B'!AL58/'Class Bin A-B'!AL$107,0)</f>
        <v>0.97127154634024493</v>
      </c>
      <c r="W58" s="371">
        <f>IFERROR('Class Bin A-B'!AM58/'Class Bin A-B'!AM$107,0)</f>
        <v>1.0257466529351182</v>
      </c>
      <c r="X58" s="371">
        <f>IFERROR('Class Bin A-B'!AN58/'Class Bin A-B'!AN$107,0)</f>
        <v>0.95877080665813053</v>
      </c>
      <c r="Y58" s="371">
        <f>IFERROR('Class Bin A-B'!AO58/'Class Bin A-B'!AO$107,0)</f>
        <v>0.79108937788644385</v>
      </c>
      <c r="Z58" s="371">
        <f>IFERROR('Class Bin A-B'!AP58/'Class Bin A-B'!AP$107,0)</f>
        <v>1.0541368743615935</v>
      </c>
      <c r="AA58" s="371">
        <f>IFERROR('Class Bin A-B'!AQ58/'Class Bin A-B'!AQ$107,0)</f>
        <v>0</v>
      </c>
      <c r="AB58" s="371">
        <f>IFERROR('Class Bin A-B'!AR58/'Class Bin A-B'!AR$107,0)</f>
        <v>0</v>
      </c>
      <c r="AC58" s="372">
        <f>IFERROR('Class Bin A-B'!AS58/'Class Bin A-B'!AS$107,0)</f>
        <v>0</v>
      </c>
      <c r="AD58" s="297"/>
      <c r="AE58" s="298">
        <v>0.48958333333333298</v>
      </c>
      <c r="AF58" s="370">
        <f>IFERROR('Class Bin B-A'!R58/'Class Bin B-A'!R$107,0)</f>
        <v>0</v>
      </c>
      <c r="AG58" s="371">
        <f>IFERROR('Class Bin B-A'!S58/'Class Bin B-A'!S$107,0)</f>
        <v>0</v>
      </c>
      <c r="AH58" s="371">
        <f>IFERROR('Class Bin B-A'!T58/'Class Bin B-A'!T$107,0)</f>
        <v>0</v>
      </c>
      <c r="AI58" s="371">
        <f>IFERROR('Class Bin B-A'!U58/'Class Bin B-A'!U$107,0)</f>
        <v>0</v>
      </c>
      <c r="AJ58" s="371">
        <f>IFERROR('Class Bin B-A'!V58/'Class Bin B-A'!V$107,0)</f>
        <v>0.97124600638977632</v>
      </c>
      <c r="AK58" s="371">
        <f>IFERROR('Class Bin B-A'!W58/'Class Bin B-A'!W$107,0)</f>
        <v>0.98312236286919852</v>
      </c>
      <c r="AL58" s="371">
        <f>IFERROR('Class Bin B-A'!X58/'Class Bin B-A'!X$107,0)</f>
        <v>0.97451580020387341</v>
      </c>
      <c r="AM58" s="371">
        <f>IFERROR('Class Bin B-A'!Y58/'Class Bin B-A'!Y$107,0)</f>
        <v>1.1692136704640179</v>
      </c>
      <c r="AN58" s="371">
        <f>IFERROR('Class Bin B-A'!Z58/'Class Bin B-A'!Z$107,0)</f>
        <v>1.0372354674524511</v>
      </c>
      <c r="AO58" s="371">
        <f>IFERROR('Class Bin B-A'!AA58/'Class Bin B-A'!AA$107,0)</f>
        <v>1.065800162469537</v>
      </c>
      <c r="AP58" s="371">
        <f>IFERROR('Class Bin B-A'!AB58/'Class Bin B-A'!AB$107,0)</f>
        <v>1.0458911419423693</v>
      </c>
      <c r="AQ58" s="371">
        <f>IFERROR('Class Bin B-A'!AC58/'Class Bin B-A'!AC$107,0)</f>
        <v>1.0399137001078749</v>
      </c>
      <c r="AR58" s="371">
        <f>IFERROR('Class Bin B-A'!AD58/'Class Bin B-A'!AD$107,0)</f>
        <v>0.93243940175348117</v>
      </c>
      <c r="AS58" s="371">
        <f>IFERROR('Class Bin B-A'!AE58/'Class Bin B-A'!AE$107,0)</f>
        <v>0.93466564181398915</v>
      </c>
      <c r="AT58" s="371">
        <f>IFERROR('Class Bin B-A'!AF58/'Class Bin B-A'!AF$107,0)</f>
        <v>1.0033827738745771</v>
      </c>
      <c r="AU58" s="371">
        <f>IFERROR('Class Bin B-A'!AG58/'Class Bin B-A'!AG$107,0)</f>
        <v>1.0240334378265414</v>
      </c>
      <c r="AV58" s="371">
        <f>IFERROR('Class Bin B-A'!AH58/'Class Bin B-A'!AH$107,0)</f>
        <v>1.0013037809647978</v>
      </c>
      <c r="AW58" s="371">
        <f>IFERROR('Class Bin B-A'!AI58/'Class Bin B-A'!AI$107,0)</f>
        <v>1.0302398331595413</v>
      </c>
      <c r="AX58" s="371">
        <f>IFERROR('Class Bin B-A'!AJ58/'Class Bin B-A'!AJ$107,0)</f>
        <v>1.0475940047331054</v>
      </c>
      <c r="AY58" s="371">
        <f>IFERROR('Class Bin B-A'!AK58/'Class Bin B-A'!AK$107,0)</f>
        <v>1.0507952796305799</v>
      </c>
      <c r="AZ58" s="371">
        <f>IFERROR('Class Bin B-A'!AL58/'Class Bin B-A'!AL$107,0)</f>
        <v>0.94749937795471528</v>
      </c>
      <c r="BA58" s="371">
        <f>IFERROR('Class Bin B-A'!AM58/'Class Bin B-A'!AM$107,0)</f>
        <v>1.0124437384167329</v>
      </c>
      <c r="BB58" s="371">
        <f>IFERROR('Class Bin B-A'!AN58/'Class Bin B-A'!AN$107,0)</f>
        <v>1.024236037934668</v>
      </c>
      <c r="BC58" s="371">
        <f>IFERROR('Class Bin B-A'!AO58/'Class Bin B-A'!AO$107,0)</f>
        <v>0.83369330453563706</v>
      </c>
      <c r="BD58" s="371">
        <f>IFERROR('Class Bin B-A'!AP58/'Class Bin B-A'!AP$107,0)</f>
        <v>1.0331801939765186</v>
      </c>
      <c r="BE58" s="371">
        <f>IFERROR('Class Bin B-A'!AQ58/'Class Bin B-A'!AQ$107,0)</f>
        <v>0</v>
      </c>
      <c r="BF58" s="371">
        <f>IFERROR('Class Bin B-A'!AR58/'Class Bin B-A'!AR$107,0)</f>
        <v>0</v>
      </c>
      <c r="BG58" s="372">
        <f>IFERROR('Class Bin B-A'!AS58/'Class Bin B-A'!AS$107,0)</f>
        <v>0</v>
      </c>
    </row>
    <row r="59" spans="1:59" ht="9.75" customHeight="1" x14ac:dyDescent="0.25">
      <c r="A59" s="298">
        <v>0.5</v>
      </c>
      <c r="B59" s="370">
        <f>IFERROR('Class Bin A-B'!R59/'Class Bin A-B'!R$107,0)</f>
        <v>0</v>
      </c>
      <c r="C59" s="371">
        <f>IFERROR('Class Bin A-B'!S59/'Class Bin A-B'!S$107,0)</f>
        <v>0</v>
      </c>
      <c r="D59" s="371">
        <f>IFERROR('Class Bin A-B'!T59/'Class Bin A-B'!T$107,0)</f>
        <v>0</v>
      </c>
      <c r="E59" s="371">
        <f>IFERROR('Class Bin A-B'!U59/'Class Bin A-B'!U$107,0)</f>
        <v>0</v>
      </c>
      <c r="F59" s="371">
        <f>IFERROR('Class Bin A-B'!V59/'Class Bin A-B'!V$107,0)</f>
        <v>0.95253081563073694</v>
      </c>
      <c r="G59" s="371">
        <f>IFERROR('Class Bin A-B'!W59/'Class Bin A-B'!W$107,0)</f>
        <v>1.0251046025104602</v>
      </c>
      <c r="H59" s="371">
        <f>IFERROR('Class Bin A-B'!X59/'Class Bin A-B'!X$107,0)</f>
        <v>0.99488229273285578</v>
      </c>
      <c r="I59" s="371">
        <f>IFERROR('Class Bin A-B'!Y59/'Class Bin A-B'!Y$107,0)</f>
        <v>1.0589805177475313</v>
      </c>
      <c r="J59" s="371">
        <f>IFERROR('Class Bin A-B'!Z59/'Class Bin A-B'!Z$107,0)</f>
        <v>0.9568382735309412</v>
      </c>
      <c r="K59" s="371">
        <f>IFERROR('Class Bin A-B'!AA59/'Class Bin A-B'!AA$107,0)</f>
        <v>0.94780793319415479</v>
      </c>
      <c r="L59" s="371">
        <f>IFERROR('Class Bin A-B'!AB59/'Class Bin A-B'!AB$107,0)</f>
        <v>0.99791231732776631</v>
      </c>
      <c r="M59" s="371">
        <f>IFERROR('Class Bin A-B'!AC59/'Class Bin A-B'!AC$107,0)</f>
        <v>1.0272034820457021</v>
      </c>
      <c r="N59" s="371">
        <f>IFERROR('Class Bin A-B'!AD59/'Class Bin A-B'!AD$107,0)</f>
        <v>1.0427614631633182</v>
      </c>
      <c r="O59" s="371">
        <f>IFERROR('Class Bin A-B'!AE59/'Class Bin A-B'!AE$107,0)</f>
        <v>0.74428167566178349</v>
      </c>
      <c r="P59" s="371">
        <f>IFERROR('Class Bin A-B'!AF59/'Class Bin A-B'!AF$107,0)</f>
        <v>1.0275229357798166</v>
      </c>
      <c r="Q59" s="371">
        <f>IFERROR('Class Bin A-B'!AG59/'Class Bin A-B'!AG$107,0)</f>
        <v>1.0416881111682965</v>
      </c>
      <c r="R59" s="371">
        <f>IFERROR('Class Bin A-B'!AH59/'Class Bin A-B'!AH$107,0)</f>
        <v>1.0012823800974611</v>
      </c>
      <c r="S59" s="371">
        <f>IFERROR('Class Bin A-B'!AI59/'Class Bin A-B'!AI$107,0)</f>
        <v>1.0650344299923491</v>
      </c>
      <c r="T59" s="371">
        <f>IFERROR('Class Bin A-B'!AJ59/'Class Bin A-B'!AJ$107,0)</f>
        <v>1.047943411055803</v>
      </c>
      <c r="U59" s="371">
        <f>IFERROR('Class Bin A-B'!AK59/'Class Bin A-B'!AK$107,0)</f>
        <v>0.91628145865434008</v>
      </c>
      <c r="V59" s="371">
        <f>IFERROR('Class Bin A-B'!AL59/'Class Bin A-B'!AL$107,0)</f>
        <v>0.96327754184361747</v>
      </c>
      <c r="W59" s="371">
        <f>IFERROR('Class Bin A-B'!AM59/'Class Bin A-B'!AM$107,0)</f>
        <v>1.0422245108135941</v>
      </c>
      <c r="X59" s="371">
        <f>IFERROR('Class Bin A-B'!AN59/'Class Bin A-B'!AN$107,0)</f>
        <v>0.98335467349551853</v>
      </c>
      <c r="Y59" s="371">
        <f>IFERROR('Class Bin A-B'!AO59/'Class Bin A-B'!AO$107,0)</f>
        <v>0.79108937788644385</v>
      </c>
      <c r="Z59" s="371">
        <f>IFERROR('Class Bin A-B'!AP59/'Class Bin A-B'!AP$107,0)</f>
        <v>0.9438202247191011</v>
      </c>
      <c r="AA59" s="371">
        <f>IFERROR('Class Bin A-B'!AQ59/'Class Bin A-B'!AQ$107,0)</f>
        <v>0</v>
      </c>
      <c r="AB59" s="371">
        <f>IFERROR('Class Bin A-B'!AR59/'Class Bin A-B'!AR$107,0)</f>
        <v>0</v>
      </c>
      <c r="AC59" s="372">
        <f>IFERROR('Class Bin A-B'!AS59/'Class Bin A-B'!AS$107,0)</f>
        <v>0</v>
      </c>
      <c r="AD59" s="297"/>
      <c r="AE59" s="298">
        <v>0.5</v>
      </c>
      <c r="AF59" s="370">
        <f>IFERROR('Class Bin B-A'!R59/'Class Bin B-A'!R$107,0)</f>
        <v>0</v>
      </c>
      <c r="AG59" s="371">
        <f>IFERROR('Class Bin B-A'!S59/'Class Bin B-A'!S$107,0)</f>
        <v>0</v>
      </c>
      <c r="AH59" s="371">
        <f>IFERROR('Class Bin B-A'!T59/'Class Bin B-A'!T$107,0)</f>
        <v>0</v>
      </c>
      <c r="AI59" s="371">
        <f>IFERROR('Class Bin B-A'!U59/'Class Bin B-A'!U$107,0)</f>
        <v>0</v>
      </c>
      <c r="AJ59" s="371">
        <f>IFERROR('Class Bin B-A'!V59/'Class Bin B-A'!V$107,0)</f>
        <v>0.99254526091586792</v>
      </c>
      <c r="AK59" s="371">
        <f>IFERROR('Class Bin B-A'!W59/'Class Bin B-A'!W$107,0)</f>
        <v>0.91983122362869219</v>
      </c>
      <c r="AL59" s="371">
        <f>IFERROR('Class Bin B-A'!X59/'Class Bin B-A'!X$107,0)</f>
        <v>0.94189602446483178</v>
      </c>
      <c r="AM59" s="371">
        <f>IFERROR('Class Bin B-A'!Y59/'Class Bin B-A'!Y$107,0)</f>
        <v>1.0714087246457351</v>
      </c>
      <c r="AN59" s="371">
        <f>IFERROR('Class Bin B-A'!Z59/'Class Bin B-A'!Z$107,0)</f>
        <v>1.0286632735065633</v>
      </c>
      <c r="AO59" s="371">
        <f>IFERROR('Class Bin B-A'!AA59/'Class Bin B-A'!AA$107,0)</f>
        <v>1.0441375575412943</v>
      </c>
      <c r="AP59" s="371">
        <f>IFERROR('Class Bin B-A'!AB59/'Class Bin B-A'!AB$107,0)</f>
        <v>0.99039487726787634</v>
      </c>
      <c r="AQ59" s="371">
        <f>IFERROR('Class Bin B-A'!AC59/'Class Bin B-A'!AC$107,0)</f>
        <v>0.95361380798274009</v>
      </c>
      <c r="AR59" s="371">
        <f>IFERROR('Class Bin B-A'!AD59/'Class Bin B-A'!AD$107,0)</f>
        <v>1.0520887055183084</v>
      </c>
      <c r="AS59" s="371">
        <f>IFERROR('Class Bin B-A'!AE59/'Class Bin B-A'!AE$107,0)</f>
        <v>0.81988214194209563</v>
      </c>
      <c r="AT59" s="371">
        <f>IFERROR('Class Bin B-A'!AF59/'Class Bin B-A'!AF$107,0)</f>
        <v>1.0075461878740566</v>
      </c>
      <c r="AU59" s="371">
        <f>IFERROR('Class Bin B-A'!AG59/'Class Bin B-A'!AG$107,0)</f>
        <v>1.0031347962382446</v>
      </c>
      <c r="AV59" s="371">
        <f>IFERROR('Class Bin B-A'!AH59/'Class Bin B-A'!AH$107,0)</f>
        <v>1.0346805736636244</v>
      </c>
      <c r="AW59" s="371">
        <f>IFERROR('Class Bin B-A'!AI59/'Class Bin B-A'!AI$107,0)</f>
        <v>1.0344108446298228</v>
      </c>
      <c r="AX59" s="371">
        <f>IFERROR('Class Bin B-A'!AJ59/'Class Bin B-A'!AJ$107,0)</f>
        <v>1.0391795950565343</v>
      </c>
      <c r="AY59" s="371">
        <f>IFERROR('Class Bin B-A'!AK59/'Class Bin B-A'!AK$107,0)</f>
        <v>1.0056439199589535</v>
      </c>
      <c r="AZ59" s="371">
        <f>IFERROR('Class Bin B-A'!AL59/'Class Bin B-A'!AL$107,0)</f>
        <v>0.98731027618810674</v>
      </c>
      <c r="BA59" s="371">
        <f>IFERROR('Class Bin B-A'!AM59/'Class Bin B-A'!AM$107,0)</f>
        <v>1.0802223987291502</v>
      </c>
      <c r="BB59" s="371">
        <f>IFERROR('Class Bin B-A'!AN59/'Class Bin B-A'!AN$107,0)</f>
        <v>1.0284510010537407</v>
      </c>
      <c r="BC59" s="371">
        <f>IFERROR('Class Bin B-A'!AO59/'Class Bin B-A'!AO$107,0)</f>
        <v>0.85961123110151172</v>
      </c>
      <c r="BD59" s="371">
        <f>IFERROR('Class Bin B-A'!AP59/'Class Bin B-A'!AP$107,0)</f>
        <v>0.98009188361408883</v>
      </c>
      <c r="BE59" s="371">
        <f>IFERROR('Class Bin B-A'!AQ59/'Class Bin B-A'!AQ$107,0)</f>
        <v>0</v>
      </c>
      <c r="BF59" s="371">
        <f>IFERROR('Class Bin B-A'!AR59/'Class Bin B-A'!AR$107,0)</f>
        <v>0</v>
      </c>
      <c r="BG59" s="372">
        <f>IFERROR('Class Bin B-A'!AS59/'Class Bin B-A'!AS$107,0)</f>
        <v>0</v>
      </c>
    </row>
    <row r="60" spans="1:59" ht="9.75" customHeight="1" x14ac:dyDescent="0.25">
      <c r="A60" s="298">
        <v>0.51041666666666696</v>
      </c>
      <c r="B60" s="370">
        <f>IFERROR('Class Bin A-B'!R60/'Class Bin A-B'!R$107,0)</f>
        <v>0</v>
      </c>
      <c r="C60" s="371">
        <f>IFERROR('Class Bin A-B'!S60/'Class Bin A-B'!S$107,0)</f>
        <v>0</v>
      </c>
      <c r="D60" s="371">
        <f>IFERROR('Class Bin A-B'!T60/'Class Bin A-B'!T$107,0)</f>
        <v>0</v>
      </c>
      <c r="E60" s="371">
        <f>IFERROR('Class Bin A-B'!U60/'Class Bin A-B'!U$107,0)</f>
        <v>0</v>
      </c>
      <c r="F60" s="371">
        <f>IFERROR('Class Bin A-B'!V60/'Class Bin A-B'!V$107,0)</f>
        <v>1.028061893522161</v>
      </c>
      <c r="G60" s="371">
        <f>IFERROR('Class Bin A-B'!W60/'Class Bin A-B'!W$107,0)</f>
        <v>0.97071129707112958</v>
      </c>
      <c r="H60" s="371">
        <f>IFERROR('Class Bin A-B'!X60/'Class Bin A-B'!X$107,0)</f>
        <v>0.94984646878198575</v>
      </c>
      <c r="I60" s="371">
        <f>IFERROR('Class Bin A-B'!Y60/'Class Bin A-B'!Y$107,0)</f>
        <v>0.99065919402188418</v>
      </c>
      <c r="J60" s="371">
        <f>IFERROR('Class Bin A-B'!Z60/'Class Bin A-B'!Z$107,0)</f>
        <v>0.9526781071242848</v>
      </c>
      <c r="K60" s="371">
        <f>IFERROR('Class Bin A-B'!AA60/'Class Bin A-B'!AA$107,0)</f>
        <v>1.0396659707724429</v>
      </c>
      <c r="L60" s="371">
        <f>IFERROR('Class Bin A-B'!AB60/'Class Bin A-B'!AB$107,0)</f>
        <v>1.0647181628392486</v>
      </c>
      <c r="M60" s="371">
        <f>IFERROR('Class Bin A-B'!AC60/'Class Bin A-B'!AC$107,0)</f>
        <v>1.0097932535364527</v>
      </c>
      <c r="N60" s="371">
        <f>IFERROR('Class Bin A-B'!AD60/'Class Bin A-B'!AD$107,0)</f>
        <v>1.0139103554868627</v>
      </c>
      <c r="O60" s="371">
        <f>IFERROR('Class Bin A-B'!AE60/'Class Bin A-B'!AE$107,0)</f>
        <v>0.78951426368542776</v>
      </c>
      <c r="P60" s="371">
        <f>IFERROR('Class Bin A-B'!AF60/'Class Bin A-B'!AF$107,0)</f>
        <v>0.99898063200815501</v>
      </c>
      <c r="Q60" s="371">
        <f>IFERROR('Class Bin A-B'!AG60/'Class Bin A-B'!AG$107,0)</f>
        <v>0.99639732372619649</v>
      </c>
      <c r="R60" s="371">
        <f>IFERROR('Class Bin A-B'!AH60/'Class Bin A-B'!AH$107,0)</f>
        <v>0.95203898435496292</v>
      </c>
      <c r="S60" s="371">
        <f>IFERROR('Class Bin A-B'!AI60/'Class Bin A-B'!AI$107,0)</f>
        <v>1.0079061463912269</v>
      </c>
      <c r="T60" s="371">
        <f>IFERROR('Class Bin A-B'!AJ60/'Class Bin A-B'!AJ$107,0)</f>
        <v>0.99345035368090118</v>
      </c>
      <c r="U60" s="371">
        <f>IFERROR('Class Bin A-B'!AK60/'Class Bin A-B'!AK$107,0)</f>
        <v>1.0107858243451464</v>
      </c>
      <c r="V60" s="371">
        <f>IFERROR('Class Bin A-B'!AL60/'Class Bin A-B'!AL$107,0)</f>
        <v>0.95128653509867611</v>
      </c>
      <c r="W60" s="371">
        <f>IFERROR('Class Bin A-B'!AM60/'Class Bin A-B'!AM$107,0)</f>
        <v>1.0298661174047372</v>
      </c>
      <c r="X60" s="371">
        <f>IFERROR('Class Bin A-B'!AN60/'Class Bin A-B'!AN$107,0)</f>
        <v>1.0120358514724712</v>
      </c>
      <c r="Y60" s="371">
        <f>IFERROR('Class Bin A-B'!AO60/'Class Bin A-B'!AO$107,0)</f>
        <v>0.8562890518880738</v>
      </c>
      <c r="Z60" s="371">
        <f>IFERROR('Class Bin A-B'!AP60/'Class Bin A-B'!AP$107,0)</f>
        <v>0</v>
      </c>
      <c r="AA60" s="371">
        <f>IFERROR('Class Bin A-B'!AQ60/'Class Bin A-B'!AQ$107,0)</f>
        <v>0</v>
      </c>
      <c r="AB60" s="371">
        <f>IFERROR('Class Bin A-B'!AR60/'Class Bin A-B'!AR$107,0)</f>
        <v>0</v>
      </c>
      <c r="AC60" s="372">
        <f>IFERROR('Class Bin A-B'!AS60/'Class Bin A-B'!AS$107,0)</f>
        <v>0</v>
      </c>
      <c r="AD60" s="297"/>
      <c r="AE60" s="298">
        <v>0.51041666666666696</v>
      </c>
      <c r="AF60" s="370">
        <f>IFERROR('Class Bin B-A'!R60/'Class Bin B-A'!R$107,0)</f>
        <v>0</v>
      </c>
      <c r="AG60" s="371">
        <f>IFERROR('Class Bin B-A'!S60/'Class Bin B-A'!S$107,0)</f>
        <v>0</v>
      </c>
      <c r="AH60" s="371">
        <f>IFERROR('Class Bin B-A'!T60/'Class Bin B-A'!T$107,0)</f>
        <v>0</v>
      </c>
      <c r="AI60" s="371">
        <f>IFERROR('Class Bin B-A'!U60/'Class Bin B-A'!U$107,0)</f>
        <v>0</v>
      </c>
      <c r="AJ60" s="371">
        <f>IFERROR('Class Bin B-A'!V60/'Class Bin B-A'!V$107,0)</f>
        <v>0.97976570820021291</v>
      </c>
      <c r="AK60" s="371">
        <f>IFERROR('Class Bin B-A'!W60/'Class Bin B-A'!W$107,0)</f>
        <v>0.96202531645569644</v>
      </c>
      <c r="AL60" s="371">
        <f>IFERROR('Class Bin B-A'!X60/'Class Bin B-A'!X$107,0)</f>
        <v>1.0112130479102956</v>
      </c>
      <c r="AM60" s="371">
        <f>IFERROR('Class Bin B-A'!Y60/'Class Bin B-A'!Y$107,0)</f>
        <v>1.0225062517365935</v>
      </c>
      <c r="AN60" s="371">
        <f>IFERROR('Class Bin B-A'!Z60/'Class Bin B-A'!Z$107,0)</f>
        <v>1.0243771765336191</v>
      </c>
      <c r="AO60" s="371">
        <f>IFERROR('Class Bin B-A'!AA60/'Class Bin B-A'!AA$107,0)</f>
        <v>1.1177904142973192</v>
      </c>
      <c r="AP60" s="371">
        <f>IFERROR('Class Bin B-A'!AB60/'Class Bin B-A'!AB$107,0)</f>
        <v>1.0032017075773747</v>
      </c>
      <c r="AQ60" s="371">
        <f>IFERROR('Class Bin B-A'!AC60/'Class Bin B-A'!AC$107,0)</f>
        <v>1.0614886731391586</v>
      </c>
      <c r="AR60" s="371">
        <f>IFERROR('Class Bin B-A'!AD60/'Class Bin B-A'!AD$107,0)</f>
        <v>0.9200618875709129</v>
      </c>
      <c r="AS60" s="371">
        <f>IFERROR('Class Bin B-A'!AE60/'Class Bin B-A'!AE$107,0)</f>
        <v>0.87317448116833196</v>
      </c>
      <c r="AT60" s="371">
        <f>IFERROR('Class Bin B-A'!AF60/'Class Bin B-A'!AF$107,0)</f>
        <v>0.98256570387717934</v>
      </c>
      <c r="AU60" s="371">
        <f>IFERROR('Class Bin B-A'!AG60/'Class Bin B-A'!AG$107,0)</f>
        <v>1.0867293625914316</v>
      </c>
      <c r="AV60" s="371">
        <f>IFERROR('Class Bin B-A'!AH60/'Class Bin B-A'!AH$107,0)</f>
        <v>0.99295958279009111</v>
      </c>
      <c r="AW60" s="371">
        <f>IFERROR('Class Bin B-A'!AI60/'Class Bin B-A'!AI$107,0)</f>
        <v>1.0844629822732013</v>
      </c>
      <c r="AX60" s="371">
        <f>IFERROR('Class Bin B-A'!AJ60/'Class Bin B-A'!AJ$107,0)</f>
        <v>1.0181435708651065</v>
      </c>
      <c r="AY60" s="371">
        <f>IFERROR('Class Bin B-A'!AK60/'Class Bin B-A'!AK$107,0)</f>
        <v>1.0302719343252953</v>
      </c>
      <c r="AZ60" s="371">
        <f>IFERROR('Class Bin B-A'!AL60/'Class Bin B-A'!AL$107,0)</f>
        <v>0.95944264742473273</v>
      </c>
      <c r="BA60" s="371">
        <f>IFERROR('Class Bin B-A'!AM60/'Class Bin B-A'!AM$107,0)</f>
        <v>1.0420969023034155</v>
      </c>
      <c r="BB60" s="371">
        <f>IFERROR('Class Bin B-A'!AN60/'Class Bin B-A'!AN$107,0)</f>
        <v>0.99894625922023172</v>
      </c>
      <c r="BC60" s="371">
        <f>IFERROR('Class Bin B-A'!AO60/'Class Bin B-A'!AO$107,0)</f>
        <v>0.91144708423326126</v>
      </c>
      <c r="BD60" s="371">
        <f>IFERROR('Class Bin B-A'!AP60/'Class Bin B-A'!AP$107,0)</f>
        <v>0</v>
      </c>
      <c r="BE60" s="371">
        <f>IFERROR('Class Bin B-A'!AQ60/'Class Bin B-A'!AQ$107,0)</f>
        <v>0</v>
      </c>
      <c r="BF60" s="371">
        <f>IFERROR('Class Bin B-A'!AR60/'Class Bin B-A'!AR$107,0)</f>
        <v>0</v>
      </c>
      <c r="BG60" s="372">
        <f>IFERROR('Class Bin B-A'!AS60/'Class Bin B-A'!AS$107,0)</f>
        <v>0</v>
      </c>
    </row>
    <row r="61" spans="1:59" ht="9.75" customHeight="1" x14ac:dyDescent="0.25">
      <c r="A61" s="298">
        <v>0.52083333333333304</v>
      </c>
      <c r="B61" s="370">
        <f>IFERROR('Class Bin A-B'!R61/'Class Bin A-B'!R$107,0)</f>
        <v>0</v>
      </c>
      <c r="C61" s="371">
        <f>IFERROR('Class Bin A-B'!S61/'Class Bin A-B'!S$107,0)</f>
        <v>0</v>
      </c>
      <c r="D61" s="371">
        <f>IFERROR('Class Bin A-B'!T61/'Class Bin A-B'!T$107,0)</f>
        <v>0</v>
      </c>
      <c r="E61" s="371">
        <f>IFERROR('Class Bin A-B'!U61/'Class Bin A-B'!U$107,0)</f>
        <v>0</v>
      </c>
      <c r="F61" s="371">
        <f>IFERROR('Class Bin A-B'!V61/'Class Bin A-B'!V$107,0)</f>
        <v>1.0028848675583528</v>
      </c>
      <c r="G61" s="371">
        <f>IFERROR('Class Bin A-B'!W61/'Class Bin A-B'!W$107,0)</f>
        <v>1.0167364016736402</v>
      </c>
      <c r="H61" s="371">
        <f>IFERROR('Class Bin A-B'!X61/'Class Bin A-B'!X$107,0)</f>
        <v>0.97441146366427855</v>
      </c>
      <c r="I61" s="371">
        <f>IFERROR('Class Bin A-B'!Y61/'Class Bin A-B'!Y$107,0)</f>
        <v>1.0205497731518547</v>
      </c>
      <c r="J61" s="371">
        <f>IFERROR('Class Bin A-B'!Z61/'Class Bin A-B'!Z$107,0)</f>
        <v>0.97763910556422251</v>
      </c>
      <c r="K61" s="371">
        <f>IFERROR('Class Bin A-B'!AA61/'Class Bin A-B'!AA$107,0)</f>
        <v>1.0521920668058458</v>
      </c>
      <c r="L61" s="371">
        <f>IFERROR('Class Bin A-B'!AB61/'Class Bin A-B'!AB$107,0)</f>
        <v>0.98956158663883109</v>
      </c>
      <c r="M61" s="371">
        <f>IFERROR('Class Bin A-B'!AC61/'Class Bin A-B'!AC$107,0)</f>
        <v>1.0272034820457021</v>
      </c>
      <c r="N61" s="371">
        <f>IFERROR('Class Bin A-B'!AD61/'Class Bin A-B'!AD$107,0)</f>
        <v>0.98093766099948498</v>
      </c>
      <c r="O61" s="371">
        <f>IFERROR('Class Bin A-B'!AE61/'Class Bin A-B'!AE$107,0)</f>
        <v>0.7648419429452582</v>
      </c>
      <c r="P61" s="371">
        <f>IFERROR('Class Bin A-B'!AF61/'Class Bin A-B'!AF$107,0)</f>
        <v>0.97451580020387363</v>
      </c>
      <c r="Q61" s="371">
        <f>IFERROR('Class Bin A-B'!AG61/'Class Bin A-B'!AG$107,0)</f>
        <v>0.97581060216160564</v>
      </c>
      <c r="R61" s="371">
        <f>IFERROR('Class Bin A-B'!AH61/'Class Bin A-B'!AH$107,0)</f>
        <v>1.0464221595280843</v>
      </c>
      <c r="S61" s="371">
        <f>IFERROR('Class Bin A-B'!AI61/'Class Bin A-B'!AI$107,0)</f>
        <v>0.90181076256057147</v>
      </c>
      <c r="T61" s="371">
        <f>IFERROR('Class Bin A-B'!AJ61/'Class Bin A-B'!AJ$107,0)</f>
        <v>1.0227927691904637</v>
      </c>
      <c r="U61" s="371">
        <f>IFERROR('Class Bin A-B'!AK61/'Class Bin A-B'!AK$107,0)</f>
        <v>1.0272213662044172</v>
      </c>
      <c r="V61" s="371">
        <f>IFERROR('Class Bin A-B'!AL61/'Class Bin A-B'!AL$107,0)</f>
        <v>0.95928053959530368</v>
      </c>
      <c r="W61" s="371">
        <f>IFERROR('Class Bin A-B'!AM61/'Class Bin A-B'!AM$107,0)</f>
        <v>1.0175077239958805</v>
      </c>
      <c r="X61" s="371">
        <f>IFERROR('Class Bin A-B'!AN61/'Class Bin A-B'!AN$107,0)</f>
        <v>0.99974391805377716</v>
      </c>
      <c r="Y61" s="371">
        <f>IFERROR('Class Bin A-B'!AO61/'Class Bin A-B'!AO$107,0)</f>
        <v>1.0301548492257537</v>
      </c>
      <c r="Z61" s="371">
        <f>IFERROR('Class Bin A-B'!AP61/'Class Bin A-B'!AP$107,0)</f>
        <v>0</v>
      </c>
      <c r="AA61" s="371">
        <f>IFERROR('Class Bin A-B'!AQ61/'Class Bin A-B'!AQ$107,0)</f>
        <v>0</v>
      </c>
      <c r="AB61" s="371">
        <f>IFERROR('Class Bin A-B'!AR61/'Class Bin A-B'!AR$107,0)</f>
        <v>0</v>
      </c>
      <c r="AC61" s="372">
        <f>IFERROR('Class Bin A-B'!AS61/'Class Bin A-B'!AS$107,0)</f>
        <v>0</v>
      </c>
      <c r="AD61" s="297"/>
      <c r="AE61" s="298">
        <v>0.52083333333333304</v>
      </c>
      <c r="AF61" s="370">
        <f>IFERROR('Class Bin B-A'!R61/'Class Bin B-A'!R$107,0)</f>
        <v>0</v>
      </c>
      <c r="AG61" s="371">
        <f>IFERROR('Class Bin B-A'!S61/'Class Bin B-A'!S$107,0)</f>
        <v>0</v>
      </c>
      <c r="AH61" s="371">
        <f>IFERROR('Class Bin B-A'!T61/'Class Bin B-A'!T$107,0)</f>
        <v>0</v>
      </c>
      <c r="AI61" s="371">
        <f>IFERROR('Class Bin B-A'!U61/'Class Bin B-A'!U$107,0)</f>
        <v>0</v>
      </c>
      <c r="AJ61" s="371">
        <f>IFERROR('Class Bin B-A'!V61/'Class Bin B-A'!V$107,0)</f>
        <v>1.0010649627263044</v>
      </c>
      <c r="AK61" s="371">
        <f>IFERROR('Class Bin B-A'!W61/'Class Bin B-A'!W$107,0)</f>
        <v>0.93670886075949378</v>
      </c>
      <c r="AL61" s="371">
        <f>IFERROR('Class Bin B-A'!X61/'Class Bin B-A'!X$107,0)</f>
        <v>1.0071355759429153</v>
      </c>
      <c r="AM61" s="371">
        <f>IFERROR('Class Bin B-A'!Y61/'Class Bin B-A'!Y$107,0)</f>
        <v>1.1203111975548763</v>
      </c>
      <c r="AN61" s="371">
        <f>IFERROR('Class Bin B-A'!Z61/'Class Bin B-A'!Z$107,0)</f>
        <v>0.95579962496651505</v>
      </c>
      <c r="AO61" s="371">
        <f>IFERROR('Class Bin B-A'!AA61/'Class Bin B-A'!AA$107,0)</f>
        <v>1.0441375575412943</v>
      </c>
      <c r="AP61" s="371">
        <f>IFERROR('Class Bin B-A'!AB61/'Class Bin B-A'!AB$107,0)</f>
        <v>1.0501600853788688</v>
      </c>
      <c r="AQ61" s="371">
        <f>IFERROR('Class Bin B-A'!AC61/'Class Bin B-A'!AC$107,0)</f>
        <v>1.0528586839266449</v>
      </c>
      <c r="AR61" s="371">
        <f>IFERROR('Class Bin B-A'!AD61/'Class Bin B-A'!AD$107,0)</f>
        <v>0.96957194430118609</v>
      </c>
      <c r="AS61" s="371">
        <f>IFERROR('Class Bin B-A'!AE61/'Class Bin B-A'!AE$107,0)</f>
        <v>0.84447860620035864</v>
      </c>
      <c r="AT61" s="371">
        <f>IFERROR('Class Bin B-A'!AF61/'Class Bin B-A'!AF$107,0)</f>
        <v>1.0408534998698933</v>
      </c>
      <c r="AU61" s="371">
        <f>IFERROR('Class Bin B-A'!AG61/'Class Bin B-A'!AG$107,0)</f>
        <v>1.0282131661442009</v>
      </c>
      <c r="AV61" s="371">
        <f>IFERROR('Class Bin B-A'!AH61/'Class Bin B-A'!AH$107,0)</f>
        <v>0.99295958279009111</v>
      </c>
      <c r="AW61" s="371">
        <f>IFERROR('Class Bin B-A'!AI61/'Class Bin B-A'!AI$107,0)</f>
        <v>1.0385818561001043</v>
      </c>
      <c r="AX61" s="371">
        <f>IFERROR('Class Bin B-A'!AJ61/'Class Bin B-A'!AJ$107,0)</f>
        <v>1.0097291611885353</v>
      </c>
      <c r="AY61" s="371">
        <f>IFERROR('Class Bin B-A'!AK61/'Class Bin B-A'!AK$107,0)</f>
        <v>1.0220625962031811</v>
      </c>
      <c r="AZ61" s="371">
        <f>IFERROR('Class Bin B-A'!AL61/'Class Bin B-A'!AL$107,0)</f>
        <v>0.90370738989798471</v>
      </c>
      <c r="BA61" s="371">
        <f>IFERROR('Class Bin B-A'!AM61/'Class Bin B-A'!AM$107,0)</f>
        <v>1.1141117288853588</v>
      </c>
      <c r="BB61" s="371">
        <f>IFERROR('Class Bin B-A'!AN61/'Class Bin B-A'!AN$107,0)</f>
        <v>0.99473129610115907</v>
      </c>
      <c r="BC61" s="371">
        <f>IFERROR('Class Bin B-A'!AO61/'Class Bin B-A'!AO$107,0)</f>
        <v>0.98056155507559384</v>
      </c>
      <c r="BD61" s="371">
        <f>IFERROR('Class Bin B-A'!AP61/'Class Bin B-A'!AP$107,0)</f>
        <v>0</v>
      </c>
      <c r="BE61" s="371">
        <f>IFERROR('Class Bin B-A'!AQ61/'Class Bin B-A'!AQ$107,0)</f>
        <v>0</v>
      </c>
      <c r="BF61" s="371">
        <f>IFERROR('Class Bin B-A'!AR61/'Class Bin B-A'!AR$107,0)</f>
        <v>0</v>
      </c>
      <c r="BG61" s="372">
        <f>IFERROR('Class Bin B-A'!AS61/'Class Bin B-A'!AS$107,0)</f>
        <v>0</v>
      </c>
    </row>
    <row r="62" spans="1:59" ht="9.75" customHeight="1" x14ac:dyDescent="0.25">
      <c r="A62" s="298">
        <v>0.53125</v>
      </c>
      <c r="B62" s="370">
        <f>IFERROR('Class Bin A-B'!R62/'Class Bin A-B'!R$107,0)</f>
        <v>0</v>
      </c>
      <c r="C62" s="371">
        <f>IFERROR('Class Bin A-B'!S62/'Class Bin A-B'!S$107,0)</f>
        <v>0</v>
      </c>
      <c r="D62" s="371">
        <f>IFERROR('Class Bin A-B'!T62/'Class Bin A-B'!T$107,0)</f>
        <v>0</v>
      </c>
      <c r="E62" s="371">
        <f>IFERROR('Class Bin A-B'!U62/'Class Bin A-B'!U$107,0)</f>
        <v>0</v>
      </c>
      <c r="F62" s="371">
        <f>IFERROR('Class Bin A-B'!V62/'Class Bin A-B'!V$107,0)</f>
        <v>0.9315499606608969</v>
      </c>
      <c r="G62" s="371">
        <f>IFERROR('Class Bin A-B'!W62/'Class Bin A-B'!W$107,0)</f>
        <v>1.02092050209205</v>
      </c>
      <c r="H62" s="371">
        <f>IFERROR('Class Bin A-B'!X62/'Class Bin A-B'!X$107,0)</f>
        <v>0.98669396110542495</v>
      </c>
      <c r="I62" s="371">
        <f>IFERROR('Class Bin A-B'!Y62/'Class Bin A-B'!Y$107,0)</f>
        <v>1.0162796904190019</v>
      </c>
      <c r="J62" s="371">
        <f>IFERROR('Class Bin A-B'!Z62/'Class Bin A-B'!Z$107,0)</f>
        <v>0.9526781071242848</v>
      </c>
      <c r="K62" s="371">
        <f>IFERROR('Class Bin A-B'!AA62/'Class Bin A-B'!AA$107,0)</f>
        <v>0.99373695198329892</v>
      </c>
      <c r="L62" s="371">
        <f>IFERROR('Class Bin A-B'!AB62/'Class Bin A-B'!AB$107,0)</f>
        <v>0.99791231732776631</v>
      </c>
      <c r="M62" s="371">
        <f>IFERROR('Class Bin A-B'!AC62/'Class Bin A-B'!AC$107,0)</f>
        <v>1.0446137105549511</v>
      </c>
      <c r="N62" s="371">
        <f>IFERROR('Class Bin A-B'!AD62/'Class Bin A-B'!AD$107,0)</f>
        <v>1.0097887686759404</v>
      </c>
      <c r="O62" s="371">
        <f>IFERROR('Class Bin A-B'!AE62/'Class Bin A-B'!AE$107,0)</f>
        <v>0.83474685170907204</v>
      </c>
      <c r="P62" s="371">
        <f>IFERROR('Class Bin A-B'!AF62/'Class Bin A-B'!AF$107,0)</f>
        <v>1.0479102956167177</v>
      </c>
      <c r="Q62" s="371">
        <f>IFERROR('Class Bin A-B'!AG62/'Class Bin A-B'!AG$107,0)</f>
        <v>0.97581060216160564</v>
      </c>
      <c r="R62" s="371">
        <f>IFERROR('Class Bin A-B'!AH62/'Class Bin A-B'!AH$107,0)</f>
        <v>0.95203898435496292</v>
      </c>
      <c r="S62" s="371">
        <f>IFERROR('Class Bin A-B'!AI62/'Class Bin A-B'!AI$107,0)</f>
        <v>1.0323896965059935</v>
      </c>
      <c r="T62" s="371">
        <f>IFERROR('Class Bin A-B'!AJ62/'Class Bin A-B'!AJ$107,0)</f>
        <v>1.0647105056326958</v>
      </c>
      <c r="U62" s="371">
        <f>IFERROR('Class Bin A-B'!AK62/'Class Bin A-B'!AK$107,0)</f>
        <v>1.0107858243451464</v>
      </c>
      <c r="V62" s="371">
        <f>IFERROR('Class Bin A-B'!AL62/'Class Bin A-B'!AL$107,0)</f>
        <v>0.98725955533349996</v>
      </c>
      <c r="W62" s="371">
        <f>IFERROR('Class Bin A-B'!AM62/'Class Bin A-B'!AM$107,0)</f>
        <v>1.0216271884654995</v>
      </c>
      <c r="X62" s="371">
        <f>IFERROR('Class Bin A-B'!AN62/'Class Bin A-B'!AN$107,0)</f>
        <v>1.0366197183098591</v>
      </c>
      <c r="Y62" s="371">
        <f>IFERROR('Class Bin A-B'!AO62/'Class Bin A-B'!AO$107,0)</f>
        <v>1.0258082042923118</v>
      </c>
      <c r="Z62" s="371">
        <f>IFERROR('Class Bin A-B'!AP62/'Class Bin A-B'!AP$107,0)</f>
        <v>0</v>
      </c>
      <c r="AA62" s="371">
        <f>IFERROR('Class Bin A-B'!AQ62/'Class Bin A-B'!AQ$107,0)</f>
        <v>0</v>
      </c>
      <c r="AB62" s="371">
        <f>IFERROR('Class Bin A-B'!AR62/'Class Bin A-B'!AR$107,0)</f>
        <v>0</v>
      </c>
      <c r="AC62" s="372">
        <f>IFERROR('Class Bin A-B'!AS62/'Class Bin A-B'!AS$107,0)</f>
        <v>0</v>
      </c>
      <c r="AD62" s="297"/>
      <c r="AE62" s="298">
        <v>0.53125</v>
      </c>
      <c r="AF62" s="370">
        <f>IFERROR('Class Bin B-A'!R62/'Class Bin B-A'!R$107,0)</f>
        <v>0</v>
      </c>
      <c r="AG62" s="371">
        <f>IFERROR('Class Bin B-A'!S62/'Class Bin B-A'!S$107,0)</f>
        <v>0</v>
      </c>
      <c r="AH62" s="371">
        <f>IFERROR('Class Bin B-A'!T62/'Class Bin B-A'!T$107,0)</f>
        <v>0</v>
      </c>
      <c r="AI62" s="371">
        <f>IFERROR('Class Bin B-A'!U62/'Class Bin B-A'!U$107,0)</f>
        <v>0</v>
      </c>
      <c r="AJ62" s="371">
        <f>IFERROR('Class Bin B-A'!V62/'Class Bin B-A'!V$107,0)</f>
        <v>0.99680511182108611</v>
      </c>
      <c r="AK62" s="371">
        <f>IFERROR('Class Bin B-A'!W62/'Class Bin B-A'!W$107,0)</f>
        <v>1.067510548523207</v>
      </c>
      <c r="AL62" s="371">
        <f>IFERROR('Class Bin B-A'!X62/'Class Bin B-A'!X$107,0)</f>
        <v>1.0356778797145769</v>
      </c>
      <c r="AM62" s="371">
        <f>IFERROR('Class Bin B-A'!Y62/'Class Bin B-A'!Y$107,0)</f>
        <v>1.0536260072242289</v>
      </c>
      <c r="AN62" s="371">
        <f>IFERROR('Class Bin B-A'!Z62/'Class Bin B-A'!Z$107,0)</f>
        <v>1.0586659523171713</v>
      </c>
      <c r="AO62" s="371">
        <f>IFERROR('Class Bin B-A'!AA62/'Class Bin B-A'!AA$107,0)</f>
        <v>1.0051448686704576</v>
      </c>
      <c r="AP62" s="371">
        <f>IFERROR('Class Bin B-A'!AB62/'Class Bin B-A'!AB$107,0)</f>
        <v>1.0586979722518679</v>
      </c>
      <c r="AQ62" s="371">
        <f>IFERROR('Class Bin B-A'!AC62/'Class Bin B-A'!AC$107,0)</f>
        <v>1.0183387270765911</v>
      </c>
      <c r="AR62" s="371">
        <f>IFERROR('Class Bin B-A'!AD62/'Class Bin B-A'!AD$107,0)</f>
        <v>1.0562145435791646</v>
      </c>
      <c r="AS62" s="371">
        <f>IFERROR('Class Bin B-A'!AE62/'Class Bin B-A'!AE$107,0)</f>
        <v>0.83218037407122714</v>
      </c>
      <c r="AT62" s="371">
        <f>IFERROR('Class Bin B-A'!AF62/'Class Bin B-A'!AF$107,0)</f>
        <v>1.024199843871975</v>
      </c>
      <c r="AU62" s="371">
        <f>IFERROR('Class Bin B-A'!AG62/'Class Bin B-A'!AG$107,0)</f>
        <v>1.0114942528735633</v>
      </c>
      <c r="AV62" s="371">
        <f>IFERROR('Class Bin B-A'!AH62/'Class Bin B-A'!AH$107,0)</f>
        <v>0.98878748370273772</v>
      </c>
      <c r="AW62" s="371">
        <f>IFERROR('Class Bin B-A'!AI62/'Class Bin B-A'!AI$107,0)</f>
        <v>1.0719499478623566</v>
      </c>
      <c r="AX62" s="371">
        <f>IFERROR('Class Bin B-A'!AJ62/'Class Bin B-A'!AJ$107,0)</f>
        <v>0.97607152248225082</v>
      </c>
      <c r="AY62" s="371">
        <f>IFERROR('Class Bin B-A'!AK62/'Class Bin B-A'!AK$107,0)</f>
        <v>1.0056439199589535</v>
      </c>
      <c r="AZ62" s="371">
        <f>IFERROR('Class Bin B-A'!AL62/'Class Bin B-A'!AL$107,0)</f>
        <v>0.93953719830803706</v>
      </c>
      <c r="BA62" s="371">
        <f>IFERROR('Class Bin B-A'!AM62/'Class Bin B-A'!AM$107,0)</f>
        <v>1.0463330685729415</v>
      </c>
      <c r="BB62" s="371">
        <f>IFERROR('Class Bin B-A'!AN62/'Class Bin B-A'!AN$107,0)</f>
        <v>1.0115911485774498</v>
      </c>
      <c r="BC62" s="371">
        <f>IFERROR('Class Bin B-A'!AO62/'Class Bin B-A'!AO$107,0)</f>
        <v>1.0367170626349891</v>
      </c>
      <c r="BD62" s="371">
        <f>IFERROR('Class Bin B-A'!AP62/'Class Bin B-A'!AP$107,0)</f>
        <v>0</v>
      </c>
      <c r="BE62" s="371">
        <f>IFERROR('Class Bin B-A'!AQ62/'Class Bin B-A'!AQ$107,0)</f>
        <v>0</v>
      </c>
      <c r="BF62" s="371">
        <f>IFERROR('Class Bin B-A'!AR62/'Class Bin B-A'!AR$107,0)</f>
        <v>0</v>
      </c>
      <c r="BG62" s="372">
        <f>IFERROR('Class Bin B-A'!AS62/'Class Bin B-A'!AS$107,0)</f>
        <v>0</v>
      </c>
    </row>
    <row r="63" spans="1:59" ht="9.75" customHeight="1" x14ac:dyDescent="0.25">
      <c r="A63" s="298">
        <v>0.54166666666666696</v>
      </c>
      <c r="B63" s="370">
        <f>IFERROR('Class Bin A-B'!R63/'Class Bin A-B'!R$107,0)</f>
        <v>0</v>
      </c>
      <c r="C63" s="371">
        <f>IFERROR('Class Bin A-B'!S63/'Class Bin A-B'!S$107,0)</f>
        <v>0</v>
      </c>
      <c r="D63" s="371">
        <f>IFERROR('Class Bin A-B'!T63/'Class Bin A-B'!T$107,0)</f>
        <v>0</v>
      </c>
      <c r="E63" s="371">
        <f>IFERROR('Class Bin A-B'!U63/'Class Bin A-B'!U$107,0)</f>
        <v>0</v>
      </c>
      <c r="F63" s="371">
        <f>IFERROR('Class Bin A-B'!V63/'Class Bin A-B'!V$107,0)</f>
        <v>0.9819040125885129</v>
      </c>
      <c r="G63" s="371">
        <f>IFERROR('Class Bin A-B'!W63/'Class Bin A-B'!W$107,0)</f>
        <v>0.9874476987447699</v>
      </c>
      <c r="H63" s="371">
        <f>IFERROR('Class Bin A-B'!X63/'Class Bin A-B'!X$107,0)</f>
        <v>0.99078812691914031</v>
      </c>
      <c r="I63" s="371">
        <f>IFERROR('Class Bin A-B'!Y63/'Class Bin A-B'!Y$107,0)</f>
        <v>0.97357886309047248</v>
      </c>
      <c r="J63" s="371">
        <f>IFERROR('Class Bin A-B'!Z63/'Class Bin A-B'!Z$107,0)</f>
        <v>1.0026001040041601</v>
      </c>
      <c r="K63" s="371">
        <f>IFERROR('Class Bin A-B'!AA63/'Class Bin A-B'!AA$107,0)</f>
        <v>0.95615866388309001</v>
      </c>
      <c r="L63" s="371">
        <f>IFERROR('Class Bin A-B'!AB63/'Class Bin A-B'!AB$107,0)</f>
        <v>0.98956158663883109</v>
      </c>
      <c r="M63" s="371">
        <f>IFERROR('Class Bin A-B'!AC63/'Class Bin A-B'!AC$107,0)</f>
        <v>1.070729053318825</v>
      </c>
      <c r="N63" s="371">
        <f>IFERROR('Class Bin A-B'!AD63/'Class Bin A-B'!AD$107,0)</f>
        <v>0.99330242143225167</v>
      </c>
      <c r="O63" s="371">
        <f>IFERROR('Class Bin A-B'!AE63/'Class Bin A-B'!AE$107,0)</f>
        <v>0.89231560010280109</v>
      </c>
      <c r="P63" s="371">
        <f>IFERROR('Class Bin A-B'!AF63/'Class Bin A-B'!AF$107,0)</f>
        <v>1.0601427115188584</v>
      </c>
      <c r="Q63" s="371">
        <f>IFERROR('Class Bin A-B'!AG63/'Class Bin A-B'!AG$107,0)</f>
        <v>0.95934122490993312</v>
      </c>
      <c r="R63" s="371">
        <f>IFERROR('Class Bin A-B'!AH63/'Class Bin A-B'!AH$107,0)</f>
        <v>0.93972813541933842</v>
      </c>
      <c r="S63" s="371">
        <f>IFERROR('Class Bin A-B'!AI63/'Class Bin A-B'!AI$107,0)</f>
        <v>0.96710022953328234</v>
      </c>
      <c r="T63" s="371">
        <f>IFERROR('Class Bin A-B'!AJ63/'Class Bin A-B'!AJ$107,0)</f>
        <v>1.0605187319884726</v>
      </c>
      <c r="U63" s="371">
        <f>IFERROR('Class Bin A-B'!AK63/'Class Bin A-B'!AK$107,0)</f>
        <v>1.0107858243451464</v>
      </c>
      <c r="V63" s="371">
        <f>IFERROR('Class Bin A-B'!AL63/'Class Bin A-B'!AL$107,0)</f>
        <v>0.99525355983012742</v>
      </c>
      <c r="W63" s="371">
        <f>IFERROR('Class Bin A-B'!AM63/'Class Bin A-B'!AM$107,0)</f>
        <v>1.0051493305870236</v>
      </c>
      <c r="X63" s="371">
        <f>IFERROR('Class Bin A-B'!AN63/'Class Bin A-B'!AN$107,0)</f>
        <v>1.0202304737516004</v>
      </c>
      <c r="Y63" s="371">
        <f>IFERROR('Class Bin A-B'!AO63/'Class Bin A-B'!AO$107,0)</f>
        <v>1.0562347188264058</v>
      </c>
      <c r="Z63" s="371">
        <f>IFERROR('Class Bin A-B'!AP63/'Class Bin A-B'!AP$107,0)</f>
        <v>0</v>
      </c>
      <c r="AA63" s="371">
        <f>IFERROR('Class Bin A-B'!AQ63/'Class Bin A-B'!AQ$107,0)</f>
        <v>0</v>
      </c>
      <c r="AB63" s="371">
        <f>IFERROR('Class Bin A-B'!AR63/'Class Bin A-B'!AR$107,0)</f>
        <v>0</v>
      </c>
      <c r="AC63" s="372">
        <f>IFERROR('Class Bin A-B'!AS63/'Class Bin A-B'!AS$107,0)</f>
        <v>0</v>
      </c>
      <c r="AD63" s="297"/>
      <c r="AE63" s="298">
        <v>0.54166666666666696</v>
      </c>
      <c r="AF63" s="370">
        <f>IFERROR('Class Bin B-A'!R63/'Class Bin B-A'!R$107,0)</f>
        <v>0</v>
      </c>
      <c r="AG63" s="371">
        <f>IFERROR('Class Bin B-A'!S63/'Class Bin B-A'!S$107,0)</f>
        <v>0</v>
      </c>
      <c r="AH63" s="371">
        <f>IFERROR('Class Bin B-A'!T63/'Class Bin B-A'!T$107,0)</f>
        <v>0</v>
      </c>
      <c r="AI63" s="371">
        <f>IFERROR('Class Bin B-A'!U63/'Class Bin B-A'!U$107,0)</f>
        <v>0</v>
      </c>
      <c r="AJ63" s="371">
        <f>IFERROR('Class Bin B-A'!V63/'Class Bin B-A'!V$107,0)</f>
        <v>0.97550585729499451</v>
      </c>
      <c r="AK63" s="371">
        <f>IFERROR('Class Bin B-A'!W63/'Class Bin B-A'!W$107,0)</f>
        <v>1.046413502109705</v>
      </c>
      <c r="AL63" s="371">
        <f>IFERROR('Class Bin B-A'!X63/'Class Bin B-A'!X$107,0)</f>
        <v>1.0519877675840978</v>
      </c>
      <c r="AM63" s="371">
        <f>IFERROR('Class Bin B-A'!Y63/'Class Bin B-A'!Y$107,0)</f>
        <v>1.0847457627118644</v>
      </c>
      <c r="AN63" s="371">
        <f>IFERROR('Class Bin B-A'!Z63/'Class Bin B-A'!Z$107,0)</f>
        <v>1.0286632735065633</v>
      </c>
      <c r="AO63" s="371">
        <f>IFERROR('Class Bin B-A'!AA63/'Class Bin B-A'!AA$107,0)</f>
        <v>0.95748713782832384</v>
      </c>
      <c r="AP63" s="371">
        <f>IFERROR('Class Bin B-A'!AB63/'Class Bin B-A'!AB$107,0)</f>
        <v>1.0288153681963716</v>
      </c>
      <c r="AQ63" s="371">
        <f>IFERROR('Class Bin B-A'!AC63/'Class Bin B-A'!AC$107,0)</f>
        <v>0.95792880258899671</v>
      </c>
      <c r="AR63" s="371">
        <f>IFERROR('Class Bin B-A'!AD63/'Class Bin B-A'!AD$107,0)</f>
        <v>0.9736977823620423</v>
      </c>
      <c r="AS63" s="371">
        <f>IFERROR('Class Bin B-A'!AE63/'Class Bin B-A'!AE$107,0)</f>
        <v>0.95106328465283096</v>
      </c>
      <c r="AT63" s="371">
        <f>IFERROR('Class Bin B-A'!AF63/'Class Bin B-A'!AF$107,0)</f>
        <v>1.045016913869373</v>
      </c>
      <c r="AU63" s="371">
        <f>IFERROR('Class Bin B-A'!AG63/'Class Bin B-A'!AG$107,0)</f>
        <v>0.99477533960292597</v>
      </c>
      <c r="AV63" s="371">
        <f>IFERROR('Class Bin B-A'!AH63/'Class Bin B-A'!AH$107,0)</f>
        <v>0.90534550195567132</v>
      </c>
      <c r="AW63" s="371">
        <f>IFERROR('Class Bin B-A'!AI63/'Class Bin B-A'!AI$107,0)</f>
        <v>1.0010427528675705</v>
      </c>
      <c r="AX63" s="371">
        <f>IFERROR('Class Bin B-A'!AJ63/'Class Bin B-A'!AJ$107,0)</f>
        <v>1.0013147515119643</v>
      </c>
      <c r="AY63" s="371">
        <f>IFERROR('Class Bin B-A'!AK63/'Class Bin B-A'!AK$107,0)</f>
        <v>0.99743458183683953</v>
      </c>
      <c r="AZ63" s="371">
        <f>IFERROR('Class Bin B-A'!AL63/'Class Bin B-A'!AL$107,0)</f>
        <v>0.97934809654142851</v>
      </c>
      <c r="BA63" s="371">
        <f>IFERROR('Class Bin B-A'!AM63/'Class Bin B-A'!AM$107,0)</f>
        <v>1.0039714058776807</v>
      </c>
      <c r="BB63" s="371">
        <f>IFERROR('Class Bin B-A'!AN63/'Class Bin B-A'!AN$107,0)</f>
        <v>1.0453108535300315</v>
      </c>
      <c r="BC63" s="371">
        <f>IFERROR('Class Bin B-A'!AO63/'Class Bin B-A'!AO$107,0)</f>
        <v>0.98488120950323965</v>
      </c>
      <c r="BD63" s="371">
        <f>IFERROR('Class Bin B-A'!AP63/'Class Bin B-A'!AP$107,0)</f>
        <v>0</v>
      </c>
      <c r="BE63" s="371">
        <f>IFERROR('Class Bin B-A'!AQ63/'Class Bin B-A'!AQ$107,0)</f>
        <v>0</v>
      </c>
      <c r="BF63" s="371">
        <f>IFERROR('Class Bin B-A'!AR63/'Class Bin B-A'!AR$107,0)</f>
        <v>0</v>
      </c>
      <c r="BG63" s="372">
        <f>IFERROR('Class Bin B-A'!AS63/'Class Bin B-A'!AS$107,0)</f>
        <v>0</v>
      </c>
    </row>
    <row r="64" spans="1:59" ht="9.75" customHeight="1" x14ac:dyDescent="0.25">
      <c r="A64" s="298">
        <v>0.55208333333333304</v>
      </c>
      <c r="B64" s="370">
        <f>IFERROR('Class Bin A-B'!R64/'Class Bin A-B'!R$107,0)</f>
        <v>0</v>
      </c>
      <c r="C64" s="371">
        <f>IFERROR('Class Bin A-B'!S64/'Class Bin A-B'!S$107,0)</f>
        <v>0</v>
      </c>
      <c r="D64" s="371">
        <f>IFERROR('Class Bin A-B'!T64/'Class Bin A-B'!T$107,0)</f>
        <v>0</v>
      </c>
      <c r="E64" s="371">
        <f>IFERROR('Class Bin A-B'!U64/'Class Bin A-B'!U$107,0)</f>
        <v>0</v>
      </c>
      <c r="F64" s="371">
        <f>IFERROR('Class Bin A-B'!V64/'Class Bin A-B'!V$107,0)</f>
        <v>1.011277209546289</v>
      </c>
      <c r="G64" s="371">
        <f>IFERROR('Class Bin A-B'!W64/'Class Bin A-B'!W$107,0)</f>
        <v>1.0292887029288702</v>
      </c>
      <c r="H64" s="371">
        <f>IFERROR('Class Bin A-B'!X64/'Class Bin A-B'!X$107,0)</f>
        <v>1.0071647901740022</v>
      </c>
      <c r="I64" s="371">
        <f>IFERROR('Class Bin A-B'!Y64/'Class Bin A-B'!Y$107,0)</f>
        <v>1.0419001868161195</v>
      </c>
      <c r="J64" s="371">
        <f>IFERROR('Class Bin A-B'!Z64/'Class Bin A-B'!Z$107,0)</f>
        <v>1.0234009360374414</v>
      </c>
      <c r="K64" s="371">
        <f>IFERROR('Class Bin A-B'!AA64/'Class Bin A-B'!AA$107,0)</f>
        <v>1.0563674321503136</v>
      </c>
      <c r="L64" s="371">
        <f>IFERROR('Class Bin A-B'!AB64/'Class Bin A-B'!AB$107,0)</f>
        <v>1.0480167014613782</v>
      </c>
      <c r="M64" s="371">
        <f>IFERROR('Class Bin A-B'!AC64/'Class Bin A-B'!AC$107,0)</f>
        <v>1.0402611534276387</v>
      </c>
      <c r="N64" s="371">
        <f>IFERROR('Class Bin A-B'!AD64/'Class Bin A-B'!AD$107,0)</f>
        <v>1.0345182895414737</v>
      </c>
      <c r="O64" s="371">
        <f>IFERROR('Class Bin A-B'!AE64/'Class Bin A-B'!AE$107,0)</f>
        <v>1.0197892572603442</v>
      </c>
      <c r="P64" s="371">
        <f>IFERROR('Class Bin A-B'!AF64/'Class Bin A-B'!AF$107,0)</f>
        <v>0.99082568807339455</v>
      </c>
      <c r="Q64" s="371">
        <f>IFERROR('Class Bin A-B'!AG64/'Class Bin A-B'!AG$107,0)</f>
        <v>0.97581060216160564</v>
      </c>
      <c r="R64" s="371">
        <f>IFERROR('Class Bin A-B'!AH64/'Class Bin A-B'!AH$107,0)</f>
        <v>1.0135932290330856</v>
      </c>
      <c r="S64" s="371">
        <f>IFERROR('Class Bin A-B'!AI64/'Class Bin A-B'!AI$107,0)</f>
        <v>0.98342259627646023</v>
      </c>
      <c r="T64" s="371">
        <f>IFERROR('Class Bin A-B'!AJ64/'Class Bin A-B'!AJ$107,0)</f>
        <v>1.0605187319884726</v>
      </c>
      <c r="U64" s="371">
        <f>IFERROR('Class Bin A-B'!AK64/'Class Bin A-B'!AK$107,0)</f>
        <v>1.0477657935285054</v>
      </c>
      <c r="V64" s="371">
        <f>IFERROR('Class Bin A-B'!AL64/'Class Bin A-B'!AL$107,0)</f>
        <v>0.97127154634024493</v>
      </c>
      <c r="W64" s="371">
        <f>IFERROR('Class Bin A-B'!AM64/'Class Bin A-B'!AM$107,0)</f>
        <v>0.97631307929969091</v>
      </c>
      <c r="X64" s="371">
        <f>IFERROR('Class Bin A-B'!AN64/'Class Bin A-B'!AN$107,0)</f>
        <v>1.0653008962868118</v>
      </c>
      <c r="Y64" s="371">
        <f>IFERROR('Class Bin A-B'!AO64/'Class Bin A-B'!AO$107,0)</f>
        <v>1.0214615593588698</v>
      </c>
      <c r="Z64" s="371">
        <f>IFERROR('Class Bin A-B'!AP64/'Class Bin A-B'!AP$107,0)</f>
        <v>0</v>
      </c>
      <c r="AA64" s="371">
        <f>IFERROR('Class Bin A-B'!AQ64/'Class Bin A-B'!AQ$107,0)</f>
        <v>0</v>
      </c>
      <c r="AB64" s="371">
        <f>IFERROR('Class Bin A-B'!AR64/'Class Bin A-B'!AR$107,0)</f>
        <v>0</v>
      </c>
      <c r="AC64" s="372">
        <f>IFERROR('Class Bin A-B'!AS64/'Class Bin A-B'!AS$107,0)</f>
        <v>0</v>
      </c>
      <c r="AD64" s="297"/>
      <c r="AE64" s="298">
        <v>0.55208333333333304</v>
      </c>
      <c r="AF64" s="370">
        <f>IFERROR('Class Bin B-A'!R64/'Class Bin B-A'!R$107,0)</f>
        <v>0</v>
      </c>
      <c r="AG64" s="371">
        <f>IFERROR('Class Bin B-A'!S64/'Class Bin B-A'!S$107,0)</f>
        <v>0</v>
      </c>
      <c r="AH64" s="371">
        <f>IFERROR('Class Bin B-A'!T64/'Class Bin B-A'!T$107,0)</f>
        <v>0</v>
      </c>
      <c r="AI64" s="371">
        <f>IFERROR('Class Bin B-A'!U64/'Class Bin B-A'!U$107,0)</f>
        <v>0</v>
      </c>
      <c r="AJ64" s="371">
        <f>IFERROR('Class Bin B-A'!V64/'Class Bin B-A'!V$107,0)</f>
        <v>0.92438764643237481</v>
      </c>
      <c r="AK64" s="371">
        <f>IFERROR('Class Bin B-A'!W64/'Class Bin B-A'!W$107,0)</f>
        <v>1.0843881856540085</v>
      </c>
      <c r="AL64" s="371">
        <f>IFERROR('Class Bin B-A'!X64/'Class Bin B-A'!X$107,0)</f>
        <v>1.0519877675840978</v>
      </c>
      <c r="AM64" s="371">
        <f>IFERROR('Class Bin B-A'!Y64/'Class Bin B-A'!Y$107,0)</f>
        <v>1.1203111975548763</v>
      </c>
      <c r="AN64" s="371">
        <f>IFERROR('Class Bin B-A'!Z64/'Class Bin B-A'!Z$107,0)</f>
        <v>0.97294401285829102</v>
      </c>
      <c r="AO64" s="371">
        <f>IFERROR('Class Bin B-A'!AA64/'Class Bin B-A'!AA$107,0)</f>
        <v>1.0268074735987003</v>
      </c>
      <c r="AP64" s="371">
        <f>IFERROR('Class Bin B-A'!AB64/'Class Bin B-A'!AB$107,0)</f>
        <v>0.96478121664887961</v>
      </c>
      <c r="AQ64" s="371">
        <f>IFERROR('Class Bin B-A'!AC64/'Class Bin B-A'!AC$107,0)</f>
        <v>0.98381877022653719</v>
      </c>
      <c r="AR64" s="371">
        <f>IFERROR('Class Bin B-A'!AD64/'Class Bin B-A'!AD$107,0)</f>
        <v>0.92831356369262508</v>
      </c>
      <c r="AS64" s="371">
        <f>IFERROR('Class Bin B-A'!AE64/'Class Bin B-A'!AE$107,0)</f>
        <v>1.0289520881373302</v>
      </c>
      <c r="AT64" s="371">
        <f>IFERROR('Class Bin B-A'!AF64/'Class Bin B-A'!AF$107,0)</f>
        <v>1.0783242258652095</v>
      </c>
      <c r="AU64" s="371">
        <f>IFERROR('Class Bin B-A'!AG64/'Class Bin B-A'!AG$107,0)</f>
        <v>0.98641588296760729</v>
      </c>
      <c r="AV64" s="371">
        <f>IFERROR('Class Bin B-A'!AH64/'Class Bin B-A'!AH$107,0)</f>
        <v>1.0471968709256845</v>
      </c>
      <c r="AW64" s="371">
        <f>IFERROR('Class Bin B-A'!AI64/'Class Bin B-A'!AI$107,0)</f>
        <v>1.0427528675703859</v>
      </c>
      <c r="AX64" s="371">
        <f>IFERROR('Class Bin B-A'!AJ64/'Class Bin B-A'!AJ$107,0)</f>
        <v>0.9718643176439653</v>
      </c>
      <c r="AY64" s="371">
        <f>IFERROR('Class Bin B-A'!AK64/'Class Bin B-A'!AK$107,0)</f>
        <v>1.0056439199589535</v>
      </c>
      <c r="AZ64" s="371">
        <f>IFERROR('Class Bin B-A'!AL64/'Class Bin B-A'!AL$107,0)</f>
        <v>1.0191589947748199</v>
      </c>
      <c r="BA64" s="371">
        <f>IFERROR('Class Bin B-A'!AM64/'Class Bin B-A'!AM$107,0)</f>
        <v>1.0886947312682023</v>
      </c>
      <c r="BB64" s="371">
        <f>IFERROR('Class Bin B-A'!AN64/'Class Bin B-A'!AN$107,0)</f>
        <v>1.0200210748155953</v>
      </c>
      <c r="BC64" s="371">
        <f>IFERROR('Class Bin B-A'!AO64/'Class Bin B-A'!AO$107,0)</f>
        <v>1.0151187904967602</v>
      </c>
      <c r="BD64" s="371">
        <f>IFERROR('Class Bin B-A'!AP64/'Class Bin B-A'!AP$107,0)</f>
        <v>0</v>
      </c>
      <c r="BE64" s="371">
        <f>IFERROR('Class Bin B-A'!AQ64/'Class Bin B-A'!AQ$107,0)</f>
        <v>0</v>
      </c>
      <c r="BF64" s="371">
        <f>IFERROR('Class Bin B-A'!AR64/'Class Bin B-A'!AR$107,0)</f>
        <v>0</v>
      </c>
      <c r="BG64" s="372">
        <f>IFERROR('Class Bin B-A'!AS64/'Class Bin B-A'!AS$107,0)</f>
        <v>0</v>
      </c>
    </row>
    <row r="65" spans="1:59" ht="9.75" customHeight="1" x14ac:dyDescent="0.25">
      <c r="A65" s="298">
        <v>0.5625</v>
      </c>
      <c r="B65" s="370">
        <f>IFERROR('Class Bin A-B'!R65/'Class Bin A-B'!R$107,0)</f>
        <v>0</v>
      </c>
      <c r="C65" s="371">
        <f>IFERROR('Class Bin A-B'!S65/'Class Bin A-B'!S$107,0)</f>
        <v>0</v>
      </c>
      <c r="D65" s="371">
        <f>IFERROR('Class Bin A-B'!T65/'Class Bin A-B'!T$107,0)</f>
        <v>0</v>
      </c>
      <c r="E65" s="371">
        <f>IFERROR('Class Bin A-B'!U65/'Class Bin A-B'!U$107,0)</f>
        <v>0</v>
      </c>
      <c r="F65" s="371">
        <f>IFERROR('Class Bin A-B'!V65/'Class Bin A-B'!V$107,0)</f>
        <v>1.036454235510097</v>
      </c>
      <c r="G65" s="371">
        <f>IFERROR('Class Bin A-B'!W65/'Class Bin A-B'!W$107,0)</f>
        <v>1.00836820083682</v>
      </c>
      <c r="H65" s="371">
        <f>IFERROR('Class Bin A-B'!X65/'Class Bin A-B'!X$107,0)</f>
        <v>1.0276356192425795</v>
      </c>
      <c r="I65" s="371">
        <f>IFERROR('Class Bin A-B'!Y65/'Class Bin A-B'!Y$107,0)</f>
        <v>1.0120096076861489</v>
      </c>
      <c r="J65" s="371">
        <f>IFERROR('Class Bin A-B'!Z65/'Class Bin A-B'!Z$107,0)</f>
        <v>1.0067602704108163</v>
      </c>
      <c r="K65" s="371">
        <f>IFERROR('Class Bin A-B'!AA65/'Class Bin A-B'!AA$107,0)</f>
        <v>1.0313152400835077</v>
      </c>
      <c r="L65" s="371">
        <f>IFERROR('Class Bin A-B'!AB65/'Class Bin A-B'!AB$107,0)</f>
        <v>1.0313152400835075</v>
      </c>
      <c r="M65" s="371">
        <f>IFERROR('Class Bin A-B'!AC65/'Class Bin A-B'!AC$107,0)</f>
        <v>1.0097932535364527</v>
      </c>
      <c r="N65" s="371">
        <f>IFERROR('Class Bin A-B'!AD65/'Class Bin A-B'!AD$107,0)</f>
        <v>0.98918083462132933</v>
      </c>
      <c r="O65" s="371">
        <f>IFERROR('Class Bin A-B'!AE65/'Class Bin A-B'!AE$107,0)</f>
        <v>1.0239013107170392</v>
      </c>
      <c r="P65" s="371">
        <f>IFERROR('Class Bin A-B'!AF65/'Class Bin A-B'!AF$107,0)</f>
        <v>1.0193679918450562</v>
      </c>
      <c r="Q65" s="371">
        <f>IFERROR('Class Bin A-B'!AG65/'Class Bin A-B'!AG$107,0)</f>
        <v>1.0005146680391148</v>
      </c>
      <c r="R65" s="371">
        <f>IFERROR('Class Bin A-B'!AH65/'Class Bin A-B'!AH$107,0)</f>
        <v>1.0053859964093359</v>
      </c>
      <c r="S65" s="371">
        <f>IFERROR('Class Bin A-B'!AI65/'Class Bin A-B'!AI$107,0)</f>
        <v>1.0283091048201989</v>
      </c>
      <c r="T65" s="371">
        <f>IFERROR('Class Bin A-B'!AJ65/'Class Bin A-B'!AJ$107,0)</f>
        <v>0.97249148545978514</v>
      </c>
      <c r="U65" s="371">
        <f>IFERROR('Class Bin A-B'!AK65/'Class Bin A-B'!AK$107,0)</f>
        <v>0.90395480225988711</v>
      </c>
      <c r="V65" s="371">
        <f>IFERROR('Class Bin A-B'!AL65/'Class Bin A-B'!AL$107,0)</f>
        <v>0.95528353734698979</v>
      </c>
      <c r="W65" s="371">
        <f>IFERROR('Class Bin A-B'!AM65/'Class Bin A-B'!AM$107,0)</f>
        <v>0.99691040164778566</v>
      </c>
      <c r="X65" s="371">
        <f>IFERROR('Class Bin A-B'!AN65/'Class Bin A-B'!AN$107,0)</f>
        <v>0.98745198463508332</v>
      </c>
      <c r="Y65" s="371">
        <f>IFERROR('Class Bin A-B'!AO65/'Class Bin A-B'!AO$107,0)</f>
        <v>1.012768269491986</v>
      </c>
      <c r="Z65" s="371">
        <f>IFERROR('Class Bin A-B'!AP65/'Class Bin A-B'!AP$107,0)</f>
        <v>0</v>
      </c>
      <c r="AA65" s="371">
        <f>IFERROR('Class Bin A-B'!AQ65/'Class Bin A-B'!AQ$107,0)</f>
        <v>0</v>
      </c>
      <c r="AB65" s="371">
        <f>IFERROR('Class Bin A-B'!AR65/'Class Bin A-B'!AR$107,0)</f>
        <v>0</v>
      </c>
      <c r="AC65" s="372">
        <f>IFERROR('Class Bin A-B'!AS65/'Class Bin A-B'!AS$107,0)</f>
        <v>0</v>
      </c>
      <c r="AD65" s="297"/>
      <c r="AE65" s="298">
        <v>0.5625</v>
      </c>
      <c r="AF65" s="370">
        <f>IFERROR('Class Bin B-A'!R65/'Class Bin B-A'!R$107,0)</f>
        <v>0</v>
      </c>
      <c r="AG65" s="371">
        <f>IFERROR('Class Bin B-A'!S65/'Class Bin B-A'!S$107,0)</f>
        <v>0</v>
      </c>
      <c r="AH65" s="371">
        <f>IFERROR('Class Bin B-A'!T65/'Class Bin B-A'!T$107,0)</f>
        <v>0</v>
      </c>
      <c r="AI65" s="371">
        <f>IFERROR('Class Bin B-A'!U65/'Class Bin B-A'!U$107,0)</f>
        <v>0</v>
      </c>
      <c r="AJ65" s="371">
        <f>IFERROR('Class Bin B-A'!V65/'Class Bin B-A'!V$107,0)</f>
        <v>1.0905218317358893</v>
      </c>
      <c r="AK65" s="371">
        <f>IFERROR('Class Bin B-A'!W65/'Class Bin B-A'!W$107,0)</f>
        <v>1.0421940928270044</v>
      </c>
      <c r="AL65" s="371">
        <f>IFERROR('Class Bin B-A'!X65/'Class Bin B-A'!X$107,0)</f>
        <v>1.0030581039755351</v>
      </c>
      <c r="AM65" s="371">
        <f>IFERROR('Class Bin B-A'!Y65/'Class Bin B-A'!Y$107,0)</f>
        <v>1.0313976104473466</v>
      </c>
      <c r="AN65" s="371">
        <f>IFERROR('Class Bin B-A'!Z65/'Class Bin B-A'!Z$107,0)</f>
        <v>0.99437449772301112</v>
      </c>
      <c r="AO65" s="371">
        <f>IFERROR('Class Bin B-A'!AA65/'Class Bin B-A'!AA$107,0)</f>
        <v>0.97048470078526938</v>
      </c>
      <c r="AP65" s="371">
        <f>IFERROR('Class Bin B-A'!AB65/'Class Bin B-A'!AB$107,0)</f>
        <v>1.0074706510138742</v>
      </c>
      <c r="AQ65" s="371">
        <f>IFERROR('Class Bin B-A'!AC65/'Class Bin B-A'!AC$107,0)</f>
        <v>1.0830636461704424</v>
      </c>
      <c r="AR65" s="371">
        <f>IFERROR('Class Bin B-A'!AD65/'Class Bin B-A'!AD$107,0)</f>
        <v>1.006704486848891</v>
      </c>
      <c r="AS65" s="371">
        <f>IFERROR('Class Bin B-A'!AE65/'Class Bin B-A'!AE$107,0)</f>
        <v>0.97975915962080429</v>
      </c>
      <c r="AT65" s="371">
        <f>IFERROR('Class Bin B-A'!AF65/'Class Bin B-A'!AF$107,0)</f>
        <v>1.0033827738745771</v>
      </c>
      <c r="AU65" s="371">
        <f>IFERROR('Class Bin B-A'!AG65/'Class Bin B-A'!AG$107,0)</f>
        <v>1.0323928944618601</v>
      </c>
      <c r="AV65" s="371">
        <f>IFERROR('Class Bin B-A'!AH65/'Class Bin B-A'!AH$107,0)</f>
        <v>1.0680573663624511</v>
      </c>
      <c r="AW65" s="371">
        <f>IFERROR('Class Bin B-A'!AI65/'Class Bin B-A'!AI$107,0)</f>
        <v>1.0260688216892597</v>
      </c>
      <c r="AX65" s="371">
        <f>IFERROR('Class Bin B-A'!AJ65/'Class Bin B-A'!AJ$107,0)</f>
        <v>0.97607152248225082</v>
      </c>
      <c r="AY65" s="371">
        <f>IFERROR('Class Bin B-A'!AK65/'Class Bin B-A'!AK$107,0)</f>
        <v>1.0302719343252953</v>
      </c>
      <c r="AZ65" s="371">
        <f>IFERROR('Class Bin B-A'!AL65/'Class Bin B-A'!AL$107,0)</f>
        <v>0.96342373724807184</v>
      </c>
      <c r="BA65" s="371">
        <f>IFERROR('Class Bin B-A'!AM65/'Class Bin B-A'!AM$107,0)</f>
        <v>1.0336245697643631</v>
      </c>
      <c r="BB65" s="371">
        <f>IFERROR('Class Bin B-A'!AN65/'Class Bin B-A'!AN$107,0)</f>
        <v>1.0410958904109588</v>
      </c>
      <c r="BC65" s="371">
        <f>IFERROR('Class Bin B-A'!AO65/'Class Bin B-A'!AO$107,0)</f>
        <v>0.89848812095032393</v>
      </c>
      <c r="BD65" s="371">
        <f>IFERROR('Class Bin B-A'!AP65/'Class Bin B-A'!AP$107,0)</f>
        <v>0</v>
      </c>
      <c r="BE65" s="371">
        <f>IFERROR('Class Bin B-A'!AQ65/'Class Bin B-A'!AQ$107,0)</f>
        <v>0</v>
      </c>
      <c r="BF65" s="371">
        <f>IFERROR('Class Bin B-A'!AR65/'Class Bin B-A'!AR$107,0)</f>
        <v>0</v>
      </c>
      <c r="BG65" s="372">
        <f>IFERROR('Class Bin B-A'!AS65/'Class Bin B-A'!AS$107,0)</f>
        <v>0</v>
      </c>
    </row>
    <row r="66" spans="1:59" ht="9.75" customHeight="1" x14ac:dyDescent="0.25">
      <c r="A66" s="298">
        <v>0.57291666666666696</v>
      </c>
      <c r="B66" s="370">
        <f>IFERROR('Class Bin A-B'!R66/'Class Bin A-B'!R$107,0)</f>
        <v>0</v>
      </c>
      <c r="C66" s="371">
        <f>IFERROR('Class Bin A-B'!S66/'Class Bin A-B'!S$107,0)</f>
        <v>0</v>
      </c>
      <c r="D66" s="371">
        <f>IFERROR('Class Bin A-B'!T66/'Class Bin A-B'!T$107,0)</f>
        <v>0</v>
      </c>
      <c r="E66" s="371">
        <f>IFERROR('Class Bin A-B'!U66/'Class Bin A-B'!U$107,0)</f>
        <v>0</v>
      </c>
      <c r="F66" s="371">
        <f>IFERROR('Class Bin A-B'!V66/'Class Bin A-B'!V$107,0)</f>
        <v>0.93574613165486498</v>
      </c>
      <c r="G66" s="371">
        <f>IFERROR('Class Bin A-B'!W66/'Class Bin A-B'!W$107,0)</f>
        <v>1.0376569037656904</v>
      </c>
      <c r="H66" s="371">
        <f>IFERROR('Class Bin A-B'!X66/'Class Bin A-B'!X$107,0)</f>
        <v>1.0030706243602867</v>
      </c>
      <c r="I66" s="371">
        <f>IFERROR('Class Bin A-B'!Y66/'Class Bin A-B'!Y$107,0)</f>
        <v>1.0205497731518547</v>
      </c>
      <c r="J66" s="371">
        <f>IFERROR('Class Bin A-B'!Z66/'Class Bin A-B'!Z$107,0)</f>
        <v>1.0442017680707227</v>
      </c>
      <c r="K66" s="371">
        <f>IFERROR('Class Bin A-B'!AA66/'Class Bin A-B'!AA$107,0)</f>
        <v>0.95615866388309001</v>
      </c>
      <c r="L66" s="371">
        <f>IFERROR('Class Bin A-B'!AB66/'Class Bin A-B'!AB$107,0)</f>
        <v>0.91022964509394588</v>
      </c>
      <c r="M66" s="371">
        <f>IFERROR('Class Bin A-B'!AC66/'Class Bin A-B'!AC$107,0)</f>
        <v>0.98803046789989124</v>
      </c>
      <c r="N66" s="371">
        <f>IFERROR('Class Bin A-B'!AD66/'Class Bin A-B'!AD$107,0)</f>
        <v>1.0221535291087072</v>
      </c>
      <c r="O66" s="371">
        <f>IFERROR('Class Bin A-B'!AE66/'Class Bin A-B'!AE$107,0)</f>
        <v>1.0115651503469543</v>
      </c>
      <c r="P66" s="371">
        <f>IFERROR('Class Bin A-B'!AF66/'Class Bin A-B'!AF$107,0)</f>
        <v>1.0152905198776758</v>
      </c>
      <c r="Q66" s="371">
        <f>IFERROR('Class Bin A-B'!AG66/'Class Bin A-B'!AG$107,0)</f>
        <v>1.029336078229542</v>
      </c>
      <c r="R66" s="371">
        <f>IFERROR('Class Bin A-B'!AH66/'Class Bin A-B'!AH$107,0)</f>
        <v>1.0423185432162094</v>
      </c>
      <c r="S66" s="371">
        <f>IFERROR('Class Bin A-B'!AI66/'Class Bin A-B'!AI$107,0)</f>
        <v>1.0038255547054324</v>
      </c>
      <c r="T66" s="371">
        <f>IFERROR('Class Bin A-B'!AJ66/'Class Bin A-B'!AJ$107,0)</f>
        <v>0.93895729630599944</v>
      </c>
      <c r="U66" s="371">
        <f>IFERROR('Class Bin A-B'!AK66/'Class Bin A-B'!AK$107,0)</f>
        <v>1.0395480225988702</v>
      </c>
      <c r="V66" s="371">
        <f>IFERROR('Class Bin A-B'!AL66/'Class Bin A-B'!AL$107,0)</f>
        <v>1.0272295778166376</v>
      </c>
      <c r="W66" s="371">
        <f>IFERROR('Class Bin A-B'!AM66/'Class Bin A-B'!AM$107,0)</f>
        <v>1.0463439752832131</v>
      </c>
      <c r="X66" s="371">
        <f>IFERROR('Class Bin A-B'!AN66/'Class Bin A-B'!AN$107,0)</f>
        <v>1.0079385403329066</v>
      </c>
      <c r="Y66" s="371">
        <f>IFERROR('Class Bin A-B'!AO66/'Class Bin A-B'!AO$107,0)</f>
        <v>1.0649280086932897</v>
      </c>
      <c r="Z66" s="371">
        <f>IFERROR('Class Bin A-B'!AP66/'Class Bin A-B'!AP$107,0)</f>
        <v>0</v>
      </c>
      <c r="AA66" s="371">
        <f>IFERROR('Class Bin A-B'!AQ66/'Class Bin A-B'!AQ$107,0)</f>
        <v>0</v>
      </c>
      <c r="AB66" s="371">
        <f>IFERROR('Class Bin A-B'!AR66/'Class Bin A-B'!AR$107,0)</f>
        <v>0</v>
      </c>
      <c r="AC66" s="372">
        <f>IFERROR('Class Bin A-B'!AS66/'Class Bin A-B'!AS$107,0)</f>
        <v>0</v>
      </c>
      <c r="AD66" s="297"/>
      <c r="AE66" s="298">
        <v>0.57291666666666696</v>
      </c>
      <c r="AF66" s="370">
        <f>IFERROR('Class Bin B-A'!R66/'Class Bin B-A'!R$107,0)</f>
        <v>0</v>
      </c>
      <c r="AG66" s="371">
        <f>IFERROR('Class Bin B-A'!S66/'Class Bin B-A'!S$107,0)</f>
        <v>0</v>
      </c>
      <c r="AH66" s="371">
        <f>IFERROR('Class Bin B-A'!T66/'Class Bin B-A'!T$107,0)</f>
        <v>0</v>
      </c>
      <c r="AI66" s="371">
        <f>IFERROR('Class Bin B-A'!U66/'Class Bin B-A'!U$107,0)</f>
        <v>0</v>
      </c>
      <c r="AJ66" s="371">
        <f>IFERROR('Class Bin B-A'!V66/'Class Bin B-A'!V$107,0)</f>
        <v>0.92438764643237481</v>
      </c>
      <c r="AK66" s="371">
        <f>IFERROR('Class Bin B-A'!W66/'Class Bin B-A'!W$107,0)</f>
        <v>0.9662447257383967</v>
      </c>
      <c r="AL66" s="371">
        <f>IFERROR('Class Bin B-A'!X66/'Class Bin B-A'!X$107,0)</f>
        <v>0.99490316004077461</v>
      </c>
      <c r="AM66" s="371">
        <f>IFERROR('Class Bin B-A'!Y66/'Class Bin B-A'!Y$107,0)</f>
        <v>0.8669074742984163</v>
      </c>
      <c r="AN66" s="371">
        <f>IFERROR('Class Bin B-A'!Z66/'Class Bin B-A'!Z$107,0)</f>
        <v>0.98151620680417895</v>
      </c>
      <c r="AO66" s="371">
        <f>IFERROR('Class Bin B-A'!AA66/'Class Bin B-A'!AA$107,0)</f>
        <v>1.0051448686704576</v>
      </c>
      <c r="AP66" s="371">
        <f>IFERROR('Class Bin B-A'!AB66/'Class Bin B-A'!AB$107,0)</f>
        <v>0.93916755602988267</v>
      </c>
      <c r="AQ66" s="371">
        <f>IFERROR('Class Bin B-A'!AC66/'Class Bin B-A'!AC$107,0)</f>
        <v>0.99244875943905064</v>
      </c>
      <c r="AR66" s="371">
        <f>IFERROR('Class Bin B-A'!AD66/'Class Bin B-A'!AD$107,0)</f>
        <v>1.0520887055183084</v>
      </c>
      <c r="AS66" s="371">
        <f>IFERROR('Class Bin B-A'!AE66/'Class Bin B-A'!AE$107,0)</f>
        <v>0.97156033820138332</v>
      </c>
      <c r="AT66" s="371">
        <f>IFERROR('Class Bin B-A'!AF66/'Class Bin B-A'!AF$107,0)</f>
        <v>1.0366900858704136</v>
      </c>
      <c r="AU66" s="371">
        <f>IFERROR('Class Bin B-A'!AG66/'Class Bin B-A'!AG$107,0)</f>
        <v>1.0323928944618601</v>
      </c>
      <c r="AV66" s="371">
        <f>IFERROR('Class Bin B-A'!AH66/'Class Bin B-A'!AH$107,0)</f>
        <v>0.97627118644067779</v>
      </c>
      <c r="AW66" s="371">
        <f>IFERROR('Class Bin B-A'!AI66/'Class Bin B-A'!AI$107,0)</f>
        <v>0.93430656934306566</v>
      </c>
      <c r="AX66" s="371">
        <f>IFERROR('Class Bin B-A'!AJ66/'Class Bin B-A'!AJ$107,0)</f>
        <v>0.98027872732053645</v>
      </c>
      <c r="AY66" s="371">
        <f>IFERROR('Class Bin B-A'!AK66/'Class Bin B-A'!AK$107,0)</f>
        <v>0.92765520779887134</v>
      </c>
      <c r="AZ66" s="371">
        <f>IFERROR('Class Bin B-A'!AL66/'Class Bin B-A'!AL$107,0)</f>
        <v>1.0231400845981589</v>
      </c>
      <c r="BA66" s="371">
        <f>IFERROR('Class Bin B-A'!AM66/'Class Bin B-A'!AM$107,0)</f>
        <v>1.0082075721472068</v>
      </c>
      <c r="BB66" s="371">
        <f>IFERROR('Class Bin B-A'!AN66/'Class Bin B-A'!AN$107,0)</f>
        <v>1.066385669125395</v>
      </c>
      <c r="BC66" s="371">
        <f>IFERROR('Class Bin B-A'!AO66/'Class Bin B-A'!AO$107,0)</f>
        <v>0.98488120950323965</v>
      </c>
      <c r="BD66" s="371">
        <f>IFERROR('Class Bin B-A'!AP66/'Class Bin B-A'!AP$107,0)</f>
        <v>0</v>
      </c>
      <c r="BE66" s="371">
        <f>IFERROR('Class Bin B-A'!AQ66/'Class Bin B-A'!AQ$107,0)</f>
        <v>0</v>
      </c>
      <c r="BF66" s="371">
        <f>IFERROR('Class Bin B-A'!AR66/'Class Bin B-A'!AR$107,0)</f>
        <v>0</v>
      </c>
      <c r="BG66" s="372">
        <f>IFERROR('Class Bin B-A'!AS66/'Class Bin B-A'!AS$107,0)</f>
        <v>0</v>
      </c>
    </row>
    <row r="67" spans="1:59" ht="9.75" customHeight="1" x14ac:dyDescent="0.25">
      <c r="A67" s="298">
        <v>0.58333333333333304</v>
      </c>
      <c r="B67" s="370">
        <f>IFERROR('Class Bin A-B'!R67/'Class Bin A-B'!R$107,0)</f>
        <v>0</v>
      </c>
      <c r="C67" s="371">
        <f>IFERROR('Class Bin A-B'!S67/'Class Bin A-B'!S$107,0)</f>
        <v>0</v>
      </c>
      <c r="D67" s="371">
        <f>IFERROR('Class Bin A-B'!T67/'Class Bin A-B'!T$107,0)</f>
        <v>0</v>
      </c>
      <c r="E67" s="371">
        <f>IFERROR('Class Bin A-B'!U67/'Class Bin A-B'!U$107,0)</f>
        <v>0</v>
      </c>
      <c r="F67" s="371">
        <f>IFERROR('Class Bin A-B'!V67/'Class Bin A-B'!V$107,0)</f>
        <v>1.057435090479937</v>
      </c>
      <c r="G67" s="371">
        <f>IFERROR('Class Bin A-B'!W67/'Class Bin A-B'!W$107,0)</f>
        <v>0.99581589958158989</v>
      </c>
      <c r="H67" s="371">
        <f>IFERROR('Class Bin A-B'!X67/'Class Bin A-B'!X$107,0)</f>
        <v>1.0112589559877176</v>
      </c>
      <c r="I67" s="371">
        <f>IFERROR('Class Bin A-B'!Y67/'Class Bin A-B'!Y$107,0)</f>
        <v>0.98638911128903128</v>
      </c>
      <c r="J67" s="371">
        <f>IFERROR('Class Bin A-B'!Z67/'Class Bin A-B'!Z$107,0)</f>
        <v>0.98595943837753497</v>
      </c>
      <c r="K67" s="371">
        <f>IFERROR('Class Bin A-B'!AA67/'Class Bin A-B'!AA$107,0)</f>
        <v>1.0480167014613784</v>
      </c>
      <c r="L67" s="371">
        <f>IFERROR('Class Bin A-B'!AB67/'Class Bin A-B'!AB$107,0)</f>
        <v>1.0146137787056368</v>
      </c>
      <c r="M67" s="371">
        <f>IFERROR('Class Bin A-B'!AC67/'Class Bin A-B'!AC$107,0)</f>
        <v>1.0010881392818283</v>
      </c>
      <c r="N67" s="371">
        <f>IFERROR('Class Bin A-B'!AD67/'Class Bin A-B'!AD$107,0)</f>
        <v>0.94796496651210738</v>
      </c>
      <c r="O67" s="371">
        <f>IFERROR('Class Bin A-B'!AE67/'Class Bin A-B'!AE$107,0)</f>
        <v>0.98278077615008974</v>
      </c>
      <c r="P67" s="371">
        <f>IFERROR('Class Bin A-B'!AF67/'Class Bin A-B'!AF$107,0)</f>
        <v>1.0275229357798166</v>
      </c>
      <c r="Q67" s="371">
        <f>IFERROR('Class Bin A-B'!AG67/'Class Bin A-B'!AG$107,0)</f>
        <v>0.97169325784868765</v>
      </c>
      <c r="R67" s="371">
        <f>IFERROR('Class Bin A-B'!AH67/'Class Bin A-B'!AH$107,0)</f>
        <v>1.0094896127212107</v>
      </c>
      <c r="S67" s="371">
        <f>IFERROR('Class Bin A-B'!AI67/'Class Bin A-B'!AI$107,0)</f>
        <v>0.95893904616169356</v>
      </c>
      <c r="T67" s="371">
        <f>IFERROR('Class Bin A-B'!AJ67/'Class Bin A-B'!AJ$107,0)</f>
        <v>0.98506680639245481</v>
      </c>
      <c r="U67" s="371">
        <f>IFERROR('Class Bin A-B'!AK67/'Class Bin A-B'!AK$107,0)</f>
        <v>0.96969696969696983</v>
      </c>
      <c r="V67" s="371">
        <f>IFERROR('Class Bin A-B'!AL67/'Class Bin A-B'!AL$107,0)</f>
        <v>1.023232575568324</v>
      </c>
      <c r="W67" s="371">
        <f>IFERROR('Class Bin A-B'!AM67/'Class Bin A-B'!AM$107,0)</f>
        <v>1.062821833161689</v>
      </c>
      <c r="X67" s="371">
        <f>IFERROR('Class Bin A-B'!AN67/'Class Bin A-B'!AN$107,0)</f>
        <v>0.99974391805377716</v>
      </c>
      <c r="Y67" s="371">
        <f>IFERROR('Class Bin A-B'!AO67/'Class Bin A-B'!AO$107,0)</f>
        <v>1.0997011681608257</v>
      </c>
      <c r="Z67" s="371">
        <f>IFERROR('Class Bin A-B'!AP67/'Class Bin A-B'!AP$107,0)</f>
        <v>0</v>
      </c>
      <c r="AA67" s="371">
        <f>IFERROR('Class Bin A-B'!AQ67/'Class Bin A-B'!AQ$107,0)</f>
        <v>0</v>
      </c>
      <c r="AB67" s="371">
        <f>IFERROR('Class Bin A-B'!AR67/'Class Bin A-B'!AR$107,0)</f>
        <v>0</v>
      </c>
      <c r="AC67" s="372">
        <f>IFERROR('Class Bin A-B'!AS67/'Class Bin A-B'!AS$107,0)</f>
        <v>0</v>
      </c>
      <c r="AD67" s="297"/>
      <c r="AE67" s="298">
        <v>0.58333333333333304</v>
      </c>
      <c r="AF67" s="370">
        <f>IFERROR('Class Bin B-A'!R67/'Class Bin B-A'!R$107,0)</f>
        <v>0</v>
      </c>
      <c r="AG67" s="371">
        <f>IFERROR('Class Bin B-A'!S67/'Class Bin B-A'!S$107,0)</f>
        <v>0</v>
      </c>
      <c r="AH67" s="371">
        <f>IFERROR('Class Bin B-A'!T67/'Class Bin B-A'!T$107,0)</f>
        <v>0</v>
      </c>
      <c r="AI67" s="371">
        <f>IFERROR('Class Bin B-A'!U67/'Class Bin B-A'!U$107,0)</f>
        <v>0</v>
      </c>
      <c r="AJ67" s="371">
        <f>IFERROR('Class Bin B-A'!V67/'Class Bin B-A'!V$107,0)</f>
        <v>1.0266240681576144</v>
      </c>
      <c r="AK67" s="371">
        <f>IFERROR('Class Bin B-A'!W67/'Class Bin B-A'!W$107,0)</f>
        <v>1.0548523206751057</v>
      </c>
      <c r="AL67" s="371">
        <f>IFERROR('Class Bin B-A'!X67/'Class Bin B-A'!X$107,0)</f>
        <v>1.0275229357798163</v>
      </c>
      <c r="AM67" s="371">
        <f>IFERROR('Class Bin B-A'!Y67/'Class Bin B-A'!Y$107,0)</f>
        <v>0.96026674076132268</v>
      </c>
      <c r="AN67" s="371">
        <f>IFERROR('Class Bin B-A'!Z67/'Class Bin B-A'!Z$107,0)</f>
        <v>1.0243771765336191</v>
      </c>
      <c r="AO67" s="371">
        <f>IFERROR('Class Bin B-A'!AA67/'Class Bin B-A'!AA$107,0)</f>
        <v>0.96181965881397236</v>
      </c>
      <c r="AP67" s="371">
        <f>IFERROR('Class Bin B-A'!AB67/'Class Bin B-A'!AB$107,0)</f>
        <v>0.98185699039487739</v>
      </c>
      <c r="AQ67" s="371">
        <f>IFERROR('Class Bin B-A'!AC67/'Class Bin B-A'!AC$107,0)</f>
        <v>1.0010787486515642</v>
      </c>
      <c r="AR67" s="371">
        <f>IFERROR('Class Bin B-A'!AD67/'Class Bin B-A'!AD$107,0)</f>
        <v>1.006704486848891</v>
      </c>
      <c r="AS67" s="371">
        <f>IFERROR('Class Bin B-A'!AE67/'Class Bin B-A'!AE$107,0)</f>
        <v>0.96746092749167301</v>
      </c>
      <c r="AT67" s="371">
        <f>IFERROR('Class Bin B-A'!AF67/'Class Bin B-A'!AF$107,0)</f>
        <v>0.97007546187874061</v>
      </c>
      <c r="AU67" s="371">
        <f>IFERROR('Class Bin B-A'!AG67/'Class Bin B-A'!AG$107,0)</f>
        <v>1.0114942528735633</v>
      </c>
      <c r="AV67" s="371">
        <f>IFERROR('Class Bin B-A'!AH67/'Class Bin B-A'!AH$107,0)</f>
        <v>0.99295958279009111</v>
      </c>
      <c r="AW67" s="371">
        <f>IFERROR('Class Bin B-A'!AI67/'Class Bin B-A'!AI$107,0)</f>
        <v>0.99687174139728885</v>
      </c>
      <c r="AX67" s="371">
        <f>IFERROR('Class Bin B-A'!AJ67/'Class Bin B-A'!AJ$107,0)</f>
        <v>1.0223507757033921</v>
      </c>
      <c r="AY67" s="371">
        <f>IFERROR('Class Bin B-A'!AK67/'Class Bin B-A'!AK$107,0)</f>
        <v>0.90713186249358657</v>
      </c>
      <c r="AZ67" s="371">
        <f>IFERROR('Class Bin B-A'!AL67/'Class Bin B-A'!AL$107,0)</f>
        <v>0.93555610848469783</v>
      </c>
      <c r="BA67" s="371">
        <f>IFERROR('Class Bin B-A'!AM67/'Class Bin B-A'!AM$107,0)</f>
        <v>1.025152237225311</v>
      </c>
      <c r="BB67" s="371">
        <f>IFERROR('Class Bin B-A'!AN67/'Class Bin B-A'!AN$107,0)</f>
        <v>0.95258166491043206</v>
      </c>
      <c r="BC67" s="371">
        <f>IFERROR('Class Bin B-A'!AO67/'Class Bin B-A'!AO$107,0)</f>
        <v>1.0928725701943844</v>
      </c>
      <c r="BD67" s="371">
        <f>IFERROR('Class Bin B-A'!AP67/'Class Bin B-A'!AP$107,0)</f>
        <v>0</v>
      </c>
      <c r="BE67" s="371">
        <f>IFERROR('Class Bin B-A'!AQ67/'Class Bin B-A'!AQ$107,0)</f>
        <v>0</v>
      </c>
      <c r="BF67" s="371">
        <f>IFERROR('Class Bin B-A'!AR67/'Class Bin B-A'!AR$107,0)</f>
        <v>0</v>
      </c>
      <c r="BG67" s="372">
        <f>IFERROR('Class Bin B-A'!AS67/'Class Bin B-A'!AS$107,0)</f>
        <v>0</v>
      </c>
    </row>
    <row r="68" spans="1:59" ht="9.75" customHeight="1" x14ac:dyDescent="0.25">
      <c r="A68" s="298">
        <v>0.59375</v>
      </c>
      <c r="B68" s="370">
        <f>IFERROR('Class Bin A-B'!R68/'Class Bin A-B'!R$107,0)</f>
        <v>0</v>
      </c>
      <c r="C68" s="371">
        <f>IFERROR('Class Bin A-B'!S68/'Class Bin A-B'!S$107,0)</f>
        <v>0</v>
      </c>
      <c r="D68" s="371">
        <f>IFERROR('Class Bin A-B'!T68/'Class Bin A-B'!T$107,0)</f>
        <v>0</v>
      </c>
      <c r="E68" s="371">
        <f>IFERROR('Class Bin A-B'!U68/'Class Bin A-B'!U$107,0)</f>
        <v>0</v>
      </c>
      <c r="F68" s="371">
        <f>IFERROR('Class Bin A-B'!V68/'Class Bin A-B'!V$107,0)</f>
        <v>0.96931549960660901</v>
      </c>
      <c r="G68" s="371">
        <f>IFERROR('Class Bin A-B'!W68/'Class Bin A-B'!W$107,0)</f>
        <v>1.00418410041841</v>
      </c>
      <c r="H68" s="371">
        <f>IFERROR('Class Bin A-B'!X68/'Class Bin A-B'!X$107,0)</f>
        <v>1.0481064483111568</v>
      </c>
      <c r="I68" s="371">
        <f>IFERROR('Class Bin A-B'!Y68/'Class Bin A-B'!Y$107,0)</f>
        <v>0.95649853215906055</v>
      </c>
      <c r="J68" s="371">
        <f>IFERROR('Class Bin A-B'!Z68/'Class Bin A-B'!Z$107,0)</f>
        <v>0.96099843993759748</v>
      </c>
      <c r="K68" s="371">
        <f>IFERROR('Class Bin A-B'!AA68/'Class Bin A-B'!AA$107,0)</f>
        <v>0.97703549060542827</v>
      </c>
      <c r="L68" s="371">
        <f>IFERROR('Class Bin A-B'!AB68/'Class Bin A-B'!AB$107,0)</f>
        <v>1.0354906054279751</v>
      </c>
      <c r="M68" s="371">
        <f>IFERROR('Class Bin A-B'!AC68/'Class Bin A-B'!AC$107,0)</f>
        <v>1.0620239390642003</v>
      </c>
      <c r="N68" s="371">
        <f>IFERROR('Class Bin A-B'!AD68/'Class Bin A-B'!AD$107,0)</f>
        <v>1.0386398763523959</v>
      </c>
      <c r="O68" s="371">
        <f>IFERROR('Class Bin A-B'!AE68/'Class Bin A-B'!AE$107,0)</f>
        <v>0.99511693652017452</v>
      </c>
      <c r="P68" s="371">
        <f>IFERROR('Class Bin A-B'!AF68/'Class Bin A-B'!AF$107,0)</f>
        <v>1.0275229357798166</v>
      </c>
      <c r="Q68" s="371">
        <f>IFERROR('Class Bin A-B'!AG68/'Class Bin A-B'!AG$107,0)</f>
        <v>0.99227997941327839</v>
      </c>
      <c r="R68" s="371">
        <f>IFERROR('Class Bin A-B'!AH68/'Class Bin A-B'!AH$107,0)</f>
        <v>0.96845344960246238</v>
      </c>
      <c r="S68" s="371">
        <f>IFERROR('Class Bin A-B'!AI68/'Class Bin A-B'!AI$107,0)</f>
        <v>1.0283091048201989</v>
      </c>
      <c r="T68" s="371">
        <f>IFERROR('Class Bin A-B'!AJ68/'Class Bin A-B'!AJ$107,0)</f>
        <v>1.0269845428346869</v>
      </c>
      <c r="U68" s="371">
        <f>IFERROR('Class Bin A-B'!AK68/'Class Bin A-B'!AK$107,0)</f>
        <v>1.0066769388803287</v>
      </c>
      <c r="V68" s="371">
        <f>IFERROR('Class Bin A-B'!AL68/'Class Bin A-B'!AL$107,0)</f>
        <v>0.97127154634024493</v>
      </c>
      <c r="W68" s="371">
        <f>IFERROR('Class Bin A-B'!AM68/'Class Bin A-B'!AM$107,0)</f>
        <v>0.9515962924819773</v>
      </c>
      <c r="X68" s="371">
        <f>IFERROR('Class Bin A-B'!AN68/'Class Bin A-B'!AN$107,0)</f>
        <v>0.98745198463508332</v>
      </c>
      <c r="Y68" s="371">
        <f>IFERROR('Class Bin A-B'!AO68/'Class Bin A-B'!AO$107,0)</f>
        <v>1.1083944580277099</v>
      </c>
      <c r="Z68" s="371">
        <f>IFERROR('Class Bin A-B'!AP68/'Class Bin A-B'!AP$107,0)</f>
        <v>0</v>
      </c>
      <c r="AA68" s="371">
        <f>IFERROR('Class Bin A-B'!AQ68/'Class Bin A-B'!AQ$107,0)</f>
        <v>0</v>
      </c>
      <c r="AB68" s="371">
        <f>IFERROR('Class Bin A-B'!AR68/'Class Bin A-B'!AR$107,0)</f>
        <v>0</v>
      </c>
      <c r="AC68" s="372">
        <f>IFERROR('Class Bin A-B'!AS68/'Class Bin A-B'!AS$107,0)</f>
        <v>0</v>
      </c>
      <c r="AD68" s="297"/>
      <c r="AE68" s="298">
        <v>0.59375</v>
      </c>
      <c r="AF68" s="370">
        <f>IFERROR('Class Bin B-A'!R68/'Class Bin B-A'!R$107,0)</f>
        <v>0</v>
      </c>
      <c r="AG68" s="371">
        <f>IFERROR('Class Bin B-A'!S68/'Class Bin B-A'!S$107,0)</f>
        <v>0</v>
      </c>
      <c r="AH68" s="371">
        <f>IFERROR('Class Bin B-A'!T68/'Class Bin B-A'!T$107,0)</f>
        <v>0</v>
      </c>
      <c r="AI68" s="371">
        <f>IFERROR('Class Bin B-A'!U68/'Class Bin B-A'!U$107,0)</f>
        <v>0</v>
      </c>
      <c r="AJ68" s="371">
        <f>IFERROR('Class Bin B-A'!V68/'Class Bin B-A'!V$107,0)</f>
        <v>0.97124600638977632</v>
      </c>
      <c r="AK68" s="371">
        <f>IFERROR('Class Bin B-A'!W68/'Class Bin B-A'!W$107,0)</f>
        <v>0.99578059071729985</v>
      </c>
      <c r="AL68" s="371">
        <f>IFERROR('Class Bin B-A'!X68/'Class Bin B-A'!X$107,0)</f>
        <v>0.97043832823649334</v>
      </c>
      <c r="AM68" s="371">
        <f>IFERROR('Class Bin B-A'!Y68/'Class Bin B-A'!Y$107,0)</f>
        <v>0.90691858849680462</v>
      </c>
      <c r="AN68" s="371">
        <f>IFERROR('Class Bin B-A'!Z68/'Class Bin B-A'!Z$107,0)</f>
        <v>1.0072327886418431</v>
      </c>
      <c r="AO68" s="371">
        <f>IFERROR('Class Bin B-A'!AA68/'Class Bin B-A'!AA$107,0)</f>
        <v>0.9488220958570267</v>
      </c>
      <c r="AP68" s="371">
        <f>IFERROR('Class Bin B-A'!AB68/'Class Bin B-A'!AB$107,0)</f>
        <v>0.93916755602988267</v>
      </c>
      <c r="AQ68" s="371">
        <f>IFERROR('Class Bin B-A'!AC68/'Class Bin B-A'!AC$107,0)</f>
        <v>0.96224379719525355</v>
      </c>
      <c r="AR68" s="371">
        <f>IFERROR('Class Bin B-A'!AD68/'Class Bin B-A'!AD$107,0)</f>
        <v>1.035585353274884</v>
      </c>
      <c r="AS68" s="371">
        <f>IFERROR('Class Bin B-A'!AE68/'Class Bin B-A'!AE$107,0)</f>
        <v>1.0002562131693566</v>
      </c>
      <c r="AT68" s="371">
        <f>IFERROR('Class Bin B-A'!AF68/'Class Bin B-A'!AF$107,0)</f>
        <v>1.0658339838667708</v>
      </c>
      <c r="AU68" s="371">
        <f>IFERROR('Class Bin B-A'!AG68/'Class Bin B-A'!AG$107,0)</f>
        <v>0.97805642633228851</v>
      </c>
      <c r="AV68" s="371">
        <f>IFERROR('Class Bin B-A'!AH68/'Class Bin B-A'!AH$107,0)</f>
        <v>1.0013037809647978</v>
      </c>
      <c r="AW68" s="371">
        <f>IFERROR('Class Bin B-A'!AI68/'Class Bin B-A'!AI$107,0)</f>
        <v>1.059436913451512</v>
      </c>
      <c r="AX68" s="371">
        <f>IFERROR('Class Bin B-A'!AJ68/'Class Bin B-A'!AJ$107,0)</f>
        <v>1.0013147515119643</v>
      </c>
      <c r="AY68" s="371">
        <f>IFERROR('Class Bin B-A'!AK68/'Class Bin B-A'!AK$107,0)</f>
        <v>1.0138532580810673</v>
      </c>
      <c r="AZ68" s="371">
        <f>IFERROR('Class Bin B-A'!AL68/'Class Bin B-A'!AL$107,0)</f>
        <v>0.95944264742473273</v>
      </c>
      <c r="BA68" s="371">
        <f>IFERROR('Class Bin B-A'!AM68/'Class Bin B-A'!AM$107,0)</f>
        <v>1.0082075721472068</v>
      </c>
      <c r="BB68" s="371">
        <f>IFERROR('Class Bin B-A'!AN68/'Class Bin B-A'!AN$107,0)</f>
        <v>0.9357218124341411</v>
      </c>
      <c r="BC68" s="371">
        <f>IFERROR('Class Bin B-A'!AO68/'Class Bin B-A'!AO$107,0)</f>
        <v>1.0496760259179265</v>
      </c>
      <c r="BD68" s="371">
        <f>IFERROR('Class Bin B-A'!AP68/'Class Bin B-A'!AP$107,0)</f>
        <v>0</v>
      </c>
      <c r="BE68" s="371">
        <f>IFERROR('Class Bin B-A'!AQ68/'Class Bin B-A'!AQ$107,0)</f>
        <v>0</v>
      </c>
      <c r="BF68" s="371">
        <f>IFERROR('Class Bin B-A'!AR68/'Class Bin B-A'!AR$107,0)</f>
        <v>0</v>
      </c>
      <c r="BG68" s="372">
        <f>IFERROR('Class Bin B-A'!AS68/'Class Bin B-A'!AS$107,0)</f>
        <v>0</v>
      </c>
    </row>
    <row r="69" spans="1:59" ht="9.75" customHeight="1" x14ac:dyDescent="0.25">
      <c r="A69" s="298">
        <v>0.60416666666666696</v>
      </c>
      <c r="B69" s="370">
        <f>IFERROR('Class Bin A-B'!R69/'Class Bin A-B'!R$107,0)</f>
        <v>0</v>
      </c>
      <c r="C69" s="371">
        <f>IFERROR('Class Bin A-B'!S69/'Class Bin A-B'!S$107,0)</f>
        <v>0</v>
      </c>
      <c r="D69" s="371">
        <f>IFERROR('Class Bin A-B'!T69/'Class Bin A-B'!T$107,0)</f>
        <v>0</v>
      </c>
      <c r="E69" s="371">
        <f>IFERROR('Class Bin A-B'!U69/'Class Bin A-B'!U$107,0)</f>
        <v>0</v>
      </c>
      <c r="F69" s="371">
        <f>IFERROR('Class Bin A-B'!V69/'Class Bin A-B'!V$107,0)</f>
        <v>1.007081038552321</v>
      </c>
      <c r="G69" s="371">
        <f>IFERROR('Class Bin A-B'!W69/'Class Bin A-B'!W$107,0)</f>
        <v>0.93305439330543927</v>
      </c>
      <c r="H69" s="371">
        <f>IFERROR('Class Bin A-B'!X69/'Class Bin A-B'!X$107,0)</f>
        <v>0.95803480040941669</v>
      </c>
      <c r="I69" s="371">
        <f>IFERROR('Class Bin A-B'!Y69/'Class Bin A-B'!Y$107,0)</f>
        <v>0.96930878035761947</v>
      </c>
      <c r="J69" s="371">
        <f>IFERROR('Class Bin A-B'!Z69/'Class Bin A-B'!Z$107,0)</f>
        <v>1.031721268850754</v>
      </c>
      <c r="K69" s="371">
        <f>IFERROR('Class Bin A-B'!AA69/'Class Bin A-B'!AA$107,0)</f>
        <v>0.99373695198329892</v>
      </c>
      <c r="L69" s="371">
        <f>IFERROR('Class Bin A-B'!AB69/'Class Bin A-B'!AB$107,0)</f>
        <v>1.0563674321503134</v>
      </c>
      <c r="M69" s="371">
        <f>IFERROR('Class Bin A-B'!AC69/'Class Bin A-B'!AC$107,0)</f>
        <v>0.92274211099020675</v>
      </c>
      <c r="N69" s="371">
        <f>IFERROR('Class Bin A-B'!AD69/'Class Bin A-B'!AD$107,0)</f>
        <v>0.96857290056671841</v>
      </c>
      <c r="O69" s="371">
        <f>IFERROR('Class Bin A-B'!AE69/'Class Bin A-B'!AE$107,0)</f>
        <v>1.0321254176304291</v>
      </c>
      <c r="P69" s="371">
        <f>IFERROR('Class Bin A-B'!AF69/'Class Bin A-B'!AF$107,0)</f>
        <v>1.0234454638124364</v>
      </c>
      <c r="Q69" s="371">
        <f>IFERROR('Class Bin A-B'!AG69/'Class Bin A-B'!AG$107,0)</f>
        <v>1.0252187339166237</v>
      </c>
      <c r="R69" s="371">
        <f>IFERROR('Class Bin A-B'!AH69/'Class Bin A-B'!AH$107,0)</f>
        <v>0.97255706591433722</v>
      </c>
      <c r="S69" s="371">
        <f>IFERROR('Class Bin A-B'!AI69/'Class Bin A-B'!AI$107,0)</f>
        <v>1.0079061463912269</v>
      </c>
      <c r="T69" s="371">
        <f>IFERROR('Class Bin A-B'!AJ69/'Class Bin A-B'!AJ$107,0)</f>
        <v>1.0353680901231332</v>
      </c>
      <c r="U69" s="371">
        <f>IFERROR('Class Bin A-B'!AK69/'Class Bin A-B'!AK$107,0)</f>
        <v>1.0395480225988702</v>
      </c>
      <c r="V69" s="371">
        <f>IFERROR('Class Bin A-B'!AL69/'Class Bin A-B'!AL$107,0)</f>
        <v>1.0112415688233827</v>
      </c>
      <c r="W69" s="371">
        <f>IFERROR('Class Bin A-B'!AM69/'Class Bin A-B'!AM$107,0)</f>
        <v>1.0216271884654995</v>
      </c>
      <c r="X69" s="371">
        <f>IFERROR('Class Bin A-B'!AN69/'Class Bin A-B'!AN$107,0)</f>
        <v>1.0161331626120358</v>
      </c>
      <c r="Y69" s="371">
        <f>IFERROR('Class Bin A-B'!AO69/'Class Bin A-B'!AO$107,0)</f>
        <v>0.98234175495789189</v>
      </c>
      <c r="Z69" s="371">
        <f>IFERROR('Class Bin A-B'!AP69/'Class Bin A-B'!AP$107,0)</f>
        <v>0</v>
      </c>
      <c r="AA69" s="371">
        <f>IFERROR('Class Bin A-B'!AQ69/'Class Bin A-B'!AQ$107,0)</f>
        <v>0</v>
      </c>
      <c r="AB69" s="371">
        <f>IFERROR('Class Bin A-B'!AR69/'Class Bin A-B'!AR$107,0)</f>
        <v>0</v>
      </c>
      <c r="AC69" s="372">
        <f>IFERROR('Class Bin A-B'!AS69/'Class Bin A-B'!AS$107,0)</f>
        <v>0</v>
      </c>
      <c r="AD69" s="297"/>
      <c r="AE69" s="298">
        <v>0.60416666666666696</v>
      </c>
      <c r="AF69" s="370">
        <f>IFERROR('Class Bin B-A'!R69/'Class Bin B-A'!R$107,0)</f>
        <v>0</v>
      </c>
      <c r="AG69" s="371">
        <f>IFERROR('Class Bin B-A'!S69/'Class Bin B-A'!S$107,0)</f>
        <v>0</v>
      </c>
      <c r="AH69" s="371">
        <f>IFERROR('Class Bin B-A'!T69/'Class Bin B-A'!T$107,0)</f>
        <v>0</v>
      </c>
      <c r="AI69" s="371">
        <f>IFERROR('Class Bin B-A'!U69/'Class Bin B-A'!U$107,0)</f>
        <v>0</v>
      </c>
      <c r="AJ69" s="371">
        <f>IFERROR('Class Bin B-A'!V69/'Class Bin B-A'!V$107,0)</f>
        <v>1.0181043663471778</v>
      </c>
      <c r="AK69" s="371">
        <f>IFERROR('Class Bin B-A'!W69/'Class Bin B-A'!W$107,0)</f>
        <v>1.0632911392405064</v>
      </c>
      <c r="AL69" s="371">
        <f>IFERROR('Class Bin B-A'!X69/'Class Bin B-A'!X$107,0)</f>
        <v>1.0234454638124362</v>
      </c>
      <c r="AM69" s="371">
        <f>IFERROR('Class Bin B-A'!Y69/'Class Bin B-A'!Y$107,0)</f>
        <v>0.99583217560433457</v>
      </c>
      <c r="AN69" s="371">
        <f>IFERROR('Class Bin B-A'!Z69/'Class Bin B-A'!Z$107,0)</f>
        <v>1.0243771765336191</v>
      </c>
      <c r="AO69" s="371">
        <f>IFERROR('Class Bin B-A'!AA69/'Class Bin B-A'!AA$107,0)</f>
        <v>0.96181965881397236</v>
      </c>
      <c r="AP69" s="371">
        <f>IFERROR('Class Bin B-A'!AB69/'Class Bin B-A'!AB$107,0)</f>
        <v>1.0373532550693705</v>
      </c>
      <c r="AQ69" s="371">
        <f>IFERROR('Class Bin B-A'!AC69/'Class Bin B-A'!AC$107,0)</f>
        <v>0.98381877022653719</v>
      </c>
      <c r="AR69" s="371">
        <f>IFERROR('Class Bin B-A'!AD69/'Class Bin B-A'!AD$107,0)</f>
        <v>1.03971119133574</v>
      </c>
      <c r="AS69" s="371">
        <f>IFERROR('Class Bin B-A'!AE69/'Class Bin B-A'!AE$107,0)</f>
        <v>0.97156033820138332</v>
      </c>
      <c r="AT69" s="371">
        <f>IFERROR('Class Bin B-A'!AF69/'Class Bin B-A'!AF$107,0)</f>
        <v>1.0200364298724953</v>
      </c>
      <c r="AU69" s="371">
        <f>IFERROR('Class Bin B-A'!AG69/'Class Bin B-A'!AG$107,0)</f>
        <v>1.0240334378265414</v>
      </c>
      <c r="AV69" s="371">
        <f>IFERROR('Class Bin B-A'!AH69/'Class Bin B-A'!AH$107,0)</f>
        <v>1.0179921773142111</v>
      </c>
      <c r="AW69" s="371">
        <f>IFERROR('Class Bin B-A'!AI69/'Class Bin B-A'!AI$107,0)</f>
        <v>1.0385818561001043</v>
      </c>
      <c r="AX69" s="371">
        <f>IFERROR('Class Bin B-A'!AJ69/'Class Bin B-A'!AJ$107,0)</f>
        <v>0.98448593215882185</v>
      </c>
      <c r="AY69" s="371">
        <f>IFERROR('Class Bin B-A'!AK69/'Class Bin B-A'!AK$107,0)</f>
        <v>0.98512057465366865</v>
      </c>
      <c r="AZ69" s="371">
        <f>IFERROR('Class Bin B-A'!AL69/'Class Bin B-A'!AL$107,0)</f>
        <v>1.0669320726548894</v>
      </c>
      <c r="BA69" s="371">
        <f>IFERROR('Class Bin B-A'!AM69/'Class Bin B-A'!AM$107,0)</f>
        <v>1.0420969023034155</v>
      </c>
      <c r="BB69" s="371">
        <f>IFERROR('Class Bin B-A'!AN69/'Class Bin B-A'!AN$107,0)</f>
        <v>1.0579557428872497</v>
      </c>
      <c r="BC69" s="371">
        <f>IFERROR('Class Bin B-A'!AO69/'Class Bin B-A'!AO$107,0)</f>
        <v>1.0107991360691144</v>
      </c>
      <c r="BD69" s="371">
        <f>IFERROR('Class Bin B-A'!AP69/'Class Bin B-A'!AP$107,0)</f>
        <v>0</v>
      </c>
      <c r="BE69" s="371">
        <f>IFERROR('Class Bin B-A'!AQ69/'Class Bin B-A'!AQ$107,0)</f>
        <v>0</v>
      </c>
      <c r="BF69" s="371">
        <f>IFERROR('Class Bin B-A'!AR69/'Class Bin B-A'!AR$107,0)</f>
        <v>0</v>
      </c>
      <c r="BG69" s="372">
        <f>IFERROR('Class Bin B-A'!AS69/'Class Bin B-A'!AS$107,0)</f>
        <v>0</v>
      </c>
    </row>
    <row r="70" spans="1:59" ht="9.75" customHeight="1" x14ac:dyDescent="0.25">
      <c r="A70" s="298">
        <v>0.61458333333333304</v>
      </c>
      <c r="B70" s="370">
        <f>IFERROR('Class Bin A-B'!R70/'Class Bin A-B'!R$107,0)</f>
        <v>0</v>
      </c>
      <c r="C70" s="371">
        <f>IFERROR('Class Bin A-B'!S70/'Class Bin A-B'!S$107,0)</f>
        <v>0</v>
      </c>
      <c r="D70" s="371">
        <f>IFERROR('Class Bin A-B'!T70/'Class Bin A-B'!T$107,0)</f>
        <v>0</v>
      </c>
      <c r="E70" s="371">
        <f>IFERROR('Class Bin A-B'!U70/'Class Bin A-B'!U$107,0)</f>
        <v>0</v>
      </c>
      <c r="F70" s="371">
        <f>IFERROR('Class Bin A-B'!V70/'Class Bin A-B'!V$107,0)</f>
        <v>0.97351167060057686</v>
      </c>
      <c r="G70" s="371">
        <f>IFERROR('Class Bin A-B'!W70/'Class Bin A-B'!W$107,0)</f>
        <v>0.97489539748953968</v>
      </c>
      <c r="H70" s="371">
        <f>IFERROR('Class Bin A-B'!X70/'Class Bin A-B'!X$107,0)</f>
        <v>0.99897645854657124</v>
      </c>
      <c r="I70" s="371">
        <f>IFERROR('Class Bin A-B'!Y70/'Class Bin A-B'!Y$107,0)</f>
        <v>1.0205497731518547</v>
      </c>
      <c r="J70" s="371">
        <f>IFERROR('Class Bin A-B'!Z70/'Class Bin A-B'!Z$107,0)</f>
        <v>1.031721268850754</v>
      </c>
      <c r="K70" s="371">
        <f>IFERROR('Class Bin A-B'!AA70/'Class Bin A-B'!AA$107,0)</f>
        <v>1.0104384133611695</v>
      </c>
      <c r="L70" s="371">
        <f>IFERROR('Class Bin A-B'!AB70/'Class Bin A-B'!AB$107,0)</f>
        <v>0.98956158663883109</v>
      </c>
      <c r="M70" s="371">
        <f>IFERROR('Class Bin A-B'!AC70/'Class Bin A-B'!AC$107,0)</f>
        <v>0.64417845484221992</v>
      </c>
      <c r="N70" s="371">
        <f>IFERROR('Class Bin A-B'!AD70/'Class Bin A-B'!AD$107,0)</f>
        <v>1.0303967027305514</v>
      </c>
      <c r="O70" s="371">
        <f>IFERROR('Class Bin A-B'!AE70/'Class Bin A-B'!AE$107,0)</f>
        <v>1.0444615780005138</v>
      </c>
      <c r="P70" s="371">
        <f>IFERROR('Class Bin A-B'!AF70/'Class Bin A-B'!AF$107,0)</f>
        <v>1.0030581039755353</v>
      </c>
      <c r="Q70" s="371">
        <f>IFERROR('Class Bin A-B'!AG70/'Class Bin A-B'!AG$107,0)</f>
        <v>0.95934122490993312</v>
      </c>
      <c r="R70" s="371">
        <f>IFERROR('Class Bin A-B'!AH70/'Class Bin A-B'!AH$107,0)</f>
        <v>1.0423185432162094</v>
      </c>
      <c r="S70" s="371">
        <f>IFERROR('Class Bin A-B'!AI70/'Class Bin A-B'!AI$107,0)</f>
        <v>0.95893904616169356</v>
      </c>
      <c r="T70" s="371">
        <f>IFERROR('Class Bin A-B'!AJ70/'Class Bin A-B'!AJ$107,0)</f>
        <v>0.92219020172910671</v>
      </c>
      <c r="U70" s="371">
        <f>IFERROR('Class Bin A-B'!AK70/'Class Bin A-B'!AK$107,0)</f>
        <v>1.0066769388803287</v>
      </c>
      <c r="V70" s="371">
        <f>IFERROR('Class Bin A-B'!AL70/'Class Bin A-B'!AL$107,0)</f>
        <v>1.0152385710716962</v>
      </c>
      <c r="W70" s="371">
        <f>IFERROR('Class Bin A-B'!AM70/'Class Bin A-B'!AM$107,0)</f>
        <v>0.9927909371781668</v>
      </c>
      <c r="X70" s="371">
        <f>IFERROR('Class Bin A-B'!AN70/'Class Bin A-B'!AN$107,0)</f>
        <v>1.0120358514724712</v>
      </c>
      <c r="Y70" s="371">
        <f>IFERROR('Class Bin A-B'!AO70/'Class Bin A-B'!AO$107,0)</f>
        <v>0.98234175495789189</v>
      </c>
      <c r="Z70" s="371">
        <f>IFERROR('Class Bin A-B'!AP70/'Class Bin A-B'!AP$107,0)</f>
        <v>0</v>
      </c>
      <c r="AA70" s="371">
        <f>IFERROR('Class Bin A-B'!AQ70/'Class Bin A-B'!AQ$107,0)</f>
        <v>0</v>
      </c>
      <c r="AB70" s="371">
        <f>IFERROR('Class Bin A-B'!AR70/'Class Bin A-B'!AR$107,0)</f>
        <v>0</v>
      </c>
      <c r="AC70" s="372">
        <f>IFERROR('Class Bin A-B'!AS70/'Class Bin A-B'!AS$107,0)</f>
        <v>0</v>
      </c>
      <c r="AD70" s="297"/>
      <c r="AE70" s="298">
        <v>0.61458333333333304</v>
      </c>
      <c r="AF70" s="370">
        <f>IFERROR('Class Bin B-A'!R70/'Class Bin B-A'!R$107,0)</f>
        <v>0</v>
      </c>
      <c r="AG70" s="371">
        <f>IFERROR('Class Bin B-A'!S70/'Class Bin B-A'!S$107,0)</f>
        <v>0</v>
      </c>
      <c r="AH70" s="371">
        <f>IFERROR('Class Bin B-A'!T70/'Class Bin B-A'!T$107,0)</f>
        <v>0</v>
      </c>
      <c r="AI70" s="371">
        <f>IFERROR('Class Bin B-A'!U70/'Class Bin B-A'!U$107,0)</f>
        <v>0</v>
      </c>
      <c r="AJ70" s="371">
        <f>IFERROR('Class Bin B-A'!V70/'Class Bin B-A'!V$107,0)</f>
        <v>0.92864749733759311</v>
      </c>
      <c r="AK70" s="371">
        <f>IFERROR('Class Bin B-A'!W70/'Class Bin B-A'!W$107,0)</f>
        <v>0.98734177215189889</v>
      </c>
      <c r="AL70" s="371">
        <f>IFERROR('Class Bin B-A'!X70/'Class Bin B-A'!X$107,0)</f>
        <v>0.98267074413863398</v>
      </c>
      <c r="AM70" s="371">
        <f>IFERROR('Class Bin B-A'!Y70/'Class Bin B-A'!Y$107,0)</f>
        <v>0.99583217560433457</v>
      </c>
      <c r="AN70" s="371">
        <f>IFERROR('Class Bin B-A'!Z70/'Class Bin B-A'!Z$107,0)</f>
        <v>0.97294401285829102</v>
      </c>
      <c r="AO70" s="371">
        <f>IFERROR('Class Bin B-A'!AA70/'Class Bin B-A'!AA$107,0)</f>
        <v>0.98781478472786355</v>
      </c>
      <c r="AP70" s="371">
        <f>IFERROR('Class Bin B-A'!AB70/'Class Bin B-A'!AB$107,0)</f>
        <v>0.97758804695837787</v>
      </c>
      <c r="AQ70" s="371">
        <f>IFERROR('Class Bin B-A'!AC70/'Class Bin B-A'!AC$107,0)</f>
        <v>0.96224379719525355</v>
      </c>
      <c r="AR70" s="371">
        <f>IFERROR('Class Bin B-A'!AD70/'Class Bin B-A'!AD$107,0)</f>
        <v>1.0438370293965962</v>
      </c>
      <c r="AS70" s="371">
        <f>IFERROR('Class Bin B-A'!AE70/'Class Bin B-A'!AE$107,0)</f>
        <v>1.053548552395593</v>
      </c>
      <c r="AT70" s="371">
        <f>IFERROR('Class Bin B-A'!AF70/'Class Bin B-A'!AF$107,0)</f>
        <v>0.94093156388238364</v>
      </c>
      <c r="AU70" s="371">
        <f>IFERROR('Class Bin B-A'!AG70/'Class Bin B-A'!AG$107,0)</f>
        <v>0.98641588296760729</v>
      </c>
      <c r="AV70" s="371">
        <f>IFERROR('Class Bin B-A'!AH70/'Class Bin B-A'!AH$107,0)</f>
        <v>0.98461538461538456</v>
      </c>
      <c r="AW70" s="371">
        <f>IFERROR('Class Bin B-A'!AI70/'Class Bin B-A'!AI$107,0)</f>
        <v>0.99687174139728885</v>
      </c>
      <c r="AX70" s="371">
        <f>IFERROR('Class Bin B-A'!AJ70/'Class Bin B-A'!AJ$107,0)</f>
        <v>0.91296344990796729</v>
      </c>
      <c r="AY70" s="371">
        <f>IFERROR('Class Bin B-A'!AK70/'Class Bin B-A'!AK$107,0)</f>
        <v>0.95638789122626999</v>
      </c>
      <c r="AZ70" s="371">
        <f>IFERROR('Class Bin B-A'!AL70/'Class Bin B-A'!AL$107,0)</f>
        <v>1.0111968151281414</v>
      </c>
      <c r="BA70" s="371">
        <f>IFERROR('Class Bin B-A'!AM70/'Class Bin B-A'!AM$107,0)</f>
        <v>0.97008207572147198</v>
      </c>
      <c r="BB70" s="371">
        <f>IFERROR('Class Bin B-A'!AN70/'Class Bin B-A'!AN$107,0)</f>
        <v>0.9905163329820863</v>
      </c>
      <c r="BC70" s="371">
        <f>IFERROR('Class Bin B-A'!AO70/'Class Bin B-A'!AO$107,0)</f>
        <v>0.99784017278617709</v>
      </c>
      <c r="BD70" s="371">
        <f>IFERROR('Class Bin B-A'!AP70/'Class Bin B-A'!AP$107,0)</f>
        <v>0</v>
      </c>
      <c r="BE70" s="371">
        <f>IFERROR('Class Bin B-A'!AQ70/'Class Bin B-A'!AQ$107,0)</f>
        <v>0</v>
      </c>
      <c r="BF70" s="371">
        <f>IFERROR('Class Bin B-A'!AR70/'Class Bin B-A'!AR$107,0)</f>
        <v>0</v>
      </c>
      <c r="BG70" s="372">
        <f>IFERROR('Class Bin B-A'!AS70/'Class Bin B-A'!AS$107,0)</f>
        <v>0</v>
      </c>
    </row>
    <row r="71" spans="1:59" ht="9.75" customHeight="1" x14ac:dyDescent="0.25">
      <c r="A71" s="298">
        <v>0.625</v>
      </c>
      <c r="B71" s="370">
        <f>IFERROR('Class Bin A-B'!R71/'Class Bin A-B'!R$107,0)</f>
        <v>0</v>
      </c>
      <c r="C71" s="371">
        <f>IFERROR('Class Bin A-B'!S71/'Class Bin A-B'!S$107,0)</f>
        <v>0</v>
      </c>
      <c r="D71" s="371">
        <f>IFERROR('Class Bin A-B'!T71/'Class Bin A-B'!T$107,0)</f>
        <v>0</v>
      </c>
      <c r="E71" s="371">
        <f>IFERROR('Class Bin A-B'!U71/'Class Bin A-B'!U$107,0)</f>
        <v>0</v>
      </c>
      <c r="F71" s="371">
        <f>IFERROR('Class Bin A-B'!V71/'Class Bin A-B'!V$107,0)</f>
        <v>0.96092315761867286</v>
      </c>
      <c r="G71" s="371">
        <f>IFERROR('Class Bin A-B'!W71/'Class Bin A-B'!W$107,0)</f>
        <v>1.00418410041841</v>
      </c>
      <c r="H71" s="371">
        <f>IFERROR('Class Bin A-B'!X71/'Class Bin A-B'!X$107,0)</f>
        <v>1.0276356192425795</v>
      </c>
      <c r="I71" s="371">
        <f>IFERROR('Class Bin A-B'!Y71/'Class Bin A-B'!Y$107,0)</f>
        <v>0.97357886309047248</v>
      </c>
      <c r="J71" s="371">
        <f>IFERROR('Class Bin A-B'!Z71/'Class Bin A-B'!Z$107,0)</f>
        <v>0.96099843993759748</v>
      </c>
      <c r="K71" s="371">
        <f>IFERROR('Class Bin A-B'!AA71/'Class Bin A-B'!AA$107,0)</f>
        <v>1.0187891440501047</v>
      </c>
      <c r="L71" s="371">
        <f>IFERROR('Class Bin A-B'!AB71/'Class Bin A-B'!AB$107,0)</f>
        <v>0.9561586638830899</v>
      </c>
      <c r="M71" s="371">
        <f>IFERROR('Class Bin A-B'!AC71/'Class Bin A-B'!AC$107,0)</f>
        <v>0.97932535364526674</v>
      </c>
      <c r="N71" s="371">
        <f>IFERROR('Class Bin A-B'!AD71/'Class Bin A-B'!AD$107,0)</f>
        <v>1.0262751159196293</v>
      </c>
      <c r="O71" s="371">
        <f>IFERROR('Class Bin A-B'!AE71/'Class Bin A-B'!AE$107,0)</f>
        <v>1.0197892572603442</v>
      </c>
      <c r="P71" s="371">
        <f>IFERROR('Class Bin A-B'!AF71/'Class Bin A-B'!AF$107,0)</f>
        <v>0.99898063200815501</v>
      </c>
      <c r="Q71" s="371">
        <f>IFERROR('Class Bin A-B'!AG71/'Class Bin A-B'!AG$107,0)</f>
        <v>0.97992794647452386</v>
      </c>
      <c r="R71" s="371">
        <f>IFERROR('Class Bin A-B'!AH71/'Class Bin A-B'!AH$107,0)</f>
        <v>1.0176968453449604</v>
      </c>
      <c r="S71" s="371">
        <f>IFERROR('Class Bin A-B'!AI71/'Class Bin A-B'!AI$107,0)</f>
        <v>1.0119867380770213</v>
      </c>
      <c r="T71" s="371">
        <f>IFERROR('Class Bin A-B'!AJ71/'Class Bin A-B'!AJ$107,0)</f>
        <v>0.98087503274823151</v>
      </c>
      <c r="U71" s="371">
        <f>IFERROR('Class Bin A-B'!AK71/'Class Bin A-B'!AK$107,0)</f>
        <v>1.0066769388803287</v>
      </c>
      <c r="V71" s="371">
        <f>IFERROR('Class Bin A-B'!AL71/'Class Bin A-B'!AL$107,0)</f>
        <v>0.9752685485885586</v>
      </c>
      <c r="W71" s="371">
        <f>IFERROR('Class Bin A-B'!AM71/'Class Bin A-B'!AM$107,0)</f>
        <v>1.0298661174047372</v>
      </c>
      <c r="X71" s="371">
        <f>IFERROR('Class Bin A-B'!AN71/'Class Bin A-B'!AN$107,0)</f>
        <v>0.96696542893726001</v>
      </c>
      <c r="Y71" s="371">
        <f>IFERROR('Class Bin A-B'!AO71/'Class Bin A-B'!AO$107,0)</f>
        <v>0.92148872588970376</v>
      </c>
      <c r="Z71" s="371">
        <f>IFERROR('Class Bin A-B'!AP71/'Class Bin A-B'!AP$107,0)</f>
        <v>0</v>
      </c>
      <c r="AA71" s="371">
        <f>IFERROR('Class Bin A-B'!AQ71/'Class Bin A-B'!AQ$107,0)</f>
        <v>0</v>
      </c>
      <c r="AB71" s="371">
        <f>IFERROR('Class Bin A-B'!AR71/'Class Bin A-B'!AR$107,0)</f>
        <v>0</v>
      </c>
      <c r="AC71" s="372">
        <f>IFERROR('Class Bin A-B'!AS71/'Class Bin A-B'!AS$107,0)</f>
        <v>0</v>
      </c>
      <c r="AD71" s="297"/>
      <c r="AE71" s="298">
        <v>0.625</v>
      </c>
      <c r="AF71" s="370">
        <f>IFERROR('Class Bin B-A'!R71/'Class Bin B-A'!R$107,0)</f>
        <v>0</v>
      </c>
      <c r="AG71" s="371">
        <f>IFERROR('Class Bin B-A'!S71/'Class Bin B-A'!S$107,0)</f>
        <v>0</v>
      </c>
      <c r="AH71" s="371">
        <f>IFERROR('Class Bin B-A'!T71/'Class Bin B-A'!T$107,0)</f>
        <v>0</v>
      </c>
      <c r="AI71" s="371">
        <f>IFERROR('Class Bin B-A'!U71/'Class Bin B-A'!U$107,0)</f>
        <v>0</v>
      </c>
      <c r="AJ71" s="371">
        <f>IFERROR('Class Bin B-A'!V71/'Class Bin B-A'!V$107,0)</f>
        <v>0.90734824281150162</v>
      </c>
      <c r="AK71" s="371">
        <f>IFERROR('Class Bin B-A'!W71/'Class Bin B-A'!W$107,0)</f>
        <v>1.0421940928270044</v>
      </c>
      <c r="AL71" s="371">
        <f>IFERROR('Class Bin B-A'!X71/'Class Bin B-A'!X$107,0)</f>
        <v>0.97451580020387341</v>
      </c>
      <c r="AM71" s="371">
        <f>IFERROR('Class Bin B-A'!Y71/'Class Bin B-A'!Y$107,0)</f>
        <v>1.0891914420672411</v>
      </c>
      <c r="AN71" s="371">
        <f>IFERROR('Class Bin B-A'!Z71/'Class Bin B-A'!Z$107,0)</f>
        <v>0.98580230377712308</v>
      </c>
      <c r="AO71" s="371">
        <f>IFERROR('Class Bin B-A'!AA71/'Class Bin B-A'!AA$107,0)</f>
        <v>1.0614676414838884</v>
      </c>
      <c r="AP71" s="371">
        <f>IFERROR('Class Bin B-A'!AB71/'Class Bin B-A'!AB$107,0)</f>
        <v>0.95197438633938114</v>
      </c>
      <c r="AQ71" s="371">
        <f>IFERROR('Class Bin B-A'!AC71/'Class Bin B-A'!AC$107,0)</f>
        <v>1.0010787486515642</v>
      </c>
      <c r="AR71" s="371">
        <f>IFERROR('Class Bin B-A'!AD71/'Class Bin B-A'!AD$107,0)</f>
        <v>0.94481691593604944</v>
      </c>
      <c r="AS71" s="371">
        <f>IFERROR('Class Bin B-A'!AE71/'Class Bin B-A'!AE$107,0)</f>
        <v>0.94696387394312054</v>
      </c>
      <c r="AT71" s="371">
        <f>IFERROR('Class Bin B-A'!AF71/'Class Bin B-A'!AF$107,0)</f>
        <v>0.97423887587822</v>
      </c>
      <c r="AU71" s="371">
        <f>IFERROR('Class Bin B-A'!AG71/'Class Bin B-A'!AG$107,0)</f>
        <v>0.93625914315569492</v>
      </c>
      <c r="AV71" s="371">
        <f>IFERROR('Class Bin B-A'!AH71/'Class Bin B-A'!AH$107,0)</f>
        <v>0.98461538461538456</v>
      </c>
      <c r="AW71" s="371">
        <f>IFERROR('Class Bin B-A'!AI71/'Class Bin B-A'!AI$107,0)</f>
        <v>1.0010427528675705</v>
      </c>
      <c r="AX71" s="371">
        <f>IFERROR('Class Bin B-A'!AJ71/'Class Bin B-A'!AJ$107,0)</f>
        <v>0.96344990796739405</v>
      </c>
      <c r="AY71" s="371">
        <f>IFERROR('Class Bin B-A'!AK71/'Class Bin B-A'!AK$107,0)</f>
        <v>0.97280656747049776</v>
      </c>
      <c r="AZ71" s="371">
        <f>IFERROR('Class Bin B-A'!AL71/'Class Bin B-A'!AL$107,0)</f>
        <v>0.96342373724807184</v>
      </c>
      <c r="BA71" s="371">
        <f>IFERROR('Class Bin B-A'!AM71/'Class Bin B-A'!AM$107,0)</f>
        <v>0.98702674079957642</v>
      </c>
      <c r="BB71" s="371">
        <f>IFERROR('Class Bin B-A'!AN71/'Class Bin B-A'!AN$107,0)</f>
        <v>0.97787144362486822</v>
      </c>
      <c r="BC71" s="371">
        <f>IFERROR('Class Bin B-A'!AO71/'Class Bin B-A'!AO$107,0)</f>
        <v>0.97624190064794814</v>
      </c>
      <c r="BD71" s="371">
        <f>IFERROR('Class Bin B-A'!AP71/'Class Bin B-A'!AP$107,0)</f>
        <v>0</v>
      </c>
      <c r="BE71" s="371">
        <f>IFERROR('Class Bin B-A'!AQ71/'Class Bin B-A'!AQ$107,0)</f>
        <v>0</v>
      </c>
      <c r="BF71" s="371">
        <f>IFERROR('Class Bin B-A'!AR71/'Class Bin B-A'!AR$107,0)</f>
        <v>0</v>
      </c>
      <c r="BG71" s="372">
        <f>IFERROR('Class Bin B-A'!AS71/'Class Bin B-A'!AS$107,0)</f>
        <v>0</v>
      </c>
    </row>
    <row r="72" spans="1:59" ht="9.75" customHeight="1" x14ac:dyDescent="0.25">
      <c r="A72" s="298">
        <v>0.63541666666666696</v>
      </c>
      <c r="B72" s="370">
        <f>IFERROR('Class Bin A-B'!R72/'Class Bin A-B'!R$107,0)</f>
        <v>0</v>
      </c>
      <c r="C72" s="371">
        <f>IFERROR('Class Bin A-B'!S72/'Class Bin A-B'!S$107,0)</f>
        <v>0</v>
      </c>
      <c r="D72" s="371">
        <f>IFERROR('Class Bin A-B'!T72/'Class Bin A-B'!T$107,0)</f>
        <v>0</v>
      </c>
      <c r="E72" s="371">
        <f>IFERROR('Class Bin A-B'!U72/'Class Bin A-B'!U$107,0)</f>
        <v>0</v>
      </c>
      <c r="F72" s="371">
        <f>IFERROR('Class Bin A-B'!V72/'Class Bin A-B'!V$107,0)</f>
        <v>1.007081038552321</v>
      </c>
      <c r="G72" s="371">
        <f>IFERROR('Class Bin A-B'!W72/'Class Bin A-B'!W$107,0)</f>
        <v>1.0460251046025104</v>
      </c>
      <c r="H72" s="371">
        <f>IFERROR('Class Bin A-B'!X72/'Class Bin A-B'!X$107,0)</f>
        <v>0.99078812691914031</v>
      </c>
      <c r="I72" s="371">
        <f>IFERROR('Class Bin A-B'!Y72/'Class Bin A-B'!Y$107,0)</f>
        <v>0.97784894582332527</v>
      </c>
      <c r="J72" s="371">
        <f>IFERROR('Class Bin A-B'!Z72/'Class Bin A-B'!Z$107,0)</f>
        <v>1.0109204368174727</v>
      </c>
      <c r="K72" s="371">
        <f>IFERROR('Class Bin A-B'!AA72/'Class Bin A-B'!AA$107,0)</f>
        <v>1.0104384133611695</v>
      </c>
      <c r="L72" s="371">
        <f>IFERROR('Class Bin A-B'!AB72/'Class Bin A-B'!AB$107,0)</f>
        <v>0.98956158663883109</v>
      </c>
      <c r="M72" s="371">
        <f>IFERROR('Class Bin A-B'!AC72/'Class Bin A-B'!AC$107,0)</f>
        <v>1.0228509249183897</v>
      </c>
      <c r="N72" s="371">
        <f>IFERROR('Class Bin A-B'!AD72/'Class Bin A-B'!AD$107,0)</f>
        <v>0.9850592478104071</v>
      </c>
      <c r="O72" s="371">
        <f>IFERROR('Class Bin A-B'!AE72/'Class Bin A-B'!AE$107,0)</f>
        <v>0.99100488306347967</v>
      </c>
      <c r="P72" s="371">
        <f>IFERROR('Class Bin A-B'!AF72/'Class Bin A-B'!AF$107,0)</f>
        <v>0.94597349643221207</v>
      </c>
      <c r="Q72" s="371">
        <f>IFERROR('Class Bin A-B'!AG72/'Class Bin A-B'!AG$107,0)</f>
        <v>1.0046320123520329</v>
      </c>
      <c r="R72" s="371">
        <f>IFERROR('Class Bin A-B'!AH72/'Class Bin A-B'!AH$107,0)</f>
        <v>0.98076429853808678</v>
      </c>
      <c r="S72" s="371">
        <f>IFERROR('Class Bin A-B'!AI72/'Class Bin A-B'!AI$107,0)</f>
        <v>1.0160673297628156</v>
      </c>
      <c r="T72" s="371">
        <f>IFERROR('Class Bin A-B'!AJ72/'Class Bin A-B'!AJ$107,0)</f>
        <v>1.006025674613571</v>
      </c>
      <c r="U72" s="371">
        <f>IFERROR('Class Bin A-B'!AK72/'Class Bin A-B'!AK$107,0)</f>
        <v>0.96147919876733434</v>
      </c>
      <c r="V72" s="371">
        <f>IFERROR('Class Bin A-B'!AL72/'Class Bin A-B'!AL$107,0)</f>
        <v>0.9792655508368725</v>
      </c>
      <c r="W72" s="371">
        <f>IFERROR('Class Bin A-B'!AM72/'Class Bin A-B'!AM$107,0)</f>
        <v>0.9515962924819773</v>
      </c>
      <c r="X72" s="371">
        <f>IFERROR('Class Bin A-B'!AN72/'Class Bin A-B'!AN$107,0)</f>
        <v>0.97925736235595384</v>
      </c>
      <c r="Y72" s="371">
        <f>IFERROR('Class Bin A-B'!AO72/'Class Bin A-B'!AO$107,0)</f>
        <v>0.94756859549035588</v>
      </c>
      <c r="Z72" s="371">
        <f>IFERROR('Class Bin A-B'!AP72/'Class Bin A-B'!AP$107,0)</f>
        <v>0</v>
      </c>
      <c r="AA72" s="371">
        <f>IFERROR('Class Bin A-B'!AQ72/'Class Bin A-B'!AQ$107,0)</f>
        <v>0</v>
      </c>
      <c r="AB72" s="371">
        <f>IFERROR('Class Bin A-B'!AR72/'Class Bin A-B'!AR$107,0)</f>
        <v>0</v>
      </c>
      <c r="AC72" s="372">
        <f>IFERROR('Class Bin A-B'!AS72/'Class Bin A-B'!AS$107,0)</f>
        <v>0</v>
      </c>
      <c r="AD72" s="297"/>
      <c r="AE72" s="298">
        <v>0.63541666666666696</v>
      </c>
      <c r="AF72" s="370">
        <f>IFERROR('Class Bin B-A'!R72/'Class Bin B-A'!R$107,0)</f>
        <v>0</v>
      </c>
      <c r="AG72" s="371">
        <f>IFERROR('Class Bin B-A'!S72/'Class Bin B-A'!S$107,0)</f>
        <v>0</v>
      </c>
      <c r="AH72" s="371">
        <f>IFERROR('Class Bin B-A'!T72/'Class Bin B-A'!T$107,0)</f>
        <v>0</v>
      </c>
      <c r="AI72" s="371">
        <f>IFERROR('Class Bin B-A'!U72/'Class Bin B-A'!U$107,0)</f>
        <v>0</v>
      </c>
      <c r="AJ72" s="371">
        <f>IFERROR('Class Bin B-A'!V72/'Class Bin B-A'!V$107,0)</f>
        <v>1.0053248136315229</v>
      </c>
      <c r="AK72" s="371">
        <f>IFERROR('Class Bin B-A'!W72/'Class Bin B-A'!W$107,0)</f>
        <v>1.0886075949367091</v>
      </c>
      <c r="AL72" s="371">
        <f>IFERROR('Class Bin B-A'!X72/'Class Bin B-A'!X$107,0)</f>
        <v>0.95820591233435259</v>
      </c>
      <c r="AM72" s="371">
        <f>IFERROR('Class Bin B-A'!Y72/'Class Bin B-A'!Y$107,0)</f>
        <v>1.0269519310919701</v>
      </c>
      <c r="AN72" s="371">
        <f>IFERROR('Class Bin B-A'!Z72/'Class Bin B-A'!Z$107,0)</f>
        <v>0.96437181891240298</v>
      </c>
      <c r="AO72" s="371">
        <f>IFERROR('Class Bin B-A'!AA72/'Class Bin B-A'!AA$107,0)</f>
        <v>1.0311399945843487</v>
      </c>
      <c r="AP72" s="371">
        <f>IFERROR('Class Bin B-A'!AB72/'Class Bin B-A'!AB$107,0)</f>
        <v>0.96905016008537892</v>
      </c>
      <c r="AQ72" s="371">
        <f>IFERROR('Class Bin B-A'!AC72/'Class Bin B-A'!AC$107,0)</f>
        <v>0.95361380798274009</v>
      </c>
      <c r="AR72" s="371">
        <f>IFERROR('Class Bin B-A'!AD72/'Class Bin B-A'!AD$107,0)</f>
        <v>0.96132026817947391</v>
      </c>
      <c r="AS72" s="371">
        <f>IFERROR('Class Bin B-A'!AE72/'Class Bin B-A'!AE$107,0)</f>
        <v>0.98385857033051483</v>
      </c>
      <c r="AT72" s="371">
        <f>IFERROR('Class Bin B-A'!AF72/'Class Bin B-A'!AF$107,0)</f>
        <v>0.97007546187874061</v>
      </c>
      <c r="AU72" s="371">
        <f>IFERROR('Class Bin B-A'!AG72/'Class Bin B-A'!AG$107,0)</f>
        <v>0.91536050156739812</v>
      </c>
      <c r="AV72" s="371">
        <f>IFERROR('Class Bin B-A'!AH72/'Class Bin B-A'!AH$107,0)</f>
        <v>0.92203389830508464</v>
      </c>
      <c r="AW72" s="371">
        <f>IFERROR('Class Bin B-A'!AI72/'Class Bin B-A'!AI$107,0)</f>
        <v>0.90928050052137654</v>
      </c>
      <c r="AX72" s="371">
        <f>IFERROR('Class Bin B-A'!AJ72/'Class Bin B-A'!AJ$107,0)</f>
        <v>0.93820667893768073</v>
      </c>
      <c r="AY72" s="371">
        <f>IFERROR('Class Bin B-A'!AK72/'Class Bin B-A'!AK$107,0)</f>
        <v>1.0220625962031811</v>
      </c>
      <c r="AZ72" s="371">
        <f>IFERROR('Class Bin B-A'!AL72/'Class Bin B-A'!AL$107,0)</f>
        <v>1.0032346354814632</v>
      </c>
      <c r="BA72" s="371">
        <f>IFERROR('Class Bin B-A'!AM72/'Class Bin B-A'!AM$107,0)</f>
        <v>0.9489012443738416</v>
      </c>
      <c r="BB72" s="371">
        <f>IFERROR('Class Bin B-A'!AN72/'Class Bin B-A'!AN$107,0)</f>
        <v>0.91464699683877759</v>
      </c>
      <c r="BC72" s="371">
        <f>IFERROR('Class Bin B-A'!AO72/'Class Bin B-A'!AO$107,0)</f>
        <v>0.94600431965442755</v>
      </c>
      <c r="BD72" s="371">
        <f>IFERROR('Class Bin B-A'!AP72/'Class Bin B-A'!AP$107,0)</f>
        <v>0</v>
      </c>
      <c r="BE72" s="371">
        <f>IFERROR('Class Bin B-A'!AQ72/'Class Bin B-A'!AQ$107,0)</f>
        <v>0</v>
      </c>
      <c r="BF72" s="371">
        <f>IFERROR('Class Bin B-A'!AR72/'Class Bin B-A'!AR$107,0)</f>
        <v>0</v>
      </c>
      <c r="BG72" s="372">
        <f>IFERROR('Class Bin B-A'!AS72/'Class Bin B-A'!AS$107,0)</f>
        <v>0</v>
      </c>
    </row>
    <row r="73" spans="1:59" ht="9.75" customHeight="1" x14ac:dyDescent="0.25">
      <c r="A73" s="298">
        <v>0.64583333333333304</v>
      </c>
      <c r="B73" s="370">
        <f>IFERROR('Class Bin A-B'!R73/'Class Bin A-B'!R$107,0)</f>
        <v>0</v>
      </c>
      <c r="C73" s="371">
        <f>IFERROR('Class Bin A-B'!S73/'Class Bin A-B'!S$107,0)</f>
        <v>0</v>
      </c>
      <c r="D73" s="371">
        <f>IFERROR('Class Bin A-B'!T73/'Class Bin A-B'!T$107,0)</f>
        <v>0</v>
      </c>
      <c r="E73" s="371">
        <f>IFERROR('Class Bin A-B'!U73/'Class Bin A-B'!U$107,0)</f>
        <v>0</v>
      </c>
      <c r="F73" s="371">
        <f>IFERROR('Class Bin A-B'!V73/'Class Bin A-B'!V$107,0)</f>
        <v>1.0196695515342251</v>
      </c>
      <c r="G73" s="371">
        <f>IFERROR('Class Bin A-B'!W73/'Class Bin A-B'!W$107,0)</f>
        <v>1.0376569037656904</v>
      </c>
      <c r="H73" s="371">
        <f>IFERROR('Class Bin A-B'!X73/'Class Bin A-B'!X$107,0)</f>
        <v>1.0194472876151486</v>
      </c>
      <c r="I73" s="371">
        <f>IFERROR('Class Bin A-B'!Y73/'Class Bin A-B'!Y$107,0)</f>
        <v>0.98211902855617828</v>
      </c>
      <c r="J73" s="371">
        <f>IFERROR('Class Bin A-B'!Z73/'Class Bin A-B'!Z$107,0)</f>
        <v>1.0192407696307852</v>
      </c>
      <c r="K73" s="371">
        <f>IFERROR('Class Bin A-B'!AA73/'Class Bin A-B'!AA$107,0)</f>
        <v>1.0020876826722342</v>
      </c>
      <c r="L73" s="371">
        <f>IFERROR('Class Bin A-B'!AB73/'Class Bin A-B'!AB$107,0)</f>
        <v>0.96033402922755762</v>
      </c>
      <c r="M73" s="371">
        <f>IFERROR('Class Bin A-B'!AC73/'Class Bin A-B'!AC$107,0)</f>
        <v>0.95756256800870521</v>
      </c>
      <c r="N73" s="371">
        <f>IFERROR('Class Bin A-B'!AD73/'Class Bin A-B'!AD$107,0)</f>
        <v>1.0262751159196293</v>
      </c>
      <c r="O73" s="371">
        <f>IFERROR('Class Bin A-B'!AE73/'Class Bin A-B'!AE$107,0)</f>
        <v>1.0403495245438188</v>
      </c>
      <c r="P73" s="371">
        <f>IFERROR('Class Bin A-B'!AF73/'Class Bin A-B'!AF$107,0)</f>
        <v>0.95412844036697242</v>
      </c>
      <c r="Q73" s="371">
        <f>IFERROR('Class Bin A-B'!AG73/'Class Bin A-B'!AG$107,0)</f>
        <v>1.0375707668553782</v>
      </c>
      <c r="R73" s="371">
        <f>IFERROR('Class Bin A-B'!AH73/'Class Bin A-B'!AH$107,0)</f>
        <v>0.97255706591433722</v>
      </c>
      <c r="S73" s="371">
        <f>IFERROR('Class Bin A-B'!AI73/'Class Bin A-B'!AI$107,0)</f>
        <v>0.99974496301963789</v>
      </c>
      <c r="T73" s="371">
        <f>IFERROR('Class Bin A-B'!AJ73/'Class Bin A-B'!AJ$107,0)</f>
        <v>1.0311763164789103</v>
      </c>
      <c r="U73" s="371">
        <f>IFERROR('Class Bin A-B'!AK73/'Class Bin A-B'!AK$107,0)</f>
        <v>1.0600924499229585</v>
      </c>
      <c r="V73" s="371">
        <f>IFERROR('Class Bin A-B'!AL73/'Class Bin A-B'!AL$107,0)</f>
        <v>1.01923557332001</v>
      </c>
      <c r="W73" s="371">
        <f>IFERROR('Class Bin A-B'!AM73/'Class Bin A-B'!AM$107,0)</f>
        <v>1.0092687950566426</v>
      </c>
      <c r="X73" s="371">
        <f>IFERROR('Class Bin A-B'!AN73/'Class Bin A-B'!AN$107,0)</f>
        <v>0.99564660691421258</v>
      </c>
      <c r="Y73" s="371">
        <f>IFERROR('Class Bin A-B'!AO73/'Class Bin A-B'!AO$107,0)</f>
        <v>0.96930182015756583</v>
      </c>
      <c r="Z73" s="371">
        <f>IFERROR('Class Bin A-B'!AP73/'Class Bin A-B'!AP$107,0)</f>
        <v>0</v>
      </c>
      <c r="AA73" s="371">
        <f>IFERROR('Class Bin A-B'!AQ73/'Class Bin A-B'!AQ$107,0)</f>
        <v>0</v>
      </c>
      <c r="AB73" s="371">
        <f>IFERROR('Class Bin A-B'!AR73/'Class Bin A-B'!AR$107,0)</f>
        <v>0</v>
      </c>
      <c r="AC73" s="372">
        <f>IFERROR('Class Bin A-B'!AS73/'Class Bin A-B'!AS$107,0)</f>
        <v>0</v>
      </c>
      <c r="AD73" s="297"/>
      <c r="AE73" s="298">
        <v>0.64583333333333304</v>
      </c>
      <c r="AF73" s="370">
        <f>IFERROR('Class Bin B-A'!R73/'Class Bin B-A'!R$107,0)</f>
        <v>0</v>
      </c>
      <c r="AG73" s="371">
        <f>IFERROR('Class Bin B-A'!S73/'Class Bin B-A'!S$107,0)</f>
        <v>0</v>
      </c>
      <c r="AH73" s="371">
        <f>IFERROR('Class Bin B-A'!T73/'Class Bin B-A'!T$107,0)</f>
        <v>0</v>
      </c>
      <c r="AI73" s="371">
        <f>IFERROR('Class Bin B-A'!U73/'Class Bin B-A'!U$107,0)</f>
        <v>0</v>
      </c>
      <c r="AJ73" s="371">
        <f>IFERROR('Class Bin B-A'!V73/'Class Bin B-A'!V$107,0)</f>
        <v>0.99680511182108611</v>
      </c>
      <c r="AK73" s="371">
        <f>IFERROR('Class Bin B-A'!W73/'Class Bin B-A'!W$107,0)</f>
        <v>1.0000000000000002</v>
      </c>
      <c r="AL73" s="371">
        <f>IFERROR('Class Bin B-A'!X73/'Class Bin B-A'!X$107,0)</f>
        <v>0.95820591233435259</v>
      </c>
      <c r="AM73" s="371">
        <f>IFERROR('Class Bin B-A'!Y73/'Class Bin B-A'!Y$107,0)</f>
        <v>0.99583217560433457</v>
      </c>
      <c r="AN73" s="371">
        <f>IFERROR('Class Bin B-A'!Z73/'Class Bin B-A'!Z$107,0)</f>
        <v>0.96437181891240298</v>
      </c>
      <c r="AO73" s="371">
        <f>IFERROR('Class Bin B-A'!AA73/'Class Bin B-A'!AA$107,0)</f>
        <v>0.90116436501489305</v>
      </c>
      <c r="AP73" s="371">
        <f>IFERROR('Class Bin B-A'!AB73/'Class Bin B-A'!AB$107,0)</f>
        <v>0.93916755602988267</v>
      </c>
      <c r="AQ73" s="371">
        <f>IFERROR('Class Bin B-A'!AC73/'Class Bin B-A'!AC$107,0)</f>
        <v>0.86299892125134836</v>
      </c>
      <c r="AR73" s="371">
        <f>IFERROR('Class Bin B-A'!AD73/'Class Bin B-A'!AD$107,0)</f>
        <v>1.002578648788035</v>
      </c>
      <c r="AS73" s="371">
        <f>IFERROR('Class Bin B-A'!AE73/'Class Bin B-A'!AE$107,0)</f>
        <v>1.037150909556751</v>
      </c>
      <c r="AT73" s="371">
        <f>IFERROR('Class Bin B-A'!AF73/'Class Bin B-A'!AF$107,0)</f>
        <v>0.95342180588082215</v>
      </c>
      <c r="AU73" s="371">
        <f>IFERROR('Class Bin B-A'!AG73/'Class Bin B-A'!AG$107,0)</f>
        <v>0.95715778474399171</v>
      </c>
      <c r="AV73" s="371">
        <f>IFERROR('Class Bin B-A'!AH73/'Class Bin B-A'!AH$107,0)</f>
        <v>0.99295958279009111</v>
      </c>
      <c r="AW73" s="371">
        <f>IFERROR('Class Bin B-A'!AI73/'Class Bin B-A'!AI$107,0)</f>
        <v>0.91345151199165797</v>
      </c>
      <c r="AX73" s="371">
        <f>IFERROR('Class Bin B-A'!AJ73/'Class Bin B-A'!AJ$107,0)</f>
        <v>0.98448593215882185</v>
      </c>
      <c r="AY73" s="371">
        <f>IFERROR('Class Bin B-A'!AK73/'Class Bin B-A'!AK$107,0)</f>
        <v>0.98512057465366865</v>
      </c>
      <c r="AZ73" s="371">
        <f>IFERROR('Class Bin B-A'!AL73/'Class Bin B-A'!AL$107,0)</f>
        <v>1.0111968151281414</v>
      </c>
      <c r="BA73" s="371">
        <f>IFERROR('Class Bin B-A'!AM73/'Class Bin B-A'!AM$107,0)</f>
        <v>0.9023034154090549</v>
      </c>
      <c r="BB73" s="371">
        <f>IFERROR('Class Bin B-A'!AN73/'Class Bin B-A'!AN$107,0)</f>
        <v>0.94836670179135929</v>
      </c>
      <c r="BC73" s="371">
        <f>IFERROR('Class Bin B-A'!AO73/'Class Bin B-A'!AO$107,0)</f>
        <v>0.97192224622030232</v>
      </c>
      <c r="BD73" s="371">
        <f>IFERROR('Class Bin B-A'!AP73/'Class Bin B-A'!AP$107,0)</f>
        <v>0</v>
      </c>
      <c r="BE73" s="371">
        <f>IFERROR('Class Bin B-A'!AQ73/'Class Bin B-A'!AQ$107,0)</f>
        <v>0</v>
      </c>
      <c r="BF73" s="371">
        <f>IFERROR('Class Bin B-A'!AR73/'Class Bin B-A'!AR$107,0)</f>
        <v>0</v>
      </c>
      <c r="BG73" s="372">
        <f>IFERROR('Class Bin B-A'!AS73/'Class Bin B-A'!AS$107,0)</f>
        <v>0</v>
      </c>
    </row>
    <row r="74" spans="1:59" ht="9.75" customHeight="1" x14ac:dyDescent="0.25">
      <c r="A74" s="298">
        <v>0.65625</v>
      </c>
      <c r="B74" s="370">
        <f>IFERROR('Class Bin A-B'!R74/'Class Bin A-B'!R$107,0)</f>
        <v>0</v>
      </c>
      <c r="C74" s="371">
        <f>IFERROR('Class Bin A-B'!S74/'Class Bin A-B'!S$107,0)</f>
        <v>0</v>
      </c>
      <c r="D74" s="371">
        <f>IFERROR('Class Bin A-B'!T74/'Class Bin A-B'!T$107,0)</f>
        <v>0</v>
      </c>
      <c r="E74" s="371">
        <f>IFERROR('Class Bin A-B'!U74/'Class Bin A-B'!U$107,0)</f>
        <v>0</v>
      </c>
      <c r="F74" s="371">
        <f>IFERROR('Class Bin A-B'!V74/'Class Bin A-B'!V$107,0)</f>
        <v>0.95672698662470501</v>
      </c>
      <c r="G74" s="371">
        <f>IFERROR('Class Bin A-B'!W74/'Class Bin A-B'!W$107,0)</f>
        <v>1.0794979079497908</v>
      </c>
      <c r="H74" s="371">
        <f>IFERROR('Class Bin A-B'!X74/'Class Bin A-B'!X$107,0)</f>
        <v>1.0194472876151486</v>
      </c>
      <c r="I74" s="371">
        <f>IFERROR('Class Bin A-B'!Y74/'Class Bin A-B'!Y$107,0)</f>
        <v>1.0675206832132373</v>
      </c>
      <c r="J74" s="371">
        <f>IFERROR('Class Bin A-B'!Z74/'Class Bin A-B'!Z$107,0)</f>
        <v>1.0067602704108163</v>
      </c>
      <c r="K74" s="371">
        <f>IFERROR('Class Bin A-B'!AA74/'Class Bin A-B'!AA$107,0)</f>
        <v>0.99791231732776642</v>
      </c>
      <c r="L74" s="371">
        <f>IFERROR('Class Bin A-B'!AB74/'Class Bin A-B'!AB$107,0)</f>
        <v>0.97703549060542805</v>
      </c>
      <c r="M74" s="371">
        <f>IFERROR('Class Bin A-B'!AC74/'Class Bin A-B'!AC$107,0)</f>
        <v>0.99673558215451585</v>
      </c>
      <c r="N74" s="371">
        <f>IFERROR('Class Bin A-B'!AD74/'Class Bin A-B'!AD$107,0)</f>
        <v>1.0139103554868627</v>
      </c>
      <c r="O74" s="371">
        <f>IFERROR('Class Bin A-B'!AE74/'Class Bin A-B'!AE$107,0)</f>
        <v>1.0115651503469543</v>
      </c>
      <c r="P74" s="371">
        <f>IFERROR('Class Bin A-B'!AF74/'Class Bin A-B'!AF$107,0)</f>
        <v>1.0356778797145769</v>
      </c>
      <c r="Q74" s="371">
        <f>IFERROR('Class Bin A-B'!AG74/'Class Bin A-B'!AG$107,0)</f>
        <v>1.0211013896037056</v>
      </c>
      <c r="R74" s="371">
        <f>IFERROR('Class Bin A-B'!AH74/'Class Bin A-B'!AH$107,0)</f>
        <v>1.0012823800974611</v>
      </c>
      <c r="S74" s="371">
        <f>IFERROR('Class Bin A-B'!AI74/'Class Bin A-B'!AI$107,0)</f>
        <v>0.97934200459066578</v>
      </c>
      <c r="T74" s="371">
        <f>IFERROR('Class Bin A-B'!AJ74/'Class Bin A-B'!AJ$107,0)</f>
        <v>1.047943411055803</v>
      </c>
      <c r="U74" s="371">
        <f>IFERROR('Class Bin A-B'!AK74/'Class Bin A-B'!AK$107,0)</f>
        <v>0.98613251155624038</v>
      </c>
      <c r="V74" s="371">
        <f>IFERROR('Class Bin A-B'!AL74/'Class Bin A-B'!AL$107,0)</f>
        <v>1.0352235823132652</v>
      </c>
      <c r="W74" s="371">
        <f>IFERROR('Class Bin A-B'!AM74/'Class Bin A-B'!AM$107,0)</f>
        <v>1.0051493305870236</v>
      </c>
      <c r="X74" s="371">
        <f>IFERROR('Class Bin A-B'!AN74/'Class Bin A-B'!AN$107,0)</f>
        <v>0.97516005121638927</v>
      </c>
      <c r="Y74" s="371">
        <f>IFERROR('Class Bin A-B'!AO74/'Class Bin A-B'!AO$107,0)</f>
        <v>1.0692746536267319</v>
      </c>
      <c r="Z74" s="371">
        <f>IFERROR('Class Bin A-B'!AP74/'Class Bin A-B'!AP$107,0)</f>
        <v>0</v>
      </c>
      <c r="AA74" s="371">
        <f>IFERROR('Class Bin A-B'!AQ74/'Class Bin A-B'!AQ$107,0)</f>
        <v>0</v>
      </c>
      <c r="AB74" s="371">
        <f>IFERROR('Class Bin A-B'!AR74/'Class Bin A-B'!AR$107,0)</f>
        <v>0</v>
      </c>
      <c r="AC74" s="372">
        <f>IFERROR('Class Bin A-B'!AS74/'Class Bin A-B'!AS$107,0)</f>
        <v>0</v>
      </c>
      <c r="AD74" s="297"/>
      <c r="AE74" s="298">
        <v>0.65625</v>
      </c>
      <c r="AF74" s="370">
        <f>IFERROR('Class Bin B-A'!R74/'Class Bin B-A'!R$107,0)</f>
        <v>0</v>
      </c>
      <c r="AG74" s="371">
        <f>IFERROR('Class Bin B-A'!S74/'Class Bin B-A'!S$107,0)</f>
        <v>0</v>
      </c>
      <c r="AH74" s="371">
        <f>IFERROR('Class Bin B-A'!T74/'Class Bin B-A'!T$107,0)</f>
        <v>0</v>
      </c>
      <c r="AI74" s="371">
        <f>IFERROR('Class Bin B-A'!U74/'Class Bin B-A'!U$107,0)</f>
        <v>0</v>
      </c>
      <c r="AJ74" s="371">
        <f>IFERROR('Class Bin B-A'!V74/'Class Bin B-A'!V$107,0)</f>
        <v>0.93290734824281141</v>
      </c>
      <c r="AK74" s="371">
        <f>IFERROR('Class Bin B-A'!W74/'Class Bin B-A'!W$107,0)</f>
        <v>1.008438818565401</v>
      </c>
      <c r="AL74" s="371">
        <f>IFERROR('Class Bin B-A'!X74/'Class Bin B-A'!X$107,0)</f>
        <v>1.0112130479102956</v>
      </c>
      <c r="AM74" s="371">
        <f>IFERROR('Class Bin B-A'!Y74/'Class Bin B-A'!Y$107,0)</f>
        <v>0.97804945818282862</v>
      </c>
      <c r="AN74" s="371">
        <f>IFERROR('Class Bin B-A'!Z74/'Class Bin B-A'!Z$107,0)</f>
        <v>0.86579158853469063</v>
      </c>
      <c r="AO74" s="371">
        <f>IFERROR('Class Bin B-A'!AA74/'Class Bin B-A'!AA$107,0)</f>
        <v>0.87516923910100186</v>
      </c>
      <c r="AP74" s="371">
        <f>IFERROR('Class Bin B-A'!AB74/'Class Bin B-A'!AB$107,0)</f>
        <v>0.99466382070437587</v>
      </c>
      <c r="AQ74" s="371">
        <f>IFERROR('Class Bin B-A'!AC74/'Class Bin B-A'!AC$107,0)</f>
        <v>0.90614886731391586</v>
      </c>
      <c r="AR74" s="371">
        <f>IFERROR('Class Bin B-A'!AD74/'Class Bin B-A'!AD$107,0)</f>
        <v>1.035585353274884</v>
      </c>
      <c r="AS74" s="371">
        <f>IFERROR('Class Bin B-A'!AE74/'Class Bin B-A'!AE$107,0)</f>
        <v>1.037150909556751</v>
      </c>
      <c r="AT74" s="371">
        <f>IFERROR('Class Bin B-A'!AF74/'Class Bin B-A'!AF$107,0)</f>
        <v>1.0366900858704136</v>
      </c>
      <c r="AU74" s="371">
        <f>IFERROR('Class Bin B-A'!AG74/'Class Bin B-A'!AG$107,0)</f>
        <v>0.95297805642633238</v>
      </c>
      <c r="AV74" s="371">
        <f>IFERROR('Class Bin B-A'!AH74/'Class Bin B-A'!AH$107,0)</f>
        <v>0.87614080834419805</v>
      </c>
      <c r="AW74" s="371">
        <f>IFERROR('Class Bin B-A'!AI74/'Class Bin B-A'!AI$107,0)</f>
        <v>0.94264859228362896</v>
      </c>
      <c r="AX74" s="371">
        <f>IFERROR('Class Bin B-A'!AJ74/'Class Bin B-A'!AJ$107,0)</f>
        <v>0.93820667893768073</v>
      </c>
      <c r="AY74" s="371">
        <f>IFERROR('Class Bin B-A'!AK74/'Class Bin B-A'!AK$107,0)</f>
        <v>0.96049256028732688</v>
      </c>
      <c r="AZ74" s="371">
        <f>IFERROR('Class Bin B-A'!AL74/'Class Bin B-A'!AL$107,0)</f>
        <v>0.97536700671808929</v>
      </c>
      <c r="BA74" s="371">
        <f>IFERROR('Class Bin B-A'!AM74/'Class Bin B-A'!AM$107,0)</f>
        <v>0.97431824199099815</v>
      </c>
      <c r="BB74" s="371">
        <f>IFERROR('Class Bin B-A'!AN74/'Class Bin B-A'!AN$107,0)</f>
        <v>0.91043203371970494</v>
      </c>
      <c r="BC74" s="371">
        <f>IFERROR('Class Bin B-A'!AO74/'Class Bin B-A'!AO$107,0)</f>
        <v>0.95032397408207336</v>
      </c>
      <c r="BD74" s="371">
        <f>IFERROR('Class Bin B-A'!AP74/'Class Bin B-A'!AP$107,0)</f>
        <v>0</v>
      </c>
      <c r="BE74" s="371">
        <f>IFERROR('Class Bin B-A'!AQ74/'Class Bin B-A'!AQ$107,0)</f>
        <v>0</v>
      </c>
      <c r="BF74" s="371">
        <f>IFERROR('Class Bin B-A'!AR74/'Class Bin B-A'!AR$107,0)</f>
        <v>0</v>
      </c>
      <c r="BG74" s="372">
        <f>IFERROR('Class Bin B-A'!AS74/'Class Bin B-A'!AS$107,0)</f>
        <v>0</v>
      </c>
    </row>
    <row r="75" spans="1:59" ht="9.75" customHeight="1" x14ac:dyDescent="0.25">
      <c r="A75" s="298">
        <v>0.66666666666666696</v>
      </c>
      <c r="B75" s="370">
        <f>IFERROR('Class Bin A-B'!R75/'Class Bin A-B'!R$107,0)</f>
        <v>0</v>
      </c>
      <c r="C75" s="371">
        <f>IFERROR('Class Bin A-B'!S75/'Class Bin A-B'!S$107,0)</f>
        <v>0</v>
      </c>
      <c r="D75" s="371">
        <f>IFERROR('Class Bin A-B'!T75/'Class Bin A-B'!T$107,0)</f>
        <v>0</v>
      </c>
      <c r="E75" s="371">
        <f>IFERROR('Class Bin A-B'!U75/'Class Bin A-B'!U$107,0)</f>
        <v>0</v>
      </c>
      <c r="F75" s="371">
        <f>IFERROR('Class Bin A-B'!V75/'Class Bin A-B'!V$107,0)</f>
        <v>0.95253081563073694</v>
      </c>
      <c r="G75" s="371">
        <f>IFERROR('Class Bin A-B'!W75/'Class Bin A-B'!W$107,0)</f>
        <v>1.0460251046025104</v>
      </c>
      <c r="H75" s="371">
        <f>IFERROR('Class Bin A-B'!X75/'Class Bin A-B'!X$107,0)</f>
        <v>1.0808597748208804</v>
      </c>
      <c r="I75" s="371">
        <f>IFERROR('Class Bin A-B'!Y75/'Class Bin A-B'!Y$107,0)</f>
        <v>0.96076861489191356</v>
      </c>
      <c r="J75" s="371">
        <f>IFERROR('Class Bin A-B'!Z75/'Class Bin A-B'!Z$107,0)</f>
        <v>0.96515860634425366</v>
      </c>
      <c r="K75" s="371">
        <f>IFERROR('Class Bin A-B'!AA75/'Class Bin A-B'!AA$107,0)</f>
        <v>1.0271398747390401</v>
      </c>
      <c r="L75" s="371">
        <f>IFERROR('Class Bin A-B'!AB75/'Class Bin A-B'!AB$107,0)</f>
        <v>0.78079331941544894</v>
      </c>
      <c r="M75" s="371">
        <f>IFERROR('Class Bin A-B'!AC75/'Class Bin A-B'!AC$107,0)</f>
        <v>1.0097932535364527</v>
      </c>
      <c r="N75" s="371">
        <f>IFERROR('Class Bin A-B'!AD75/'Class Bin A-B'!AD$107,0)</f>
        <v>0.97269448737764064</v>
      </c>
      <c r="O75" s="371">
        <f>IFERROR('Class Bin A-B'!AE75/'Class Bin A-B'!AE$107,0)</f>
        <v>1.0280133641737341</v>
      </c>
      <c r="P75" s="371">
        <f>IFERROR('Class Bin A-B'!AF75/'Class Bin A-B'!AF$107,0)</f>
        <v>1.0112130479102956</v>
      </c>
      <c r="Q75" s="371">
        <f>IFERROR('Class Bin A-B'!AG75/'Class Bin A-B'!AG$107,0)</f>
        <v>0.97992794647452386</v>
      </c>
      <c r="R75" s="371">
        <f>IFERROR('Class Bin A-B'!AH75/'Class Bin A-B'!AH$107,0)</f>
        <v>0.97255706591433722</v>
      </c>
      <c r="S75" s="371">
        <f>IFERROR('Class Bin A-B'!AI75/'Class Bin A-B'!AI$107,0)</f>
        <v>0.94261667941851579</v>
      </c>
      <c r="T75" s="371">
        <f>IFERROR('Class Bin A-B'!AJ75/'Class Bin A-B'!AJ$107,0)</f>
        <v>1.0018339009693475</v>
      </c>
      <c r="U75" s="371">
        <f>IFERROR('Class Bin A-B'!AK75/'Class Bin A-B'!AK$107,0)</f>
        <v>1.0313302516692349</v>
      </c>
      <c r="V75" s="371">
        <f>IFERROR('Class Bin A-B'!AL75/'Class Bin A-B'!AL$107,0)</f>
        <v>1.0472145890582065</v>
      </c>
      <c r="W75" s="371">
        <f>IFERROR('Class Bin A-B'!AM75/'Class Bin A-B'!AM$107,0)</f>
        <v>1.0010298661174046</v>
      </c>
      <c r="X75" s="371">
        <f>IFERROR('Class Bin A-B'!AN75/'Class Bin A-B'!AN$107,0)</f>
        <v>0.9915492957746479</v>
      </c>
      <c r="Y75" s="371">
        <f>IFERROR('Class Bin A-B'!AO75/'Class Bin A-B'!AO$107,0)</f>
        <v>1.0779679434936158</v>
      </c>
      <c r="Z75" s="371">
        <f>IFERROR('Class Bin A-B'!AP75/'Class Bin A-B'!AP$107,0)</f>
        <v>0</v>
      </c>
      <c r="AA75" s="371">
        <f>IFERROR('Class Bin A-B'!AQ75/'Class Bin A-B'!AQ$107,0)</f>
        <v>0</v>
      </c>
      <c r="AB75" s="371">
        <f>IFERROR('Class Bin A-B'!AR75/'Class Bin A-B'!AR$107,0)</f>
        <v>0</v>
      </c>
      <c r="AC75" s="372">
        <f>IFERROR('Class Bin A-B'!AS75/'Class Bin A-B'!AS$107,0)</f>
        <v>0</v>
      </c>
      <c r="AD75" s="297"/>
      <c r="AE75" s="298">
        <v>0.66666666666666696</v>
      </c>
      <c r="AF75" s="370">
        <f>IFERROR('Class Bin B-A'!R75/'Class Bin B-A'!R$107,0)</f>
        <v>0</v>
      </c>
      <c r="AG75" s="371">
        <f>IFERROR('Class Bin B-A'!S75/'Class Bin B-A'!S$107,0)</f>
        <v>0</v>
      </c>
      <c r="AH75" s="371">
        <f>IFERROR('Class Bin B-A'!T75/'Class Bin B-A'!T$107,0)</f>
        <v>0</v>
      </c>
      <c r="AI75" s="371">
        <f>IFERROR('Class Bin B-A'!U75/'Class Bin B-A'!U$107,0)</f>
        <v>0</v>
      </c>
      <c r="AJ75" s="371">
        <f>IFERROR('Class Bin B-A'!V75/'Class Bin B-A'!V$107,0)</f>
        <v>0.8519701810436634</v>
      </c>
      <c r="AK75" s="371">
        <f>IFERROR('Class Bin B-A'!W75/'Class Bin B-A'!W$107,0)</f>
        <v>1.0928270042194095</v>
      </c>
      <c r="AL75" s="371">
        <f>IFERROR('Class Bin B-A'!X75/'Class Bin B-A'!X$107,0)</f>
        <v>1.056065239551478</v>
      </c>
      <c r="AM75" s="371">
        <f>IFERROR('Class Bin B-A'!Y75/'Class Bin B-A'!Y$107,0)</f>
        <v>0.96915809947207565</v>
      </c>
      <c r="AN75" s="371">
        <f>IFERROR('Class Bin B-A'!Z75/'Class Bin B-A'!Z$107,0)</f>
        <v>0.96437181891240298</v>
      </c>
      <c r="AO75" s="371">
        <f>IFERROR('Class Bin B-A'!AA75/'Class Bin B-A'!AA$107,0)</f>
        <v>0.9748172217709179</v>
      </c>
      <c r="AP75" s="371">
        <f>IFERROR('Class Bin B-A'!AB75/'Class Bin B-A'!AB$107,0)</f>
        <v>0.8879402347918891</v>
      </c>
      <c r="AQ75" s="371">
        <f>IFERROR('Class Bin B-A'!AC75/'Class Bin B-A'!AC$107,0)</f>
        <v>0.93635382955771296</v>
      </c>
      <c r="AR75" s="371">
        <f>IFERROR('Class Bin B-A'!AD75/'Class Bin B-A'!AD$107,0)</f>
        <v>0.96132026817947391</v>
      </c>
      <c r="AS75" s="371">
        <f>IFERROR('Class Bin B-A'!AE75/'Class Bin B-A'!AE$107,0)</f>
        <v>1.0043556238790672</v>
      </c>
      <c r="AT75" s="371">
        <f>IFERROR('Class Bin B-A'!AF75/'Class Bin B-A'!AF$107,0)</f>
        <v>0.98672911787665885</v>
      </c>
      <c r="AU75" s="371">
        <f>IFERROR('Class Bin B-A'!AG75/'Class Bin B-A'!AG$107,0)</f>
        <v>0.9446185997910137</v>
      </c>
      <c r="AV75" s="371">
        <f>IFERROR('Class Bin B-A'!AH75/'Class Bin B-A'!AH$107,0)</f>
        <v>1.0346805736636244</v>
      </c>
      <c r="AW75" s="371">
        <f>IFERROR('Class Bin B-A'!AI75/'Class Bin B-A'!AI$107,0)</f>
        <v>0.8842544316996872</v>
      </c>
      <c r="AX75" s="371">
        <f>IFERROR('Class Bin B-A'!AJ75/'Class Bin B-A'!AJ$107,0)</f>
        <v>1.0097291611885353</v>
      </c>
      <c r="AY75" s="371">
        <f>IFERROR('Class Bin B-A'!AK75/'Class Bin B-A'!AK$107,0)</f>
        <v>0.8866085171883018</v>
      </c>
      <c r="AZ75" s="371">
        <f>IFERROR('Class Bin B-A'!AL75/'Class Bin B-A'!AL$107,0)</f>
        <v>0.97536700671808929</v>
      </c>
      <c r="BA75" s="371">
        <f>IFERROR('Class Bin B-A'!AM75/'Class Bin B-A'!AM$107,0)</f>
        <v>0.96160974318241987</v>
      </c>
      <c r="BB75" s="371">
        <f>IFERROR('Class Bin B-A'!AN75/'Class Bin B-A'!AN$107,0)</f>
        <v>0.91043203371970494</v>
      </c>
      <c r="BC75" s="371">
        <f>IFERROR('Class Bin B-A'!AO75/'Class Bin B-A'!AO$107,0)</f>
        <v>1.0367170626349891</v>
      </c>
      <c r="BD75" s="371">
        <f>IFERROR('Class Bin B-A'!AP75/'Class Bin B-A'!AP$107,0)</f>
        <v>0</v>
      </c>
      <c r="BE75" s="371">
        <f>IFERROR('Class Bin B-A'!AQ75/'Class Bin B-A'!AQ$107,0)</f>
        <v>0</v>
      </c>
      <c r="BF75" s="371">
        <f>IFERROR('Class Bin B-A'!AR75/'Class Bin B-A'!AR$107,0)</f>
        <v>0</v>
      </c>
      <c r="BG75" s="372">
        <f>IFERROR('Class Bin B-A'!AS75/'Class Bin B-A'!AS$107,0)</f>
        <v>0</v>
      </c>
    </row>
    <row r="76" spans="1:59" ht="9.75" customHeight="1" x14ac:dyDescent="0.25">
      <c r="A76" s="298">
        <v>0.67708333333333304</v>
      </c>
      <c r="B76" s="370">
        <f>IFERROR('Class Bin A-B'!R76/'Class Bin A-B'!R$107,0)</f>
        <v>0</v>
      </c>
      <c r="C76" s="371">
        <f>IFERROR('Class Bin A-B'!S76/'Class Bin A-B'!S$107,0)</f>
        <v>0</v>
      </c>
      <c r="D76" s="371">
        <f>IFERROR('Class Bin A-B'!T76/'Class Bin A-B'!T$107,0)</f>
        <v>0</v>
      </c>
      <c r="E76" s="371">
        <f>IFERROR('Class Bin A-B'!U76/'Class Bin A-B'!U$107,0)</f>
        <v>0</v>
      </c>
      <c r="F76" s="371">
        <f>IFERROR('Class Bin A-B'!V76/'Class Bin A-B'!V$107,0)</f>
        <v>1.011277209546289</v>
      </c>
      <c r="G76" s="371">
        <f>IFERROR('Class Bin A-B'!W76/'Class Bin A-B'!W$107,0)</f>
        <v>1.0167364016736402</v>
      </c>
      <c r="H76" s="371">
        <f>IFERROR('Class Bin A-B'!X76/'Class Bin A-B'!X$107,0)</f>
        <v>0.99897645854657124</v>
      </c>
      <c r="I76" s="371">
        <f>IFERROR('Class Bin A-B'!Y76/'Class Bin A-B'!Y$107,0)</f>
        <v>1.0333600213504137</v>
      </c>
      <c r="J76" s="371">
        <f>IFERROR('Class Bin A-B'!Z76/'Class Bin A-B'!Z$107,0)</f>
        <v>0.94435777431097234</v>
      </c>
      <c r="K76" s="371">
        <f>IFERROR('Class Bin A-B'!AA76/'Class Bin A-B'!AA$107,0)</f>
        <v>0.96450939457202545</v>
      </c>
      <c r="L76" s="371">
        <f>IFERROR('Class Bin A-B'!AB76/'Class Bin A-B'!AB$107,0)</f>
        <v>0.81837160751565785</v>
      </c>
      <c r="M76" s="371">
        <f>IFERROR('Class Bin A-B'!AC76/'Class Bin A-B'!AC$107,0)</f>
        <v>1.0663764961915125</v>
      </c>
      <c r="N76" s="371">
        <f>IFERROR('Class Bin A-B'!AD76/'Class Bin A-B'!AD$107,0)</f>
        <v>0.99742400824317379</v>
      </c>
      <c r="O76" s="371">
        <f>IFERROR('Class Bin A-B'!AE76/'Class Bin A-B'!AE$107,0)</f>
        <v>1.0526856849139037</v>
      </c>
      <c r="P76" s="371">
        <f>IFERROR('Class Bin A-B'!AF76/'Class Bin A-B'!AF$107,0)</f>
        <v>0.99898063200815501</v>
      </c>
      <c r="Q76" s="371">
        <f>IFERROR('Class Bin A-B'!AG76/'Class Bin A-B'!AG$107,0)</f>
        <v>0.92228512609366942</v>
      </c>
      <c r="R76" s="371">
        <f>IFERROR('Class Bin A-B'!AH76/'Class Bin A-B'!AH$107,0)</f>
        <v>0.88638112336496566</v>
      </c>
      <c r="S76" s="371">
        <f>IFERROR('Class Bin A-B'!AI76/'Class Bin A-B'!AI$107,0)</f>
        <v>0.98750318796225456</v>
      </c>
      <c r="T76" s="371">
        <f>IFERROR('Class Bin A-B'!AJ76/'Class Bin A-B'!AJ$107,0)</f>
        <v>0.93895729630599944</v>
      </c>
      <c r="U76" s="371">
        <f>IFERROR('Class Bin A-B'!AK76/'Class Bin A-B'!AK$107,0)</f>
        <v>0.97380585516178741</v>
      </c>
      <c r="V76" s="371">
        <f>IFERROR('Class Bin A-B'!AL76/'Class Bin A-B'!AL$107,0)</f>
        <v>0.98725955533349996</v>
      </c>
      <c r="W76" s="371">
        <f>IFERROR('Class Bin A-B'!AM76/'Class Bin A-B'!AM$107,0)</f>
        <v>1.0092687950566426</v>
      </c>
      <c r="X76" s="371">
        <f>IFERROR('Class Bin A-B'!AN76/'Class Bin A-B'!AN$107,0)</f>
        <v>0.94647887323943669</v>
      </c>
      <c r="Y76" s="371">
        <f>IFERROR('Class Bin A-B'!AO76/'Class Bin A-B'!AO$107,0)</f>
        <v>1.0431947840260798</v>
      </c>
      <c r="Z76" s="371">
        <f>IFERROR('Class Bin A-B'!AP76/'Class Bin A-B'!AP$107,0)</f>
        <v>0</v>
      </c>
      <c r="AA76" s="371">
        <f>IFERROR('Class Bin A-B'!AQ76/'Class Bin A-B'!AQ$107,0)</f>
        <v>0</v>
      </c>
      <c r="AB76" s="371">
        <f>IFERROR('Class Bin A-B'!AR76/'Class Bin A-B'!AR$107,0)</f>
        <v>0</v>
      </c>
      <c r="AC76" s="372">
        <f>IFERROR('Class Bin A-B'!AS76/'Class Bin A-B'!AS$107,0)</f>
        <v>0</v>
      </c>
      <c r="AD76" s="297"/>
      <c r="AE76" s="298">
        <v>0.67708333333333304</v>
      </c>
      <c r="AF76" s="370">
        <f>IFERROR('Class Bin B-A'!R76/'Class Bin B-A'!R$107,0)</f>
        <v>0</v>
      </c>
      <c r="AG76" s="371">
        <f>IFERROR('Class Bin B-A'!S76/'Class Bin B-A'!S$107,0)</f>
        <v>0</v>
      </c>
      <c r="AH76" s="371">
        <f>IFERROR('Class Bin B-A'!T76/'Class Bin B-A'!T$107,0)</f>
        <v>0</v>
      </c>
      <c r="AI76" s="371">
        <f>IFERROR('Class Bin B-A'!U76/'Class Bin B-A'!U$107,0)</f>
        <v>0</v>
      </c>
      <c r="AJ76" s="371">
        <f>IFERROR('Class Bin B-A'!V76/'Class Bin B-A'!V$107,0)</f>
        <v>0.98828541001064951</v>
      </c>
      <c r="AK76" s="371">
        <f>IFERROR('Class Bin B-A'!W76/'Class Bin B-A'!W$107,0)</f>
        <v>1.0801687763713084</v>
      </c>
      <c r="AL76" s="371">
        <f>IFERROR('Class Bin B-A'!X76/'Class Bin B-A'!X$107,0)</f>
        <v>0.9378185524974515</v>
      </c>
      <c r="AM76" s="371">
        <f>IFERROR('Class Bin B-A'!Y76/'Class Bin B-A'!Y$107,0)</f>
        <v>1.0047235343150875</v>
      </c>
      <c r="AN76" s="371">
        <f>IFERROR('Class Bin B-A'!Z76/'Class Bin B-A'!Z$107,0)</f>
        <v>0.90865255826413083</v>
      </c>
      <c r="AO76" s="371">
        <f>IFERROR('Class Bin B-A'!AA76/'Class Bin B-A'!AA$107,0)</f>
        <v>0.96181965881397236</v>
      </c>
      <c r="AP76" s="371">
        <f>IFERROR('Class Bin B-A'!AB76/'Class Bin B-A'!AB$107,0)</f>
        <v>0.93062966915688383</v>
      </c>
      <c r="AQ76" s="371">
        <f>IFERROR('Class Bin B-A'!AC76/'Class Bin B-A'!AC$107,0)</f>
        <v>1.0442286947141315</v>
      </c>
      <c r="AR76" s="371">
        <f>IFERROR('Class Bin B-A'!AD76/'Class Bin B-A'!AD$107,0)</f>
        <v>1.006704486848891</v>
      </c>
      <c r="AS76" s="371">
        <f>IFERROR('Class Bin B-A'!AE76/'Class Bin B-A'!AE$107,0)</f>
        <v>1.0412503202664614</v>
      </c>
      <c r="AT76" s="371">
        <f>IFERROR('Class Bin B-A'!AF76/'Class Bin B-A'!AF$107,0)</f>
        <v>0.94093156388238364</v>
      </c>
      <c r="AU76" s="371">
        <f>IFERROR('Class Bin B-A'!AG76/'Class Bin B-A'!AG$107,0)</f>
        <v>0.91954022988505757</v>
      </c>
      <c r="AV76" s="371">
        <f>IFERROR('Class Bin B-A'!AH76/'Class Bin B-A'!AH$107,0)</f>
        <v>0.94289439374185124</v>
      </c>
      <c r="AW76" s="371">
        <f>IFERROR('Class Bin B-A'!AI76/'Class Bin B-A'!AI$107,0)</f>
        <v>0.90928050052137654</v>
      </c>
      <c r="AX76" s="371">
        <f>IFERROR('Class Bin B-A'!AJ76/'Class Bin B-A'!AJ$107,0)</f>
        <v>0.9508282934525375</v>
      </c>
      <c r="AY76" s="371">
        <f>IFERROR('Class Bin B-A'!AK76/'Class Bin B-A'!AK$107,0)</f>
        <v>0.98101590559261165</v>
      </c>
      <c r="AZ76" s="371">
        <f>IFERROR('Class Bin B-A'!AL76/'Class Bin B-A'!AL$107,0)</f>
        <v>0.94351828813137617</v>
      </c>
      <c r="BA76" s="371">
        <f>IFERROR('Class Bin B-A'!AM76/'Class Bin B-A'!AM$107,0)</f>
        <v>0.97008207572147198</v>
      </c>
      <c r="BB76" s="371">
        <f>IFERROR('Class Bin B-A'!AN76/'Class Bin B-A'!AN$107,0)</f>
        <v>0.99894625922023172</v>
      </c>
      <c r="BC76" s="371">
        <f>IFERROR('Class Bin B-A'!AO76/'Class Bin B-A'!AO$107,0)</f>
        <v>0.9676025917926564</v>
      </c>
      <c r="BD76" s="371">
        <f>IFERROR('Class Bin B-A'!AP76/'Class Bin B-A'!AP$107,0)</f>
        <v>0</v>
      </c>
      <c r="BE76" s="371">
        <f>IFERROR('Class Bin B-A'!AQ76/'Class Bin B-A'!AQ$107,0)</f>
        <v>0</v>
      </c>
      <c r="BF76" s="371">
        <f>IFERROR('Class Bin B-A'!AR76/'Class Bin B-A'!AR$107,0)</f>
        <v>0</v>
      </c>
      <c r="BG76" s="372">
        <f>IFERROR('Class Bin B-A'!AS76/'Class Bin B-A'!AS$107,0)</f>
        <v>0</v>
      </c>
    </row>
    <row r="77" spans="1:59" ht="9.75" customHeight="1" x14ac:dyDescent="0.25">
      <c r="A77" s="298">
        <v>0.6875</v>
      </c>
      <c r="B77" s="370">
        <f>IFERROR('Class Bin A-B'!R77/'Class Bin A-B'!R$107,0)</f>
        <v>0</v>
      </c>
      <c r="C77" s="371">
        <f>IFERROR('Class Bin A-B'!S77/'Class Bin A-B'!S$107,0)</f>
        <v>0</v>
      </c>
      <c r="D77" s="371">
        <f>IFERROR('Class Bin A-B'!T77/'Class Bin A-B'!T$107,0)</f>
        <v>0</v>
      </c>
      <c r="E77" s="371">
        <f>IFERROR('Class Bin A-B'!U77/'Class Bin A-B'!U$107,0)</f>
        <v>0</v>
      </c>
      <c r="F77" s="371">
        <f>IFERROR('Class Bin A-B'!V77/'Class Bin A-B'!V$107,0)</f>
        <v>0.97351167060057686</v>
      </c>
      <c r="G77" s="371">
        <f>IFERROR('Class Bin A-B'!W77/'Class Bin A-B'!W$107,0)</f>
        <v>1.0543933054393304</v>
      </c>
      <c r="H77" s="371">
        <f>IFERROR('Class Bin A-B'!X77/'Class Bin A-B'!X$107,0)</f>
        <v>1.0194472876151486</v>
      </c>
      <c r="I77" s="371">
        <f>IFERROR('Class Bin A-B'!Y77/'Class Bin A-B'!Y$107,0)</f>
        <v>0.92233787029623704</v>
      </c>
      <c r="J77" s="371">
        <f>IFERROR('Class Bin A-B'!Z77/'Class Bin A-B'!Z$107,0)</f>
        <v>1.0109204368174727</v>
      </c>
      <c r="K77" s="371">
        <f>IFERROR('Class Bin A-B'!AA77/'Class Bin A-B'!AA$107,0)</f>
        <v>0.97703549060542827</v>
      </c>
      <c r="L77" s="371">
        <f>IFERROR('Class Bin A-B'!AB77/'Class Bin A-B'!AB$107,0)</f>
        <v>1.0229645093945723</v>
      </c>
      <c r="M77" s="371">
        <f>IFERROR('Class Bin A-B'!AC77/'Class Bin A-B'!AC$107,0)</f>
        <v>1.0881392818280742</v>
      </c>
      <c r="N77" s="371">
        <f>IFERROR('Class Bin A-B'!AD77/'Class Bin A-B'!AD$107,0)</f>
        <v>1.0221535291087072</v>
      </c>
      <c r="O77" s="371">
        <f>IFERROR('Class Bin A-B'!AE77/'Class Bin A-B'!AE$107,0)</f>
        <v>0.98689282960678471</v>
      </c>
      <c r="P77" s="371">
        <f>IFERROR('Class Bin A-B'!AF77/'Class Bin A-B'!AF$107,0)</f>
        <v>0.97043832823649345</v>
      </c>
      <c r="Q77" s="371">
        <f>IFERROR('Class Bin A-B'!AG77/'Class Bin A-B'!AG$107,0)</f>
        <v>0.97169325784868765</v>
      </c>
      <c r="R77" s="371">
        <f>IFERROR('Class Bin A-B'!AH77/'Class Bin A-B'!AH$107,0)</f>
        <v>0.96845344960246238</v>
      </c>
      <c r="S77" s="371">
        <f>IFERROR('Class Bin A-B'!AI77/'Class Bin A-B'!AI$107,0)</f>
        <v>0.94261667941851579</v>
      </c>
      <c r="T77" s="371">
        <f>IFERROR('Class Bin A-B'!AJ77/'Class Bin A-B'!AJ$107,0)</f>
        <v>1.0186009955462405</v>
      </c>
      <c r="U77" s="371">
        <f>IFERROR('Class Bin A-B'!AK77/'Class Bin A-B'!AK$107,0)</f>
        <v>0.96969696969696983</v>
      </c>
      <c r="V77" s="371">
        <f>IFERROR('Class Bin A-B'!AL77/'Class Bin A-B'!AL$107,0)</f>
        <v>0.99125655758181375</v>
      </c>
      <c r="W77" s="371">
        <f>IFERROR('Class Bin A-B'!AM77/'Class Bin A-B'!AM$107,0)</f>
        <v>0.97219361483007205</v>
      </c>
      <c r="X77" s="371">
        <f>IFERROR('Class Bin A-B'!AN77/'Class Bin A-B'!AN$107,0)</f>
        <v>0.93828425096030721</v>
      </c>
      <c r="Y77" s="371">
        <f>IFERROR('Class Bin A-B'!AO77/'Class Bin A-B'!AO$107,0)</f>
        <v>1.0779679434936158</v>
      </c>
      <c r="Z77" s="371">
        <f>IFERROR('Class Bin A-B'!AP77/'Class Bin A-B'!AP$107,0)</f>
        <v>0</v>
      </c>
      <c r="AA77" s="371">
        <f>IFERROR('Class Bin A-B'!AQ77/'Class Bin A-B'!AQ$107,0)</f>
        <v>0</v>
      </c>
      <c r="AB77" s="371">
        <f>IFERROR('Class Bin A-B'!AR77/'Class Bin A-B'!AR$107,0)</f>
        <v>0</v>
      </c>
      <c r="AC77" s="372">
        <f>IFERROR('Class Bin A-B'!AS77/'Class Bin A-B'!AS$107,0)</f>
        <v>0</v>
      </c>
      <c r="AD77" s="297"/>
      <c r="AE77" s="298">
        <v>0.6875</v>
      </c>
      <c r="AF77" s="370">
        <f>IFERROR('Class Bin B-A'!R77/'Class Bin B-A'!R$107,0)</f>
        <v>0</v>
      </c>
      <c r="AG77" s="371">
        <f>IFERROR('Class Bin B-A'!S77/'Class Bin B-A'!S$107,0)</f>
        <v>0</v>
      </c>
      <c r="AH77" s="371">
        <f>IFERROR('Class Bin B-A'!T77/'Class Bin B-A'!T$107,0)</f>
        <v>0</v>
      </c>
      <c r="AI77" s="371">
        <f>IFERROR('Class Bin B-A'!U77/'Class Bin B-A'!U$107,0)</f>
        <v>0</v>
      </c>
      <c r="AJ77" s="371">
        <f>IFERROR('Class Bin B-A'!V77/'Class Bin B-A'!V$107,0)</f>
        <v>0.95420660276890301</v>
      </c>
      <c r="AK77" s="371">
        <f>IFERROR('Class Bin B-A'!W77/'Class Bin B-A'!W$107,0)</f>
        <v>1.0210970464135023</v>
      </c>
      <c r="AL77" s="371">
        <f>IFERROR('Class Bin B-A'!X77/'Class Bin B-A'!X$107,0)</f>
        <v>0.95820591233435259</v>
      </c>
      <c r="AM77" s="371">
        <f>IFERROR('Class Bin B-A'!Y77/'Class Bin B-A'!Y$107,0)</f>
        <v>0.93359266462906365</v>
      </c>
      <c r="AN77" s="371">
        <f>IFERROR('Class Bin B-A'!Z77/'Class Bin B-A'!Z$107,0)</f>
        <v>0.92579694615590691</v>
      </c>
      <c r="AO77" s="371">
        <f>IFERROR('Class Bin B-A'!AA77/'Class Bin B-A'!AA$107,0)</f>
        <v>0.93582453290008127</v>
      </c>
      <c r="AP77" s="371">
        <f>IFERROR('Class Bin B-A'!AB77/'Class Bin B-A'!AB$107,0)</f>
        <v>0.93916755602988267</v>
      </c>
      <c r="AQ77" s="371">
        <f>IFERROR('Class Bin B-A'!AC77/'Class Bin B-A'!AC$107,0)</f>
        <v>0.93203883495145634</v>
      </c>
      <c r="AR77" s="371">
        <f>IFERROR('Class Bin B-A'!AD77/'Class Bin B-A'!AD$107,0)</f>
        <v>0.99020113460546666</v>
      </c>
      <c r="AS77" s="371">
        <f>IFERROR('Class Bin B-A'!AE77/'Class Bin B-A'!AE$107,0)</f>
        <v>0.97156033820138332</v>
      </c>
      <c r="AT77" s="371">
        <f>IFERROR('Class Bin B-A'!AF77/'Class Bin B-A'!AF$107,0)</f>
        <v>0.96174863387978149</v>
      </c>
      <c r="AU77" s="371">
        <f>IFERROR('Class Bin B-A'!AG77/'Class Bin B-A'!AG$107,0)</f>
        <v>0.97387669801462917</v>
      </c>
      <c r="AV77" s="371">
        <f>IFERROR('Class Bin B-A'!AH77/'Class Bin B-A'!AH$107,0)</f>
        <v>0.93037809647979131</v>
      </c>
      <c r="AW77" s="371">
        <f>IFERROR('Class Bin B-A'!AI77/'Class Bin B-A'!AI$107,0)</f>
        <v>0.959332638164755</v>
      </c>
      <c r="AX77" s="371">
        <f>IFERROR('Class Bin B-A'!AJ77/'Class Bin B-A'!AJ$107,0)</f>
        <v>0.99710754667367862</v>
      </c>
      <c r="AY77" s="371">
        <f>IFERROR('Class Bin B-A'!AK77/'Class Bin B-A'!AK$107,0)</f>
        <v>1.0097485890200104</v>
      </c>
      <c r="AZ77" s="371">
        <f>IFERROR('Class Bin B-A'!AL77/'Class Bin B-A'!AL$107,0)</f>
        <v>0.99527245583478496</v>
      </c>
      <c r="BA77" s="371">
        <f>IFERROR('Class Bin B-A'!AM77/'Class Bin B-A'!AM$107,0)</f>
        <v>0.97431824199099815</v>
      </c>
      <c r="BB77" s="371">
        <f>IFERROR('Class Bin B-A'!AN77/'Class Bin B-A'!AN$107,0)</f>
        <v>0.84299262381454154</v>
      </c>
      <c r="BC77" s="371">
        <f>IFERROR('Class Bin B-A'!AO77/'Class Bin B-A'!AO$107,0)</f>
        <v>1.0194384449244061</v>
      </c>
      <c r="BD77" s="371">
        <f>IFERROR('Class Bin B-A'!AP77/'Class Bin B-A'!AP$107,0)</f>
        <v>0</v>
      </c>
      <c r="BE77" s="371">
        <f>IFERROR('Class Bin B-A'!AQ77/'Class Bin B-A'!AQ$107,0)</f>
        <v>0</v>
      </c>
      <c r="BF77" s="371">
        <f>IFERROR('Class Bin B-A'!AR77/'Class Bin B-A'!AR$107,0)</f>
        <v>0</v>
      </c>
      <c r="BG77" s="372">
        <f>IFERROR('Class Bin B-A'!AS77/'Class Bin B-A'!AS$107,0)</f>
        <v>0</v>
      </c>
    </row>
    <row r="78" spans="1:59" ht="9.75" customHeight="1" x14ac:dyDescent="0.25">
      <c r="A78" s="298">
        <v>0.69791666666666696</v>
      </c>
      <c r="B78" s="370">
        <f>IFERROR('Class Bin A-B'!R78/'Class Bin A-B'!R$107,0)</f>
        <v>0</v>
      </c>
      <c r="C78" s="371">
        <f>IFERROR('Class Bin A-B'!S78/'Class Bin A-B'!S$107,0)</f>
        <v>0</v>
      </c>
      <c r="D78" s="371">
        <f>IFERROR('Class Bin A-B'!T78/'Class Bin A-B'!T$107,0)</f>
        <v>0</v>
      </c>
      <c r="E78" s="371">
        <f>IFERROR('Class Bin A-B'!U78/'Class Bin A-B'!U$107,0)</f>
        <v>0</v>
      </c>
      <c r="F78" s="371">
        <f>IFERROR('Class Bin A-B'!V78/'Class Bin A-B'!V$107,0)</f>
        <v>0.9819040125885129</v>
      </c>
      <c r="G78" s="371">
        <f>IFERROR('Class Bin A-B'!W78/'Class Bin A-B'!W$107,0)</f>
        <v>1.0334728033472802</v>
      </c>
      <c r="H78" s="371">
        <f>IFERROR('Class Bin A-B'!X78/'Class Bin A-B'!X$107,0)</f>
        <v>1.0153531218014331</v>
      </c>
      <c r="I78" s="371">
        <f>IFERROR('Class Bin A-B'!Y78/'Class Bin A-B'!Y$107,0)</f>
        <v>1.0205497731518547</v>
      </c>
      <c r="J78" s="371">
        <f>IFERROR('Class Bin A-B'!Z78/'Class Bin A-B'!Z$107,0)</f>
        <v>0.93187727509100349</v>
      </c>
      <c r="K78" s="371">
        <f>IFERROR('Class Bin A-B'!AA78/'Class Bin A-B'!AA$107,0)</f>
        <v>0.95615866388309001</v>
      </c>
      <c r="L78" s="371">
        <f>IFERROR('Class Bin A-B'!AB78/'Class Bin A-B'!AB$107,0)</f>
        <v>0.92693110647181642</v>
      </c>
      <c r="M78" s="371">
        <f>IFERROR('Class Bin A-B'!AC78/'Class Bin A-B'!AC$107,0)</f>
        <v>1.0359085963003265</v>
      </c>
      <c r="N78" s="371">
        <f>IFERROR('Class Bin A-B'!AD78/'Class Bin A-B'!AD$107,0)</f>
        <v>0.97269448737764064</v>
      </c>
      <c r="O78" s="371">
        <f>IFERROR('Class Bin A-B'!AE78/'Class Bin A-B'!AE$107,0)</f>
        <v>1.0362374710871238</v>
      </c>
      <c r="P78" s="371">
        <f>IFERROR('Class Bin A-B'!AF78/'Class Bin A-B'!AF$107,0)</f>
        <v>0.97043832823649345</v>
      </c>
      <c r="Q78" s="371">
        <f>IFERROR('Class Bin A-B'!AG78/'Class Bin A-B'!AG$107,0)</f>
        <v>0.94698919197117859</v>
      </c>
      <c r="R78" s="371">
        <f>IFERROR('Class Bin A-B'!AH78/'Class Bin A-B'!AH$107,0)</f>
        <v>0.94383175173121336</v>
      </c>
      <c r="S78" s="371">
        <f>IFERROR('Class Bin A-B'!AI78/'Class Bin A-B'!AI$107,0)</f>
        <v>0.9058913542463658</v>
      </c>
      <c r="T78" s="371">
        <f>IFERROR('Class Bin A-B'!AJ78/'Class Bin A-B'!AJ$107,0)</f>
        <v>1.0102174482577941</v>
      </c>
      <c r="U78" s="371">
        <f>IFERROR('Class Bin A-B'!AK78/'Class Bin A-B'!AK$107,0)</f>
        <v>1.0190035952747818</v>
      </c>
      <c r="V78" s="371">
        <f>IFERROR('Class Bin A-B'!AL78/'Class Bin A-B'!AL$107,0)</f>
        <v>0.95528353734698979</v>
      </c>
      <c r="W78" s="371">
        <f>IFERROR('Class Bin A-B'!AM78/'Class Bin A-B'!AM$107,0)</f>
        <v>1.0504634397528321</v>
      </c>
      <c r="X78" s="371">
        <f>IFERROR('Class Bin A-B'!AN78/'Class Bin A-B'!AN$107,0)</f>
        <v>0.90140845070422537</v>
      </c>
      <c r="Y78" s="371">
        <f>IFERROR('Class Bin A-B'!AO78/'Class Bin A-B'!AO$107,0)</f>
        <v>1.0084216245585438</v>
      </c>
      <c r="Z78" s="371">
        <f>IFERROR('Class Bin A-B'!AP78/'Class Bin A-B'!AP$107,0)</f>
        <v>0</v>
      </c>
      <c r="AA78" s="371">
        <f>IFERROR('Class Bin A-B'!AQ78/'Class Bin A-B'!AQ$107,0)</f>
        <v>0</v>
      </c>
      <c r="AB78" s="371">
        <f>IFERROR('Class Bin A-B'!AR78/'Class Bin A-B'!AR$107,0)</f>
        <v>0</v>
      </c>
      <c r="AC78" s="372">
        <f>IFERROR('Class Bin A-B'!AS78/'Class Bin A-B'!AS$107,0)</f>
        <v>0</v>
      </c>
      <c r="AD78" s="297"/>
      <c r="AE78" s="298">
        <v>0.69791666666666696</v>
      </c>
      <c r="AF78" s="370">
        <f>IFERROR('Class Bin B-A'!R78/'Class Bin B-A'!R$107,0)</f>
        <v>0</v>
      </c>
      <c r="AG78" s="371">
        <f>IFERROR('Class Bin B-A'!S78/'Class Bin B-A'!S$107,0)</f>
        <v>0</v>
      </c>
      <c r="AH78" s="371">
        <f>IFERROR('Class Bin B-A'!T78/'Class Bin B-A'!T$107,0)</f>
        <v>0</v>
      </c>
      <c r="AI78" s="371">
        <f>IFERROR('Class Bin B-A'!U78/'Class Bin B-A'!U$107,0)</f>
        <v>0</v>
      </c>
      <c r="AJ78" s="371">
        <f>IFERROR('Class Bin B-A'!V78/'Class Bin B-A'!V$107,0)</f>
        <v>0.93290734824281141</v>
      </c>
      <c r="AK78" s="371">
        <f>IFERROR('Class Bin B-A'!W78/'Class Bin B-A'!W$107,0)</f>
        <v>1.0632911392405064</v>
      </c>
      <c r="AL78" s="371">
        <f>IFERROR('Class Bin B-A'!X78/'Class Bin B-A'!X$107,0)</f>
        <v>0.95412844036697231</v>
      </c>
      <c r="AM78" s="371">
        <f>IFERROR('Class Bin B-A'!Y78/'Class Bin B-A'!Y$107,0)</f>
        <v>1.0402889691580994</v>
      </c>
      <c r="AN78" s="371">
        <f>IFERROR('Class Bin B-A'!Z78/'Class Bin B-A'!Z$107,0)</f>
        <v>0.85293329761585857</v>
      </c>
      <c r="AO78" s="371">
        <f>IFERROR('Class Bin B-A'!AA78/'Class Bin B-A'!AA$107,0)</f>
        <v>0.92282696994313562</v>
      </c>
      <c r="AP78" s="371">
        <f>IFERROR('Class Bin B-A'!AB78/'Class Bin B-A'!AB$107,0)</f>
        <v>0.93062966915688383</v>
      </c>
      <c r="AQ78" s="371">
        <f>IFERROR('Class Bin B-A'!AC78/'Class Bin B-A'!AC$107,0)</f>
        <v>0.91477885652642932</v>
      </c>
      <c r="AR78" s="371">
        <f>IFERROR('Class Bin B-A'!AD78/'Class Bin B-A'!AD$107,0)</f>
        <v>1.0149561629706034</v>
      </c>
      <c r="AS78" s="371">
        <f>IFERROR('Class Bin B-A'!AE78/'Class Bin B-A'!AE$107,0)</f>
        <v>1.037150909556751</v>
      </c>
      <c r="AT78" s="371">
        <f>IFERROR('Class Bin B-A'!AF78/'Class Bin B-A'!AF$107,0)</f>
        <v>0.97423887587822</v>
      </c>
      <c r="AU78" s="371">
        <f>IFERROR('Class Bin B-A'!AG78/'Class Bin B-A'!AG$107,0)</f>
        <v>0.86102403343782674</v>
      </c>
      <c r="AV78" s="371">
        <f>IFERROR('Class Bin B-A'!AH78/'Class Bin B-A'!AH$107,0)</f>
        <v>0.92620599739243792</v>
      </c>
      <c r="AW78" s="371">
        <f>IFERROR('Class Bin B-A'!AI78/'Class Bin B-A'!AI$107,0)</f>
        <v>0.8508863399374349</v>
      </c>
      <c r="AX78" s="371">
        <f>IFERROR('Class Bin B-A'!AJ78/'Class Bin B-A'!AJ$107,0)</f>
        <v>0.95924270312910864</v>
      </c>
      <c r="AY78" s="371">
        <f>IFERROR('Class Bin B-A'!AK78/'Class Bin B-A'!AK$107,0)</f>
        <v>1.0138532580810673</v>
      </c>
      <c r="AZ78" s="371">
        <f>IFERROR('Class Bin B-A'!AL78/'Class Bin B-A'!AL$107,0)</f>
        <v>0.95546155760139362</v>
      </c>
      <c r="BA78" s="371">
        <f>IFERROR('Class Bin B-A'!AM78/'Class Bin B-A'!AM$107,0)</f>
        <v>0.94042891183478949</v>
      </c>
      <c r="BB78" s="371">
        <f>IFERROR('Class Bin B-A'!AN78/'Class Bin B-A'!AN$107,0)</f>
        <v>0.93993677555321387</v>
      </c>
      <c r="BC78" s="371">
        <f>IFERROR('Class Bin B-A'!AO78/'Class Bin B-A'!AO$107,0)</f>
        <v>0.93304535637149022</v>
      </c>
      <c r="BD78" s="371">
        <f>IFERROR('Class Bin B-A'!AP78/'Class Bin B-A'!AP$107,0)</f>
        <v>0</v>
      </c>
      <c r="BE78" s="371">
        <f>IFERROR('Class Bin B-A'!AQ78/'Class Bin B-A'!AQ$107,0)</f>
        <v>0</v>
      </c>
      <c r="BF78" s="371">
        <f>IFERROR('Class Bin B-A'!AR78/'Class Bin B-A'!AR$107,0)</f>
        <v>0</v>
      </c>
      <c r="BG78" s="372">
        <f>IFERROR('Class Bin B-A'!AS78/'Class Bin B-A'!AS$107,0)</f>
        <v>0</v>
      </c>
    </row>
    <row r="79" spans="1:59" ht="9.75" customHeight="1" x14ac:dyDescent="0.25">
      <c r="A79" s="298">
        <v>0.70833333333333304</v>
      </c>
      <c r="B79" s="370">
        <f>IFERROR('Class Bin A-B'!R79/'Class Bin A-B'!R$107,0)</f>
        <v>0</v>
      </c>
      <c r="C79" s="371">
        <f>IFERROR('Class Bin A-B'!S79/'Class Bin A-B'!S$107,0)</f>
        <v>0</v>
      </c>
      <c r="D79" s="371">
        <f>IFERROR('Class Bin A-B'!T79/'Class Bin A-B'!T$107,0)</f>
        <v>0</v>
      </c>
      <c r="E79" s="371">
        <f>IFERROR('Class Bin A-B'!U79/'Class Bin A-B'!U$107,0)</f>
        <v>0</v>
      </c>
      <c r="F79" s="371">
        <f>IFERROR('Class Bin A-B'!V79/'Class Bin A-B'!V$107,0)</f>
        <v>0.96931549960660901</v>
      </c>
      <c r="G79" s="371">
        <f>IFERROR('Class Bin A-B'!W79/'Class Bin A-B'!W$107,0)</f>
        <v>1.0585774058577406</v>
      </c>
      <c r="H79" s="371">
        <f>IFERROR('Class Bin A-B'!X79/'Class Bin A-B'!X$107,0)</f>
        <v>1.031729785056295</v>
      </c>
      <c r="I79" s="371">
        <f>IFERROR('Class Bin A-B'!Y79/'Class Bin A-B'!Y$107,0)</f>
        <v>1.0376301040832667</v>
      </c>
      <c r="J79" s="371">
        <f>IFERROR('Class Bin A-B'!Z79/'Class Bin A-B'!Z$107,0)</f>
        <v>0.96099843993759748</v>
      </c>
      <c r="K79" s="371">
        <f>IFERROR('Class Bin A-B'!AA79/'Class Bin A-B'!AA$107,0)</f>
        <v>0.90605427974947839</v>
      </c>
      <c r="L79" s="371">
        <f>IFERROR('Class Bin A-B'!AB79/'Class Bin A-B'!AB$107,0)</f>
        <v>0.97703549060542805</v>
      </c>
      <c r="M79" s="371">
        <f>IFERROR('Class Bin A-B'!AC79/'Class Bin A-B'!AC$107,0)</f>
        <v>1.0446137105549511</v>
      </c>
      <c r="N79" s="371">
        <f>IFERROR('Class Bin A-B'!AD79/'Class Bin A-B'!AD$107,0)</f>
        <v>0.98918083462132933</v>
      </c>
      <c r="O79" s="371">
        <f>IFERROR('Class Bin A-B'!AE79/'Class Bin A-B'!AE$107,0)</f>
        <v>1.0280133641737341</v>
      </c>
      <c r="P79" s="371">
        <f>IFERROR('Class Bin A-B'!AF79/'Class Bin A-B'!AF$107,0)</f>
        <v>0.95005096839959235</v>
      </c>
      <c r="Q79" s="371">
        <f>IFERROR('Class Bin A-B'!AG79/'Class Bin A-B'!AG$107,0)</f>
        <v>0.92228512609366942</v>
      </c>
      <c r="R79" s="371">
        <f>IFERROR('Class Bin A-B'!AH79/'Class Bin A-B'!AH$107,0)</f>
        <v>0.9479353680430882</v>
      </c>
      <c r="S79" s="371">
        <f>IFERROR('Class Bin A-B'!AI79/'Class Bin A-B'!AI$107,0)</f>
        <v>0.98342259627646023</v>
      </c>
      <c r="T79" s="371">
        <f>IFERROR('Class Bin A-B'!AJ79/'Class Bin A-B'!AJ$107,0)</f>
        <v>0.96410793817133877</v>
      </c>
      <c r="U79" s="371">
        <f>IFERROR('Class Bin A-B'!AK79/'Class Bin A-B'!AK$107,0)</f>
        <v>1.0354391371340523</v>
      </c>
      <c r="V79" s="371">
        <f>IFERROR('Class Bin A-B'!AL79/'Class Bin A-B'!AL$107,0)</f>
        <v>1.039220584561579</v>
      </c>
      <c r="W79" s="371">
        <f>IFERROR('Class Bin A-B'!AM79/'Class Bin A-B'!AM$107,0)</f>
        <v>0.99691040164778566</v>
      </c>
      <c r="X79" s="371">
        <f>IFERROR('Class Bin A-B'!AN79/'Class Bin A-B'!AN$107,0)</f>
        <v>0.95057618437900127</v>
      </c>
      <c r="Y79" s="371">
        <f>IFERROR('Class Bin A-B'!AO79/'Class Bin A-B'!AO$107,0)</f>
        <v>0.93018201575658777</v>
      </c>
      <c r="Z79" s="371">
        <f>IFERROR('Class Bin A-B'!AP79/'Class Bin A-B'!AP$107,0)</f>
        <v>0</v>
      </c>
      <c r="AA79" s="371">
        <f>IFERROR('Class Bin A-B'!AQ79/'Class Bin A-B'!AQ$107,0)</f>
        <v>0</v>
      </c>
      <c r="AB79" s="371">
        <f>IFERROR('Class Bin A-B'!AR79/'Class Bin A-B'!AR$107,0)</f>
        <v>0</v>
      </c>
      <c r="AC79" s="372">
        <f>IFERROR('Class Bin A-B'!AS79/'Class Bin A-B'!AS$107,0)</f>
        <v>0</v>
      </c>
      <c r="AD79" s="297"/>
      <c r="AE79" s="298">
        <v>0.70833333333333304</v>
      </c>
      <c r="AF79" s="370">
        <f>IFERROR('Class Bin B-A'!R79/'Class Bin B-A'!R$107,0)</f>
        <v>0</v>
      </c>
      <c r="AG79" s="371">
        <f>IFERROR('Class Bin B-A'!S79/'Class Bin B-A'!S$107,0)</f>
        <v>0</v>
      </c>
      <c r="AH79" s="371">
        <f>IFERROR('Class Bin B-A'!T79/'Class Bin B-A'!T$107,0)</f>
        <v>0</v>
      </c>
      <c r="AI79" s="371">
        <f>IFERROR('Class Bin B-A'!U79/'Class Bin B-A'!U$107,0)</f>
        <v>0</v>
      </c>
      <c r="AJ79" s="371">
        <f>IFERROR('Class Bin B-A'!V79/'Class Bin B-A'!V$107,0)</f>
        <v>0.8519701810436634</v>
      </c>
      <c r="AK79" s="371">
        <f>IFERROR('Class Bin B-A'!W79/'Class Bin B-A'!W$107,0)</f>
        <v>1.0168776371308019</v>
      </c>
      <c r="AL79" s="371">
        <f>IFERROR('Class Bin B-A'!X79/'Class Bin B-A'!X$107,0)</f>
        <v>0.97451580020387341</v>
      </c>
      <c r="AM79" s="371">
        <f>IFERROR('Class Bin B-A'!Y79/'Class Bin B-A'!Y$107,0)</f>
        <v>0.94692970269519317</v>
      </c>
      <c r="AN79" s="371">
        <f>IFERROR('Class Bin B-A'!Z79/'Class Bin B-A'!Z$107,0)</f>
        <v>0.84864720064291466</v>
      </c>
      <c r="AO79" s="371">
        <f>IFERROR('Class Bin B-A'!AA79/'Class Bin B-A'!AA$107,0)</f>
        <v>0.93582453290008127</v>
      </c>
      <c r="AP79" s="371">
        <f>IFERROR('Class Bin B-A'!AB79/'Class Bin B-A'!AB$107,0)</f>
        <v>0.90928495197438652</v>
      </c>
      <c r="AQ79" s="371">
        <f>IFERROR('Class Bin B-A'!AC79/'Class Bin B-A'!AC$107,0)</f>
        <v>0.970873786407767</v>
      </c>
      <c r="AR79" s="371">
        <f>IFERROR('Class Bin B-A'!AD79/'Class Bin B-A'!AD$107,0)</f>
        <v>0.95719443011861782</v>
      </c>
      <c r="AS79" s="371">
        <f>IFERROR('Class Bin B-A'!AE79/'Class Bin B-A'!AE$107,0)</f>
        <v>0.98795798104022536</v>
      </c>
      <c r="AT79" s="371">
        <f>IFERROR('Class Bin B-A'!AF79/'Class Bin B-A'!AF$107,0)</f>
        <v>0.81602914389799641</v>
      </c>
      <c r="AU79" s="371">
        <f>IFERROR('Class Bin B-A'!AG79/'Class Bin B-A'!AG$107,0)</f>
        <v>0.9111807732497389</v>
      </c>
      <c r="AV79" s="371">
        <f>IFERROR('Class Bin B-A'!AH79/'Class Bin B-A'!AH$107,0)</f>
        <v>0.8427640156453714</v>
      </c>
      <c r="AW79" s="371">
        <f>IFERROR('Class Bin B-A'!AI79/'Class Bin B-A'!AI$107,0)</f>
        <v>0.97184567257559973</v>
      </c>
      <c r="AX79" s="371">
        <f>IFERROR('Class Bin B-A'!AJ79/'Class Bin B-A'!AJ$107,0)</f>
        <v>0.85826978701025503</v>
      </c>
      <c r="AY79" s="371">
        <f>IFERROR('Class Bin B-A'!AK79/'Class Bin B-A'!AK$107,0)</f>
        <v>0.99743458183683953</v>
      </c>
      <c r="AZ79" s="371">
        <f>IFERROR('Class Bin B-A'!AL79/'Class Bin B-A'!AL$107,0)</f>
        <v>0.92361283901468039</v>
      </c>
      <c r="BA79" s="371">
        <f>IFERROR('Class Bin B-A'!AM79/'Class Bin B-A'!AM$107,0)</f>
        <v>0.91501191421763317</v>
      </c>
      <c r="BB79" s="371">
        <f>IFERROR('Class Bin B-A'!AN79/'Class Bin B-A'!AN$107,0)</f>
        <v>0.87249736564805047</v>
      </c>
      <c r="BC79" s="371">
        <f>IFERROR('Class Bin B-A'!AO79/'Class Bin B-A'!AO$107,0)</f>
        <v>0.86393088552915753</v>
      </c>
      <c r="BD79" s="371">
        <f>IFERROR('Class Bin B-A'!AP79/'Class Bin B-A'!AP$107,0)</f>
        <v>0</v>
      </c>
      <c r="BE79" s="371">
        <f>IFERROR('Class Bin B-A'!AQ79/'Class Bin B-A'!AQ$107,0)</f>
        <v>0</v>
      </c>
      <c r="BF79" s="371">
        <f>IFERROR('Class Bin B-A'!AR79/'Class Bin B-A'!AR$107,0)</f>
        <v>0</v>
      </c>
      <c r="BG79" s="372">
        <f>IFERROR('Class Bin B-A'!AS79/'Class Bin B-A'!AS$107,0)</f>
        <v>0</v>
      </c>
    </row>
    <row r="80" spans="1:59" ht="9.75" customHeight="1" x14ac:dyDescent="0.25">
      <c r="A80" s="298">
        <v>0.71875</v>
      </c>
      <c r="B80" s="370">
        <f>IFERROR('Class Bin A-B'!R80/'Class Bin A-B'!R$107,0)</f>
        <v>0</v>
      </c>
      <c r="C80" s="371">
        <f>IFERROR('Class Bin A-B'!S80/'Class Bin A-B'!S$107,0)</f>
        <v>0</v>
      </c>
      <c r="D80" s="371">
        <f>IFERROR('Class Bin A-B'!T80/'Class Bin A-B'!T$107,0)</f>
        <v>0</v>
      </c>
      <c r="E80" s="371">
        <f>IFERROR('Class Bin A-B'!U80/'Class Bin A-B'!U$107,0)</f>
        <v>0</v>
      </c>
      <c r="F80" s="371">
        <f>IFERROR('Class Bin A-B'!V80/'Class Bin A-B'!V$107,0)</f>
        <v>1.036454235510097</v>
      </c>
      <c r="G80" s="371">
        <f>IFERROR('Class Bin A-B'!W80/'Class Bin A-B'!W$107,0)</f>
        <v>1.0376569037656904</v>
      </c>
      <c r="H80" s="371">
        <f>IFERROR('Class Bin A-B'!X80/'Class Bin A-B'!X$107,0)</f>
        <v>1.0562947799385876</v>
      </c>
      <c r="I80" s="371">
        <f>IFERROR('Class Bin A-B'!Y80/'Class Bin A-B'!Y$107,0)</f>
        <v>0.99065919402188418</v>
      </c>
      <c r="J80" s="371">
        <f>IFERROR('Class Bin A-B'!Z80/'Class Bin A-B'!Z$107,0)</f>
        <v>0.88611544461778469</v>
      </c>
      <c r="K80" s="371">
        <f>IFERROR('Class Bin A-B'!AA80/'Class Bin A-B'!AA$107,0)</f>
        <v>0.90187891440501078</v>
      </c>
      <c r="L80" s="371">
        <f>IFERROR('Class Bin A-B'!AB80/'Class Bin A-B'!AB$107,0)</f>
        <v>0.90187891440501067</v>
      </c>
      <c r="M80" s="371">
        <f>IFERROR('Class Bin A-B'!AC80/'Class Bin A-B'!AC$107,0)</f>
        <v>1.0881392818280742</v>
      </c>
      <c r="N80" s="371">
        <f>IFERROR('Class Bin A-B'!AD80/'Class Bin A-B'!AD$107,0)</f>
        <v>1.0180319422977848</v>
      </c>
      <c r="O80" s="371">
        <f>IFERROR('Class Bin A-B'!AE80/'Class Bin A-B'!AE$107,0)</f>
        <v>0.99100488306347967</v>
      </c>
      <c r="P80" s="371">
        <f>IFERROR('Class Bin A-B'!AF80/'Class Bin A-B'!AF$107,0)</f>
        <v>0.96636085626911317</v>
      </c>
      <c r="Q80" s="371">
        <f>IFERROR('Class Bin A-B'!AG80/'Class Bin A-B'!AG$107,0)</f>
        <v>0.98404529078744196</v>
      </c>
      <c r="R80" s="371">
        <f>IFERROR('Class Bin A-B'!AH80/'Class Bin A-B'!AH$107,0)</f>
        <v>0.97666068222621205</v>
      </c>
      <c r="S80" s="371">
        <f>IFERROR('Class Bin A-B'!AI80/'Class Bin A-B'!AI$107,0)</f>
        <v>0.93445549604692679</v>
      </c>
      <c r="T80" s="371">
        <f>IFERROR('Class Bin A-B'!AJ80/'Class Bin A-B'!AJ$107,0)</f>
        <v>0.95991616452711548</v>
      </c>
      <c r="U80" s="371">
        <f>IFERROR('Class Bin A-B'!AK80/'Class Bin A-B'!AK$107,0)</f>
        <v>1.0231124807395995</v>
      </c>
      <c r="V80" s="371">
        <f>IFERROR('Class Bin A-B'!AL80/'Class Bin A-B'!AL$107,0)</f>
        <v>1.0432175868098927</v>
      </c>
      <c r="W80" s="371">
        <f>IFERROR('Class Bin A-B'!AM80/'Class Bin A-B'!AM$107,0)</f>
        <v>0.93923789907312039</v>
      </c>
      <c r="X80" s="371">
        <f>IFERROR('Class Bin A-B'!AN80/'Class Bin A-B'!AN$107,0)</f>
        <v>0.90140845070422537</v>
      </c>
      <c r="Y80" s="371">
        <f>IFERROR('Class Bin A-B'!AO80/'Class Bin A-B'!AO$107,0)</f>
        <v>0.87367563162184192</v>
      </c>
      <c r="Z80" s="371">
        <f>IFERROR('Class Bin A-B'!AP80/'Class Bin A-B'!AP$107,0)</f>
        <v>0</v>
      </c>
      <c r="AA80" s="371">
        <f>IFERROR('Class Bin A-B'!AQ80/'Class Bin A-B'!AQ$107,0)</f>
        <v>0</v>
      </c>
      <c r="AB80" s="371">
        <f>IFERROR('Class Bin A-B'!AR80/'Class Bin A-B'!AR$107,0)</f>
        <v>0</v>
      </c>
      <c r="AC80" s="372">
        <f>IFERROR('Class Bin A-B'!AS80/'Class Bin A-B'!AS$107,0)</f>
        <v>0</v>
      </c>
      <c r="AD80" s="297"/>
      <c r="AE80" s="298">
        <v>0.71875</v>
      </c>
      <c r="AF80" s="370">
        <f>IFERROR('Class Bin B-A'!R80/'Class Bin B-A'!R$107,0)</f>
        <v>0</v>
      </c>
      <c r="AG80" s="371">
        <f>IFERROR('Class Bin B-A'!S80/'Class Bin B-A'!S$107,0)</f>
        <v>0</v>
      </c>
      <c r="AH80" s="371">
        <f>IFERROR('Class Bin B-A'!T80/'Class Bin B-A'!T$107,0)</f>
        <v>0</v>
      </c>
      <c r="AI80" s="371">
        <f>IFERROR('Class Bin B-A'!U80/'Class Bin B-A'!U$107,0)</f>
        <v>0</v>
      </c>
      <c r="AJ80" s="371">
        <f>IFERROR('Class Bin B-A'!V80/'Class Bin B-A'!V$107,0)</f>
        <v>0.93716719914802982</v>
      </c>
      <c r="AK80" s="371">
        <f>IFERROR('Class Bin B-A'!W80/'Class Bin B-A'!W$107,0)</f>
        <v>1.0253164556962027</v>
      </c>
      <c r="AL80" s="371">
        <f>IFERROR('Class Bin B-A'!X80/'Class Bin B-A'!X$107,0)</f>
        <v>1.0030581039755351</v>
      </c>
      <c r="AM80" s="371">
        <f>IFERROR('Class Bin B-A'!Y80/'Class Bin B-A'!Y$107,0)</f>
        <v>0.96471242011669911</v>
      </c>
      <c r="AN80" s="371">
        <f>IFERROR('Class Bin B-A'!Z80/'Class Bin B-A'!Z$107,0)</f>
        <v>0.87436378248057867</v>
      </c>
      <c r="AO80" s="371">
        <f>IFERROR('Class Bin B-A'!AA80/'Class Bin B-A'!AA$107,0)</f>
        <v>0.89683184402924443</v>
      </c>
      <c r="AP80" s="371">
        <f>IFERROR('Class Bin B-A'!AB80/'Class Bin B-A'!AB$107,0)</f>
        <v>0.905016008537887</v>
      </c>
      <c r="AQ80" s="371">
        <f>IFERROR('Class Bin B-A'!AC80/'Class Bin B-A'!AC$107,0)</f>
        <v>0.95792880258899671</v>
      </c>
      <c r="AR80" s="371">
        <f>IFERROR('Class Bin B-A'!AD80/'Class Bin B-A'!AD$107,0)</f>
        <v>1.002578648788035</v>
      </c>
      <c r="AS80" s="371">
        <f>IFERROR('Class Bin B-A'!AE80/'Class Bin B-A'!AE$107,0)</f>
        <v>0.99205739174993579</v>
      </c>
      <c r="AT80" s="371">
        <f>IFERROR('Class Bin B-A'!AF80/'Class Bin B-A'!AF$107,0)</f>
        <v>0.92427790788446518</v>
      </c>
      <c r="AU80" s="371">
        <f>IFERROR('Class Bin B-A'!AG80/'Class Bin B-A'!AG$107,0)</f>
        <v>0.89446185997910144</v>
      </c>
      <c r="AV80" s="371">
        <f>IFERROR('Class Bin B-A'!AH80/'Class Bin B-A'!AH$107,0)</f>
        <v>0.91368970013037787</v>
      </c>
      <c r="AW80" s="371">
        <f>IFERROR('Class Bin B-A'!AI80/'Class Bin B-A'!AI$107,0)</f>
        <v>0.86339937434827951</v>
      </c>
      <c r="AX80" s="371">
        <f>IFERROR('Class Bin B-A'!AJ80/'Class Bin B-A'!AJ$107,0)</f>
        <v>0.93399947409939521</v>
      </c>
      <c r="AY80" s="371">
        <f>IFERROR('Class Bin B-A'!AK80/'Class Bin B-A'!AK$107,0)</f>
        <v>0.98512057465366865</v>
      </c>
      <c r="AZ80" s="371">
        <f>IFERROR('Class Bin B-A'!AL80/'Class Bin B-A'!AL$107,0)</f>
        <v>1.0032346354814632</v>
      </c>
      <c r="BA80" s="371">
        <f>IFERROR('Class Bin B-A'!AM80/'Class Bin B-A'!AM$107,0)</f>
        <v>0.91077574794810701</v>
      </c>
      <c r="BB80" s="371">
        <f>IFERROR('Class Bin B-A'!AN80/'Class Bin B-A'!AN$107,0)</f>
        <v>0.86828240252897793</v>
      </c>
      <c r="BC80" s="371">
        <f>IFERROR('Class Bin B-A'!AO80/'Class Bin B-A'!AO$107,0)</f>
        <v>0.8466522678185745</v>
      </c>
      <c r="BD80" s="371">
        <f>IFERROR('Class Bin B-A'!AP80/'Class Bin B-A'!AP$107,0)</f>
        <v>0</v>
      </c>
      <c r="BE80" s="371">
        <f>IFERROR('Class Bin B-A'!AQ80/'Class Bin B-A'!AQ$107,0)</f>
        <v>0</v>
      </c>
      <c r="BF80" s="371">
        <f>IFERROR('Class Bin B-A'!AR80/'Class Bin B-A'!AR$107,0)</f>
        <v>0</v>
      </c>
      <c r="BG80" s="372">
        <f>IFERROR('Class Bin B-A'!AS80/'Class Bin B-A'!AS$107,0)</f>
        <v>0</v>
      </c>
    </row>
    <row r="81" spans="1:59" ht="9.75" customHeight="1" x14ac:dyDescent="0.25">
      <c r="A81" s="298">
        <v>0.72916666666666696</v>
      </c>
      <c r="B81" s="370">
        <f>IFERROR('Class Bin A-B'!R81/'Class Bin A-B'!R$107,0)</f>
        <v>0</v>
      </c>
      <c r="C81" s="371">
        <f>IFERROR('Class Bin A-B'!S81/'Class Bin A-B'!S$107,0)</f>
        <v>0</v>
      </c>
      <c r="D81" s="371">
        <f>IFERROR('Class Bin A-B'!T81/'Class Bin A-B'!T$107,0)</f>
        <v>0</v>
      </c>
      <c r="E81" s="371">
        <f>IFERROR('Class Bin A-B'!U81/'Class Bin A-B'!U$107,0)</f>
        <v>0</v>
      </c>
      <c r="F81" s="371">
        <f>IFERROR('Class Bin A-B'!V81/'Class Bin A-B'!V$107,0)</f>
        <v>0.9819040125885129</v>
      </c>
      <c r="G81" s="371">
        <f>IFERROR('Class Bin A-B'!W81/'Class Bin A-B'!W$107,0)</f>
        <v>1.0711297071129706</v>
      </c>
      <c r="H81" s="371">
        <f>IFERROR('Class Bin A-B'!X81/'Class Bin A-B'!X$107,0)</f>
        <v>1.0767656090071649</v>
      </c>
      <c r="I81" s="371">
        <f>IFERROR('Class Bin A-B'!Y81/'Class Bin A-B'!Y$107,0)</f>
        <v>1.0376301040832667</v>
      </c>
      <c r="J81" s="371">
        <f>IFERROR('Class Bin A-B'!Z81/'Class Bin A-B'!Z$107,0)</f>
        <v>0.96515860634425366</v>
      </c>
      <c r="K81" s="371">
        <f>IFERROR('Class Bin A-B'!AA81/'Class Bin A-B'!AA$107,0)</f>
        <v>0.96868475991649294</v>
      </c>
      <c r="L81" s="371">
        <f>IFERROR('Class Bin A-B'!AB81/'Class Bin A-B'!AB$107,0)</f>
        <v>0.96868475991649283</v>
      </c>
      <c r="M81" s="371">
        <f>IFERROR('Class Bin A-B'!AC81/'Class Bin A-B'!AC$107,0)</f>
        <v>1.0228509249183897</v>
      </c>
      <c r="N81" s="371">
        <f>IFERROR('Class Bin A-B'!AD81/'Class Bin A-B'!AD$107,0)</f>
        <v>1.0221535291087072</v>
      </c>
      <c r="O81" s="371">
        <f>IFERROR('Class Bin A-B'!AE81/'Class Bin A-B'!AE$107,0)</f>
        <v>1.0321254176304291</v>
      </c>
      <c r="P81" s="371">
        <f>IFERROR('Class Bin A-B'!AF81/'Class Bin A-B'!AF$107,0)</f>
        <v>0.94597349643221207</v>
      </c>
      <c r="Q81" s="371">
        <f>IFERROR('Class Bin A-B'!AG81/'Class Bin A-B'!AG$107,0)</f>
        <v>0.9552238805970148</v>
      </c>
      <c r="R81" s="371">
        <f>IFERROR('Class Bin A-B'!AH81/'Class Bin A-B'!AH$107,0)</f>
        <v>0.98897153116183667</v>
      </c>
      <c r="S81" s="371">
        <f>IFERROR('Class Bin A-B'!AI81/'Class Bin A-B'!AI$107,0)</f>
        <v>0.9711808212190769</v>
      </c>
      <c r="T81" s="371">
        <f>IFERROR('Class Bin A-B'!AJ81/'Class Bin A-B'!AJ$107,0)</f>
        <v>0.95572439088289241</v>
      </c>
      <c r="U81" s="371">
        <f>IFERROR('Class Bin A-B'!AK81/'Class Bin A-B'!AK$107,0)</f>
        <v>1.0148947098099641</v>
      </c>
      <c r="V81" s="371">
        <f>IFERROR('Class Bin A-B'!AL81/'Class Bin A-B'!AL$107,0)</f>
        <v>1.0352235823132652</v>
      </c>
      <c r="W81" s="371">
        <f>IFERROR('Class Bin A-B'!AM81/'Class Bin A-B'!AM$107,0)</f>
        <v>0.95571575695159616</v>
      </c>
      <c r="X81" s="371">
        <f>IFERROR('Class Bin A-B'!AN81/'Class Bin A-B'!AN$107,0)</f>
        <v>0.98745198463508332</v>
      </c>
      <c r="Y81" s="371">
        <f>IFERROR('Class Bin A-B'!AO81/'Class Bin A-B'!AO$107,0)</f>
        <v>1.0345014941591959</v>
      </c>
      <c r="Z81" s="371">
        <f>IFERROR('Class Bin A-B'!AP81/'Class Bin A-B'!AP$107,0)</f>
        <v>0</v>
      </c>
      <c r="AA81" s="371">
        <f>IFERROR('Class Bin A-B'!AQ81/'Class Bin A-B'!AQ$107,0)</f>
        <v>0</v>
      </c>
      <c r="AB81" s="371">
        <f>IFERROR('Class Bin A-B'!AR81/'Class Bin A-B'!AR$107,0)</f>
        <v>0</v>
      </c>
      <c r="AC81" s="372">
        <f>IFERROR('Class Bin A-B'!AS81/'Class Bin A-B'!AS$107,0)</f>
        <v>0</v>
      </c>
      <c r="AD81" s="297"/>
      <c r="AE81" s="298">
        <v>0.72916666666666696</v>
      </c>
      <c r="AF81" s="370">
        <f>IFERROR('Class Bin B-A'!R81/'Class Bin B-A'!R$107,0)</f>
        <v>0</v>
      </c>
      <c r="AG81" s="371">
        <f>IFERROR('Class Bin B-A'!S81/'Class Bin B-A'!S$107,0)</f>
        <v>0</v>
      </c>
      <c r="AH81" s="371">
        <f>IFERROR('Class Bin B-A'!T81/'Class Bin B-A'!T$107,0)</f>
        <v>0</v>
      </c>
      <c r="AI81" s="371">
        <f>IFERROR('Class Bin B-A'!U81/'Class Bin B-A'!U$107,0)</f>
        <v>0</v>
      </c>
      <c r="AJ81" s="371">
        <f>IFERROR('Class Bin B-A'!V81/'Class Bin B-A'!V$107,0)</f>
        <v>0.92864749733759311</v>
      </c>
      <c r="AK81" s="371">
        <f>IFERROR('Class Bin B-A'!W81/'Class Bin B-A'!W$107,0)</f>
        <v>0.99578059071729985</v>
      </c>
      <c r="AL81" s="371">
        <f>IFERROR('Class Bin B-A'!X81/'Class Bin B-A'!X$107,0)</f>
        <v>0.92150866462793068</v>
      </c>
      <c r="AM81" s="371">
        <f>IFERROR('Class Bin B-A'!Y81/'Class Bin B-A'!Y$107,0)</f>
        <v>0.91580994720755782</v>
      </c>
      <c r="AN81" s="371">
        <f>IFERROR('Class Bin B-A'!Z81/'Class Bin B-A'!Z$107,0)</f>
        <v>0.92151084918296289</v>
      </c>
      <c r="AO81" s="371">
        <f>IFERROR('Class Bin B-A'!AA81/'Class Bin B-A'!AA$107,0)</f>
        <v>0.80584890333062553</v>
      </c>
      <c r="AP81" s="371">
        <f>IFERROR('Class Bin B-A'!AB81/'Class Bin B-A'!AB$107,0)</f>
        <v>0.89647812166488805</v>
      </c>
      <c r="AQ81" s="371">
        <f>IFERROR('Class Bin B-A'!AC81/'Class Bin B-A'!AC$107,0)</f>
        <v>0.99676375404530748</v>
      </c>
      <c r="AR81" s="371">
        <f>IFERROR('Class Bin B-A'!AD81/'Class Bin B-A'!AD$107,0)</f>
        <v>1.0190820010314594</v>
      </c>
      <c r="AS81" s="371">
        <f>IFERROR('Class Bin B-A'!AE81/'Class Bin B-A'!AE$107,0)</f>
        <v>0.93056623110427861</v>
      </c>
      <c r="AT81" s="371">
        <f>IFERROR('Class Bin B-A'!AF81/'Class Bin B-A'!AF$107,0)</f>
        <v>0.85766328389279212</v>
      </c>
      <c r="AU81" s="371">
        <f>IFERROR('Class Bin B-A'!AG81/'Class Bin B-A'!AG$107,0)</f>
        <v>0.87774294670846409</v>
      </c>
      <c r="AV81" s="371">
        <f>IFERROR('Class Bin B-A'!AH81/'Class Bin B-A'!AH$107,0)</f>
        <v>0.8010430247718382</v>
      </c>
      <c r="AW81" s="371">
        <f>IFERROR('Class Bin B-A'!AI81/'Class Bin B-A'!AI$107,0)</f>
        <v>0.93430656934306566</v>
      </c>
      <c r="AX81" s="371">
        <f>IFERROR('Class Bin B-A'!AJ81/'Class Bin B-A'!AJ$107,0)</f>
        <v>0.91717065474625292</v>
      </c>
      <c r="AY81" s="371">
        <f>IFERROR('Class Bin B-A'!AK81/'Class Bin B-A'!AK$107,0)</f>
        <v>0.99743458183683953</v>
      </c>
      <c r="AZ81" s="371">
        <f>IFERROR('Class Bin B-A'!AL81/'Class Bin B-A'!AL$107,0)</f>
        <v>0.95944264742473273</v>
      </c>
      <c r="BA81" s="371">
        <f>IFERROR('Class Bin B-A'!AM81/'Class Bin B-A'!AM$107,0)</f>
        <v>0.93195657929573739</v>
      </c>
      <c r="BB81" s="371">
        <f>IFERROR('Class Bin B-A'!AN81/'Class Bin B-A'!AN$107,0)</f>
        <v>0.87249736564805047</v>
      </c>
      <c r="BC81" s="371">
        <f>IFERROR('Class Bin B-A'!AO81/'Class Bin B-A'!AO$107,0)</f>
        <v>0.85961123110151172</v>
      </c>
      <c r="BD81" s="371">
        <f>IFERROR('Class Bin B-A'!AP81/'Class Bin B-A'!AP$107,0)</f>
        <v>0</v>
      </c>
      <c r="BE81" s="371">
        <f>IFERROR('Class Bin B-A'!AQ81/'Class Bin B-A'!AQ$107,0)</f>
        <v>0</v>
      </c>
      <c r="BF81" s="371">
        <f>IFERROR('Class Bin B-A'!AR81/'Class Bin B-A'!AR$107,0)</f>
        <v>0</v>
      </c>
      <c r="BG81" s="372">
        <f>IFERROR('Class Bin B-A'!AS81/'Class Bin B-A'!AS$107,0)</f>
        <v>0</v>
      </c>
    </row>
    <row r="82" spans="1:59" ht="9.75" customHeight="1" x14ac:dyDescent="0.25">
      <c r="A82" s="298">
        <v>0.73958333333333304</v>
      </c>
      <c r="B82" s="370">
        <f>IFERROR('Class Bin A-B'!R82/'Class Bin A-B'!R$107,0)</f>
        <v>0</v>
      </c>
      <c r="C82" s="371">
        <f>IFERROR('Class Bin A-B'!S82/'Class Bin A-B'!S$107,0)</f>
        <v>0</v>
      </c>
      <c r="D82" s="371">
        <f>IFERROR('Class Bin A-B'!T82/'Class Bin A-B'!T$107,0)</f>
        <v>0</v>
      </c>
      <c r="E82" s="371">
        <f>IFERROR('Class Bin A-B'!U82/'Class Bin A-B'!U$107,0)</f>
        <v>0</v>
      </c>
      <c r="F82" s="371">
        <f>IFERROR('Class Bin A-B'!V82/'Class Bin A-B'!V$107,0)</f>
        <v>0.9441384736428009</v>
      </c>
      <c r="G82" s="371">
        <f>IFERROR('Class Bin A-B'!W82/'Class Bin A-B'!W$107,0)</f>
        <v>1.0711297071129706</v>
      </c>
      <c r="H82" s="371">
        <f>IFERROR('Class Bin A-B'!X82/'Class Bin A-B'!X$107,0)</f>
        <v>1.0194472876151486</v>
      </c>
      <c r="I82" s="371">
        <f>IFERROR('Class Bin A-B'!Y82/'Class Bin A-B'!Y$107,0)</f>
        <v>0.99065919402188418</v>
      </c>
      <c r="J82" s="371">
        <f>IFERROR('Class Bin A-B'!Z82/'Class Bin A-B'!Z$107,0)</f>
        <v>0.906916276651066</v>
      </c>
      <c r="K82" s="371">
        <f>IFERROR('Class Bin A-B'!AA82/'Class Bin A-B'!AA$107,0)</f>
        <v>0.98121085594989599</v>
      </c>
      <c r="L82" s="371">
        <f>IFERROR('Class Bin A-B'!AB82/'Class Bin A-B'!AB$107,0)</f>
        <v>0.95198329853862229</v>
      </c>
      <c r="M82" s="371">
        <f>IFERROR('Class Bin A-B'!AC82/'Class Bin A-B'!AC$107,0)</f>
        <v>1.0837867247007618</v>
      </c>
      <c r="N82" s="371">
        <f>IFERROR('Class Bin A-B'!AD82/'Class Bin A-B'!AD$107,0)</f>
        <v>1.0839773312725403</v>
      </c>
      <c r="O82" s="371">
        <f>IFERROR('Class Bin A-B'!AE82/'Class Bin A-B'!AE$107,0)</f>
        <v>0.99511693652017452</v>
      </c>
      <c r="P82" s="371">
        <f>IFERROR('Class Bin A-B'!AF82/'Class Bin A-B'!AF$107,0)</f>
        <v>0.94189602446483189</v>
      </c>
      <c r="Q82" s="371">
        <f>IFERROR('Class Bin A-B'!AG82/'Class Bin A-B'!AG$107,0)</f>
        <v>0.94287184765826026</v>
      </c>
      <c r="R82" s="371">
        <f>IFERROR('Class Bin A-B'!AH82/'Class Bin A-B'!AH$107,0)</f>
        <v>0.96434983329058754</v>
      </c>
      <c r="S82" s="371">
        <f>IFERROR('Class Bin A-B'!AI82/'Class Bin A-B'!AI$107,0)</f>
        <v>0.96710022953328234</v>
      </c>
      <c r="T82" s="371">
        <f>IFERROR('Class Bin A-B'!AJ82/'Class Bin A-B'!AJ$107,0)</f>
        <v>0.9892585800366781</v>
      </c>
      <c r="U82" s="371">
        <f>IFERROR('Class Bin A-B'!AK82/'Class Bin A-B'!AK$107,0)</f>
        <v>1.0107858243451464</v>
      </c>
      <c r="V82" s="371">
        <f>IFERROR('Class Bin A-B'!AL82/'Class Bin A-B'!AL$107,0)</f>
        <v>1.0472145890582065</v>
      </c>
      <c r="W82" s="371">
        <f>IFERROR('Class Bin A-B'!AM82/'Class Bin A-B'!AM$107,0)</f>
        <v>1.0257466529351182</v>
      </c>
      <c r="X82" s="371">
        <f>IFERROR('Class Bin A-B'!AN82/'Class Bin A-B'!AN$107,0)</f>
        <v>0.92189500640204869</v>
      </c>
      <c r="Y82" s="371">
        <f>IFERROR('Class Bin A-B'!AO82/'Class Bin A-B'!AO$107,0)</f>
        <v>0.96060853029068183</v>
      </c>
      <c r="Z82" s="371">
        <f>IFERROR('Class Bin A-B'!AP82/'Class Bin A-B'!AP$107,0)</f>
        <v>0</v>
      </c>
      <c r="AA82" s="371">
        <f>IFERROR('Class Bin A-B'!AQ82/'Class Bin A-B'!AQ$107,0)</f>
        <v>0</v>
      </c>
      <c r="AB82" s="371">
        <f>IFERROR('Class Bin A-B'!AR82/'Class Bin A-B'!AR$107,0)</f>
        <v>0</v>
      </c>
      <c r="AC82" s="372">
        <f>IFERROR('Class Bin A-B'!AS82/'Class Bin A-B'!AS$107,0)</f>
        <v>0</v>
      </c>
      <c r="AD82" s="297"/>
      <c r="AE82" s="298">
        <v>0.73958333333333304</v>
      </c>
      <c r="AF82" s="370">
        <f>IFERROR('Class Bin B-A'!R82/'Class Bin B-A'!R$107,0)</f>
        <v>0</v>
      </c>
      <c r="AG82" s="371">
        <f>IFERROR('Class Bin B-A'!S82/'Class Bin B-A'!S$107,0)</f>
        <v>0</v>
      </c>
      <c r="AH82" s="371">
        <f>IFERROR('Class Bin B-A'!T82/'Class Bin B-A'!T$107,0)</f>
        <v>0</v>
      </c>
      <c r="AI82" s="371">
        <f>IFERROR('Class Bin B-A'!U82/'Class Bin B-A'!U$107,0)</f>
        <v>0</v>
      </c>
      <c r="AJ82" s="371">
        <f>IFERROR('Class Bin B-A'!V82/'Class Bin B-A'!V$107,0)</f>
        <v>0.97976570820021291</v>
      </c>
      <c r="AK82" s="371">
        <f>IFERROR('Class Bin B-A'!W82/'Class Bin B-A'!W$107,0)</f>
        <v>1.1308016877637133</v>
      </c>
      <c r="AL82" s="371">
        <f>IFERROR('Class Bin B-A'!X82/'Class Bin B-A'!X$107,0)</f>
        <v>1.0479102956167174</v>
      </c>
      <c r="AM82" s="371">
        <f>IFERROR('Class Bin B-A'!Y82/'Class Bin B-A'!Y$107,0)</f>
        <v>0.94248402333981662</v>
      </c>
      <c r="AN82" s="371">
        <f>IFERROR('Class Bin B-A'!Z82/'Class Bin B-A'!Z$107,0)</f>
        <v>0.8786498794535228</v>
      </c>
      <c r="AO82" s="371">
        <f>IFERROR('Class Bin B-A'!AA82/'Class Bin B-A'!AA$107,0)</f>
        <v>0.86217167614405621</v>
      </c>
      <c r="AP82" s="371">
        <f>IFERROR('Class Bin B-A'!AB82/'Class Bin B-A'!AB$107,0)</f>
        <v>0.87086446104589121</v>
      </c>
      <c r="AQ82" s="371">
        <f>IFERROR('Class Bin B-A'!AC82/'Class Bin B-A'!AC$107,0)</f>
        <v>0.94929881337648325</v>
      </c>
      <c r="AR82" s="371">
        <f>IFERROR('Class Bin B-A'!AD82/'Class Bin B-A'!AD$107,0)</f>
        <v>1.0314595152140278</v>
      </c>
      <c r="AS82" s="371">
        <f>IFERROR('Class Bin B-A'!AE82/'Class Bin B-A'!AE$107,0)</f>
        <v>1.0084550345887777</v>
      </c>
      <c r="AT82" s="371">
        <f>IFERROR('Class Bin B-A'!AF82/'Class Bin B-A'!AF$107,0)</f>
        <v>0.91178766588602644</v>
      </c>
      <c r="AU82" s="371">
        <f>IFERROR('Class Bin B-A'!AG82/'Class Bin B-A'!AG$107,0)</f>
        <v>0.84430512016718917</v>
      </c>
      <c r="AV82" s="371">
        <f>IFERROR('Class Bin B-A'!AH82/'Class Bin B-A'!AH$107,0)</f>
        <v>0.79687092568448492</v>
      </c>
      <c r="AW82" s="371">
        <f>IFERROR('Class Bin B-A'!AI82/'Class Bin B-A'!AI$107,0)</f>
        <v>0.94264859228362896</v>
      </c>
      <c r="AX82" s="371">
        <f>IFERROR('Class Bin B-A'!AJ82/'Class Bin B-A'!AJ$107,0)</f>
        <v>0.84564817249539836</v>
      </c>
      <c r="AY82" s="371">
        <f>IFERROR('Class Bin B-A'!AK82/'Class Bin B-A'!AK$107,0)</f>
        <v>1.0302719343252953</v>
      </c>
      <c r="AZ82" s="371">
        <f>IFERROR('Class Bin B-A'!AL82/'Class Bin B-A'!AL$107,0)</f>
        <v>0.99129136601144574</v>
      </c>
      <c r="BA82" s="371">
        <f>IFERROR('Class Bin B-A'!AM82/'Class Bin B-A'!AM$107,0)</f>
        <v>0.92772041302621122</v>
      </c>
      <c r="BB82" s="371">
        <f>IFERROR('Class Bin B-A'!AN82/'Class Bin B-A'!AN$107,0)</f>
        <v>0.9020021074815594</v>
      </c>
      <c r="BC82" s="371">
        <f>IFERROR('Class Bin B-A'!AO82/'Class Bin B-A'!AO$107,0)</f>
        <v>0.91576673866090696</v>
      </c>
      <c r="BD82" s="371">
        <f>IFERROR('Class Bin B-A'!AP82/'Class Bin B-A'!AP$107,0)</f>
        <v>0</v>
      </c>
      <c r="BE82" s="371">
        <f>IFERROR('Class Bin B-A'!AQ82/'Class Bin B-A'!AQ$107,0)</f>
        <v>0</v>
      </c>
      <c r="BF82" s="371">
        <f>IFERROR('Class Bin B-A'!AR82/'Class Bin B-A'!AR$107,0)</f>
        <v>0</v>
      </c>
      <c r="BG82" s="372">
        <f>IFERROR('Class Bin B-A'!AS82/'Class Bin B-A'!AS$107,0)</f>
        <v>0</v>
      </c>
    </row>
    <row r="83" spans="1:59" ht="9.75" customHeight="1" x14ac:dyDescent="0.25">
      <c r="A83" s="298">
        <v>0.75</v>
      </c>
      <c r="B83" s="370">
        <f>IFERROR('Class Bin A-B'!R83/'Class Bin A-B'!R$107,0)</f>
        <v>0</v>
      </c>
      <c r="C83" s="371">
        <f>IFERROR('Class Bin A-B'!S83/'Class Bin A-B'!S$107,0)</f>
        <v>0</v>
      </c>
      <c r="D83" s="371">
        <f>IFERROR('Class Bin A-B'!T83/'Class Bin A-B'!T$107,0)</f>
        <v>0</v>
      </c>
      <c r="E83" s="371">
        <f>IFERROR('Class Bin A-B'!U83/'Class Bin A-B'!U$107,0)</f>
        <v>0</v>
      </c>
      <c r="F83" s="371">
        <f>IFERROR('Class Bin A-B'!V83/'Class Bin A-B'!V$107,0)</f>
        <v>1.0196695515342251</v>
      </c>
      <c r="G83" s="371">
        <f>IFERROR('Class Bin A-B'!W83/'Class Bin A-B'!W$107,0)</f>
        <v>1.1380753138075312</v>
      </c>
      <c r="H83" s="371">
        <f>IFERROR('Class Bin A-B'!X83/'Class Bin A-B'!X$107,0)</f>
        <v>1.023541453428864</v>
      </c>
      <c r="I83" s="371">
        <f>IFERROR('Class Bin A-B'!Y83/'Class Bin A-B'!Y$107,0)</f>
        <v>1.0760608486789431</v>
      </c>
      <c r="J83" s="371">
        <f>IFERROR('Class Bin A-B'!Z83/'Class Bin A-B'!Z$107,0)</f>
        <v>0.9568382735309412</v>
      </c>
      <c r="K83" s="371">
        <f>IFERROR('Class Bin A-B'!AA83/'Class Bin A-B'!AA$107,0)</f>
        <v>1.073068893528184</v>
      </c>
      <c r="L83" s="371">
        <f>IFERROR('Class Bin A-B'!AB83/'Class Bin A-B'!AB$107,0)</f>
        <v>1.0229645093945723</v>
      </c>
      <c r="M83" s="371">
        <f>IFERROR('Class Bin A-B'!AC83/'Class Bin A-B'!AC$107,0)</f>
        <v>0.97497279651795432</v>
      </c>
      <c r="N83" s="371">
        <f>IFERROR('Class Bin A-B'!AD83/'Class Bin A-B'!AD$107,0)</f>
        <v>1.0510046367851624</v>
      </c>
      <c r="O83" s="371">
        <f>IFERROR('Class Bin A-B'!AE83/'Class Bin A-B'!AE$107,0)</f>
        <v>0.99922898997686949</v>
      </c>
      <c r="P83" s="371">
        <f>IFERROR('Class Bin A-B'!AF83/'Class Bin A-B'!AF$107,0)</f>
        <v>0.95820591233435271</v>
      </c>
      <c r="Q83" s="371">
        <f>IFERROR('Class Bin A-B'!AG83/'Class Bin A-B'!AG$107,0)</f>
        <v>0.94698919197117859</v>
      </c>
      <c r="R83" s="371">
        <f>IFERROR('Class Bin A-B'!AH83/'Class Bin A-B'!AH$107,0)</f>
        <v>1.0300076942805851</v>
      </c>
      <c r="S83" s="371">
        <f>IFERROR('Class Bin A-B'!AI83/'Class Bin A-B'!AI$107,0)</f>
        <v>0.98342259627646023</v>
      </c>
      <c r="T83" s="371">
        <f>IFERROR('Class Bin A-B'!AJ83/'Class Bin A-B'!AJ$107,0)</f>
        <v>0.98087503274823151</v>
      </c>
      <c r="U83" s="371">
        <f>IFERROR('Class Bin A-B'!AK83/'Class Bin A-B'!AK$107,0)</f>
        <v>0.97380585516178741</v>
      </c>
      <c r="V83" s="371">
        <f>IFERROR('Class Bin A-B'!AL83/'Class Bin A-B'!AL$107,0)</f>
        <v>1.0432175868098927</v>
      </c>
      <c r="W83" s="371">
        <f>IFERROR('Class Bin A-B'!AM83/'Class Bin A-B'!AM$107,0)</f>
        <v>0.96807415036045308</v>
      </c>
      <c r="X83" s="371">
        <f>IFERROR('Class Bin A-B'!AN83/'Class Bin A-B'!AN$107,0)</f>
        <v>1.0120358514724712</v>
      </c>
      <c r="Y83" s="371">
        <f>IFERROR('Class Bin A-B'!AO83/'Class Bin A-B'!AO$107,0)</f>
        <v>1.0258082042923118</v>
      </c>
      <c r="Z83" s="371">
        <f>IFERROR('Class Bin A-B'!AP83/'Class Bin A-B'!AP$107,0)</f>
        <v>0</v>
      </c>
      <c r="AA83" s="371">
        <f>IFERROR('Class Bin A-B'!AQ83/'Class Bin A-B'!AQ$107,0)</f>
        <v>0</v>
      </c>
      <c r="AB83" s="371">
        <f>IFERROR('Class Bin A-B'!AR83/'Class Bin A-B'!AR$107,0)</f>
        <v>0</v>
      </c>
      <c r="AC83" s="372">
        <f>IFERROR('Class Bin A-B'!AS83/'Class Bin A-B'!AS$107,0)</f>
        <v>0</v>
      </c>
      <c r="AD83" s="297"/>
      <c r="AE83" s="298">
        <v>0.75</v>
      </c>
      <c r="AF83" s="370">
        <f>IFERROR('Class Bin B-A'!R83/'Class Bin B-A'!R$107,0)</f>
        <v>0</v>
      </c>
      <c r="AG83" s="371">
        <f>IFERROR('Class Bin B-A'!S83/'Class Bin B-A'!S$107,0)</f>
        <v>0</v>
      </c>
      <c r="AH83" s="371">
        <f>IFERROR('Class Bin B-A'!T83/'Class Bin B-A'!T$107,0)</f>
        <v>0</v>
      </c>
      <c r="AI83" s="371">
        <f>IFERROR('Class Bin B-A'!U83/'Class Bin B-A'!U$107,0)</f>
        <v>0</v>
      </c>
      <c r="AJ83" s="371">
        <f>IFERROR('Class Bin B-A'!V83/'Class Bin B-A'!V$107,0)</f>
        <v>0.96272630457933972</v>
      </c>
      <c r="AK83" s="371">
        <f>IFERROR('Class Bin B-A'!W83/'Class Bin B-A'!W$107,0)</f>
        <v>1.046413502109705</v>
      </c>
      <c r="AL83" s="371">
        <f>IFERROR('Class Bin B-A'!X83/'Class Bin B-A'!X$107,0)</f>
        <v>1.0071355759429153</v>
      </c>
      <c r="AM83" s="371">
        <f>IFERROR('Class Bin B-A'!Y83/'Class Bin B-A'!Y$107,0)</f>
        <v>0.94692970269519317</v>
      </c>
      <c r="AN83" s="371">
        <f>IFERROR('Class Bin B-A'!Z83/'Class Bin B-A'!Z$107,0)</f>
        <v>0.95151352799357092</v>
      </c>
      <c r="AO83" s="371">
        <f>IFERROR('Class Bin B-A'!AA83/'Class Bin B-A'!AA$107,0)</f>
        <v>0.93149201191443265</v>
      </c>
      <c r="AP83" s="371">
        <f>IFERROR('Class Bin B-A'!AB83/'Class Bin B-A'!AB$107,0)</f>
        <v>0.91355389541088583</v>
      </c>
      <c r="AQ83" s="371">
        <f>IFERROR('Class Bin B-A'!AC83/'Class Bin B-A'!AC$107,0)</f>
        <v>0.96224379719525355</v>
      </c>
      <c r="AR83" s="371">
        <f>IFERROR('Class Bin B-A'!AD83/'Class Bin B-A'!AD$107,0)</f>
        <v>1.0603403816400205</v>
      </c>
      <c r="AS83" s="371">
        <f>IFERROR('Class Bin B-A'!AE83/'Class Bin B-A'!AE$107,0)</f>
        <v>0.99205739174993579</v>
      </c>
      <c r="AT83" s="371">
        <f>IFERROR('Class Bin B-A'!AF83/'Class Bin B-A'!AF$107,0)</f>
        <v>0.79937548790007806</v>
      </c>
      <c r="AU83" s="371">
        <f>IFERROR('Class Bin B-A'!AG83/'Class Bin B-A'!AG$107,0)</f>
        <v>0.89864158829676077</v>
      </c>
      <c r="AV83" s="371">
        <f>IFERROR('Class Bin B-A'!AH83/'Class Bin B-A'!AH$107,0)</f>
        <v>0.86779661016949139</v>
      </c>
      <c r="AW83" s="371">
        <f>IFERROR('Class Bin B-A'!AI83/'Class Bin B-A'!AI$107,0)</f>
        <v>0.8842544316996872</v>
      </c>
      <c r="AX83" s="371">
        <f>IFERROR('Class Bin B-A'!AJ83/'Class Bin B-A'!AJ$107,0)</f>
        <v>1.0391795950565343</v>
      </c>
      <c r="AY83" s="371">
        <f>IFERROR('Class Bin B-A'!AK83/'Class Bin B-A'!AK$107,0)</f>
        <v>0.90302719343252957</v>
      </c>
      <c r="AZ83" s="371">
        <f>IFERROR('Class Bin B-A'!AL83/'Class Bin B-A'!AL$107,0)</f>
        <v>0.90768847972132394</v>
      </c>
      <c r="BA83" s="371">
        <f>IFERROR('Class Bin B-A'!AM83/'Class Bin B-A'!AM$107,0)</f>
        <v>0.88959491660047663</v>
      </c>
      <c r="BB83" s="371">
        <f>IFERROR('Class Bin B-A'!AN83/'Class Bin B-A'!AN$107,0)</f>
        <v>0.83456269757639623</v>
      </c>
      <c r="BC83" s="371">
        <f>IFERROR('Class Bin B-A'!AO83/'Class Bin B-A'!AO$107,0)</f>
        <v>0.93736501079913592</v>
      </c>
      <c r="BD83" s="371">
        <f>IFERROR('Class Bin B-A'!AP83/'Class Bin B-A'!AP$107,0)</f>
        <v>0</v>
      </c>
      <c r="BE83" s="371">
        <f>IFERROR('Class Bin B-A'!AQ83/'Class Bin B-A'!AQ$107,0)</f>
        <v>0</v>
      </c>
      <c r="BF83" s="371">
        <f>IFERROR('Class Bin B-A'!AR83/'Class Bin B-A'!AR$107,0)</f>
        <v>0</v>
      </c>
      <c r="BG83" s="372">
        <f>IFERROR('Class Bin B-A'!AS83/'Class Bin B-A'!AS$107,0)</f>
        <v>0</v>
      </c>
    </row>
    <row r="84" spans="1:59" ht="9.75" customHeight="1" x14ac:dyDescent="0.25">
      <c r="A84" s="298">
        <v>0.76041666666666696</v>
      </c>
      <c r="B84" s="370">
        <f>IFERROR('Class Bin A-B'!R84/'Class Bin A-B'!R$107,0)</f>
        <v>0</v>
      </c>
      <c r="C84" s="371">
        <f>IFERROR('Class Bin A-B'!S84/'Class Bin A-B'!S$107,0)</f>
        <v>0</v>
      </c>
      <c r="D84" s="371">
        <f>IFERROR('Class Bin A-B'!T84/'Class Bin A-B'!T$107,0)</f>
        <v>0</v>
      </c>
      <c r="E84" s="371">
        <f>IFERROR('Class Bin A-B'!U84/'Class Bin A-B'!U$107,0)</f>
        <v>0</v>
      </c>
      <c r="F84" s="371">
        <f>IFERROR('Class Bin A-B'!V84/'Class Bin A-B'!V$107,0)</f>
        <v>0.99029635457644904</v>
      </c>
      <c r="G84" s="371">
        <f>IFERROR('Class Bin A-B'!W84/'Class Bin A-B'!W$107,0)</f>
        <v>0.9874476987447699</v>
      </c>
      <c r="H84" s="371">
        <f>IFERROR('Class Bin A-B'!X84/'Class Bin A-B'!X$107,0)</f>
        <v>1.0276356192425795</v>
      </c>
      <c r="I84" s="371">
        <f>IFERROR('Class Bin A-B'!Y84/'Class Bin A-B'!Y$107,0)</f>
        <v>0.97784894582332527</v>
      </c>
      <c r="J84" s="371">
        <f>IFERROR('Class Bin A-B'!Z84/'Class Bin A-B'!Z$107,0)</f>
        <v>0.99843993759750382</v>
      </c>
      <c r="K84" s="371">
        <f>IFERROR('Class Bin A-B'!AA84/'Class Bin A-B'!AA$107,0)</f>
        <v>0.97286012526096066</v>
      </c>
      <c r="L84" s="371">
        <f>IFERROR('Class Bin A-B'!AB84/'Class Bin A-B'!AB$107,0)</f>
        <v>0.94780793319415457</v>
      </c>
      <c r="M84" s="371">
        <f>IFERROR('Class Bin A-B'!AC84/'Class Bin A-B'!AC$107,0)</f>
        <v>1.0228509249183897</v>
      </c>
      <c r="N84" s="371">
        <f>IFERROR('Class Bin A-B'!AD84/'Class Bin A-B'!AD$107,0)</f>
        <v>0.97681607418856276</v>
      </c>
      <c r="O84" s="371">
        <f>IFERROR('Class Bin A-B'!AE84/'Class Bin A-B'!AE$107,0)</f>
        <v>0.95810845540992018</v>
      </c>
      <c r="P84" s="371">
        <f>IFERROR('Class Bin A-B'!AF84/'Class Bin A-B'!AF$107,0)</f>
        <v>0.99082568807339455</v>
      </c>
      <c r="Q84" s="371">
        <f>IFERROR('Class Bin A-B'!AG84/'Class Bin A-B'!AG$107,0)</f>
        <v>1.0211013896037056</v>
      </c>
      <c r="R84" s="371">
        <f>IFERROR('Class Bin A-B'!AH84/'Class Bin A-B'!AH$107,0)</f>
        <v>0.97666068222621205</v>
      </c>
      <c r="S84" s="371">
        <f>IFERROR('Class Bin A-B'!AI84/'Class Bin A-B'!AI$107,0)</f>
        <v>1.0446314715633769</v>
      </c>
      <c r="T84" s="371">
        <f>IFERROR('Class Bin A-B'!AJ84/'Class Bin A-B'!AJ$107,0)</f>
        <v>1.006025674613571</v>
      </c>
      <c r="U84" s="371">
        <f>IFERROR('Class Bin A-B'!AK84/'Class Bin A-B'!AK$107,0)</f>
        <v>0.97791474062660511</v>
      </c>
      <c r="V84" s="371">
        <f>IFERROR('Class Bin A-B'!AL84/'Class Bin A-B'!AL$107,0)</f>
        <v>1.0312265800649514</v>
      </c>
      <c r="W84" s="371">
        <f>IFERROR('Class Bin A-B'!AM84/'Class Bin A-B'!AM$107,0)</f>
        <v>0.95983522142121513</v>
      </c>
      <c r="X84" s="371">
        <f>IFERROR('Class Bin A-B'!AN84/'Class Bin A-B'!AN$107,0)</f>
        <v>0.95877080665813053</v>
      </c>
      <c r="Y84" s="371">
        <f>IFERROR('Class Bin A-B'!AO84/'Class Bin A-B'!AO$107,0)</f>
        <v>1.0649280086932897</v>
      </c>
      <c r="Z84" s="371">
        <f>IFERROR('Class Bin A-B'!AP84/'Class Bin A-B'!AP$107,0)</f>
        <v>0</v>
      </c>
      <c r="AA84" s="371">
        <f>IFERROR('Class Bin A-B'!AQ84/'Class Bin A-B'!AQ$107,0)</f>
        <v>0</v>
      </c>
      <c r="AB84" s="371">
        <f>IFERROR('Class Bin A-B'!AR84/'Class Bin A-B'!AR$107,0)</f>
        <v>0</v>
      </c>
      <c r="AC84" s="372">
        <f>IFERROR('Class Bin A-B'!AS84/'Class Bin A-B'!AS$107,0)</f>
        <v>0</v>
      </c>
      <c r="AD84" s="297"/>
      <c r="AE84" s="298">
        <v>0.76041666666666696</v>
      </c>
      <c r="AF84" s="370">
        <f>IFERROR('Class Bin B-A'!R84/'Class Bin B-A'!R$107,0)</f>
        <v>0</v>
      </c>
      <c r="AG84" s="371">
        <f>IFERROR('Class Bin B-A'!S84/'Class Bin B-A'!S$107,0)</f>
        <v>0</v>
      </c>
      <c r="AH84" s="371">
        <f>IFERROR('Class Bin B-A'!T84/'Class Bin B-A'!T$107,0)</f>
        <v>0</v>
      </c>
      <c r="AI84" s="371">
        <f>IFERROR('Class Bin B-A'!U84/'Class Bin B-A'!U$107,0)</f>
        <v>0</v>
      </c>
      <c r="AJ84" s="371">
        <f>IFERROR('Class Bin B-A'!V84/'Class Bin B-A'!V$107,0)</f>
        <v>0.93290734824281141</v>
      </c>
      <c r="AK84" s="371">
        <f>IFERROR('Class Bin B-A'!W84/'Class Bin B-A'!W$107,0)</f>
        <v>1.0506329113924051</v>
      </c>
      <c r="AL84" s="371">
        <f>IFERROR('Class Bin B-A'!X84/'Class Bin B-A'!X$107,0)</f>
        <v>0.97859327217125369</v>
      </c>
      <c r="AM84" s="371">
        <f>IFERROR('Class Bin B-A'!Y84/'Class Bin B-A'!Y$107,0)</f>
        <v>0.93359266462906365</v>
      </c>
      <c r="AN84" s="371">
        <f>IFERROR('Class Bin B-A'!Z84/'Class Bin B-A'!Z$107,0)</f>
        <v>0.92151084918296289</v>
      </c>
      <c r="AO84" s="371">
        <f>IFERROR('Class Bin B-A'!AA84/'Class Bin B-A'!AA$107,0)</f>
        <v>0.85350663417275918</v>
      </c>
      <c r="AP84" s="371">
        <f>IFERROR('Class Bin B-A'!AB84/'Class Bin B-A'!AB$107,0)</f>
        <v>0.97331910352187845</v>
      </c>
      <c r="AQ84" s="371">
        <f>IFERROR('Class Bin B-A'!AC84/'Class Bin B-A'!AC$107,0)</f>
        <v>1.0614886731391586</v>
      </c>
      <c r="AR84" s="371">
        <f>IFERROR('Class Bin B-A'!AD84/'Class Bin B-A'!AD$107,0)</f>
        <v>0.99020113460546666</v>
      </c>
      <c r="AS84" s="371">
        <f>IFERROR('Class Bin B-A'!AE84/'Class Bin B-A'!AE$107,0)</f>
        <v>0.99615680245964633</v>
      </c>
      <c r="AT84" s="371">
        <f>IFERROR('Class Bin B-A'!AF84/'Class Bin B-A'!AF$107,0)</f>
        <v>0.92011449388498567</v>
      </c>
      <c r="AU84" s="371">
        <f>IFERROR('Class Bin B-A'!AG84/'Class Bin B-A'!AG$107,0)</f>
        <v>0.93625914315569492</v>
      </c>
      <c r="AV84" s="371">
        <f>IFERROR('Class Bin B-A'!AH84/'Class Bin B-A'!AH$107,0)</f>
        <v>0.92203389830508464</v>
      </c>
      <c r="AW84" s="371">
        <f>IFERROR('Class Bin B-A'!AI84/'Class Bin B-A'!AI$107,0)</f>
        <v>0.95516162669447346</v>
      </c>
      <c r="AX84" s="371">
        <f>IFERROR('Class Bin B-A'!AJ84/'Class Bin B-A'!AJ$107,0)</f>
        <v>0.93399947409939521</v>
      </c>
      <c r="AY84" s="371">
        <f>IFERROR('Class Bin B-A'!AK84/'Class Bin B-A'!AK$107,0)</f>
        <v>0.91123653155464346</v>
      </c>
      <c r="AZ84" s="371">
        <f>IFERROR('Class Bin B-A'!AL84/'Class Bin B-A'!AL$107,0)</f>
        <v>0.98731027618810674</v>
      </c>
      <c r="BA84" s="371">
        <f>IFERROR('Class Bin B-A'!AM84/'Class Bin B-A'!AM$107,0)</f>
        <v>0.91501191421763317</v>
      </c>
      <c r="BB84" s="371">
        <f>IFERROR('Class Bin B-A'!AN84/'Class Bin B-A'!AN$107,0)</f>
        <v>0.85563751317175973</v>
      </c>
      <c r="BC84" s="371">
        <f>IFERROR('Class Bin B-A'!AO84/'Class Bin B-A'!AO$107,0)</f>
        <v>0.97624190064794814</v>
      </c>
      <c r="BD84" s="371">
        <f>IFERROR('Class Bin B-A'!AP84/'Class Bin B-A'!AP$107,0)</f>
        <v>0</v>
      </c>
      <c r="BE84" s="371">
        <f>IFERROR('Class Bin B-A'!AQ84/'Class Bin B-A'!AQ$107,0)</f>
        <v>0</v>
      </c>
      <c r="BF84" s="371">
        <f>IFERROR('Class Bin B-A'!AR84/'Class Bin B-A'!AR$107,0)</f>
        <v>0</v>
      </c>
      <c r="BG84" s="372">
        <f>IFERROR('Class Bin B-A'!AS84/'Class Bin B-A'!AS$107,0)</f>
        <v>0</v>
      </c>
    </row>
    <row r="85" spans="1:59" ht="9.75" customHeight="1" x14ac:dyDescent="0.25">
      <c r="A85" s="298">
        <v>0.77083333333333304</v>
      </c>
      <c r="B85" s="370">
        <f>IFERROR('Class Bin A-B'!R85/'Class Bin A-B'!R$107,0)</f>
        <v>0</v>
      </c>
      <c r="C85" s="371">
        <f>IFERROR('Class Bin A-B'!S85/'Class Bin A-B'!S$107,0)</f>
        <v>0</v>
      </c>
      <c r="D85" s="371">
        <f>IFERROR('Class Bin A-B'!T85/'Class Bin A-B'!T$107,0)</f>
        <v>0</v>
      </c>
      <c r="E85" s="371">
        <f>IFERROR('Class Bin A-B'!U85/'Class Bin A-B'!U$107,0)</f>
        <v>0</v>
      </c>
      <c r="F85" s="371">
        <f>IFERROR('Class Bin A-B'!V85/'Class Bin A-B'!V$107,0)</f>
        <v>1.0406504065040649</v>
      </c>
      <c r="G85" s="371">
        <f>IFERROR('Class Bin A-B'!W85/'Class Bin A-B'!W$107,0)</f>
        <v>1.01255230125523</v>
      </c>
      <c r="H85" s="371">
        <f>IFERROR('Class Bin A-B'!X85/'Class Bin A-B'!X$107,0)</f>
        <v>1.0767656090071649</v>
      </c>
      <c r="I85" s="371">
        <f>IFERROR('Class Bin A-B'!Y85/'Class Bin A-B'!Y$107,0)</f>
        <v>1.0461702695489725</v>
      </c>
      <c r="J85" s="371">
        <f>IFERROR('Class Bin A-B'!Z85/'Class Bin A-B'!Z$107,0)</f>
        <v>1.0275611024440976</v>
      </c>
      <c r="K85" s="371">
        <f>IFERROR('Class Bin A-B'!AA85/'Class Bin A-B'!AA$107,0)</f>
        <v>0.9853862212943636</v>
      </c>
      <c r="L85" s="371">
        <f>IFERROR('Class Bin A-B'!AB85/'Class Bin A-B'!AB$107,0)</f>
        <v>1.0104384133611692</v>
      </c>
      <c r="M85" s="371">
        <f>IFERROR('Class Bin A-B'!AC85/'Class Bin A-B'!AC$107,0)</f>
        <v>1.0881392818280742</v>
      </c>
      <c r="N85" s="371">
        <f>IFERROR('Class Bin A-B'!AD85/'Class Bin A-B'!AD$107,0)</f>
        <v>1.0345182895414737</v>
      </c>
      <c r="O85" s="371">
        <f>IFERROR('Class Bin A-B'!AE85/'Class Bin A-B'!AE$107,0)</f>
        <v>1.0156772038036492</v>
      </c>
      <c r="P85" s="371">
        <f>IFERROR('Class Bin A-B'!AF85/'Class Bin A-B'!AF$107,0)</f>
        <v>1.0030581039755353</v>
      </c>
      <c r="Q85" s="371">
        <f>IFERROR('Class Bin A-B'!AG85/'Class Bin A-B'!AG$107,0)</f>
        <v>0.97992794647452386</v>
      </c>
      <c r="R85" s="371">
        <f>IFERROR('Class Bin A-B'!AH85/'Class Bin A-B'!AH$107,0)</f>
        <v>0.92741728648371402</v>
      </c>
      <c r="S85" s="371">
        <f>IFERROR('Class Bin A-B'!AI85/'Class Bin A-B'!AI$107,0)</f>
        <v>0.98750318796225456</v>
      </c>
      <c r="T85" s="371">
        <f>IFERROR('Class Bin A-B'!AJ85/'Class Bin A-B'!AJ$107,0)</f>
        <v>0.9892585800366781</v>
      </c>
      <c r="U85" s="371">
        <f>IFERROR('Class Bin A-B'!AK85/'Class Bin A-B'!AK$107,0)</f>
        <v>1.0272213662044172</v>
      </c>
      <c r="V85" s="371">
        <f>IFERROR('Class Bin A-B'!AL85/'Class Bin A-B'!AL$107,0)</f>
        <v>1.0791906070447166</v>
      </c>
      <c r="W85" s="371">
        <f>IFERROR('Class Bin A-B'!AM85/'Class Bin A-B'!AM$107,0)</f>
        <v>1.0339855818743564</v>
      </c>
      <c r="X85" s="371">
        <f>IFERROR('Class Bin A-B'!AN85/'Class Bin A-B'!AN$107,0)</f>
        <v>1.1062740076824584</v>
      </c>
      <c r="Y85" s="371">
        <f>IFERROR('Class Bin A-B'!AO85/'Class Bin A-B'!AO$107,0)</f>
        <v>0.99538168975821772</v>
      </c>
      <c r="Z85" s="371">
        <f>IFERROR('Class Bin A-B'!AP85/'Class Bin A-B'!AP$107,0)</f>
        <v>0</v>
      </c>
      <c r="AA85" s="371">
        <f>IFERROR('Class Bin A-B'!AQ85/'Class Bin A-B'!AQ$107,0)</f>
        <v>0</v>
      </c>
      <c r="AB85" s="371">
        <f>IFERROR('Class Bin A-B'!AR85/'Class Bin A-B'!AR$107,0)</f>
        <v>0</v>
      </c>
      <c r="AC85" s="372">
        <f>IFERROR('Class Bin A-B'!AS85/'Class Bin A-B'!AS$107,0)</f>
        <v>0</v>
      </c>
      <c r="AD85" s="297"/>
      <c r="AE85" s="298">
        <v>0.77083333333333304</v>
      </c>
      <c r="AF85" s="370">
        <f>IFERROR('Class Bin B-A'!R85/'Class Bin B-A'!R$107,0)</f>
        <v>0</v>
      </c>
      <c r="AG85" s="371">
        <f>IFERROR('Class Bin B-A'!S85/'Class Bin B-A'!S$107,0)</f>
        <v>0</v>
      </c>
      <c r="AH85" s="371">
        <f>IFERROR('Class Bin B-A'!T85/'Class Bin B-A'!T$107,0)</f>
        <v>0</v>
      </c>
      <c r="AI85" s="371">
        <f>IFERROR('Class Bin B-A'!U85/'Class Bin B-A'!U$107,0)</f>
        <v>0</v>
      </c>
      <c r="AJ85" s="371">
        <f>IFERROR('Class Bin B-A'!V85/'Class Bin B-A'!V$107,0)</f>
        <v>1.0138445154419595</v>
      </c>
      <c r="AK85" s="371">
        <f>IFERROR('Class Bin B-A'!W85/'Class Bin B-A'!W$107,0)</f>
        <v>1.0548523206751057</v>
      </c>
      <c r="AL85" s="371">
        <f>IFERROR('Class Bin B-A'!X85/'Class Bin B-A'!X$107,0)</f>
        <v>1.019367991845056</v>
      </c>
      <c r="AM85" s="371">
        <f>IFERROR('Class Bin B-A'!Y85/'Class Bin B-A'!Y$107,0)</f>
        <v>1.1069741594887468</v>
      </c>
      <c r="AN85" s="371">
        <f>IFERROR('Class Bin B-A'!Z85/'Class Bin B-A'!Z$107,0)</f>
        <v>0.96008572193945896</v>
      </c>
      <c r="AO85" s="371">
        <f>IFERROR('Class Bin B-A'!AA85/'Class Bin B-A'!AA$107,0)</f>
        <v>0.96615217979962087</v>
      </c>
      <c r="AP85" s="371">
        <f>IFERROR('Class Bin B-A'!AB85/'Class Bin B-A'!AB$107,0)</f>
        <v>0.94770544290288161</v>
      </c>
      <c r="AQ85" s="371">
        <f>IFERROR('Class Bin B-A'!AC85/'Class Bin B-A'!AC$107,0)</f>
        <v>1.0226537216828477</v>
      </c>
      <c r="AR85" s="371">
        <f>IFERROR('Class Bin B-A'!AD85/'Class Bin B-A'!AD$107,0)</f>
        <v>0.99432697266632286</v>
      </c>
      <c r="AS85" s="371">
        <f>IFERROR('Class Bin B-A'!AE85/'Class Bin B-A'!AE$107,0)</f>
        <v>0.93876505252369946</v>
      </c>
      <c r="AT85" s="371">
        <f>IFERROR('Class Bin B-A'!AF85/'Class Bin B-A'!AF$107,0)</f>
        <v>0.88680718188914909</v>
      </c>
      <c r="AU85" s="371">
        <f>IFERROR('Class Bin B-A'!AG85/'Class Bin B-A'!AG$107,0)</f>
        <v>0.99477533960292597</v>
      </c>
      <c r="AV85" s="371">
        <f>IFERROR('Class Bin B-A'!AH85/'Class Bin B-A'!AH$107,0)</f>
        <v>0.85528031290743145</v>
      </c>
      <c r="AW85" s="371">
        <f>IFERROR('Class Bin B-A'!AI85/'Class Bin B-A'!AI$107,0)</f>
        <v>0.98852971845672577</v>
      </c>
      <c r="AX85" s="371">
        <f>IFERROR('Class Bin B-A'!AJ85/'Class Bin B-A'!AJ$107,0)</f>
        <v>0.94241388377596624</v>
      </c>
      <c r="AY85" s="371">
        <f>IFERROR('Class Bin B-A'!AK85/'Class Bin B-A'!AK$107,0)</f>
        <v>0.95638789122626999</v>
      </c>
      <c r="AZ85" s="371">
        <f>IFERROR('Class Bin B-A'!AL85/'Class Bin B-A'!AL$107,0)</f>
        <v>1.0191589947748199</v>
      </c>
      <c r="BA85" s="371">
        <f>IFERROR('Class Bin B-A'!AM85/'Class Bin B-A'!AM$107,0)</f>
        <v>0.91501191421763317</v>
      </c>
      <c r="BB85" s="371">
        <f>IFERROR('Class Bin B-A'!AN85/'Class Bin B-A'!AN$107,0)</f>
        <v>0.9020021074815594</v>
      </c>
      <c r="BC85" s="371">
        <f>IFERROR('Class Bin B-A'!AO85/'Class Bin B-A'!AO$107,0)</f>
        <v>0.94600431965442755</v>
      </c>
      <c r="BD85" s="371">
        <f>IFERROR('Class Bin B-A'!AP85/'Class Bin B-A'!AP$107,0)</f>
        <v>0</v>
      </c>
      <c r="BE85" s="371">
        <f>IFERROR('Class Bin B-A'!AQ85/'Class Bin B-A'!AQ$107,0)</f>
        <v>0</v>
      </c>
      <c r="BF85" s="371">
        <f>IFERROR('Class Bin B-A'!AR85/'Class Bin B-A'!AR$107,0)</f>
        <v>0</v>
      </c>
      <c r="BG85" s="372">
        <f>IFERROR('Class Bin B-A'!AS85/'Class Bin B-A'!AS$107,0)</f>
        <v>0</v>
      </c>
    </row>
    <row r="86" spans="1:59" ht="9.75" customHeight="1" x14ac:dyDescent="0.25">
      <c r="A86" s="298">
        <v>0.78125</v>
      </c>
      <c r="B86" s="370">
        <f>IFERROR('Class Bin A-B'!R86/'Class Bin A-B'!R$107,0)</f>
        <v>0</v>
      </c>
      <c r="C86" s="371">
        <f>IFERROR('Class Bin A-B'!S86/'Class Bin A-B'!S$107,0)</f>
        <v>0</v>
      </c>
      <c r="D86" s="371">
        <f>IFERROR('Class Bin A-B'!T86/'Class Bin A-B'!T$107,0)</f>
        <v>0</v>
      </c>
      <c r="E86" s="371">
        <f>IFERROR('Class Bin A-B'!U86/'Class Bin A-B'!U$107,0)</f>
        <v>0</v>
      </c>
      <c r="F86" s="371">
        <f>IFERROR('Class Bin A-B'!V86/'Class Bin A-B'!V$107,0)</f>
        <v>1.057435090479937</v>
      </c>
      <c r="G86" s="371">
        <f>IFERROR('Class Bin A-B'!W86/'Class Bin A-B'!W$107,0)</f>
        <v>1.00418410041841</v>
      </c>
      <c r="H86" s="371">
        <f>IFERROR('Class Bin A-B'!X86/'Class Bin A-B'!X$107,0)</f>
        <v>1.1013306038894577</v>
      </c>
      <c r="I86" s="371">
        <f>IFERROR('Class Bin A-B'!Y86/'Class Bin A-B'!Y$107,0)</f>
        <v>1.0632506004803843</v>
      </c>
      <c r="J86" s="371">
        <f>IFERROR('Class Bin A-B'!Z86/'Class Bin A-B'!Z$107,0)</f>
        <v>1.0400416016640666</v>
      </c>
      <c r="K86" s="371">
        <f>IFERROR('Class Bin A-B'!AA86/'Class Bin A-B'!AA$107,0)</f>
        <v>1.0354906054279753</v>
      </c>
      <c r="L86" s="371">
        <f>IFERROR('Class Bin A-B'!AB86/'Class Bin A-B'!AB$107,0)</f>
        <v>0.98121085594989577</v>
      </c>
      <c r="M86" s="371">
        <f>IFERROR('Class Bin A-B'!AC86/'Class Bin A-B'!AC$107,0)</f>
        <v>1.0228509249183897</v>
      </c>
      <c r="N86" s="371">
        <f>IFERROR('Class Bin A-B'!AD86/'Class Bin A-B'!AD$107,0)</f>
        <v>1.0345182895414737</v>
      </c>
      <c r="O86" s="371">
        <f>IFERROR('Class Bin A-B'!AE86/'Class Bin A-B'!AE$107,0)</f>
        <v>1.0732459521973785</v>
      </c>
      <c r="P86" s="371">
        <f>IFERROR('Class Bin A-B'!AF86/'Class Bin A-B'!AF$107,0)</f>
        <v>1.0316004077471967</v>
      </c>
      <c r="Q86" s="371">
        <f>IFERROR('Class Bin A-B'!AG86/'Class Bin A-B'!AG$107,0)</f>
        <v>0.93463715903242395</v>
      </c>
      <c r="R86" s="371">
        <f>IFERROR('Class Bin A-B'!AH86/'Class Bin A-B'!AH$107,0)</f>
        <v>0.95203898435496292</v>
      </c>
      <c r="S86" s="371">
        <f>IFERROR('Class Bin A-B'!AI86/'Class Bin A-B'!AI$107,0)</f>
        <v>1.0242285131344047</v>
      </c>
      <c r="T86" s="371">
        <f>IFERROR('Class Bin A-B'!AJ86/'Class Bin A-B'!AJ$107,0)</f>
        <v>1.0521351847000262</v>
      </c>
      <c r="U86" s="371">
        <f>IFERROR('Class Bin A-B'!AK86/'Class Bin A-B'!AK$107,0)</f>
        <v>1.0683102208525939</v>
      </c>
      <c r="V86" s="371">
        <f>IFERROR('Class Bin A-B'!AL86/'Class Bin A-B'!AL$107,0)</f>
        <v>0.99525355983012742</v>
      </c>
      <c r="W86" s="371">
        <f>IFERROR('Class Bin A-B'!AM86/'Class Bin A-B'!AM$107,0)</f>
        <v>1.0381050463439752</v>
      </c>
      <c r="X86" s="371">
        <f>IFERROR('Class Bin A-B'!AN86/'Class Bin A-B'!AN$107,0)</f>
        <v>1.0120358514724712</v>
      </c>
      <c r="Y86" s="371">
        <f>IFERROR('Class Bin A-B'!AO86/'Class Bin A-B'!AO$107,0)</f>
        <v>1.047541428959522</v>
      </c>
      <c r="Z86" s="371">
        <f>IFERROR('Class Bin A-B'!AP86/'Class Bin A-B'!AP$107,0)</f>
        <v>0</v>
      </c>
      <c r="AA86" s="371">
        <f>IFERROR('Class Bin A-B'!AQ86/'Class Bin A-B'!AQ$107,0)</f>
        <v>0</v>
      </c>
      <c r="AB86" s="371">
        <f>IFERROR('Class Bin A-B'!AR86/'Class Bin A-B'!AR$107,0)</f>
        <v>0</v>
      </c>
      <c r="AC86" s="372">
        <f>IFERROR('Class Bin A-B'!AS86/'Class Bin A-B'!AS$107,0)</f>
        <v>0</v>
      </c>
      <c r="AD86" s="297"/>
      <c r="AE86" s="298">
        <v>0.78125</v>
      </c>
      <c r="AF86" s="370">
        <f>IFERROR('Class Bin B-A'!R86/'Class Bin B-A'!R$107,0)</f>
        <v>0</v>
      </c>
      <c r="AG86" s="371">
        <f>IFERROR('Class Bin B-A'!S86/'Class Bin B-A'!S$107,0)</f>
        <v>0</v>
      </c>
      <c r="AH86" s="371">
        <f>IFERROR('Class Bin B-A'!T86/'Class Bin B-A'!T$107,0)</f>
        <v>0</v>
      </c>
      <c r="AI86" s="371">
        <f>IFERROR('Class Bin B-A'!U86/'Class Bin B-A'!U$107,0)</f>
        <v>0</v>
      </c>
      <c r="AJ86" s="371">
        <f>IFERROR('Class Bin B-A'!V86/'Class Bin B-A'!V$107,0)</f>
        <v>1.0479233226837061</v>
      </c>
      <c r="AK86" s="371">
        <f>IFERROR('Class Bin B-A'!W86/'Class Bin B-A'!W$107,0)</f>
        <v>1.0843881856540085</v>
      </c>
      <c r="AL86" s="371">
        <f>IFERROR('Class Bin B-A'!X86/'Class Bin B-A'!X$107,0)</f>
        <v>1.0030581039755351</v>
      </c>
      <c r="AM86" s="371">
        <f>IFERROR('Class Bin B-A'!Y86/'Class Bin B-A'!Y$107,0)</f>
        <v>1.0714087246457351</v>
      </c>
      <c r="AN86" s="371">
        <f>IFERROR('Class Bin B-A'!Z86/'Class Bin B-A'!Z$107,0)</f>
        <v>0.93008304312885093</v>
      </c>
      <c r="AO86" s="371">
        <f>IFERROR('Class Bin B-A'!AA86/'Class Bin B-A'!AA$107,0)</f>
        <v>0.98781478472786355</v>
      </c>
      <c r="AP86" s="371">
        <f>IFERROR('Class Bin B-A'!AB86/'Class Bin B-A'!AB$107,0)</f>
        <v>0.905016008537887</v>
      </c>
      <c r="AQ86" s="371">
        <f>IFERROR('Class Bin B-A'!AC86/'Class Bin B-A'!AC$107,0)</f>
        <v>0.99676375404530748</v>
      </c>
      <c r="AR86" s="371">
        <f>IFERROR('Class Bin B-A'!AD86/'Class Bin B-A'!AD$107,0)</f>
        <v>1.0108303249097472</v>
      </c>
      <c r="AS86" s="371">
        <f>IFERROR('Class Bin B-A'!AE86/'Class Bin B-A'!AE$107,0)</f>
        <v>1.0453497309761719</v>
      </c>
      <c r="AT86" s="371">
        <f>IFERROR('Class Bin B-A'!AF86/'Class Bin B-A'!AF$107,0)</f>
        <v>0.99089253187613846</v>
      </c>
      <c r="AU86" s="371">
        <f>IFERROR('Class Bin B-A'!AG86/'Class Bin B-A'!AG$107,0)</f>
        <v>0.95715778474399171</v>
      </c>
      <c r="AV86" s="371">
        <f>IFERROR('Class Bin B-A'!AH86/'Class Bin B-A'!AH$107,0)</f>
        <v>0.94706649282920452</v>
      </c>
      <c r="AW86" s="371">
        <f>IFERROR('Class Bin B-A'!AI86/'Class Bin B-A'!AI$107,0)</f>
        <v>0.9801876955161628</v>
      </c>
      <c r="AX86" s="371">
        <f>IFERROR('Class Bin B-A'!AJ86/'Class Bin B-A'!AJ$107,0)</f>
        <v>1.0223507757033921</v>
      </c>
      <c r="AY86" s="371">
        <f>IFERROR('Class Bin B-A'!AK86/'Class Bin B-A'!AK$107,0)</f>
        <v>1.042585941508466</v>
      </c>
      <c r="AZ86" s="371">
        <f>IFERROR('Class Bin B-A'!AL86/'Class Bin B-A'!AL$107,0)</f>
        <v>1.0350833540681763</v>
      </c>
      <c r="BA86" s="371">
        <f>IFERROR('Class Bin B-A'!AM86/'Class Bin B-A'!AM$107,0)</f>
        <v>0.99549907333862853</v>
      </c>
      <c r="BB86" s="371">
        <f>IFERROR('Class Bin B-A'!AN86/'Class Bin B-A'!AN$107,0)</f>
        <v>0.9694415173867228</v>
      </c>
      <c r="BC86" s="371">
        <f>IFERROR('Class Bin B-A'!AO86/'Class Bin B-A'!AO$107,0)</f>
        <v>0.95464362850971918</v>
      </c>
      <c r="BD86" s="371">
        <f>IFERROR('Class Bin B-A'!AP86/'Class Bin B-A'!AP$107,0)</f>
        <v>0</v>
      </c>
      <c r="BE86" s="371">
        <f>IFERROR('Class Bin B-A'!AQ86/'Class Bin B-A'!AQ$107,0)</f>
        <v>0</v>
      </c>
      <c r="BF86" s="371">
        <f>IFERROR('Class Bin B-A'!AR86/'Class Bin B-A'!AR$107,0)</f>
        <v>0</v>
      </c>
      <c r="BG86" s="372">
        <f>IFERROR('Class Bin B-A'!AS86/'Class Bin B-A'!AS$107,0)</f>
        <v>0</v>
      </c>
    </row>
    <row r="87" spans="1:59" ht="9.75" customHeight="1" x14ac:dyDescent="0.25">
      <c r="A87" s="298">
        <v>0.79166666666666696</v>
      </c>
      <c r="B87" s="370">
        <f>IFERROR('Class Bin A-B'!R87/'Class Bin A-B'!R$107,0)</f>
        <v>0</v>
      </c>
      <c r="C87" s="371">
        <f>IFERROR('Class Bin A-B'!S87/'Class Bin A-B'!S$107,0)</f>
        <v>0</v>
      </c>
      <c r="D87" s="371">
        <f>IFERROR('Class Bin A-B'!T87/'Class Bin A-B'!T$107,0)</f>
        <v>0</v>
      </c>
      <c r="E87" s="371">
        <f>IFERROR('Class Bin A-B'!U87/'Class Bin A-B'!U$107,0)</f>
        <v>0</v>
      </c>
      <c r="F87" s="371">
        <f>IFERROR('Class Bin A-B'!V87/'Class Bin A-B'!V$107,0)</f>
        <v>1.0490427484920011</v>
      </c>
      <c r="G87" s="371">
        <f>IFERROR('Class Bin A-B'!W87/'Class Bin A-B'!W$107,0)</f>
        <v>1.0376569037656904</v>
      </c>
      <c r="H87" s="371">
        <f>IFERROR('Class Bin A-B'!X87/'Class Bin A-B'!X$107,0)</f>
        <v>1.0931422722620268</v>
      </c>
      <c r="I87" s="371">
        <f>IFERROR('Class Bin A-B'!Y87/'Class Bin A-B'!Y$107,0)</f>
        <v>1.0547104350146783</v>
      </c>
      <c r="J87" s="371">
        <f>IFERROR('Class Bin A-B'!Z87/'Class Bin A-B'!Z$107,0)</f>
        <v>1.0483619344773789</v>
      </c>
      <c r="K87" s="371">
        <f>IFERROR('Class Bin A-B'!AA87/'Class Bin A-B'!AA$107,0)</f>
        <v>1.060542797494781</v>
      </c>
      <c r="L87" s="371">
        <f>IFERROR('Class Bin A-B'!AB87/'Class Bin A-B'!AB$107,0)</f>
        <v>1.0062630480167016</v>
      </c>
      <c r="M87" s="371">
        <f>IFERROR('Class Bin A-B'!AC87/'Class Bin A-B'!AC$107,0)</f>
        <v>1.0837867247007618</v>
      </c>
      <c r="N87" s="371">
        <f>IFERROR('Class Bin A-B'!AD87/'Class Bin A-B'!AD$107,0)</f>
        <v>1.0468830499742403</v>
      </c>
      <c r="O87" s="371">
        <f>IFERROR('Class Bin A-B'!AE87/'Class Bin A-B'!AE$107,0)</f>
        <v>1.0855821125674632</v>
      </c>
      <c r="P87" s="371">
        <f>IFERROR('Class Bin A-B'!AF87/'Class Bin A-B'!AF$107,0)</f>
        <v>1.0601427115188584</v>
      </c>
      <c r="Q87" s="371">
        <f>IFERROR('Class Bin A-B'!AG87/'Class Bin A-B'!AG$107,0)</f>
        <v>1.0581574884199689</v>
      </c>
      <c r="R87" s="371">
        <f>IFERROR('Class Bin A-B'!AH87/'Class Bin A-B'!AH$107,0)</f>
        <v>1.0259040779687101</v>
      </c>
      <c r="S87" s="371">
        <f>IFERROR('Class Bin A-B'!AI87/'Class Bin A-B'!AI$107,0)</f>
        <v>0.95485845447589901</v>
      </c>
      <c r="T87" s="371">
        <f>IFERROR('Class Bin A-B'!AJ87/'Class Bin A-B'!AJ$107,0)</f>
        <v>1.0605187319884726</v>
      </c>
      <c r="U87" s="371">
        <f>IFERROR('Class Bin A-B'!AK87/'Class Bin A-B'!AK$107,0)</f>
        <v>0.98613251155624038</v>
      </c>
      <c r="V87" s="371">
        <f>IFERROR('Class Bin A-B'!AL87/'Class Bin A-B'!AL$107,0)</f>
        <v>1.0592055958031477</v>
      </c>
      <c r="W87" s="371">
        <f>IFERROR('Class Bin A-B'!AM87/'Class Bin A-B'!AM$107,0)</f>
        <v>0.9927909371781668</v>
      </c>
      <c r="X87" s="371">
        <f>IFERROR('Class Bin A-B'!AN87/'Class Bin A-B'!AN$107,0)</f>
        <v>1.0571062740076824</v>
      </c>
      <c r="Y87" s="371">
        <f>IFERROR('Class Bin A-B'!AO87/'Class Bin A-B'!AO$107,0)</f>
        <v>1.0866612333604997</v>
      </c>
      <c r="Z87" s="371">
        <f>IFERROR('Class Bin A-B'!AP87/'Class Bin A-B'!AP$107,0)</f>
        <v>0</v>
      </c>
      <c r="AA87" s="371">
        <f>IFERROR('Class Bin A-B'!AQ87/'Class Bin A-B'!AQ$107,0)</f>
        <v>0</v>
      </c>
      <c r="AB87" s="371">
        <f>IFERROR('Class Bin A-B'!AR87/'Class Bin A-B'!AR$107,0)</f>
        <v>0</v>
      </c>
      <c r="AC87" s="372">
        <f>IFERROR('Class Bin A-B'!AS87/'Class Bin A-B'!AS$107,0)</f>
        <v>0</v>
      </c>
      <c r="AD87" s="297"/>
      <c r="AE87" s="298">
        <v>0.79166666666666696</v>
      </c>
      <c r="AF87" s="370">
        <f>IFERROR('Class Bin B-A'!R87/'Class Bin B-A'!R$107,0)</f>
        <v>0</v>
      </c>
      <c r="AG87" s="371">
        <f>IFERROR('Class Bin B-A'!S87/'Class Bin B-A'!S$107,0)</f>
        <v>0</v>
      </c>
      <c r="AH87" s="371">
        <f>IFERROR('Class Bin B-A'!T87/'Class Bin B-A'!T$107,0)</f>
        <v>0</v>
      </c>
      <c r="AI87" s="371">
        <f>IFERROR('Class Bin B-A'!U87/'Class Bin B-A'!U$107,0)</f>
        <v>0</v>
      </c>
      <c r="AJ87" s="371">
        <f>IFERROR('Class Bin B-A'!V87/'Class Bin B-A'!V$107,0)</f>
        <v>1.1416400425985089</v>
      </c>
      <c r="AK87" s="371">
        <f>IFERROR('Class Bin B-A'!W87/'Class Bin B-A'!W$107,0)</f>
        <v>1.0717299578059074</v>
      </c>
      <c r="AL87" s="371">
        <f>IFERROR('Class Bin B-A'!X87/'Class Bin B-A'!X$107,0)</f>
        <v>1.0846075433231397</v>
      </c>
      <c r="AM87" s="371">
        <f>IFERROR('Class Bin B-A'!Y87/'Class Bin B-A'!Y$107,0)</f>
        <v>1.0269519310919701</v>
      </c>
      <c r="AN87" s="371">
        <f>IFERROR('Class Bin B-A'!Z87/'Class Bin B-A'!Z$107,0)</f>
        <v>1.0586659523171713</v>
      </c>
      <c r="AO87" s="371">
        <f>IFERROR('Class Bin B-A'!AA87/'Class Bin B-A'!AA$107,0)</f>
        <v>0.99214730571351195</v>
      </c>
      <c r="AP87" s="371">
        <f>IFERROR('Class Bin B-A'!AB87/'Class Bin B-A'!AB$107,0)</f>
        <v>1.0757737459978656</v>
      </c>
      <c r="AQ87" s="371">
        <f>IFERROR('Class Bin B-A'!AC87/'Class Bin B-A'!AC$107,0)</f>
        <v>1.0140237324703343</v>
      </c>
      <c r="AR87" s="371">
        <f>IFERROR('Class Bin B-A'!AD87/'Class Bin B-A'!AD$107,0)</f>
        <v>1.0232078390923156</v>
      </c>
      <c r="AS87" s="371">
        <f>IFERROR('Class Bin B-A'!AE87/'Class Bin B-A'!AE$107,0)</f>
        <v>0.91006917755572614</v>
      </c>
      <c r="AT87" s="371">
        <f>IFERROR('Class Bin B-A'!AF87/'Class Bin B-A'!AF$107,0)</f>
        <v>0.99921935987509758</v>
      </c>
      <c r="AU87" s="371">
        <f>IFERROR('Class Bin B-A'!AG87/'Class Bin B-A'!AG$107,0)</f>
        <v>1.0616509926854756</v>
      </c>
      <c r="AV87" s="371">
        <f>IFERROR('Class Bin B-A'!AH87/'Class Bin B-A'!AH$107,0)</f>
        <v>0.8886571056062581</v>
      </c>
      <c r="AW87" s="371">
        <f>IFERROR('Class Bin B-A'!AI87/'Class Bin B-A'!AI$107,0)</f>
        <v>0.97601668404588116</v>
      </c>
      <c r="AX87" s="371">
        <f>IFERROR('Class Bin B-A'!AJ87/'Class Bin B-A'!AJ$107,0)</f>
        <v>1.0097291611885353</v>
      </c>
      <c r="AY87" s="371">
        <f>IFERROR('Class Bin B-A'!AK87/'Class Bin B-A'!AK$107,0)</f>
        <v>1.0302719343252953</v>
      </c>
      <c r="AZ87" s="371">
        <f>IFERROR('Class Bin B-A'!AL87/'Class Bin B-A'!AL$107,0)</f>
        <v>0.96740482707141107</v>
      </c>
      <c r="BA87" s="371">
        <f>IFERROR('Class Bin B-A'!AM87/'Class Bin B-A'!AM$107,0)</f>
        <v>0.97008207572147198</v>
      </c>
      <c r="BB87" s="371">
        <f>IFERROR('Class Bin B-A'!AN87/'Class Bin B-A'!AN$107,0)</f>
        <v>0.96522655426765003</v>
      </c>
      <c r="BC87" s="371">
        <f>IFERROR('Class Bin B-A'!AO87/'Class Bin B-A'!AO$107,0)</f>
        <v>1.0755939524838012</v>
      </c>
      <c r="BD87" s="371">
        <f>IFERROR('Class Bin B-A'!AP87/'Class Bin B-A'!AP$107,0)</f>
        <v>0</v>
      </c>
      <c r="BE87" s="371">
        <f>IFERROR('Class Bin B-A'!AQ87/'Class Bin B-A'!AQ$107,0)</f>
        <v>0</v>
      </c>
      <c r="BF87" s="371">
        <f>IFERROR('Class Bin B-A'!AR87/'Class Bin B-A'!AR$107,0)</f>
        <v>0</v>
      </c>
      <c r="BG87" s="372">
        <f>IFERROR('Class Bin B-A'!AS87/'Class Bin B-A'!AS$107,0)</f>
        <v>0</v>
      </c>
    </row>
    <row r="88" spans="1:59" ht="9.75" customHeight="1" x14ac:dyDescent="0.25">
      <c r="A88" s="298">
        <v>0.80208333333333304</v>
      </c>
      <c r="B88" s="370">
        <f>IFERROR('Class Bin A-B'!R88/'Class Bin A-B'!R$107,0)</f>
        <v>0</v>
      </c>
      <c r="C88" s="371">
        <f>IFERROR('Class Bin A-B'!S88/'Class Bin A-B'!S$107,0)</f>
        <v>0</v>
      </c>
      <c r="D88" s="371">
        <f>IFERROR('Class Bin A-B'!T88/'Class Bin A-B'!T$107,0)</f>
        <v>0</v>
      </c>
      <c r="E88" s="371">
        <f>IFERROR('Class Bin A-B'!U88/'Class Bin A-B'!U$107,0)</f>
        <v>0</v>
      </c>
      <c r="F88" s="371">
        <f>IFERROR('Class Bin A-B'!V88/'Class Bin A-B'!V$107,0)</f>
        <v>0.99029635457644904</v>
      </c>
      <c r="G88" s="371">
        <f>IFERROR('Class Bin A-B'!W88/'Class Bin A-B'!W$107,0)</f>
        <v>1.0753138075313806</v>
      </c>
      <c r="H88" s="371">
        <f>IFERROR('Class Bin A-B'!X88/'Class Bin A-B'!X$107,0)</f>
        <v>1.0808597748208804</v>
      </c>
      <c r="I88" s="371">
        <f>IFERROR('Class Bin A-B'!Y88/'Class Bin A-B'!Y$107,0)</f>
        <v>1.0675206832132373</v>
      </c>
      <c r="J88" s="371">
        <f>IFERROR('Class Bin A-B'!Z88/'Class Bin A-B'!Z$107,0)</f>
        <v>0.91939677587103485</v>
      </c>
      <c r="K88" s="371">
        <f>IFERROR('Class Bin A-B'!AA88/'Class Bin A-B'!AA$107,0)</f>
        <v>1.0354906054279753</v>
      </c>
      <c r="L88" s="371">
        <f>IFERROR('Class Bin A-B'!AB88/'Class Bin A-B'!AB$107,0)</f>
        <v>1.0897703549060545</v>
      </c>
      <c r="M88" s="371">
        <f>IFERROR('Class Bin A-B'!AC88/'Class Bin A-B'!AC$107,0)</f>
        <v>1.0620239390642003</v>
      </c>
      <c r="N88" s="371">
        <f>IFERROR('Class Bin A-B'!AD88/'Class Bin A-B'!AD$107,0)</f>
        <v>1.0716125708397735</v>
      </c>
      <c r="O88" s="371">
        <f>IFERROR('Class Bin A-B'!AE88/'Class Bin A-B'!AE$107,0)</f>
        <v>1.0773580056540732</v>
      </c>
      <c r="P88" s="371">
        <f>IFERROR('Class Bin A-B'!AF88/'Class Bin A-B'!AF$107,0)</f>
        <v>1.0234454638124364</v>
      </c>
      <c r="Q88" s="371">
        <f>IFERROR('Class Bin A-B'!AG88/'Class Bin A-B'!AG$107,0)</f>
        <v>1.0169840452907875</v>
      </c>
      <c r="R88" s="371">
        <f>IFERROR('Class Bin A-B'!AH88/'Class Bin A-B'!AH$107,0)</f>
        <v>1.0053859964093359</v>
      </c>
      <c r="S88" s="371">
        <f>IFERROR('Class Bin A-B'!AI88/'Class Bin A-B'!AI$107,0)</f>
        <v>1.0487120632491711</v>
      </c>
      <c r="T88" s="371">
        <f>IFERROR('Class Bin A-B'!AJ88/'Class Bin A-B'!AJ$107,0)</f>
        <v>1.0395598637673567</v>
      </c>
      <c r="U88" s="371">
        <f>IFERROR('Class Bin A-B'!AK88/'Class Bin A-B'!AK$107,0)</f>
        <v>0.97380585516178741</v>
      </c>
      <c r="V88" s="371">
        <f>IFERROR('Class Bin A-B'!AL88/'Class Bin A-B'!AL$107,0)</f>
        <v>1.071196602548089</v>
      </c>
      <c r="W88" s="371">
        <f>IFERROR('Class Bin A-B'!AM88/'Class Bin A-B'!AM$107,0)</f>
        <v>0.99691040164778566</v>
      </c>
      <c r="X88" s="371">
        <f>IFERROR('Class Bin A-B'!AN88/'Class Bin A-B'!AN$107,0)</f>
        <v>0.94238156209987201</v>
      </c>
      <c r="Y88" s="371">
        <f>IFERROR('Class Bin A-B'!AO88/'Class Bin A-B'!AO$107,0)</f>
        <v>1.0910078782939419</v>
      </c>
      <c r="Z88" s="371">
        <f>IFERROR('Class Bin A-B'!AP88/'Class Bin A-B'!AP$107,0)</f>
        <v>0</v>
      </c>
      <c r="AA88" s="371">
        <f>IFERROR('Class Bin A-B'!AQ88/'Class Bin A-B'!AQ$107,0)</f>
        <v>0</v>
      </c>
      <c r="AB88" s="371">
        <f>IFERROR('Class Bin A-B'!AR88/'Class Bin A-B'!AR$107,0)</f>
        <v>0</v>
      </c>
      <c r="AC88" s="372">
        <f>IFERROR('Class Bin A-B'!AS88/'Class Bin A-B'!AS$107,0)</f>
        <v>0</v>
      </c>
      <c r="AD88" s="297"/>
      <c r="AE88" s="298">
        <v>0.80208333333333304</v>
      </c>
      <c r="AF88" s="370">
        <f>IFERROR('Class Bin B-A'!R88/'Class Bin B-A'!R$107,0)</f>
        <v>0</v>
      </c>
      <c r="AG88" s="371">
        <f>IFERROR('Class Bin B-A'!S88/'Class Bin B-A'!S$107,0)</f>
        <v>0</v>
      </c>
      <c r="AH88" s="371">
        <f>IFERROR('Class Bin B-A'!T88/'Class Bin B-A'!T$107,0)</f>
        <v>0</v>
      </c>
      <c r="AI88" s="371">
        <f>IFERROR('Class Bin B-A'!U88/'Class Bin B-A'!U$107,0)</f>
        <v>0</v>
      </c>
      <c r="AJ88" s="371">
        <f>IFERROR('Class Bin B-A'!V88/'Class Bin B-A'!V$107,0)</f>
        <v>0.97976570820021291</v>
      </c>
      <c r="AK88" s="371">
        <f>IFERROR('Class Bin B-A'!W88/'Class Bin B-A'!W$107,0)</f>
        <v>1.0632911392405064</v>
      </c>
      <c r="AL88" s="371">
        <f>IFERROR('Class Bin B-A'!X88/'Class Bin B-A'!X$107,0)</f>
        <v>1.0234454638124362</v>
      </c>
      <c r="AM88" s="371">
        <f>IFERROR('Class Bin B-A'!Y88/'Class Bin B-A'!Y$107,0)</f>
        <v>1.0136148930258406</v>
      </c>
      <c r="AN88" s="371">
        <f>IFERROR('Class Bin B-A'!Z88/'Class Bin B-A'!Z$107,0)</f>
        <v>1.0543798553442274</v>
      </c>
      <c r="AO88" s="371">
        <f>IFERROR('Class Bin B-A'!AA88/'Class Bin B-A'!AA$107,0)</f>
        <v>1.0224749526130517</v>
      </c>
      <c r="AP88" s="371">
        <f>IFERROR('Class Bin B-A'!AB88/'Class Bin B-A'!AB$107,0)</f>
        <v>1.1056563500533618</v>
      </c>
      <c r="AQ88" s="371">
        <f>IFERROR('Class Bin B-A'!AC88/'Class Bin B-A'!AC$107,0)</f>
        <v>1.0528586839266449</v>
      </c>
      <c r="AR88" s="371">
        <f>IFERROR('Class Bin B-A'!AD88/'Class Bin B-A'!AD$107,0)</f>
        <v>1.0644662197008767</v>
      </c>
      <c r="AS88" s="371">
        <f>IFERROR('Class Bin B-A'!AE88/'Class Bin B-A'!AE$107,0)</f>
        <v>0.97975915962080429</v>
      </c>
      <c r="AT88" s="371">
        <f>IFERROR('Class Bin B-A'!AF88/'Class Bin B-A'!AF$107,0)</f>
        <v>0.98256570387717934</v>
      </c>
      <c r="AU88" s="371">
        <f>IFERROR('Class Bin B-A'!AG88/'Class Bin B-A'!AG$107,0)</f>
        <v>1.019853709508882</v>
      </c>
      <c r="AV88" s="371">
        <f>IFERROR('Class Bin B-A'!AH88/'Class Bin B-A'!AH$107,0)</f>
        <v>0.99713168187744439</v>
      </c>
      <c r="AW88" s="371">
        <f>IFERROR('Class Bin B-A'!AI88/'Class Bin B-A'!AI$107,0)</f>
        <v>0.96350364963503665</v>
      </c>
      <c r="AX88" s="371">
        <f>IFERROR('Class Bin B-A'!AJ88/'Class Bin B-A'!AJ$107,0)</f>
        <v>1.0181435708651065</v>
      </c>
      <c r="AY88" s="371">
        <f>IFERROR('Class Bin B-A'!AK88/'Class Bin B-A'!AK$107,0)</f>
        <v>1.0220625962031811</v>
      </c>
      <c r="AZ88" s="371">
        <f>IFERROR('Class Bin B-A'!AL88/'Class Bin B-A'!AL$107,0)</f>
        <v>1.0589698930082112</v>
      </c>
      <c r="BA88" s="371">
        <f>IFERROR('Class Bin B-A'!AM88/'Class Bin B-A'!AM$107,0)</f>
        <v>1.0039714058776807</v>
      </c>
      <c r="BB88" s="371">
        <f>IFERROR('Class Bin B-A'!AN88/'Class Bin B-A'!AN$107,0)</f>
        <v>0.96101159114857737</v>
      </c>
      <c r="BC88" s="371">
        <f>IFERROR('Class Bin B-A'!AO88/'Class Bin B-A'!AO$107,0)</f>
        <v>1.0539956803455721</v>
      </c>
      <c r="BD88" s="371">
        <f>IFERROR('Class Bin B-A'!AP88/'Class Bin B-A'!AP$107,0)</f>
        <v>0</v>
      </c>
      <c r="BE88" s="371">
        <f>IFERROR('Class Bin B-A'!AQ88/'Class Bin B-A'!AQ$107,0)</f>
        <v>0</v>
      </c>
      <c r="BF88" s="371">
        <f>IFERROR('Class Bin B-A'!AR88/'Class Bin B-A'!AR$107,0)</f>
        <v>0</v>
      </c>
      <c r="BG88" s="372">
        <f>IFERROR('Class Bin B-A'!AS88/'Class Bin B-A'!AS$107,0)</f>
        <v>0</v>
      </c>
    </row>
    <row r="89" spans="1:59" ht="9.75" customHeight="1" x14ac:dyDescent="0.25">
      <c r="A89" s="298">
        <v>0.8125</v>
      </c>
      <c r="B89" s="370">
        <f>IFERROR('Class Bin A-B'!R89/'Class Bin A-B'!R$107,0)</f>
        <v>0</v>
      </c>
      <c r="C89" s="371">
        <f>IFERROR('Class Bin A-B'!S89/'Class Bin A-B'!S$107,0)</f>
        <v>0</v>
      </c>
      <c r="D89" s="371">
        <f>IFERROR('Class Bin A-B'!T89/'Class Bin A-B'!T$107,0)</f>
        <v>0</v>
      </c>
      <c r="E89" s="371">
        <f>IFERROR('Class Bin A-B'!U89/'Class Bin A-B'!U$107,0)</f>
        <v>0</v>
      </c>
      <c r="F89" s="371">
        <f>IFERROR('Class Bin A-B'!V89/'Class Bin A-B'!V$107,0)</f>
        <v>1.1581431943351692</v>
      </c>
      <c r="G89" s="371">
        <f>IFERROR('Class Bin A-B'!W89/'Class Bin A-B'!W$107,0)</f>
        <v>1.100418410041841</v>
      </c>
      <c r="H89" s="371">
        <f>IFERROR('Class Bin A-B'!X89/'Class Bin A-B'!X$107,0)</f>
        <v>1.0522006141248721</v>
      </c>
      <c r="I89" s="371">
        <f>IFERROR('Class Bin A-B'!Y89/'Class Bin A-B'!Y$107,0)</f>
        <v>0.99492927675473719</v>
      </c>
      <c r="J89" s="371">
        <f>IFERROR('Class Bin A-B'!Z89/'Class Bin A-B'!Z$107,0)</f>
        <v>1.0691627665106602</v>
      </c>
      <c r="K89" s="371">
        <f>IFERROR('Class Bin A-B'!AA89/'Class Bin A-B'!AA$107,0)</f>
        <v>1.0396659707724429</v>
      </c>
      <c r="L89" s="371">
        <f>IFERROR('Class Bin A-B'!AB89/'Class Bin A-B'!AB$107,0)</f>
        <v>1.0814196242171192</v>
      </c>
      <c r="M89" s="371">
        <f>IFERROR('Class Bin A-B'!AC89/'Class Bin A-B'!AC$107,0)</f>
        <v>1.114254624591948</v>
      </c>
      <c r="N89" s="371">
        <f>IFERROR('Class Bin A-B'!AD89/'Class Bin A-B'!AD$107,0)</f>
        <v>1.0633693972179292</v>
      </c>
      <c r="O89" s="371">
        <f>IFERROR('Class Bin A-B'!AE89/'Class Bin A-B'!AE$107,0)</f>
        <v>1.0526856849139037</v>
      </c>
      <c r="P89" s="371">
        <f>IFERROR('Class Bin A-B'!AF89/'Class Bin A-B'!AF$107,0)</f>
        <v>1.0927624872579003</v>
      </c>
      <c r="Q89" s="371">
        <f>IFERROR('Class Bin A-B'!AG89/'Class Bin A-B'!AG$107,0)</f>
        <v>1.0910962429233144</v>
      </c>
      <c r="R89" s="371">
        <f>IFERROR('Class Bin A-B'!AH89/'Class Bin A-B'!AH$107,0)</f>
        <v>0.99717876378558623</v>
      </c>
      <c r="S89" s="371">
        <f>IFERROR('Class Bin A-B'!AI89/'Class Bin A-B'!AI$107,0)</f>
        <v>1.0772762050497322</v>
      </c>
      <c r="T89" s="371">
        <f>IFERROR('Class Bin A-B'!AJ89/'Class Bin A-B'!AJ$107,0)</f>
        <v>1.047943411055803</v>
      </c>
      <c r="U89" s="371">
        <f>IFERROR('Class Bin A-B'!AK89/'Class Bin A-B'!AK$107,0)</f>
        <v>1.0806368772470469</v>
      </c>
      <c r="V89" s="371">
        <f>IFERROR('Class Bin A-B'!AL89/'Class Bin A-B'!AL$107,0)</f>
        <v>1.0592055958031477</v>
      </c>
      <c r="W89" s="371">
        <f>IFERROR('Class Bin A-B'!AM89/'Class Bin A-B'!AM$107,0)</f>
        <v>1.0257466529351182</v>
      </c>
      <c r="X89" s="371">
        <f>IFERROR('Class Bin A-B'!AN89/'Class Bin A-B'!AN$107,0)</f>
        <v>1.061203585147247</v>
      </c>
      <c r="Y89" s="371">
        <f>IFERROR('Class Bin A-B'!AO89/'Class Bin A-B'!AO$107,0)</f>
        <v>1.1735941320293397</v>
      </c>
      <c r="Z89" s="371">
        <f>IFERROR('Class Bin A-B'!AP89/'Class Bin A-B'!AP$107,0)</f>
        <v>0</v>
      </c>
      <c r="AA89" s="371">
        <f>IFERROR('Class Bin A-B'!AQ89/'Class Bin A-B'!AQ$107,0)</f>
        <v>0</v>
      </c>
      <c r="AB89" s="371">
        <f>IFERROR('Class Bin A-B'!AR89/'Class Bin A-B'!AR$107,0)</f>
        <v>0</v>
      </c>
      <c r="AC89" s="372">
        <f>IFERROR('Class Bin A-B'!AS89/'Class Bin A-B'!AS$107,0)</f>
        <v>0</v>
      </c>
      <c r="AD89" s="297"/>
      <c r="AE89" s="298">
        <v>0.8125</v>
      </c>
      <c r="AF89" s="370">
        <f>IFERROR('Class Bin B-A'!R89/'Class Bin B-A'!R$107,0)</f>
        <v>0</v>
      </c>
      <c r="AG89" s="371">
        <f>IFERROR('Class Bin B-A'!S89/'Class Bin B-A'!S$107,0)</f>
        <v>0</v>
      </c>
      <c r="AH89" s="371">
        <f>IFERROR('Class Bin B-A'!T89/'Class Bin B-A'!T$107,0)</f>
        <v>0</v>
      </c>
      <c r="AI89" s="371">
        <f>IFERROR('Class Bin B-A'!U89/'Class Bin B-A'!U$107,0)</f>
        <v>0</v>
      </c>
      <c r="AJ89" s="371">
        <f>IFERROR('Class Bin B-A'!V89/'Class Bin B-A'!V$107,0)</f>
        <v>1.0138445154419595</v>
      </c>
      <c r="AK89" s="371">
        <f>IFERROR('Class Bin B-A'!W89/'Class Bin B-A'!W$107,0)</f>
        <v>1.0506329113924051</v>
      </c>
      <c r="AL89" s="371">
        <f>IFERROR('Class Bin B-A'!X89/'Class Bin B-A'!X$107,0)</f>
        <v>1.0397553516819571</v>
      </c>
      <c r="AM89" s="371">
        <f>IFERROR('Class Bin B-A'!Y89/'Class Bin B-A'!Y$107,0)</f>
        <v>1.035843289802723</v>
      </c>
      <c r="AN89" s="371">
        <f>IFERROR('Class Bin B-A'!Z89/'Class Bin B-A'!Z$107,0)</f>
        <v>0.98151620680417895</v>
      </c>
      <c r="AO89" s="371">
        <f>IFERROR('Class Bin B-A'!AA89/'Class Bin B-A'!AA$107,0)</f>
        <v>1.0138099106417546</v>
      </c>
      <c r="AP89" s="371">
        <f>IFERROR('Class Bin B-A'!AB89/'Class Bin B-A'!AB$107,0)</f>
        <v>1.0843116328708646</v>
      </c>
      <c r="AQ89" s="371">
        <f>IFERROR('Class Bin B-A'!AC89/'Class Bin B-A'!AC$107,0)</f>
        <v>1.0614886731391586</v>
      </c>
      <c r="AR89" s="371">
        <f>IFERROR('Class Bin B-A'!AD89/'Class Bin B-A'!AD$107,0)</f>
        <v>1.0479628674574522</v>
      </c>
      <c r="AS89" s="371">
        <f>IFERROR('Class Bin B-A'!AE89/'Class Bin B-A'!AE$107,0)</f>
        <v>1.0617473738150138</v>
      </c>
      <c r="AT89" s="371">
        <f>IFERROR('Class Bin B-A'!AF89/'Class Bin B-A'!AF$107,0)</f>
        <v>1.0117096018735363</v>
      </c>
      <c r="AU89" s="371">
        <f>IFERROR('Class Bin B-A'!AG89/'Class Bin B-A'!AG$107,0)</f>
        <v>0.96969696969696983</v>
      </c>
      <c r="AV89" s="371">
        <f>IFERROR('Class Bin B-A'!AH89/'Class Bin B-A'!AH$107,0)</f>
        <v>1.0680573663624511</v>
      </c>
      <c r="AW89" s="371">
        <f>IFERROR('Class Bin B-A'!AI89/'Class Bin B-A'!AI$107,0)</f>
        <v>1.0177267987486966</v>
      </c>
      <c r="AX89" s="371">
        <f>IFERROR('Class Bin B-A'!AJ89/'Class Bin B-A'!AJ$107,0)</f>
        <v>0.97607152248225082</v>
      </c>
      <c r="AY89" s="371">
        <f>IFERROR('Class Bin B-A'!AK89/'Class Bin B-A'!AK$107,0)</f>
        <v>1.0713186249358648</v>
      </c>
      <c r="AZ89" s="371">
        <f>IFERROR('Class Bin B-A'!AL89/'Class Bin B-A'!AL$107,0)</f>
        <v>1.054988803184872</v>
      </c>
      <c r="BA89" s="371">
        <f>IFERROR('Class Bin B-A'!AM89/'Class Bin B-A'!AM$107,0)</f>
        <v>1.0039714058776807</v>
      </c>
      <c r="BB89" s="371">
        <f>IFERROR('Class Bin B-A'!AN89/'Class Bin B-A'!AN$107,0)</f>
        <v>1.0073761854583771</v>
      </c>
      <c r="BC89" s="371">
        <f>IFERROR('Class Bin B-A'!AO89/'Class Bin B-A'!AO$107,0)</f>
        <v>1.0237580993520516</v>
      </c>
      <c r="BD89" s="371">
        <f>IFERROR('Class Bin B-A'!AP89/'Class Bin B-A'!AP$107,0)</f>
        <v>0</v>
      </c>
      <c r="BE89" s="371">
        <f>IFERROR('Class Bin B-A'!AQ89/'Class Bin B-A'!AQ$107,0)</f>
        <v>0</v>
      </c>
      <c r="BF89" s="371">
        <f>IFERROR('Class Bin B-A'!AR89/'Class Bin B-A'!AR$107,0)</f>
        <v>0</v>
      </c>
      <c r="BG89" s="372">
        <f>IFERROR('Class Bin B-A'!AS89/'Class Bin B-A'!AS$107,0)</f>
        <v>0</v>
      </c>
    </row>
    <row r="90" spans="1:59" ht="9.75" customHeight="1" x14ac:dyDescent="0.25">
      <c r="A90" s="298">
        <v>0.82291666666666696</v>
      </c>
      <c r="B90" s="409">
        <f>IFERROR('Class Bin A-B'!R90/'Class Bin A-B'!R$107,0)</f>
        <v>0</v>
      </c>
      <c r="C90" s="410">
        <f>IFERROR('Class Bin A-B'!S90/'Class Bin A-B'!S$107,0)</f>
        <v>0</v>
      </c>
      <c r="D90" s="410">
        <f>IFERROR('Class Bin A-B'!T90/'Class Bin A-B'!T$107,0)</f>
        <v>0</v>
      </c>
      <c r="E90" s="410">
        <f>IFERROR('Class Bin A-B'!U90/'Class Bin A-B'!U$107,0)</f>
        <v>0</v>
      </c>
      <c r="F90" s="410">
        <f>IFERROR('Class Bin A-B'!V90/'Class Bin A-B'!V$107,0)</f>
        <v>1.128769997377393</v>
      </c>
      <c r="G90" s="410">
        <f>IFERROR('Class Bin A-B'!W90/'Class Bin A-B'!W$107,0)</f>
        <v>1.1506276150627615</v>
      </c>
      <c r="H90" s="410">
        <f>IFERROR('Class Bin A-B'!X90/'Class Bin A-B'!X$107,0)</f>
        <v>1.1668372569089049</v>
      </c>
      <c r="I90" s="410">
        <f>IFERROR('Class Bin A-B'!Y90/'Class Bin A-B'!Y$107,0)</f>
        <v>0.90952762209767823</v>
      </c>
      <c r="J90" s="410">
        <f>IFERROR('Class Bin A-B'!Z90/'Class Bin A-B'!Z$107,0)</f>
        <v>1.0234009360374414</v>
      </c>
      <c r="K90" s="410">
        <f>IFERROR('Class Bin A-B'!AA90/'Class Bin A-B'!AA$107,0)</f>
        <v>0.96868475991649294</v>
      </c>
      <c r="L90" s="410">
        <f>IFERROR('Class Bin A-B'!AB90/'Class Bin A-B'!AB$107,0)</f>
        <v>1.0981210855949899</v>
      </c>
      <c r="M90" s="410">
        <f>IFERROR('Class Bin A-B'!AC90/'Class Bin A-B'!AC$107,0)</f>
        <v>1.1273122959738846</v>
      </c>
      <c r="N90" s="410">
        <f>IFERROR('Class Bin A-B'!AD90/'Class Bin A-B'!AD$107,0)</f>
        <v>1.0880989180834624</v>
      </c>
      <c r="O90" s="410">
        <f>IFERROR('Class Bin A-B'!AE90/'Class Bin A-B'!AE$107,0)</f>
        <v>1.0896941660241581</v>
      </c>
      <c r="P90" s="410">
        <f>IFERROR('Class Bin A-B'!AF90/'Class Bin A-B'!AF$107,0)</f>
        <v>1.056065239551478</v>
      </c>
      <c r="Q90" s="410">
        <f>IFERROR('Class Bin A-B'!AG90/'Class Bin A-B'!AG$107,0)</f>
        <v>1.0211013896037056</v>
      </c>
      <c r="R90" s="410">
        <f>IFERROR('Class Bin A-B'!AH90/'Class Bin A-B'!AH$107,0)</f>
        <v>1.0012823800974611</v>
      </c>
      <c r="S90" s="410">
        <f>IFERROR('Class Bin A-B'!AI90/'Class Bin A-B'!AI$107,0)</f>
        <v>0.99566437133384345</v>
      </c>
      <c r="T90" s="410">
        <f>IFERROR('Class Bin A-B'!AJ90/'Class Bin A-B'!AJ$107,0)</f>
        <v>1.1066282420749278</v>
      </c>
      <c r="U90" s="410">
        <f>IFERROR('Class Bin A-B'!AK90/'Class Bin A-B'!AK$107,0)</f>
        <v>0.97380585516178741</v>
      </c>
      <c r="V90" s="410">
        <f>IFERROR('Class Bin A-B'!AL90/'Class Bin A-B'!AL$107,0)</f>
        <v>1.023232575568324</v>
      </c>
      <c r="W90" s="410">
        <f>IFERROR('Class Bin A-B'!AM90/'Class Bin A-B'!AM$107,0)</f>
        <v>1.0710607621009267</v>
      </c>
      <c r="X90" s="410">
        <f>IFERROR('Class Bin A-B'!AN90/'Class Bin A-B'!AN$107,0)</f>
        <v>0.99974391805377716</v>
      </c>
      <c r="Y90" s="410">
        <f>IFERROR('Class Bin A-B'!AO90/'Class Bin A-B'!AO$107,0)</f>
        <v>1.1344743276283618</v>
      </c>
      <c r="Z90" s="410">
        <f>IFERROR('Class Bin A-B'!AP90/'Class Bin A-B'!AP$107,0)</f>
        <v>0</v>
      </c>
      <c r="AA90" s="410">
        <f>IFERROR('Class Bin A-B'!AQ90/'Class Bin A-B'!AQ$107,0)</f>
        <v>0</v>
      </c>
      <c r="AB90" s="410">
        <f>IFERROR('Class Bin A-B'!AR90/'Class Bin A-B'!AR$107,0)</f>
        <v>0</v>
      </c>
      <c r="AC90" s="411">
        <f>IFERROR('Class Bin A-B'!AS90/'Class Bin A-B'!AS$107,0)</f>
        <v>0</v>
      </c>
      <c r="AD90" s="297"/>
      <c r="AE90" s="298">
        <v>0.82291666666666696</v>
      </c>
      <c r="AF90" s="409">
        <f>IFERROR('Class Bin B-A'!R90/'Class Bin B-A'!R$107,0)</f>
        <v>0</v>
      </c>
      <c r="AG90" s="410">
        <f>IFERROR('Class Bin B-A'!S90/'Class Bin B-A'!S$107,0)</f>
        <v>0</v>
      </c>
      <c r="AH90" s="410">
        <f>IFERROR('Class Bin B-A'!T90/'Class Bin B-A'!T$107,0)</f>
        <v>0</v>
      </c>
      <c r="AI90" s="410">
        <f>IFERROR('Class Bin B-A'!U90/'Class Bin B-A'!U$107,0)</f>
        <v>0</v>
      </c>
      <c r="AJ90" s="410">
        <f>IFERROR('Class Bin B-A'!V90/'Class Bin B-A'!V$107,0)</f>
        <v>1.1203407880724174</v>
      </c>
      <c r="AK90" s="410">
        <f>IFERROR('Class Bin B-A'!W90/'Class Bin B-A'!W$107,0)</f>
        <v>1.0548523206751057</v>
      </c>
      <c r="AL90" s="410">
        <f>IFERROR('Class Bin B-A'!X90/'Class Bin B-A'!X$107,0)</f>
        <v>1.0682976554536185</v>
      </c>
      <c r="AM90" s="410">
        <f>IFERROR('Class Bin B-A'!Y90/'Class Bin B-A'!Y$107,0)</f>
        <v>0.96471242011669911</v>
      </c>
      <c r="AN90" s="410">
        <f>IFERROR('Class Bin B-A'!Z90/'Class Bin B-A'!Z$107,0)</f>
        <v>0.95151352799357092</v>
      </c>
      <c r="AO90" s="410">
        <f>IFERROR('Class Bin B-A'!AA90/'Class Bin B-A'!AA$107,0)</f>
        <v>0.96615217979962087</v>
      </c>
      <c r="AP90" s="410">
        <f>IFERROR('Class Bin B-A'!AB90/'Class Bin B-A'!AB$107,0)</f>
        <v>1.0117395944503735</v>
      </c>
      <c r="AQ90" s="410">
        <f>IFERROR('Class Bin B-A'!AC90/'Class Bin B-A'!AC$107,0)</f>
        <v>1.0571736785329018</v>
      </c>
      <c r="AR90" s="410">
        <f>IFERROR('Class Bin B-A'!AD90/'Class Bin B-A'!AD$107,0)</f>
        <v>1.03971119133574</v>
      </c>
      <c r="AS90" s="410">
        <f>IFERROR('Class Bin B-A'!AE90/'Class Bin B-A'!AE$107,0)</f>
        <v>1.0412503202664614</v>
      </c>
      <c r="AT90" s="410">
        <f>IFERROR('Class Bin B-A'!AF90/'Class Bin B-A'!AF$107,0)</f>
        <v>1.0033827738745771</v>
      </c>
      <c r="AU90" s="410">
        <f>IFERROR('Class Bin B-A'!AG90/'Class Bin B-A'!AG$107,0)</f>
        <v>1.0950888192267503</v>
      </c>
      <c r="AV90" s="410">
        <f>IFERROR('Class Bin B-A'!AH90/'Class Bin B-A'!AH$107,0)</f>
        <v>0.99713168187744439</v>
      </c>
      <c r="AW90" s="410">
        <f>IFERROR('Class Bin B-A'!AI90/'Class Bin B-A'!AI$107,0)</f>
        <v>0.98435870698644434</v>
      </c>
      <c r="AX90" s="410">
        <f>IFERROR('Class Bin B-A'!AJ90/'Class Bin B-A'!AJ$107,0)</f>
        <v>1.08125164343939</v>
      </c>
      <c r="AY90" s="410">
        <f>IFERROR('Class Bin B-A'!AK90/'Class Bin B-A'!AK$107,0)</f>
        <v>1.034376603386352</v>
      </c>
      <c r="AZ90" s="410">
        <f>IFERROR('Class Bin B-A'!AL90/'Class Bin B-A'!AL$107,0)</f>
        <v>1.0072157253048024</v>
      </c>
      <c r="BA90" s="410">
        <f>IFERROR('Class Bin B-A'!AM90/'Class Bin B-A'!AM$107,0)</f>
        <v>0.99973523960815469</v>
      </c>
      <c r="BB90" s="410">
        <f>IFERROR('Class Bin B-A'!AN90/'Class Bin B-A'!AN$107,0)</f>
        <v>0.95258166491043206</v>
      </c>
      <c r="BC90" s="410">
        <f>IFERROR('Class Bin B-A'!AO90/'Class Bin B-A'!AO$107,0)</f>
        <v>1.0107991360691144</v>
      </c>
      <c r="BD90" s="410">
        <f>IFERROR('Class Bin B-A'!AP90/'Class Bin B-A'!AP$107,0)</f>
        <v>0</v>
      </c>
      <c r="BE90" s="410">
        <f>IFERROR('Class Bin B-A'!AQ90/'Class Bin B-A'!AQ$107,0)</f>
        <v>0</v>
      </c>
      <c r="BF90" s="410">
        <f>IFERROR('Class Bin B-A'!AR90/'Class Bin B-A'!AR$107,0)</f>
        <v>0</v>
      </c>
      <c r="BG90" s="411">
        <f>IFERROR('Class Bin B-A'!AS90/'Class Bin B-A'!AS$107,0)</f>
        <v>0</v>
      </c>
    </row>
    <row r="91" spans="1:59" ht="9.75" customHeight="1" x14ac:dyDescent="0.25">
      <c r="A91" s="298">
        <v>0.83333333333333404</v>
      </c>
      <c r="B91" s="409">
        <f>IFERROR('Class Bin A-B'!R91/'Class Bin A-B'!R$107,0)</f>
        <v>0</v>
      </c>
      <c r="C91" s="410">
        <f>IFERROR('Class Bin A-B'!S91/'Class Bin A-B'!S$107,0)</f>
        <v>0</v>
      </c>
      <c r="D91" s="410">
        <f>IFERROR('Class Bin A-B'!T91/'Class Bin A-B'!T$107,0)</f>
        <v>0</v>
      </c>
      <c r="E91" s="410">
        <f>IFERROR('Class Bin A-B'!U91/'Class Bin A-B'!U$107,0)</f>
        <v>0</v>
      </c>
      <c r="F91" s="410">
        <f>IFERROR('Class Bin A-B'!V91/'Class Bin A-B'!V$107,0)</f>
        <v>1.0154733805402569</v>
      </c>
      <c r="G91" s="410">
        <f>IFERROR('Class Bin A-B'!W91/'Class Bin A-B'!W$107,0)</f>
        <v>1.0334728033472802</v>
      </c>
      <c r="H91" s="410">
        <f>IFERROR('Class Bin A-B'!X91/'Class Bin A-B'!X$107,0)</f>
        <v>1.0562947799385876</v>
      </c>
      <c r="I91" s="410">
        <f>IFERROR('Class Bin A-B'!Y91/'Class Bin A-B'!Y$107,0)</f>
        <v>1.0504403522818255</v>
      </c>
      <c r="J91" s="410">
        <f>IFERROR('Class Bin A-B'!Z91/'Class Bin A-B'!Z$107,0)</f>
        <v>1.0192407696307852</v>
      </c>
      <c r="K91" s="410">
        <f>IFERROR('Class Bin A-B'!AA91/'Class Bin A-B'!AA$107,0)</f>
        <v>1.0688935281837164</v>
      </c>
      <c r="L91" s="410">
        <f>IFERROR('Class Bin A-B'!AB91/'Class Bin A-B'!AB$107,0)</f>
        <v>1.0897703549060545</v>
      </c>
      <c r="M91" s="410">
        <f>IFERROR('Class Bin A-B'!AC91/'Class Bin A-B'!AC$107,0)</f>
        <v>1.0272034820457021</v>
      </c>
      <c r="N91" s="410">
        <f>IFERROR('Class Bin A-B'!AD91/'Class Bin A-B'!AD$107,0)</f>
        <v>1.0180319422977848</v>
      </c>
      <c r="O91" s="410">
        <f>IFERROR('Class Bin A-B'!AE91/'Class Bin A-B'!AE$107,0)</f>
        <v>1.1390388075044973</v>
      </c>
      <c r="P91" s="410">
        <f>IFERROR('Class Bin A-B'!AF91/'Class Bin A-B'!AF$107,0)</f>
        <v>1.0601427115188584</v>
      </c>
      <c r="Q91" s="410">
        <f>IFERROR('Class Bin A-B'!AG91/'Class Bin A-B'!AG$107,0)</f>
        <v>1.0334534225424601</v>
      </c>
      <c r="R91" s="410">
        <f>IFERROR('Class Bin A-B'!AH91/'Class Bin A-B'!AH$107,0)</f>
        <v>0.96845344960246238</v>
      </c>
      <c r="S91" s="410">
        <f>IFERROR('Class Bin A-B'!AI91/'Class Bin A-B'!AI$107,0)</f>
        <v>1.0283091048201989</v>
      </c>
      <c r="T91" s="410">
        <f>IFERROR('Class Bin A-B'!AJ91/'Class Bin A-B'!AJ$107,0)</f>
        <v>1.0730940529211423</v>
      </c>
      <c r="U91" s="410">
        <f>IFERROR('Class Bin A-B'!AK91/'Class Bin A-B'!AK$107,0)</f>
        <v>0.99435028248587576</v>
      </c>
      <c r="V91" s="410">
        <f>IFERROR('Class Bin A-B'!AL91/'Class Bin A-B'!AL$107,0)</f>
        <v>1.1191606295278542</v>
      </c>
      <c r="W91" s="410">
        <f>IFERROR('Class Bin A-B'!AM91/'Class Bin A-B'!AM$107,0)</f>
        <v>1.0422245108135941</v>
      </c>
      <c r="X91" s="410">
        <f>IFERROR('Class Bin A-B'!AN91/'Class Bin A-B'!AN$107,0)</f>
        <v>1.0530089628681178</v>
      </c>
      <c r="Y91" s="410">
        <f>IFERROR('Class Bin A-B'!AO91/'Class Bin A-B'!AO$107,0)</f>
        <v>1.1257810377614776</v>
      </c>
      <c r="Z91" s="410">
        <f>IFERROR('Class Bin A-B'!AP91/'Class Bin A-B'!AP$107,0)</f>
        <v>0</v>
      </c>
      <c r="AA91" s="410">
        <f>IFERROR('Class Bin A-B'!AQ91/'Class Bin A-B'!AQ$107,0)</f>
        <v>0</v>
      </c>
      <c r="AB91" s="410">
        <f>IFERROR('Class Bin A-B'!AR91/'Class Bin A-B'!AR$107,0)</f>
        <v>0</v>
      </c>
      <c r="AC91" s="411">
        <f>IFERROR('Class Bin A-B'!AS91/'Class Bin A-B'!AS$107,0)</f>
        <v>0</v>
      </c>
      <c r="AD91" s="297"/>
      <c r="AE91" s="298">
        <v>0.83333333333333404</v>
      </c>
      <c r="AF91" s="409">
        <f>IFERROR('Class Bin B-A'!R91/'Class Bin B-A'!R$107,0)</f>
        <v>0</v>
      </c>
      <c r="AG91" s="410">
        <f>IFERROR('Class Bin B-A'!S91/'Class Bin B-A'!S$107,0)</f>
        <v>0</v>
      </c>
      <c r="AH91" s="410">
        <f>IFERROR('Class Bin B-A'!T91/'Class Bin B-A'!T$107,0)</f>
        <v>0</v>
      </c>
      <c r="AI91" s="410">
        <f>IFERROR('Class Bin B-A'!U91/'Class Bin B-A'!U$107,0)</f>
        <v>0</v>
      </c>
      <c r="AJ91" s="410">
        <f>IFERROR('Class Bin B-A'!V91/'Class Bin B-A'!V$107,0)</f>
        <v>1.0905218317358893</v>
      </c>
      <c r="AK91" s="410">
        <f>IFERROR('Class Bin B-A'!W91/'Class Bin B-A'!W$107,0)</f>
        <v>1.0632911392405064</v>
      </c>
      <c r="AL91" s="410">
        <f>IFERROR('Class Bin B-A'!X91/'Class Bin B-A'!X$107,0)</f>
        <v>1.0275229357798163</v>
      </c>
      <c r="AM91" s="410">
        <f>IFERROR('Class Bin B-A'!Y91/'Class Bin B-A'!Y$107,0)</f>
        <v>0.96026674076132268</v>
      </c>
      <c r="AN91" s="410">
        <f>IFERROR('Class Bin B-A'!Z91/'Class Bin B-A'!Z$107,0)</f>
        <v>1.0458076613983391</v>
      </c>
      <c r="AO91" s="410">
        <f>IFERROR('Class Bin B-A'!AA91/'Class Bin B-A'!AA$107,0)</f>
        <v>1.0398050365556457</v>
      </c>
      <c r="AP91" s="410">
        <f>IFERROR('Class Bin B-A'!AB91/'Class Bin B-A'!AB$107,0)</f>
        <v>1.0672358591248667</v>
      </c>
      <c r="AQ91" s="410">
        <f>IFERROR('Class Bin B-A'!AC91/'Class Bin B-A'!AC$107,0)</f>
        <v>1.0960086299892124</v>
      </c>
      <c r="AR91" s="410">
        <f>IFERROR('Class Bin B-A'!AD91/'Class Bin B-A'!AD$107,0)</f>
        <v>1.0190820010314594</v>
      </c>
      <c r="AS91" s="410">
        <f>IFERROR('Class Bin B-A'!AE91/'Class Bin B-A'!AE$107,0)</f>
        <v>1.0207532667179091</v>
      </c>
      <c r="AT91" s="410">
        <f>IFERROR('Class Bin B-A'!AF91/'Class Bin B-A'!AF$107,0)</f>
        <v>1.0366900858704136</v>
      </c>
      <c r="AU91" s="410">
        <f>IFERROR('Class Bin B-A'!AG91/'Class Bin B-A'!AG$107,0)</f>
        <v>1.065830721003135</v>
      </c>
      <c r="AV91" s="410">
        <f>IFERROR('Class Bin B-A'!AH91/'Class Bin B-A'!AH$107,0)</f>
        <v>0.97209908735332451</v>
      </c>
      <c r="AW91" s="410">
        <f>IFERROR('Class Bin B-A'!AI91/'Class Bin B-A'!AI$107,0)</f>
        <v>0.9259645464025027</v>
      </c>
      <c r="AX91" s="410">
        <f>IFERROR('Class Bin B-A'!AJ91/'Class Bin B-A'!AJ$107,0)</f>
        <v>1.0307651853799631</v>
      </c>
      <c r="AY91" s="410">
        <f>IFERROR('Class Bin B-A'!AK91/'Class Bin B-A'!AK$107,0)</f>
        <v>1.0015392508978964</v>
      </c>
      <c r="AZ91" s="410">
        <f>IFERROR('Class Bin B-A'!AL91/'Class Bin B-A'!AL$107,0)</f>
        <v>0.97536700671808929</v>
      </c>
      <c r="BA91" s="410">
        <f>IFERROR('Class Bin B-A'!AM91/'Class Bin B-A'!AM$107,0)</f>
        <v>1.0420969023034155</v>
      </c>
      <c r="BB91" s="410">
        <f>IFERROR('Class Bin B-A'!AN91/'Class Bin B-A'!AN$107,0)</f>
        <v>0.93150684931506855</v>
      </c>
      <c r="BC91" s="410">
        <f>IFERROR('Class Bin B-A'!AO91/'Class Bin B-A'!AO$107,0)</f>
        <v>1.0151187904967602</v>
      </c>
      <c r="BD91" s="410">
        <f>IFERROR('Class Bin B-A'!AP91/'Class Bin B-A'!AP$107,0)</f>
        <v>0</v>
      </c>
      <c r="BE91" s="410">
        <f>IFERROR('Class Bin B-A'!AQ91/'Class Bin B-A'!AQ$107,0)</f>
        <v>0</v>
      </c>
      <c r="BF91" s="410">
        <f>IFERROR('Class Bin B-A'!AR91/'Class Bin B-A'!AR$107,0)</f>
        <v>0</v>
      </c>
      <c r="BG91" s="411">
        <f>IFERROR('Class Bin B-A'!AS91/'Class Bin B-A'!AS$107,0)</f>
        <v>0</v>
      </c>
    </row>
    <row r="92" spans="1:59" ht="9.75" customHeight="1" x14ac:dyDescent="0.25">
      <c r="A92" s="298">
        <v>0.843750000000001</v>
      </c>
      <c r="B92" s="409">
        <f>IFERROR('Class Bin A-B'!R92/'Class Bin A-B'!R$107,0)</f>
        <v>0</v>
      </c>
      <c r="C92" s="410">
        <f>IFERROR('Class Bin A-B'!S92/'Class Bin A-B'!S$107,0)</f>
        <v>0</v>
      </c>
      <c r="D92" s="410">
        <f>IFERROR('Class Bin A-B'!T92/'Class Bin A-B'!T$107,0)</f>
        <v>0</v>
      </c>
      <c r="E92" s="410">
        <f>IFERROR('Class Bin A-B'!U92/'Class Bin A-B'!U$107,0)</f>
        <v>0</v>
      </c>
      <c r="F92" s="410">
        <f>IFERROR('Class Bin A-B'!V92/'Class Bin A-B'!V$107,0)</f>
        <v>1.0993968004196171</v>
      </c>
      <c r="G92" s="410">
        <f>IFERROR('Class Bin A-B'!W92/'Class Bin A-B'!W$107,0)</f>
        <v>1.0585774058577406</v>
      </c>
      <c r="H92" s="410">
        <f>IFERROR('Class Bin A-B'!X92/'Class Bin A-B'!X$107,0)</f>
        <v>1.0767656090071649</v>
      </c>
      <c r="I92" s="410">
        <f>IFERROR('Class Bin A-B'!Y92/'Class Bin A-B'!Y$107,0)</f>
        <v>1.0717907659460904</v>
      </c>
      <c r="J92" s="410">
        <f>IFERROR('Class Bin A-B'!Z92/'Class Bin A-B'!Z$107,0)</f>
        <v>1.0858034321372856</v>
      </c>
      <c r="K92" s="410">
        <f>IFERROR('Class Bin A-B'!AA92/'Class Bin A-B'!AA$107,0)</f>
        <v>1.0229645093945723</v>
      </c>
      <c r="L92" s="410">
        <f>IFERROR('Class Bin A-B'!AB92/'Class Bin A-B'!AB$107,0)</f>
        <v>1.0229645093945723</v>
      </c>
      <c r="M92" s="410">
        <f>IFERROR('Class Bin A-B'!AC92/'Class Bin A-B'!AC$107,0)</f>
        <v>1.2404787812840046</v>
      </c>
      <c r="N92" s="410">
        <f>IFERROR('Class Bin A-B'!AD92/'Class Bin A-B'!AD$107,0)</f>
        <v>1.0510046367851624</v>
      </c>
      <c r="O92" s="410">
        <f>IFERROR('Class Bin A-B'!AE92/'Class Bin A-B'!AE$107,0)</f>
        <v>1.0691338987406833</v>
      </c>
      <c r="P92" s="410">
        <f>IFERROR('Class Bin A-B'!AF92/'Class Bin A-B'!AF$107,0)</f>
        <v>1.0519877675840978</v>
      </c>
      <c r="Q92" s="410">
        <f>IFERROR('Class Bin A-B'!AG92/'Class Bin A-B'!AG$107,0)</f>
        <v>1.0910962429233144</v>
      </c>
      <c r="R92" s="410">
        <f>IFERROR('Class Bin A-B'!AH92/'Class Bin A-B'!AH$107,0)</f>
        <v>1.0218004616568352</v>
      </c>
      <c r="S92" s="410">
        <f>IFERROR('Class Bin A-B'!AI92/'Class Bin A-B'!AI$107,0)</f>
        <v>0.99974496301963789</v>
      </c>
      <c r="T92" s="410">
        <f>IFERROR('Class Bin A-B'!AJ92/'Class Bin A-B'!AJ$107,0)</f>
        <v>1.0395598637673567</v>
      </c>
      <c r="U92" s="410">
        <f>IFERROR('Class Bin A-B'!AK92/'Class Bin A-B'!AK$107,0)</f>
        <v>1.1258346173600411</v>
      </c>
      <c r="V92" s="410">
        <f>IFERROR('Class Bin A-B'!AL92/'Class Bin A-B'!AL$107,0)</f>
        <v>0.99525355983012742</v>
      </c>
      <c r="W92" s="410">
        <f>IFERROR('Class Bin A-B'!AM92/'Class Bin A-B'!AM$107,0)</f>
        <v>1.0504634397528321</v>
      </c>
      <c r="X92" s="410">
        <f>IFERROR('Class Bin A-B'!AN92/'Class Bin A-B'!AN$107,0)</f>
        <v>1.0775928297055057</v>
      </c>
      <c r="Y92" s="410">
        <f>IFERROR('Class Bin A-B'!AO92/'Class Bin A-B'!AO$107,0)</f>
        <v>1.0779679434936158</v>
      </c>
      <c r="Z92" s="410">
        <f>IFERROR('Class Bin A-B'!AP92/'Class Bin A-B'!AP$107,0)</f>
        <v>0</v>
      </c>
      <c r="AA92" s="410">
        <f>IFERROR('Class Bin A-B'!AQ92/'Class Bin A-B'!AQ$107,0)</f>
        <v>0</v>
      </c>
      <c r="AB92" s="410">
        <f>IFERROR('Class Bin A-B'!AR92/'Class Bin A-B'!AR$107,0)</f>
        <v>0</v>
      </c>
      <c r="AC92" s="411">
        <f>IFERROR('Class Bin A-B'!AS92/'Class Bin A-B'!AS$107,0)</f>
        <v>0</v>
      </c>
      <c r="AD92" s="297"/>
      <c r="AE92" s="298">
        <v>0.843750000000001</v>
      </c>
      <c r="AF92" s="409">
        <f>IFERROR('Class Bin B-A'!R92/'Class Bin B-A'!R$107,0)</f>
        <v>0</v>
      </c>
      <c r="AG92" s="410">
        <f>IFERROR('Class Bin B-A'!S92/'Class Bin B-A'!S$107,0)</f>
        <v>0</v>
      </c>
      <c r="AH92" s="410">
        <f>IFERROR('Class Bin B-A'!T92/'Class Bin B-A'!T$107,0)</f>
        <v>0</v>
      </c>
      <c r="AI92" s="410">
        <f>IFERROR('Class Bin B-A'!U92/'Class Bin B-A'!U$107,0)</f>
        <v>0</v>
      </c>
      <c r="AJ92" s="410">
        <f>IFERROR('Class Bin B-A'!V92/'Class Bin B-A'!V$107,0)</f>
        <v>1.1416400425985089</v>
      </c>
      <c r="AK92" s="410">
        <f>IFERROR('Class Bin B-A'!W92/'Class Bin B-A'!W$107,0)</f>
        <v>1.0717299578059074</v>
      </c>
      <c r="AL92" s="410">
        <f>IFERROR('Class Bin B-A'!X92/'Class Bin B-A'!X$107,0)</f>
        <v>1.0968399592252802</v>
      </c>
      <c r="AM92" s="410">
        <f>IFERROR('Class Bin B-A'!Y92/'Class Bin B-A'!Y$107,0)</f>
        <v>1.0980828007779939</v>
      </c>
      <c r="AN92" s="410">
        <f>IFERROR('Class Bin B-A'!Z92/'Class Bin B-A'!Z$107,0)</f>
        <v>1.0629520492901154</v>
      </c>
      <c r="AO92" s="410">
        <f>IFERROR('Class Bin B-A'!AA92/'Class Bin B-A'!AA$107,0)</f>
        <v>1.074465204440834</v>
      </c>
      <c r="AP92" s="410">
        <f>IFERROR('Class Bin B-A'!AB92/'Class Bin B-A'!AB$107,0)</f>
        <v>1.0672358591248667</v>
      </c>
      <c r="AQ92" s="410">
        <f>IFERROR('Class Bin B-A'!AC92/'Class Bin B-A'!AC$107,0)</f>
        <v>1.1736785329018338</v>
      </c>
      <c r="AR92" s="410">
        <f>IFERROR('Class Bin B-A'!AD92/'Class Bin B-A'!AD$107,0)</f>
        <v>1.0809695719443011</v>
      </c>
      <c r="AS92" s="410">
        <f>IFERROR('Class Bin B-A'!AE92/'Class Bin B-A'!AE$107,0)</f>
        <v>0.97565974891109386</v>
      </c>
      <c r="AT92" s="410">
        <f>IFERROR('Class Bin B-A'!AF92/'Class Bin B-A'!AF$107,0)</f>
        <v>0.98256570387717934</v>
      </c>
      <c r="AU92" s="410">
        <f>IFERROR('Class Bin B-A'!AG92/'Class Bin B-A'!AG$107,0)</f>
        <v>1.0365726227795196</v>
      </c>
      <c r="AV92" s="410">
        <f>IFERROR('Class Bin B-A'!AH92/'Class Bin B-A'!AH$107,0)</f>
        <v>0.99295958279009111</v>
      </c>
      <c r="AW92" s="410">
        <f>IFERROR('Class Bin B-A'!AI92/'Class Bin B-A'!AI$107,0)</f>
        <v>0.96767466110531808</v>
      </c>
      <c r="AX92" s="410">
        <f>IFERROR('Class Bin B-A'!AJ92/'Class Bin B-A'!AJ$107,0)</f>
        <v>1.0181435708651065</v>
      </c>
      <c r="AY92" s="410">
        <f>IFERROR('Class Bin B-A'!AK92/'Class Bin B-A'!AK$107,0)</f>
        <v>1.0507952796305799</v>
      </c>
      <c r="AZ92" s="410">
        <f>IFERROR('Class Bin B-A'!AL92/'Class Bin B-A'!AL$107,0)</f>
        <v>0.98332918636476752</v>
      </c>
      <c r="BA92" s="410">
        <f>IFERROR('Class Bin B-A'!AM92/'Class Bin B-A'!AM$107,0)</f>
        <v>1.0886947312682023</v>
      </c>
      <c r="BB92" s="410">
        <f>IFERROR('Class Bin B-A'!AN92/'Class Bin B-A'!AN$107,0)</f>
        <v>1.0326659641728135</v>
      </c>
      <c r="BC92" s="410">
        <f>IFERROR('Class Bin B-A'!AO92/'Class Bin B-A'!AO$107,0)</f>
        <v>1.0928725701943844</v>
      </c>
      <c r="BD92" s="410">
        <f>IFERROR('Class Bin B-A'!AP92/'Class Bin B-A'!AP$107,0)</f>
        <v>0</v>
      </c>
      <c r="BE92" s="410">
        <f>IFERROR('Class Bin B-A'!AQ92/'Class Bin B-A'!AQ$107,0)</f>
        <v>0</v>
      </c>
      <c r="BF92" s="410">
        <f>IFERROR('Class Bin B-A'!AR92/'Class Bin B-A'!AR$107,0)</f>
        <v>0</v>
      </c>
      <c r="BG92" s="411">
        <f>IFERROR('Class Bin B-A'!AS92/'Class Bin B-A'!AS$107,0)</f>
        <v>0</v>
      </c>
    </row>
    <row r="93" spans="1:59" ht="9.75" customHeight="1" x14ac:dyDescent="0.25">
      <c r="A93" s="298">
        <v>0.85416666666666796</v>
      </c>
      <c r="B93" s="409">
        <f>IFERROR('Class Bin A-B'!R93/'Class Bin A-B'!R$107,0)</f>
        <v>0</v>
      </c>
      <c r="C93" s="410">
        <f>IFERROR('Class Bin A-B'!S93/'Class Bin A-B'!S$107,0)</f>
        <v>0</v>
      </c>
      <c r="D93" s="410">
        <f>IFERROR('Class Bin A-B'!T93/'Class Bin A-B'!T$107,0)</f>
        <v>0</v>
      </c>
      <c r="E93" s="410">
        <f>IFERROR('Class Bin A-B'!U93/'Class Bin A-B'!U$107,0)</f>
        <v>0</v>
      </c>
      <c r="F93" s="410">
        <f>IFERROR('Class Bin A-B'!V93/'Class Bin A-B'!V$107,0)</f>
        <v>1.1245738263834251</v>
      </c>
      <c r="G93" s="410">
        <f>IFERROR('Class Bin A-B'!W93/'Class Bin A-B'!W$107,0)</f>
        <v>1.0836820083682006</v>
      </c>
      <c r="H93" s="410">
        <f>IFERROR('Class Bin A-B'!X93/'Class Bin A-B'!X$107,0)</f>
        <v>1.0767656090071649</v>
      </c>
      <c r="I93" s="410">
        <f>IFERROR('Class Bin A-B'!Y93/'Class Bin A-B'!Y$107,0)</f>
        <v>1.1144915932746198</v>
      </c>
      <c r="J93" s="410">
        <f>IFERROR('Class Bin A-B'!Z93/'Class Bin A-B'!Z$107,0)</f>
        <v>1.0899635985439418</v>
      </c>
      <c r="K93" s="410">
        <f>IFERROR('Class Bin A-B'!AA93/'Class Bin A-B'!AA$107,0)</f>
        <v>1.0981210855949899</v>
      </c>
      <c r="L93" s="410">
        <f>IFERROR('Class Bin A-B'!AB93/'Class Bin A-B'!AB$107,0)</f>
        <v>1.060542797494781</v>
      </c>
      <c r="M93" s="410">
        <f>IFERROR('Class Bin A-B'!AC93/'Class Bin A-B'!AC$107,0)</f>
        <v>1.23177366702938</v>
      </c>
      <c r="N93" s="410">
        <f>IFERROR('Class Bin A-B'!AD93/'Class Bin A-B'!AD$107,0)</f>
        <v>1.0056671818650182</v>
      </c>
      <c r="O93" s="410">
        <f>IFERROR('Class Bin A-B'!AE93/'Class Bin A-B'!AE$107,0)</f>
        <v>1.1390388075044973</v>
      </c>
      <c r="P93" s="410">
        <f>IFERROR('Class Bin A-B'!AF93/'Class Bin A-B'!AF$107,0)</f>
        <v>1.0805300713557595</v>
      </c>
      <c r="Q93" s="410">
        <f>IFERROR('Class Bin A-B'!AG93/'Class Bin A-B'!AG$107,0)</f>
        <v>1.0993309315491506</v>
      </c>
      <c r="R93" s="410">
        <f>IFERROR('Class Bin A-B'!AH93/'Class Bin A-B'!AH$107,0)</f>
        <v>1.0874583226468328</v>
      </c>
      <c r="S93" s="410">
        <f>IFERROR('Class Bin A-B'!AI93/'Class Bin A-B'!AI$107,0)</f>
        <v>1.0242285131344047</v>
      </c>
      <c r="T93" s="410">
        <f>IFERROR('Class Bin A-B'!AJ93/'Class Bin A-B'!AJ$107,0)</f>
        <v>1.0521351847000262</v>
      </c>
      <c r="U93" s="410">
        <f>IFERROR('Class Bin A-B'!AK93/'Class Bin A-B'!AK$107,0)</f>
        <v>1.0190035952747818</v>
      </c>
      <c r="V93" s="410">
        <f>IFERROR('Class Bin A-B'!AL93/'Class Bin A-B'!AL$107,0)</f>
        <v>1.0632025980514617</v>
      </c>
      <c r="W93" s="410">
        <f>IFERROR('Class Bin A-B'!AM93/'Class Bin A-B'!AM$107,0)</f>
        <v>1.0216271884654995</v>
      </c>
      <c r="X93" s="410">
        <f>IFERROR('Class Bin A-B'!AN93/'Class Bin A-B'!AN$107,0)</f>
        <v>1.0489116517285533</v>
      </c>
      <c r="Y93" s="410">
        <f>IFERROR('Class Bin A-B'!AO93/'Class Bin A-B'!AO$107,0)</f>
        <v>1.1692474870958978</v>
      </c>
      <c r="Z93" s="410">
        <f>IFERROR('Class Bin A-B'!AP93/'Class Bin A-B'!AP$107,0)</f>
        <v>0</v>
      </c>
      <c r="AA93" s="410">
        <f>IFERROR('Class Bin A-B'!AQ93/'Class Bin A-B'!AQ$107,0)</f>
        <v>0</v>
      </c>
      <c r="AB93" s="410">
        <f>IFERROR('Class Bin A-B'!AR93/'Class Bin A-B'!AR$107,0)</f>
        <v>0</v>
      </c>
      <c r="AC93" s="411">
        <f>IFERROR('Class Bin A-B'!AS93/'Class Bin A-B'!AS$107,0)</f>
        <v>0</v>
      </c>
      <c r="AD93" s="297"/>
      <c r="AE93" s="298">
        <v>0.85416666666666796</v>
      </c>
      <c r="AF93" s="409">
        <f>IFERROR('Class Bin B-A'!R93/'Class Bin B-A'!R$107,0)</f>
        <v>0</v>
      </c>
      <c r="AG93" s="410">
        <f>IFERROR('Class Bin B-A'!S93/'Class Bin B-A'!S$107,0)</f>
        <v>0</v>
      </c>
      <c r="AH93" s="410">
        <f>IFERROR('Class Bin B-A'!T93/'Class Bin B-A'!T$107,0)</f>
        <v>0</v>
      </c>
      <c r="AI93" s="410">
        <f>IFERROR('Class Bin B-A'!U93/'Class Bin B-A'!U$107,0)</f>
        <v>0</v>
      </c>
      <c r="AJ93" s="410">
        <f>IFERROR('Class Bin B-A'!V93/'Class Bin B-A'!V$107,0)</f>
        <v>1.1203407880724174</v>
      </c>
      <c r="AK93" s="410">
        <f>IFERROR('Class Bin B-A'!W93/'Class Bin B-A'!W$107,0)</f>
        <v>1.0337552742616036</v>
      </c>
      <c r="AL93" s="410">
        <f>IFERROR('Class Bin B-A'!X93/'Class Bin B-A'!X$107,0)</f>
        <v>1.1172273190621813</v>
      </c>
      <c r="AM93" s="410">
        <f>IFERROR('Class Bin B-A'!Y93/'Class Bin B-A'!Y$107,0)</f>
        <v>1.0758544040011115</v>
      </c>
      <c r="AN93" s="410">
        <f>IFERROR('Class Bin B-A'!Z93/'Class Bin B-A'!Z$107,0)</f>
        <v>0.93436914010179495</v>
      </c>
      <c r="AO93" s="410">
        <f>IFERROR('Class Bin B-A'!AA93/'Class Bin B-A'!AA$107,0)</f>
        <v>1.0311399945843487</v>
      </c>
      <c r="AP93" s="410">
        <f>IFERROR('Class Bin B-A'!AB93/'Class Bin B-A'!AB$107,0)</f>
        <v>1.0586979722518679</v>
      </c>
      <c r="AQ93" s="410">
        <f>IFERROR('Class Bin B-A'!AC93/'Class Bin B-A'!AC$107,0)</f>
        <v>1.0960086299892124</v>
      </c>
      <c r="AR93" s="410">
        <f>IFERROR('Class Bin B-A'!AD93/'Class Bin B-A'!AD$107,0)</f>
        <v>1.0438370293965962</v>
      </c>
      <c r="AS93" s="410">
        <f>IFERROR('Class Bin B-A'!AE93/'Class Bin B-A'!AE$107,0)</f>
        <v>1.0166538560081986</v>
      </c>
      <c r="AT93" s="410">
        <f>IFERROR('Class Bin B-A'!AF93/'Class Bin B-A'!AF$107,0)</f>
        <v>1.0200364298724953</v>
      </c>
      <c r="AU93" s="410">
        <f>IFERROR('Class Bin B-A'!AG93/'Class Bin B-A'!AG$107,0)</f>
        <v>1.103448275862069</v>
      </c>
      <c r="AV93" s="410">
        <f>IFERROR('Class Bin B-A'!AH93/'Class Bin B-A'!AH$107,0)</f>
        <v>1.1056062581486308</v>
      </c>
      <c r="AW93" s="410">
        <f>IFERROR('Class Bin B-A'!AI93/'Class Bin B-A'!AI$107,0)</f>
        <v>0.96767466110531808</v>
      </c>
      <c r="AX93" s="410">
        <f>IFERROR('Class Bin B-A'!AJ93/'Class Bin B-A'!AJ$107,0)</f>
        <v>1.0560084144096766</v>
      </c>
      <c r="AY93" s="410">
        <f>IFERROR('Class Bin B-A'!AK93/'Class Bin B-A'!AK$107,0)</f>
        <v>1.042585941508466</v>
      </c>
      <c r="AZ93" s="410">
        <f>IFERROR('Class Bin B-A'!AL93/'Class Bin B-A'!AL$107,0)</f>
        <v>1.0947997014182635</v>
      </c>
      <c r="BA93" s="410">
        <f>IFERROR('Class Bin B-A'!AM93/'Class Bin B-A'!AM$107,0)</f>
        <v>1.1607095578501456</v>
      </c>
      <c r="BB93" s="410">
        <f>IFERROR('Class Bin B-A'!AN93/'Class Bin B-A'!AN$107,0)</f>
        <v>1.0579557428872497</v>
      </c>
      <c r="BC93" s="410">
        <f>IFERROR('Class Bin B-A'!AO93/'Class Bin B-A'!AO$107,0)</f>
        <v>1.0280777537796975</v>
      </c>
      <c r="BD93" s="410">
        <f>IFERROR('Class Bin B-A'!AP93/'Class Bin B-A'!AP$107,0)</f>
        <v>0</v>
      </c>
      <c r="BE93" s="410">
        <f>IFERROR('Class Bin B-A'!AQ93/'Class Bin B-A'!AQ$107,0)</f>
        <v>0</v>
      </c>
      <c r="BF93" s="410">
        <f>IFERROR('Class Bin B-A'!AR93/'Class Bin B-A'!AR$107,0)</f>
        <v>0</v>
      </c>
      <c r="BG93" s="411">
        <f>IFERROR('Class Bin B-A'!AS93/'Class Bin B-A'!AS$107,0)</f>
        <v>0</v>
      </c>
    </row>
    <row r="94" spans="1:59" ht="9.75" customHeight="1" x14ac:dyDescent="0.25">
      <c r="A94" s="298">
        <v>0.86458333333333504</v>
      </c>
      <c r="B94" s="409">
        <f>IFERROR('Class Bin A-B'!R94/'Class Bin A-B'!R$107,0)</f>
        <v>0</v>
      </c>
      <c r="C94" s="410">
        <f>IFERROR('Class Bin A-B'!S94/'Class Bin A-B'!S$107,0)</f>
        <v>0</v>
      </c>
      <c r="D94" s="410">
        <f>IFERROR('Class Bin A-B'!T94/'Class Bin A-B'!T$107,0)</f>
        <v>0</v>
      </c>
      <c r="E94" s="410">
        <f>IFERROR('Class Bin A-B'!U94/'Class Bin A-B'!U$107,0)</f>
        <v>0</v>
      </c>
      <c r="F94" s="410">
        <f>IFERROR('Class Bin A-B'!V94/'Class Bin A-B'!V$107,0)</f>
        <v>1.1119853134015212</v>
      </c>
      <c r="G94" s="410">
        <f>IFERROR('Class Bin A-B'!W94/'Class Bin A-B'!W$107,0)</f>
        <v>1.0962343096234308</v>
      </c>
      <c r="H94" s="410">
        <f>IFERROR('Class Bin A-B'!X94/'Class Bin A-B'!X$107,0)</f>
        <v>1.0562947799385876</v>
      </c>
      <c r="I94" s="410">
        <f>IFERROR('Class Bin A-B'!Y94/'Class Bin A-B'!Y$107,0)</f>
        <v>1.0717907659460904</v>
      </c>
      <c r="J94" s="410">
        <f>IFERROR('Class Bin A-B'!Z94/'Class Bin A-B'!Z$107,0)</f>
        <v>1.0858034321372856</v>
      </c>
      <c r="K94" s="410">
        <f>IFERROR('Class Bin A-B'!AA94/'Class Bin A-B'!AA$107,0)</f>
        <v>1.0563674321503136</v>
      </c>
      <c r="L94" s="410">
        <f>IFERROR('Class Bin A-B'!AB94/'Class Bin A-B'!AB$107,0)</f>
        <v>1.0313152400835075</v>
      </c>
      <c r="M94" s="410">
        <f>IFERROR('Class Bin A-B'!AC94/'Class Bin A-B'!AC$107,0)</f>
        <v>1.1969532100108815</v>
      </c>
      <c r="N94" s="410">
        <f>IFERROR('Class Bin A-B'!AD94/'Class Bin A-B'!AD$107,0)</f>
        <v>1.1746522411128286</v>
      </c>
      <c r="O94" s="410">
        <f>IFERROR('Class Bin A-B'!AE94/'Class Bin A-B'!AE$107,0)</f>
        <v>1.0732459521973785</v>
      </c>
      <c r="P94" s="410">
        <f>IFERROR('Class Bin A-B'!AF94/'Class Bin A-B'!AF$107,0)</f>
        <v>1.0275229357798166</v>
      </c>
      <c r="Q94" s="410">
        <f>IFERROR('Class Bin A-B'!AG94/'Class Bin A-B'!AG$107,0)</f>
        <v>1.0334534225424601</v>
      </c>
      <c r="R94" s="410">
        <f>IFERROR('Class Bin A-B'!AH94/'Class Bin A-B'!AH$107,0)</f>
        <v>1.0669402410874584</v>
      </c>
      <c r="S94" s="410">
        <f>IFERROR('Class Bin A-B'!AI94/'Class Bin A-B'!AI$107,0)</f>
        <v>1.0609538383065547</v>
      </c>
      <c r="T94" s="410">
        <f>IFERROR('Class Bin A-B'!AJ94/'Class Bin A-B'!AJ$107,0)</f>
        <v>1.1150117893633744</v>
      </c>
      <c r="U94" s="410">
        <f>IFERROR('Class Bin A-B'!AK94/'Class Bin A-B'!AK$107,0)</f>
        <v>1.0683102208525939</v>
      </c>
      <c r="V94" s="410">
        <f>IFERROR('Class Bin A-B'!AL94/'Class Bin A-B'!AL$107,0)</f>
        <v>1.1071696227829129</v>
      </c>
      <c r="W94" s="410">
        <f>IFERROR('Class Bin A-B'!AM94/'Class Bin A-B'!AM$107,0)</f>
        <v>1.1081359423274972</v>
      </c>
      <c r="X94" s="410">
        <f>IFERROR('Class Bin A-B'!AN94/'Class Bin A-B'!AN$107,0)</f>
        <v>1.0407170294494237</v>
      </c>
      <c r="Y94" s="410">
        <f>IFERROR('Class Bin A-B'!AO94/'Class Bin A-B'!AO$107,0)</f>
        <v>1.1388209725618037</v>
      </c>
      <c r="Z94" s="410">
        <f>IFERROR('Class Bin A-B'!AP94/'Class Bin A-B'!AP$107,0)</f>
        <v>0</v>
      </c>
      <c r="AA94" s="410">
        <f>IFERROR('Class Bin A-B'!AQ94/'Class Bin A-B'!AQ$107,0)</f>
        <v>0</v>
      </c>
      <c r="AB94" s="410">
        <f>IFERROR('Class Bin A-B'!AR94/'Class Bin A-B'!AR$107,0)</f>
        <v>0</v>
      </c>
      <c r="AC94" s="411">
        <f>IFERROR('Class Bin A-B'!AS94/'Class Bin A-B'!AS$107,0)</f>
        <v>0</v>
      </c>
      <c r="AD94" s="297"/>
      <c r="AE94" s="298">
        <v>0.86458333333333504</v>
      </c>
      <c r="AF94" s="409">
        <f>IFERROR('Class Bin B-A'!R94/'Class Bin B-A'!R$107,0)</f>
        <v>0</v>
      </c>
      <c r="AG94" s="410">
        <f>IFERROR('Class Bin B-A'!S94/'Class Bin B-A'!S$107,0)</f>
        <v>0</v>
      </c>
      <c r="AH94" s="410">
        <f>IFERROR('Class Bin B-A'!T94/'Class Bin B-A'!T$107,0)</f>
        <v>0</v>
      </c>
      <c r="AI94" s="410">
        <f>IFERROR('Class Bin B-A'!U94/'Class Bin B-A'!U$107,0)</f>
        <v>0</v>
      </c>
      <c r="AJ94" s="410">
        <f>IFERROR('Class Bin B-A'!V94/'Class Bin B-A'!V$107,0)</f>
        <v>1.1075612353567625</v>
      </c>
      <c r="AK94" s="410">
        <f>IFERROR('Class Bin B-A'!W94/'Class Bin B-A'!W$107,0)</f>
        <v>1.0548523206751057</v>
      </c>
      <c r="AL94" s="410">
        <f>IFERROR('Class Bin B-A'!X94/'Class Bin B-A'!X$107,0)</f>
        <v>1.0968399592252802</v>
      </c>
      <c r="AM94" s="410">
        <f>IFERROR('Class Bin B-A'!Y94/'Class Bin B-A'!Y$107,0)</f>
        <v>1.1380939149763825</v>
      </c>
      <c r="AN94" s="410">
        <f>IFERROR('Class Bin B-A'!Z94/'Class Bin B-A'!Z$107,0)</f>
        <v>1.1272435038842756</v>
      </c>
      <c r="AO94" s="410">
        <f>IFERROR('Class Bin B-A'!AA94/'Class Bin B-A'!AA$107,0)</f>
        <v>1.0398050365556457</v>
      </c>
      <c r="AP94" s="410">
        <f>IFERROR('Class Bin B-A'!AB94/'Class Bin B-A'!AB$107,0)</f>
        <v>1.0288153681963716</v>
      </c>
      <c r="AQ94" s="410">
        <f>IFERROR('Class Bin B-A'!AC94/'Class Bin B-A'!AC$107,0)</f>
        <v>1.1089536138079827</v>
      </c>
      <c r="AR94" s="410">
        <f>IFERROR('Class Bin B-A'!AD94/'Class Bin B-A'!AD$107,0)</f>
        <v>1.1015987622485817</v>
      </c>
      <c r="AS94" s="410">
        <f>IFERROR('Class Bin B-A'!AE94/'Class Bin B-A'!AE$107,0)</f>
        <v>1.1150397130412502</v>
      </c>
      <c r="AT94" s="410">
        <f>IFERROR('Class Bin B-A'!AF94/'Class Bin B-A'!AF$107,0)</f>
        <v>1.0325266718709341</v>
      </c>
      <c r="AU94" s="410">
        <f>IFERROR('Class Bin B-A'!AG94/'Class Bin B-A'!AG$107,0)</f>
        <v>0.98641588296760729</v>
      </c>
      <c r="AV94" s="410">
        <f>IFERROR('Class Bin B-A'!AH94/'Class Bin B-A'!AH$107,0)</f>
        <v>1.043024771838331</v>
      </c>
      <c r="AW94" s="410">
        <f>IFERROR('Class Bin B-A'!AI94/'Class Bin B-A'!AI$107,0)</f>
        <v>0.959332638164755</v>
      </c>
      <c r="AX94" s="410">
        <f>IFERROR('Class Bin B-A'!AJ94/'Class Bin B-A'!AJ$107,0)</f>
        <v>1.013936366026821</v>
      </c>
      <c r="AY94" s="410">
        <f>IFERROR('Class Bin B-A'!AK94/'Class Bin B-A'!AK$107,0)</f>
        <v>1.0713186249358648</v>
      </c>
      <c r="AZ94" s="410">
        <f>IFERROR('Class Bin B-A'!AL94/'Class Bin B-A'!AL$107,0)</f>
        <v>0.91565065936800216</v>
      </c>
      <c r="BA94" s="410">
        <f>IFERROR('Class Bin B-A'!AM94/'Class Bin B-A'!AM$107,0)</f>
        <v>1.0759862324596241</v>
      </c>
      <c r="BB94" s="410">
        <f>IFERROR('Class Bin B-A'!AN94/'Class Bin B-A'!AN$107,0)</f>
        <v>0.99473129610115907</v>
      </c>
      <c r="BC94" s="410">
        <f>IFERROR('Class Bin B-A'!AO94/'Class Bin B-A'!AO$107,0)</f>
        <v>0.99352051835853128</v>
      </c>
      <c r="BD94" s="410">
        <f>IFERROR('Class Bin B-A'!AP94/'Class Bin B-A'!AP$107,0)</f>
        <v>0</v>
      </c>
      <c r="BE94" s="410">
        <f>IFERROR('Class Bin B-A'!AQ94/'Class Bin B-A'!AQ$107,0)</f>
        <v>0</v>
      </c>
      <c r="BF94" s="410">
        <f>IFERROR('Class Bin B-A'!AR94/'Class Bin B-A'!AR$107,0)</f>
        <v>0</v>
      </c>
      <c r="BG94" s="411">
        <f>IFERROR('Class Bin B-A'!AS94/'Class Bin B-A'!AS$107,0)</f>
        <v>0</v>
      </c>
    </row>
    <row r="95" spans="1:59" ht="9.75" customHeight="1" x14ac:dyDescent="0.25">
      <c r="A95" s="298">
        <v>0.875000000000002</v>
      </c>
      <c r="B95" s="409">
        <f>IFERROR('Class Bin A-B'!R95/'Class Bin A-B'!R$107,0)</f>
        <v>0</v>
      </c>
      <c r="C95" s="410">
        <f>IFERROR('Class Bin A-B'!S95/'Class Bin A-B'!S$107,0)</f>
        <v>0</v>
      </c>
      <c r="D95" s="410">
        <f>IFERROR('Class Bin A-B'!T95/'Class Bin A-B'!T$107,0)</f>
        <v>0</v>
      </c>
      <c r="E95" s="410">
        <f>IFERROR('Class Bin A-B'!U95/'Class Bin A-B'!U$107,0)</f>
        <v>0</v>
      </c>
      <c r="F95" s="410">
        <f>IFERROR('Class Bin A-B'!V95/'Class Bin A-B'!V$107,0)</f>
        <v>1.0742197744558091</v>
      </c>
      <c r="G95" s="410">
        <f>IFERROR('Class Bin A-B'!W95/'Class Bin A-B'!W$107,0)</f>
        <v>1.0669456066945606</v>
      </c>
      <c r="H95" s="410">
        <f>IFERROR('Class Bin A-B'!X95/'Class Bin A-B'!X$107,0)</f>
        <v>1.0194472876151486</v>
      </c>
      <c r="I95" s="410">
        <f>IFERROR('Class Bin A-B'!Y95/'Class Bin A-B'!Y$107,0)</f>
        <v>1.0248198558847077</v>
      </c>
      <c r="J95" s="410">
        <f>IFERROR('Class Bin A-B'!Z95/'Class Bin A-B'!Z$107,0)</f>
        <v>1.0774830993239728</v>
      </c>
      <c r="K95" s="410">
        <f>IFERROR('Class Bin A-B'!AA95/'Class Bin A-B'!AA$107,0)</f>
        <v>1.0521920668058458</v>
      </c>
      <c r="L95" s="410">
        <f>IFERROR('Class Bin A-B'!AB95/'Class Bin A-B'!AB$107,0)</f>
        <v>1.0730688935281838</v>
      </c>
      <c r="M95" s="410">
        <f>IFERROR('Class Bin A-B'!AC95/'Class Bin A-B'!AC$107,0)</f>
        <v>1.114254624591948</v>
      </c>
      <c r="N95" s="410">
        <f>IFERROR('Class Bin A-B'!AD95/'Class Bin A-B'!AD$107,0)</f>
        <v>1.12107161257084</v>
      </c>
      <c r="O95" s="410">
        <f>IFERROR('Class Bin A-B'!AE95/'Class Bin A-B'!AE$107,0)</f>
        <v>1.0403495245438188</v>
      </c>
      <c r="P95" s="410">
        <f>IFERROR('Class Bin A-B'!AF95/'Class Bin A-B'!AF$107,0)</f>
        <v>1.0397553516819573</v>
      </c>
      <c r="Q95" s="410">
        <f>IFERROR('Class Bin A-B'!AG95/'Class Bin A-B'!AG$107,0)</f>
        <v>1.1652084405558414</v>
      </c>
      <c r="R95" s="410">
        <f>IFERROR('Class Bin A-B'!AH95/'Class Bin A-B'!AH$107,0)</f>
        <v>1.107976404206207</v>
      </c>
      <c r="S95" s="410">
        <f>IFERROR('Class Bin A-B'!AI95/'Class Bin A-B'!AI$107,0)</f>
        <v>0.98342259627646023</v>
      </c>
      <c r="T95" s="410">
        <f>IFERROR('Class Bin A-B'!AJ95/'Class Bin A-B'!AJ$107,0)</f>
        <v>1.1192035630075976</v>
      </c>
      <c r="U95" s="410">
        <f>IFERROR('Class Bin A-B'!AK95/'Class Bin A-B'!AK$107,0)</f>
        <v>1.1176168464304057</v>
      </c>
      <c r="V95" s="410">
        <f>IFERROR('Class Bin A-B'!AL95/'Class Bin A-B'!AL$107,0)</f>
        <v>0.99125655758181375</v>
      </c>
      <c r="W95" s="410">
        <f>IFERROR('Class Bin A-B'!AM95/'Class Bin A-B'!AM$107,0)</f>
        <v>0.97631307929969091</v>
      </c>
      <c r="X95" s="410">
        <f>IFERROR('Class Bin A-B'!AN95/'Class Bin A-B'!AN$107,0)</f>
        <v>1.0325224071702945</v>
      </c>
      <c r="Y95" s="410">
        <f>IFERROR('Class Bin A-B'!AO95/'Class Bin A-B'!AO$107,0)</f>
        <v>1.0866612333604997</v>
      </c>
      <c r="Z95" s="410">
        <f>IFERROR('Class Bin A-B'!AP95/'Class Bin A-B'!AP$107,0)</f>
        <v>0</v>
      </c>
      <c r="AA95" s="410">
        <f>IFERROR('Class Bin A-B'!AQ95/'Class Bin A-B'!AQ$107,0)</f>
        <v>0</v>
      </c>
      <c r="AB95" s="410">
        <f>IFERROR('Class Bin A-B'!AR95/'Class Bin A-B'!AR$107,0)</f>
        <v>0</v>
      </c>
      <c r="AC95" s="411">
        <f>IFERROR('Class Bin A-B'!AS95/'Class Bin A-B'!AS$107,0)</f>
        <v>0</v>
      </c>
      <c r="AD95" s="297"/>
      <c r="AE95" s="298">
        <v>0.875000000000002</v>
      </c>
      <c r="AF95" s="409">
        <f>IFERROR('Class Bin B-A'!R95/'Class Bin B-A'!R$107,0)</f>
        <v>0</v>
      </c>
      <c r="AG95" s="410">
        <f>IFERROR('Class Bin B-A'!S95/'Class Bin B-A'!S$107,0)</f>
        <v>0</v>
      </c>
      <c r="AH95" s="410">
        <f>IFERROR('Class Bin B-A'!T95/'Class Bin B-A'!T$107,0)</f>
        <v>0</v>
      </c>
      <c r="AI95" s="410">
        <f>IFERROR('Class Bin B-A'!U95/'Class Bin B-A'!U$107,0)</f>
        <v>0</v>
      </c>
      <c r="AJ95" s="410">
        <f>IFERROR('Class Bin B-A'!V95/'Class Bin B-A'!V$107,0)</f>
        <v>1.0138445154419595</v>
      </c>
      <c r="AK95" s="410">
        <f>IFERROR('Class Bin B-A'!W95/'Class Bin B-A'!W$107,0)</f>
        <v>1.0970464135021099</v>
      </c>
      <c r="AL95" s="410">
        <f>IFERROR('Class Bin B-A'!X95/'Class Bin B-A'!X$107,0)</f>
        <v>1.0397553516819571</v>
      </c>
      <c r="AM95" s="410">
        <f>IFERROR('Class Bin B-A'!Y95/'Class Bin B-A'!Y$107,0)</f>
        <v>1.0580716865796056</v>
      </c>
      <c r="AN95" s="410">
        <f>IFERROR('Class Bin B-A'!Z95/'Class Bin B-A'!Z$107,0)</f>
        <v>1.0243771765336191</v>
      </c>
      <c r="AO95" s="410">
        <f>IFERROR('Class Bin B-A'!AA95/'Class Bin B-A'!AA$107,0)</f>
        <v>1.0528025995125914</v>
      </c>
      <c r="AP95" s="410">
        <f>IFERROR('Class Bin B-A'!AB95/'Class Bin B-A'!AB$107,0)</f>
        <v>1.0928495197438637</v>
      </c>
      <c r="AQ95" s="410">
        <f>IFERROR('Class Bin B-A'!AC95/'Class Bin B-A'!AC$107,0)</f>
        <v>1.2125134843581447</v>
      </c>
      <c r="AR95" s="410">
        <f>IFERROR('Class Bin B-A'!AD95/'Class Bin B-A'!AD$107,0)</f>
        <v>1.0768437338834451</v>
      </c>
      <c r="AS95" s="410">
        <f>IFERROR('Class Bin B-A'!AE95/'Class Bin B-A'!AE$107,0)</f>
        <v>1.1560338201383549</v>
      </c>
      <c r="AT95" s="410">
        <f>IFERROR('Class Bin B-A'!AF95/'Class Bin B-A'!AF$107,0)</f>
        <v>1.0658339838667708</v>
      </c>
      <c r="AU95" s="410">
        <f>IFERROR('Class Bin B-A'!AG95/'Class Bin B-A'!AG$107,0)</f>
        <v>1.0282131661442009</v>
      </c>
      <c r="AV95" s="410">
        <f>IFERROR('Class Bin B-A'!AH95/'Class Bin B-A'!AH$107,0)</f>
        <v>1.0722294654498044</v>
      </c>
      <c r="AW95" s="410">
        <f>IFERROR('Class Bin B-A'!AI95/'Class Bin B-A'!AI$107,0)</f>
        <v>0.95099061522419193</v>
      </c>
      <c r="AX95" s="410">
        <f>IFERROR('Class Bin B-A'!AJ95/'Class Bin B-A'!AJ$107,0)</f>
        <v>1.0686300289245332</v>
      </c>
      <c r="AY95" s="410">
        <f>IFERROR('Class Bin B-A'!AK95/'Class Bin B-A'!AK$107,0)</f>
        <v>1.1369933299127759</v>
      </c>
      <c r="AZ95" s="410">
        <f>IFERROR('Class Bin B-A'!AL95/'Class Bin B-A'!AL$107,0)</f>
        <v>1.0669320726548894</v>
      </c>
      <c r="BA95" s="410">
        <f>IFERROR('Class Bin B-A'!AM95/'Class Bin B-A'!AM$107,0)</f>
        <v>1.0082075721472068</v>
      </c>
      <c r="BB95" s="410">
        <f>IFERROR('Class Bin B-A'!AN95/'Class Bin B-A'!AN$107,0)</f>
        <v>1.024236037934668</v>
      </c>
      <c r="BC95" s="410">
        <f>IFERROR('Class Bin B-A'!AO95/'Class Bin B-A'!AO$107,0)</f>
        <v>1.0237580993520516</v>
      </c>
      <c r="BD95" s="410">
        <f>IFERROR('Class Bin B-A'!AP95/'Class Bin B-A'!AP$107,0)</f>
        <v>0</v>
      </c>
      <c r="BE95" s="410">
        <f>IFERROR('Class Bin B-A'!AQ95/'Class Bin B-A'!AQ$107,0)</f>
        <v>0</v>
      </c>
      <c r="BF95" s="410">
        <f>IFERROR('Class Bin B-A'!AR95/'Class Bin B-A'!AR$107,0)</f>
        <v>0</v>
      </c>
      <c r="BG95" s="411">
        <f>IFERROR('Class Bin B-A'!AS95/'Class Bin B-A'!AS$107,0)</f>
        <v>0</v>
      </c>
    </row>
    <row r="96" spans="1:59" ht="9.75" customHeight="1" x14ac:dyDescent="0.25">
      <c r="A96" s="298">
        <v>0.88541666666666896</v>
      </c>
      <c r="B96" s="409">
        <f>IFERROR('Class Bin A-B'!R96/'Class Bin A-B'!R$107,0)</f>
        <v>0</v>
      </c>
      <c r="C96" s="410">
        <f>IFERROR('Class Bin A-B'!S96/'Class Bin A-B'!S$107,0)</f>
        <v>0</v>
      </c>
      <c r="D96" s="410">
        <f>IFERROR('Class Bin A-B'!T96/'Class Bin A-B'!T$107,0)</f>
        <v>0</v>
      </c>
      <c r="E96" s="410">
        <f>IFERROR('Class Bin A-B'!U96/'Class Bin A-B'!U$107,0)</f>
        <v>0</v>
      </c>
      <c r="F96" s="410">
        <f>IFERROR('Class Bin A-B'!V96/'Class Bin A-B'!V$107,0)</f>
        <v>1.1161814843954891</v>
      </c>
      <c r="G96" s="410">
        <f>IFERROR('Class Bin A-B'!W96/'Class Bin A-B'!W$107,0)</f>
        <v>1.0251046025104602</v>
      </c>
      <c r="H96" s="410">
        <f>IFERROR('Class Bin A-B'!X96/'Class Bin A-B'!X$107,0)</f>
        <v>1.1504605936540431</v>
      </c>
      <c r="I96" s="410">
        <f>IFERROR('Class Bin A-B'!Y96/'Class Bin A-B'!Y$107,0)</f>
        <v>1.0675206832132373</v>
      </c>
      <c r="J96" s="410">
        <f>IFERROR('Class Bin A-B'!Z96/'Class Bin A-B'!Z$107,0)</f>
        <v>0.96515860634425366</v>
      </c>
      <c r="K96" s="410">
        <f>IFERROR('Class Bin A-B'!AA96/'Class Bin A-B'!AA$107,0)</f>
        <v>1.0772442588726516</v>
      </c>
      <c r="L96" s="410">
        <f>IFERROR('Class Bin A-B'!AB96/'Class Bin A-B'!AB$107,0)</f>
        <v>1.1732776617954073</v>
      </c>
      <c r="M96" s="410">
        <f>IFERROR('Class Bin A-B'!AC96/'Class Bin A-B'!AC$107,0)</f>
        <v>1.1229597388465724</v>
      </c>
      <c r="N96" s="410">
        <f>IFERROR('Class Bin A-B'!AD96/'Class Bin A-B'!AD$107,0)</f>
        <v>1.0386398763523959</v>
      </c>
      <c r="O96" s="410">
        <f>IFERROR('Class Bin A-B'!AE96/'Class Bin A-B'!AE$107,0)</f>
        <v>1.0691338987406833</v>
      </c>
      <c r="P96" s="410">
        <f>IFERROR('Class Bin A-B'!AF96/'Class Bin A-B'!AF$107,0)</f>
        <v>1.0152905198776758</v>
      </c>
      <c r="Q96" s="410">
        <f>IFERROR('Class Bin A-B'!AG96/'Class Bin A-B'!AG$107,0)</f>
        <v>1.0416881111682965</v>
      </c>
      <c r="R96" s="410">
        <f>IFERROR('Class Bin A-B'!AH96/'Class Bin A-B'!AH$107,0)</f>
        <v>1.0628366247755836</v>
      </c>
      <c r="S96" s="410">
        <f>IFERROR('Class Bin A-B'!AI96/'Class Bin A-B'!AI$107,0)</f>
        <v>1.0201479214486102</v>
      </c>
      <c r="T96" s="410">
        <f>IFERROR('Class Bin A-B'!AJ96/'Class Bin A-B'!AJ$107,0)</f>
        <v>1.1108200157191512</v>
      </c>
      <c r="U96" s="410">
        <f>IFERROR('Class Bin A-B'!AK96/'Class Bin A-B'!AK$107,0)</f>
        <v>1.0436569080636877</v>
      </c>
      <c r="V96" s="410">
        <f>IFERROR('Class Bin A-B'!AL96/'Class Bin A-B'!AL$107,0)</f>
        <v>1.0671996002997752</v>
      </c>
      <c r="W96" s="410">
        <f>IFERROR('Class Bin A-B'!AM96/'Class Bin A-B'!AM$107,0)</f>
        <v>1.0998970133882593</v>
      </c>
      <c r="X96" s="410">
        <f>IFERROR('Class Bin A-B'!AN96/'Class Bin A-B'!AN$107,0)</f>
        <v>1.0693982074263766</v>
      </c>
      <c r="Y96" s="410">
        <f>IFERROR('Class Bin A-B'!AO96/'Class Bin A-B'!AO$107,0)</f>
        <v>1.1301276826949198</v>
      </c>
      <c r="Z96" s="410">
        <f>IFERROR('Class Bin A-B'!AP96/'Class Bin A-B'!AP$107,0)</f>
        <v>0</v>
      </c>
      <c r="AA96" s="410">
        <f>IFERROR('Class Bin A-B'!AQ96/'Class Bin A-B'!AQ$107,0)</f>
        <v>0</v>
      </c>
      <c r="AB96" s="410">
        <f>IFERROR('Class Bin A-B'!AR96/'Class Bin A-B'!AR$107,0)</f>
        <v>0</v>
      </c>
      <c r="AC96" s="411">
        <f>IFERROR('Class Bin A-B'!AS96/'Class Bin A-B'!AS$107,0)</f>
        <v>0</v>
      </c>
      <c r="AD96" s="297"/>
      <c r="AE96" s="298">
        <v>0.88541666666666896</v>
      </c>
      <c r="AF96" s="409">
        <f>IFERROR('Class Bin B-A'!R96/'Class Bin B-A'!R$107,0)</f>
        <v>0</v>
      </c>
      <c r="AG96" s="410">
        <f>IFERROR('Class Bin B-A'!S96/'Class Bin B-A'!S$107,0)</f>
        <v>0</v>
      </c>
      <c r="AH96" s="410">
        <f>IFERROR('Class Bin B-A'!T96/'Class Bin B-A'!T$107,0)</f>
        <v>0</v>
      </c>
      <c r="AI96" s="410">
        <f>IFERROR('Class Bin B-A'!U96/'Class Bin B-A'!U$107,0)</f>
        <v>0</v>
      </c>
      <c r="AJ96" s="410">
        <f>IFERROR('Class Bin B-A'!V96/'Class Bin B-A'!V$107,0)</f>
        <v>1.0479233226837061</v>
      </c>
      <c r="AK96" s="410">
        <f>IFERROR('Class Bin B-A'!W96/'Class Bin B-A'!W$107,0)</f>
        <v>1.0042194092827006</v>
      </c>
      <c r="AL96" s="410">
        <f>IFERROR('Class Bin B-A'!X96/'Class Bin B-A'!X$107,0)</f>
        <v>1.0152905198776756</v>
      </c>
      <c r="AM96" s="410">
        <f>IFERROR('Class Bin B-A'!Y96/'Class Bin B-A'!Y$107,0)</f>
        <v>1.1247568769102529</v>
      </c>
      <c r="AN96" s="410">
        <f>IFERROR('Class Bin B-A'!Z96/'Class Bin B-A'!Z$107,0)</f>
        <v>0.96008572193945896</v>
      </c>
      <c r="AO96" s="410">
        <f>IFERROR('Class Bin B-A'!AA96/'Class Bin B-A'!AA$107,0)</f>
        <v>1.0094773896561062</v>
      </c>
      <c r="AP96" s="410">
        <f>IFERROR('Class Bin B-A'!AB96/'Class Bin B-A'!AB$107,0)</f>
        <v>1.1270010672358592</v>
      </c>
      <c r="AQ96" s="410">
        <f>IFERROR('Class Bin B-A'!AC96/'Class Bin B-A'!AC$107,0)</f>
        <v>1.1434735706580366</v>
      </c>
      <c r="AR96" s="410">
        <f>IFERROR('Class Bin B-A'!AD96/'Class Bin B-A'!AD$107,0)</f>
        <v>0.98607529654461057</v>
      </c>
      <c r="AS96" s="410">
        <f>IFERROR('Class Bin B-A'!AE96/'Class Bin B-A'!AE$107,0)</f>
        <v>1.037150909556751</v>
      </c>
      <c r="AT96" s="410">
        <f>IFERROR('Class Bin B-A'!AF96/'Class Bin B-A'!AF$107,0)</f>
        <v>0.98256570387717934</v>
      </c>
      <c r="AU96" s="410">
        <f>IFERROR('Class Bin B-A'!AG96/'Class Bin B-A'!AG$107,0)</f>
        <v>1.0323928944618601</v>
      </c>
      <c r="AV96" s="410">
        <f>IFERROR('Class Bin B-A'!AH96/'Class Bin B-A'!AH$107,0)</f>
        <v>1.005475880052151</v>
      </c>
      <c r="AW96" s="410">
        <f>IFERROR('Class Bin B-A'!AI96/'Class Bin B-A'!AI$107,0)</f>
        <v>1.051094890510949</v>
      </c>
      <c r="AX96" s="410">
        <f>IFERROR('Class Bin B-A'!AJ96/'Class Bin B-A'!AJ$107,0)</f>
        <v>1.013936366026821</v>
      </c>
      <c r="AY96" s="410">
        <f>IFERROR('Class Bin B-A'!AK96/'Class Bin B-A'!AK$107,0)</f>
        <v>1.0795279630579786</v>
      </c>
      <c r="AZ96" s="410">
        <f>IFERROR('Class Bin B-A'!AL96/'Class Bin B-A'!AL$107,0)</f>
        <v>0.97138591689475007</v>
      </c>
      <c r="BA96" s="410">
        <f>IFERROR('Class Bin B-A'!AM96/'Class Bin B-A'!AM$107,0)</f>
        <v>1.0336245697643631</v>
      </c>
      <c r="BB96" s="410">
        <f>IFERROR('Class Bin B-A'!AN96/'Class Bin B-A'!AN$107,0)</f>
        <v>1.0874604847207587</v>
      </c>
      <c r="BC96" s="410">
        <f>IFERROR('Class Bin B-A'!AO96/'Class Bin B-A'!AO$107,0)</f>
        <v>0.98488120950323965</v>
      </c>
      <c r="BD96" s="410">
        <f>IFERROR('Class Bin B-A'!AP96/'Class Bin B-A'!AP$107,0)</f>
        <v>0</v>
      </c>
      <c r="BE96" s="410">
        <f>IFERROR('Class Bin B-A'!AQ96/'Class Bin B-A'!AQ$107,0)</f>
        <v>0</v>
      </c>
      <c r="BF96" s="410">
        <f>IFERROR('Class Bin B-A'!AR96/'Class Bin B-A'!AR$107,0)</f>
        <v>0</v>
      </c>
      <c r="BG96" s="411">
        <f>IFERROR('Class Bin B-A'!AS96/'Class Bin B-A'!AS$107,0)</f>
        <v>0</v>
      </c>
    </row>
    <row r="97" spans="1:59" ht="9.75" customHeight="1" x14ac:dyDescent="0.25">
      <c r="A97" s="298">
        <v>0.89583333333333603</v>
      </c>
      <c r="B97" s="409">
        <f>IFERROR('Class Bin A-B'!R97/'Class Bin A-B'!R$107,0)</f>
        <v>0</v>
      </c>
      <c r="C97" s="410">
        <f>IFERROR('Class Bin A-B'!S97/'Class Bin A-B'!S$107,0)</f>
        <v>0</v>
      </c>
      <c r="D97" s="410">
        <f>IFERROR('Class Bin A-B'!T97/'Class Bin A-B'!T$107,0)</f>
        <v>0</v>
      </c>
      <c r="E97" s="410">
        <f>IFERROR('Class Bin A-B'!U97/'Class Bin A-B'!U$107,0)</f>
        <v>0</v>
      </c>
      <c r="F97" s="410">
        <f>IFERROR('Class Bin A-B'!V97/'Class Bin A-B'!V$107,0)</f>
        <v>1.1707317073170731</v>
      </c>
      <c r="G97" s="410">
        <f>IFERROR('Class Bin A-B'!W97/'Class Bin A-B'!W$107,0)</f>
        <v>1.0502092050209204</v>
      </c>
      <c r="H97" s="410">
        <f>IFERROR('Class Bin A-B'!X97/'Class Bin A-B'!X$107,0)</f>
        <v>1.1095189355168886</v>
      </c>
      <c r="I97" s="410">
        <f>IFERROR('Class Bin A-B'!Y97/'Class Bin A-B'!Y$107,0)</f>
        <v>1.0461702695489725</v>
      </c>
      <c r="J97" s="410">
        <f>IFERROR('Class Bin A-B'!Z97/'Class Bin A-B'!Z$107,0)</f>
        <v>1.0566822672906915</v>
      </c>
      <c r="K97" s="410">
        <f>IFERROR('Class Bin A-B'!AA97/'Class Bin A-B'!AA$107,0)</f>
        <v>1.0981210855949899</v>
      </c>
      <c r="L97" s="410">
        <f>IFERROR('Class Bin A-B'!AB97/'Class Bin A-B'!AB$107,0)</f>
        <v>1.0187891440501045</v>
      </c>
      <c r="M97" s="410">
        <f>IFERROR('Class Bin A-B'!AC97/'Class Bin A-B'!AC$107,0)</f>
        <v>1.249183895538629</v>
      </c>
      <c r="N97" s="410">
        <f>IFERROR('Class Bin A-B'!AD97/'Class Bin A-B'!AD$107,0)</f>
        <v>1.2158681092220507</v>
      </c>
      <c r="O97" s="410">
        <f>IFERROR('Class Bin A-B'!AE97/'Class Bin A-B'!AE$107,0)</f>
        <v>1.0444615780005138</v>
      </c>
      <c r="P97" s="410">
        <f>IFERROR('Class Bin A-B'!AF97/'Class Bin A-B'!AF$107,0)</f>
        <v>1.0438328236493375</v>
      </c>
      <c r="Q97" s="410">
        <f>IFERROR('Class Bin A-B'!AG97/'Class Bin A-B'!AG$107,0)</f>
        <v>1.0869788986103961</v>
      </c>
      <c r="R97" s="410">
        <f>IFERROR('Class Bin A-B'!AH97/'Class Bin A-B'!AH$107,0)</f>
        <v>1.0176968453449604</v>
      </c>
      <c r="S97" s="410">
        <f>IFERROR('Class Bin A-B'!AI97/'Class Bin A-B'!AI$107,0)</f>
        <v>1.0895179801071155</v>
      </c>
      <c r="T97" s="410">
        <f>IFERROR('Class Bin A-B'!AJ97/'Class Bin A-B'!AJ$107,0)</f>
        <v>1.0647105056326958</v>
      </c>
      <c r="U97" s="410">
        <f>IFERROR('Class Bin A-B'!AK97/'Class Bin A-B'!AK$107,0)</f>
        <v>1.0600924499229585</v>
      </c>
      <c r="V97" s="410">
        <f>IFERROR('Class Bin A-B'!AL97/'Class Bin A-B'!AL$107,0)</f>
        <v>1.0991756182862855</v>
      </c>
      <c r="W97" s="410">
        <f>IFERROR('Class Bin A-B'!AM97/'Class Bin A-B'!AM$107,0)</f>
        <v>1.0998970133882593</v>
      </c>
      <c r="X97" s="410">
        <f>IFERROR('Class Bin A-B'!AN97/'Class Bin A-B'!AN$107,0)</f>
        <v>0.98335467349551853</v>
      </c>
      <c r="Y97" s="410">
        <f>IFERROR('Class Bin A-B'!AO97/'Class Bin A-B'!AO$107,0)</f>
        <v>1.0649280086932897</v>
      </c>
      <c r="Z97" s="410">
        <f>IFERROR('Class Bin A-B'!AP97/'Class Bin A-B'!AP$107,0)</f>
        <v>0</v>
      </c>
      <c r="AA97" s="410">
        <f>IFERROR('Class Bin A-B'!AQ97/'Class Bin A-B'!AQ$107,0)</f>
        <v>0</v>
      </c>
      <c r="AB97" s="410">
        <f>IFERROR('Class Bin A-B'!AR97/'Class Bin A-B'!AR$107,0)</f>
        <v>0</v>
      </c>
      <c r="AC97" s="411">
        <f>IFERROR('Class Bin A-B'!AS97/'Class Bin A-B'!AS$107,0)</f>
        <v>0</v>
      </c>
      <c r="AD97" s="297"/>
      <c r="AE97" s="298">
        <v>0.89583333333333603</v>
      </c>
      <c r="AF97" s="409">
        <f>IFERROR('Class Bin B-A'!R97/'Class Bin B-A'!R$107,0)</f>
        <v>0</v>
      </c>
      <c r="AG97" s="410">
        <f>IFERROR('Class Bin B-A'!S97/'Class Bin B-A'!S$107,0)</f>
        <v>0</v>
      </c>
      <c r="AH97" s="410">
        <f>IFERROR('Class Bin B-A'!T97/'Class Bin B-A'!T$107,0)</f>
        <v>0</v>
      </c>
      <c r="AI97" s="410">
        <f>IFERROR('Class Bin B-A'!U97/'Class Bin B-A'!U$107,0)</f>
        <v>0</v>
      </c>
      <c r="AJ97" s="410">
        <f>IFERROR('Class Bin B-A'!V97/'Class Bin B-A'!V$107,0)</f>
        <v>1.0394036208732693</v>
      </c>
      <c r="AK97" s="410">
        <f>IFERROR('Class Bin B-A'!W97/'Class Bin B-A'!W$107,0)</f>
        <v>1.0759493670886078</v>
      </c>
      <c r="AL97" s="410">
        <f>IFERROR('Class Bin B-A'!X97/'Class Bin B-A'!X$107,0)</f>
        <v>1.0682976554536185</v>
      </c>
      <c r="AM97" s="410">
        <f>IFERROR('Class Bin B-A'!Y97/'Class Bin B-A'!Y$107,0)</f>
        <v>1.1514309530425118</v>
      </c>
      <c r="AN97" s="410">
        <f>IFERROR('Class Bin B-A'!Z97/'Class Bin B-A'!Z$107,0)</f>
        <v>0.96008572193945896</v>
      </c>
      <c r="AO97" s="410">
        <f>IFERROR('Class Bin B-A'!AA97/'Class Bin B-A'!AA$107,0)</f>
        <v>1.1091253723260222</v>
      </c>
      <c r="AP97" s="410">
        <f>IFERROR('Class Bin B-A'!AB97/'Class Bin B-A'!AB$107,0)</f>
        <v>1.0501600853788688</v>
      </c>
      <c r="AQ97" s="410">
        <f>IFERROR('Class Bin B-A'!AC97/'Class Bin B-A'!AC$107,0)</f>
        <v>1.1909385113268609</v>
      </c>
      <c r="AR97" s="410">
        <f>IFERROR('Class Bin B-A'!AD97/'Class Bin B-A'!AD$107,0)</f>
        <v>1.0603403816400205</v>
      </c>
      <c r="AS97" s="410">
        <f>IFERROR('Class Bin B-A'!AE97/'Class Bin B-A'!AE$107,0)</f>
        <v>0.97565974891109386</v>
      </c>
      <c r="AT97" s="410">
        <f>IFERROR('Class Bin B-A'!AF97/'Class Bin B-A'!AF$107,0)</f>
        <v>1.0699973978662503</v>
      </c>
      <c r="AU97" s="410">
        <f>IFERROR('Class Bin B-A'!AG97/'Class Bin B-A'!AG$107,0)</f>
        <v>1.0532915360501569</v>
      </c>
      <c r="AV97" s="410">
        <f>IFERROR('Class Bin B-A'!AH97/'Class Bin B-A'!AH$107,0)</f>
        <v>0.97627118644067779</v>
      </c>
      <c r="AW97" s="410">
        <f>IFERROR('Class Bin B-A'!AI97/'Class Bin B-A'!AI$107,0)</f>
        <v>1.0552659019812305</v>
      </c>
      <c r="AX97" s="410">
        <f>IFERROR('Class Bin B-A'!AJ97/'Class Bin B-A'!AJ$107,0)</f>
        <v>1.1317381014988166</v>
      </c>
      <c r="AY97" s="410">
        <f>IFERROR('Class Bin B-A'!AK97/'Class Bin B-A'!AK$107,0)</f>
        <v>0.98922524371472564</v>
      </c>
      <c r="AZ97" s="410">
        <f>IFERROR('Class Bin B-A'!AL97/'Class Bin B-A'!AL$107,0)</f>
        <v>1.0111968151281414</v>
      </c>
      <c r="BA97" s="410">
        <f>IFERROR('Class Bin B-A'!AM97/'Class Bin B-A'!AM$107,0)</f>
        <v>1.0293884034948373</v>
      </c>
      <c r="BB97" s="410">
        <f>IFERROR('Class Bin B-A'!AN97/'Class Bin B-A'!AN$107,0)</f>
        <v>0.93993677555321387</v>
      </c>
      <c r="BC97" s="410">
        <f>IFERROR('Class Bin B-A'!AO97/'Class Bin B-A'!AO$107,0)</f>
        <v>0.92440604751619859</v>
      </c>
      <c r="BD97" s="410">
        <f>IFERROR('Class Bin B-A'!AP97/'Class Bin B-A'!AP$107,0)</f>
        <v>0</v>
      </c>
      <c r="BE97" s="410">
        <f>IFERROR('Class Bin B-A'!AQ97/'Class Bin B-A'!AQ$107,0)</f>
        <v>0</v>
      </c>
      <c r="BF97" s="410">
        <f>IFERROR('Class Bin B-A'!AR97/'Class Bin B-A'!AR$107,0)</f>
        <v>0</v>
      </c>
      <c r="BG97" s="411">
        <f>IFERROR('Class Bin B-A'!AS97/'Class Bin B-A'!AS$107,0)</f>
        <v>0</v>
      </c>
    </row>
    <row r="98" spans="1:59" ht="9.75" customHeight="1" x14ac:dyDescent="0.25">
      <c r="A98" s="298">
        <v>0.906250000000003</v>
      </c>
      <c r="B98" s="409">
        <f>IFERROR('Class Bin A-B'!R98/'Class Bin A-B'!R$107,0)</f>
        <v>0</v>
      </c>
      <c r="C98" s="410">
        <f>IFERROR('Class Bin A-B'!S98/'Class Bin A-B'!S$107,0)</f>
        <v>0</v>
      </c>
      <c r="D98" s="410">
        <f>IFERROR('Class Bin A-B'!T98/'Class Bin A-B'!T$107,0)</f>
        <v>0</v>
      </c>
      <c r="E98" s="410">
        <f>IFERROR('Class Bin A-B'!U98/'Class Bin A-B'!U$107,0)</f>
        <v>0</v>
      </c>
      <c r="F98" s="410">
        <f>IFERROR('Class Bin A-B'!V98/'Class Bin A-B'!V$107,0)</f>
        <v>1.0490427484920011</v>
      </c>
      <c r="G98" s="410">
        <f>IFERROR('Class Bin A-B'!W98/'Class Bin A-B'!W$107,0)</f>
        <v>1.0920502092050208</v>
      </c>
      <c r="H98" s="410">
        <f>IFERROR('Class Bin A-B'!X98/'Class Bin A-B'!X$107,0)</f>
        <v>1.060388945752303</v>
      </c>
      <c r="I98" s="410">
        <f>IFERROR('Class Bin A-B'!Y98/'Class Bin A-B'!Y$107,0)</f>
        <v>1.0888710968775019</v>
      </c>
      <c r="J98" s="410">
        <f>IFERROR('Class Bin A-B'!Z98/'Class Bin A-B'!Z$107,0)</f>
        <v>1.0566822672906915</v>
      </c>
      <c r="K98" s="410">
        <f>IFERROR('Class Bin A-B'!AA98/'Class Bin A-B'!AA$107,0)</f>
        <v>0.99373695198329892</v>
      </c>
      <c r="L98" s="410">
        <f>IFERROR('Class Bin A-B'!AB98/'Class Bin A-B'!AB$107,0)</f>
        <v>1.0814196242171192</v>
      </c>
      <c r="M98" s="410">
        <f>IFERROR('Class Bin A-B'!AC98/'Class Bin A-B'!AC$107,0)</f>
        <v>1.0837867247007618</v>
      </c>
      <c r="N98" s="410">
        <f>IFERROR('Class Bin A-B'!AD98/'Class Bin A-B'!AD$107,0)</f>
        <v>1.0468830499742403</v>
      </c>
      <c r="O98" s="410">
        <f>IFERROR('Class Bin A-B'!AE98/'Class Bin A-B'!AE$107,0)</f>
        <v>1.0650218452839884</v>
      </c>
      <c r="P98" s="410">
        <f>IFERROR('Class Bin A-B'!AF98/'Class Bin A-B'!AF$107,0)</f>
        <v>1.0316004077471967</v>
      </c>
      <c r="Q98" s="410">
        <f>IFERROR('Class Bin A-B'!AG98/'Class Bin A-B'!AG$107,0)</f>
        <v>1.0458054554812144</v>
      </c>
      <c r="R98" s="410">
        <f>IFERROR('Class Bin A-B'!AH98/'Class Bin A-B'!AH$107,0)</f>
        <v>1.0300076942805851</v>
      </c>
      <c r="S98" s="410">
        <f>IFERROR('Class Bin A-B'!AI98/'Class Bin A-B'!AI$107,0)</f>
        <v>1.1466462637082377</v>
      </c>
      <c r="T98" s="410">
        <f>IFERROR('Class Bin A-B'!AJ98/'Class Bin A-B'!AJ$107,0)</f>
        <v>1.0269845428346869</v>
      </c>
      <c r="U98" s="410">
        <f>IFERROR('Class Bin A-B'!AK98/'Class Bin A-B'!AK$107,0)</f>
        <v>1.0683102208525939</v>
      </c>
      <c r="V98" s="410">
        <f>IFERROR('Class Bin A-B'!AL98/'Class Bin A-B'!AL$107,0)</f>
        <v>0.99125655758181375</v>
      </c>
      <c r="W98" s="410">
        <f>IFERROR('Class Bin A-B'!AM98/'Class Bin A-B'!AM$107,0)</f>
        <v>1.0133882595262615</v>
      </c>
      <c r="X98" s="410">
        <f>IFERROR('Class Bin A-B'!AN98/'Class Bin A-B'!AN$107,0)</f>
        <v>1.0489116517285533</v>
      </c>
      <c r="Y98" s="410">
        <f>IFERROR('Class Bin A-B'!AO98/'Class Bin A-B'!AO$107,0)</f>
        <v>1.1040478130942677</v>
      </c>
      <c r="Z98" s="410">
        <f>IFERROR('Class Bin A-B'!AP98/'Class Bin A-B'!AP$107,0)</f>
        <v>0</v>
      </c>
      <c r="AA98" s="410">
        <f>IFERROR('Class Bin A-B'!AQ98/'Class Bin A-B'!AQ$107,0)</f>
        <v>0</v>
      </c>
      <c r="AB98" s="410">
        <f>IFERROR('Class Bin A-B'!AR98/'Class Bin A-B'!AR$107,0)</f>
        <v>0</v>
      </c>
      <c r="AC98" s="411">
        <f>IFERROR('Class Bin A-B'!AS98/'Class Bin A-B'!AS$107,0)</f>
        <v>0</v>
      </c>
      <c r="AD98" s="297"/>
      <c r="AE98" s="298">
        <v>0.906250000000003</v>
      </c>
      <c r="AF98" s="409">
        <f>IFERROR('Class Bin B-A'!R98/'Class Bin B-A'!R$107,0)</f>
        <v>0</v>
      </c>
      <c r="AG98" s="410">
        <f>IFERROR('Class Bin B-A'!S98/'Class Bin B-A'!S$107,0)</f>
        <v>0</v>
      </c>
      <c r="AH98" s="410">
        <f>IFERROR('Class Bin B-A'!T98/'Class Bin B-A'!T$107,0)</f>
        <v>0</v>
      </c>
      <c r="AI98" s="410">
        <f>IFERROR('Class Bin B-A'!U98/'Class Bin B-A'!U$107,0)</f>
        <v>0</v>
      </c>
      <c r="AJ98" s="410">
        <f>IFERROR('Class Bin B-A'!V98/'Class Bin B-A'!V$107,0)</f>
        <v>1.0181043663471778</v>
      </c>
      <c r="AK98" s="410">
        <f>IFERROR('Class Bin B-A'!W98/'Class Bin B-A'!W$107,0)</f>
        <v>1.1139240506329116</v>
      </c>
      <c r="AL98" s="410">
        <f>IFERROR('Class Bin B-A'!X98/'Class Bin B-A'!X$107,0)</f>
        <v>1.0030581039755351</v>
      </c>
      <c r="AM98" s="410">
        <f>IFERROR('Class Bin B-A'!Y98/'Class Bin B-A'!Y$107,0)</f>
        <v>1.0180605723812171</v>
      </c>
      <c r="AN98" s="410">
        <f>IFERROR('Class Bin B-A'!Z98/'Class Bin B-A'!Z$107,0)</f>
        <v>1.0372354674524511</v>
      </c>
      <c r="AO98" s="410">
        <f>IFERROR('Class Bin B-A'!AA98/'Class Bin B-A'!AA$107,0)</f>
        <v>1.0051448686704576</v>
      </c>
      <c r="AP98" s="410">
        <f>IFERROR('Class Bin B-A'!AB98/'Class Bin B-A'!AB$107,0)</f>
        <v>1.0544290288153684</v>
      </c>
      <c r="AQ98" s="410">
        <f>IFERROR('Class Bin B-A'!AC98/'Class Bin B-A'!AC$107,0)</f>
        <v>0.97950377562028046</v>
      </c>
      <c r="AR98" s="410">
        <f>IFERROR('Class Bin B-A'!AD98/'Class Bin B-A'!AD$107,0)</f>
        <v>0.93243940175348117</v>
      </c>
      <c r="AS98" s="410">
        <f>IFERROR('Class Bin B-A'!AE98/'Class Bin B-A'!AE$107,0)</f>
        <v>0.93056623110427861</v>
      </c>
      <c r="AT98" s="410">
        <f>IFERROR('Class Bin B-A'!AF98/'Class Bin B-A'!AF$107,0)</f>
        <v>1.0866510538641687</v>
      </c>
      <c r="AU98" s="410">
        <f>IFERROR('Class Bin B-A'!AG98/'Class Bin B-A'!AG$107,0)</f>
        <v>1.0240334378265414</v>
      </c>
      <c r="AV98" s="410">
        <f>IFERROR('Class Bin B-A'!AH98/'Class Bin B-A'!AH$107,0)</f>
        <v>1.0263363754889179</v>
      </c>
      <c r="AW98" s="410">
        <f>IFERROR('Class Bin B-A'!AI98/'Class Bin B-A'!AI$107,0)</f>
        <v>1.0636079249217936</v>
      </c>
      <c r="AX98" s="410">
        <f>IFERROR('Class Bin B-A'!AJ98/'Class Bin B-A'!AJ$107,0)</f>
        <v>1.0728372337628187</v>
      </c>
      <c r="AY98" s="410">
        <f>IFERROR('Class Bin B-A'!AK98/'Class Bin B-A'!AK$107,0)</f>
        <v>0.97280656747049776</v>
      </c>
      <c r="AZ98" s="410">
        <f>IFERROR('Class Bin B-A'!AL98/'Class Bin B-A'!AL$107,0)</f>
        <v>1.0748942523015679</v>
      </c>
      <c r="BA98" s="410">
        <f>IFERROR('Class Bin B-A'!AM98/'Class Bin B-A'!AM$107,0)</f>
        <v>1.0336245697643631</v>
      </c>
      <c r="BB98" s="410">
        <f>IFERROR('Class Bin B-A'!AN98/'Class Bin B-A'!AN$107,0)</f>
        <v>1.0284510010537407</v>
      </c>
      <c r="BC98" s="410">
        <f>IFERROR('Class Bin B-A'!AO98/'Class Bin B-A'!AO$107,0)</f>
        <v>1.1274298056155507</v>
      </c>
      <c r="BD98" s="410">
        <f>IFERROR('Class Bin B-A'!AP98/'Class Bin B-A'!AP$107,0)</f>
        <v>0</v>
      </c>
      <c r="BE98" s="410">
        <f>IFERROR('Class Bin B-A'!AQ98/'Class Bin B-A'!AQ$107,0)</f>
        <v>0</v>
      </c>
      <c r="BF98" s="410">
        <f>IFERROR('Class Bin B-A'!AR98/'Class Bin B-A'!AR$107,0)</f>
        <v>0</v>
      </c>
      <c r="BG98" s="411">
        <f>IFERROR('Class Bin B-A'!AS98/'Class Bin B-A'!AS$107,0)</f>
        <v>0</v>
      </c>
    </row>
    <row r="99" spans="1:59" ht="9.75" customHeight="1" x14ac:dyDescent="0.25">
      <c r="A99" s="298">
        <v>0.91666666666666996</v>
      </c>
      <c r="B99" s="409">
        <f>IFERROR('Class Bin A-B'!R99/'Class Bin A-B'!R$107,0)</f>
        <v>0</v>
      </c>
      <c r="C99" s="410">
        <f>IFERROR('Class Bin A-B'!S99/'Class Bin A-B'!S$107,0)</f>
        <v>0</v>
      </c>
      <c r="D99" s="410">
        <f>IFERROR('Class Bin A-B'!T99/'Class Bin A-B'!T$107,0)</f>
        <v>0</v>
      </c>
      <c r="E99" s="410">
        <f>IFERROR('Class Bin A-B'!U99/'Class Bin A-B'!U$107,0)</f>
        <v>0</v>
      </c>
      <c r="F99" s="410">
        <f>IFERROR('Class Bin A-B'!V99/'Class Bin A-B'!V$107,0)</f>
        <v>1.0993968004196171</v>
      </c>
      <c r="G99" s="410">
        <f>IFERROR('Class Bin A-B'!W99/'Class Bin A-B'!W$107,0)</f>
        <v>1.0920502092050208</v>
      </c>
      <c r="H99" s="410">
        <f>IFERROR('Class Bin A-B'!X99/'Class Bin A-B'!X$107,0)</f>
        <v>0.90481064483111584</v>
      </c>
      <c r="I99" s="410">
        <f>IFERROR('Class Bin A-B'!Y99/'Class Bin A-B'!Y$107,0)</f>
        <v>1.0803309314117961</v>
      </c>
      <c r="J99" s="410">
        <f>IFERROR('Class Bin A-B'!Z99/'Class Bin A-B'!Z$107,0)</f>
        <v>0.98595943837753497</v>
      </c>
      <c r="K99" s="410">
        <f>IFERROR('Class Bin A-B'!AA99/'Class Bin A-B'!AA$107,0)</f>
        <v>1.0855949895615871</v>
      </c>
      <c r="L99" s="410">
        <f>IFERROR('Class Bin A-B'!AB99/'Class Bin A-B'!AB$107,0)</f>
        <v>1.0354906054279751</v>
      </c>
      <c r="M99" s="410">
        <f>IFERROR('Class Bin A-B'!AC99/'Class Bin A-B'!AC$107,0)</f>
        <v>1.101196953210011</v>
      </c>
      <c r="N99" s="410">
        <f>IFERROR('Class Bin A-B'!AD99/'Class Bin A-B'!AD$107,0)</f>
        <v>1.0757341576506958</v>
      </c>
      <c r="O99" s="410">
        <f>IFERROR('Class Bin A-B'!AE99/'Class Bin A-B'!AE$107,0)</f>
        <v>1.0444615780005138</v>
      </c>
      <c r="P99" s="410">
        <f>IFERROR('Class Bin A-B'!AF99/'Class Bin A-B'!AF$107,0)</f>
        <v>1.0642201834862386</v>
      </c>
      <c r="Q99" s="410">
        <f>IFERROR('Class Bin A-B'!AG99/'Class Bin A-B'!AG$107,0)</f>
        <v>1.029336078229542</v>
      </c>
      <c r="R99" s="410">
        <f>IFERROR('Class Bin A-B'!AH99/'Class Bin A-B'!AH$107,0)</f>
        <v>1.0710438573993335</v>
      </c>
      <c r="S99" s="410">
        <f>IFERROR('Class Bin A-B'!AI99/'Class Bin A-B'!AI$107,0)</f>
        <v>1.0119867380770213</v>
      </c>
      <c r="T99" s="410">
        <f>IFERROR('Class Bin A-B'!AJ99/'Class Bin A-B'!AJ$107,0)</f>
        <v>1.0605187319884726</v>
      </c>
      <c r="U99" s="410">
        <f>IFERROR('Class Bin A-B'!AK99/'Class Bin A-B'!AK$107,0)</f>
        <v>1.0395480225988702</v>
      </c>
      <c r="V99" s="410">
        <f>IFERROR('Class Bin A-B'!AL99/'Class Bin A-B'!AL$107,0)</f>
        <v>1.0632025980514617</v>
      </c>
      <c r="W99" s="410">
        <f>IFERROR('Class Bin A-B'!AM99/'Class Bin A-B'!AM$107,0)</f>
        <v>1.0298661174047372</v>
      </c>
      <c r="X99" s="410">
        <f>IFERROR('Class Bin A-B'!AN99/'Class Bin A-B'!AN$107,0)</f>
        <v>1.0407170294494237</v>
      </c>
      <c r="Y99" s="410">
        <f>IFERROR('Class Bin A-B'!AO99/'Class Bin A-B'!AO$107,0)</f>
        <v>1.1953273566965499</v>
      </c>
      <c r="Z99" s="410">
        <f>IFERROR('Class Bin A-B'!AP99/'Class Bin A-B'!AP$107,0)</f>
        <v>0</v>
      </c>
      <c r="AA99" s="410">
        <f>IFERROR('Class Bin A-B'!AQ99/'Class Bin A-B'!AQ$107,0)</f>
        <v>0</v>
      </c>
      <c r="AB99" s="410">
        <f>IFERROR('Class Bin A-B'!AR99/'Class Bin A-B'!AR$107,0)</f>
        <v>0</v>
      </c>
      <c r="AC99" s="411">
        <f>IFERROR('Class Bin A-B'!AS99/'Class Bin A-B'!AS$107,0)</f>
        <v>0</v>
      </c>
      <c r="AD99" s="297"/>
      <c r="AE99" s="298">
        <v>0.91666666666666996</v>
      </c>
      <c r="AF99" s="409">
        <f>IFERROR('Class Bin B-A'!R99/'Class Bin B-A'!R$107,0)</f>
        <v>0</v>
      </c>
      <c r="AG99" s="410">
        <f>IFERROR('Class Bin B-A'!S99/'Class Bin B-A'!S$107,0)</f>
        <v>0</v>
      </c>
      <c r="AH99" s="410">
        <f>IFERROR('Class Bin B-A'!T99/'Class Bin B-A'!T$107,0)</f>
        <v>0</v>
      </c>
      <c r="AI99" s="410">
        <f>IFERROR('Class Bin B-A'!U99/'Class Bin B-A'!U$107,0)</f>
        <v>0</v>
      </c>
      <c r="AJ99" s="410">
        <f>IFERROR('Class Bin B-A'!V99/'Class Bin B-A'!V$107,0)</f>
        <v>1.0479233226837061</v>
      </c>
      <c r="AK99" s="410">
        <f>IFERROR('Class Bin B-A'!W99/'Class Bin B-A'!W$107,0)</f>
        <v>1.037974683544304</v>
      </c>
      <c r="AL99" s="410">
        <f>IFERROR('Class Bin B-A'!X99/'Class Bin B-A'!X$107,0)</f>
        <v>1.0479102956167174</v>
      </c>
      <c r="AM99" s="410">
        <f>IFERROR('Class Bin B-A'!Y99/'Class Bin B-A'!Y$107,0)</f>
        <v>1.1203111975548763</v>
      </c>
      <c r="AN99" s="410">
        <f>IFERROR('Class Bin B-A'!Z99/'Class Bin B-A'!Z$107,0)</f>
        <v>0.91293865523707485</v>
      </c>
      <c r="AO99" s="410">
        <f>IFERROR('Class Bin B-A'!AA99/'Class Bin B-A'!AA$107,0)</f>
        <v>1.0701326834551854</v>
      </c>
      <c r="AP99" s="410">
        <f>IFERROR('Class Bin B-A'!AB99/'Class Bin B-A'!AB$107,0)</f>
        <v>0.97331910352187845</v>
      </c>
      <c r="AQ99" s="410">
        <f>IFERROR('Class Bin B-A'!AC99/'Class Bin B-A'!AC$107,0)</f>
        <v>1.035598705501618</v>
      </c>
      <c r="AR99" s="410">
        <f>IFERROR('Class Bin B-A'!AD99/'Class Bin B-A'!AD$107,0)</f>
        <v>1.0603403816400205</v>
      </c>
      <c r="AS99" s="410">
        <f>IFERROR('Class Bin B-A'!AE99/'Class Bin B-A'!AE$107,0)</f>
        <v>1.0043556238790672</v>
      </c>
      <c r="AT99" s="410">
        <f>IFERROR('Class Bin B-A'!AF99/'Class Bin B-A'!AF$107,0)</f>
        <v>1.103304709862087</v>
      </c>
      <c r="AU99" s="410">
        <f>IFERROR('Class Bin B-A'!AG99/'Class Bin B-A'!AG$107,0)</f>
        <v>0.96969696969696983</v>
      </c>
      <c r="AV99" s="410">
        <f>IFERROR('Class Bin B-A'!AH99/'Class Bin B-A'!AH$107,0)</f>
        <v>0.91368970013037787</v>
      </c>
      <c r="AW99" s="410">
        <f>IFERROR('Class Bin B-A'!AI99/'Class Bin B-A'!AI$107,0)</f>
        <v>0.95516162669447346</v>
      </c>
      <c r="AX99" s="410">
        <f>IFERROR('Class Bin B-A'!AJ99/'Class Bin B-A'!AJ$107,0)</f>
        <v>1.0055219563502498</v>
      </c>
      <c r="AY99" s="410">
        <f>IFERROR('Class Bin B-A'!AK99/'Class Bin B-A'!AK$107,0)</f>
        <v>1.0302719343252953</v>
      </c>
      <c r="AZ99" s="410">
        <f>IFERROR('Class Bin B-A'!AL99/'Class Bin B-A'!AL$107,0)</f>
        <v>1.0430455337148545</v>
      </c>
      <c r="BA99" s="410">
        <f>IFERROR('Class Bin B-A'!AM99/'Class Bin B-A'!AM$107,0)</f>
        <v>1.0505692348424676</v>
      </c>
      <c r="BB99" s="410">
        <f>IFERROR('Class Bin B-A'!AN99/'Class Bin B-A'!AN$107,0)</f>
        <v>0.91886195995785036</v>
      </c>
      <c r="BC99" s="410">
        <f>IFERROR('Class Bin B-A'!AO99/'Class Bin B-A'!AO$107,0)</f>
        <v>1.0021598272138228</v>
      </c>
      <c r="BD99" s="410">
        <f>IFERROR('Class Bin B-A'!AP99/'Class Bin B-A'!AP$107,0)</f>
        <v>0</v>
      </c>
      <c r="BE99" s="410">
        <f>IFERROR('Class Bin B-A'!AQ99/'Class Bin B-A'!AQ$107,0)</f>
        <v>0</v>
      </c>
      <c r="BF99" s="410">
        <f>IFERROR('Class Bin B-A'!AR99/'Class Bin B-A'!AR$107,0)</f>
        <v>0</v>
      </c>
      <c r="BG99" s="411">
        <f>IFERROR('Class Bin B-A'!AS99/'Class Bin B-A'!AS$107,0)</f>
        <v>0</v>
      </c>
    </row>
    <row r="100" spans="1:59" ht="9.75" customHeight="1" x14ac:dyDescent="0.25">
      <c r="A100" s="298">
        <v>0.92708333333333703</v>
      </c>
      <c r="B100" s="409">
        <f>IFERROR('Class Bin A-B'!R100/'Class Bin A-B'!R$107,0)</f>
        <v>0</v>
      </c>
      <c r="C100" s="410">
        <f>IFERROR('Class Bin A-B'!S100/'Class Bin A-B'!S$107,0)</f>
        <v>0</v>
      </c>
      <c r="D100" s="410">
        <f>IFERROR('Class Bin A-B'!T100/'Class Bin A-B'!T$107,0)</f>
        <v>0</v>
      </c>
      <c r="E100" s="410">
        <f>IFERROR('Class Bin A-B'!U100/'Class Bin A-B'!U$107,0)</f>
        <v>0</v>
      </c>
      <c r="F100" s="410">
        <f>IFERROR('Class Bin A-B'!V100/'Class Bin A-B'!V$107,0)</f>
        <v>0.99868869656438497</v>
      </c>
      <c r="G100" s="410">
        <f>IFERROR('Class Bin A-B'!W100/'Class Bin A-B'!W$107,0)</f>
        <v>1.0794979079497908</v>
      </c>
      <c r="H100" s="410">
        <f>IFERROR('Class Bin A-B'!X100/'Class Bin A-B'!X$107,0)</f>
        <v>1.031729785056295</v>
      </c>
      <c r="I100" s="410">
        <f>IFERROR('Class Bin A-B'!Y100/'Class Bin A-B'!Y$107,0)</f>
        <v>1.0760608486789431</v>
      </c>
      <c r="J100" s="410">
        <f>IFERROR('Class Bin A-B'!Z100/'Class Bin A-B'!Z$107,0)</f>
        <v>1.0733229329173166</v>
      </c>
      <c r="K100" s="410">
        <f>IFERROR('Class Bin A-B'!AA100/'Class Bin A-B'!AA$107,0)</f>
        <v>1.1398747390396664</v>
      </c>
      <c r="L100" s="410">
        <f>IFERROR('Class Bin A-B'!AB100/'Class Bin A-B'!AB$107,0)</f>
        <v>1.1273486430062631</v>
      </c>
      <c r="M100" s="410">
        <f>IFERROR('Class Bin A-B'!AC100/'Class Bin A-B'!AC$107,0)</f>
        <v>1.0968443960826986</v>
      </c>
      <c r="N100" s="410">
        <f>IFERROR('Class Bin A-B'!AD100/'Class Bin A-B'!AD$107,0)</f>
        <v>1.0180319422977848</v>
      </c>
      <c r="O100" s="410">
        <f>IFERROR('Class Bin A-B'!AE100/'Class Bin A-B'!AE$107,0)</f>
        <v>0.98278077615008974</v>
      </c>
      <c r="P100" s="410">
        <f>IFERROR('Class Bin A-B'!AF100/'Class Bin A-B'!AF$107,0)</f>
        <v>1.1661569826707443</v>
      </c>
      <c r="Q100" s="410">
        <f>IFERROR('Class Bin A-B'!AG100/'Class Bin A-B'!AG$107,0)</f>
        <v>0.99227997941327839</v>
      </c>
      <c r="R100" s="410">
        <f>IFERROR('Class Bin A-B'!AH100/'Class Bin A-B'!AH$107,0)</f>
        <v>1.0751474737112081</v>
      </c>
      <c r="S100" s="410">
        <f>IFERROR('Class Bin A-B'!AI100/'Class Bin A-B'!AI$107,0)</f>
        <v>1.0487120632491711</v>
      </c>
      <c r="T100" s="410">
        <f>IFERROR('Class Bin A-B'!AJ100/'Class Bin A-B'!AJ$107,0)</f>
        <v>1.1066282420749278</v>
      </c>
      <c r="U100" s="410">
        <f>IFERROR('Class Bin A-B'!AK100/'Class Bin A-B'!AK$107,0)</f>
        <v>1.0806368772470469</v>
      </c>
      <c r="V100" s="410">
        <f>IFERROR('Class Bin A-B'!AL100/'Class Bin A-B'!AL$107,0)</f>
        <v>0.95128653509867611</v>
      </c>
      <c r="W100" s="410">
        <f>IFERROR('Class Bin A-B'!AM100/'Class Bin A-B'!AM$107,0)</f>
        <v>1.0957775489186405</v>
      </c>
      <c r="X100" s="410">
        <f>IFERROR('Class Bin A-B'!AN100/'Class Bin A-B'!AN$107,0)</f>
        <v>1.0366197183098591</v>
      </c>
      <c r="Y100" s="410">
        <f>IFERROR('Class Bin A-B'!AO100/'Class Bin A-B'!AO$107,0)</f>
        <v>1.0953545232273838</v>
      </c>
      <c r="Z100" s="410">
        <f>IFERROR('Class Bin A-B'!AP100/'Class Bin A-B'!AP$107,0)</f>
        <v>0</v>
      </c>
      <c r="AA100" s="410">
        <f>IFERROR('Class Bin A-B'!AQ100/'Class Bin A-B'!AQ$107,0)</f>
        <v>0</v>
      </c>
      <c r="AB100" s="410">
        <f>IFERROR('Class Bin A-B'!AR100/'Class Bin A-B'!AR$107,0)</f>
        <v>0</v>
      </c>
      <c r="AC100" s="411">
        <f>IFERROR('Class Bin A-B'!AS100/'Class Bin A-B'!AS$107,0)</f>
        <v>0</v>
      </c>
      <c r="AD100" s="297"/>
      <c r="AE100" s="298">
        <v>0.92708333333333703</v>
      </c>
      <c r="AF100" s="409">
        <f>IFERROR('Class Bin B-A'!R100/'Class Bin B-A'!R$107,0)</f>
        <v>0</v>
      </c>
      <c r="AG100" s="410">
        <f>IFERROR('Class Bin B-A'!S100/'Class Bin B-A'!S$107,0)</f>
        <v>0</v>
      </c>
      <c r="AH100" s="410">
        <f>IFERROR('Class Bin B-A'!T100/'Class Bin B-A'!T$107,0)</f>
        <v>0</v>
      </c>
      <c r="AI100" s="410">
        <f>IFERROR('Class Bin B-A'!U100/'Class Bin B-A'!U$107,0)</f>
        <v>0</v>
      </c>
      <c r="AJ100" s="410">
        <f>IFERROR('Class Bin B-A'!V100/'Class Bin B-A'!V$107,0)</f>
        <v>1.1331203407880723</v>
      </c>
      <c r="AK100" s="410">
        <f>IFERROR('Class Bin B-A'!W100/'Class Bin B-A'!W$107,0)</f>
        <v>1.0590717299578061</v>
      </c>
      <c r="AL100" s="410">
        <f>IFERROR('Class Bin B-A'!X100/'Class Bin B-A'!X$107,0)</f>
        <v>1.0356778797145769</v>
      </c>
      <c r="AM100" s="410">
        <f>IFERROR('Class Bin B-A'!Y100/'Class Bin B-A'!Y$107,0)</f>
        <v>1.0847457627118644</v>
      </c>
      <c r="AN100" s="410">
        <f>IFERROR('Class Bin B-A'!Z100/'Class Bin B-A'!Z$107,0)</f>
        <v>1.0286632735065633</v>
      </c>
      <c r="AO100" s="410">
        <f>IFERROR('Class Bin B-A'!AA100/'Class Bin B-A'!AA$107,0)</f>
        <v>0.98781478472786355</v>
      </c>
      <c r="AP100" s="410">
        <f>IFERROR('Class Bin B-A'!AB100/'Class Bin B-A'!AB$107,0)</f>
        <v>1.0715048025613663</v>
      </c>
      <c r="AQ100" s="410">
        <f>IFERROR('Class Bin B-A'!AC100/'Class Bin B-A'!AC$107,0)</f>
        <v>0.99676375404530748</v>
      </c>
      <c r="AR100" s="410">
        <f>IFERROR('Class Bin B-A'!AD100/'Class Bin B-A'!AD$107,0)</f>
        <v>1.0149561629706034</v>
      </c>
      <c r="AS100" s="410">
        <f>IFERROR('Class Bin B-A'!AE100/'Class Bin B-A'!AE$107,0)</f>
        <v>1.0248526774276197</v>
      </c>
      <c r="AT100" s="410">
        <f>IFERROR('Class Bin B-A'!AF100/'Class Bin B-A'!AF$107,0)</f>
        <v>1.0158730158730158</v>
      </c>
      <c r="AU100" s="410">
        <f>IFERROR('Class Bin B-A'!AG100/'Class Bin B-A'!AG$107,0)</f>
        <v>1.0449320794148382</v>
      </c>
      <c r="AV100" s="410">
        <f>IFERROR('Class Bin B-A'!AH100/'Class Bin B-A'!AH$107,0)</f>
        <v>0.93872229465449786</v>
      </c>
      <c r="AW100" s="410">
        <f>IFERROR('Class Bin B-A'!AI100/'Class Bin B-A'!AI$107,0)</f>
        <v>1.059436913451512</v>
      </c>
      <c r="AX100" s="410">
        <f>IFERROR('Class Bin B-A'!AJ100/'Class Bin B-A'!AJ$107,0)</f>
        <v>1.0349723902182488</v>
      </c>
      <c r="AY100" s="410">
        <f>IFERROR('Class Bin B-A'!AK100/'Class Bin B-A'!AK$107,0)</f>
        <v>1.0507952796305799</v>
      </c>
      <c r="AZ100" s="410">
        <f>IFERROR('Class Bin B-A'!AL100/'Class Bin B-A'!AL$107,0)</f>
        <v>0.9514804677780544</v>
      </c>
      <c r="BA100" s="410">
        <f>IFERROR('Class Bin B-A'!AM100/'Class Bin B-A'!AM$107,0)</f>
        <v>1.0971670638072544</v>
      </c>
      <c r="BB100" s="410">
        <f>IFERROR('Class Bin B-A'!AN100/'Class Bin B-A'!AN$107,0)</f>
        <v>0.94836670179135929</v>
      </c>
      <c r="BC100" s="410">
        <f>IFERROR('Class Bin B-A'!AO100/'Class Bin B-A'!AO$107,0)</f>
        <v>1.0496760259179265</v>
      </c>
      <c r="BD100" s="410">
        <f>IFERROR('Class Bin B-A'!AP100/'Class Bin B-A'!AP$107,0)</f>
        <v>0</v>
      </c>
      <c r="BE100" s="410">
        <f>IFERROR('Class Bin B-A'!AQ100/'Class Bin B-A'!AQ$107,0)</f>
        <v>0</v>
      </c>
      <c r="BF100" s="410">
        <f>IFERROR('Class Bin B-A'!AR100/'Class Bin B-A'!AR$107,0)</f>
        <v>0</v>
      </c>
      <c r="BG100" s="411">
        <f>IFERROR('Class Bin B-A'!AS100/'Class Bin B-A'!AS$107,0)</f>
        <v>0</v>
      </c>
    </row>
    <row r="101" spans="1:59" ht="9.75" customHeight="1" x14ac:dyDescent="0.25">
      <c r="A101" s="298">
        <v>0.937500000000004</v>
      </c>
      <c r="B101" s="409">
        <f>IFERROR('Class Bin A-B'!R101/'Class Bin A-B'!R$107,0)</f>
        <v>0</v>
      </c>
      <c r="C101" s="410">
        <f>IFERROR('Class Bin A-B'!S101/'Class Bin A-B'!S$107,0)</f>
        <v>0</v>
      </c>
      <c r="D101" s="410">
        <f>IFERROR('Class Bin A-B'!T101/'Class Bin A-B'!T$107,0)</f>
        <v>0</v>
      </c>
      <c r="E101" s="410">
        <f>IFERROR('Class Bin A-B'!U101/'Class Bin A-B'!U$107,0)</f>
        <v>0</v>
      </c>
      <c r="F101" s="410">
        <f>IFERROR('Class Bin A-B'!V101/'Class Bin A-B'!V$107,0)</f>
        <v>1.0742197744558091</v>
      </c>
      <c r="G101" s="410">
        <f>IFERROR('Class Bin A-B'!W101/'Class Bin A-B'!W$107,0)</f>
        <v>1.0502092050209204</v>
      </c>
      <c r="H101" s="410">
        <f>IFERROR('Class Bin A-B'!X101/'Class Bin A-B'!X$107,0)</f>
        <v>1.068577277379734</v>
      </c>
      <c r="I101" s="410">
        <f>IFERROR('Class Bin A-B'!Y101/'Class Bin A-B'!Y$107,0)</f>
        <v>1.1187616760074726</v>
      </c>
      <c r="J101" s="410">
        <f>IFERROR('Class Bin A-B'!Z101/'Class Bin A-B'!Z$107,0)</f>
        <v>1.1107644305772231</v>
      </c>
      <c r="K101" s="410">
        <f>IFERROR('Class Bin A-B'!AA101/'Class Bin A-B'!AA$107,0)</f>
        <v>1.0480167014613784</v>
      </c>
      <c r="L101" s="410">
        <f>IFERROR('Class Bin A-B'!AB101/'Class Bin A-B'!AB$107,0)</f>
        <v>1.060542797494781</v>
      </c>
      <c r="M101" s="410">
        <f>IFERROR('Class Bin A-B'!AC101/'Class Bin A-B'!AC$107,0)</f>
        <v>1.0663764961915125</v>
      </c>
      <c r="N101" s="410">
        <f>IFERROR('Class Bin A-B'!AD101/'Class Bin A-B'!AD$107,0)</f>
        <v>1.0551262235960848</v>
      </c>
      <c r="O101" s="410">
        <f>IFERROR('Class Bin A-B'!AE101/'Class Bin A-B'!AE$107,0)</f>
        <v>1.0115651503469543</v>
      </c>
      <c r="P101" s="410">
        <f>IFERROR('Class Bin A-B'!AF101/'Class Bin A-B'!AF$107,0)</f>
        <v>0.97043832823649345</v>
      </c>
      <c r="Q101" s="410">
        <f>IFERROR('Class Bin A-B'!AG101/'Class Bin A-B'!AG$107,0)</f>
        <v>1.0005146680391148</v>
      </c>
      <c r="R101" s="410">
        <f>IFERROR('Class Bin A-B'!AH101/'Class Bin A-B'!AH$107,0)</f>
        <v>1.0218004616568352</v>
      </c>
      <c r="S101" s="410">
        <f>IFERROR('Class Bin A-B'!AI101/'Class Bin A-B'!AI$107,0)</f>
        <v>1.0119867380770213</v>
      </c>
      <c r="T101" s="410">
        <f>IFERROR('Class Bin A-B'!AJ101/'Class Bin A-B'!AJ$107,0)</f>
        <v>1.0269845428346869</v>
      </c>
      <c r="U101" s="410">
        <f>IFERROR('Class Bin A-B'!AK101/'Class Bin A-B'!AK$107,0)</f>
        <v>0.98613251155624038</v>
      </c>
      <c r="V101" s="410">
        <f>IFERROR('Class Bin A-B'!AL101/'Class Bin A-B'!AL$107,0)</f>
        <v>1.0032475643267551</v>
      </c>
      <c r="W101" s="410">
        <f>IFERROR('Class Bin A-B'!AM101/'Class Bin A-B'!AM$107,0)</f>
        <v>1.05870236869207</v>
      </c>
      <c r="X101" s="410">
        <f>IFERROR('Class Bin A-B'!AN101/'Class Bin A-B'!AN$107,0)</f>
        <v>0.91779769526248389</v>
      </c>
      <c r="Y101" s="410">
        <f>IFERROR('Class Bin A-B'!AO101/'Class Bin A-B'!AO$107,0)</f>
        <v>1.0997011681608257</v>
      </c>
      <c r="Z101" s="410">
        <f>IFERROR('Class Bin A-B'!AP101/'Class Bin A-B'!AP$107,0)</f>
        <v>0</v>
      </c>
      <c r="AA101" s="410">
        <f>IFERROR('Class Bin A-B'!AQ101/'Class Bin A-B'!AQ$107,0)</f>
        <v>0</v>
      </c>
      <c r="AB101" s="410">
        <f>IFERROR('Class Bin A-B'!AR101/'Class Bin A-B'!AR$107,0)</f>
        <v>0</v>
      </c>
      <c r="AC101" s="411">
        <f>IFERROR('Class Bin A-B'!AS101/'Class Bin A-B'!AS$107,0)</f>
        <v>0</v>
      </c>
      <c r="AD101" s="297"/>
      <c r="AE101" s="298">
        <v>0.937500000000004</v>
      </c>
      <c r="AF101" s="409">
        <f>IFERROR('Class Bin B-A'!R101/'Class Bin B-A'!R$107,0)</f>
        <v>0</v>
      </c>
      <c r="AG101" s="410">
        <f>IFERROR('Class Bin B-A'!S101/'Class Bin B-A'!S$107,0)</f>
        <v>0</v>
      </c>
      <c r="AH101" s="410">
        <f>IFERROR('Class Bin B-A'!T101/'Class Bin B-A'!T$107,0)</f>
        <v>0</v>
      </c>
      <c r="AI101" s="410">
        <f>IFERROR('Class Bin B-A'!U101/'Class Bin B-A'!U$107,0)</f>
        <v>0</v>
      </c>
      <c r="AJ101" s="410">
        <f>IFERROR('Class Bin B-A'!V101/'Class Bin B-A'!V$107,0)</f>
        <v>1.0223642172523961</v>
      </c>
      <c r="AK101" s="410">
        <f>IFERROR('Class Bin B-A'!W101/'Class Bin B-A'!W$107,0)</f>
        <v>1.1097046413502112</v>
      </c>
      <c r="AL101" s="410">
        <f>IFERROR('Class Bin B-A'!X101/'Class Bin B-A'!X$107,0)</f>
        <v>1.0275229357798163</v>
      </c>
      <c r="AM101" s="410">
        <f>IFERROR('Class Bin B-A'!Y101/'Class Bin B-A'!Y$107,0)</f>
        <v>1.035843289802723</v>
      </c>
      <c r="AN101" s="410">
        <f>IFERROR('Class Bin B-A'!Z101/'Class Bin B-A'!Z$107,0)</f>
        <v>1.0500937583712833</v>
      </c>
      <c r="AO101" s="410">
        <f>IFERROR('Class Bin B-A'!AA101/'Class Bin B-A'!AA$107,0)</f>
        <v>1.0874627673977797</v>
      </c>
      <c r="AP101" s="410">
        <f>IFERROR('Class Bin B-A'!AB101/'Class Bin B-A'!AB$107,0)</f>
        <v>1.1099252934898614</v>
      </c>
      <c r="AQ101" s="410">
        <f>IFERROR('Class Bin B-A'!AC101/'Class Bin B-A'!AC$107,0)</f>
        <v>1.0528586839266449</v>
      </c>
      <c r="AR101" s="410">
        <f>IFERROR('Class Bin B-A'!AD101/'Class Bin B-A'!AD$107,0)</f>
        <v>1.0149561629706034</v>
      </c>
      <c r="AS101" s="410">
        <f>IFERROR('Class Bin B-A'!AE101/'Class Bin B-A'!AE$107,0)</f>
        <v>0.94286446323341</v>
      </c>
      <c r="AT101" s="410">
        <f>IFERROR('Class Bin B-A'!AF101/'Class Bin B-A'!AF$107,0)</f>
        <v>1.0366900858704136</v>
      </c>
      <c r="AU101" s="410">
        <f>IFERROR('Class Bin B-A'!AG101/'Class Bin B-A'!AG$107,0)</f>
        <v>0.9111807732497389</v>
      </c>
      <c r="AV101" s="410">
        <f>IFERROR('Class Bin B-A'!AH101/'Class Bin B-A'!AH$107,0)</f>
        <v>0.98461538461538456</v>
      </c>
      <c r="AW101" s="410">
        <f>IFERROR('Class Bin B-A'!AI101/'Class Bin B-A'!AI$107,0)</f>
        <v>1.0719499478623566</v>
      </c>
      <c r="AX101" s="410">
        <f>IFERROR('Class Bin B-A'!AJ101/'Class Bin B-A'!AJ$107,0)</f>
        <v>1.1022876676308178</v>
      </c>
      <c r="AY101" s="410">
        <f>IFERROR('Class Bin B-A'!AK101/'Class Bin B-A'!AK$107,0)</f>
        <v>1.1123653155464344</v>
      </c>
      <c r="AZ101" s="410">
        <f>IFERROR('Class Bin B-A'!AL101/'Class Bin B-A'!AL$107,0)</f>
        <v>0.99129136601144574</v>
      </c>
      <c r="BA101" s="410">
        <f>IFERROR('Class Bin B-A'!AM101/'Class Bin B-A'!AM$107,0)</f>
        <v>0.94042891183478949</v>
      </c>
      <c r="BB101" s="410">
        <f>IFERROR('Class Bin B-A'!AN101/'Class Bin B-A'!AN$107,0)</f>
        <v>0.94836670179135929</v>
      </c>
      <c r="BC101" s="410">
        <f>IFERROR('Class Bin B-A'!AO101/'Class Bin B-A'!AO$107,0)</f>
        <v>1.0410367170626349</v>
      </c>
      <c r="BD101" s="410">
        <f>IFERROR('Class Bin B-A'!AP101/'Class Bin B-A'!AP$107,0)</f>
        <v>0</v>
      </c>
      <c r="BE101" s="410">
        <f>IFERROR('Class Bin B-A'!AQ101/'Class Bin B-A'!AQ$107,0)</f>
        <v>0</v>
      </c>
      <c r="BF101" s="410">
        <f>IFERROR('Class Bin B-A'!AR101/'Class Bin B-A'!AR$107,0)</f>
        <v>0</v>
      </c>
      <c r="BG101" s="411">
        <f>IFERROR('Class Bin B-A'!AS101/'Class Bin B-A'!AS$107,0)</f>
        <v>0</v>
      </c>
    </row>
    <row r="102" spans="1:59" ht="9.75" customHeight="1" x14ac:dyDescent="0.25">
      <c r="A102" s="298">
        <v>0.94791666666666996</v>
      </c>
      <c r="B102" s="409">
        <f>IFERROR('Class Bin A-B'!R102/'Class Bin A-B'!R$107,0)</f>
        <v>0</v>
      </c>
      <c r="C102" s="410">
        <f>IFERROR('Class Bin A-B'!S102/'Class Bin A-B'!S$107,0)</f>
        <v>0</v>
      </c>
      <c r="D102" s="410">
        <f>IFERROR('Class Bin A-B'!T102/'Class Bin A-B'!T$107,0)</f>
        <v>0</v>
      </c>
      <c r="E102" s="410">
        <f>IFERROR('Class Bin A-B'!U102/'Class Bin A-B'!U$107,0)</f>
        <v>0</v>
      </c>
      <c r="F102" s="410">
        <f>IFERROR('Class Bin A-B'!V102/'Class Bin A-B'!V$107,0)</f>
        <v>1.0490427484920011</v>
      </c>
      <c r="G102" s="410">
        <f>IFERROR('Class Bin A-B'!W102/'Class Bin A-B'!W$107,0)</f>
        <v>1.112970711297071</v>
      </c>
      <c r="H102" s="410">
        <f>IFERROR('Class Bin A-B'!X102/'Class Bin A-B'!X$107,0)</f>
        <v>1.1095189355168886</v>
      </c>
      <c r="I102" s="410">
        <f>IFERROR('Class Bin A-B'!Y102/'Class Bin A-B'!Y$107,0)</f>
        <v>1.1358420069388846</v>
      </c>
      <c r="J102" s="410">
        <f>IFERROR('Class Bin A-B'!Z102/'Class Bin A-B'!Z$107,0)</f>
        <v>1.160686427457098</v>
      </c>
      <c r="K102" s="410">
        <f>IFERROR('Class Bin A-B'!AA102/'Class Bin A-B'!AA$107,0)</f>
        <v>1.0521920668058458</v>
      </c>
      <c r="L102" s="410">
        <f>IFERROR('Class Bin A-B'!AB102/'Class Bin A-B'!AB$107,0)</f>
        <v>1.0521920668058458</v>
      </c>
      <c r="M102" s="410">
        <f>IFERROR('Class Bin A-B'!AC102/'Class Bin A-B'!AC$107,0)</f>
        <v>1.0097932535364527</v>
      </c>
      <c r="N102" s="410">
        <f>IFERROR('Class Bin A-B'!AD102/'Class Bin A-B'!AD$107,0)</f>
        <v>0.92735703245749634</v>
      </c>
      <c r="O102" s="410">
        <f>IFERROR('Class Bin A-B'!AE102/'Class Bin A-B'!AE$107,0)</f>
        <v>0.94166024158314032</v>
      </c>
      <c r="P102" s="410">
        <f>IFERROR('Class Bin A-B'!AF102/'Class Bin A-B'!AF$107,0)</f>
        <v>1.0479102956167177</v>
      </c>
      <c r="Q102" s="410">
        <f>IFERROR('Class Bin A-B'!AG102/'Class Bin A-B'!AG$107,0)</f>
        <v>0.8234688625836335</v>
      </c>
      <c r="R102" s="410">
        <f>IFERROR('Class Bin A-B'!AH102/'Class Bin A-B'!AH$107,0)</f>
        <v>1.0710438573993335</v>
      </c>
      <c r="S102" s="410">
        <f>IFERROR('Class Bin A-B'!AI102/'Class Bin A-B'!AI$107,0)</f>
        <v>1.1058403468502935</v>
      </c>
      <c r="T102" s="410">
        <f>IFERROR('Class Bin A-B'!AJ102/'Class Bin A-B'!AJ$107,0)</f>
        <v>1.0437516374115798</v>
      </c>
      <c r="U102" s="410">
        <f>IFERROR('Class Bin A-B'!AK102/'Class Bin A-B'!AK$107,0)</f>
        <v>0.99845916795069345</v>
      </c>
      <c r="V102" s="410">
        <f>IFERROR('Class Bin A-B'!AL102/'Class Bin A-B'!AL$107,0)</f>
        <v>0.9792655508368725</v>
      </c>
      <c r="W102" s="410">
        <f>IFERROR('Class Bin A-B'!AM102/'Class Bin A-B'!AM$107,0)</f>
        <v>1.0010298661174046</v>
      </c>
      <c r="X102" s="410">
        <f>IFERROR('Class Bin A-B'!AN102/'Class Bin A-B'!AN$107,0)</f>
        <v>1.0325224071702945</v>
      </c>
      <c r="Y102" s="410">
        <f>IFERROR('Class Bin A-B'!AO102/'Class Bin A-B'!AO$107,0)</f>
        <v>1.047541428959522</v>
      </c>
      <c r="Z102" s="410">
        <f>IFERROR('Class Bin A-B'!AP102/'Class Bin A-B'!AP$107,0)</f>
        <v>0</v>
      </c>
      <c r="AA102" s="410">
        <f>IFERROR('Class Bin A-B'!AQ102/'Class Bin A-B'!AQ$107,0)</f>
        <v>0</v>
      </c>
      <c r="AB102" s="410">
        <f>IFERROR('Class Bin A-B'!AR102/'Class Bin A-B'!AR$107,0)</f>
        <v>0</v>
      </c>
      <c r="AC102" s="411">
        <f>IFERROR('Class Bin A-B'!AS102/'Class Bin A-B'!AS$107,0)</f>
        <v>0</v>
      </c>
      <c r="AD102" s="297"/>
      <c r="AE102" s="298">
        <v>0.94791666666666996</v>
      </c>
      <c r="AF102" s="409">
        <f>IFERROR('Class Bin B-A'!R102/'Class Bin B-A'!R$107,0)</f>
        <v>0</v>
      </c>
      <c r="AG102" s="410">
        <f>IFERROR('Class Bin B-A'!S102/'Class Bin B-A'!S$107,0)</f>
        <v>0</v>
      </c>
      <c r="AH102" s="410">
        <f>IFERROR('Class Bin B-A'!T102/'Class Bin B-A'!T$107,0)</f>
        <v>0</v>
      </c>
      <c r="AI102" s="410">
        <f>IFERROR('Class Bin B-A'!U102/'Class Bin B-A'!U$107,0)</f>
        <v>0</v>
      </c>
      <c r="AJ102" s="410">
        <f>IFERROR('Class Bin B-A'!V102/'Class Bin B-A'!V$107,0)</f>
        <v>0.95420660276890301</v>
      </c>
      <c r="AK102" s="410">
        <f>IFERROR('Class Bin B-A'!W102/'Class Bin B-A'!W$107,0)</f>
        <v>1.0590717299578061</v>
      </c>
      <c r="AL102" s="410">
        <f>IFERROR('Class Bin B-A'!X102/'Class Bin B-A'!X$107,0)</f>
        <v>1.0846075433231397</v>
      </c>
      <c r="AM102" s="410">
        <f>IFERROR('Class Bin B-A'!Y102/'Class Bin B-A'!Y$107,0)</f>
        <v>1.1336482356210058</v>
      </c>
      <c r="AN102" s="410">
        <f>IFERROR('Class Bin B-A'!Z102/'Class Bin B-A'!Z$107,0)</f>
        <v>0.98580230377712308</v>
      </c>
      <c r="AO102" s="410">
        <f>IFERROR('Class Bin B-A'!AA102/'Class Bin B-A'!AA$107,0)</f>
        <v>0.95315461684267533</v>
      </c>
      <c r="AP102" s="410">
        <f>IFERROR('Class Bin B-A'!AB102/'Class Bin B-A'!AB$107,0)</f>
        <v>1.0245464247598721</v>
      </c>
      <c r="AQ102" s="410">
        <f>IFERROR('Class Bin B-A'!AC102/'Class Bin B-A'!AC$107,0)</f>
        <v>1.0528586839266449</v>
      </c>
      <c r="AR102" s="410">
        <f>IFERROR('Class Bin B-A'!AD102/'Class Bin B-A'!AD$107,0)</f>
        <v>1.002578648788035</v>
      </c>
      <c r="AS102" s="410">
        <f>IFERROR('Class Bin B-A'!AE102/'Class Bin B-A'!AE$107,0)</f>
        <v>1.1314373558800921</v>
      </c>
      <c r="AT102" s="410">
        <f>IFERROR('Class Bin B-A'!AF102/'Class Bin B-A'!AF$107,0)</f>
        <v>0.98672911787665885</v>
      </c>
      <c r="AU102" s="410">
        <f>IFERROR('Class Bin B-A'!AG102/'Class Bin B-A'!AG$107,0)</f>
        <v>0.84430512016718917</v>
      </c>
      <c r="AV102" s="410">
        <f>IFERROR('Class Bin B-A'!AH102/'Class Bin B-A'!AH$107,0)</f>
        <v>1.0764015645371576</v>
      </c>
      <c r="AW102" s="410">
        <f>IFERROR('Class Bin B-A'!AI102/'Class Bin B-A'!AI$107,0)</f>
        <v>0.95516162669447346</v>
      </c>
      <c r="AX102" s="410">
        <f>IFERROR('Class Bin B-A'!AJ102/'Class Bin B-A'!AJ$107,0)</f>
        <v>1.0475940047331054</v>
      </c>
      <c r="AY102" s="410">
        <f>IFERROR('Class Bin B-A'!AK102/'Class Bin B-A'!AK$107,0)</f>
        <v>0.93175987685992823</v>
      </c>
      <c r="AZ102" s="410">
        <f>IFERROR('Class Bin B-A'!AL102/'Class Bin B-A'!AL$107,0)</f>
        <v>1.0390644438915155</v>
      </c>
      <c r="BA102" s="410">
        <f>IFERROR('Class Bin B-A'!AM102/'Class Bin B-A'!AM$107,0)</f>
        <v>1.0039714058776807</v>
      </c>
      <c r="BB102" s="410">
        <f>IFERROR('Class Bin B-A'!AN102/'Class Bin B-A'!AN$107,0)</f>
        <v>1.1253951527924129</v>
      </c>
      <c r="BC102" s="410">
        <f>IFERROR('Class Bin B-A'!AO102/'Class Bin B-A'!AO$107,0)</f>
        <v>1.0237580993520516</v>
      </c>
      <c r="BD102" s="410">
        <f>IFERROR('Class Bin B-A'!AP102/'Class Bin B-A'!AP$107,0)</f>
        <v>0</v>
      </c>
      <c r="BE102" s="410">
        <f>IFERROR('Class Bin B-A'!AQ102/'Class Bin B-A'!AQ$107,0)</f>
        <v>0</v>
      </c>
      <c r="BF102" s="410">
        <f>IFERROR('Class Bin B-A'!AR102/'Class Bin B-A'!AR$107,0)</f>
        <v>0</v>
      </c>
      <c r="BG102" s="411">
        <f>IFERROR('Class Bin B-A'!AS102/'Class Bin B-A'!AS$107,0)</f>
        <v>0</v>
      </c>
    </row>
    <row r="103" spans="1:59" ht="9.75" customHeight="1" x14ac:dyDescent="0.25">
      <c r="A103" s="298">
        <v>0.95833333333333703</v>
      </c>
      <c r="B103" s="409">
        <f>IFERROR('Class Bin A-B'!R103/'Class Bin A-B'!R$107,0)</f>
        <v>0</v>
      </c>
      <c r="C103" s="410">
        <f>IFERROR('Class Bin A-B'!S103/'Class Bin A-B'!S$107,0)</f>
        <v>0</v>
      </c>
      <c r="D103" s="410">
        <f>IFERROR('Class Bin A-B'!T103/'Class Bin A-B'!T$107,0)</f>
        <v>0</v>
      </c>
      <c r="E103" s="410">
        <f>IFERROR('Class Bin A-B'!U103/'Class Bin A-B'!U$107,0)</f>
        <v>0</v>
      </c>
      <c r="F103" s="410">
        <f>IFERROR('Class Bin A-B'!V103/'Class Bin A-B'!V$107,0)</f>
        <v>1.0700236034618411</v>
      </c>
      <c r="G103" s="410">
        <f>IFERROR('Class Bin A-B'!W103/'Class Bin A-B'!W$107,0)</f>
        <v>1.0167364016736402</v>
      </c>
      <c r="H103" s="410">
        <f>IFERROR('Class Bin A-B'!X103/'Class Bin A-B'!X$107,0)</f>
        <v>1.0276356192425795</v>
      </c>
      <c r="I103" s="410">
        <f>IFERROR('Class Bin A-B'!Y103/'Class Bin A-B'!Y$107,0)</f>
        <v>1.0717907659460904</v>
      </c>
      <c r="J103" s="410">
        <f>IFERROR('Class Bin A-B'!Z103/'Class Bin A-B'!Z$107,0)</f>
        <v>1.1274050962038482</v>
      </c>
      <c r="K103" s="410">
        <f>IFERROR('Class Bin A-B'!AA103/'Class Bin A-B'!AA$107,0)</f>
        <v>1.0187891440501047</v>
      </c>
      <c r="L103" s="410">
        <f>IFERROR('Class Bin A-B'!AB103/'Class Bin A-B'!AB$107,0)</f>
        <v>1.0814196242171192</v>
      </c>
      <c r="M103" s="410">
        <f>IFERROR('Class Bin A-B'!AC103/'Class Bin A-B'!AC$107,0)</f>
        <v>1.0315560391730143</v>
      </c>
      <c r="N103" s="410">
        <f>IFERROR('Class Bin A-B'!AD103/'Class Bin A-B'!AD$107,0)</f>
        <v>1.1087068521380732</v>
      </c>
      <c r="O103" s="410">
        <f>IFERROR('Class Bin A-B'!AE103/'Class Bin A-B'!AE$107,0)</f>
        <v>1.1061423798509378</v>
      </c>
      <c r="P103" s="410">
        <f>IFERROR('Class Bin A-B'!AF103/'Class Bin A-B'!AF$107,0)</f>
        <v>1.0886850152905199</v>
      </c>
      <c r="Q103" s="410">
        <f>IFERROR('Class Bin A-B'!AG103/'Class Bin A-B'!AG$107,0)</f>
        <v>1.0787442099845599</v>
      </c>
      <c r="R103" s="410">
        <f>IFERROR('Class Bin A-B'!AH103/'Class Bin A-B'!AH$107,0)</f>
        <v>0.93972813541933842</v>
      </c>
      <c r="S103" s="410">
        <f>IFERROR('Class Bin A-B'!AI103/'Class Bin A-B'!AI$107,0)</f>
        <v>1.1017597551644989</v>
      </c>
      <c r="T103" s="410">
        <f>IFERROR('Class Bin A-B'!AJ103/'Class Bin A-B'!AJ$107,0)</f>
        <v>1.0689022792769192</v>
      </c>
      <c r="U103" s="410">
        <f>IFERROR('Class Bin A-B'!AK103/'Class Bin A-B'!AK$107,0)</f>
        <v>1.0642013353877762</v>
      </c>
      <c r="V103" s="410">
        <f>IFERROR('Class Bin A-B'!AL103/'Class Bin A-B'!AL$107,0)</f>
        <v>1.0432175868098927</v>
      </c>
      <c r="W103" s="410">
        <f>IFERROR('Class Bin A-B'!AM103/'Class Bin A-B'!AM$107,0)</f>
        <v>1.1781668383110195</v>
      </c>
      <c r="X103" s="410">
        <f>IFERROR('Class Bin A-B'!AN103/'Class Bin A-B'!AN$107,0)</f>
        <v>1.0243277848911652</v>
      </c>
      <c r="Y103" s="410">
        <f>IFERROR('Class Bin A-B'!AO103/'Class Bin A-B'!AO$107,0)</f>
        <v>1.0214615593588698</v>
      </c>
      <c r="Z103" s="410">
        <f>IFERROR('Class Bin A-B'!AP103/'Class Bin A-B'!AP$107,0)</f>
        <v>0</v>
      </c>
      <c r="AA103" s="410">
        <f>IFERROR('Class Bin A-B'!AQ103/'Class Bin A-B'!AQ$107,0)</f>
        <v>0</v>
      </c>
      <c r="AB103" s="410">
        <f>IFERROR('Class Bin A-B'!AR103/'Class Bin A-B'!AR$107,0)</f>
        <v>0</v>
      </c>
      <c r="AC103" s="411">
        <f>IFERROR('Class Bin A-B'!AS103/'Class Bin A-B'!AS$107,0)</f>
        <v>0</v>
      </c>
      <c r="AD103" s="297"/>
      <c r="AE103" s="298">
        <v>0.95833333333333703</v>
      </c>
      <c r="AF103" s="409">
        <f>IFERROR('Class Bin B-A'!R103/'Class Bin B-A'!R$107,0)</f>
        <v>0</v>
      </c>
      <c r="AG103" s="410">
        <f>IFERROR('Class Bin B-A'!S103/'Class Bin B-A'!S$107,0)</f>
        <v>0</v>
      </c>
      <c r="AH103" s="410">
        <f>IFERROR('Class Bin B-A'!T103/'Class Bin B-A'!T$107,0)</f>
        <v>0</v>
      </c>
      <c r="AI103" s="410">
        <f>IFERROR('Class Bin B-A'!U103/'Class Bin B-A'!U$107,0)</f>
        <v>0</v>
      </c>
      <c r="AJ103" s="410">
        <f>IFERROR('Class Bin B-A'!V103/'Class Bin B-A'!V$107,0)</f>
        <v>1.0905218317358893</v>
      </c>
      <c r="AK103" s="410">
        <f>IFERROR('Class Bin B-A'!W103/'Class Bin B-A'!W$107,0)</f>
        <v>1.0801687763713084</v>
      </c>
      <c r="AL103" s="410">
        <f>IFERROR('Class Bin B-A'!X103/'Class Bin B-A'!X$107,0)</f>
        <v>1.0030581039755351</v>
      </c>
      <c r="AM103" s="410">
        <f>IFERROR('Class Bin B-A'!Y103/'Class Bin B-A'!Y$107,0)</f>
        <v>1.0891914420672411</v>
      </c>
      <c r="AN103" s="410">
        <f>IFERROR('Class Bin B-A'!Z103/'Class Bin B-A'!Z$107,0)</f>
        <v>1.1015269220466115</v>
      </c>
      <c r="AO103" s="410">
        <f>IFERROR('Class Bin B-A'!AA103/'Class Bin B-A'!AA$107,0)</f>
        <v>1.0831302464121311</v>
      </c>
      <c r="AP103" s="410">
        <f>IFERROR('Class Bin B-A'!AB103/'Class Bin B-A'!AB$107,0)</f>
        <v>1.0074706510138742</v>
      </c>
      <c r="AQ103" s="410">
        <f>IFERROR('Class Bin B-A'!AC103/'Class Bin B-A'!AC$107,0)</f>
        <v>1.0701186623516721</v>
      </c>
      <c r="AR103" s="410">
        <f>IFERROR('Class Bin B-A'!AD103/'Class Bin B-A'!AD$107,0)</f>
        <v>0.9736977823620423</v>
      </c>
      <c r="AS103" s="410">
        <f>IFERROR('Class Bin B-A'!AE103/'Class Bin B-A'!AE$107,0)</f>
        <v>1.0207532667179091</v>
      </c>
      <c r="AT103" s="410">
        <f>IFERROR('Class Bin B-A'!AF103/'Class Bin B-A'!AF$107,0)</f>
        <v>1.0158730158730158</v>
      </c>
      <c r="AU103" s="410">
        <f>IFERROR('Class Bin B-A'!AG103/'Class Bin B-A'!AG$107,0)</f>
        <v>1.0156739811912228</v>
      </c>
      <c r="AV103" s="410">
        <f>IFERROR('Class Bin B-A'!AH103/'Class Bin B-A'!AH$107,0)</f>
        <v>0.95123859191655791</v>
      </c>
      <c r="AW103" s="410">
        <f>IFERROR('Class Bin B-A'!AI103/'Class Bin B-A'!AI$107,0)</f>
        <v>0.92179353493222116</v>
      </c>
      <c r="AX103" s="410">
        <f>IFERROR('Class Bin B-A'!AJ103/'Class Bin B-A'!AJ$107,0)</f>
        <v>0.97607152248225082</v>
      </c>
      <c r="AY103" s="410">
        <f>IFERROR('Class Bin B-A'!AK103/'Class Bin B-A'!AK$107,0)</f>
        <v>1.0179579271421244</v>
      </c>
      <c r="AZ103" s="410">
        <f>IFERROR('Class Bin B-A'!AL103/'Class Bin B-A'!AL$107,0)</f>
        <v>0.99527245583478496</v>
      </c>
      <c r="BA103" s="410">
        <f>IFERROR('Class Bin B-A'!AM103/'Class Bin B-A'!AM$107,0)</f>
        <v>1.0420969023034155</v>
      </c>
      <c r="BB103" s="410">
        <f>IFERROR('Class Bin B-A'!AN103/'Class Bin B-A'!AN$107,0)</f>
        <v>1.1759747102212854</v>
      </c>
      <c r="BC103" s="410">
        <f>IFERROR('Class Bin B-A'!AO103/'Class Bin B-A'!AO$107,0)</f>
        <v>1.1879049676025917</v>
      </c>
      <c r="BD103" s="410">
        <f>IFERROR('Class Bin B-A'!AP103/'Class Bin B-A'!AP$107,0)</f>
        <v>0</v>
      </c>
      <c r="BE103" s="410">
        <f>IFERROR('Class Bin B-A'!AQ103/'Class Bin B-A'!AQ$107,0)</f>
        <v>0</v>
      </c>
      <c r="BF103" s="410">
        <f>IFERROR('Class Bin B-A'!AR103/'Class Bin B-A'!AR$107,0)</f>
        <v>0</v>
      </c>
      <c r="BG103" s="411">
        <f>IFERROR('Class Bin B-A'!AS103/'Class Bin B-A'!AS$107,0)</f>
        <v>0</v>
      </c>
    </row>
    <row r="104" spans="1:59" ht="9.75" customHeight="1" x14ac:dyDescent="0.25">
      <c r="A104" s="298">
        <v>0.968750000000004</v>
      </c>
      <c r="B104" s="409">
        <f>IFERROR('Class Bin A-B'!R104/'Class Bin A-B'!R$107,0)</f>
        <v>0</v>
      </c>
      <c r="C104" s="410">
        <f>IFERROR('Class Bin A-B'!S104/'Class Bin A-B'!S$107,0)</f>
        <v>0</v>
      </c>
      <c r="D104" s="410">
        <f>IFERROR('Class Bin A-B'!T104/'Class Bin A-B'!T$107,0)</f>
        <v>0</v>
      </c>
      <c r="E104" s="410">
        <f>IFERROR('Class Bin A-B'!U104/'Class Bin A-B'!U$107,0)</f>
        <v>0</v>
      </c>
      <c r="F104" s="410">
        <f>IFERROR('Class Bin A-B'!V104/'Class Bin A-B'!V$107,0)</f>
        <v>1.1161814843954891</v>
      </c>
      <c r="G104" s="410">
        <f>IFERROR('Class Bin A-B'!W104/'Class Bin A-B'!W$107,0)</f>
        <v>1.0753138075313806</v>
      </c>
      <c r="H104" s="410">
        <f>IFERROR('Class Bin A-B'!X104/'Class Bin A-B'!X$107,0)</f>
        <v>1.0726714431934494</v>
      </c>
      <c r="I104" s="410">
        <f>IFERROR('Class Bin A-B'!Y104/'Class Bin A-B'!Y$107,0)</f>
        <v>1.2511342407259141</v>
      </c>
      <c r="J104" s="410">
        <f>IFERROR('Class Bin A-B'!Z104/'Class Bin A-B'!Z$107,0)</f>
        <v>1.1232449297971918</v>
      </c>
      <c r="K104" s="410">
        <f>IFERROR('Class Bin A-B'!AA104/'Class Bin A-B'!AA$107,0)</f>
        <v>0.95198329853862251</v>
      </c>
      <c r="L104" s="410">
        <f>IFERROR('Class Bin A-B'!AB104/'Class Bin A-B'!AB$107,0)</f>
        <v>1.0104384133611692</v>
      </c>
      <c r="M104" s="410">
        <f>IFERROR('Class Bin A-B'!AC104/'Class Bin A-B'!AC$107,0)</f>
        <v>1.0968443960826986</v>
      </c>
      <c r="N104" s="410">
        <f>IFERROR('Class Bin A-B'!AD104/'Class Bin A-B'!AD$107,0)</f>
        <v>1.0880989180834624</v>
      </c>
      <c r="O104" s="410">
        <f>IFERROR('Class Bin A-B'!AE104/'Class Bin A-B'!AE$107,0)</f>
        <v>1.0197892572603442</v>
      </c>
      <c r="P104" s="410">
        <f>IFERROR('Class Bin A-B'!AF104/'Class Bin A-B'!AF$107,0)</f>
        <v>1.0071355759429155</v>
      </c>
      <c r="Q104" s="410">
        <f>IFERROR('Class Bin A-B'!AG104/'Class Bin A-B'!AG$107,0)</f>
        <v>1.1569737519300052</v>
      </c>
      <c r="R104" s="410">
        <f>IFERROR('Class Bin A-B'!AH104/'Class Bin A-B'!AH$107,0)</f>
        <v>1.0012823800974611</v>
      </c>
      <c r="S104" s="410">
        <f>IFERROR('Class Bin A-B'!AI104/'Class Bin A-B'!AI$107,0)</f>
        <v>1.0976791634787044</v>
      </c>
      <c r="T104" s="410">
        <f>IFERROR('Class Bin A-B'!AJ104/'Class Bin A-B'!AJ$107,0)</f>
        <v>1.1150117893633744</v>
      </c>
      <c r="U104" s="410">
        <f>IFERROR('Class Bin A-B'!AK104/'Class Bin A-B'!AK$107,0)</f>
        <v>0.92860811504879315</v>
      </c>
      <c r="V104" s="410">
        <f>IFERROR('Class Bin A-B'!AL104/'Class Bin A-B'!AL$107,0)</f>
        <v>1.0552085935548339</v>
      </c>
      <c r="W104" s="410">
        <f>IFERROR('Class Bin A-B'!AM104/'Class Bin A-B'!AM$107,0)</f>
        <v>0.97631307929969091</v>
      </c>
      <c r="X104" s="410">
        <f>IFERROR('Class Bin A-B'!AN104/'Class Bin A-B'!AN$107,0)</f>
        <v>1.0857874519846351</v>
      </c>
      <c r="Y104" s="410">
        <f>IFERROR('Class Bin A-B'!AO104/'Class Bin A-B'!AO$107,0)</f>
        <v>1.0736212985601739</v>
      </c>
      <c r="Z104" s="410">
        <f>IFERROR('Class Bin A-B'!AP104/'Class Bin A-B'!AP$107,0)</f>
        <v>0</v>
      </c>
      <c r="AA104" s="410">
        <f>IFERROR('Class Bin A-B'!AQ104/'Class Bin A-B'!AQ$107,0)</f>
        <v>0</v>
      </c>
      <c r="AB104" s="410">
        <f>IFERROR('Class Bin A-B'!AR104/'Class Bin A-B'!AR$107,0)</f>
        <v>0</v>
      </c>
      <c r="AC104" s="411">
        <f>IFERROR('Class Bin A-B'!AS104/'Class Bin A-B'!AS$107,0)</f>
        <v>0</v>
      </c>
      <c r="AD104" s="297"/>
      <c r="AE104" s="298">
        <v>0.968750000000004</v>
      </c>
      <c r="AF104" s="409">
        <f>IFERROR('Class Bin B-A'!R104/'Class Bin B-A'!R$107,0)</f>
        <v>0</v>
      </c>
      <c r="AG104" s="410">
        <f>IFERROR('Class Bin B-A'!S104/'Class Bin B-A'!S$107,0)</f>
        <v>0</v>
      </c>
      <c r="AH104" s="410">
        <f>IFERROR('Class Bin B-A'!T104/'Class Bin B-A'!T$107,0)</f>
        <v>0</v>
      </c>
      <c r="AI104" s="410">
        <f>IFERROR('Class Bin B-A'!U104/'Class Bin B-A'!U$107,0)</f>
        <v>0</v>
      </c>
      <c r="AJ104" s="410">
        <f>IFERROR('Class Bin B-A'!V104/'Class Bin B-A'!V$107,0)</f>
        <v>1.0521831735889242</v>
      </c>
      <c r="AK104" s="410">
        <f>IFERROR('Class Bin B-A'!W104/'Class Bin B-A'!W$107,0)</f>
        <v>1.1012658227848104</v>
      </c>
      <c r="AL104" s="410">
        <f>IFERROR('Class Bin B-A'!X104/'Class Bin B-A'!X$107,0)</f>
        <v>1.0601427115188582</v>
      </c>
      <c r="AM104" s="410">
        <f>IFERROR('Class Bin B-A'!Y104/'Class Bin B-A'!Y$107,0)</f>
        <v>1.2270075020839124</v>
      </c>
      <c r="AN104" s="410">
        <f>IFERROR('Class Bin B-A'!Z104/'Class Bin B-A'!Z$107,0)</f>
        <v>1.1100991159924993</v>
      </c>
      <c r="AO104" s="410">
        <f>IFERROR('Class Bin B-A'!AA104/'Class Bin B-A'!AA$107,0)</f>
        <v>1.1307879772542648</v>
      </c>
      <c r="AP104" s="410">
        <f>IFERROR('Class Bin B-A'!AB104/'Class Bin B-A'!AB$107,0)</f>
        <v>1.0245464247598721</v>
      </c>
      <c r="AQ104" s="410">
        <f>IFERROR('Class Bin B-A'!AC104/'Class Bin B-A'!AC$107,0)</f>
        <v>1.0183387270765911</v>
      </c>
      <c r="AR104" s="410">
        <f>IFERROR('Class Bin B-A'!AD104/'Class Bin B-A'!AD$107,0)</f>
        <v>1.0603403816400205</v>
      </c>
      <c r="AS104" s="410">
        <f>IFERROR('Class Bin B-A'!AE104/'Class Bin B-A'!AE$107,0)</f>
        <v>1.0453497309761719</v>
      </c>
      <c r="AT104" s="410">
        <f>IFERROR('Class Bin B-A'!AF104/'Class Bin B-A'!AF$107,0)</f>
        <v>1.082487639864689</v>
      </c>
      <c r="AU104" s="410">
        <f>IFERROR('Class Bin B-A'!AG104/'Class Bin B-A'!AG$107,0)</f>
        <v>1.0700104493207943</v>
      </c>
      <c r="AV104" s="410">
        <f>IFERROR('Class Bin B-A'!AH104/'Class Bin B-A'!AH$107,0)</f>
        <v>1.0221642764015644</v>
      </c>
      <c r="AW104" s="410">
        <f>IFERROR('Class Bin B-A'!AI104/'Class Bin B-A'!AI$107,0)</f>
        <v>1.0719499478623566</v>
      </c>
      <c r="AX104" s="410">
        <f>IFERROR('Class Bin B-A'!AJ104/'Class Bin B-A'!AJ$107,0)</f>
        <v>1.0560084144096766</v>
      </c>
      <c r="AY104" s="410">
        <f>IFERROR('Class Bin B-A'!AK104/'Class Bin B-A'!AK$107,0)</f>
        <v>0.99332991277578253</v>
      </c>
      <c r="AZ104" s="410">
        <f>IFERROR('Class Bin B-A'!AL104/'Class Bin B-A'!AL$107,0)</f>
        <v>0.99925354565812419</v>
      </c>
      <c r="BA104" s="410">
        <f>IFERROR('Class Bin B-A'!AM104/'Class Bin B-A'!AM$107,0)</f>
        <v>0.98279057453005025</v>
      </c>
      <c r="BB104" s="410">
        <f>IFERROR('Class Bin B-A'!AN104/'Class Bin B-A'!AN$107,0)</f>
        <v>0.96522655426765003</v>
      </c>
      <c r="BC104" s="410">
        <f>IFERROR('Class Bin B-A'!AO104/'Class Bin B-A'!AO$107,0)</f>
        <v>1.1663066954643628</v>
      </c>
      <c r="BD104" s="410">
        <f>IFERROR('Class Bin B-A'!AP104/'Class Bin B-A'!AP$107,0)</f>
        <v>0</v>
      </c>
      <c r="BE104" s="410">
        <f>IFERROR('Class Bin B-A'!AQ104/'Class Bin B-A'!AQ$107,0)</f>
        <v>0</v>
      </c>
      <c r="BF104" s="410">
        <f>IFERROR('Class Bin B-A'!AR104/'Class Bin B-A'!AR$107,0)</f>
        <v>0</v>
      </c>
      <c r="BG104" s="411">
        <f>IFERROR('Class Bin B-A'!AS104/'Class Bin B-A'!AS$107,0)</f>
        <v>0</v>
      </c>
    </row>
    <row r="105" spans="1:59" ht="9.75" customHeight="1" x14ac:dyDescent="0.25">
      <c r="A105" s="298">
        <v>0.97916666666667096</v>
      </c>
      <c r="B105" s="409">
        <f>IFERROR('Class Bin A-B'!R105/'Class Bin A-B'!R$107,0)</f>
        <v>0</v>
      </c>
      <c r="C105" s="410">
        <f>IFERROR('Class Bin A-B'!S105/'Class Bin A-B'!S$107,0)</f>
        <v>0</v>
      </c>
      <c r="D105" s="410">
        <f>IFERROR('Class Bin A-B'!T105/'Class Bin A-B'!T$107,0)</f>
        <v>0</v>
      </c>
      <c r="E105" s="410">
        <f>IFERROR('Class Bin A-B'!U105/'Class Bin A-B'!U$107,0)</f>
        <v>0</v>
      </c>
      <c r="F105" s="410">
        <f>IFERROR('Class Bin A-B'!V105/'Class Bin A-B'!V$107,0)</f>
        <v>1.107789142407553</v>
      </c>
      <c r="G105" s="410">
        <f>IFERROR('Class Bin A-B'!W105/'Class Bin A-B'!W$107,0)</f>
        <v>1.1589958158995814</v>
      </c>
      <c r="H105" s="410">
        <f>IFERROR('Class Bin A-B'!X105/'Class Bin A-B'!X$107,0)</f>
        <v>1.1177072671443196</v>
      </c>
      <c r="I105" s="410">
        <f>IFERROR('Class Bin A-B'!Y105/'Class Bin A-B'!Y$107,0)</f>
        <v>1.0760608486789431</v>
      </c>
      <c r="J105" s="410">
        <f>IFERROR('Class Bin A-B'!Z105/'Class Bin A-B'!Z$107,0)</f>
        <v>1.0982839313572541</v>
      </c>
      <c r="K105" s="410">
        <f>IFERROR('Class Bin A-B'!AA105/'Class Bin A-B'!AA$107,0)</f>
        <v>1.1356993736951986</v>
      </c>
      <c r="L105" s="410">
        <f>IFERROR('Class Bin A-B'!AB105/'Class Bin A-B'!AB$107,0)</f>
        <v>1.1064718162839251</v>
      </c>
      <c r="M105" s="410">
        <f>IFERROR('Class Bin A-B'!AC105/'Class Bin A-B'!AC$107,0)</f>
        <v>1.1795429815016323</v>
      </c>
      <c r="N105" s="410">
        <f>IFERROR('Class Bin A-B'!AD105/'Class Bin A-B'!AD$107,0)</f>
        <v>1.0716125708397735</v>
      </c>
      <c r="O105" s="410">
        <f>IFERROR('Class Bin A-B'!AE105/'Class Bin A-B'!AE$107,0)</f>
        <v>1.0650218452839884</v>
      </c>
      <c r="P105" s="410">
        <f>IFERROR('Class Bin A-B'!AF105/'Class Bin A-B'!AF$107,0)</f>
        <v>1.1498470948012234</v>
      </c>
      <c r="Q105" s="410">
        <f>IFERROR('Class Bin A-B'!AG105/'Class Bin A-B'!AG$107,0)</f>
        <v>0.9552238805970148</v>
      </c>
      <c r="R105" s="410">
        <f>IFERROR('Class Bin A-B'!AH105/'Class Bin A-B'!AH$107,0)</f>
        <v>1.0464221595280843</v>
      </c>
      <c r="S105" s="410">
        <f>IFERROR('Class Bin A-B'!AI105/'Class Bin A-B'!AI$107,0)</f>
        <v>0.93445549604692679</v>
      </c>
      <c r="T105" s="410">
        <f>IFERROR('Class Bin A-B'!AJ105/'Class Bin A-B'!AJ$107,0)</f>
        <v>1.0940529211422585</v>
      </c>
      <c r="U105" s="410">
        <f>IFERROR('Class Bin A-B'!AK105/'Class Bin A-B'!AK$107,0)</f>
        <v>0.99845916795069345</v>
      </c>
      <c r="V105" s="410">
        <f>IFERROR('Class Bin A-B'!AL105/'Class Bin A-B'!AL$107,0)</f>
        <v>1.0831876092930304</v>
      </c>
      <c r="W105" s="410">
        <f>IFERROR('Class Bin A-B'!AM105/'Class Bin A-B'!AM$107,0)</f>
        <v>1.0998970133882593</v>
      </c>
      <c r="X105" s="410">
        <f>IFERROR('Class Bin A-B'!AN105/'Class Bin A-B'!AN$107,0)</f>
        <v>1.061203585147247</v>
      </c>
      <c r="Y105" s="410">
        <f>IFERROR('Class Bin A-B'!AO105/'Class Bin A-B'!AO$107,0)</f>
        <v>1.1953273566965499</v>
      </c>
      <c r="Z105" s="410">
        <f>IFERROR('Class Bin A-B'!AP105/'Class Bin A-B'!AP$107,0)</f>
        <v>0</v>
      </c>
      <c r="AA105" s="410">
        <f>IFERROR('Class Bin A-B'!AQ105/'Class Bin A-B'!AQ$107,0)</f>
        <v>0</v>
      </c>
      <c r="AB105" s="410">
        <f>IFERROR('Class Bin A-B'!AR105/'Class Bin A-B'!AR$107,0)</f>
        <v>0</v>
      </c>
      <c r="AC105" s="411">
        <f>IFERROR('Class Bin A-B'!AS105/'Class Bin A-B'!AS$107,0)</f>
        <v>0</v>
      </c>
      <c r="AD105" s="297"/>
      <c r="AE105" s="298">
        <v>0.97916666666667096</v>
      </c>
      <c r="AF105" s="409">
        <f>IFERROR('Class Bin B-A'!R105/'Class Bin B-A'!R$107,0)</f>
        <v>0</v>
      </c>
      <c r="AG105" s="410">
        <f>IFERROR('Class Bin B-A'!S105/'Class Bin B-A'!S$107,0)</f>
        <v>0</v>
      </c>
      <c r="AH105" s="410">
        <f>IFERROR('Class Bin B-A'!T105/'Class Bin B-A'!T$107,0)</f>
        <v>0</v>
      </c>
      <c r="AI105" s="410">
        <f>IFERROR('Class Bin B-A'!U105/'Class Bin B-A'!U$107,0)</f>
        <v>0</v>
      </c>
      <c r="AJ105" s="410">
        <f>IFERROR('Class Bin B-A'!V105/'Class Bin B-A'!V$107,0)</f>
        <v>1.0862619808306708</v>
      </c>
      <c r="AK105" s="410">
        <f>IFERROR('Class Bin B-A'!W105/'Class Bin B-A'!W$107,0)</f>
        <v>1.0506329113924051</v>
      </c>
      <c r="AL105" s="410">
        <f>IFERROR('Class Bin B-A'!X105/'Class Bin B-A'!X$107,0)</f>
        <v>1.0682976554536185</v>
      </c>
      <c r="AM105" s="410">
        <f>IFERROR('Class Bin B-A'!Y105/'Class Bin B-A'!Y$107,0)</f>
        <v>1.0580716865796056</v>
      </c>
      <c r="AN105" s="410">
        <f>IFERROR('Class Bin B-A'!Z105/'Class Bin B-A'!Z$107,0)</f>
        <v>1.0715242432360033</v>
      </c>
      <c r="AO105" s="410">
        <f>IFERROR('Class Bin B-A'!AA105/'Class Bin B-A'!AA$107,0)</f>
        <v>1.200108313024641</v>
      </c>
      <c r="AP105" s="410">
        <f>IFERROR('Class Bin B-A'!AB105/'Class Bin B-A'!AB$107,0)</f>
        <v>1.1013874066168625</v>
      </c>
      <c r="AQ105" s="410">
        <f>IFERROR('Class Bin B-A'!AC105/'Class Bin B-A'!AC$107,0)</f>
        <v>1.0571736785329018</v>
      </c>
      <c r="AR105" s="410">
        <f>IFERROR('Class Bin B-A'!AD105/'Class Bin B-A'!AD$107,0)</f>
        <v>1.03971119133574</v>
      </c>
      <c r="AS105" s="410">
        <f>IFERROR('Class Bin B-A'!AE105/'Class Bin B-A'!AE$107,0)</f>
        <v>1.1273379451703816</v>
      </c>
      <c r="AT105" s="410">
        <f>IFERROR('Class Bin B-A'!AF105/'Class Bin B-A'!AF$107,0)</f>
        <v>1.0908144678636482</v>
      </c>
      <c r="AU105" s="410">
        <f>IFERROR('Class Bin B-A'!AG105/'Class Bin B-A'!AG$107,0)</f>
        <v>1.0491118077324977</v>
      </c>
      <c r="AV105" s="410">
        <f>IFERROR('Class Bin B-A'!AH105/'Class Bin B-A'!AH$107,0)</f>
        <v>1.1139504563233376</v>
      </c>
      <c r="AW105" s="410">
        <f>IFERROR('Class Bin B-A'!AI105/'Class Bin B-A'!AI$107,0)</f>
        <v>1.1345151199165799</v>
      </c>
      <c r="AX105" s="410">
        <f>IFERROR('Class Bin B-A'!AJ105/'Class Bin B-A'!AJ$107,0)</f>
        <v>1.0728372337628187</v>
      </c>
      <c r="AY105" s="410">
        <f>IFERROR('Class Bin B-A'!AK105/'Class Bin B-A'!AK$107,0)</f>
        <v>1.1123653155464344</v>
      </c>
      <c r="AZ105" s="410">
        <f>IFERROR('Class Bin B-A'!AL105/'Class Bin B-A'!AL$107,0)</f>
        <v>1.0311022642448371</v>
      </c>
      <c r="BA105" s="410">
        <f>IFERROR('Class Bin B-A'!AM105/'Class Bin B-A'!AM$107,0)</f>
        <v>1.0632777336510459</v>
      </c>
      <c r="BB105" s="410">
        <f>IFERROR('Class Bin B-A'!AN105/'Class Bin B-A'!AN$107,0)</f>
        <v>1.053740779768177</v>
      </c>
      <c r="BC105" s="410">
        <f>IFERROR('Class Bin B-A'!AO105/'Class Bin B-A'!AO$107,0)</f>
        <v>1.1317494600431963</v>
      </c>
      <c r="BD105" s="410">
        <f>IFERROR('Class Bin B-A'!AP105/'Class Bin B-A'!AP$107,0)</f>
        <v>0</v>
      </c>
      <c r="BE105" s="410">
        <f>IFERROR('Class Bin B-A'!AQ105/'Class Bin B-A'!AQ$107,0)</f>
        <v>0</v>
      </c>
      <c r="BF105" s="410">
        <f>IFERROR('Class Bin B-A'!AR105/'Class Bin B-A'!AR$107,0)</f>
        <v>0</v>
      </c>
      <c r="BG105" s="411">
        <f>IFERROR('Class Bin B-A'!AS105/'Class Bin B-A'!AS$107,0)</f>
        <v>0</v>
      </c>
    </row>
    <row r="106" spans="1:59" ht="9.75" customHeight="1" thickBot="1" x14ac:dyDescent="0.3">
      <c r="A106" s="376">
        <v>0.98958333333333337</v>
      </c>
      <c r="B106" s="373">
        <f>IFERROR('Class Bin A-B'!R106/'Class Bin A-B'!R$107,0)</f>
        <v>0</v>
      </c>
      <c r="C106" s="374">
        <f>IFERROR('Class Bin A-B'!S106/'Class Bin A-B'!S$107,0)</f>
        <v>0</v>
      </c>
      <c r="D106" s="374">
        <f>IFERROR('Class Bin A-B'!T106/'Class Bin A-B'!T$107,0)</f>
        <v>0</v>
      </c>
      <c r="E106" s="374">
        <f>IFERROR('Class Bin A-B'!U106/'Class Bin A-B'!U$107,0)</f>
        <v>0</v>
      </c>
      <c r="F106" s="374">
        <f>IFERROR('Class Bin A-B'!V106/'Class Bin A-B'!V$107,0)</f>
        <v>1.0238657225281929</v>
      </c>
      <c r="G106" s="374">
        <f>IFERROR('Class Bin A-B'!W106/'Class Bin A-B'!W$107,0)</f>
        <v>1.1673640167364014</v>
      </c>
      <c r="H106" s="374">
        <f>IFERROR('Class Bin A-B'!X106/'Class Bin A-B'!X$107,0)</f>
        <v>1.0808597748208804</v>
      </c>
      <c r="I106" s="374">
        <f>IFERROR('Class Bin A-B'!Y106/'Class Bin A-B'!Y$107,0)</f>
        <v>1.1870829997331198</v>
      </c>
      <c r="J106" s="374">
        <f>IFERROR('Class Bin A-B'!Z106/'Class Bin A-B'!Z$107,0)</f>
        <v>1.1232449297971918</v>
      </c>
      <c r="K106" s="374">
        <f>IFERROR('Class Bin A-B'!AA106/'Class Bin A-B'!AA$107,0)</f>
        <v>1.0855949895615871</v>
      </c>
      <c r="L106" s="374">
        <f>IFERROR('Class Bin A-B'!AB106/'Class Bin A-B'!AB$107,0)</f>
        <v>1.1356993736951986</v>
      </c>
      <c r="M106" s="374">
        <f>IFERROR('Class Bin A-B'!AC106/'Class Bin A-B'!AC$107,0)</f>
        <v>0.91838955386289456</v>
      </c>
      <c r="N106" s="374">
        <f>IFERROR('Class Bin A-B'!AD106/'Class Bin A-B'!AD$107,0)</f>
        <v>1.1004636785162289</v>
      </c>
      <c r="O106" s="374">
        <f>IFERROR('Class Bin A-B'!AE106/'Class Bin A-B'!AE$107,0)</f>
        <v>1.1143664867643277</v>
      </c>
      <c r="P106" s="374">
        <f>IFERROR('Class Bin A-B'!AF106/'Class Bin A-B'!AF$107,0)</f>
        <v>1.0193679918450562</v>
      </c>
      <c r="Q106" s="374">
        <f>IFERROR('Class Bin A-B'!AG106/'Class Bin A-B'!AG$107,0)</f>
        <v>1.0787442099845599</v>
      </c>
      <c r="R106" s="374">
        <f>IFERROR('Class Bin A-B'!AH106/'Class Bin A-B'!AH$107,0)</f>
        <v>1.1243908694537061</v>
      </c>
      <c r="S106" s="374">
        <f>IFERROR('Class Bin A-B'!AI106/'Class Bin A-B'!AI$107,0)</f>
        <v>1.05687324662076</v>
      </c>
      <c r="T106" s="374">
        <f>IFERROR('Class Bin A-B'!AJ106/'Class Bin A-B'!AJ$107,0)</f>
        <v>1.1527377521613833</v>
      </c>
      <c r="U106" s="374">
        <f>IFERROR('Class Bin A-B'!AK106/'Class Bin A-B'!AK$107,0)</f>
        <v>1.1093990755007705</v>
      </c>
      <c r="V106" s="374">
        <f>IFERROR('Class Bin A-B'!AL106/'Class Bin A-B'!AL$107,0)</f>
        <v>1.0072445665750689</v>
      </c>
      <c r="W106" s="374">
        <f>IFERROR('Class Bin A-B'!AM106/'Class Bin A-B'!AM$107,0)</f>
        <v>1.0010298661174046</v>
      </c>
      <c r="X106" s="374">
        <f>IFERROR('Class Bin A-B'!AN106/'Class Bin A-B'!AN$107,0)</f>
        <v>1.1062740076824584</v>
      </c>
      <c r="Y106" s="374">
        <f>IFERROR('Class Bin A-B'!AO106/'Class Bin A-B'!AO$107,0)</f>
        <v>1.2822602553653897</v>
      </c>
      <c r="Z106" s="374">
        <f>IFERROR('Class Bin A-B'!AP106/'Class Bin A-B'!AP$107,0)</f>
        <v>0</v>
      </c>
      <c r="AA106" s="374">
        <f>IFERROR('Class Bin A-B'!AQ106/'Class Bin A-B'!AQ$107,0)</f>
        <v>0</v>
      </c>
      <c r="AB106" s="374">
        <f>IFERROR('Class Bin A-B'!AR106/'Class Bin A-B'!AR$107,0)</f>
        <v>0</v>
      </c>
      <c r="AC106" s="375">
        <f>IFERROR('Class Bin A-B'!AS106/'Class Bin A-B'!AS$107,0)</f>
        <v>0</v>
      </c>
      <c r="AD106" s="297"/>
      <c r="AE106" s="376">
        <v>0.98958333333333337</v>
      </c>
      <c r="AF106" s="373">
        <f>IFERROR('Class Bin B-A'!R106/'Class Bin B-A'!R$107,0)</f>
        <v>0</v>
      </c>
      <c r="AG106" s="374">
        <f>IFERROR('Class Bin B-A'!S106/'Class Bin B-A'!S$107,0)</f>
        <v>0</v>
      </c>
      <c r="AH106" s="374">
        <f>IFERROR('Class Bin B-A'!T106/'Class Bin B-A'!T$107,0)</f>
        <v>0</v>
      </c>
      <c r="AI106" s="374">
        <f>IFERROR('Class Bin B-A'!U106/'Class Bin B-A'!U$107,0)</f>
        <v>0</v>
      </c>
      <c r="AJ106" s="374">
        <f>IFERROR('Class Bin B-A'!V106/'Class Bin B-A'!V$107,0)</f>
        <v>1.0479233226837061</v>
      </c>
      <c r="AK106" s="374">
        <f>IFERROR('Class Bin B-A'!W106/'Class Bin B-A'!W$107,0)</f>
        <v>1.067510548523207</v>
      </c>
      <c r="AL106" s="374">
        <f>IFERROR('Class Bin B-A'!X106/'Class Bin B-A'!X$107,0)</f>
        <v>1.1009174311926604</v>
      </c>
      <c r="AM106" s="374">
        <f>IFERROR('Class Bin B-A'!Y106/'Class Bin B-A'!Y$107,0)</f>
        <v>0.92914698527368711</v>
      </c>
      <c r="AN106" s="374">
        <f>IFERROR('Class Bin B-A'!Z106/'Class Bin B-A'!Z$107,0)</f>
        <v>1.255826413072596</v>
      </c>
      <c r="AO106" s="374">
        <f>IFERROR('Class Bin B-A'!AA106/'Class Bin B-A'!AA$107,0)</f>
        <v>1.1654481451394529</v>
      </c>
      <c r="AP106" s="374">
        <f>IFERROR('Class Bin B-A'!AB106/'Class Bin B-A'!AB$107,0)</f>
        <v>1.0843116328708646</v>
      </c>
      <c r="AQ106" s="374">
        <f>IFERROR('Class Bin B-A'!AC106/'Class Bin B-A'!AC$107,0)</f>
        <v>1.1046386192017261</v>
      </c>
      <c r="AR106" s="374">
        <f>IFERROR('Class Bin B-A'!AD106/'Class Bin B-A'!AD$107,0)</f>
        <v>1.1304796286745744</v>
      </c>
      <c r="AS106" s="374">
        <f>IFERROR('Class Bin B-A'!AE106/'Class Bin B-A'!AE$107,0)</f>
        <v>1.1150397130412502</v>
      </c>
      <c r="AT106" s="374">
        <f>IFERROR('Class Bin B-A'!AF106/'Class Bin B-A'!AF$107,0)</f>
        <v>1.2531876138433515</v>
      </c>
      <c r="AU106" s="374">
        <f>IFERROR('Class Bin B-A'!AG106/'Class Bin B-A'!AG$107,0)</f>
        <v>0.99059561128526652</v>
      </c>
      <c r="AV106" s="374">
        <f>IFERROR('Class Bin B-A'!AH106/'Class Bin B-A'!AH$107,0)</f>
        <v>1.0388526727509777</v>
      </c>
      <c r="AW106" s="374">
        <f>IFERROR('Class Bin B-A'!AI106/'Class Bin B-A'!AI$107,0)</f>
        <v>0.9801876955161628</v>
      </c>
      <c r="AX106" s="374">
        <f>IFERROR('Class Bin B-A'!AJ106/'Class Bin B-A'!AJ$107,0)</f>
        <v>1.0475940047331054</v>
      </c>
      <c r="AY106" s="374">
        <f>IFERROR('Class Bin B-A'!AK106/'Class Bin B-A'!AK$107,0)</f>
        <v>1.0056439199589535</v>
      </c>
      <c r="AZ106" s="374">
        <f>IFERROR('Class Bin B-A'!AL106/'Class Bin B-A'!AL$107,0)</f>
        <v>1.2182134859417768</v>
      </c>
      <c r="BA106" s="374">
        <f>IFERROR('Class Bin B-A'!AM106/'Class Bin B-A'!AM$107,0)</f>
        <v>1.1056393963463067</v>
      </c>
      <c r="BB106" s="374">
        <f>IFERROR('Class Bin B-A'!AN106/'Class Bin B-A'!AN$107,0)</f>
        <v>1.095890410958904</v>
      </c>
      <c r="BC106" s="374">
        <f>IFERROR('Class Bin B-A'!AO106/'Class Bin B-A'!AO$107,0)</f>
        <v>1.1015118790496758</v>
      </c>
      <c r="BD106" s="374">
        <f>IFERROR('Class Bin B-A'!AP106/'Class Bin B-A'!AP$107,0)</f>
        <v>0</v>
      </c>
      <c r="BE106" s="374">
        <f>IFERROR('Class Bin B-A'!AQ106/'Class Bin B-A'!AQ$107,0)</f>
        <v>0</v>
      </c>
      <c r="BF106" s="374">
        <f>IFERROR('Class Bin B-A'!AR106/'Class Bin B-A'!AR$107,0)</f>
        <v>0</v>
      </c>
      <c r="BG106" s="375">
        <f>IFERROR('Class Bin B-A'!AS106/'Class Bin B-A'!AS$107,0)</f>
        <v>0</v>
      </c>
    </row>
    <row r="107" spans="1:59" ht="13.5" customHeight="1" thickTop="1" thickBot="1" x14ac:dyDescent="0.3">
      <c r="A107" s="382" t="s">
        <v>57</v>
      </c>
      <c r="B107" s="428" t="str">
        <f>'Class Bin A-B'!R107</f>
        <v>-</v>
      </c>
      <c r="C107" s="426" t="str">
        <f>'Class Bin A-B'!S107</f>
        <v>-</v>
      </c>
      <c r="D107" s="426" t="str">
        <f>'Class Bin A-B'!T107</f>
        <v>-</v>
      </c>
      <c r="E107" s="426" t="str">
        <f>'Class Bin A-B'!U107</f>
        <v>-</v>
      </c>
      <c r="F107" s="426">
        <f>'Class Bin A-B'!V107</f>
        <v>23.831250000000001</v>
      </c>
      <c r="G107" s="426">
        <f>'Class Bin A-B'!W107</f>
        <v>23.900000000000002</v>
      </c>
      <c r="H107" s="426">
        <f>'Class Bin A-B'!X107</f>
        <v>24.424999999999997</v>
      </c>
      <c r="I107" s="426">
        <f>'Class Bin A-B'!Y107</f>
        <v>23.418749999999999</v>
      </c>
      <c r="J107" s="426">
        <f>'Class Bin A-B'!Z107</f>
        <v>24.037500000000001</v>
      </c>
      <c r="K107" s="426">
        <f>'Class Bin A-B'!AA107</f>
        <v>23.949999999999992</v>
      </c>
      <c r="L107" s="426">
        <f>'Class Bin A-B'!AB107</f>
        <v>23.949999999999996</v>
      </c>
      <c r="M107" s="426">
        <f>'Class Bin A-B'!AC107</f>
        <v>22.974999999999998</v>
      </c>
      <c r="N107" s="426">
        <f>'Class Bin A-B'!AD107</f>
        <v>24.262499999999996</v>
      </c>
      <c r="O107" s="426">
        <f>'Class Bin A-B'!AE107</f>
        <v>24.318750000000005</v>
      </c>
      <c r="P107" s="426">
        <f>'Class Bin A-B'!AF107</f>
        <v>24.524999999999999</v>
      </c>
      <c r="Q107" s="426">
        <f>'Class Bin A-B'!AG107</f>
        <v>24.287500000000001</v>
      </c>
      <c r="R107" s="426">
        <f>'Class Bin A-B'!AH107</f>
        <v>24.368749999999995</v>
      </c>
      <c r="S107" s="426">
        <f>'Class Bin A-B'!AI107</f>
        <v>24.506249999999998</v>
      </c>
      <c r="T107" s="426">
        <f>'Class Bin A-B'!AJ107</f>
        <v>23.856249999999999</v>
      </c>
      <c r="U107" s="426">
        <f>'Class Bin A-B'!AK107</f>
        <v>24.337499999999999</v>
      </c>
      <c r="V107" s="426">
        <f>'Class Bin A-B'!AL107</f>
        <v>25.018749999999997</v>
      </c>
      <c r="W107" s="426">
        <f>'Class Bin A-B'!AM107</f>
        <v>24.275000000000002</v>
      </c>
      <c r="X107" s="426">
        <f>'Class Bin A-B'!AN107</f>
        <v>24.40625</v>
      </c>
      <c r="Y107" s="426">
        <f>'Class Bin A-B'!AO107</f>
        <v>23.006250000000001</v>
      </c>
      <c r="Z107" s="426">
        <f>'Class Bin A-B'!AP107</f>
        <v>24.475000000000001</v>
      </c>
      <c r="AA107" s="426" t="str">
        <f>'Class Bin A-B'!AQ107</f>
        <v>-</v>
      </c>
      <c r="AB107" s="426" t="str">
        <f>'Class Bin A-B'!AR107</f>
        <v>-</v>
      </c>
      <c r="AC107" s="427" t="str">
        <f>'Class Bin A-B'!AS107</f>
        <v>-</v>
      </c>
      <c r="AD107" s="297"/>
      <c r="AE107" s="382" t="s">
        <v>57</v>
      </c>
      <c r="AF107" s="428" t="str">
        <f>'Class Bin B-A'!R107</f>
        <v>-</v>
      </c>
      <c r="AG107" s="426" t="str">
        <f>'Class Bin B-A'!S107</f>
        <v>-</v>
      </c>
      <c r="AH107" s="426" t="str">
        <f>'Class Bin B-A'!T107</f>
        <v>-</v>
      </c>
      <c r="AI107" s="426" t="str">
        <f>'Class Bin B-A'!U107</f>
        <v>-</v>
      </c>
      <c r="AJ107" s="426">
        <f>'Class Bin B-A'!V107</f>
        <v>23.475000000000001</v>
      </c>
      <c r="AK107" s="426">
        <f>'Class Bin B-A'!W107</f>
        <v>23.699999999999996</v>
      </c>
      <c r="AL107" s="426">
        <f>'Class Bin B-A'!X107</f>
        <v>24.525000000000002</v>
      </c>
      <c r="AM107" s="426">
        <f>'Class Bin B-A'!Y107</f>
        <v>22.493749999999999</v>
      </c>
      <c r="AN107" s="426">
        <f>'Class Bin B-A'!Z107</f>
        <v>23.331249999999997</v>
      </c>
      <c r="AO107" s="426">
        <f>'Class Bin B-A'!AA107</f>
        <v>23.081250000000001</v>
      </c>
      <c r="AP107" s="426">
        <f>'Class Bin B-A'!AB107</f>
        <v>23.424999999999997</v>
      </c>
      <c r="AQ107" s="426">
        <f>'Class Bin B-A'!AC107</f>
        <v>23.175000000000001</v>
      </c>
      <c r="AR107" s="426">
        <f>'Class Bin B-A'!AD107</f>
        <v>24.237500000000001</v>
      </c>
      <c r="AS107" s="426">
        <f>'Class Bin B-A'!AE107</f>
        <v>24.393750000000004</v>
      </c>
      <c r="AT107" s="426">
        <f>'Class Bin B-A'!AF107</f>
        <v>24.018750000000001</v>
      </c>
      <c r="AU107" s="426">
        <f>'Class Bin B-A'!AG107</f>
        <v>23.924999999999997</v>
      </c>
      <c r="AV107" s="426">
        <f>'Class Bin B-A'!AH107</f>
        <v>23.968750000000004</v>
      </c>
      <c r="AW107" s="426">
        <f>'Class Bin B-A'!AI107</f>
        <v>23.974999999999998</v>
      </c>
      <c r="AX107" s="426">
        <f>'Class Bin B-A'!AJ107</f>
        <v>23.768750000000001</v>
      </c>
      <c r="AY107" s="426">
        <f>'Class Bin B-A'!AK107</f>
        <v>24.362499999999997</v>
      </c>
      <c r="AZ107" s="426">
        <f>'Class Bin B-A'!AL107</f>
        <v>25.118749999999995</v>
      </c>
      <c r="BA107" s="426">
        <f>'Class Bin B-A'!AM107</f>
        <v>23.606249999999999</v>
      </c>
      <c r="BB107" s="426">
        <f>'Class Bin B-A'!AN107</f>
        <v>23.725000000000001</v>
      </c>
      <c r="BC107" s="426">
        <f>'Class Bin B-A'!AO107</f>
        <v>23.150000000000002</v>
      </c>
      <c r="BD107" s="426">
        <f>'Class Bin B-A'!AP107</f>
        <v>24.487500000000001</v>
      </c>
      <c r="BE107" s="426" t="str">
        <f>'Class Bin B-A'!AQ107</f>
        <v>-</v>
      </c>
      <c r="BF107" s="426" t="str">
        <f>'Class Bin B-A'!AR107</f>
        <v>-</v>
      </c>
      <c r="BG107" s="427" t="str">
        <f>'Class Bin B-A'!AS107</f>
        <v>-</v>
      </c>
    </row>
    <row r="108" spans="1:59" ht="13.5" customHeight="1" thickTop="1" thickBot="1" x14ac:dyDescent="0.3">
      <c r="A108" s="377" t="s">
        <v>58</v>
      </c>
      <c r="B108" s="394">
        <f>COUNTIF(B11:B106,"&gt;=0.9")</f>
        <v>0</v>
      </c>
      <c r="C108" s="395">
        <f t="shared" ref="C108:AC108" si="2">COUNTIF(C11:C106,"&gt;=0.9")</f>
        <v>0</v>
      </c>
      <c r="D108" s="395">
        <f t="shared" si="2"/>
        <v>0</v>
      </c>
      <c r="E108" s="395">
        <f t="shared" si="2"/>
        <v>0</v>
      </c>
      <c r="F108" s="395">
        <f t="shared" si="2"/>
        <v>62</v>
      </c>
      <c r="G108" s="395">
        <f t="shared" si="2"/>
        <v>96</v>
      </c>
      <c r="H108" s="395">
        <f t="shared" si="2"/>
        <v>96</v>
      </c>
      <c r="I108" s="395">
        <f t="shared" si="2"/>
        <v>90</v>
      </c>
      <c r="J108" s="395">
        <f t="shared" si="2"/>
        <v>86</v>
      </c>
      <c r="K108" s="395">
        <f t="shared" si="2"/>
        <v>88</v>
      </c>
      <c r="L108" s="395">
        <f t="shared" si="2"/>
        <v>84</v>
      </c>
      <c r="M108" s="395">
        <f t="shared" si="2"/>
        <v>94</v>
      </c>
      <c r="N108" s="395">
        <f t="shared" si="2"/>
        <v>96</v>
      </c>
      <c r="O108" s="395">
        <f t="shared" si="2"/>
        <v>86</v>
      </c>
      <c r="P108" s="395">
        <f t="shared" si="2"/>
        <v>92</v>
      </c>
      <c r="Q108" s="395">
        <f t="shared" si="2"/>
        <v>86</v>
      </c>
      <c r="R108" s="395">
        <f t="shared" si="2"/>
        <v>87</v>
      </c>
      <c r="S108" s="395">
        <f t="shared" si="2"/>
        <v>86</v>
      </c>
      <c r="T108" s="395">
        <f t="shared" si="2"/>
        <v>92</v>
      </c>
      <c r="U108" s="395">
        <f t="shared" si="2"/>
        <v>95</v>
      </c>
      <c r="V108" s="395">
        <f t="shared" si="2"/>
        <v>96</v>
      </c>
      <c r="W108" s="395">
        <f t="shared" si="2"/>
        <v>90</v>
      </c>
      <c r="X108" s="395">
        <f t="shared" si="2"/>
        <v>87</v>
      </c>
      <c r="Y108" s="395">
        <f t="shared" si="2"/>
        <v>83</v>
      </c>
      <c r="Z108" s="395">
        <f t="shared" si="2"/>
        <v>40</v>
      </c>
      <c r="AA108" s="395">
        <f t="shared" si="2"/>
        <v>0</v>
      </c>
      <c r="AB108" s="395">
        <f t="shared" si="2"/>
        <v>0</v>
      </c>
      <c r="AC108" s="396">
        <f t="shared" si="2"/>
        <v>0</v>
      </c>
      <c r="AD108" s="297"/>
      <c r="AE108" s="377" t="s">
        <v>58</v>
      </c>
      <c r="AF108" s="394">
        <f t="shared" ref="AF108:BG108" si="3">COUNTIF(AF11:AF106,"&gt;=0.9")</f>
        <v>0</v>
      </c>
      <c r="AG108" s="395">
        <f t="shared" si="3"/>
        <v>0</v>
      </c>
      <c r="AH108" s="395">
        <f t="shared" si="3"/>
        <v>0</v>
      </c>
      <c r="AI108" s="395">
        <f t="shared" si="3"/>
        <v>0</v>
      </c>
      <c r="AJ108" s="395">
        <f t="shared" si="3"/>
        <v>62</v>
      </c>
      <c r="AK108" s="395">
        <f t="shared" si="3"/>
        <v>95</v>
      </c>
      <c r="AL108" s="395">
        <f t="shared" si="3"/>
        <v>96</v>
      </c>
      <c r="AM108" s="395">
        <f t="shared" si="3"/>
        <v>91</v>
      </c>
      <c r="AN108" s="395">
        <f t="shared" si="3"/>
        <v>89</v>
      </c>
      <c r="AO108" s="395">
        <f t="shared" si="3"/>
        <v>90</v>
      </c>
      <c r="AP108" s="395">
        <f t="shared" si="3"/>
        <v>89</v>
      </c>
      <c r="AQ108" s="395">
        <f t="shared" si="3"/>
        <v>94</v>
      </c>
      <c r="AR108" s="395">
        <f t="shared" si="3"/>
        <v>96</v>
      </c>
      <c r="AS108" s="395">
        <f t="shared" si="3"/>
        <v>92</v>
      </c>
      <c r="AT108" s="395">
        <f t="shared" si="3"/>
        <v>92</v>
      </c>
      <c r="AU108" s="395">
        <f t="shared" si="3"/>
        <v>86</v>
      </c>
      <c r="AV108" s="395">
        <f t="shared" si="3"/>
        <v>86</v>
      </c>
      <c r="AW108" s="395">
        <f t="shared" si="3"/>
        <v>84</v>
      </c>
      <c r="AX108" s="395">
        <f t="shared" si="3"/>
        <v>94</v>
      </c>
      <c r="AY108" s="395">
        <f t="shared" si="3"/>
        <v>95</v>
      </c>
      <c r="AZ108" s="395">
        <f t="shared" si="3"/>
        <v>95</v>
      </c>
      <c r="BA108" s="395">
        <f t="shared" si="3"/>
        <v>93</v>
      </c>
      <c r="BB108" s="395">
        <f t="shared" si="3"/>
        <v>83</v>
      </c>
      <c r="BC108" s="395">
        <f t="shared" si="3"/>
        <v>87</v>
      </c>
      <c r="BD108" s="395">
        <f t="shared" si="3"/>
        <v>45</v>
      </c>
      <c r="BE108" s="395">
        <f t="shared" si="3"/>
        <v>0</v>
      </c>
      <c r="BF108" s="395">
        <f t="shared" si="3"/>
        <v>0</v>
      </c>
      <c r="BG108" s="396">
        <f t="shared" si="3"/>
        <v>0</v>
      </c>
    </row>
    <row r="109" spans="1:59" ht="13.5" customHeight="1" thickTop="1" thickBot="1" x14ac:dyDescent="0.3">
      <c r="A109" s="378" t="s">
        <v>59</v>
      </c>
      <c r="B109" s="394">
        <f>COUNTIFS(B11:B106,"&gt;=0.8",B11:B106,"&lt;0.9")</f>
        <v>0</v>
      </c>
      <c r="C109" s="395">
        <f t="shared" ref="C109:AC109" si="4">COUNTIFS(C11:C106,"&gt;=0.8",C11:C106,"&lt;0.9")</f>
        <v>0</v>
      </c>
      <c r="D109" s="395">
        <f t="shared" si="4"/>
        <v>0</v>
      </c>
      <c r="E109" s="395">
        <f t="shared" si="4"/>
        <v>0</v>
      </c>
      <c r="F109" s="395">
        <f t="shared" si="4"/>
        <v>2</v>
      </c>
      <c r="G109" s="395">
        <f t="shared" si="4"/>
        <v>0</v>
      </c>
      <c r="H109" s="395">
        <f t="shared" si="4"/>
        <v>0</v>
      </c>
      <c r="I109" s="395">
        <f t="shared" si="4"/>
        <v>1</v>
      </c>
      <c r="J109" s="395">
        <f t="shared" si="4"/>
        <v>3</v>
      </c>
      <c r="K109" s="395">
        <f t="shared" si="4"/>
        <v>1</v>
      </c>
      <c r="L109" s="395">
        <f t="shared" si="4"/>
        <v>3</v>
      </c>
      <c r="M109" s="395">
        <f t="shared" si="4"/>
        <v>1</v>
      </c>
      <c r="N109" s="395">
        <f t="shared" si="4"/>
        <v>0</v>
      </c>
      <c r="O109" s="395">
        <f t="shared" si="4"/>
        <v>7</v>
      </c>
      <c r="P109" s="395">
        <f t="shared" si="4"/>
        <v>4</v>
      </c>
      <c r="Q109" s="395">
        <f t="shared" si="4"/>
        <v>3</v>
      </c>
      <c r="R109" s="395">
        <f t="shared" si="4"/>
        <v>2</v>
      </c>
      <c r="S109" s="395">
        <f t="shared" si="4"/>
        <v>0</v>
      </c>
      <c r="T109" s="395">
        <f t="shared" si="4"/>
        <v>4</v>
      </c>
      <c r="U109" s="395">
        <f t="shared" si="4"/>
        <v>0</v>
      </c>
      <c r="V109" s="395">
        <f t="shared" si="4"/>
        <v>0</v>
      </c>
      <c r="W109" s="395">
        <f t="shared" si="4"/>
        <v>3</v>
      </c>
      <c r="X109" s="395">
        <f t="shared" si="4"/>
        <v>4</v>
      </c>
      <c r="Y109" s="395">
        <f t="shared" si="4"/>
        <v>4</v>
      </c>
      <c r="Z109" s="395">
        <f t="shared" si="4"/>
        <v>2</v>
      </c>
      <c r="AA109" s="395">
        <f t="shared" si="4"/>
        <v>0</v>
      </c>
      <c r="AB109" s="395">
        <f t="shared" si="4"/>
        <v>0</v>
      </c>
      <c r="AC109" s="396">
        <f t="shared" si="4"/>
        <v>0</v>
      </c>
      <c r="AD109" s="297"/>
      <c r="AE109" s="378" t="s">
        <v>59</v>
      </c>
      <c r="AF109" s="394">
        <f t="shared" ref="AF109:BG109" si="5">COUNTIFS(AF11:AF106,"&gt;=0.8",AF11:AF106,"&lt;0.9")</f>
        <v>0</v>
      </c>
      <c r="AG109" s="395">
        <f t="shared" si="5"/>
        <v>0</v>
      </c>
      <c r="AH109" s="395">
        <f t="shared" si="5"/>
        <v>0</v>
      </c>
      <c r="AI109" s="395">
        <f t="shared" si="5"/>
        <v>0</v>
      </c>
      <c r="AJ109" s="395">
        <f t="shared" si="5"/>
        <v>2</v>
      </c>
      <c r="AK109" s="395">
        <f t="shared" si="5"/>
        <v>1</v>
      </c>
      <c r="AL109" s="395">
        <f t="shared" si="5"/>
        <v>0</v>
      </c>
      <c r="AM109" s="395">
        <f t="shared" si="5"/>
        <v>4</v>
      </c>
      <c r="AN109" s="395">
        <f t="shared" si="5"/>
        <v>7</v>
      </c>
      <c r="AO109" s="395">
        <f t="shared" si="5"/>
        <v>6</v>
      </c>
      <c r="AP109" s="395">
        <f t="shared" si="5"/>
        <v>6</v>
      </c>
      <c r="AQ109" s="395">
        <f t="shared" si="5"/>
        <v>2</v>
      </c>
      <c r="AR109" s="395">
        <f t="shared" si="5"/>
        <v>0</v>
      </c>
      <c r="AS109" s="395">
        <f t="shared" si="5"/>
        <v>4</v>
      </c>
      <c r="AT109" s="395">
        <f t="shared" si="5"/>
        <v>3</v>
      </c>
      <c r="AU109" s="395">
        <f t="shared" si="5"/>
        <v>10</v>
      </c>
      <c r="AV109" s="395">
        <f t="shared" si="5"/>
        <v>9</v>
      </c>
      <c r="AW109" s="395">
        <f t="shared" si="5"/>
        <v>9</v>
      </c>
      <c r="AX109" s="395">
        <f t="shared" si="5"/>
        <v>2</v>
      </c>
      <c r="AY109" s="395">
        <f t="shared" si="5"/>
        <v>1</v>
      </c>
      <c r="AZ109" s="395">
        <f t="shared" si="5"/>
        <v>1</v>
      </c>
      <c r="BA109" s="395">
        <f t="shared" si="5"/>
        <v>3</v>
      </c>
      <c r="BB109" s="395">
        <f t="shared" si="5"/>
        <v>10</v>
      </c>
      <c r="BC109" s="395">
        <f t="shared" si="5"/>
        <v>9</v>
      </c>
      <c r="BD109" s="395">
        <f t="shared" si="5"/>
        <v>4</v>
      </c>
      <c r="BE109" s="395">
        <f t="shared" si="5"/>
        <v>0</v>
      </c>
      <c r="BF109" s="395">
        <f t="shared" si="5"/>
        <v>0</v>
      </c>
      <c r="BG109" s="396">
        <f t="shared" si="5"/>
        <v>0</v>
      </c>
    </row>
    <row r="110" spans="1:59" ht="13.5" customHeight="1" thickTop="1" thickBot="1" x14ac:dyDescent="0.3">
      <c r="A110" s="379" t="s">
        <v>60</v>
      </c>
      <c r="B110" s="394">
        <f>COUNTIFS(B11:B106,"&gt;=0.7",B11:B106,"&lt;0.8")</f>
        <v>0</v>
      </c>
      <c r="C110" s="395">
        <f t="shared" ref="C110:AC110" si="6">COUNTIFS(C11:C106,"&gt;=0.7",C11:C106,"&lt;0.8")</f>
        <v>0</v>
      </c>
      <c r="D110" s="395">
        <f t="shared" si="6"/>
        <v>0</v>
      </c>
      <c r="E110" s="395">
        <f t="shared" si="6"/>
        <v>0</v>
      </c>
      <c r="F110" s="395">
        <f t="shared" si="6"/>
        <v>0</v>
      </c>
      <c r="G110" s="395">
        <f t="shared" si="6"/>
        <v>0</v>
      </c>
      <c r="H110" s="395">
        <f t="shared" si="6"/>
        <v>0</v>
      </c>
      <c r="I110" s="395">
        <f t="shared" si="6"/>
        <v>1</v>
      </c>
      <c r="J110" s="395">
        <f t="shared" si="6"/>
        <v>2</v>
      </c>
      <c r="K110" s="395">
        <f t="shared" si="6"/>
        <v>0</v>
      </c>
      <c r="L110" s="395">
        <f t="shared" si="6"/>
        <v>1</v>
      </c>
      <c r="M110" s="395">
        <f t="shared" si="6"/>
        <v>0</v>
      </c>
      <c r="N110" s="395">
        <f t="shared" si="6"/>
        <v>0</v>
      </c>
      <c r="O110" s="395">
        <f t="shared" si="6"/>
        <v>3</v>
      </c>
      <c r="P110" s="395">
        <f t="shared" si="6"/>
        <v>0</v>
      </c>
      <c r="Q110" s="395">
        <f t="shared" si="6"/>
        <v>2</v>
      </c>
      <c r="R110" s="395">
        <f t="shared" si="6"/>
        <v>1</v>
      </c>
      <c r="S110" s="395">
        <f t="shared" si="6"/>
        <v>0</v>
      </c>
      <c r="T110" s="395">
        <f t="shared" si="6"/>
        <v>0</v>
      </c>
      <c r="U110" s="395">
        <f t="shared" si="6"/>
        <v>0</v>
      </c>
      <c r="V110" s="395">
        <f t="shared" si="6"/>
        <v>0</v>
      </c>
      <c r="W110" s="395">
        <f t="shared" si="6"/>
        <v>0</v>
      </c>
      <c r="X110" s="395">
        <f t="shared" si="6"/>
        <v>0</v>
      </c>
      <c r="Y110" s="395">
        <f t="shared" si="6"/>
        <v>2</v>
      </c>
      <c r="Z110" s="395">
        <f t="shared" si="6"/>
        <v>0</v>
      </c>
      <c r="AA110" s="395">
        <f t="shared" si="6"/>
        <v>0</v>
      </c>
      <c r="AB110" s="395">
        <f t="shared" si="6"/>
        <v>0</v>
      </c>
      <c r="AC110" s="396">
        <f t="shared" si="6"/>
        <v>0</v>
      </c>
      <c r="AD110" s="297"/>
      <c r="AE110" s="379" t="s">
        <v>60</v>
      </c>
      <c r="AF110" s="394">
        <f t="shared" ref="AF110:BG110" si="7">COUNTIFS(AF11:AF106,"&gt;=0.7",AF11:AF106,"&lt;0.8")</f>
        <v>0</v>
      </c>
      <c r="AG110" s="395">
        <f t="shared" si="7"/>
        <v>0</v>
      </c>
      <c r="AH110" s="395">
        <f t="shared" si="7"/>
        <v>0</v>
      </c>
      <c r="AI110" s="395">
        <f t="shared" si="7"/>
        <v>0</v>
      </c>
      <c r="AJ110" s="395">
        <f t="shared" si="7"/>
        <v>0</v>
      </c>
      <c r="AK110" s="395">
        <f t="shared" si="7"/>
        <v>0</v>
      </c>
      <c r="AL110" s="395">
        <f t="shared" si="7"/>
        <v>0</v>
      </c>
      <c r="AM110" s="395">
        <f t="shared" si="7"/>
        <v>0</v>
      </c>
      <c r="AN110" s="395">
        <f t="shared" si="7"/>
        <v>0</v>
      </c>
      <c r="AO110" s="395">
        <f t="shared" si="7"/>
        <v>0</v>
      </c>
      <c r="AP110" s="395">
        <f t="shared" si="7"/>
        <v>0</v>
      </c>
      <c r="AQ110" s="395">
        <f t="shared" si="7"/>
        <v>0</v>
      </c>
      <c r="AR110" s="395">
        <f t="shared" si="7"/>
        <v>0</v>
      </c>
      <c r="AS110" s="395">
        <f t="shared" si="7"/>
        <v>0</v>
      </c>
      <c r="AT110" s="395">
        <f t="shared" si="7"/>
        <v>1</v>
      </c>
      <c r="AU110" s="395">
        <f t="shared" si="7"/>
        <v>0</v>
      </c>
      <c r="AV110" s="395">
        <f t="shared" si="7"/>
        <v>1</v>
      </c>
      <c r="AW110" s="395">
        <f t="shared" si="7"/>
        <v>3</v>
      </c>
      <c r="AX110" s="395">
        <f t="shared" si="7"/>
        <v>0</v>
      </c>
      <c r="AY110" s="395">
        <f t="shared" si="7"/>
        <v>0</v>
      </c>
      <c r="AZ110" s="395">
        <f t="shared" si="7"/>
        <v>0</v>
      </c>
      <c r="BA110" s="395">
        <f t="shared" si="7"/>
        <v>0</v>
      </c>
      <c r="BB110" s="395">
        <f t="shared" si="7"/>
        <v>0</v>
      </c>
      <c r="BC110" s="395">
        <f t="shared" si="7"/>
        <v>0</v>
      </c>
      <c r="BD110" s="395">
        <f t="shared" si="7"/>
        <v>0</v>
      </c>
      <c r="BE110" s="395">
        <f t="shared" si="7"/>
        <v>0</v>
      </c>
      <c r="BF110" s="395">
        <f t="shared" si="7"/>
        <v>0</v>
      </c>
      <c r="BG110" s="396">
        <f t="shared" si="7"/>
        <v>0</v>
      </c>
    </row>
    <row r="111" spans="1:59" ht="13.5" customHeight="1" thickTop="1" thickBot="1" x14ac:dyDescent="0.3">
      <c r="A111" s="380" t="s">
        <v>61</v>
      </c>
      <c r="B111" s="397">
        <f>COUNTIFS(B11:B106,"&gt;=0.6",B11:B106,"&lt;0.7")</f>
        <v>0</v>
      </c>
      <c r="C111" s="398">
        <f t="shared" ref="C111:AC111" si="8">COUNTIFS(C11:C106,"&gt;=0.6",C11:C106,"&lt;0.7")</f>
        <v>0</v>
      </c>
      <c r="D111" s="398">
        <f t="shared" si="8"/>
        <v>0</v>
      </c>
      <c r="E111" s="398">
        <f t="shared" si="8"/>
        <v>0</v>
      </c>
      <c r="F111" s="398">
        <f t="shared" si="8"/>
        <v>0</v>
      </c>
      <c r="G111" s="398">
        <f t="shared" si="8"/>
        <v>0</v>
      </c>
      <c r="H111" s="398">
        <f t="shared" si="8"/>
        <v>0</v>
      </c>
      <c r="I111" s="398">
        <f t="shared" si="8"/>
        <v>1</v>
      </c>
      <c r="J111" s="398">
        <f t="shared" si="8"/>
        <v>0</v>
      </c>
      <c r="K111" s="398">
        <f t="shared" si="8"/>
        <v>2</v>
      </c>
      <c r="L111" s="398">
        <f t="shared" si="8"/>
        <v>4</v>
      </c>
      <c r="M111" s="398">
        <f t="shared" si="8"/>
        <v>1</v>
      </c>
      <c r="N111" s="398">
        <f t="shared" si="8"/>
        <v>0</v>
      </c>
      <c r="O111" s="398">
        <f t="shared" si="8"/>
        <v>0</v>
      </c>
      <c r="P111" s="398">
        <f t="shared" si="8"/>
        <v>0</v>
      </c>
      <c r="Q111" s="398">
        <f t="shared" si="8"/>
        <v>0</v>
      </c>
      <c r="R111" s="398">
        <f t="shared" si="8"/>
        <v>1</v>
      </c>
      <c r="S111" s="398">
        <f t="shared" si="8"/>
        <v>1</v>
      </c>
      <c r="T111" s="398">
        <f t="shared" si="8"/>
        <v>0</v>
      </c>
      <c r="U111" s="398">
        <f t="shared" si="8"/>
        <v>1</v>
      </c>
      <c r="V111" s="398">
        <f t="shared" si="8"/>
        <v>0</v>
      </c>
      <c r="W111" s="398">
        <f t="shared" si="8"/>
        <v>3</v>
      </c>
      <c r="X111" s="398">
        <f t="shared" si="8"/>
        <v>0</v>
      </c>
      <c r="Y111" s="398">
        <f t="shared" si="8"/>
        <v>1</v>
      </c>
      <c r="Z111" s="398">
        <f t="shared" si="8"/>
        <v>3</v>
      </c>
      <c r="AA111" s="398">
        <f t="shared" si="8"/>
        <v>0</v>
      </c>
      <c r="AB111" s="398">
        <f t="shared" si="8"/>
        <v>0</v>
      </c>
      <c r="AC111" s="399">
        <f t="shared" si="8"/>
        <v>0</v>
      </c>
      <c r="AD111" s="297"/>
      <c r="AE111" s="380" t="s">
        <v>61</v>
      </c>
      <c r="AF111" s="397">
        <f t="shared" ref="AF111:BG111" si="9">COUNTIFS(AF11:AF106,"&gt;=0.6",AF11:AF106,"&lt;0.7")</f>
        <v>0</v>
      </c>
      <c r="AG111" s="398">
        <f t="shared" si="9"/>
        <v>0</v>
      </c>
      <c r="AH111" s="398">
        <f t="shared" si="9"/>
        <v>0</v>
      </c>
      <c r="AI111" s="398">
        <f t="shared" si="9"/>
        <v>0</v>
      </c>
      <c r="AJ111" s="398">
        <f t="shared" si="9"/>
        <v>0</v>
      </c>
      <c r="AK111" s="398">
        <f t="shared" si="9"/>
        <v>0</v>
      </c>
      <c r="AL111" s="398">
        <f t="shared" si="9"/>
        <v>0</v>
      </c>
      <c r="AM111" s="398">
        <f t="shared" si="9"/>
        <v>0</v>
      </c>
      <c r="AN111" s="398">
        <f t="shared" si="9"/>
        <v>0</v>
      </c>
      <c r="AO111" s="398">
        <f t="shared" si="9"/>
        <v>0</v>
      </c>
      <c r="AP111" s="398">
        <f t="shared" si="9"/>
        <v>0</v>
      </c>
      <c r="AQ111" s="398">
        <f t="shared" si="9"/>
        <v>0</v>
      </c>
      <c r="AR111" s="398">
        <f t="shared" si="9"/>
        <v>0</v>
      </c>
      <c r="AS111" s="398">
        <f t="shared" si="9"/>
        <v>0</v>
      </c>
      <c r="AT111" s="398">
        <f t="shared" si="9"/>
        <v>0</v>
      </c>
      <c r="AU111" s="398">
        <f t="shared" si="9"/>
        <v>0</v>
      </c>
      <c r="AV111" s="398">
        <f t="shared" si="9"/>
        <v>0</v>
      </c>
      <c r="AW111" s="398">
        <f t="shared" si="9"/>
        <v>0</v>
      </c>
      <c r="AX111" s="398">
        <f t="shared" si="9"/>
        <v>0</v>
      </c>
      <c r="AY111" s="398">
        <f t="shared" si="9"/>
        <v>0</v>
      </c>
      <c r="AZ111" s="398">
        <f t="shared" si="9"/>
        <v>0</v>
      </c>
      <c r="BA111" s="398">
        <f t="shared" si="9"/>
        <v>0</v>
      </c>
      <c r="BB111" s="398">
        <f t="shared" si="9"/>
        <v>0</v>
      </c>
      <c r="BC111" s="398">
        <f t="shared" si="9"/>
        <v>0</v>
      </c>
      <c r="BD111" s="398">
        <f t="shared" si="9"/>
        <v>0</v>
      </c>
      <c r="BE111" s="398">
        <f t="shared" si="9"/>
        <v>0</v>
      </c>
      <c r="BF111" s="398">
        <f t="shared" si="9"/>
        <v>0</v>
      </c>
      <c r="BG111" s="399">
        <f t="shared" si="9"/>
        <v>0</v>
      </c>
    </row>
    <row r="112" spans="1:59" ht="13.5" customHeight="1" thickTop="1" thickBot="1" x14ac:dyDescent="0.3">
      <c r="A112" s="381" t="s">
        <v>62</v>
      </c>
      <c r="B112" s="400">
        <f>COUNTIFS(B11:B106,"&gt;=0.01",B11:B106,"&lt;0.6")</f>
        <v>0</v>
      </c>
      <c r="C112" s="401">
        <f t="shared" ref="C112:AC112" si="10">COUNTIFS(C11:C106,"&gt;=0.01",C11:C106,"&lt;0.6")</f>
        <v>0</v>
      </c>
      <c r="D112" s="401">
        <f t="shared" si="10"/>
        <v>0</v>
      </c>
      <c r="E112" s="401">
        <f t="shared" si="10"/>
        <v>0</v>
      </c>
      <c r="F112" s="401">
        <f t="shared" si="10"/>
        <v>0</v>
      </c>
      <c r="G112" s="401">
        <f t="shared" si="10"/>
        <v>0</v>
      </c>
      <c r="H112" s="401">
        <f t="shared" si="10"/>
        <v>0</v>
      </c>
      <c r="I112" s="401">
        <f t="shared" si="10"/>
        <v>3</v>
      </c>
      <c r="J112" s="401">
        <f t="shared" si="10"/>
        <v>5</v>
      </c>
      <c r="K112" s="401">
        <f t="shared" si="10"/>
        <v>5</v>
      </c>
      <c r="L112" s="401">
        <f t="shared" si="10"/>
        <v>2</v>
      </c>
      <c r="M112" s="401">
        <f t="shared" si="10"/>
        <v>0</v>
      </c>
      <c r="N112" s="401">
        <f t="shared" si="10"/>
        <v>0</v>
      </c>
      <c r="O112" s="401">
        <f t="shared" si="10"/>
        <v>0</v>
      </c>
      <c r="P112" s="401">
        <f t="shared" si="10"/>
        <v>0</v>
      </c>
      <c r="Q112" s="401">
        <f t="shared" si="10"/>
        <v>5</v>
      </c>
      <c r="R112" s="401">
        <f t="shared" si="10"/>
        <v>5</v>
      </c>
      <c r="S112" s="401">
        <f t="shared" si="10"/>
        <v>7</v>
      </c>
      <c r="T112" s="401">
        <f t="shared" si="10"/>
        <v>0</v>
      </c>
      <c r="U112" s="401">
        <f t="shared" si="10"/>
        <v>0</v>
      </c>
      <c r="V112" s="401">
        <f t="shared" si="10"/>
        <v>0</v>
      </c>
      <c r="W112" s="401">
        <f t="shared" si="10"/>
        <v>0</v>
      </c>
      <c r="X112" s="401">
        <f t="shared" si="10"/>
        <v>4</v>
      </c>
      <c r="Y112" s="401">
        <f t="shared" si="10"/>
        <v>4</v>
      </c>
      <c r="Z112" s="401">
        <f t="shared" si="10"/>
        <v>2</v>
      </c>
      <c r="AA112" s="401">
        <f t="shared" si="10"/>
        <v>0</v>
      </c>
      <c r="AB112" s="401">
        <f t="shared" si="10"/>
        <v>0</v>
      </c>
      <c r="AC112" s="402">
        <f t="shared" si="10"/>
        <v>0</v>
      </c>
      <c r="AD112" s="297"/>
      <c r="AE112" s="381" t="s">
        <v>62</v>
      </c>
      <c r="AF112" s="400">
        <f t="shared" ref="AF112:BG112" si="11">COUNTIFS(AF11:AF106,"&gt;=0.01",AF11:AF106,"&lt;0.6")</f>
        <v>0</v>
      </c>
      <c r="AG112" s="401">
        <f t="shared" si="11"/>
        <v>0</v>
      </c>
      <c r="AH112" s="401">
        <f t="shared" si="11"/>
        <v>0</v>
      </c>
      <c r="AI112" s="401">
        <f t="shared" si="11"/>
        <v>0</v>
      </c>
      <c r="AJ112" s="401">
        <f t="shared" si="11"/>
        <v>0</v>
      </c>
      <c r="AK112" s="401">
        <f t="shared" si="11"/>
        <v>0</v>
      </c>
      <c r="AL112" s="401">
        <f t="shared" si="11"/>
        <v>0</v>
      </c>
      <c r="AM112" s="401">
        <f t="shared" si="11"/>
        <v>0</v>
      </c>
      <c r="AN112" s="401">
        <f t="shared" si="11"/>
        <v>0</v>
      </c>
      <c r="AO112" s="401">
        <f t="shared" si="11"/>
        <v>0</v>
      </c>
      <c r="AP112" s="401">
        <f t="shared" si="11"/>
        <v>0</v>
      </c>
      <c r="AQ112" s="401">
        <f t="shared" si="11"/>
        <v>0</v>
      </c>
      <c r="AR112" s="401">
        <f t="shared" si="11"/>
        <v>0</v>
      </c>
      <c r="AS112" s="401">
        <f t="shared" si="11"/>
        <v>0</v>
      </c>
      <c r="AT112" s="401">
        <f t="shared" si="11"/>
        <v>0</v>
      </c>
      <c r="AU112" s="401">
        <f t="shared" si="11"/>
        <v>0</v>
      </c>
      <c r="AV112" s="401">
        <f t="shared" si="11"/>
        <v>0</v>
      </c>
      <c r="AW112" s="401">
        <f t="shared" si="11"/>
        <v>0</v>
      </c>
      <c r="AX112" s="401">
        <f t="shared" si="11"/>
        <v>0</v>
      </c>
      <c r="AY112" s="401">
        <f t="shared" si="11"/>
        <v>0</v>
      </c>
      <c r="AZ112" s="401">
        <f t="shared" si="11"/>
        <v>0</v>
      </c>
      <c r="BA112" s="401">
        <f t="shared" si="11"/>
        <v>0</v>
      </c>
      <c r="BB112" s="401">
        <f t="shared" si="11"/>
        <v>0</v>
      </c>
      <c r="BC112" s="401">
        <f t="shared" si="11"/>
        <v>0</v>
      </c>
      <c r="BD112" s="401">
        <f t="shared" si="11"/>
        <v>0</v>
      </c>
      <c r="BE112" s="401">
        <f t="shared" si="11"/>
        <v>0</v>
      </c>
      <c r="BF112" s="401">
        <f t="shared" si="11"/>
        <v>0</v>
      </c>
      <c r="BG112" s="402">
        <f t="shared" si="11"/>
        <v>0</v>
      </c>
    </row>
    <row r="113" spans="1:59" ht="13.5" customHeight="1" thickTop="1" thickBot="1" x14ac:dyDescent="0.3">
      <c r="A113" s="382" t="s">
        <v>63</v>
      </c>
      <c r="B113" s="400">
        <f>COUNTIF(B11:B106,"=0")</f>
        <v>96</v>
      </c>
      <c r="C113" s="401">
        <f t="shared" ref="C113:AC113" si="12">COUNTIF(C11:C106,"=0")</f>
        <v>96</v>
      </c>
      <c r="D113" s="401">
        <f t="shared" si="12"/>
        <v>96</v>
      </c>
      <c r="E113" s="401">
        <f t="shared" si="12"/>
        <v>96</v>
      </c>
      <c r="F113" s="401">
        <f t="shared" si="12"/>
        <v>32</v>
      </c>
      <c r="G113" s="401">
        <f t="shared" si="12"/>
        <v>0</v>
      </c>
      <c r="H113" s="401">
        <f t="shared" si="12"/>
        <v>0</v>
      </c>
      <c r="I113" s="401">
        <f t="shared" si="12"/>
        <v>0</v>
      </c>
      <c r="J113" s="401">
        <f t="shared" si="12"/>
        <v>0</v>
      </c>
      <c r="K113" s="401">
        <f t="shared" si="12"/>
        <v>0</v>
      </c>
      <c r="L113" s="401">
        <f t="shared" si="12"/>
        <v>2</v>
      </c>
      <c r="M113" s="401">
        <f t="shared" si="12"/>
        <v>0</v>
      </c>
      <c r="N113" s="401">
        <f t="shared" si="12"/>
        <v>0</v>
      </c>
      <c r="O113" s="401">
        <f t="shared" si="12"/>
        <v>0</v>
      </c>
      <c r="P113" s="401">
        <f t="shared" si="12"/>
        <v>0</v>
      </c>
      <c r="Q113" s="401">
        <f t="shared" si="12"/>
        <v>0</v>
      </c>
      <c r="R113" s="401">
        <f t="shared" si="12"/>
        <v>0</v>
      </c>
      <c r="S113" s="401">
        <f t="shared" si="12"/>
        <v>2</v>
      </c>
      <c r="T113" s="401">
        <f t="shared" si="12"/>
        <v>0</v>
      </c>
      <c r="U113" s="401">
        <f t="shared" si="12"/>
        <v>0</v>
      </c>
      <c r="V113" s="401">
        <f t="shared" si="12"/>
        <v>0</v>
      </c>
      <c r="W113" s="401">
        <f t="shared" si="12"/>
        <v>0</v>
      </c>
      <c r="X113" s="401">
        <f t="shared" si="12"/>
        <v>1</v>
      </c>
      <c r="Y113" s="401">
        <f t="shared" si="12"/>
        <v>2</v>
      </c>
      <c r="Z113" s="401">
        <f t="shared" si="12"/>
        <v>49</v>
      </c>
      <c r="AA113" s="401">
        <f t="shared" si="12"/>
        <v>96</v>
      </c>
      <c r="AB113" s="401">
        <f t="shared" si="12"/>
        <v>96</v>
      </c>
      <c r="AC113" s="402">
        <f t="shared" si="12"/>
        <v>96</v>
      </c>
      <c r="AD113" s="297"/>
      <c r="AE113" s="382" t="s">
        <v>63</v>
      </c>
      <c r="AF113" s="400">
        <f t="shared" ref="AF113:BG113" si="13">COUNTIF(AF11:AF106,"=0")</f>
        <v>96</v>
      </c>
      <c r="AG113" s="401">
        <f t="shared" si="13"/>
        <v>96</v>
      </c>
      <c r="AH113" s="401">
        <f t="shared" si="13"/>
        <v>96</v>
      </c>
      <c r="AI113" s="401">
        <f t="shared" si="13"/>
        <v>96</v>
      </c>
      <c r="AJ113" s="401">
        <f t="shared" si="13"/>
        <v>32</v>
      </c>
      <c r="AK113" s="401">
        <f t="shared" si="13"/>
        <v>0</v>
      </c>
      <c r="AL113" s="401">
        <f t="shared" si="13"/>
        <v>0</v>
      </c>
      <c r="AM113" s="401">
        <f t="shared" si="13"/>
        <v>1</v>
      </c>
      <c r="AN113" s="401">
        <f t="shared" si="13"/>
        <v>0</v>
      </c>
      <c r="AO113" s="401">
        <f t="shared" si="13"/>
        <v>0</v>
      </c>
      <c r="AP113" s="401">
        <f t="shared" si="13"/>
        <v>1</v>
      </c>
      <c r="AQ113" s="401">
        <f t="shared" si="13"/>
        <v>0</v>
      </c>
      <c r="AR113" s="401">
        <f t="shared" si="13"/>
        <v>0</v>
      </c>
      <c r="AS113" s="401">
        <f t="shared" si="13"/>
        <v>0</v>
      </c>
      <c r="AT113" s="401">
        <f t="shared" si="13"/>
        <v>0</v>
      </c>
      <c r="AU113" s="401">
        <f t="shared" si="13"/>
        <v>0</v>
      </c>
      <c r="AV113" s="401">
        <f t="shared" si="13"/>
        <v>0</v>
      </c>
      <c r="AW113" s="401">
        <f t="shared" si="13"/>
        <v>0</v>
      </c>
      <c r="AX113" s="401">
        <f t="shared" si="13"/>
        <v>0</v>
      </c>
      <c r="AY113" s="401">
        <f t="shared" si="13"/>
        <v>0</v>
      </c>
      <c r="AZ113" s="401">
        <f t="shared" si="13"/>
        <v>0</v>
      </c>
      <c r="BA113" s="401">
        <f t="shared" si="13"/>
        <v>0</v>
      </c>
      <c r="BB113" s="401">
        <f t="shared" si="13"/>
        <v>3</v>
      </c>
      <c r="BC113" s="401">
        <f t="shared" si="13"/>
        <v>0</v>
      </c>
      <c r="BD113" s="401">
        <f t="shared" si="13"/>
        <v>47</v>
      </c>
      <c r="BE113" s="401">
        <f t="shared" si="13"/>
        <v>96</v>
      </c>
      <c r="BF113" s="401">
        <f t="shared" si="13"/>
        <v>96</v>
      </c>
      <c r="BG113" s="402">
        <f t="shared" si="13"/>
        <v>96</v>
      </c>
    </row>
    <row r="114" spans="1:59" s="54" customFormat="1" ht="13.5" customHeight="1" thickTop="1" thickBot="1" x14ac:dyDescent="0.3">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row>
    <row r="115" spans="1:59" ht="13.5" customHeight="1" thickBot="1" x14ac:dyDescent="0.3">
      <c r="A115" s="359"/>
      <c r="B115" s="525" t="s">
        <v>64</v>
      </c>
      <c r="C115" s="525"/>
      <c r="D115" s="525"/>
      <c r="E115" s="525"/>
      <c r="F115" s="525"/>
      <c r="G115" s="525"/>
      <c r="H115" s="525"/>
      <c r="I115" s="525"/>
      <c r="J115" s="525"/>
      <c r="K115" s="525"/>
      <c r="L115" s="6"/>
      <c r="M115" s="522" t="s">
        <v>65</v>
      </c>
      <c r="N115" s="523"/>
      <c r="O115" s="523"/>
      <c r="P115" s="523"/>
      <c r="Q115" s="523"/>
      <c r="R115" s="523"/>
      <c r="S115" s="523"/>
      <c r="T115" s="523"/>
      <c r="U115" s="523"/>
      <c r="V115" s="523"/>
      <c r="W115" s="523"/>
      <c r="X115" s="523"/>
      <c r="Y115" s="523"/>
      <c r="Z115" s="523"/>
      <c r="AA115" s="523"/>
      <c r="AB115" s="523"/>
      <c r="AC115" s="524"/>
    </row>
    <row r="116" spans="1:59" ht="13.5" customHeight="1" x14ac:dyDescent="0.25">
      <c r="A116" s="360"/>
      <c r="B116" s="525" t="s">
        <v>66</v>
      </c>
      <c r="C116" s="525"/>
      <c r="D116" s="525"/>
      <c r="E116" s="525"/>
      <c r="F116" s="525"/>
      <c r="G116" s="525"/>
      <c r="H116" s="525"/>
      <c r="I116" s="525"/>
      <c r="J116" s="525"/>
      <c r="K116" s="525"/>
      <c r="L116" s="6"/>
      <c r="M116" s="459" t="s">
        <v>67</v>
      </c>
      <c r="N116" s="460"/>
      <c r="O116" s="460"/>
      <c r="P116" s="460"/>
      <c r="Q116" s="460"/>
      <c r="R116" s="460"/>
      <c r="S116" s="460"/>
      <c r="T116" s="460"/>
      <c r="U116" s="460"/>
      <c r="V116" s="460"/>
      <c r="W116" s="460"/>
      <c r="X116" s="460"/>
      <c r="Y116" s="460"/>
      <c r="Z116" s="460"/>
      <c r="AA116" s="460"/>
      <c r="AB116" s="460"/>
      <c r="AC116" s="461"/>
    </row>
    <row r="117" spans="1:59" ht="13.5" customHeight="1" x14ac:dyDescent="0.25">
      <c r="A117" s="361"/>
      <c r="B117" s="525" t="s">
        <v>68</v>
      </c>
      <c r="C117" s="525"/>
      <c r="D117" s="525"/>
      <c r="E117" s="525"/>
      <c r="F117" s="525"/>
      <c r="G117" s="525"/>
      <c r="H117" s="525"/>
      <c r="I117" s="525"/>
      <c r="J117" s="525"/>
      <c r="K117" s="525"/>
      <c r="L117" s="6"/>
      <c r="M117" s="462"/>
      <c r="N117" s="463"/>
      <c r="O117" s="463"/>
      <c r="P117" s="463"/>
      <c r="Q117" s="463"/>
      <c r="R117" s="463"/>
      <c r="S117" s="463"/>
      <c r="T117" s="463"/>
      <c r="U117" s="463"/>
      <c r="V117" s="463"/>
      <c r="W117" s="463"/>
      <c r="X117" s="463"/>
      <c r="Y117" s="463"/>
      <c r="Z117" s="463"/>
      <c r="AA117" s="463"/>
      <c r="AB117" s="463"/>
      <c r="AC117" s="464"/>
    </row>
    <row r="118" spans="1:59" x14ac:dyDescent="0.25">
      <c r="A118" s="362"/>
      <c r="B118" s="525" t="s">
        <v>69</v>
      </c>
      <c r="C118" s="525"/>
      <c r="D118" s="525"/>
      <c r="E118" s="525"/>
      <c r="F118" s="525"/>
      <c r="G118" s="525"/>
      <c r="H118" s="525"/>
      <c r="I118" s="525"/>
      <c r="J118" s="525"/>
      <c r="K118" s="525"/>
      <c r="L118" s="6"/>
      <c r="M118" s="462"/>
      <c r="N118" s="463"/>
      <c r="O118" s="463"/>
      <c r="P118" s="463"/>
      <c r="Q118" s="463"/>
      <c r="R118" s="463"/>
      <c r="S118" s="463"/>
      <c r="T118" s="463"/>
      <c r="U118" s="463"/>
      <c r="V118" s="463"/>
      <c r="W118" s="463"/>
      <c r="X118" s="463"/>
      <c r="Y118" s="463"/>
      <c r="Z118" s="463"/>
      <c r="AA118" s="463"/>
      <c r="AB118" s="463"/>
      <c r="AC118" s="464"/>
    </row>
    <row r="119" spans="1:59" x14ac:dyDescent="0.25">
      <c r="A119" s="363"/>
      <c r="B119" s="525" t="s">
        <v>70</v>
      </c>
      <c r="C119" s="525"/>
      <c r="D119" s="525"/>
      <c r="E119" s="525"/>
      <c r="F119" s="525"/>
      <c r="G119" s="525"/>
      <c r="H119" s="525"/>
      <c r="I119" s="525"/>
      <c r="J119" s="525"/>
      <c r="K119" s="324"/>
      <c r="L119" s="6"/>
      <c r="M119" s="462"/>
      <c r="N119" s="463"/>
      <c r="O119" s="463"/>
      <c r="P119" s="463"/>
      <c r="Q119" s="463"/>
      <c r="R119" s="463"/>
      <c r="S119" s="463"/>
      <c r="T119" s="463"/>
      <c r="U119" s="463"/>
      <c r="V119" s="463"/>
      <c r="W119" s="463"/>
      <c r="X119" s="463"/>
      <c r="Y119" s="463"/>
      <c r="Z119" s="463"/>
      <c r="AA119" s="463"/>
      <c r="AB119" s="463"/>
      <c r="AC119" s="464"/>
    </row>
    <row r="120" spans="1:59" ht="13.8" thickBot="1" x14ac:dyDescent="0.3">
      <c r="A120" s="364"/>
      <c r="B120" s="525" t="s">
        <v>71</v>
      </c>
      <c r="C120" s="525"/>
      <c r="D120" s="525"/>
      <c r="E120" s="525"/>
      <c r="F120" s="525"/>
      <c r="G120" s="525"/>
      <c r="H120" s="525"/>
      <c r="I120" s="525"/>
      <c r="J120" s="525"/>
      <c r="K120" s="525"/>
      <c r="L120" s="6"/>
      <c r="M120" s="465"/>
      <c r="N120" s="466"/>
      <c r="O120" s="466"/>
      <c r="P120" s="466"/>
      <c r="Q120" s="466"/>
      <c r="R120" s="466"/>
      <c r="S120" s="466"/>
      <c r="T120" s="466"/>
      <c r="U120" s="466"/>
      <c r="V120" s="466"/>
      <c r="W120" s="466"/>
      <c r="X120" s="466"/>
      <c r="Y120" s="466"/>
      <c r="Z120" s="466"/>
      <c r="AA120" s="466"/>
      <c r="AB120" s="466"/>
      <c r="AC120" s="467"/>
    </row>
    <row r="130" spans="15:26" x14ac:dyDescent="0.25">
      <c r="O130" s="6"/>
      <c r="P130" s="6"/>
      <c r="Q130" s="6"/>
      <c r="R130" s="6"/>
      <c r="S130" s="6"/>
      <c r="T130" s="6"/>
      <c r="U130" s="6"/>
      <c r="V130" s="6"/>
      <c r="W130" s="6"/>
      <c r="X130" s="6"/>
      <c r="Y130" s="6"/>
      <c r="Z130" s="6"/>
    </row>
    <row r="131" spans="15:26" x14ac:dyDescent="0.25">
      <c r="O131" s="6"/>
      <c r="P131" s="6"/>
      <c r="Q131" s="6"/>
      <c r="R131" s="6"/>
      <c r="S131" s="6"/>
      <c r="T131" s="6"/>
      <c r="U131" s="6"/>
      <c r="V131" s="6"/>
      <c r="W131" s="6"/>
      <c r="X131" s="6"/>
      <c r="Y131" s="6"/>
      <c r="Z131" s="6"/>
    </row>
    <row r="132" spans="15:26" x14ac:dyDescent="0.25">
      <c r="O132" s="6"/>
      <c r="P132" s="6"/>
      <c r="Q132" s="6"/>
      <c r="R132" s="6"/>
      <c r="S132" s="6"/>
      <c r="T132" s="6"/>
      <c r="U132" s="6"/>
      <c r="V132" s="6"/>
      <c r="W132" s="6"/>
      <c r="X132" s="6"/>
      <c r="Y132" s="6"/>
      <c r="Z132" s="6"/>
    </row>
  </sheetData>
  <mergeCells count="9">
    <mergeCell ref="M115:AC115"/>
    <mergeCell ref="B115:K115"/>
    <mergeCell ref="E8:F8"/>
    <mergeCell ref="B120:K120"/>
    <mergeCell ref="B119:J119"/>
    <mergeCell ref="B118:K118"/>
    <mergeCell ref="B117:K117"/>
    <mergeCell ref="B116:K116"/>
    <mergeCell ref="M116:AC120"/>
  </mergeCells>
  <conditionalFormatting sqref="B11:AC106">
    <cfRule type="cellIs" dxfId="290" priority="7" stopIfTrue="1" operator="equal">
      <formula>0</formula>
    </cfRule>
    <cfRule type="cellIs" dxfId="289" priority="8" stopIfTrue="1" operator="greaterThanOrEqual">
      <formula>0.9</formula>
    </cfRule>
    <cfRule type="cellIs" dxfId="288" priority="9" stopIfTrue="1" operator="greaterThanOrEqual">
      <formula>0.8</formula>
    </cfRule>
    <cfRule type="cellIs" dxfId="287" priority="10" stopIfTrue="1" operator="greaterThanOrEqual">
      <formula>0.7</formula>
    </cfRule>
    <cfRule type="cellIs" dxfId="286" priority="11" stopIfTrue="1" operator="greaterThanOrEqual">
      <formula>0.6</formula>
    </cfRule>
    <cfRule type="cellIs" dxfId="285" priority="12" stopIfTrue="1" operator="lessThan">
      <formula>0.6</formula>
    </cfRule>
  </conditionalFormatting>
  <conditionalFormatting sqref="AF11:BG106">
    <cfRule type="cellIs" dxfId="284" priority="1" stopIfTrue="1" operator="equal">
      <formula>0</formula>
    </cfRule>
    <cfRule type="cellIs" dxfId="283" priority="2" stopIfTrue="1" operator="greaterThanOrEqual">
      <formula>0.9</formula>
    </cfRule>
    <cfRule type="cellIs" dxfId="282" priority="3" stopIfTrue="1" operator="greaterThanOrEqual">
      <formula>0.8</formula>
    </cfRule>
    <cfRule type="cellIs" dxfId="281" priority="4" stopIfTrue="1" operator="greaterThanOrEqual">
      <formula>0.7</formula>
    </cfRule>
    <cfRule type="cellIs" dxfId="280" priority="5" stopIfTrue="1" operator="greaterThanOrEqual">
      <formula>0.6</formula>
    </cfRule>
    <cfRule type="cellIs" dxfId="279" priority="6" stopIfTrue="1" operator="lessThan">
      <formula>0.6</formula>
    </cfRule>
  </conditionalFormatting>
  <pageMargins left="0.70866141732283472" right="0.70866141732283472" top="0.74803149606299213" bottom="0.74803149606299213" header="0.31496062992125984" footer="0.31496062992125984"/>
  <pageSetup paperSize="9" scale="25" orientation="portrait" horizontalDpi="4294967293" r:id="rId1"/>
  <headerFooter>
    <oddHeader>&amp;C&amp;N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922"/>
  <sheetViews>
    <sheetView view="pageBreakPreview" zoomScale="80" zoomScaleNormal="80" zoomScaleSheetLayoutView="80" workbookViewId="0"/>
  </sheetViews>
  <sheetFormatPr defaultColWidth="9.109375" defaultRowHeight="14.4" x14ac:dyDescent="0.3"/>
  <cols>
    <col min="1" max="1" width="23.88671875" style="2" customWidth="1"/>
    <col min="2" max="13" width="13.88671875" style="3" customWidth="1"/>
    <col min="14" max="15" width="13.88671875" style="55" customWidth="1"/>
    <col min="16" max="16" width="13.88671875" style="3" customWidth="1"/>
    <col min="17" max="17" width="12.88671875" style="439" bestFit="1" customWidth="1"/>
    <col min="18" max="18" width="7.6640625" style="439" customWidth="1"/>
    <col min="19" max="45" width="7.6640625" style="422" customWidth="1"/>
    <col min="46" max="46" width="7.6640625" style="301" customWidth="1"/>
    <col min="47" max="16384" width="9.109375" style="3"/>
  </cols>
  <sheetData>
    <row r="1" spans="1:46" customFormat="1" ht="24.6" x14ac:dyDescent="0.25">
      <c r="A1" s="184" t="s">
        <v>0</v>
      </c>
      <c r="B1" s="322"/>
      <c r="C1" s="322"/>
      <c r="D1" s="322"/>
      <c r="E1" s="322"/>
      <c r="F1" s="322"/>
      <c r="G1" s="185"/>
      <c r="H1" s="185"/>
      <c r="I1" s="185"/>
      <c r="J1" s="186"/>
      <c r="K1" s="185"/>
      <c r="L1" s="185"/>
      <c r="M1" s="185"/>
      <c r="N1" s="185"/>
      <c r="O1" s="185"/>
      <c r="P1" s="4"/>
      <c r="Q1" s="429"/>
      <c r="R1" s="429"/>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25">
      <c r="A2" s="322"/>
      <c r="B2" s="322"/>
      <c r="C2" s="322"/>
      <c r="D2" s="322"/>
      <c r="E2" s="322"/>
      <c r="F2" s="322"/>
      <c r="G2" s="185"/>
      <c r="H2" s="185"/>
      <c r="I2" s="185"/>
      <c r="J2" s="186"/>
      <c r="K2" s="185"/>
      <c r="L2" s="185"/>
      <c r="M2" s="185"/>
      <c r="N2" s="185"/>
      <c r="O2" s="185"/>
      <c r="P2" s="4"/>
      <c r="Q2" s="429"/>
      <c r="R2" s="429"/>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25">
      <c r="A3" s="323" t="s">
        <v>1</v>
      </c>
      <c r="B3" s="324" t="str">
        <f>'Front Cover'!C27</f>
        <v>Bristol CC</v>
      </c>
      <c r="C3" s="325"/>
      <c r="D3" s="324"/>
      <c r="E3" s="322"/>
      <c r="F3" s="322"/>
      <c r="G3" s="185"/>
      <c r="H3" s="185"/>
      <c r="I3" s="185"/>
      <c r="J3" s="186"/>
      <c r="K3" s="185"/>
      <c r="L3" s="185"/>
      <c r="M3" s="185"/>
      <c r="N3" s="185"/>
      <c r="O3" s="185"/>
      <c r="P3" s="4"/>
      <c r="Q3" s="429"/>
      <c r="R3" s="429"/>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25">
      <c r="A4" s="323" t="s">
        <v>2</v>
      </c>
      <c r="B4" s="324" t="str">
        <f>'Front Cover'!C28</f>
        <v>ID-0524-0183</v>
      </c>
      <c r="C4" s="325"/>
      <c r="D4" s="324"/>
      <c r="E4" s="322"/>
      <c r="F4" s="322"/>
      <c r="G4" s="185"/>
      <c r="H4" s="185"/>
      <c r="I4" s="185"/>
      <c r="J4" s="186"/>
      <c r="K4" s="185"/>
      <c r="L4" s="185"/>
      <c r="M4" s="185"/>
      <c r="N4" s="185"/>
      <c r="O4" s="185"/>
      <c r="P4" s="4"/>
      <c r="Q4" s="429"/>
      <c r="R4" s="429"/>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25">
      <c r="A5" s="323" t="s">
        <v>3</v>
      </c>
      <c r="B5" s="324" t="str">
        <f>'Front Cover'!C29</f>
        <v>Site 18</v>
      </c>
      <c r="C5" s="325"/>
      <c r="D5" s="324"/>
      <c r="E5" s="322"/>
      <c r="F5" s="322"/>
      <c r="G5" s="185"/>
      <c r="H5" s="309"/>
      <c r="I5" s="187"/>
      <c r="J5" s="187"/>
      <c r="K5" s="185"/>
      <c r="L5" s="185"/>
      <c r="M5" s="185"/>
      <c r="N5" s="185"/>
      <c r="O5" s="185"/>
      <c r="P5" s="4"/>
      <c r="Q5" s="429"/>
      <c r="R5" s="429"/>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25">
      <c r="A6" s="326" t="s">
        <v>53</v>
      </c>
      <c r="B6" s="539" t="str">
        <f>'Front Cover'!D33</f>
        <v>Hill Avenue (S)</v>
      </c>
      <c r="C6" s="539"/>
      <c r="D6" s="326" t="s">
        <v>28</v>
      </c>
      <c r="E6" s="324" t="str">
        <f>'Front Cover'!H33</f>
        <v>Mead Street (N)</v>
      </c>
      <c r="F6" s="324"/>
      <c r="G6" s="185"/>
      <c r="H6" s="187"/>
      <c r="I6" s="187"/>
      <c r="J6" s="187"/>
      <c r="K6" s="185"/>
      <c r="L6" s="185"/>
      <c r="M6" s="185"/>
      <c r="N6" s="185"/>
      <c r="O6" s="185"/>
      <c r="P6" s="4"/>
      <c r="Q6" s="429"/>
      <c r="R6" s="429"/>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25">
      <c r="A7" s="306"/>
      <c r="B7" s="307"/>
      <c r="C7" s="308"/>
      <c r="D7" s="307"/>
      <c r="E7" s="307"/>
      <c r="F7" s="307"/>
      <c r="G7" s="307"/>
      <c r="K7" s="307"/>
      <c r="L7" s="307"/>
      <c r="M7" s="307"/>
      <c r="N7" s="307"/>
      <c r="O7" s="307"/>
      <c r="P7" s="4"/>
      <c r="Q7" s="429"/>
      <c r="R7" s="429"/>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35">
      <c r="A8" s="303" t="s">
        <v>16</v>
      </c>
      <c r="B8" s="304" t="s">
        <v>72</v>
      </c>
      <c r="C8" s="304">
        <f>'Front Cover'!C30</f>
        <v>45446</v>
      </c>
      <c r="D8" s="303"/>
      <c r="E8" s="303"/>
      <c r="F8" s="303"/>
      <c r="G8" s="303"/>
      <c r="H8" s="303"/>
      <c r="I8" s="303"/>
      <c r="J8" s="303"/>
      <c r="K8" s="303"/>
      <c r="L8" s="303"/>
      <c r="M8" s="303"/>
      <c r="N8" s="305"/>
      <c r="O8" s="305"/>
      <c r="Q8" s="430" t="s">
        <v>73</v>
      </c>
      <c r="R8" s="431"/>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35">
      <c r="A9" s="122"/>
      <c r="B9" s="527" t="s">
        <v>74</v>
      </c>
      <c r="C9" s="527" t="s">
        <v>75</v>
      </c>
      <c r="D9" s="527" t="s">
        <v>76</v>
      </c>
      <c r="E9" s="527" t="s">
        <v>77</v>
      </c>
      <c r="F9" s="527" t="s">
        <v>78</v>
      </c>
      <c r="G9" s="527" t="s">
        <v>79</v>
      </c>
      <c r="H9" s="527" t="s">
        <v>80</v>
      </c>
      <c r="I9" s="527" t="s">
        <v>81</v>
      </c>
      <c r="J9" s="527" t="s">
        <v>82</v>
      </c>
      <c r="K9" s="527" t="s">
        <v>83</v>
      </c>
      <c r="L9" s="527" t="s">
        <v>84</v>
      </c>
      <c r="M9" s="527" t="s">
        <v>85</v>
      </c>
      <c r="N9" s="529" t="s">
        <v>86</v>
      </c>
      <c r="O9" s="529" t="s">
        <v>87</v>
      </c>
      <c r="Q9" s="432"/>
      <c r="R9" s="431"/>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35">
      <c r="A10" s="441" t="s">
        <v>56</v>
      </c>
      <c r="B10" s="528"/>
      <c r="C10" s="528"/>
      <c r="D10" s="528"/>
      <c r="E10" s="528"/>
      <c r="F10" s="528"/>
      <c r="G10" s="528"/>
      <c r="H10" s="528"/>
      <c r="I10" s="528"/>
      <c r="J10" s="528"/>
      <c r="K10" s="528"/>
      <c r="L10" s="528"/>
      <c r="M10" s="528"/>
      <c r="N10" s="530"/>
      <c r="O10" s="530"/>
      <c r="Q10" s="432" t="s">
        <v>56</v>
      </c>
      <c r="R10" s="433">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34">
        <v>0</v>
      </c>
      <c r="R11" s="431" t="str">
        <f>N11</f>
        <v>*</v>
      </c>
      <c r="S11" s="414" t="str">
        <f>N115</f>
        <v>*</v>
      </c>
      <c r="T11" s="414" t="str">
        <f>N219</f>
        <v>*</v>
      </c>
      <c r="U11" s="414" t="str">
        <f>N323</f>
        <v>*</v>
      </c>
      <c r="V11" s="414" t="str">
        <f>N427</f>
        <v>*</v>
      </c>
      <c r="W11" s="414">
        <f>N531</f>
        <v>26.9</v>
      </c>
      <c r="X11" s="414">
        <f>N635</f>
        <v>25.3</v>
      </c>
      <c r="Y11" s="414">
        <f>N739</f>
        <v>30</v>
      </c>
      <c r="Z11" s="414">
        <f>N843</f>
        <v>28</v>
      </c>
      <c r="AA11" s="414">
        <f>N947</f>
        <v>28.7</v>
      </c>
      <c r="AB11" s="414">
        <f>N1051</f>
        <v>27.5</v>
      </c>
      <c r="AC11" s="414">
        <f>N1155</f>
        <v>29.9</v>
      </c>
      <c r="AD11" s="414">
        <f>N1259</f>
        <v>22.9</v>
      </c>
      <c r="AE11" s="414">
        <f>N1363</f>
        <v>26</v>
      </c>
      <c r="AF11" s="414">
        <f>N1467</f>
        <v>31</v>
      </c>
      <c r="AG11" s="414">
        <f>N1571</f>
        <v>26.9</v>
      </c>
      <c r="AH11" s="414">
        <f>N1675</f>
        <v>28.9</v>
      </c>
      <c r="AI11" s="414">
        <f>N1779</f>
        <v>25</v>
      </c>
      <c r="AJ11" s="414">
        <f>N1883</f>
        <v>28.9</v>
      </c>
      <c r="AK11" s="414">
        <f>N1987</f>
        <v>25.4</v>
      </c>
      <c r="AL11" s="414">
        <f>N2091</f>
        <v>27.7</v>
      </c>
      <c r="AM11" s="414">
        <f>N2195</f>
        <v>25.9</v>
      </c>
      <c r="AN11" s="414">
        <f>N2299</f>
        <v>25</v>
      </c>
      <c r="AO11" s="414">
        <f>N2403</f>
        <v>26</v>
      </c>
      <c r="AP11" s="414">
        <f>N2507</f>
        <v>28.1</v>
      </c>
      <c r="AQ11" s="414" t="str">
        <f>N2611</f>
        <v>-</v>
      </c>
      <c r="AR11" s="414" t="str">
        <f>N2715</f>
        <v>-</v>
      </c>
      <c r="AS11" s="414" t="str">
        <f>N2819</f>
        <v>-</v>
      </c>
      <c r="AT11" s="358"/>
    </row>
    <row r="12" spans="1:46" ht="13.5" customHeight="1" x14ac:dyDescent="0.3">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34">
        <v>1.0416666666666666E-2</v>
      </c>
      <c r="R12" s="431"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26</v>
      </c>
      <c r="X12" s="414">
        <f t="shared" ref="X12:X75" si="17">N636</f>
        <v>29.6</v>
      </c>
      <c r="Y12" s="414">
        <f t="shared" ref="Y12:Y75" si="18">N740</f>
        <v>23.6</v>
      </c>
      <c r="Z12" s="414">
        <f t="shared" ref="Z12:Z75" si="19">N844</f>
        <v>26.2</v>
      </c>
      <c r="AA12" s="414">
        <f t="shared" ref="AA12:AA75" si="20">N948</f>
        <v>30.9</v>
      </c>
      <c r="AB12" s="414">
        <f t="shared" ref="AB12:AB75" si="21">N1052</f>
        <v>26.6</v>
      </c>
      <c r="AC12" s="414">
        <f t="shared" ref="AC12:AC75" si="22">N1156</f>
        <v>31.1</v>
      </c>
      <c r="AD12" s="414">
        <f t="shared" ref="AD12:AD75" si="23">N1260</f>
        <v>24.5</v>
      </c>
      <c r="AE12" s="414">
        <f t="shared" ref="AE12:AE75" si="24">N1364</f>
        <v>26.3</v>
      </c>
      <c r="AF12" s="414">
        <f t="shared" ref="AF12:AF75" si="25">N1468</f>
        <v>25.1</v>
      </c>
      <c r="AG12" s="414">
        <f t="shared" ref="AG12:AG75" si="26">N1572</f>
        <v>28.5</v>
      </c>
      <c r="AH12" s="414">
        <f t="shared" ref="AH12:AH75" si="27">N1676</f>
        <v>26</v>
      </c>
      <c r="AI12" s="414">
        <f t="shared" ref="AI12:AI75" si="28">N1780</f>
        <v>26</v>
      </c>
      <c r="AJ12" s="414">
        <f t="shared" ref="AJ12:AJ75" si="29">N1884</f>
        <v>26.2</v>
      </c>
      <c r="AK12" s="414">
        <f t="shared" ref="AK12:AK75" si="30">N1988</f>
        <v>24.5</v>
      </c>
      <c r="AL12" s="414">
        <f t="shared" ref="AL12:AL75" si="31">N2092</f>
        <v>27.8</v>
      </c>
      <c r="AM12" s="414">
        <f t="shared" ref="AM12:AM75" si="32">N2196</f>
        <v>27.8</v>
      </c>
      <c r="AN12" s="414">
        <f t="shared" ref="AN12:AN75" si="33">N2300</f>
        <v>26.7</v>
      </c>
      <c r="AO12" s="414">
        <f t="shared" ref="AO12:AO75" si="34">N2404</f>
        <v>27.1</v>
      </c>
      <c r="AP12" s="414">
        <f t="shared" ref="AP12:AP75" si="35">N2508</f>
        <v>27.1</v>
      </c>
      <c r="AQ12" s="414" t="str">
        <f t="shared" ref="AQ12:AQ75" si="36">N2612</f>
        <v>-</v>
      </c>
      <c r="AR12" s="414" t="str">
        <f t="shared" ref="AR12:AR75" si="37">N2716</f>
        <v>-</v>
      </c>
      <c r="AS12" s="414" t="str">
        <f t="shared" ref="AS12:AS75" si="38">N2820</f>
        <v>-</v>
      </c>
      <c r="AT12" s="358"/>
    </row>
    <row r="13" spans="1:46" ht="13.5" customHeight="1" x14ac:dyDescent="0.3">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34">
        <v>2.0833333333333332E-2</v>
      </c>
      <c r="R13" s="431" t="str">
        <f t="shared" si="11"/>
        <v>*</v>
      </c>
      <c r="S13" s="414" t="str">
        <f t="shared" si="12"/>
        <v>*</v>
      </c>
      <c r="T13" s="414" t="str">
        <f t="shared" si="13"/>
        <v>*</v>
      </c>
      <c r="U13" s="414" t="str">
        <f t="shared" si="14"/>
        <v>*</v>
      </c>
      <c r="V13" s="414" t="str">
        <f t="shared" si="15"/>
        <v>*</v>
      </c>
      <c r="W13" s="414">
        <f t="shared" si="16"/>
        <v>27</v>
      </c>
      <c r="X13" s="414">
        <f t="shared" si="17"/>
        <v>25.7</v>
      </c>
      <c r="Y13" s="414">
        <f t="shared" si="18"/>
        <v>23.2</v>
      </c>
      <c r="Z13" s="414">
        <f t="shared" si="19"/>
        <v>23.2</v>
      </c>
      <c r="AA13" s="414">
        <f t="shared" si="20"/>
        <v>28.8</v>
      </c>
      <c r="AB13" s="414">
        <f t="shared" si="21"/>
        <v>23.4</v>
      </c>
      <c r="AC13" s="414">
        <f t="shared" si="22"/>
        <v>26.2</v>
      </c>
      <c r="AD13" s="414">
        <f t="shared" si="23"/>
        <v>25.9</v>
      </c>
      <c r="AE13" s="414">
        <f t="shared" si="24"/>
        <v>24.9</v>
      </c>
      <c r="AF13" s="414">
        <f t="shared" si="25"/>
        <v>29.9</v>
      </c>
      <c r="AG13" s="414">
        <f t="shared" si="26"/>
        <v>29.8</v>
      </c>
      <c r="AH13" s="414">
        <f t="shared" si="27"/>
        <v>26.3</v>
      </c>
      <c r="AI13" s="414">
        <f t="shared" si="28"/>
        <v>30.2</v>
      </c>
      <c r="AJ13" s="414">
        <f t="shared" si="29"/>
        <v>30</v>
      </c>
      <c r="AK13" s="414">
        <f t="shared" si="30"/>
        <v>25.9</v>
      </c>
      <c r="AL13" s="414">
        <f t="shared" si="31"/>
        <v>28.6</v>
      </c>
      <c r="AM13" s="414">
        <f t="shared" si="32"/>
        <v>26.6</v>
      </c>
      <c r="AN13" s="414">
        <f t="shared" si="33"/>
        <v>25.3</v>
      </c>
      <c r="AO13" s="414">
        <f t="shared" si="34"/>
        <v>24.3</v>
      </c>
      <c r="AP13" s="414">
        <f t="shared" si="35"/>
        <v>28.7</v>
      </c>
      <c r="AQ13" s="414" t="str">
        <f t="shared" si="36"/>
        <v>-</v>
      </c>
      <c r="AR13" s="414" t="str">
        <f t="shared" si="37"/>
        <v>-</v>
      </c>
      <c r="AS13" s="414" t="str">
        <f t="shared" si="38"/>
        <v>-</v>
      </c>
      <c r="AT13" s="358"/>
    </row>
    <row r="14" spans="1:46" ht="13.5" customHeight="1" x14ac:dyDescent="0.3">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34">
        <v>3.125E-2</v>
      </c>
      <c r="R14" s="431" t="str">
        <f t="shared" si="11"/>
        <v>*</v>
      </c>
      <c r="S14" s="414" t="str">
        <f t="shared" si="12"/>
        <v>*</v>
      </c>
      <c r="T14" s="414" t="str">
        <f t="shared" si="13"/>
        <v>*</v>
      </c>
      <c r="U14" s="414" t="str">
        <f t="shared" si="14"/>
        <v>*</v>
      </c>
      <c r="V14" s="414" t="str">
        <f t="shared" si="15"/>
        <v>*</v>
      </c>
      <c r="W14" s="414">
        <f t="shared" si="16"/>
        <v>27.3</v>
      </c>
      <c r="X14" s="414">
        <f t="shared" si="17"/>
        <v>31.5</v>
      </c>
      <c r="Y14" s="414">
        <f t="shared" si="18"/>
        <v>28.8</v>
      </c>
      <c r="Z14" s="414">
        <f t="shared" si="19"/>
        <v>24.4</v>
      </c>
      <c r="AA14" s="414">
        <f t="shared" si="20"/>
        <v>25.6</v>
      </c>
      <c r="AB14" s="414">
        <f t="shared" si="21"/>
        <v>35.200000000000003</v>
      </c>
      <c r="AC14" s="414">
        <f t="shared" si="22"/>
        <v>26.9</v>
      </c>
      <c r="AD14" s="414">
        <f t="shared" si="23"/>
        <v>26.5</v>
      </c>
      <c r="AE14" s="414">
        <f t="shared" si="24"/>
        <v>27.3</v>
      </c>
      <c r="AF14" s="414">
        <f t="shared" si="25"/>
        <v>27.3</v>
      </c>
      <c r="AG14" s="414">
        <f t="shared" si="26"/>
        <v>32.6</v>
      </c>
      <c r="AH14" s="414">
        <f t="shared" si="27"/>
        <v>28.6</v>
      </c>
      <c r="AI14" s="414">
        <f t="shared" si="28"/>
        <v>30.6</v>
      </c>
      <c r="AJ14" s="414">
        <f t="shared" si="29"/>
        <v>28.3</v>
      </c>
      <c r="AK14" s="414">
        <f t="shared" si="30"/>
        <v>24.6</v>
      </c>
      <c r="AL14" s="414">
        <f t="shared" si="31"/>
        <v>26.3</v>
      </c>
      <c r="AM14" s="414">
        <f t="shared" si="32"/>
        <v>30.6</v>
      </c>
      <c r="AN14" s="414">
        <f t="shared" si="33"/>
        <v>24.4</v>
      </c>
      <c r="AO14" s="414">
        <f t="shared" si="34"/>
        <v>26.3</v>
      </c>
      <c r="AP14" s="414">
        <f t="shared" si="35"/>
        <v>29.7</v>
      </c>
      <c r="AQ14" s="414" t="str">
        <f t="shared" si="36"/>
        <v>-</v>
      </c>
      <c r="AR14" s="414" t="str">
        <f t="shared" si="37"/>
        <v>-</v>
      </c>
      <c r="AS14" s="414" t="str">
        <f t="shared" si="38"/>
        <v>-</v>
      </c>
      <c r="AT14" s="358"/>
    </row>
    <row r="15" spans="1:46" ht="13.5" customHeight="1" x14ac:dyDescent="0.3">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34">
        <v>4.1666666666666664E-2</v>
      </c>
      <c r="R15" s="431" t="str">
        <f t="shared" si="11"/>
        <v>*</v>
      </c>
      <c r="S15" s="414" t="str">
        <f t="shared" si="12"/>
        <v>*</v>
      </c>
      <c r="T15" s="414" t="str">
        <f t="shared" si="13"/>
        <v>*</v>
      </c>
      <c r="U15" s="414" t="str">
        <f t="shared" si="14"/>
        <v>*</v>
      </c>
      <c r="V15" s="414" t="str">
        <f t="shared" si="15"/>
        <v>*</v>
      </c>
      <c r="W15" s="414">
        <f t="shared" si="16"/>
        <v>25.2</v>
      </c>
      <c r="X15" s="414">
        <f t="shared" si="17"/>
        <v>26.1</v>
      </c>
      <c r="Y15" s="414">
        <f t="shared" si="18"/>
        <v>21.7</v>
      </c>
      <c r="Z15" s="414">
        <f t="shared" si="19"/>
        <v>33.299999999999997</v>
      </c>
      <c r="AA15" s="414">
        <f t="shared" si="20"/>
        <v>25.8</v>
      </c>
      <c r="AB15" s="414">
        <f t="shared" si="21"/>
        <v>28.3</v>
      </c>
      <c r="AC15" s="414">
        <f t="shared" si="22"/>
        <v>25.9</v>
      </c>
      <c r="AD15" s="414">
        <f t="shared" si="23"/>
        <v>29.6</v>
      </c>
      <c r="AE15" s="414">
        <f t="shared" si="24"/>
        <v>27.6</v>
      </c>
      <c r="AF15" s="414">
        <f t="shared" si="25"/>
        <v>25.1</v>
      </c>
      <c r="AG15" s="414">
        <f t="shared" si="26"/>
        <v>30.2</v>
      </c>
      <c r="AH15" s="414">
        <f t="shared" si="27"/>
        <v>23</v>
      </c>
      <c r="AI15" s="414">
        <f t="shared" si="28"/>
        <v>27.3</v>
      </c>
      <c r="AJ15" s="414">
        <f t="shared" si="29"/>
        <v>32.4</v>
      </c>
      <c r="AK15" s="414">
        <f t="shared" si="30"/>
        <v>28.3</v>
      </c>
      <c r="AL15" s="414">
        <f t="shared" si="31"/>
        <v>25.7</v>
      </c>
      <c r="AM15" s="414">
        <f t="shared" si="32"/>
        <v>31.1</v>
      </c>
      <c r="AN15" s="414">
        <f t="shared" si="33"/>
        <v>26.6</v>
      </c>
      <c r="AO15" s="414">
        <f t="shared" si="34"/>
        <v>26.3</v>
      </c>
      <c r="AP15" s="414">
        <f t="shared" si="35"/>
        <v>26.8</v>
      </c>
      <c r="AQ15" s="414" t="str">
        <f t="shared" si="36"/>
        <v>-</v>
      </c>
      <c r="AR15" s="414" t="str">
        <f t="shared" si="37"/>
        <v>-</v>
      </c>
      <c r="AS15" s="414" t="str">
        <f t="shared" si="38"/>
        <v>-</v>
      </c>
      <c r="AT15" s="358"/>
    </row>
    <row r="16" spans="1:46" ht="13.5" customHeight="1" x14ac:dyDescent="0.3">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34">
        <v>5.2083333333333336E-2</v>
      </c>
      <c r="R16" s="431" t="str">
        <f t="shared" si="11"/>
        <v>*</v>
      </c>
      <c r="S16" s="414" t="str">
        <f t="shared" si="12"/>
        <v>*</v>
      </c>
      <c r="T16" s="414" t="str">
        <f t="shared" si="13"/>
        <v>*</v>
      </c>
      <c r="U16" s="414" t="str">
        <f t="shared" si="14"/>
        <v>*</v>
      </c>
      <c r="V16" s="414" t="str">
        <f t="shared" si="15"/>
        <v>*</v>
      </c>
      <c r="W16" s="414">
        <f t="shared" si="16"/>
        <v>28.7</v>
      </c>
      <c r="X16" s="414">
        <f t="shared" si="17"/>
        <v>28.1</v>
      </c>
      <c r="Y16" s="414">
        <f t="shared" si="18"/>
        <v>24</v>
      </c>
      <c r="Z16" s="414">
        <f t="shared" si="19"/>
        <v>29.3</v>
      </c>
      <c r="AA16" s="414">
        <f t="shared" si="20"/>
        <v>30.6</v>
      </c>
      <c r="AB16" s="414">
        <f t="shared" si="21"/>
        <v>26.7</v>
      </c>
      <c r="AC16" s="414">
        <f t="shared" si="22"/>
        <v>27.3</v>
      </c>
      <c r="AD16" s="414">
        <f t="shared" si="23"/>
        <v>27.6</v>
      </c>
      <c r="AE16" s="414">
        <f t="shared" si="24"/>
        <v>24.3</v>
      </c>
      <c r="AF16" s="414">
        <f t="shared" si="25"/>
        <v>28.3</v>
      </c>
      <c r="AG16" s="414">
        <f t="shared" si="26"/>
        <v>31.1</v>
      </c>
      <c r="AH16" s="414">
        <f t="shared" si="27"/>
        <v>23</v>
      </c>
      <c r="AI16" s="414">
        <f t="shared" si="28"/>
        <v>23.7</v>
      </c>
      <c r="AJ16" s="414">
        <f t="shared" si="29"/>
        <v>29.7</v>
      </c>
      <c r="AK16" s="414">
        <f t="shared" si="30"/>
        <v>25.8</v>
      </c>
      <c r="AL16" s="414">
        <f t="shared" si="31"/>
        <v>28.4</v>
      </c>
      <c r="AM16" s="414">
        <f t="shared" si="32"/>
        <v>27.6</v>
      </c>
      <c r="AN16" s="414">
        <f t="shared" si="33"/>
        <v>31.1</v>
      </c>
      <c r="AO16" s="414">
        <f t="shared" si="34"/>
        <v>26.2</v>
      </c>
      <c r="AP16" s="414">
        <f t="shared" si="35"/>
        <v>26.4</v>
      </c>
      <c r="AQ16" s="414" t="str">
        <f t="shared" si="36"/>
        <v>-</v>
      </c>
      <c r="AR16" s="414" t="str">
        <f t="shared" si="37"/>
        <v>-</v>
      </c>
      <c r="AS16" s="414" t="str">
        <f t="shared" si="38"/>
        <v>-</v>
      </c>
      <c r="AT16" s="358"/>
    </row>
    <row r="17" spans="1:46" ht="13.5" customHeight="1" x14ac:dyDescent="0.3">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34">
        <v>6.25E-2</v>
      </c>
      <c r="R17" s="431" t="str">
        <f t="shared" si="11"/>
        <v>*</v>
      </c>
      <c r="S17" s="414" t="str">
        <f t="shared" si="12"/>
        <v>*</v>
      </c>
      <c r="T17" s="414" t="str">
        <f t="shared" si="13"/>
        <v>*</v>
      </c>
      <c r="U17" s="414" t="str">
        <f t="shared" si="14"/>
        <v>*</v>
      </c>
      <c r="V17" s="414" t="str">
        <f t="shared" si="15"/>
        <v>*</v>
      </c>
      <c r="W17" s="414">
        <f t="shared" si="16"/>
        <v>32</v>
      </c>
      <c r="X17" s="414">
        <f t="shared" si="17"/>
        <v>26.6</v>
      </c>
      <c r="Y17" s="414">
        <f t="shared" si="18"/>
        <v>26.5</v>
      </c>
      <c r="Z17" s="414">
        <f t="shared" si="19"/>
        <v>40.299999999999997</v>
      </c>
      <c r="AA17" s="414">
        <f t="shared" si="20"/>
        <v>28.2</v>
      </c>
      <c r="AB17" s="414">
        <f t="shared" si="21"/>
        <v>29.3</v>
      </c>
      <c r="AC17" s="414">
        <f t="shared" si="22"/>
        <v>24</v>
      </c>
      <c r="AD17" s="414">
        <f t="shared" si="23"/>
        <v>28.4</v>
      </c>
      <c r="AE17" s="414">
        <f t="shared" si="24"/>
        <v>27</v>
      </c>
      <c r="AF17" s="414">
        <f t="shared" si="25"/>
        <v>31.6</v>
      </c>
      <c r="AG17" s="414">
        <f t="shared" si="26"/>
        <v>18.899999999999999</v>
      </c>
      <c r="AH17" s="414">
        <f t="shared" si="27"/>
        <v>28.7</v>
      </c>
      <c r="AI17" s="414">
        <f t="shared" si="28"/>
        <v>23.2</v>
      </c>
      <c r="AJ17" s="414">
        <f t="shared" si="29"/>
        <v>25.9</v>
      </c>
      <c r="AK17" s="414">
        <f t="shared" si="30"/>
        <v>26</v>
      </c>
      <c r="AL17" s="414">
        <f t="shared" si="31"/>
        <v>26.9</v>
      </c>
      <c r="AM17" s="414">
        <f t="shared" si="32"/>
        <v>26.9</v>
      </c>
      <c r="AN17" s="414">
        <f t="shared" si="33"/>
        <v>31</v>
      </c>
      <c r="AO17" s="414">
        <f t="shared" si="34"/>
        <v>26.7</v>
      </c>
      <c r="AP17" s="414">
        <f t="shared" si="35"/>
        <v>23.9</v>
      </c>
      <c r="AQ17" s="414" t="str">
        <f t="shared" si="36"/>
        <v>-</v>
      </c>
      <c r="AR17" s="414" t="str">
        <f t="shared" si="37"/>
        <v>-</v>
      </c>
      <c r="AS17" s="414" t="str">
        <f t="shared" si="38"/>
        <v>-</v>
      </c>
      <c r="AT17" s="358"/>
    </row>
    <row r="18" spans="1:46" ht="13.5" customHeight="1" x14ac:dyDescent="0.3">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34">
        <v>7.2916666666666699E-2</v>
      </c>
      <c r="R18" s="431" t="str">
        <f t="shared" si="11"/>
        <v>*</v>
      </c>
      <c r="S18" s="414" t="str">
        <f t="shared" si="12"/>
        <v>*</v>
      </c>
      <c r="T18" s="414" t="str">
        <f t="shared" si="13"/>
        <v>*</v>
      </c>
      <c r="U18" s="414" t="str">
        <f t="shared" si="14"/>
        <v>*</v>
      </c>
      <c r="V18" s="414" t="str">
        <f t="shared" si="15"/>
        <v>*</v>
      </c>
      <c r="W18" s="414">
        <f t="shared" si="16"/>
        <v>29.7</v>
      </c>
      <c r="X18" s="414">
        <f t="shared" si="17"/>
        <v>24.9</v>
      </c>
      <c r="Y18" s="414">
        <f t="shared" si="18"/>
        <v>29.8</v>
      </c>
      <c r="Z18" s="414">
        <f t="shared" si="19"/>
        <v>31.8</v>
      </c>
      <c r="AA18" s="414">
        <f t="shared" si="20"/>
        <v>25.6</v>
      </c>
      <c r="AB18" s="414">
        <f t="shared" si="21"/>
        <v>26.9</v>
      </c>
      <c r="AC18" s="414">
        <f t="shared" si="22"/>
        <v>27.7</v>
      </c>
      <c r="AD18" s="414">
        <f t="shared" si="23"/>
        <v>28.2</v>
      </c>
      <c r="AE18" s="414">
        <f t="shared" si="24"/>
        <v>26.8</v>
      </c>
      <c r="AF18" s="414">
        <f t="shared" si="25"/>
        <v>26.3</v>
      </c>
      <c r="AG18" s="414">
        <f t="shared" si="26"/>
        <v>25.2</v>
      </c>
      <c r="AH18" s="414">
        <f t="shared" si="27"/>
        <v>25.7</v>
      </c>
      <c r="AI18" s="414">
        <f t="shared" si="28"/>
        <v>28.5</v>
      </c>
      <c r="AJ18" s="414">
        <f t="shared" si="29"/>
        <v>31.2</v>
      </c>
      <c r="AK18" s="414">
        <f t="shared" si="30"/>
        <v>32.700000000000003</v>
      </c>
      <c r="AL18" s="414">
        <f t="shared" si="31"/>
        <v>26.5</v>
      </c>
      <c r="AM18" s="414">
        <f t="shared" si="32"/>
        <v>24.6</v>
      </c>
      <c r="AN18" s="414">
        <f t="shared" si="33"/>
        <v>34.299999999999997</v>
      </c>
      <c r="AO18" s="414">
        <f t="shared" si="34"/>
        <v>32.700000000000003</v>
      </c>
      <c r="AP18" s="414">
        <f t="shared" si="35"/>
        <v>25.6</v>
      </c>
      <c r="AQ18" s="414" t="str">
        <f t="shared" si="36"/>
        <v>-</v>
      </c>
      <c r="AR18" s="414" t="str">
        <f t="shared" si="37"/>
        <v>-</v>
      </c>
      <c r="AS18" s="414" t="str">
        <f t="shared" si="38"/>
        <v>-</v>
      </c>
      <c r="AT18" s="358"/>
    </row>
    <row r="19" spans="1:46" ht="13.5" customHeight="1" x14ac:dyDescent="0.3">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34">
        <v>8.3333333333333301E-2</v>
      </c>
      <c r="R19" s="431" t="str">
        <f t="shared" si="11"/>
        <v>*</v>
      </c>
      <c r="S19" s="414" t="str">
        <f t="shared" si="12"/>
        <v>*</v>
      </c>
      <c r="T19" s="414" t="str">
        <f t="shared" si="13"/>
        <v>*</v>
      </c>
      <c r="U19" s="414" t="str">
        <f t="shared" si="14"/>
        <v>*</v>
      </c>
      <c r="V19" s="414" t="str">
        <f t="shared" si="15"/>
        <v>*</v>
      </c>
      <c r="W19" s="414">
        <f t="shared" si="16"/>
        <v>27</v>
      </c>
      <c r="X19" s="414">
        <f t="shared" si="17"/>
        <v>28.9</v>
      </c>
      <c r="Y19" s="414">
        <f t="shared" si="18"/>
        <v>29.3</v>
      </c>
      <c r="Z19" s="414">
        <f t="shared" si="19"/>
        <v>28.2</v>
      </c>
      <c r="AA19" s="414">
        <f t="shared" si="20"/>
        <v>40.700000000000003</v>
      </c>
      <c r="AB19" s="414">
        <f t="shared" si="21"/>
        <v>27.8</v>
      </c>
      <c r="AC19" s="414">
        <f t="shared" si="22"/>
        <v>22.1</v>
      </c>
      <c r="AD19" s="414">
        <f t="shared" si="23"/>
        <v>26.8</v>
      </c>
      <c r="AE19" s="414">
        <f t="shared" si="24"/>
        <v>27.1</v>
      </c>
      <c r="AF19" s="414">
        <f t="shared" si="25"/>
        <v>31.8</v>
      </c>
      <c r="AG19" s="414">
        <f t="shared" si="26"/>
        <v>30.3</v>
      </c>
      <c r="AH19" s="414">
        <f t="shared" si="27"/>
        <v>25.9</v>
      </c>
      <c r="AI19" s="414">
        <f t="shared" si="28"/>
        <v>24.8</v>
      </c>
      <c r="AJ19" s="414">
        <f t="shared" si="29"/>
        <v>27</v>
      </c>
      <c r="AK19" s="414">
        <f t="shared" si="30"/>
        <v>29.3</v>
      </c>
      <c r="AL19" s="414">
        <f t="shared" si="31"/>
        <v>28.5</v>
      </c>
      <c r="AM19" s="414">
        <f t="shared" si="32"/>
        <v>29.7</v>
      </c>
      <c r="AN19" s="414">
        <f t="shared" si="33"/>
        <v>29.1</v>
      </c>
      <c r="AO19" s="414">
        <f t="shared" si="34"/>
        <v>26.8</v>
      </c>
      <c r="AP19" s="414">
        <f t="shared" si="35"/>
        <v>25.7</v>
      </c>
      <c r="AQ19" s="414" t="str">
        <f t="shared" si="36"/>
        <v>-</v>
      </c>
      <c r="AR19" s="414" t="str">
        <f t="shared" si="37"/>
        <v>-</v>
      </c>
      <c r="AS19" s="414" t="str">
        <f t="shared" si="38"/>
        <v>-</v>
      </c>
      <c r="AT19" s="358"/>
    </row>
    <row r="20" spans="1:46" ht="13.5" customHeight="1" x14ac:dyDescent="0.3">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34">
        <v>9.375E-2</v>
      </c>
      <c r="R20" s="431" t="str">
        <f t="shared" si="11"/>
        <v>*</v>
      </c>
      <c r="S20" s="414" t="str">
        <f t="shared" si="12"/>
        <v>*</v>
      </c>
      <c r="T20" s="414" t="str">
        <f t="shared" si="13"/>
        <v>*</v>
      </c>
      <c r="U20" s="414" t="str">
        <f t="shared" si="14"/>
        <v>*</v>
      </c>
      <c r="V20" s="414" t="str">
        <f t="shared" si="15"/>
        <v>*</v>
      </c>
      <c r="W20" s="414">
        <f t="shared" si="16"/>
        <v>29.4</v>
      </c>
      <c r="X20" s="414">
        <f t="shared" si="17"/>
        <v>24.1</v>
      </c>
      <c r="Y20" s="414">
        <f t="shared" si="18"/>
        <v>26.5</v>
      </c>
      <c r="Z20" s="414">
        <f t="shared" si="19"/>
        <v>26</v>
      </c>
      <c r="AA20" s="414">
        <f t="shared" si="20"/>
        <v>29.8</v>
      </c>
      <c r="AB20" s="414" t="str">
        <f t="shared" si="21"/>
        <v>-</v>
      </c>
      <c r="AC20" s="414">
        <f t="shared" si="22"/>
        <v>26</v>
      </c>
      <c r="AD20" s="414">
        <f t="shared" si="23"/>
        <v>25.8</v>
      </c>
      <c r="AE20" s="414">
        <f t="shared" si="24"/>
        <v>30.2</v>
      </c>
      <c r="AF20" s="414">
        <f t="shared" si="25"/>
        <v>29.1</v>
      </c>
      <c r="AG20" s="414">
        <f t="shared" si="26"/>
        <v>22.8</v>
      </c>
      <c r="AH20" s="414">
        <f t="shared" si="27"/>
        <v>19.100000000000001</v>
      </c>
      <c r="AI20" s="414">
        <f t="shared" si="28"/>
        <v>23.4</v>
      </c>
      <c r="AJ20" s="414">
        <f t="shared" si="29"/>
        <v>30.8</v>
      </c>
      <c r="AK20" s="414">
        <f t="shared" si="30"/>
        <v>33.1</v>
      </c>
      <c r="AL20" s="414">
        <f t="shared" si="31"/>
        <v>26.9</v>
      </c>
      <c r="AM20" s="414">
        <f t="shared" si="32"/>
        <v>29.2</v>
      </c>
      <c r="AN20" s="414">
        <f t="shared" si="33"/>
        <v>20</v>
      </c>
      <c r="AO20" s="414">
        <f t="shared" si="34"/>
        <v>32.6</v>
      </c>
      <c r="AP20" s="414">
        <f t="shared" si="35"/>
        <v>29.1</v>
      </c>
      <c r="AQ20" s="414" t="str">
        <f t="shared" si="36"/>
        <v>-</v>
      </c>
      <c r="AR20" s="414" t="str">
        <f t="shared" si="37"/>
        <v>-</v>
      </c>
      <c r="AS20" s="414" t="str">
        <f t="shared" si="38"/>
        <v>-</v>
      </c>
      <c r="AT20" s="358"/>
    </row>
    <row r="21" spans="1:46" ht="13.5" customHeight="1" x14ac:dyDescent="0.3">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34">
        <v>0.104166666666667</v>
      </c>
      <c r="R21" s="431" t="str">
        <f t="shared" si="11"/>
        <v>*</v>
      </c>
      <c r="S21" s="414" t="str">
        <f t="shared" si="12"/>
        <v>*</v>
      </c>
      <c r="T21" s="414" t="str">
        <f t="shared" si="13"/>
        <v>*</v>
      </c>
      <c r="U21" s="414" t="str">
        <f t="shared" si="14"/>
        <v>*</v>
      </c>
      <c r="V21" s="414" t="str">
        <f t="shared" si="15"/>
        <v>*</v>
      </c>
      <c r="W21" s="414">
        <f t="shared" si="16"/>
        <v>27.2</v>
      </c>
      <c r="X21" s="414">
        <f t="shared" si="17"/>
        <v>24.2</v>
      </c>
      <c r="Y21" s="414">
        <f t="shared" si="18"/>
        <v>31.8</v>
      </c>
      <c r="Z21" s="414">
        <f t="shared" si="19"/>
        <v>29</v>
      </c>
      <c r="AA21" s="414">
        <f t="shared" si="20"/>
        <v>27.7</v>
      </c>
      <c r="AB21" s="414">
        <f t="shared" si="21"/>
        <v>38.299999999999997</v>
      </c>
      <c r="AC21" s="414">
        <f t="shared" si="22"/>
        <v>20.8</v>
      </c>
      <c r="AD21" s="414">
        <f t="shared" si="23"/>
        <v>28.7</v>
      </c>
      <c r="AE21" s="414">
        <f t="shared" si="24"/>
        <v>23.7</v>
      </c>
      <c r="AF21" s="414">
        <f t="shared" si="25"/>
        <v>33.200000000000003</v>
      </c>
      <c r="AG21" s="414">
        <f t="shared" si="26"/>
        <v>25.7</v>
      </c>
      <c r="AH21" s="414">
        <f t="shared" si="27"/>
        <v>39.299999999999997</v>
      </c>
      <c r="AI21" s="414">
        <f t="shared" si="28"/>
        <v>31.6</v>
      </c>
      <c r="AJ21" s="414">
        <f t="shared" si="29"/>
        <v>30.2</v>
      </c>
      <c r="AK21" s="414">
        <f t="shared" si="30"/>
        <v>28.9</v>
      </c>
      <c r="AL21" s="414">
        <f t="shared" si="31"/>
        <v>25.4</v>
      </c>
      <c r="AM21" s="414">
        <f t="shared" si="32"/>
        <v>22</v>
      </c>
      <c r="AN21" s="414">
        <f t="shared" si="33"/>
        <v>36.4</v>
      </c>
      <c r="AO21" s="414" t="str">
        <f t="shared" si="34"/>
        <v>-</v>
      </c>
      <c r="AP21" s="414">
        <f t="shared" si="35"/>
        <v>27.8</v>
      </c>
      <c r="AQ21" s="414" t="str">
        <f t="shared" si="36"/>
        <v>-</v>
      </c>
      <c r="AR21" s="414" t="str">
        <f t="shared" si="37"/>
        <v>-</v>
      </c>
      <c r="AS21" s="414" t="str">
        <f t="shared" si="38"/>
        <v>-</v>
      </c>
      <c r="AT21" s="358"/>
    </row>
    <row r="22" spans="1:46" ht="13.5" customHeight="1" x14ac:dyDescent="0.3">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34">
        <v>0.114583333333333</v>
      </c>
      <c r="R22" s="431" t="str">
        <f t="shared" si="11"/>
        <v>*</v>
      </c>
      <c r="S22" s="414" t="str">
        <f t="shared" si="12"/>
        <v>*</v>
      </c>
      <c r="T22" s="414" t="str">
        <f t="shared" si="13"/>
        <v>*</v>
      </c>
      <c r="U22" s="414" t="str">
        <f t="shared" si="14"/>
        <v>*</v>
      </c>
      <c r="V22" s="414" t="str">
        <f t="shared" si="15"/>
        <v>*</v>
      </c>
      <c r="W22" s="414">
        <f t="shared" si="16"/>
        <v>22.8</v>
      </c>
      <c r="X22" s="414">
        <f t="shared" si="17"/>
        <v>29</v>
      </c>
      <c r="Y22" s="414">
        <f t="shared" si="18"/>
        <v>29.3</v>
      </c>
      <c r="Z22" s="414">
        <f t="shared" si="19"/>
        <v>25.5</v>
      </c>
      <c r="AA22" s="414">
        <f t="shared" si="20"/>
        <v>23.7</v>
      </c>
      <c r="AB22" s="414" t="str">
        <f t="shared" si="21"/>
        <v>-</v>
      </c>
      <c r="AC22" s="414">
        <f t="shared" si="22"/>
        <v>26.1</v>
      </c>
      <c r="AD22" s="414">
        <f t="shared" si="23"/>
        <v>26</v>
      </c>
      <c r="AE22" s="414">
        <f t="shared" si="24"/>
        <v>28.2</v>
      </c>
      <c r="AF22" s="414">
        <f t="shared" si="25"/>
        <v>37.9</v>
      </c>
      <c r="AG22" s="414">
        <f t="shared" si="26"/>
        <v>27.7</v>
      </c>
      <c r="AH22" s="414">
        <f t="shared" si="27"/>
        <v>17</v>
      </c>
      <c r="AI22" s="414" t="str">
        <f t="shared" si="28"/>
        <v>-</v>
      </c>
      <c r="AJ22" s="414">
        <f t="shared" si="29"/>
        <v>31.9</v>
      </c>
      <c r="AK22" s="414">
        <f t="shared" si="30"/>
        <v>24.4</v>
      </c>
      <c r="AL22" s="414">
        <f t="shared" si="31"/>
        <v>24.7</v>
      </c>
      <c r="AM22" s="414">
        <f t="shared" si="32"/>
        <v>35.5</v>
      </c>
      <c r="AN22" s="414">
        <f t="shared" si="33"/>
        <v>26.2</v>
      </c>
      <c r="AO22" s="414">
        <f t="shared" si="34"/>
        <v>21.8</v>
      </c>
      <c r="AP22" s="414">
        <f t="shared" si="35"/>
        <v>31.2</v>
      </c>
      <c r="AQ22" s="414" t="str">
        <f t="shared" si="36"/>
        <v>-</v>
      </c>
      <c r="AR22" s="414" t="str">
        <f t="shared" si="37"/>
        <v>-</v>
      </c>
      <c r="AS22" s="414" t="str">
        <f t="shared" si="38"/>
        <v>-</v>
      </c>
      <c r="AT22" s="358"/>
    </row>
    <row r="23" spans="1:46" ht="13.5" customHeight="1" x14ac:dyDescent="0.3">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34">
        <v>0.125</v>
      </c>
      <c r="R23" s="431" t="str">
        <f t="shared" si="11"/>
        <v>*</v>
      </c>
      <c r="S23" s="414" t="str">
        <f t="shared" si="12"/>
        <v>*</v>
      </c>
      <c r="T23" s="414" t="str">
        <f t="shared" si="13"/>
        <v>*</v>
      </c>
      <c r="U23" s="414" t="str">
        <f t="shared" si="14"/>
        <v>*</v>
      </c>
      <c r="V23" s="414" t="str">
        <f t="shared" si="15"/>
        <v>*</v>
      </c>
      <c r="W23" s="414">
        <f t="shared" si="16"/>
        <v>28</v>
      </c>
      <c r="X23" s="414">
        <f t="shared" si="17"/>
        <v>26.5</v>
      </c>
      <c r="Y23" s="414">
        <f t="shared" si="18"/>
        <v>31.4</v>
      </c>
      <c r="Z23" s="414">
        <f t="shared" si="19"/>
        <v>32.6</v>
      </c>
      <c r="AA23" s="414">
        <f t="shared" si="20"/>
        <v>28.4</v>
      </c>
      <c r="AB23" s="414">
        <f t="shared" si="21"/>
        <v>30.9</v>
      </c>
      <c r="AC23" s="414">
        <f t="shared" si="22"/>
        <v>24.9</v>
      </c>
      <c r="AD23" s="414">
        <f t="shared" si="23"/>
        <v>22.5</v>
      </c>
      <c r="AE23" s="414">
        <f t="shared" si="24"/>
        <v>31.9</v>
      </c>
      <c r="AF23" s="414">
        <f t="shared" si="25"/>
        <v>26.1</v>
      </c>
      <c r="AG23" s="414">
        <f t="shared" si="26"/>
        <v>23.5</v>
      </c>
      <c r="AH23" s="414">
        <f t="shared" si="27"/>
        <v>31.6</v>
      </c>
      <c r="AI23" s="414" t="str">
        <f t="shared" si="28"/>
        <v>-</v>
      </c>
      <c r="AJ23" s="414">
        <f t="shared" si="29"/>
        <v>26.3</v>
      </c>
      <c r="AK23" s="414">
        <f t="shared" si="30"/>
        <v>15.1</v>
      </c>
      <c r="AL23" s="414">
        <f t="shared" si="31"/>
        <v>35.200000000000003</v>
      </c>
      <c r="AM23" s="414">
        <f t="shared" si="32"/>
        <v>34.799999999999997</v>
      </c>
      <c r="AN23" s="414">
        <f t="shared" si="33"/>
        <v>20.6</v>
      </c>
      <c r="AO23" s="414">
        <f t="shared" si="34"/>
        <v>29.1</v>
      </c>
      <c r="AP23" s="414" t="str">
        <f t="shared" si="35"/>
        <v>-</v>
      </c>
      <c r="AQ23" s="414" t="str">
        <f t="shared" si="36"/>
        <v>-</v>
      </c>
      <c r="AR23" s="414" t="str">
        <f t="shared" si="37"/>
        <v>-</v>
      </c>
      <c r="AS23" s="414" t="str">
        <f t="shared" si="38"/>
        <v>-</v>
      </c>
      <c r="AT23" s="358"/>
    </row>
    <row r="24" spans="1:46" ht="13.5" customHeight="1" x14ac:dyDescent="0.3">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34">
        <v>0.13541666666666699</v>
      </c>
      <c r="R24" s="431" t="str">
        <f t="shared" si="11"/>
        <v>*</v>
      </c>
      <c r="S24" s="414" t="str">
        <f t="shared" si="12"/>
        <v>*</v>
      </c>
      <c r="T24" s="414" t="str">
        <f t="shared" si="13"/>
        <v>*</v>
      </c>
      <c r="U24" s="414" t="str">
        <f t="shared" si="14"/>
        <v>*</v>
      </c>
      <c r="V24" s="414" t="str">
        <f t="shared" si="15"/>
        <v>*</v>
      </c>
      <c r="W24" s="414">
        <f t="shared" si="16"/>
        <v>27.4</v>
      </c>
      <c r="X24" s="414">
        <f t="shared" si="17"/>
        <v>24.1</v>
      </c>
      <c r="Y24" s="414">
        <f t="shared" si="18"/>
        <v>17</v>
      </c>
      <c r="Z24" s="414">
        <f t="shared" si="19"/>
        <v>30.1</v>
      </c>
      <c r="AA24" s="414">
        <f t="shared" si="20"/>
        <v>23.8</v>
      </c>
      <c r="AB24" s="414">
        <f t="shared" si="21"/>
        <v>21.7</v>
      </c>
      <c r="AC24" s="414">
        <f t="shared" si="22"/>
        <v>29.2</v>
      </c>
      <c r="AD24" s="414">
        <f t="shared" si="23"/>
        <v>24.4</v>
      </c>
      <c r="AE24" s="414">
        <f t="shared" si="24"/>
        <v>38.299999999999997</v>
      </c>
      <c r="AF24" s="414">
        <f t="shared" si="25"/>
        <v>32.9</v>
      </c>
      <c r="AG24" s="414">
        <f t="shared" si="26"/>
        <v>31.5</v>
      </c>
      <c r="AH24" s="414">
        <f t="shared" si="27"/>
        <v>24.9</v>
      </c>
      <c r="AI24" s="414">
        <f t="shared" si="28"/>
        <v>33.700000000000003</v>
      </c>
      <c r="AJ24" s="414">
        <f t="shared" si="29"/>
        <v>29.1</v>
      </c>
      <c r="AK24" s="414">
        <f t="shared" si="30"/>
        <v>33.4</v>
      </c>
      <c r="AL24" s="414">
        <f t="shared" si="31"/>
        <v>25.9</v>
      </c>
      <c r="AM24" s="414">
        <f t="shared" si="32"/>
        <v>24</v>
      </c>
      <c r="AN24" s="414">
        <f t="shared" si="33"/>
        <v>27.4</v>
      </c>
      <c r="AO24" s="414">
        <f t="shared" si="34"/>
        <v>35.4</v>
      </c>
      <c r="AP24" s="414" t="str">
        <f t="shared" si="35"/>
        <v>-</v>
      </c>
      <c r="AQ24" s="414" t="str">
        <f t="shared" si="36"/>
        <v>-</v>
      </c>
      <c r="AR24" s="414" t="str">
        <f t="shared" si="37"/>
        <v>-</v>
      </c>
      <c r="AS24" s="414" t="str">
        <f t="shared" si="38"/>
        <v>-</v>
      </c>
      <c r="AT24" s="358"/>
    </row>
    <row r="25" spans="1:46" ht="13.5" customHeight="1" x14ac:dyDescent="0.3">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34">
        <v>0.14583333333333301</v>
      </c>
      <c r="R25" s="431" t="str">
        <f t="shared" si="11"/>
        <v>*</v>
      </c>
      <c r="S25" s="414" t="str">
        <f t="shared" si="12"/>
        <v>*</v>
      </c>
      <c r="T25" s="414" t="str">
        <f t="shared" si="13"/>
        <v>*</v>
      </c>
      <c r="U25" s="414" t="str">
        <f t="shared" si="14"/>
        <v>*</v>
      </c>
      <c r="V25" s="414" t="str">
        <f t="shared" si="15"/>
        <v>*</v>
      </c>
      <c r="W25" s="414">
        <f t="shared" si="16"/>
        <v>29.5</v>
      </c>
      <c r="X25" s="414">
        <f t="shared" si="17"/>
        <v>28.7</v>
      </c>
      <c r="Y25" s="414">
        <f t="shared" si="18"/>
        <v>26.4</v>
      </c>
      <c r="Z25" s="414">
        <f t="shared" si="19"/>
        <v>28.4</v>
      </c>
      <c r="AA25" s="414">
        <f t="shared" si="20"/>
        <v>28.3</v>
      </c>
      <c r="AB25" s="414">
        <f t="shared" si="21"/>
        <v>27.4</v>
      </c>
      <c r="AC25" s="414">
        <f t="shared" si="22"/>
        <v>28.6</v>
      </c>
      <c r="AD25" s="414">
        <f t="shared" si="23"/>
        <v>27.6</v>
      </c>
      <c r="AE25" s="414">
        <f t="shared" si="24"/>
        <v>26.4</v>
      </c>
      <c r="AF25" s="414">
        <f t="shared" si="25"/>
        <v>26.1</v>
      </c>
      <c r="AG25" s="414">
        <f t="shared" si="26"/>
        <v>25.5</v>
      </c>
      <c r="AH25" s="414">
        <f t="shared" si="27"/>
        <v>24.6</v>
      </c>
      <c r="AI25" s="414">
        <f t="shared" si="28"/>
        <v>29.4</v>
      </c>
      <c r="AJ25" s="414">
        <f t="shared" si="29"/>
        <v>26.9</v>
      </c>
      <c r="AK25" s="414">
        <f t="shared" si="30"/>
        <v>28.4</v>
      </c>
      <c r="AL25" s="414">
        <f t="shared" si="31"/>
        <v>24.6</v>
      </c>
      <c r="AM25" s="414">
        <f t="shared" si="32"/>
        <v>28.6</v>
      </c>
      <c r="AN25" s="414" t="str">
        <f t="shared" si="33"/>
        <v>-</v>
      </c>
      <c r="AO25" s="414">
        <f t="shared" si="34"/>
        <v>27.4</v>
      </c>
      <c r="AP25" s="414">
        <f t="shared" si="35"/>
        <v>26.7</v>
      </c>
      <c r="AQ25" s="414" t="str">
        <f t="shared" si="36"/>
        <v>-</v>
      </c>
      <c r="AR25" s="414" t="str">
        <f t="shared" si="37"/>
        <v>-</v>
      </c>
      <c r="AS25" s="414" t="str">
        <f t="shared" si="38"/>
        <v>-</v>
      </c>
      <c r="AT25" s="358"/>
    </row>
    <row r="26" spans="1:46" ht="13.5" customHeight="1" x14ac:dyDescent="0.3">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34">
        <v>0.15625</v>
      </c>
      <c r="R26" s="431" t="str">
        <f t="shared" si="11"/>
        <v>*</v>
      </c>
      <c r="S26" s="414" t="str">
        <f t="shared" si="12"/>
        <v>*</v>
      </c>
      <c r="T26" s="414" t="str">
        <f t="shared" si="13"/>
        <v>*</v>
      </c>
      <c r="U26" s="414" t="str">
        <f t="shared" si="14"/>
        <v>*</v>
      </c>
      <c r="V26" s="414" t="str">
        <f t="shared" si="15"/>
        <v>*</v>
      </c>
      <c r="W26" s="414">
        <f t="shared" si="16"/>
        <v>30.4</v>
      </c>
      <c r="X26" s="414">
        <f t="shared" si="17"/>
        <v>33.200000000000003</v>
      </c>
      <c r="Y26" s="414">
        <f t="shared" si="18"/>
        <v>24</v>
      </c>
      <c r="Z26" s="414">
        <f t="shared" si="19"/>
        <v>27.4</v>
      </c>
      <c r="AA26" s="414">
        <f t="shared" si="20"/>
        <v>31.1</v>
      </c>
      <c r="AB26" s="414">
        <f t="shared" si="21"/>
        <v>24.3</v>
      </c>
      <c r="AC26" s="414">
        <f t="shared" si="22"/>
        <v>29.2</v>
      </c>
      <c r="AD26" s="414">
        <f t="shared" si="23"/>
        <v>25.4</v>
      </c>
      <c r="AE26" s="414">
        <f t="shared" si="24"/>
        <v>29.9</v>
      </c>
      <c r="AF26" s="414">
        <f t="shared" si="25"/>
        <v>30.8</v>
      </c>
      <c r="AG26" s="414">
        <f t="shared" si="26"/>
        <v>34.4</v>
      </c>
      <c r="AH26" s="414">
        <f t="shared" si="27"/>
        <v>26.4</v>
      </c>
      <c r="AI26" s="414">
        <f t="shared" si="28"/>
        <v>24.5</v>
      </c>
      <c r="AJ26" s="414">
        <f t="shared" si="29"/>
        <v>27.9</v>
      </c>
      <c r="AK26" s="414">
        <f t="shared" si="30"/>
        <v>29.1</v>
      </c>
      <c r="AL26" s="414">
        <f t="shared" si="31"/>
        <v>27.3</v>
      </c>
      <c r="AM26" s="414">
        <f t="shared" si="32"/>
        <v>31.1</v>
      </c>
      <c r="AN26" s="414">
        <f t="shared" si="33"/>
        <v>28.4</v>
      </c>
      <c r="AO26" s="414" t="str">
        <f t="shared" si="34"/>
        <v>-</v>
      </c>
      <c r="AP26" s="414">
        <f t="shared" si="35"/>
        <v>42.4</v>
      </c>
      <c r="AQ26" s="414" t="str">
        <f t="shared" si="36"/>
        <v>-</v>
      </c>
      <c r="AR26" s="414" t="str">
        <f t="shared" si="37"/>
        <v>-</v>
      </c>
      <c r="AS26" s="414" t="str">
        <f t="shared" si="38"/>
        <v>-</v>
      </c>
      <c r="AT26" s="358"/>
    </row>
    <row r="27" spans="1:46" ht="13.5" customHeight="1" x14ac:dyDescent="0.3">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34">
        <v>0.16666666666666699</v>
      </c>
      <c r="R27" s="431" t="str">
        <f t="shared" si="11"/>
        <v>*</v>
      </c>
      <c r="S27" s="414" t="str">
        <f t="shared" si="12"/>
        <v>*</v>
      </c>
      <c r="T27" s="414" t="str">
        <f t="shared" si="13"/>
        <v>*</v>
      </c>
      <c r="U27" s="414" t="str">
        <f t="shared" si="14"/>
        <v>*</v>
      </c>
      <c r="V27" s="414" t="str">
        <f t="shared" si="15"/>
        <v>*</v>
      </c>
      <c r="W27" s="414">
        <f t="shared" si="16"/>
        <v>29</v>
      </c>
      <c r="X27" s="414">
        <f t="shared" si="17"/>
        <v>26.2</v>
      </c>
      <c r="Y27" s="414">
        <f t="shared" si="18"/>
        <v>29.5</v>
      </c>
      <c r="Z27" s="414">
        <f t="shared" si="19"/>
        <v>29.9</v>
      </c>
      <c r="AA27" s="414">
        <f t="shared" si="20"/>
        <v>32.1</v>
      </c>
      <c r="AB27" s="414">
        <f t="shared" si="21"/>
        <v>26.4</v>
      </c>
      <c r="AC27" s="414">
        <f t="shared" si="22"/>
        <v>21.9</v>
      </c>
      <c r="AD27" s="414">
        <f t="shared" si="23"/>
        <v>32.6</v>
      </c>
      <c r="AE27" s="414">
        <f t="shared" si="24"/>
        <v>29.4</v>
      </c>
      <c r="AF27" s="414">
        <f t="shared" si="25"/>
        <v>28.1</v>
      </c>
      <c r="AG27" s="414">
        <f t="shared" si="26"/>
        <v>29.1</v>
      </c>
      <c r="AH27" s="414">
        <f t="shared" si="27"/>
        <v>26.7</v>
      </c>
      <c r="AI27" s="414">
        <f t="shared" si="28"/>
        <v>26.1</v>
      </c>
      <c r="AJ27" s="414">
        <f t="shared" si="29"/>
        <v>28.7</v>
      </c>
      <c r="AK27" s="414">
        <f t="shared" si="30"/>
        <v>35.799999999999997</v>
      </c>
      <c r="AL27" s="414">
        <f t="shared" si="31"/>
        <v>30.9</v>
      </c>
      <c r="AM27" s="414">
        <f t="shared" si="32"/>
        <v>25.5</v>
      </c>
      <c r="AN27" s="414">
        <f t="shared" si="33"/>
        <v>25.4</v>
      </c>
      <c r="AO27" s="414">
        <f t="shared" si="34"/>
        <v>33.5</v>
      </c>
      <c r="AP27" s="414">
        <f t="shared" si="35"/>
        <v>23.4</v>
      </c>
      <c r="AQ27" s="414" t="str">
        <f t="shared" si="36"/>
        <v>-</v>
      </c>
      <c r="AR27" s="414" t="str">
        <f t="shared" si="37"/>
        <v>-</v>
      </c>
      <c r="AS27" s="414" t="str">
        <f t="shared" si="38"/>
        <v>-</v>
      </c>
      <c r="AT27" s="358"/>
    </row>
    <row r="28" spans="1:46" ht="13.5" customHeight="1" x14ac:dyDescent="0.3">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34">
        <v>0.17708333333333301</v>
      </c>
      <c r="R28" s="431" t="str">
        <f t="shared" si="11"/>
        <v>*</v>
      </c>
      <c r="S28" s="414" t="str">
        <f t="shared" si="12"/>
        <v>*</v>
      </c>
      <c r="T28" s="414" t="str">
        <f t="shared" si="13"/>
        <v>*</v>
      </c>
      <c r="U28" s="414" t="str">
        <f t="shared" si="14"/>
        <v>*</v>
      </c>
      <c r="V28" s="414" t="str">
        <f t="shared" si="15"/>
        <v>*</v>
      </c>
      <c r="W28" s="414">
        <f t="shared" si="16"/>
        <v>23.3</v>
      </c>
      <c r="X28" s="414">
        <f t="shared" si="17"/>
        <v>30.4</v>
      </c>
      <c r="Y28" s="414">
        <f t="shared" si="18"/>
        <v>24.1</v>
      </c>
      <c r="Z28" s="414">
        <f t="shared" si="19"/>
        <v>25.1</v>
      </c>
      <c r="AA28" s="414">
        <f t="shared" si="20"/>
        <v>27.5</v>
      </c>
      <c r="AB28" s="414">
        <f t="shared" si="21"/>
        <v>23.4</v>
      </c>
      <c r="AC28" s="414">
        <f t="shared" si="22"/>
        <v>30.2</v>
      </c>
      <c r="AD28" s="414">
        <f t="shared" si="23"/>
        <v>23.7</v>
      </c>
      <c r="AE28" s="414">
        <f t="shared" si="24"/>
        <v>23</v>
      </c>
      <c r="AF28" s="414">
        <f t="shared" si="25"/>
        <v>25.1</v>
      </c>
      <c r="AG28" s="414">
        <f t="shared" si="26"/>
        <v>26.5</v>
      </c>
      <c r="AH28" s="414">
        <f t="shared" si="27"/>
        <v>22.9</v>
      </c>
      <c r="AI28" s="414">
        <f t="shared" si="28"/>
        <v>33.4</v>
      </c>
      <c r="AJ28" s="414">
        <f t="shared" si="29"/>
        <v>25.2</v>
      </c>
      <c r="AK28" s="414">
        <f t="shared" si="30"/>
        <v>24.8</v>
      </c>
      <c r="AL28" s="414">
        <f t="shared" si="31"/>
        <v>26.5</v>
      </c>
      <c r="AM28" s="414">
        <f t="shared" si="32"/>
        <v>22</v>
      </c>
      <c r="AN28" s="414">
        <f t="shared" si="33"/>
        <v>23.5</v>
      </c>
      <c r="AO28" s="414">
        <f t="shared" si="34"/>
        <v>24.7</v>
      </c>
      <c r="AP28" s="414">
        <f t="shared" si="35"/>
        <v>24.5</v>
      </c>
      <c r="AQ28" s="414" t="str">
        <f t="shared" si="36"/>
        <v>-</v>
      </c>
      <c r="AR28" s="414" t="str">
        <f t="shared" si="37"/>
        <v>-</v>
      </c>
      <c r="AS28" s="414" t="str">
        <f t="shared" si="38"/>
        <v>-</v>
      </c>
      <c r="AT28" s="358"/>
    </row>
    <row r="29" spans="1:46" ht="13.5" customHeight="1" x14ac:dyDescent="0.3">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34">
        <v>0.1875</v>
      </c>
      <c r="R29" s="431" t="str">
        <f t="shared" si="11"/>
        <v>*</v>
      </c>
      <c r="S29" s="414" t="str">
        <f t="shared" si="12"/>
        <v>*</v>
      </c>
      <c r="T29" s="414" t="str">
        <f t="shared" si="13"/>
        <v>*</v>
      </c>
      <c r="U29" s="414" t="str">
        <f t="shared" si="14"/>
        <v>*</v>
      </c>
      <c r="V29" s="414" t="str">
        <f t="shared" si="15"/>
        <v>*</v>
      </c>
      <c r="W29" s="414">
        <f t="shared" si="16"/>
        <v>29.6</v>
      </c>
      <c r="X29" s="414">
        <f t="shared" si="17"/>
        <v>26.4</v>
      </c>
      <c r="Y29" s="414">
        <f t="shared" si="18"/>
        <v>25.2</v>
      </c>
      <c r="Z29" s="414">
        <f t="shared" si="19"/>
        <v>22.5</v>
      </c>
      <c r="AA29" s="414">
        <f t="shared" si="20"/>
        <v>23.4</v>
      </c>
      <c r="AB29" s="414">
        <f t="shared" si="21"/>
        <v>24.8</v>
      </c>
      <c r="AC29" s="414">
        <f t="shared" si="22"/>
        <v>22.3</v>
      </c>
      <c r="AD29" s="414">
        <f t="shared" si="23"/>
        <v>29</v>
      </c>
      <c r="AE29" s="414">
        <f t="shared" si="24"/>
        <v>24.1</v>
      </c>
      <c r="AF29" s="414">
        <f t="shared" si="25"/>
        <v>27.9</v>
      </c>
      <c r="AG29" s="414">
        <f t="shared" si="26"/>
        <v>25.4</v>
      </c>
      <c r="AH29" s="414">
        <f t="shared" si="27"/>
        <v>25.7</v>
      </c>
      <c r="AI29" s="414">
        <f t="shared" si="28"/>
        <v>29.6</v>
      </c>
      <c r="AJ29" s="414">
        <f t="shared" si="29"/>
        <v>26.7</v>
      </c>
      <c r="AK29" s="414">
        <f t="shared" si="30"/>
        <v>31.6</v>
      </c>
      <c r="AL29" s="414">
        <f t="shared" si="31"/>
        <v>27.3</v>
      </c>
      <c r="AM29" s="414">
        <f t="shared" si="32"/>
        <v>27</v>
      </c>
      <c r="AN29" s="414">
        <f t="shared" si="33"/>
        <v>22.4</v>
      </c>
      <c r="AO29" s="414">
        <f t="shared" si="34"/>
        <v>28.2</v>
      </c>
      <c r="AP29" s="414">
        <f t="shared" si="35"/>
        <v>31.1</v>
      </c>
      <c r="AQ29" s="414" t="str">
        <f t="shared" si="36"/>
        <v>-</v>
      </c>
      <c r="AR29" s="414" t="str">
        <f t="shared" si="37"/>
        <v>-</v>
      </c>
      <c r="AS29" s="414" t="str">
        <f t="shared" si="38"/>
        <v>-</v>
      </c>
      <c r="AT29" s="358"/>
    </row>
    <row r="30" spans="1:46" ht="13.5" customHeight="1" x14ac:dyDescent="0.3">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34">
        <v>0.19791666666666699</v>
      </c>
      <c r="R30" s="431" t="str">
        <f t="shared" si="11"/>
        <v>*</v>
      </c>
      <c r="S30" s="414" t="str">
        <f t="shared" si="12"/>
        <v>*</v>
      </c>
      <c r="T30" s="414" t="str">
        <f t="shared" si="13"/>
        <v>*</v>
      </c>
      <c r="U30" s="414" t="str">
        <f t="shared" si="14"/>
        <v>*</v>
      </c>
      <c r="V30" s="414" t="str">
        <f t="shared" si="15"/>
        <v>*</v>
      </c>
      <c r="W30" s="414">
        <f t="shared" si="16"/>
        <v>28.1</v>
      </c>
      <c r="X30" s="414">
        <f t="shared" si="17"/>
        <v>25.8</v>
      </c>
      <c r="Y30" s="414">
        <f t="shared" si="18"/>
        <v>31.6</v>
      </c>
      <c r="Z30" s="414">
        <f t="shared" si="19"/>
        <v>27.2</v>
      </c>
      <c r="AA30" s="414">
        <f t="shared" si="20"/>
        <v>27</v>
      </c>
      <c r="AB30" s="414">
        <f t="shared" si="21"/>
        <v>28.1</v>
      </c>
      <c r="AC30" s="414">
        <f t="shared" si="22"/>
        <v>28.5</v>
      </c>
      <c r="AD30" s="414">
        <f t="shared" si="23"/>
        <v>27.8</v>
      </c>
      <c r="AE30" s="414">
        <f t="shared" si="24"/>
        <v>24.5</v>
      </c>
      <c r="AF30" s="414">
        <f t="shared" si="25"/>
        <v>30</v>
      </c>
      <c r="AG30" s="414">
        <f t="shared" si="26"/>
        <v>34.299999999999997</v>
      </c>
      <c r="AH30" s="414">
        <f t="shared" si="27"/>
        <v>26.2</v>
      </c>
      <c r="AI30" s="414">
        <f t="shared" si="28"/>
        <v>27.8</v>
      </c>
      <c r="AJ30" s="414">
        <f t="shared" si="29"/>
        <v>29.3</v>
      </c>
      <c r="AK30" s="414">
        <f t="shared" si="30"/>
        <v>26.8</v>
      </c>
      <c r="AL30" s="414">
        <f t="shared" si="31"/>
        <v>28.6</v>
      </c>
      <c r="AM30" s="414">
        <f t="shared" si="32"/>
        <v>29.6</v>
      </c>
      <c r="AN30" s="414">
        <f t="shared" si="33"/>
        <v>27.7</v>
      </c>
      <c r="AO30" s="414">
        <f t="shared" si="34"/>
        <v>27.7</v>
      </c>
      <c r="AP30" s="414">
        <f t="shared" si="35"/>
        <v>28.2</v>
      </c>
      <c r="AQ30" s="414" t="str">
        <f t="shared" si="36"/>
        <v>-</v>
      </c>
      <c r="AR30" s="414" t="str">
        <f t="shared" si="37"/>
        <v>-</v>
      </c>
      <c r="AS30" s="414" t="str">
        <f t="shared" si="38"/>
        <v>-</v>
      </c>
      <c r="AT30" s="358"/>
    </row>
    <row r="31" spans="1:46" ht="13.5" customHeight="1" x14ac:dyDescent="0.3">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34">
        <v>0.20833333333333301</v>
      </c>
      <c r="R31" s="431" t="str">
        <f t="shared" si="11"/>
        <v>*</v>
      </c>
      <c r="S31" s="414" t="str">
        <f t="shared" si="12"/>
        <v>*</v>
      </c>
      <c r="T31" s="414" t="str">
        <f t="shared" si="13"/>
        <v>*</v>
      </c>
      <c r="U31" s="414" t="str">
        <f t="shared" si="14"/>
        <v>*</v>
      </c>
      <c r="V31" s="414" t="str">
        <f t="shared" si="15"/>
        <v>*</v>
      </c>
      <c r="W31" s="414">
        <f t="shared" si="16"/>
        <v>29.9</v>
      </c>
      <c r="X31" s="414">
        <f t="shared" si="17"/>
        <v>29.1</v>
      </c>
      <c r="Y31" s="414">
        <f t="shared" si="18"/>
        <v>28.2</v>
      </c>
      <c r="Z31" s="414">
        <f t="shared" si="19"/>
        <v>30.1</v>
      </c>
      <c r="AA31" s="414">
        <f t="shared" si="20"/>
        <v>28.4</v>
      </c>
      <c r="AB31" s="414">
        <f t="shared" si="21"/>
        <v>26</v>
      </c>
      <c r="AC31" s="414">
        <f t="shared" si="22"/>
        <v>30.2</v>
      </c>
      <c r="AD31" s="414">
        <f t="shared" si="23"/>
        <v>23.2</v>
      </c>
      <c r="AE31" s="414">
        <f t="shared" si="24"/>
        <v>28.2</v>
      </c>
      <c r="AF31" s="414">
        <f t="shared" si="25"/>
        <v>27.8</v>
      </c>
      <c r="AG31" s="414">
        <f t="shared" si="26"/>
        <v>28</v>
      </c>
      <c r="AH31" s="414">
        <f t="shared" si="27"/>
        <v>30.3</v>
      </c>
      <c r="AI31" s="414">
        <f t="shared" si="28"/>
        <v>28.5</v>
      </c>
      <c r="AJ31" s="414">
        <f t="shared" si="29"/>
        <v>27.4</v>
      </c>
      <c r="AK31" s="414">
        <f t="shared" si="30"/>
        <v>30.2</v>
      </c>
      <c r="AL31" s="414">
        <f t="shared" si="31"/>
        <v>28.6</v>
      </c>
      <c r="AM31" s="414">
        <f t="shared" si="32"/>
        <v>29.5</v>
      </c>
      <c r="AN31" s="414">
        <f t="shared" si="33"/>
        <v>27.6</v>
      </c>
      <c r="AO31" s="414">
        <f t="shared" si="34"/>
        <v>29.5</v>
      </c>
      <c r="AP31" s="414">
        <f t="shared" si="35"/>
        <v>27.1</v>
      </c>
      <c r="AQ31" s="414" t="str">
        <f t="shared" si="36"/>
        <v>-</v>
      </c>
      <c r="AR31" s="414" t="str">
        <f t="shared" si="37"/>
        <v>-</v>
      </c>
      <c r="AS31" s="414" t="str">
        <f t="shared" si="38"/>
        <v>-</v>
      </c>
      <c r="AT31" s="358"/>
    </row>
    <row r="32" spans="1:46" ht="13.5" customHeight="1" x14ac:dyDescent="0.3">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34">
        <v>0.21875</v>
      </c>
      <c r="R32" s="431" t="str">
        <f t="shared" si="11"/>
        <v>*</v>
      </c>
      <c r="S32" s="414" t="str">
        <f t="shared" si="12"/>
        <v>*</v>
      </c>
      <c r="T32" s="414" t="str">
        <f t="shared" si="13"/>
        <v>*</v>
      </c>
      <c r="U32" s="414" t="str">
        <f t="shared" si="14"/>
        <v>*</v>
      </c>
      <c r="V32" s="414" t="str">
        <f t="shared" si="15"/>
        <v>*</v>
      </c>
      <c r="W32" s="414">
        <f t="shared" si="16"/>
        <v>23</v>
      </c>
      <c r="X32" s="414">
        <f t="shared" si="17"/>
        <v>28.4</v>
      </c>
      <c r="Y32" s="414">
        <f t="shared" si="18"/>
        <v>26.7</v>
      </c>
      <c r="Z32" s="414">
        <f t="shared" si="19"/>
        <v>27.2</v>
      </c>
      <c r="AA32" s="414">
        <f t="shared" si="20"/>
        <v>27</v>
      </c>
      <c r="AB32" s="414">
        <f t="shared" si="21"/>
        <v>26.6</v>
      </c>
      <c r="AC32" s="414">
        <f t="shared" si="22"/>
        <v>24.7</v>
      </c>
      <c r="AD32" s="414">
        <f t="shared" si="23"/>
        <v>26.4</v>
      </c>
      <c r="AE32" s="414">
        <f t="shared" si="24"/>
        <v>24.6</v>
      </c>
      <c r="AF32" s="414">
        <f t="shared" si="25"/>
        <v>27.5</v>
      </c>
      <c r="AG32" s="414">
        <f t="shared" si="26"/>
        <v>26.5</v>
      </c>
      <c r="AH32" s="414">
        <f t="shared" si="27"/>
        <v>28.5</v>
      </c>
      <c r="AI32" s="414">
        <f t="shared" si="28"/>
        <v>26.7</v>
      </c>
      <c r="AJ32" s="414">
        <f t="shared" si="29"/>
        <v>27</v>
      </c>
      <c r="AK32" s="414">
        <f t="shared" si="30"/>
        <v>26.6</v>
      </c>
      <c r="AL32" s="414">
        <f t="shared" si="31"/>
        <v>25.1</v>
      </c>
      <c r="AM32" s="414">
        <f t="shared" si="32"/>
        <v>27.4</v>
      </c>
      <c r="AN32" s="414">
        <f t="shared" si="33"/>
        <v>26.5</v>
      </c>
      <c r="AO32" s="414">
        <f t="shared" si="34"/>
        <v>27.8</v>
      </c>
      <c r="AP32" s="414">
        <f t="shared" si="35"/>
        <v>26.4</v>
      </c>
      <c r="AQ32" s="414" t="str">
        <f t="shared" si="36"/>
        <v>-</v>
      </c>
      <c r="AR32" s="414" t="str">
        <f t="shared" si="37"/>
        <v>-</v>
      </c>
      <c r="AS32" s="414" t="str">
        <f t="shared" si="38"/>
        <v>-</v>
      </c>
      <c r="AT32" s="358"/>
    </row>
    <row r="33" spans="1:46" ht="13.5" customHeight="1" x14ac:dyDescent="0.3">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34">
        <v>0.22916666666666699</v>
      </c>
      <c r="R33" s="431" t="str">
        <f t="shared" si="11"/>
        <v>*</v>
      </c>
      <c r="S33" s="414" t="str">
        <f t="shared" si="12"/>
        <v>*</v>
      </c>
      <c r="T33" s="414" t="str">
        <f t="shared" si="13"/>
        <v>*</v>
      </c>
      <c r="U33" s="414" t="str">
        <f t="shared" si="14"/>
        <v>*</v>
      </c>
      <c r="V33" s="414" t="str">
        <f t="shared" si="15"/>
        <v>*</v>
      </c>
      <c r="W33" s="414">
        <f t="shared" si="16"/>
        <v>32</v>
      </c>
      <c r="X33" s="414">
        <f t="shared" si="17"/>
        <v>26.4</v>
      </c>
      <c r="Y33" s="414">
        <f t="shared" si="18"/>
        <v>27.8</v>
      </c>
      <c r="Z33" s="414">
        <f t="shared" si="19"/>
        <v>28.6</v>
      </c>
      <c r="AA33" s="414">
        <f t="shared" si="20"/>
        <v>26.4</v>
      </c>
      <c r="AB33" s="414">
        <f t="shared" si="21"/>
        <v>27.2</v>
      </c>
      <c r="AC33" s="414">
        <f t="shared" si="22"/>
        <v>28.9</v>
      </c>
      <c r="AD33" s="414">
        <f t="shared" si="23"/>
        <v>26.8</v>
      </c>
      <c r="AE33" s="414">
        <f t="shared" si="24"/>
        <v>29.9</v>
      </c>
      <c r="AF33" s="414">
        <f t="shared" si="25"/>
        <v>26.8</v>
      </c>
      <c r="AG33" s="414">
        <f t="shared" si="26"/>
        <v>27.2</v>
      </c>
      <c r="AH33" s="414">
        <f t="shared" si="27"/>
        <v>28.7</v>
      </c>
      <c r="AI33" s="414">
        <f t="shared" si="28"/>
        <v>27.3</v>
      </c>
      <c r="AJ33" s="414">
        <f t="shared" si="29"/>
        <v>27.5</v>
      </c>
      <c r="AK33" s="414">
        <f t="shared" si="30"/>
        <v>27.9</v>
      </c>
      <c r="AL33" s="414">
        <f t="shared" si="31"/>
        <v>30</v>
      </c>
      <c r="AM33" s="414">
        <f t="shared" si="32"/>
        <v>28.7</v>
      </c>
      <c r="AN33" s="414">
        <f t="shared" si="33"/>
        <v>27.9</v>
      </c>
      <c r="AO33" s="414">
        <f t="shared" si="34"/>
        <v>30.2</v>
      </c>
      <c r="AP33" s="414">
        <f t="shared" si="35"/>
        <v>28.7</v>
      </c>
      <c r="AQ33" s="414" t="str">
        <f t="shared" si="36"/>
        <v>-</v>
      </c>
      <c r="AR33" s="414" t="str">
        <f t="shared" si="37"/>
        <v>-</v>
      </c>
      <c r="AS33" s="414" t="str">
        <f t="shared" si="38"/>
        <v>-</v>
      </c>
      <c r="AT33" s="358"/>
    </row>
    <row r="34" spans="1:46" ht="13.5" customHeight="1" x14ac:dyDescent="0.3">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34">
        <v>0.23958333333333301</v>
      </c>
      <c r="R34" s="431" t="str">
        <f t="shared" si="11"/>
        <v>*</v>
      </c>
      <c r="S34" s="414" t="str">
        <f t="shared" si="12"/>
        <v>*</v>
      </c>
      <c r="T34" s="414" t="str">
        <f t="shared" si="13"/>
        <v>*</v>
      </c>
      <c r="U34" s="414" t="str">
        <f t="shared" si="14"/>
        <v>*</v>
      </c>
      <c r="V34" s="414" t="str">
        <f t="shared" si="15"/>
        <v>*</v>
      </c>
      <c r="W34" s="414">
        <f t="shared" si="16"/>
        <v>26.2</v>
      </c>
      <c r="X34" s="414">
        <f t="shared" si="17"/>
        <v>29.8</v>
      </c>
      <c r="Y34" s="414">
        <f t="shared" si="18"/>
        <v>27.5</v>
      </c>
      <c r="Z34" s="414">
        <f t="shared" si="19"/>
        <v>26.8</v>
      </c>
      <c r="AA34" s="414">
        <f t="shared" si="20"/>
        <v>24.3</v>
      </c>
      <c r="AB34" s="414">
        <f t="shared" si="21"/>
        <v>25.4</v>
      </c>
      <c r="AC34" s="414">
        <f t="shared" si="22"/>
        <v>30.2</v>
      </c>
      <c r="AD34" s="414">
        <f t="shared" si="23"/>
        <v>28</v>
      </c>
      <c r="AE34" s="414">
        <f t="shared" si="24"/>
        <v>25.5</v>
      </c>
      <c r="AF34" s="414">
        <f t="shared" si="25"/>
        <v>24.9</v>
      </c>
      <c r="AG34" s="414">
        <f t="shared" si="26"/>
        <v>26.6</v>
      </c>
      <c r="AH34" s="414">
        <f t="shared" si="27"/>
        <v>24.7</v>
      </c>
      <c r="AI34" s="414">
        <f t="shared" si="28"/>
        <v>26</v>
      </c>
      <c r="AJ34" s="414">
        <f t="shared" si="29"/>
        <v>25.4</v>
      </c>
      <c r="AK34" s="414">
        <f t="shared" si="30"/>
        <v>27.7</v>
      </c>
      <c r="AL34" s="414">
        <f t="shared" si="31"/>
        <v>29.6</v>
      </c>
      <c r="AM34" s="414">
        <f t="shared" si="32"/>
        <v>25.8</v>
      </c>
      <c r="AN34" s="414">
        <f t="shared" si="33"/>
        <v>25.6</v>
      </c>
      <c r="AO34" s="414">
        <f t="shared" si="34"/>
        <v>28</v>
      </c>
      <c r="AP34" s="414">
        <f t="shared" si="35"/>
        <v>25.7</v>
      </c>
      <c r="AQ34" s="414" t="str">
        <f t="shared" si="36"/>
        <v>-</v>
      </c>
      <c r="AR34" s="414" t="str">
        <f t="shared" si="37"/>
        <v>-</v>
      </c>
      <c r="AS34" s="414" t="str">
        <f t="shared" si="38"/>
        <v>-</v>
      </c>
      <c r="AT34" s="358"/>
    </row>
    <row r="35" spans="1:46" ht="13.5" customHeight="1" x14ac:dyDescent="0.3">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34">
        <v>0.25</v>
      </c>
      <c r="R35" s="431" t="str">
        <f t="shared" si="11"/>
        <v>*</v>
      </c>
      <c r="S35" s="414" t="str">
        <f t="shared" si="12"/>
        <v>*</v>
      </c>
      <c r="T35" s="414" t="str">
        <f t="shared" si="13"/>
        <v>*</v>
      </c>
      <c r="U35" s="414" t="str">
        <f t="shared" si="14"/>
        <v>*</v>
      </c>
      <c r="V35" s="414" t="str">
        <f t="shared" si="15"/>
        <v>*</v>
      </c>
      <c r="W35" s="414">
        <f t="shared" si="16"/>
        <v>28.8</v>
      </c>
      <c r="X35" s="414">
        <f t="shared" si="17"/>
        <v>23.1</v>
      </c>
      <c r="Y35" s="414">
        <f t="shared" si="18"/>
        <v>26.7</v>
      </c>
      <c r="Z35" s="414">
        <f t="shared" si="19"/>
        <v>25.9</v>
      </c>
      <c r="AA35" s="414">
        <f t="shared" si="20"/>
        <v>25.9</v>
      </c>
      <c r="AB35" s="414">
        <f t="shared" si="21"/>
        <v>26.6</v>
      </c>
      <c r="AC35" s="414">
        <f t="shared" si="22"/>
        <v>25.1</v>
      </c>
      <c r="AD35" s="414">
        <f t="shared" si="23"/>
        <v>31.5</v>
      </c>
      <c r="AE35" s="414">
        <f t="shared" si="24"/>
        <v>27</v>
      </c>
      <c r="AF35" s="414">
        <f t="shared" si="25"/>
        <v>25.3</v>
      </c>
      <c r="AG35" s="414">
        <f t="shared" si="26"/>
        <v>27.3</v>
      </c>
      <c r="AH35" s="414">
        <f t="shared" si="27"/>
        <v>25.1</v>
      </c>
      <c r="AI35" s="414">
        <f t="shared" si="28"/>
        <v>26.6</v>
      </c>
      <c r="AJ35" s="414">
        <f t="shared" si="29"/>
        <v>26.9</v>
      </c>
      <c r="AK35" s="414">
        <f t="shared" si="30"/>
        <v>31.2</v>
      </c>
      <c r="AL35" s="414">
        <f t="shared" si="31"/>
        <v>26.3</v>
      </c>
      <c r="AM35" s="414">
        <f t="shared" si="32"/>
        <v>24.9</v>
      </c>
      <c r="AN35" s="414">
        <f t="shared" si="33"/>
        <v>26.9</v>
      </c>
      <c r="AO35" s="414">
        <f t="shared" si="34"/>
        <v>26.9</v>
      </c>
      <c r="AP35" s="414">
        <f t="shared" si="35"/>
        <v>26.4</v>
      </c>
      <c r="AQ35" s="414" t="str">
        <f t="shared" si="36"/>
        <v>-</v>
      </c>
      <c r="AR35" s="414" t="str">
        <f t="shared" si="37"/>
        <v>-</v>
      </c>
      <c r="AS35" s="414" t="str">
        <f t="shared" si="38"/>
        <v>-</v>
      </c>
      <c r="AT35" s="358"/>
    </row>
    <row r="36" spans="1:46" ht="13.5" customHeight="1" x14ac:dyDescent="0.3">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34">
        <v>0.26041666666666702</v>
      </c>
      <c r="R36" s="431" t="str">
        <f t="shared" si="11"/>
        <v>*</v>
      </c>
      <c r="S36" s="414" t="str">
        <f t="shared" si="12"/>
        <v>*</v>
      </c>
      <c r="T36" s="414" t="str">
        <f t="shared" si="13"/>
        <v>*</v>
      </c>
      <c r="U36" s="414" t="str">
        <f t="shared" si="14"/>
        <v>*</v>
      </c>
      <c r="V36" s="414" t="str">
        <f t="shared" si="15"/>
        <v>*</v>
      </c>
      <c r="W36" s="414">
        <f t="shared" si="16"/>
        <v>24.7</v>
      </c>
      <c r="X36" s="414">
        <f t="shared" si="17"/>
        <v>28</v>
      </c>
      <c r="Y36" s="414">
        <f t="shared" si="18"/>
        <v>25.7</v>
      </c>
      <c r="Z36" s="414">
        <f t="shared" si="19"/>
        <v>26.2</v>
      </c>
      <c r="AA36" s="414">
        <f t="shared" si="20"/>
        <v>25.1</v>
      </c>
      <c r="AB36" s="414">
        <f t="shared" si="21"/>
        <v>25.7</v>
      </c>
      <c r="AC36" s="414">
        <f t="shared" si="22"/>
        <v>24.6</v>
      </c>
      <c r="AD36" s="414">
        <f t="shared" si="23"/>
        <v>25.6</v>
      </c>
      <c r="AE36" s="414">
        <f t="shared" si="24"/>
        <v>26.3</v>
      </c>
      <c r="AF36" s="414">
        <f t="shared" si="25"/>
        <v>27</v>
      </c>
      <c r="AG36" s="414">
        <f t="shared" si="26"/>
        <v>25.2</v>
      </c>
      <c r="AH36" s="414">
        <f t="shared" si="27"/>
        <v>26.7</v>
      </c>
      <c r="AI36" s="414">
        <f t="shared" si="28"/>
        <v>28.2</v>
      </c>
      <c r="AJ36" s="414">
        <f t="shared" si="29"/>
        <v>26.6</v>
      </c>
      <c r="AK36" s="414">
        <f t="shared" si="30"/>
        <v>27.7</v>
      </c>
      <c r="AL36" s="414">
        <f t="shared" si="31"/>
        <v>24.4</v>
      </c>
      <c r="AM36" s="414">
        <f t="shared" si="32"/>
        <v>28.2</v>
      </c>
      <c r="AN36" s="414">
        <f t="shared" si="33"/>
        <v>26.4</v>
      </c>
      <c r="AO36" s="414">
        <f t="shared" si="34"/>
        <v>25.2</v>
      </c>
      <c r="AP36" s="414">
        <f t="shared" si="35"/>
        <v>27.1</v>
      </c>
      <c r="AQ36" s="414" t="str">
        <f t="shared" si="36"/>
        <v>-</v>
      </c>
      <c r="AR36" s="414" t="str">
        <f t="shared" si="37"/>
        <v>-</v>
      </c>
      <c r="AS36" s="414" t="str">
        <f t="shared" si="38"/>
        <v>-</v>
      </c>
      <c r="AT36" s="358"/>
    </row>
    <row r="37" spans="1:46" ht="13.5" customHeight="1" x14ac:dyDescent="0.3">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34">
        <v>0.27083333333333298</v>
      </c>
      <c r="R37" s="431" t="str">
        <f t="shared" si="11"/>
        <v>*</v>
      </c>
      <c r="S37" s="414" t="str">
        <f t="shared" si="12"/>
        <v>*</v>
      </c>
      <c r="T37" s="414" t="str">
        <f t="shared" si="13"/>
        <v>*</v>
      </c>
      <c r="U37" s="414" t="str">
        <f t="shared" si="14"/>
        <v>*</v>
      </c>
      <c r="V37" s="414" t="str">
        <f t="shared" si="15"/>
        <v>*</v>
      </c>
      <c r="W37" s="414">
        <f t="shared" si="16"/>
        <v>27.6</v>
      </c>
      <c r="X37" s="414">
        <f t="shared" si="17"/>
        <v>26.2</v>
      </c>
      <c r="Y37" s="414">
        <f t="shared" si="18"/>
        <v>23.4</v>
      </c>
      <c r="Z37" s="414">
        <f t="shared" si="19"/>
        <v>25.2</v>
      </c>
      <c r="AA37" s="414">
        <f t="shared" si="20"/>
        <v>24</v>
      </c>
      <c r="AB37" s="414">
        <f t="shared" si="21"/>
        <v>24.5</v>
      </c>
      <c r="AC37" s="414">
        <f t="shared" si="22"/>
        <v>24.7</v>
      </c>
      <c r="AD37" s="414">
        <f t="shared" si="23"/>
        <v>27.9</v>
      </c>
      <c r="AE37" s="414">
        <f t="shared" si="24"/>
        <v>25.7</v>
      </c>
      <c r="AF37" s="414">
        <f t="shared" si="25"/>
        <v>23.1</v>
      </c>
      <c r="AG37" s="414">
        <f t="shared" si="26"/>
        <v>25.2</v>
      </c>
      <c r="AH37" s="414">
        <f t="shared" si="27"/>
        <v>24.8</v>
      </c>
      <c r="AI37" s="414">
        <f t="shared" si="28"/>
        <v>25.2</v>
      </c>
      <c r="AJ37" s="414">
        <f t="shared" si="29"/>
        <v>24.9</v>
      </c>
      <c r="AK37" s="414">
        <f t="shared" si="30"/>
        <v>30.3</v>
      </c>
      <c r="AL37" s="414">
        <f t="shared" si="31"/>
        <v>25.9</v>
      </c>
      <c r="AM37" s="414">
        <f t="shared" si="32"/>
        <v>23.6</v>
      </c>
      <c r="AN37" s="414">
        <f t="shared" si="33"/>
        <v>24.4</v>
      </c>
      <c r="AO37" s="414">
        <f t="shared" si="34"/>
        <v>25</v>
      </c>
      <c r="AP37" s="414">
        <f t="shared" si="35"/>
        <v>26.1</v>
      </c>
      <c r="AQ37" s="414" t="str">
        <f t="shared" si="36"/>
        <v>-</v>
      </c>
      <c r="AR37" s="414" t="str">
        <f t="shared" si="37"/>
        <v>-</v>
      </c>
      <c r="AS37" s="414" t="str">
        <f t="shared" si="38"/>
        <v>-</v>
      </c>
      <c r="AT37" s="358"/>
    </row>
    <row r="38" spans="1:46" ht="13.5" customHeight="1" x14ac:dyDescent="0.3">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34">
        <v>0.28125</v>
      </c>
      <c r="R38" s="431" t="str">
        <f t="shared" si="11"/>
        <v>*</v>
      </c>
      <c r="S38" s="414" t="str">
        <f t="shared" si="12"/>
        <v>*</v>
      </c>
      <c r="T38" s="414" t="str">
        <f t="shared" si="13"/>
        <v>*</v>
      </c>
      <c r="U38" s="414" t="str">
        <f t="shared" si="14"/>
        <v>*</v>
      </c>
      <c r="V38" s="414" t="str">
        <f t="shared" si="15"/>
        <v>*</v>
      </c>
      <c r="W38" s="414">
        <f t="shared" si="16"/>
        <v>26.4</v>
      </c>
      <c r="X38" s="414">
        <f t="shared" si="17"/>
        <v>26.8</v>
      </c>
      <c r="Y38" s="414">
        <f t="shared" si="18"/>
        <v>24.4</v>
      </c>
      <c r="Z38" s="414">
        <f t="shared" si="19"/>
        <v>23.3</v>
      </c>
      <c r="AA38" s="414">
        <f t="shared" si="20"/>
        <v>23.7</v>
      </c>
      <c r="AB38" s="414">
        <f t="shared" si="21"/>
        <v>24.1</v>
      </c>
      <c r="AC38" s="414">
        <f t="shared" si="22"/>
        <v>25.3</v>
      </c>
      <c r="AD38" s="414">
        <f t="shared" si="23"/>
        <v>27.2</v>
      </c>
      <c r="AE38" s="414">
        <f t="shared" si="24"/>
        <v>26.2</v>
      </c>
      <c r="AF38" s="414">
        <f t="shared" si="25"/>
        <v>24.4</v>
      </c>
      <c r="AG38" s="414">
        <f t="shared" si="26"/>
        <v>22.6</v>
      </c>
      <c r="AH38" s="414">
        <f t="shared" si="27"/>
        <v>24.4</v>
      </c>
      <c r="AI38" s="414">
        <f t="shared" si="28"/>
        <v>22.8</v>
      </c>
      <c r="AJ38" s="414">
        <f t="shared" si="29"/>
        <v>24.1</v>
      </c>
      <c r="AK38" s="414">
        <f t="shared" si="30"/>
        <v>25.5</v>
      </c>
      <c r="AL38" s="414">
        <f t="shared" si="31"/>
        <v>28</v>
      </c>
      <c r="AM38" s="414">
        <f t="shared" si="32"/>
        <v>23.8</v>
      </c>
      <c r="AN38" s="414">
        <f t="shared" si="33"/>
        <v>23.6</v>
      </c>
      <c r="AO38" s="414">
        <f t="shared" si="34"/>
        <v>23.6</v>
      </c>
      <c r="AP38" s="414">
        <f t="shared" si="35"/>
        <v>23.5</v>
      </c>
      <c r="AQ38" s="414" t="str">
        <f t="shared" si="36"/>
        <v>-</v>
      </c>
      <c r="AR38" s="414" t="str">
        <f t="shared" si="37"/>
        <v>-</v>
      </c>
      <c r="AS38" s="414" t="str">
        <f t="shared" si="38"/>
        <v>-</v>
      </c>
      <c r="AT38" s="358"/>
    </row>
    <row r="39" spans="1:46" ht="13.5" customHeight="1" x14ac:dyDescent="0.3">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34">
        <v>0.29166666666666702</v>
      </c>
      <c r="R39" s="431" t="str">
        <f t="shared" si="11"/>
        <v>*</v>
      </c>
      <c r="S39" s="414" t="str">
        <f t="shared" si="12"/>
        <v>*</v>
      </c>
      <c r="T39" s="414" t="str">
        <f t="shared" si="13"/>
        <v>*</v>
      </c>
      <c r="U39" s="414" t="str">
        <f t="shared" si="14"/>
        <v>*</v>
      </c>
      <c r="V39" s="414" t="str">
        <f t="shared" si="15"/>
        <v>*</v>
      </c>
      <c r="W39" s="414">
        <f t="shared" si="16"/>
        <v>25.7</v>
      </c>
      <c r="X39" s="414">
        <f t="shared" si="17"/>
        <v>26.1</v>
      </c>
      <c r="Y39" s="414">
        <f t="shared" si="18"/>
        <v>21.7</v>
      </c>
      <c r="Z39" s="414">
        <f t="shared" si="19"/>
        <v>23.2</v>
      </c>
      <c r="AA39" s="414">
        <f t="shared" si="20"/>
        <v>23.4</v>
      </c>
      <c r="AB39" s="414">
        <f t="shared" si="21"/>
        <v>23</v>
      </c>
      <c r="AC39" s="414">
        <f t="shared" si="22"/>
        <v>24.6</v>
      </c>
      <c r="AD39" s="414">
        <f t="shared" si="23"/>
        <v>29.4</v>
      </c>
      <c r="AE39" s="414">
        <f t="shared" si="24"/>
        <v>24.6</v>
      </c>
      <c r="AF39" s="414">
        <f t="shared" si="25"/>
        <v>24</v>
      </c>
      <c r="AG39" s="414">
        <f t="shared" si="26"/>
        <v>19.5</v>
      </c>
      <c r="AH39" s="414">
        <f t="shared" si="27"/>
        <v>23.6</v>
      </c>
      <c r="AI39" s="414">
        <f t="shared" si="28"/>
        <v>15.6</v>
      </c>
      <c r="AJ39" s="414">
        <f t="shared" si="29"/>
        <v>24.5</v>
      </c>
      <c r="AK39" s="414">
        <f t="shared" si="30"/>
        <v>26.4</v>
      </c>
      <c r="AL39" s="414">
        <f t="shared" si="31"/>
        <v>24.9</v>
      </c>
      <c r="AM39" s="414">
        <f t="shared" si="32"/>
        <v>24.4</v>
      </c>
      <c r="AN39" s="414">
        <f t="shared" si="33"/>
        <v>22</v>
      </c>
      <c r="AO39" s="414">
        <f t="shared" si="34"/>
        <v>23.9</v>
      </c>
      <c r="AP39" s="414">
        <f t="shared" si="35"/>
        <v>24.3</v>
      </c>
      <c r="AQ39" s="414" t="str">
        <f t="shared" si="36"/>
        <v>-</v>
      </c>
      <c r="AR39" s="414" t="str">
        <f t="shared" si="37"/>
        <v>-</v>
      </c>
      <c r="AS39" s="414" t="str">
        <f t="shared" si="38"/>
        <v>-</v>
      </c>
      <c r="AT39" s="358"/>
    </row>
    <row r="40" spans="1:46" ht="13.5" customHeight="1" x14ac:dyDescent="0.3">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34">
        <v>0.30208333333333298</v>
      </c>
      <c r="R40" s="431" t="str">
        <f t="shared" si="11"/>
        <v>*</v>
      </c>
      <c r="S40" s="414" t="str">
        <f t="shared" si="12"/>
        <v>*</v>
      </c>
      <c r="T40" s="414" t="str">
        <f t="shared" si="13"/>
        <v>*</v>
      </c>
      <c r="U40" s="414" t="str">
        <f t="shared" si="14"/>
        <v>*</v>
      </c>
      <c r="V40" s="414" t="str">
        <f t="shared" si="15"/>
        <v>*</v>
      </c>
      <c r="W40" s="414">
        <f t="shared" si="16"/>
        <v>25</v>
      </c>
      <c r="X40" s="414">
        <f t="shared" si="17"/>
        <v>27.3</v>
      </c>
      <c r="Y40" s="414">
        <f t="shared" si="18"/>
        <v>10.4</v>
      </c>
      <c r="Z40" s="414">
        <f t="shared" si="19"/>
        <v>20.8</v>
      </c>
      <c r="AA40" s="414">
        <f t="shared" si="20"/>
        <v>21.1</v>
      </c>
      <c r="AB40" s="414">
        <f t="shared" si="21"/>
        <v>16.3</v>
      </c>
      <c r="AC40" s="414">
        <f t="shared" si="22"/>
        <v>23.6</v>
      </c>
      <c r="AD40" s="414">
        <f t="shared" si="23"/>
        <v>27.1</v>
      </c>
      <c r="AE40" s="414">
        <f t="shared" si="24"/>
        <v>26.4</v>
      </c>
      <c r="AF40" s="414">
        <f t="shared" si="25"/>
        <v>21.7</v>
      </c>
      <c r="AG40" s="414">
        <f t="shared" si="26"/>
        <v>21.9</v>
      </c>
      <c r="AH40" s="414">
        <f t="shared" si="27"/>
        <v>23.1</v>
      </c>
      <c r="AI40" s="414">
        <f t="shared" si="28"/>
        <v>9.6</v>
      </c>
      <c r="AJ40" s="414">
        <f t="shared" si="29"/>
        <v>23.5</v>
      </c>
      <c r="AK40" s="414">
        <f t="shared" si="30"/>
        <v>27.9</v>
      </c>
      <c r="AL40" s="414">
        <f t="shared" si="31"/>
        <v>28</v>
      </c>
      <c r="AM40" s="414">
        <f t="shared" si="32"/>
        <v>21.5</v>
      </c>
      <c r="AN40" s="414">
        <f t="shared" si="33"/>
        <v>22.4</v>
      </c>
      <c r="AO40" s="414">
        <f t="shared" si="34"/>
        <v>22.8</v>
      </c>
      <c r="AP40" s="414">
        <f t="shared" si="35"/>
        <v>22.2</v>
      </c>
      <c r="AQ40" s="414" t="str">
        <f t="shared" si="36"/>
        <v>-</v>
      </c>
      <c r="AR40" s="414" t="str">
        <f t="shared" si="37"/>
        <v>-</v>
      </c>
      <c r="AS40" s="414" t="str">
        <f t="shared" si="38"/>
        <v>-</v>
      </c>
      <c r="AT40" s="358"/>
    </row>
    <row r="41" spans="1:46" ht="13.5" customHeight="1" x14ac:dyDescent="0.3">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34">
        <v>0.3125</v>
      </c>
      <c r="R41" s="431" t="str">
        <f t="shared" si="11"/>
        <v>*</v>
      </c>
      <c r="S41" s="414" t="str">
        <f t="shared" si="12"/>
        <v>*</v>
      </c>
      <c r="T41" s="414" t="str">
        <f t="shared" si="13"/>
        <v>*</v>
      </c>
      <c r="U41" s="414" t="str">
        <f t="shared" si="14"/>
        <v>*</v>
      </c>
      <c r="V41" s="414" t="str">
        <f t="shared" si="15"/>
        <v>*</v>
      </c>
      <c r="W41" s="414">
        <f t="shared" si="16"/>
        <v>28.1</v>
      </c>
      <c r="X41" s="414">
        <f t="shared" si="17"/>
        <v>25.5</v>
      </c>
      <c r="Y41" s="414">
        <f t="shared" si="18"/>
        <v>10.1</v>
      </c>
      <c r="Z41" s="414">
        <f t="shared" si="19"/>
        <v>11.1</v>
      </c>
      <c r="AA41" s="414">
        <f t="shared" si="20"/>
        <v>12.7</v>
      </c>
      <c r="AB41" s="414">
        <f t="shared" si="21"/>
        <v>14.5</v>
      </c>
      <c r="AC41" s="414">
        <f t="shared" si="22"/>
        <v>22</v>
      </c>
      <c r="AD41" s="414">
        <f t="shared" si="23"/>
        <v>24.8</v>
      </c>
      <c r="AE41" s="414">
        <f t="shared" si="24"/>
        <v>27</v>
      </c>
      <c r="AF41" s="414">
        <f t="shared" si="25"/>
        <v>22.4</v>
      </c>
      <c r="AG41" s="414">
        <f t="shared" si="26"/>
        <v>18.8</v>
      </c>
      <c r="AH41" s="414">
        <f t="shared" si="27"/>
        <v>12.9</v>
      </c>
      <c r="AI41" s="414">
        <f t="shared" si="28"/>
        <v>8.8000000000000007</v>
      </c>
      <c r="AJ41" s="414">
        <f t="shared" si="29"/>
        <v>21.1</v>
      </c>
      <c r="AK41" s="414">
        <f t="shared" si="30"/>
        <v>25.7</v>
      </c>
      <c r="AL41" s="414">
        <f t="shared" si="31"/>
        <v>26</v>
      </c>
      <c r="AM41" s="414">
        <f t="shared" si="32"/>
        <v>23</v>
      </c>
      <c r="AN41" s="414">
        <f t="shared" si="33"/>
        <v>19.7</v>
      </c>
      <c r="AO41" s="414">
        <f t="shared" si="34"/>
        <v>14.3</v>
      </c>
      <c r="AP41" s="414">
        <f t="shared" si="35"/>
        <v>15.5</v>
      </c>
      <c r="AQ41" s="414" t="str">
        <f t="shared" si="36"/>
        <v>-</v>
      </c>
      <c r="AR41" s="414" t="str">
        <f t="shared" si="37"/>
        <v>-</v>
      </c>
      <c r="AS41" s="414" t="str">
        <f t="shared" si="38"/>
        <v>-</v>
      </c>
      <c r="AT41" s="358"/>
    </row>
    <row r="42" spans="1:46" ht="13.5" customHeight="1" x14ac:dyDescent="0.3">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34">
        <v>0.32291666666666702</v>
      </c>
      <c r="R42" s="431" t="str">
        <f t="shared" si="11"/>
        <v>*</v>
      </c>
      <c r="S42" s="414" t="str">
        <f t="shared" si="12"/>
        <v>*</v>
      </c>
      <c r="T42" s="414" t="str">
        <f t="shared" si="13"/>
        <v>*</v>
      </c>
      <c r="U42" s="414" t="str">
        <f t="shared" si="14"/>
        <v>*</v>
      </c>
      <c r="V42" s="414" t="str">
        <f t="shared" si="15"/>
        <v>*</v>
      </c>
      <c r="W42" s="414">
        <f t="shared" si="16"/>
        <v>25.7</v>
      </c>
      <c r="X42" s="414">
        <f t="shared" si="17"/>
        <v>24.5</v>
      </c>
      <c r="Y42" s="414">
        <f t="shared" si="18"/>
        <v>13</v>
      </c>
      <c r="Z42" s="414">
        <f t="shared" si="19"/>
        <v>9.9</v>
      </c>
      <c r="AA42" s="414">
        <f t="shared" si="20"/>
        <v>10.7</v>
      </c>
      <c r="AB42" s="414">
        <f t="shared" si="21"/>
        <v>15.2</v>
      </c>
      <c r="AC42" s="414">
        <f t="shared" si="22"/>
        <v>21.9</v>
      </c>
      <c r="AD42" s="414">
        <f t="shared" si="23"/>
        <v>25.1</v>
      </c>
      <c r="AE42" s="414">
        <f t="shared" si="24"/>
        <v>26.6</v>
      </c>
      <c r="AF42" s="414">
        <f t="shared" si="25"/>
        <v>22.2</v>
      </c>
      <c r="AG42" s="414">
        <f t="shared" si="26"/>
        <v>10.5</v>
      </c>
      <c r="AH42" s="414">
        <f t="shared" si="27"/>
        <v>10.199999999999999</v>
      </c>
      <c r="AI42" s="414">
        <f t="shared" si="28"/>
        <v>8.5</v>
      </c>
      <c r="AJ42" s="414">
        <f t="shared" si="29"/>
        <v>22.1</v>
      </c>
      <c r="AK42" s="414">
        <f t="shared" si="30"/>
        <v>25.2</v>
      </c>
      <c r="AL42" s="414">
        <f t="shared" si="31"/>
        <v>24.6</v>
      </c>
      <c r="AM42" s="414">
        <f t="shared" si="32"/>
        <v>20.3</v>
      </c>
      <c r="AN42" s="414">
        <f t="shared" si="33"/>
        <v>10.1</v>
      </c>
      <c r="AO42" s="414">
        <f t="shared" si="34"/>
        <v>11.4</v>
      </c>
      <c r="AP42" s="414">
        <f t="shared" si="35"/>
        <v>15.7</v>
      </c>
      <c r="AQ42" s="414" t="str">
        <f t="shared" si="36"/>
        <v>-</v>
      </c>
      <c r="AR42" s="414" t="str">
        <f t="shared" si="37"/>
        <v>-</v>
      </c>
      <c r="AS42" s="414" t="str">
        <f t="shared" si="38"/>
        <v>-</v>
      </c>
      <c r="AT42" s="358"/>
    </row>
    <row r="43" spans="1:46" ht="13.5" customHeight="1" x14ac:dyDescent="0.3">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34">
        <v>0.33333333333333298</v>
      </c>
      <c r="R43" s="431" t="str">
        <f t="shared" si="11"/>
        <v>*</v>
      </c>
      <c r="S43" s="414" t="str">
        <f t="shared" si="12"/>
        <v>*</v>
      </c>
      <c r="T43" s="414" t="str">
        <f t="shared" si="13"/>
        <v>*</v>
      </c>
      <c r="U43" s="414" t="str">
        <f t="shared" si="14"/>
        <v>*</v>
      </c>
      <c r="V43" s="414">
        <f t="shared" si="15"/>
        <v>21.8</v>
      </c>
      <c r="W43" s="414">
        <f t="shared" si="16"/>
        <v>25.5</v>
      </c>
      <c r="X43" s="414">
        <f t="shared" si="17"/>
        <v>24.5</v>
      </c>
      <c r="Y43" s="414">
        <f t="shared" si="18"/>
        <v>14.2</v>
      </c>
      <c r="Z43" s="414">
        <f t="shared" si="19"/>
        <v>9.6999999999999993</v>
      </c>
      <c r="AA43" s="414">
        <f t="shared" si="20"/>
        <v>8.9</v>
      </c>
      <c r="AB43" s="414">
        <f t="shared" si="21"/>
        <v>13.6</v>
      </c>
      <c r="AC43" s="414">
        <f t="shared" si="22"/>
        <v>19.2</v>
      </c>
      <c r="AD43" s="414">
        <f t="shared" si="23"/>
        <v>26.1</v>
      </c>
      <c r="AE43" s="414">
        <f t="shared" si="24"/>
        <v>24.9</v>
      </c>
      <c r="AF43" s="414">
        <f t="shared" si="25"/>
        <v>20.7</v>
      </c>
      <c r="AG43" s="414">
        <f t="shared" si="26"/>
        <v>10.7</v>
      </c>
      <c r="AH43" s="414">
        <f t="shared" si="27"/>
        <v>8.8000000000000007</v>
      </c>
      <c r="AI43" s="414">
        <f t="shared" si="28"/>
        <v>10.3</v>
      </c>
      <c r="AJ43" s="414">
        <f t="shared" si="29"/>
        <v>21.3</v>
      </c>
      <c r="AK43" s="414">
        <f t="shared" si="30"/>
        <v>24.5</v>
      </c>
      <c r="AL43" s="414">
        <f t="shared" si="31"/>
        <v>28.5</v>
      </c>
      <c r="AM43" s="414">
        <f t="shared" si="32"/>
        <v>15.8</v>
      </c>
      <c r="AN43" s="414">
        <f t="shared" si="33"/>
        <v>11.1</v>
      </c>
      <c r="AO43" s="414">
        <f t="shared" si="34"/>
        <v>10.7</v>
      </c>
      <c r="AP43" s="414">
        <f t="shared" si="35"/>
        <v>10.4</v>
      </c>
      <c r="AQ43" s="414" t="str">
        <f t="shared" si="36"/>
        <v>-</v>
      </c>
      <c r="AR43" s="414" t="str">
        <f t="shared" si="37"/>
        <v>-</v>
      </c>
      <c r="AS43" s="414" t="str">
        <f t="shared" si="38"/>
        <v>-</v>
      </c>
      <c r="AT43" s="358"/>
    </row>
    <row r="44" spans="1:46" ht="13.5" customHeight="1" x14ac:dyDescent="0.3">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34">
        <v>0.34375</v>
      </c>
      <c r="R44" s="431" t="str">
        <f t="shared" si="11"/>
        <v>*</v>
      </c>
      <c r="S44" s="414" t="str">
        <f t="shared" si="12"/>
        <v>*</v>
      </c>
      <c r="T44" s="414" t="str">
        <f t="shared" si="13"/>
        <v>*</v>
      </c>
      <c r="U44" s="414" t="str">
        <f t="shared" si="14"/>
        <v>*</v>
      </c>
      <c r="V44" s="414">
        <f t="shared" si="15"/>
        <v>22.9</v>
      </c>
      <c r="W44" s="414">
        <f t="shared" si="16"/>
        <v>24.9</v>
      </c>
      <c r="X44" s="414">
        <f t="shared" si="17"/>
        <v>24.6</v>
      </c>
      <c r="Y44" s="414">
        <f t="shared" si="18"/>
        <v>21.9</v>
      </c>
      <c r="Z44" s="414">
        <f t="shared" si="19"/>
        <v>9.8000000000000007</v>
      </c>
      <c r="AA44" s="414">
        <f t="shared" si="20"/>
        <v>11.1</v>
      </c>
      <c r="AB44" s="414">
        <f t="shared" si="21"/>
        <v>13</v>
      </c>
      <c r="AC44" s="414">
        <f t="shared" si="22"/>
        <v>21.2</v>
      </c>
      <c r="AD44" s="414">
        <f t="shared" si="23"/>
        <v>26.3</v>
      </c>
      <c r="AE44" s="414">
        <f t="shared" si="24"/>
        <v>20.399999999999999</v>
      </c>
      <c r="AF44" s="414">
        <f t="shared" si="25"/>
        <v>21.3</v>
      </c>
      <c r="AG44" s="414">
        <f t="shared" si="26"/>
        <v>9.8000000000000007</v>
      </c>
      <c r="AH44" s="414">
        <f t="shared" si="27"/>
        <v>10.199999999999999</v>
      </c>
      <c r="AI44" s="414">
        <f t="shared" si="28"/>
        <v>9.9</v>
      </c>
      <c r="AJ44" s="414">
        <f t="shared" si="29"/>
        <v>20.3</v>
      </c>
      <c r="AK44" s="414">
        <f t="shared" si="30"/>
        <v>25.6</v>
      </c>
      <c r="AL44" s="414">
        <f t="shared" si="31"/>
        <v>25.8</v>
      </c>
      <c r="AM44" s="414">
        <f t="shared" si="32"/>
        <v>15.4</v>
      </c>
      <c r="AN44" s="414">
        <f t="shared" si="33"/>
        <v>9.8000000000000007</v>
      </c>
      <c r="AO44" s="414">
        <f t="shared" si="34"/>
        <v>10.4</v>
      </c>
      <c r="AP44" s="414">
        <f t="shared" si="35"/>
        <v>9.9</v>
      </c>
      <c r="AQ44" s="414" t="str">
        <f t="shared" si="36"/>
        <v>-</v>
      </c>
      <c r="AR44" s="414" t="str">
        <f t="shared" si="37"/>
        <v>-</v>
      </c>
      <c r="AS44" s="414" t="str">
        <f t="shared" si="38"/>
        <v>-</v>
      </c>
      <c r="AT44" s="358"/>
    </row>
    <row r="45" spans="1:46" ht="13.5" customHeight="1" x14ac:dyDescent="0.3">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34">
        <v>0.35416666666666702</v>
      </c>
      <c r="R45" s="431" t="str">
        <f t="shared" si="11"/>
        <v>*</v>
      </c>
      <c r="S45" s="414" t="str">
        <f t="shared" si="12"/>
        <v>*</v>
      </c>
      <c r="T45" s="414" t="str">
        <f t="shared" si="13"/>
        <v>*</v>
      </c>
      <c r="U45" s="414" t="str">
        <f t="shared" si="14"/>
        <v>*</v>
      </c>
      <c r="V45" s="414">
        <f t="shared" si="15"/>
        <v>21</v>
      </c>
      <c r="W45" s="414">
        <f t="shared" si="16"/>
        <v>22.3</v>
      </c>
      <c r="X45" s="414">
        <f t="shared" si="17"/>
        <v>25.2</v>
      </c>
      <c r="Y45" s="414">
        <f t="shared" si="18"/>
        <v>20.3</v>
      </c>
      <c r="Z45" s="414">
        <f t="shared" si="19"/>
        <v>16.899999999999999</v>
      </c>
      <c r="AA45" s="414">
        <f t="shared" si="20"/>
        <v>12</v>
      </c>
      <c r="AB45" s="414">
        <f t="shared" si="21"/>
        <v>20.100000000000001</v>
      </c>
      <c r="AC45" s="414">
        <f t="shared" si="22"/>
        <v>21.3</v>
      </c>
      <c r="AD45" s="414">
        <f t="shared" si="23"/>
        <v>22.9</v>
      </c>
      <c r="AE45" s="414">
        <f t="shared" si="24"/>
        <v>21.4</v>
      </c>
      <c r="AF45" s="414">
        <f t="shared" si="25"/>
        <v>23.1</v>
      </c>
      <c r="AG45" s="414">
        <f t="shared" si="26"/>
        <v>14</v>
      </c>
      <c r="AH45" s="414">
        <f t="shared" si="27"/>
        <v>9.1999999999999993</v>
      </c>
      <c r="AI45" s="414">
        <f t="shared" si="28"/>
        <v>10.1</v>
      </c>
      <c r="AJ45" s="414">
        <f t="shared" si="29"/>
        <v>20.7</v>
      </c>
      <c r="AK45" s="414">
        <f t="shared" si="30"/>
        <v>23.8</v>
      </c>
      <c r="AL45" s="414">
        <f t="shared" si="31"/>
        <v>26.6</v>
      </c>
      <c r="AM45" s="414">
        <f t="shared" si="32"/>
        <v>16.8</v>
      </c>
      <c r="AN45" s="414">
        <f t="shared" si="33"/>
        <v>10.1</v>
      </c>
      <c r="AO45" s="414">
        <f t="shared" si="34"/>
        <v>10.3</v>
      </c>
      <c r="AP45" s="414">
        <f t="shared" si="35"/>
        <v>15.1</v>
      </c>
      <c r="AQ45" s="414" t="str">
        <f t="shared" si="36"/>
        <v>-</v>
      </c>
      <c r="AR45" s="414" t="str">
        <f t="shared" si="37"/>
        <v>-</v>
      </c>
      <c r="AS45" s="414" t="str">
        <f t="shared" si="38"/>
        <v>-</v>
      </c>
      <c r="AT45" s="358"/>
    </row>
    <row r="46" spans="1:46" ht="13.5" customHeight="1" x14ac:dyDescent="0.3">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34">
        <v>0.36458333333333298</v>
      </c>
      <c r="R46" s="431" t="str">
        <f t="shared" si="11"/>
        <v>*</v>
      </c>
      <c r="S46" s="414" t="str">
        <f t="shared" si="12"/>
        <v>*</v>
      </c>
      <c r="T46" s="414" t="str">
        <f t="shared" si="13"/>
        <v>*</v>
      </c>
      <c r="U46" s="414" t="str">
        <f t="shared" si="14"/>
        <v>*</v>
      </c>
      <c r="V46" s="414">
        <f t="shared" si="15"/>
        <v>21.2</v>
      </c>
      <c r="W46" s="414">
        <f t="shared" si="16"/>
        <v>23.5</v>
      </c>
      <c r="X46" s="414">
        <f t="shared" si="17"/>
        <v>24.8</v>
      </c>
      <c r="Y46" s="414">
        <f t="shared" si="18"/>
        <v>21.2</v>
      </c>
      <c r="Z46" s="414">
        <f t="shared" si="19"/>
        <v>19.100000000000001</v>
      </c>
      <c r="AA46" s="414">
        <f t="shared" si="20"/>
        <v>16.600000000000001</v>
      </c>
      <c r="AB46" s="414">
        <f t="shared" si="21"/>
        <v>16</v>
      </c>
      <c r="AC46" s="414">
        <f t="shared" si="22"/>
        <v>21.4</v>
      </c>
      <c r="AD46" s="414">
        <f t="shared" si="23"/>
        <v>24.3</v>
      </c>
      <c r="AE46" s="414">
        <f t="shared" si="24"/>
        <v>21</v>
      </c>
      <c r="AF46" s="414">
        <f t="shared" si="25"/>
        <v>21.6</v>
      </c>
      <c r="AG46" s="414">
        <f t="shared" si="26"/>
        <v>11.2</v>
      </c>
      <c r="AH46" s="414">
        <f t="shared" si="27"/>
        <v>19.600000000000001</v>
      </c>
      <c r="AI46" s="414">
        <f t="shared" si="28"/>
        <v>13.2</v>
      </c>
      <c r="AJ46" s="414">
        <f t="shared" si="29"/>
        <v>22.2</v>
      </c>
      <c r="AK46" s="414">
        <f t="shared" si="30"/>
        <v>24.9</v>
      </c>
      <c r="AL46" s="414">
        <f t="shared" si="31"/>
        <v>25.4</v>
      </c>
      <c r="AM46" s="414">
        <f t="shared" si="32"/>
        <v>21.1</v>
      </c>
      <c r="AN46" s="414">
        <f t="shared" si="33"/>
        <v>20.399999999999999</v>
      </c>
      <c r="AO46" s="414">
        <f t="shared" si="34"/>
        <v>20.5</v>
      </c>
      <c r="AP46" s="414">
        <f t="shared" si="35"/>
        <v>20.3</v>
      </c>
      <c r="AQ46" s="414" t="str">
        <f t="shared" si="36"/>
        <v>-</v>
      </c>
      <c r="AR46" s="414" t="str">
        <f t="shared" si="37"/>
        <v>-</v>
      </c>
      <c r="AS46" s="414" t="str">
        <f t="shared" si="38"/>
        <v>-</v>
      </c>
      <c r="AT46" s="358"/>
    </row>
    <row r="47" spans="1:46" ht="13.5" customHeight="1" x14ac:dyDescent="0.3">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34">
        <v>0.375</v>
      </c>
      <c r="R47" s="431" t="str">
        <f t="shared" si="11"/>
        <v>*</v>
      </c>
      <c r="S47" s="414" t="str">
        <f t="shared" si="12"/>
        <v>*</v>
      </c>
      <c r="T47" s="414" t="str">
        <f t="shared" si="13"/>
        <v>*</v>
      </c>
      <c r="U47" s="414" t="str">
        <f t="shared" si="14"/>
        <v>*</v>
      </c>
      <c r="V47" s="414">
        <f t="shared" si="15"/>
        <v>22.8</v>
      </c>
      <c r="W47" s="414">
        <f t="shared" si="16"/>
        <v>24</v>
      </c>
      <c r="X47" s="414">
        <f t="shared" si="17"/>
        <v>24.5</v>
      </c>
      <c r="Y47" s="414">
        <f t="shared" si="18"/>
        <v>21.3</v>
      </c>
      <c r="Z47" s="414">
        <f t="shared" si="19"/>
        <v>14.4</v>
      </c>
      <c r="AA47" s="414">
        <f t="shared" si="20"/>
        <v>14.9</v>
      </c>
      <c r="AB47" s="414">
        <f t="shared" si="21"/>
        <v>21.4</v>
      </c>
      <c r="AC47" s="414">
        <f t="shared" si="22"/>
        <v>23.2</v>
      </c>
      <c r="AD47" s="414">
        <f t="shared" si="23"/>
        <v>22.9</v>
      </c>
      <c r="AE47" s="414">
        <f t="shared" si="24"/>
        <v>20.8</v>
      </c>
      <c r="AF47" s="414">
        <f t="shared" si="25"/>
        <v>22.8</v>
      </c>
      <c r="AG47" s="414">
        <f t="shared" si="26"/>
        <v>19.600000000000001</v>
      </c>
      <c r="AH47" s="414">
        <f t="shared" si="27"/>
        <v>22</v>
      </c>
      <c r="AI47" s="414">
        <f t="shared" si="28"/>
        <v>22.8</v>
      </c>
      <c r="AJ47" s="414">
        <f t="shared" si="29"/>
        <v>22.1</v>
      </c>
      <c r="AK47" s="414">
        <f t="shared" si="30"/>
        <v>26.1</v>
      </c>
      <c r="AL47" s="414">
        <f t="shared" si="31"/>
        <v>23.6</v>
      </c>
      <c r="AM47" s="414">
        <f t="shared" si="32"/>
        <v>22.5</v>
      </c>
      <c r="AN47" s="414">
        <f t="shared" si="33"/>
        <v>22.3</v>
      </c>
      <c r="AO47" s="414">
        <f t="shared" si="34"/>
        <v>23.8</v>
      </c>
      <c r="AP47" s="414">
        <f t="shared" si="35"/>
        <v>21.6</v>
      </c>
      <c r="AQ47" s="414" t="str">
        <f t="shared" si="36"/>
        <v>-</v>
      </c>
      <c r="AR47" s="414" t="str">
        <f t="shared" si="37"/>
        <v>-</v>
      </c>
      <c r="AS47" s="414" t="str">
        <f t="shared" si="38"/>
        <v>-</v>
      </c>
      <c r="AT47" s="358"/>
    </row>
    <row r="48" spans="1:46" ht="13.5" customHeight="1" x14ac:dyDescent="0.3">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34">
        <v>0.38541666666666702</v>
      </c>
      <c r="R48" s="431" t="str">
        <f t="shared" si="11"/>
        <v>*</v>
      </c>
      <c r="S48" s="414" t="str">
        <f t="shared" si="12"/>
        <v>*</v>
      </c>
      <c r="T48" s="414" t="str">
        <f t="shared" si="13"/>
        <v>*</v>
      </c>
      <c r="U48" s="414" t="str">
        <f t="shared" si="14"/>
        <v>*</v>
      </c>
      <c r="V48" s="414">
        <f t="shared" si="15"/>
        <v>22.2</v>
      </c>
      <c r="W48" s="414">
        <f t="shared" si="16"/>
        <v>24.2</v>
      </c>
      <c r="X48" s="414">
        <f t="shared" si="17"/>
        <v>24.2</v>
      </c>
      <c r="Y48" s="414">
        <f t="shared" si="18"/>
        <v>22.4</v>
      </c>
      <c r="Z48" s="414">
        <f t="shared" si="19"/>
        <v>21.5</v>
      </c>
      <c r="AA48" s="414">
        <f t="shared" si="20"/>
        <v>22.8</v>
      </c>
      <c r="AB48" s="414">
        <f t="shared" si="21"/>
        <v>23</v>
      </c>
      <c r="AC48" s="414">
        <f t="shared" si="22"/>
        <v>23.4</v>
      </c>
      <c r="AD48" s="414">
        <f t="shared" si="23"/>
        <v>24.2</v>
      </c>
      <c r="AE48" s="414">
        <f t="shared" si="24"/>
        <v>25.6</v>
      </c>
      <c r="AF48" s="414">
        <f t="shared" si="25"/>
        <v>22.9</v>
      </c>
      <c r="AG48" s="414">
        <f t="shared" si="26"/>
        <v>22.9</v>
      </c>
      <c r="AH48" s="414">
        <f t="shared" si="27"/>
        <v>22.9</v>
      </c>
      <c r="AI48" s="414">
        <f t="shared" si="28"/>
        <v>23.1</v>
      </c>
      <c r="AJ48" s="414">
        <f t="shared" si="29"/>
        <v>21.9</v>
      </c>
      <c r="AK48" s="414">
        <f t="shared" si="30"/>
        <v>24.3</v>
      </c>
      <c r="AL48" s="414">
        <f t="shared" si="31"/>
        <v>23.6</v>
      </c>
      <c r="AM48" s="414">
        <f t="shared" si="32"/>
        <v>22.6</v>
      </c>
      <c r="AN48" s="414">
        <f t="shared" si="33"/>
        <v>22.5</v>
      </c>
      <c r="AO48" s="414">
        <f t="shared" si="34"/>
        <v>23.7</v>
      </c>
      <c r="AP48" s="414">
        <f t="shared" si="35"/>
        <v>22.2</v>
      </c>
      <c r="AQ48" s="414" t="str">
        <f t="shared" si="36"/>
        <v>-</v>
      </c>
      <c r="AR48" s="414" t="str">
        <f t="shared" si="37"/>
        <v>-</v>
      </c>
      <c r="AS48" s="414" t="str">
        <f t="shared" si="38"/>
        <v>-</v>
      </c>
      <c r="AT48" s="358"/>
    </row>
    <row r="49" spans="1:46" ht="13.5" customHeight="1" x14ac:dyDescent="0.3">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34">
        <v>0.39583333333333298</v>
      </c>
      <c r="R49" s="431" t="str">
        <f t="shared" si="11"/>
        <v>*</v>
      </c>
      <c r="S49" s="414" t="str">
        <f t="shared" si="12"/>
        <v>*</v>
      </c>
      <c r="T49" s="414" t="str">
        <f t="shared" si="13"/>
        <v>*</v>
      </c>
      <c r="U49" s="414" t="str">
        <f t="shared" si="14"/>
        <v>*</v>
      </c>
      <c r="V49" s="414">
        <f t="shared" si="15"/>
        <v>23.6</v>
      </c>
      <c r="W49" s="414">
        <f t="shared" si="16"/>
        <v>22.9</v>
      </c>
      <c r="X49" s="414">
        <f t="shared" si="17"/>
        <v>24.8</v>
      </c>
      <c r="Y49" s="414">
        <f t="shared" si="18"/>
        <v>22.1</v>
      </c>
      <c r="Z49" s="414">
        <f t="shared" si="19"/>
        <v>24.1</v>
      </c>
      <c r="AA49" s="414">
        <f t="shared" si="20"/>
        <v>22.4</v>
      </c>
      <c r="AB49" s="414">
        <f t="shared" si="21"/>
        <v>23.3</v>
      </c>
      <c r="AC49" s="414">
        <f t="shared" si="22"/>
        <v>23.2</v>
      </c>
      <c r="AD49" s="414">
        <f t="shared" si="23"/>
        <v>22.6</v>
      </c>
      <c r="AE49" s="414">
        <f t="shared" si="24"/>
        <v>24.6</v>
      </c>
      <c r="AF49" s="414">
        <f t="shared" si="25"/>
        <v>23.9</v>
      </c>
      <c r="AG49" s="414">
        <f t="shared" si="26"/>
        <v>23.8</v>
      </c>
      <c r="AH49" s="414">
        <f t="shared" si="27"/>
        <v>24.4</v>
      </c>
      <c r="AI49" s="414">
        <f t="shared" si="28"/>
        <v>23</v>
      </c>
      <c r="AJ49" s="414">
        <f t="shared" si="29"/>
        <v>23.6</v>
      </c>
      <c r="AK49" s="414">
        <f t="shared" si="30"/>
        <v>24.7</v>
      </c>
      <c r="AL49" s="414">
        <f t="shared" si="31"/>
        <v>24.9</v>
      </c>
      <c r="AM49" s="414">
        <f t="shared" si="32"/>
        <v>22.5</v>
      </c>
      <c r="AN49" s="414">
        <f t="shared" si="33"/>
        <v>22.7</v>
      </c>
      <c r="AO49" s="414">
        <f t="shared" si="34"/>
        <v>23.7</v>
      </c>
      <c r="AP49" s="414">
        <f t="shared" si="35"/>
        <v>22.4</v>
      </c>
      <c r="AQ49" s="414" t="str">
        <f t="shared" si="36"/>
        <v>-</v>
      </c>
      <c r="AR49" s="414" t="str">
        <f t="shared" si="37"/>
        <v>-</v>
      </c>
      <c r="AS49" s="414" t="str">
        <f t="shared" si="38"/>
        <v>-</v>
      </c>
      <c r="AT49" s="358"/>
    </row>
    <row r="50" spans="1:46" ht="13.5" customHeight="1" x14ac:dyDescent="0.3">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34">
        <v>0.40625</v>
      </c>
      <c r="R50" s="431" t="str">
        <f t="shared" si="11"/>
        <v>*</v>
      </c>
      <c r="S50" s="414" t="str">
        <f t="shared" si="12"/>
        <v>*</v>
      </c>
      <c r="T50" s="414" t="str">
        <f t="shared" si="13"/>
        <v>*</v>
      </c>
      <c r="U50" s="414" t="str">
        <f t="shared" si="14"/>
        <v>*</v>
      </c>
      <c r="V50" s="414">
        <f t="shared" si="15"/>
        <v>24.8</v>
      </c>
      <c r="W50" s="414">
        <f t="shared" si="16"/>
        <v>23.4</v>
      </c>
      <c r="X50" s="414">
        <f t="shared" si="17"/>
        <v>24.9</v>
      </c>
      <c r="Y50" s="414">
        <f t="shared" si="18"/>
        <v>23.6</v>
      </c>
      <c r="Z50" s="414">
        <f t="shared" si="19"/>
        <v>22.4</v>
      </c>
      <c r="AA50" s="414">
        <f t="shared" si="20"/>
        <v>24.6</v>
      </c>
      <c r="AB50" s="414">
        <f t="shared" si="21"/>
        <v>24.4</v>
      </c>
      <c r="AC50" s="414">
        <f t="shared" si="22"/>
        <v>24.1</v>
      </c>
      <c r="AD50" s="414">
        <f t="shared" si="23"/>
        <v>22.5</v>
      </c>
      <c r="AE50" s="414">
        <f t="shared" si="24"/>
        <v>24.8</v>
      </c>
      <c r="AF50" s="414">
        <f t="shared" si="25"/>
        <v>23.5</v>
      </c>
      <c r="AG50" s="414">
        <f t="shared" si="26"/>
        <v>23.2</v>
      </c>
      <c r="AH50" s="414">
        <f t="shared" si="27"/>
        <v>23.4</v>
      </c>
      <c r="AI50" s="414">
        <f t="shared" si="28"/>
        <v>22.6</v>
      </c>
      <c r="AJ50" s="414">
        <f t="shared" si="29"/>
        <v>23.7</v>
      </c>
      <c r="AK50" s="414">
        <f t="shared" si="30"/>
        <v>24</v>
      </c>
      <c r="AL50" s="414">
        <f t="shared" si="31"/>
        <v>25.5</v>
      </c>
      <c r="AM50" s="414">
        <f t="shared" si="32"/>
        <v>23.5</v>
      </c>
      <c r="AN50" s="414">
        <f t="shared" si="33"/>
        <v>24.1</v>
      </c>
      <c r="AO50" s="414">
        <f t="shared" si="34"/>
        <v>24.8</v>
      </c>
      <c r="AP50" s="414">
        <f t="shared" si="35"/>
        <v>23.8</v>
      </c>
      <c r="AQ50" s="414" t="str">
        <f t="shared" si="36"/>
        <v>-</v>
      </c>
      <c r="AR50" s="414" t="str">
        <f t="shared" si="37"/>
        <v>-</v>
      </c>
      <c r="AS50" s="414" t="str">
        <f t="shared" si="38"/>
        <v>-</v>
      </c>
      <c r="AT50" s="358"/>
    </row>
    <row r="51" spans="1:46" ht="13.5" customHeight="1" x14ac:dyDescent="0.3">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34">
        <v>0.41666666666666702</v>
      </c>
      <c r="R51" s="431" t="str">
        <f t="shared" si="11"/>
        <v>*</v>
      </c>
      <c r="S51" s="414" t="str">
        <f t="shared" si="12"/>
        <v>*</v>
      </c>
      <c r="T51" s="414" t="str">
        <f t="shared" si="13"/>
        <v>*</v>
      </c>
      <c r="U51" s="414" t="str">
        <f t="shared" si="14"/>
        <v>*</v>
      </c>
      <c r="V51" s="414">
        <f t="shared" si="15"/>
        <v>23.8</v>
      </c>
      <c r="W51" s="414">
        <f t="shared" si="16"/>
        <v>23.7</v>
      </c>
      <c r="X51" s="414">
        <f t="shared" si="17"/>
        <v>24.9</v>
      </c>
      <c r="Y51" s="414">
        <f t="shared" si="18"/>
        <v>23.3</v>
      </c>
      <c r="Z51" s="414">
        <f t="shared" si="19"/>
        <v>22.7</v>
      </c>
      <c r="AA51" s="414">
        <f t="shared" si="20"/>
        <v>23.6</v>
      </c>
      <c r="AB51" s="414">
        <f t="shared" si="21"/>
        <v>24.1</v>
      </c>
      <c r="AC51" s="414">
        <f t="shared" si="22"/>
        <v>24</v>
      </c>
      <c r="AD51" s="414">
        <f t="shared" si="23"/>
        <v>23.8</v>
      </c>
      <c r="AE51" s="414">
        <f t="shared" si="24"/>
        <v>24.4</v>
      </c>
      <c r="AF51" s="414">
        <f t="shared" si="25"/>
        <v>24</v>
      </c>
      <c r="AG51" s="414">
        <f t="shared" si="26"/>
        <v>23</v>
      </c>
      <c r="AH51" s="414">
        <f t="shared" si="27"/>
        <v>24.4</v>
      </c>
      <c r="AI51" s="414">
        <f t="shared" si="28"/>
        <v>23.2</v>
      </c>
      <c r="AJ51" s="414">
        <f t="shared" si="29"/>
        <v>23.3</v>
      </c>
      <c r="AK51" s="414">
        <f t="shared" si="30"/>
        <v>24</v>
      </c>
      <c r="AL51" s="414">
        <f t="shared" si="31"/>
        <v>25.1</v>
      </c>
      <c r="AM51" s="414">
        <f t="shared" si="32"/>
        <v>24.4</v>
      </c>
      <c r="AN51" s="414">
        <f t="shared" si="33"/>
        <v>25.1</v>
      </c>
      <c r="AO51" s="414">
        <f t="shared" si="34"/>
        <v>24.4</v>
      </c>
      <c r="AP51" s="414">
        <f t="shared" si="35"/>
        <v>23.1</v>
      </c>
      <c r="AQ51" s="414" t="str">
        <f t="shared" si="36"/>
        <v>-</v>
      </c>
      <c r="AR51" s="414" t="str">
        <f t="shared" si="37"/>
        <v>-</v>
      </c>
      <c r="AS51" s="414" t="str">
        <f t="shared" si="38"/>
        <v>-</v>
      </c>
      <c r="AT51" s="358"/>
    </row>
    <row r="52" spans="1:46" ht="13.5" customHeight="1" x14ac:dyDescent="0.3">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34">
        <v>0.42708333333333298</v>
      </c>
      <c r="R52" s="431" t="str">
        <f t="shared" si="11"/>
        <v>*</v>
      </c>
      <c r="S52" s="414" t="str">
        <f t="shared" si="12"/>
        <v>*</v>
      </c>
      <c r="T52" s="414" t="str">
        <f t="shared" si="13"/>
        <v>*</v>
      </c>
      <c r="U52" s="414" t="str">
        <f t="shared" si="14"/>
        <v>*</v>
      </c>
      <c r="V52" s="414">
        <f t="shared" si="15"/>
        <v>23.8</v>
      </c>
      <c r="W52" s="414">
        <f t="shared" si="16"/>
        <v>22</v>
      </c>
      <c r="X52" s="414">
        <f t="shared" si="17"/>
        <v>24.1</v>
      </c>
      <c r="Y52" s="414">
        <f t="shared" si="18"/>
        <v>23.4</v>
      </c>
      <c r="Z52" s="414">
        <f t="shared" si="19"/>
        <v>23.3</v>
      </c>
      <c r="AA52" s="414">
        <f t="shared" si="20"/>
        <v>24.7</v>
      </c>
      <c r="AB52" s="414">
        <f t="shared" si="21"/>
        <v>24.3</v>
      </c>
      <c r="AC52" s="414">
        <f t="shared" si="22"/>
        <v>24</v>
      </c>
      <c r="AD52" s="414">
        <f t="shared" si="23"/>
        <v>22.9</v>
      </c>
      <c r="AE52" s="414">
        <f t="shared" si="24"/>
        <v>24</v>
      </c>
      <c r="AF52" s="414">
        <f t="shared" si="25"/>
        <v>24</v>
      </c>
      <c r="AG52" s="414">
        <f t="shared" si="26"/>
        <v>26.5</v>
      </c>
      <c r="AH52" s="414">
        <f t="shared" si="27"/>
        <v>23.5</v>
      </c>
      <c r="AI52" s="414">
        <f t="shared" si="28"/>
        <v>24.4</v>
      </c>
      <c r="AJ52" s="414">
        <f t="shared" si="29"/>
        <v>22.7</v>
      </c>
      <c r="AK52" s="414">
        <f t="shared" si="30"/>
        <v>24.4</v>
      </c>
      <c r="AL52" s="414">
        <f t="shared" si="31"/>
        <v>24.8</v>
      </c>
      <c r="AM52" s="414">
        <f t="shared" si="32"/>
        <v>24.4</v>
      </c>
      <c r="AN52" s="414">
        <f t="shared" si="33"/>
        <v>25.6</v>
      </c>
      <c r="AO52" s="414">
        <f t="shared" si="34"/>
        <v>25</v>
      </c>
      <c r="AP52" s="414">
        <f t="shared" si="35"/>
        <v>24.6</v>
      </c>
      <c r="AQ52" s="414" t="str">
        <f t="shared" si="36"/>
        <v>-</v>
      </c>
      <c r="AR52" s="414" t="str">
        <f t="shared" si="37"/>
        <v>-</v>
      </c>
      <c r="AS52" s="414" t="str">
        <f t="shared" si="38"/>
        <v>-</v>
      </c>
      <c r="AT52" s="358"/>
    </row>
    <row r="53" spans="1:46" ht="13.5" customHeight="1" x14ac:dyDescent="0.3">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34">
        <v>0.4375</v>
      </c>
      <c r="R53" s="431" t="str">
        <f t="shared" si="11"/>
        <v>*</v>
      </c>
      <c r="S53" s="414" t="str">
        <f t="shared" si="12"/>
        <v>*</v>
      </c>
      <c r="T53" s="414" t="str">
        <f t="shared" si="13"/>
        <v>*</v>
      </c>
      <c r="U53" s="414" t="str">
        <f t="shared" si="14"/>
        <v>*</v>
      </c>
      <c r="V53" s="414">
        <f t="shared" si="15"/>
        <v>25.4</v>
      </c>
      <c r="W53" s="414">
        <f t="shared" si="16"/>
        <v>23.5</v>
      </c>
      <c r="X53" s="414">
        <f t="shared" si="17"/>
        <v>25</v>
      </c>
      <c r="Y53" s="414">
        <f t="shared" si="18"/>
        <v>22.6</v>
      </c>
      <c r="Z53" s="414">
        <f t="shared" si="19"/>
        <v>25.3</v>
      </c>
      <c r="AA53" s="414">
        <f t="shared" si="20"/>
        <v>22.9</v>
      </c>
      <c r="AB53" s="414">
        <f t="shared" si="21"/>
        <v>23.3</v>
      </c>
      <c r="AC53" s="414">
        <f t="shared" si="22"/>
        <v>23.8</v>
      </c>
      <c r="AD53" s="414">
        <f t="shared" si="23"/>
        <v>25.1</v>
      </c>
      <c r="AE53" s="414">
        <f t="shared" si="24"/>
        <v>25</v>
      </c>
      <c r="AF53" s="414">
        <f t="shared" si="25"/>
        <v>25.5</v>
      </c>
      <c r="AG53" s="414">
        <f t="shared" si="26"/>
        <v>25.5</v>
      </c>
      <c r="AH53" s="414">
        <f t="shared" si="27"/>
        <v>24.3</v>
      </c>
      <c r="AI53" s="414">
        <f t="shared" si="28"/>
        <v>24.8</v>
      </c>
      <c r="AJ53" s="414">
        <f t="shared" si="29"/>
        <v>23</v>
      </c>
      <c r="AK53" s="414">
        <f t="shared" si="30"/>
        <v>23.7</v>
      </c>
      <c r="AL53" s="414">
        <f t="shared" si="31"/>
        <v>24.6</v>
      </c>
      <c r="AM53" s="414">
        <f t="shared" si="32"/>
        <v>23.5</v>
      </c>
      <c r="AN53" s="414">
        <f t="shared" si="33"/>
        <v>24.9</v>
      </c>
      <c r="AO53" s="414">
        <f t="shared" si="34"/>
        <v>24.4</v>
      </c>
      <c r="AP53" s="414">
        <f t="shared" si="35"/>
        <v>23.7</v>
      </c>
      <c r="AQ53" s="414" t="str">
        <f t="shared" si="36"/>
        <v>-</v>
      </c>
      <c r="AR53" s="414" t="str">
        <f t="shared" si="37"/>
        <v>-</v>
      </c>
      <c r="AS53" s="414" t="str">
        <f t="shared" si="38"/>
        <v>-</v>
      </c>
      <c r="AT53" s="358"/>
    </row>
    <row r="54" spans="1:46" ht="13.5" customHeight="1" x14ac:dyDescent="0.3">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34">
        <v>0.44791666666666702</v>
      </c>
      <c r="R54" s="431" t="str">
        <f t="shared" si="11"/>
        <v>*</v>
      </c>
      <c r="S54" s="414" t="str">
        <f t="shared" si="12"/>
        <v>*</v>
      </c>
      <c r="T54" s="414" t="str">
        <f t="shared" si="13"/>
        <v>*</v>
      </c>
      <c r="U54" s="414" t="str">
        <f t="shared" si="14"/>
        <v>*</v>
      </c>
      <c r="V54" s="414">
        <f t="shared" si="15"/>
        <v>24.5</v>
      </c>
      <c r="W54" s="414">
        <f t="shared" si="16"/>
        <v>22.7</v>
      </c>
      <c r="X54" s="414">
        <f t="shared" si="17"/>
        <v>23.6</v>
      </c>
      <c r="Y54" s="414">
        <f t="shared" si="18"/>
        <v>22.8</v>
      </c>
      <c r="Z54" s="414">
        <f t="shared" si="19"/>
        <v>25.1</v>
      </c>
      <c r="AA54" s="414">
        <f t="shared" si="20"/>
        <v>24.5</v>
      </c>
      <c r="AB54" s="414">
        <f t="shared" si="21"/>
        <v>23.4</v>
      </c>
      <c r="AC54" s="414">
        <f t="shared" si="22"/>
        <v>24.8</v>
      </c>
      <c r="AD54" s="414">
        <f t="shared" si="23"/>
        <v>24.7</v>
      </c>
      <c r="AE54" s="414">
        <f t="shared" si="24"/>
        <v>24</v>
      </c>
      <c r="AF54" s="414">
        <f t="shared" si="25"/>
        <v>24.1</v>
      </c>
      <c r="AG54" s="414">
        <f t="shared" si="26"/>
        <v>24.1</v>
      </c>
      <c r="AH54" s="414">
        <f t="shared" si="27"/>
        <v>24.9</v>
      </c>
      <c r="AI54" s="414">
        <f t="shared" si="28"/>
        <v>24.8</v>
      </c>
      <c r="AJ54" s="414">
        <f t="shared" si="29"/>
        <v>25.1</v>
      </c>
      <c r="AK54" s="414">
        <f t="shared" si="30"/>
        <v>23.1</v>
      </c>
      <c r="AL54" s="414">
        <f t="shared" si="31"/>
        <v>25.4</v>
      </c>
      <c r="AM54" s="414">
        <f t="shared" si="32"/>
        <v>24</v>
      </c>
      <c r="AN54" s="414">
        <f t="shared" si="33"/>
        <v>24.8</v>
      </c>
      <c r="AO54" s="414">
        <f t="shared" si="34"/>
        <v>25.2</v>
      </c>
      <c r="AP54" s="414">
        <f t="shared" si="35"/>
        <v>24.2</v>
      </c>
      <c r="AQ54" s="414" t="str">
        <f t="shared" si="36"/>
        <v>-</v>
      </c>
      <c r="AR54" s="414" t="str">
        <f t="shared" si="37"/>
        <v>-</v>
      </c>
      <c r="AS54" s="414" t="str">
        <f t="shared" si="38"/>
        <v>-</v>
      </c>
      <c r="AT54" s="358"/>
    </row>
    <row r="55" spans="1:46" ht="13.5" customHeight="1" x14ac:dyDescent="0.3">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34">
        <v>0.45833333333333298</v>
      </c>
      <c r="R55" s="431" t="str">
        <f t="shared" si="11"/>
        <v>*</v>
      </c>
      <c r="S55" s="414" t="str">
        <f t="shared" si="12"/>
        <v>*</v>
      </c>
      <c r="T55" s="414" t="str">
        <f t="shared" si="13"/>
        <v>*</v>
      </c>
      <c r="U55" s="414" t="str">
        <f t="shared" si="14"/>
        <v>*</v>
      </c>
      <c r="V55" s="414">
        <f t="shared" si="15"/>
        <v>23.6</v>
      </c>
      <c r="W55" s="414">
        <f t="shared" si="16"/>
        <v>26</v>
      </c>
      <c r="X55" s="414">
        <f t="shared" si="17"/>
        <v>23.7</v>
      </c>
      <c r="Y55" s="414">
        <f t="shared" si="18"/>
        <v>23</v>
      </c>
      <c r="Z55" s="414">
        <f t="shared" si="19"/>
        <v>24.2</v>
      </c>
      <c r="AA55" s="414">
        <f t="shared" si="20"/>
        <v>24.1</v>
      </c>
      <c r="AB55" s="414">
        <f t="shared" si="21"/>
        <v>25.1</v>
      </c>
      <c r="AC55" s="414">
        <f t="shared" si="22"/>
        <v>23.9</v>
      </c>
      <c r="AD55" s="414">
        <f t="shared" si="23"/>
        <v>24.5</v>
      </c>
      <c r="AE55" s="414">
        <f t="shared" si="24"/>
        <v>23.7</v>
      </c>
      <c r="AF55" s="414">
        <f t="shared" si="25"/>
        <v>24.9</v>
      </c>
      <c r="AG55" s="414">
        <f t="shared" si="26"/>
        <v>24.2</v>
      </c>
      <c r="AH55" s="414">
        <f t="shared" si="27"/>
        <v>25.3</v>
      </c>
      <c r="AI55" s="414">
        <f t="shared" si="28"/>
        <v>25.2</v>
      </c>
      <c r="AJ55" s="414">
        <f t="shared" si="29"/>
        <v>24.1</v>
      </c>
      <c r="AK55" s="414">
        <f t="shared" si="30"/>
        <v>24.7</v>
      </c>
      <c r="AL55" s="414">
        <f t="shared" si="31"/>
        <v>25.4</v>
      </c>
      <c r="AM55" s="414">
        <f t="shared" si="32"/>
        <v>23.5</v>
      </c>
      <c r="AN55" s="414">
        <f t="shared" si="33"/>
        <v>24.7</v>
      </c>
      <c r="AO55" s="414">
        <f t="shared" si="34"/>
        <v>24.1</v>
      </c>
      <c r="AP55" s="414">
        <f t="shared" si="35"/>
        <v>25.8</v>
      </c>
      <c r="AQ55" s="414" t="str">
        <f t="shared" si="36"/>
        <v>-</v>
      </c>
      <c r="AR55" s="414" t="str">
        <f t="shared" si="37"/>
        <v>-</v>
      </c>
      <c r="AS55" s="414" t="str">
        <f t="shared" si="38"/>
        <v>-</v>
      </c>
      <c r="AT55" s="358"/>
    </row>
    <row r="56" spans="1:46" ht="13.5" customHeight="1" x14ac:dyDescent="0.3">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34">
        <v>0.46875</v>
      </c>
      <c r="R56" s="431" t="str">
        <f t="shared" si="11"/>
        <v>*</v>
      </c>
      <c r="S56" s="414" t="str">
        <f t="shared" si="12"/>
        <v>*</v>
      </c>
      <c r="T56" s="414" t="str">
        <f t="shared" si="13"/>
        <v>*</v>
      </c>
      <c r="U56" s="414" t="str">
        <f t="shared" si="14"/>
        <v>*</v>
      </c>
      <c r="V56" s="414">
        <f t="shared" si="15"/>
        <v>23.6</v>
      </c>
      <c r="W56" s="414">
        <f t="shared" si="16"/>
        <v>23.1</v>
      </c>
      <c r="X56" s="414">
        <f t="shared" si="17"/>
        <v>24</v>
      </c>
      <c r="Y56" s="414">
        <f t="shared" si="18"/>
        <v>23.5</v>
      </c>
      <c r="Z56" s="414">
        <f t="shared" si="19"/>
        <v>24.3</v>
      </c>
      <c r="AA56" s="414">
        <f t="shared" si="20"/>
        <v>24.7</v>
      </c>
      <c r="AB56" s="414">
        <f t="shared" si="21"/>
        <v>24.2</v>
      </c>
      <c r="AC56" s="414">
        <f t="shared" si="22"/>
        <v>24.6</v>
      </c>
      <c r="AD56" s="414">
        <f t="shared" si="23"/>
        <v>24.5</v>
      </c>
      <c r="AE56" s="414">
        <f t="shared" si="24"/>
        <v>24.5</v>
      </c>
      <c r="AF56" s="414">
        <f t="shared" si="25"/>
        <v>24</v>
      </c>
      <c r="AG56" s="414">
        <f t="shared" si="26"/>
        <v>23</v>
      </c>
      <c r="AH56" s="414">
        <f t="shared" si="27"/>
        <v>24.6</v>
      </c>
      <c r="AI56" s="414">
        <f t="shared" si="28"/>
        <v>26.4</v>
      </c>
      <c r="AJ56" s="414">
        <f t="shared" si="29"/>
        <v>23.9</v>
      </c>
      <c r="AK56" s="414">
        <f t="shared" si="30"/>
        <v>25.6</v>
      </c>
      <c r="AL56" s="414">
        <f t="shared" si="31"/>
        <v>24.9</v>
      </c>
      <c r="AM56" s="414">
        <f t="shared" si="32"/>
        <v>25.1</v>
      </c>
      <c r="AN56" s="414">
        <f t="shared" si="33"/>
        <v>25</v>
      </c>
      <c r="AO56" s="414">
        <f t="shared" si="34"/>
        <v>22.2</v>
      </c>
      <c r="AP56" s="414">
        <f t="shared" si="35"/>
        <v>24.4</v>
      </c>
      <c r="AQ56" s="414" t="str">
        <f t="shared" si="36"/>
        <v>-</v>
      </c>
      <c r="AR56" s="414" t="str">
        <f t="shared" si="37"/>
        <v>-</v>
      </c>
      <c r="AS56" s="414" t="str">
        <f t="shared" si="38"/>
        <v>-</v>
      </c>
      <c r="AT56" s="358"/>
    </row>
    <row r="57" spans="1:46" ht="13.5" customHeight="1" x14ac:dyDescent="0.3">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34">
        <v>0.47916666666666702</v>
      </c>
      <c r="R57" s="431" t="str">
        <f t="shared" si="11"/>
        <v>*</v>
      </c>
      <c r="S57" s="414" t="str">
        <f t="shared" si="12"/>
        <v>*</v>
      </c>
      <c r="T57" s="414" t="str">
        <f t="shared" si="13"/>
        <v>*</v>
      </c>
      <c r="U57" s="414" t="str">
        <f t="shared" si="14"/>
        <v>*</v>
      </c>
      <c r="V57" s="414">
        <f t="shared" si="15"/>
        <v>23.3</v>
      </c>
      <c r="W57" s="414">
        <f t="shared" si="16"/>
        <v>24.2</v>
      </c>
      <c r="X57" s="414">
        <f t="shared" si="17"/>
        <v>24</v>
      </c>
      <c r="Y57" s="414">
        <f t="shared" si="18"/>
        <v>25.3</v>
      </c>
      <c r="Z57" s="414">
        <f t="shared" si="19"/>
        <v>23.1</v>
      </c>
      <c r="AA57" s="414">
        <f t="shared" si="20"/>
        <v>22.7</v>
      </c>
      <c r="AB57" s="414">
        <f t="shared" si="21"/>
        <v>22.8</v>
      </c>
      <c r="AC57" s="414">
        <f t="shared" si="22"/>
        <v>24.6</v>
      </c>
      <c r="AD57" s="414">
        <f t="shared" si="23"/>
        <v>23.9</v>
      </c>
      <c r="AE57" s="414">
        <f t="shared" si="24"/>
        <v>24.7</v>
      </c>
      <c r="AF57" s="414">
        <f t="shared" si="25"/>
        <v>24.5</v>
      </c>
      <c r="AG57" s="414">
        <f t="shared" si="26"/>
        <v>23.8</v>
      </c>
      <c r="AH57" s="414">
        <f t="shared" si="27"/>
        <v>25</v>
      </c>
      <c r="AI57" s="414">
        <f t="shared" si="28"/>
        <v>24.5</v>
      </c>
      <c r="AJ57" s="414">
        <f t="shared" si="29"/>
        <v>23.7</v>
      </c>
      <c r="AK57" s="414">
        <f t="shared" si="30"/>
        <v>24.9</v>
      </c>
      <c r="AL57" s="414">
        <f t="shared" si="31"/>
        <v>24.9</v>
      </c>
      <c r="AM57" s="414">
        <f t="shared" si="32"/>
        <v>23.8</v>
      </c>
      <c r="AN57" s="414">
        <f t="shared" si="33"/>
        <v>23.4</v>
      </c>
      <c r="AO57" s="414">
        <f t="shared" si="34"/>
        <v>18.7</v>
      </c>
      <c r="AP57" s="414">
        <f t="shared" si="35"/>
        <v>24.2</v>
      </c>
      <c r="AQ57" s="414" t="str">
        <f t="shared" si="36"/>
        <v>-</v>
      </c>
      <c r="AR57" s="414" t="str">
        <f t="shared" si="37"/>
        <v>-</v>
      </c>
      <c r="AS57" s="414" t="str">
        <f t="shared" si="38"/>
        <v>-</v>
      </c>
      <c r="AT57" s="358"/>
    </row>
    <row r="58" spans="1:46" ht="13.5" customHeight="1" x14ac:dyDescent="0.3">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34">
        <v>0.48958333333333298</v>
      </c>
      <c r="R58" s="431" t="str">
        <f t="shared" si="11"/>
        <v>*</v>
      </c>
      <c r="S58" s="414" t="str">
        <f t="shared" si="12"/>
        <v>*</v>
      </c>
      <c r="T58" s="414" t="str">
        <f t="shared" si="13"/>
        <v>*</v>
      </c>
      <c r="U58" s="414" t="str">
        <f t="shared" si="14"/>
        <v>*</v>
      </c>
      <c r="V58" s="414">
        <f t="shared" si="15"/>
        <v>23.8</v>
      </c>
      <c r="W58" s="414">
        <f t="shared" si="16"/>
        <v>24.2</v>
      </c>
      <c r="X58" s="414">
        <f t="shared" si="17"/>
        <v>24.3</v>
      </c>
      <c r="Y58" s="414">
        <f t="shared" si="18"/>
        <v>25</v>
      </c>
      <c r="Z58" s="414">
        <f t="shared" si="19"/>
        <v>24.1</v>
      </c>
      <c r="AA58" s="414">
        <f t="shared" si="20"/>
        <v>23</v>
      </c>
      <c r="AB58" s="414">
        <f t="shared" si="21"/>
        <v>24.9</v>
      </c>
      <c r="AC58" s="414">
        <f t="shared" si="22"/>
        <v>23.6</v>
      </c>
      <c r="AD58" s="414">
        <f t="shared" si="23"/>
        <v>23.8</v>
      </c>
      <c r="AE58" s="414">
        <f t="shared" si="24"/>
        <v>21.4</v>
      </c>
      <c r="AF58" s="414">
        <f t="shared" si="25"/>
        <v>24.8</v>
      </c>
      <c r="AG58" s="414">
        <f t="shared" si="26"/>
        <v>24.4</v>
      </c>
      <c r="AH58" s="414">
        <f t="shared" si="27"/>
        <v>23.8</v>
      </c>
      <c r="AI58" s="414">
        <f t="shared" si="28"/>
        <v>23.7</v>
      </c>
      <c r="AJ58" s="414">
        <f t="shared" si="29"/>
        <v>24.2</v>
      </c>
      <c r="AK58" s="414">
        <f t="shared" si="30"/>
        <v>23.4</v>
      </c>
      <c r="AL58" s="414">
        <f t="shared" si="31"/>
        <v>24.3</v>
      </c>
      <c r="AM58" s="414">
        <f t="shared" si="32"/>
        <v>24.9</v>
      </c>
      <c r="AN58" s="414">
        <f t="shared" si="33"/>
        <v>23.4</v>
      </c>
      <c r="AO58" s="414">
        <f t="shared" si="34"/>
        <v>18.2</v>
      </c>
      <c r="AP58" s="414">
        <f t="shared" si="35"/>
        <v>25.8</v>
      </c>
      <c r="AQ58" s="414" t="str">
        <f t="shared" si="36"/>
        <v>-</v>
      </c>
      <c r="AR58" s="414" t="str">
        <f t="shared" si="37"/>
        <v>-</v>
      </c>
      <c r="AS58" s="414" t="str">
        <f t="shared" si="38"/>
        <v>-</v>
      </c>
      <c r="AT58" s="358"/>
    </row>
    <row r="59" spans="1:46" ht="13.5" customHeight="1" x14ac:dyDescent="0.3">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34">
        <v>0.5</v>
      </c>
      <c r="R59" s="431" t="str">
        <f t="shared" si="11"/>
        <v>*</v>
      </c>
      <c r="S59" s="414" t="str">
        <f t="shared" si="12"/>
        <v>*</v>
      </c>
      <c r="T59" s="414" t="str">
        <f t="shared" si="13"/>
        <v>*</v>
      </c>
      <c r="U59" s="414" t="str">
        <f t="shared" si="14"/>
        <v>*</v>
      </c>
      <c r="V59" s="414">
        <f t="shared" si="15"/>
        <v>22.7</v>
      </c>
      <c r="W59" s="414">
        <f t="shared" si="16"/>
        <v>24.5</v>
      </c>
      <c r="X59" s="414">
        <f t="shared" si="17"/>
        <v>24.3</v>
      </c>
      <c r="Y59" s="414">
        <f t="shared" si="18"/>
        <v>24.8</v>
      </c>
      <c r="Z59" s="414">
        <f t="shared" si="19"/>
        <v>23</v>
      </c>
      <c r="AA59" s="414">
        <f t="shared" si="20"/>
        <v>22.7</v>
      </c>
      <c r="AB59" s="414">
        <f t="shared" si="21"/>
        <v>23.9</v>
      </c>
      <c r="AC59" s="414">
        <f t="shared" si="22"/>
        <v>23.6</v>
      </c>
      <c r="AD59" s="414">
        <f t="shared" si="23"/>
        <v>25.3</v>
      </c>
      <c r="AE59" s="414">
        <f t="shared" si="24"/>
        <v>18.100000000000001</v>
      </c>
      <c r="AF59" s="414">
        <f t="shared" si="25"/>
        <v>25.2</v>
      </c>
      <c r="AG59" s="414">
        <f t="shared" si="26"/>
        <v>25.3</v>
      </c>
      <c r="AH59" s="414">
        <f t="shared" si="27"/>
        <v>24.4</v>
      </c>
      <c r="AI59" s="414">
        <f t="shared" si="28"/>
        <v>26.1</v>
      </c>
      <c r="AJ59" s="414">
        <f t="shared" si="29"/>
        <v>25</v>
      </c>
      <c r="AK59" s="414">
        <f t="shared" si="30"/>
        <v>22.3</v>
      </c>
      <c r="AL59" s="414">
        <f t="shared" si="31"/>
        <v>24.1</v>
      </c>
      <c r="AM59" s="414">
        <f t="shared" si="32"/>
        <v>25.3</v>
      </c>
      <c r="AN59" s="414">
        <f t="shared" si="33"/>
        <v>24</v>
      </c>
      <c r="AO59" s="414">
        <f t="shared" si="34"/>
        <v>18.2</v>
      </c>
      <c r="AP59" s="414">
        <f t="shared" si="35"/>
        <v>23.1</v>
      </c>
      <c r="AQ59" s="414" t="str">
        <f t="shared" si="36"/>
        <v>-</v>
      </c>
      <c r="AR59" s="414" t="str">
        <f t="shared" si="37"/>
        <v>-</v>
      </c>
      <c r="AS59" s="414" t="str">
        <f t="shared" si="38"/>
        <v>-</v>
      </c>
      <c r="AT59" s="358"/>
    </row>
    <row r="60" spans="1:46" ht="13.5" customHeight="1" x14ac:dyDescent="0.3">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34">
        <v>0.51041666666666696</v>
      </c>
      <c r="R60" s="431" t="str">
        <f t="shared" si="11"/>
        <v>*</v>
      </c>
      <c r="S60" s="414" t="str">
        <f t="shared" si="12"/>
        <v>*</v>
      </c>
      <c r="T60" s="414" t="str">
        <f t="shared" si="13"/>
        <v>*</v>
      </c>
      <c r="U60" s="414" t="str">
        <f t="shared" si="14"/>
        <v>*</v>
      </c>
      <c r="V60" s="414">
        <f t="shared" si="15"/>
        <v>24.5</v>
      </c>
      <c r="W60" s="414">
        <f t="shared" si="16"/>
        <v>23.2</v>
      </c>
      <c r="X60" s="414">
        <f t="shared" si="17"/>
        <v>23.2</v>
      </c>
      <c r="Y60" s="414">
        <f t="shared" si="18"/>
        <v>23.2</v>
      </c>
      <c r="Z60" s="414">
        <f t="shared" si="19"/>
        <v>22.9</v>
      </c>
      <c r="AA60" s="414">
        <f t="shared" si="20"/>
        <v>24.9</v>
      </c>
      <c r="AB60" s="414">
        <f t="shared" si="21"/>
        <v>25.5</v>
      </c>
      <c r="AC60" s="414">
        <f t="shared" si="22"/>
        <v>23.2</v>
      </c>
      <c r="AD60" s="414">
        <f t="shared" si="23"/>
        <v>24.6</v>
      </c>
      <c r="AE60" s="414">
        <f t="shared" si="24"/>
        <v>19.2</v>
      </c>
      <c r="AF60" s="414">
        <f t="shared" si="25"/>
        <v>24.5</v>
      </c>
      <c r="AG60" s="414">
        <f t="shared" si="26"/>
        <v>24.2</v>
      </c>
      <c r="AH60" s="414">
        <f t="shared" si="27"/>
        <v>23.2</v>
      </c>
      <c r="AI60" s="414">
        <f t="shared" si="28"/>
        <v>24.7</v>
      </c>
      <c r="AJ60" s="414">
        <f t="shared" si="29"/>
        <v>23.7</v>
      </c>
      <c r="AK60" s="414">
        <f t="shared" si="30"/>
        <v>24.6</v>
      </c>
      <c r="AL60" s="414">
        <f t="shared" si="31"/>
        <v>23.8</v>
      </c>
      <c r="AM60" s="414">
        <f t="shared" si="32"/>
        <v>25</v>
      </c>
      <c r="AN60" s="414">
        <f t="shared" si="33"/>
        <v>24.7</v>
      </c>
      <c r="AO60" s="414">
        <f t="shared" si="34"/>
        <v>19.7</v>
      </c>
      <c r="AP60" s="414" t="str">
        <f t="shared" si="35"/>
        <v>*</v>
      </c>
      <c r="AQ60" s="414" t="str">
        <f t="shared" si="36"/>
        <v>-</v>
      </c>
      <c r="AR60" s="414" t="str">
        <f t="shared" si="37"/>
        <v>-</v>
      </c>
      <c r="AS60" s="414" t="str">
        <f t="shared" si="38"/>
        <v>-</v>
      </c>
      <c r="AT60" s="358"/>
    </row>
    <row r="61" spans="1:46" ht="13.5" customHeight="1" x14ac:dyDescent="0.3">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34">
        <v>0.52083333333333304</v>
      </c>
      <c r="R61" s="431" t="str">
        <f t="shared" si="11"/>
        <v>*</v>
      </c>
      <c r="S61" s="414" t="str">
        <f t="shared" si="12"/>
        <v>*</v>
      </c>
      <c r="T61" s="414" t="str">
        <f t="shared" si="13"/>
        <v>*</v>
      </c>
      <c r="U61" s="414" t="str">
        <f t="shared" si="14"/>
        <v>*</v>
      </c>
      <c r="V61" s="414">
        <f t="shared" si="15"/>
        <v>23.9</v>
      </c>
      <c r="W61" s="414">
        <f t="shared" si="16"/>
        <v>24.3</v>
      </c>
      <c r="X61" s="414">
        <f t="shared" si="17"/>
        <v>23.8</v>
      </c>
      <c r="Y61" s="414">
        <f t="shared" si="18"/>
        <v>23.9</v>
      </c>
      <c r="Z61" s="414">
        <f t="shared" si="19"/>
        <v>23.5</v>
      </c>
      <c r="AA61" s="414">
        <f t="shared" si="20"/>
        <v>25.2</v>
      </c>
      <c r="AB61" s="414">
        <f t="shared" si="21"/>
        <v>23.7</v>
      </c>
      <c r="AC61" s="414">
        <f t="shared" si="22"/>
        <v>23.6</v>
      </c>
      <c r="AD61" s="414">
        <f t="shared" si="23"/>
        <v>23.8</v>
      </c>
      <c r="AE61" s="414">
        <f t="shared" si="24"/>
        <v>18.600000000000001</v>
      </c>
      <c r="AF61" s="414">
        <f t="shared" si="25"/>
        <v>23.9</v>
      </c>
      <c r="AG61" s="414">
        <f t="shared" si="26"/>
        <v>23.7</v>
      </c>
      <c r="AH61" s="414">
        <f t="shared" si="27"/>
        <v>25.5</v>
      </c>
      <c r="AI61" s="414">
        <f t="shared" si="28"/>
        <v>22.1</v>
      </c>
      <c r="AJ61" s="414">
        <f t="shared" si="29"/>
        <v>24.4</v>
      </c>
      <c r="AK61" s="414">
        <f t="shared" si="30"/>
        <v>25</v>
      </c>
      <c r="AL61" s="414">
        <f t="shared" si="31"/>
        <v>24</v>
      </c>
      <c r="AM61" s="414">
        <f t="shared" si="32"/>
        <v>24.7</v>
      </c>
      <c r="AN61" s="414">
        <f t="shared" si="33"/>
        <v>24.4</v>
      </c>
      <c r="AO61" s="414">
        <f t="shared" si="34"/>
        <v>23.7</v>
      </c>
      <c r="AP61" s="414" t="str">
        <f t="shared" si="35"/>
        <v>*</v>
      </c>
      <c r="AQ61" s="414" t="str">
        <f t="shared" si="36"/>
        <v>-</v>
      </c>
      <c r="AR61" s="414" t="str">
        <f t="shared" si="37"/>
        <v>-</v>
      </c>
      <c r="AS61" s="414" t="str">
        <f t="shared" si="38"/>
        <v>-</v>
      </c>
      <c r="AT61" s="358"/>
    </row>
    <row r="62" spans="1:46" ht="13.5" customHeight="1" x14ac:dyDescent="0.3">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34">
        <v>0.53125</v>
      </c>
      <c r="R62" s="431" t="str">
        <f t="shared" si="11"/>
        <v>*</v>
      </c>
      <c r="S62" s="414" t="str">
        <f t="shared" si="12"/>
        <v>*</v>
      </c>
      <c r="T62" s="414" t="str">
        <f t="shared" si="13"/>
        <v>*</v>
      </c>
      <c r="U62" s="414" t="str">
        <f t="shared" si="14"/>
        <v>*</v>
      </c>
      <c r="V62" s="414">
        <f t="shared" si="15"/>
        <v>22.2</v>
      </c>
      <c r="W62" s="414">
        <f t="shared" si="16"/>
        <v>24.4</v>
      </c>
      <c r="X62" s="414">
        <f t="shared" si="17"/>
        <v>24.1</v>
      </c>
      <c r="Y62" s="414">
        <f t="shared" si="18"/>
        <v>23.8</v>
      </c>
      <c r="Z62" s="414">
        <f t="shared" si="19"/>
        <v>22.9</v>
      </c>
      <c r="AA62" s="414">
        <f t="shared" si="20"/>
        <v>23.8</v>
      </c>
      <c r="AB62" s="414">
        <f t="shared" si="21"/>
        <v>23.9</v>
      </c>
      <c r="AC62" s="414">
        <f t="shared" si="22"/>
        <v>24</v>
      </c>
      <c r="AD62" s="414">
        <f t="shared" si="23"/>
        <v>24.5</v>
      </c>
      <c r="AE62" s="414">
        <f t="shared" si="24"/>
        <v>20.3</v>
      </c>
      <c r="AF62" s="414">
        <f t="shared" si="25"/>
        <v>25.7</v>
      </c>
      <c r="AG62" s="414">
        <f t="shared" si="26"/>
        <v>23.7</v>
      </c>
      <c r="AH62" s="414">
        <f t="shared" si="27"/>
        <v>23.2</v>
      </c>
      <c r="AI62" s="414">
        <f t="shared" si="28"/>
        <v>25.3</v>
      </c>
      <c r="AJ62" s="414">
        <f t="shared" si="29"/>
        <v>25.4</v>
      </c>
      <c r="AK62" s="414">
        <f t="shared" si="30"/>
        <v>24.6</v>
      </c>
      <c r="AL62" s="414">
        <f t="shared" si="31"/>
        <v>24.7</v>
      </c>
      <c r="AM62" s="414">
        <f t="shared" si="32"/>
        <v>24.8</v>
      </c>
      <c r="AN62" s="414">
        <f t="shared" si="33"/>
        <v>25.3</v>
      </c>
      <c r="AO62" s="414">
        <f t="shared" si="34"/>
        <v>23.6</v>
      </c>
      <c r="AP62" s="414" t="str">
        <f t="shared" si="35"/>
        <v>*</v>
      </c>
      <c r="AQ62" s="414" t="str">
        <f t="shared" si="36"/>
        <v>-</v>
      </c>
      <c r="AR62" s="414" t="str">
        <f t="shared" si="37"/>
        <v>-</v>
      </c>
      <c r="AS62" s="414" t="str">
        <f t="shared" si="38"/>
        <v>-</v>
      </c>
      <c r="AT62" s="358"/>
    </row>
    <row r="63" spans="1:46" ht="13.5" customHeight="1" x14ac:dyDescent="0.3">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34">
        <v>0.54166666666666696</v>
      </c>
      <c r="R63" s="431" t="str">
        <f t="shared" si="11"/>
        <v>*</v>
      </c>
      <c r="S63" s="414" t="str">
        <f t="shared" si="12"/>
        <v>*</v>
      </c>
      <c r="T63" s="414" t="str">
        <f t="shared" si="13"/>
        <v>*</v>
      </c>
      <c r="U63" s="414" t="str">
        <f t="shared" si="14"/>
        <v>*</v>
      </c>
      <c r="V63" s="414">
        <f t="shared" si="15"/>
        <v>23.4</v>
      </c>
      <c r="W63" s="414">
        <f t="shared" si="16"/>
        <v>23.6</v>
      </c>
      <c r="X63" s="414">
        <f t="shared" si="17"/>
        <v>24.2</v>
      </c>
      <c r="Y63" s="414">
        <f t="shared" si="18"/>
        <v>22.8</v>
      </c>
      <c r="Z63" s="414">
        <f t="shared" si="19"/>
        <v>24.1</v>
      </c>
      <c r="AA63" s="414">
        <f t="shared" si="20"/>
        <v>22.9</v>
      </c>
      <c r="AB63" s="414">
        <f t="shared" si="21"/>
        <v>23.7</v>
      </c>
      <c r="AC63" s="414">
        <f t="shared" si="22"/>
        <v>24.6</v>
      </c>
      <c r="AD63" s="414">
        <f t="shared" si="23"/>
        <v>24.1</v>
      </c>
      <c r="AE63" s="414">
        <f t="shared" si="24"/>
        <v>21.7</v>
      </c>
      <c r="AF63" s="414">
        <f t="shared" si="25"/>
        <v>26</v>
      </c>
      <c r="AG63" s="414">
        <f t="shared" si="26"/>
        <v>23.3</v>
      </c>
      <c r="AH63" s="414">
        <f t="shared" si="27"/>
        <v>22.9</v>
      </c>
      <c r="AI63" s="414">
        <f t="shared" si="28"/>
        <v>23.7</v>
      </c>
      <c r="AJ63" s="414">
        <f t="shared" si="29"/>
        <v>25.3</v>
      </c>
      <c r="AK63" s="414">
        <f t="shared" si="30"/>
        <v>24.6</v>
      </c>
      <c r="AL63" s="414">
        <f t="shared" si="31"/>
        <v>24.9</v>
      </c>
      <c r="AM63" s="414">
        <f t="shared" si="32"/>
        <v>24.4</v>
      </c>
      <c r="AN63" s="414">
        <f t="shared" si="33"/>
        <v>24.9</v>
      </c>
      <c r="AO63" s="414">
        <f t="shared" si="34"/>
        <v>24.3</v>
      </c>
      <c r="AP63" s="414" t="str">
        <f t="shared" si="35"/>
        <v>*</v>
      </c>
      <c r="AQ63" s="414" t="str">
        <f t="shared" si="36"/>
        <v>-</v>
      </c>
      <c r="AR63" s="414" t="str">
        <f t="shared" si="37"/>
        <v>-</v>
      </c>
      <c r="AS63" s="414" t="str">
        <f t="shared" si="38"/>
        <v>-</v>
      </c>
      <c r="AT63" s="358"/>
    </row>
    <row r="64" spans="1:46" ht="13.5" customHeight="1" x14ac:dyDescent="0.3">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34">
        <v>0.55208333333333304</v>
      </c>
      <c r="R64" s="431" t="str">
        <f t="shared" si="11"/>
        <v>*</v>
      </c>
      <c r="S64" s="414" t="str">
        <f t="shared" si="12"/>
        <v>*</v>
      </c>
      <c r="T64" s="414" t="str">
        <f t="shared" si="13"/>
        <v>*</v>
      </c>
      <c r="U64" s="414" t="str">
        <f t="shared" si="14"/>
        <v>*</v>
      </c>
      <c r="V64" s="414">
        <f t="shared" si="15"/>
        <v>24.1</v>
      </c>
      <c r="W64" s="414">
        <f t="shared" si="16"/>
        <v>24.6</v>
      </c>
      <c r="X64" s="414">
        <f t="shared" si="17"/>
        <v>24.6</v>
      </c>
      <c r="Y64" s="414">
        <f t="shared" si="18"/>
        <v>24.4</v>
      </c>
      <c r="Z64" s="414">
        <f t="shared" si="19"/>
        <v>24.6</v>
      </c>
      <c r="AA64" s="414">
        <f t="shared" si="20"/>
        <v>25.3</v>
      </c>
      <c r="AB64" s="414">
        <f t="shared" si="21"/>
        <v>25.1</v>
      </c>
      <c r="AC64" s="414">
        <f t="shared" si="22"/>
        <v>23.9</v>
      </c>
      <c r="AD64" s="414">
        <f t="shared" si="23"/>
        <v>25.1</v>
      </c>
      <c r="AE64" s="414">
        <f t="shared" si="24"/>
        <v>24.8</v>
      </c>
      <c r="AF64" s="414">
        <f t="shared" si="25"/>
        <v>24.3</v>
      </c>
      <c r="AG64" s="414">
        <f t="shared" si="26"/>
        <v>23.7</v>
      </c>
      <c r="AH64" s="414">
        <f t="shared" si="27"/>
        <v>24.7</v>
      </c>
      <c r="AI64" s="414">
        <f t="shared" si="28"/>
        <v>24.1</v>
      </c>
      <c r="AJ64" s="414">
        <f t="shared" si="29"/>
        <v>25.3</v>
      </c>
      <c r="AK64" s="414">
        <f t="shared" si="30"/>
        <v>25.5</v>
      </c>
      <c r="AL64" s="414">
        <f t="shared" si="31"/>
        <v>24.3</v>
      </c>
      <c r="AM64" s="414">
        <f t="shared" si="32"/>
        <v>23.7</v>
      </c>
      <c r="AN64" s="414">
        <f t="shared" si="33"/>
        <v>26</v>
      </c>
      <c r="AO64" s="414">
        <f t="shared" si="34"/>
        <v>23.5</v>
      </c>
      <c r="AP64" s="414" t="str">
        <f t="shared" si="35"/>
        <v>*</v>
      </c>
      <c r="AQ64" s="414" t="str">
        <f t="shared" si="36"/>
        <v>-</v>
      </c>
      <c r="AR64" s="414" t="str">
        <f t="shared" si="37"/>
        <v>-</v>
      </c>
      <c r="AS64" s="414" t="str">
        <f t="shared" si="38"/>
        <v>-</v>
      </c>
      <c r="AT64" s="358"/>
    </row>
    <row r="65" spans="1:46" ht="13.5" customHeight="1" x14ac:dyDescent="0.3">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34">
        <v>0.5625</v>
      </c>
      <c r="R65" s="431" t="str">
        <f t="shared" si="11"/>
        <v>*</v>
      </c>
      <c r="S65" s="414" t="str">
        <f t="shared" si="12"/>
        <v>*</v>
      </c>
      <c r="T65" s="414" t="str">
        <f t="shared" si="13"/>
        <v>*</v>
      </c>
      <c r="U65" s="414" t="str">
        <f t="shared" si="14"/>
        <v>*</v>
      </c>
      <c r="V65" s="414">
        <f t="shared" si="15"/>
        <v>24.7</v>
      </c>
      <c r="W65" s="414">
        <f t="shared" si="16"/>
        <v>24.1</v>
      </c>
      <c r="X65" s="414">
        <f t="shared" si="17"/>
        <v>25.1</v>
      </c>
      <c r="Y65" s="414">
        <f t="shared" si="18"/>
        <v>23.7</v>
      </c>
      <c r="Z65" s="414">
        <f t="shared" si="19"/>
        <v>24.2</v>
      </c>
      <c r="AA65" s="414">
        <f t="shared" si="20"/>
        <v>24.7</v>
      </c>
      <c r="AB65" s="414">
        <f t="shared" si="21"/>
        <v>24.7</v>
      </c>
      <c r="AC65" s="414">
        <f t="shared" si="22"/>
        <v>23.2</v>
      </c>
      <c r="AD65" s="414">
        <f t="shared" si="23"/>
        <v>24</v>
      </c>
      <c r="AE65" s="414">
        <f t="shared" si="24"/>
        <v>24.9</v>
      </c>
      <c r="AF65" s="414">
        <f t="shared" si="25"/>
        <v>25</v>
      </c>
      <c r="AG65" s="414">
        <f t="shared" si="26"/>
        <v>24.3</v>
      </c>
      <c r="AH65" s="414">
        <f t="shared" si="27"/>
        <v>24.5</v>
      </c>
      <c r="AI65" s="414">
        <f t="shared" si="28"/>
        <v>25.2</v>
      </c>
      <c r="AJ65" s="414">
        <f t="shared" si="29"/>
        <v>23.2</v>
      </c>
      <c r="AK65" s="414">
        <f t="shared" si="30"/>
        <v>22</v>
      </c>
      <c r="AL65" s="414">
        <f t="shared" si="31"/>
        <v>23.9</v>
      </c>
      <c r="AM65" s="414">
        <f t="shared" si="32"/>
        <v>24.2</v>
      </c>
      <c r="AN65" s="414">
        <f t="shared" si="33"/>
        <v>24.1</v>
      </c>
      <c r="AO65" s="414">
        <f t="shared" si="34"/>
        <v>23.3</v>
      </c>
      <c r="AP65" s="414" t="str">
        <f t="shared" si="35"/>
        <v>*</v>
      </c>
      <c r="AQ65" s="414" t="str">
        <f t="shared" si="36"/>
        <v>-</v>
      </c>
      <c r="AR65" s="414" t="str">
        <f t="shared" si="37"/>
        <v>-</v>
      </c>
      <c r="AS65" s="414" t="str">
        <f t="shared" si="38"/>
        <v>-</v>
      </c>
      <c r="AT65" s="358"/>
    </row>
    <row r="66" spans="1:46" ht="13.5" customHeight="1" x14ac:dyDescent="0.3">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34">
        <v>0.57291666666666696</v>
      </c>
      <c r="R66" s="431" t="str">
        <f t="shared" si="11"/>
        <v>*</v>
      </c>
      <c r="S66" s="414" t="str">
        <f t="shared" si="12"/>
        <v>*</v>
      </c>
      <c r="T66" s="414" t="str">
        <f t="shared" si="13"/>
        <v>*</v>
      </c>
      <c r="U66" s="414" t="str">
        <f t="shared" si="14"/>
        <v>*</v>
      </c>
      <c r="V66" s="414">
        <f t="shared" si="15"/>
        <v>22.3</v>
      </c>
      <c r="W66" s="414">
        <f t="shared" si="16"/>
        <v>24.8</v>
      </c>
      <c r="X66" s="414">
        <f t="shared" si="17"/>
        <v>24.5</v>
      </c>
      <c r="Y66" s="414">
        <f t="shared" si="18"/>
        <v>23.9</v>
      </c>
      <c r="Z66" s="414">
        <f t="shared" si="19"/>
        <v>25.1</v>
      </c>
      <c r="AA66" s="414">
        <f t="shared" si="20"/>
        <v>22.9</v>
      </c>
      <c r="AB66" s="414">
        <f t="shared" si="21"/>
        <v>21.8</v>
      </c>
      <c r="AC66" s="414">
        <f t="shared" si="22"/>
        <v>22.7</v>
      </c>
      <c r="AD66" s="414">
        <f t="shared" si="23"/>
        <v>24.8</v>
      </c>
      <c r="AE66" s="414">
        <f t="shared" si="24"/>
        <v>24.6</v>
      </c>
      <c r="AF66" s="414">
        <f t="shared" si="25"/>
        <v>24.9</v>
      </c>
      <c r="AG66" s="414">
        <f t="shared" si="26"/>
        <v>25</v>
      </c>
      <c r="AH66" s="414">
        <f t="shared" si="27"/>
        <v>25.4</v>
      </c>
      <c r="AI66" s="414">
        <f t="shared" si="28"/>
        <v>24.6</v>
      </c>
      <c r="AJ66" s="414">
        <f t="shared" si="29"/>
        <v>22.4</v>
      </c>
      <c r="AK66" s="414">
        <f t="shared" si="30"/>
        <v>25.3</v>
      </c>
      <c r="AL66" s="414">
        <f t="shared" si="31"/>
        <v>25.7</v>
      </c>
      <c r="AM66" s="414">
        <f t="shared" si="32"/>
        <v>25.4</v>
      </c>
      <c r="AN66" s="414">
        <f t="shared" si="33"/>
        <v>24.6</v>
      </c>
      <c r="AO66" s="414">
        <f t="shared" si="34"/>
        <v>24.5</v>
      </c>
      <c r="AP66" s="414" t="str">
        <f t="shared" si="35"/>
        <v>*</v>
      </c>
      <c r="AQ66" s="414" t="str">
        <f t="shared" si="36"/>
        <v>-</v>
      </c>
      <c r="AR66" s="414" t="str">
        <f t="shared" si="37"/>
        <v>-</v>
      </c>
      <c r="AS66" s="414" t="str">
        <f t="shared" si="38"/>
        <v>-</v>
      </c>
      <c r="AT66" s="358"/>
    </row>
    <row r="67" spans="1:46" ht="13.5" customHeight="1" x14ac:dyDescent="0.3">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34">
        <v>0.58333333333333304</v>
      </c>
      <c r="R67" s="431" t="str">
        <f t="shared" si="11"/>
        <v>*</v>
      </c>
      <c r="S67" s="414" t="str">
        <f t="shared" si="12"/>
        <v>*</v>
      </c>
      <c r="T67" s="414" t="str">
        <f t="shared" si="13"/>
        <v>*</v>
      </c>
      <c r="U67" s="414" t="str">
        <f t="shared" si="14"/>
        <v>*</v>
      </c>
      <c r="V67" s="414">
        <f t="shared" si="15"/>
        <v>25.2</v>
      </c>
      <c r="W67" s="414">
        <f t="shared" si="16"/>
        <v>23.8</v>
      </c>
      <c r="X67" s="414">
        <f t="shared" si="17"/>
        <v>24.7</v>
      </c>
      <c r="Y67" s="414">
        <f t="shared" si="18"/>
        <v>23.1</v>
      </c>
      <c r="Z67" s="414">
        <f t="shared" si="19"/>
        <v>23.7</v>
      </c>
      <c r="AA67" s="414">
        <f t="shared" si="20"/>
        <v>25.1</v>
      </c>
      <c r="AB67" s="414">
        <f t="shared" si="21"/>
        <v>24.3</v>
      </c>
      <c r="AC67" s="414">
        <f t="shared" si="22"/>
        <v>23</v>
      </c>
      <c r="AD67" s="414">
        <f t="shared" si="23"/>
        <v>23</v>
      </c>
      <c r="AE67" s="414">
        <f t="shared" si="24"/>
        <v>23.9</v>
      </c>
      <c r="AF67" s="414">
        <f t="shared" si="25"/>
        <v>25.2</v>
      </c>
      <c r="AG67" s="414">
        <f t="shared" si="26"/>
        <v>23.6</v>
      </c>
      <c r="AH67" s="414">
        <f t="shared" si="27"/>
        <v>24.6</v>
      </c>
      <c r="AI67" s="414">
        <f t="shared" si="28"/>
        <v>23.5</v>
      </c>
      <c r="AJ67" s="414">
        <f t="shared" si="29"/>
        <v>23.5</v>
      </c>
      <c r="AK67" s="414">
        <f t="shared" si="30"/>
        <v>23.6</v>
      </c>
      <c r="AL67" s="414">
        <f t="shared" si="31"/>
        <v>25.6</v>
      </c>
      <c r="AM67" s="414">
        <f t="shared" si="32"/>
        <v>25.8</v>
      </c>
      <c r="AN67" s="414">
        <f t="shared" si="33"/>
        <v>24.4</v>
      </c>
      <c r="AO67" s="414">
        <f t="shared" si="34"/>
        <v>25.3</v>
      </c>
      <c r="AP67" s="414" t="str">
        <f t="shared" si="35"/>
        <v>*</v>
      </c>
      <c r="AQ67" s="414" t="str">
        <f t="shared" si="36"/>
        <v>-</v>
      </c>
      <c r="AR67" s="414" t="str">
        <f t="shared" si="37"/>
        <v>-</v>
      </c>
      <c r="AS67" s="414" t="str">
        <f t="shared" si="38"/>
        <v>-</v>
      </c>
      <c r="AT67" s="358"/>
    </row>
    <row r="68" spans="1:46" ht="13.5" customHeight="1" x14ac:dyDescent="0.3">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34">
        <v>0.59375</v>
      </c>
      <c r="R68" s="431" t="str">
        <f t="shared" si="11"/>
        <v>*</v>
      </c>
      <c r="S68" s="414" t="str">
        <f t="shared" si="12"/>
        <v>*</v>
      </c>
      <c r="T68" s="414" t="str">
        <f t="shared" si="13"/>
        <v>*</v>
      </c>
      <c r="U68" s="414" t="str">
        <f t="shared" si="14"/>
        <v>*</v>
      </c>
      <c r="V68" s="414">
        <f t="shared" si="15"/>
        <v>23.1</v>
      </c>
      <c r="W68" s="414">
        <f t="shared" si="16"/>
        <v>24</v>
      </c>
      <c r="X68" s="414">
        <f t="shared" si="17"/>
        <v>25.6</v>
      </c>
      <c r="Y68" s="414">
        <f t="shared" si="18"/>
        <v>22.4</v>
      </c>
      <c r="Z68" s="414">
        <f t="shared" si="19"/>
        <v>23.1</v>
      </c>
      <c r="AA68" s="414">
        <f t="shared" si="20"/>
        <v>23.4</v>
      </c>
      <c r="AB68" s="414">
        <f t="shared" si="21"/>
        <v>24.8</v>
      </c>
      <c r="AC68" s="414">
        <f t="shared" si="22"/>
        <v>24.4</v>
      </c>
      <c r="AD68" s="414">
        <f t="shared" si="23"/>
        <v>25.2</v>
      </c>
      <c r="AE68" s="414">
        <f t="shared" si="24"/>
        <v>24.2</v>
      </c>
      <c r="AF68" s="414">
        <f t="shared" si="25"/>
        <v>25.2</v>
      </c>
      <c r="AG68" s="414">
        <f t="shared" si="26"/>
        <v>24.1</v>
      </c>
      <c r="AH68" s="414">
        <f t="shared" si="27"/>
        <v>23.6</v>
      </c>
      <c r="AI68" s="414">
        <f t="shared" si="28"/>
        <v>25.2</v>
      </c>
      <c r="AJ68" s="414">
        <f t="shared" si="29"/>
        <v>24.5</v>
      </c>
      <c r="AK68" s="414">
        <f t="shared" si="30"/>
        <v>24.5</v>
      </c>
      <c r="AL68" s="414">
        <f t="shared" si="31"/>
        <v>24.3</v>
      </c>
      <c r="AM68" s="414">
        <f t="shared" si="32"/>
        <v>23.1</v>
      </c>
      <c r="AN68" s="414">
        <f t="shared" si="33"/>
        <v>24.1</v>
      </c>
      <c r="AO68" s="414">
        <f t="shared" si="34"/>
        <v>25.5</v>
      </c>
      <c r="AP68" s="414" t="str">
        <f t="shared" si="35"/>
        <v>*</v>
      </c>
      <c r="AQ68" s="414" t="str">
        <f t="shared" si="36"/>
        <v>-</v>
      </c>
      <c r="AR68" s="414" t="str">
        <f t="shared" si="37"/>
        <v>-</v>
      </c>
      <c r="AS68" s="414" t="str">
        <f t="shared" si="38"/>
        <v>-</v>
      </c>
      <c r="AT68" s="358"/>
    </row>
    <row r="69" spans="1:46" ht="13.5" customHeight="1" x14ac:dyDescent="0.3">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34">
        <v>0.60416666666666696</v>
      </c>
      <c r="R69" s="431" t="str">
        <f t="shared" si="11"/>
        <v>*</v>
      </c>
      <c r="S69" s="414" t="str">
        <f t="shared" si="12"/>
        <v>*</v>
      </c>
      <c r="T69" s="414" t="str">
        <f t="shared" si="13"/>
        <v>*</v>
      </c>
      <c r="U69" s="414" t="str">
        <f t="shared" si="14"/>
        <v>*</v>
      </c>
      <c r="V69" s="414">
        <f t="shared" si="15"/>
        <v>24</v>
      </c>
      <c r="W69" s="414">
        <f t="shared" si="16"/>
        <v>22.3</v>
      </c>
      <c r="X69" s="414">
        <f t="shared" si="17"/>
        <v>23.4</v>
      </c>
      <c r="Y69" s="414">
        <f t="shared" si="18"/>
        <v>22.7</v>
      </c>
      <c r="Z69" s="414">
        <f t="shared" si="19"/>
        <v>24.8</v>
      </c>
      <c r="AA69" s="414">
        <f t="shared" si="20"/>
        <v>23.8</v>
      </c>
      <c r="AB69" s="414">
        <f t="shared" si="21"/>
        <v>25.3</v>
      </c>
      <c r="AC69" s="414">
        <f t="shared" si="22"/>
        <v>21.2</v>
      </c>
      <c r="AD69" s="414">
        <f t="shared" si="23"/>
        <v>23.5</v>
      </c>
      <c r="AE69" s="414">
        <f t="shared" si="24"/>
        <v>25.1</v>
      </c>
      <c r="AF69" s="414">
        <f t="shared" si="25"/>
        <v>25.1</v>
      </c>
      <c r="AG69" s="414">
        <f t="shared" si="26"/>
        <v>24.9</v>
      </c>
      <c r="AH69" s="414">
        <f t="shared" si="27"/>
        <v>23.7</v>
      </c>
      <c r="AI69" s="414">
        <f t="shared" si="28"/>
        <v>24.7</v>
      </c>
      <c r="AJ69" s="414">
        <f t="shared" si="29"/>
        <v>24.7</v>
      </c>
      <c r="AK69" s="414">
        <f t="shared" si="30"/>
        <v>25.3</v>
      </c>
      <c r="AL69" s="414">
        <f t="shared" si="31"/>
        <v>25.3</v>
      </c>
      <c r="AM69" s="414">
        <f t="shared" si="32"/>
        <v>24.8</v>
      </c>
      <c r="AN69" s="414">
        <f t="shared" si="33"/>
        <v>24.8</v>
      </c>
      <c r="AO69" s="414">
        <f t="shared" si="34"/>
        <v>22.6</v>
      </c>
      <c r="AP69" s="414" t="str">
        <f t="shared" si="35"/>
        <v>*</v>
      </c>
      <c r="AQ69" s="414" t="str">
        <f t="shared" si="36"/>
        <v>-</v>
      </c>
      <c r="AR69" s="414" t="str">
        <f t="shared" si="37"/>
        <v>-</v>
      </c>
      <c r="AS69" s="414" t="str">
        <f t="shared" si="38"/>
        <v>-</v>
      </c>
      <c r="AT69" s="358"/>
    </row>
    <row r="70" spans="1:46" ht="13.5" customHeight="1" x14ac:dyDescent="0.3">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34">
        <v>0.61458333333333304</v>
      </c>
      <c r="R70" s="431" t="str">
        <f t="shared" si="11"/>
        <v>*</v>
      </c>
      <c r="S70" s="414" t="str">
        <f t="shared" si="12"/>
        <v>*</v>
      </c>
      <c r="T70" s="414" t="str">
        <f t="shared" si="13"/>
        <v>*</v>
      </c>
      <c r="U70" s="414" t="str">
        <f t="shared" si="14"/>
        <v>*</v>
      </c>
      <c r="V70" s="414">
        <f t="shared" si="15"/>
        <v>23.2</v>
      </c>
      <c r="W70" s="414">
        <f t="shared" si="16"/>
        <v>23.3</v>
      </c>
      <c r="X70" s="414">
        <f t="shared" si="17"/>
        <v>24.4</v>
      </c>
      <c r="Y70" s="414">
        <f t="shared" si="18"/>
        <v>23.9</v>
      </c>
      <c r="Z70" s="414">
        <f t="shared" si="19"/>
        <v>24.8</v>
      </c>
      <c r="AA70" s="414">
        <f t="shared" si="20"/>
        <v>24.2</v>
      </c>
      <c r="AB70" s="414">
        <f t="shared" si="21"/>
        <v>23.7</v>
      </c>
      <c r="AC70" s="414">
        <f t="shared" si="22"/>
        <v>14.8</v>
      </c>
      <c r="AD70" s="414">
        <f t="shared" si="23"/>
        <v>25</v>
      </c>
      <c r="AE70" s="414">
        <f t="shared" si="24"/>
        <v>25.4</v>
      </c>
      <c r="AF70" s="414">
        <f t="shared" si="25"/>
        <v>24.6</v>
      </c>
      <c r="AG70" s="414">
        <f t="shared" si="26"/>
        <v>23.3</v>
      </c>
      <c r="AH70" s="414">
        <f t="shared" si="27"/>
        <v>25.4</v>
      </c>
      <c r="AI70" s="414">
        <f t="shared" si="28"/>
        <v>23.5</v>
      </c>
      <c r="AJ70" s="414">
        <f t="shared" si="29"/>
        <v>22</v>
      </c>
      <c r="AK70" s="414">
        <f t="shared" si="30"/>
        <v>24.5</v>
      </c>
      <c r="AL70" s="414">
        <f t="shared" si="31"/>
        <v>25.4</v>
      </c>
      <c r="AM70" s="414">
        <f t="shared" si="32"/>
        <v>24.1</v>
      </c>
      <c r="AN70" s="414">
        <f t="shared" si="33"/>
        <v>24.7</v>
      </c>
      <c r="AO70" s="414">
        <f t="shared" si="34"/>
        <v>22.6</v>
      </c>
      <c r="AP70" s="414" t="str">
        <f t="shared" si="35"/>
        <v>*</v>
      </c>
      <c r="AQ70" s="414" t="str">
        <f t="shared" si="36"/>
        <v>-</v>
      </c>
      <c r="AR70" s="414" t="str">
        <f t="shared" si="37"/>
        <v>-</v>
      </c>
      <c r="AS70" s="414" t="str">
        <f t="shared" si="38"/>
        <v>-</v>
      </c>
      <c r="AT70" s="358"/>
    </row>
    <row r="71" spans="1:46" ht="13.5" customHeight="1" x14ac:dyDescent="0.3">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34">
        <v>0.625</v>
      </c>
      <c r="R71" s="431" t="str">
        <f t="shared" si="11"/>
        <v>*</v>
      </c>
      <c r="S71" s="414" t="str">
        <f t="shared" si="12"/>
        <v>*</v>
      </c>
      <c r="T71" s="414" t="str">
        <f t="shared" si="13"/>
        <v>*</v>
      </c>
      <c r="U71" s="414" t="str">
        <f t="shared" si="14"/>
        <v>*</v>
      </c>
      <c r="V71" s="414">
        <f t="shared" si="15"/>
        <v>22.9</v>
      </c>
      <c r="W71" s="414">
        <f t="shared" si="16"/>
        <v>24</v>
      </c>
      <c r="X71" s="414">
        <f t="shared" si="17"/>
        <v>25.1</v>
      </c>
      <c r="Y71" s="414">
        <f t="shared" si="18"/>
        <v>22.8</v>
      </c>
      <c r="Z71" s="414">
        <f t="shared" si="19"/>
        <v>23.1</v>
      </c>
      <c r="AA71" s="414">
        <f t="shared" si="20"/>
        <v>24.4</v>
      </c>
      <c r="AB71" s="414">
        <f t="shared" si="21"/>
        <v>22.9</v>
      </c>
      <c r="AC71" s="414">
        <f t="shared" si="22"/>
        <v>22.5</v>
      </c>
      <c r="AD71" s="414">
        <f t="shared" si="23"/>
        <v>24.9</v>
      </c>
      <c r="AE71" s="414">
        <f t="shared" si="24"/>
        <v>24.8</v>
      </c>
      <c r="AF71" s="414">
        <f t="shared" si="25"/>
        <v>24.5</v>
      </c>
      <c r="AG71" s="414">
        <f t="shared" si="26"/>
        <v>23.8</v>
      </c>
      <c r="AH71" s="414">
        <f t="shared" si="27"/>
        <v>24.8</v>
      </c>
      <c r="AI71" s="414">
        <f t="shared" si="28"/>
        <v>24.8</v>
      </c>
      <c r="AJ71" s="414">
        <f t="shared" si="29"/>
        <v>23.4</v>
      </c>
      <c r="AK71" s="414">
        <f t="shared" si="30"/>
        <v>24.5</v>
      </c>
      <c r="AL71" s="414">
        <f t="shared" si="31"/>
        <v>24.4</v>
      </c>
      <c r="AM71" s="414">
        <f t="shared" si="32"/>
        <v>25</v>
      </c>
      <c r="AN71" s="414">
        <f t="shared" si="33"/>
        <v>23.6</v>
      </c>
      <c r="AO71" s="414">
        <f t="shared" si="34"/>
        <v>21.2</v>
      </c>
      <c r="AP71" s="414" t="str">
        <f t="shared" si="35"/>
        <v>*</v>
      </c>
      <c r="AQ71" s="414" t="str">
        <f t="shared" si="36"/>
        <v>-</v>
      </c>
      <c r="AR71" s="414" t="str">
        <f t="shared" si="37"/>
        <v>-</v>
      </c>
      <c r="AS71" s="414" t="str">
        <f t="shared" si="38"/>
        <v>-</v>
      </c>
      <c r="AT71" s="358"/>
    </row>
    <row r="72" spans="1:46" ht="13.5" customHeight="1" x14ac:dyDescent="0.3">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34">
        <v>0.63541666666666696</v>
      </c>
      <c r="R72" s="431" t="str">
        <f t="shared" si="11"/>
        <v>*</v>
      </c>
      <c r="S72" s="414" t="str">
        <f t="shared" si="12"/>
        <v>*</v>
      </c>
      <c r="T72" s="414" t="str">
        <f t="shared" si="13"/>
        <v>*</v>
      </c>
      <c r="U72" s="414" t="str">
        <f t="shared" si="14"/>
        <v>*</v>
      </c>
      <c r="V72" s="414">
        <f t="shared" si="15"/>
        <v>24</v>
      </c>
      <c r="W72" s="414">
        <f t="shared" si="16"/>
        <v>25</v>
      </c>
      <c r="X72" s="414">
        <f t="shared" si="17"/>
        <v>24.2</v>
      </c>
      <c r="Y72" s="414">
        <f t="shared" si="18"/>
        <v>22.9</v>
      </c>
      <c r="Z72" s="414">
        <f t="shared" si="19"/>
        <v>24.3</v>
      </c>
      <c r="AA72" s="414">
        <f t="shared" si="20"/>
        <v>24.2</v>
      </c>
      <c r="AB72" s="414">
        <f t="shared" si="21"/>
        <v>23.7</v>
      </c>
      <c r="AC72" s="414">
        <f t="shared" si="22"/>
        <v>23.5</v>
      </c>
      <c r="AD72" s="414">
        <f t="shared" si="23"/>
        <v>23.9</v>
      </c>
      <c r="AE72" s="414">
        <f t="shared" si="24"/>
        <v>24.1</v>
      </c>
      <c r="AF72" s="414">
        <f t="shared" si="25"/>
        <v>23.2</v>
      </c>
      <c r="AG72" s="414">
        <f t="shared" si="26"/>
        <v>24.4</v>
      </c>
      <c r="AH72" s="414">
        <f t="shared" si="27"/>
        <v>23.9</v>
      </c>
      <c r="AI72" s="414">
        <f t="shared" si="28"/>
        <v>24.9</v>
      </c>
      <c r="AJ72" s="414">
        <f t="shared" si="29"/>
        <v>24</v>
      </c>
      <c r="AK72" s="414">
        <f t="shared" si="30"/>
        <v>23.4</v>
      </c>
      <c r="AL72" s="414">
        <f t="shared" si="31"/>
        <v>24.5</v>
      </c>
      <c r="AM72" s="414">
        <f t="shared" si="32"/>
        <v>23.1</v>
      </c>
      <c r="AN72" s="414">
        <f t="shared" si="33"/>
        <v>23.9</v>
      </c>
      <c r="AO72" s="414">
        <f t="shared" si="34"/>
        <v>21.8</v>
      </c>
      <c r="AP72" s="414" t="str">
        <f t="shared" si="35"/>
        <v>*</v>
      </c>
      <c r="AQ72" s="414" t="str">
        <f t="shared" si="36"/>
        <v>-</v>
      </c>
      <c r="AR72" s="414" t="str">
        <f t="shared" si="37"/>
        <v>-</v>
      </c>
      <c r="AS72" s="414" t="str">
        <f t="shared" si="38"/>
        <v>-</v>
      </c>
      <c r="AT72" s="358"/>
    </row>
    <row r="73" spans="1:46" ht="13.5" customHeight="1" x14ac:dyDescent="0.3">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34">
        <v>0.64583333333333304</v>
      </c>
      <c r="R73" s="431" t="str">
        <f t="shared" si="11"/>
        <v>*</v>
      </c>
      <c r="S73" s="414" t="str">
        <f t="shared" si="12"/>
        <v>*</v>
      </c>
      <c r="T73" s="414" t="str">
        <f t="shared" si="13"/>
        <v>*</v>
      </c>
      <c r="U73" s="414" t="str">
        <f t="shared" si="14"/>
        <v>*</v>
      </c>
      <c r="V73" s="414">
        <f t="shared" si="15"/>
        <v>24.3</v>
      </c>
      <c r="W73" s="414">
        <f t="shared" si="16"/>
        <v>24.8</v>
      </c>
      <c r="X73" s="414">
        <f t="shared" si="17"/>
        <v>24.9</v>
      </c>
      <c r="Y73" s="414">
        <f t="shared" si="18"/>
        <v>23</v>
      </c>
      <c r="Z73" s="414">
        <f t="shared" si="19"/>
        <v>24.5</v>
      </c>
      <c r="AA73" s="414">
        <f t="shared" si="20"/>
        <v>24</v>
      </c>
      <c r="AB73" s="414">
        <f t="shared" si="21"/>
        <v>23</v>
      </c>
      <c r="AC73" s="414">
        <f t="shared" si="22"/>
        <v>22</v>
      </c>
      <c r="AD73" s="414">
        <f t="shared" si="23"/>
        <v>24.9</v>
      </c>
      <c r="AE73" s="414">
        <f t="shared" si="24"/>
        <v>25.3</v>
      </c>
      <c r="AF73" s="414">
        <f t="shared" si="25"/>
        <v>23.4</v>
      </c>
      <c r="AG73" s="414">
        <f t="shared" si="26"/>
        <v>25.2</v>
      </c>
      <c r="AH73" s="414">
        <f t="shared" si="27"/>
        <v>23.7</v>
      </c>
      <c r="AI73" s="414">
        <f t="shared" si="28"/>
        <v>24.5</v>
      </c>
      <c r="AJ73" s="414">
        <f t="shared" si="29"/>
        <v>24.6</v>
      </c>
      <c r="AK73" s="414">
        <f t="shared" si="30"/>
        <v>25.8</v>
      </c>
      <c r="AL73" s="414">
        <f t="shared" si="31"/>
        <v>25.5</v>
      </c>
      <c r="AM73" s="414">
        <f t="shared" si="32"/>
        <v>24.5</v>
      </c>
      <c r="AN73" s="414">
        <f t="shared" si="33"/>
        <v>24.3</v>
      </c>
      <c r="AO73" s="414">
        <f t="shared" si="34"/>
        <v>22.3</v>
      </c>
      <c r="AP73" s="414" t="str">
        <f t="shared" si="35"/>
        <v>*</v>
      </c>
      <c r="AQ73" s="414" t="str">
        <f t="shared" si="36"/>
        <v>-</v>
      </c>
      <c r="AR73" s="414" t="str">
        <f t="shared" si="37"/>
        <v>-</v>
      </c>
      <c r="AS73" s="414" t="str">
        <f t="shared" si="38"/>
        <v>-</v>
      </c>
      <c r="AT73" s="358"/>
    </row>
    <row r="74" spans="1:46" ht="13.5" customHeight="1" x14ac:dyDescent="0.3">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34">
        <v>0.65625</v>
      </c>
      <c r="R74" s="431" t="str">
        <f t="shared" si="11"/>
        <v>*</v>
      </c>
      <c r="S74" s="414" t="str">
        <f t="shared" si="12"/>
        <v>*</v>
      </c>
      <c r="T74" s="414" t="str">
        <f t="shared" si="13"/>
        <v>*</v>
      </c>
      <c r="U74" s="414" t="str">
        <f t="shared" si="14"/>
        <v>*</v>
      </c>
      <c r="V74" s="414">
        <f t="shared" si="15"/>
        <v>22.8</v>
      </c>
      <c r="W74" s="414">
        <f t="shared" si="16"/>
        <v>25.8</v>
      </c>
      <c r="X74" s="414">
        <f t="shared" si="17"/>
        <v>24.9</v>
      </c>
      <c r="Y74" s="414">
        <f t="shared" si="18"/>
        <v>25</v>
      </c>
      <c r="Z74" s="414">
        <f t="shared" si="19"/>
        <v>24.2</v>
      </c>
      <c r="AA74" s="414">
        <f t="shared" si="20"/>
        <v>23.9</v>
      </c>
      <c r="AB74" s="414">
        <f t="shared" si="21"/>
        <v>23.4</v>
      </c>
      <c r="AC74" s="414">
        <f t="shared" si="22"/>
        <v>22.9</v>
      </c>
      <c r="AD74" s="414">
        <f t="shared" si="23"/>
        <v>24.6</v>
      </c>
      <c r="AE74" s="414">
        <f t="shared" si="24"/>
        <v>24.6</v>
      </c>
      <c r="AF74" s="414">
        <f t="shared" si="25"/>
        <v>25.4</v>
      </c>
      <c r="AG74" s="414">
        <f t="shared" si="26"/>
        <v>24.8</v>
      </c>
      <c r="AH74" s="414">
        <f t="shared" si="27"/>
        <v>24.4</v>
      </c>
      <c r="AI74" s="414">
        <f t="shared" si="28"/>
        <v>24</v>
      </c>
      <c r="AJ74" s="414">
        <f t="shared" si="29"/>
        <v>25</v>
      </c>
      <c r="AK74" s="414">
        <f t="shared" si="30"/>
        <v>24</v>
      </c>
      <c r="AL74" s="414">
        <f t="shared" si="31"/>
        <v>25.9</v>
      </c>
      <c r="AM74" s="414">
        <f t="shared" si="32"/>
        <v>24.4</v>
      </c>
      <c r="AN74" s="414">
        <f t="shared" si="33"/>
        <v>23.8</v>
      </c>
      <c r="AO74" s="414">
        <f t="shared" si="34"/>
        <v>24.6</v>
      </c>
      <c r="AP74" s="414" t="str">
        <f t="shared" si="35"/>
        <v>*</v>
      </c>
      <c r="AQ74" s="414" t="str">
        <f t="shared" si="36"/>
        <v>-</v>
      </c>
      <c r="AR74" s="414" t="str">
        <f t="shared" si="37"/>
        <v>-</v>
      </c>
      <c r="AS74" s="414" t="str">
        <f t="shared" si="38"/>
        <v>-</v>
      </c>
      <c r="AT74" s="358"/>
    </row>
    <row r="75" spans="1:46" ht="13.5" customHeight="1" x14ac:dyDescent="0.3">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34">
        <v>0.66666666666666696</v>
      </c>
      <c r="R75" s="431" t="str">
        <f t="shared" si="11"/>
        <v>*</v>
      </c>
      <c r="S75" s="414" t="str">
        <f t="shared" si="12"/>
        <v>*</v>
      </c>
      <c r="T75" s="414" t="str">
        <f t="shared" si="13"/>
        <v>*</v>
      </c>
      <c r="U75" s="414" t="str">
        <f t="shared" si="14"/>
        <v>*</v>
      </c>
      <c r="V75" s="414">
        <f t="shared" si="15"/>
        <v>22.7</v>
      </c>
      <c r="W75" s="414">
        <f t="shared" si="16"/>
        <v>25</v>
      </c>
      <c r="X75" s="414">
        <f t="shared" si="17"/>
        <v>26.4</v>
      </c>
      <c r="Y75" s="414">
        <f t="shared" si="18"/>
        <v>22.5</v>
      </c>
      <c r="Z75" s="414">
        <f t="shared" si="19"/>
        <v>23.2</v>
      </c>
      <c r="AA75" s="414">
        <f t="shared" si="20"/>
        <v>24.6</v>
      </c>
      <c r="AB75" s="414">
        <f t="shared" si="21"/>
        <v>18.7</v>
      </c>
      <c r="AC75" s="414">
        <f t="shared" si="22"/>
        <v>23.2</v>
      </c>
      <c r="AD75" s="414">
        <f t="shared" si="23"/>
        <v>23.6</v>
      </c>
      <c r="AE75" s="414">
        <f t="shared" si="24"/>
        <v>25</v>
      </c>
      <c r="AF75" s="414">
        <f t="shared" si="25"/>
        <v>24.8</v>
      </c>
      <c r="AG75" s="414">
        <f t="shared" si="26"/>
        <v>23.8</v>
      </c>
      <c r="AH75" s="414">
        <f t="shared" si="27"/>
        <v>23.7</v>
      </c>
      <c r="AI75" s="414">
        <f t="shared" si="28"/>
        <v>23.1</v>
      </c>
      <c r="AJ75" s="414">
        <f t="shared" si="29"/>
        <v>23.9</v>
      </c>
      <c r="AK75" s="414">
        <f t="shared" si="30"/>
        <v>25.1</v>
      </c>
      <c r="AL75" s="414">
        <f t="shared" si="31"/>
        <v>26.2</v>
      </c>
      <c r="AM75" s="414">
        <f t="shared" si="32"/>
        <v>24.3</v>
      </c>
      <c r="AN75" s="414">
        <f t="shared" si="33"/>
        <v>24.2</v>
      </c>
      <c r="AO75" s="414">
        <f t="shared" si="34"/>
        <v>24.8</v>
      </c>
      <c r="AP75" s="414" t="str">
        <f t="shared" si="35"/>
        <v>*</v>
      </c>
      <c r="AQ75" s="414" t="str">
        <f t="shared" si="36"/>
        <v>-</v>
      </c>
      <c r="AR75" s="414" t="str">
        <f t="shared" si="37"/>
        <v>-</v>
      </c>
      <c r="AS75" s="414" t="str">
        <f t="shared" si="38"/>
        <v>-</v>
      </c>
      <c r="AT75" s="358"/>
    </row>
    <row r="76" spans="1:46" ht="13.5" customHeight="1" x14ac:dyDescent="0.3">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34">
        <v>0.67708333333333304</v>
      </c>
      <c r="R76" s="431" t="str">
        <f t="shared" ref="R76:R106" si="39">N76</f>
        <v>*</v>
      </c>
      <c r="S76" s="414" t="str">
        <f t="shared" ref="S76:S106" si="40">N180</f>
        <v>*</v>
      </c>
      <c r="T76" s="414" t="str">
        <f t="shared" ref="T76:T106" si="41">N284</f>
        <v>*</v>
      </c>
      <c r="U76" s="414" t="str">
        <f t="shared" ref="U76:U106" si="42">N388</f>
        <v>*</v>
      </c>
      <c r="V76" s="414">
        <f t="shared" ref="V76:V106" si="43">N492</f>
        <v>24.1</v>
      </c>
      <c r="W76" s="414">
        <f t="shared" ref="W76:W106" si="44">N596</f>
        <v>24.3</v>
      </c>
      <c r="X76" s="414">
        <f t="shared" ref="X76:X106" si="45">N700</f>
        <v>24.4</v>
      </c>
      <c r="Y76" s="414">
        <f t="shared" ref="Y76:Y106" si="46">N804</f>
        <v>24.2</v>
      </c>
      <c r="Z76" s="414">
        <f t="shared" ref="Z76:Z106" si="47">N908</f>
        <v>22.7</v>
      </c>
      <c r="AA76" s="414">
        <f t="shared" ref="AA76:AA106" si="48">N1012</f>
        <v>23.1</v>
      </c>
      <c r="AB76" s="414">
        <f t="shared" ref="AB76:AB106" si="49">N1116</f>
        <v>19.600000000000001</v>
      </c>
      <c r="AC76" s="414">
        <f t="shared" ref="AC76:AC106" si="50">N1220</f>
        <v>24.5</v>
      </c>
      <c r="AD76" s="414">
        <f t="shared" ref="AD76:AD106" si="51">N1324</f>
        <v>24.2</v>
      </c>
      <c r="AE76" s="414">
        <f t="shared" ref="AE76:AE106" si="52">N1428</f>
        <v>25.6</v>
      </c>
      <c r="AF76" s="414">
        <f t="shared" ref="AF76:AF106" si="53">N1532</f>
        <v>24.5</v>
      </c>
      <c r="AG76" s="414">
        <f t="shared" ref="AG76:AG106" si="54">N1636</f>
        <v>22.4</v>
      </c>
      <c r="AH76" s="414">
        <f t="shared" ref="AH76:AH106" si="55">N1740</f>
        <v>21.6</v>
      </c>
      <c r="AI76" s="414">
        <f t="shared" ref="AI76:AI106" si="56">N1844</f>
        <v>24.2</v>
      </c>
      <c r="AJ76" s="414">
        <f t="shared" ref="AJ76:AJ106" si="57">N1948</f>
        <v>22.4</v>
      </c>
      <c r="AK76" s="414">
        <f t="shared" ref="AK76:AK106" si="58">N2052</f>
        <v>23.7</v>
      </c>
      <c r="AL76" s="414">
        <f t="shared" ref="AL76:AL106" si="59">N2156</f>
        <v>24.7</v>
      </c>
      <c r="AM76" s="414">
        <f t="shared" ref="AM76:AM106" si="60">N2260</f>
        <v>24.5</v>
      </c>
      <c r="AN76" s="414">
        <f t="shared" ref="AN76:AN106" si="61">N2364</f>
        <v>23.1</v>
      </c>
      <c r="AO76" s="414">
        <f t="shared" ref="AO76:AO106" si="62">N2468</f>
        <v>24</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34">
        <v>0.6875</v>
      </c>
      <c r="R77" s="431" t="str">
        <f t="shared" si="39"/>
        <v>*</v>
      </c>
      <c r="S77" s="414" t="str">
        <f t="shared" si="40"/>
        <v>*</v>
      </c>
      <c r="T77" s="414" t="str">
        <f t="shared" si="41"/>
        <v>*</v>
      </c>
      <c r="U77" s="414" t="str">
        <f t="shared" si="42"/>
        <v>*</v>
      </c>
      <c r="V77" s="414">
        <f t="shared" si="43"/>
        <v>23.2</v>
      </c>
      <c r="W77" s="414">
        <f t="shared" si="44"/>
        <v>25.2</v>
      </c>
      <c r="X77" s="414">
        <f t="shared" si="45"/>
        <v>24.9</v>
      </c>
      <c r="Y77" s="414">
        <f t="shared" si="46"/>
        <v>21.6</v>
      </c>
      <c r="Z77" s="414">
        <f t="shared" si="47"/>
        <v>24.3</v>
      </c>
      <c r="AA77" s="414">
        <f t="shared" si="48"/>
        <v>23.4</v>
      </c>
      <c r="AB77" s="414">
        <f t="shared" si="49"/>
        <v>24.5</v>
      </c>
      <c r="AC77" s="414">
        <f t="shared" si="50"/>
        <v>25</v>
      </c>
      <c r="AD77" s="414">
        <f t="shared" si="51"/>
        <v>24.8</v>
      </c>
      <c r="AE77" s="414">
        <f t="shared" si="52"/>
        <v>24</v>
      </c>
      <c r="AF77" s="414">
        <f t="shared" si="53"/>
        <v>23.8</v>
      </c>
      <c r="AG77" s="414">
        <f t="shared" si="54"/>
        <v>23.6</v>
      </c>
      <c r="AH77" s="414">
        <f t="shared" si="55"/>
        <v>23.6</v>
      </c>
      <c r="AI77" s="414">
        <f t="shared" si="56"/>
        <v>23.1</v>
      </c>
      <c r="AJ77" s="414">
        <f t="shared" si="57"/>
        <v>24.3</v>
      </c>
      <c r="AK77" s="414">
        <f t="shared" si="58"/>
        <v>23.6</v>
      </c>
      <c r="AL77" s="414">
        <f t="shared" si="59"/>
        <v>24.8</v>
      </c>
      <c r="AM77" s="414">
        <f t="shared" si="60"/>
        <v>23.6</v>
      </c>
      <c r="AN77" s="414">
        <f t="shared" si="61"/>
        <v>22.9</v>
      </c>
      <c r="AO77" s="414">
        <f t="shared" si="62"/>
        <v>24.8</v>
      </c>
      <c r="AP77" s="414" t="str">
        <f t="shared" si="63"/>
        <v>*</v>
      </c>
      <c r="AQ77" s="414" t="str">
        <f t="shared" si="64"/>
        <v>-</v>
      </c>
      <c r="AR77" s="414" t="str">
        <f t="shared" si="65"/>
        <v>-</v>
      </c>
      <c r="AS77" s="414" t="str">
        <f t="shared" si="66"/>
        <v>-</v>
      </c>
      <c r="AT77" s="358"/>
    </row>
    <row r="78" spans="1:46" ht="13.5" customHeight="1" x14ac:dyDescent="0.3">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34">
        <v>0.69791666666666696</v>
      </c>
      <c r="R78" s="431" t="str">
        <f t="shared" si="39"/>
        <v>*</v>
      </c>
      <c r="S78" s="414" t="str">
        <f t="shared" si="40"/>
        <v>*</v>
      </c>
      <c r="T78" s="414" t="str">
        <f t="shared" si="41"/>
        <v>*</v>
      </c>
      <c r="U78" s="414" t="str">
        <f t="shared" si="42"/>
        <v>*</v>
      </c>
      <c r="V78" s="414">
        <f t="shared" si="43"/>
        <v>23.4</v>
      </c>
      <c r="W78" s="414">
        <f t="shared" si="44"/>
        <v>24.7</v>
      </c>
      <c r="X78" s="414">
        <f t="shared" si="45"/>
        <v>24.8</v>
      </c>
      <c r="Y78" s="414">
        <f t="shared" si="46"/>
        <v>23.9</v>
      </c>
      <c r="Z78" s="414">
        <f t="shared" si="47"/>
        <v>22.4</v>
      </c>
      <c r="AA78" s="414">
        <f t="shared" si="48"/>
        <v>22.9</v>
      </c>
      <c r="AB78" s="414">
        <f t="shared" si="49"/>
        <v>22.2</v>
      </c>
      <c r="AC78" s="414">
        <f t="shared" si="50"/>
        <v>23.8</v>
      </c>
      <c r="AD78" s="414">
        <f t="shared" si="51"/>
        <v>23.6</v>
      </c>
      <c r="AE78" s="414">
        <f t="shared" si="52"/>
        <v>25.2</v>
      </c>
      <c r="AF78" s="414">
        <f t="shared" si="53"/>
        <v>23.8</v>
      </c>
      <c r="AG78" s="414">
        <f t="shared" si="54"/>
        <v>23</v>
      </c>
      <c r="AH78" s="414">
        <f t="shared" si="55"/>
        <v>23</v>
      </c>
      <c r="AI78" s="414">
        <f t="shared" si="56"/>
        <v>22.2</v>
      </c>
      <c r="AJ78" s="414">
        <f t="shared" si="57"/>
        <v>24.1</v>
      </c>
      <c r="AK78" s="414">
        <f t="shared" si="58"/>
        <v>24.8</v>
      </c>
      <c r="AL78" s="414">
        <f t="shared" si="59"/>
        <v>23.9</v>
      </c>
      <c r="AM78" s="414">
        <f t="shared" si="60"/>
        <v>25.5</v>
      </c>
      <c r="AN78" s="414">
        <f t="shared" si="61"/>
        <v>22</v>
      </c>
      <c r="AO78" s="414">
        <f t="shared" si="62"/>
        <v>23.2</v>
      </c>
      <c r="AP78" s="414" t="str">
        <f t="shared" si="63"/>
        <v>*</v>
      </c>
      <c r="AQ78" s="414" t="str">
        <f t="shared" si="64"/>
        <v>-</v>
      </c>
      <c r="AR78" s="414" t="str">
        <f t="shared" si="65"/>
        <v>-</v>
      </c>
      <c r="AS78" s="414" t="str">
        <f t="shared" si="66"/>
        <v>-</v>
      </c>
      <c r="AT78" s="358"/>
    </row>
    <row r="79" spans="1:46" ht="13.5" customHeight="1" x14ac:dyDescent="0.3">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34">
        <v>0.70833333333333304</v>
      </c>
      <c r="R79" s="431" t="str">
        <f t="shared" si="39"/>
        <v>*</v>
      </c>
      <c r="S79" s="414" t="str">
        <f t="shared" si="40"/>
        <v>*</v>
      </c>
      <c r="T79" s="414" t="str">
        <f t="shared" si="41"/>
        <v>*</v>
      </c>
      <c r="U79" s="414" t="str">
        <f t="shared" si="42"/>
        <v>*</v>
      </c>
      <c r="V79" s="414">
        <f t="shared" si="43"/>
        <v>23.1</v>
      </c>
      <c r="W79" s="414">
        <f t="shared" si="44"/>
        <v>25.3</v>
      </c>
      <c r="X79" s="414">
        <f t="shared" si="45"/>
        <v>25.2</v>
      </c>
      <c r="Y79" s="414">
        <f t="shared" si="46"/>
        <v>24.3</v>
      </c>
      <c r="Z79" s="414">
        <f t="shared" si="47"/>
        <v>23.1</v>
      </c>
      <c r="AA79" s="414">
        <f t="shared" si="48"/>
        <v>21.7</v>
      </c>
      <c r="AB79" s="414">
        <f t="shared" si="49"/>
        <v>23.4</v>
      </c>
      <c r="AC79" s="414">
        <f t="shared" si="50"/>
        <v>24</v>
      </c>
      <c r="AD79" s="414">
        <f t="shared" si="51"/>
        <v>24</v>
      </c>
      <c r="AE79" s="414">
        <f t="shared" si="52"/>
        <v>25</v>
      </c>
      <c r="AF79" s="414">
        <f t="shared" si="53"/>
        <v>23.3</v>
      </c>
      <c r="AG79" s="414">
        <f t="shared" si="54"/>
        <v>22.4</v>
      </c>
      <c r="AH79" s="414">
        <f t="shared" si="55"/>
        <v>23.1</v>
      </c>
      <c r="AI79" s="414">
        <f t="shared" si="56"/>
        <v>24.1</v>
      </c>
      <c r="AJ79" s="414">
        <f t="shared" si="57"/>
        <v>23</v>
      </c>
      <c r="AK79" s="414">
        <f t="shared" si="58"/>
        <v>25.2</v>
      </c>
      <c r="AL79" s="414">
        <f t="shared" si="59"/>
        <v>26</v>
      </c>
      <c r="AM79" s="414">
        <f t="shared" si="60"/>
        <v>24.2</v>
      </c>
      <c r="AN79" s="414">
        <f t="shared" si="61"/>
        <v>23.2</v>
      </c>
      <c r="AO79" s="414">
        <f t="shared" si="62"/>
        <v>21.4</v>
      </c>
      <c r="AP79" s="414" t="str">
        <f t="shared" si="63"/>
        <v>*</v>
      </c>
      <c r="AQ79" s="414" t="str">
        <f t="shared" si="64"/>
        <v>-</v>
      </c>
      <c r="AR79" s="414" t="str">
        <f t="shared" si="65"/>
        <v>-</v>
      </c>
      <c r="AS79" s="414" t="str">
        <f t="shared" si="66"/>
        <v>-</v>
      </c>
      <c r="AT79" s="358"/>
    </row>
    <row r="80" spans="1:46" ht="13.5" customHeight="1" x14ac:dyDescent="0.3">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34">
        <v>0.71875</v>
      </c>
      <c r="R80" s="431" t="str">
        <f t="shared" si="39"/>
        <v>*</v>
      </c>
      <c r="S80" s="414" t="str">
        <f t="shared" si="40"/>
        <v>*</v>
      </c>
      <c r="T80" s="414" t="str">
        <f t="shared" si="41"/>
        <v>*</v>
      </c>
      <c r="U80" s="414" t="str">
        <f t="shared" si="42"/>
        <v>*</v>
      </c>
      <c r="V80" s="414">
        <f t="shared" si="43"/>
        <v>24.7</v>
      </c>
      <c r="W80" s="414">
        <f t="shared" si="44"/>
        <v>24.8</v>
      </c>
      <c r="X80" s="414">
        <f t="shared" si="45"/>
        <v>25.8</v>
      </c>
      <c r="Y80" s="414">
        <f t="shared" si="46"/>
        <v>23.2</v>
      </c>
      <c r="Z80" s="414">
        <f t="shared" si="47"/>
        <v>21.3</v>
      </c>
      <c r="AA80" s="414">
        <f t="shared" si="48"/>
        <v>21.6</v>
      </c>
      <c r="AB80" s="414">
        <f t="shared" si="49"/>
        <v>21.6</v>
      </c>
      <c r="AC80" s="414">
        <f t="shared" si="50"/>
        <v>25</v>
      </c>
      <c r="AD80" s="414">
        <f t="shared" si="51"/>
        <v>24.7</v>
      </c>
      <c r="AE80" s="414">
        <f t="shared" si="52"/>
        <v>24.1</v>
      </c>
      <c r="AF80" s="414">
        <f t="shared" si="53"/>
        <v>23.7</v>
      </c>
      <c r="AG80" s="414">
        <f t="shared" si="54"/>
        <v>23.9</v>
      </c>
      <c r="AH80" s="414">
        <f t="shared" si="55"/>
        <v>23.8</v>
      </c>
      <c r="AI80" s="414">
        <f t="shared" si="56"/>
        <v>22.9</v>
      </c>
      <c r="AJ80" s="414">
        <f t="shared" si="57"/>
        <v>22.9</v>
      </c>
      <c r="AK80" s="414">
        <f t="shared" si="58"/>
        <v>24.9</v>
      </c>
      <c r="AL80" s="414">
        <f t="shared" si="59"/>
        <v>26.1</v>
      </c>
      <c r="AM80" s="414">
        <f t="shared" si="60"/>
        <v>22.8</v>
      </c>
      <c r="AN80" s="414">
        <f t="shared" si="61"/>
        <v>22</v>
      </c>
      <c r="AO80" s="414">
        <f t="shared" si="62"/>
        <v>20.100000000000001</v>
      </c>
      <c r="AP80" s="414" t="str">
        <f t="shared" si="63"/>
        <v>*</v>
      </c>
      <c r="AQ80" s="414" t="str">
        <f t="shared" si="64"/>
        <v>-</v>
      </c>
      <c r="AR80" s="414" t="str">
        <f t="shared" si="65"/>
        <v>-</v>
      </c>
      <c r="AS80" s="414" t="str">
        <f t="shared" si="66"/>
        <v>-</v>
      </c>
      <c r="AT80" s="358"/>
    </row>
    <row r="81" spans="1:46" ht="13.5" customHeight="1" x14ac:dyDescent="0.3">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34">
        <v>0.72916666666666696</v>
      </c>
      <c r="R81" s="431" t="str">
        <f t="shared" si="39"/>
        <v>*</v>
      </c>
      <c r="S81" s="414" t="str">
        <f t="shared" si="40"/>
        <v>*</v>
      </c>
      <c r="T81" s="414" t="str">
        <f t="shared" si="41"/>
        <v>*</v>
      </c>
      <c r="U81" s="414" t="str">
        <f t="shared" si="42"/>
        <v>*</v>
      </c>
      <c r="V81" s="414">
        <f t="shared" si="43"/>
        <v>23.4</v>
      </c>
      <c r="W81" s="414">
        <f t="shared" si="44"/>
        <v>25.6</v>
      </c>
      <c r="X81" s="414">
        <f t="shared" si="45"/>
        <v>26.3</v>
      </c>
      <c r="Y81" s="414">
        <f t="shared" si="46"/>
        <v>24.3</v>
      </c>
      <c r="Z81" s="414">
        <f t="shared" si="47"/>
        <v>23.2</v>
      </c>
      <c r="AA81" s="414">
        <f t="shared" si="48"/>
        <v>23.2</v>
      </c>
      <c r="AB81" s="414">
        <f t="shared" si="49"/>
        <v>23.2</v>
      </c>
      <c r="AC81" s="414">
        <f t="shared" si="50"/>
        <v>23.5</v>
      </c>
      <c r="AD81" s="414">
        <f t="shared" si="51"/>
        <v>24.8</v>
      </c>
      <c r="AE81" s="414">
        <f t="shared" si="52"/>
        <v>25.1</v>
      </c>
      <c r="AF81" s="414">
        <f t="shared" si="53"/>
        <v>23.2</v>
      </c>
      <c r="AG81" s="414">
        <f t="shared" si="54"/>
        <v>23.2</v>
      </c>
      <c r="AH81" s="414">
        <f t="shared" si="55"/>
        <v>24.1</v>
      </c>
      <c r="AI81" s="414">
        <f t="shared" si="56"/>
        <v>23.8</v>
      </c>
      <c r="AJ81" s="414">
        <f t="shared" si="57"/>
        <v>22.8</v>
      </c>
      <c r="AK81" s="414">
        <f t="shared" si="58"/>
        <v>24.7</v>
      </c>
      <c r="AL81" s="414">
        <f t="shared" si="59"/>
        <v>25.9</v>
      </c>
      <c r="AM81" s="414">
        <f t="shared" si="60"/>
        <v>23.2</v>
      </c>
      <c r="AN81" s="414">
        <f t="shared" si="61"/>
        <v>24.1</v>
      </c>
      <c r="AO81" s="414">
        <f t="shared" si="62"/>
        <v>23.8</v>
      </c>
      <c r="AP81" s="414" t="str">
        <f t="shared" si="63"/>
        <v>*</v>
      </c>
      <c r="AQ81" s="414" t="str">
        <f t="shared" si="64"/>
        <v>-</v>
      </c>
      <c r="AR81" s="414" t="str">
        <f t="shared" si="65"/>
        <v>-</v>
      </c>
      <c r="AS81" s="414" t="str">
        <f t="shared" si="66"/>
        <v>-</v>
      </c>
      <c r="AT81" s="358"/>
    </row>
    <row r="82" spans="1:46" ht="13.5" customHeight="1" x14ac:dyDescent="0.3">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34">
        <v>0.73958333333333304</v>
      </c>
      <c r="R82" s="431" t="str">
        <f t="shared" si="39"/>
        <v>*</v>
      </c>
      <c r="S82" s="414" t="str">
        <f t="shared" si="40"/>
        <v>*</v>
      </c>
      <c r="T82" s="414" t="str">
        <f t="shared" si="41"/>
        <v>*</v>
      </c>
      <c r="U82" s="414" t="str">
        <f t="shared" si="42"/>
        <v>*</v>
      </c>
      <c r="V82" s="414">
        <f t="shared" si="43"/>
        <v>22.5</v>
      </c>
      <c r="W82" s="414">
        <f t="shared" si="44"/>
        <v>25.6</v>
      </c>
      <c r="X82" s="414">
        <f t="shared" si="45"/>
        <v>24.9</v>
      </c>
      <c r="Y82" s="414">
        <f t="shared" si="46"/>
        <v>23.2</v>
      </c>
      <c r="Z82" s="414">
        <f t="shared" si="47"/>
        <v>21.8</v>
      </c>
      <c r="AA82" s="414">
        <f t="shared" si="48"/>
        <v>23.5</v>
      </c>
      <c r="AB82" s="414">
        <f t="shared" si="49"/>
        <v>22.8</v>
      </c>
      <c r="AC82" s="414">
        <f t="shared" si="50"/>
        <v>24.9</v>
      </c>
      <c r="AD82" s="414">
        <f t="shared" si="51"/>
        <v>26.3</v>
      </c>
      <c r="AE82" s="414">
        <f t="shared" si="52"/>
        <v>24.2</v>
      </c>
      <c r="AF82" s="414">
        <f t="shared" si="53"/>
        <v>23.1</v>
      </c>
      <c r="AG82" s="414">
        <f t="shared" si="54"/>
        <v>22.9</v>
      </c>
      <c r="AH82" s="414">
        <f t="shared" si="55"/>
        <v>23.5</v>
      </c>
      <c r="AI82" s="414">
        <f t="shared" si="56"/>
        <v>23.7</v>
      </c>
      <c r="AJ82" s="414">
        <f t="shared" si="57"/>
        <v>23.6</v>
      </c>
      <c r="AK82" s="414">
        <f t="shared" si="58"/>
        <v>24.6</v>
      </c>
      <c r="AL82" s="414">
        <f t="shared" si="59"/>
        <v>26.2</v>
      </c>
      <c r="AM82" s="414">
        <f t="shared" si="60"/>
        <v>24.9</v>
      </c>
      <c r="AN82" s="414">
        <f t="shared" si="61"/>
        <v>22.5</v>
      </c>
      <c r="AO82" s="414">
        <f t="shared" si="62"/>
        <v>22.1</v>
      </c>
      <c r="AP82" s="414" t="str">
        <f t="shared" si="63"/>
        <v>*</v>
      </c>
      <c r="AQ82" s="414" t="str">
        <f t="shared" si="64"/>
        <v>-</v>
      </c>
      <c r="AR82" s="414" t="str">
        <f t="shared" si="65"/>
        <v>-</v>
      </c>
      <c r="AS82" s="414" t="str">
        <f t="shared" si="66"/>
        <v>-</v>
      </c>
      <c r="AT82" s="358"/>
    </row>
    <row r="83" spans="1:46" ht="13.5" customHeight="1" x14ac:dyDescent="0.3">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34">
        <v>0.75</v>
      </c>
      <c r="R83" s="431" t="str">
        <f t="shared" si="39"/>
        <v>*</v>
      </c>
      <c r="S83" s="414" t="str">
        <f t="shared" si="40"/>
        <v>*</v>
      </c>
      <c r="T83" s="414" t="str">
        <f t="shared" si="41"/>
        <v>*</v>
      </c>
      <c r="U83" s="414" t="str">
        <f t="shared" si="42"/>
        <v>*</v>
      </c>
      <c r="V83" s="414">
        <f t="shared" si="43"/>
        <v>24.3</v>
      </c>
      <c r="W83" s="414">
        <f t="shared" si="44"/>
        <v>27.2</v>
      </c>
      <c r="X83" s="414">
        <f t="shared" si="45"/>
        <v>25</v>
      </c>
      <c r="Y83" s="414">
        <f t="shared" si="46"/>
        <v>25.2</v>
      </c>
      <c r="Z83" s="414">
        <f t="shared" si="47"/>
        <v>23</v>
      </c>
      <c r="AA83" s="414">
        <f t="shared" si="48"/>
        <v>25.7</v>
      </c>
      <c r="AB83" s="414">
        <f t="shared" si="49"/>
        <v>24.5</v>
      </c>
      <c r="AC83" s="414">
        <f t="shared" si="50"/>
        <v>22.4</v>
      </c>
      <c r="AD83" s="414">
        <f t="shared" si="51"/>
        <v>25.5</v>
      </c>
      <c r="AE83" s="414">
        <f t="shared" si="52"/>
        <v>24.3</v>
      </c>
      <c r="AF83" s="414">
        <f t="shared" si="53"/>
        <v>23.5</v>
      </c>
      <c r="AG83" s="414">
        <f t="shared" si="54"/>
        <v>23</v>
      </c>
      <c r="AH83" s="414">
        <f t="shared" si="55"/>
        <v>25.1</v>
      </c>
      <c r="AI83" s="414">
        <f t="shared" si="56"/>
        <v>24.1</v>
      </c>
      <c r="AJ83" s="414">
        <f t="shared" si="57"/>
        <v>23.4</v>
      </c>
      <c r="AK83" s="414">
        <f t="shared" si="58"/>
        <v>23.7</v>
      </c>
      <c r="AL83" s="414">
        <f t="shared" si="59"/>
        <v>26.1</v>
      </c>
      <c r="AM83" s="414">
        <f t="shared" si="60"/>
        <v>23.5</v>
      </c>
      <c r="AN83" s="414">
        <f t="shared" si="61"/>
        <v>24.7</v>
      </c>
      <c r="AO83" s="414">
        <f t="shared" si="62"/>
        <v>23.6</v>
      </c>
      <c r="AP83" s="414" t="str">
        <f t="shared" si="63"/>
        <v>*</v>
      </c>
      <c r="AQ83" s="414" t="str">
        <f t="shared" si="64"/>
        <v>-</v>
      </c>
      <c r="AR83" s="414" t="str">
        <f t="shared" si="65"/>
        <v>-</v>
      </c>
      <c r="AS83" s="414" t="str">
        <f t="shared" si="66"/>
        <v>-</v>
      </c>
      <c r="AT83" s="358"/>
    </row>
    <row r="84" spans="1:46" ht="13.5" customHeight="1" x14ac:dyDescent="0.3">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34">
        <v>0.76041666666666696</v>
      </c>
      <c r="R84" s="431" t="str">
        <f t="shared" si="39"/>
        <v>*</v>
      </c>
      <c r="S84" s="414" t="str">
        <f t="shared" si="40"/>
        <v>*</v>
      </c>
      <c r="T84" s="414" t="str">
        <f t="shared" si="41"/>
        <v>*</v>
      </c>
      <c r="U84" s="414" t="str">
        <f t="shared" si="42"/>
        <v>*</v>
      </c>
      <c r="V84" s="414">
        <f t="shared" si="43"/>
        <v>23.6</v>
      </c>
      <c r="W84" s="414">
        <f t="shared" si="44"/>
        <v>23.6</v>
      </c>
      <c r="X84" s="414">
        <f t="shared" si="45"/>
        <v>25.1</v>
      </c>
      <c r="Y84" s="414">
        <f t="shared" si="46"/>
        <v>22.9</v>
      </c>
      <c r="Z84" s="414">
        <f t="shared" si="47"/>
        <v>24</v>
      </c>
      <c r="AA84" s="414">
        <f t="shared" si="48"/>
        <v>23.3</v>
      </c>
      <c r="AB84" s="414">
        <f t="shared" si="49"/>
        <v>22.7</v>
      </c>
      <c r="AC84" s="414">
        <f t="shared" si="50"/>
        <v>23.5</v>
      </c>
      <c r="AD84" s="414">
        <f t="shared" si="51"/>
        <v>23.7</v>
      </c>
      <c r="AE84" s="414">
        <f t="shared" si="52"/>
        <v>23.3</v>
      </c>
      <c r="AF84" s="414">
        <f t="shared" si="53"/>
        <v>24.3</v>
      </c>
      <c r="AG84" s="414">
        <f t="shared" si="54"/>
        <v>24.8</v>
      </c>
      <c r="AH84" s="414">
        <f t="shared" si="55"/>
        <v>23.8</v>
      </c>
      <c r="AI84" s="414">
        <f t="shared" si="56"/>
        <v>25.6</v>
      </c>
      <c r="AJ84" s="414">
        <f t="shared" si="57"/>
        <v>24</v>
      </c>
      <c r="AK84" s="414">
        <f t="shared" si="58"/>
        <v>23.8</v>
      </c>
      <c r="AL84" s="414">
        <f t="shared" si="59"/>
        <v>25.8</v>
      </c>
      <c r="AM84" s="414">
        <f t="shared" si="60"/>
        <v>23.3</v>
      </c>
      <c r="AN84" s="414">
        <f t="shared" si="61"/>
        <v>23.4</v>
      </c>
      <c r="AO84" s="414">
        <f t="shared" si="62"/>
        <v>24.5</v>
      </c>
      <c r="AP84" s="414" t="str">
        <f t="shared" si="63"/>
        <v>*</v>
      </c>
      <c r="AQ84" s="414" t="str">
        <f t="shared" si="64"/>
        <v>-</v>
      </c>
      <c r="AR84" s="414" t="str">
        <f t="shared" si="65"/>
        <v>-</v>
      </c>
      <c r="AS84" s="414" t="str">
        <f t="shared" si="66"/>
        <v>-</v>
      </c>
      <c r="AT84" s="358"/>
    </row>
    <row r="85" spans="1:46" ht="13.5" customHeight="1" x14ac:dyDescent="0.3">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34">
        <v>0.77083333333333304</v>
      </c>
      <c r="R85" s="431" t="str">
        <f t="shared" si="39"/>
        <v>*</v>
      </c>
      <c r="S85" s="414" t="str">
        <f t="shared" si="40"/>
        <v>*</v>
      </c>
      <c r="T85" s="414" t="str">
        <f t="shared" si="41"/>
        <v>*</v>
      </c>
      <c r="U85" s="414" t="str">
        <f t="shared" si="42"/>
        <v>*</v>
      </c>
      <c r="V85" s="414">
        <f t="shared" si="43"/>
        <v>24.8</v>
      </c>
      <c r="W85" s="414">
        <f t="shared" si="44"/>
        <v>24.2</v>
      </c>
      <c r="X85" s="414">
        <f t="shared" si="45"/>
        <v>26.3</v>
      </c>
      <c r="Y85" s="414">
        <f t="shared" si="46"/>
        <v>24.5</v>
      </c>
      <c r="Z85" s="414">
        <f t="shared" si="47"/>
        <v>24.7</v>
      </c>
      <c r="AA85" s="414">
        <f t="shared" si="48"/>
        <v>23.6</v>
      </c>
      <c r="AB85" s="414">
        <f t="shared" si="49"/>
        <v>24.2</v>
      </c>
      <c r="AC85" s="414">
        <f t="shared" si="50"/>
        <v>25</v>
      </c>
      <c r="AD85" s="414">
        <f t="shared" si="51"/>
        <v>25.1</v>
      </c>
      <c r="AE85" s="414">
        <f t="shared" si="52"/>
        <v>24.7</v>
      </c>
      <c r="AF85" s="414">
        <f t="shared" si="53"/>
        <v>24.6</v>
      </c>
      <c r="AG85" s="414">
        <f t="shared" si="54"/>
        <v>23.8</v>
      </c>
      <c r="AH85" s="414">
        <f t="shared" si="55"/>
        <v>22.6</v>
      </c>
      <c r="AI85" s="414">
        <f t="shared" si="56"/>
        <v>24.2</v>
      </c>
      <c r="AJ85" s="414">
        <f t="shared" si="57"/>
        <v>23.6</v>
      </c>
      <c r="AK85" s="414">
        <f t="shared" si="58"/>
        <v>25</v>
      </c>
      <c r="AL85" s="414">
        <f t="shared" si="59"/>
        <v>27</v>
      </c>
      <c r="AM85" s="414">
        <f t="shared" si="60"/>
        <v>25.1</v>
      </c>
      <c r="AN85" s="414">
        <f t="shared" si="61"/>
        <v>27</v>
      </c>
      <c r="AO85" s="414">
        <f t="shared" si="62"/>
        <v>22.9</v>
      </c>
      <c r="AP85" s="414" t="str">
        <f t="shared" si="63"/>
        <v>*</v>
      </c>
      <c r="AQ85" s="414" t="str">
        <f t="shared" si="64"/>
        <v>-</v>
      </c>
      <c r="AR85" s="414" t="str">
        <f t="shared" si="65"/>
        <v>-</v>
      </c>
      <c r="AS85" s="414" t="str">
        <f t="shared" si="66"/>
        <v>-</v>
      </c>
      <c r="AT85" s="358"/>
    </row>
    <row r="86" spans="1:46" ht="13.5" customHeight="1" x14ac:dyDescent="0.3">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34">
        <v>0.78125</v>
      </c>
      <c r="R86" s="431" t="str">
        <f t="shared" si="39"/>
        <v>*</v>
      </c>
      <c r="S86" s="414" t="str">
        <f t="shared" si="40"/>
        <v>*</v>
      </c>
      <c r="T86" s="414" t="str">
        <f t="shared" si="41"/>
        <v>*</v>
      </c>
      <c r="U86" s="414" t="str">
        <f t="shared" si="42"/>
        <v>*</v>
      </c>
      <c r="V86" s="414">
        <f t="shared" si="43"/>
        <v>25.2</v>
      </c>
      <c r="W86" s="414">
        <f t="shared" si="44"/>
        <v>24</v>
      </c>
      <c r="X86" s="414">
        <f t="shared" si="45"/>
        <v>26.9</v>
      </c>
      <c r="Y86" s="414">
        <f t="shared" si="46"/>
        <v>24.9</v>
      </c>
      <c r="Z86" s="414">
        <f t="shared" si="47"/>
        <v>25</v>
      </c>
      <c r="AA86" s="414">
        <f t="shared" si="48"/>
        <v>24.8</v>
      </c>
      <c r="AB86" s="414">
        <f t="shared" si="49"/>
        <v>23.5</v>
      </c>
      <c r="AC86" s="414">
        <f t="shared" si="50"/>
        <v>23.5</v>
      </c>
      <c r="AD86" s="414">
        <f t="shared" si="51"/>
        <v>25.1</v>
      </c>
      <c r="AE86" s="414">
        <f t="shared" si="52"/>
        <v>26.1</v>
      </c>
      <c r="AF86" s="414">
        <f t="shared" si="53"/>
        <v>25.3</v>
      </c>
      <c r="AG86" s="414">
        <f t="shared" si="54"/>
        <v>22.7</v>
      </c>
      <c r="AH86" s="414">
        <f t="shared" si="55"/>
        <v>23.2</v>
      </c>
      <c r="AI86" s="414">
        <f t="shared" si="56"/>
        <v>25.1</v>
      </c>
      <c r="AJ86" s="414">
        <f t="shared" si="57"/>
        <v>25.1</v>
      </c>
      <c r="AK86" s="414">
        <f t="shared" si="58"/>
        <v>26</v>
      </c>
      <c r="AL86" s="414">
        <f t="shared" si="59"/>
        <v>24.9</v>
      </c>
      <c r="AM86" s="414">
        <f t="shared" si="60"/>
        <v>25.2</v>
      </c>
      <c r="AN86" s="414">
        <f t="shared" si="61"/>
        <v>24.7</v>
      </c>
      <c r="AO86" s="414">
        <f t="shared" si="62"/>
        <v>24.1</v>
      </c>
      <c r="AP86" s="414" t="str">
        <f t="shared" si="63"/>
        <v>*</v>
      </c>
      <c r="AQ86" s="414" t="str">
        <f t="shared" si="64"/>
        <v>-</v>
      </c>
      <c r="AR86" s="414" t="str">
        <f t="shared" si="65"/>
        <v>-</v>
      </c>
      <c r="AS86" s="414" t="str">
        <f t="shared" si="66"/>
        <v>-</v>
      </c>
      <c r="AT86" s="358"/>
    </row>
    <row r="87" spans="1:46" ht="13.5" customHeight="1" x14ac:dyDescent="0.3">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34">
        <v>0.79166666666666696</v>
      </c>
      <c r="R87" s="431" t="str">
        <f t="shared" si="39"/>
        <v>*</v>
      </c>
      <c r="S87" s="414" t="str">
        <f t="shared" si="40"/>
        <v>*</v>
      </c>
      <c r="T87" s="414" t="str">
        <f t="shared" si="41"/>
        <v>*</v>
      </c>
      <c r="U87" s="414" t="str">
        <f t="shared" si="42"/>
        <v>*</v>
      </c>
      <c r="V87" s="414">
        <f t="shared" si="43"/>
        <v>25</v>
      </c>
      <c r="W87" s="414">
        <f t="shared" si="44"/>
        <v>24.8</v>
      </c>
      <c r="X87" s="414">
        <f t="shared" si="45"/>
        <v>26.7</v>
      </c>
      <c r="Y87" s="414">
        <f t="shared" si="46"/>
        <v>24.7</v>
      </c>
      <c r="Z87" s="414">
        <f t="shared" si="47"/>
        <v>25.2</v>
      </c>
      <c r="AA87" s="414">
        <f t="shared" si="48"/>
        <v>25.4</v>
      </c>
      <c r="AB87" s="414">
        <f t="shared" si="49"/>
        <v>24.1</v>
      </c>
      <c r="AC87" s="414">
        <f t="shared" si="50"/>
        <v>24.9</v>
      </c>
      <c r="AD87" s="414">
        <f t="shared" si="51"/>
        <v>25.4</v>
      </c>
      <c r="AE87" s="414">
        <f t="shared" si="52"/>
        <v>26.4</v>
      </c>
      <c r="AF87" s="414">
        <f t="shared" si="53"/>
        <v>26</v>
      </c>
      <c r="AG87" s="414">
        <f t="shared" si="54"/>
        <v>25.7</v>
      </c>
      <c r="AH87" s="414">
        <f t="shared" si="55"/>
        <v>25</v>
      </c>
      <c r="AI87" s="414">
        <f t="shared" si="56"/>
        <v>23.4</v>
      </c>
      <c r="AJ87" s="414">
        <f t="shared" si="57"/>
        <v>25.3</v>
      </c>
      <c r="AK87" s="414">
        <f t="shared" si="58"/>
        <v>24</v>
      </c>
      <c r="AL87" s="414">
        <f t="shared" si="59"/>
        <v>26.5</v>
      </c>
      <c r="AM87" s="414">
        <f t="shared" si="60"/>
        <v>24.1</v>
      </c>
      <c r="AN87" s="414">
        <f t="shared" si="61"/>
        <v>25.8</v>
      </c>
      <c r="AO87" s="414">
        <f t="shared" si="62"/>
        <v>25</v>
      </c>
      <c r="AP87" s="414" t="str">
        <f t="shared" si="63"/>
        <v>*</v>
      </c>
      <c r="AQ87" s="414" t="str">
        <f t="shared" si="64"/>
        <v>-</v>
      </c>
      <c r="AR87" s="414" t="str">
        <f t="shared" si="65"/>
        <v>-</v>
      </c>
      <c r="AS87" s="414" t="str">
        <f t="shared" si="66"/>
        <v>-</v>
      </c>
      <c r="AT87" s="358"/>
    </row>
    <row r="88" spans="1:46" ht="13.5" customHeight="1" x14ac:dyDescent="0.3">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34">
        <v>0.80208333333333304</v>
      </c>
      <c r="R88" s="431" t="str">
        <f t="shared" si="39"/>
        <v>*</v>
      </c>
      <c r="S88" s="414" t="str">
        <f t="shared" si="40"/>
        <v>*</v>
      </c>
      <c r="T88" s="414" t="str">
        <f t="shared" si="41"/>
        <v>*</v>
      </c>
      <c r="U88" s="414" t="str">
        <f t="shared" si="42"/>
        <v>*</v>
      </c>
      <c r="V88" s="414">
        <f t="shared" si="43"/>
        <v>23.6</v>
      </c>
      <c r="W88" s="414">
        <f t="shared" si="44"/>
        <v>25.7</v>
      </c>
      <c r="X88" s="414">
        <f t="shared" si="45"/>
        <v>26.4</v>
      </c>
      <c r="Y88" s="414">
        <f t="shared" si="46"/>
        <v>25</v>
      </c>
      <c r="Z88" s="414">
        <f t="shared" si="47"/>
        <v>22.1</v>
      </c>
      <c r="AA88" s="414">
        <f t="shared" si="48"/>
        <v>24.8</v>
      </c>
      <c r="AB88" s="414">
        <f t="shared" si="49"/>
        <v>26.1</v>
      </c>
      <c r="AC88" s="414">
        <f t="shared" si="50"/>
        <v>24.4</v>
      </c>
      <c r="AD88" s="414">
        <f t="shared" si="51"/>
        <v>26</v>
      </c>
      <c r="AE88" s="414">
        <f t="shared" si="52"/>
        <v>26.2</v>
      </c>
      <c r="AF88" s="414">
        <f t="shared" si="53"/>
        <v>25.1</v>
      </c>
      <c r="AG88" s="414">
        <f t="shared" si="54"/>
        <v>24.7</v>
      </c>
      <c r="AH88" s="414">
        <f t="shared" si="55"/>
        <v>24.5</v>
      </c>
      <c r="AI88" s="414">
        <f t="shared" si="56"/>
        <v>25.7</v>
      </c>
      <c r="AJ88" s="414">
        <f t="shared" si="57"/>
        <v>24.8</v>
      </c>
      <c r="AK88" s="414">
        <f t="shared" si="58"/>
        <v>23.7</v>
      </c>
      <c r="AL88" s="414">
        <f t="shared" si="59"/>
        <v>26.8</v>
      </c>
      <c r="AM88" s="414">
        <f t="shared" si="60"/>
        <v>24.2</v>
      </c>
      <c r="AN88" s="414">
        <f t="shared" si="61"/>
        <v>23</v>
      </c>
      <c r="AO88" s="414">
        <f t="shared" si="62"/>
        <v>25.1</v>
      </c>
      <c r="AP88" s="414" t="str">
        <f t="shared" si="63"/>
        <v>*</v>
      </c>
      <c r="AQ88" s="414" t="str">
        <f t="shared" si="64"/>
        <v>-</v>
      </c>
      <c r="AR88" s="414" t="str">
        <f t="shared" si="65"/>
        <v>-</v>
      </c>
      <c r="AS88" s="414" t="str">
        <f t="shared" si="66"/>
        <v>-</v>
      </c>
      <c r="AT88" s="358"/>
    </row>
    <row r="89" spans="1:46" ht="13.5" customHeight="1" x14ac:dyDescent="0.3">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34">
        <v>0.8125</v>
      </c>
      <c r="R89" s="431" t="str">
        <f t="shared" si="39"/>
        <v>*</v>
      </c>
      <c r="S89" s="414" t="str">
        <f t="shared" si="40"/>
        <v>*</v>
      </c>
      <c r="T89" s="414" t="str">
        <f t="shared" si="41"/>
        <v>*</v>
      </c>
      <c r="U89" s="414" t="str">
        <f t="shared" si="42"/>
        <v>*</v>
      </c>
      <c r="V89" s="414">
        <f t="shared" si="43"/>
        <v>27.6</v>
      </c>
      <c r="W89" s="414">
        <f t="shared" si="44"/>
        <v>26.3</v>
      </c>
      <c r="X89" s="414">
        <f t="shared" si="45"/>
        <v>25.7</v>
      </c>
      <c r="Y89" s="414">
        <f t="shared" si="46"/>
        <v>23.3</v>
      </c>
      <c r="Z89" s="414">
        <f t="shared" si="47"/>
        <v>25.7</v>
      </c>
      <c r="AA89" s="414">
        <f t="shared" si="48"/>
        <v>24.9</v>
      </c>
      <c r="AB89" s="414">
        <f t="shared" si="49"/>
        <v>25.9</v>
      </c>
      <c r="AC89" s="414">
        <f t="shared" si="50"/>
        <v>25.6</v>
      </c>
      <c r="AD89" s="414">
        <f t="shared" si="51"/>
        <v>25.8</v>
      </c>
      <c r="AE89" s="414">
        <f t="shared" si="52"/>
        <v>25.6</v>
      </c>
      <c r="AF89" s="414">
        <f t="shared" si="53"/>
        <v>26.8</v>
      </c>
      <c r="AG89" s="414">
        <f t="shared" si="54"/>
        <v>26.5</v>
      </c>
      <c r="AH89" s="414">
        <f t="shared" si="55"/>
        <v>24.3</v>
      </c>
      <c r="AI89" s="414">
        <f t="shared" si="56"/>
        <v>26.4</v>
      </c>
      <c r="AJ89" s="414">
        <f t="shared" si="57"/>
        <v>25</v>
      </c>
      <c r="AK89" s="414">
        <f t="shared" si="58"/>
        <v>26.3</v>
      </c>
      <c r="AL89" s="414">
        <f t="shared" si="59"/>
        <v>26.5</v>
      </c>
      <c r="AM89" s="414">
        <f t="shared" si="60"/>
        <v>24.9</v>
      </c>
      <c r="AN89" s="414">
        <f t="shared" si="61"/>
        <v>25.9</v>
      </c>
      <c r="AO89" s="414">
        <f t="shared" si="62"/>
        <v>27</v>
      </c>
      <c r="AP89" s="414" t="str">
        <f t="shared" si="63"/>
        <v>*</v>
      </c>
      <c r="AQ89" s="414" t="str">
        <f t="shared" si="64"/>
        <v>-</v>
      </c>
      <c r="AR89" s="414" t="str">
        <f t="shared" si="65"/>
        <v>-</v>
      </c>
      <c r="AS89" s="414" t="str">
        <f t="shared" si="66"/>
        <v>-</v>
      </c>
      <c r="AT89" s="358"/>
    </row>
    <row r="90" spans="1:46" ht="13.5" customHeight="1" x14ac:dyDescent="0.3">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34">
        <v>0.82291666666666696</v>
      </c>
      <c r="R90" s="431" t="str">
        <f t="shared" si="39"/>
        <v>*</v>
      </c>
      <c r="S90" s="414" t="str">
        <f t="shared" si="40"/>
        <v>*</v>
      </c>
      <c r="T90" s="414" t="str">
        <f t="shared" si="41"/>
        <v>*</v>
      </c>
      <c r="U90" s="414" t="str">
        <f t="shared" si="42"/>
        <v>*</v>
      </c>
      <c r="V90" s="414">
        <f t="shared" si="43"/>
        <v>26.9</v>
      </c>
      <c r="W90" s="414">
        <f t="shared" si="44"/>
        <v>27.5</v>
      </c>
      <c r="X90" s="414">
        <f t="shared" si="45"/>
        <v>28.5</v>
      </c>
      <c r="Y90" s="414">
        <f t="shared" si="46"/>
        <v>21.3</v>
      </c>
      <c r="Z90" s="414">
        <f t="shared" si="47"/>
        <v>24.6</v>
      </c>
      <c r="AA90" s="414">
        <f t="shared" si="48"/>
        <v>23.2</v>
      </c>
      <c r="AB90" s="414">
        <f t="shared" si="49"/>
        <v>26.3</v>
      </c>
      <c r="AC90" s="414">
        <f t="shared" si="50"/>
        <v>25.9</v>
      </c>
      <c r="AD90" s="414">
        <f t="shared" si="51"/>
        <v>26.4</v>
      </c>
      <c r="AE90" s="414">
        <f t="shared" si="52"/>
        <v>26.5</v>
      </c>
      <c r="AF90" s="414">
        <f t="shared" si="53"/>
        <v>25.9</v>
      </c>
      <c r="AG90" s="414">
        <f t="shared" si="54"/>
        <v>24.8</v>
      </c>
      <c r="AH90" s="414">
        <f t="shared" si="55"/>
        <v>24.4</v>
      </c>
      <c r="AI90" s="414">
        <f t="shared" si="56"/>
        <v>24.4</v>
      </c>
      <c r="AJ90" s="414">
        <f t="shared" si="57"/>
        <v>26.4</v>
      </c>
      <c r="AK90" s="414">
        <f t="shared" si="58"/>
        <v>23.7</v>
      </c>
      <c r="AL90" s="414">
        <f t="shared" si="59"/>
        <v>25.6</v>
      </c>
      <c r="AM90" s="414">
        <f t="shared" si="60"/>
        <v>26</v>
      </c>
      <c r="AN90" s="414">
        <f t="shared" si="61"/>
        <v>24.4</v>
      </c>
      <c r="AO90" s="414">
        <f t="shared" si="62"/>
        <v>26.1</v>
      </c>
      <c r="AP90" s="414" t="str">
        <f t="shared" si="63"/>
        <v>*</v>
      </c>
      <c r="AQ90" s="414" t="str">
        <f t="shared" si="64"/>
        <v>-</v>
      </c>
      <c r="AR90" s="414" t="str">
        <f t="shared" si="65"/>
        <v>-</v>
      </c>
      <c r="AS90" s="414" t="str">
        <f t="shared" si="66"/>
        <v>-</v>
      </c>
      <c r="AT90" s="358"/>
    </row>
    <row r="91" spans="1:46" ht="13.5" customHeight="1" x14ac:dyDescent="0.3">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34">
        <v>0.83333333333333304</v>
      </c>
      <c r="R91" s="431" t="str">
        <f t="shared" si="39"/>
        <v>*</v>
      </c>
      <c r="S91" s="414" t="str">
        <f t="shared" si="40"/>
        <v>*</v>
      </c>
      <c r="T91" s="414" t="str">
        <f t="shared" si="41"/>
        <v>*</v>
      </c>
      <c r="U91" s="414" t="str">
        <f t="shared" si="42"/>
        <v>*</v>
      </c>
      <c r="V91" s="414">
        <f t="shared" si="43"/>
        <v>24.2</v>
      </c>
      <c r="W91" s="414">
        <f t="shared" si="44"/>
        <v>24.7</v>
      </c>
      <c r="X91" s="414">
        <f t="shared" si="45"/>
        <v>25.8</v>
      </c>
      <c r="Y91" s="414">
        <f t="shared" si="46"/>
        <v>24.6</v>
      </c>
      <c r="Z91" s="414">
        <f t="shared" si="47"/>
        <v>24.5</v>
      </c>
      <c r="AA91" s="414">
        <f t="shared" si="48"/>
        <v>25.6</v>
      </c>
      <c r="AB91" s="414">
        <f t="shared" si="49"/>
        <v>26.1</v>
      </c>
      <c r="AC91" s="414">
        <f t="shared" si="50"/>
        <v>23.6</v>
      </c>
      <c r="AD91" s="414">
        <f t="shared" si="51"/>
        <v>24.7</v>
      </c>
      <c r="AE91" s="414">
        <f t="shared" si="52"/>
        <v>27.7</v>
      </c>
      <c r="AF91" s="414">
        <f t="shared" si="53"/>
        <v>26</v>
      </c>
      <c r="AG91" s="414">
        <f t="shared" si="54"/>
        <v>25.1</v>
      </c>
      <c r="AH91" s="414">
        <f t="shared" si="55"/>
        <v>23.6</v>
      </c>
      <c r="AI91" s="414">
        <f t="shared" si="56"/>
        <v>25.2</v>
      </c>
      <c r="AJ91" s="414">
        <f t="shared" si="57"/>
        <v>25.6</v>
      </c>
      <c r="AK91" s="414">
        <f t="shared" si="58"/>
        <v>24.2</v>
      </c>
      <c r="AL91" s="414">
        <f t="shared" si="59"/>
        <v>28</v>
      </c>
      <c r="AM91" s="414">
        <f t="shared" si="60"/>
        <v>25.3</v>
      </c>
      <c r="AN91" s="414">
        <f t="shared" si="61"/>
        <v>25.7</v>
      </c>
      <c r="AO91" s="414">
        <f t="shared" si="62"/>
        <v>25.9</v>
      </c>
      <c r="AP91" s="414" t="str">
        <f t="shared" si="63"/>
        <v>*</v>
      </c>
      <c r="AQ91" s="414" t="str">
        <f t="shared" si="64"/>
        <v>-</v>
      </c>
      <c r="AR91" s="414" t="str">
        <f t="shared" si="65"/>
        <v>-</v>
      </c>
      <c r="AS91" s="414" t="str">
        <f t="shared" si="66"/>
        <v>-</v>
      </c>
      <c r="AT91" s="358"/>
    </row>
    <row r="92" spans="1:46" ht="13.5" customHeight="1" x14ac:dyDescent="0.3">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34">
        <v>0.84375</v>
      </c>
      <c r="R92" s="431" t="str">
        <f t="shared" si="39"/>
        <v>*</v>
      </c>
      <c r="S92" s="414" t="str">
        <f t="shared" si="40"/>
        <v>*</v>
      </c>
      <c r="T92" s="414" t="str">
        <f t="shared" si="41"/>
        <v>*</v>
      </c>
      <c r="U92" s="414" t="str">
        <f t="shared" si="42"/>
        <v>*</v>
      </c>
      <c r="V92" s="414">
        <f t="shared" si="43"/>
        <v>26.2</v>
      </c>
      <c r="W92" s="414">
        <f t="shared" si="44"/>
        <v>25.3</v>
      </c>
      <c r="X92" s="414">
        <f t="shared" si="45"/>
        <v>26.3</v>
      </c>
      <c r="Y92" s="414">
        <f t="shared" si="46"/>
        <v>25.1</v>
      </c>
      <c r="Z92" s="414">
        <f t="shared" si="47"/>
        <v>26.1</v>
      </c>
      <c r="AA92" s="414">
        <f t="shared" si="48"/>
        <v>24.5</v>
      </c>
      <c r="AB92" s="414">
        <f t="shared" si="49"/>
        <v>24.5</v>
      </c>
      <c r="AC92" s="414">
        <f t="shared" si="50"/>
        <v>28.5</v>
      </c>
      <c r="AD92" s="414">
        <f t="shared" si="51"/>
        <v>25.5</v>
      </c>
      <c r="AE92" s="414">
        <f t="shared" si="52"/>
        <v>26</v>
      </c>
      <c r="AF92" s="414">
        <f t="shared" si="53"/>
        <v>25.8</v>
      </c>
      <c r="AG92" s="414">
        <f t="shared" si="54"/>
        <v>26.5</v>
      </c>
      <c r="AH92" s="414">
        <f t="shared" si="55"/>
        <v>24.9</v>
      </c>
      <c r="AI92" s="414">
        <f t="shared" si="56"/>
        <v>24.5</v>
      </c>
      <c r="AJ92" s="414">
        <f t="shared" si="57"/>
        <v>24.8</v>
      </c>
      <c r="AK92" s="414">
        <f t="shared" si="58"/>
        <v>27.4</v>
      </c>
      <c r="AL92" s="414">
        <f t="shared" si="59"/>
        <v>24.9</v>
      </c>
      <c r="AM92" s="414">
        <f t="shared" si="60"/>
        <v>25.5</v>
      </c>
      <c r="AN92" s="414">
        <f t="shared" si="61"/>
        <v>26.3</v>
      </c>
      <c r="AO92" s="414">
        <f t="shared" si="62"/>
        <v>24.8</v>
      </c>
      <c r="AP92" s="414" t="str">
        <f t="shared" si="63"/>
        <v>*</v>
      </c>
      <c r="AQ92" s="414" t="str">
        <f t="shared" si="64"/>
        <v>-</v>
      </c>
      <c r="AR92" s="414" t="str">
        <f t="shared" si="65"/>
        <v>-</v>
      </c>
      <c r="AS92" s="414" t="str">
        <f t="shared" si="66"/>
        <v>-</v>
      </c>
      <c r="AT92" s="358"/>
    </row>
    <row r="93" spans="1:46" ht="13.5" customHeight="1" x14ac:dyDescent="0.3">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34">
        <v>0.85416666666666696</v>
      </c>
      <c r="R93" s="431" t="str">
        <f t="shared" si="39"/>
        <v>*</v>
      </c>
      <c r="S93" s="414" t="str">
        <f t="shared" si="40"/>
        <v>*</v>
      </c>
      <c r="T93" s="414" t="str">
        <f t="shared" si="41"/>
        <v>*</v>
      </c>
      <c r="U93" s="414" t="str">
        <f t="shared" si="42"/>
        <v>*</v>
      </c>
      <c r="V93" s="414">
        <f t="shared" si="43"/>
        <v>26.8</v>
      </c>
      <c r="W93" s="414">
        <f t="shared" si="44"/>
        <v>25.9</v>
      </c>
      <c r="X93" s="414">
        <f t="shared" si="45"/>
        <v>26.3</v>
      </c>
      <c r="Y93" s="414">
        <f t="shared" si="46"/>
        <v>26.1</v>
      </c>
      <c r="Z93" s="414">
        <f t="shared" si="47"/>
        <v>26.2</v>
      </c>
      <c r="AA93" s="414">
        <f t="shared" si="48"/>
        <v>26.3</v>
      </c>
      <c r="AB93" s="414">
        <f t="shared" si="49"/>
        <v>25.4</v>
      </c>
      <c r="AC93" s="414">
        <f t="shared" si="50"/>
        <v>28.3</v>
      </c>
      <c r="AD93" s="414">
        <f t="shared" si="51"/>
        <v>24.4</v>
      </c>
      <c r="AE93" s="414">
        <f t="shared" si="52"/>
        <v>27.7</v>
      </c>
      <c r="AF93" s="414">
        <f t="shared" si="53"/>
        <v>26.5</v>
      </c>
      <c r="AG93" s="414">
        <f t="shared" si="54"/>
        <v>26.7</v>
      </c>
      <c r="AH93" s="414">
        <f t="shared" si="55"/>
        <v>26.5</v>
      </c>
      <c r="AI93" s="414">
        <f t="shared" si="56"/>
        <v>25.1</v>
      </c>
      <c r="AJ93" s="414">
        <f t="shared" si="57"/>
        <v>25.1</v>
      </c>
      <c r="AK93" s="414">
        <f t="shared" si="58"/>
        <v>24.8</v>
      </c>
      <c r="AL93" s="414">
        <f t="shared" si="59"/>
        <v>26.6</v>
      </c>
      <c r="AM93" s="414">
        <f t="shared" si="60"/>
        <v>24.8</v>
      </c>
      <c r="AN93" s="414">
        <f t="shared" si="61"/>
        <v>25.6</v>
      </c>
      <c r="AO93" s="414">
        <f t="shared" si="62"/>
        <v>26.9</v>
      </c>
      <c r="AP93" s="414" t="str">
        <f t="shared" si="63"/>
        <v>*</v>
      </c>
      <c r="AQ93" s="414" t="str">
        <f t="shared" si="64"/>
        <v>-</v>
      </c>
      <c r="AR93" s="414" t="str">
        <f t="shared" si="65"/>
        <v>-</v>
      </c>
      <c r="AS93" s="414" t="str">
        <f t="shared" si="66"/>
        <v>-</v>
      </c>
      <c r="AT93" s="358"/>
    </row>
    <row r="94" spans="1:46" ht="13.5" customHeight="1" x14ac:dyDescent="0.3">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34">
        <v>0.86458333333333304</v>
      </c>
      <c r="R94" s="431" t="str">
        <f t="shared" si="39"/>
        <v>*</v>
      </c>
      <c r="S94" s="414" t="str">
        <f t="shared" si="40"/>
        <v>*</v>
      </c>
      <c r="T94" s="414" t="str">
        <f t="shared" si="41"/>
        <v>*</v>
      </c>
      <c r="U94" s="414" t="str">
        <f t="shared" si="42"/>
        <v>*</v>
      </c>
      <c r="V94" s="414">
        <f t="shared" si="43"/>
        <v>26.5</v>
      </c>
      <c r="W94" s="414">
        <f t="shared" si="44"/>
        <v>26.2</v>
      </c>
      <c r="X94" s="414">
        <f t="shared" si="45"/>
        <v>25.8</v>
      </c>
      <c r="Y94" s="414">
        <f t="shared" si="46"/>
        <v>25.1</v>
      </c>
      <c r="Z94" s="414">
        <f t="shared" si="47"/>
        <v>26.1</v>
      </c>
      <c r="AA94" s="414">
        <f t="shared" si="48"/>
        <v>25.3</v>
      </c>
      <c r="AB94" s="414">
        <f t="shared" si="49"/>
        <v>24.7</v>
      </c>
      <c r="AC94" s="414">
        <f t="shared" si="50"/>
        <v>27.5</v>
      </c>
      <c r="AD94" s="414">
        <f t="shared" si="51"/>
        <v>28.5</v>
      </c>
      <c r="AE94" s="414">
        <f t="shared" si="52"/>
        <v>26.1</v>
      </c>
      <c r="AF94" s="414">
        <f t="shared" si="53"/>
        <v>25.2</v>
      </c>
      <c r="AG94" s="414">
        <f t="shared" si="54"/>
        <v>25.1</v>
      </c>
      <c r="AH94" s="414">
        <f t="shared" si="55"/>
        <v>26</v>
      </c>
      <c r="AI94" s="414">
        <f t="shared" si="56"/>
        <v>26</v>
      </c>
      <c r="AJ94" s="414">
        <f t="shared" si="57"/>
        <v>26.6</v>
      </c>
      <c r="AK94" s="414">
        <f t="shared" si="58"/>
        <v>26</v>
      </c>
      <c r="AL94" s="414">
        <f t="shared" si="59"/>
        <v>27.7</v>
      </c>
      <c r="AM94" s="414">
        <f t="shared" si="60"/>
        <v>26.9</v>
      </c>
      <c r="AN94" s="414">
        <f t="shared" si="61"/>
        <v>25.4</v>
      </c>
      <c r="AO94" s="414">
        <f t="shared" si="62"/>
        <v>26.2</v>
      </c>
      <c r="AP94" s="414" t="str">
        <f t="shared" si="63"/>
        <v>*</v>
      </c>
      <c r="AQ94" s="414" t="str">
        <f t="shared" si="64"/>
        <v>-</v>
      </c>
      <c r="AR94" s="414" t="str">
        <f t="shared" si="65"/>
        <v>-</v>
      </c>
      <c r="AS94" s="414" t="str">
        <f t="shared" si="66"/>
        <v>-</v>
      </c>
      <c r="AT94" s="358"/>
    </row>
    <row r="95" spans="1:46" ht="13.5" customHeight="1" x14ac:dyDescent="0.3">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34">
        <v>0.875</v>
      </c>
      <c r="R95" s="431" t="str">
        <f t="shared" si="39"/>
        <v>*</v>
      </c>
      <c r="S95" s="414" t="str">
        <f t="shared" si="40"/>
        <v>*</v>
      </c>
      <c r="T95" s="414" t="str">
        <f t="shared" si="41"/>
        <v>*</v>
      </c>
      <c r="U95" s="414" t="str">
        <f t="shared" si="42"/>
        <v>*</v>
      </c>
      <c r="V95" s="414">
        <f t="shared" si="43"/>
        <v>25.6</v>
      </c>
      <c r="W95" s="414">
        <f t="shared" si="44"/>
        <v>25.5</v>
      </c>
      <c r="X95" s="414">
        <f t="shared" si="45"/>
        <v>24.9</v>
      </c>
      <c r="Y95" s="414">
        <f t="shared" si="46"/>
        <v>24</v>
      </c>
      <c r="Z95" s="414">
        <f t="shared" si="47"/>
        <v>25.9</v>
      </c>
      <c r="AA95" s="414">
        <f t="shared" si="48"/>
        <v>25.2</v>
      </c>
      <c r="AB95" s="414">
        <f t="shared" si="49"/>
        <v>25.7</v>
      </c>
      <c r="AC95" s="414">
        <f t="shared" si="50"/>
        <v>25.6</v>
      </c>
      <c r="AD95" s="414">
        <f t="shared" si="51"/>
        <v>27.2</v>
      </c>
      <c r="AE95" s="414">
        <f t="shared" si="52"/>
        <v>25.3</v>
      </c>
      <c r="AF95" s="414">
        <f t="shared" si="53"/>
        <v>25.5</v>
      </c>
      <c r="AG95" s="414">
        <f t="shared" si="54"/>
        <v>28.3</v>
      </c>
      <c r="AH95" s="414">
        <f t="shared" si="55"/>
        <v>27</v>
      </c>
      <c r="AI95" s="414">
        <f t="shared" si="56"/>
        <v>24.1</v>
      </c>
      <c r="AJ95" s="414">
        <f t="shared" si="57"/>
        <v>26.7</v>
      </c>
      <c r="AK95" s="414">
        <f t="shared" si="58"/>
        <v>27.2</v>
      </c>
      <c r="AL95" s="414">
        <f t="shared" si="59"/>
        <v>24.8</v>
      </c>
      <c r="AM95" s="414">
        <f t="shared" si="60"/>
        <v>23.7</v>
      </c>
      <c r="AN95" s="414">
        <f t="shared" si="61"/>
        <v>25.2</v>
      </c>
      <c r="AO95" s="414">
        <f t="shared" si="62"/>
        <v>25</v>
      </c>
      <c r="AP95" s="414" t="str">
        <f t="shared" si="63"/>
        <v>*</v>
      </c>
      <c r="AQ95" s="414" t="str">
        <f t="shared" si="64"/>
        <v>-</v>
      </c>
      <c r="AR95" s="414" t="str">
        <f t="shared" si="65"/>
        <v>-</v>
      </c>
      <c r="AS95" s="414" t="str">
        <f t="shared" si="66"/>
        <v>-</v>
      </c>
      <c r="AT95" s="358"/>
    </row>
    <row r="96" spans="1:46" ht="13.5" customHeight="1" x14ac:dyDescent="0.3">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34">
        <v>0.88541666666666696</v>
      </c>
      <c r="R96" s="431" t="str">
        <f t="shared" si="39"/>
        <v>*</v>
      </c>
      <c r="S96" s="414" t="str">
        <f t="shared" si="40"/>
        <v>*</v>
      </c>
      <c r="T96" s="414" t="str">
        <f t="shared" si="41"/>
        <v>*</v>
      </c>
      <c r="U96" s="414" t="str">
        <f t="shared" si="42"/>
        <v>*</v>
      </c>
      <c r="V96" s="414">
        <f t="shared" si="43"/>
        <v>26.6</v>
      </c>
      <c r="W96" s="414">
        <f t="shared" si="44"/>
        <v>24.5</v>
      </c>
      <c r="X96" s="414">
        <f t="shared" si="45"/>
        <v>28.1</v>
      </c>
      <c r="Y96" s="414">
        <f t="shared" si="46"/>
        <v>25</v>
      </c>
      <c r="Z96" s="414">
        <f t="shared" si="47"/>
        <v>23.2</v>
      </c>
      <c r="AA96" s="414">
        <f t="shared" si="48"/>
        <v>25.8</v>
      </c>
      <c r="AB96" s="414">
        <f t="shared" si="49"/>
        <v>28.1</v>
      </c>
      <c r="AC96" s="414">
        <f t="shared" si="50"/>
        <v>25.8</v>
      </c>
      <c r="AD96" s="414">
        <f t="shared" si="51"/>
        <v>25.2</v>
      </c>
      <c r="AE96" s="414">
        <f t="shared" si="52"/>
        <v>26</v>
      </c>
      <c r="AF96" s="414">
        <f t="shared" si="53"/>
        <v>24.9</v>
      </c>
      <c r="AG96" s="414">
        <f t="shared" si="54"/>
        <v>25.3</v>
      </c>
      <c r="AH96" s="414">
        <f t="shared" si="55"/>
        <v>25.9</v>
      </c>
      <c r="AI96" s="414">
        <f t="shared" si="56"/>
        <v>25</v>
      </c>
      <c r="AJ96" s="414">
        <f t="shared" si="57"/>
        <v>26.5</v>
      </c>
      <c r="AK96" s="414">
        <f t="shared" si="58"/>
        <v>25.4</v>
      </c>
      <c r="AL96" s="414">
        <f t="shared" si="59"/>
        <v>26.7</v>
      </c>
      <c r="AM96" s="414">
        <f t="shared" si="60"/>
        <v>26.7</v>
      </c>
      <c r="AN96" s="414">
        <f t="shared" si="61"/>
        <v>26.1</v>
      </c>
      <c r="AO96" s="414">
        <f t="shared" si="62"/>
        <v>26</v>
      </c>
      <c r="AP96" s="414" t="str">
        <f t="shared" si="63"/>
        <v>*</v>
      </c>
      <c r="AQ96" s="414" t="str">
        <f t="shared" si="64"/>
        <v>-</v>
      </c>
      <c r="AR96" s="414" t="str">
        <f t="shared" si="65"/>
        <v>-</v>
      </c>
      <c r="AS96" s="414" t="str">
        <f t="shared" si="66"/>
        <v>-</v>
      </c>
      <c r="AT96" s="358"/>
    </row>
    <row r="97" spans="1:46" ht="13.5" customHeight="1" x14ac:dyDescent="0.3">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34">
        <v>0.89583333333333304</v>
      </c>
      <c r="R97" s="431" t="str">
        <f t="shared" si="39"/>
        <v>*</v>
      </c>
      <c r="S97" s="414" t="str">
        <f t="shared" si="40"/>
        <v>*</v>
      </c>
      <c r="T97" s="414" t="str">
        <f t="shared" si="41"/>
        <v>*</v>
      </c>
      <c r="U97" s="414" t="str">
        <f t="shared" si="42"/>
        <v>*</v>
      </c>
      <c r="V97" s="414">
        <f t="shared" si="43"/>
        <v>27.9</v>
      </c>
      <c r="W97" s="414">
        <f t="shared" si="44"/>
        <v>25.1</v>
      </c>
      <c r="X97" s="414">
        <f t="shared" si="45"/>
        <v>27.1</v>
      </c>
      <c r="Y97" s="414">
        <f t="shared" si="46"/>
        <v>24.5</v>
      </c>
      <c r="Z97" s="414">
        <f t="shared" si="47"/>
        <v>25.4</v>
      </c>
      <c r="AA97" s="414">
        <f t="shared" si="48"/>
        <v>26.3</v>
      </c>
      <c r="AB97" s="414">
        <f t="shared" si="49"/>
        <v>24.4</v>
      </c>
      <c r="AC97" s="414">
        <f t="shared" si="50"/>
        <v>28.7</v>
      </c>
      <c r="AD97" s="414">
        <f t="shared" si="51"/>
        <v>29.5</v>
      </c>
      <c r="AE97" s="414">
        <f t="shared" si="52"/>
        <v>25.4</v>
      </c>
      <c r="AF97" s="414">
        <f t="shared" si="53"/>
        <v>25.6</v>
      </c>
      <c r="AG97" s="414">
        <f t="shared" si="54"/>
        <v>26.4</v>
      </c>
      <c r="AH97" s="414">
        <f t="shared" si="55"/>
        <v>24.8</v>
      </c>
      <c r="AI97" s="414">
        <f t="shared" si="56"/>
        <v>26.7</v>
      </c>
      <c r="AJ97" s="414">
        <f t="shared" si="57"/>
        <v>25.4</v>
      </c>
      <c r="AK97" s="414">
        <f t="shared" si="58"/>
        <v>25.8</v>
      </c>
      <c r="AL97" s="414">
        <f t="shared" si="59"/>
        <v>27.5</v>
      </c>
      <c r="AM97" s="414">
        <f t="shared" si="60"/>
        <v>26.7</v>
      </c>
      <c r="AN97" s="414">
        <f t="shared" si="61"/>
        <v>24</v>
      </c>
      <c r="AO97" s="414">
        <f t="shared" si="62"/>
        <v>24.5</v>
      </c>
      <c r="AP97" s="414" t="str">
        <f t="shared" si="63"/>
        <v>*</v>
      </c>
      <c r="AQ97" s="414" t="str">
        <f t="shared" si="64"/>
        <v>-</v>
      </c>
      <c r="AR97" s="414" t="str">
        <f t="shared" si="65"/>
        <v>-</v>
      </c>
      <c r="AS97" s="414" t="str">
        <f t="shared" si="66"/>
        <v>-</v>
      </c>
      <c r="AT97" s="358"/>
    </row>
    <row r="98" spans="1:46" ht="13.5" customHeight="1" x14ac:dyDescent="0.3">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34">
        <v>0.90625</v>
      </c>
      <c r="R98" s="431" t="str">
        <f t="shared" si="39"/>
        <v>*</v>
      </c>
      <c r="S98" s="414" t="str">
        <f t="shared" si="40"/>
        <v>*</v>
      </c>
      <c r="T98" s="414" t="str">
        <f t="shared" si="41"/>
        <v>*</v>
      </c>
      <c r="U98" s="414" t="str">
        <f t="shared" si="42"/>
        <v>*</v>
      </c>
      <c r="V98" s="414">
        <f t="shared" si="43"/>
        <v>25</v>
      </c>
      <c r="W98" s="414">
        <f t="shared" si="44"/>
        <v>26.1</v>
      </c>
      <c r="X98" s="414">
        <f t="shared" si="45"/>
        <v>25.9</v>
      </c>
      <c r="Y98" s="414">
        <f t="shared" si="46"/>
        <v>25.5</v>
      </c>
      <c r="Z98" s="414">
        <f t="shared" si="47"/>
        <v>25.4</v>
      </c>
      <c r="AA98" s="414">
        <f t="shared" si="48"/>
        <v>23.8</v>
      </c>
      <c r="AB98" s="414">
        <f t="shared" si="49"/>
        <v>25.9</v>
      </c>
      <c r="AC98" s="414">
        <f t="shared" si="50"/>
        <v>24.9</v>
      </c>
      <c r="AD98" s="414">
        <f t="shared" si="51"/>
        <v>25.4</v>
      </c>
      <c r="AE98" s="414">
        <f t="shared" si="52"/>
        <v>25.9</v>
      </c>
      <c r="AF98" s="414">
        <f t="shared" si="53"/>
        <v>25.3</v>
      </c>
      <c r="AG98" s="414">
        <f t="shared" si="54"/>
        <v>25.4</v>
      </c>
      <c r="AH98" s="414">
        <f t="shared" si="55"/>
        <v>25.1</v>
      </c>
      <c r="AI98" s="414">
        <f t="shared" si="56"/>
        <v>28.1</v>
      </c>
      <c r="AJ98" s="414">
        <f t="shared" si="57"/>
        <v>24.5</v>
      </c>
      <c r="AK98" s="414">
        <f t="shared" si="58"/>
        <v>26</v>
      </c>
      <c r="AL98" s="414">
        <f t="shared" si="59"/>
        <v>24.8</v>
      </c>
      <c r="AM98" s="414">
        <f t="shared" si="60"/>
        <v>24.6</v>
      </c>
      <c r="AN98" s="414">
        <f t="shared" si="61"/>
        <v>25.6</v>
      </c>
      <c r="AO98" s="414">
        <f t="shared" si="62"/>
        <v>25.4</v>
      </c>
      <c r="AP98" s="414" t="str">
        <f t="shared" si="63"/>
        <v>*</v>
      </c>
      <c r="AQ98" s="414" t="str">
        <f t="shared" si="64"/>
        <v>-</v>
      </c>
      <c r="AR98" s="414" t="str">
        <f t="shared" si="65"/>
        <v>-</v>
      </c>
      <c r="AS98" s="414" t="str">
        <f t="shared" si="66"/>
        <v>-</v>
      </c>
      <c r="AT98" s="358"/>
    </row>
    <row r="99" spans="1:46" ht="13.5" customHeight="1" x14ac:dyDescent="0.3">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34">
        <v>0.91666666666666696</v>
      </c>
      <c r="R99" s="431" t="str">
        <f t="shared" si="39"/>
        <v>*</v>
      </c>
      <c r="S99" s="414" t="str">
        <f t="shared" si="40"/>
        <v>*</v>
      </c>
      <c r="T99" s="414" t="str">
        <f t="shared" si="41"/>
        <v>*</v>
      </c>
      <c r="U99" s="414" t="str">
        <f t="shared" si="42"/>
        <v>*</v>
      </c>
      <c r="V99" s="414">
        <f t="shared" si="43"/>
        <v>26.2</v>
      </c>
      <c r="W99" s="414">
        <f t="shared" si="44"/>
        <v>26.1</v>
      </c>
      <c r="X99" s="414">
        <f t="shared" si="45"/>
        <v>22.1</v>
      </c>
      <c r="Y99" s="414">
        <f t="shared" si="46"/>
        <v>25.3</v>
      </c>
      <c r="Z99" s="414">
        <f t="shared" si="47"/>
        <v>23.7</v>
      </c>
      <c r="AA99" s="414">
        <f t="shared" si="48"/>
        <v>26</v>
      </c>
      <c r="AB99" s="414">
        <f t="shared" si="49"/>
        <v>24.8</v>
      </c>
      <c r="AC99" s="414">
        <f t="shared" si="50"/>
        <v>25.3</v>
      </c>
      <c r="AD99" s="414">
        <f t="shared" si="51"/>
        <v>26.1</v>
      </c>
      <c r="AE99" s="414">
        <f t="shared" si="52"/>
        <v>25.4</v>
      </c>
      <c r="AF99" s="414">
        <f t="shared" si="53"/>
        <v>26.1</v>
      </c>
      <c r="AG99" s="414">
        <f t="shared" si="54"/>
        <v>25</v>
      </c>
      <c r="AH99" s="414">
        <f t="shared" si="55"/>
        <v>26.1</v>
      </c>
      <c r="AI99" s="414">
        <f t="shared" si="56"/>
        <v>24.8</v>
      </c>
      <c r="AJ99" s="414">
        <f t="shared" si="57"/>
        <v>25.3</v>
      </c>
      <c r="AK99" s="414">
        <f t="shared" si="58"/>
        <v>25.3</v>
      </c>
      <c r="AL99" s="414">
        <f t="shared" si="59"/>
        <v>26.6</v>
      </c>
      <c r="AM99" s="414">
        <f t="shared" si="60"/>
        <v>25</v>
      </c>
      <c r="AN99" s="414">
        <f t="shared" si="61"/>
        <v>25.4</v>
      </c>
      <c r="AO99" s="414">
        <f t="shared" si="62"/>
        <v>27.5</v>
      </c>
      <c r="AP99" s="414" t="str">
        <f t="shared" si="63"/>
        <v>*</v>
      </c>
      <c r="AQ99" s="414" t="str">
        <f t="shared" si="64"/>
        <v>-</v>
      </c>
      <c r="AR99" s="414" t="str">
        <f t="shared" si="65"/>
        <v>-</v>
      </c>
      <c r="AS99" s="414" t="str">
        <f t="shared" si="66"/>
        <v>-</v>
      </c>
      <c r="AT99" s="358"/>
    </row>
    <row r="100" spans="1:46" ht="13.5" customHeight="1" x14ac:dyDescent="0.3">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34">
        <v>0.92708333333333304</v>
      </c>
      <c r="R100" s="431" t="str">
        <f t="shared" si="39"/>
        <v>*</v>
      </c>
      <c r="S100" s="414" t="str">
        <f t="shared" si="40"/>
        <v>*</v>
      </c>
      <c r="T100" s="414" t="str">
        <f t="shared" si="41"/>
        <v>*</v>
      </c>
      <c r="U100" s="414" t="str">
        <f t="shared" si="42"/>
        <v>*</v>
      </c>
      <c r="V100" s="414">
        <f t="shared" si="43"/>
        <v>23.8</v>
      </c>
      <c r="W100" s="414">
        <f t="shared" si="44"/>
        <v>25.8</v>
      </c>
      <c r="X100" s="414">
        <f t="shared" si="45"/>
        <v>25.2</v>
      </c>
      <c r="Y100" s="414">
        <f t="shared" si="46"/>
        <v>25.2</v>
      </c>
      <c r="Z100" s="414">
        <f t="shared" si="47"/>
        <v>25.8</v>
      </c>
      <c r="AA100" s="414">
        <f t="shared" si="48"/>
        <v>27.3</v>
      </c>
      <c r="AB100" s="414">
        <f t="shared" si="49"/>
        <v>27</v>
      </c>
      <c r="AC100" s="414">
        <f t="shared" si="50"/>
        <v>25.2</v>
      </c>
      <c r="AD100" s="414">
        <f t="shared" si="51"/>
        <v>24.7</v>
      </c>
      <c r="AE100" s="414">
        <f t="shared" si="52"/>
        <v>23.9</v>
      </c>
      <c r="AF100" s="414">
        <f t="shared" si="53"/>
        <v>28.6</v>
      </c>
      <c r="AG100" s="414">
        <f t="shared" si="54"/>
        <v>24.1</v>
      </c>
      <c r="AH100" s="414">
        <f t="shared" si="55"/>
        <v>26.2</v>
      </c>
      <c r="AI100" s="414">
        <f t="shared" si="56"/>
        <v>25.7</v>
      </c>
      <c r="AJ100" s="414">
        <f t="shared" si="57"/>
        <v>26.4</v>
      </c>
      <c r="AK100" s="414">
        <f t="shared" si="58"/>
        <v>26.3</v>
      </c>
      <c r="AL100" s="414">
        <f t="shared" si="59"/>
        <v>23.8</v>
      </c>
      <c r="AM100" s="414">
        <f t="shared" si="60"/>
        <v>26.6</v>
      </c>
      <c r="AN100" s="414">
        <f t="shared" si="61"/>
        <v>25.3</v>
      </c>
      <c r="AO100" s="414">
        <f t="shared" si="62"/>
        <v>25.2</v>
      </c>
      <c r="AP100" s="414" t="str">
        <f t="shared" si="63"/>
        <v>*</v>
      </c>
      <c r="AQ100" s="414" t="str">
        <f t="shared" si="64"/>
        <v>-</v>
      </c>
      <c r="AR100" s="414" t="str">
        <f t="shared" si="65"/>
        <v>-</v>
      </c>
      <c r="AS100" s="414" t="str">
        <f t="shared" si="66"/>
        <v>-</v>
      </c>
      <c r="AT100" s="358"/>
    </row>
    <row r="101" spans="1:46" ht="13.5" customHeight="1" x14ac:dyDescent="0.3">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34">
        <v>0.9375</v>
      </c>
      <c r="R101" s="431" t="str">
        <f t="shared" si="39"/>
        <v>*</v>
      </c>
      <c r="S101" s="414" t="str">
        <f t="shared" si="40"/>
        <v>*</v>
      </c>
      <c r="T101" s="414" t="str">
        <f t="shared" si="41"/>
        <v>*</v>
      </c>
      <c r="U101" s="414" t="str">
        <f t="shared" si="42"/>
        <v>*</v>
      </c>
      <c r="V101" s="414">
        <f t="shared" si="43"/>
        <v>25.6</v>
      </c>
      <c r="W101" s="414">
        <f t="shared" si="44"/>
        <v>25.1</v>
      </c>
      <c r="X101" s="414">
        <f t="shared" si="45"/>
        <v>26.1</v>
      </c>
      <c r="Y101" s="414">
        <f t="shared" si="46"/>
        <v>26.2</v>
      </c>
      <c r="Z101" s="414">
        <f t="shared" si="47"/>
        <v>26.7</v>
      </c>
      <c r="AA101" s="414">
        <f t="shared" si="48"/>
        <v>25.1</v>
      </c>
      <c r="AB101" s="414">
        <f t="shared" si="49"/>
        <v>25.4</v>
      </c>
      <c r="AC101" s="414">
        <f t="shared" si="50"/>
        <v>24.5</v>
      </c>
      <c r="AD101" s="414">
        <f t="shared" si="51"/>
        <v>25.6</v>
      </c>
      <c r="AE101" s="414">
        <f t="shared" si="52"/>
        <v>24.6</v>
      </c>
      <c r="AF101" s="414">
        <f t="shared" si="53"/>
        <v>23.8</v>
      </c>
      <c r="AG101" s="414">
        <f t="shared" si="54"/>
        <v>24.3</v>
      </c>
      <c r="AH101" s="414">
        <f t="shared" si="55"/>
        <v>24.9</v>
      </c>
      <c r="AI101" s="414">
        <f t="shared" si="56"/>
        <v>24.8</v>
      </c>
      <c r="AJ101" s="414">
        <f t="shared" si="57"/>
        <v>24.5</v>
      </c>
      <c r="AK101" s="414">
        <f t="shared" si="58"/>
        <v>24</v>
      </c>
      <c r="AL101" s="414">
        <f t="shared" si="59"/>
        <v>25.1</v>
      </c>
      <c r="AM101" s="414">
        <f t="shared" si="60"/>
        <v>25.7</v>
      </c>
      <c r="AN101" s="414">
        <f t="shared" si="61"/>
        <v>22.4</v>
      </c>
      <c r="AO101" s="414">
        <f t="shared" si="62"/>
        <v>25.3</v>
      </c>
      <c r="AP101" s="414" t="str">
        <f t="shared" si="63"/>
        <v>*</v>
      </c>
      <c r="AQ101" s="414" t="str">
        <f t="shared" si="64"/>
        <v>-</v>
      </c>
      <c r="AR101" s="414" t="str">
        <f t="shared" si="65"/>
        <v>-</v>
      </c>
      <c r="AS101" s="414" t="str">
        <f t="shared" si="66"/>
        <v>-</v>
      </c>
      <c r="AT101" s="358"/>
    </row>
    <row r="102" spans="1:46" ht="13.5" customHeight="1" x14ac:dyDescent="0.3">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34">
        <v>0.94791666666666696</v>
      </c>
      <c r="R102" s="431" t="str">
        <f t="shared" si="39"/>
        <v>*</v>
      </c>
      <c r="S102" s="414" t="str">
        <f t="shared" si="40"/>
        <v>*</v>
      </c>
      <c r="T102" s="414" t="str">
        <f t="shared" si="41"/>
        <v>*</v>
      </c>
      <c r="U102" s="414" t="str">
        <f t="shared" si="42"/>
        <v>*</v>
      </c>
      <c r="V102" s="414">
        <f t="shared" si="43"/>
        <v>25</v>
      </c>
      <c r="W102" s="414">
        <f t="shared" si="44"/>
        <v>26.6</v>
      </c>
      <c r="X102" s="414">
        <f t="shared" si="45"/>
        <v>27.1</v>
      </c>
      <c r="Y102" s="414">
        <f t="shared" si="46"/>
        <v>26.6</v>
      </c>
      <c r="Z102" s="414">
        <f t="shared" si="47"/>
        <v>27.9</v>
      </c>
      <c r="AA102" s="414">
        <f t="shared" si="48"/>
        <v>25.2</v>
      </c>
      <c r="AB102" s="414">
        <f t="shared" si="49"/>
        <v>25.2</v>
      </c>
      <c r="AC102" s="414">
        <f t="shared" si="50"/>
        <v>23.2</v>
      </c>
      <c r="AD102" s="414">
        <f t="shared" si="51"/>
        <v>22.5</v>
      </c>
      <c r="AE102" s="414">
        <f t="shared" si="52"/>
        <v>22.9</v>
      </c>
      <c r="AF102" s="414">
        <f t="shared" si="53"/>
        <v>25.7</v>
      </c>
      <c r="AG102" s="414">
        <f t="shared" si="54"/>
        <v>20</v>
      </c>
      <c r="AH102" s="414">
        <f t="shared" si="55"/>
        <v>26.1</v>
      </c>
      <c r="AI102" s="414">
        <f t="shared" si="56"/>
        <v>27.1</v>
      </c>
      <c r="AJ102" s="414">
        <f t="shared" si="57"/>
        <v>24.9</v>
      </c>
      <c r="AK102" s="414">
        <f t="shared" si="58"/>
        <v>24.3</v>
      </c>
      <c r="AL102" s="414">
        <f t="shared" si="59"/>
        <v>24.5</v>
      </c>
      <c r="AM102" s="414">
        <f t="shared" si="60"/>
        <v>24.3</v>
      </c>
      <c r="AN102" s="414">
        <f t="shared" si="61"/>
        <v>25.2</v>
      </c>
      <c r="AO102" s="414">
        <f t="shared" si="62"/>
        <v>24.1</v>
      </c>
      <c r="AP102" s="414" t="str">
        <f t="shared" si="63"/>
        <v>*</v>
      </c>
      <c r="AQ102" s="414" t="str">
        <f t="shared" si="64"/>
        <v>-</v>
      </c>
      <c r="AR102" s="414" t="str">
        <f t="shared" si="65"/>
        <v>-</v>
      </c>
      <c r="AS102" s="414" t="str">
        <f t="shared" si="66"/>
        <v>-</v>
      </c>
      <c r="AT102" s="358"/>
    </row>
    <row r="103" spans="1:46" ht="13.5" customHeight="1" x14ac:dyDescent="0.3">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34">
        <v>0.95833333333333304</v>
      </c>
      <c r="R103" s="431" t="str">
        <f t="shared" si="39"/>
        <v>*</v>
      </c>
      <c r="S103" s="414" t="str">
        <f t="shared" si="40"/>
        <v>*</v>
      </c>
      <c r="T103" s="414" t="str">
        <f t="shared" si="41"/>
        <v>*</v>
      </c>
      <c r="U103" s="414" t="str">
        <f t="shared" si="42"/>
        <v>*</v>
      </c>
      <c r="V103" s="414">
        <f t="shared" si="43"/>
        <v>25.5</v>
      </c>
      <c r="W103" s="414">
        <f t="shared" si="44"/>
        <v>24.3</v>
      </c>
      <c r="X103" s="414">
        <f t="shared" si="45"/>
        <v>25.1</v>
      </c>
      <c r="Y103" s="414">
        <f t="shared" si="46"/>
        <v>25.1</v>
      </c>
      <c r="Z103" s="414">
        <f t="shared" si="47"/>
        <v>27.1</v>
      </c>
      <c r="AA103" s="414">
        <f t="shared" si="48"/>
        <v>24.4</v>
      </c>
      <c r="AB103" s="414">
        <f t="shared" si="49"/>
        <v>25.9</v>
      </c>
      <c r="AC103" s="414">
        <f t="shared" si="50"/>
        <v>23.7</v>
      </c>
      <c r="AD103" s="414">
        <f t="shared" si="51"/>
        <v>26.9</v>
      </c>
      <c r="AE103" s="414">
        <f t="shared" si="52"/>
        <v>26.9</v>
      </c>
      <c r="AF103" s="414">
        <f t="shared" si="53"/>
        <v>26.7</v>
      </c>
      <c r="AG103" s="414">
        <f t="shared" si="54"/>
        <v>26.2</v>
      </c>
      <c r="AH103" s="414">
        <f t="shared" si="55"/>
        <v>22.9</v>
      </c>
      <c r="AI103" s="414">
        <f t="shared" si="56"/>
        <v>27</v>
      </c>
      <c r="AJ103" s="414">
        <f t="shared" si="57"/>
        <v>25.5</v>
      </c>
      <c r="AK103" s="414">
        <f t="shared" si="58"/>
        <v>25.9</v>
      </c>
      <c r="AL103" s="414">
        <f t="shared" si="59"/>
        <v>26.1</v>
      </c>
      <c r="AM103" s="414">
        <f t="shared" si="60"/>
        <v>28.6</v>
      </c>
      <c r="AN103" s="414">
        <f t="shared" si="61"/>
        <v>25</v>
      </c>
      <c r="AO103" s="414">
        <f t="shared" si="62"/>
        <v>23.5</v>
      </c>
      <c r="AP103" s="414" t="str">
        <f t="shared" si="63"/>
        <v>*</v>
      </c>
      <c r="AQ103" s="414" t="str">
        <f t="shared" si="64"/>
        <v>-</v>
      </c>
      <c r="AR103" s="414" t="str">
        <f t="shared" si="65"/>
        <v>-</v>
      </c>
      <c r="AS103" s="414" t="str">
        <f t="shared" si="66"/>
        <v>-</v>
      </c>
      <c r="AT103" s="358"/>
    </row>
    <row r="104" spans="1:46" ht="13.5" customHeight="1" x14ac:dyDescent="0.3">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34">
        <v>0.96875</v>
      </c>
      <c r="R104" s="431" t="str">
        <f t="shared" si="39"/>
        <v>*</v>
      </c>
      <c r="S104" s="414" t="str">
        <f t="shared" si="40"/>
        <v>*</v>
      </c>
      <c r="T104" s="414" t="str">
        <f t="shared" si="41"/>
        <v>*</v>
      </c>
      <c r="U104" s="414" t="str">
        <f t="shared" si="42"/>
        <v>*</v>
      </c>
      <c r="V104" s="414">
        <f t="shared" si="43"/>
        <v>26.6</v>
      </c>
      <c r="W104" s="414">
        <f t="shared" si="44"/>
        <v>25.7</v>
      </c>
      <c r="X104" s="414">
        <f t="shared" si="45"/>
        <v>26.2</v>
      </c>
      <c r="Y104" s="414">
        <f t="shared" si="46"/>
        <v>29.3</v>
      </c>
      <c r="Z104" s="414">
        <f t="shared" si="47"/>
        <v>27</v>
      </c>
      <c r="AA104" s="414">
        <f t="shared" si="48"/>
        <v>22.8</v>
      </c>
      <c r="AB104" s="414">
        <f t="shared" si="49"/>
        <v>24.2</v>
      </c>
      <c r="AC104" s="414">
        <f t="shared" si="50"/>
        <v>25.2</v>
      </c>
      <c r="AD104" s="414">
        <f t="shared" si="51"/>
        <v>26.4</v>
      </c>
      <c r="AE104" s="414">
        <f t="shared" si="52"/>
        <v>24.8</v>
      </c>
      <c r="AF104" s="414">
        <f t="shared" si="53"/>
        <v>24.7</v>
      </c>
      <c r="AG104" s="414">
        <f t="shared" si="54"/>
        <v>28.1</v>
      </c>
      <c r="AH104" s="414">
        <f t="shared" si="55"/>
        <v>24.4</v>
      </c>
      <c r="AI104" s="414">
        <f t="shared" si="56"/>
        <v>26.9</v>
      </c>
      <c r="AJ104" s="414">
        <f t="shared" si="57"/>
        <v>26.6</v>
      </c>
      <c r="AK104" s="414">
        <f t="shared" si="58"/>
        <v>22.6</v>
      </c>
      <c r="AL104" s="414">
        <f t="shared" si="59"/>
        <v>26.4</v>
      </c>
      <c r="AM104" s="414">
        <f t="shared" si="60"/>
        <v>23.7</v>
      </c>
      <c r="AN104" s="414">
        <f t="shared" si="61"/>
        <v>26.5</v>
      </c>
      <c r="AO104" s="414">
        <f t="shared" si="62"/>
        <v>24.7</v>
      </c>
      <c r="AP104" s="414" t="str">
        <f t="shared" si="63"/>
        <v>*</v>
      </c>
      <c r="AQ104" s="414" t="str">
        <f t="shared" si="64"/>
        <v>-</v>
      </c>
      <c r="AR104" s="414" t="str">
        <f t="shared" si="65"/>
        <v>-</v>
      </c>
      <c r="AS104" s="414" t="str">
        <f t="shared" si="66"/>
        <v>-</v>
      </c>
      <c r="AT104" s="358"/>
    </row>
    <row r="105" spans="1:46" ht="13.5" customHeight="1" x14ac:dyDescent="0.3">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34">
        <v>0.97916666666666696</v>
      </c>
      <c r="R105" s="431" t="str">
        <f t="shared" si="39"/>
        <v>*</v>
      </c>
      <c r="S105" s="414" t="str">
        <f t="shared" si="40"/>
        <v>*</v>
      </c>
      <c r="T105" s="414" t="str">
        <f t="shared" si="41"/>
        <v>*</v>
      </c>
      <c r="U105" s="414" t="str">
        <f t="shared" si="42"/>
        <v>*</v>
      </c>
      <c r="V105" s="414">
        <f t="shared" si="43"/>
        <v>26.4</v>
      </c>
      <c r="W105" s="414">
        <f t="shared" si="44"/>
        <v>27.7</v>
      </c>
      <c r="X105" s="414">
        <f t="shared" si="45"/>
        <v>27.3</v>
      </c>
      <c r="Y105" s="414">
        <f t="shared" si="46"/>
        <v>25.2</v>
      </c>
      <c r="Z105" s="414">
        <f t="shared" si="47"/>
        <v>26.4</v>
      </c>
      <c r="AA105" s="414">
        <f t="shared" si="48"/>
        <v>27.2</v>
      </c>
      <c r="AB105" s="414">
        <f t="shared" si="49"/>
        <v>26.5</v>
      </c>
      <c r="AC105" s="414">
        <f t="shared" si="50"/>
        <v>27.1</v>
      </c>
      <c r="AD105" s="414">
        <f t="shared" si="51"/>
        <v>26</v>
      </c>
      <c r="AE105" s="414">
        <f t="shared" si="52"/>
        <v>25.9</v>
      </c>
      <c r="AF105" s="414">
        <f t="shared" si="53"/>
        <v>28.2</v>
      </c>
      <c r="AG105" s="414">
        <f t="shared" si="54"/>
        <v>23.2</v>
      </c>
      <c r="AH105" s="414">
        <f t="shared" si="55"/>
        <v>25.5</v>
      </c>
      <c r="AI105" s="414">
        <f t="shared" si="56"/>
        <v>22.9</v>
      </c>
      <c r="AJ105" s="414">
        <f t="shared" si="57"/>
        <v>26.1</v>
      </c>
      <c r="AK105" s="414">
        <f t="shared" si="58"/>
        <v>24.3</v>
      </c>
      <c r="AL105" s="414">
        <f t="shared" si="59"/>
        <v>27.1</v>
      </c>
      <c r="AM105" s="414">
        <f t="shared" si="60"/>
        <v>26.7</v>
      </c>
      <c r="AN105" s="414">
        <f t="shared" si="61"/>
        <v>25.9</v>
      </c>
      <c r="AO105" s="414">
        <f t="shared" si="62"/>
        <v>27.5</v>
      </c>
      <c r="AP105" s="414" t="str">
        <f t="shared" si="63"/>
        <v>*</v>
      </c>
      <c r="AQ105" s="414" t="str">
        <f t="shared" si="64"/>
        <v>-</v>
      </c>
      <c r="AR105" s="414" t="str">
        <f t="shared" si="65"/>
        <v>-</v>
      </c>
      <c r="AS105" s="414" t="str">
        <f t="shared" si="66"/>
        <v>-</v>
      </c>
      <c r="AT105" s="358"/>
    </row>
    <row r="106" spans="1:46" ht="13.5" customHeight="1" thickBot="1" x14ac:dyDescent="0.35">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34">
        <v>0.98958333333333304</v>
      </c>
      <c r="R106" s="431" t="str">
        <f t="shared" si="39"/>
        <v>*</v>
      </c>
      <c r="S106" s="414" t="str">
        <f t="shared" si="40"/>
        <v>*</v>
      </c>
      <c r="T106" s="414" t="str">
        <f t="shared" si="41"/>
        <v>*</v>
      </c>
      <c r="U106" s="414" t="str">
        <f t="shared" si="42"/>
        <v>*</v>
      </c>
      <c r="V106" s="414">
        <f t="shared" si="43"/>
        <v>24.4</v>
      </c>
      <c r="W106" s="414">
        <f t="shared" si="44"/>
        <v>27.9</v>
      </c>
      <c r="X106" s="414">
        <f t="shared" si="45"/>
        <v>26.4</v>
      </c>
      <c r="Y106" s="414">
        <f t="shared" si="46"/>
        <v>27.8</v>
      </c>
      <c r="Z106" s="414">
        <f t="shared" si="47"/>
        <v>27</v>
      </c>
      <c r="AA106" s="414">
        <f t="shared" si="48"/>
        <v>26</v>
      </c>
      <c r="AB106" s="414">
        <f t="shared" si="49"/>
        <v>27.2</v>
      </c>
      <c r="AC106" s="414">
        <f t="shared" si="50"/>
        <v>21.1</v>
      </c>
      <c r="AD106" s="414">
        <f t="shared" si="51"/>
        <v>26.7</v>
      </c>
      <c r="AE106" s="414">
        <f t="shared" si="52"/>
        <v>27.1</v>
      </c>
      <c r="AF106" s="414">
        <f t="shared" si="53"/>
        <v>25</v>
      </c>
      <c r="AG106" s="414">
        <f t="shared" si="54"/>
        <v>26.2</v>
      </c>
      <c r="AH106" s="414">
        <f t="shared" si="55"/>
        <v>27.4</v>
      </c>
      <c r="AI106" s="414">
        <f t="shared" si="56"/>
        <v>25.9</v>
      </c>
      <c r="AJ106" s="414">
        <f t="shared" si="57"/>
        <v>27.5</v>
      </c>
      <c r="AK106" s="414">
        <f t="shared" si="58"/>
        <v>27</v>
      </c>
      <c r="AL106" s="414">
        <f t="shared" si="59"/>
        <v>25.2</v>
      </c>
      <c r="AM106" s="414">
        <f t="shared" si="60"/>
        <v>24.3</v>
      </c>
      <c r="AN106" s="414">
        <f t="shared" si="61"/>
        <v>27</v>
      </c>
      <c r="AO106" s="414">
        <f t="shared" si="62"/>
        <v>29.5</v>
      </c>
      <c r="AP106" s="414" t="str">
        <f t="shared" si="63"/>
        <v>*</v>
      </c>
      <c r="AQ106" s="414" t="str">
        <f t="shared" si="64"/>
        <v>-</v>
      </c>
      <c r="AR106" s="414" t="str">
        <f t="shared" si="65"/>
        <v>-</v>
      </c>
      <c r="AS106" s="414" t="str">
        <f t="shared" si="66"/>
        <v>-</v>
      </c>
      <c r="AT106" s="358"/>
    </row>
    <row r="107" spans="1:46" ht="13.5" customHeight="1" thickTop="1" x14ac:dyDescent="0.3">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31" t="s">
        <v>90</v>
      </c>
      <c r="R107" s="435" t="str">
        <f>IFERROR(AVERAGE(R51:R58,R67:R74),"-")</f>
        <v>-</v>
      </c>
      <c r="S107" s="418" t="str">
        <f t="shared" ref="S107:AS107" si="68">IFERROR(AVERAGE(S51:S58,S67:S74),"-")</f>
        <v>-</v>
      </c>
      <c r="T107" s="418" t="str">
        <f t="shared" si="68"/>
        <v>-</v>
      </c>
      <c r="U107" s="418" t="str">
        <f>IFERROR(AVERAGE(U51:U58,U67:U74),"-")</f>
        <v>-</v>
      </c>
      <c r="V107" s="418">
        <f t="shared" si="68"/>
        <v>23.831250000000001</v>
      </c>
      <c r="W107" s="418">
        <f t="shared" si="68"/>
        <v>23.900000000000002</v>
      </c>
      <c r="X107" s="418">
        <f t="shared" si="68"/>
        <v>24.424999999999997</v>
      </c>
      <c r="Y107" s="418">
        <f t="shared" si="68"/>
        <v>23.418749999999999</v>
      </c>
      <c r="Z107" s="418">
        <f t="shared" si="68"/>
        <v>24.037500000000001</v>
      </c>
      <c r="AA107" s="418">
        <f t="shared" si="68"/>
        <v>23.949999999999992</v>
      </c>
      <c r="AB107" s="418">
        <f t="shared" si="68"/>
        <v>23.949999999999996</v>
      </c>
      <c r="AC107" s="418">
        <f t="shared" si="68"/>
        <v>22.974999999999998</v>
      </c>
      <c r="AD107" s="418">
        <f t="shared" si="68"/>
        <v>24.262499999999996</v>
      </c>
      <c r="AE107" s="418">
        <f t="shared" si="68"/>
        <v>24.318750000000005</v>
      </c>
      <c r="AF107" s="418">
        <f t="shared" si="68"/>
        <v>24.524999999999999</v>
      </c>
      <c r="AG107" s="418">
        <f t="shared" si="68"/>
        <v>24.287500000000001</v>
      </c>
      <c r="AH107" s="418">
        <f t="shared" si="68"/>
        <v>24.368749999999995</v>
      </c>
      <c r="AI107" s="418">
        <f t="shared" si="68"/>
        <v>24.506249999999998</v>
      </c>
      <c r="AJ107" s="418">
        <f t="shared" si="68"/>
        <v>23.856249999999999</v>
      </c>
      <c r="AK107" s="418">
        <f t="shared" si="68"/>
        <v>24.337499999999999</v>
      </c>
      <c r="AL107" s="418">
        <f t="shared" si="68"/>
        <v>25.018749999999997</v>
      </c>
      <c r="AM107" s="418">
        <f t="shared" si="68"/>
        <v>24.275000000000002</v>
      </c>
      <c r="AN107" s="418">
        <f t="shared" si="68"/>
        <v>24.40625</v>
      </c>
      <c r="AO107" s="418">
        <f t="shared" si="68"/>
        <v>23.006250000000001</v>
      </c>
      <c r="AP107" s="418">
        <f t="shared" si="68"/>
        <v>24.475000000000001</v>
      </c>
      <c r="AQ107" s="418" t="str">
        <f t="shared" si="68"/>
        <v>-</v>
      </c>
      <c r="AR107" s="418" t="str">
        <f t="shared" si="68"/>
        <v>-</v>
      </c>
      <c r="AS107" s="418" t="str">
        <f t="shared" si="68"/>
        <v>-</v>
      </c>
      <c r="AT107" s="358"/>
    </row>
    <row r="108" spans="1:46" ht="13.5" customHeight="1" x14ac:dyDescent="0.3">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31"/>
      <c r="R108" s="431"/>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32" t="s">
        <v>56</v>
      </c>
      <c r="R109" s="433">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35">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36" t="s">
        <v>89</v>
      </c>
      <c r="R110" s="437" t="str">
        <f>IFERROR(SUM($G107:$M107)/$B107,"-")</f>
        <v>-</v>
      </c>
      <c r="S110" s="420" t="str">
        <f>IFERROR(SUM($G211:$M211)/$B211,"-")</f>
        <v>-</v>
      </c>
      <c r="T110" s="420" t="str">
        <f>IFERROR(SUM($G315:$M315)/$B315,"-")</f>
        <v>-</v>
      </c>
      <c r="U110" s="420" t="str">
        <f>IFERROR(SUM($G419:$M419)/$B419,"-")</f>
        <v>-</v>
      </c>
      <c r="V110" s="420">
        <f>IFERROR(SUM($G523:$M523)/$B523,"-")</f>
        <v>4.051316677920324E-2</v>
      </c>
      <c r="W110" s="420">
        <f>IFERROR(SUM($G627:$M627)/$B627,"-")</f>
        <v>1.9740552735476594E-2</v>
      </c>
      <c r="X110" s="420">
        <f>IFERROR(SUM($G731:$M731)/$B731,"-")</f>
        <v>1.9938650306748466E-2</v>
      </c>
      <c r="Y110" s="420">
        <f>IFERROR(SUM($G835:$M835)/$B835,"-")</f>
        <v>3.959012575687005E-2</v>
      </c>
      <c r="Z110" s="420">
        <f>IFERROR(SUM($G939:$M939)/$B939,"-")</f>
        <v>4.2543663233318409E-2</v>
      </c>
      <c r="AA110" s="420">
        <f>IFERROR(SUM($G1043:$M1043)/$B1043,"-")</f>
        <v>4.4104803493449779E-2</v>
      </c>
      <c r="AB110" s="420">
        <f>IFERROR(SUM($G1147:$M1147)/$B1147,"-")</f>
        <v>4.0554962646744928E-2</v>
      </c>
      <c r="AC110" s="420">
        <f>IFERROR(SUM($G1251:$M1251)/$B1251,"-")</f>
        <v>4.2573501336387931E-2</v>
      </c>
      <c r="AD110" s="420">
        <f>IFERROR(SUM($G1355:$M1355)/$B1355,"-")</f>
        <v>2.0211979295045601E-2</v>
      </c>
      <c r="AE110" s="420">
        <f>IFERROR(SUM($G1459:$M1459)/$B1459,"-")</f>
        <v>1.4465577283686044E-2</v>
      </c>
      <c r="AF110" s="420">
        <f>IFERROR(SUM($G1563:$M1563)/$B1563,"-")</f>
        <v>3.3409090909090909E-2</v>
      </c>
      <c r="AG110" s="420">
        <f>IFERROR(SUM($G1667:$M1667)/$B1667,"-")</f>
        <v>4.1179223210107627E-2</v>
      </c>
      <c r="AH110" s="420">
        <f>IFERROR(SUM($G1771:$M1771)/$B1771,"-")</f>
        <v>3.6665907538146206E-2</v>
      </c>
      <c r="AI110" s="420">
        <f>IFERROR(SUM($G1875:$M1875)/$B1875,"-")</f>
        <v>4.4634146341463413E-2</v>
      </c>
      <c r="AJ110" s="420">
        <f>IFERROR(SUM($G1979:$M1979)/$B1979,"-")</f>
        <v>3.9879759519038077E-2</v>
      </c>
      <c r="AK110" s="420">
        <f>IFERROR(SUM($G2083:$M2083)/$B2083,"-")</f>
        <v>2.4526792855238604E-2</v>
      </c>
      <c r="AL110" s="420">
        <f>IFERROR(SUM($G2187:$M2187)/$B2187,"-")</f>
        <v>1.7770597738287562E-2</v>
      </c>
      <c r="AM110" s="420">
        <f>IFERROR(SUM($G2291:$M2291)/$B2291,"-")</f>
        <v>4.1840036985668051E-2</v>
      </c>
      <c r="AN110" s="420">
        <f>IFERROR(SUM($G2395:$M2395)/$B2395,"-")</f>
        <v>3.805774278215223E-2</v>
      </c>
      <c r="AO110" s="420">
        <f>IFERROR(SUM($G2499:$M2499)/$B2499,"-")</f>
        <v>3.8453276047261009E-2</v>
      </c>
      <c r="AP110" s="420">
        <f>IFERROR(SUM($G2603:$M2603)/$B2603,"-")</f>
        <v>4.4453507340946163E-2</v>
      </c>
      <c r="AQ110" s="420" t="str">
        <f>IFERROR(SUM($G2707:$M2707)/$B2707,"-")</f>
        <v>-</v>
      </c>
      <c r="AR110" s="420" t="str">
        <f>IFERROR(SUM($G2811:$M2811)/$B2811,"-")</f>
        <v>-</v>
      </c>
      <c r="AS110" s="420" t="str">
        <f>IFERROR(SUM($G2915:$M2915)/$B2915,"-")</f>
        <v>-</v>
      </c>
      <c r="AT110" s="358"/>
    </row>
    <row r="111" spans="1:46" ht="13.5" customHeight="1" thickTop="1" x14ac:dyDescent="0.3">
      <c r="N111" s="169"/>
      <c r="O111" s="169"/>
      <c r="Q111" s="436" t="s">
        <v>91</v>
      </c>
      <c r="R111" s="437" t="str">
        <f>IFERROR(SUM($G108:$M108)/$B108,"-")</f>
        <v>-</v>
      </c>
      <c r="S111" s="420" t="str">
        <f>IFERROR(SUM($G212:$M212)/$B212,"-")</f>
        <v>-</v>
      </c>
      <c r="T111" s="420" t="str">
        <f>IFERROR(SUM($G316:$M316)/$B316,"-")</f>
        <v>-</v>
      </c>
      <c r="U111" s="420" t="str">
        <f>IFERROR(SUM($G420:$M420)/$B420,"-")</f>
        <v>-</v>
      </c>
      <c r="V111" s="420">
        <f>IFERROR(SUM($G524:$M524)/$B524,"-")</f>
        <v>3.7946874375873775E-2</v>
      </c>
      <c r="W111" s="420">
        <f>IFERROR(SUM($G628:$M628)/$B628,"-")</f>
        <v>2.0209398587776966E-2</v>
      </c>
      <c r="X111" s="420">
        <f>IFERROR(SUM($G732:$M732)/$B732,"-")</f>
        <v>2.0739165115660728E-2</v>
      </c>
      <c r="Y111" s="420">
        <f>IFERROR(SUM($G836:$M836)/$B836,"-")</f>
        <v>3.7453183520599252E-2</v>
      </c>
      <c r="Z111" s="420">
        <f>IFERROR(SUM($G940:$M940)/$B940,"-")</f>
        <v>4.1252578286142885E-2</v>
      </c>
      <c r="AA111" s="420">
        <f>IFERROR(SUM($G1044:$M1044)/$B1044,"-")</f>
        <v>4.1681968417186924E-2</v>
      </c>
      <c r="AB111" s="420">
        <f>IFERROR(SUM($G1148:$M1148)/$B1148,"-")</f>
        <v>3.83714646009728E-2</v>
      </c>
      <c r="AC111" s="420">
        <f>IFERROR(SUM($G1252:$M1252)/$B1252,"-")</f>
        <v>4.1077883667433451E-2</v>
      </c>
      <c r="AD111" s="420">
        <f>IFERROR(SUM($G1356:$M1356)/$B1356,"-")</f>
        <v>1.9360452469001522E-2</v>
      </c>
      <c r="AE111" s="420">
        <f>IFERROR(SUM($G1460:$M1460)/$B1460,"-")</f>
        <v>1.3921661160924964E-2</v>
      </c>
      <c r="AF111" s="420">
        <f>IFERROR(SUM($G1564:$M1564)/$B1564,"-")</f>
        <v>3.1964354901201086E-2</v>
      </c>
      <c r="AG111" s="420">
        <f>IFERROR(SUM($G1668:$M1668)/$B1668,"-")</f>
        <v>3.8589618021547499E-2</v>
      </c>
      <c r="AH111" s="420">
        <f>IFERROR(SUM($G1772:$M1772)/$B1772,"-")</f>
        <v>3.5276073619631899E-2</v>
      </c>
      <c r="AI111" s="420">
        <f>IFERROR(SUM($G1876:$M1876)/$B1876,"-")</f>
        <v>4.1658281344334878E-2</v>
      </c>
      <c r="AJ111" s="420">
        <f>IFERROR(SUM($G1980:$M1980)/$B1980,"-")</f>
        <v>3.9105191256830603E-2</v>
      </c>
      <c r="AK111" s="420">
        <f>IFERROR(SUM($G2084:$M2084)/$B2084,"-")</f>
        <v>2.5357307514983864E-2</v>
      </c>
      <c r="AL111" s="420">
        <f>IFERROR(SUM($G2188:$M2188)/$B2188,"-")</f>
        <v>1.878855860908581E-2</v>
      </c>
      <c r="AM111" s="420">
        <f>IFERROR(SUM($G2292:$M2292)/$B2292,"-")</f>
        <v>3.9820417723989851E-2</v>
      </c>
      <c r="AN111" s="420">
        <f>IFERROR(SUM($G2396:$M2396)/$B2396,"-")</f>
        <v>3.7275064267352186E-2</v>
      </c>
      <c r="AO111" s="420">
        <f>IFERROR(SUM($G2500:$M2500)/$B2500,"-")</f>
        <v>3.6005066039442736E-2</v>
      </c>
      <c r="AP111" s="420">
        <f>IFERROR(SUM($G2604:$M2604)/$B2604,"-")</f>
        <v>4.4540229885057472E-2</v>
      </c>
      <c r="AQ111" s="420" t="str">
        <f>IFERROR(SUM($G2708:$M2708)/$B2708,"-")</f>
        <v>-</v>
      </c>
      <c r="AR111" s="420" t="str">
        <f>IFERROR(SUM($G2812:$M2812)/$B2812,"-")</f>
        <v>-</v>
      </c>
      <c r="AS111" s="420" t="str">
        <f>IFERROR(SUM($G2916:$M2916)/$B2916,"-")</f>
        <v>-</v>
      </c>
      <c r="AT111" s="358"/>
    </row>
    <row r="112" spans="1:46" ht="13.5" customHeight="1" thickBot="1" x14ac:dyDescent="0.35">
      <c r="A112" s="170" t="s">
        <v>16</v>
      </c>
      <c r="B112" s="171" t="s">
        <v>94</v>
      </c>
      <c r="C112" s="171">
        <f>C8+1</f>
        <v>45447</v>
      </c>
      <c r="D112" s="170"/>
      <c r="E112" s="170"/>
      <c r="F112" s="170"/>
      <c r="G112" s="170"/>
      <c r="H112" s="170"/>
      <c r="I112" s="170"/>
      <c r="J112" s="170"/>
      <c r="K112" s="170"/>
      <c r="L112" s="170"/>
      <c r="M112" s="170"/>
      <c r="N112" s="172"/>
      <c r="O112" s="172"/>
      <c r="Q112" s="438" t="s">
        <v>92</v>
      </c>
      <c r="R112" s="437" t="str">
        <f>IFERROR(SUM($G109:$M109)/$B109,"-")</f>
        <v>-</v>
      </c>
      <c r="S112" s="420" t="str">
        <f>IFERROR(SUM($G213:$M213)/$B213,"-")</f>
        <v>-</v>
      </c>
      <c r="T112" s="420" t="str">
        <f>IFERROR(SUM($G317:$M317)/$B317,"-")</f>
        <v>-</v>
      </c>
      <c r="U112" s="420" t="str">
        <f>IFERROR(SUM($G421:$M421)/$B421,"-")</f>
        <v>-</v>
      </c>
      <c r="V112" s="420">
        <f>IFERROR(SUM($G525:$M525)/$B525,"-")</f>
        <v>3.7172573189522343E-2</v>
      </c>
      <c r="W112" s="420">
        <f>IFERROR(SUM($G629:$M629)/$B629,"-")</f>
        <v>1.9482007792803117E-2</v>
      </c>
      <c r="X112" s="420">
        <f>IFERROR(SUM($G733:$M733)/$B733,"-")</f>
        <v>2.0964890123768627E-2</v>
      </c>
      <c r="Y112" s="420">
        <f>IFERROR(SUM($G837:$M837)/$B837,"-")</f>
        <v>3.7201233616037006E-2</v>
      </c>
      <c r="Z112" s="420">
        <f>IFERROR(SUM($G941:$M941)/$B941,"-")</f>
        <v>4.0849972522440006E-2</v>
      </c>
      <c r="AA112" s="420">
        <f>IFERROR(SUM($G1045:$M1045)/$B1045,"-")</f>
        <v>4.1472172351885099E-2</v>
      </c>
      <c r="AB112" s="420">
        <f>IFERROR(SUM($G1149:$M1149)/$B1149,"-")</f>
        <v>3.7570224719101125E-2</v>
      </c>
      <c r="AC112" s="420">
        <f>IFERROR(SUM($G1253:$M1253)/$B1253,"-")</f>
        <v>4.083585898867443E-2</v>
      </c>
      <c r="AD112" s="420">
        <f>IFERROR(SUM($G1357:$M1357)/$B1357,"-")</f>
        <v>1.9202671676059279E-2</v>
      </c>
      <c r="AE112" s="420">
        <f>IFERROR(SUM($G1461:$M1461)/$B1461,"-")</f>
        <v>1.4062145611249716E-2</v>
      </c>
      <c r="AF112" s="420">
        <f>IFERROR(SUM($G1565:$M1565)/$B1565,"-")</f>
        <v>3.1947069943289226E-2</v>
      </c>
      <c r="AG112" s="420">
        <f>IFERROR(SUM($G1669:$M1669)/$B1669,"-")</f>
        <v>3.8239815526518062E-2</v>
      </c>
      <c r="AH112" s="420">
        <f>IFERROR(SUM($G1773:$M1773)/$B1773,"-")</f>
        <v>3.5173058933582788E-2</v>
      </c>
      <c r="AI112" s="420">
        <f>IFERROR(SUM($G1877:$M1877)/$B1877,"-")</f>
        <v>4.0435458786936239E-2</v>
      </c>
      <c r="AJ112" s="420">
        <f>IFERROR(SUM($G1981:$M1981)/$B1981,"-")</f>
        <v>3.8822174699786147E-2</v>
      </c>
      <c r="AK112" s="420">
        <f>IFERROR(SUM($G2085:$M2085)/$B2085,"-")</f>
        <v>2.5010969723562967E-2</v>
      </c>
      <c r="AL112" s="420">
        <f>IFERROR(SUM($G2189:$M2189)/$B2189,"-")</f>
        <v>1.9277108433734941E-2</v>
      </c>
      <c r="AM112" s="420">
        <f>IFERROR(SUM($G2293:$M2293)/$B2293,"-")</f>
        <v>3.951890034364261E-2</v>
      </c>
      <c r="AN112" s="420">
        <f>IFERROR(SUM($G2397:$M2397)/$B2397,"-")</f>
        <v>3.636041149343739E-2</v>
      </c>
      <c r="AO112" s="420">
        <f>IFERROR(SUM($G2501:$M2501)/$B2501,"-")</f>
        <v>3.5329447094152977E-2</v>
      </c>
      <c r="AP112" s="420">
        <f>IFERROR(SUM($G2605:$M2605)/$B2605,"-")</f>
        <v>4.4540229885057472E-2</v>
      </c>
      <c r="AQ112" s="420" t="str">
        <f>IFERROR(SUM($G2709:$M2709)/$B2709,"-")</f>
        <v>-</v>
      </c>
      <c r="AR112" s="420" t="str">
        <f>IFERROR(SUM($G2813:$M2813)/$B2813,"-")</f>
        <v>-</v>
      </c>
      <c r="AS112" s="420" t="str">
        <f>IFERROR(SUM($G2917:$M2917)/$B2917,"-")</f>
        <v>-</v>
      </c>
      <c r="AT112" s="358"/>
    </row>
    <row r="113" spans="1:46" ht="13.5" customHeight="1" thickTop="1" thickBot="1" x14ac:dyDescent="0.35">
      <c r="A113" s="170"/>
      <c r="B113" s="531" t="s">
        <v>74</v>
      </c>
      <c r="C113" s="531" t="s">
        <v>75</v>
      </c>
      <c r="D113" s="531" t="s">
        <v>76</v>
      </c>
      <c r="E113" s="531" t="s">
        <v>77</v>
      </c>
      <c r="F113" s="531" t="s">
        <v>78</v>
      </c>
      <c r="G113" s="531" t="s">
        <v>79</v>
      </c>
      <c r="H113" s="531" t="s">
        <v>80</v>
      </c>
      <c r="I113" s="531" t="s">
        <v>81</v>
      </c>
      <c r="J113" s="531" t="s">
        <v>82</v>
      </c>
      <c r="K113" s="531" t="s">
        <v>83</v>
      </c>
      <c r="L113" s="531" t="s">
        <v>84</v>
      </c>
      <c r="M113" s="531" t="s">
        <v>85</v>
      </c>
      <c r="N113" s="533" t="s">
        <v>86</v>
      </c>
      <c r="O113" s="533" t="s">
        <v>87</v>
      </c>
      <c r="Q113" s="438" t="s">
        <v>93</v>
      </c>
      <c r="R113" s="437" t="str">
        <f>IFERROR(SUM($G110:$M110)/$B110,"-")</f>
        <v>-</v>
      </c>
      <c r="S113" s="420" t="str">
        <f>IFERROR(SUM($G214:$M214)/$B214,"-")</f>
        <v>-</v>
      </c>
      <c r="T113" s="420" t="str">
        <f>IFERROR(SUM($G318:$M318)/$B318,"-")</f>
        <v>-</v>
      </c>
      <c r="U113" s="420" t="str">
        <f>IFERROR(SUM($G422:$M422)/$B422,"-")</f>
        <v>-</v>
      </c>
      <c r="V113" s="420">
        <f>IFERROR(SUM($G526:$M526)/$B526,"-")</f>
        <v>3.7172573189522343E-2</v>
      </c>
      <c r="W113" s="420">
        <f>IFERROR(SUM($G630:$M630)/$B630,"-")</f>
        <v>1.9264448336252189E-2</v>
      </c>
      <c r="X113" s="420">
        <f>IFERROR(SUM($G734:$M734)/$B734,"-")</f>
        <v>2.0081281377002151E-2</v>
      </c>
      <c r="Y113" s="420">
        <f>IFERROR(SUM($G838:$M838)/$B838,"-")</f>
        <v>3.7518573551263E-2</v>
      </c>
      <c r="Z113" s="420">
        <f>IFERROR(SUM($G942:$M942)/$B942,"-")</f>
        <v>4.0416519590540066E-2</v>
      </c>
      <c r="AA113" s="420">
        <f>IFERROR(SUM($G1046:$M1046)/$B1046,"-")</f>
        <v>4.0603852160333159E-2</v>
      </c>
      <c r="AB113" s="420">
        <f>IFERROR(SUM($G1150:$M1150)/$B1150,"-")</f>
        <v>3.7787234042553193E-2</v>
      </c>
      <c r="AC113" s="420">
        <f>IFERROR(SUM($G1254:$M1254)/$B1254,"-")</f>
        <v>4.1021671826625389E-2</v>
      </c>
      <c r="AD113" s="420">
        <f>IFERROR(SUM($G1358:$M1358)/$B1358,"-")</f>
        <v>1.9407763105242098E-2</v>
      </c>
      <c r="AE113" s="420">
        <f>IFERROR(SUM($G1462:$M1462)/$B1462,"-")</f>
        <v>1.3993541442411194E-2</v>
      </c>
      <c r="AF113" s="420">
        <f>IFERROR(SUM($G1566:$M1566)/$B1566,"-")</f>
        <v>3.1632839641616381E-2</v>
      </c>
      <c r="AG113" s="420">
        <f>IFERROR(SUM($G1670:$M1670)/$B1670,"-")</f>
        <v>3.8033395176252316E-2</v>
      </c>
      <c r="AH113" s="420">
        <f>IFERROR(SUM($G1774:$M1774)/$B1774,"-")</f>
        <v>3.5411020776874434E-2</v>
      </c>
      <c r="AI113" s="420">
        <f>IFERROR(SUM($G1878:$M1878)/$B1878,"-")</f>
        <v>4.0142562371037326E-2</v>
      </c>
      <c r="AJ113" s="420">
        <f>IFERROR(SUM($G1982:$M1982)/$B1982,"-")</f>
        <v>3.8101285918399744E-2</v>
      </c>
      <c r="AK113" s="420">
        <f>IFERROR(SUM($G2086:$M2086)/$B2086,"-")</f>
        <v>2.4737945492662474E-2</v>
      </c>
      <c r="AL113" s="420">
        <f>IFERROR(SUM($G2190:$M2190)/$B2190,"-")</f>
        <v>1.8255578093306288E-2</v>
      </c>
      <c r="AM113" s="420">
        <f>IFERROR(SUM($G2294:$M2294)/$B2294,"-")</f>
        <v>3.9631336405529953E-2</v>
      </c>
      <c r="AN113" s="420">
        <f>IFERROR(SUM($G2398:$M2398)/$B2398,"-")</f>
        <v>3.6101083032490974E-2</v>
      </c>
      <c r="AO113" s="420">
        <f>IFERROR(SUM($G2502:$M2502)/$B2502,"-")</f>
        <v>3.4818228366615467E-2</v>
      </c>
      <c r="AP113" s="420">
        <f>IFERROR(SUM($G2606:$M2606)/$B2606,"-")</f>
        <v>4.3390514631685168E-2</v>
      </c>
      <c r="AQ113" s="420" t="str">
        <f>IFERROR(SUM($G2710:$M2710)/$B2710,"-")</f>
        <v>-</v>
      </c>
      <c r="AR113" s="420" t="str">
        <f>IFERROR(SUM($G2814:$M2814)/$B2814,"-")</f>
        <v>-</v>
      </c>
      <c r="AS113" s="420" t="str">
        <f>IFERROR(SUM($G2918:$M2918)/$B2918,"-")</f>
        <v>-</v>
      </c>
      <c r="AT113" s="358"/>
    </row>
    <row r="114" spans="1:46" ht="13.5" customHeight="1" thickTop="1" thickBot="1" x14ac:dyDescent="0.35">
      <c r="A114" s="173" t="s">
        <v>56</v>
      </c>
      <c r="B114" s="532"/>
      <c r="C114" s="532"/>
      <c r="D114" s="532"/>
      <c r="E114" s="532"/>
      <c r="F114" s="532"/>
      <c r="G114" s="532"/>
      <c r="H114" s="532"/>
      <c r="I114" s="532"/>
      <c r="J114" s="532"/>
      <c r="K114" s="532"/>
      <c r="L114" s="532"/>
      <c r="M114" s="532"/>
      <c r="N114" s="534"/>
      <c r="O114" s="534"/>
      <c r="V114" s="423"/>
      <c r="AA114" s="423"/>
      <c r="AG114" s="423"/>
      <c r="AT114" s="358"/>
    </row>
    <row r="115" spans="1:46" ht="13.5" customHeight="1" thickTop="1" x14ac:dyDescent="0.3">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33">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36" t="s">
        <v>95</v>
      </c>
      <c r="R116" s="440">
        <f>$N$110</f>
        <v>0</v>
      </c>
      <c r="S116" s="424">
        <f>$N$214</f>
        <v>0</v>
      </c>
      <c r="T116" s="424">
        <f>$N$318</f>
        <v>0</v>
      </c>
      <c r="U116" s="424">
        <f>$N$422</f>
        <v>0</v>
      </c>
      <c r="V116" s="424">
        <f>$N$526</f>
        <v>23.7</v>
      </c>
      <c r="W116" s="424">
        <f>$N$630</f>
        <v>24.6</v>
      </c>
      <c r="X116" s="424">
        <f>$N$734</f>
        <v>25.1</v>
      </c>
      <c r="Y116" s="424">
        <f>$N$838</f>
        <v>22.4</v>
      </c>
      <c r="Z116" s="424">
        <f>$N$942</f>
        <v>22.1</v>
      </c>
      <c r="AA116" s="424">
        <f>$N$1046</f>
        <v>22</v>
      </c>
      <c r="AB116" s="424">
        <f>$N$1150</f>
        <v>22.3</v>
      </c>
      <c r="AC116" s="424">
        <f>$N$1254</f>
        <v>23.5</v>
      </c>
      <c r="AD116" s="424">
        <f>$N$1358</f>
        <v>24.7</v>
      </c>
      <c r="AE116" s="424">
        <f>$N$1462</f>
        <v>24.1</v>
      </c>
      <c r="AF116" s="424">
        <f>$N$1566</f>
        <v>23.9</v>
      </c>
      <c r="AG116" s="424">
        <f>$N$1670</f>
        <v>22.2</v>
      </c>
      <c r="AH116" s="424">
        <f>$N$1774</f>
        <v>22.5</v>
      </c>
      <c r="AI116" s="424">
        <f>$N$1878</f>
        <v>22.5</v>
      </c>
      <c r="AJ116" s="424">
        <f>$N$1982</f>
        <v>23.8</v>
      </c>
      <c r="AK116" s="424">
        <f>$N$2086</f>
        <v>24.8</v>
      </c>
      <c r="AL116" s="424">
        <f>$N$2190</f>
        <v>25.3</v>
      </c>
      <c r="AM116" s="424">
        <f>$N$2294</f>
        <v>23.5</v>
      </c>
      <c r="AN116" s="424">
        <f>$N$2398</f>
        <v>22.7</v>
      </c>
      <c r="AO116" s="424">
        <f>$N$2502</f>
        <v>22.1</v>
      </c>
      <c r="AP116" s="424">
        <f>$N$2606</f>
        <v>21.3</v>
      </c>
      <c r="AQ116" s="424">
        <f>$N$2710</f>
        <v>0</v>
      </c>
      <c r="AR116" s="424">
        <f>$N$2814</f>
        <v>0</v>
      </c>
      <c r="AS116" s="424">
        <f>$N$2918</f>
        <v>0</v>
      </c>
    </row>
    <row r="117" spans="1:46" ht="13.5" customHeight="1" x14ac:dyDescent="0.3">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36" t="s">
        <v>96</v>
      </c>
      <c r="R117" s="440">
        <f>$O$110</f>
        <v>0</v>
      </c>
      <c r="S117" s="424">
        <f>$O$214</f>
        <v>0</v>
      </c>
      <c r="T117" s="424">
        <f>$O$318</f>
        <v>0</v>
      </c>
      <c r="U117" s="424">
        <f>$O$422</f>
        <v>0</v>
      </c>
      <c r="V117" s="424">
        <f>$O$526</f>
        <v>28.4</v>
      </c>
      <c r="W117" s="424">
        <f>$O$630</f>
        <v>29.4</v>
      </c>
      <c r="X117" s="424">
        <f>$O$734</f>
        <v>29.7</v>
      </c>
      <c r="Y117" s="424">
        <f>$O$838</f>
        <v>28</v>
      </c>
      <c r="Z117" s="424">
        <f>$O$942</f>
        <v>28.2</v>
      </c>
      <c r="AA117" s="424">
        <f>$O$1046</f>
        <v>28.2</v>
      </c>
      <c r="AB117" s="424">
        <f>$O$1150</f>
        <v>28.2</v>
      </c>
      <c r="AC117" s="424">
        <f>$O$1254</f>
        <v>28.2</v>
      </c>
      <c r="AD117" s="424">
        <f>$O$1358</f>
        <v>29.4</v>
      </c>
      <c r="AE117" s="424">
        <f>$O$1462</f>
        <v>29.1</v>
      </c>
      <c r="AF117" s="424">
        <f>$O$1566</f>
        <v>28.7</v>
      </c>
      <c r="AG117" s="424">
        <f>$O$1670</f>
        <v>28.4</v>
      </c>
      <c r="AH117" s="424">
        <f>$O$1774</f>
        <v>28.5</v>
      </c>
      <c r="AI117" s="424">
        <f>$O$1878</f>
        <v>28.8</v>
      </c>
      <c r="AJ117" s="424">
        <f>$O$1982</f>
        <v>28.9</v>
      </c>
      <c r="AK117" s="424">
        <f>$O$2086</f>
        <v>29.6</v>
      </c>
      <c r="AL117" s="424">
        <f>$O$2190</f>
        <v>30.2</v>
      </c>
      <c r="AM117" s="424">
        <f>$O$2294</f>
        <v>28.7</v>
      </c>
      <c r="AN117" s="424">
        <f>$O$2398</f>
        <v>28.5</v>
      </c>
      <c r="AO117" s="424">
        <f>$O$2502</f>
        <v>28.1</v>
      </c>
      <c r="AP117" s="424">
        <f>$O$2606</f>
        <v>27.6</v>
      </c>
      <c r="AQ117" s="424">
        <f>$O$2710</f>
        <v>0</v>
      </c>
      <c r="AR117" s="424">
        <f>$O$2814</f>
        <v>0</v>
      </c>
      <c r="AS117" s="424">
        <f>$O$2918</f>
        <v>0</v>
      </c>
    </row>
    <row r="118" spans="1:46" ht="13.5" customHeight="1" x14ac:dyDescent="0.3">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33" ht="13.5" customHeight="1" x14ac:dyDescent="0.3">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33" ht="13.5" customHeight="1" thickBot="1" x14ac:dyDescent="0.35">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33" ht="13.5" customHeight="1" thickTop="1" x14ac:dyDescent="0.3">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33" ht="13.5" customHeight="1" x14ac:dyDescent="0.3">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33" ht="13.5" customHeight="1" x14ac:dyDescent="0.3">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33" ht="13.5" customHeight="1" thickBot="1" x14ac:dyDescent="0.35">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33" ht="13.5" customHeight="1" thickTop="1" x14ac:dyDescent="0.3">
      <c r="N215" s="169"/>
      <c r="O215" s="169"/>
    </row>
    <row r="216" spans="1:33" ht="13.5" customHeight="1" thickBot="1" x14ac:dyDescent="0.35">
      <c r="A216" s="170" t="s">
        <v>16</v>
      </c>
      <c r="B216" s="171" t="s">
        <v>97</v>
      </c>
      <c r="C216" s="171">
        <f>C112+1</f>
        <v>45448</v>
      </c>
      <c r="D216" s="170"/>
      <c r="E216" s="170"/>
      <c r="F216" s="170"/>
      <c r="G216" s="170"/>
      <c r="H216" s="170"/>
      <c r="I216" s="170"/>
      <c r="J216" s="170"/>
      <c r="K216" s="170"/>
      <c r="L216" s="170"/>
      <c r="M216" s="170"/>
      <c r="N216" s="172"/>
      <c r="O216" s="172"/>
    </row>
    <row r="217" spans="1:33" ht="13.5" customHeight="1" thickTop="1" thickBot="1" x14ac:dyDescent="0.35">
      <c r="A217" s="170"/>
      <c r="B217" s="531" t="s">
        <v>74</v>
      </c>
      <c r="C217" s="531" t="s">
        <v>75</v>
      </c>
      <c r="D217" s="531" t="s">
        <v>76</v>
      </c>
      <c r="E217" s="531" t="s">
        <v>77</v>
      </c>
      <c r="F217" s="531" t="s">
        <v>78</v>
      </c>
      <c r="G217" s="531" t="s">
        <v>79</v>
      </c>
      <c r="H217" s="531" t="s">
        <v>80</v>
      </c>
      <c r="I217" s="531" t="s">
        <v>81</v>
      </c>
      <c r="J217" s="531" t="s">
        <v>82</v>
      </c>
      <c r="K217" s="531" t="s">
        <v>83</v>
      </c>
      <c r="L217" s="531" t="s">
        <v>84</v>
      </c>
      <c r="M217" s="531" t="s">
        <v>85</v>
      </c>
      <c r="N217" s="533" t="s">
        <v>86</v>
      </c>
      <c r="O217" s="533" t="s">
        <v>87</v>
      </c>
    </row>
    <row r="218" spans="1:33" ht="13.5" customHeight="1" thickTop="1" thickBot="1" x14ac:dyDescent="0.35">
      <c r="A218" s="173" t="s">
        <v>56</v>
      </c>
      <c r="B218" s="532"/>
      <c r="C218" s="532"/>
      <c r="D218" s="532"/>
      <c r="E218" s="532"/>
      <c r="F218" s="532"/>
      <c r="G218" s="532"/>
      <c r="H218" s="532"/>
      <c r="I218" s="532"/>
      <c r="J218" s="532"/>
      <c r="K218" s="532"/>
      <c r="L218" s="532"/>
      <c r="M218" s="532"/>
      <c r="N218" s="534"/>
      <c r="O218" s="534"/>
      <c r="V218" s="423"/>
      <c r="AA218" s="423"/>
      <c r="AG218" s="423"/>
    </row>
    <row r="219" spans="1:33" ht="13.5" customHeight="1" thickTop="1" x14ac:dyDescent="0.3">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c r="V219" s="423"/>
      <c r="AA219" s="423"/>
      <c r="AG219" s="423"/>
    </row>
    <row r="220" spans="1:33" ht="13.5" customHeight="1" x14ac:dyDescent="0.3">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c r="V220" s="423"/>
      <c r="AA220" s="423"/>
      <c r="AG220" s="423"/>
    </row>
    <row r="221" spans="1:33" ht="13.5" customHeight="1" x14ac:dyDescent="0.3">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c r="V221" s="423"/>
      <c r="AA221" s="423"/>
      <c r="AG221" s="423"/>
    </row>
    <row r="222" spans="1:33" ht="13.5" customHeight="1" x14ac:dyDescent="0.3">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33" ht="13.5" customHeight="1" x14ac:dyDescent="0.3">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33" ht="13.5" customHeight="1" x14ac:dyDescent="0.3">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35">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35">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
      <c r="N319" s="169"/>
      <c r="O319" s="169"/>
    </row>
    <row r="320" spans="1:16" ht="13.5" customHeight="1" thickBot="1" x14ac:dyDescent="0.35">
      <c r="A320" s="170" t="s">
        <v>16</v>
      </c>
      <c r="B320" s="171" t="s">
        <v>98</v>
      </c>
      <c r="C320" s="171">
        <f>C216+1</f>
        <v>45449</v>
      </c>
      <c r="D320" s="170"/>
      <c r="E320" s="170"/>
      <c r="F320" s="170"/>
      <c r="G320" s="170"/>
      <c r="H320" s="170"/>
      <c r="I320" s="170"/>
      <c r="J320" s="170"/>
      <c r="K320" s="170"/>
      <c r="L320" s="170"/>
      <c r="M320" s="170"/>
      <c r="N320" s="170"/>
      <c r="O320" s="170"/>
    </row>
    <row r="321" spans="1:33" ht="13.5" customHeight="1" thickTop="1" thickBot="1" x14ac:dyDescent="0.35">
      <c r="A321" s="170"/>
      <c r="B321" s="531" t="s">
        <v>74</v>
      </c>
      <c r="C321" s="531" t="s">
        <v>75</v>
      </c>
      <c r="D321" s="531" t="s">
        <v>76</v>
      </c>
      <c r="E321" s="531" t="s">
        <v>77</v>
      </c>
      <c r="F321" s="531" t="s">
        <v>78</v>
      </c>
      <c r="G321" s="531" t="s">
        <v>79</v>
      </c>
      <c r="H321" s="531" t="s">
        <v>80</v>
      </c>
      <c r="I321" s="531" t="s">
        <v>81</v>
      </c>
      <c r="J321" s="531" t="s">
        <v>82</v>
      </c>
      <c r="K321" s="531" t="s">
        <v>83</v>
      </c>
      <c r="L321" s="531" t="s">
        <v>84</v>
      </c>
      <c r="M321" s="531" t="s">
        <v>85</v>
      </c>
      <c r="N321" s="533" t="s">
        <v>86</v>
      </c>
      <c r="O321" s="533" t="s">
        <v>87</v>
      </c>
    </row>
    <row r="322" spans="1:33" ht="13.5" customHeight="1" thickTop="1" thickBot="1" x14ac:dyDescent="0.35">
      <c r="A322" s="173" t="s">
        <v>56</v>
      </c>
      <c r="B322" s="532"/>
      <c r="C322" s="532"/>
      <c r="D322" s="532"/>
      <c r="E322" s="532"/>
      <c r="F322" s="532"/>
      <c r="G322" s="532"/>
      <c r="H322" s="532"/>
      <c r="I322" s="532"/>
      <c r="J322" s="532"/>
      <c r="K322" s="532"/>
      <c r="L322" s="532"/>
      <c r="M322" s="532"/>
      <c r="N322" s="534"/>
      <c r="O322" s="534"/>
      <c r="V322" s="423"/>
      <c r="AA322" s="423"/>
      <c r="AG322" s="423"/>
    </row>
    <row r="323" spans="1:33" ht="13.5" customHeight="1" thickTop="1" x14ac:dyDescent="0.3">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c r="V323" s="423"/>
      <c r="AA323" s="423"/>
      <c r="AG323" s="423"/>
    </row>
    <row r="324" spans="1:33" ht="13.5" customHeight="1" x14ac:dyDescent="0.3">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c r="V324" s="423"/>
      <c r="AA324" s="423"/>
      <c r="AG324" s="423"/>
    </row>
    <row r="325" spans="1:33" ht="13.5" customHeight="1" x14ac:dyDescent="0.3">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c r="V325" s="423"/>
      <c r="AA325" s="423"/>
      <c r="AG325" s="423"/>
    </row>
    <row r="326" spans="1:33" ht="13.5" customHeight="1" x14ac:dyDescent="0.3">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33" ht="13.5" customHeight="1" x14ac:dyDescent="0.3">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33" ht="13.5" customHeight="1" x14ac:dyDescent="0.3">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33" ht="13.5" customHeight="1" x14ac:dyDescent="0.3">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33" ht="13.5" customHeight="1" x14ac:dyDescent="0.3">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33" ht="13.5" customHeight="1" x14ac:dyDescent="0.3">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33" ht="13.5" customHeight="1" x14ac:dyDescent="0.3">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33" ht="13.5" customHeight="1" x14ac:dyDescent="0.3">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33" ht="13.5" customHeight="1" x14ac:dyDescent="0.3">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33" ht="13.5" customHeight="1" x14ac:dyDescent="0.3">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33" ht="13.5" customHeight="1" x14ac:dyDescent="0.3">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33" ht="13.5" customHeight="1" x14ac:dyDescent="0.3">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33" ht="13.5" customHeight="1" thickBot="1" x14ac:dyDescent="0.35">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33" ht="13.5" customHeight="1" thickTop="1" x14ac:dyDescent="0.3">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33" ht="13.5" customHeight="1" x14ac:dyDescent="0.3">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33" ht="13.5" customHeight="1" x14ac:dyDescent="0.3">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33" ht="13.5" customHeight="1" thickBot="1" x14ac:dyDescent="0.35">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c r="AG422" s="425"/>
    </row>
    <row r="423" spans="1:33" ht="13.5" customHeight="1" thickTop="1" x14ac:dyDescent="0.3">
      <c r="N423" s="169"/>
      <c r="O423" s="169"/>
      <c r="AG423" s="425"/>
    </row>
    <row r="424" spans="1:33" ht="13.5" customHeight="1" thickBot="1" x14ac:dyDescent="0.35">
      <c r="A424" s="170" t="s">
        <v>16</v>
      </c>
      <c r="B424" s="171" t="s">
        <v>99</v>
      </c>
      <c r="C424" s="171">
        <f>C320+1</f>
        <v>45450</v>
      </c>
      <c r="D424" s="170"/>
      <c r="E424" s="170"/>
      <c r="F424" s="170"/>
      <c r="G424" s="170"/>
      <c r="H424" s="170"/>
      <c r="I424" s="170"/>
      <c r="J424" s="170"/>
      <c r="K424" s="170"/>
      <c r="L424" s="170"/>
      <c r="M424" s="170"/>
      <c r="N424" s="172"/>
      <c r="O424" s="172"/>
      <c r="AG424" s="425"/>
    </row>
    <row r="425" spans="1:33" ht="13.5" customHeight="1" thickTop="1" thickBot="1" x14ac:dyDescent="0.35">
      <c r="A425" s="170"/>
      <c r="B425" s="531" t="s">
        <v>74</v>
      </c>
      <c r="C425" s="531" t="s">
        <v>75</v>
      </c>
      <c r="D425" s="531" t="s">
        <v>76</v>
      </c>
      <c r="E425" s="531" t="s">
        <v>77</v>
      </c>
      <c r="F425" s="531" t="s">
        <v>78</v>
      </c>
      <c r="G425" s="531" t="s">
        <v>79</v>
      </c>
      <c r="H425" s="531" t="s">
        <v>80</v>
      </c>
      <c r="I425" s="531" t="s">
        <v>81</v>
      </c>
      <c r="J425" s="531" t="s">
        <v>82</v>
      </c>
      <c r="K425" s="531" t="s">
        <v>83</v>
      </c>
      <c r="L425" s="531" t="s">
        <v>84</v>
      </c>
      <c r="M425" s="531" t="s">
        <v>85</v>
      </c>
      <c r="N425" s="533" t="s">
        <v>86</v>
      </c>
      <c r="O425" s="533" t="s">
        <v>87</v>
      </c>
      <c r="AG425" s="425"/>
    </row>
    <row r="426" spans="1:33" ht="13.5" customHeight="1" thickTop="1" thickBot="1" x14ac:dyDescent="0.35">
      <c r="A426" s="173" t="s">
        <v>56</v>
      </c>
      <c r="B426" s="532"/>
      <c r="C426" s="532"/>
      <c r="D426" s="532"/>
      <c r="E426" s="532"/>
      <c r="F426" s="532"/>
      <c r="G426" s="532"/>
      <c r="H426" s="532"/>
      <c r="I426" s="532"/>
      <c r="J426" s="532"/>
      <c r="K426" s="532"/>
      <c r="L426" s="532"/>
      <c r="M426" s="532"/>
      <c r="N426" s="534"/>
      <c r="O426" s="534"/>
      <c r="V426" s="423"/>
      <c r="AA426" s="423"/>
      <c r="AG426" s="423"/>
    </row>
    <row r="427" spans="1:33" ht="13.5" customHeight="1" thickTop="1" x14ac:dyDescent="0.3">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c r="V427" s="423"/>
      <c r="AA427" s="423"/>
      <c r="AG427" s="423"/>
    </row>
    <row r="428" spans="1:33" ht="13.5" customHeight="1" x14ac:dyDescent="0.3">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c r="V428" s="423"/>
      <c r="AA428" s="423"/>
      <c r="AG428" s="423"/>
    </row>
    <row r="429" spans="1:33" ht="13.5" customHeight="1" x14ac:dyDescent="0.3">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c r="V429" s="423"/>
      <c r="AA429" s="423"/>
      <c r="AG429" s="423"/>
    </row>
    <row r="430" spans="1:33" ht="13.5" customHeight="1" x14ac:dyDescent="0.3">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33" ht="13.5" customHeight="1" x14ac:dyDescent="0.3">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33" ht="13.5" customHeight="1" x14ac:dyDescent="0.3">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
      <c r="A449" s="160">
        <v>0.22916666666666699</v>
      </c>
      <c r="B449" s="159" t="s">
        <v>88</v>
      </c>
      <c r="C449" s="159" t="s">
        <v>88</v>
      </c>
      <c r="D449" s="159" t="s">
        <v>88</v>
      </c>
      <c r="E449" s="159" t="s">
        <v>88</v>
      </c>
      <c r="F449" s="159" t="s">
        <v>88</v>
      </c>
      <c r="G449" s="159" t="s">
        <v>88</v>
      </c>
      <c r="H449" s="159" t="s">
        <v>88</v>
      </c>
      <c r="I449" s="159" t="s">
        <v>88</v>
      </c>
      <c r="J449" s="159" t="s">
        <v>88</v>
      </c>
      <c r="K449" s="159" t="s">
        <v>88</v>
      </c>
      <c r="L449" s="159" t="s">
        <v>88</v>
      </c>
      <c r="M449" s="159" t="s">
        <v>88</v>
      </c>
      <c r="N449" s="159" t="s">
        <v>88</v>
      </c>
      <c r="O449" s="159" t="s">
        <v>88</v>
      </c>
      <c r="P449" s="2"/>
    </row>
    <row r="450" spans="1:16" ht="13.5" customHeight="1" x14ac:dyDescent="0.3">
      <c r="A450" s="160">
        <v>0.23958333333333301</v>
      </c>
      <c r="B450" s="159" t="s">
        <v>88</v>
      </c>
      <c r="C450" s="159" t="s">
        <v>88</v>
      </c>
      <c r="D450" s="159" t="s">
        <v>88</v>
      </c>
      <c r="E450" s="159" t="s">
        <v>88</v>
      </c>
      <c r="F450" s="159" t="s">
        <v>88</v>
      </c>
      <c r="G450" s="159" t="s">
        <v>88</v>
      </c>
      <c r="H450" s="159" t="s">
        <v>88</v>
      </c>
      <c r="I450" s="159" t="s">
        <v>88</v>
      </c>
      <c r="J450" s="159" t="s">
        <v>88</v>
      </c>
      <c r="K450" s="159" t="s">
        <v>88</v>
      </c>
      <c r="L450" s="159" t="s">
        <v>88</v>
      </c>
      <c r="M450" s="159" t="s">
        <v>88</v>
      </c>
      <c r="N450" s="159" t="s">
        <v>88</v>
      </c>
      <c r="O450" s="159" t="s">
        <v>88</v>
      </c>
      <c r="P450" s="2"/>
    </row>
    <row r="451" spans="1:16" ht="13.5" customHeight="1" x14ac:dyDescent="0.3">
      <c r="A451" s="160">
        <v>0.25</v>
      </c>
      <c r="B451" s="159" t="s">
        <v>88</v>
      </c>
      <c r="C451" s="159" t="s">
        <v>88</v>
      </c>
      <c r="D451" s="159" t="s">
        <v>88</v>
      </c>
      <c r="E451" s="159" t="s">
        <v>88</v>
      </c>
      <c r="F451" s="159" t="s">
        <v>88</v>
      </c>
      <c r="G451" s="159" t="s">
        <v>88</v>
      </c>
      <c r="H451" s="159" t="s">
        <v>88</v>
      </c>
      <c r="I451" s="159" t="s">
        <v>88</v>
      </c>
      <c r="J451" s="159" t="s">
        <v>88</v>
      </c>
      <c r="K451" s="159" t="s">
        <v>88</v>
      </c>
      <c r="L451" s="159" t="s">
        <v>88</v>
      </c>
      <c r="M451" s="159" t="s">
        <v>88</v>
      </c>
      <c r="N451" s="159" t="s">
        <v>88</v>
      </c>
      <c r="O451" s="159" t="s">
        <v>88</v>
      </c>
      <c r="P451" s="2"/>
    </row>
    <row r="452" spans="1:16" ht="13.5" customHeight="1" x14ac:dyDescent="0.3">
      <c r="A452" s="160">
        <v>0.26041666666666702</v>
      </c>
      <c r="B452" s="159" t="s">
        <v>88</v>
      </c>
      <c r="C452" s="159" t="s">
        <v>88</v>
      </c>
      <c r="D452" s="159" t="s">
        <v>88</v>
      </c>
      <c r="E452" s="159" t="s">
        <v>88</v>
      </c>
      <c r="F452" s="159" t="s">
        <v>88</v>
      </c>
      <c r="G452" s="159" t="s">
        <v>88</v>
      </c>
      <c r="H452" s="159" t="s">
        <v>88</v>
      </c>
      <c r="I452" s="159" t="s">
        <v>88</v>
      </c>
      <c r="J452" s="159" t="s">
        <v>88</v>
      </c>
      <c r="K452" s="159" t="s">
        <v>88</v>
      </c>
      <c r="L452" s="159" t="s">
        <v>88</v>
      </c>
      <c r="M452" s="159" t="s">
        <v>88</v>
      </c>
      <c r="N452" s="159" t="s">
        <v>88</v>
      </c>
      <c r="O452" s="159" t="s">
        <v>88</v>
      </c>
      <c r="P452" s="2"/>
    </row>
    <row r="453" spans="1:16" ht="13.5" customHeight="1" x14ac:dyDescent="0.3">
      <c r="A453" s="160">
        <v>0.27083333333333298</v>
      </c>
      <c r="B453" s="159" t="s">
        <v>88</v>
      </c>
      <c r="C453" s="159" t="s">
        <v>88</v>
      </c>
      <c r="D453" s="159" t="s">
        <v>88</v>
      </c>
      <c r="E453" s="159" t="s">
        <v>88</v>
      </c>
      <c r="F453" s="159" t="s">
        <v>88</v>
      </c>
      <c r="G453" s="159" t="s">
        <v>88</v>
      </c>
      <c r="H453" s="159" t="s">
        <v>88</v>
      </c>
      <c r="I453" s="159" t="s">
        <v>88</v>
      </c>
      <c r="J453" s="159" t="s">
        <v>88</v>
      </c>
      <c r="K453" s="159" t="s">
        <v>88</v>
      </c>
      <c r="L453" s="159" t="s">
        <v>88</v>
      </c>
      <c r="M453" s="159" t="s">
        <v>88</v>
      </c>
      <c r="N453" s="159" t="s">
        <v>88</v>
      </c>
      <c r="O453" s="159" t="s">
        <v>88</v>
      </c>
      <c r="P453" s="2"/>
    </row>
    <row r="454" spans="1:16" ht="13.5" customHeight="1" x14ac:dyDescent="0.3">
      <c r="A454" s="160">
        <v>0.28125</v>
      </c>
      <c r="B454" s="159" t="s">
        <v>88</v>
      </c>
      <c r="C454" s="159" t="s">
        <v>88</v>
      </c>
      <c r="D454" s="159" t="s">
        <v>88</v>
      </c>
      <c r="E454" s="159" t="s">
        <v>88</v>
      </c>
      <c r="F454" s="159" t="s">
        <v>88</v>
      </c>
      <c r="G454" s="159" t="s">
        <v>88</v>
      </c>
      <c r="H454" s="159" t="s">
        <v>88</v>
      </c>
      <c r="I454" s="159" t="s">
        <v>88</v>
      </c>
      <c r="J454" s="159" t="s">
        <v>88</v>
      </c>
      <c r="K454" s="159" t="s">
        <v>88</v>
      </c>
      <c r="L454" s="159" t="s">
        <v>88</v>
      </c>
      <c r="M454" s="159" t="s">
        <v>88</v>
      </c>
      <c r="N454" s="159" t="s">
        <v>88</v>
      </c>
      <c r="O454" s="159" t="s">
        <v>88</v>
      </c>
      <c r="P454" s="2"/>
    </row>
    <row r="455" spans="1:16" ht="13.5" customHeight="1" x14ac:dyDescent="0.3">
      <c r="A455" s="160">
        <v>0.29166666666666702</v>
      </c>
      <c r="B455" s="159" t="s">
        <v>88</v>
      </c>
      <c r="C455" s="159" t="s">
        <v>88</v>
      </c>
      <c r="D455" s="159" t="s">
        <v>88</v>
      </c>
      <c r="E455" s="159" t="s">
        <v>88</v>
      </c>
      <c r="F455" s="159" t="s">
        <v>88</v>
      </c>
      <c r="G455" s="159" t="s">
        <v>88</v>
      </c>
      <c r="H455" s="159" t="s">
        <v>88</v>
      </c>
      <c r="I455" s="159" t="s">
        <v>88</v>
      </c>
      <c r="J455" s="159" t="s">
        <v>88</v>
      </c>
      <c r="K455" s="159" t="s">
        <v>88</v>
      </c>
      <c r="L455" s="159" t="s">
        <v>88</v>
      </c>
      <c r="M455" s="159" t="s">
        <v>88</v>
      </c>
      <c r="N455" s="159" t="s">
        <v>88</v>
      </c>
      <c r="O455" s="159" t="s">
        <v>88</v>
      </c>
      <c r="P455" s="2"/>
    </row>
    <row r="456" spans="1:16" ht="13.5" customHeight="1" x14ac:dyDescent="0.3">
      <c r="A456" s="160">
        <v>0.30208333333333298</v>
      </c>
      <c r="B456" s="159" t="s">
        <v>88</v>
      </c>
      <c r="C456" s="159" t="s">
        <v>88</v>
      </c>
      <c r="D456" s="159" t="s">
        <v>88</v>
      </c>
      <c r="E456" s="159" t="s">
        <v>88</v>
      </c>
      <c r="F456" s="159" t="s">
        <v>88</v>
      </c>
      <c r="G456" s="159" t="s">
        <v>88</v>
      </c>
      <c r="H456" s="159" t="s">
        <v>88</v>
      </c>
      <c r="I456" s="159" t="s">
        <v>88</v>
      </c>
      <c r="J456" s="159" t="s">
        <v>88</v>
      </c>
      <c r="K456" s="159" t="s">
        <v>88</v>
      </c>
      <c r="L456" s="159" t="s">
        <v>88</v>
      </c>
      <c r="M456" s="159" t="s">
        <v>88</v>
      </c>
      <c r="N456" s="159" t="s">
        <v>88</v>
      </c>
      <c r="O456" s="159" t="s">
        <v>88</v>
      </c>
      <c r="P456" s="2"/>
    </row>
    <row r="457" spans="1:16" ht="13.5" customHeight="1" x14ac:dyDescent="0.3">
      <c r="A457" s="160">
        <v>0.3125</v>
      </c>
      <c r="B457" s="159" t="s">
        <v>88</v>
      </c>
      <c r="C457" s="159" t="s">
        <v>88</v>
      </c>
      <c r="D457" s="159" t="s">
        <v>88</v>
      </c>
      <c r="E457" s="159" t="s">
        <v>88</v>
      </c>
      <c r="F457" s="159" t="s">
        <v>88</v>
      </c>
      <c r="G457" s="159" t="s">
        <v>88</v>
      </c>
      <c r="H457" s="159" t="s">
        <v>88</v>
      </c>
      <c r="I457" s="159" t="s">
        <v>88</v>
      </c>
      <c r="J457" s="159" t="s">
        <v>88</v>
      </c>
      <c r="K457" s="159" t="s">
        <v>88</v>
      </c>
      <c r="L457" s="159" t="s">
        <v>88</v>
      </c>
      <c r="M457" s="159" t="s">
        <v>88</v>
      </c>
      <c r="N457" s="159" t="s">
        <v>88</v>
      </c>
      <c r="O457" s="159" t="s">
        <v>88</v>
      </c>
      <c r="P457" s="2"/>
    </row>
    <row r="458" spans="1:16" ht="13.5" customHeight="1" x14ac:dyDescent="0.3">
      <c r="A458" s="160">
        <v>0.32291666666666702</v>
      </c>
      <c r="B458" s="159" t="s">
        <v>88</v>
      </c>
      <c r="C458" s="159" t="s">
        <v>88</v>
      </c>
      <c r="D458" s="159" t="s">
        <v>88</v>
      </c>
      <c r="E458" s="159" t="s">
        <v>88</v>
      </c>
      <c r="F458" s="159" t="s">
        <v>88</v>
      </c>
      <c r="G458" s="159" t="s">
        <v>88</v>
      </c>
      <c r="H458" s="159" t="s">
        <v>88</v>
      </c>
      <c r="I458" s="159" t="s">
        <v>88</v>
      </c>
      <c r="J458" s="159" t="s">
        <v>88</v>
      </c>
      <c r="K458" s="159" t="s">
        <v>88</v>
      </c>
      <c r="L458" s="159" t="s">
        <v>88</v>
      </c>
      <c r="M458" s="159" t="s">
        <v>88</v>
      </c>
      <c r="N458" s="159" t="s">
        <v>88</v>
      </c>
      <c r="O458" s="159" t="s">
        <v>88</v>
      </c>
      <c r="P458" s="2"/>
    </row>
    <row r="459" spans="1:16" ht="13.5" customHeight="1" x14ac:dyDescent="0.3">
      <c r="A459" s="160">
        <v>0.33333333333333298</v>
      </c>
      <c r="B459" s="159">
        <v>164</v>
      </c>
      <c r="C459" s="159">
        <v>15</v>
      </c>
      <c r="D459" s="159">
        <v>0</v>
      </c>
      <c r="E459" s="159">
        <v>122</v>
      </c>
      <c r="F459" s="159">
        <v>23</v>
      </c>
      <c r="G459" s="159">
        <v>3</v>
      </c>
      <c r="H459" s="159">
        <v>0</v>
      </c>
      <c r="I459" s="159">
        <v>0</v>
      </c>
      <c r="J459" s="159">
        <v>1</v>
      </c>
      <c r="K459" s="159">
        <v>0</v>
      </c>
      <c r="L459" s="159">
        <v>0</v>
      </c>
      <c r="M459" s="159">
        <v>0</v>
      </c>
      <c r="N459" s="159">
        <v>21.8</v>
      </c>
      <c r="O459" s="159">
        <v>25.1</v>
      </c>
      <c r="P459" s="2"/>
    </row>
    <row r="460" spans="1:16" ht="13.5" customHeight="1" x14ac:dyDescent="0.3">
      <c r="A460" s="160">
        <v>0.34375</v>
      </c>
      <c r="B460" s="159">
        <v>155</v>
      </c>
      <c r="C460" s="159">
        <v>9</v>
      </c>
      <c r="D460" s="159">
        <v>6</v>
      </c>
      <c r="E460" s="159">
        <v>111</v>
      </c>
      <c r="F460" s="159">
        <v>21</v>
      </c>
      <c r="G460" s="159">
        <v>8</v>
      </c>
      <c r="H460" s="159">
        <v>0</v>
      </c>
      <c r="I460" s="159">
        <v>0</v>
      </c>
      <c r="J460" s="159">
        <v>0</v>
      </c>
      <c r="K460" s="159">
        <v>0</v>
      </c>
      <c r="L460" s="159">
        <v>0</v>
      </c>
      <c r="M460" s="159">
        <v>0</v>
      </c>
      <c r="N460" s="159">
        <v>22.9</v>
      </c>
      <c r="O460" s="159">
        <v>27.3</v>
      </c>
      <c r="P460" s="2"/>
    </row>
    <row r="461" spans="1:16" ht="13.5" customHeight="1" x14ac:dyDescent="0.3">
      <c r="A461" s="160">
        <v>0.35416666666666702</v>
      </c>
      <c r="B461" s="159">
        <v>140</v>
      </c>
      <c r="C461" s="159">
        <v>13</v>
      </c>
      <c r="D461" s="159">
        <v>4</v>
      </c>
      <c r="E461" s="159">
        <v>94</v>
      </c>
      <c r="F461" s="159">
        <v>23</v>
      </c>
      <c r="G461" s="159">
        <v>6</v>
      </c>
      <c r="H461" s="159">
        <v>0</v>
      </c>
      <c r="I461" s="159">
        <v>0</v>
      </c>
      <c r="J461" s="159">
        <v>0</v>
      </c>
      <c r="K461" s="159">
        <v>0</v>
      </c>
      <c r="L461" s="159">
        <v>0</v>
      </c>
      <c r="M461" s="159">
        <v>0</v>
      </c>
      <c r="N461" s="159">
        <v>21</v>
      </c>
      <c r="O461" s="159">
        <v>26</v>
      </c>
      <c r="P461" s="2"/>
    </row>
    <row r="462" spans="1:16" ht="13.5" customHeight="1" x14ac:dyDescent="0.3">
      <c r="A462" s="160">
        <v>0.36458333333333298</v>
      </c>
      <c r="B462" s="159">
        <v>143</v>
      </c>
      <c r="C462" s="159">
        <v>18</v>
      </c>
      <c r="D462" s="159">
        <v>6</v>
      </c>
      <c r="E462" s="159">
        <v>96</v>
      </c>
      <c r="F462" s="159">
        <v>15</v>
      </c>
      <c r="G462" s="159">
        <v>7</v>
      </c>
      <c r="H462" s="159">
        <v>0</v>
      </c>
      <c r="I462" s="159">
        <v>1</v>
      </c>
      <c r="J462" s="159">
        <v>0</v>
      </c>
      <c r="K462" s="159">
        <v>0</v>
      </c>
      <c r="L462" s="159">
        <v>0</v>
      </c>
      <c r="M462" s="159">
        <v>0</v>
      </c>
      <c r="N462" s="159">
        <v>21.2</v>
      </c>
      <c r="O462" s="159">
        <v>26.9</v>
      </c>
      <c r="P462" s="2"/>
    </row>
    <row r="463" spans="1:16" ht="13.5" customHeight="1" x14ac:dyDescent="0.3">
      <c r="A463" s="160">
        <v>0.375</v>
      </c>
      <c r="B463" s="159">
        <v>117</v>
      </c>
      <c r="C463" s="159">
        <v>7</v>
      </c>
      <c r="D463" s="159">
        <v>4</v>
      </c>
      <c r="E463" s="159">
        <v>86</v>
      </c>
      <c r="F463" s="159">
        <v>15</v>
      </c>
      <c r="G463" s="159">
        <v>4</v>
      </c>
      <c r="H463" s="159">
        <v>0</v>
      </c>
      <c r="I463" s="159">
        <v>0</v>
      </c>
      <c r="J463" s="159">
        <v>1</v>
      </c>
      <c r="K463" s="159">
        <v>0</v>
      </c>
      <c r="L463" s="159">
        <v>0</v>
      </c>
      <c r="M463" s="159">
        <v>0</v>
      </c>
      <c r="N463" s="159">
        <v>22.8</v>
      </c>
      <c r="O463" s="159">
        <v>27</v>
      </c>
      <c r="P463" s="2"/>
    </row>
    <row r="464" spans="1:16" ht="13.5" customHeight="1" x14ac:dyDescent="0.3">
      <c r="A464" s="160">
        <v>0.38541666666666702</v>
      </c>
      <c r="B464" s="159">
        <v>127</v>
      </c>
      <c r="C464" s="159">
        <v>11</v>
      </c>
      <c r="D464" s="159">
        <v>4</v>
      </c>
      <c r="E464" s="159">
        <v>100</v>
      </c>
      <c r="F464" s="159">
        <v>8</v>
      </c>
      <c r="G464" s="159">
        <v>3</v>
      </c>
      <c r="H464" s="159">
        <v>0</v>
      </c>
      <c r="I464" s="159">
        <v>0</v>
      </c>
      <c r="J464" s="159">
        <v>1</v>
      </c>
      <c r="K464" s="159">
        <v>0</v>
      </c>
      <c r="L464" s="159">
        <v>0</v>
      </c>
      <c r="M464" s="159">
        <v>0</v>
      </c>
      <c r="N464" s="159">
        <v>22.2</v>
      </c>
      <c r="O464" s="159">
        <v>26.1</v>
      </c>
      <c r="P464" s="2"/>
    </row>
    <row r="465" spans="1:16" ht="13.5" customHeight="1" x14ac:dyDescent="0.3">
      <c r="A465" s="160">
        <v>0.39583333333333298</v>
      </c>
      <c r="B465" s="159">
        <v>98</v>
      </c>
      <c r="C465" s="159">
        <v>1</v>
      </c>
      <c r="D465" s="159">
        <v>4</v>
      </c>
      <c r="E465" s="159">
        <v>70</v>
      </c>
      <c r="F465" s="159">
        <v>18</v>
      </c>
      <c r="G465" s="159">
        <v>5</v>
      </c>
      <c r="H465" s="159">
        <v>0</v>
      </c>
      <c r="I465" s="159">
        <v>0</v>
      </c>
      <c r="J465" s="159">
        <v>0</v>
      </c>
      <c r="K465" s="159">
        <v>0</v>
      </c>
      <c r="L465" s="159">
        <v>0</v>
      </c>
      <c r="M465" s="159">
        <v>0</v>
      </c>
      <c r="N465" s="159">
        <v>23.6</v>
      </c>
      <c r="O465" s="159">
        <v>27.1</v>
      </c>
      <c r="P465" s="2"/>
    </row>
    <row r="466" spans="1:16" ht="13.5" customHeight="1" x14ac:dyDescent="0.3">
      <c r="A466" s="160">
        <v>0.40625</v>
      </c>
      <c r="B466" s="159">
        <v>89</v>
      </c>
      <c r="C466" s="159">
        <v>7</v>
      </c>
      <c r="D466" s="159">
        <v>2</v>
      </c>
      <c r="E466" s="159">
        <v>62</v>
      </c>
      <c r="F466" s="159">
        <v>18</v>
      </c>
      <c r="G466" s="159">
        <v>0</v>
      </c>
      <c r="H466" s="159">
        <v>0</v>
      </c>
      <c r="I466" s="159">
        <v>0</v>
      </c>
      <c r="J466" s="159">
        <v>0</v>
      </c>
      <c r="K466" s="159">
        <v>0</v>
      </c>
      <c r="L466" s="159">
        <v>0</v>
      </c>
      <c r="M466" s="159">
        <v>0</v>
      </c>
      <c r="N466" s="159">
        <v>24.8</v>
      </c>
      <c r="O466" s="159">
        <v>30.6</v>
      </c>
      <c r="P466" s="2"/>
    </row>
    <row r="467" spans="1:16" ht="13.5" customHeight="1" x14ac:dyDescent="0.3">
      <c r="A467" s="160">
        <v>0.41666666666666702</v>
      </c>
      <c r="B467" s="159">
        <v>82</v>
      </c>
      <c r="C467" s="159">
        <v>5</v>
      </c>
      <c r="D467" s="159">
        <v>2</v>
      </c>
      <c r="E467" s="159">
        <v>58</v>
      </c>
      <c r="F467" s="159">
        <v>13</v>
      </c>
      <c r="G467" s="159">
        <v>4</v>
      </c>
      <c r="H467" s="159">
        <v>0</v>
      </c>
      <c r="I467" s="159">
        <v>0</v>
      </c>
      <c r="J467" s="159">
        <v>0</v>
      </c>
      <c r="K467" s="159">
        <v>0</v>
      </c>
      <c r="L467" s="159">
        <v>0</v>
      </c>
      <c r="M467" s="159">
        <v>0</v>
      </c>
      <c r="N467" s="159">
        <v>23.8</v>
      </c>
      <c r="O467" s="159">
        <v>27.9</v>
      </c>
      <c r="P467" s="2"/>
    </row>
    <row r="468" spans="1:16" ht="13.5" customHeight="1" x14ac:dyDescent="0.3">
      <c r="A468" s="160">
        <v>0.42708333333333298</v>
      </c>
      <c r="B468" s="159">
        <v>80</v>
      </c>
      <c r="C468" s="159">
        <v>2</v>
      </c>
      <c r="D468" s="159">
        <v>2</v>
      </c>
      <c r="E468" s="159">
        <v>65</v>
      </c>
      <c r="F468" s="159">
        <v>8</v>
      </c>
      <c r="G468" s="159">
        <v>3</v>
      </c>
      <c r="H468" s="159">
        <v>0</v>
      </c>
      <c r="I468" s="159">
        <v>0</v>
      </c>
      <c r="J468" s="159">
        <v>0</v>
      </c>
      <c r="K468" s="159">
        <v>0</v>
      </c>
      <c r="L468" s="159">
        <v>0</v>
      </c>
      <c r="M468" s="159">
        <v>0</v>
      </c>
      <c r="N468" s="159">
        <v>23.8</v>
      </c>
      <c r="O468" s="159">
        <v>28.4</v>
      </c>
      <c r="P468" s="2"/>
    </row>
    <row r="469" spans="1:16" ht="13.5" customHeight="1" x14ac:dyDescent="0.3">
      <c r="A469" s="160">
        <v>0.4375</v>
      </c>
      <c r="B469" s="159">
        <v>77</v>
      </c>
      <c r="C469" s="159">
        <v>2</v>
      </c>
      <c r="D469" s="159">
        <v>6</v>
      </c>
      <c r="E469" s="159">
        <v>50</v>
      </c>
      <c r="F469" s="159">
        <v>12</v>
      </c>
      <c r="G469" s="159">
        <v>4</v>
      </c>
      <c r="H469" s="159">
        <v>0</v>
      </c>
      <c r="I469" s="159">
        <v>1</v>
      </c>
      <c r="J469" s="159">
        <v>2</v>
      </c>
      <c r="K469" s="159">
        <v>0</v>
      </c>
      <c r="L469" s="159">
        <v>0</v>
      </c>
      <c r="M469" s="159">
        <v>0</v>
      </c>
      <c r="N469" s="159">
        <v>25.4</v>
      </c>
      <c r="O469" s="159">
        <v>29.9</v>
      </c>
      <c r="P469" s="2"/>
    </row>
    <row r="470" spans="1:16" ht="13.5" customHeight="1" x14ac:dyDescent="0.3">
      <c r="A470" s="160">
        <v>0.44791666666666702</v>
      </c>
      <c r="B470" s="159">
        <v>82</v>
      </c>
      <c r="C470" s="159">
        <v>2</v>
      </c>
      <c r="D470" s="159">
        <v>6</v>
      </c>
      <c r="E470" s="159">
        <v>55</v>
      </c>
      <c r="F470" s="159">
        <v>12</v>
      </c>
      <c r="G470" s="159">
        <v>7</v>
      </c>
      <c r="H470" s="159">
        <v>0</v>
      </c>
      <c r="I470" s="159">
        <v>0</v>
      </c>
      <c r="J470" s="159">
        <v>0</v>
      </c>
      <c r="K470" s="159">
        <v>0</v>
      </c>
      <c r="L470" s="159">
        <v>0</v>
      </c>
      <c r="M470" s="159">
        <v>0</v>
      </c>
      <c r="N470" s="159">
        <v>24.5</v>
      </c>
      <c r="O470" s="159">
        <v>28.5</v>
      </c>
      <c r="P470" s="2"/>
    </row>
    <row r="471" spans="1:16" ht="13.5" customHeight="1" x14ac:dyDescent="0.3">
      <c r="A471" s="160">
        <v>0.45833333333333298</v>
      </c>
      <c r="B471" s="159">
        <v>84</v>
      </c>
      <c r="C471" s="159">
        <v>0</v>
      </c>
      <c r="D471" s="159">
        <v>3</v>
      </c>
      <c r="E471" s="159">
        <v>63</v>
      </c>
      <c r="F471" s="159">
        <v>16</v>
      </c>
      <c r="G471" s="159">
        <v>2</v>
      </c>
      <c r="H471" s="159">
        <v>0</v>
      </c>
      <c r="I471" s="159">
        <v>0</v>
      </c>
      <c r="J471" s="159">
        <v>0</v>
      </c>
      <c r="K471" s="159">
        <v>0</v>
      </c>
      <c r="L471" s="159">
        <v>0</v>
      </c>
      <c r="M471" s="159">
        <v>0</v>
      </c>
      <c r="N471" s="159">
        <v>23.6</v>
      </c>
      <c r="O471" s="159">
        <v>28.4</v>
      </c>
      <c r="P471" s="2"/>
    </row>
    <row r="472" spans="1:16" ht="13.5" customHeight="1" x14ac:dyDescent="0.3">
      <c r="A472" s="160">
        <v>0.46875</v>
      </c>
      <c r="B472" s="159">
        <v>111</v>
      </c>
      <c r="C472" s="159">
        <v>3</v>
      </c>
      <c r="D472" s="159">
        <v>4</v>
      </c>
      <c r="E472" s="159">
        <v>77</v>
      </c>
      <c r="F472" s="159">
        <v>19</v>
      </c>
      <c r="G472" s="159">
        <v>8</v>
      </c>
      <c r="H472" s="159">
        <v>0</v>
      </c>
      <c r="I472" s="159">
        <v>0</v>
      </c>
      <c r="J472" s="159">
        <v>0</v>
      </c>
      <c r="K472" s="159">
        <v>0</v>
      </c>
      <c r="L472" s="159">
        <v>0</v>
      </c>
      <c r="M472" s="159">
        <v>0</v>
      </c>
      <c r="N472" s="159">
        <v>23.6</v>
      </c>
      <c r="O472" s="159">
        <v>28.5</v>
      </c>
      <c r="P472" s="2"/>
    </row>
    <row r="473" spans="1:16" ht="13.5" customHeight="1" x14ac:dyDescent="0.3">
      <c r="A473" s="160">
        <v>0.47916666666666702</v>
      </c>
      <c r="B473" s="159">
        <v>115</v>
      </c>
      <c r="C473" s="159">
        <v>8</v>
      </c>
      <c r="D473" s="159">
        <v>2</v>
      </c>
      <c r="E473" s="159">
        <v>77</v>
      </c>
      <c r="F473" s="159">
        <v>23</v>
      </c>
      <c r="G473" s="159">
        <v>4</v>
      </c>
      <c r="H473" s="159">
        <v>0</v>
      </c>
      <c r="I473" s="159">
        <v>0</v>
      </c>
      <c r="J473" s="159">
        <v>1</v>
      </c>
      <c r="K473" s="159">
        <v>0</v>
      </c>
      <c r="L473" s="159">
        <v>0</v>
      </c>
      <c r="M473" s="159">
        <v>0</v>
      </c>
      <c r="N473" s="159">
        <v>23.3</v>
      </c>
      <c r="O473" s="159">
        <v>28.3</v>
      </c>
      <c r="P473" s="2"/>
    </row>
    <row r="474" spans="1:16" ht="13.5" customHeight="1" x14ac:dyDescent="0.3">
      <c r="A474" s="160">
        <v>0.48958333333333298</v>
      </c>
      <c r="B474" s="159">
        <v>102</v>
      </c>
      <c r="C474" s="159">
        <v>0</v>
      </c>
      <c r="D474" s="159">
        <v>4</v>
      </c>
      <c r="E474" s="159">
        <v>74</v>
      </c>
      <c r="F474" s="159">
        <v>19</v>
      </c>
      <c r="G474" s="159">
        <v>5</v>
      </c>
      <c r="H474" s="159">
        <v>0</v>
      </c>
      <c r="I474" s="159">
        <v>0</v>
      </c>
      <c r="J474" s="159">
        <v>0</v>
      </c>
      <c r="K474" s="159">
        <v>0</v>
      </c>
      <c r="L474" s="159">
        <v>0</v>
      </c>
      <c r="M474" s="159">
        <v>0</v>
      </c>
      <c r="N474" s="159">
        <v>23.8</v>
      </c>
      <c r="O474" s="159">
        <v>27.5</v>
      </c>
      <c r="P474" s="2"/>
    </row>
    <row r="475" spans="1:16" ht="13.5" customHeight="1" x14ac:dyDescent="0.3">
      <c r="A475" s="160">
        <v>0.5</v>
      </c>
      <c r="B475" s="159">
        <v>89</v>
      </c>
      <c r="C475" s="159">
        <v>3</v>
      </c>
      <c r="D475" s="159">
        <v>5</v>
      </c>
      <c r="E475" s="159">
        <v>64</v>
      </c>
      <c r="F475" s="159">
        <v>13</v>
      </c>
      <c r="G475" s="159">
        <v>4</v>
      </c>
      <c r="H475" s="159">
        <v>0</v>
      </c>
      <c r="I475" s="159">
        <v>0</v>
      </c>
      <c r="J475" s="159">
        <v>0</v>
      </c>
      <c r="K475" s="159">
        <v>0</v>
      </c>
      <c r="L475" s="159">
        <v>0</v>
      </c>
      <c r="M475" s="159">
        <v>0</v>
      </c>
      <c r="N475" s="159">
        <v>22.7</v>
      </c>
      <c r="O475" s="159">
        <v>27.2</v>
      </c>
      <c r="P475" s="2"/>
    </row>
    <row r="476" spans="1:16" ht="13.5" customHeight="1" x14ac:dyDescent="0.3">
      <c r="A476" s="160">
        <v>0.51041666666666696</v>
      </c>
      <c r="B476" s="159">
        <v>92</v>
      </c>
      <c r="C476" s="159">
        <v>5</v>
      </c>
      <c r="D476" s="159">
        <v>4</v>
      </c>
      <c r="E476" s="159">
        <v>65</v>
      </c>
      <c r="F476" s="159">
        <v>15</v>
      </c>
      <c r="G476" s="159">
        <v>3</v>
      </c>
      <c r="H476" s="159">
        <v>0</v>
      </c>
      <c r="I476" s="159">
        <v>0</v>
      </c>
      <c r="J476" s="159">
        <v>0</v>
      </c>
      <c r="K476" s="159">
        <v>0</v>
      </c>
      <c r="L476" s="159">
        <v>0</v>
      </c>
      <c r="M476" s="159">
        <v>0</v>
      </c>
      <c r="N476" s="159">
        <v>24.5</v>
      </c>
      <c r="O476" s="159">
        <v>29.1</v>
      </c>
      <c r="P476" s="2"/>
    </row>
    <row r="477" spans="1:16" ht="13.5" customHeight="1" x14ac:dyDescent="0.3">
      <c r="A477" s="160">
        <v>0.52083333333333304</v>
      </c>
      <c r="B477" s="159">
        <v>89</v>
      </c>
      <c r="C477" s="159">
        <v>2</v>
      </c>
      <c r="D477" s="159">
        <v>8</v>
      </c>
      <c r="E477" s="159">
        <v>66</v>
      </c>
      <c r="F477" s="159">
        <v>8</v>
      </c>
      <c r="G477" s="159">
        <v>5</v>
      </c>
      <c r="H477" s="159">
        <v>0</v>
      </c>
      <c r="I477" s="159">
        <v>0</v>
      </c>
      <c r="J477" s="159">
        <v>0</v>
      </c>
      <c r="K477" s="159">
        <v>0</v>
      </c>
      <c r="L477" s="159">
        <v>0</v>
      </c>
      <c r="M477" s="159">
        <v>0</v>
      </c>
      <c r="N477" s="159">
        <v>23.9</v>
      </c>
      <c r="O477" s="159">
        <v>28.5</v>
      </c>
      <c r="P477" s="2"/>
    </row>
    <row r="478" spans="1:16" ht="13.5" customHeight="1" x14ac:dyDescent="0.3">
      <c r="A478" s="160">
        <v>0.53125</v>
      </c>
      <c r="B478" s="159">
        <v>103</v>
      </c>
      <c r="C478" s="159">
        <v>4</v>
      </c>
      <c r="D478" s="159">
        <v>6</v>
      </c>
      <c r="E478" s="159">
        <v>78</v>
      </c>
      <c r="F478" s="159">
        <v>8</v>
      </c>
      <c r="G478" s="159">
        <v>4</v>
      </c>
      <c r="H478" s="159">
        <v>0</v>
      </c>
      <c r="I478" s="159">
        <v>0</v>
      </c>
      <c r="J478" s="159">
        <v>3</v>
      </c>
      <c r="K478" s="159">
        <v>0</v>
      </c>
      <c r="L478" s="159">
        <v>0</v>
      </c>
      <c r="M478" s="159">
        <v>0</v>
      </c>
      <c r="N478" s="159">
        <v>22.2</v>
      </c>
      <c r="O478" s="159">
        <v>28.2</v>
      </c>
      <c r="P478" s="2"/>
    </row>
    <row r="479" spans="1:16" ht="13.5" customHeight="1" x14ac:dyDescent="0.3">
      <c r="A479" s="160">
        <v>0.54166666666666696</v>
      </c>
      <c r="B479" s="159">
        <v>100</v>
      </c>
      <c r="C479" s="159">
        <v>1</v>
      </c>
      <c r="D479" s="159">
        <v>4</v>
      </c>
      <c r="E479" s="159">
        <v>81</v>
      </c>
      <c r="F479" s="159">
        <v>9</v>
      </c>
      <c r="G479" s="159">
        <v>4</v>
      </c>
      <c r="H479" s="159">
        <v>0</v>
      </c>
      <c r="I479" s="159">
        <v>0</v>
      </c>
      <c r="J479" s="159">
        <v>1</v>
      </c>
      <c r="K479" s="159">
        <v>0</v>
      </c>
      <c r="L479" s="159">
        <v>0</v>
      </c>
      <c r="M479" s="159">
        <v>0</v>
      </c>
      <c r="N479" s="159">
        <v>23.4</v>
      </c>
      <c r="O479" s="159">
        <v>27.3</v>
      </c>
      <c r="P479" s="2"/>
    </row>
    <row r="480" spans="1:16" ht="13.5" customHeight="1" x14ac:dyDescent="0.3">
      <c r="A480" s="160">
        <v>0.55208333333333304</v>
      </c>
      <c r="B480" s="159">
        <v>101</v>
      </c>
      <c r="C480" s="159">
        <v>1</v>
      </c>
      <c r="D480" s="159">
        <v>4</v>
      </c>
      <c r="E480" s="159">
        <v>73</v>
      </c>
      <c r="F480" s="159">
        <v>17</v>
      </c>
      <c r="G480" s="159">
        <v>3</v>
      </c>
      <c r="H480" s="159">
        <v>0</v>
      </c>
      <c r="I480" s="159">
        <v>0</v>
      </c>
      <c r="J480" s="159">
        <v>3</v>
      </c>
      <c r="K480" s="159">
        <v>0</v>
      </c>
      <c r="L480" s="159">
        <v>0</v>
      </c>
      <c r="M480" s="159">
        <v>0</v>
      </c>
      <c r="N480" s="159">
        <v>24.1</v>
      </c>
      <c r="O480" s="159">
        <v>29</v>
      </c>
      <c r="P480" s="2"/>
    </row>
    <row r="481" spans="1:16" ht="13.5" customHeight="1" x14ac:dyDescent="0.3">
      <c r="A481" s="160">
        <v>0.5625</v>
      </c>
      <c r="B481" s="159">
        <v>96</v>
      </c>
      <c r="C481" s="159">
        <v>4</v>
      </c>
      <c r="D481" s="159">
        <v>7</v>
      </c>
      <c r="E481" s="159">
        <v>60</v>
      </c>
      <c r="F481" s="159">
        <v>18</v>
      </c>
      <c r="G481" s="159">
        <v>7</v>
      </c>
      <c r="H481" s="159">
        <v>0</v>
      </c>
      <c r="I481" s="159">
        <v>0</v>
      </c>
      <c r="J481" s="159">
        <v>0</v>
      </c>
      <c r="K481" s="159">
        <v>0</v>
      </c>
      <c r="L481" s="159">
        <v>0</v>
      </c>
      <c r="M481" s="159">
        <v>0</v>
      </c>
      <c r="N481" s="159">
        <v>24.7</v>
      </c>
      <c r="O481" s="159">
        <v>28.7</v>
      </c>
      <c r="P481" s="2"/>
    </row>
    <row r="482" spans="1:16" ht="13.5" customHeight="1" x14ac:dyDescent="0.3">
      <c r="A482" s="160">
        <v>0.57291666666666696</v>
      </c>
      <c r="B482" s="159">
        <v>101</v>
      </c>
      <c r="C482" s="159">
        <v>2</v>
      </c>
      <c r="D482" s="159">
        <v>3</v>
      </c>
      <c r="E482" s="159">
        <v>85</v>
      </c>
      <c r="F482" s="159">
        <v>9</v>
      </c>
      <c r="G482" s="159">
        <v>2</v>
      </c>
      <c r="H482" s="159">
        <v>0</v>
      </c>
      <c r="I482" s="159">
        <v>0</v>
      </c>
      <c r="J482" s="159">
        <v>0</v>
      </c>
      <c r="K482" s="159">
        <v>0</v>
      </c>
      <c r="L482" s="159">
        <v>0</v>
      </c>
      <c r="M482" s="159">
        <v>0</v>
      </c>
      <c r="N482" s="159">
        <v>22.3</v>
      </c>
      <c r="O482" s="159">
        <v>25.8</v>
      </c>
      <c r="P482" s="2"/>
    </row>
    <row r="483" spans="1:16" ht="13.5" customHeight="1" x14ac:dyDescent="0.3">
      <c r="A483" s="160">
        <v>0.58333333333333304</v>
      </c>
      <c r="B483" s="159">
        <v>85</v>
      </c>
      <c r="C483" s="159">
        <v>2</v>
      </c>
      <c r="D483" s="159">
        <v>1</v>
      </c>
      <c r="E483" s="159">
        <v>68</v>
      </c>
      <c r="F483" s="159">
        <v>11</v>
      </c>
      <c r="G483" s="159">
        <v>2</v>
      </c>
      <c r="H483" s="159">
        <v>0</v>
      </c>
      <c r="I483" s="159">
        <v>0</v>
      </c>
      <c r="J483" s="159">
        <v>1</v>
      </c>
      <c r="K483" s="159">
        <v>0</v>
      </c>
      <c r="L483" s="159">
        <v>0</v>
      </c>
      <c r="M483" s="159">
        <v>0</v>
      </c>
      <c r="N483" s="159">
        <v>25.2</v>
      </c>
      <c r="O483" s="159">
        <v>30.8</v>
      </c>
      <c r="P483" s="2"/>
    </row>
    <row r="484" spans="1:16" ht="13.5" customHeight="1" x14ac:dyDescent="0.3">
      <c r="A484" s="160">
        <v>0.59375</v>
      </c>
      <c r="B484" s="159">
        <v>70</v>
      </c>
      <c r="C484" s="159">
        <v>2</v>
      </c>
      <c r="D484" s="159">
        <v>4</v>
      </c>
      <c r="E484" s="159">
        <v>51</v>
      </c>
      <c r="F484" s="159">
        <v>12</v>
      </c>
      <c r="G484" s="159">
        <v>1</v>
      </c>
      <c r="H484" s="159">
        <v>0</v>
      </c>
      <c r="I484" s="159">
        <v>0</v>
      </c>
      <c r="J484" s="159">
        <v>0</v>
      </c>
      <c r="K484" s="159">
        <v>0</v>
      </c>
      <c r="L484" s="159">
        <v>0</v>
      </c>
      <c r="M484" s="159">
        <v>0</v>
      </c>
      <c r="N484" s="159">
        <v>23.1</v>
      </c>
      <c r="O484" s="159">
        <v>28.9</v>
      </c>
      <c r="P484" s="2"/>
    </row>
    <row r="485" spans="1:16" ht="13.5" customHeight="1" x14ac:dyDescent="0.3">
      <c r="A485" s="160">
        <v>0.60416666666666696</v>
      </c>
      <c r="B485" s="159">
        <v>101</v>
      </c>
      <c r="C485" s="159">
        <v>3</v>
      </c>
      <c r="D485" s="159">
        <v>9</v>
      </c>
      <c r="E485" s="159">
        <v>67</v>
      </c>
      <c r="F485" s="159">
        <v>18</v>
      </c>
      <c r="G485" s="159">
        <v>2</v>
      </c>
      <c r="H485" s="159">
        <v>1</v>
      </c>
      <c r="I485" s="159">
        <v>0</v>
      </c>
      <c r="J485" s="159">
        <v>1</v>
      </c>
      <c r="K485" s="159">
        <v>0</v>
      </c>
      <c r="L485" s="159">
        <v>0</v>
      </c>
      <c r="M485" s="159">
        <v>0</v>
      </c>
      <c r="N485" s="159">
        <v>24</v>
      </c>
      <c r="O485" s="159">
        <v>29.5</v>
      </c>
      <c r="P485" s="2"/>
    </row>
    <row r="486" spans="1:16" ht="13.5" customHeight="1" x14ac:dyDescent="0.3">
      <c r="A486" s="160">
        <v>0.61458333333333304</v>
      </c>
      <c r="B486" s="159">
        <v>111</v>
      </c>
      <c r="C486" s="159">
        <v>2</v>
      </c>
      <c r="D486" s="159">
        <v>3</v>
      </c>
      <c r="E486" s="159">
        <v>86</v>
      </c>
      <c r="F486" s="159">
        <v>17</v>
      </c>
      <c r="G486" s="159">
        <v>3</v>
      </c>
      <c r="H486" s="159">
        <v>0</v>
      </c>
      <c r="I486" s="159">
        <v>0</v>
      </c>
      <c r="J486" s="159">
        <v>0</v>
      </c>
      <c r="K486" s="159">
        <v>0</v>
      </c>
      <c r="L486" s="159">
        <v>0</v>
      </c>
      <c r="M486" s="159">
        <v>0</v>
      </c>
      <c r="N486" s="159">
        <v>23.2</v>
      </c>
      <c r="O486" s="159">
        <v>27.1</v>
      </c>
      <c r="P486" s="2"/>
    </row>
    <row r="487" spans="1:16" ht="13.5" customHeight="1" x14ac:dyDescent="0.3">
      <c r="A487" s="160">
        <v>0.625</v>
      </c>
      <c r="B487" s="159">
        <v>110</v>
      </c>
      <c r="C487" s="159">
        <v>2</v>
      </c>
      <c r="D487" s="159">
        <v>5</v>
      </c>
      <c r="E487" s="159">
        <v>78</v>
      </c>
      <c r="F487" s="159">
        <v>21</v>
      </c>
      <c r="G487" s="159">
        <v>4</v>
      </c>
      <c r="H487" s="159">
        <v>0</v>
      </c>
      <c r="I487" s="159">
        <v>0</v>
      </c>
      <c r="J487" s="159">
        <v>0</v>
      </c>
      <c r="K487" s="159">
        <v>0</v>
      </c>
      <c r="L487" s="159">
        <v>0</v>
      </c>
      <c r="M487" s="159">
        <v>0</v>
      </c>
      <c r="N487" s="159">
        <v>22.9</v>
      </c>
      <c r="O487" s="159">
        <v>27.2</v>
      </c>
      <c r="P487" s="2"/>
    </row>
    <row r="488" spans="1:16" ht="13.5" customHeight="1" x14ac:dyDescent="0.3">
      <c r="A488" s="160">
        <v>0.63541666666666696</v>
      </c>
      <c r="B488" s="159">
        <v>102</v>
      </c>
      <c r="C488" s="159">
        <v>2</v>
      </c>
      <c r="D488" s="159">
        <v>3</v>
      </c>
      <c r="E488" s="159">
        <v>74</v>
      </c>
      <c r="F488" s="159">
        <v>21</v>
      </c>
      <c r="G488" s="159">
        <v>1</v>
      </c>
      <c r="H488" s="159">
        <v>1</v>
      </c>
      <c r="I488" s="159">
        <v>0</v>
      </c>
      <c r="J488" s="159">
        <v>0</v>
      </c>
      <c r="K488" s="159">
        <v>0</v>
      </c>
      <c r="L488" s="159">
        <v>0</v>
      </c>
      <c r="M488" s="159">
        <v>0</v>
      </c>
      <c r="N488" s="159">
        <v>24</v>
      </c>
      <c r="O488" s="159">
        <v>27.2</v>
      </c>
      <c r="P488" s="2"/>
    </row>
    <row r="489" spans="1:16" ht="13.5" customHeight="1" x14ac:dyDescent="0.3">
      <c r="A489" s="160">
        <v>0.64583333333333304</v>
      </c>
      <c r="B489" s="159">
        <v>104</v>
      </c>
      <c r="C489" s="159">
        <v>1</v>
      </c>
      <c r="D489" s="159">
        <v>2</v>
      </c>
      <c r="E489" s="159">
        <v>85</v>
      </c>
      <c r="F489" s="159">
        <v>14</v>
      </c>
      <c r="G489" s="159">
        <v>1</v>
      </c>
      <c r="H489" s="159">
        <v>0</v>
      </c>
      <c r="I489" s="159">
        <v>0</v>
      </c>
      <c r="J489" s="159">
        <v>1</v>
      </c>
      <c r="K489" s="159">
        <v>0</v>
      </c>
      <c r="L489" s="159">
        <v>0</v>
      </c>
      <c r="M489" s="159">
        <v>0</v>
      </c>
      <c r="N489" s="159">
        <v>24.3</v>
      </c>
      <c r="O489" s="159">
        <v>26.4</v>
      </c>
      <c r="P489" s="2"/>
    </row>
    <row r="490" spans="1:16" ht="13.5" customHeight="1" x14ac:dyDescent="0.3">
      <c r="A490" s="160">
        <v>0.65625</v>
      </c>
      <c r="B490" s="159">
        <v>131</v>
      </c>
      <c r="C490" s="159">
        <v>4</v>
      </c>
      <c r="D490" s="159">
        <v>4</v>
      </c>
      <c r="E490" s="159">
        <v>100</v>
      </c>
      <c r="F490" s="159">
        <v>20</v>
      </c>
      <c r="G490" s="159">
        <v>3</v>
      </c>
      <c r="H490" s="159">
        <v>0</v>
      </c>
      <c r="I490" s="159">
        <v>0</v>
      </c>
      <c r="J490" s="159">
        <v>0</v>
      </c>
      <c r="K490" s="159">
        <v>0</v>
      </c>
      <c r="L490" s="159">
        <v>0</v>
      </c>
      <c r="M490" s="159">
        <v>0</v>
      </c>
      <c r="N490" s="159">
        <v>22.8</v>
      </c>
      <c r="O490" s="159">
        <v>27</v>
      </c>
      <c r="P490" s="2"/>
    </row>
    <row r="491" spans="1:16" ht="13.5" customHeight="1" x14ac:dyDescent="0.3">
      <c r="A491" s="160">
        <v>0.66666666666666696</v>
      </c>
      <c r="B491" s="159">
        <v>112</v>
      </c>
      <c r="C491" s="159">
        <v>7</v>
      </c>
      <c r="D491" s="159">
        <v>2</v>
      </c>
      <c r="E491" s="159">
        <v>82</v>
      </c>
      <c r="F491" s="159">
        <v>19</v>
      </c>
      <c r="G491" s="159">
        <v>0</v>
      </c>
      <c r="H491" s="159">
        <v>1</v>
      </c>
      <c r="I491" s="159">
        <v>0</v>
      </c>
      <c r="J491" s="159">
        <v>1</v>
      </c>
      <c r="K491" s="159">
        <v>0</v>
      </c>
      <c r="L491" s="159">
        <v>0</v>
      </c>
      <c r="M491" s="159">
        <v>0</v>
      </c>
      <c r="N491" s="159">
        <v>22.7</v>
      </c>
      <c r="O491" s="159">
        <v>27.9</v>
      </c>
      <c r="P491" s="2"/>
    </row>
    <row r="492" spans="1:16" ht="13.5" customHeight="1" x14ac:dyDescent="0.3">
      <c r="A492" s="160">
        <v>0.67708333333333304</v>
      </c>
      <c r="B492" s="159">
        <v>104</v>
      </c>
      <c r="C492" s="159">
        <v>2</v>
      </c>
      <c r="D492" s="159">
        <v>7</v>
      </c>
      <c r="E492" s="159">
        <v>77</v>
      </c>
      <c r="F492" s="159">
        <v>13</v>
      </c>
      <c r="G492" s="159">
        <v>5</v>
      </c>
      <c r="H492" s="159">
        <v>0</v>
      </c>
      <c r="I492" s="159">
        <v>0</v>
      </c>
      <c r="J492" s="159">
        <v>0</v>
      </c>
      <c r="K492" s="159">
        <v>0</v>
      </c>
      <c r="L492" s="159">
        <v>0</v>
      </c>
      <c r="M492" s="159">
        <v>0</v>
      </c>
      <c r="N492" s="159">
        <v>24.1</v>
      </c>
      <c r="O492" s="159">
        <v>27.4</v>
      </c>
      <c r="P492" s="2"/>
    </row>
    <row r="493" spans="1:16" ht="13.5" customHeight="1" x14ac:dyDescent="0.3">
      <c r="A493" s="160">
        <v>0.6875</v>
      </c>
      <c r="B493" s="159">
        <v>104</v>
      </c>
      <c r="C493" s="159">
        <v>6</v>
      </c>
      <c r="D493" s="159">
        <v>9</v>
      </c>
      <c r="E493" s="159">
        <v>68</v>
      </c>
      <c r="F493" s="159">
        <v>16</v>
      </c>
      <c r="G493" s="159">
        <v>3</v>
      </c>
      <c r="H493" s="159">
        <v>0</v>
      </c>
      <c r="I493" s="159">
        <v>0</v>
      </c>
      <c r="J493" s="159">
        <v>2</v>
      </c>
      <c r="K493" s="159">
        <v>0</v>
      </c>
      <c r="L493" s="159">
        <v>0</v>
      </c>
      <c r="M493" s="159">
        <v>0</v>
      </c>
      <c r="N493" s="159">
        <v>23.2</v>
      </c>
      <c r="O493" s="159">
        <v>28.3</v>
      </c>
      <c r="P493" s="2"/>
    </row>
    <row r="494" spans="1:16" ht="13.5" customHeight="1" x14ac:dyDescent="0.3">
      <c r="A494" s="160">
        <v>0.69791666666666696</v>
      </c>
      <c r="B494" s="159">
        <v>106</v>
      </c>
      <c r="C494" s="159">
        <v>2</v>
      </c>
      <c r="D494" s="159">
        <v>3</v>
      </c>
      <c r="E494" s="159">
        <v>84</v>
      </c>
      <c r="F494" s="159">
        <v>15</v>
      </c>
      <c r="G494" s="159">
        <v>1</v>
      </c>
      <c r="H494" s="159">
        <v>0</v>
      </c>
      <c r="I494" s="159">
        <v>0</v>
      </c>
      <c r="J494" s="159">
        <v>1</v>
      </c>
      <c r="K494" s="159">
        <v>0</v>
      </c>
      <c r="L494" s="159">
        <v>0</v>
      </c>
      <c r="M494" s="159">
        <v>0</v>
      </c>
      <c r="N494" s="159">
        <v>23.4</v>
      </c>
      <c r="O494" s="159">
        <v>27.7</v>
      </c>
      <c r="P494" s="2"/>
    </row>
    <row r="495" spans="1:16" ht="13.5" customHeight="1" x14ac:dyDescent="0.3">
      <c r="A495" s="160">
        <v>0.70833333333333304</v>
      </c>
      <c r="B495" s="159">
        <v>76</v>
      </c>
      <c r="C495" s="159">
        <v>3</v>
      </c>
      <c r="D495" s="159">
        <v>3</v>
      </c>
      <c r="E495" s="159">
        <v>56</v>
      </c>
      <c r="F495" s="159">
        <v>11</v>
      </c>
      <c r="G495" s="159">
        <v>3</v>
      </c>
      <c r="H495" s="159">
        <v>0</v>
      </c>
      <c r="I495" s="159">
        <v>0</v>
      </c>
      <c r="J495" s="159">
        <v>0</v>
      </c>
      <c r="K495" s="159">
        <v>0</v>
      </c>
      <c r="L495" s="159">
        <v>0</v>
      </c>
      <c r="M495" s="159">
        <v>0</v>
      </c>
      <c r="N495" s="159">
        <v>23.1</v>
      </c>
      <c r="O495" s="159">
        <v>27.5</v>
      </c>
      <c r="P495" s="2"/>
    </row>
    <row r="496" spans="1:16" ht="13.5" customHeight="1" x14ac:dyDescent="0.3">
      <c r="A496" s="160">
        <v>0.71875</v>
      </c>
      <c r="B496" s="159">
        <v>92</v>
      </c>
      <c r="C496" s="159">
        <v>4</v>
      </c>
      <c r="D496" s="159">
        <v>6</v>
      </c>
      <c r="E496" s="159">
        <v>71</v>
      </c>
      <c r="F496" s="159">
        <v>7</v>
      </c>
      <c r="G496" s="159">
        <v>3</v>
      </c>
      <c r="H496" s="159">
        <v>0</v>
      </c>
      <c r="I496" s="159">
        <v>1</v>
      </c>
      <c r="J496" s="159">
        <v>0</v>
      </c>
      <c r="K496" s="159">
        <v>0</v>
      </c>
      <c r="L496" s="159">
        <v>0</v>
      </c>
      <c r="M496" s="159">
        <v>0</v>
      </c>
      <c r="N496" s="159">
        <v>24.7</v>
      </c>
      <c r="O496" s="159">
        <v>29</v>
      </c>
      <c r="P496" s="2"/>
    </row>
    <row r="497" spans="1:16" ht="13.5" customHeight="1" x14ac:dyDescent="0.3">
      <c r="A497" s="160">
        <v>0.72916666666666696</v>
      </c>
      <c r="B497" s="159">
        <v>94</v>
      </c>
      <c r="C497" s="159">
        <v>4</v>
      </c>
      <c r="D497" s="159">
        <v>7</v>
      </c>
      <c r="E497" s="159">
        <v>69</v>
      </c>
      <c r="F497" s="159">
        <v>12</v>
      </c>
      <c r="G497" s="159">
        <v>1</v>
      </c>
      <c r="H497" s="159">
        <v>0</v>
      </c>
      <c r="I497" s="159">
        <v>1</v>
      </c>
      <c r="J497" s="159">
        <v>0</v>
      </c>
      <c r="K497" s="159">
        <v>0</v>
      </c>
      <c r="L497" s="159">
        <v>0</v>
      </c>
      <c r="M497" s="159">
        <v>0</v>
      </c>
      <c r="N497" s="159">
        <v>23.4</v>
      </c>
      <c r="O497" s="159">
        <v>28.5</v>
      </c>
      <c r="P497" s="2"/>
    </row>
    <row r="498" spans="1:16" ht="13.5" customHeight="1" x14ac:dyDescent="0.3">
      <c r="A498" s="160">
        <v>0.73958333333333304</v>
      </c>
      <c r="B498" s="159">
        <v>77</v>
      </c>
      <c r="C498" s="159">
        <v>7</v>
      </c>
      <c r="D498" s="159">
        <v>7</v>
      </c>
      <c r="E498" s="159">
        <v>55</v>
      </c>
      <c r="F498" s="159">
        <v>5</v>
      </c>
      <c r="G498" s="159">
        <v>2</v>
      </c>
      <c r="H498" s="159">
        <v>0</v>
      </c>
      <c r="I498" s="159">
        <v>0</v>
      </c>
      <c r="J498" s="159">
        <v>1</v>
      </c>
      <c r="K498" s="159">
        <v>0</v>
      </c>
      <c r="L498" s="159">
        <v>0</v>
      </c>
      <c r="M498" s="159">
        <v>0</v>
      </c>
      <c r="N498" s="159">
        <v>22.5</v>
      </c>
      <c r="O498" s="159">
        <v>27.8</v>
      </c>
      <c r="P498" s="2"/>
    </row>
    <row r="499" spans="1:16" ht="13.5" customHeight="1" x14ac:dyDescent="0.3">
      <c r="A499" s="160">
        <v>0.75</v>
      </c>
      <c r="B499" s="159">
        <v>84</v>
      </c>
      <c r="C499" s="159">
        <v>5</v>
      </c>
      <c r="D499" s="159">
        <v>12</v>
      </c>
      <c r="E499" s="159">
        <v>56</v>
      </c>
      <c r="F499" s="159">
        <v>7</v>
      </c>
      <c r="G499" s="159">
        <v>1</v>
      </c>
      <c r="H499" s="159">
        <v>0</v>
      </c>
      <c r="I499" s="159">
        <v>1</v>
      </c>
      <c r="J499" s="159">
        <v>2</v>
      </c>
      <c r="K499" s="159">
        <v>0</v>
      </c>
      <c r="L499" s="159">
        <v>0</v>
      </c>
      <c r="M499" s="159">
        <v>0</v>
      </c>
      <c r="N499" s="159">
        <v>24.3</v>
      </c>
      <c r="O499" s="159">
        <v>29.1</v>
      </c>
      <c r="P499" s="2"/>
    </row>
    <row r="500" spans="1:16" ht="13.5" customHeight="1" x14ac:dyDescent="0.3">
      <c r="A500" s="160">
        <v>0.76041666666666696</v>
      </c>
      <c r="B500" s="159">
        <v>73</v>
      </c>
      <c r="C500" s="159">
        <v>7</v>
      </c>
      <c r="D500" s="159">
        <v>7</v>
      </c>
      <c r="E500" s="159">
        <v>53</v>
      </c>
      <c r="F500" s="159">
        <v>3</v>
      </c>
      <c r="G500" s="159">
        <v>0</v>
      </c>
      <c r="H500" s="159">
        <v>0</v>
      </c>
      <c r="I500" s="159">
        <v>2</v>
      </c>
      <c r="J500" s="159">
        <v>0</v>
      </c>
      <c r="K500" s="159">
        <v>0</v>
      </c>
      <c r="L500" s="159">
        <v>1</v>
      </c>
      <c r="M500" s="159">
        <v>0</v>
      </c>
      <c r="N500" s="159">
        <v>23.6</v>
      </c>
      <c r="O500" s="159">
        <v>28.8</v>
      </c>
      <c r="P500" s="2"/>
    </row>
    <row r="501" spans="1:16" ht="13.5" customHeight="1" x14ac:dyDescent="0.3">
      <c r="A501" s="160">
        <v>0.77083333333333304</v>
      </c>
      <c r="B501" s="159">
        <v>103</v>
      </c>
      <c r="C501" s="159">
        <v>4</v>
      </c>
      <c r="D501" s="159">
        <v>17</v>
      </c>
      <c r="E501" s="159">
        <v>76</v>
      </c>
      <c r="F501" s="159">
        <v>5</v>
      </c>
      <c r="G501" s="159">
        <v>0</v>
      </c>
      <c r="H501" s="159">
        <v>0</v>
      </c>
      <c r="I501" s="159">
        <v>0</v>
      </c>
      <c r="J501" s="159">
        <v>0</v>
      </c>
      <c r="K501" s="159">
        <v>0</v>
      </c>
      <c r="L501" s="159">
        <v>1</v>
      </c>
      <c r="M501" s="159">
        <v>0</v>
      </c>
      <c r="N501" s="159">
        <v>24.8</v>
      </c>
      <c r="O501" s="159">
        <v>30.5</v>
      </c>
      <c r="P501" s="2"/>
    </row>
    <row r="502" spans="1:16" ht="13.5" customHeight="1" x14ac:dyDescent="0.3">
      <c r="A502" s="160">
        <v>0.78125</v>
      </c>
      <c r="B502" s="159">
        <v>67</v>
      </c>
      <c r="C502" s="159">
        <v>2</v>
      </c>
      <c r="D502" s="159">
        <v>6</v>
      </c>
      <c r="E502" s="159">
        <v>48</v>
      </c>
      <c r="F502" s="159">
        <v>7</v>
      </c>
      <c r="G502" s="159">
        <v>3</v>
      </c>
      <c r="H502" s="159">
        <v>0</v>
      </c>
      <c r="I502" s="159">
        <v>0</v>
      </c>
      <c r="J502" s="159">
        <v>1</v>
      </c>
      <c r="K502" s="159">
        <v>0</v>
      </c>
      <c r="L502" s="159">
        <v>0</v>
      </c>
      <c r="M502" s="159">
        <v>0</v>
      </c>
      <c r="N502" s="159">
        <v>25.2</v>
      </c>
      <c r="O502" s="159">
        <v>31.9</v>
      </c>
      <c r="P502" s="2"/>
    </row>
    <row r="503" spans="1:16" ht="13.5" customHeight="1" x14ac:dyDescent="0.3">
      <c r="A503" s="160">
        <v>0.79166666666666696</v>
      </c>
      <c r="B503" s="159">
        <v>70</v>
      </c>
      <c r="C503" s="159">
        <v>5</v>
      </c>
      <c r="D503" s="159">
        <v>5</v>
      </c>
      <c r="E503" s="159">
        <v>53</v>
      </c>
      <c r="F503" s="159">
        <v>7</v>
      </c>
      <c r="G503" s="159">
        <v>0</v>
      </c>
      <c r="H503" s="159">
        <v>0</v>
      </c>
      <c r="I503" s="159">
        <v>0</v>
      </c>
      <c r="J503" s="159">
        <v>0</v>
      </c>
      <c r="K503" s="159">
        <v>0</v>
      </c>
      <c r="L503" s="159">
        <v>0</v>
      </c>
      <c r="M503" s="159">
        <v>0</v>
      </c>
      <c r="N503" s="159">
        <v>25</v>
      </c>
      <c r="O503" s="159">
        <v>29.1</v>
      </c>
      <c r="P503" s="2"/>
    </row>
    <row r="504" spans="1:16" ht="13.5" customHeight="1" x14ac:dyDescent="0.3">
      <c r="A504" s="160">
        <v>0.80208333333333304</v>
      </c>
      <c r="B504" s="159">
        <v>81</v>
      </c>
      <c r="C504" s="159">
        <v>4</v>
      </c>
      <c r="D504" s="159">
        <v>6</v>
      </c>
      <c r="E504" s="159">
        <v>66</v>
      </c>
      <c r="F504" s="159">
        <v>3</v>
      </c>
      <c r="G504" s="159">
        <v>1</v>
      </c>
      <c r="H504" s="159">
        <v>1</v>
      </c>
      <c r="I504" s="159">
        <v>0</v>
      </c>
      <c r="J504" s="159">
        <v>0</v>
      </c>
      <c r="K504" s="159">
        <v>0</v>
      </c>
      <c r="L504" s="159">
        <v>0</v>
      </c>
      <c r="M504" s="159">
        <v>0</v>
      </c>
      <c r="N504" s="159">
        <v>23.6</v>
      </c>
      <c r="O504" s="159">
        <v>27.8</v>
      </c>
      <c r="P504" s="2"/>
    </row>
    <row r="505" spans="1:16" ht="13.5" customHeight="1" x14ac:dyDescent="0.3">
      <c r="A505" s="160">
        <v>0.8125</v>
      </c>
      <c r="B505" s="159">
        <v>60</v>
      </c>
      <c r="C505" s="159">
        <v>1</v>
      </c>
      <c r="D505" s="159">
        <v>4</v>
      </c>
      <c r="E505" s="159">
        <v>52</v>
      </c>
      <c r="F505" s="159">
        <v>3</v>
      </c>
      <c r="G505" s="159">
        <v>0</v>
      </c>
      <c r="H505" s="159">
        <v>0</v>
      </c>
      <c r="I505" s="159">
        <v>0</v>
      </c>
      <c r="J505" s="159">
        <v>0</v>
      </c>
      <c r="K505" s="159">
        <v>0</v>
      </c>
      <c r="L505" s="159">
        <v>0</v>
      </c>
      <c r="M505" s="159">
        <v>0</v>
      </c>
      <c r="N505" s="159">
        <v>27.6</v>
      </c>
      <c r="O505" s="159">
        <v>33</v>
      </c>
      <c r="P505" s="2"/>
    </row>
    <row r="506" spans="1:16" ht="13.5" customHeight="1" x14ac:dyDescent="0.3">
      <c r="A506" s="160">
        <v>0.82291666666666696</v>
      </c>
      <c r="B506" s="159">
        <v>59</v>
      </c>
      <c r="C506" s="159">
        <v>3</v>
      </c>
      <c r="D506" s="159">
        <v>7</v>
      </c>
      <c r="E506" s="159">
        <v>38</v>
      </c>
      <c r="F506" s="159">
        <v>9</v>
      </c>
      <c r="G506" s="159">
        <v>0</v>
      </c>
      <c r="H506" s="159">
        <v>0</v>
      </c>
      <c r="I506" s="159">
        <v>0</v>
      </c>
      <c r="J506" s="159">
        <v>2</v>
      </c>
      <c r="K506" s="159">
        <v>0</v>
      </c>
      <c r="L506" s="159">
        <v>0</v>
      </c>
      <c r="M506" s="159">
        <v>0</v>
      </c>
      <c r="N506" s="159">
        <v>26.9</v>
      </c>
      <c r="O506" s="159">
        <v>32.200000000000003</v>
      </c>
      <c r="P506" s="2"/>
    </row>
    <row r="507" spans="1:16" ht="13.5" customHeight="1" x14ac:dyDescent="0.3">
      <c r="A507" s="160">
        <v>0.83333333333333304</v>
      </c>
      <c r="B507" s="159">
        <v>52</v>
      </c>
      <c r="C507" s="159">
        <v>1</v>
      </c>
      <c r="D507" s="159">
        <v>5</v>
      </c>
      <c r="E507" s="159">
        <v>40</v>
      </c>
      <c r="F507" s="159">
        <v>5</v>
      </c>
      <c r="G507" s="159">
        <v>1</v>
      </c>
      <c r="H507" s="159">
        <v>0</v>
      </c>
      <c r="I507" s="159">
        <v>0</v>
      </c>
      <c r="J507" s="159">
        <v>0</v>
      </c>
      <c r="K507" s="159">
        <v>0</v>
      </c>
      <c r="L507" s="159">
        <v>0</v>
      </c>
      <c r="M507" s="159">
        <v>0</v>
      </c>
      <c r="N507" s="159">
        <v>24.2</v>
      </c>
      <c r="O507" s="159">
        <v>29.1</v>
      </c>
      <c r="P507" s="2"/>
    </row>
    <row r="508" spans="1:16" ht="13.5" customHeight="1" x14ac:dyDescent="0.3">
      <c r="A508" s="160">
        <v>0.84375</v>
      </c>
      <c r="B508" s="159">
        <v>36</v>
      </c>
      <c r="C508" s="159">
        <v>0</v>
      </c>
      <c r="D508" s="159">
        <v>4</v>
      </c>
      <c r="E508" s="159">
        <v>29</v>
      </c>
      <c r="F508" s="159">
        <v>3</v>
      </c>
      <c r="G508" s="159">
        <v>0</v>
      </c>
      <c r="H508" s="159">
        <v>0</v>
      </c>
      <c r="I508" s="159">
        <v>0</v>
      </c>
      <c r="J508" s="159">
        <v>0</v>
      </c>
      <c r="K508" s="159">
        <v>0</v>
      </c>
      <c r="L508" s="159">
        <v>0</v>
      </c>
      <c r="M508" s="159">
        <v>0</v>
      </c>
      <c r="N508" s="159">
        <v>26.2</v>
      </c>
      <c r="O508" s="159">
        <v>31.6</v>
      </c>
      <c r="P508" s="2"/>
    </row>
    <row r="509" spans="1:16" ht="13.5" customHeight="1" x14ac:dyDescent="0.3">
      <c r="A509" s="160">
        <v>0.85416666666666696</v>
      </c>
      <c r="B509" s="159">
        <v>41</v>
      </c>
      <c r="C509" s="159">
        <v>2</v>
      </c>
      <c r="D509" s="159">
        <v>7</v>
      </c>
      <c r="E509" s="159">
        <v>30</v>
      </c>
      <c r="F509" s="159">
        <v>0</v>
      </c>
      <c r="G509" s="159">
        <v>2</v>
      </c>
      <c r="H509" s="159">
        <v>0</v>
      </c>
      <c r="I509" s="159">
        <v>0</v>
      </c>
      <c r="J509" s="159">
        <v>0</v>
      </c>
      <c r="K509" s="159">
        <v>0</v>
      </c>
      <c r="L509" s="159">
        <v>0</v>
      </c>
      <c r="M509" s="159">
        <v>0</v>
      </c>
      <c r="N509" s="159">
        <v>26.8</v>
      </c>
      <c r="O509" s="159">
        <v>33.4</v>
      </c>
      <c r="P509" s="2"/>
    </row>
    <row r="510" spans="1:16" ht="13.5" customHeight="1" x14ac:dyDescent="0.3">
      <c r="A510" s="160">
        <v>0.86458333333333304</v>
      </c>
      <c r="B510" s="159">
        <v>41</v>
      </c>
      <c r="C510" s="159">
        <v>1</v>
      </c>
      <c r="D510" s="159">
        <v>7</v>
      </c>
      <c r="E510" s="159">
        <v>25</v>
      </c>
      <c r="F510" s="159">
        <v>7</v>
      </c>
      <c r="G510" s="159">
        <v>0</v>
      </c>
      <c r="H510" s="159">
        <v>0</v>
      </c>
      <c r="I510" s="159">
        <v>0</v>
      </c>
      <c r="J510" s="159">
        <v>1</v>
      </c>
      <c r="K510" s="159">
        <v>0</v>
      </c>
      <c r="L510" s="159">
        <v>0</v>
      </c>
      <c r="M510" s="159">
        <v>0</v>
      </c>
      <c r="N510" s="159">
        <v>26.5</v>
      </c>
      <c r="O510" s="159">
        <v>32.4</v>
      </c>
      <c r="P510" s="2"/>
    </row>
    <row r="511" spans="1:16" ht="13.5" customHeight="1" x14ac:dyDescent="0.3">
      <c r="A511" s="160">
        <v>0.875</v>
      </c>
      <c r="B511" s="159">
        <v>32</v>
      </c>
      <c r="C511" s="159">
        <v>3</v>
      </c>
      <c r="D511" s="159">
        <v>4</v>
      </c>
      <c r="E511" s="159">
        <v>19</v>
      </c>
      <c r="F511" s="159">
        <v>5</v>
      </c>
      <c r="G511" s="159">
        <v>1</v>
      </c>
      <c r="H511" s="159">
        <v>0</v>
      </c>
      <c r="I511" s="159">
        <v>0</v>
      </c>
      <c r="J511" s="159">
        <v>0</v>
      </c>
      <c r="K511" s="159">
        <v>0</v>
      </c>
      <c r="L511" s="159">
        <v>0</v>
      </c>
      <c r="M511" s="159">
        <v>0</v>
      </c>
      <c r="N511" s="159">
        <v>25.6</v>
      </c>
      <c r="O511" s="159">
        <v>31.5</v>
      </c>
      <c r="P511" s="2"/>
    </row>
    <row r="512" spans="1:16" ht="13.5" customHeight="1" x14ac:dyDescent="0.3">
      <c r="A512" s="160">
        <v>0.88541666666666696</v>
      </c>
      <c r="B512" s="159">
        <v>32</v>
      </c>
      <c r="C512" s="159">
        <v>2</v>
      </c>
      <c r="D512" s="159">
        <v>5</v>
      </c>
      <c r="E512" s="159">
        <v>22</v>
      </c>
      <c r="F512" s="159">
        <v>3</v>
      </c>
      <c r="G512" s="159">
        <v>0</v>
      </c>
      <c r="H512" s="159">
        <v>0</v>
      </c>
      <c r="I512" s="159">
        <v>0</v>
      </c>
      <c r="J512" s="159">
        <v>0</v>
      </c>
      <c r="K512" s="159">
        <v>0</v>
      </c>
      <c r="L512" s="159">
        <v>0</v>
      </c>
      <c r="M512" s="159">
        <v>0</v>
      </c>
      <c r="N512" s="159">
        <v>26.6</v>
      </c>
      <c r="O512" s="159">
        <v>32.4</v>
      </c>
      <c r="P512" s="2"/>
    </row>
    <row r="513" spans="1:33" ht="13.5" customHeight="1" x14ac:dyDescent="0.3">
      <c r="A513" s="160">
        <v>0.89583333333333304</v>
      </c>
      <c r="B513" s="159">
        <v>23</v>
      </c>
      <c r="C513" s="159">
        <v>0</v>
      </c>
      <c r="D513" s="159">
        <v>6</v>
      </c>
      <c r="E513" s="159">
        <v>12</v>
      </c>
      <c r="F513" s="159">
        <v>4</v>
      </c>
      <c r="G513" s="159">
        <v>1</v>
      </c>
      <c r="H513" s="159">
        <v>0</v>
      </c>
      <c r="I513" s="159">
        <v>0</v>
      </c>
      <c r="J513" s="159">
        <v>0</v>
      </c>
      <c r="K513" s="159">
        <v>0</v>
      </c>
      <c r="L513" s="159">
        <v>0</v>
      </c>
      <c r="M513" s="159">
        <v>0</v>
      </c>
      <c r="N513" s="159">
        <v>27.9</v>
      </c>
      <c r="O513" s="159">
        <v>35.9</v>
      </c>
      <c r="P513" s="2"/>
    </row>
    <row r="514" spans="1:33" ht="13.5" customHeight="1" x14ac:dyDescent="0.3">
      <c r="A514" s="160">
        <v>0.90625</v>
      </c>
      <c r="B514" s="159">
        <v>37</v>
      </c>
      <c r="C514" s="159">
        <v>0</v>
      </c>
      <c r="D514" s="159">
        <v>5</v>
      </c>
      <c r="E514" s="159">
        <v>27</v>
      </c>
      <c r="F514" s="159">
        <v>5</v>
      </c>
      <c r="G514" s="159">
        <v>0</v>
      </c>
      <c r="H514" s="159">
        <v>0</v>
      </c>
      <c r="I514" s="159">
        <v>0</v>
      </c>
      <c r="J514" s="159">
        <v>0</v>
      </c>
      <c r="K514" s="159">
        <v>0</v>
      </c>
      <c r="L514" s="159">
        <v>0</v>
      </c>
      <c r="M514" s="159">
        <v>0</v>
      </c>
      <c r="N514" s="159">
        <v>25</v>
      </c>
      <c r="O514" s="159">
        <v>29.2</v>
      </c>
      <c r="P514" s="2"/>
    </row>
    <row r="515" spans="1:33" ht="13.5" customHeight="1" x14ac:dyDescent="0.3">
      <c r="A515" s="160">
        <v>0.91666666666666696</v>
      </c>
      <c r="B515" s="159">
        <v>29</v>
      </c>
      <c r="C515" s="159">
        <v>0</v>
      </c>
      <c r="D515" s="159">
        <v>4</v>
      </c>
      <c r="E515" s="159">
        <v>21</v>
      </c>
      <c r="F515" s="159">
        <v>3</v>
      </c>
      <c r="G515" s="159">
        <v>0</v>
      </c>
      <c r="H515" s="159">
        <v>0</v>
      </c>
      <c r="I515" s="159">
        <v>1</v>
      </c>
      <c r="J515" s="159">
        <v>0</v>
      </c>
      <c r="K515" s="159">
        <v>0</v>
      </c>
      <c r="L515" s="159">
        <v>0</v>
      </c>
      <c r="M515" s="159">
        <v>0</v>
      </c>
      <c r="N515" s="159">
        <v>26.2</v>
      </c>
      <c r="O515" s="159">
        <v>32.5</v>
      </c>
      <c r="P515" s="2"/>
    </row>
    <row r="516" spans="1:33" ht="13.5" customHeight="1" x14ac:dyDescent="0.3">
      <c r="A516" s="160">
        <v>0.92708333333333304</v>
      </c>
      <c r="B516" s="159">
        <v>29</v>
      </c>
      <c r="C516" s="159">
        <v>4</v>
      </c>
      <c r="D516" s="159">
        <v>0</v>
      </c>
      <c r="E516" s="159">
        <v>18</v>
      </c>
      <c r="F516" s="159">
        <v>6</v>
      </c>
      <c r="G516" s="159">
        <v>1</v>
      </c>
      <c r="H516" s="159">
        <v>0</v>
      </c>
      <c r="I516" s="159">
        <v>0</v>
      </c>
      <c r="J516" s="159">
        <v>0</v>
      </c>
      <c r="K516" s="159">
        <v>0</v>
      </c>
      <c r="L516" s="159">
        <v>0</v>
      </c>
      <c r="M516" s="159">
        <v>0</v>
      </c>
      <c r="N516" s="159">
        <v>23.8</v>
      </c>
      <c r="O516" s="159">
        <v>29.1</v>
      </c>
      <c r="P516" s="2"/>
    </row>
    <row r="517" spans="1:33" ht="13.5" customHeight="1" x14ac:dyDescent="0.3">
      <c r="A517" s="160">
        <v>0.9375</v>
      </c>
      <c r="B517" s="159">
        <v>23</v>
      </c>
      <c r="C517" s="159">
        <v>1</v>
      </c>
      <c r="D517" s="159">
        <v>1</v>
      </c>
      <c r="E517" s="159">
        <v>19</v>
      </c>
      <c r="F517" s="159">
        <v>2</v>
      </c>
      <c r="G517" s="159">
        <v>0</v>
      </c>
      <c r="H517" s="159">
        <v>0</v>
      </c>
      <c r="I517" s="159">
        <v>0</v>
      </c>
      <c r="J517" s="159">
        <v>0</v>
      </c>
      <c r="K517" s="159">
        <v>0</v>
      </c>
      <c r="L517" s="159">
        <v>0</v>
      </c>
      <c r="M517" s="159">
        <v>0</v>
      </c>
      <c r="N517" s="159">
        <v>25.6</v>
      </c>
      <c r="O517" s="159">
        <v>30.3</v>
      </c>
      <c r="P517" s="2"/>
    </row>
    <row r="518" spans="1:33" ht="13.5" customHeight="1" x14ac:dyDescent="0.3">
      <c r="A518" s="160">
        <v>0.94791666666666696</v>
      </c>
      <c r="B518" s="159">
        <v>23</v>
      </c>
      <c r="C518" s="159">
        <v>2</v>
      </c>
      <c r="D518" s="159">
        <v>4</v>
      </c>
      <c r="E518" s="159">
        <v>12</v>
      </c>
      <c r="F518" s="159">
        <v>4</v>
      </c>
      <c r="G518" s="159">
        <v>1</v>
      </c>
      <c r="H518" s="159">
        <v>0</v>
      </c>
      <c r="I518" s="159">
        <v>0</v>
      </c>
      <c r="J518" s="159">
        <v>0</v>
      </c>
      <c r="K518" s="159">
        <v>0</v>
      </c>
      <c r="L518" s="159">
        <v>0</v>
      </c>
      <c r="M518" s="159">
        <v>0</v>
      </c>
      <c r="N518" s="159">
        <v>25</v>
      </c>
      <c r="O518" s="159">
        <v>30.8</v>
      </c>
      <c r="P518" s="2"/>
    </row>
    <row r="519" spans="1:33" ht="13.5" customHeight="1" x14ac:dyDescent="0.3">
      <c r="A519" s="160">
        <v>0.95833333333333304</v>
      </c>
      <c r="B519" s="159">
        <v>33</v>
      </c>
      <c r="C519" s="159">
        <v>1</v>
      </c>
      <c r="D519" s="159">
        <v>3</v>
      </c>
      <c r="E519" s="159">
        <v>21</v>
      </c>
      <c r="F519" s="159">
        <v>8</v>
      </c>
      <c r="G519" s="159">
        <v>0</v>
      </c>
      <c r="H519" s="159">
        <v>0</v>
      </c>
      <c r="I519" s="159">
        <v>0</v>
      </c>
      <c r="J519" s="159">
        <v>0</v>
      </c>
      <c r="K519" s="159">
        <v>0</v>
      </c>
      <c r="L519" s="159">
        <v>0</v>
      </c>
      <c r="M519" s="159">
        <v>0</v>
      </c>
      <c r="N519" s="159">
        <v>25.5</v>
      </c>
      <c r="O519" s="159">
        <v>29.1</v>
      </c>
      <c r="P519" s="2"/>
    </row>
    <row r="520" spans="1:33" ht="13.5" customHeight="1" x14ac:dyDescent="0.3">
      <c r="A520" s="160">
        <v>0.96875</v>
      </c>
      <c r="B520" s="159">
        <v>20</v>
      </c>
      <c r="C520" s="159">
        <v>0</v>
      </c>
      <c r="D520" s="159">
        <v>0</v>
      </c>
      <c r="E520" s="159">
        <v>14</v>
      </c>
      <c r="F520" s="159">
        <v>6</v>
      </c>
      <c r="G520" s="159">
        <v>0</v>
      </c>
      <c r="H520" s="159">
        <v>0</v>
      </c>
      <c r="I520" s="159">
        <v>0</v>
      </c>
      <c r="J520" s="159">
        <v>0</v>
      </c>
      <c r="K520" s="159">
        <v>0</v>
      </c>
      <c r="L520" s="159">
        <v>0</v>
      </c>
      <c r="M520" s="159">
        <v>0</v>
      </c>
      <c r="N520" s="159">
        <v>26.6</v>
      </c>
      <c r="O520" s="159">
        <v>38.6</v>
      </c>
      <c r="P520" s="2"/>
    </row>
    <row r="521" spans="1:33" ht="13.5" customHeight="1" x14ac:dyDescent="0.3">
      <c r="A521" s="160">
        <v>0.97916666666666696</v>
      </c>
      <c r="B521" s="159">
        <v>18</v>
      </c>
      <c r="C521" s="159">
        <v>1</v>
      </c>
      <c r="D521" s="159">
        <v>3</v>
      </c>
      <c r="E521" s="159">
        <v>12</v>
      </c>
      <c r="F521" s="159">
        <v>2</v>
      </c>
      <c r="G521" s="159">
        <v>0</v>
      </c>
      <c r="H521" s="159">
        <v>0</v>
      </c>
      <c r="I521" s="159">
        <v>0</v>
      </c>
      <c r="J521" s="159">
        <v>0</v>
      </c>
      <c r="K521" s="159">
        <v>0</v>
      </c>
      <c r="L521" s="159">
        <v>0</v>
      </c>
      <c r="M521" s="159">
        <v>0</v>
      </c>
      <c r="N521" s="159">
        <v>26.4</v>
      </c>
      <c r="O521" s="159">
        <v>31.3</v>
      </c>
      <c r="P521" s="2"/>
    </row>
    <row r="522" spans="1:33" ht="13.5" customHeight="1" thickBot="1" x14ac:dyDescent="0.35">
      <c r="A522" s="161">
        <v>0.98958333333333304</v>
      </c>
      <c r="B522" s="159">
        <v>10</v>
      </c>
      <c r="C522" s="159">
        <v>0</v>
      </c>
      <c r="D522" s="159">
        <v>0</v>
      </c>
      <c r="E522" s="159">
        <v>7</v>
      </c>
      <c r="F522" s="159">
        <v>3</v>
      </c>
      <c r="G522" s="159">
        <v>0</v>
      </c>
      <c r="H522" s="159">
        <v>0</v>
      </c>
      <c r="I522" s="159">
        <v>0</v>
      </c>
      <c r="J522" s="159">
        <v>0</v>
      </c>
      <c r="K522" s="159">
        <v>0</v>
      </c>
      <c r="L522" s="159">
        <v>0</v>
      </c>
      <c r="M522" s="159">
        <v>0</v>
      </c>
      <c r="N522" s="159">
        <v>24.4</v>
      </c>
      <c r="O522" s="159" t="s">
        <v>102</v>
      </c>
      <c r="P522" s="2"/>
    </row>
    <row r="523" spans="1:33" ht="13.5" customHeight="1" thickTop="1" x14ac:dyDescent="0.3">
      <c r="A523" s="162" t="s">
        <v>89</v>
      </c>
      <c r="B523" s="163">
        <f t="shared" ref="B523:M523" si="86">SUM(B455:B502)</f>
        <v>4443</v>
      </c>
      <c r="C523" s="163">
        <f t="shared" si="86"/>
        <v>196</v>
      </c>
      <c r="D523" s="163">
        <f t="shared" si="86"/>
        <v>217</v>
      </c>
      <c r="E523" s="163">
        <f t="shared" si="86"/>
        <v>3236</v>
      </c>
      <c r="F523" s="163">
        <f t="shared" si="86"/>
        <v>614</v>
      </c>
      <c r="G523" s="163">
        <f t="shared" si="86"/>
        <v>144</v>
      </c>
      <c r="H523" s="163">
        <f t="shared" si="86"/>
        <v>3</v>
      </c>
      <c r="I523" s="163">
        <f t="shared" si="86"/>
        <v>7</v>
      </c>
      <c r="J523" s="163">
        <f t="shared" si="86"/>
        <v>24</v>
      </c>
      <c r="K523" s="163">
        <f t="shared" si="86"/>
        <v>0</v>
      </c>
      <c r="L523" s="163">
        <f t="shared" si="86"/>
        <v>2</v>
      </c>
      <c r="M523" s="163">
        <f t="shared" si="86"/>
        <v>0</v>
      </c>
      <c r="N523" s="164">
        <v>23.3</v>
      </c>
      <c r="O523" s="164">
        <v>27.9</v>
      </c>
    </row>
    <row r="524" spans="1:33" ht="13.5" customHeight="1" x14ac:dyDescent="0.3">
      <c r="A524" s="165" t="s">
        <v>91</v>
      </c>
      <c r="B524" s="159">
        <f t="shared" ref="B524:M524" si="87">SUM(B451:B514)</f>
        <v>5007</v>
      </c>
      <c r="C524" s="159">
        <f t="shared" si="87"/>
        <v>218</v>
      </c>
      <c r="D524" s="159">
        <f t="shared" si="87"/>
        <v>282</v>
      </c>
      <c r="E524" s="159">
        <f t="shared" si="87"/>
        <v>3649</v>
      </c>
      <c r="F524" s="159">
        <f t="shared" si="87"/>
        <v>668</v>
      </c>
      <c r="G524" s="159">
        <f t="shared" si="87"/>
        <v>150</v>
      </c>
      <c r="H524" s="159">
        <f t="shared" si="87"/>
        <v>4</v>
      </c>
      <c r="I524" s="159">
        <f t="shared" si="87"/>
        <v>7</v>
      </c>
      <c r="J524" s="159">
        <f t="shared" si="87"/>
        <v>27</v>
      </c>
      <c r="K524" s="159">
        <f t="shared" si="87"/>
        <v>0</v>
      </c>
      <c r="L524" s="159">
        <f t="shared" si="87"/>
        <v>2</v>
      </c>
      <c r="M524" s="159">
        <f t="shared" si="87"/>
        <v>0</v>
      </c>
      <c r="N524" s="166">
        <v>23.6</v>
      </c>
      <c r="O524" s="166">
        <v>28.4</v>
      </c>
    </row>
    <row r="525" spans="1:33" ht="13.5" customHeight="1" x14ac:dyDescent="0.3">
      <c r="A525" s="159" t="s">
        <v>92</v>
      </c>
      <c r="B525" s="159">
        <f t="shared" ref="B525:M525" si="88">SUM(B451:B522)</f>
        <v>5192</v>
      </c>
      <c r="C525" s="159">
        <f t="shared" si="88"/>
        <v>227</v>
      </c>
      <c r="D525" s="159">
        <f t="shared" si="88"/>
        <v>297</v>
      </c>
      <c r="E525" s="159">
        <f t="shared" si="88"/>
        <v>3773</v>
      </c>
      <c r="F525" s="159">
        <f t="shared" si="88"/>
        <v>702</v>
      </c>
      <c r="G525" s="159">
        <f t="shared" si="88"/>
        <v>152</v>
      </c>
      <c r="H525" s="159">
        <f t="shared" si="88"/>
        <v>4</v>
      </c>
      <c r="I525" s="159">
        <f t="shared" si="88"/>
        <v>8</v>
      </c>
      <c r="J525" s="159">
        <f t="shared" si="88"/>
        <v>27</v>
      </c>
      <c r="K525" s="159">
        <f t="shared" si="88"/>
        <v>0</v>
      </c>
      <c r="L525" s="159">
        <f t="shared" si="88"/>
        <v>2</v>
      </c>
      <c r="M525" s="159">
        <f t="shared" si="88"/>
        <v>0</v>
      </c>
      <c r="N525" s="166">
        <v>23.7</v>
      </c>
      <c r="O525" s="166">
        <v>28.4</v>
      </c>
    </row>
    <row r="526" spans="1:33" ht="13.5" customHeight="1" thickBot="1" x14ac:dyDescent="0.35">
      <c r="A526" s="167" t="s">
        <v>93</v>
      </c>
      <c r="B526" s="167">
        <f t="shared" ref="B526:M526" si="89">SUM(B427:B522)</f>
        <v>5192</v>
      </c>
      <c r="C526" s="167">
        <f t="shared" si="89"/>
        <v>227</v>
      </c>
      <c r="D526" s="167">
        <f t="shared" si="89"/>
        <v>297</v>
      </c>
      <c r="E526" s="167">
        <f t="shared" si="89"/>
        <v>3773</v>
      </c>
      <c r="F526" s="167">
        <f t="shared" si="89"/>
        <v>702</v>
      </c>
      <c r="G526" s="167">
        <f t="shared" si="89"/>
        <v>152</v>
      </c>
      <c r="H526" s="167">
        <f t="shared" si="89"/>
        <v>4</v>
      </c>
      <c r="I526" s="167">
        <f t="shared" si="89"/>
        <v>8</v>
      </c>
      <c r="J526" s="167">
        <f t="shared" si="89"/>
        <v>27</v>
      </c>
      <c r="K526" s="167">
        <f t="shared" si="89"/>
        <v>0</v>
      </c>
      <c r="L526" s="167">
        <f t="shared" si="89"/>
        <v>2</v>
      </c>
      <c r="M526" s="167">
        <f t="shared" si="89"/>
        <v>0</v>
      </c>
      <c r="N526" s="168">
        <v>23.7</v>
      </c>
      <c r="O526" s="168">
        <v>28.4</v>
      </c>
      <c r="AG526" s="425"/>
    </row>
    <row r="527" spans="1:33" ht="13.5" customHeight="1" thickTop="1" x14ac:dyDescent="0.3">
      <c r="N527" s="169"/>
      <c r="O527" s="169"/>
      <c r="AG527" s="425"/>
    </row>
    <row r="528" spans="1:33" ht="13.5" customHeight="1" thickBot="1" x14ac:dyDescent="0.35">
      <c r="A528" s="170" t="s">
        <v>16</v>
      </c>
      <c r="B528" s="171" t="str">
        <f>TEXT(C528,"dddd")</f>
        <v>Saturday</v>
      </c>
      <c r="C528" s="171">
        <f>C424+1</f>
        <v>45451</v>
      </c>
      <c r="D528" s="170"/>
      <c r="E528" s="170"/>
      <c r="F528" s="170"/>
      <c r="G528" s="170"/>
      <c r="H528" s="170"/>
      <c r="I528" s="170"/>
      <c r="J528" s="170"/>
      <c r="K528" s="170"/>
      <c r="L528" s="170"/>
      <c r="M528" s="170"/>
      <c r="N528" s="172"/>
      <c r="O528" s="172"/>
      <c r="AG528" s="425"/>
    </row>
    <row r="529" spans="1:33" ht="13.5" customHeight="1" thickTop="1" thickBot="1" x14ac:dyDescent="0.35">
      <c r="A529" s="170"/>
      <c r="B529" s="531" t="s">
        <v>74</v>
      </c>
      <c r="C529" s="531" t="s">
        <v>75</v>
      </c>
      <c r="D529" s="531" t="s">
        <v>76</v>
      </c>
      <c r="E529" s="531" t="s">
        <v>77</v>
      </c>
      <c r="F529" s="531" t="s">
        <v>78</v>
      </c>
      <c r="G529" s="531" t="s">
        <v>79</v>
      </c>
      <c r="H529" s="531" t="s">
        <v>80</v>
      </c>
      <c r="I529" s="531" t="s">
        <v>81</v>
      </c>
      <c r="J529" s="531" t="s">
        <v>82</v>
      </c>
      <c r="K529" s="531" t="s">
        <v>83</v>
      </c>
      <c r="L529" s="531" t="s">
        <v>84</v>
      </c>
      <c r="M529" s="531" t="s">
        <v>85</v>
      </c>
      <c r="N529" s="533" t="s">
        <v>86</v>
      </c>
      <c r="O529" s="533" t="s">
        <v>87</v>
      </c>
      <c r="AG529" s="425"/>
    </row>
    <row r="530" spans="1:33" ht="13.5" customHeight="1" thickTop="1" thickBot="1" x14ac:dyDescent="0.35">
      <c r="A530" s="173" t="s">
        <v>56</v>
      </c>
      <c r="B530" s="532"/>
      <c r="C530" s="532"/>
      <c r="D530" s="532"/>
      <c r="E530" s="532"/>
      <c r="F530" s="532"/>
      <c r="G530" s="532"/>
      <c r="H530" s="532"/>
      <c r="I530" s="532"/>
      <c r="J530" s="532"/>
      <c r="K530" s="532"/>
      <c r="L530" s="532"/>
      <c r="M530" s="532"/>
      <c r="N530" s="534"/>
      <c r="O530" s="534"/>
      <c r="V530" s="423"/>
      <c r="AA530" s="423"/>
      <c r="AG530" s="423"/>
    </row>
    <row r="531" spans="1:33" ht="13.5" customHeight="1" thickTop="1" x14ac:dyDescent="0.3">
      <c r="A531" s="158">
        <v>0</v>
      </c>
      <c r="B531" s="159">
        <v>15</v>
      </c>
      <c r="C531" s="159">
        <v>2</v>
      </c>
      <c r="D531" s="159">
        <v>0</v>
      </c>
      <c r="E531" s="159">
        <v>9</v>
      </c>
      <c r="F531" s="159">
        <v>4</v>
      </c>
      <c r="G531" s="159">
        <v>0</v>
      </c>
      <c r="H531" s="159">
        <v>0</v>
      </c>
      <c r="I531" s="159">
        <v>0</v>
      </c>
      <c r="J531" s="159">
        <v>0</v>
      </c>
      <c r="K531" s="159">
        <v>0</v>
      </c>
      <c r="L531" s="159">
        <v>0</v>
      </c>
      <c r="M531" s="159">
        <v>0</v>
      </c>
      <c r="N531" s="159">
        <v>26.9</v>
      </c>
      <c r="O531" s="159">
        <v>32.5</v>
      </c>
      <c r="V531" s="423"/>
      <c r="AA531" s="423"/>
      <c r="AG531" s="423"/>
    </row>
    <row r="532" spans="1:33" ht="13.5" customHeight="1" x14ac:dyDescent="0.3">
      <c r="A532" s="160">
        <v>1.0416666666666666E-2</v>
      </c>
      <c r="B532" s="159">
        <v>15</v>
      </c>
      <c r="C532" s="159">
        <v>1</v>
      </c>
      <c r="D532" s="159">
        <v>1</v>
      </c>
      <c r="E532" s="159">
        <v>10</v>
      </c>
      <c r="F532" s="159">
        <v>3</v>
      </c>
      <c r="G532" s="159">
        <v>0</v>
      </c>
      <c r="H532" s="159">
        <v>0</v>
      </c>
      <c r="I532" s="159">
        <v>0</v>
      </c>
      <c r="J532" s="159">
        <v>0</v>
      </c>
      <c r="K532" s="159">
        <v>0</v>
      </c>
      <c r="L532" s="159">
        <v>0</v>
      </c>
      <c r="M532" s="159">
        <v>0</v>
      </c>
      <c r="N532" s="159">
        <v>26</v>
      </c>
      <c r="O532" s="159">
        <v>33.700000000000003</v>
      </c>
      <c r="V532" s="423"/>
      <c r="AA532" s="423"/>
      <c r="AG532" s="423"/>
    </row>
    <row r="533" spans="1:33" ht="13.5" customHeight="1" x14ac:dyDescent="0.3">
      <c r="A533" s="160">
        <v>2.0833333333333332E-2</v>
      </c>
      <c r="B533" s="159">
        <v>12</v>
      </c>
      <c r="C533" s="159">
        <v>0</v>
      </c>
      <c r="D533" s="159">
        <v>0</v>
      </c>
      <c r="E533" s="159">
        <v>8</v>
      </c>
      <c r="F533" s="159">
        <v>4</v>
      </c>
      <c r="G533" s="159">
        <v>0</v>
      </c>
      <c r="H533" s="159">
        <v>0</v>
      </c>
      <c r="I533" s="159">
        <v>0</v>
      </c>
      <c r="J533" s="159">
        <v>0</v>
      </c>
      <c r="K533" s="159">
        <v>0</v>
      </c>
      <c r="L533" s="159">
        <v>0</v>
      </c>
      <c r="M533" s="159">
        <v>0</v>
      </c>
      <c r="N533" s="159">
        <v>27</v>
      </c>
      <c r="O533" s="159">
        <v>30.9</v>
      </c>
      <c r="V533" s="423"/>
      <c r="AA533" s="423"/>
      <c r="AG533" s="423"/>
    </row>
    <row r="534" spans="1:33" ht="13.5" customHeight="1" x14ac:dyDescent="0.3">
      <c r="A534" s="160">
        <v>3.125E-2</v>
      </c>
      <c r="B534" s="159">
        <v>19</v>
      </c>
      <c r="C534" s="159">
        <v>0</v>
      </c>
      <c r="D534" s="159">
        <v>0</v>
      </c>
      <c r="E534" s="159">
        <v>17</v>
      </c>
      <c r="F534" s="159">
        <v>2</v>
      </c>
      <c r="G534" s="159">
        <v>0</v>
      </c>
      <c r="H534" s="159">
        <v>0</v>
      </c>
      <c r="I534" s="159">
        <v>0</v>
      </c>
      <c r="J534" s="159">
        <v>0</v>
      </c>
      <c r="K534" s="159">
        <v>0</v>
      </c>
      <c r="L534" s="159">
        <v>0</v>
      </c>
      <c r="M534" s="159">
        <v>0</v>
      </c>
      <c r="N534" s="159">
        <v>27.3</v>
      </c>
      <c r="O534" s="159">
        <v>35.299999999999997</v>
      </c>
    </row>
    <row r="535" spans="1:33" ht="13.5" customHeight="1" x14ac:dyDescent="0.3">
      <c r="A535" s="160">
        <v>4.1666666666666664E-2</v>
      </c>
      <c r="B535" s="159">
        <v>8</v>
      </c>
      <c r="C535" s="159">
        <v>0</v>
      </c>
      <c r="D535" s="159">
        <v>0</v>
      </c>
      <c r="E535" s="159">
        <v>7</v>
      </c>
      <c r="F535" s="159">
        <v>1</v>
      </c>
      <c r="G535" s="159">
        <v>0</v>
      </c>
      <c r="H535" s="159">
        <v>0</v>
      </c>
      <c r="I535" s="159">
        <v>0</v>
      </c>
      <c r="J535" s="159">
        <v>0</v>
      </c>
      <c r="K535" s="159">
        <v>0</v>
      </c>
      <c r="L535" s="159">
        <v>0</v>
      </c>
      <c r="M535" s="159">
        <v>0</v>
      </c>
      <c r="N535" s="159">
        <v>25.2</v>
      </c>
      <c r="O535" s="159" t="s">
        <v>102</v>
      </c>
    </row>
    <row r="536" spans="1:33" ht="13.5" customHeight="1" x14ac:dyDescent="0.3">
      <c r="A536" s="160">
        <v>5.2083333333333336E-2</v>
      </c>
      <c r="B536" s="159">
        <v>9</v>
      </c>
      <c r="C536" s="159">
        <v>0</v>
      </c>
      <c r="D536" s="159">
        <v>1</v>
      </c>
      <c r="E536" s="159">
        <v>8</v>
      </c>
      <c r="F536" s="159">
        <v>0</v>
      </c>
      <c r="G536" s="159">
        <v>0</v>
      </c>
      <c r="H536" s="159">
        <v>0</v>
      </c>
      <c r="I536" s="159">
        <v>0</v>
      </c>
      <c r="J536" s="159">
        <v>0</v>
      </c>
      <c r="K536" s="159">
        <v>0</v>
      </c>
      <c r="L536" s="159">
        <v>0</v>
      </c>
      <c r="M536" s="159">
        <v>0</v>
      </c>
      <c r="N536" s="159">
        <v>28.7</v>
      </c>
      <c r="O536" s="159" t="s">
        <v>102</v>
      </c>
    </row>
    <row r="537" spans="1:33" ht="13.5" customHeight="1" x14ac:dyDescent="0.3">
      <c r="A537" s="160">
        <v>6.25E-2</v>
      </c>
      <c r="B537" s="159">
        <v>5</v>
      </c>
      <c r="C537" s="159">
        <v>0</v>
      </c>
      <c r="D537" s="159">
        <v>1</v>
      </c>
      <c r="E537" s="159">
        <v>3</v>
      </c>
      <c r="F537" s="159">
        <v>1</v>
      </c>
      <c r="G537" s="159">
        <v>0</v>
      </c>
      <c r="H537" s="159">
        <v>0</v>
      </c>
      <c r="I537" s="159">
        <v>0</v>
      </c>
      <c r="J537" s="159">
        <v>0</v>
      </c>
      <c r="K537" s="159">
        <v>0</v>
      </c>
      <c r="L537" s="159">
        <v>0</v>
      </c>
      <c r="M537" s="159">
        <v>0</v>
      </c>
      <c r="N537" s="159">
        <v>32</v>
      </c>
      <c r="O537" s="159" t="s">
        <v>102</v>
      </c>
    </row>
    <row r="538" spans="1:33" ht="13.5" customHeight="1" x14ac:dyDescent="0.3">
      <c r="A538" s="160">
        <v>7.2916666666666699E-2</v>
      </c>
      <c r="B538" s="159">
        <v>6</v>
      </c>
      <c r="C538" s="159">
        <v>0</v>
      </c>
      <c r="D538" s="159">
        <v>0</v>
      </c>
      <c r="E538" s="159">
        <v>5</v>
      </c>
      <c r="F538" s="159">
        <v>1</v>
      </c>
      <c r="G538" s="159">
        <v>0</v>
      </c>
      <c r="H538" s="159">
        <v>0</v>
      </c>
      <c r="I538" s="159">
        <v>0</v>
      </c>
      <c r="J538" s="159">
        <v>0</v>
      </c>
      <c r="K538" s="159">
        <v>0</v>
      </c>
      <c r="L538" s="159">
        <v>0</v>
      </c>
      <c r="M538" s="159">
        <v>0</v>
      </c>
      <c r="N538" s="159">
        <v>29.7</v>
      </c>
      <c r="O538" s="159" t="s">
        <v>102</v>
      </c>
    </row>
    <row r="539" spans="1:33" ht="13.5" customHeight="1" x14ac:dyDescent="0.3">
      <c r="A539" s="160">
        <v>8.3333333333333301E-2</v>
      </c>
      <c r="B539" s="159">
        <v>8</v>
      </c>
      <c r="C539" s="159">
        <v>0</v>
      </c>
      <c r="D539" s="159">
        <v>0</v>
      </c>
      <c r="E539" s="159">
        <v>7</v>
      </c>
      <c r="F539" s="159">
        <v>1</v>
      </c>
      <c r="G539" s="159">
        <v>0</v>
      </c>
      <c r="H539" s="159">
        <v>0</v>
      </c>
      <c r="I539" s="159">
        <v>0</v>
      </c>
      <c r="J539" s="159">
        <v>0</v>
      </c>
      <c r="K539" s="159">
        <v>0</v>
      </c>
      <c r="L539" s="159">
        <v>0</v>
      </c>
      <c r="M539" s="159">
        <v>0</v>
      </c>
      <c r="N539" s="159">
        <v>27</v>
      </c>
      <c r="O539" s="159" t="s">
        <v>102</v>
      </c>
    </row>
    <row r="540" spans="1:33" ht="13.5" customHeight="1" x14ac:dyDescent="0.3">
      <c r="A540" s="160">
        <v>9.375E-2</v>
      </c>
      <c r="B540" s="159">
        <v>8</v>
      </c>
      <c r="C540" s="159">
        <v>0</v>
      </c>
      <c r="D540" s="159">
        <v>1</v>
      </c>
      <c r="E540" s="159">
        <v>6</v>
      </c>
      <c r="F540" s="159">
        <v>1</v>
      </c>
      <c r="G540" s="159">
        <v>0</v>
      </c>
      <c r="H540" s="159">
        <v>0</v>
      </c>
      <c r="I540" s="159">
        <v>0</v>
      </c>
      <c r="J540" s="159">
        <v>0</v>
      </c>
      <c r="K540" s="159">
        <v>0</v>
      </c>
      <c r="L540" s="159">
        <v>0</v>
      </c>
      <c r="M540" s="159">
        <v>0</v>
      </c>
      <c r="N540" s="159">
        <v>29.4</v>
      </c>
      <c r="O540" s="159" t="s">
        <v>102</v>
      </c>
    </row>
    <row r="541" spans="1:33" ht="13.5" customHeight="1" x14ac:dyDescent="0.3">
      <c r="A541" s="160">
        <v>0.104166666666667</v>
      </c>
      <c r="B541" s="159">
        <v>7</v>
      </c>
      <c r="C541" s="159">
        <v>0</v>
      </c>
      <c r="D541" s="159">
        <v>1</v>
      </c>
      <c r="E541" s="159">
        <v>3</v>
      </c>
      <c r="F541" s="159">
        <v>2</v>
      </c>
      <c r="G541" s="159">
        <v>1</v>
      </c>
      <c r="H541" s="159">
        <v>0</v>
      </c>
      <c r="I541" s="159">
        <v>0</v>
      </c>
      <c r="J541" s="159">
        <v>0</v>
      </c>
      <c r="K541" s="159">
        <v>0</v>
      </c>
      <c r="L541" s="159">
        <v>0</v>
      </c>
      <c r="M541" s="159">
        <v>0</v>
      </c>
      <c r="N541" s="159">
        <v>27.2</v>
      </c>
      <c r="O541" s="159" t="s">
        <v>102</v>
      </c>
    </row>
    <row r="542" spans="1:33" ht="13.5" customHeight="1" x14ac:dyDescent="0.3">
      <c r="A542" s="160">
        <v>0.114583333333333</v>
      </c>
      <c r="B542" s="159">
        <v>3</v>
      </c>
      <c r="C542" s="159">
        <v>0</v>
      </c>
      <c r="D542" s="159">
        <v>0</v>
      </c>
      <c r="E542" s="159">
        <v>3</v>
      </c>
      <c r="F542" s="159">
        <v>0</v>
      </c>
      <c r="G542" s="159">
        <v>0</v>
      </c>
      <c r="H542" s="159">
        <v>0</v>
      </c>
      <c r="I542" s="159">
        <v>0</v>
      </c>
      <c r="J542" s="159">
        <v>0</v>
      </c>
      <c r="K542" s="159">
        <v>0</v>
      </c>
      <c r="L542" s="159">
        <v>0</v>
      </c>
      <c r="M542" s="159">
        <v>0</v>
      </c>
      <c r="N542" s="159">
        <v>22.8</v>
      </c>
      <c r="O542" s="159" t="s">
        <v>102</v>
      </c>
    </row>
    <row r="543" spans="1:33" ht="13.5" customHeight="1" x14ac:dyDescent="0.3">
      <c r="A543" s="160">
        <v>0.125</v>
      </c>
      <c r="B543" s="159">
        <v>4</v>
      </c>
      <c r="C543" s="159">
        <v>0</v>
      </c>
      <c r="D543" s="159">
        <v>0</v>
      </c>
      <c r="E543" s="159">
        <v>3</v>
      </c>
      <c r="F543" s="159">
        <v>1</v>
      </c>
      <c r="G543" s="159">
        <v>0</v>
      </c>
      <c r="H543" s="159">
        <v>0</v>
      </c>
      <c r="I543" s="159">
        <v>0</v>
      </c>
      <c r="J543" s="159">
        <v>0</v>
      </c>
      <c r="K543" s="159">
        <v>0</v>
      </c>
      <c r="L543" s="159">
        <v>0</v>
      </c>
      <c r="M543" s="159">
        <v>0</v>
      </c>
      <c r="N543" s="159">
        <v>28</v>
      </c>
      <c r="O543" s="159" t="s">
        <v>102</v>
      </c>
    </row>
    <row r="544" spans="1:33" ht="13.5" customHeight="1" x14ac:dyDescent="0.3">
      <c r="A544" s="160">
        <v>0.13541666666666699</v>
      </c>
      <c r="B544" s="159">
        <v>6</v>
      </c>
      <c r="C544" s="159">
        <v>0</v>
      </c>
      <c r="D544" s="159">
        <v>0</v>
      </c>
      <c r="E544" s="159">
        <v>4</v>
      </c>
      <c r="F544" s="159">
        <v>2</v>
      </c>
      <c r="G544" s="159">
        <v>0</v>
      </c>
      <c r="H544" s="159">
        <v>0</v>
      </c>
      <c r="I544" s="159">
        <v>0</v>
      </c>
      <c r="J544" s="159">
        <v>0</v>
      </c>
      <c r="K544" s="159">
        <v>0</v>
      </c>
      <c r="L544" s="159">
        <v>0</v>
      </c>
      <c r="M544" s="159">
        <v>0</v>
      </c>
      <c r="N544" s="159">
        <v>27.4</v>
      </c>
      <c r="O544" s="159" t="s">
        <v>102</v>
      </c>
    </row>
    <row r="545" spans="1:15" ht="13.5" customHeight="1" x14ac:dyDescent="0.3">
      <c r="A545" s="160">
        <v>0.14583333333333301</v>
      </c>
      <c r="B545" s="159">
        <v>2</v>
      </c>
      <c r="C545" s="159">
        <v>0</v>
      </c>
      <c r="D545" s="159">
        <v>0</v>
      </c>
      <c r="E545" s="159">
        <v>2</v>
      </c>
      <c r="F545" s="159">
        <v>0</v>
      </c>
      <c r="G545" s="159">
        <v>0</v>
      </c>
      <c r="H545" s="159">
        <v>0</v>
      </c>
      <c r="I545" s="159">
        <v>0</v>
      </c>
      <c r="J545" s="159">
        <v>0</v>
      </c>
      <c r="K545" s="159">
        <v>0</v>
      </c>
      <c r="L545" s="159">
        <v>0</v>
      </c>
      <c r="M545" s="159">
        <v>0</v>
      </c>
      <c r="N545" s="159">
        <v>29.5</v>
      </c>
      <c r="O545" s="159" t="s">
        <v>102</v>
      </c>
    </row>
    <row r="546" spans="1:15" ht="13.5" customHeight="1" x14ac:dyDescent="0.3">
      <c r="A546" s="160">
        <v>0.15625</v>
      </c>
      <c r="B546" s="159">
        <v>5</v>
      </c>
      <c r="C546" s="159">
        <v>0</v>
      </c>
      <c r="D546" s="159">
        <v>0</v>
      </c>
      <c r="E546" s="159">
        <v>2</v>
      </c>
      <c r="F546" s="159">
        <v>1</v>
      </c>
      <c r="G546" s="159">
        <v>2</v>
      </c>
      <c r="H546" s="159">
        <v>0</v>
      </c>
      <c r="I546" s="159">
        <v>0</v>
      </c>
      <c r="J546" s="159">
        <v>0</v>
      </c>
      <c r="K546" s="159">
        <v>0</v>
      </c>
      <c r="L546" s="159">
        <v>0</v>
      </c>
      <c r="M546" s="159">
        <v>0</v>
      </c>
      <c r="N546" s="159">
        <v>30.4</v>
      </c>
      <c r="O546" s="159" t="s">
        <v>102</v>
      </c>
    </row>
    <row r="547" spans="1:15" ht="13.5" customHeight="1" x14ac:dyDescent="0.3">
      <c r="A547" s="160">
        <v>0.16666666666666699</v>
      </c>
      <c r="B547" s="159">
        <v>5</v>
      </c>
      <c r="C547" s="159">
        <v>0</v>
      </c>
      <c r="D547" s="159">
        <v>0</v>
      </c>
      <c r="E547" s="159">
        <v>4</v>
      </c>
      <c r="F547" s="159">
        <v>1</v>
      </c>
      <c r="G547" s="159">
        <v>0</v>
      </c>
      <c r="H547" s="159">
        <v>0</v>
      </c>
      <c r="I547" s="159">
        <v>0</v>
      </c>
      <c r="J547" s="159">
        <v>0</v>
      </c>
      <c r="K547" s="159">
        <v>0</v>
      </c>
      <c r="L547" s="159">
        <v>0</v>
      </c>
      <c r="M547" s="159">
        <v>0</v>
      </c>
      <c r="N547" s="159">
        <v>29</v>
      </c>
      <c r="O547" s="159" t="s">
        <v>102</v>
      </c>
    </row>
    <row r="548" spans="1:15" ht="13.5" customHeight="1" x14ac:dyDescent="0.3">
      <c r="A548" s="160">
        <v>0.17708333333333301</v>
      </c>
      <c r="B548" s="159">
        <v>10</v>
      </c>
      <c r="C548" s="159">
        <v>1</v>
      </c>
      <c r="D548" s="159">
        <v>1</v>
      </c>
      <c r="E548" s="159">
        <v>7</v>
      </c>
      <c r="F548" s="159">
        <v>1</v>
      </c>
      <c r="G548" s="159">
        <v>0</v>
      </c>
      <c r="H548" s="159">
        <v>0</v>
      </c>
      <c r="I548" s="159">
        <v>0</v>
      </c>
      <c r="J548" s="159">
        <v>0</v>
      </c>
      <c r="K548" s="159">
        <v>0</v>
      </c>
      <c r="L548" s="159">
        <v>0</v>
      </c>
      <c r="M548" s="159">
        <v>0</v>
      </c>
      <c r="N548" s="159">
        <v>23.3</v>
      </c>
      <c r="O548" s="159" t="s">
        <v>102</v>
      </c>
    </row>
    <row r="549" spans="1:15" ht="13.5" customHeight="1" x14ac:dyDescent="0.3">
      <c r="A549" s="160">
        <v>0.1875</v>
      </c>
      <c r="B549" s="159">
        <v>7</v>
      </c>
      <c r="C549" s="159">
        <v>0</v>
      </c>
      <c r="D549" s="159">
        <v>1</v>
      </c>
      <c r="E549" s="159">
        <v>6</v>
      </c>
      <c r="F549" s="159">
        <v>0</v>
      </c>
      <c r="G549" s="159">
        <v>0</v>
      </c>
      <c r="H549" s="159">
        <v>0</v>
      </c>
      <c r="I549" s="159">
        <v>0</v>
      </c>
      <c r="J549" s="159">
        <v>0</v>
      </c>
      <c r="K549" s="159">
        <v>0</v>
      </c>
      <c r="L549" s="159">
        <v>0</v>
      </c>
      <c r="M549" s="159">
        <v>0</v>
      </c>
      <c r="N549" s="159">
        <v>29.6</v>
      </c>
      <c r="O549" s="159" t="s">
        <v>102</v>
      </c>
    </row>
    <row r="550" spans="1:15" ht="13.5" customHeight="1" x14ac:dyDescent="0.3">
      <c r="A550" s="160">
        <v>0.19791666666666699</v>
      </c>
      <c r="B550" s="159">
        <v>9</v>
      </c>
      <c r="C550" s="159">
        <v>0</v>
      </c>
      <c r="D550" s="159">
        <v>1</v>
      </c>
      <c r="E550" s="159">
        <v>8</v>
      </c>
      <c r="F550" s="159">
        <v>0</v>
      </c>
      <c r="G550" s="159">
        <v>0</v>
      </c>
      <c r="H550" s="159">
        <v>0</v>
      </c>
      <c r="I550" s="159">
        <v>0</v>
      </c>
      <c r="J550" s="159">
        <v>0</v>
      </c>
      <c r="K550" s="159">
        <v>0</v>
      </c>
      <c r="L550" s="159">
        <v>0</v>
      </c>
      <c r="M550" s="159">
        <v>0</v>
      </c>
      <c r="N550" s="159">
        <v>28.1</v>
      </c>
      <c r="O550" s="159" t="s">
        <v>102</v>
      </c>
    </row>
    <row r="551" spans="1:15" ht="13.5" customHeight="1" x14ac:dyDescent="0.3">
      <c r="A551" s="160">
        <v>0.20833333333333301</v>
      </c>
      <c r="B551" s="159">
        <v>9</v>
      </c>
      <c r="C551" s="159">
        <v>0</v>
      </c>
      <c r="D551" s="159">
        <v>1</v>
      </c>
      <c r="E551" s="159">
        <v>4</v>
      </c>
      <c r="F551" s="159">
        <v>4</v>
      </c>
      <c r="G551" s="159">
        <v>0</v>
      </c>
      <c r="H551" s="159">
        <v>0</v>
      </c>
      <c r="I551" s="159">
        <v>0</v>
      </c>
      <c r="J551" s="159">
        <v>0</v>
      </c>
      <c r="K551" s="159">
        <v>0</v>
      </c>
      <c r="L551" s="159">
        <v>0</v>
      </c>
      <c r="M551" s="159">
        <v>0</v>
      </c>
      <c r="N551" s="159">
        <v>29.9</v>
      </c>
      <c r="O551" s="159" t="s">
        <v>102</v>
      </c>
    </row>
    <row r="552" spans="1:15" ht="13.5" customHeight="1" x14ac:dyDescent="0.3">
      <c r="A552" s="160">
        <v>0.21875</v>
      </c>
      <c r="B552" s="159">
        <v>6</v>
      </c>
      <c r="C552" s="159">
        <v>1</v>
      </c>
      <c r="D552" s="159">
        <v>0</v>
      </c>
      <c r="E552" s="159">
        <v>4</v>
      </c>
      <c r="F552" s="159">
        <v>1</v>
      </c>
      <c r="G552" s="159">
        <v>0</v>
      </c>
      <c r="H552" s="159">
        <v>0</v>
      </c>
      <c r="I552" s="159">
        <v>0</v>
      </c>
      <c r="J552" s="159">
        <v>0</v>
      </c>
      <c r="K552" s="159">
        <v>0</v>
      </c>
      <c r="L552" s="159">
        <v>0</v>
      </c>
      <c r="M552" s="159">
        <v>0</v>
      </c>
      <c r="N552" s="159">
        <v>23</v>
      </c>
      <c r="O552" s="159" t="s">
        <v>102</v>
      </c>
    </row>
    <row r="553" spans="1:15" ht="13.5" customHeight="1" x14ac:dyDescent="0.3">
      <c r="A553" s="160">
        <v>0.22916666666666699</v>
      </c>
      <c r="B553" s="159">
        <v>7</v>
      </c>
      <c r="C553" s="159">
        <v>0</v>
      </c>
      <c r="D553" s="159">
        <v>0</v>
      </c>
      <c r="E553" s="159">
        <v>7</v>
      </c>
      <c r="F553" s="159">
        <v>0</v>
      </c>
      <c r="G553" s="159">
        <v>0</v>
      </c>
      <c r="H553" s="159">
        <v>0</v>
      </c>
      <c r="I553" s="159">
        <v>0</v>
      </c>
      <c r="J553" s="159">
        <v>0</v>
      </c>
      <c r="K553" s="159">
        <v>0</v>
      </c>
      <c r="L553" s="159">
        <v>0</v>
      </c>
      <c r="M553" s="159">
        <v>0</v>
      </c>
      <c r="N553" s="159">
        <v>32</v>
      </c>
      <c r="O553" s="159" t="s">
        <v>102</v>
      </c>
    </row>
    <row r="554" spans="1:15" ht="13.5" customHeight="1" x14ac:dyDescent="0.3">
      <c r="A554" s="160">
        <v>0.23958333333333301</v>
      </c>
      <c r="B554" s="159">
        <v>20</v>
      </c>
      <c r="C554" s="159">
        <v>1</v>
      </c>
      <c r="D554" s="159">
        <v>1</v>
      </c>
      <c r="E554" s="159">
        <v>18</v>
      </c>
      <c r="F554" s="159">
        <v>0</v>
      </c>
      <c r="G554" s="159">
        <v>0</v>
      </c>
      <c r="H554" s="159">
        <v>0</v>
      </c>
      <c r="I554" s="159">
        <v>0</v>
      </c>
      <c r="J554" s="159">
        <v>0</v>
      </c>
      <c r="K554" s="159">
        <v>0</v>
      </c>
      <c r="L554" s="159">
        <v>0</v>
      </c>
      <c r="M554" s="159">
        <v>0</v>
      </c>
      <c r="N554" s="159">
        <v>26.2</v>
      </c>
      <c r="O554" s="159">
        <v>30.9</v>
      </c>
    </row>
    <row r="555" spans="1:15" ht="13.5" customHeight="1" x14ac:dyDescent="0.3">
      <c r="A555" s="160">
        <v>0.25</v>
      </c>
      <c r="B555" s="159">
        <v>12</v>
      </c>
      <c r="C555" s="159">
        <v>0</v>
      </c>
      <c r="D555" s="159">
        <v>0</v>
      </c>
      <c r="E555" s="159">
        <v>10</v>
      </c>
      <c r="F555" s="159">
        <v>0</v>
      </c>
      <c r="G555" s="159">
        <v>2</v>
      </c>
      <c r="H555" s="159">
        <v>0</v>
      </c>
      <c r="I555" s="159">
        <v>0</v>
      </c>
      <c r="J555" s="159">
        <v>0</v>
      </c>
      <c r="K555" s="159">
        <v>0</v>
      </c>
      <c r="L555" s="159">
        <v>0</v>
      </c>
      <c r="M555" s="159">
        <v>0</v>
      </c>
      <c r="N555" s="159">
        <v>28.8</v>
      </c>
      <c r="O555" s="159">
        <v>37.6</v>
      </c>
    </row>
    <row r="556" spans="1:15" ht="13.5" customHeight="1" x14ac:dyDescent="0.3">
      <c r="A556" s="160">
        <v>0.26041666666666702</v>
      </c>
      <c r="B556" s="159">
        <v>16</v>
      </c>
      <c r="C556" s="159">
        <v>2</v>
      </c>
      <c r="D556" s="159">
        <v>2</v>
      </c>
      <c r="E556" s="159">
        <v>10</v>
      </c>
      <c r="F556" s="159">
        <v>2</v>
      </c>
      <c r="G556" s="159">
        <v>0</v>
      </c>
      <c r="H556" s="159">
        <v>0</v>
      </c>
      <c r="I556" s="159">
        <v>0</v>
      </c>
      <c r="J556" s="159">
        <v>0</v>
      </c>
      <c r="K556" s="159">
        <v>0</v>
      </c>
      <c r="L556" s="159">
        <v>0</v>
      </c>
      <c r="M556" s="159">
        <v>0</v>
      </c>
      <c r="N556" s="159">
        <v>24.7</v>
      </c>
      <c r="O556" s="159">
        <v>30.9</v>
      </c>
    </row>
    <row r="557" spans="1:15" ht="13.5" customHeight="1" x14ac:dyDescent="0.3">
      <c r="A557" s="160">
        <v>0.27083333333333298</v>
      </c>
      <c r="B557" s="159">
        <v>27</v>
      </c>
      <c r="C557" s="159">
        <v>0</v>
      </c>
      <c r="D557" s="159">
        <v>2</v>
      </c>
      <c r="E557" s="159">
        <v>20</v>
      </c>
      <c r="F557" s="159">
        <v>5</v>
      </c>
      <c r="G557" s="159">
        <v>0</v>
      </c>
      <c r="H557" s="159">
        <v>0</v>
      </c>
      <c r="I557" s="159">
        <v>0</v>
      </c>
      <c r="J557" s="159">
        <v>0</v>
      </c>
      <c r="K557" s="159">
        <v>0</v>
      </c>
      <c r="L557" s="159">
        <v>0</v>
      </c>
      <c r="M557" s="159">
        <v>0</v>
      </c>
      <c r="N557" s="159">
        <v>27.6</v>
      </c>
      <c r="O557" s="159">
        <v>31.9</v>
      </c>
    </row>
    <row r="558" spans="1:15" ht="13.5" customHeight="1" x14ac:dyDescent="0.3">
      <c r="A558" s="160">
        <v>0.28125</v>
      </c>
      <c r="B558" s="159">
        <v>35</v>
      </c>
      <c r="C558" s="159">
        <v>3</v>
      </c>
      <c r="D558" s="159">
        <v>0</v>
      </c>
      <c r="E558" s="159">
        <v>27</v>
      </c>
      <c r="F558" s="159">
        <v>4</v>
      </c>
      <c r="G558" s="159">
        <v>1</v>
      </c>
      <c r="H558" s="159">
        <v>0</v>
      </c>
      <c r="I558" s="159">
        <v>0</v>
      </c>
      <c r="J558" s="159">
        <v>0</v>
      </c>
      <c r="K558" s="159">
        <v>0</v>
      </c>
      <c r="L558" s="159">
        <v>0</v>
      </c>
      <c r="M558" s="159">
        <v>0</v>
      </c>
      <c r="N558" s="159">
        <v>26.4</v>
      </c>
      <c r="O558" s="159">
        <v>34.4</v>
      </c>
    </row>
    <row r="559" spans="1:15" ht="13.5" customHeight="1" x14ac:dyDescent="0.3">
      <c r="A559" s="160">
        <v>0.29166666666666702</v>
      </c>
      <c r="B559" s="159">
        <v>36</v>
      </c>
      <c r="C559" s="159">
        <v>1</v>
      </c>
      <c r="D559" s="159">
        <v>2</v>
      </c>
      <c r="E559" s="159">
        <v>24</v>
      </c>
      <c r="F559" s="159">
        <v>9</v>
      </c>
      <c r="G559" s="159">
        <v>0</v>
      </c>
      <c r="H559" s="159">
        <v>0</v>
      </c>
      <c r="I559" s="159">
        <v>0</v>
      </c>
      <c r="J559" s="159">
        <v>0</v>
      </c>
      <c r="K559" s="159">
        <v>0</v>
      </c>
      <c r="L559" s="159">
        <v>0</v>
      </c>
      <c r="M559" s="159">
        <v>0</v>
      </c>
      <c r="N559" s="159">
        <v>25.7</v>
      </c>
      <c r="O559" s="159">
        <v>32.799999999999997</v>
      </c>
    </row>
    <row r="560" spans="1:15" ht="13.5" customHeight="1" x14ac:dyDescent="0.3">
      <c r="A560" s="160">
        <v>0.30208333333333298</v>
      </c>
      <c r="B560" s="159">
        <v>31</v>
      </c>
      <c r="C560" s="159">
        <v>1</v>
      </c>
      <c r="D560" s="159">
        <v>2</v>
      </c>
      <c r="E560" s="159">
        <v>18</v>
      </c>
      <c r="F560" s="159">
        <v>5</v>
      </c>
      <c r="G560" s="159">
        <v>5</v>
      </c>
      <c r="H560" s="159">
        <v>0</v>
      </c>
      <c r="I560" s="159">
        <v>0</v>
      </c>
      <c r="J560" s="159">
        <v>0</v>
      </c>
      <c r="K560" s="159">
        <v>0</v>
      </c>
      <c r="L560" s="159">
        <v>0</v>
      </c>
      <c r="M560" s="159">
        <v>0</v>
      </c>
      <c r="N560" s="159">
        <v>25</v>
      </c>
      <c r="O560" s="159">
        <v>29.4</v>
      </c>
    </row>
    <row r="561" spans="1:15" ht="13.5" customHeight="1" x14ac:dyDescent="0.3">
      <c r="A561" s="160">
        <v>0.3125</v>
      </c>
      <c r="B561" s="159">
        <v>28</v>
      </c>
      <c r="C561" s="159">
        <v>2</v>
      </c>
      <c r="D561" s="159">
        <v>2</v>
      </c>
      <c r="E561" s="159">
        <v>20</v>
      </c>
      <c r="F561" s="159">
        <v>4</v>
      </c>
      <c r="G561" s="159">
        <v>0</v>
      </c>
      <c r="H561" s="159">
        <v>0</v>
      </c>
      <c r="I561" s="159">
        <v>0</v>
      </c>
      <c r="J561" s="159">
        <v>0</v>
      </c>
      <c r="K561" s="159">
        <v>0</v>
      </c>
      <c r="L561" s="159">
        <v>0</v>
      </c>
      <c r="M561" s="159">
        <v>0</v>
      </c>
      <c r="N561" s="159">
        <v>28.1</v>
      </c>
      <c r="O561" s="159">
        <v>35.799999999999997</v>
      </c>
    </row>
    <row r="562" spans="1:15" ht="13.5" customHeight="1" x14ac:dyDescent="0.3">
      <c r="A562" s="160">
        <v>0.32291666666666702</v>
      </c>
      <c r="B562" s="159">
        <v>56</v>
      </c>
      <c r="C562" s="159">
        <v>3</v>
      </c>
      <c r="D562" s="159">
        <v>3</v>
      </c>
      <c r="E562" s="159">
        <v>40</v>
      </c>
      <c r="F562" s="159">
        <v>9</v>
      </c>
      <c r="G562" s="159">
        <v>1</v>
      </c>
      <c r="H562" s="159">
        <v>0</v>
      </c>
      <c r="I562" s="159">
        <v>0</v>
      </c>
      <c r="J562" s="159">
        <v>0</v>
      </c>
      <c r="K562" s="159">
        <v>0</v>
      </c>
      <c r="L562" s="159">
        <v>0</v>
      </c>
      <c r="M562" s="159">
        <v>0</v>
      </c>
      <c r="N562" s="159">
        <v>25.7</v>
      </c>
      <c r="O562" s="159">
        <v>30</v>
      </c>
    </row>
    <row r="563" spans="1:15" ht="13.5" customHeight="1" x14ac:dyDescent="0.3">
      <c r="A563" s="160">
        <v>0.33333333333333298</v>
      </c>
      <c r="B563" s="159">
        <v>46</v>
      </c>
      <c r="C563" s="159">
        <v>0</v>
      </c>
      <c r="D563" s="159">
        <v>1</v>
      </c>
      <c r="E563" s="159">
        <v>35</v>
      </c>
      <c r="F563" s="159">
        <v>10</v>
      </c>
      <c r="G563" s="159">
        <v>0</v>
      </c>
      <c r="H563" s="159">
        <v>0</v>
      </c>
      <c r="I563" s="159">
        <v>0</v>
      </c>
      <c r="J563" s="159">
        <v>0</v>
      </c>
      <c r="K563" s="159">
        <v>0</v>
      </c>
      <c r="L563" s="159">
        <v>0</v>
      </c>
      <c r="M563" s="159">
        <v>0</v>
      </c>
      <c r="N563" s="159">
        <v>25.5</v>
      </c>
      <c r="O563" s="159">
        <v>30.1</v>
      </c>
    </row>
    <row r="564" spans="1:15" ht="13.5" customHeight="1" x14ac:dyDescent="0.3">
      <c r="A564" s="160">
        <v>0.34375</v>
      </c>
      <c r="B564" s="159">
        <v>58</v>
      </c>
      <c r="C564" s="159">
        <v>2</v>
      </c>
      <c r="D564" s="159">
        <v>3</v>
      </c>
      <c r="E564" s="159">
        <v>47</v>
      </c>
      <c r="F564" s="159">
        <v>6</v>
      </c>
      <c r="G564" s="159">
        <v>0</v>
      </c>
      <c r="H564" s="159">
        <v>0</v>
      </c>
      <c r="I564" s="159">
        <v>0</v>
      </c>
      <c r="J564" s="159">
        <v>0</v>
      </c>
      <c r="K564" s="159">
        <v>0</v>
      </c>
      <c r="L564" s="159">
        <v>0</v>
      </c>
      <c r="M564" s="159">
        <v>0</v>
      </c>
      <c r="N564" s="159">
        <v>24.9</v>
      </c>
      <c r="O564" s="159">
        <v>30.3</v>
      </c>
    </row>
    <row r="565" spans="1:15" ht="13.5" customHeight="1" x14ac:dyDescent="0.3">
      <c r="A565" s="160">
        <v>0.35416666666666702</v>
      </c>
      <c r="B565" s="159">
        <v>76</v>
      </c>
      <c r="C565" s="159">
        <v>9</v>
      </c>
      <c r="D565" s="159">
        <v>4</v>
      </c>
      <c r="E565" s="159">
        <v>52</v>
      </c>
      <c r="F565" s="159">
        <v>7</v>
      </c>
      <c r="G565" s="159">
        <v>3</v>
      </c>
      <c r="H565" s="159">
        <v>0</v>
      </c>
      <c r="I565" s="159">
        <v>0</v>
      </c>
      <c r="J565" s="159">
        <v>1</v>
      </c>
      <c r="K565" s="159">
        <v>0</v>
      </c>
      <c r="L565" s="159">
        <v>0</v>
      </c>
      <c r="M565" s="159">
        <v>0</v>
      </c>
      <c r="N565" s="159">
        <v>22.3</v>
      </c>
      <c r="O565" s="159">
        <v>26.6</v>
      </c>
    </row>
    <row r="566" spans="1:15" ht="13.5" customHeight="1" x14ac:dyDescent="0.3">
      <c r="A566" s="160">
        <v>0.36458333333333298</v>
      </c>
      <c r="B566" s="159">
        <v>81</v>
      </c>
      <c r="C566" s="159">
        <v>5</v>
      </c>
      <c r="D566" s="159">
        <v>2</v>
      </c>
      <c r="E566" s="159">
        <v>63</v>
      </c>
      <c r="F566" s="159">
        <v>10</v>
      </c>
      <c r="G566" s="159">
        <v>1</v>
      </c>
      <c r="H566" s="159">
        <v>0</v>
      </c>
      <c r="I566" s="159">
        <v>0</v>
      </c>
      <c r="J566" s="159">
        <v>0</v>
      </c>
      <c r="K566" s="159">
        <v>0</v>
      </c>
      <c r="L566" s="159">
        <v>0</v>
      </c>
      <c r="M566" s="159">
        <v>0</v>
      </c>
      <c r="N566" s="159">
        <v>23.5</v>
      </c>
      <c r="O566" s="159">
        <v>27.2</v>
      </c>
    </row>
    <row r="567" spans="1:15" ht="13.5" customHeight="1" x14ac:dyDescent="0.3">
      <c r="A567" s="160">
        <v>0.375</v>
      </c>
      <c r="B567" s="159">
        <v>80</v>
      </c>
      <c r="C567" s="159">
        <v>4</v>
      </c>
      <c r="D567" s="159">
        <v>0</v>
      </c>
      <c r="E567" s="159">
        <v>66</v>
      </c>
      <c r="F567" s="159">
        <v>9</v>
      </c>
      <c r="G567" s="159">
        <v>1</v>
      </c>
      <c r="H567" s="159">
        <v>0</v>
      </c>
      <c r="I567" s="159">
        <v>0</v>
      </c>
      <c r="J567" s="159">
        <v>0</v>
      </c>
      <c r="K567" s="159">
        <v>0</v>
      </c>
      <c r="L567" s="159">
        <v>0</v>
      </c>
      <c r="M567" s="159">
        <v>0</v>
      </c>
      <c r="N567" s="159">
        <v>24</v>
      </c>
      <c r="O567" s="159">
        <v>27.3</v>
      </c>
    </row>
    <row r="568" spans="1:15" ht="13.5" customHeight="1" x14ac:dyDescent="0.3">
      <c r="A568" s="160">
        <v>0.38541666666666702</v>
      </c>
      <c r="B568" s="159">
        <v>85</v>
      </c>
      <c r="C568" s="159">
        <v>2</v>
      </c>
      <c r="D568" s="159">
        <v>3</v>
      </c>
      <c r="E568" s="159">
        <v>73</v>
      </c>
      <c r="F568" s="159">
        <v>6</v>
      </c>
      <c r="G568" s="159">
        <v>1</v>
      </c>
      <c r="H568" s="159">
        <v>0</v>
      </c>
      <c r="I568" s="159">
        <v>0</v>
      </c>
      <c r="J568" s="159">
        <v>0</v>
      </c>
      <c r="K568" s="159">
        <v>0</v>
      </c>
      <c r="L568" s="159">
        <v>0</v>
      </c>
      <c r="M568" s="159">
        <v>0</v>
      </c>
      <c r="N568" s="159">
        <v>24.2</v>
      </c>
      <c r="O568" s="159">
        <v>28</v>
      </c>
    </row>
    <row r="569" spans="1:15" ht="13.5" customHeight="1" x14ac:dyDescent="0.3">
      <c r="A569" s="160">
        <v>0.39583333333333298</v>
      </c>
      <c r="B569" s="159">
        <v>80</v>
      </c>
      <c r="C569" s="159">
        <v>4</v>
      </c>
      <c r="D569" s="159">
        <v>4</v>
      </c>
      <c r="E569" s="159">
        <v>60</v>
      </c>
      <c r="F569" s="159">
        <v>10</v>
      </c>
      <c r="G569" s="159">
        <v>2</v>
      </c>
      <c r="H569" s="159">
        <v>0</v>
      </c>
      <c r="I569" s="159">
        <v>0</v>
      </c>
      <c r="J569" s="159">
        <v>0</v>
      </c>
      <c r="K569" s="159">
        <v>0</v>
      </c>
      <c r="L569" s="159">
        <v>0</v>
      </c>
      <c r="M569" s="159">
        <v>0</v>
      </c>
      <c r="N569" s="159">
        <v>22.9</v>
      </c>
      <c r="O569" s="159">
        <v>27.5</v>
      </c>
    </row>
    <row r="570" spans="1:15" ht="13.5" customHeight="1" x14ac:dyDescent="0.3">
      <c r="A570" s="160">
        <v>0.40625</v>
      </c>
      <c r="B570" s="159">
        <v>141</v>
      </c>
      <c r="C570" s="159">
        <v>2</v>
      </c>
      <c r="D570" s="159">
        <v>12</v>
      </c>
      <c r="E570" s="159">
        <v>110</v>
      </c>
      <c r="F570" s="159">
        <v>14</v>
      </c>
      <c r="G570" s="159">
        <v>0</v>
      </c>
      <c r="H570" s="159">
        <v>0</v>
      </c>
      <c r="I570" s="159">
        <v>2</v>
      </c>
      <c r="J570" s="159">
        <v>1</v>
      </c>
      <c r="K570" s="159">
        <v>0</v>
      </c>
      <c r="L570" s="159">
        <v>0</v>
      </c>
      <c r="M570" s="159">
        <v>0</v>
      </c>
      <c r="N570" s="159">
        <v>23.4</v>
      </c>
      <c r="O570" s="159">
        <v>27.9</v>
      </c>
    </row>
    <row r="571" spans="1:15" ht="13.5" customHeight="1" x14ac:dyDescent="0.3">
      <c r="A571" s="160">
        <v>0.41666666666666702</v>
      </c>
      <c r="B571" s="159">
        <v>67</v>
      </c>
      <c r="C571" s="159">
        <v>1</v>
      </c>
      <c r="D571" s="159">
        <v>1</v>
      </c>
      <c r="E571" s="159">
        <v>58</v>
      </c>
      <c r="F571" s="159">
        <v>4</v>
      </c>
      <c r="G571" s="159">
        <v>1</v>
      </c>
      <c r="H571" s="159">
        <v>0</v>
      </c>
      <c r="I571" s="159">
        <v>1</v>
      </c>
      <c r="J571" s="159">
        <v>0</v>
      </c>
      <c r="K571" s="159">
        <v>0</v>
      </c>
      <c r="L571" s="159">
        <v>1</v>
      </c>
      <c r="M571" s="159">
        <v>0</v>
      </c>
      <c r="N571" s="159">
        <v>23.7</v>
      </c>
      <c r="O571" s="159">
        <v>27.9</v>
      </c>
    </row>
    <row r="572" spans="1:15" ht="13.5" customHeight="1" x14ac:dyDescent="0.3">
      <c r="A572" s="160">
        <v>0.42708333333333298</v>
      </c>
      <c r="B572" s="159">
        <v>79</v>
      </c>
      <c r="C572" s="159">
        <v>5</v>
      </c>
      <c r="D572" s="159">
        <v>2</v>
      </c>
      <c r="E572" s="159">
        <v>63</v>
      </c>
      <c r="F572" s="159">
        <v>9</v>
      </c>
      <c r="G572" s="159">
        <v>0</v>
      </c>
      <c r="H572" s="159">
        <v>0</v>
      </c>
      <c r="I572" s="159">
        <v>0</v>
      </c>
      <c r="J572" s="159">
        <v>0</v>
      </c>
      <c r="K572" s="159">
        <v>0</v>
      </c>
      <c r="L572" s="159">
        <v>0</v>
      </c>
      <c r="M572" s="159">
        <v>0</v>
      </c>
      <c r="N572" s="159">
        <v>22</v>
      </c>
      <c r="O572" s="159">
        <v>24.9</v>
      </c>
    </row>
    <row r="573" spans="1:15" ht="13.5" customHeight="1" x14ac:dyDescent="0.3">
      <c r="A573" s="160">
        <v>0.4375</v>
      </c>
      <c r="B573" s="159">
        <v>79</v>
      </c>
      <c r="C573" s="159">
        <v>2</v>
      </c>
      <c r="D573" s="159">
        <v>3</v>
      </c>
      <c r="E573" s="159">
        <v>70</v>
      </c>
      <c r="F573" s="159">
        <v>3</v>
      </c>
      <c r="G573" s="159">
        <v>0</v>
      </c>
      <c r="H573" s="159">
        <v>0</v>
      </c>
      <c r="I573" s="159">
        <v>0</v>
      </c>
      <c r="J573" s="159">
        <v>1</v>
      </c>
      <c r="K573" s="159">
        <v>0</v>
      </c>
      <c r="L573" s="159">
        <v>0</v>
      </c>
      <c r="M573" s="159">
        <v>0</v>
      </c>
      <c r="N573" s="159">
        <v>23.5</v>
      </c>
      <c r="O573" s="159">
        <v>27.1</v>
      </c>
    </row>
    <row r="574" spans="1:15" ht="13.5" customHeight="1" x14ac:dyDescent="0.3">
      <c r="A574" s="160">
        <v>0.44791666666666702</v>
      </c>
      <c r="B574" s="159">
        <v>85</v>
      </c>
      <c r="C574" s="159">
        <v>1</v>
      </c>
      <c r="D574" s="159">
        <v>3</v>
      </c>
      <c r="E574" s="159">
        <v>72</v>
      </c>
      <c r="F574" s="159">
        <v>8</v>
      </c>
      <c r="G574" s="159">
        <v>1</v>
      </c>
      <c r="H574" s="159">
        <v>0</v>
      </c>
      <c r="I574" s="159">
        <v>0</v>
      </c>
      <c r="J574" s="159">
        <v>0</v>
      </c>
      <c r="K574" s="159">
        <v>0</v>
      </c>
      <c r="L574" s="159">
        <v>0</v>
      </c>
      <c r="M574" s="159">
        <v>0</v>
      </c>
      <c r="N574" s="159">
        <v>22.7</v>
      </c>
      <c r="O574" s="159">
        <v>26.3</v>
      </c>
    </row>
    <row r="575" spans="1:15" ht="13.5" customHeight="1" x14ac:dyDescent="0.3">
      <c r="A575" s="160">
        <v>0.45833333333333298</v>
      </c>
      <c r="B575" s="159">
        <v>83</v>
      </c>
      <c r="C575" s="159">
        <v>3</v>
      </c>
      <c r="D575" s="159">
        <v>5</v>
      </c>
      <c r="E575" s="159">
        <v>56</v>
      </c>
      <c r="F575" s="159">
        <v>18</v>
      </c>
      <c r="G575" s="159">
        <v>0</v>
      </c>
      <c r="H575" s="159">
        <v>0</v>
      </c>
      <c r="I575" s="159">
        <v>0</v>
      </c>
      <c r="J575" s="159">
        <v>1</v>
      </c>
      <c r="K575" s="159">
        <v>0</v>
      </c>
      <c r="L575" s="159">
        <v>0</v>
      </c>
      <c r="M575" s="159">
        <v>0</v>
      </c>
      <c r="N575" s="159">
        <v>26</v>
      </c>
      <c r="O575" s="159">
        <v>30.7</v>
      </c>
    </row>
    <row r="576" spans="1:15" ht="13.5" customHeight="1" x14ac:dyDescent="0.3">
      <c r="A576" s="160">
        <v>0.46875</v>
      </c>
      <c r="B576" s="159">
        <v>78</v>
      </c>
      <c r="C576" s="159">
        <v>1</v>
      </c>
      <c r="D576" s="159">
        <v>2</v>
      </c>
      <c r="E576" s="159">
        <v>56</v>
      </c>
      <c r="F576" s="159">
        <v>17</v>
      </c>
      <c r="G576" s="159">
        <v>0</v>
      </c>
      <c r="H576" s="159">
        <v>0</v>
      </c>
      <c r="I576" s="159">
        <v>1</v>
      </c>
      <c r="J576" s="159">
        <v>1</v>
      </c>
      <c r="K576" s="159">
        <v>0</v>
      </c>
      <c r="L576" s="159">
        <v>0</v>
      </c>
      <c r="M576" s="159">
        <v>0</v>
      </c>
      <c r="N576" s="159">
        <v>23.1</v>
      </c>
      <c r="O576" s="159">
        <v>26.9</v>
      </c>
    </row>
    <row r="577" spans="1:15" ht="13.5" customHeight="1" x14ac:dyDescent="0.3">
      <c r="A577" s="160">
        <v>0.47916666666666702</v>
      </c>
      <c r="B577" s="159">
        <v>90</v>
      </c>
      <c r="C577" s="159">
        <v>3</v>
      </c>
      <c r="D577" s="159">
        <v>2</v>
      </c>
      <c r="E577" s="159">
        <v>70</v>
      </c>
      <c r="F577" s="159">
        <v>11</v>
      </c>
      <c r="G577" s="159">
        <v>1</v>
      </c>
      <c r="H577" s="159">
        <v>0</v>
      </c>
      <c r="I577" s="159">
        <v>3</v>
      </c>
      <c r="J577" s="159">
        <v>0</v>
      </c>
      <c r="K577" s="159">
        <v>0</v>
      </c>
      <c r="L577" s="159">
        <v>0</v>
      </c>
      <c r="M577" s="159">
        <v>0</v>
      </c>
      <c r="N577" s="159">
        <v>24.2</v>
      </c>
      <c r="O577" s="159">
        <v>27.8</v>
      </c>
    </row>
    <row r="578" spans="1:15" ht="13.5" customHeight="1" x14ac:dyDescent="0.3">
      <c r="A578" s="160">
        <v>0.48958333333333298</v>
      </c>
      <c r="B578" s="159">
        <v>73</v>
      </c>
      <c r="C578" s="159">
        <v>0</v>
      </c>
      <c r="D578" s="159">
        <v>3</v>
      </c>
      <c r="E578" s="159">
        <v>62</v>
      </c>
      <c r="F578" s="159">
        <v>6</v>
      </c>
      <c r="G578" s="159">
        <v>2</v>
      </c>
      <c r="H578" s="159">
        <v>0</v>
      </c>
      <c r="I578" s="159">
        <v>0</v>
      </c>
      <c r="J578" s="159">
        <v>0</v>
      </c>
      <c r="K578" s="159">
        <v>0</v>
      </c>
      <c r="L578" s="159">
        <v>0</v>
      </c>
      <c r="M578" s="159">
        <v>0</v>
      </c>
      <c r="N578" s="159">
        <v>24.2</v>
      </c>
      <c r="O578" s="159">
        <v>28.8</v>
      </c>
    </row>
    <row r="579" spans="1:15" ht="13.5" customHeight="1" x14ac:dyDescent="0.3">
      <c r="A579" s="160">
        <v>0.5</v>
      </c>
      <c r="B579" s="159">
        <v>90</v>
      </c>
      <c r="C579" s="159">
        <v>3</v>
      </c>
      <c r="D579" s="159">
        <v>6</v>
      </c>
      <c r="E579" s="159">
        <v>71</v>
      </c>
      <c r="F579" s="159">
        <v>8</v>
      </c>
      <c r="G579" s="159">
        <v>2</v>
      </c>
      <c r="H579" s="159">
        <v>0</v>
      </c>
      <c r="I579" s="159">
        <v>0</v>
      </c>
      <c r="J579" s="159">
        <v>0</v>
      </c>
      <c r="K579" s="159">
        <v>0</v>
      </c>
      <c r="L579" s="159">
        <v>0</v>
      </c>
      <c r="M579" s="159">
        <v>0</v>
      </c>
      <c r="N579" s="159">
        <v>24.5</v>
      </c>
      <c r="O579" s="159">
        <v>29.4</v>
      </c>
    </row>
    <row r="580" spans="1:15" ht="13.5" customHeight="1" x14ac:dyDescent="0.3">
      <c r="A580" s="160">
        <v>0.51041666666666696</v>
      </c>
      <c r="B580" s="159">
        <v>87</v>
      </c>
      <c r="C580" s="159">
        <v>4</v>
      </c>
      <c r="D580" s="159">
        <v>2</v>
      </c>
      <c r="E580" s="159">
        <v>70</v>
      </c>
      <c r="F580" s="159">
        <v>9</v>
      </c>
      <c r="G580" s="159">
        <v>1</v>
      </c>
      <c r="H580" s="159">
        <v>0</v>
      </c>
      <c r="I580" s="159">
        <v>1</v>
      </c>
      <c r="J580" s="159">
        <v>0</v>
      </c>
      <c r="K580" s="159">
        <v>0</v>
      </c>
      <c r="L580" s="159">
        <v>0</v>
      </c>
      <c r="M580" s="159">
        <v>0</v>
      </c>
      <c r="N580" s="159">
        <v>23.2</v>
      </c>
      <c r="O580" s="159">
        <v>27.5</v>
      </c>
    </row>
    <row r="581" spans="1:15" ht="13.5" customHeight="1" x14ac:dyDescent="0.3">
      <c r="A581" s="160">
        <v>0.52083333333333304</v>
      </c>
      <c r="B581" s="159">
        <v>103</v>
      </c>
      <c r="C581" s="159">
        <v>1</v>
      </c>
      <c r="D581" s="159">
        <v>7</v>
      </c>
      <c r="E581" s="159">
        <v>81</v>
      </c>
      <c r="F581" s="159">
        <v>13</v>
      </c>
      <c r="G581" s="159">
        <v>1</v>
      </c>
      <c r="H581" s="159">
        <v>0</v>
      </c>
      <c r="I581" s="159">
        <v>0</v>
      </c>
      <c r="J581" s="159">
        <v>0</v>
      </c>
      <c r="K581" s="159">
        <v>0</v>
      </c>
      <c r="L581" s="159">
        <v>0</v>
      </c>
      <c r="M581" s="159">
        <v>0</v>
      </c>
      <c r="N581" s="159">
        <v>24.3</v>
      </c>
      <c r="O581" s="159">
        <v>27.8</v>
      </c>
    </row>
    <row r="582" spans="1:15" ht="13.5" customHeight="1" x14ac:dyDescent="0.3">
      <c r="A582" s="160">
        <v>0.53125</v>
      </c>
      <c r="B582" s="159">
        <v>94</v>
      </c>
      <c r="C582" s="159">
        <v>1</v>
      </c>
      <c r="D582" s="159">
        <v>7</v>
      </c>
      <c r="E582" s="159">
        <v>75</v>
      </c>
      <c r="F582" s="159">
        <v>9</v>
      </c>
      <c r="G582" s="159">
        <v>1</v>
      </c>
      <c r="H582" s="159">
        <v>0</v>
      </c>
      <c r="I582" s="159">
        <v>0</v>
      </c>
      <c r="J582" s="159">
        <v>1</v>
      </c>
      <c r="K582" s="159">
        <v>0</v>
      </c>
      <c r="L582" s="159">
        <v>0</v>
      </c>
      <c r="M582" s="159">
        <v>0</v>
      </c>
      <c r="N582" s="159">
        <v>24.4</v>
      </c>
      <c r="O582" s="159">
        <v>28.8</v>
      </c>
    </row>
    <row r="583" spans="1:15" ht="13.5" customHeight="1" x14ac:dyDescent="0.3">
      <c r="A583" s="160">
        <v>0.54166666666666696</v>
      </c>
      <c r="B583" s="159">
        <v>97</v>
      </c>
      <c r="C583" s="159">
        <v>4</v>
      </c>
      <c r="D583" s="159">
        <v>3</v>
      </c>
      <c r="E583" s="159">
        <v>71</v>
      </c>
      <c r="F583" s="159">
        <v>15</v>
      </c>
      <c r="G583" s="159">
        <v>1</v>
      </c>
      <c r="H583" s="159">
        <v>0</v>
      </c>
      <c r="I583" s="159">
        <v>0</v>
      </c>
      <c r="J583" s="159">
        <v>3</v>
      </c>
      <c r="K583" s="159">
        <v>0</v>
      </c>
      <c r="L583" s="159">
        <v>0</v>
      </c>
      <c r="M583" s="159">
        <v>0</v>
      </c>
      <c r="N583" s="159">
        <v>23.6</v>
      </c>
      <c r="O583" s="159">
        <v>29</v>
      </c>
    </row>
    <row r="584" spans="1:15" ht="13.5" customHeight="1" x14ac:dyDescent="0.3">
      <c r="A584" s="160">
        <v>0.55208333333333304</v>
      </c>
      <c r="B584" s="159">
        <v>92</v>
      </c>
      <c r="C584" s="159">
        <v>1</v>
      </c>
      <c r="D584" s="159">
        <v>5</v>
      </c>
      <c r="E584" s="159">
        <v>76</v>
      </c>
      <c r="F584" s="159">
        <v>7</v>
      </c>
      <c r="G584" s="159">
        <v>2</v>
      </c>
      <c r="H584" s="159">
        <v>0</v>
      </c>
      <c r="I584" s="159">
        <v>0</v>
      </c>
      <c r="J584" s="159">
        <v>1</v>
      </c>
      <c r="K584" s="159">
        <v>0</v>
      </c>
      <c r="L584" s="159">
        <v>0</v>
      </c>
      <c r="M584" s="159">
        <v>0</v>
      </c>
      <c r="N584" s="159">
        <v>24.6</v>
      </c>
      <c r="O584" s="159">
        <v>28.7</v>
      </c>
    </row>
    <row r="585" spans="1:15" ht="13.5" customHeight="1" x14ac:dyDescent="0.3">
      <c r="A585" s="160">
        <v>0.5625</v>
      </c>
      <c r="B585" s="159">
        <v>77</v>
      </c>
      <c r="C585" s="159">
        <v>2</v>
      </c>
      <c r="D585" s="159">
        <v>7</v>
      </c>
      <c r="E585" s="159">
        <v>61</v>
      </c>
      <c r="F585" s="159">
        <v>7</v>
      </c>
      <c r="G585" s="159">
        <v>0</v>
      </c>
      <c r="H585" s="159">
        <v>0</v>
      </c>
      <c r="I585" s="159">
        <v>0</v>
      </c>
      <c r="J585" s="159">
        <v>0</v>
      </c>
      <c r="K585" s="159">
        <v>0</v>
      </c>
      <c r="L585" s="159">
        <v>0</v>
      </c>
      <c r="M585" s="159">
        <v>0</v>
      </c>
      <c r="N585" s="159">
        <v>24.1</v>
      </c>
      <c r="O585" s="159">
        <v>28.9</v>
      </c>
    </row>
    <row r="586" spans="1:15" ht="13.5" customHeight="1" x14ac:dyDescent="0.3">
      <c r="A586" s="160">
        <v>0.57291666666666696</v>
      </c>
      <c r="B586" s="159">
        <v>88</v>
      </c>
      <c r="C586" s="159">
        <v>1</v>
      </c>
      <c r="D586" s="159">
        <v>5</v>
      </c>
      <c r="E586" s="159">
        <v>69</v>
      </c>
      <c r="F586" s="159">
        <v>12</v>
      </c>
      <c r="G586" s="159">
        <v>0</v>
      </c>
      <c r="H586" s="159">
        <v>0</v>
      </c>
      <c r="I586" s="159">
        <v>0</v>
      </c>
      <c r="J586" s="159">
        <v>1</v>
      </c>
      <c r="K586" s="159">
        <v>0</v>
      </c>
      <c r="L586" s="159">
        <v>0</v>
      </c>
      <c r="M586" s="159">
        <v>0</v>
      </c>
      <c r="N586" s="159">
        <v>24.8</v>
      </c>
      <c r="O586" s="159">
        <v>28.9</v>
      </c>
    </row>
    <row r="587" spans="1:15" ht="13.5" customHeight="1" x14ac:dyDescent="0.3">
      <c r="A587" s="160">
        <v>0.58333333333333304</v>
      </c>
      <c r="B587" s="159">
        <v>85</v>
      </c>
      <c r="C587" s="159">
        <v>4</v>
      </c>
      <c r="D587" s="159">
        <v>3</v>
      </c>
      <c r="E587" s="159">
        <v>65</v>
      </c>
      <c r="F587" s="159">
        <v>11</v>
      </c>
      <c r="G587" s="159">
        <v>1</v>
      </c>
      <c r="H587" s="159">
        <v>0</v>
      </c>
      <c r="I587" s="159">
        <v>0</v>
      </c>
      <c r="J587" s="159">
        <v>1</v>
      </c>
      <c r="K587" s="159">
        <v>0</v>
      </c>
      <c r="L587" s="159">
        <v>0</v>
      </c>
      <c r="M587" s="159">
        <v>0</v>
      </c>
      <c r="N587" s="159">
        <v>23.8</v>
      </c>
      <c r="O587" s="159">
        <v>27.3</v>
      </c>
    </row>
    <row r="588" spans="1:15" ht="13.5" customHeight="1" x14ac:dyDescent="0.3">
      <c r="A588" s="160">
        <v>0.59375</v>
      </c>
      <c r="B588" s="159">
        <v>86</v>
      </c>
      <c r="C588" s="159">
        <v>2</v>
      </c>
      <c r="D588" s="159">
        <v>4</v>
      </c>
      <c r="E588" s="159">
        <v>63</v>
      </c>
      <c r="F588" s="159">
        <v>14</v>
      </c>
      <c r="G588" s="159">
        <v>2</v>
      </c>
      <c r="H588" s="159">
        <v>0</v>
      </c>
      <c r="I588" s="159">
        <v>0</v>
      </c>
      <c r="J588" s="159">
        <v>1</v>
      </c>
      <c r="K588" s="159">
        <v>0</v>
      </c>
      <c r="L588" s="159">
        <v>0</v>
      </c>
      <c r="M588" s="159">
        <v>0</v>
      </c>
      <c r="N588" s="159">
        <v>24</v>
      </c>
      <c r="O588" s="159">
        <v>27.3</v>
      </c>
    </row>
    <row r="589" spans="1:15" ht="13.5" customHeight="1" x14ac:dyDescent="0.3">
      <c r="A589" s="160">
        <v>0.60416666666666696</v>
      </c>
      <c r="B589" s="159">
        <v>84</v>
      </c>
      <c r="C589" s="159">
        <v>4</v>
      </c>
      <c r="D589" s="159">
        <v>4</v>
      </c>
      <c r="E589" s="159">
        <v>61</v>
      </c>
      <c r="F589" s="159">
        <v>14</v>
      </c>
      <c r="G589" s="159">
        <v>1</v>
      </c>
      <c r="H589" s="159">
        <v>0</v>
      </c>
      <c r="I589" s="159">
        <v>0</v>
      </c>
      <c r="J589" s="159">
        <v>0</v>
      </c>
      <c r="K589" s="159">
        <v>0</v>
      </c>
      <c r="L589" s="159">
        <v>0</v>
      </c>
      <c r="M589" s="159">
        <v>0</v>
      </c>
      <c r="N589" s="159">
        <v>22.3</v>
      </c>
      <c r="O589" s="159">
        <v>26.2</v>
      </c>
    </row>
    <row r="590" spans="1:15" ht="13.5" customHeight="1" x14ac:dyDescent="0.3">
      <c r="A590" s="160">
        <v>0.61458333333333304</v>
      </c>
      <c r="B590" s="159">
        <v>106</v>
      </c>
      <c r="C590" s="159">
        <v>2</v>
      </c>
      <c r="D590" s="159">
        <v>8</v>
      </c>
      <c r="E590" s="159">
        <v>83</v>
      </c>
      <c r="F590" s="159">
        <v>11</v>
      </c>
      <c r="G590" s="159">
        <v>2</v>
      </c>
      <c r="H590" s="159">
        <v>0</v>
      </c>
      <c r="I590" s="159">
        <v>0</v>
      </c>
      <c r="J590" s="159">
        <v>0</v>
      </c>
      <c r="K590" s="159">
        <v>0</v>
      </c>
      <c r="L590" s="159">
        <v>0</v>
      </c>
      <c r="M590" s="159">
        <v>0</v>
      </c>
      <c r="N590" s="159">
        <v>23.3</v>
      </c>
      <c r="O590" s="159">
        <v>28.1</v>
      </c>
    </row>
    <row r="591" spans="1:15" ht="13.5" customHeight="1" x14ac:dyDescent="0.3">
      <c r="A591" s="160">
        <v>0.625</v>
      </c>
      <c r="B591" s="159">
        <v>85</v>
      </c>
      <c r="C591" s="159">
        <v>5</v>
      </c>
      <c r="D591" s="159">
        <v>3</v>
      </c>
      <c r="E591" s="159">
        <v>67</v>
      </c>
      <c r="F591" s="159">
        <v>9</v>
      </c>
      <c r="G591" s="159">
        <v>1</v>
      </c>
      <c r="H591" s="159">
        <v>0</v>
      </c>
      <c r="I591" s="159">
        <v>0</v>
      </c>
      <c r="J591" s="159">
        <v>0</v>
      </c>
      <c r="K591" s="159">
        <v>0</v>
      </c>
      <c r="L591" s="159">
        <v>0</v>
      </c>
      <c r="M591" s="159">
        <v>0</v>
      </c>
      <c r="N591" s="159">
        <v>24</v>
      </c>
      <c r="O591" s="159">
        <v>28.4</v>
      </c>
    </row>
    <row r="592" spans="1:15" ht="13.5" customHeight="1" x14ac:dyDescent="0.3">
      <c r="A592" s="160">
        <v>0.63541666666666696</v>
      </c>
      <c r="B592" s="159">
        <v>66</v>
      </c>
      <c r="C592" s="159">
        <v>0</v>
      </c>
      <c r="D592" s="159">
        <v>3</v>
      </c>
      <c r="E592" s="159">
        <v>51</v>
      </c>
      <c r="F592" s="159">
        <v>12</v>
      </c>
      <c r="G592" s="159">
        <v>0</v>
      </c>
      <c r="H592" s="159">
        <v>0</v>
      </c>
      <c r="I592" s="159">
        <v>0</v>
      </c>
      <c r="J592" s="159">
        <v>0</v>
      </c>
      <c r="K592" s="159">
        <v>0</v>
      </c>
      <c r="L592" s="159">
        <v>0</v>
      </c>
      <c r="M592" s="159">
        <v>0</v>
      </c>
      <c r="N592" s="159">
        <v>25</v>
      </c>
      <c r="O592" s="159">
        <v>29.5</v>
      </c>
    </row>
    <row r="593" spans="1:15" ht="13.5" customHeight="1" x14ac:dyDescent="0.3">
      <c r="A593" s="160">
        <v>0.64583333333333304</v>
      </c>
      <c r="B593" s="159">
        <v>58</v>
      </c>
      <c r="C593" s="159">
        <v>3</v>
      </c>
      <c r="D593" s="159">
        <v>3</v>
      </c>
      <c r="E593" s="159">
        <v>45</v>
      </c>
      <c r="F593" s="159">
        <v>7</v>
      </c>
      <c r="G593" s="159">
        <v>0</v>
      </c>
      <c r="H593" s="159">
        <v>0</v>
      </c>
      <c r="I593" s="159">
        <v>0</v>
      </c>
      <c r="J593" s="159">
        <v>0</v>
      </c>
      <c r="K593" s="159">
        <v>0</v>
      </c>
      <c r="L593" s="159">
        <v>0</v>
      </c>
      <c r="M593" s="159">
        <v>0</v>
      </c>
      <c r="N593" s="159">
        <v>24.8</v>
      </c>
      <c r="O593" s="159">
        <v>28.9</v>
      </c>
    </row>
    <row r="594" spans="1:15" ht="13.5" customHeight="1" x14ac:dyDescent="0.3">
      <c r="A594" s="160">
        <v>0.65625</v>
      </c>
      <c r="B594" s="159">
        <v>58</v>
      </c>
      <c r="C594" s="159">
        <v>2</v>
      </c>
      <c r="D594" s="159">
        <v>2</v>
      </c>
      <c r="E594" s="159">
        <v>43</v>
      </c>
      <c r="F594" s="159">
        <v>9</v>
      </c>
      <c r="G594" s="159">
        <v>1</v>
      </c>
      <c r="H594" s="159">
        <v>0</v>
      </c>
      <c r="I594" s="159">
        <v>0</v>
      </c>
      <c r="J594" s="159">
        <v>1</v>
      </c>
      <c r="K594" s="159">
        <v>0</v>
      </c>
      <c r="L594" s="159">
        <v>0</v>
      </c>
      <c r="M594" s="159">
        <v>0</v>
      </c>
      <c r="N594" s="159">
        <v>25.8</v>
      </c>
      <c r="O594" s="159">
        <v>31.1</v>
      </c>
    </row>
    <row r="595" spans="1:15" ht="13.5" customHeight="1" x14ac:dyDescent="0.3">
      <c r="A595" s="160">
        <v>0.66666666666666696</v>
      </c>
      <c r="B595" s="159">
        <v>64</v>
      </c>
      <c r="C595" s="159">
        <v>3</v>
      </c>
      <c r="D595" s="159">
        <v>4</v>
      </c>
      <c r="E595" s="159">
        <v>42</v>
      </c>
      <c r="F595" s="159">
        <v>13</v>
      </c>
      <c r="G595" s="159">
        <v>2</v>
      </c>
      <c r="H595" s="159">
        <v>0</v>
      </c>
      <c r="I595" s="159">
        <v>0</v>
      </c>
      <c r="J595" s="159">
        <v>0</v>
      </c>
      <c r="K595" s="159">
        <v>0</v>
      </c>
      <c r="L595" s="159">
        <v>0</v>
      </c>
      <c r="M595" s="159">
        <v>0</v>
      </c>
      <c r="N595" s="159">
        <v>25</v>
      </c>
      <c r="O595" s="159">
        <v>30.8</v>
      </c>
    </row>
    <row r="596" spans="1:15" ht="13.5" customHeight="1" x14ac:dyDescent="0.3">
      <c r="A596" s="160">
        <v>0.67708333333333304</v>
      </c>
      <c r="B596" s="159">
        <v>63</v>
      </c>
      <c r="C596" s="159">
        <v>3</v>
      </c>
      <c r="D596" s="159">
        <v>3</v>
      </c>
      <c r="E596" s="159">
        <v>50</v>
      </c>
      <c r="F596" s="159">
        <v>7</v>
      </c>
      <c r="G596" s="159">
        <v>0</v>
      </c>
      <c r="H596" s="159">
        <v>0</v>
      </c>
      <c r="I596" s="159">
        <v>0</v>
      </c>
      <c r="J596" s="159">
        <v>0</v>
      </c>
      <c r="K596" s="159">
        <v>0</v>
      </c>
      <c r="L596" s="159">
        <v>0</v>
      </c>
      <c r="M596" s="159">
        <v>0</v>
      </c>
      <c r="N596" s="159">
        <v>24.3</v>
      </c>
      <c r="O596" s="159">
        <v>29.6</v>
      </c>
    </row>
    <row r="597" spans="1:15" ht="13.5" customHeight="1" x14ac:dyDescent="0.3">
      <c r="A597" s="160">
        <v>0.6875</v>
      </c>
      <c r="B597" s="159">
        <v>59</v>
      </c>
      <c r="C597" s="159">
        <v>0</v>
      </c>
      <c r="D597" s="159">
        <v>1</v>
      </c>
      <c r="E597" s="159">
        <v>48</v>
      </c>
      <c r="F597" s="159">
        <v>8</v>
      </c>
      <c r="G597" s="159">
        <v>2</v>
      </c>
      <c r="H597" s="159">
        <v>0</v>
      </c>
      <c r="I597" s="159">
        <v>0</v>
      </c>
      <c r="J597" s="159">
        <v>0</v>
      </c>
      <c r="K597" s="159">
        <v>0</v>
      </c>
      <c r="L597" s="159">
        <v>0</v>
      </c>
      <c r="M597" s="159">
        <v>0</v>
      </c>
      <c r="N597" s="159">
        <v>25.2</v>
      </c>
      <c r="O597" s="159">
        <v>29.9</v>
      </c>
    </row>
    <row r="598" spans="1:15" ht="13.5" customHeight="1" x14ac:dyDescent="0.3">
      <c r="A598" s="160">
        <v>0.69791666666666696</v>
      </c>
      <c r="B598" s="159">
        <v>76</v>
      </c>
      <c r="C598" s="159">
        <v>3</v>
      </c>
      <c r="D598" s="159">
        <v>4</v>
      </c>
      <c r="E598" s="159">
        <v>63</v>
      </c>
      <c r="F598" s="159">
        <v>4</v>
      </c>
      <c r="G598" s="159">
        <v>1</v>
      </c>
      <c r="H598" s="159">
        <v>0</v>
      </c>
      <c r="I598" s="159">
        <v>0</v>
      </c>
      <c r="J598" s="159">
        <v>1</v>
      </c>
      <c r="K598" s="159">
        <v>0</v>
      </c>
      <c r="L598" s="159">
        <v>0</v>
      </c>
      <c r="M598" s="159">
        <v>0</v>
      </c>
      <c r="N598" s="159">
        <v>24.7</v>
      </c>
      <c r="O598" s="159">
        <v>29.5</v>
      </c>
    </row>
    <row r="599" spans="1:15" ht="13.5" customHeight="1" x14ac:dyDescent="0.3">
      <c r="A599" s="160">
        <v>0.70833333333333304</v>
      </c>
      <c r="B599" s="159">
        <v>61</v>
      </c>
      <c r="C599" s="159">
        <v>0</v>
      </c>
      <c r="D599" s="159">
        <v>4</v>
      </c>
      <c r="E599" s="159">
        <v>45</v>
      </c>
      <c r="F599" s="159">
        <v>12</v>
      </c>
      <c r="G599" s="159">
        <v>0</v>
      </c>
      <c r="H599" s="159">
        <v>0</v>
      </c>
      <c r="I599" s="159">
        <v>0</v>
      </c>
      <c r="J599" s="159">
        <v>0</v>
      </c>
      <c r="K599" s="159">
        <v>0</v>
      </c>
      <c r="L599" s="159">
        <v>0</v>
      </c>
      <c r="M599" s="159">
        <v>0</v>
      </c>
      <c r="N599" s="159">
        <v>25.3</v>
      </c>
      <c r="O599" s="159">
        <v>28.8</v>
      </c>
    </row>
    <row r="600" spans="1:15" ht="13.5" customHeight="1" x14ac:dyDescent="0.3">
      <c r="A600" s="160">
        <v>0.71875</v>
      </c>
      <c r="B600" s="159">
        <v>59</v>
      </c>
      <c r="C600" s="159">
        <v>2</v>
      </c>
      <c r="D600" s="159">
        <v>2</v>
      </c>
      <c r="E600" s="159">
        <v>49</v>
      </c>
      <c r="F600" s="159">
        <v>6</v>
      </c>
      <c r="G600" s="159">
        <v>0</v>
      </c>
      <c r="H600" s="159">
        <v>0</v>
      </c>
      <c r="I600" s="159">
        <v>0</v>
      </c>
      <c r="J600" s="159">
        <v>0</v>
      </c>
      <c r="K600" s="159">
        <v>0</v>
      </c>
      <c r="L600" s="159">
        <v>0</v>
      </c>
      <c r="M600" s="159">
        <v>0</v>
      </c>
      <c r="N600" s="159">
        <v>24.8</v>
      </c>
      <c r="O600" s="159">
        <v>30.8</v>
      </c>
    </row>
    <row r="601" spans="1:15" ht="13.5" customHeight="1" x14ac:dyDescent="0.3">
      <c r="A601" s="160">
        <v>0.72916666666666696</v>
      </c>
      <c r="B601" s="159">
        <v>62</v>
      </c>
      <c r="C601" s="159">
        <v>2</v>
      </c>
      <c r="D601" s="159">
        <v>1</v>
      </c>
      <c r="E601" s="159">
        <v>49</v>
      </c>
      <c r="F601" s="159">
        <v>10</v>
      </c>
      <c r="G601" s="159">
        <v>0</v>
      </c>
      <c r="H601" s="159">
        <v>0</v>
      </c>
      <c r="I601" s="159">
        <v>0</v>
      </c>
      <c r="J601" s="159">
        <v>0</v>
      </c>
      <c r="K601" s="159">
        <v>0</v>
      </c>
      <c r="L601" s="159">
        <v>0</v>
      </c>
      <c r="M601" s="159">
        <v>0</v>
      </c>
      <c r="N601" s="159">
        <v>25.6</v>
      </c>
      <c r="O601" s="159">
        <v>29.3</v>
      </c>
    </row>
    <row r="602" spans="1:15" ht="13.5" customHeight="1" x14ac:dyDescent="0.3">
      <c r="A602" s="160">
        <v>0.73958333333333304</v>
      </c>
      <c r="B602" s="159">
        <v>68</v>
      </c>
      <c r="C602" s="159">
        <v>3</v>
      </c>
      <c r="D602" s="159">
        <v>4</v>
      </c>
      <c r="E602" s="159">
        <v>49</v>
      </c>
      <c r="F602" s="159">
        <v>9</v>
      </c>
      <c r="G602" s="159">
        <v>2</v>
      </c>
      <c r="H602" s="159">
        <v>0</v>
      </c>
      <c r="I602" s="159">
        <v>0</v>
      </c>
      <c r="J602" s="159">
        <v>1</v>
      </c>
      <c r="K602" s="159">
        <v>0</v>
      </c>
      <c r="L602" s="159">
        <v>0</v>
      </c>
      <c r="M602" s="159">
        <v>0</v>
      </c>
      <c r="N602" s="159">
        <v>25.6</v>
      </c>
      <c r="O602" s="159">
        <v>30.9</v>
      </c>
    </row>
    <row r="603" spans="1:15" ht="13.5" customHeight="1" x14ac:dyDescent="0.3">
      <c r="A603" s="160">
        <v>0.75</v>
      </c>
      <c r="B603" s="159">
        <v>65</v>
      </c>
      <c r="C603" s="159">
        <v>1</v>
      </c>
      <c r="D603" s="159">
        <v>5</v>
      </c>
      <c r="E603" s="159">
        <v>49</v>
      </c>
      <c r="F603" s="159">
        <v>9</v>
      </c>
      <c r="G603" s="159">
        <v>1</v>
      </c>
      <c r="H603" s="159">
        <v>0</v>
      </c>
      <c r="I603" s="159">
        <v>0</v>
      </c>
      <c r="J603" s="159">
        <v>0</v>
      </c>
      <c r="K603" s="159">
        <v>0</v>
      </c>
      <c r="L603" s="159">
        <v>0</v>
      </c>
      <c r="M603" s="159">
        <v>0</v>
      </c>
      <c r="N603" s="159">
        <v>27.2</v>
      </c>
      <c r="O603" s="159">
        <v>32.5</v>
      </c>
    </row>
    <row r="604" spans="1:15" ht="13.5" customHeight="1" x14ac:dyDescent="0.3">
      <c r="A604" s="160">
        <v>0.76041666666666696</v>
      </c>
      <c r="B604" s="159">
        <v>61</v>
      </c>
      <c r="C604" s="159">
        <v>5</v>
      </c>
      <c r="D604" s="159">
        <v>8</v>
      </c>
      <c r="E604" s="159">
        <v>44</v>
      </c>
      <c r="F604" s="159">
        <v>4</v>
      </c>
      <c r="G604" s="159">
        <v>0</v>
      </c>
      <c r="H604" s="159">
        <v>0</v>
      </c>
      <c r="I604" s="159">
        <v>0</v>
      </c>
      <c r="J604" s="159">
        <v>0</v>
      </c>
      <c r="K604" s="159">
        <v>0</v>
      </c>
      <c r="L604" s="159">
        <v>0</v>
      </c>
      <c r="M604" s="159">
        <v>0</v>
      </c>
      <c r="N604" s="159">
        <v>23.6</v>
      </c>
      <c r="O604" s="159">
        <v>27.9</v>
      </c>
    </row>
    <row r="605" spans="1:15" ht="13.5" customHeight="1" x14ac:dyDescent="0.3">
      <c r="A605" s="160">
        <v>0.77083333333333304</v>
      </c>
      <c r="B605" s="159">
        <v>68</v>
      </c>
      <c r="C605" s="159">
        <v>3</v>
      </c>
      <c r="D605" s="159">
        <v>5</v>
      </c>
      <c r="E605" s="159">
        <v>52</v>
      </c>
      <c r="F605" s="159">
        <v>6</v>
      </c>
      <c r="G605" s="159">
        <v>0</v>
      </c>
      <c r="H605" s="159">
        <v>0</v>
      </c>
      <c r="I605" s="159">
        <v>1</v>
      </c>
      <c r="J605" s="159">
        <v>1</v>
      </c>
      <c r="K605" s="159">
        <v>0</v>
      </c>
      <c r="L605" s="159">
        <v>0</v>
      </c>
      <c r="M605" s="159">
        <v>0</v>
      </c>
      <c r="N605" s="159">
        <v>24.2</v>
      </c>
      <c r="O605" s="159">
        <v>29.7</v>
      </c>
    </row>
    <row r="606" spans="1:15" ht="13.5" customHeight="1" x14ac:dyDescent="0.3">
      <c r="A606" s="160">
        <v>0.78125</v>
      </c>
      <c r="B606" s="159">
        <v>52</v>
      </c>
      <c r="C606" s="159">
        <v>5</v>
      </c>
      <c r="D606" s="159">
        <v>6</v>
      </c>
      <c r="E606" s="159">
        <v>34</v>
      </c>
      <c r="F606" s="159">
        <v>7</v>
      </c>
      <c r="G606" s="159">
        <v>0</v>
      </c>
      <c r="H606" s="159">
        <v>0</v>
      </c>
      <c r="I606" s="159">
        <v>0</v>
      </c>
      <c r="J606" s="159">
        <v>0</v>
      </c>
      <c r="K606" s="159">
        <v>0</v>
      </c>
      <c r="L606" s="159">
        <v>0</v>
      </c>
      <c r="M606" s="159">
        <v>0</v>
      </c>
      <c r="N606" s="159">
        <v>24</v>
      </c>
      <c r="O606" s="159">
        <v>32.200000000000003</v>
      </c>
    </row>
    <row r="607" spans="1:15" ht="13.5" customHeight="1" x14ac:dyDescent="0.3">
      <c r="A607" s="160">
        <v>0.79166666666666696</v>
      </c>
      <c r="B607" s="159">
        <v>56</v>
      </c>
      <c r="C607" s="159">
        <v>3</v>
      </c>
      <c r="D607" s="159">
        <v>4</v>
      </c>
      <c r="E607" s="159">
        <v>42</v>
      </c>
      <c r="F607" s="159">
        <v>4</v>
      </c>
      <c r="G607" s="159">
        <v>1</v>
      </c>
      <c r="H607" s="159">
        <v>0</v>
      </c>
      <c r="I607" s="159">
        <v>1</v>
      </c>
      <c r="J607" s="159">
        <v>1</v>
      </c>
      <c r="K607" s="159">
        <v>0</v>
      </c>
      <c r="L607" s="159">
        <v>0</v>
      </c>
      <c r="M607" s="159">
        <v>0</v>
      </c>
      <c r="N607" s="159">
        <v>24.8</v>
      </c>
      <c r="O607" s="159">
        <v>30</v>
      </c>
    </row>
    <row r="608" spans="1:15" ht="13.5" customHeight="1" x14ac:dyDescent="0.3">
      <c r="A608" s="160">
        <v>0.80208333333333304</v>
      </c>
      <c r="B608" s="159">
        <v>39</v>
      </c>
      <c r="C608" s="159">
        <v>1</v>
      </c>
      <c r="D608" s="159">
        <v>4</v>
      </c>
      <c r="E608" s="159">
        <v>31</v>
      </c>
      <c r="F608" s="159">
        <v>2</v>
      </c>
      <c r="G608" s="159">
        <v>0</v>
      </c>
      <c r="H608" s="159">
        <v>0</v>
      </c>
      <c r="I608" s="159">
        <v>1</v>
      </c>
      <c r="J608" s="159">
        <v>0</v>
      </c>
      <c r="K608" s="159">
        <v>0</v>
      </c>
      <c r="L608" s="159">
        <v>0</v>
      </c>
      <c r="M608" s="159">
        <v>0</v>
      </c>
      <c r="N608" s="159">
        <v>25.7</v>
      </c>
      <c r="O608" s="159">
        <v>30.9</v>
      </c>
    </row>
    <row r="609" spans="1:15" ht="13.5" customHeight="1" x14ac:dyDescent="0.3">
      <c r="A609" s="160">
        <v>0.8125</v>
      </c>
      <c r="B609" s="159">
        <v>39</v>
      </c>
      <c r="C609" s="159">
        <v>3</v>
      </c>
      <c r="D609" s="159">
        <v>6</v>
      </c>
      <c r="E609" s="159">
        <v>25</v>
      </c>
      <c r="F609" s="159">
        <v>3</v>
      </c>
      <c r="G609" s="159">
        <v>0</v>
      </c>
      <c r="H609" s="159">
        <v>0</v>
      </c>
      <c r="I609" s="159">
        <v>0</v>
      </c>
      <c r="J609" s="159">
        <v>2</v>
      </c>
      <c r="K609" s="159">
        <v>0</v>
      </c>
      <c r="L609" s="159">
        <v>0</v>
      </c>
      <c r="M609" s="159">
        <v>0</v>
      </c>
      <c r="N609" s="159">
        <v>26.3</v>
      </c>
      <c r="O609" s="159">
        <v>31.5</v>
      </c>
    </row>
    <row r="610" spans="1:15" ht="13.5" customHeight="1" x14ac:dyDescent="0.3">
      <c r="A610" s="160">
        <v>0.82291666666666696</v>
      </c>
      <c r="B610" s="159">
        <v>44</v>
      </c>
      <c r="C610" s="159">
        <v>1</v>
      </c>
      <c r="D610" s="159">
        <v>10</v>
      </c>
      <c r="E610" s="159">
        <v>31</v>
      </c>
      <c r="F610" s="159">
        <v>2</v>
      </c>
      <c r="G610" s="159">
        <v>0</v>
      </c>
      <c r="H610" s="159">
        <v>0</v>
      </c>
      <c r="I610" s="159">
        <v>0</v>
      </c>
      <c r="J610" s="159">
        <v>0</v>
      </c>
      <c r="K610" s="159">
        <v>0</v>
      </c>
      <c r="L610" s="159">
        <v>0</v>
      </c>
      <c r="M610" s="159">
        <v>0</v>
      </c>
      <c r="N610" s="159">
        <v>27.5</v>
      </c>
      <c r="O610" s="159">
        <v>31.8</v>
      </c>
    </row>
    <row r="611" spans="1:15" ht="13.5" customHeight="1" x14ac:dyDescent="0.3">
      <c r="A611" s="160">
        <v>0.83333333333333304</v>
      </c>
      <c r="B611" s="159">
        <v>45</v>
      </c>
      <c r="C611" s="159">
        <v>1</v>
      </c>
      <c r="D611" s="159">
        <v>8</v>
      </c>
      <c r="E611" s="159">
        <v>30</v>
      </c>
      <c r="F611" s="159">
        <v>6</v>
      </c>
      <c r="G611" s="159">
        <v>0</v>
      </c>
      <c r="H611" s="159">
        <v>0</v>
      </c>
      <c r="I611" s="159">
        <v>0</v>
      </c>
      <c r="J611" s="159">
        <v>0</v>
      </c>
      <c r="K611" s="159">
        <v>0</v>
      </c>
      <c r="L611" s="159">
        <v>0</v>
      </c>
      <c r="M611" s="159">
        <v>0</v>
      </c>
      <c r="N611" s="159">
        <v>24.7</v>
      </c>
      <c r="O611" s="159">
        <v>28.1</v>
      </c>
    </row>
    <row r="612" spans="1:15" ht="13.5" customHeight="1" x14ac:dyDescent="0.3">
      <c r="A612" s="160">
        <v>0.84375</v>
      </c>
      <c r="B612" s="159">
        <v>43</v>
      </c>
      <c r="C612" s="159">
        <v>3</v>
      </c>
      <c r="D612" s="159">
        <v>5</v>
      </c>
      <c r="E612" s="159">
        <v>34</v>
      </c>
      <c r="F612" s="159">
        <v>1</v>
      </c>
      <c r="G612" s="159">
        <v>0</v>
      </c>
      <c r="H612" s="159">
        <v>0</v>
      </c>
      <c r="I612" s="159">
        <v>0</v>
      </c>
      <c r="J612" s="159">
        <v>0</v>
      </c>
      <c r="K612" s="159">
        <v>0</v>
      </c>
      <c r="L612" s="159">
        <v>0</v>
      </c>
      <c r="M612" s="159">
        <v>0</v>
      </c>
      <c r="N612" s="159">
        <v>25.3</v>
      </c>
      <c r="O612" s="159">
        <v>31.3</v>
      </c>
    </row>
    <row r="613" spans="1:15" ht="13.5" customHeight="1" x14ac:dyDescent="0.3">
      <c r="A613" s="160">
        <v>0.85416666666666696</v>
      </c>
      <c r="B613" s="159">
        <v>38</v>
      </c>
      <c r="C613" s="159">
        <v>1</v>
      </c>
      <c r="D613" s="159">
        <v>8</v>
      </c>
      <c r="E613" s="159">
        <v>22</v>
      </c>
      <c r="F613" s="159">
        <v>5</v>
      </c>
      <c r="G613" s="159">
        <v>2</v>
      </c>
      <c r="H613" s="159">
        <v>0</v>
      </c>
      <c r="I613" s="159">
        <v>0</v>
      </c>
      <c r="J613" s="159">
        <v>0</v>
      </c>
      <c r="K613" s="159">
        <v>0</v>
      </c>
      <c r="L613" s="159">
        <v>0</v>
      </c>
      <c r="M613" s="159">
        <v>0</v>
      </c>
      <c r="N613" s="159">
        <v>25.9</v>
      </c>
      <c r="O613" s="159">
        <v>31.8</v>
      </c>
    </row>
    <row r="614" spans="1:15" ht="13.5" customHeight="1" x14ac:dyDescent="0.3">
      <c r="A614" s="160">
        <v>0.86458333333333304</v>
      </c>
      <c r="B614" s="159">
        <v>27</v>
      </c>
      <c r="C614" s="159">
        <v>3</v>
      </c>
      <c r="D614" s="159">
        <v>5</v>
      </c>
      <c r="E614" s="159">
        <v>18</v>
      </c>
      <c r="F614" s="159">
        <v>1</v>
      </c>
      <c r="G614" s="159">
        <v>0</v>
      </c>
      <c r="H614" s="159">
        <v>0</v>
      </c>
      <c r="I614" s="159">
        <v>0</v>
      </c>
      <c r="J614" s="159">
        <v>0</v>
      </c>
      <c r="K614" s="159">
        <v>0</v>
      </c>
      <c r="L614" s="159">
        <v>0</v>
      </c>
      <c r="M614" s="159">
        <v>0</v>
      </c>
      <c r="N614" s="159">
        <v>26.2</v>
      </c>
      <c r="O614" s="159">
        <v>36.200000000000003</v>
      </c>
    </row>
    <row r="615" spans="1:15" ht="13.5" customHeight="1" x14ac:dyDescent="0.3">
      <c r="A615" s="160">
        <v>0.875</v>
      </c>
      <c r="B615" s="159">
        <v>28</v>
      </c>
      <c r="C615" s="159">
        <v>1</v>
      </c>
      <c r="D615" s="159">
        <v>3</v>
      </c>
      <c r="E615" s="159">
        <v>16</v>
      </c>
      <c r="F615" s="159">
        <v>8</v>
      </c>
      <c r="G615" s="159">
        <v>0</v>
      </c>
      <c r="H615" s="159">
        <v>0</v>
      </c>
      <c r="I615" s="159">
        <v>0</v>
      </c>
      <c r="J615" s="159">
        <v>0</v>
      </c>
      <c r="K615" s="159">
        <v>0</v>
      </c>
      <c r="L615" s="159">
        <v>0</v>
      </c>
      <c r="M615" s="159">
        <v>0</v>
      </c>
      <c r="N615" s="159">
        <v>25.5</v>
      </c>
      <c r="O615" s="159">
        <v>30.3</v>
      </c>
    </row>
    <row r="616" spans="1:15" ht="13.5" customHeight="1" x14ac:dyDescent="0.3">
      <c r="A616" s="160">
        <v>0.88541666666666696</v>
      </c>
      <c r="B616" s="159">
        <v>44</v>
      </c>
      <c r="C616" s="159">
        <v>3</v>
      </c>
      <c r="D616" s="159">
        <v>2</v>
      </c>
      <c r="E616" s="159">
        <v>33</v>
      </c>
      <c r="F616" s="159">
        <v>6</v>
      </c>
      <c r="G616" s="159">
        <v>0</v>
      </c>
      <c r="H616" s="159">
        <v>0</v>
      </c>
      <c r="I616" s="159">
        <v>0</v>
      </c>
      <c r="J616" s="159">
        <v>0</v>
      </c>
      <c r="K616" s="159">
        <v>0</v>
      </c>
      <c r="L616" s="159">
        <v>0</v>
      </c>
      <c r="M616" s="159">
        <v>0</v>
      </c>
      <c r="N616" s="159">
        <v>24.5</v>
      </c>
      <c r="O616" s="159">
        <v>30.3</v>
      </c>
    </row>
    <row r="617" spans="1:15" ht="13.5" customHeight="1" x14ac:dyDescent="0.3">
      <c r="A617" s="160">
        <v>0.89583333333333304</v>
      </c>
      <c r="B617" s="159">
        <v>34</v>
      </c>
      <c r="C617" s="159">
        <v>0</v>
      </c>
      <c r="D617" s="159">
        <v>9</v>
      </c>
      <c r="E617" s="159">
        <v>19</v>
      </c>
      <c r="F617" s="159">
        <v>4</v>
      </c>
      <c r="G617" s="159">
        <v>1</v>
      </c>
      <c r="H617" s="159">
        <v>0</v>
      </c>
      <c r="I617" s="159">
        <v>0</v>
      </c>
      <c r="J617" s="159">
        <v>1</v>
      </c>
      <c r="K617" s="159">
        <v>0</v>
      </c>
      <c r="L617" s="159">
        <v>0</v>
      </c>
      <c r="M617" s="159">
        <v>0</v>
      </c>
      <c r="N617" s="159">
        <v>25.1</v>
      </c>
      <c r="O617" s="159">
        <v>30.2</v>
      </c>
    </row>
    <row r="618" spans="1:15" ht="13.5" customHeight="1" x14ac:dyDescent="0.3">
      <c r="A618" s="160">
        <v>0.90625</v>
      </c>
      <c r="B618" s="159">
        <v>34</v>
      </c>
      <c r="C618" s="159">
        <v>2</v>
      </c>
      <c r="D618" s="159">
        <v>3</v>
      </c>
      <c r="E618" s="159">
        <v>28</v>
      </c>
      <c r="F618" s="159">
        <v>1</v>
      </c>
      <c r="G618" s="159">
        <v>0</v>
      </c>
      <c r="H618" s="159">
        <v>0</v>
      </c>
      <c r="I618" s="159">
        <v>0</v>
      </c>
      <c r="J618" s="159">
        <v>0</v>
      </c>
      <c r="K618" s="159">
        <v>0</v>
      </c>
      <c r="L618" s="159">
        <v>0</v>
      </c>
      <c r="M618" s="159">
        <v>0</v>
      </c>
      <c r="N618" s="159">
        <v>26.1</v>
      </c>
      <c r="O618" s="159">
        <v>33.6</v>
      </c>
    </row>
    <row r="619" spans="1:15" ht="13.5" customHeight="1" x14ac:dyDescent="0.3">
      <c r="A619" s="160">
        <v>0.91666666666666696</v>
      </c>
      <c r="B619" s="159">
        <v>24</v>
      </c>
      <c r="C619" s="159">
        <v>0</v>
      </c>
      <c r="D619" s="159">
        <v>3</v>
      </c>
      <c r="E619" s="159">
        <v>17</v>
      </c>
      <c r="F619" s="159">
        <v>3</v>
      </c>
      <c r="G619" s="159">
        <v>1</v>
      </c>
      <c r="H619" s="159">
        <v>0</v>
      </c>
      <c r="I619" s="159">
        <v>0</v>
      </c>
      <c r="J619" s="159">
        <v>0</v>
      </c>
      <c r="K619" s="159">
        <v>0</v>
      </c>
      <c r="L619" s="159">
        <v>0</v>
      </c>
      <c r="M619" s="159">
        <v>0</v>
      </c>
      <c r="N619" s="159">
        <v>26.1</v>
      </c>
      <c r="O619" s="159">
        <v>31.8</v>
      </c>
    </row>
    <row r="620" spans="1:15" ht="13.5" customHeight="1" x14ac:dyDescent="0.3">
      <c r="A620" s="160">
        <v>0.92708333333333304</v>
      </c>
      <c r="B620" s="159">
        <v>39</v>
      </c>
      <c r="C620" s="159">
        <v>4</v>
      </c>
      <c r="D620" s="159">
        <v>4</v>
      </c>
      <c r="E620" s="159">
        <v>26</v>
      </c>
      <c r="F620" s="159">
        <v>5</v>
      </c>
      <c r="G620" s="159">
        <v>0</v>
      </c>
      <c r="H620" s="159">
        <v>0</v>
      </c>
      <c r="I620" s="159">
        <v>0</v>
      </c>
      <c r="J620" s="159">
        <v>0</v>
      </c>
      <c r="K620" s="159">
        <v>0</v>
      </c>
      <c r="L620" s="159">
        <v>0</v>
      </c>
      <c r="M620" s="159">
        <v>0</v>
      </c>
      <c r="N620" s="159">
        <v>25.8</v>
      </c>
      <c r="O620" s="159">
        <v>31.7</v>
      </c>
    </row>
    <row r="621" spans="1:15" ht="13.5" customHeight="1" x14ac:dyDescent="0.3">
      <c r="A621" s="160">
        <v>0.9375</v>
      </c>
      <c r="B621" s="159">
        <v>25</v>
      </c>
      <c r="C621" s="159">
        <v>1</v>
      </c>
      <c r="D621" s="159">
        <v>3</v>
      </c>
      <c r="E621" s="159">
        <v>18</v>
      </c>
      <c r="F621" s="159">
        <v>3</v>
      </c>
      <c r="G621" s="159">
        <v>0</v>
      </c>
      <c r="H621" s="159">
        <v>0</v>
      </c>
      <c r="I621" s="159">
        <v>0</v>
      </c>
      <c r="J621" s="159">
        <v>0</v>
      </c>
      <c r="K621" s="159">
        <v>0</v>
      </c>
      <c r="L621" s="159">
        <v>0</v>
      </c>
      <c r="M621" s="159">
        <v>0</v>
      </c>
      <c r="N621" s="159">
        <v>25.1</v>
      </c>
      <c r="O621" s="159">
        <v>31.2</v>
      </c>
    </row>
    <row r="622" spans="1:15" ht="13.5" customHeight="1" x14ac:dyDescent="0.3">
      <c r="A622" s="160">
        <v>0.94791666666666696</v>
      </c>
      <c r="B622" s="159">
        <v>34</v>
      </c>
      <c r="C622" s="159">
        <v>0</v>
      </c>
      <c r="D622" s="159">
        <v>1</v>
      </c>
      <c r="E622" s="159">
        <v>29</v>
      </c>
      <c r="F622" s="159">
        <v>4</v>
      </c>
      <c r="G622" s="159">
        <v>0</v>
      </c>
      <c r="H622" s="159">
        <v>0</v>
      </c>
      <c r="I622" s="159">
        <v>0</v>
      </c>
      <c r="J622" s="159">
        <v>0</v>
      </c>
      <c r="K622" s="159">
        <v>0</v>
      </c>
      <c r="L622" s="159">
        <v>0</v>
      </c>
      <c r="M622" s="159">
        <v>0</v>
      </c>
      <c r="N622" s="159">
        <v>26.6</v>
      </c>
      <c r="O622" s="159">
        <v>31.4</v>
      </c>
    </row>
    <row r="623" spans="1:15" ht="13.5" customHeight="1" x14ac:dyDescent="0.3">
      <c r="A623" s="160">
        <v>0.95833333333333304</v>
      </c>
      <c r="B623" s="159">
        <v>43</v>
      </c>
      <c r="C623" s="159">
        <v>2</v>
      </c>
      <c r="D623" s="159">
        <v>4</v>
      </c>
      <c r="E623" s="159">
        <v>28</v>
      </c>
      <c r="F623" s="159">
        <v>8</v>
      </c>
      <c r="G623" s="159">
        <v>1</v>
      </c>
      <c r="H623" s="159">
        <v>0</v>
      </c>
      <c r="I623" s="159">
        <v>0</v>
      </c>
      <c r="J623" s="159">
        <v>0</v>
      </c>
      <c r="K623" s="159">
        <v>0</v>
      </c>
      <c r="L623" s="159">
        <v>0</v>
      </c>
      <c r="M623" s="159">
        <v>0</v>
      </c>
      <c r="N623" s="159">
        <v>24.3</v>
      </c>
      <c r="O623" s="159">
        <v>28.6</v>
      </c>
    </row>
    <row r="624" spans="1:15" ht="13.5" customHeight="1" x14ac:dyDescent="0.3">
      <c r="A624" s="160">
        <v>0.96875</v>
      </c>
      <c r="B624" s="159">
        <v>35</v>
      </c>
      <c r="C624" s="159">
        <v>0</v>
      </c>
      <c r="D624" s="159">
        <v>1</v>
      </c>
      <c r="E624" s="159">
        <v>27</v>
      </c>
      <c r="F624" s="159">
        <v>7</v>
      </c>
      <c r="G624" s="159">
        <v>0</v>
      </c>
      <c r="H624" s="159">
        <v>0</v>
      </c>
      <c r="I624" s="159">
        <v>0</v>
      </c>
      <c r="J624" s="159">
        <v>0</v>
      </c>
      <c r="K624" s="159">
        <v>0</v>
      </c>
      <c r="L624" s="159">
        <v>0</v>
      </c>
      <c r="M624" s="159">
        <v>0</v>
      </c>
      <c r="N624" s="159">
        <v>25.7</v>
      </c>
      <c r="O624" s="159">
        <v>30.7</v>
      </c>
    </row>
    <row r="625" spans="1:33" ht="13.5" customHeight="1" x14ac:dyDescent="0.3">
      <c r="A625" s="160">
        <v>0.97916666666666696</v>
      </c>
      <c r="B625" s="159">
        <v>33</v>
      </c>
      <c r="C625" s="159">
        <v>0</v>
      </c>
      <c r="D625" s="159">
        <v>0</v>
      </c>
      <c r="E625" s="159">
        <v>30</v>
      </c>
      <c r="F625" s="159">
        <v>3</v>
      </c>
      <c r="G625" s="159">
        <v>0</v>
      </c>
      <c r="H625" s="159">
        <v>0</v>
      </c>
      <c r="I625" s="159">
        <v>0</v>
      </c>
      <c r="J625" s="159">
        <v>0</v>
      </c>
      <c r="K625" s="159">
        <v>0</v>
      </c>
      <c r="L625" s="159">
        <v>0</v>
      </c>
      <c r="M625" s="159">
        <v>0</v>
      </c>
      <c r="N625" s="159">
        <v>27.7</v>
      </c>
      <c r="O625" s="159">
        <v>33.1</v>
      </c>
    </row>
    <row r="626" spans="1:33" ht="13.5" customHeight="1" thickBot="1" x14ac:dyDescent="0.35">
      <c r="A626" s="161">
        <v>0.98958333333333304</v>
      </c>
      <c r="B626" s="159">
        <v>23</v>
      </c>
      <c r="C626" s="159">
        <v>1</v>
      </c>
      <c r="D626" s="159">
        <v>2</v>
      </c>
      <c r="E626" s="159">
        <v>15</v>
      </c>
      <c r="F626" s="159">
        <v>5</v>
      </c>
      <c r="G626" s="159">
        <v>0</v>
      </c>
      <c r="H626" s="159">
        <v>0</v>
      </c>
      <c r="I626" s="159">
        <v>0</v>
      </c>
      <c r="J626" s="159">
        <v>0</v>
      </c>
      <c r="K626" s="159">
        <v>0</v>
      </c>
      <c r="L626" s="159">
        <v>0</v>
      </c>
      <c r="M626" s="159">
        <v>0</v>
      </c>
      <c r="N626" s="159">
        <v>27.9</v>
      </c>
      <c r="O626" s="159">
        <v>32.6</v>
      </c>
    </row>
    <row r="627" spans="1:33" ht="13.5" customHeight="1" thickTop="1" x14ac:dyDescent="0.3">
      <c r="A627" s="162" t="s">
        <v>89</v>
      </c>
      <c r="B627" s="163">
        <f t="shared" ref="B627:M627" si="90">SUM(B559:B606)</f>
        <v>3546</v>
      </c>
      <c r="C627" s="163">
        <f t="shared" si="90"/>
        <v>120</v>
      </c>
      <c r="D627" s="163">
        <f t="shared" si="90"/>
        <v>178</v>
      </c>
      <c r="E627" s="163">
        <f t="shared" si="90"/>
        <v>2741</v>
      </c>
      <c r="F627" s="163">
        <f t="shared" si="90"/>
        <v>437</v>
      </c>
      <c r="G627" s="163">
        <f t="shared" si="90"/>
        <v>43</v>
      </c>
      <c r="H627" s="163">
        <f t="shared" si="90"/>
        <v>0</v>
      </c>
      <c r="I627" s="163">
        <f t="shared" si="90"/>
        <v>9</v>
      </c>
      <c r="J627" s="163">
        <f t="shared" si="90"/>
        <v>17</v>
      </c>
      <c r="K627" s="163">
        <f t="shared" si="90"/>
        <v>0</v>
      </c>
      <c r="L627" s="163">
        <f t="shared" si="90"/>
        <v>1</v>
      </c>
      <c r="M627" s="163">
        <f t="shared" si="90"/>
        <v>0</v>
      </c>
      <c r="N627" s="164">
        <v>24.2</v>
      </c>
      <c r="O627" s="164">
        <v>28.7</v>
      </c>
    </row>
    <row r="628" spans="1:33" ht="13.5" customHeight="1" x14ac:dyDescent="0.3">
      <c r="A628" s="165" t="s">
        <v>91</v>
      </c>
      <c r="B628" s="159">
        <f t="shared" ref="B628:M628" si="91">SUM(B555:B618)</f>
        <v>4107</v>
      </c>
      <c r="C628" s="159">
        <f t="shared" si="91"/>
        <v>147</v>
      </c>
      <c r="D628" s="159">
        <f t="shared" si="91"/>
        <v>249</v>
      </c>
      <c r="E628" s="159">
        <f t="shared" si="91"/>
        <v>3137</v>
      </c>
      <c r="F628" s="159">
        <f t="shared" si="91"/>
        <v>491</v>
      </c>
      <c r="G628" s="159">
        <f t="shared" si="91"/>
        <v>50</v>
      </c>
      <c r="H628" s="159">
        <f t="shared" si="91"/>
        <v>0</v>
      </c>
      <c r="I628" s="159">
        <f t="shared" si="91"/>
        <v>11</v>
      </c>
      <c r="J628" s="159">
        <f t="shared" si="91"/>
        <v>21</v>
      </c>
      <c r="K628" s="159">
        <f t="shared" si="91"/>
        <v>0</v>
      </c>
      <c r="L628" s="159">
        <f t="shared" si="91"/>
        <v>1</v>
      </c>
      <c r="M628" s="159">
        <f t="shared" si="91"/>
        <v>0</v>
      </c>
      <c r="N628" s="166">
        <v>24.4</v>
      </c>
      <c r="O628" s="166">
        <v>29</v>
      </c>
    </row>
    <row r="629" spans="1:33" ht="13.5" customHeight="1" x14ac:dyDescent="0.3">
      <c r="A629" s="159" t="s">
        <v>92</v>
      </c>
      <c r="B629" s="159">
        <f t="shared" ref="B629:M629" si="92">SUM(B555:B626)</f>
        <v>4363</v>
      </c>
      <c r="C629" s="159">
        <f t="shared" si="92"/>
        <v>155</v>
      </c>
      <c r="D629" s="159">
        <f t="shared" si="92"/>
        <v>267</v>
      </c>
      <c r="E629" s="159">
        <f t="shared" si="92"/>
        <v>3327</v>
      </c>
      <c r="F629" s="159">
        <f t="shared" si="92"/>
        <v>529</v>
      </c>
      <c r="G629" s="159">
        <f t="shared" si="92"/>
        <v>52</v>
      </c>
      <c r="H629" s="159">
        <f t="shared" si="92"/>
        <v>0</v>
      </c>
      <c r="I629" s="159">
        <f t="shared" si="92"/>
        <v>11</v>
      </c>
      <c r="J629" s="159">
        <f t="shared" si="92"/>
        <v>21</v>
      </c>
      <c r="K629" s="159">
        <f t="shared" si="92"/>
        <v>0</v>
      </c>
      <c r="L629" s="159">
        <f t="shared" si="92"/>
        <v>1</v>
      </c>
      <c r="M629" s="159">
        <f t="shared" si="92"/>
        <v>0</v>
      </c>
      <c r="N629" s="166">
        <v>24.5</v>
      </c>
      <c r="O629" s="166">
        <v>29.1</v>
      </c>
    </row>
    <row r="630" spans="1:33" ht="13.5" customHeight="1" thickBot="1" x14ac:dyDescent="0.35">
      <c r="A630" s="167" t="s">
        <v>93</v>
      </c>
      <c r="B630" s="167">
        <f t="shared" ref="B630:M630" si="93">SUM(B531:B626)</f>
        <v>4568</v>
      </c>
      <c r="C630" s="167">
        <f t="shared" si="93"/>
        <v>161</v>
      </c>
      <c r="D630" s="167">
        <f t="shared" si="93"/>
        <v>277</v>
      </c>
      <c r="E630" s="167">
        <f t="shared" si="93"/>
        <v>3482</v>
      </c>
      <c r="F630" s="167">
        <f t="shared" si="93"/>
        <v>560</v>
      </c>
      <c r="G630" s="167">
        <f t="shared" si="93"/>
        <v>55</v>
      </c>
      <c r="H630" s="167">
        <f t="shared" si="93"/>
        <v>0</v>
      </c>
      <c r="I630" s="167">
        <f t="shared" si="93"/>
        <v>11</v>
      </c>
      <c r="J630" s="167">
        <f t="shared" si="93"/>
        <v>21</v>
      </c>
      <c r="K630" s="167">
        <f t="shared" si="93"/>
        <v>0</v>
      </c>
      <c r="L630" s="167">
        <f t="shared" si="93"/>
        <v>1</v>
      </c>
      <c r="M630" s="167">
        <f t="shared" si="93"/>
        <v>0</v>
      </c>
      <c r="N630" s="168">
        <v>24.6</v>
      </c>
      <c r="O630" s="168">
        <v>29.4</v>
      </c>
      <c r="AG630" s="425"/>
    </row>
    <row r="631" spans="1:33" ht="13.5" customHeight="1" thickTop="1" x14ac:dyDescent="0.3">
      <c r="N631" s="169"/>
      <c r="O631" s="169"/>
      <c r="AG631" s="425"/>
    </row>
    <row r="632" spans="1:33" ht="13.5" customHeight="1" thickBot="1" x14ac:dyDescent="0.35">
      <c r="A632" s="170" t="s">
        <v>16</v>
      </c>
      <c r="B632" s="171" t="str">
        <f>TEXT(C632,"dddd")</f>
        <v>Sunday</v>
      </c>
      <c r="C632" s="171">
        <f>C528+1</f>
        <v>45452</v>
      </c>
      <c r="D632" s="170"/>
      <c r="E632" s="170"/>
      <c r="F632" s="170"/>
      <c r="G632" s="170"/>
      <c r="H632" s="170"/>
      <c r="I632" s="170"/>
      <c r="J632" s="170"/>
      <c r="K632" s="170"/>
      <c r="L632" s="170"/>
      <c r="M632" s="170"/>
      <c r="N632" s="172"/>
      <c r="O632" s="172"/>
      <c r="AG632" s="425"/>
    </row>
    <row r="633" spans="1:33" ht="13.5" customHeight="1" thickTop="1" thickBot="1" x14ac:dyDescent="0.35">
      <c r="A633" s="170"/>
      <c r="B633" s="535" t="s">
        <v>74</v>
      </c>
      <c r="C633" s="535" t="s">
        <v>75</v>
      </c>
      <c r="D633" s="535" t="s">
        <v>76</v>
      </c>
      <c r="E633" s="535" t="s">
        <v>77</v>
      </c>
      <c r="F633" s="535" t="s">
        <v>78</v>
      </c>
      <c r="G633" s="535" t="s">
        <v>79</v>
      </c>
      <c r="H633" s="535" t="s">
        <v>80</v>
      </c>
      <c r="I633" s="535" t="s">
        <v>81</v>
      </c>
      <c r="J633" s="535" t="s">
        <v>82</v>
      </c>
      <c r="K633" s="535" t="s">
        <v>83</v>
      </c>
      <c r="L633" s="535" t="s">
        <v>84</v>
      </c>
      <c r="M633" s="535" t="s">
        <v>85</v>
      </c>
      <c r="N633" s="537" t="s">
        <v>86</v>
      </c>
      <c r="O633" s="537" t="s">
        <v>87</v>
      </c>
      <c r="AG633" s="425"/>
    </row>
    <row r="634" spans="1:33" ht="13.5" customHeight="1" thickTop="1" thickBot="1" x14ac:dyDescent="0.35">
      <c r="A634" s="173" t="s">
        <v>56</v>
      </c>
      <c r="B634" s="536"/>
      <c r="C634" s="536"/>
      <c r="D634" s="536"/>
      <c r="E634" s="536"/>
      <c r="F634" s="536"/>
      <c r="G634" s="536"/>
      <c r="H634" s="536"/>
      <c r="I634" s="536"/>
      <c r="J634" s="536"/>
      <c r="K634" s="536"/>
      <c r="L634" s="536"/>
      <c r="M634" s="536"/>
      <c r="N634" s="538"/>
      <c r="O634" s="538"/>
      <c r="AA634" s="423"/>
      <c r="AG634" s="423"/>
    </row>
    <row r="635" spans="1:33" ht="13.5" customHeight="1" thickTop="1" x14ac:dyDescent="0.3">
      <c r="A635" s="158">
        <v>0</v>
      </c>
      <c r="B635" s="159">
        <v>24</v>
      </c>
      <c r="C635" s="159">
        <v>2</v>
      </c>
      <c r="D635" s="159">
        <v>1</v>
      </c>
      <c r="E635" s="159">
        <v>18</v>
      </c>
      <c r="F635" s="159">
        <v>3</v>
      </c>
      <c r="G635" s="159">
        <v>0</v>
      </c>
      <c r="H635" s="159">
        <v>0</v>
      </c>
      <c r="I635" s="159">
        <v>0</v>
      </c>
      <c r="J635" s="159">
        <v>0</v>
      </c>
      <c r="K635" s="159">
        <v>0</v>
      </c>
      <c r="L635" s="159">
        <v>0</v>
      </c>
      <c r="M635" s="159">
        <v>0</v>
      </c>
      <c r="N635" s="159">
        <v>25.3</v>
      </c>
      <c r="O635" s="159">
        <v>31.5</v>
      </c>
      <c r="AA635" s="423"/>
      <c r="AG635" s="423"/>
    </row>
    <row r="636" spans="1:33" ht="13.5" customHeight="1" x14ac:dyDescent="0.3">
      <c r="A636" s="160">
        <v>1.0416666666666666E-2</v>
      </c>
      <c r="B636" s="159">
        <v>19</v>
      </c>
      <c r="C636" s="159">
        <v>0</v>
      </c>
      <c r="D636" s="159">
        <v>3</v>
      </c>
      <c r="E636" s="159">
        <v>11</v>
      </c>
      <c r="F636" s="159">
        <v>5</v>
      </c>
      <c r="G636" s="159">
        <v>0</v>
      </c>
      <c r="H636" s="159">
        <v>0</v>
      </c>
      <c r="I636" s="159">
        <v>0</v>
      </c>
      <c r="J636" s="159">
        <v>0</v>
      </c>
      <c r="K636" s="159">
        <v>0</v>
      </c>
      <c r="L636" s="159">
        <v>0</v>
      </c>
      <c r="M636" s="159">
        <v>0</v>
      </c>
      <c r="N636" s="159">
        <v>29.6</v>
      </c>
      <c r="O636" s="159">
        <v>33.6</v>
      </c>
      <c r="AA636" s="423"/>
      <c r="AG636" s="423"/>
    </row>
    <row r="637" spans="1:33" ht="13.5" customHeight="1" x14ac:dyDescent="0.3">
      <c r="A637" s="160">
        <v>2.0833333333333332E-2</v>
      </c>
      <c r="B637" s="159">
        <v>12</v>
      </c>
      <c r="C637" s="159">
        <v>0</v>
      </c>
      <c r="D637" s="159">
        <v>4</v>
      </c>
      <c r="E637" s="159">
        <v>7</v>
      </c>
      <c r="F637" s="159">
        <v>1</v>
      </c>
      <c r="G637" s="159">
        <v>0</v>
      </c>
      <c r="H637" s="159">
        <v>0</v>
      </c>
      <c r="I637" s="159">
        <v>0</v>
      </c>
      <c r="J637" s="159">
        <v>0</v>
      </c>
      <c r="K637" s="159">
        <v>0</v>
      </c>
      <c r="L637" s="159">
        <v>0</v>
      </c>
      <c r="M637" s="159">
        <v>0</v>
      </c>
      <c r="N637" s="159">
        <v>25.7</v>
      </c>
      <c r="O637" s="159">
        <v>30.4</v>
      </c>
      <c r="AA637" s="423"/>
      <c r="AG637" s="423"/>
    </row>
    <row r="638" spans="1:33" ht="13.5" customHeight="1" x14ac:dyDescent="0.3">
      <c r="A638" s="160">
        <v>3.125E-2</v>
      </c>
      <c r="B638" s="159">
        <v>11</v>
      </c>
      <c r="C638" s="159">
        <v>0</v>
      </c>
      <c r="D638" s="159">
        <v>0</v>
      </c>
      <c r="E638" s="159">
        <v>9</v>
      </c>
      <c r="F638" s="159">
        <v>2</v>
      </c>
      <c r="G638" s="159">
        <v>0</v>
      </c>
      <c r="H638" s="159">
        <v>0</v>
      </c>
      <c r="I638" s="159">
        <v>0</v>
      </c>
      <c r="J638" s="159">
        <v>0</v>
      </c>
      <c r="K638" s="159">
        <v>0</v>
      </c>
      <c r="L638" s="159">
        <v>0</v>
      </c>
      <c r="M638" s="159">
        <v>0</v>
      </c>
      <c r="N638" s="159">
        <v>31.5</v>
      </c>
      <c r="O638" s="159">
        <v>42.6</v>
      </c>
    </row>
    <row r="639" spans="1:33" ht="13.5" customHeight="1" x14ac:dyDescent="0.3">
      <c r="A639" s="160">
        <v>4.1666666666666664E-2</v>
      </c>
      <c r="B639" s="159">
        <v>13</v>
      </c>
      <c r="C639" s="159">
        <v>1</v>
      </c>
      <c r="D639" s="159">
        <v>1</v>
      </c>
      <c r="E639" s="159">
        <v>7</v>
      </c>
      <c r="F639" s="159">
        <v>4</v>
      </c>
      <c r="G639" s="159">
        <v>0</v>
      </c>
      <c r="H639" s="159">
        <v>0</v>
      </c>
      <c r="I639" s="159">
        <v>0</v>
      </c>
      <c r="J639" s="159">
        <v>0</v>
      </c>
      <c r="K639" s="159">
        <v>0</v>
      </c>
      <c r="L639" s="159">
        <v>0</v>
      </c>
      <c r="M639" s="159">
        <v>0</v>
      </c>
      <c r="N639" s="159">
        <v>26.1</v>
      </c>
      <c r="O639" s="159">
        <v>32</v>
      </c>
    </row>
    <row r="640" spans="1:33" ht="13.5" customHeight="1" x14ac:dyDescent="0.3">
      <c r="A640" s="160">
        <v>5.2083333333333336E-2</v>
      </c>
      <c r="B640" s="159">
        <v>14</v>
      </c>
      <c r="C640" s="159">
        <v>1</v>
      </c>
      <c r="D640" s="159">
        <v>0</v>
      </c>
      <c r="E640" s="159">
        <v>12</v>
      </c>
      <c r="F640" s="159">
        <v>1</v>
      </c>
      <c r="G640" s="159">
        <v>0</v>
      </c>
      <c r="H640" s="159">
        <v>0</v>
      </c>
      <c r="I640" s="159">
        <v>0</v>
      </c>
      <c r="J640" s="159">
        <v>0</v>
      </c>
      <c r="K640" s="159">
        <v>0</v>
      </c>
      <c r="L640" s="159">
        <v>0</v>
      </c>
      <c r="M640" s="159">
        <v>0</v>
      </c>
      <c r="N640" s="159">
        <v>28.1</v>
      </c>
      <c r="O640" s="159">
        <v>34.799999999999997</v>
      </c>
    </row>
    <row r="641" spans="1:15" ht="13.5" customHeight="1" x14ac:dyDescent="0.3">
      <c r="A641" s="160">
        <v>6.25E-2</v>
      </c>
      <c r="B641" s="159">
        <v>14</v>
      </c>
      <c r="C641" s="159">
        <v>0</v>
      </c>
      <c r="D641" s="159">
        <v>2</v>
      </c>
      <c r="E641" s="159">
        <v>9</v>
      </c>
      <c r="F641" s="159">
        <v>3</v>
      </c>
      <c r="G641" s="159">
        <v>0</v>
      </c>
      <c r="H641" s="159">
        <v>0</v>
      </c>
      <c r="I641" s="159">
        <v>0</v>
      </c>
      <c r="J641" s="159">
        <v>0</v>
      </c>
      <c r="K641" s="159">
        <v>0</v>
      </c>
      <c r="L641" s="159">
        <v>0</v>
      </c>
      <c r="M641" s="159">
        <v>0</v>
      </c>
      <c r="N641" s="159">
        <v>26.6</v>
      </c>
      <c r="O641" s="159">
        <v>35.4</v>
      </c>
    </row>
    <row r="642" spans="1:15" ht="13.5" customHeight="1" x14ac:dyDescent="0.3">
      <c r="A642" s="160">
        <v>7.2916666666666699E-2</v>
      </c>
      <c r="B642" s="159">
        <v>10</v>
      </c>
      <c r="C642" s="159">
        <v>1</v>
      </c>
      <c r="D642" s="159">
        <v>1</v>
      </c>
      <c r="E642" s="159">
        <v>8</v>
      </c>
      <c r="F642" s="159">
        <v>0</v>
      </c>
      <c r="G642" s="159">
        <v>0</v>
      </c>
      <c r="H642" s="159">
        <v>0</v>
      </c>
      <c r="I642" s="159">
        <v>0</v>
      </c>
      <c r="J642" s="159">
        <v>0</v>
      </c>
      <c r="K642" s="159">
        <v>0</v>
      </c>
      <c r="L642" s="159">
        <v>0</v>
      </c>
      <c r="M642" s="159">
        <v>0</v>
      </c>
      <c r="N642" s="159">
        <v>24.9</v>
      </c>
      <c r="O642" s="159" t="s">
        <v>102</v>
      </c>
    </row>
    <row r="643" spans="1:15" ht="13.5" customHeight="1" x14ac:dyDescent="0.3">
      <c r="A643" s="160">
        <v>8.3333333333333301E-2</v>
      </c>
      <c r="B643" s="159">
        <v>16</v>
      </c>
      <c r="C643" s="159">
        <v>0</v>
      </c>
      <c r="D643" s="159">
        <v>1</v>
      </c>
      <c r="E643" s="159">
        <v>9</v>
      </c>
      <c r="F643" s="159">
        <v>6</v>
      </c>
      <c r="G643" s="159">
        <v>0</v>
      </c>
      <c r="H643" s="159">
        <v>0</v>
      </c>
      <c r="I643" s="159">
        <v>0</v>
      </c>
      <c r="J643" s="159">
        <v>0</v>
      </c>
      <c r="K643" s="159">
        <v>0</v>
      </c>
      <c r="L643" s="159">
        <v>0</v>
      </c>
      <c r="M643" s="159">
        <v>0</v>
      </c>
      <c r="N643" s="159">
        <v>28.9</v>
      </c>
      <c r="O643" s="159">
        <v>36</v>
      </c>
    </row>
    <row r="644" spans="1:15" ht="13.5" customHeight="1" x14ac:dyDescent="0.3">
      <c r="A644" s="160">
        <v>9.375E-2</v>
      </c>
      <c r="B644" s="159">
        <v>5</v>
      </c>
      <c r="C644" s="159">
        <v>0</v>
      </c>
      <c r="D644" s="159">
        <v>2</v>
      </c>
      <c r="E644" s="159">
        <v>3</v>
      </c>
      <c r="F644" s="159">
        <v>0</v>
      </c>
      <c r="G644" s="159">
        <v>0</v>
      </c>
      <c r="H644" s="159">
        <v>0</v>
      </c>
      <c r="I644" s="159">
        <v>0</v>
      </c>
      <c r="J644" s="159">
        <v>0</v>
      </c>
      <c r="K644" s="159">
        <v>0</v>
      </c>
      <c r="L644" s="159">
        <v>0</v>
      </c>
      <c r="M644" s="159">
        <v>0</v>
      </c>
      <c r="N644" s="159">
        <v>24.1</v>
      </c>
      <c r="O644" s="159" t="s">
        <v>102</v>
      </c>
    </row>
    <row r="645" spans="1:15" ht="13.5" customHeight="1" x14ac:dyDescent="0.3">
      <c r="A645" s="160">
        <v>0.104166666666667</v>
      </c>
      <c r="B645" s="159">
        <v>11</v>
      </c>
      <c r="C645" s="159">
        <v>0</v>
      </c>
      <c r="D645" s="159">
        <v>1</v>
      </c>
      <c r="E645" s="159">
        <v>10</v>
      </c>
      <c r="F645" s="159">
        <v>0</v>
      </c>
      <c r="G645" s="159">
        <v>0</v>
      </c>
      <c r="H645" s="159">
        <v>0</v>
      </c>
      <c r="I645" s="159">
        <v>0</v>
      </c>
      <c r="J645" s="159">
        <v>0</v>
      </c>
      <c r="K645" s="159">
        <v>0</v>
      </c>
      <c r="L645" s="159">
        <v>0</v>
      </c>
      <c r="M645" s="159">
        <v>0</v>
      </c>
      <c r="N645" s="159">
        <v>24.2</v>
      </c>
      <c r="O645" s="159">
        <v>27.1</v>
      </c>
    </row>
    <row r="646" spans="1:15" ht="13.5" customHeight="1" x14ac:dyDescent="0.3">
      <c r="A646" s="160">
        <v>0.114583333333333</v>
      </c>
      <c r="B646" s="159">
        <v>5</v>
      </c>
      <c r="C646" s="159">
        <v>0</v>
      </c>
      <c r="D646" s="159">
        <v>0</v>
      </c>
      <c r="E646" s="159">
        <v>5</v>
      </c>
      <c r="F646" s="159">
        <v>0</v>
      </c>
      <c r="G646" s="159">
        <v>0</v>
      </c>
      <c r="H646" s="159">
        <v>0</v>
      </c>
      <c r="I646" s="159">
        <v>0</v>
      </c>
      <c r="J646" s="159">
        <v>0</v>
      </c>
      <c r="K646" s="159">
        <v>0</v>
      </c>
      <c r="L646" s="159">
        <v>0</v>
      </c>
      <c r="M646" s="159">
        <v>0</v>
      </c>
      <c r="N646" s="159">
        <v>29</v>
      </c>
      <c r="O646" s="159" t="s">
        <v>102</v>
      </c>
    </row>
    <row r="647" spans="1:15" ht="13.5" customHeight="1" x14ac:dyDescent="0.3">
      <c r="A647" s="160">
        <v>0.125</v>
      </c>
      <c r="B647" s="159">
        <v>8</v>
      </c>
      <c r="C647" s="159">
        <v>0</v>
      </c>
      <c r="D647" s="159">
        <v>1</v>
      </c>
      <c r="E647" s="159">
        <v>5</v>
      </c>
      <c r="F647" s="159">
        <v>2</v>
      </c>
      <c r="G647" s="159">
        <v>0</v>
      </c>
      <c r="H647" s="159">
        <v>0</v>
      </c>
      <c r="I647" s="159">
        <v>0</v>
      </c>
      <c r="J647" s="159">
        <v>0</v>
      </c>
      <c r="K647" s="159">
        <v>0</v>
      </c>
      <c r="L647" s="159">
        <v>0</v>
      </c>
      <c r="M647" s="159">
        <v>0</v>
      </c>
      <c r="N647" s="159">
        <v>26.5</v>
      </c>
      <c r="O647" s="159" t="s">
        <v>102</v>
      </c>
    </row>
    <row r="648" spans="1:15" ht="13.5" customHeight="1" x14ac:dyDescent="0.3">
      <c r="A648" s="160">
        <v>0.13541666666666699</v>
      </c>
      <c r="B648" s="159">
        <v>6</v>
      </c>
      <c r="C648" s="159">
        <v>1</v>
      </c>
      <c r="D648" s="159">
        <v>0</v>
      </c>
      <c r="E648" s="159">
        <v>4</v>
      </c>
      <c r="F648" s="159">
        <v>1</v>
      </c>
      <c r="G648" s="159">
        <v>0</v>
      </c>
      <c r="H648" s="159">
        <v>0</v>
      </c>
      <c r="I648" s="159">
        <v>0</v>
      </c>
      <c r="J648" s="159">
        <v>0</v>
      </c>
      <c r="K648" s="159">
        <v>0</v>
      </c>
      <c r="L648" s="159">
        <v>0</v>
      </c>
      <c r="M648" s="159">
        <v>0</v>
      </c>
      <c r="N648" s="159">
        <v>24.1</v>
      </c>
      <c r="O648" s="159" t="s">
        <v>102</v>
      </c>
    </row>
    <row r="649" spans="1:15" ht="13.5" customHeight="1" x14ac:dyDescent="0.3">
      <c r="A649" s="160">
        <v>0.14583333333333301</v>
      </c>
      <c r="B649" s="159">
        <v>4</v>
      </c>
      <c r="C649" s="159">
        <v>0</v>
      </c>
      <c r="D649" s="159">
        <v>0</v>
      </c>
      <c r="E649" s="159">
        <v>2</v>
      </c>
      <c r="F649" s="159">
        <v>2</v>
      </c>
      <c r="G649" s="159">
        <v>0</v>
      </c>
      <c r="H649" s="159">
        <v>0</v>
      </c>
      <c r="I649" s="159">
        <v>0</v>
      </c>
      <c r="J649" s="159">
        <v>0</v>
      </c>
      <c r="K649" s="159">
        <v>0</v>
      </c>
      <c r="L649" s="159">
        <v>0</v>
      </c>
      <c r="M649" s="159">
        <v>0</v>
      </c>
      <c r="N649" s="159">
        <v>28.7</v>
      </c>
      <c r="O649" s="159" t="s">
        <v>102</v>
      </c>
    </row>
    <row r="650" spans="1:15" ht="13.5" customHeight="1" x14ac:dyDescent="0.3">
      <c r="A650" s="160">
        <v>0.15625</v>
      </c>
      <c r="B650" s="159">
        <v>3</v>
      </c>
      <c r="C650" s="159">
        <v>0</v>
      </c>
      <c r="D650" s="159">
        <v>0</v>
      </c>
      <c r="E650" s="159">
        <v>2</v>
      </c>
      <c r="F650" s="159">
        <v>1</v>
      </c>
      <c r="G650" s="159">
        <v>0</v>
      </c>
      <c r="H650" s="159">
        <v>0</v>
      </c>
      <c r="I650" s="159">
        <v>0</v>
      </c>
      <c r="J650" s="159">
        <v>0</v>
      </c>
      <c r="K650" s="159">
        <v>0</v>
      </c>
      <c r="L650" s="159">
        <v>0</v>
      </c>
      <c r="M650" s="159">
        <v>0</v>
      </c>
      <c r="N650" s="159">
        <v>33.200000000000003</v>
      </c>
      <c r="O650" s="159" t="s">
        <v>102</v>
      </c>
    </row>
    <row r="651" spans="1:15" ht="13.5" customHeight="1" x14ac:dyDescent="0.3">
      <c r="A651" s="160">
        <v>0.16666666666666699</v>
      </c>
      <c r="B651" s="159">
        <v>4</v>
      </c>
      <c r="C651" s="159">
        <v>0</v>
      </c>
      <c r="D651" s="159">
        <v>0</v>
      </c>
      <c r="E651" s="159">
        <v>3</v>
      </c>
      <c r="F651" s="159">
        <v>1</v>
      </c>
      <c r="G651" s="159">
        <v>0</v>
      </c>
      <c r="H651" s="159">
        <v>0</v>
      </c>
      <c r="I651" s="159">
        <v>0</v>
      </c>
      <c r="J651" s="159">
        <v>0</v>
      </c>
      <c r="K651" s="159">
        <v>0</v>
      </c>
      <c r="L651" s="159">
        <v>0</v>
      </c>
      <c r="M651" s="159">
        <v>0</v>
      </c>
      <c r="N651" s="159">
        <v>26.2</v>
      </c>
      <c r="O651" s="159" t="s">
        <v>102</v>
      </c>
    </row>
    <row r="652" spans="1:15" ht="13.5" customHeight="1" x14ac:dyDescent="0.3">
      <c r="A652" s="160">
        <v>0.17708333333333301</v>
      </c>
      <c r="B652" s="159">
        <v>5</v>
      </c>
      <c r="C652" s="159">
        <v>0</v>
      </c>
      <c r="D652" s="159">
        <v>0</v>
      </c>
      <c r="E652" s="159">
        <v>3</v>
      </c>
      <c r="F652" s="159">
        <v>1</v>
      </c>
      <c r="G652" s="159">
        <v>1</v>
      </c>
      <c r="H652" s="159">
        <v>0</v>
      </c>
      <c r="I652" s="159">
        <v>0</v>
      </c>
      <c r="J652" s="159">
        <v>0</v>
      </c>
      <c r="K652" s="159">
        <v>0</v>
      </c>
      <c r="L652" s="159">
        <v>0</v>
      </c>
      <c r="M652" s="159">
        <v>0</v>
      </c>
      <c r="N652" s="159">
        <v>30.4</v>
      </c>
      <c r="O652" s="159" t="s">
        <v>102</v>
      </c>
    </row>
    <row r="653" spans="1:15" ht="13.5" customHeight="1" x14ac:dyDescent="0.3">
      <c r="A653" s="160">
        <v>0.1875</v>
      </c>
      <c r="B653" s="159">
        <v>6</v>
      </c>
      <c r="C653" s="159">
        <v>0</v>
      </c>
      <c r="D653" s="159">
        <v>1</v>
      </c>
      <c r="E653" s="159">
        <v>5</v>
      </c>
      <c r="F653" s="159">
        <v>0</v>
      </c>
      <c r="G653" s="159">
        <v>0</v>
      </c>
      <c r="H653" s="159">
        <v>0</v>
      </c>
      <c r="I653" s="159">
        <v>0</v>
      </c>
      <c r="J653" s="159">
        <v>0</v>
      </c>
      <c r="K653" s="159">
        <v>0</v>
      </c>
      <c r="L653" s="159">
        <v>0</v>
      </c>
      <c r="M653" s="159">
        <v>0</v>
      </c>
      <c r="N653" s="159">
        <v>26.4</v>
      </c>
      <c r="O653" s="159" t="s">
        <v>102</v>
      </c>
    </row>
    <row r="654" spans="1:15" ht="13.5" customHeight="1" x14ac:dyDescent="0.3">
      <c r="A654" s="160">
        <v>0.19791666666666699</v>
      </c>
      <c r="B654" s="159">
        <v>7</v>
      </c>
      <c r="C654" s="159">
        <v>1</v>
      </c>
      <c r="D654" s="159">
        <v>0</v>
      </c>
      <c r="E654" s="159">
        <v>5</v>
      </c>
      <c r="F654" s="159">
        <v>1</v>
      </c>
      <c r="G654" s="159">
        <v>0</v>
      </c>
      <c r="H654" s="159">
        <v>0</v>
      </c>
      <c r="I654" s="159">
        <v>0</v>
      </c>
      <c r="J654" s="159">
        <v>0</v>
      </c>
      <c r="K654" s="159">
        <v>0</v>
      </c>
      <c r="L654" s="159">
        <v>0</v>
      </c>
      <c r="M654" s="159">
        <v>0</v>
      </c>
      <c r="N654" s="159">
        <v>25.8</v>
      </c>
      <c r="O654" s="159" t="s">
        <v>102</v>
      </c>
    </row>
    <row r="655" spans="1:15" ht="13.5" customHeight="1" x14ac:dyDescent="0.3">
      <c r="A655" s="160">
        <v>0.20833333333333301</v>
      </c>
      <c r="B655" s="159">
        <v>2</v>
      </c>
      <c r="C655" s="159">
        <v>0</v>
      </c>
      <c r="D655" s="159">
        <v>0</v>
      </c>
      <c r="E655" s="159">
        <v>2</v>
      </c>
      <c r="F655" s="159">
        <v>0</v>
      </c>
      <c r="G655" s="159">
        <v>0</v>
      </c>
      <c r="H655" s="159">
        <v>0</v>
      </c>
      <c r="I655" s="159">
        <v>0</v>
      </c>
      <c r="J655" s="159">
        <v>0</v>
      </c>
      <c r="K655" s="159">
        <v>0</v>
      </c>
      <c r="L655" s="159">
        <v>0</v>
      </c>
      <c r="M655" s="159">
        <v>0</v>
      </c>
      <c r="N655" s="159">
        <v>29.1</v>
      </c>
      <c r="O655" s="159" t="s">
        <v>102</v>
      </c>
    </row>
    <row r="656" spans="1:15" ht="13.5" customHeight="1" x14ac:dyDescent="0.3">
      <c r="A656" s="160">
        <v>0.21875</v>
      </c>
      <c r="B656" s="159">
        <v>4</v>
      </c>
      <c r="C656" s="159">
        <v>0</v>
      </c>
      <c r="D656" s="159">
        <v>0</v>
      </c>
      <c r="E656" s="159">
        <v>4</v>
      </c>
      <c r="F656" s="159">
        <v>0</v>
      </c>
      <c r="G656" s="159">
        <v>0</v>
      </c>
      <c r="H656" s="159">
        <v>0</v>
      </c>
      <c r="I656" s="159">
        <v>0</v>
      </c>
      <c r="J656" s="159">
        <v>0</v>
      </c>
      <c r="K656" s="159">
        <v>0</v>
      </c>
      <c r="L656" s="159">
        <v>0</v>
      </c>
      <c r="M656" s="159">
        <v>0</v>
      </c>
      <c r="N656" s="159">
        <v>28.4</v>
      </c>
      <c r="O656" s="159" t="s">
        <v>102</v>
      </c>
    </row>
    <row r="657" spans="1:15" ht="13.5" customHeight="1" x14ac:dyDescent="0.3">
      <c r="A657" s="160">
        <v>0.22916666666666699</v>
      </c>
      <c r="B657" s="159">
        <v>10</v>
      </c>
      <c r="C657" s="159">
        <v>0</v>
      </c>
      <c r="D657" s="159">
        <v>0</v>
      </c>
      <c r="E657" s="159">
        <v>10</v>
      </c>
      <c r="F657" s="159">
        <v>0</v>
      </c>
      <c r="G657" s="159">
        <v>0</v>
      </c>
      <c r="H657" s="159">
        <v>0</v>
      </c>
      <c r="I657" s="159">
        <v>0</v>
      </c>
      <c r="J657" s="159">
        <v>0</v>
      </c>
      <c r="K657" s="159">
        <v>0</v>
      </c>
      <c r="L657" s="159">
        <v>0</v>
      </c>
      <c r="M657" s="159">
        <v>0</v>
      </c>
      <c r="N657" s="159">
        <v>26.4</v>
      </c>
      <c r="O657" s="159" t="s">
        <v>102</v>
      </c>
    </row>
    <row r="658" spans="1:15" ht="13.5" customHeight="1" x14ac:dyDescent="0.3">
      <c r="A658" s="160">
        <v>0.23958333333333301</v>
      </c>
      <c r="B658" s="159">
        <v>11</v>
      </c>
      <c r="C658" s="159">
        <v>0</v>
      </c>
      <c r="D658" s="159">
        <v>0</v>
      </c>
      <c r="E658" s="159">
        <v>8</v>
      </c>
      <c r="F658" s="159">
        <v>3</v>
      </c>
      <c r="G658" s="159">
        <v>0</v>
      </c>
      <c r="H658" s="159">
        <v>0</v>
      </c>
      <c r="I658" s="159">
        <v>0</v>
      </c>
      <c r="J658" s="159">
        <v>0</v>
      </c>
      <c r="K658" s="159">
        <v>0</v>
      </c>
      <c r="L658" s="159">
        <v>0</v>
      </c>
      <c r="M658" s="159">
        <v>0</v>
      </c>
      <c r="N658" s="159">
        <v>29.8</v>
      </c>
      <c r="O658" s="159">
        <v>34.9</v>
      </c>
    </row>
    <row r="659" spans="1:15" ht="13.5" customHeight="1" x14ac:dyDescent="0.3">
      <c r="A659" s="160">
        <v>0.25</v>
      </c>
      <c r="B659" s="159">
        <v>6</v>
      </c>
      <c r="C659" s="159">
        <v>1</v>
      </c>
      <c r="D659" s="159">
        <v>0</v>
      </c>
      <c r="E659" s="159">
        <v>3</v>
      </c>
      <c r="F659" s="159">
        <v>1</v>
      </c>
      <c r="G659" s="159">
        <v>1</v>
      </c>
      <c r="H659" s="159">
        <v>0</v>
      </c>
      <c r="I659" s="159">
        <v>0</v>
      </c>
      <c r="J659" s="159">
        <v>0</v>
      </c>
      <c r="K659" s="159">
        <v>0</v>
      </c>
      <c r="L659" s="159">
        <v>0</v>
      </c>
      <c r="M659" s="159">
        <v>0</v>
      </c>
      <c r="N659" s="159">
        <v>23.1</v>
      </c>
      <c r="O659" s="159" t="s">
        <v>102</v>
      </c>
    </row>
    <row r="660" spans="1:15" ht="13.5" customHeight="1" x14ac:dyDescent="0.3">
      <c r="A660" s="160">
        <v>0.26041666666666702</v>
      </c>
      <c r="B660" s="159">
        <v>12</v>
      </c>
      <c r="C660" s="159">
        <v>0</v>
      </c>
      <c r="D660" s="159">
        <v>1</v>
      </c>
      <c r="E660" s="159">
        <v>7</v>
      </c>
      <c r="F660" s="159">
        <v>3</v>
      </c>
      <c r="G660" s="159">
        <v>1</v>
      </c>
      <c r="H660" s="159">
        <v>0</v>
      </c>
      <c r="I660" s="159">
        <v>0</v>
      </c>
      <c r="J660" s="159">
        <v>0</v>
      </c>
      <c r="K660" s="159">
        <v>0</v>
      </c>
      <c r="L660" s="159">
        <v>0</v>
      </c>
      <c r="M660" s="159">
        <v>0</v>
      </c>
      <c r="N660" s="159">
        <v>28</v>
      </c>
      <c r="O660" s="159">
        <v>35.200000000000003</v>
      </c>
    </row>
    <row r="661" spans="1:15" ht="13.5" customHeight="1" x14ac:dyDescent="0.3">
      <c r="A661" s="160">
        <v>0.27083333333333298</v>
      </c>
      <c r="B661" s="159">
        <v>17</v>
      </c>
      <c r="C661" s="159">
        <v>1</v>
      </c>
      <c r="D661" s="159">
        <v>3</v>
      </c>
      <c r="E661" s="159">
        <v>12</v>
      </c>
      <c r="F661" s="159">
        <v>1</v>
      </c>
      <c r="G661" s="159">
        <v>0</v>
      </c>
      <c r="H661" s="159">
        <v>0</v>
      </c>
      <c r="I661" s="159">
        <v>0</v>
      </c>
      <c r="J661" s="159">
        <v>0</v>
      </c>
      <c r="K661" s="159">
        <v>0</v>
      </c>
      <c r="L661" s="159">
        <v>0</v>
      </c>
      <c r="M661" s="159">
        <v>0</v>
      </c>
      <c r="N661" s="159">
        <v>26.2</v>
      </c>
      <c r="O661" s="159">
        <v>34.4</v>
      </c>
    </row>
    <row r="662" spans="1:15" ht="13.5" customHeight="1" x14ac:dyDescent="0.3">
      <c r="A662" s="160">
        <v>0.28125</v>
      </c>
      <c r="B662" s="159">
        <v>15</v>
      </c>
      <c r="C662" s="159">
        <v>1</v>
      </c>
      <c r="D662" s="159">
        <v>0</v>
      </c>
      <c r="E662" s="159">
        <v>8</v>
      </c>
      <c r="F662" s="159">
        <v>5</v>
      </c>
      <c r="G662" s="159">
        <v>1</v>
      </c>
      <c r="H662" s="159">
        <v>0</v>
      </c>
      <c r="I662" s="159">
        <v>0</v>
      </c>
      <c r="J662" s="159">
        <v>0</v>
      </c>
      <c r="K662" s="159">
        <v>0</v>
      </c>
      <c r="L662" s="159">
        <v>0</v>
      </c>
      <c r="M662" s="159">
        <v>0</v>
      </c>
      <c r="N662" s="159">
        <v>26.8</v>
      </c>
      <c r="O662" s="159">
        <v>32.200000000000003</v>
      </c>
    </row>
    <row r="663" spans="1:15" ht="13.5" customHeight="1" x14ac:dyDescent="0.3">
      <c r="A663" s="160">
        <v>0.29166666666666702</v>
      </c>
      <c r="B663" s="159">
        <v>23</v>
      </c>
      <c r="C663" s="159">
        <v>0</v>
      </c>
      <c r="D663" s="159">
        <v>1</v>
      </c>
      <c r="E663" s="159">
        <v>19</v>
      </c>
      <c r="F663" s="159">
        <v>3</v>
      </c>
      <c r="G663" s="159">
        <v>0</v>
      </c>
      <c r="H663" s="159">
        <v>0</v>
      </c>
      <c r="I663" s="159">
        <v>0</v>
      </c>
      <c r="J663" s="159">
        <v>0</v>
      </c>
      <c r="K663" s="159">
        <v>0</v>
      </c>
      <c r="L663" s="159">
        <v>0</v>
      </c>
      <c r="M663" s="159">
        <v>0</v>
      </c>
      <c r="N663" s="159">
        <v>26.1</v>
      </c>
      <c r="O663" s="159">
        <v>30.6</v>
      </c>
    </row>
    <row r="664" spans="1:15" ht="13.5" customHeight="1" x14ac:dyDescent="0.3">
      <c r="A664" s="160">
        <v>0.30208333333333298</v>
      </c>
      <c r="B664" s="159">
        <v>19</v>
      </c>
      <c r="C664" s="159">
        <v>1</v>
      </c>
      <c r="D664" s="159">
        <v>1</v>
      </c>
      <c r="E664" s="159">
        <v>13</v>
      </c>
      <c r="F664" s="159">
        <v>2</v>
      </c>
      <c r="G664" s="159">
        <v>2</v>
      </c>
      <c r="H664" s="159">
        <v>0</v>
      </c>
      <c r="I664" s="159">
        <v>0</v>
      </c>
      <c r="J664" s="159">
        <v>0</v>
      </c>
      <c r="K664" s="159">
        <v>0</v>
      </c>
      <c r="L664" s="159">
        <v>0</v>
      </c>
      <c r="M664" s="159">
        <v>0</v>
      </c>
      <c r="N664" s="159">
        <v>27.3</v>
      </c>
      <c r="O664" s="159">
        <v>33</v>
      </c>
    </row>
    <row r="665" spans="1:15" ht="13.5" customHeight="1" x14ac:dyDescent="0.3">
      <c r="A665" s="160">
        <v>0.3125</v>
      </c>
      <c r="B665" s="159">
        <v>26</v>
      </c>
      <c r="C665" s="159">
        <v>0</v>
      </c>
      <c r="D665" s="159">
        <v>0</v>
      </c>
      <c r="E665" s="159">
        <v>24</v>
      </c>
      <c r="F665" s="159">
        <v>2</v>
      </c>
      <c r="G665" s="159">
        <v>0</v>
      </c>
      <c r="H665" s="159">
        <v>0</v>
      </c>
      <c r="I665" s="159">
        <v>0</v>
      </c>
      <c r="J665" s="159">
        <v>0</v>
      </c>
      <c r="K665" s="159">
        <v>0</v>
      </c>
      <c r="L665" s="159">
        <v>0</v>
      </c>
      <c r="M665" s="159">
        <v>0</v>
      </c>
      <c r="N665" s="159">
        <v>25.5</v>
      </c>
      <c r="O665" s="159">
        <v>30.3</v>
      </c>
    </row>
    <row r="666" spans="1:15" ht="13.5" customHeight="1" x14ac:dyDescent="0.3">
      <c r="A666" s="160">
        <v>0.32291666666666702</v>
      </c>
      <c r="B666" s="159">
        <v>25</v>
      </c>
      <c r="C666" s="159">
        <v>2</v>
      </c>
      <c r="D666" s="159">
        <v>2</v>
      </c>
      <c r="E666" s="159">
        <v>17</v>
      </c>
      <c r="F666" s="159">
        <v>4</v>
      </c>
      <c r="G666" s="159">
        <v>0</v>
      </c>
      <c r="H666" s="159">
        <v>0</v>
      </c>
      <c r="I666" s="159">
        <v>0</v>
      </c>
      <c r="J666" s="159">
        <v>0</v>
      </c>
      <c r="K666" s="159">
        <v>0</v>
      </c>
      <c r="L666" s="159">
        <v>0</v>
      </c>
      <c r="M666" s="159">
        <v>0</v>
      </c>
      <c r="N666" s="159">
        <v>24.5</v>
      </c>
      <c r="O666" s="159">
        <v>27.9</v>
      </c>
    </row>
    <row r="667" spans="1:15" ht="13.5" customHeight="1" x14ac:dyDescent="0.3">
      <c r="A667" s="160">
        <v>0.33333333333333298</v>
      </c>
      <c r="B667" s="159">
        <v>21</v>
      </c>
      <c r="C667" s="159">
        <v>2</v>
      </c>
      <c r="D667" s="159">
        <v>0</v>
      </c>
      <c r="E667" s="159">
        <v>16</v>
      </c>
      <c r="F667" s="159">
        <v>3</v>
      </c>
      <c r="G667" s="159">
        <v>0</v>
      </c>
      <c r="H667" s="159">
        <v>0</v>
      </c>
      <c r="I667" s="159">
        <v>0</v>
      </c>
      <c r="J667" s="159">
        <v>0</v>
      </c>
      <c r="K667" s="159">
        <v>0</v>
      </c>
      <c r="L667" s="159">
        <v>0</v>
      </c>
      <c r="M667" s="159">
        <v>0</v>
      </c>
      <c r="N667" s="159">
        <v>24.5</v>
      </c>
      <c r="O667" s="159">
        <v>30.7</v>
      </c>
    </row>
    <row r="668" spans="1:15" ht="13.5" customHeight="1" x14ac:dyDescent="0.3">
      <c r="A668" s="160">
        <v>0.34375</v>
      </c>
      <c r="B668" s="159">
        <v>31</v>
      </c>
      <c r="C668" s="159">
        <v>4</v>
      </c>
      <c r="D668" s="159">
        <v>0</v>
      </c>
      <c r="E668" s="159">
        <v>18</v>
      </c>
      <c r="F668" s="159">
        <v>6</v>
      </c>
      <c r="G668" s="159">
        <v>3</v>
      </c>
      <c r="H668" s="159">
        <v>0</v>
      </c>
      <c r="I668" s="159">
        <v>0</v>
      </c>
      <c r="J668" s="159">
        <v>0</v>
      </c>
      <c r="K668" s="159">
        <v>0</v>
      </c>
      <c r="L668" s="159">
        <v>0</v>
      </c>
      <c r="M668" s="159">
        <v>0</v>
      </c>
      <c r="N668" s="159">
        <v>24.6</v>
      </c>
      <c r="O668" s="159">
        <v>28.7</v>
      </c>
    </row>
    <row r="669" spans="1:15" ht="13.5" customHeight="1" x14ac:dyDescent="0.3">
      <c r="A669" s="160">
        <v>0.35416666666666702</v>
      </c>
      <c r="B669" s="159">
        <v>41</v>
      </c>
      <c r="C669" s="159">
        <v>4</v>
      </c>
      <c r="D669" s="159">
        <v>5</v>
      </c>
      <c r="E669" s="159">
        <v>26</v>
      </c>
      <c r="F669" s="159">
        <v>4</v>
      </c>
      <c r="G669" s="159">
        <v>2</v>
      </c>
      <c r="H669" s="159">
        <v>0</v>
      </c>
      <c r="I669" s="159">
        <v>0</v>
      </c>
      <c r="J669" s="159">
        <v>0</v>
      </c>
      <c r="K669" s="159">
        <v>0</v>
      </c>
      <c r="L669" s="159">
        <v>0</v>
      </c>
      <c r="M669" s="159">
        <v>0</v>
      </c>
      <c r="N669" s="159">
        <v>25.2</v>
      </c>
      <c r="O669" s="159">
        <v>29.9</v>
      </c>
    </row>
    <row r="670" spans="1:15" ht="13.5" customHeight="1" x14ac:dyDescent="0.3">
      <c r="A670" s="160">
        <v>0.36458333333333298</v>
      </c>
      <c r="B670" s="159">
        <v>56</v>
      </c>
      <c r="C670" s="159">
        <v>5</v>
      </c>
      <c r="D670" s="159">
        <v>3</v>
      </c>
      <c r="E670" s="159">
        <v>42</v>
      </c>
      <c r="F670" s="159">
        <v>6</v>
      </c>
      <c r="G670" s="159">
        <v>0</v>
      </c>
      <c r="H670" s="159">
        <v>0</v>
      </c>
      <c r="I670" s="159">
        <v>0</v>
      </c>
      <c r="J670" s="159">
        <v>0</v>
      </c>
      <c r="K670" s="159">
        <v>0</v>
      </c>
      <c r="L670" s="159">
        <v>0</v>
      </c>
      <c r="M670" s="159">
        <v>0</v>
      </c>
      <c r="N670" s="159">
        <v>24.8</v>
      </c>
      <c r="O670" s="159">
        <v>30.1</v>
      </c>
    </row>
    <row r="671" spans="1:15" ht="13.5" customHeight="1" x14ac:dyDescent="0.3">
      <c r="A671" s="160">
        <v>0.375</v>
      </c>
      <c r="B671" s="159">
        <v>44</v>
      </c>
      <c r="C671" s="159">
        <v>5</v>
      </c>
      <c r="D671" s="159">
        <v>4</v>
      </c>
      <c r="E671" s="159">
        <v>30</v>
      </c>
      <c r="F671" s="159">
        <v>4</v>
      </c>
      <c r="G671" s="159">
        <v>1</v>
      </c>
      <c r="H671" s="159">
        <v>0</v>
      </c>
      <c r="I671" s="159">
        <v>0</v>
      </c>
      <c r="J671" s="159">
        <v>0</v>
      </c>
      <c r="K671" s="159">
        <v>0</v>
      </c>
      <c r="L671" s="159">
        <v>0</v>
      </c>
      <c r="M671" s="159">
        <v>0</v>
      </c>
      <c r="N671" s="159">
        <v>24.5</v>
      </c>
      <c r="O671" s="159">
        <v>29.9</v>
      </c>
    </row>
    <row r="672" spans="1:15" ht="13.5" customHeight="1" x14ac:dyDescent="0.3">
      <c r="A672" s="160">
        <v>0.38541666666666702</v>
      </c>
      <c r="B672" s="159">
        <v>63</v>
      </c>
      <c r="C672" s="159">
        <v>1</v>
      </c>
      <c r="D672" s="159">
        <v>2</v>
      </c>
      <c r="E672" s="159">
        <v>54</v>
      </c>
      <c r="F672" s="159">
        <v>5</v>
      </c>
      <c r="G672" s="159">
        <v>0</v>
      </c>
      <c r="H672" s="159">
        <v>0</v>
      </c>
      <c r="I672" s="159">
        <v>1</v>
      </c>
      <c r="J672" s="159">
        <v>0</v>
      </c>
      <c r="K672" s="159">
        <v>0</v>
      </c>
      <c r="L672" s="159">
        <v>0</v>
      </c>
      <c r="M672" s="159">
        <v>0</v>
      </c>
      <c r="N672" s="159">
        <v>24.2</v>
      </c>
      <c r="O672" s="159">
        <v>29</v>
      </c>
    </row>
    <row r="673" spans="1:15" ht="13.5" customHeight="1" x14ac:dyDescent="0.3">
      <c r="A673" s="160">
        <v>0.39583333333333298</v>
      </c>
      <c r="B673" s="159">
        <v>83</v>
      </c>
      <c r="C673" s="159">
        <v>6</v>
      </c>
      <c r="D673" s="159">
        <v>3</v>
      </c>
      <c r="E673" s="159">
        <v>65</v>
      </c>
      <c r="F673" s="159">
        <v>9</v>
      </c>
      <c r="G673" s="159">
        <v>0</v>
      </c>
      <c r="H673" s="159">
        <v>0</v>
      </c>
      <c r="I673" s="159">
        <v>0</v>
      </c>
      <c r="J673" s="159">
        <v>0</v>
      </c>
      <c r="K673" s="159">
        <v>0</v>
      </c>
      <c r="L673" s="159">
        <v>0</v>
      </c>
      <c r="M673" s="159">
        <v>0</v>
      </c>
      <c r="N673" s="159">
        <v>24.8</v>
      </c>
      <c r="O673" s="159">
        <v>29.9</v>
      </c>
    </row>
    <row r="674" spans="1:15" ht="13.5" customHeight="1" x14ac:dyDescent="0.3">
      <c r="A674" s="160">
        <v>0.40625</v>
      </c>
      <c r="B674" s="159">
        <v>74</v>
      </c>
      <c r="C674" s="159">
        <v>0</v>
      </c>
      <c r="D674" s="159">
        <v>2</v>
      </c>
      <c r="E674" s="159">
        <v>61</v>
      </c>
      <c r="F674" s="159">
        <v>11</v>
      </c>
      <c r="G674" s="159">
        <v>0</v>
      </c>
      <c r="H674" s="159">
        <v>0</v>
      </c>
      <c r="I674" s="159">
        <v>0</v>
      </c>
      <c r="J674" s="159">
        <v>0</v>
      </c>
      <c r="K674" s="159">
        <v>0</v>
      </c>
      <c r="L674" s="159">
        <v>0</v>
      </c>
      <c r="M674" s="159">
        <v>0</v>
      </c>
      <c r="N674" s="159">
        <v>24.9</v>
      </c>
      <c r="O674" s="159">
        <v>29.9</v>
      </c>
    </row>
    <row r="675" spans="1:15" ht="13.5" customHeight="1" x14ac:dyDescent="0.3">
      <c r="A675" s="160">
        <v>0.41666666666666702</v>
      </c>
      <c r="B675" s="159">
        <v>69</v>
      </c>
      <c r="C675" s="159">
        <v>3</v>
      </c>
      <c r="D675" s="159">
        <v>6</v>
      </c>
      <c r="E675" s="159">
        <v>52</v>
      </c>
      <c r="F675" s="159">
        <v>8</v>
      </c>
      <c r="G675" s="159">
        <v>0</v>
      </c>
      <c r="H675" s="159">
        <v>0</v>
      </c>
      <c r="I675" s="159">
        <v>0</v>
      </c>
      <c r="J675" s="159">
        <v>0</v>
      </c>
      <c r="K675" s="159">
        <v>0</v>
      </c>
      <c r="L675" s="159">
        <v>0</v>
      </c>
      <c r="M675" s="159">
        <v>0</v>
      </c>
      <c r="N675" s="159">
        <v>24.9</v>
      </c>
      <c r="O675" s="159">
        <v>29.1</v>
      </c>
    </row>
    <row r="676" spans="1:15" ht="13.5" customHeight="1" x14ac:dyDescent="0.3">
      <c r="A676" s="160">
        <v>0.42708333333333298</v>
      </c>
      <c r="B676" s="159">
        <v>83</v>
      </c>
      <c r="C676" s="159">
        <v>4</v>
      </c>
      <c r="D676" s="159">
        <v>5</v>
      </c>
      <c r="E676" s="159">
        <v>59</v>
      </c>
      <c r="F676" s="159">
        <v>12</v>
      </c>
      <c r="G676" s="159">
        <v>1</v>
      </c>
      <c r="H676" s="159">
        <v>0</v>
      </c>
      <c r="I676" s="159">
        <v>1</v>
      </c>
      <c r="J676" s="159">
        <v>1</v>
      </c>
      <c r="K676" s="159">
        <v>0</v>
      </c>
      <c r="L676" s="159">
        <v>0</v>
      </c>
      <c r="M676" s="159">
        <v>0</v>
      </c>
      <c r="N676" s="159">
        <v>24.1</v>
      </c>
      <c r="O676" s="159">
        <v>28.4</v>
      </c>
    </row>
    <row r="677" spans="1:15" ht="13.5" customHeight="1" x14ac:dyDescent="0.3">
      <c r="A677" s="160">
        <v>0.4375</v>
      </c>
      <c r="B677" s="159">
        <v>97</v>
      </c>
      <c r="C677" s="159">
        <v>2</v>
      </c>
      <c r="D677" s="159">
        <v>8</v>
      </c>
      <c r="E677" s="159">
        <v>71</v>
      </c>
      <c r="F677" s="159">
        <v>15</v>
      </c>
      <c r="G677" s="159">
        <v>1</v>
      </c>
      <c r="H677" s="159">
        <v>0</v>
      </c>
      <c r="I677" s="159">
        <v>0</v>
      </c>
      <c r="J677" s="159">
        <v>0</v>
      </c>
      <c r="K677" s="159">
        <v>0</v>
      </c>
      <c r="L677" s="159">
        <v>0</v>
      </c>
      <c r="M677" s="159">
        <v>0</v>
      </c>
      <c r="N677" s="159">
        <v>25</v>
      </c>
      <c r="O677" s="159">
        <v>29.4</v>
      </c>
    </row>
    <row r="678" spans="1:15" ht="13.5" customHeight="1" x14ac:dyDescent="0.3">
      <c r="A678" s="160">
        <v>0.44791666666666702</v>
      </c>
      <c r="B678" s="159">
        <v>106</v>
      </c>
      <c r="C678" s="159">
        <v>5</v>
      </c>
      <c r="D678" s="159">
        <v>3</v>
      </c>
      <c r="E678" s="159">
        <v>83</v>
      </c>
      <c r="F678" s="159">
        <v>15</v>
      </c>
      <c r="G678" s="159">
        <v>0</v>
      </c>
      <c r="H678" s="159">
        <v>0</v>
      </c>
      <c r="I678" s="159">
        <v>0</v>
      </c>
      <c r="J678" s="159">
        <v>0</v>
      </c>
      <c r="K678" s="159">
        <v>0</v>
      </c>
      <c r="L678" s="159">
        <v>0</v>
      </c>
      <c r="M678" s="159">
        <v>0</v>
      </c>
      <c r="N678" s="159">
        <v>23.6</v>
      </c>
      <c r="O678" s="159">
        <v>27.3</v>
      </c>
    </row>
    <row r="679" spans="1:15" ht="13.5" customHeight="1" x14ac:dyDescent="0.3">
      <c r="A679" s="160">
        <v>0.45833333333333298</v>
      </c>
      <c r="B679" s="159">
        <v>104</v>
      </c>
      <c r="C679" s="159">
        <v>3</v>
      </c>
      <c r="D679" s="159">
        <v>4</v>
      </c>
      <c r="E679" s="159">
        <v>79</v>
      </c>
      <c r="F679" s="159">
        <v>16</v>
      </c>
      <c r="G679" s="159">
        <v>2</v>
      </c>
      <c r="H679" s="159">
        <v>0</v>
      </c>
      <c r="I679" s="159">
        <v>0</v>
      </c>
      <c r="J679" s="159">
        <v>0</v>
      </c>
      <c r="K679" s="159">
        <v>0</v>
      </c>
      <c r="L679" s="159">
        <v>0</v>
      </c>
      <c r="M679" s="159">
        <v>0</v>
      </c>
      <c r="N679" s="159">
        <v>23.7</v>
      </c>
      <c r="O679" s="159">
        <v>28.7</v>
      </c>
    </row>
    <row r="680" spans="1:15" ht="13.5" customHeight="1" x14ac:dyDescent="0.3">
      <c r="A680" s="160">
        <v>0.46875</v>
      </c>
      <c r="B680" s="159">
        <v>94</v>
      </c>
      <c r="C680" s="159">
        <v>1</v>
      </c>
      <c r="D680" s="159">
        <v>1</v>
      </c>
      <c r="E680" s="159">
        <v>76</v>
      </c>
      <c r="F680" s="159">
        <v>13</v>
      </c>
      <c r="G680" s="159">
        <v>2</v>
      </c>
      <c r="H680" s="159">
        <v>0</v>
      </c>
      <c r="I680" s="159">
        <v>0</v>
      </c>
      <c r="J680" s="159">
        <v>1</v>
      </c>
      <c r="K680" s="159">
        <v>0</v>
      </c>
      <c r="L680" s="159">
        <v>0</v>
      </c>
      <c r="M680" s="159">
        <v>0</v>
      </c>
      <c r="N680" s="159">
        <v>24</v>
      </c>
      <c r="O680" s="159">
        <v>28</v>
      </c>
    </row>
    <row r="681" spans="1:15" ht="13.5" customHeight="1" x14ac:dyDescent="0.3">
      <c r="A681" s="160">
        <v>0.47916666666666702</v>
      </c>
      <c r="B681" s="159">
        <v>102</v>
      </c>
      <c r="C681" s="159">
        <v>3</v>
      </c>
      <c r="D681" s="159">
        <v>3</v>
      </c>
      <c r="E681" s="159">
        <v>84</v>
      </c>
      <c r="F681" s="159">
        <v>9</v>
      </c>
      <c r="G681" s="159">
        <v>1</v>
      </c>
      <c r="H681" s="159">
        <v>0</v>
      </c>
      <c r="I681" s="159">
        <v>1</v>
      </c>
      <c r="J681" s="159">
        <v>1</v>
      </c>
      <c r="K681" s="159">
        <v>0</v>
      </c>
      <c r="L681" s="159">
        <v>0</v>
      </c>
      <c r="M681" s="159">
        <v>0</v>
      </c>
      <c r="N681" s="159">
        <v>24</v>
      </c>
      <c r="O681" s="159">
        <v>27.8</v>
      </c>
    </row>
    <row r="682" spans="1:15" ht="13.5" customHeight="1" x14ac:dyDescent="0.3">
      <c r="A682" s="160">
        <v>0.48958333333333298</v>
      </c>
      <c r="B682" s="159">
        <v>85</v>
      </c>
      <c r="C682" s="159">
        <v>1</v>
      </c>
      <c r="D682" s="159">
        <v>2</v>
      </c>
      <c r="E682" s="159">
        <v>72</v>
      </c>
      <c r="F682" s="159">
        <v>9</v>
      </c>
      <c r="G682" s="159">
        <v>0</v>
      </c>
      <c r="H682" s="159">
        <v>0</v>
      </c>
      <c r="I682" s="159">
        <v>0</v>
      </c>
      <c r="J682" s="159">
        <v>1</v>
      </c>
      <c r="K682" s="159">
        <v>0</v>
      </c>
      <c r="L682" s="159">
        <v>0</v>
      </c>
      <c r="M682" s="159">
        <v>0</v>
      </c>
      <c r="N682" s="159">
        <v>24.3</v>
      </c>
      <c r="O682" s="159">
        <v>28.1</v>
      </c>
    </row>
    <row r="683" spans="1:15" ht="13.5" customHeight="1" x14ac:dyDescent="0.3">
      <c r="A683" s="160">
        <v>0.5</v>
      </c>
      <c r="B683" s="159">
        <v>94</v>
      </c>
      <c r="C683" s="159">
        <v>0</v>
      </c>
      <c r="D683" s="159">
        <v>3</v>
      </c>
      <c r="E683" s="159">
        <v>81</v>
      </c>
      <c r="F683" s="159">
        <v>7</v>
      </c>
      <c r="G683" s="159">
        <v>1</v>
      </c>
      <c r="H683" s="159">
        <v>0</v>
      </c>
      <c r="I683" s="159">
        <v>1</v>
      </c>
      <c r="J683" s="159">
        <v>1</v>
      </c>
      <c r="K683" s="159">
        <v>0</v>
      </c>
      <c r="L683" s="159">
        <v>0</v>
      </c>
      <c r="M683" s="159">
        <v>0</v>
      </c>
      <c r="N683" s="159">
        <v>24.3</v>
      </c>
      <c r="O683" s="159">
        <v>29.3</v>
      </c>
    </row>
    <row r="684" spans="1:15" ht="13.5" customHeight="1" x14ac:dyDescent="0.3">
      <c r="A684" s="160">
        <v>0.51041666666666696</v>
      </c>
      <c r="B684" s="159">
        <v>83</v>
      </c>
      <c r="C684" s="159">
        <v>2</v>
      </c>
      <c r="D684" s="159">
        <v>4</v>
      </c>
      <c r="E684" s="159">
        <v>71</v>
      </c>
      <c r="F684" s="159">
        <v>4</v>
      </c>
      <c r="G684" s="159">
        <v>2</v>
      </c>
      <c r="H684" s="159">
        <v>0</v>
      </c>
      <c r="I684" s="159">
        <v>0</v>
      </c>
      <c r="J684" s="159">
        <v>0</v>
      </c>
      <c r="K684" s="159">
        <v>0</v>
      </c>
      <c r="L684" s="159">
        <v>0</v>
      </c>
      <c r="M684" s="159">
        <v>0</v>
      </c>
      <c r="N684" s="159">
        <v>23.2</v>
      </c>
      <c r="O684" s="159">
        <v>28.3</v>
      </c>
    </row>
    <row r="685" spans="1:15" ht="13.5" customHeight="1" x14ac:dyDescent="0.3">
      <c r="A685" s="160">
        <v>0.52083333333333304</v>
      </c>
      <c r="B685" s="159">
        <v>114</v>
      </c>
      <c r="C685" s="159">
        <v>3</v>
      </c>
      <c r="D685" s="159">
        <v>4</v>
      </c>
      <c r="E685" s="159">
        <v>93</v>
      </c>
      <c r="F685" s="159">
        <v>13</v>
      </c>
      <c r="G685" s="159">
        <v>0</v>
      </c>
      <c r="H685" s="159">
        <v>0</v>
      </c>
      <c r="I685" s="159">
        <v>1</v>
      </c>
      <c r="J685" s="159">
        <v>0</v>
      </c>
      <c r="K685" s="159">
        <v>0</v>
      </c>
      <c r="L685" s="159">
        <v>0</v>
      </c>
      <c r="M685" s="159">
        <v>0</v>
      </c>
      <c r="N685" s="159">
        <v>23.8</v>
      </c>
      <c r="O685" s="159">
        <v>27.7</v>
      </c>
    </row>
    <row r="686" spans="1:15" ht="13.5" customHeight="1" x14ac:dyDescent="0.3">
      <c r="A686" s="160">
        <v>0.53125</v>
      </c>
      <c r="B686" s="159">
        <v>107</v>
      </c>
      <c r="C686" s="159">
        <v>1</v>
      </c>
      <c r="D686" s="159">
        <v>2</v>
      </c>
      <c r="E686" s="159">
        <v>94</v>
      </c>
      <c r="F686" s="159">
        <v>10</v>
      </c>
      <c r="G686" s="159">
        <v>0</v>
      </c>
      <c r="H686" s="159">
        <v>0</v>
      </c>
      <c r="I686" s="159">
        <v>0</v>
      </c>
      <c r="J686" s="159">
        <v>0</v>
      </c>
      <c r="K686" s="159">
        <v>0</v>
      </c>
      <c r="L686" s="159">
        <v>0</v>
      </c>
      <c r="M686" s="159">
        <v>0</v>
      </c>
      <c r="N686" s="159">
        <v>24.1</v>
      </c>
      <c r="O686" s="159">
        <v>27.6</v>
      </c>
    </row>
    <row r="687" spans="1:15" ht="13.5" customHeight="1" x14ac:dyDescent="0.3">
      <c r="A687" s="160">
        <v>0.54166666666666696</v>
      </c>
      <c r="B687" s="159">
        <v>61</v>
      </c>
      <c r="C687" s="159">
        <v>2</v>
      </c>
      <c r="D687" s="159">
        <v>2</v>
      </c>
      <c r="E687" s="159">
        <v>45</v>
      </c>
      <c r="F687" s="159">
        <v>10</v>
      </c>
      <c r="G687" s="159">
        <v>1</v>
      </c>
      <c r="H687" s="159">
        <v>0</v>
      </c>
      <c r="I687" s="159">
        <v>0</v>
      </c>
      <c r="J687" s="159">
        <v>1</v>
      </c>
      <c r="K687" s="159">
        <v>0</v>
      </c>
      <c r="L687" s="159">
        <v>0</v>
      </c>
      <c r="M687" s="159">
        <v>0</v>
      </c>
      <c r="N687" s="159">
        <v>24.2</v>
      </c>
      <c r="O687" s="159">
        <v>27.4</v>
      </c>
    </row>
    <row r="688" spans="1:15" ht="13.5" customHeight="1" x14ac:dyDescent="0.3">
      <c r="A688" s="160">
        <v>0.55208333333333304</v>
      </c>
      <c r="B688" s="159">
        <v>77</v>
      </c>
      <c r="C688" s="159">
        <v>3</v>
      </c>
      <c r="D688" s="159">
        <v>1</v>
      </c>
      <c r="E688" s="159">
        <v>66</v>
      </c>
      <c r="F688" s="159">
        <v>6</v>
      </c>
      <c r="G688" s="159">
        <v>0</v>
      </c>
      <c r="H688" s="159">
        <v>0</v>
      </c>
      <c r="I688" s="159">
        <v>1</v>
      </c>
      <c r="J688" s="159">
        <v>0</v>
      </c>
      <c r="K688" s="159">
        <v>0</v>
      </c>
      <c r="L688" s="159">
        <v>0</v>
      </c>
      <c r="M688" s="159">
        <v>0</v>
      </c>
      <c r="N688" s="159">
        <v>24.6</v>
      </c>
      <c r="O688" s="159">
        <v>28.6</v>
      </c>
    </row>
    <row r="689" spans="1:15" ht="13.5" customHeight="1" x14ac:dyDescent="0.3">
      <c r="A689" s="160">
        <v>0.5625</v>
      </c>
      <c r="B689" s="159">
        <v>68</v>
      </c>
      <c r="C689" s="159">
        <v>0</v>
      </c>
      <c r="D689" s="159">
        <v>5</v>
      </c>
      <c r="E689" s="159">
        <v>51</v>
      </c>
      <c r="F689" s="159">
        <v>9</v>
      </c>
      <c r="G689" s="159">
        <v>0</v>
      </c>
      <c r="H689" s="159">
        <v>0</v>
      </c>
      <c r="I689" s="159">
        <v>1</v>
      </c>
      <c r="J689" s="159">
        <v>1</v>
      </c>
      <c r="K689" s="159">
        <v>0</v>
      </c>
      <c r="L689" s="159">
        <v>1</v>
      </c>
      <c r="M689" s="159">
        <v>0</v>
      </c>
      <c r="N689" s="159">
        <v>25.1</v>
      </c>
      <c r="O689" s="159">
        <v>29.7</v>
      </c>
    </row>
    <row r="690" spans="1:15" ht="13.5" customHeight="1" x14ac:dyDescent="0.3">
      <c r="A690" s="160">
        <v>0.57291666666666696</v>
      </c>
      <c r="B690" s="159">
        <v>87</v>
      </c>
      <c r="C690" s="159">
        <v>4</v>
      </c>
      <c r="D690" s="159">
        <v>4</v>
      </c>
      <c r="E690" s="159">
        <v>74</v>
      </c>
      <c r="F690" s="159">
        <v>4</v>
      </c>
      <c r="G690" s="159">
        <v>1</v>
      </c>
      <c r="H690" s="159">
        <v>0</v>
      </c>
      <c r="I690" s="159">
        <v>0</v>
      </c>
      <c r="J690" s="159">
        <v>0</v>
      </c>
      <c r="K690" s="159">
        <v>0</v>
      </c>
      <c r="L690" s="159">
        <v>0</v>
      </c>
      <c r="M690" s="159">
        <v>0</v>
      </c>
      <c r="N690" s="159">
        <v>24.5</v>
      </c>
      <c r="O690" s="159">
        <v>28.7</v>
      </c>
    </row>
    <row r="691" spans="1:15" ht="13.5" customHeight="1" x14ac:dyDescent="0.3">
      <c r="A691" s="160">
        <v>0.58333333333333304</v>
      </c>
      <c r="B691" s="159">
        <v>71</v>
      </c>
      <c r="C691" s="159">
        <v>1</v>
      </c>
      <c r="D691" s="159">
        <v>8</v>
      </c>
      <c r="E691" s="159">
        <v>53</v>
      </c>
      <c r="F691" s="159">
        <v>9</v>
      </c>
      <c r="G691" s="159">
        <v>0</v>
      </c>
      <c r="H691" s="159">
        <v>0</v>
      </c>
      <c r="I691" s="159">
        <v>0</v>
      </c>
      <c r="J691" s="159">
        <v>0</v>
      </c>
      <c r="K691" s="159">
        <v>0</v>
      </c>
      <c r="L691" s="159">
        <v>0</v>
      </c>
      <c r="M691" s="159">
        <v>0</v>
      </c>
      <c r="N691" s="159">
        <v>24.7</v>
      </c>
      <c r="O691" s="159">
        <v>29.1</v>
      </c>
    </row>
    <row r="692" spans="1:15" ht="13.5" customHeight="1" x14ac:dyDescent="0.3">
      <c r="A692" s="160">
        <v>0.59375</v>
      </c>
      <c r="B692" s="159">
        <v>83</v>
      </c>
      <c r="C692" s="159">
        <v>3</v>
      </c>
      <c r="D692" s="159">
        <v>3</v>
      </c>
      <c r="E692" s="159">
        <v>68</v>
      </c>
      <c r="F692" s="159">
        <v>8</v>
      </c>
      <c r="G692" s="159">
        <v>0</v>
      </c>
      <c r="H692" s="159">
        <v>0</v>
      </c>
      <c r="I692" s="159">
        <v>0</v>
      </c>
      <c r="J692" s="159">
        <v>1</v>
      </c>
      <c r="K692" s="159">
        <v>0</v>
      </c>
      <c r="L692" s="159">
        <v>0</v>
      </c>
      <c r="M692" s="159">
        <v>0</v>
      </c>
      <c r="N692" s="159">
        <v>25.6</v>
      </c>
      <c r="O692" s="159">
        <v>30.1</v>
      </c>
    </row>
    <row r="693" spans="1:15" ht="13.5" customHeight="1" x14ac:dyDescent="0.3">
      <c r="A693" s="160">
        <v>0.60416666666666696</v>
      </c>
      <c r="B693" s="159">
        <v>87</v>
      </c>
      <c r="C693" s="159">
        <v>2</v>
      </c>
      <c r="D693" s="159">
        <v>8</v>
      </c>
      <c r="E693" s="159">
        <v>64</v>
      </c>
      <c r="F693" s="159">
        <v>11</v>
      </c>
      <c r="G693" s="159">
        <v>1</v>
      </c>
      <c r="H693" s="159">
        <v>0</v>
      </c>
      <c r="I693" s="159">
        <v>0</v>
      </c>
      <c r="J693" s="159">
        <v>1</v>
      </c>
      <c r="K693" s="159">
        <v>0</v>
      </c>
      <c r="L693" s="159">
        <v>0</v>
      </c>
      <c r="M693" s="159">
        <v>0</v>
      </c>
      <c r="N693" s="159">
        <v>23.4</v>
      </c>
      <c r="O693" s="159">
        <v>27.5</v>
      </c>
    </row>
    <row r="694" spans="1:15" ht="13.5" customHeight="1" x14ac:dyDescent="0.3">
      <c r="A694" s="160">
        <v>0.61458333333333304</v>
      </c>
      <c r="B694" s="159">
        <v>65</v>
      </c>
      <c r="C694" s="159">
        <v>3</v>
      </c>
      <c r="D694" s="159">
        <v>5</v>
      </c>
      <c r="E694" s="159">
        <v>47</v>
      </c>
      <c r="F694" s="159">
        <v>8</v>
      </c>
      <c r="G694" s="159">
        <v>2</v>
      </c>
      <c r="H694" s="159">
        <v>0</v>
      </c>
      <c r="I694" s="159">
        <v>0</v>
      </c>
      <c r="J694" s="159">
        <v>0</v>
      </c>
      <c r="K694" s="159">
        <v>0</v>
      </c>
      <c r="L694" s="159">
        <v>0</v>
      </c>
      <c r="M694" s="159">
        <v>0</v>
      </c>
      <c r="N694" s="159">
        <v>24.4</v>
      </c>
      <c r="O694" s="159">
        <v>28.5</v>
      </c>
    </row>
    <row r="695" spans="1:15" ht="13.5" customHeight="1" x14ac:dyDescent="0.3">
      <c r="A695" s="160">
        <v>0.625</v>
      </c>
      <c r="B695" s="159">
        <v>44</v>
      </c>
      <c r="C695" s="159">
        <v>3</v>
      </c>
      <c r="D695" s="159">
        <v>2</v>
      </c>
      <c r="E695" s="159">
        <v>31</v>
      </c>
      <c r="F695" s="159">
        <v>8</v>
      </c>
      <c r="G695" s="159">
        <v>0</v>
      </c>
      <c r="H695" s="159">
        <v>0</v>
      </c>
      <c r="I695" s="159">
        <v>0</v>
      </c>
      <c r="J695" s="159">
        <v>0</v>
      </c>
      <c r="K695" s="159">
        <v>0</v>
      </c>
      <c r="L695" s="159">
        <v>0</v>
      </c>
      <c r="M695" s="159">
        <v>0</v>
      </c>
      <c r="N695" s="159">
        <v>25.1</v>
      </c>
      <c r="O695" s="159">
        <v>30.2</v>
      </c>
    </row>
    <row r="696" spans="1:15" ht="13.5" customHeight="1" x14ac:dyDescent="0.3">
      <c r="A696" s="160">
        <v>0.63541666666666696</v>
      </c>
      <c r="B696" s="159">
        <v>78</v>
      </c>
      <c r="C696" s="159">
        <v>1</v>
      </c>
      <c r="D696" s="159">
        <v>3</v>
      </c>
      <c r="E696" s="159">
        <v>63</v>
      </c>
      <c r="F696" s="159">
        <v>10</v>
      </c>
      <c r="G696" s="159">
        <v>0</v>
      </c>
      <c r="H696" s="159">
        <v>0</v>
      </c>
      <c r="I696" s="159">
        <v>0</v>
      </c>
      <c r="J696" s="159">
        <v>1</v>
      </c>
      <c r="K696" s="159">
        <v>0</v>
      </c>
      <c r="L696" s="159">
        <v>0</v>
      </c>
      <c r="M696" s="159">
        <v>0</v>
      </c>
      <c r="N696" s="159">
        <v>24.2</v>
      </c>
      <c r="O696" s="159">
        <v>29.2</v>
      </c>
    </row>
    <row r="697" spans="1:15" ht="13.5" customHeight="1" x14ac:dyDescent="0.3">
      <c r="A697" s="160">
        <v>0.64583333333333304</v>
      </c>
      <c r="B697" s="159">
        <v>61</v>
      </c>
      <c r="C697" s="159">
        <v>3</v>
      </c>
      <c r="D697" s="159">
        <v>3</v>
      </c>
      <c r="E697" s="159">
        <v>47</v>
      </c>
      <c r="F697" s="159">
        <v>7</v>
      </c>
      <c r="G697" s="159">
        <v>1</v>
      </c>
      <c r="H697" s="159">
        <v>0</v>
      </c>
      <c r="I697" s="159">
        <v>0</v>
      </c>
      <c r="J697" s="159">
        <v>0</v>
      </c>
      <c r="K697" s="159">
        <v>0</v>
      </c>
      <c r="L697" s="159">
        <v>0</v>
      </c>
      <c r="M697" s="159">
        <v>0</v>
      </c>
      <c r="N697" s="159">
        <v>24.9</v>
      </c>
      <c r="O697" s="159">
        <v>28.6</v>
      </c>
    </row>
    <row r="698" spans="1:15" ht="13.5" customHeight="1" x14ac:dyDescent="0.3">
      <c r="A698" s="160">
        <v>0.65625</v>
      </c>
      <c r="B698" s="159">
        <v>68</v>
      </c>
      <c r="C698" s="159">
        <v>0</v>
      </c>
      <c r="D698" s="159">
        <v>4</v>
      </c>
      <c r="E698" s="159">
        <v>52</v>
      </c>
      <c r="F698" s="159">
        <v>9</v>
      </c>
      <c r="G698" s="159">
        <v>2</v>
      </c>
      <c r="H698" s="159">
        <v>0</v>
      </c>
      <c r="I698" s="159">
        <v>0</v>
      </c>
      <c r="J698" s="159">
        <v>1</v>
      </c>
      <c r="K698" s="159">
        <v>0</v>
      </c>
      <c r="L698" s="159">
        <v>0</v>
      </c>
      <c r="M698" s="159">
        <v>0</v>
      </c>
      <c r="N698" s="159">
        <v>24.9</v>
      </c>
      <c r="O698" s="159">
        <v>28.4</v>
      </c>
    </row>
    <row r="699" spans="1:15" ht="13.5" customHeight="1" x14ac:dyDescent="0.3">
      <c r="A699" s="160">
        <v>0.66666666666666696</v>
      </c>
      <c r="B699" s="159">
        <v>39</v>
      </c>
      <c r="C699" s="159">
        <v>0</v>
      </c>
      <c r="D699" s="159">
        <v>2</v>
      </c>
      <c r="E699" s="159">
        <v>31</v>
      </c>
      <c r="F699" s="159">
        <v>5</v>
      </c>
      <c r="G699" s="159">
        <v>1</v>
      </c>
      <c r="H699" s="159">
        <v>0</v>
      </c>
      <c r="I699" s="159">
        <v>0</v>
      </c>
      <c r="J699" s="159">
        <v>0</v>
      </c>
      <c r="K699" s="159">
        <v>0</v>
      </c>
      <c r="L699" s="159">
        <v>0</v>
      </c>
      <c r="M699" s="159">
        <v>0</v>
      </c>
      <c r="N699" s="159">
        <v>26.4</v>
      </c>
      <c r="O699" s="159">
        <v>30.8</v>
      </c>
    </row>
    <row r="700" spans="1:15" ht="13.5" customHeight="1" x14ac:dyDescent="0.3">
      <c r="A700" s="160">
        <v>0.67708333333333304</v>
      </c>
      <c r="B700" s="159">
        <v>58</v>
      </c>
      <c r="C700" s="159">
        <v>2</v>
      </c>
      <c r="D700" s="159">
        <v>3</v>
      </c>
      <c r="E700" s="159">
        <v>49</v>
      </c>
      <c r="F700" s="159">
        <v>4</v>
      </c>
      <c r="G700" s="159">
        <v>0</v>
      </c>
      <c r="H700" s="159">
        <v>0</v>
      </c>
      <c r="I700" s="159">
        <v>0</v>
      </c>
      <c r="J700" s="159">
        <v>0</v>
      </c>
      <c r="K700" s="159">
        <v>0</v>
      </c>
      <c r="L700" s="159">
        <v>0</v>
      </c>
      <c r="M700" s="159">
        <v>0</v>
      </c>
      <c r="N700" s="159">
        <v>24.4</v>
      </c>
      <c r="O700" s="159">
        <v>30.2</v>
      </c>
    </row>
    <row r="701" spans="1:15" ht="13.5" customHeight="1" x14ac:dyDescent="0.3">
      <c r="A701" s="160">
        <v>0.6875</v>
      </c>
      <c r="B701" s="159">
        <v>72</v>
      </c>
      <c r="C701" s="159">
        <v>0</v>
      </c>
      <c r="D701" s="159">
        <v>5</v>
      </c>
      <c r="E701" s="159">
        <v>58</v>
      </c>
      <c r="F701" s="159">
        <v>6</v>
      </c>
      <c r="G701" s="159">
        <v>1</v>
      </c>
      <c r="H701" s="159">
        <v>1</v>
      </c>
      <c r="I701" s="159">
        <v>1</v>
      </c>
      <c r="J701" s="159">
        <v>0</v>
      </c>
      <c r="K701" s="159">
        <v>0</v>
      </c>
      <c r="L701" s="159">
        <v>0</v>
      </c>
      <c r="M701" s="159">
        <v>0</v>
      </c>
      <c r="N701" s="159">
        <v>24.9</v>
      </c>
      <c r="O701" s="159">
        <v>28.5</v>
      </c>
    </row>
    <row r="702" spans="1:15" ht="13.5" customHeight="1" x14ac:dyDescent="0.3">
      <c r="A702" s="160">
        <v>0.69791666666666696</v>
      </c>
      <c r="B702" s="159">
        <v>68</v>
      </c>
      <c r="C702" s="159">
        <v>2</v>
      </c>
      <c r="D702" s="159">
        <v>5</v>
      </c>
      <c r="E702" s="159">
        <v>52</v>
      </c>
      <c r="F702" s="159">
        <v>7</v>
      </c>
      <c r="G702" s="159">
        <v>1</v>
      </c>
      <c r="H702" s="159">
        <v>0</v>
      </c>
      <c r="I702" s="159">
        <v>0</v>
      </c>
      <c r="J702" s="159">
        <v>1</v>
      </c>
      <c r="K702" s="159">
        <v>0</v>
      </c>
      <c r="L702" s="159">
        <v>0</v>
      </c>
      <c r="M702" s="159">
        <v>0</v>
      </c>
      <c r="N702" s="159">
        <v>24.8</v>
      </c>
      <c r="O702" s="159">
        <v>28.9</v>
      </c>
    </row>
    <row r="703" spans="1:15" ht="13.5" customHeight="1" x14ac:dyDescent="0.3">
      <c r="A703" s="160">
        <v>0.70833333333333304</v>
      </c>
      <c r="B703" s="159">
        <v>68</v>
      </c>
      <c r="C703" s="159">
        <v>2</v>
      </c>
      <c r="D703" s="159">
        <v>4</v>
      </c>
      <c r="E703" s="159">
        <v>48</v>
      </c>
      <c r="F703" s="159">
        <v>12</v>
      </c>
      <c r="G703" s="159">
        <v>2</v>
      </c>
      <c r="H703" s="159">
        <v>0</v>
      </c>
      <c r="I703" s="159">
        <v>0</v>
      </c>
      <c r="J703" s="159">
        <v>0</v>
      </c>
      <c r="K703" s="159">
        <v>0</v>
      </c>
      <c r="L703" s="159">
        <v>0</v>
      </c>
      <c r="M703" s="159">
        <v>0</v>
      </c>
      <c r="N703" s="159">
        <v>25.2</v>
      </c>
      <c r="O703" s="159">
        <v>30</v>
      </c>
    </row>
    <row r="704" spans="1:15" ht="13.5" customHeight="1" x14ac:dyDescent="0.3">
      <c r="A704" s="160">
        <v>0.71875</v>
      </c>
      <c r="B704" s="159">
        <v>74</v>
      </c>
      <c r="C704" s="159">
        <v>1</v>
      </c>
      <c r="D704" s="159">
        <v>10</v>
      </c>
      <c r="E704" s="159">
        <v>55</v>
      </c>
      <c r="F704" s="159">
        <v>7</v>
      </c>
      <c r="G704" s="159">
        <v>0</v>
      </c>
      <c r="H704" s="159">
        <v>0</v>
      </c>
      <c r="I704" s="159">
        <v>0</v>
      </c>
      <c r="J704" s="159">
        <v>1</v>
      </c>
      <c r="K704" s="159">
        <v>0</v>
      </c>
      <c r="L704" s="159">
        <v>0</v>
      </c>
      <c r="M704" s="159">
        <v>0</v>
      </c>
      <c r="N704" s="159">
        <v>25.8</v>
      </c>
      <c r="O704" s="159">
        <v>30.2</v>
      </c>
    </row>
    <row r="705" spans="1:15" ht="13.5" customHeight="1" x14ac:dyDescent="0.3">
      <c r="A705" s="160">
        <v>0.72916666666666696</v>
      </c>
      <c r="B705" s="159">
        <v>61</v>
      </c>
      <c r="C705" s="159">
        <v>1</v>
      </c>
      <c r="D705" s="159">
        <v>0</v>
      </c>
      <c r="E705" s="159">
        <v>49</v>
      </c>
      <c r="F705" s="159">
        <v>7</v>
      </c>
      <c r="G705" s="159">
        <v>4</v>
      </c>
      <c r="H705" s="159">
        <v>0</v>
      </c>
      <c r="I705" s="159">
        <v>0</v>
      </c>
      <c r="J705" s="159">
        <v>0</v>
      </c>
      <c r="K705" s="159">
        <v>0</v>
      </c>
      <c r="L705" s="159">
        <v>0</v>
      </c>
      <c r="M705" s="159">
        <v>0</v>
      </c>
      <c r="N705" s="159">
        <v>26.3</v>
      </c>
      <c r="O705" s="159">
        <v>31.5</v>
      </c>
    </row>
    <row r="706" spans="1:15" ht="13.5" customHeight="1" x14ac:dyDescent="0.3">
      <c r="A706" s="160">
        <v>0.73958333333333304</v>
      </c>
      <c r="B706" s="159">
        <v>50</v>
      </c>
      <c r="C706" s="159">
        <v>3</v>
      </c>
      <c r="D706" s="159">
        <v>7</v>
      </c>
      <c r="E706" s="159">
        <v>34</v>
      </c>
      <c r="F706" s="159">
        <v>4</v>
      </c>
      <c r="G706" s="159">
        <v>2</v>
      </c>
      <c r="H706" s="159">
        <v>0</v>
      </c>
      <c r="I706" s="159">
        <v>0</v>
      </c>
      <c r="J706" s="159">
        <v>0</v>
      </c>
      <c r="K706" s="159">
        <v>0</v>
      </c>
      <c r="L706" s="159">
        <v>0</v>
      </c>
      <c r="M706" s="159">
        <v>0</v>
      </c>
      <c r="N706" s="159">
        <v>24.9</v>
      </c>
      <c r="O706" s="159">
        <v>30</v>
      </c>
    </row>
    <row r="707" spans="1:15" ht="13.5" customHeight="1" x14ac:dyDescent="0.3">
      <c r="A707" s="160">
        <v>0.75</v>
      </c>
      <c r="B707" s="159">
        <v>75</v>
      </c>
      <c r="C707" s="159">
        <v>2</v>
      </c>
      <c r="D707" s="159">
        <v>5</v>
      </c>
      <c r="E707" s="159">
        <v>63</v>
      </c>
      <c r="F707" s="159">
        <v>4</v>
      </c>
      <c r="G707" s="159">
        <v>1</v>
      </c>
      <c r="H707" s="159">
        <v>0</v>
      </c>
      <c r="I707" s="159">
        <v>0</v>
      </c>
      <c r="J707" s="159">
        <v>0</v>
      </c>
      <c r="K707" s="159">
        <v>0</v>
      </c>
      <c r="L707" s="159">
        <v>0</v>
      </c>
      <c r="M707" s="159">
        <v>0</v>
      </c>
      <c r="N707" s="159">
        <v>25</v>
      </c>
      <c r="O707" s="159">
        <v>28.1</v>
      </c>
    </row>
    <row r="708" spans="1:15" ht="13.5" customHeight="1" x14ac:dyDescent="0.3">
      <c r="A708" s="160">
        <v>0.76041666666666696</v>
      </c>
      <c r="B708" s="159">
        <v>64</v>
      </c>
      <c r="C708" s="159">
        <v>1</v>
      </c>
      <c r="D708" s="159">
        <v>5</v>
      </c>
      <c r="E708" s="159">
        <v>52</v>
      </c>
      <c r="F708" s="159">
        <v>5</v>
      </c>
      <c r="G708" s="159">
        <v>0</v>
      </c>
      <c r="H708" s="159">
        <v>0</v>
      </c>
      <c r="I708" s="159">
        <v>0</v>
      </c>
      <c r="J708" s="159">
        <v>1</v>
      </c>
      <c r="K708" s="159">
        <v>0</v>
      </c>
      <c r="L708" s="159">
        <v>0</v>
      </c>
      <c r="M708" s="159">
        <v>0</v>
      </c>
      <c r="N708" s="159">
        <v>25.1</v>
      </c>
      <c r="O708" s="159">
        <v>29.5</v>
      </c>
    </row>
    <row r="709" spans="1:15" ht="13.5" customHeight="1" x14ac:dyDescent="0.3">
      <c r="A709" s="160">
        <v>0.77083333333333304</v>
      </c>
      <c r="B709" s="159">
        <v>63</v>
      </c>
      <c r="C709" s="159">
        <v>2</v>
      </c>
      <c r="D709" s="159">
        <v>5</v>
      </c>
      <c r="E709" s="159">
        <v>49</v>
      </c>
      <c r="F709" s="159">
        <v>6</v>
      </c>
      <c r="G709" s="159">
        <v>1</v>
      </c>
      <c r="H709" s="159">
        <v>0</v>
      </c>
      <c r="I709" s="159">
        <v>0</v>
      </c>
      <c r="J709" s="159">
        <v>0</v>
      </c>
      <c r="K709" s="159">
        <v>0</v>
      </c>
      <c r="L709" s="159">
        <v>0</v>
      </c>
      <c r="M709" s="159">
        <v>0</v>
      </c>
      <c r="N709" s="159">
        <v>26.3</v>
      </c>
      <c r="O709" s="159">
        <v>31</v>
      </c>
    </row>
    <row r="710" spans="1:15" ht="13.5" customHeight="1" x14ac:dyDescent="0.3">
      <c r="A710" s="160">
        <v>0.78125</v>
      </c>
      <c r="B710" s="159">
        <v>74</v>
      </c>
      <c r="C710" s="159">
        <v>1</v>
      </c>
      <c r="D710" s="159">
        <v>4</v>
      </c>
      <c r="E710" s="159">
        <v>56</v>
      </c>
      <c r="F710" s="159">
        <v>11</v>
      </c>
      <c r="G710" s="159">
        <v>1</v>
      </c>
      <c r="H710" s="159">
        <v>0</v>
      </c>
      <c r="I710" s="159">
        <v>1</v>
      </c>
      <c r="J710" s="159">
        <v>0</v>
      </c>
      <c r="K710" s="159">
        <v>0</v>
      </c>
      <c r="L710" s="159">
        <v>0</v>
      </c>
      <c r="M710" s="159">
        <v>0</v>
      </c>
      <c r="N710" s="159">
        <v>26.9</v>
      </c>
      <c r="O710" s="159">
        <v>34.4</v>
      </c>
    </row>
    <row r="711" spans="1:15" ht="13.5" customHeight="1" x14ac:dyDescent="0.3">
      <c r="A711" s="160">
        <v>0.79166666666666696</v>
      </c>
      <c r="B711" s="159">
        <v>65</v>
      </c>
      <c r="C711" s="159">
        <v>0</v>
      </c>
      <c r="D711" s="159">
        <v>6</v>
      </c>
      <c r="E711" s="159">
        <v>45</v>
      </c>
      <c r="F711" s="159">
        <v>12</v>
      </c>
      <c r="G711" s="159">
        <v>1</v>
      </c>
      <c r="H711" s="159">
        <v>0</v>
      </c>
      <c r="I711" s="159">
        <v>0</v>
      </c>
      <c r="J711" s="159">
        <v>1</v>
      </c>
      <c r="K711" s="159">
        <v>0</v>
      </c>
      <c r="L711" s="159">
        <v>0</v>
      </c>
      <c r="M711" s="159">
        <v>0</v>
      </c>
      <c r="N711" s="159">
        <v>26.7</v>
      </c>
      <c r="O711" s="159">
        <v>30</v>
      </c>
    </row>
    <row r="712" spans="1:15" ht="13.5" customHeight="1" x14ac:dyDescent="0.3">
      <c r="A712" s="160">
        <v>0.80208333333333304</v>
      </c>
      <c r="B712" s="159">
        <v>47</v>
      </c>
      <c r="C712" s="159">
        <v>0</v>
      </c>
      <c r="D712" s="159">
        <v>3</v>
      </c>
      <c r="E712" s="159">
        <v>39</v>
      </c>
      <c r="F712" s="159">
        <v>4</v>
      </c>
      <c r="G712" s="159">
        <v>1</v>
      </c>
      <c r="H712" s="159">
        <v>0</v>
      </c>
      <c r="I712" s="159">
        <v>0</v>
      </c>
      <c r="J712" s="159">
        <v>0</v>
      </c>
      <c r="K712" s="159">
        <v>0</v>
      </c>
      <c r="L712" s="159">
        <v>0</v>
      </c>
      <c r="M712" s="159">
        <v>0</v>
      </c>
      <c r="N712" s="159">
        <v>26.4</v>
      </c>
      <c r="O712" s="159">
        <v>32</v>
      </c>
    </row>
    <row r="713" spans="1:15" ht="13.5" customHeight="1" x14ac:dyDescent="0.3">
      <c r="A713" s="160">
        <v>0.8125</v>
      </c>
      <c r="B713" s="159">
        <v>57</v>
      </c>
      <c r="C713" s="159">
        <v>1</v>
      </c>
      <c r="D713" s="159">
        <v>7</v>
      </c>
      <c r="E713" s="159">
        <v>40</v>
      </c>
      <c r="F713" s="159">
        <v>9</v>
      </c>
      <c r="G713" s="159">
        <v>0</v>
      </c>
      <c r="H713" s="159">
        <v>0</v>
      </c>
      <c r="I713" s="159">
        <v>0</v>
      </c>
      <c r="J713" s="159">
        <v>0</v>
      </c>
      <c r="K713" s="159">
        <v>0</v>
      </c>
      <c r="L713" s="159">
        <v>0</v>
      </c>
      <c r="M713" s="159">
        <v>0</v>
      </c>
      <c r="N713" s="159">
        <v>25.7</v>
      </c>
      <c r="O713" s="159">
        <v>30.6</v>
      </c>
    </row>
    <row r="714" spans="1:15" ht="13.5" customHeight="1" x14ac:dyDescent="0.3">
      <c r="A714" s="160">
        <v>0.82291666666666696</v>
      </c>
      <c r="B714" s="159">
        <v>36</v>
      </c>
      <c r="C714" s="159">
        <v>0</v>
      </c>
      <c r="D714" s="159">
        <v>4</v>
      </c>
      <c r="E714" s="159">
        <v>27</v>
      </c>
      <c r="F714" s="159">
        <v>2</v>
      </c>
      <c r="G714" s="159">
        <v>2</v>
      </c>
      <c r="H714" s="159">
        <v>1</v>
      </c>
      <c r="I714" s="159">
        <v>0</v>
      </c>
      <c r="J714" s="159">
        <v>0</v>
      </c>
      <c r="K714" s="159">
        <v>0</v>
      </c>
      <c r="L714" s="159">
        <v>0</v>
      </c>
      <c r="M714" s="159">
        <v>0</v>
      </c>
      <c r="N714" s="159">
        <v>28.5</v>
      </c>
      <c r="O714" s="159">
        <v>32.4</v>
      </c>
    </row>
    <row r="715" spans="1:15" ht="13.5" customHeight="1" x14ac:dyDescent="0.3">
      <c r="A715" s="160">
        <v>0.83333333333333304</v>
      </c>
      <c r="B715" s="159">
        <v>23</v>
      </c>
      <c r="C715" s="159">
        <v>0</v>
      </c>
      <c r="D715" s="159">
        <v>3</v>
      </c>
      <c r="E715" s="159">
        <v>18</v>
      </c>
      <c r="F715" s="159">
        <v>2</v>
      </c>
      <c r="G715" s="159">
        <v>0</v>
      </c>
      <c r="H715" s="159">
        <v>0</v>
      </c>
      <c r="I715" s="159">
        <v>0</v>
      </c>
      <c r="J715" s="159">
        <v>0</v>
      </c>
      <c r="K715" s="159">
        <v>0</v>
      </c>
      <c r="L715" s="159">
        <v>0</v>
      </c>
      <c r="M715" s="159">
        <v>0</v>
      </c>
      <c r="N715" s="159">
        <v>25.8</v>
      </c>
      <c r="O715" s="159">
        <v>30.7</v>
      </c>
    </row>
    <row r="716" spans="1:15" ht="13.5" customHeight="1" x14ac:dyDescent="0.3">
      <c r="A716" s="160">
        <v>0.84375</v>
      </c>
      <c r="B716" s="159">
        <v>50</v>
      </c>
      <c r="C716" s="159">
        <v>0</v>
      </c>
      <c r="D716" s="159">
        <v>5</v>
      </c>
      <c r="E716" s="159">
        <v>37</v>
      </c>
      <c r="F716" s="159">
        <v>7</v>
      </c>
      <c r="G716" s="159">
        <v>1</v>
      </c>
      <c r="H716" s="159">
        <v>0</v>
      </c>
      <c r="I716" s="159">
        <v>0</v>
      </c>
      <c r="J716" s="159">
        <v>0</v>
      </c>
      <c r="K716" s="159">
        <v>0</v>
      </c>
      <c r="L716" s="159">
        <v>0</v>
      </c>
      <c r="M716" s="159">
        <v>0</v>
      </c>
      <c r="N716" s="159">
        <v>26.3</v>
      </c>
      <c r="O716" s="159">
        <v>31.2</v>
      </c>
    </row>
    <row r="717" spans="1:15" ht="13.5" customHeight="1" x14ac:dyDescent="0.3">
      <c r="A717" s="160">
        <v>0.85416666666666696</v>
      </c>
      <c r="B717" s="159">
        <v>39</v>
      </c>
      <c r="C717" s="159">
        <v>4</v>
      </c>
      <c r="D717" s="159">
        <v>4</v>
      </c>
      <c r="E717" s="159">
        <v>26</v>
      </c>
      <c r="F717" s="159">
        <v>5</v>
      </c>
      <c r="G717" s="159">
        <v>0</v>
      </c>
      <c r="H717" s="159">
        <v>0</v>
      </c>
      <c r="I717" s="159">
        <v>0</v>
      </c>
      <c r="J717" s="159">
        <v>0</v>
      </c>
      <c r="K717" s="159">
        <v>0</v>
      </c>
      <c r="L717" s="159">
        <v>0</v>
      </c>
      <c r="M717" s="159">
        <v>0</v>
      </c>
      <c r="N717" s="159">
        <v>26.3</v>
      </c>
      <c r="O717" s="159">
        <v>32.6</v>
      </c>
    </row>
    <row r="718" spans="1:15" ht="13.5" customHeight="1" x14ac:dyDescent="0.3">
      <c r="A718" s="160">
        <v>0.86458333333333304</v>
      </c>
      <c r="B718" s="159">
        <v>31</v>
      </c>
      <c r="C718" s="159">
        <v>2</v>
      </c>
      <c r="D718" s="159">
        <v>4</v>
      </c>
      <c r="E718" s="159">
        <v>23</v>
      </c>
      <c r="F718" s="159">
        <v>2</v>
      </c>
      <c r="G718" s="159">
        <v>0</v>
      </c>
      <c r="H718" s="159">
        <v>0</v>
      </c>
      <c r="I718" s="159">
        <v>0</v>
      </c>
      <c r="J718" s="159">
        <v>0</v>
      </c>
      <c r="K718" s="159">
        <v>0</v>
      </c>
      <c r="L718" s="159">
        <v>0</v>
      </c>
      <c r="M718" s="159">
        <v>0</v>
      </c>
      <c r="N718" s="159">
        <v>25.8</v>
      </c>
      <c r="O718" s="159">
        <v>30</v>
      </c>
    </row>
    <row r="719" spans="1:15" ht="13.5" customHeight="1" x14ac:dyDescent="0.3">
      <c r="A719" s="160">
        <v>0.875</v>
      </c>
      <c r="B719" s="159">
        <v>28</v>
      </c>
      <c r="C719" s="159">
        <v>0</v>
      </c>
      <c r="D719" s="159">
        <v>7</v>
      </c>
      <c r="E719" s="159">
        <v>19</v>
      </c>
      <c r="F719" s="159">
        <v>2</v>
      </c>
      <c r="G719" s="159">
        <v>0</v>
      </c>
      <c r="H719" s="159">
        <v>0</v>
      </c>
      <c r="I719" s="159">
        <v>0</v>
      </c>
      <c r="J719" s="159">
        <v>0</v>
      </c>
      <c r="K719" s="159">
        <v>0</v>
      </c>
      <c r="L719" s="159">
        <v>0</v>
      </c>
      <c r="M719" s="159">
        <v>0</v>
      </c>
      <c r="N719" s="159">
        <v>24.9</v>
      </c>
      <c r="O719" s="159">
        <v>30.3</v>
      </c>
    </row>
    <row r="720" spans="1:15" ht="13.5" customHeight="1" x14ac:dyDescent="0.3">
      <c r="A720" s="160">
        <v>0.88541666666666696</v>
      </c>
      <c r="B720" s="159">
        <v>23</v>
      </c>
      <c r="C720" s="159">
        <v>0</v>
      </c>
      <c r="D720" s="159">
        <v>5</v>
      </c>
      <c r="E720" s="159">
        <v>15</v>
      </c>
      <c r="F720" s="159">
        <v>3</v>
      </c>
      <c r="G720" s="159">
        <v>0</v>
      </c>
      <c r="H720" s="159">
        <v>0</v>
      </c>
      <c r="I720" s="159">
        <v>0</v>
      </c>
      <c r="J720" s="159">
        <v>0</v>
      </c>
      <c r="K720" s="159">
        <v>0</v>
      </c>
      <c r="L720" s="159">
        <v>0</v>
      </c>
      <c r="M720" s="159">
        <v>0</v>
      </c>
      <c r="N720" s="159">
        <v>28.1</v>
      </c>
      <c r="O720" s="159">
        <v>32</v>
      </c>
    </row>
    <row r="721" spans="1:33" ht="13.5" customHeight="1" x14ac:dyDescent="0.3">
      <c r="A721" s="160">
        <v>0.89583333333333304</v>
      </c>
      <c r="B721" s="159">
        <v>21</v>
      </c>
      <c r="C721" s="159">
        <v>1</v>
      </c>
      <c r="D721" s="159">
        <v>1</v>
      </c>
      <c r="E721" s="159">
        <v>16</v>
      </c>
      <c r="F721" s="159">
        <v>2</v>
      </c>
      <c r="G721" s="159">
        <v>1</v>
      </c>
      <c r="H721" s="159">
        <v>0</v>
      </c>
      <c r="I721" s="159">
        <v>0</v>
      </c>
      <c r="J721" s="159">
        <v>0</v>
      </c>
      <c r="K721" s="159">
        <v>0</v>
      </c>
      <c r="L721" s="159">
        <v>0</v>
      </c>
      <c r="M721" s="159">
        <v>0</v>
      </c>
      <c r="N721" s="159">
        <v>27.1</v>
      </c>
      <c r="O721" s="159">
        <v>31.1</v>
      </c>
    </row>
    <row r="722" spans="1:33" ht="13.5" customHeight="1" x14ac:dyDescent="0.3">
      <c r="A722" s="160">
        <v>0.90625</v>
      </c>
      <c r="B722" s="159">
        <v>31</v>
      </c>
      <c r="C722" s="159">
        <v>0</v>
      </c>
      <c r="D722" s="159">
        <v>6</v>
      </c>
      <c r="E722" s="159">
        <v>21</v>
      </c>
      <c r="F722" s="159">
        <v>2</v>
      </c>
      <c r="G722" s="159">
        <v>1</v>
      </c>
      <c r="H722" s="159">
        <v>0</v>
      </c>
      <c r="I722" s="159">
        <v>0</v>
      </c>
      <c r="J722" s="159">
        <v>1</v>
      </c>
      <c r="K722" s="159">
        <v>0</v>
      </c>
      <c r="L722" s="159">
        <v>0</v>
      </c>
      <c r="M722" s="159">
        <v>0</v>
      </c>
      <c r="N722" s="159">
        <v>25.9</v>
      </c>
      <c r="O722" s="159">
        <v>33.299999999999997</v>
      </c>
    </row>
    <row r="723" spans="1:33" ht="13.5" customHeight="1" x14ac:dyDescent="0.3">
      <c r="A723" s="160">
        <v>0.91666666666666696</v>
      </c>
      <c r="B723" s="159">
        <v>13</v>
      </c>
      <c r="C723" s="159">
        <v>2</v>
      </c>
      <c r="D723" s="159">
        <v>2</v>
      </c>
      <c r="E723" s="159">
        <v>6</v>
      </c>
      <c r="F723" s="159">
        <v>2</v>
      </c>
      <c r="G723" s="159">
        <v>0</v>
      </c>
      <c r="H723" s="159">
        <v>0</v>
      </c>
      <c r="I723" s="159">
        <v>0</v>
      </c>
      <c r="J723" s="159">
        <v>1</v>
      </c>
      <c r="K723" s="159">
        <v>0</v>
      </c>
      <c r="L723" s="159">
        <v>0</v>
      </c>
      <c r="M723" s="159">
        <v>0</v>
      </c>
      <c r="N723" s="159">
        <v>22.1</v>
      </c>
      <c r="O723" s="159">
        <v>28.5</v>
      </c>
    </row>
    <row r="724" spans="1:33" ht="13.5" customHeight="1" x14ac:dyDescent="0.3">
      <c r="A724" s="160">
        <v>0.92708333333333304</v>
      </c>
      <c r="B724" s="159">
        <v>23</v>
      </c>
      <c r="C724" s="159">
        <v>0</v>
      </c>
      <c r="D724" s="159">
        <v>5</v>
      </c>
      <c r="E724" s="159">
        <v>16</v>
      </c>
      <c r="F724" s="159">
        <v>2</v>
      </c>
      <c r="G724" s="159">
        <v>0</v>
      </c>
      <c r="H724" s="159">
        <v>0</v>
      </c>
      <c r="I724" s="159">
        <v>0</v>
      </c>
      <c r="J724" s="159">
        <v>0</v>
      </c>
      <c r="K724" s="159">
        <v>0</v>
      </c>
      <c r="L724" s="159">
        <v>0</v>
      </c>
      <c r="M724" s="159">
        <v>0</v>
      </c>
      <c r="N724" s="159">
        <v>25.2</v>
      </c>
      <c r="O724" s="159">
        <v>33</v>
      </c>
    </row>
    <row r="725" spans="1:33" ht="13.5" customHeight="1" x14ac:dyDescent="0.3">
      <c r="A725" s="160">
        <v>0.9375</v>
      </c>
      <c r="B725" s="159">
        <v>19</v>
      </c>
      <c r="C725" s="159">
        <v>0</v>
      </c>
      <c r="D725" s="159">
        <v>0</v>
      </c>
      <c r="E725" s="159">
        <v>19</v>
      </c>
      <c r="F725" s="159">
        <v>0</v>
      </c>
      <c r="G725" s="159">
        <v>0</v>
      </c>
      <c r="H725" s="159">
        <v>0</v>
      </c>
      <c r="I725" s="159">
        <v>0</v>
      </c>
      <c r="J725" s="159">
        <v>0</v>
      </c>
      <c r="K725" s="159">
        <v>0</v>
      </c>
      <c r="L725" s="159">
        <v>0</v>
      </c>
      <c r="M725" s="159">
        <v>0</v>
      </c>
      <c r="N725" s="159">
        <v>26.1</v>
      </c>
      <c r="O725" s="159">
        <v>30.3</v>
      </c>
    </row>
    <row r="726" spans="1:33" ht="13.5" customHeight="1" x14ac:dyDescent="0.3">
      <c r="A726" s="160">
        <v>0.94791666666666696</v>
      </c>
      <c r="B726" s="159">
        <v>31</v>
      </c>
      <c r="C726" s="159">
        <v>1</v>
      </c>
      <c r="D726" s="159">
        <v>1</v>
      </c>
      <c r="E726" s="159">
        <v>19</v>
      </c>
      <c r="F726" s="159">
        <v>8</v>
      </c>
      <c r="G726" s="159">
        <v>1</v>
      </c>
      <c r="H726" s="159">
        <v>0</v>
      </c>
      <c r="I726" s="159">
        <v>0</v>
      </c>
      <c r="J726" s="159">
        <v>1</v>
      </c>
      <c r="K726" s="159">
        <v>0</v>
      </c>
      <c r="L726" s="159">
        <v>0</v>
      </c>
      <c r="M726" s="159">
        <v>0</v>
      </c>
      <c r="N726" s="159">
        <v>27.1</v>
      </c>
      <c r="O726" s="159">
        <v>30.6</v>
      </c>
    </row>
    <row r="727" spans="1:33" ht="13.5" customHeight="1" x14ac:dyDescent="0.3">
      <c r="A727" s="160">
        <v>0.95833333333333304</v>
      </c>
      <c r="B727" s="159">
        <v>35</v>
      </c>
      <c r="C727" s="159">
        <v>2</v>
      </c>
      <c r="D727" s="159">
        <v>0</v>
      </c>
      <c r="E727" s="159">
        <v>26</v>
      </c>
      <c r="F727" s="159">
        <v>6</v>
      </c>
      <c r="G727" s="159">
        <v>1</v>
      </c>
      <c r="H727" s="159">
        <v>0</v>
      </c>
      <c r="I727" s="159">
        <v>0</v>
      </c>
      <c r="J727" s="159">
        <v>0</v>
      </c>
      <c r="K727" s="159">
        <v>0</v>
      </c>
      <c r="L727" s="159">
        <v>0</v>
      </c>
      <c r="M727" s="159">
        <v>0</v>
      </c>
      <c r="N727" s="159">
        <v>25.1</v>
      </c>
      <c r="O727" s="159">
        <v>29.9</v>
      </c>
    </row>
    <row r="728" spans="1:33" ht="13.5" customHeight="1" x14ac:dyDescent="0.3">
      <c r="A728" s="160">
        <v>0.96875</v>
      </c>
      <c r="B728" s="159">
        <v>30</v>
      </c>
      <c r="C728" s="159">
        <v>1</v>
      </c>
      <c r="D728" s="159">
        <v>0</v>
      </c>
      <c r="E728" s="159">
        <v>25</v>
      </c>
      <c r="F728" s="159">
        <v>3</v>
      </c>
      <c r="G728" s="159">
        <v>0</v>
      </c>
      <c r="H728" s="159">
        <v>0</v>
      </c>
      <c r="I728" s="159">
        <v>0</v>
      </c>
      <c r="J728" s="159">
        <v>1</v>
      </c>
      <c r="K728" s="159">
        <v>0</v>
      </c>
      <c r="L728" s="159">
        <v>0</v>
      </c>
      <c r="M728" s="159">
        <v>0</v>
      </c>
      <c r="N728" s="159">
        <v>26.2</v>
      </c>
      <c r="O728" s="159">
        <v>31.2</v>
      </c>
    </row>
    <row r="729" spans="1:33" ht="13.5" customHeight="1" x14ac:dyDescent="0.3">
      <c r="A729" s="160">
        <v>0.97916666666666696</v>
      </c>
      <c r="B729" s="159">
        <v>28</v>
      </c>
      <c r="C729" s="159">
        <v>0</v>
      </c>
      <c r="D729" s="159">
        <v>1</v>
      </c>
      <c r="E729" s="159">
        <v>23</v>
      </c>
      <c r="F729" s="159">
        <v>4</v>
      </c>
      <c r="G729" s="159">
        <v>0</v>
      </c>
      <c r="H729" s="159">
        <v>0</v>
      </c>
      <c r="I729" s="159">
        <v>0</v>
      </c>
      <c r="J729" s="159">
        <v>0</v>
      </c>
      <c r="K729" s="159">
        <v>0</v>
      </c>
      <c r="L729" s="159">
        <v>0</v>
      </c>
      <c r="M729" s="159">
        <v>0</v>
      </c>
      <c r="N729" s="159">
        <v>27.3</v>
      </c>
      <c r="O729" s="159">
        <v>32</v>
      </c>
    </row>
    <row r="730" spans="1:33" ht="13.5" customHeight="1" thickBot="1" x14ac:dyDescent="0.35">
      <c r="A730" s="161">
        <v>0.98958333333333304</v>
      </c>
      <c r="B730" s="159">
        <v>19</v>
      </c>
      <c r="C730" s="159">
        <v>0</v>
      </c>
      <c r="D730" s="159">
        <v>2</v>
      </c>
      <c r="E730" s="159">
        <v>13</v>
      </c>
      <c r="F730" s="159">
        <v>4</v>
      </c>
      <c r="G730" s="159">
        <v>0</v>
      </c>
      <c r="H730" s="159">
        <v>0</v>
      </c>
      <c r="I730" s="159">
        <v>0</v>
      </c>
      <c r="J730" s="159">
        <v>0</v>
      </c>
      <c r="K730" s="159">
        <v>0</v>
      </c>
      <c r="L730" s="159">
        <v>0</v>
      </c>
      <c r="M730" s="159">
        <v>0</v>
      </c>
      <c r="N730" s="159">
        <v>26.4</v>
      </c>
      <c r="O730" s="159">
        <v>34.799999999999997</v>
      </c>
    </row>
    <row r="731" spans="1:33" ht="13.5" customHeight="1" thickTop="1" x14ac:dyDescent="0.3">
      <c r="A731" s="162" t="s">
        <v>89</v>
      </c>
      <c r="B731" s="163">
        <f t="shared" ref="B731:M731" si="94">SUM(B663:B710)</f>
        <v>3260</v>
      </c>
      <c r="C731" s="163">
        <f t="shared" si="94"/>
        <v>100</v>
      </c>
      <c r="D731" s="163">
        <f t="shared" si="94"/>
        <v>171</v>
      </c>
      <c r="E731" s="163">
        <f t="shared" si="94"/>
        <v>2557</v>
      </c>
      <c r="F731" s="163">
        <f t="shared" si="94"/>
        <v>367</v>
      </c>
      <c r="G731" s="163">
        <f t="shared" si="94"/>
        <v>40</v>
      </c>
      <c r="H731" s="163">
        <f t="shared" si="94"/>
        <v>1</v>
      </c>
      <c r="I731" s="163">
        <f t="shared" si="94"/>
        <v>9</v>
      </c>
      <c r="J731" s="163">
        <f t="shared" si="94"/>
        <v>14</v>
      </c>
      <c r="K731" s="163">
        <f t="shared" si="94"/>
        <v>0</v>
      </c>
      <c r="L731" s="163">
        <f t="shared" si="94"/>
        <v>1</v>
      </c>
      <c r="M731" s="163">
        <f t="shared" si="94"/>
        <v>0</v>
      </c>
      <c r="N731" s="164">
        <v>24.7</v>
      </c>
      <c r="O731" s="164">
        <v>29.2</v>
      </c>
    </row>
    <row r="732" spans="1:33" ht="13.5" customHeight="1" x14ac:dyDescent="0.3">
      <c r="A732" s="165" t="s">
        <v>91</v>
      </c>
      <c r="B732" s="159">
        <f t="shared" ref="B732:M732" si="95">SUM(B659:B722)</f>
        <v>3761</v>
      </c>
      <c r="C732" s="159">
        <f t="shared" si="95"/>
        <v>111</v>
      </c>
      <c r="D732" s="159">
        <f t="shared" si="95"/>
        <v>230</v>
      </c>
      <c r="E732" s="159">
        <f t="shared" si="95"/>
        <v>2913</v>
      </c>
      <c r="F732" s="159">
        <f t="shared" si="95"/>
        <v>429</v>
      </c>
      <c r="G732" s="159">
        <f t="shared" si="95"/>
        <v>50</v>
      </c>
      <c r="H732" s="159">
        <f t="shared" si="95"/>
        <v>2</v>
      </c>
      <c r="I732" s="159">
        <f t="shared" si="95"/>
        <v>9</v>
      </c>
      <c r="J732" s="159">
        <f t="shared" si="95"/>
        <v>16</v>
      </c>
      <c r="K732" s="159">
        <f t="shared" si="95"/>
        <v>0</v>
      </c>
      <c r="L732" s="159">
        <f t="shared" si="95"/>
        <v>1</v>
      </c>
      <c r="M732" s="159">
        <f t="shared" si="95"/>
        <v>0</v>
      </c>
      <c r="N732" s="166">
        <v>24.9</v>
      </c>
      <c r="O732" s="166">
        <v>29.4</v>
      </c>
    </row>
    <row r="733" spans="1:33" ht="13.5" customHeight="1" x14ac:dyDescent="0.3">
      <c r="A733" s="159" t="s">
        <v>92</v>
      </c>
      <c r="B733" s="159">
        <f t="shared" ref="B733:M733" si="96">SUM(B659:B730)</f>
        <v>3959</v>
      </c>
      <c r="C733" s="159">
        <f t="shared" si="96"/>
        <v>117</v>
      </c>
      <c r="D733" s="159">
        <f t="shared" si="96"/>
        <v>241</v>
      </c>
      <c r="E733" s="159">
        <f t="shared" si="96"/>
        <v>3060</v>
      </c>
      <c r="F733" s="159">
        <f t="shared" si="96"/>
        <v>458</v>
      </c>
      <c r="G733" s="159">
        <f t="shared" si="96"/>
        <v>52</v>
      </c>
      <c r="H733" s="159">
        <f t="shared" si="96"/>
        <v>2</v>
      </c>
      <c r="I733" s="159">
        <f t="shared" si="96"/>
        <v>9</v>
      </c>
      <c r="J733" s="159">
        <f t="shared" si="96"/>
        <v>19</v>
      </c>
      <c r="K733" s="159">
        <f t="shared" si="96"/>
        <v>0</v>
      </c>
      <c r="L733" s="159">
        <f t="shared" si="96"/>
        <v>1</v>
      </c>
      <c r="M733" s="159">
        <f t="shared" si="96"/>
        <v>0</v>
      </c>
      <c r="N733" s="166">
        <v>25</v>
      </c>
      <c r="O733" s="166">
        <v>29.5</v>
      </c>
    </row>
    <row r="734" spans="1:33" ht="13.5" customHeight="1" thickBot="1" x14ac:dyDescent="0.35">
      <c r="A734" s="167" t="s">
        <v>93</v>
      </c>
      <c r="B734" s="167">
        <f t="shared" ref="B734:M734" si="97">SUM(B635:B730)</f>
        <v>4183</v>
      </c>
      <c r="C734" s="167">
        <f t="shared" si="97"/>
        <v>124</v>
      </c>
      <c r="D734" s="167">
        <f t="shared" si="97"/>
        <v>259</v>
      </c>
      <c r="E734" s="167">
        <f t="shared" si="97"/>
        <v>3221</v>
      </c>
      <c r="F734" s="167">
        <f t="shared" si="97"/>
        <v>495</v>
      </c>
      <c r="G734" s="167">
        <f t="shared" si="97"/>
        <v>53</v>
      </c>
      <c r="H734" s="167">
        <f t="shared" si="97"/>
        <v>2</v>
      </c>
      <c r="I734" s="167">
        <f t="shared" si="97"/>
        <v>9</v>
      </c>
      <c r="J734" s="167">
        <f t="shared" si="97"/>
        <v>19</v>
      </c>
      <c r="K734" s="167">
        <f t="shared" si="97"/>
        <v>0</v>
      </c>
      <c r="L734" s="167">
        <f t="shared" si="97"/>
        <v>1</v>
      </c>
      <c r="M734" s="167">
        <f t="shared" si="97"/>
        <v>0</v>
      </c>
      <c r="N734" s="168">
        <v>25.1</v>
      </c>
      <c r="O734" s="168">
        <v>29.7</v>
      </c>
      <c r="AG734" s="425"/>
    </row>
    <row r="735" spans="1:33" ht="13.5" customHeight="1" thickTop="1" x14ac:dyDescent="0.3">
      <c r="N735" s="169"/>
      <c r="O735" s="169"/>
      <c r="AG735" s="425"/>
    </row>
    <row r="736" spans="1:33" ht="13.5" customHeight="1" thickBot="1" x14ac:dyDescent="0.35">
      <c r="A736" s="170" t="s">
        <v>16</v>
      </c>
      <c r="B736" s="171" t="str">
        <f>TEXT(C736,"dddd")</f>
        <v>Monday</v>
      </c>
      <c r="C736" s="171">
        <f>C632+1</f>
        <v>45453</v>
      </c>
      <c r="D736" s="170"/>
      <c r="E736" s="170"/>
      <c r="F736" s="170"/>
      <c r="G736" s="170"/>
      <c r="H736" s="170"/>
      <c r="I736" s="170"/>
      <c r="J736" s="170"/>
      <c r="K736" s="170"/>
      <c r="L736" s="170"/>
      <c r="M736" s="170"/>
      <c r="N736" s="170"/>
      <c r="O736" s="170"/>
      <c r="AG736" s="425"/>
    </row>
    <row r="737" spans="1:33" ht="13.5" customHeight="1" thickTop="1" thickBot="1" x14ac:dyDescent="0.35">
      <c r="A737" s="170"/>
      <c r="B737" s="535" t="s">
        <v>74</v>
      </c>
      <c r="C737" s="535" t="s">
        <v>75</v>
      </c>
      <c r="D737" s="535" t="s">
        <v>76</v>
      </c>
      <c r="E737" s="535" t="s">
        <v>77</v>
      </c>
      <c r="F737" s="535" t="s">
        <v>78</v>
      </c>
      <c r="G737" s="535" t="s">
        <v>79</v>
      </c>
      <c r="H737" s="535" t="s">
        <v>80</v>
      </c>
      <c r="I737" s="535" t="s">
        <v>81</v>
      </c>
      <c r="J737" s="535" t="s">
        <v>82</v>
      </c>
      <c r="K737" s="535" t="s">
        <v>83</v>
      </c>
      <c r="L737" s="535" t="s">
        <v>84</v>
      </c>
      <c r="M737" s="535" t="s">
        <v>85</v>
      </c>
      <c r="N737" s="537" t="s">
        <v>86</v>
      </c>
      <c r="O737" s="537" t="s">
        <v>87</v>
      </c>
      <c r="AG737" s="425"/>
    </row>
    <row r="738" spans="1:33" ht="13.5" customHeight="1" thickTop="1" thickBot="1" x14ac:dyDescent="0.35">
      <c r="A738" s="173" t="s">
        <v>56</v>
      </c>
      <c r="B738" s="536"/>
      <c r="C738" s="536"/>
      <c r="D738" s="536"/>
      <c r="E738" s="536"/>
      <c r="F738" s="536"/>
      <c r="G738" s="536"/>
      <c r="H738" s="536"/>
      <c r="I738" s="536"/>
      <c r="J738" s="536"/>
      <c r="K738" s="536"/>
      <c r="L738" s="536"/>
      <c r="M738" s="536"/>
      <c r="N738" s="538"/>
      <c r="O738" s="538"/>
      <c r="AG738" s="423"/>
    </row>
    <row r="739" spans="1:33" ht="13.5" customHeight="1" thickTop="1" x14ac:dyDescent="0.3">
      <c r="A739" s="158">
        <v>0</v>
      </c>
      <c r="B739" s="159">
        <v>7</v>
      </c>
      <c r="C739" s="159">
        <v>0</v>
      </c>
      <c r="D739" s="159">
        <v>1</v>
      </c>
      <c r="E739" s="159">
        <v>5</v>
      </c>
      <c r="F739" s="159">
        <v>1</v>
      </c>
      <c r="G739" s="159">
        <v>0</v>
      </c>
      <c r="H739" s="159">
        <v>0</v>
      </c>
      <c r="I739" s="159">
        <v>0</v>
      </c>
      <c r="J739" s="159">
        <v>0</v>
      </c>
      <c r="K739" s="159">
        <v>0</v>
      </c>
      <c r="L739" s="159">
        <v>0</v>
      </c>
      <c r="M739" s="159">
        <v>0</v>
      </c>
      <c r="N739" s="159">
        <v>30</v>
      </c>
      <c r="O739" s="159" t="s">
        <v>102</v>
      </c>
      <c r="AG739" s="423"/>
    </row>
    <row r="740" spans="1:33" ht="13.5" customHeight="1" x14ac:dyDescent="0.3">
      <c r="A740" s="160">
        <v>1.0416666666666666E-2</v>
      </c>
      <c r="B740" s="159">
        <v>10</v>
      </c>
      <c r="C740" s="159">
        <v>0</v>
      </c>
      <c r="D740" s="159">
        <v>0</v>
      </c>
      <c r="E740" s="159">
        <v>7</v>
      </c>
      <c r="F740" s="159">
        <v>3</v>
      </c>
      <c r="G740" s="159">
        <v>0</v>
      </c>
      <c r="H740" s="159">
        <v>0</v>
      </c>
      <c r="I740" s="159">
        <v>0</v>
      </c>
      <c r="J740" s="159">
        <v>0</v>
      </c>
      <c r="K740" s="159">
        <v>0</v>
      </c>
      <c r="L740" s="159">
        <v>0</v>
      </c>
      <c r="M740" s="159">
        <v>0</v>
      </c>
      <c r="N740" s="159">
        <v>23.6</v>
      </c>
      <c r="O740" s="159" t="s">
        <v>102</v>
      </c>
      <c r="AG740" s="423"/>
    </row>
    <row r="741" spans="1:33" ht="13.5" customHeight="1" x14ac:dyDescent="0.3">
      <c r="A741" s="160">
        <v>2.0833333333333332E-2</v>
      </c>
      <c r="B741" s="159">
        <v>5</v>
      </c>
      <c r="C741" s="159">
        <v>0</v>
      </c>
      <c r="D741" s="159">
        <v>0</v>
      </c>
      <c r="E741" s="159">
        <v>5</v>
      </c>
      <c r="F741" s="159">
        <v>0</v>
      </c>
      <c r="G741" s="159">
        <v>0</v>
      </c>
      <c r="H741" s="159">
        <v>0</v>
      </c>
      <c r="I741" s="159">
        <v>0</v>
      </c>
      <c r="J741" s="159">
        <v>0</v>
      </c>
      <c r="K741" s="159">
        <v>0</v>
      </c>
      <c r="L741" s="159">
        <v>0</v>
      </c>
      <c r="M741" s="159">
        <v>0</v>
      </c>
      <c r="N741" s="159">
        <v>23.2</v>
      </c>
      <c r="O741" s="159" t="s">
        <v>102</v>
      </c>
      <c r="AG741" s="423"/>
    </row>
    <row r="742" spans="1:33" ht="13.5" customHeight="1" x14ac:dyDescent="0.3">
      <c r="A742" s="160">
        <v>3.125E-2</v>
      </c>
      <c r="B742" s="159">
        <v>7</v>
      </c>
      <c r="C742" s="159">
        <v>0</v>
      </c>
      <c r="D742" s="159">
        <v>2</v>
      </c>
      <c r="E742" s="159">
        <v>4</v>
      </c>
      <c r="F742" s="159">
        <v>1</v>
      </c>
      <c r="G742" s="159">
        <v>0</v>
      </c>
      <c r="H742" s="159">
        <v>0</v>
      </c>
      <c r="I742" s="159">
        <v>0</v>
      </c>
      <c r="J742" s="159">
        <v>0</v>
      </c>
      <c r="K742" s="159">
        <v>0</v>
      </c>
      <c r="L742" s="159">
        <v>0</v>
      </c>
      <c r="M742" s="159">
        <v>0</v>
      </c>
      <c r="N742" s="159">
        <v>28.8</v>
      </c>
      <c r="O742" s="159" t="s">
        <v>102</v>
      </c>
    </row>
    <row r="743" spans="1:33" ht="13.5" customHeight="1" x14ac:dyDescent="0.3">
      <c r="A743" s="160">
        <v>4.1666666666666664E-2</v>
      </c>
      <c r="B743" s="159">
        <v>2</v>
      </c>
      <c r="C743" s="159">
        <v>0</v>
      </c>
      <c r="D743" s="159">
        <v>0</v>
      </c>
      <c r="E743" s="159">
        <v>2</v>
      </c>
      <c r="F743" s="159">
        <v>0</v>
      </c>
      <c r="G743" s="159">
        <v>0</v>
      </c>
      <c r="H743" s="159">
        <v>0</v>
      </c>
      <c r="I743" s="159">
        <v>0</v>
      </c>
      <c r="J743" s="159">
        <v>0</v>
      </c>
      <c r="K743" s="159">
        <v>0</v>
      </c>
      <c r="L743" s="159">
        <v>0</v>
      </c>
      <c r="M743" s="159">
        <v>0</v>
      </c>
      <c r="N743" s="159">
        <v>21.7</v>
      </c>
      <c r="O743" s="159" t="s">
        <v>102</v>
      </c>
    </row>
    <row r="744" spans="1:33" ht="13.5" customHeight="1" x14ac:dyDescent="0.3">
      <c r="A744" s="160">
        <v>5.2083333333333336E-2</v>
      </c>
      <c r="B744" s="159">
        <v>6</v>
      </c>
      <c r="C744" s="159">
        <v>2</v>
      </c>
      <c r="D744" s="159">
        <v>1</v>
      </c>
      <c r="E744" s="159">
        <v>2</v>
      </c>
      <c r="F744" s="159">
        <v>0</v>
      </c>
      <c r="G744" s="159">
        <v>1</v>
      </c>
      <c r="H744" s="159">
        <v>0</v>
      </c>
      <c r="I744" s="159">
        <v>0</v>
      </c>
      <c r="J744" s="159">
        <v>0</v>
      </c>
      <c r="K744" s="159">
        <v>0</v>
      </c>
      <c r="L744" s="159">
        <v>0</v>
      </c>
      <c r="M744" s="159">
        <v>0</v>
      </c>
      <c r="N744" s="159">
        <v>24</v>
      </c>
      <c r="O744" s="159" t="s">
        <v>102</v>
      </c>
    </row>
    <row r="745" spans="1:33" ht="13.5" customHeight="1" x14ac:dyDescent="0.3">
      <c r="A745" s="160">
        <v>6.25E-2</v>
      </c>
      <c r="B745" s="159">
        <v>4</v>
      </c>
      <c r="C745" s="159">
        <v>0</v>
      </c>
      <c r="D745" s="159">
        <v>1</v>
      </c>
      <c r="E745" s="159">
        <v>1</v>
      </c>
      <c r="F745" s="159">
        <v>2</v>
      </c>
      <c r="G745" s="159">
        <v>0</v>
      </c>
      <c r="H745" s="159">
        <v>0</v>
      </c>
      <c r="I745" s="159">
        <v>0</v>
      </c>
      <c r="J745" s="159">
        <v>0</v>
      </c>
      <c r="K745" s="159">
        <v>0</v>
      </c>
      <c r="L745" s="159">
        <v>0</v>
      </c>
      <c r="M745" s="159">
        <v>0</v>
      </c>
      <c r="N745" s="159">
        <v>26.5</v>
      </c>
      <c r="O745" s="159" t="s">
        <v>102</v>
      </c>
    </row>
    <row r="746" spans="1:33" ht="13.5" customHeight="1" x14ac:dyDescent="0.3">
      <c r="A746" s="160">
        <v>7.2916666666666699E-2</v>
      </c>
      <c r="B746" s="159">
        <v>4</v>
      </c>
      <c r="C746" s="159">
        <v>0</v>
      </c>
      <c r="D746" s="159">
        <v>0</v>
      </c>
      <c r="E746" s="159">
        <v>4</v>
      </c>
      <c r="F746" s="159">
        <v>0</v>
      </c>
      <c r="G746" s="159">
        <v>0</v>
      </c>
      <c r="H746" s="159">
        <v>0</v>
      </c>
      <c r="I746" s="159">
        <v>0</v>
      </c>
      <c r="J746" s="159">
        <v>0</v>
      </c>
      <c r="K746" s="159">
        <v>0</v>
      </c>
      <c r="L746" s="159">
        <v>0</v>
      </c>
      <c r="M746" s="159">
        <v>0</v>
      </c>
      <c r="N746" s="159">
        <v>29.8</v>
      </c>
      <c r="O746" s="159" t="s">
        <v>102</v>
      </c>
    </row>
    <row r="747" spans="1:33" ht="13.5" customHeight="1" x14ac:dyDescent="0.3">
      <c r="A747" s="160">
        <v>8.3333333333333301E-2</v>
      </c>
      <c r="B747" s="159">
        <v>7</v>
      </c>
      <c r="C747" s="159">
        <v>0</v>
      </c>
      <c r="D747" s="159">
        <v>1</v>
      </c>
      <c r="E747" s="159">
        <v>4</v>
      </c>
      <c r="F747" s="159">
        <v>2</v>
      </c>
      <c r="G747" s="159">
        <v>0</v>
      </c>
      <c r="H747" s="159">
        <v>0</v>
      </c>
      <c r="I747" s="159">
        <v>0</v>
      </c>
      <c r="J747" s="159">
        <v>0</v>
      </c>
      <c r="K747" s="159">
        <v>0</v>
      </c>
      <c r="L747" s="159">
        <v>0</v>
      </c>
      <c r="M747" s="159">
        <v>0</v>
      </c>
      <c r="N747" s="159">
        <v>29.3</v>
      </c>
      <c r="O747" s="159" t="s">
        <v>102</v>
      </c>
    </row>
    <row r="748" spans="1:33" ht="13.5" customHeight="1" x14ac:dyDescent="0.3">
      <c r="A748" s="160">
        <v>9.375E-2</v>
      </c>
      <c r="B748" s="159">
        <v>4</v>
      </c>
      <c r="C748" s="159">
        <v>0</v>
      </c>
      <c r="D748" s="159">
        <v>0</v>
      </c>
      <c r="E748" s="159">
        <v>4</v>
      </c>
      <c r="F748" s="159">
        <v>0</v>
      </c>
      <c r="G748" s="159">
        <v>0</v>
      </c>
      <c r="H748" s="159">
        <v>0</v>
      </c>
      <c r="I748" s="159">
        <v>0</v>
      </c>
      <c r="J748" s="159">
        <v>0</v>
      </c>
      <c r="K748" s="159">
        <v>0</v>
      </c>
      <c r="L748" s="159">
        <v>0</v>
      </c>
      <c r="M748" s="159">
        <v>0</v>
      </c>
      <c r="N748" s="159">
        <v>26.5</v>
      </c>
      <c r="O748" s="159" t="s">
        <v>102</v>
      </c>
    </row>
    <row r="749" spans="1:33" ht="13.5" customHeight="1" x14ac:dyDescent="0.3">
      <c r="A749" s="160">
        <v>0.104166666666667</v>
      </c>
      <c r="B749" s="159">
        <v>1</v>
      </c>
      <c r="C749" s="159">
        <v>0</v>
      </c>
      <c r="D749" s="159">
        <v>0</v>
      </c>
      <c r="E749" s="159">
        <v>1</v>
      </c>
      <c r="F749" s="159">
        <v>0</v>
      </c>
      <c r="G749" s="159">
        <v>0</v>
      </c>
      <c r="H749" s="159">
        <v>0</v>
      </c>
      <c r="I749" s="159">
        <v>0</v>
      </c>
      <c r="J749" s="159">
        <v>0</v>
      </c>
      <c r="K749" s="159">
        <v>0</v>
      </c>
      <c r="L749" s="159">
        <v>0</v>
      </c>
      <c r="M749" s="159">
        <v>0</v>
      </c>
      <c r="N749" s="159">
        <v>31.8</v>
      </c>
      <c r="O749" s="159" t="s">
        <v>102</v>
      </c>
    </row>
    <row r="750" spans="1:33" ht="13.5" customHeight="1" x14ac:dyDescent="0.3">
      <c r="A750" s="160">
        <v>0.114583333333333</v>
      </c>
      <c r="B750" s="159">
        <v>4</v>
      </c>
      <c r="C750" s="159">
        <v>0</v>
      </c>
      <c r="D750" s="159">
        <v>1</v>
      </c>
      <c r="E750" s="159">
        <v>1</v>
      </c>
      <c r="F750" s="159">
        <v>1</v>
      </c>
      <c r="G750" s="159">
        <v>1</v>
      </c>
      <c r="H750" s="159">
        <v>0</v>
      </c>
      <c r="I750" s="159">
        <v>0</v>
      </c>
      <c r="J750" s="159">
        <v>0</v>
      </c>
      <c r="K750" s="159">
        <v>0</v>
      </c>
      <c r="L750" s="159">
        <v>0</v>
      </c>
      <c r="M750" s="159">
        <v>0</v>
      </c>
      <c r="N750" s="159">
        <v>29.3</v>
      </c>
      <c r="O750" s="159" t="s">
        <v>102</v>
      </c>
    </row>
    <row r="751" spans="1:33" ht="13.5" customHeight="1" x14ac:dyDescent="0.3">
      <c r="A751" s="160">
        <v>0.125</v>
      </c>
      <c r="B751" s="159">
        <v>4</v>
      </c>
      <c r="C751" s="159">
        <v>0</v>
      </c>
      <c r="D751" s="159">
        <v>0</v>
      </c>
      <c r="E751" s="159">
        <v>4</v>
      </c>
      <c r="F751" s="159">
        <v>0</v>
      </c>
      <c r="G751" s="159">
        <v>0</v>
      </c>
      <c r="H751" s="159">
        <v>0</v>
      </c>
      <c r="I751" s="159">
        <v>0</v>
      </c>
      <c r="J751" s="159">
        <v>0</v>
      </c>
      <c r="K751" s="159">
        <v>0</v>
      </c>
      <c r="L751" s="159">
        <v>0</v>
      </c>
      <c r="M751" s="159">
        <v>0</v>
      </c>
      <c r="N751" s="159">
        <v>31.4</v>
      </c>
      <c r="O751" s="159" t="s">
        <v>102</v>
      </c>
    </row>
    <row r="752" spans="1:33" ht="13.5" customHeight="1" x14ac:dyDescent="0.3">
      <c r="A752" s="160">
        <v>0.13541666666666699</v>
      </c>
      <c r="B752" s="159">
        <v>2</v>
      </c>
      <c r="C752" s="159">
        <v>1</v>
      </c>
      <c r="D752" s="159">
        <v>0</v>
      </c>
      <c r="E752" s="159">
        <v>0</v>
      </c>
      <c r="F752" s="159">
        <v>1</v>
      </c>
      <c r="G752" s="159">
        <v>0</v>
      </c>
      <c r="H752" s="159">
        <v>0</v>
      </c>
      <c r="I752" s="159">
        <v>0</v>
      </c>
      <c r="J752" s="159">
        <v>0</v>
      </c>
      <c r="K752" s="159">
        <v>0</v>
      </c>
      <c r="L752" s="159">
        <v>0</v>
      </c>
      <c r="M752" s="159">
        <v>0</v>
      </c>
      <c r="N752" s="159">
        <v>17</v>
      </c>
      <c r="O752" s="159" t="s">
        <v>102</v>
      </c>
    </row>
    <row r="753" spans="1:15" ht="13.5" customHeight="1" x14ac:dyDescent="0.3">
      <c r="A753" s="160">
        <v>0.14583333333333301</v>
      </c>
      <c r="B753" s="159">
        <v>5</v>
      </c>
      <c r="C753" s="159">
        <v>0</v>
      </c>
      <c r="D753" s="159">
        <v>0</v>
      </c>
      <c r="E753" s="159">
        <v>4</v>
      </c>
      <c r="F753" s="159">
        <v>1</v>
      </c>
      <c r="G753" s="159">
        <v>0</v>
      </c>
      <c r="H753" s="159">
        <v>0</v>
      </c>
      <c r="I753" s="159">
        <v>0</v>
      </c>
      <c r="J753" s="159">
        <v>0</v>
      </c>
      <c r="K753" s="159">
        <v>0</v>
      </c>
      <c r="L753" s="159">
        <v>0</v>
      </c>
      <c r="M753" s="159">
        <v>0</v>
      </c>
      <c r="N753" s="159">
        <v>26.4</v>
      </c>
      <c r="O753" s="159" t="s">
        <v>102</v>
      </c>
    </row>
    <row r="754" spans="1:15" ht="13.5" customHeight="1" x14ac:dyDescent="0.3">
      <c r="A754" s="160">
        <v>0.15625</v>
      </c>
      <c r="B754" s="159">
        <v>3</v>
      </c>
      <c r="C754" s="159">
        <v>0</v>
      </c>
      <c r="D754" s="159">
        <v>0</v>
      </c>
      <c r="E754" s="159">
        <v>2</v>
      </c>
      <c r="F754" s="159">
        <v>1</v>
      </c>
      <c r="G754" s="159">
        <v>0</v>
      </c>
      <c r="H754" s="159">
        <v>0</v>
      </c>
      <c r="I754" s="159">
        <v>0</v>
      </c>
      <c r="J754" s="159">
        <v>0</v>
      </c>
      <c r="K754" s="159">
        <v>0</v>
      </c>
      <c r="L754" s="159">
        <v>0</v>
      </c>
      <c r="M754" s="159">
        <v>0</v>
      </c>
      <c r="N754" s="159">
        <v>24</v>
      </c>
      <c r="O754" s="159" t="s">
        <v>102</v>
      </c>
    </row>
    <row r="755" spans="1:15" ht="13.5" customHeight="1" x14ac:dyDescent="0.3">
      <c r="A755" s="160">
        <v>0.16666666666666699</v>
      </c>
      <c r="B755" s="159">
        <v>7</v>
      </c>
      <c r="C755" s="159">
        <v>0</v>
      </c>
      <c r="D755" s="159">
        <v>1</v>
      </c>
      <c r="E755" s="159">
        <v>3</v>
      </c>
      <c r="F755" s="159">
        <v>1</v>
      </c>
      <c r="G755" s="159">
        <v>2</v>
      </c>
      <c r="H755" s="159">
        <v>0</v>
      </c>
      <c r="I755" s="159">
        <v>0</v>
      </c>
      <c r="J755" s="159">
        <v>0</v>
      </c>
      <c r="K755" s="159">
        <v>0</v>
      </c>
      <c r="L755" s="159">
        <v>0</v>
      </c>
      <c r="M755" s="159">
        <v>0</v>
      </c>
      <c r="N755" s="159">
        <v>29.5</v>
      </c>
      <c r="O755" s="159" t="s">
        <v>102</v>
      </c>
    </row>
    <row r="756" spans="1:15" ht="13.5" customHeight="1" x14ac:dyDescent="0.3">
      <c r="A756" s="160">
        <v>0.17708333333333301</v>
      </c>
      <c r="B756" s="159">
        <v>4</v>
      </c>
      <c r="C756" s="159">
        <v>1</v>
      </c>
      <c r="D756" s="159">
        <v>0</v>
      </c>
      <c r="E756" s="159">
        <v>3</v>
      </c>
      <c r="F756" s="159">
        <v>0</v>
      </c>
      <c r="G756" s="159">
        <v>0</v>
      </c>
      <c r="H756" s="159">
        <v>0</v>
      </c>
      <c r="I756" s="159">
        <v>0</v>
      </c>
      <c r="J756" s="159">
        <v>0</v>
      </c>
      <c r="K756" s="159">
        <v>0</v>
      </c>
      <c r="L756" s="159">
        <v>0</v>
      </c>
      <c r="M756" s="159">
        <v>0</v>
      </c>
      <c r="N756" s="159">
        <v>24.1</v>
      </c>
      <c r="O756" s="159" t="s">
        <v>102</v>
      </c>
    </row>
    <row r="757" spans="1:15" ht="13.5" customHeight="1" x14ac:dyDescent="0.3">
      <c r="A757" s="160">
        <v>0.1875</v>
      </c>
      <c r="B757" s="159">
        <v>10</v>
      </c>
      <c r="C757" s="159">
        <v>1</v>
      </c>
      <c r="D757" s="159">
        <v>0</v>
      </c>
      <c r="E757" s="159">
        <v>7</v>
      </c>
      <c r="F757" s="159">
        <v>1</v>
      </c>
      <c r="G757" s="159">
        <v>1</v>
      </c>
      <c r="H757" s="159">
        <v>0</v>
      </c>
      <c r="I757" s="159">
        <v>0</v>
      </c>
      <c r="J757" s="159">
        <v>0</v>
      </c>
      <c r="K757" s="159">
        <v>0</v>
      </c>
      <c r="L757" s="159">
        <v>0</v>
      </c>
      <c r="M757" s="159">
        <v>0</v>
      </c>
      <c r="N757" s="159">
        <v>25.2</v>
      </c>
      <c r="O757" s="159" t="s">
        <v>102</v>
      </c>
    </row>
    <row r="758" spans="1:15" ht="13.5" customHeight="1" x14ac:dyDescent="0.3">
      <c r="A758" s="160">
        <v>0.19791666666666699</v>
      </c>
      <c r="B758" s="159">
        <v>6</v>
      </c>
      <c r="C758" s="159">
        <v>0</v>
      </c>
      <c r="D758" s="159">
        <v>0</v>
      </c>
      <c r="E758" s="159">
        <v>6</v>
      </c>
      <c r="F758" s="159">
        <v>0</v>
      </c>
      <c r="G758" s="159">
        <v>0</v>
      </c>
      <c r="H758" s="159">
        <v>0</v>
      </c>
      <c r="I758" s="159">
        <v>0</v>
      </c>
      <c r="J758" s="159">
        <v>0</v>
      </c>
      <c r="K758" s="159">
        <v>0</v>
      </c>
      <c r="L758" s="159">
        <v>0</v>
      </c>
      <c r="M758" s="159">
        <v>0</v>
      </c>
      <c r="N758" s="159">
        <v>31.6</v>
      </c>
      <c r="O758" s="159" t="s">
        <v>102</v>
      </c>
    </row>
    <row r="759" spans="1:15" ht="13.5" customHeight="1" x14ac:dyDescent="0.3">
      <c r="A759" s="160">
        <v>0.20833333333333301</v>
      </c>
      <c r="B759" s="159">
        <v>14</v>
      </c>
      <c r="C759" s="159">
        <v>2</v>
      </c>
      <c r="D759" s="159">
        <v>0</v>
      </c>
      <c r="E759" s="159">
        <v>7</v>
      </c>
      <c r="F759" s="159">
        <v>5</v>
      </c>
      <c r="G759" s="159">
        <v>0</v>
      </c>
      <c r="H759" s="159">
        <v>0</v>
      </c>
      <c r="I759" s="159">
        <v>0</v>
      </c>
      <c r="J759" s="159">
        <v>0</v>
      </c>
      <c r="K759" s="159">
        <v>0</v>
      </c>
      <c r="L759" s="159">
        <v>0</v>
      </c>
      <c r="M759" s="159">
        <v>0</v>
      </c>
      <c r="N759" s="159">
        <v>28.2</v>
      </c>
      <c r="O759" s="159">
        <v>35.700000000000003</v>
      </c>
    </row>
    <row r="760" spans="1:15" ht="13.5" customHeight="1" x14ac:dyDescent="0.3">
      <c r="A760" s="160">
        <v>0.21875</v>
      </c>
      <c r="B760" s="159">
        <v>24</v>
      </c>
      <c r="C760" s="159">
        <v>2</v>
      </c>
      <c r="D760" s="159">
        <v>2</v>
      </c>
      <c r="E760" s="159">
        <v>16</v>
      </c>
      <c r="F760" s="159">
        <v>4</v>
      </c>
      <c r="G760" s="159">
        <v>0</v>
      </c>
      <c r="H760" s="159">
        <v>0</v>
      </c>
      <c r="I760" s="159">
        <v>0</v>
      </c>
      <c r="J760" s="159">
        <v>0</v>
      </c>
      <c r="K760" s="159">
        <v>0</v>
      </c>
      <c r="L760" s="159">
        <v>0</v>
      </c>
      <c r="M760" s="159">
        <v>0</v>
      </c>
      <c r="N760" s="159">
        <v>26.7</v>
      </c>
      <c r="O760" s="159">
        <v>30.5</v>
      </c>
    </row>
    <row r="761" spans="1:15" ht="13.5" customHeight="1" x14ac:dyDescent="0.3">
      <c r="A761" s="160">
        <v>0.22916666666666699</v>
      </c>
      <c r="B761" s="159">
        <v>26</v>
      </c>
      <c r="C761" s="159">
        <v>0</v>
      </c>
      <c r="D761" s="159">
        <v>3</v>
      </c>
      <c r="E761" s="159">
        <v>19</v>
      </c>
      <c r="F761" s="159">
        <v>3</v>
      </c>
      <c r="G761" s="159">
        <v>1</v>
      </c>
      <c r="H761" s="159">
        <v>0</v>
      </c>
      <c r="I761" s="159">
        <v>0</v>
      </c>
      <c r="J761" s="159">
        <v>0</v>
      </c>
      <c r="K761" s="159">
        <v>0</v>
      </c>
      <c r="L761" s="159">
        <v>0</v>
      </c>
      <c r="M761" s="159">
        <v>0</v>
      </c>
      <c r="N761" s="159">
        <v>27.8</v>
      </c>
      <c r="O761" s="159">
        <v>36.200000000000003</v>
      </c>
    </row>
    <row r="762" spans="1:15" ht="13.5" customHeight="1" x14ac:dyDescent="0.3">
      <c r="A762" s="160">
        <v>0.23958333333333301</v>
      </c>
      <c r="B762" s="159">
        <v>30</v>
      </c>
      <c r="C762" s="159">
        <v>2</v>
      </c>
      <c r="D762" s="159">
        <v>0</v>
      </c>
      <c r="E762" s="159">
        <v>20</v>
      </c>
      <c r="F762" s="159">
        <v>5</v>
      </c>
      <c r="G762" s="159">
        <v>3</v>
      </c>
      <c r="H762" s="159">
        <v>0</v>
      </c>
      <c r="I762" s="159">
        <v>0</v>
      </c>
      <c r="J762" s="159">
        <v>0</v>
      </c>
      <c r="K762" s="159">
        <v>0</v>
      </c>
      <c r="L762" s="159">
        <v>0</v>
      </c>
      <c r="M762" s="159">
        <v>0</v>
      </c>
      <c r="N762" s="159">
        <v>27.5</v>
      </c>
      <c r="O762" s="159">
        <v>31.8</v>
      </c>
    </row>
    <row r="763" spans="1:15" ht="13.5" customHeight="1" x14ac:dyDescent="0.3">
      <c r="A763" s="160">
        <v>0.25</v>
      </c>
      <c r="B763" s="159">
        <v>38</v>
      </c>
      <c r="C763" s="159">
        <v>1</v>
      </c>
      <c r="D763" s="159">
        <v>1</v>
      </c>
      <c r="E763" s="159">
        <v>30</v>
      </c>
      <c r="F763" s="159">
        <v>5</v>
      </c>
      <c r="G763" s="159">
        <v>1</v>
      </c>
      <c r="H763" s="159">
        <v>0</v>
      </c>
      <c r="I763" s="159">
        <v>0</v>
      </c>
      <c r="J763" s="159">
        <v>0</v>
      </c>
      <c r="K763" s="159">
        <v>0</v>
      </c>
      <c r="L763" s="159">
        <v>0</v>
      </c>
      <c r="M763" s="159">
        <v>0</v>
      </c>
      <c r="N763" s="159">
        <v>26.7</v>
      </c>
      <c r="O763" s="159">
        <v>30.4</v>
      </c>
    </row>
    <row r="764" spans="1:15" ht="13.5" customHeight="1" x14ac:dyDescent="0.3">
      <c r="A764" s="160">
        <v>0.26041666666666702</v>
      </c>
      <c r="B764" s="159">
        <v>59</v>
      </c>
      <c r="C764" s="159">
        <v>2</v>
      </c>
      <c r="D764" s="159">
        <v>2</v>
      </c>
      <c r="E764" s="159">
        <v>43</v>
      </c>
      <c r="F764" s="159">
        <v>11</v>
      </c>
      <c r="G764" s="159">
        <v>1</v>
      </c>
      <c r="H764" s="159">
        <v>0</v>
      </c>
      <c r="I764" s="159">
        <v>0</v>
      </c>
      <c r="J764" s="159">
        <v>0</v>
      </c>
      <c r="K764" s="159">
        <v>0</v>
      </c>
      <c r="L764" s="159">
        <v>0</v>
      </c>
      <c r="M764" s="159">
        <v>0</v>
      </c>
      <c r="N764" s="159">
        <v>25.7</v>
      </c>
      <c r="O764" s="159">
        <v>30.3</v>
      </c>
    </row>
    <row r="765" spans="1:15" ht="13.5" customHeight="1" x14ac:dyDescent="0.3">
      <c r="A765" s="160">
        <v>0.27083333333333298</v>
      </c>
      <c r="B765" s="159">
        <v>82</v>
      </c>
      <c r="C765" s="159">
        <v>7</v>
      </c>
      <c r="D765" s="159">
        <v>7</v>
      </c>
      <c r="E765" s="159">
        <v>53</v>
      </c>
      <c r="F765" s="159">
        <v>11</v>
      </c>
      <c r="G765" s="159">
        <v>4</v>
      </c>
      <c r="H765" s="159">
        <v>0</v>
      </c>
      <c r="I765" s="159">
        <v>0</v>
      </c>
      <c r="J765" s="159">
        <v>0</v>
      </c>
      <c r="K765" s="159">
        <v>0</v>
      </c>
      <c r="L765" s="159">
        <v>0</v>
      </c>
      <c r="M765" s="159">
        <v>0</v>
      </c>
      <c r="N765" s="159">
        <v>23.4</v>
      </c>
      <c r="O765" s="159">
        <v>29.1</v>
      </c>
    </row>
    <row r="766" spans="1:15" ht="13.5" customHeight="1" x14ac:dyDescent="0.3">
      <c r="A766" s="160">
        <v>0.28125</v>
      </c>
      <c r="B766" s="159">
        <v>128</v>
      </c>
      <c r="C766" s="159">
        <v>9</v>
      </c>
      <c r="D766" s="159">
        <v>1</v>
      </c>
      <c r="E766" s="159">
        <v>89</v>
      </c>
      <c r="F766" s="159">
        <v>24</v>
      </c>
      <c r="G766" s="159">
        <v>5</v>
      </c>
      <c r="H766" s="159">
        <v>0</v>
      </c>
      <c r="I766" s="159">
        <v>0</v>
      </c>
      <c r="J766" s="159">
        <v>0</v>
      </c>
      <c r="K766" s="159">
        <v>0</v>
      </c>
      <c r="L766" s="159">
        <v>0</v>
      </c>
      <c r="M766" s="159">
        <v>0</v>
      </c>
      <c r="N766" s="159">
        <v>24.4</v>
      </c>
      <c r="O766" s="159">
        <v>29.8</v>
      </c>
    </row>
    <row r="767" spans="1:15" ht="13.5" customHeight="1" x14ac:dyDescent="0.3">
      <c r="A767" s="160">
        <v>0.29166666666666702</v>
      </c>
      <c r="B767" s="159">
        <v>140</v>
      </c>
      <c r="C767" s="159">
        <v>8</v>
      </c>
      <c r="D767" s="159">
        <v>0</v>
      </c>
      <c r="E767" s="159">
        <v>107</v>
      </c>
      <c r="F767" s="159">
        <v>21</v>
      </c>
      <c r="G767" s="159">
        <v>2</v>
      </c>
      <c r="H767" s="159">
        <v>0</v>
      </c>
      <c r="I767" s="159">
        <v>0</v>
      </c>
      <c r="J767" s="159">
        <v>2</v>
      </c>
      <c r="K767" s="159">
        <v>0</v>
      </c>
      <c r="L767" s="159">
        <v>0</v>
      </c>
      <c r="M767" s="159">
        <v>0</v>
      </c>
      <c r="N767" s="159">
        <v>21.7</v>
      </c>
      <c r="O767" s="159">
        <v>27.9</v>
      </c>
    </row>
    <row r="768" spans="1:15" ht="13.5" customHeight="1" x14ac:dyDescent="0.3">
      <c r="A768" s="160">
        <v>0.30208333333333298</v>
      </c>
      <c r="B768" s="159">
        <v>108</v>
      </c>
      <c r="C768" s="159">
        <v>3</v>
      </c>
      <c r="D768" s="159">
        <v>0</v>
      </c>
      <c r="E768" s="159">
        <v>90</v>
      </c>
      <c r="F768" s="159">
        <v>11</v>
      </c>
      <c r="G768" s="159">
        <v>3</v>
      </c>
      <c r="H768" s="159">
        <v>0</v>
      </c>
      <c r="I768" s="159">
        <v>0</v>
      </c>
      <c r="J768" s="159">
        <v>1</v>
      </c>
      <c r="K768" s="159">
        <v>0</v>
      </c>
      <c r="L768" s="159">
        <v>0</v>
      </c>
      <c r="M768" s="159">
        <v>0</v>
      </c>
      <c r="N768" s="159">
        <v>10.4</v>
      </c>
      <c r="O768" s="159">
        <v>15.9</v>
      </c>
    </row>
    <row r="769" spans="1:15" ht="13.5" customHeight="1" x14ac:dyDescent="0.3">
      <c r="A769" s="160">
        <v>0.3125</v>
      </c>
      <c r="B769" s="159">
        <v>133</v>
      </c>
      <c r="C769" s="159">
        <v>3</v>
      </c>
      <c r="D769" s="159">
        <v>2</v>
      </c>
      <c r="E769" s="159">
        <v>113</v>
      </c>
      <c r="F769" s="159">
        <v>15</v>
      </c>
      <c r="G769" s="159">
        <v>0</v>
      </c>
      <c r="H769" s="159">
        <v>0</v>
      </c>
      <c r="I769" s="159">
        <v>0</v>
      </c>
      <c r="J769" s="159">
        <v>0</v>
      </c>
      <c r="K769" s="159">
        <v>0</v>
      </c>
      <c r="L769" s="159">
        <v>0</v>
      </c>
      <c r="M769" s="159">
        <v>0</v>
      </c>
      <c r="N769" s="159">
        <v>10.1</v>
      </c>
      <c r="O769" s="159">
        <v>12.6</v>
      </c>
    </row>
    <row r="770" spans="1:15" ht="13.5" customHeight="1" x14ac:dyDescent="0.3">
      <c r="A770" s="160">
        <v>0.32291666666666702</v>
      </c>
      <c r="B770" s="159">
        <v>163</v>
      </c>
      <c r="C770" s="159">
        <v>6</v>
      </c>
      <c r="D770" s="159">
        <v>1</v>
      </c>
      <c r="E770" s="159">
        <v>129</v>
      </c>
      <c r="F770" s="159">
        <v>25</v>
      </c>
      <c r="G770" s="159">
        <v>2</v>
      </c>
      <c r="H770" s="159">
        <v>0</v>
      </c>
      <c r="I770" s="159">
        <v>0</v>
      </c>
      <c r="J770" s="159">
        <v>0</v>
      </c>
      <c r="K770" s="159">
        <v>0</v>
      </c>
      <c r="L770" s="159">
        <v>0</v>
      </c>
      <c r="M770" s="159">
        <v>0</v>
      </c>
      <c r="N770" s="159">
        <v>13</v>
      </c>
      <c r="O770" s="159">
        <v>17.899999999999999</v>
      </c>
    </row>
    <row r="771" spans="1:15" ht="13.5" customHeight="1" x14ac:dyDescent="0.3">
      <c r="A771" s="160">
        <v>0.33333333333333298</v>
      </c>
      <c r="B771" s="159">
        <v>152</v>
      </c>
      <c r="C771" s="159">
        <v>6</v>
      </c>
      <c r="D771" s="159">
        <v>0</v>
      </c>
      <c r="E771" s="159">
        <v>125</v>
      </c>
      <c r="F771" s="159">
        <v>16</v>
      </c>
      <c r="G771" s="159">
        <v>3</v>
      </c>
      <c r="H771" s="159">
        <v>1</v>
      </c>
      <c r="I771" s="159">
        <v>0</v>
      </c>
      <c r="J771" s="159">
        <v>1</v>
      </c>
      <c r="K771" s="159">
        <v>0</v>
      </c>
      <c r="L771" s="159">
        <v>0</v>
      </c>
      <c r="M771" s="159">
        <v>0</v>
      </c>
      <c r="N771" s="159">
        <v>14.2</v>
      </c>
      <c r="O771" s="159">
        <v>19.100000000000001</v>
      </c>
    </row>
    <row r="772" spans="1:15" ht="13.5" customHeight="1" x14ac:dyDescent="0.3">
      <c r="A772" s="160">
        <v>0.34375</v>
      </c>
      <c r="B772" s="159">
        <v>142</v>
      </c>
      <c r="C772" s="159">
        <v>7</v>
      </c>
      <c r="D772" s="159">
        <v>4</v>
      </c>
      <c r="E772" s="159">
        <v>104</v>
      </c>
      <c r="F772" s="159">
        <v>22</v>
      </c>
      <c r="G772" s="159">
        <v>3</v>
      </c>
      <c r="H772" s="159">
        <v>0</v>
      </c>
      <c r="I772" s="159">
        <v>1</v>
      </c>
      <c r="J772" s="159">
        <v>1</v>
      </c>
      <c r="K772" s="159">
        <v>0</v>
      </c>
      <c r="L772" s="159">
        <v>0</v>
      </c>
      <c r="M772" s="159">
        <v>0</v>
      </c>
      <c r="N772" s="159">
        <v>21.9</v>
      </c>
      <c r="O772" s="159">
        <v>26.8</v>
      </c>
    </row>
    <row r="773" spans="1:15" ht="13.5" customHeight="1" x14ac:dyDescent="0.3">
      <c r="A773" s="160">
        <v>0.35416666666666702</v>
      </c>
      <c r="B773" s="159">
        <v>164</v>
      </c>
      <c r="C773" s="159">
        <v>9</v>
      </c>
      <c r="D773" s="159">
        <v>5</v>
      </c>
      <c r="E773" s="159">
        <v>111</v>
      </c>
      <c r="F773" s="159">
        <v>30</v>
      </c>
      <c r="G773" s="159">
        <v>8</v>
      </c>
      <c r="H773" s="159">
        <v>0</v>
      </c>
      <c r="I773" s="159">
        <v>0</v>
      </c>
      <c r="J773" s="159">
        <v>1</v>
      </c>
      <c r="K773" s="159">
        <v>0</v>
      </c>
      <c r="L773" s="159">
        <v>0</v>
      </c>
      <c r="M773" s="159">
        <v>0</v>
      </c>
      <c r="N773" s="159">
        <v>20.3</v>
      </c>
      <c r="O773" s="159">
        <v>24.6</v>
      </c>
    </row>
    <row r="774" spans="1:15" ht="13.5" customHeight="1" x14ac:dyDescent="0.3">
      <c r="A774" s="160">
        <v>0.36458333333333298</v>
      </c>
      <c r="B774" s="159">
        <v>143</v>
      </c>
      <c r="C774" s="159">
        <v>17</v>
      </c>
      <c r="D774" s="159">
        <v>3</v>
      </c>
      <c r="E774" s="159">
        <v>100</v>
      </c>
      <c r="F774" s="159">
        <v>16</v>
      </c>
      <c r="G774" s="159">
        <v>6</v>
      </c>
      <c r="H774" s="159">
        <v>0</v>
      </c>
      <c r="I774" s="159">
        <v>1</v>
      </c>
      <c r="J774" s="159">
        <v>0</v>
      </c>
      <c r="K774" s="159">
        <v>0</v>
      </c>
      <c r="L774" s="159">
        <v>0</v>
      </c>
      <c r="M774" s="159">
        <v>0</v>
      </c>
      <c r="N774" s="159">
        <v>21.2</v>
      </c>
      <c r="O774" s="159">
        <v>25.2</v>
      </c>
    </row>
    <row r="775" spans="1:15" ht="13.5" customHeight="1" x14ac:dyDescent="0.3">
      <c r="A775" s="160">
        <v>0.375</v>
      </c>
      <c r="B775" s="159">
        <v>114</v>
      </c>
      <c r="C775" s="159">
        <v>12</v>
      </c>
      <c r="D775" s="159">
        <v>3</v>
      </c>
      <c r="E775" s="159">
        <v>75</v>
      </c>
      <c r="F775" s="159">
        <v>18</v>
      </c>
      <c r="G775" s="159">
        <v>6</v>
      </c>
      <c r="H775" s="159">
        <v>0</v>
      </c>
      <c r="I775" s="159">
        <v>0</v>
      </c>
      <c r="J775" s="159">
        <v>0</v>
      </c>
      <c r="K775" s="159">
        <v>0</v>
      </c>
      <c r="L775" s="159">
        <v>0</v>
      </c>
      <c r="M775" s="159">
        <v>0</v>
      </c>
      <c r="N775" s="159">
        <v>21.3</v>
      </c>
      <c r="O775" s="159">
        <v>25.9</v>
      </c>
    </row>
    <row r="776" spans="1:15" ht="13.5" customHeight="1" x14ac:dyDescent="0.3">
      <c r="A776" s="160">
        <v>0.38541666666666702</v>
      </c>
      <c r="B776" s="159">
        <v>104</v>
      </c>
      <c r="C776" s="159">
        <v>7</v>
      </c>
      <c r="D776" s="159">
        <v>2</v>
      </c>
      <c r="E776" s="159">
        <v>77</v>
      </c>
      <c r="F776" s="159">
        <v>17</v>
      </c>
      <c r="G776" s="159">
        <v>1</v>
      </c>
      <c r="H776" s="159">
        <v>0</v>
      </c>
      <c r="I776" s="159">
        <v>0</v>
      </c>
      <c r="J776" s="159">
        <v>0</v>
      </c>
      <c r="K776" s="159">
        <v>0</v>
      </c>
      <c r="L776" s="159">
        <v>0</v>
      </c>
      <c r="M776" s="159">
        <v>0</v>
      </c>
      <c r="N776" s="159">
        <v>22.4</v>
      </c>
      <c r="O776" s="159">
        <v>26.9</v>
      </c>
    </row>
    <row r="777" spans="1:15" ht="13.5" customHeight="1" x14ac:dyDescent="0.3">
      <c r="A777" s="160">
        <v>0.39583333333333298</v>
      </c>
      <c r="B777" s="159">
        <v>80</v>
      </c>
      <c r="C777" s="159">
        <v>4</v>
      </c>
      <c r="D777" s="159">
        <v>2</v>
      </c>
      <c r="E777" s="159">
        <v>58</v>
      </c>
      <c r="F777" s="159">
        <v>10</v>
      </c>
      <c r="G777" s="159">
        <v>6</v>
      </c>
      <c r="H777" s="159">
        <v>0</v>
      </c>
      <c r="I777" s="159">
        <v>0</v>
      </c>
      <c r="J777" s="159">
        <v>0</v>
      </c>
      <c r="K777" s="159">
        <v>0</v>
      </c>
      <c r="L777" s="159">
        <v>0</v>
      </c>
      <c r="M777" s="159">
        <v>0</v>
      </c>
      <c r="N777" s="159">
        <v>22.1</v>
      </c>
      <c r="O777" s="159">
        <v>26</v>
      </c>
    </row>
    <row r="778" spans="1:15" ht="13.5" customHeight="1" x14ac:dyDescent="0.3">
      <c r="A778" s="160">
        <v>0.40625</v>
      </c>
      <c r="B778" s="159">
        <v>111</v>
      </c>
      <c r="C778" s="159">
        <v>4</v>
      </c>
      <c r="D778" s="159">
        <v>8</v>
      </c>
      <c r="E778" s="159">
        <v>78</v>
      </c>
      <c r="F778" s="159">
        <v>15</v>
      </c>
      <c r="G778" s="159">
        <v>4</v>
      </c>
      <c r="H778" s="159">
        <v>0</v>
      </c>
      <c r="I778" s="159">
        <v>0</v>
      </c>
      <c r="J778" s="159">
        <v>2</v>
      </c>
      <c r="K778" s="159">
        <v>0</v>
      </c>
      <c r="L778" s="159">
        <v>0</v>
      </c>
      <c r="M778" s="159">
        <v>0</v>
      </c>
      <c r="N778" s="159">
        <v>23.6</v>
      </c>
      <c r="O778" s="159">
        <v>28.1</v>
      </c>
    </row>
    <row r="779" spans="1:15" ht="13.5" customHeight="1" x14ac:dyDescent="0.3">
      <c r="A779" s="160">
        <v>0.41666666666666702</v>
      </c>
      <c r="B779" s="159">
        <v>77</v>
      </c>
      <c r="C779" s="159">
        <v>3</v>
      </c>
      <c r="D779" s="159">
        <v>1</v>
      </c>
      <c r="E779" s="159">
        <v>53</v>
      </c>
      <c r="F779" s="159">
        <v>11</v>
      </c>
      <c r="G779" s="159">
        <v>8</v>
      </c>
      <c r="H779" s="159">
        <v>0</v>
      </c>
      <c r="I779" s="159">
        <v>0</v>
      </c>
      <c r="J779" s="159">
        <v>0</v>
      </c>
      <c r="K779" s="159">
        <v>0</v>
      </c>
      <c r="L779" s="159">
        <v>1</v>
      </c>
      <c r="M779" s="159">
        <v>0</v>
      </c>
      <c r="N779" s="159">
        <v>23.3</v>
      </c>
      <c r="O779" s="159">
        <v>26.9</v>
      </c>
    </row>
    <row r="780" spans="1:15" ht="13.5" customHeight="1" x14ac:dyDescent="0.3">
      <c r="A780" s="160">
        <v>0.42708333333333298</v>
      </c>
      <c r="B780" s="159">
        <v>80</v>
      </c>
      <c r="C780" s="159">
        <v>4</v>
      </c>
      <c r="D780" s="159">
        <v>7</v>
      </c>
      <c r="E780" s="159">
        <v>57</v>
      </c>
      <c r="F780" s="159">
        <v>10</v>
      </c>
      <c r="G780" s="159">
        <v>2</v>
      </c>
      <c r="H780" s="159">
        <v>0</v>
      </c>
      <c r="I780" s="159">
        <v>0</v>
      </c>
      <c r="J780" s="159">
        <v>0</v>
      </c>
      <c r="K780" s="159">
        <v>0</v>
      </c>
      <c r="L780" s="159">
        <v>0</v>
      </c>
      <c r="M780" s="159">
        <v>0</v>
      </c>
      <c r="N780" s="159">
        <v>23.4</v>
      </c>
      <c r="O780" s="159">
        <v>27.1</v>
      </c>
    </row>
    <row r="781" spans="1:15" ht="13.5" customHeight="1" x14ac:dyDescent="0.3">
      <c r="A781" s="160">
        <v>0.4375</v>
      </c>
      <c r="B781" s="159">
        <v>82</v>
      </c>
      <c r="C781" s="159">
        <v>2</v>
      </c>
      <c r="D781" s="159">
        <v>9</v>
      </c>
      <c r="E781" s="159">
        <v>55</v>
      </c>
      <c r="F781" s="159">
        <v>14</v>
      </c>
      <c r="G781" s="159">
        <v>2</v>
      </c>
      <c r="H781" s="159">
        <v>0</v>
      </c>
      <c r="I781" s="159">
        <v>0</v>
      </c>
      <c r="J781" s="159">
        <v>0</v>
      </c>
      <c r="K781" s="159">
        <v>0</v>
      </c>
      <c r="L781" s="159">
        <v>0</v>
      </c>
      <c r="M781" s="159">
        <v>0</v>
      </c>
      <c r="N781" s="159">
        <v>22.6</v>
      </c>
      <c r="O781" s="159">
        <v>27.3</v>
      </c>
    </row>
    <row r="782" spans="1:15" ht="13.5" customHeight="1" x14ac:dyDescent="0.3">
      <c r="A782" s="160">
        <v>0.44791666666666702</v>
      </c>
      <c r="B782" s="159">
        <v>74</v>
      </c>
      <c r="C782" s="159">
        <v>0</v>
      </c>
      <c r="D782" s="159">
        <v>6</v>
      </c>
      <c r="E782" s="159">
        <v>50</v>
      </c>
      <c r="F782" s="159">
        <v>11</v>
      </c>
      <c r="G782" s="159">
        <v>5</v>
      </c>
      <c r="H782" s="159">
        <v>0</v>
      </c>
      <c r="I782" s="159">
        <v>0</v>
      </c>
      <c r="J782" s="159">
        <v>2</v>
      </c>
      <c r="K782" s="159">
        <v>0</v>
      </c>
      <c r="L782" s="159">
        <v>0</v>
      </c>
      <c r="M782" s="159">
        <v>0</v>
      </c>
      <c r="N782" s="159">
        <v>22.8</v>
      </c>
      <c r="O782" s="159">
        <v>27.2</v>
      </c>
    </row>
    <row r="783" spans="1:15" ht="13.5" customHeight="1" x14ac:dyDescent="0.3">
      <c r="A783" s="160">
        <v>0.45833333333333298</v>
      </c>
      <c r="B783" s="159">
        <v>72</v>
      </c>
      <c r="C783" s="159">
        <v>2</v>
      </c>
      <c r="D783" s="159">
        <v>3</v>
      </c>
      <c r="E783" s="159">
        <v>50</v>
      </c>
      <c r="F783" s="159">
        <v>12</v>
      </c>
      <c r="G783" s="159">
        <v>4</v>
      </c>
      <c r="H783" s="159">
        <v>0</v>
      </c>
      <c r="I783" s="159">
        <v>0</v>
      </c>
      <c r="J783" s="159">
        <v>1</v>
      </c>
      <c r="K783" s="159">
        <v>0</v>
      </c>
      <c r="L783" s="159">
        <v>0</v>
      </c>
      <c r="M783" s="159">
        <v>0</v>
      </c>
      <c r="N783" s="159">
        <v>23</v>
      </c>
      <c r="O783" s="159">
        <v>26.4</v>
      </c>
    </row>
    <row r="784" spans="1:15" ht="13.5" customHeight="1" x14ac:dyDescent="0.3">
      <c r="A784" s="160">
        <v>0.46875</v>
      </c>
      <c r="B784" s="159">
        <v>72</v>
      </c>
      <c r="C784" s="159">
        <v>2</v>
      </c>
      <c r="D784" s="159">
        <v>3</v>
      </c>
      <c r="E784" s="159">
        <v>53</v>
      </c>
      <c r="F784" s="159">
        <v>12</v>
      </c>
      <c r="G784" s="159">
        <v>2</v>
      </c>
      <c r="H784" s="159">
        <v>0</v>
      </c>
      <c r="I784" s="159">
        <v>0</v>
      </c>
      <c r="J784" s="159">
        <v>0</v>
      </c>
      <c r="K784" s="159">
        <v>0</v>
      </c>
      <c r="L784" s="159">
        <v>0</v>
      </c>
      <c r="M784" s="159">
        <v>0</v>
      </c>
      <c r="N784" s="159">
        <v>23.5</v>
      </c>
      <c r="O784" s="159">
        <v>28.1</v>
      </c>
    </row>
    <row r="785" spans="1:15" ht="13.5" customHeight="1" x14ac:dyDescent="0.3">
      <c r="A785" s="160">
        <v>0.47916666666666702</v>
      </c>
      <c r="B785" s="159">
        <v>75</v>
      </c>
      <c r="C785" s="159">
        <v>1</v>
      </c>
      <c r="D785" s="159">
        <v>3</v>
      </c>
      <c r="E785" s="159">
        <v>53</v>
      </c>
      <c r="F785" s="159">
        <v>14</v>
      </c>
      <c r="G785" s="159">
        <v>3</v>
      </c>
      <c r="H785" s="159">
        <v>1</v>
      </c>
      <c r="I785" s="159">
        <v>0</v>
      </c>
      <c r="J785" s="159">
        <v>0</v>
      </c>
      <c r="K785" s="159">
        <v>0</v>
      </c>
      <c r="L785" s="159">
        <v>0</v>
      </c>
      <c r="M785" s="159">
        <v>0</v>
      </c>
      <c r="N785" s="159">
        <v>25.3</v>
      </c>
      <c r="O785" s="159">
        <v>28.4</v>
      </c>
    </row>
    <row r="786" spans="1:15" ht="13.5" customHeight="1" x14ac:dyDescent="0.3">
      <c r="A786" s="160">
        <v>0.48958333333333298</v>
      </c>
      <c r="B786" s="159">
        <v>78</v>
      </c>
      <c r="C786" s="159">
        <v>1</v>
      </c>
      <c r="D786" s="159">
        <v>6</v>
      </c>
      <c r="E786" s="159">
        <v>56</v>
      </c>
      <c r="F786" s="159">
        <v>11</v>
      </c>
      <c r="G786" s="159">
        <v>4</v>
      </c>
      <c r="H786" s="159">
        <v>0</v>
      </c>
      <c r="I786" s="159">
        <v>0</v>
      </c>
      <c r="J786" s="159">
        <v>0</v>
      </c>
      <c r="K786" s="159">
        <v>0</v>
      </c>
      <c r="L786" s="159">
        <v>0</v>
      </c>
      <c r="M786" s="159">
        <v>0</v>
      </c>
      <c r="N786" s="159">
        <v>25</v>
      </c>
      <c r="O786" s="159">
        <v>29</v>
      </c>
    </row>
    <row r="787" spans="1:15" ht="13.5" customHeight="1" x14ac:dyDescent="0.3">
      <c r="A787" s="160">
        <v>0.5</v>
      </c>
      <c r="B787" s="159">
        <v>50</v>
      </c>
      <c r="C787" s="159">
        <v>2</v>
      </c>
      <c r="D787" s="159">
        <v>0</v>
      </c>
      <c r="E787" s="159">
        <v>32</v>
      </c>
      <c r="F787" s="159">
        <v>12</v>
      </c>
      <c r="G787" s="159">
        <v>4</v>
      </c>
      <c r="H787" s="159">
        <v>0</v>
      </c>
      <c r="I787" s="159">
        <v>0</v>
      </c>
      <c r="J787" s="159">
        <v>0</v>
      </c>
      <c r="K787" s="159">
        <v>0</v>
      </c>
      <c r="L787" s="159">
        <v>0</v>
      </c>
      <c r="M787" s="159">
        <v>0</v>
      </c>
      <c r="N787" s="159">
        <v>24.8</v>
      </c>
      <c r="O787" s="159">
        <v>29.4</v>
      </c>
    </row>
    <row r="788" spans="1:15" ht="13.5" customHeight="1" x14ac:dyDescent="0.3">
      <c r="A788" s="160">
        <v>0.51041666666666696</v>
      </c>
      <c r="B788" s="159">
        <v>73</v>
      </c>
      <c r="C788" s="159">
        <v>3</v>
      </c>
      <c r="D788" s="159">
        <v>1</v>
      </c>
      <c r="E788" s="159">
        <v>52</v>
      </c>
      <c r="F788" s="159">
        <v>12</v>
      </c>
      <c r="G788" s="159">
        <v>3</v>
      </c>
      <c r="H788" s="159">
        <v>0</v>
      </c>
      <c r="I788" s="159">
        <v>0</v>
      </c>
      <c r="J788" s="159">
        <v>2</v>
      </c>
      <c r="K788" s="159">
        <v>0</v>
      </c>
      <c r="L788" s="159">
        <v>0</v>
      </c>
      <c r="M788" s="159">
        <v>0</v>
      </c>
      <c r="N788" s="159">
        <v>23.2</v>
      </c>
      <c r="O788" s="159">
        <v>27.1</v>
      </c>
    </row>
    <row r="789" spans="1:15" ht="13.5" customHeight="1" x14ac:dyDescent="0.3">
      <c r="A789" s="160">
        <v>0.52083333333333304</v>
      </c>
      <c r="B789" s="159">
        <v>68</v>
      </c>
      <c r="C789" s="159">
        <v>2</v>
      </c>
      <c r="D789" s="159">
        <v>2</v>
      </c>
      <c r="E789" s="159">
        <v>49</v>
      </c>
      <c r="F789" s="159">
        <v>11</v>
      </c>
      <c r="G789" s="159">
        <v>3</v>
      </c>
      <c r="H789" s="159">
        <v>0</v>
      </c>
      <c r="I789" s="159">
        <v>0</v>
      </c>
      <c r="J789" s="159">
        <v>1</v>
      </c>
      <c r="K789" s="159">
        <v>0</v>
      </c>
      <c r="L789" s="159">
        <v>0</v>
      </c>
      <c r="M789" s="159">
        <v>0</v>
      </c>
      <c r="N789" s="159">
        <v>23.9</v>
      </c>
      <c r="O789" s="159">
        <v>29</v>
      </c>
    </row>
    <row r="790" spans="1:15" ht="13.5" customHeight="1" x14ac:dyDescent="0.3">
      <c r="A790" s="160">
        <v>0.53125</v>
      </c>
      <c r="B790" s="159">
        <v>82</v>
      </c>
      <c r="C790" s="159">
        <v>3</v>
      </c>
      <c r="D790" s="159">
        <v>5</v>
      </c>
      <c r="E790" s="159">
        <v>50</v>
      </c>
      <c r="F790" s="159">
        <v>17</v>
      </c>
      <c r="G790" s="159">
        <v>4</v>
      </c>
      <c r="H790" s="159">
        <v>0</v>
      </c>
      <c r="I790" s="159">
        <v>2</v>
      </c>
      <c r="J790" s="159">
        <v>1</v>
      </c>
      <c r="K790" s="159">
        <v>0</v>
      </c>
      <c r="L790" s="159">
        <v>0</v>
      </c>
      <c r="M790" s="159">
        <v>0</v>
      </c>
      <c r="N790" s="159">
        <v>23.8</v>
      </c>
      <c r="O790" s="159">
        <v>29.2</v>
      </c>
    </row>
    <row r="791" spans="1:15" ht="13.5" customHeight="1" x14ac:dyDescent="0.3">
      <c r="A791" s="160">
        <v>0.54166666666666696</v>
      </c>
      <c r="B791" s="159">
        <v>59</v>
      </c>
      <c r="C791" s="159">
        <v>1</v>
      </c>
      <c r="D791" s="159">
        <v>5</v>
      </c>
      <c r="E791" s="159">
        <v>38</v>
      </c>
      <c r="F791" s="159">
        <v>11</v>
      </c>
      <c r="G791" s="159">
        <v>3</v>
      </c>
      <c r="H791" s="159">
        <v>0</v>
      </c>
      <c r="I791" s="159">
        <v>1</v>
      </c>
      <c r="J791" s="159">
        <v>0</v>
      </c>
      <c r="K791" s="159">
        <v>0</v>
      </c>
      <c r="L791" s="159">
        <v>0</v>
      </c>
      <c r="M791" s="159">
        <v>0</v>
      </c>
      <c r="N791" s="159">
        <v>22.8</v>
      </c>
      <c r="O791" s="159">
        <v>27.7</v>
      </c>
    </row>
    <row r="792" spans="1:15" ht="13.5" customHeight="1" x14ac:dyDescent="0.3">
      <c r="A792" s="160">
        <v>0.55208333333333304</v>
      </c>
      <c r="B792" s="159">
        <v>68</v>
      </c>
      <c r="C792" s="159">
        <v>2</v>
      </c>
      <c r="D792" s="159">
        <v>2</v>
      </c>
      <c r="E792" s="159">
        <v>47</v>
      </c>
      <c r="F792" s="159">
        <v>11</v>
      </c>
      <c r="G792" s="159">
        <v>3</v>
      </c>
      <c r="H792" s="159">
        <v>0</v>
      </c>
      <c r="I792" s="159">
        <v>2</v>
      </c>
      <c r="J792" s="159">
        <v>1</v>
      </c>
      <c r="K792" s="159">
        <v>0</v>
      </c>
      <c r="L792" s="159">
        <v>0</v>
      </c>
      <c r="M792" s="159">
        <v>0</v>
      </c>
      <c r="N792" s="159">
        <v>24.4</v>
      </c>
      <c r="O792" s="159">
        <v>28.9</v>
      </c>
    </row>
    <row r="793" spans="1:15" ht="13.5" customHeight="1" x14ac:dyDescent="0.3">
      <c r="A793" s="160">
        <v>0.5625</v>
      </c>
      <c r="B793" s="159">
        <v>60</v>
      </c>
      <c r="C793" s="159">
        <v>5</v>
      </c>
      <c r="D793" s="159">
        <v>3</v>
      </c>
      <c r="E793" s="159">
        <v>37</v>
      </c>
      <c r="F793" s="159">
        <v>10</v>
      </c>
      <c r="G793" s="159">
        <v>4</v>
      </c>
      <c r="H793" s="159">
        <v>0</v>
      </c>
      <c r="I793" s="159">
        <v>0</v>
      </c>
      <c r="J793" s="159">
        <v>1</v>
      </c>
      <c r="K793" s="159">
        <v>0</v>
      </c>
      <c r="L793" s="159">
        <v>0</v>
      </c>
      <c r="M793" s="159">
        <v>0</v>
      </c>
      <c r="N793" s="159">
        <v>23.7</v>
      </c>
      <c r="O793" s="159">
        <v>27.9</v>
      </c>
    </row>
    <row r="794" spans="1:15" ht="13.5" customHeight="1" x14ac:dyDescent="0.3">
      <c r="A794" s="160">
        <v>0.57291666666666696</v>
      </c>
      <c r="B794" s="159">
        <v>57</v>
      </c>
      <c r="C794" s="159">
        <v>1</v>
      </c>
      <c r="D794" s="159">
        <v>0</v>
      </c>
      <c r="E794" s="159">
        <v>45</v>
      </c>
      <c r="F794" s="159">
        <v>10</v>
      </c>
      <c r="G794" s="159">
        <v>1</v>
      </c>
      <c r="H794" s="159">
        <v>0</v>
      </c>
      <c r="I794" s="159">
        <v>0</v>
      </c>
      <c r="J794" s="159">
        <v>0</v>
      </c>
      <c r="K794" s="159">
        <v>0</v>
      </c>
      <c r="L794" s="159">
        <v>0</v>
      </c>
      <c r="M794" s="159">
        <v>0</v>
      </c>
      <c r="N794" s="159">
        <v>23.9</v>
      </c>
      <c r="O794" s="159">
        <v>27.8</v>
      </c>
    </row>
    <row r="795" spans="1:15" ht="13.5" customHeight="1" x14ac:dyDescent="0.3">
      <c r="A795" s="160">
        <v>0.58333333333333304</v>
      </c>
      <c r="B795" s="159">
        <v>52</v>
      </c>
      <c r="C795" s="159">
        <v>2</v>
      </c>
      <c r="D795" s="159">
        <v>2</v>
      </c>
      <c r="E795" s="159">
        <v>37</v>
      </c>
      <c r="F795" s="159">
        <v>10</v>
      </c>
      <c r="G795" s="159">
        <v>1</v>
      </c>
      <c r="H795" s="159">
        <v>0</v>
      </c>
      <c r="I795" s="159">
        <v>0</v>
      </c>
      <c r="J795" s="159">
        <v>0</v>
      </c>
      <c r="K795" s="159">
        <v>0</v>
      </c>
      <c r="L795" s="159">
        <v>0</v>
      </c>
      <c r="M795" s="159">
        <v>0</v>
      </c>
      <c r="N795" s="159">
        <v>23.1</v>
      </c>
      <c r="O795" s="159">
        <v>27.7</v>
      </c>
    </row>
    <row r="796" spans="1:15" ht="13.5" customHeight="1" x14ac:dyDescent="0.3">
      <c r="A796" s="160">
        <v>0.59375</v>
      </c>
      <c r="B796" s="159">
        <v>64</v>
      </c>
      <c r="C796" s="159">
        <v>1</v>
      </c>
      <c r="D796" s="159">
        <v>3</v>
      </c>
      <c r="E796" s="159">
        <v>49</v>
      </c>
      <c r="F796" s="159">
        <v>9</v>
      </c>
      <c r="G796" s="159">
        <v>1</v>
      </c>
      <c r="H796" s="159">
        <v>0</v>
      </c>
      <c r="I796" s="159">
        <v>1</v>
      </c>
      <c r="J796" s="159">
        <v>0</v>
      </c>
      <c r="K796" s="159">
        <v>0</v>
      </c>
      <c r="L796" s="159">
        <v>0</v>
      </c>
      <c r="M796" s="159">
        <v>0</v>
      </c>
      <c r="N796" s="159">
        <v>22.4</v>
      </c>
      <c r="O796" s="159">
        <v>27.7</v>
      </c>
    </row>
    <row r="797" spans="1:15" ht="13.5" customHeight="1" x14ac:dyDescent="0.3">
      <c r="A797" s="160">
        <v>0.60416666666666696</v>
      </c>
      <c r="B797" s="159">
        <v>69</v>
      </c>
      <c r="C797" s="159">
        <v>3</v>
      </c>
      <c r="D797" s="159">
        <v>2</v>
      </c>
      <c r="E797" s="159">
        <v>47</v>
      </c>
      <c r="F797" s="159">
        <v>15</v>
      </c>
      <c r="G797" s="159">
        <v>2</v>
      </c>
      <c r="H797" s="159">
        <v>0</v>
      </c>
      <c r="I797" s="159">
        <v>0</v>
      </c>
      <c r="J797" s="159">
        <v>0</v>
      </c>
      <c r="K797" s="159">
        <v>0</v>
      </c>
      <c r="L797" s="159">
        <v>0</v>
      </c>
      <c r="M797" s="159">
        <v>0</v>
      </c>
      <c r="N797" s="159">
        <v>22.7</v>
      </c>
      <c r="O797" s="159">
        <v>26.7</v>
      </c>
    </row>
    <row r="798" spans="1:15" ht="13.5" customHeight="1" x14ac:dyDescent="0.3">
      <c r="A798" s="160">
        <v>0.61458333333333304</v>
      </c>
      <c r="B798" s="159">
        <v>91</v>
      </c>
      <c r="C798" s="159">
        <v>5</v>
      </c>
      <c r="D798" s="159">
        <v>4</v>
      </c>
      <c r="E798" s="159">
        <v>68</v>
      </c>
      <c r="F798" s="159">
        <v>8</v>
      </c>
      <c r="G798" s="159">
        <v>6</v>
      </c>
      <c r="H798" s="159">
        <v>0</v>
      </c>
      <c r="I798" s="159">
        <v>0</v>
      </c>
      <c r="J798" s="159">
        <v>0</v>
      </c>
      <c r="K798" s="159">
        <v>0</v>
      </c>
      <c r="L798" s="159">
        <v>0</v>
      </c>
      <c r="M798" s="159">
        <v>0</v>
      </c>
      <c r="N798" s="159">
        <v>23.9</v>
      </c>
      <c r="O798" s="159">
        <v>28.5</v>
      </c>
    </row>
    <row r="799" spans="1:15" ht="13.5" customHeight="1" x14ac:dyDescent="0.3">
      <c r="A799" s="160">
        <v>0.625</v>
      </c>
      <c r="B799" s="159">
        <v>81</v>
      </c>
      <c r="C799" s="159">
        <v>2</v>
      </c>
      <c r="D799" s="159">
        <v>2</v>
      </c>
      <c r="E799" s="159">
        <v>60</v>
      </c>
      <c r="F799" s="159">
        <v>14</v>
      </c>
      <c r="G799" s="159">
        <v>2</v>
      </c>
      <c r="H799" s="159">
        <v>0</v>
      </c>
      <c r="I799" s="159">
        <v>0</v>
      </c>
      <c r="J799" s="159">
        <v>1</v>
      </c>
      <c r="K799" s="159">
        <v>0</v>
      </c>
      <c r="L799" s="159">
        <v>0</v>
      </c>
      <c r="M799" s="159">
        <v>0</v>
      </c>
      <c r="N799" s="159">
        <v>22.8</v>
      </c>
      <c r="O799" s="159">
        <v>26.8</v>
      </c>
    </row>
    <row r="800" spans="1:15" ht="13.5" customHeight="1" x14ac:dyDescent="0.3">
      <c r="A800" s="160">
        <v>0.63541666666666696</v>
      </c>
      <c r="B800" s="159">
        <v>84</v>
      </c>
      <c r="C800" s="159">
        <v>0</v>
      </c>
      <c r="D800" s="159">
        <v>1</v>
      </c>
      <c r="E800" s="159">
        <v>69</v>
      </c>
      <c r="F800" s="159">
        <v>13</v>
      </c>
      <c r="G800" s="159">
        <v>1</v>
      </c>
      <c r="H800" s="159">
        <v>0</v>
      </c>
      <c r="I800" s="159">
        <v>0</v>
      </c>
      <c r="J800" s="159">
        <v>0</v>
      </c>
      <c r="K800" s="159">
        <v>0</v>
      </c>
      <c r="L800" s="159">
        <v>0</v>
      </c>
      <c r="M800" s="159">
        <v>0</v>
      </c>
      <c r="N800" s="159">
        <v>22.9</v>
      </c>
      <c r="O800" s="159">
        <v>26.5</v>
      </c>
    </row>
    <row r="801" spans="1:15" ht="13.5" customHeight="1" x14ac:dyDescent="0.3">
      <c r="A801" s="160">
        <v>0.64583333333333304</v>
      </c>
      <c r="B801" s="159">
        <v>83</v>
      </c>
      <c r="C801" s="159">
        <v>4</v>
      </c>
      <c r="D801" s="159">
        <v>5</v>
      </c>
      <c r="E801" s="159">
        <v>59</v>
      </c>
      <c r="F801" s="159">
        <v>11</v>
      </c>
      <c r="G801" s="159">
        <v>2</v>
      </c>
      <c r="H801" s="159">
        <v>0</v>
      </c>
      <c r="I801" s="159">
        <v>0</v>
      </c>
      <c r="J801" s="159">
        <v>2</v>
      </c>
      <c r="K801" s="159">
        <v>0</v>
      </c>
      <c r="L801" s="159">
        <v>0</v>
      </c>
      <c r="M801" s="159">
        <v>0</v>
      </c>
      <c r="N801" s="159">
        <v>23</v>
      </c>
      <c r="O801" s="159">
        <v>26.8</v>
      </c>
    </row>
    <row r="802" spans="1:15" ht="13.5" customHeight="1" x14ac:dyDescent="0.3">
      <c r="A802" s="160">
        <v>0.65625</v>
      </c>
      <c r="B802" s="159">
        <v>72</v>
      </c>
      <c r="C802" s="159">
        <v>1</v>
      </c>
      <c r="D802" s="159">
        <v>1</v>
      </c>
      <c r="E802" s="159">
        <v>56</v>
      </c>
      <c r="F802" s="159">
        <v>12</v>
      </c>
      <c r="G802" s="159">
        <v>2</v>
      </c>
      <c r="H802" s="159">
        <v>0</v>
      </c>
      <c r="I802" s="159">
        <v>0</v>
      </c>
      <c r="J802" s="159">
        <v>0</v>
      </c>
      <c r="K802" s="159">
        <v>0</v>
      </c>
      <c r="L802" s="159">
        <v>0</v>
      </c>
      <c r="M802" s="159">
        <v>0</v>
      </c>
      <c r="N802" s="159">
        <v>25</v>
      </c>
      <c r="O802" s="159">
        <v>29.6</v>
      </c>
    </row>
    <row r="803" spans="1:15" ht="13.5" customHeight="1" x14ac:dyDescent="0.3">
      <c r="A803" s="160">
        <v>0.66666666666666696</v>
      </c>
      <c r="B803" s="159">
        <v>101</v>
      </c>
      <c r="C803" s="159">
        <v>4</v>
      </c>
      <c r="D803" s="159">
        <v>2</v>
      </c>
      <c r="E803" s="159">
        <v>78</v>
      </c>
      <c r="F803" s="159">
        <v>12</v>
      </c>
      <c r="G803" s="159">
        <v>4</v>
      </c>
      <c r="H803" s="159">
        <v>0</v>
      </c>
      <c r="I803" s="159">
        <v>0</v>
      </c>
      <c r="J803" s="159">
        <v>1</v>
      </c>
      <c r="K803" s="159">
        <v>0</v>
      </c>
      <c r="L803" s="159">
        <v>0</v>
      </c>
      <c r="M803" s="159">
        <v>0</v>
      </c>
      <c r="N803" s="159">
        <v>22.5</v>
      </c>
      <c r="O803" s="159">
        <v>27.1</v>
      </c>
    </row>
    <row r="804" spans="1:15" ht="13.5" customHeight="1" x14ac:dyDescent="0.3">
      <c r="A804" s="160">
        <v>0.67708333333333304</v>
      </c>
      <c r="B804" s="159">
        <v>127</v>
      </c>
      <c r="C804" s="159">
        <v>3</v>
      </c>
      <c r="D804" s="159">
        <v>7</v>
      </c>
      <c r="E804" s="159">
        <v>90</v>
      </c>
      <c r="F804" s="159">
        <v>24</v>
      </c>
      <c r="G804" s="159">
        <v>2</v>
      </c>
      <c r="H804" s="159">
        <v>0</v>
      </c>
      <c r="I804" s="159">
        <v>0</v>
      </c>
      <c r="J804" s="159">
        <v>1</v>
      </c>
      <c r="K804" s="159">
        <v>0</v>
      </c>
      <c r="L804" s="159">
        <v>0</v>
      </c>
      <c r="M804" s="159">
        <v>0</v>
      </c>
      <c r="N804" s="159">
        <v>24.2</v>
      </c>
      <c r="O804" s="159">
        <v>27.2</v>
      </c>
    </row>
    <row r="805" spans="1:15" ht="13.5" customHeight="1" x14ac:dyDescent="0.3">
      <c r="A805" s="160">
        <v>0.6875</v>
      </c>
      <c r="B805" s="159">
        <v>100</v>
      </c>
      <c r="C805" s="159">
        <v>4</v>
      </c>
      <c r="D805" s="159">
        <v>8</v>
      </c>
      <c r="E805" s="159">
        <v>74</v>
      </c>
      <c r="F805" s="159">
        <v>13</v>
      </c>
      <c r="G805" s="159">
        <v>0</v>
      </c>
      <c r="H805" s="159">
        <v>0</v>
      </c>
      <c r="I805" s="159">
        <v>0</v>
      </c>
      <c r="J805" s="159">
        <v>1</v>
      </c>
      <c r="K805" s="159">
        <v>0</v>
      </c>
      <c r="L805" s="159">
        <v>0</v>
      </c>
      <c r="M805" s="159">
        <v>0</v>
      </c>
      <c r="N805" s="159">
        <v>21.6</v>
      </c>
      <c r="O805" s="159">
        <v>27.6</v>
      </c>
    </row>
    <row r="806" spans="1:15" ht="13.5" customHeight="1" x14ac:dyDescent="0.3">
      <c r="A806" s="160">
        <v>0.69791666666666696</v>
      </c>
      <c r="B806" s="159">
        <v>77</v>
      </c>
      <c r="C806" s="159">
        <v>2</v>
      </c>
      <c r="D806" s="159">
        <v>4</v>
      </c>
      <c r="E806" s="159">
        <v>57</v>
      </c>
      <c r="F806" s="159">
        <v>10</v>
      </c>
      <c r="G806" s="159">
        <v>4</v>
      </c>
      <c r="H806" s="159">
        <v>0</v>
      </c>
      <c r="I806" s="159">
        <v>0</v>
      </c>
      <c r="J806" s="159">
        <v>0</v>
      </c>
      <c r="K806" s="159">
        <v>0</v>
      </c>
      <c r="L806" s="159">
        <v>0</v>
      </c>
      <c r="M806" s="159">
        <v>0</v>
      </c>
      <c r="N806" s="159">
        <v>23.9</v>
      </c>
      <c r="O806" s="159">
        <v>27.8</v>
      </c>
    </row>
    <row r="807" spans="1:15" ht="13.5" customHeight="1" x14ac:dyDescent="0.3">
      <c r="A807" s="160">
        <v>0.70833333333333304</v>
      </c>
      <c r="B807" s="159">
        <v>78</v>
      </c>
      <c r="C807" s="159">
        <v>4</v>
      </c>
      <c r="D807" s="159">
        <v>3</v>
      </c>
      <c r="E807" s="159">
        <v>57</v>
      </c>
      <c r="F807" s="159">
        <v>13</v>
      </c>
      <c r="G807" s="159">
        <v>1</v>
      </c>
      <c r="H807" s="159">
        <v>0</v>
      </c>
      <c r="I807" s="159">
        <v>0</v>
      </c>
      <c r="J807" s="159">
        <v>0</v>
      </c>
      <c r="K807" s="159">
        <v>0</v>
      </c>
      <c r="L807" s="159">
        <v>0</v>
      </c>
      <c r="M807" s="159">
        <v>0</v>
      </c>
      <c r="N807" s="159">
        <v>24.3</v>
      </c>
      <c r="O807" s="159">
        <v>28.4</v>
      </c>
    </row>
    <row r="808" spans="1:15" ht="13.5" customHeight="1" x14ac:dyDescent="0.3">
      <c r="A808" s="160">
        <v>0.71875</v>
      </c>
      <c r="B808" s="159">
        <v>94</v>
      </c>
      <c r="C808" s="159">
        <v>5</v>
      </c>
      <c r="D808" s="159">
        <v>4</v>
      </c>
      <c r="E808" s="159">
        <v>77</v>
      </c>
      <c r="F808" s="159">
        <v>7</v>
      </c>
      <c r="G808" s="159">
        <v>1</v>
      </c>
      <c r="H808" s="159">
        <v>0</v>
      </c>
      <c r="I808" s="159">
        <v>0</v>
      </c>
      <c r="J808" s="159">
        <v>0</v>
      </c>
      <c r="K808" s="159">
        <v>0</v>
      </c>
      <c r="L808" s="159">
        <v>0</v>
      </c>
      <c r="M808" s="159">
        <v>0</v>
      </c>
      <c r="N808" s="159">
        <v>23.2</v>
      </c>
      <c r="O808" s="159">
        <v>27.8</v>
      </c>
    </row>
    <row r="809" spans="1:15" ht="13.5" customHeight="1" x14ac:dyDescent="0.3">
      <c r="A809" s="160">
        <v>0.72916666666666696</v>
      </c>
      <c r="B809" s="159">
        <v>82</v>
      </c>
      <c r="C809" s="159">
        <v>1</v>
      </c>
      <c r="D809" s="159">
        <v>6</v>
      </c>
      <c r="E809" s="159">
        <v>66</v>
      </c>
      <c r="F809" s="159">
        <v>8</v>
      </c>
      <c r="G809" s="159">
        <v>1</v>
      </c>
      <c r="H809" s="159">
        <v>0</v>
      </c>
      <c r="I809" s="159">
        <v>0</v>
      </c>
      <c r="J809" s="159">
        <v>0</v>
      </c>
      <c r="K809" s="159">
        <v>0</v>
      </c>
      <c r="L809" s="159">
        <v>0</v>
      </c>
      <c r="M809" s="159">
        <v>0</v>
      </c>
      <c r="N809" s="159">
        <v>24.3</v>
      </c>
      <c r="O809" s="159">
        <v>28.6</v>
      </c>
    </row>
    <row r="810" spans="1:15" ht="13.5" customHeight="1" x14ac:dyDescent="0.3">
      <c r="A810" s="160">
        <v>0.73958333333333304</v>
      </c>
      <c r="B810" s="159">
        <v>76</v>
      </c>
      <c r="C810" s="159">
        <v>2</v>
      </c>
      <c r="D810" s="159">
        <v>2</v>
      </c>
      <c r="E810" s="159">
        <v>63</v>
      </c>
      <c r="F810" s="159">
        <v>9</v>
      </c>
      <c r="G810" s="159">
        <v>0</v>
      </c>
      <c r="H810" s="159">
        <v>0</v>
      </c>
      <c r="I810" s="159">
        <v>0</v>
      </c>
      <c r="J810" s="159">
        <v>0</v>
      </c>
      <c r="K810" s="159">
        <v>0</v>
      </c>
      <c r="L810" s="159">
        <v>0</v>
      </c>
      <c r="M810" s="159">
        <v>0</v>
      </c>
      <c r="N810" s="159">
        <v>23.2</v>
      </c>
      <c r="O810" s="159">
        <v>28.3</v>
      </c>
    </row>
    <row r="811" spans="1:15" ht="13.5" customHeight="1" x14ac:dyDescent="0.3">
      <c r="A811" s="160">
        <v>0.75</v>
      </c>
      <c r="B811" s="159">
        <v>68</v>
      </c>
      <c r="C811" s="159">
        <v>1</v>
      </c>
      <c r="D811" s="159">
        <v>7</v>
      </c>
      <c r="E811" s="159">
        <v>57</v>
      </c>
      <c r="F811" s="159">
        <v>3</v>
      </c>
      <c r="G811" s="159">
        <v>0</v>
      </c>
      <c r="H811" s="159">
        <v>0</v>
      </c>
      <c r="I811" s="159">
        <v>0</v>
      </c>
      <c r="J811" s="159">
        <v>0</v>
      </c>
      <c r="K811" s="159">
        <v>0</v>
      </c>
      <c r="L811" s="159">
        <v>0</v>
      </c>
      <c r="M811" s="159">
        <v>0</v>
      </c>
      <c r="N811" s="159">
        <v>25.2</v>
      </c>
      <c r="O811" s="159">
        <v>29.1</v>
      </c>
    </row>
    <row r="812" spans="1:15" ht="13.5" customHeight="1" x14ac:dyDescent="0.3">
      <c r="A812" s="160">
        <v>0.76041666666666696</v>
      </c>
      <c r="B812" s="159">
        <v>63</v>
      </c>
      <c r="C812" s="159">
        <v>2</v>
      </c>
      <c r="D812" s="159">
        <v>5</v>
      </c>
      <c r="E812" s="159">
        <v>43</v>
      </c>
      <c r="F812" s="159">
        <v>9</v>
      </c>
      <c r="G812" s="159">
        <v>1</v>
      </c>
      <c r="H812" s="159">
        <v>1</v>
      </c>
      <c r="I812" s="159">
        <v>0</v>
      </c>
      <c r="J812" s="159">
        <v>1</v>
      </c>
      <c r="K812" s="159">
        <v>0</v>
      </c>
      <c r="L812" s="159">
        <v>1</v>
      </c>
      <c r="M812" s="159">
        <v>0</v>
      </c>
      <c r="N812" s="159">
        <v>22.9</v>
      </c>
      <c r="O812" s="159">
        <v>26.3</v>
      </c>
    </row>
    <row r="813" spans="1:15" ht="13.5" customHeight="1" x14ac:dyDescent="0.3">
      <c r="A813" s="160">
        <v>0.77083333333333304</v>
      </c>
      <c r="B813" s="159">
        <v>83</v>
      </c>
      <c r="C813" s="159">
        <v>3</v>
      </c>
      <c r="D813" s="159">
        <v>9</v>
      </c>
      <c r="E813" s="159">
        <v>61</v>
      </c>
      <c r="F813" s="159">
        <v>8</v>
      </c>
      <c r="G813" s="159">
        <v>0</v>
      </c>
      <c r="H813" s="159">
        <v>1</v>
      </c>
      <c r="I813" s="159">
        <v>0</v>
      </c>
      <c r="J813" s="159">
        <v>1</v>
      </c>
      <c r="K813" s="159">
        <v>0</v>
      </c>
      <c r="L813" s="159">
        <v>0</v>
      </c>
      <c r="M813" s="159">
        <v>0</v>
      </c>
      <c r="N813" s="159">
        <v>24.5</v>
      </c>
      <c r="O813" s="159">
        <v>30.9</v>
      </c>
    </row>
    <row r="814" spans="1:15" ht="13.5" customHeight="1" x14ac:dyDescent="0.3">
      <c r="A814" s="160">
        <v>0.78125</v>
      </c>
      <c r="B814" s="159">
        <v>68</v>
      </c>
      <c r="C814" s="159">
        <v>1</v>
      </c>
      <c r="D814" s="159">
        <v>7</v>
      </c>
      <c r="E814" s="159">
        <v>53</v>
      </c>
      <c r="F814" s="159">
        <v>6</v>
      </c>
      <c r="G814" s="159">
        <v>1</v>
      </c>
      <c r="H814" s="159">
        <v>0</v>
      </c>
      <c r="I814" s="159">
        <v>0</v>
      </c>
      <c r="J814" s="159">
        <v>0</v>
      </c>
      <c r="K814" s="159">
        <v>0</v>
      </c>
      <c r="L814" s="159">
        <v>0</v>
      </c>
      <c r="M814" s="159">
        <v>0</v>
      </c>
      <c r="N814" s="159">
        <v>24.9</v>
      </c>
      <c r="O814" s="159">
        <v>28.5</v>
      </c>
    </row>
    <row r="815" spans="1:15" ht="13.5" customHeight="1" x14ac:dyDescent="0.3">
      <c r="A815" s="160">
        <v>0.79166666666666696</v>
      </c>
      <c r="B815" s="159">
        <v>73</v>
      </c>
      <c r="C815" s="159">
        <v>3</v>
      </c>
      <c r="D815" s="159">
        <v>7</v>
      </c>
      <c r="E815" s="159">
        <v>54</v>
      </c>
      <c r="F815" s="159">
        <v>9</v>
      </c>
      <c r="G815" s="159">
        <v>0</v>
      </c>
      <c r="H815" s="159">
        <v>0</v>
      </c>
      <c r="I815" s="159">
        <v>0</v>
      </c>
      <c r="J815" s="159">
        <v>0</v>
      </c>
      <c r="K815" s="159">
        <v>0</v>
      </c>
      <c r="L815" s="159">
        <v>0</v>
      </c>
      <c r="M815" s="159">
        <v>0</v>
      </c>
      <c r="N815" s="159">
        <v>24.7</v>
      </c>
      <c r="O815" s="159">
        <v>28</v>
      </c>
    </row>
    <row r="816" spans="1:15" ht="13.5" customHeight="1" x14ac:dyDescent="0.3">
      <c r="A816" s="160">
        <v>0.80208333333333304</v>
      </c>
      <c r="B816" s="159">
        <v>67</v>
      </c>
      <c r="C816" s="159">
        <v>1</v>
      </c>
      <c r="D816" s="159">
        <v>4</v>
      </c>
      <c r="E816" s="159">
        <v>52</v>
      </c>
      <c r="F816" s="159">
        <v>7</v>
      </c>
      <c r="G816" s="159">
        <v>1</v>
      </c>
      <c r="H816" s="159">
        <v>0</v>
      </c>
      <c r="I816" s="159">
        <v>0</v>
      </c>
      <c r="J816" s="159">
        <v>2</v>
      </c>
      <c r="K816" s="159">
        <v>0</v>
      </c>
      <c r="L816" s="159">
        <v>0</v>
      </c>
      <c r="M816" s="159">
        <v>0</v>
      </c>
      <c r="N816" s="159">
        <v>25</v>
      </c>
      <c r="O816" s="159">
        <v>29.1</v>
      </c>
    </row>
    <row r="817" spans="1:15" ht="13.5" customHeight="1" x14ac:dyDescent="0.3">
      <c r="A817" s="160">
        <v>0.8125</v>
      </c>
      <c r="B817" s="159">
        <v>34</v>
      </c>
      <c r="C817" s="159">
        <v>1</v>
      </c>
      <c r="D817" s="159">
        <v>2</v>
      </c>
      <c r="E817" s="159">
        <v>24</v>
      </c>
      <c r="F817" s="159">
        <v>7</v>
      </c>
      <c r="G817" s="159">
        <v>0</v>
      </c>
      <c r="H817" s="159">
        <v>0</v>
      </c>
      <c r="I817" s="159">
        <v>0</v>
      </c>
      <c r="J817" s="159">
        <v>0</v>
      </c>
      <c r="K817" s="159">
        <v>0</v>
      </c>
      <c r="L817" s="159">
        <v>0</v>
      </c>
      <c r="M817" s="159">
        <v>0</v>
      </c>
      <c r="N817" s="159">
        <v>23.3</v>
      </c>
      <c r="O817" s="159">
        <v>28.8</v>
      </c>
    </row>
    <row r="818" spans="1:15" ht="13.5" customHeight="1" x14ac:dyDescent="0.3">
      <c r="A818" s="160">
        <v>0.82291666666666696</v>
      </c>
      <c r="B818" s="159">
        <v>42</v>
      </c>
      <c r="C818" s="159">
        <v>3</v>
      </c>
      <c r="D818" s="159">
        <v>5</v>
      </c>
      <c r="E818" s="159">
        <v>31</v>
      </c>
      <c r="F818" s="159">
        <v>3</v>
      </c>
      <c r="G818" s="159">
        <v>0</v>
      </c>
      <c r="H818" s="159">
        <v>0</v>
      </c>
      <c r="I818" s="159">
        <v>0</v>
      </c>
      <c r="J818" s="159">
        <v>0</v>
      </c>
      <c r="K818" s="159">
        <v>0</v>
      </c>
      <c r="L818" s="159">
        <v>0</v>
      </c>
      <c r="M818" s="159">
        <v>0</v>
      </c>
      <c r="N818" s="159">
        <v>21.3</v>
      </c>
      <c r="O818" s="159">
        <v>25.4</v>
      </c>
    </row>
    <row r="819" spans="1:15" ht="13.5" customHeight="1" x14ac:dyDescent="0.3">
      <c r="A819" s="160">
        <v>0.83333333333333304</v>
      </c>
      <c r="B819" s="159">
        <v>40</v>
      </c>
      <c r="C819" s="159">
        <v>0</v>
      </c>
      <c r="D819" s="159">
        <v>2</v>
      </c>
      <c r="E819" s="159">
        <v>34</v>
      </c>
      <c r="F819" s="159">
        <v>3</v>
      </c>
      <c r="G819" s="159">
        <v>0</v>
      </c>
      <c r="H819" s="159">
        <v>0</v>
      </c>
      <c r="I819" s="159">
        <v>1</v>
      </c>
      <c r="J819" s="159">
        <v>0</v>
      </c>
      <c r="K819" s="159">
        <v>0</v>
      </c>
      <c r="L819" s="159">
        <v>0</v>
      </c>
      <c r="M819" s="159">
        <v>0</v>
      </c>
      <c r="N819" s="159">
        <v>24.6</v>
      </c>
      <c r="O819" s="159">
        <v>31</v>
      </c>
    </row>
    <row r="820" spans="1:15" ht="13.5" customHeight="1" x14ac:dyDescent="0.3">
      <c r="A820" s="160">
        <v>0.84375</v>
      </c>
      <c r="B820" s="159">
        <v>33</v>
      </c>
      <c r="C820" s="159">
        <v>2</v>
      </c>
      <c r="D820" s="159">
        <v>4</v>
      </c>
      <c r="E820" s="159">
        <v>24</v>
      </c>
      <c r="F820" s="159">
        <v>3</v>
      </c>
      <c r="G820" s="159">
        <v>0</v>
      </c>
      <c r="H820" s="159">
        <v>0</v>
      </c>
      <c r="I820" s="159">
        <v>0</v>
      </c>
      <c r="J820" s="159">
        <v>0</v>
      </c>
      <c r="K820" s="159">
        <v>0</v>
      </c>
      <c r="L820" s="159">
        <v>0</v>
      </c>
      <c r="M820" s="159">
        <v>0</v>
      </c>
      <c r="N820" s="159">
        <v>25.1</v>
      </c>
      <c r="O820" s="159">
        <v>29.9</v>
      </c>
    </row>
    <row r="821" spans="1:15" ht="13.5" customHeight="1" x14ac:dyDescent="0.3">
      <c r="A821" s="160">
        <v>0.85416666666666696</v>
      </c>
      <c r="B821" s="159">
        <v>35</v>
      </c>
      <c r="C821" s="159">
        <v>0</v>
      </c>
      <c r="D821" s="159">
        <v>4</v>
      </c>
      <c r="E821" s="159">
        <v>25</v>
      </c>
      <c r="F821" s="159">
        <v>4</v>
      </c>
      <c r="G821" s="159">
        <v>2</v>
      </c>
      <c r="H821" s="159">
        <v>0</v>
      </c>
      <c r="I821" s="159">
        <v>0</v>
      </c>
      <c r="J821" s="159">
        <v>0</v>
      </c>
      <c r="K821" s="159">
        <v>0</v>
      </c>
      <c r="L821" s="159">
        <v>0</v>
      </c>
      <c r="M821" s="159">
        <v>0</v>
      </c>
      <c r="N821" s="159">
        <v>26.1</v>
      </c>
      <c r="O821" s="159">
        <v>32.4</v>
      </c>
    </row>
    <row r="822" spans="1:15" ht="13.5" customHeight="1" x14ac:dyDescent="0.3">
      <c r="A822" s="160">
        <v>0.86458333333333304</v>
      </c>
      <c r="B822" s="159">
        <v>27</v>
      </c>
      <c r="C822" s="159">
        <v>3</v>
      </c>
      <c r="D822" s="159">
        <v>2</v>
      </c>
      <c r="E822" s="159">
        <v>19</v>
      </c>
      <c r="F822" s="159">
        <v>3</v>
      </c>
      <c r="G822" s="159">
        <v>0</v>
      </c>
      <c r="H822" s="159">
        <v>0</v>
      </c>
      <c r="I822" s="159">
        <v>0</v>
      </c>
      <c r="J822" s="159">
        <v>0</v>
      </c>
      <c r="K822" s="159">
        <v>0</v>
      </c>
      <c r="L822" s="159">
        <v>0</v>
      </c>
      <c r="M822" s="159">
        <v>0</v>
      </c>
      <c r="N822" s="159">
        <v>25.1</v>
      </c>
      <c r="O822" s="159">
        <v>32.799999999999997</v>
      </c>
    </row>
    <row r="823" spans="1:15" ht="13.5" customHeight="1" x14ac:dyDescent="0.3">
      <c r="A823" s="160">
        <v>0.875</v>
      </c>
      <c r="B823" s="159">
        <v>28</v>
      </c>
      <c r="C823" s="159">
        <v>2</v>
      </c>
      <c r="D823" s="159">
        <v>2</v>
      </c>
      <c r="E823" s="159">
        <v>21</v>
      </c>
      <c r="F823" s="159">
        <v>3</v>
      </c>
      <c r="G823" s="159">
        <v>0</v>
      </c>
      <c r="H823" s="159">
        <v>0</v>
      </c>
      <c r="I823" s="159">
        <v>0</v>
      </c>
      <c r="J823" s="159">
        <v>0</v>
      </c>
      <c r="K823" s="159">
        <v>0</v>
      </c>
      <c r="L823" s="159">
        <v>0</v>
      </c>
      <c r="M823" s="159">
        <v>0</v>
      </c>
      <c r="N823" s="159">
        <v>24</v>
      </c>
      <c r="O823" s="159">
        <v>28.9</v>
      </c>
    </row>
    <row r="824" spans="1:15" ht="13.5" customHeight="1" x14ac:dyDescent="0.3">
      <c r="A824" s="160">
        <v>0.88541666666666696</v>
      </c>
      <c r="B824" s="159">
        <v>30</v>
      </c>
      <c r="C824" s="159">
        <v>0</v>
      </c>
      <c r="D824" s="159">
        <v>1</v>
      </c>
      <c r="E824" s="159">
        <v>25</v>
      </c>
      <c r="F824" s="159">
        <v>2</v>
      </c>
      <c r="G824" s="159">
        <v>2</v>
      </c>
      <c r="H824" s="159">
        <v>0</v>
      </c>
      <c r="I824" s="159">
        <v>0</v>
      </c>
      <c r="J824" s="159">
        <v>0</v>
      </c>
      <c r="K824" s="159">
        <v>0</v>
      </c>
      <c r="L824" s="159">
        <v>0</v>
      </c>
      <c r="M824" s="159">
        <v>0</v>
      </c>
      <c r="N824" s="159">
        <v>25</v>
      </c>
      <c r="O824" s="159">
        <v>31.3</v>
      </c>
    </row>
    <row r="825" spans="1:15" ht="13.5" customHeight="1" x14ac:dyDescent="0.3">
      <c r="A825" s="160">
        <v>0.89583333333333304</v>
      </c>
      <c r="B825" s="159">
        <v>26</v>
      </c>
      <c r="C825" s="159">
        <v>2</v>
      </c>
      <c r="D825" s="159">
        <v>2</v>
      </c>
      <c r="E825" s="159">
        <v>20</v>
      </c>
      <c r="F825" s="159">
        <v>1</v>
      </c>
      <c r="G825" s="159">
        <v>1</v>
      </c>
      <c r="H825" s="159">
        <v>0</v>
      </c>
      <c r="I825" s="159">
        <v>0</v>
      </c>
      <c r="J825" s="159">
        <v>0</v>
      </c>
      <c r="K825" s="159">
        <v>0</v>
      </c>
      <c r="L825" s="159">
        <v>0</v>
      </c>
      <c r="M825" s="159">
        <v>0</v>
      </c>
      <c r="N825" s="159">
        <v>24.5</v>
      </c>
      <c r="O825" s="159">
        <v>30.9</v>
      </c>
    </row>
    <row r="826" spans="1:15" ht="13.5" customHeight="1" x14ac:dyDescent="0.3">
      <c r="A826" s="160">
        <v>0.90625</v>
      </c>
      <c r="B826" s="159">
        <v>37</v>
      </c>
      <c r="C826" s="159">
        <v>0</v>
      </c>
      <c r="D826" s="159">
        <v>2</v>
      </c>
      <c r="E826" s="159">
        <v>30</v>
      </c>
      <c r="F826" s="159">
        <v>5</v>
      </c>
      <c r="G826" s="159">
        <v>0</v>
      </c>
      <c r="H826" s="159">
        <v>0</v>
      </c>
      <c r="I826" s="159">
        <v>0</v>
      </c>
      <c r="J826" s="159">
        <v>0</v>
      </c>
      <c r="K826" s="159">
        <v>0</v>
      </c>
      <c r="L826" s="159">
        <v>0</v>
      </c>
      <c r="M826" s="159">
        <v>0</v>
      </c>
      <c r="N826" s="159">
        <v>25.5</v>
      </c>
      <c r="O826" s="159">
        <v>31</v>
      </c>
    </row>
    <row r="827" spans="1:15" ht="13.5" customHeight="1" x14ac:dyDescent="0.3">
      <c r="A827" s="160">
        <v>0.91666666666666696</v>
      </c>
      <c r="B827" s="159">
        <v>22</v>
      </c>
      <c r="C827" s="159">
        <v>1</v>
      </c>
      <c r="D827" s="159">
        <v>5</v>
      </c>
      <c r="E827" s="159">
        <v>12</v>
      </c>
      <c r="F827" s="159">
        <v>3</v>
      </c>
      <c r="G827" s="159">
        <v>1</v>
      </c>
      <c r="H827" s="159">
        <v>0</v>
      </c>
      <c r="I827" s="159">
        <v>0</v>
      </c>
      <c r="J827" s="159">
        <v>0</v>
      </c>
      <c r="K827" s="159">
        <v>0</v>
      </c>
      <c r="L827" s="159">
        <v>0</v>
      </c>
      <c r="M827" s="159">
        <v>0</v>
      </c>
      <c r="N827" s="159">
        <v>25.3</v>
      </c>
      <c r="O827" s="159">
        <v>31.3</v>
      </c>
    </row>
    <row r="828" spans="1:15" ht="13.5" customHeight="1" x14ac:dyDescent="0.3">
      <c r="A828" s="160">
        <v>0.92708333333333304</v>
      </c>
      <c r="B828" s="159">
        <v>24</v>
      </c>
      <c r="C828" s="159">
        <v>1</v>
      </c>
      <c r="D828" s="159">
        <v>3</v>
      </c>
      <c r="E828" s="159">
        <v>20</v>
      </c>
      <c r="F828" s="159">
        <v>0</v>
      </c>
      <c r="G828" s="159">
        <v>0</v>
      </c>
      <c r="H828" s="159">
        <v>0</v>
      </c>
      <c r="I828" s="159">
        <v>0</v>
      </c>
      <c r="J828" s="159">
        <v>0</v>
      </c>
      <c r="K828" s="159">
        <v>0</v>
      </c>
      <c r="L828" s="159">
        <v>0</v>
      </c>
      <c r="M828" s="159">
        <v>0</v>
      </c>
      <c r="N828" s="159">
        <v>25.2</v>
      </c>
      <c r="O828" s="159">
        <v>31</v>
      </c>
    </row>
    <row r="829" spans="1:15" ht="13.5" customHeight="1" x14ac:dyDescent="0.3">
      <c r="A829" s="160">
        <v>0.9375</v>
      </c>
      <c r="B829" s="159">
        <v>13</v>
      </c>
      <c r="C829" s="159">
        <v>0</v>
      </c>
      <c r="D829" s="159">
        <v>1</v>
      </c>
      <c r="E829" s="159">
        <v>10</v>
      </c>
      <c r="F829" s="159">
        <v>2</v>
      </c>
      <c r="G829" s="159">
        <v>0</v>
      </c>
      <c r="H829" s="159">
        <v>0</v>
      </c>
      <c r="I829" s="159">
        <v>0</v>
      </c>
      <c r="J829" s="159">
        <v>0</v>
      </c>
      <c r="K829" s="159">
        <v>0</v>
      </c>
      <c r="L829" s="159">
        <v>0</v>
      </c>
      <c r="M829" s="159">
        <v>0</v>
      </c>
      <c r="N829" s="159">
        <v>26.2</v>
      </c>
      <c r="O829" s="159">
        <v>32.6</v>
      </c>
    </row>
    <row r="830" spans="1:15" ht="13.5" customHeight="1" x14ac:dyDescent="0.3">
      <c r="A830" s="160">
        <v>0.94791666666666696</v>
      </c>
      <c r="B830" s="159">
        <v>14</v>
      </c>
      <c r="C830" s="159">
        <v>0</v>
      </c>
      <c r="D830" s="159">
        <v>0</v>
      </c>
      <c r="E830" s="159">
        <v>12</v>
      </c>
      <c r="F830" s="159">
        <v>2</v>
      </c>
      <c r="G830" s="159">
        <v>0</v>
      </c>
      <c r="H830" s="159">
        <v>0</v>
      </c>
      <c r="I830" s="159">
        <v>0</v>
      </c>
      <c r="J830" s="159">
        <v>0</v>
      </c>
      <c r="K830" s="159">
        <v>0</v>
      </c>
      <c r="L830" s="159">
        <v>0</v>
      </c>
      <c r="M830" s="159">
        <v>0</v>
      </c>
      <c r="N830" s="159">
        <v>26.6</v>
      </c>
      <c r="O830" s="159">
        <v>31.8</v>
      </c>
    </row>
    <row r="831" spans="1:15" ht="13.5" customHeight="1" x14ac:dyDescent="0.3">
      <c r="A831" s="160">
        <v>0.95833333333333304</v>
      </c>
      <c r="B831" s="159">
        <v>14</v>
      </c>
      <c r="C831" s="159">
        <v>2</v>
      </c>
      <c r="D831" s="159">
        <v>1</v>
      </c>
      <c r="E831" s="159">
        <v>9</v>
      </c>
      <c r="F831" s="159">
        <v>2</v>
      </c>
      <c r="G831" s="159">
        <v>0</v>
      </c>
      <c r="H831" s="159">
        <v>0</v>
      </c>
      <c r="I831" s="159">
        <v>0</v>
      </c>
      <c r="J831" s="159">
        <v>0</v>
      </c>
      <c r="K831" s="159">
        <v>0</v>
      </c>
      <c r="L831" s="159">
        <v>0</v>
      </c>
      <c r="M831" s="159">
        <v>0</v>
      </c>
      <c r="N831" s="159">
        <v>25.1</v>
      </c>
      <c r="O831" s="159">
        <v>32.299999999999997</v>
      </c>
    </row>
    <row r="832" spans="1:15" ht="13.5" customHeight="1" x14ac:dyDescent="0.3">
      <c r="A832" s="160">
        <v>0.96875</v>
      </c>
      <c r="B832" s="159">
        <v>9</v>
      </c>
      <c r="C832" s="159">
        <v>0</v>
      </c>
      <c r="D832" s="159">
        <v>1</v>
      </c>
      <c r="E832" s="159">
        <v>6</v>
      </c>
      <c r="F832" s="159">
        <v>2</v>
      </c>
      <c r="G832" s="159">
        <v>0</v>
      </c>
      <c r="H832" s="159">
        <v>0</v>
      </c>
      <c r="I832" s="159">
        <v>0</v>
      </c>
      <c r="J832" s="159">
        <v>0</v>
      </c>
      <c r="K832" s="159">
        <v>0</v>
      </c>
      <c r="L832" s="159">
        <v>0</v>
      </c>
      <c r="M832" s="159">
        <v>0</v>
      </c>
      <c r="N832" s="159">
        <v>29.3</v>
      </c>
      <c r="O832" s="159" t="s">
        <v>102</v>
      </c>
    </row>
    <row r="833" spans="1:33" ht="13.5" customHeight="1" x14ac:dyDescent="0.3">
      <c r="A833" s="160">
        <v>0.97916666666666696</v>
      </c>
      <c r="B833" s="159">
        <v>10</v>
      </c>
      <c r="C833" s="159">
        <v>0</v>
      </c>
      <c r="D833" s="159">
        <v>2</v>
      </c>
      <c r="E833" s="159">
        <v>4</v>
      </c>
      <c r="F833" s="159">
        <v>2</v>
      </c>
      <c r="G833" s="159">
        <v>1</v>
      </c>
      <c r="H833" s="159">
        <v>0</v>
      </c>
      <c r="I833" s="159">
        <v>1</v>
      </c>
      <c r="J833" s="159">
        <v>0</v>
      </c>
      <c r="K833" s="159">
        <v>0</v>
      </c>
      <c r="L833" s="159">
        <v>0</v>
      </c>
      <c r="M833" s="159">
        <v>0</v>
      </c>
      <c r="N833" s="159">
        <v>25.2</v>
      </c>
      <c r="O833" s="159" t="s">
        <v>102</v>
      </c>
    </row>
    <row r="834" spans="1:33" ht="13.5" customHeight="1" thickBot="1" x14ac:dyDescent="0.35">
      <c r="A834" s="161">
        <v>0.98958333333333304</v>
      </c>
      <c r="B834" s="159">
        <v>9</v>
      </c>
      <c r="C834" s="159">
        <v>1</v>
      </c>
      <c r="D834" s="159">
        <v>0</v>
      </c>
      <c r="E834" s="159">
        <v>7</v>
      </c>
      <c r="F834" s="159">
        <v>1</v>
      </c>
      <c r="G834" s="159">
        <v>0</v>
      </c>
      <c r="H834" s="159">
        <v>0</v>
      </c>
      <c r="I834" s="159">
        <v>0</v>
      </c>
      <c r="J834" s="159">
        <v>0</v>
      </c>
      <c r="K834" s="159">
        <v>0</v>
      </c>
      <c r="L834" s="159">
        <v>0</v>
      </c>
      <c r="M834" s="159">
        <v>0</v>
      </c>
      <c r="N834" s="159">
        <v>27.8</v>
      </c>
      <c r="O834" s="159" t="s">
        <v>102</v>
      </c>
    </row>
    <row r="835" spans="1:33" ht="13.5" customHeight="1" thickTop="1" x14ac:dyDescent="0.3">
      <c r="A835" s="162" t="s">
        <v>89</v>
      </c>
      <c r="B835" s="163">
        <f t="shared" ref="B835:M835" si="98">SUM(B767:B814)</f>
        <v>4294</v>
      </c>
      <c r="C835" s="163">
        <f t="shared" si="98"/>
        <v>170</v>
      </c>
      <c r="D835" s="163">
        <f t="shared" si="98"/>
        <v>170</v>
      </c>
      <c r="E835" s="163">
        <f t="shared" si="98"/>
        <v>3165</v>
      </c>
      <c r="F835" s="163">
        <f t="shared" si="98"/>
        <v>619</v>
      </c>
      <c r="G835" s="163">
        <f t="shared" si="98"/>
        <v>131</v>
      </c>
      <c r="H835" s="163">
        <f t="shared" si="98"/>
        <v>4</v>
      </c>
      <c r="I835" s="163">
        <f t="shared" si="98"/>
        <v>8</v>
      </c>
      <c r="J835" s="163">
        <f t="shared" si="98"/>
        <v>25</v>
      </c>
      <c r="K835" s="163">
        <f t="shared" si="98"/>
        <v>0</v>
      </c>
      <c r="L835" s="163">
        <f t="shared" si="98"/>
        <v>2</v>
      </c>
      <c r="M835" s="163">
        <f t="shared" si="98"/>
        <v>0</v>
      </c>
      <c r="N835" s="164">
        <v>21.7</v>
      </c>
      <c r="O835" s="164">
        <v>27.1</v>
      </c>
    </row>
    <row r="836" spans="1:33" ht="13.5" customHeight="1" x14ac:dyDescent="0.3">
      <c r="A836" s="165" t="s">
        <v>91</v>
      </c>
      <c r="B836" s="159">
        <f t="shared" ref="B836:M836" si="99">SUM(B763:B826)</f>
        <v>5073</v>
      </c>
      <c r="C836" s="159">
        <f t="shared" si="99"/>
        <v>206</v>
      </c>
      <c r="D836" s="159">
        <f t="shared" si="99"/>
        <v>218</v>
      </c>
      <c r="E836" s="159">
        <f t="shared" si="99"/>
        <v>3739</v>
      </c>
      <c r="F836" s="159">
        <f t="shared" si="99"/>
        <v>720</v>
      </c>
      <c r="G836" s="159">
        <f t="shared" si="99"/>
        <v>148</v>
      </c>
      <c r="H836" s="159">
        <f t="shared" si="99"/>
        <v>4</v>
      </c>
      <c r="I836" s="159">
        <f t="shared" si="99"/>
        <v>9</v>
      </c>
      <c r="J836" s="159">
        <f t="shared" si="99"/>
        <v>27</v>
      </c>
      <c r="K836" s="159">
        <f t="shared" si="99"/>
        <v>0</v>
      </c>
      <c r="L836" s="159">
        <f t="shared" si="99"/>
        <v>2</v>
      </c>
      <c r="M836" s="159">
        <f t="shared" si="99"/>
        <v>0</v>
      </c>
      <c r="N836" s="166">
        <v>22.1</v>
      </c>
      <c r="O836" s="166">
        <v>27.6</v>
      </c>
    </row>
    <row r="837" spans="1:33" ht="13.5" customHeight="1" x14ac:dyDescent="0.3">
      <c r="A837" s="159" t="s">
        <v>92</v>
      </c>
      <c r="B837" s="159">
        <f t="shared" ref="B837:M837" si="100">SUM(B763:B834)</f>
        <v>5188</v>
      </c>
      <c r="C837" s="159">
        <f t="shared" si="100"/>
        <v>211</v>
      </c>
      <c r="D837" s="159">
        <f t="shared" si="100"/>
        <v>231</v>
      </c>
      <c r="E837" s="159">
        <f t="shared" si="100"/>
        <v>3819</v>
      </c>
      <c r="F837" s="159">
        <f t="shared" si="100"/>
        <v>734</v>
      </c>
      <c r="G837" s="159">
        <f t="shared" si="100"/>
        <v>150</v>
      </c>
      <c r="H837" s="159">
        <f t="shared" si="100"/>
        <v>4</v>
      </c>
      <c r="I837" s="159">
        <f t="shared" si="100"/>
        <v>10</v>
      </c>
      <c r="J837" s="159">
        <f t="shared" si="100"/>
        <v>27</v>
      </c>
      <c r="K837" s="159">
        <f t="shared" si="100"/>
        <v>0</v>
      </c>
      <c r="L837" s="159">
        <f t="shared" si="100"/>
        <v>2</v>
      </c>
      <c r="M837" s="159">
        <f t="shared" si="100"/>
        <v>0</v>
      </c>
      <c r="N837" s="166">
        <v>22.2</v>
      </c>
      <c r="O837" s="166">
        <v>27.7</v>
      </c>
    </row>
    <row r="838" spans="1:33" ht="13.5" customHeight="1" thickBot="1" x14ac:dyDescent="0.35">
      <c r="A838" s="167" t="s">
        <v>93</v>
      </c>
      <c r="B838" s="167">
        <f t="shared" ref="B838:M838" si="101">SUM(B739:B834)</f>
        <v>5384</v>
      </c>
      <c r="C838" s="167">
        <f t="shared" si="101"/>
        <v>222</v>
      </c>
      <c r="D838" s="167">
        <f t="shared" si="101"/>
        <v>244</v>
      </c>
      <c r="E838" s="167">
        <f t="shared" si="101"/>
        <v>3950</v>
      </c>
      <c r="F838" s="167">
        <f t="shared" si="101"/>
        <v>766</v>
      </c>
      <c r="G838" s="167">
        <f t="shared" si="101"/>
        <v>159</v>
      </c>
      <c r="H838" s="167">
        <f t="shared" si="101"/>
        <v>4</v>
      </c>
      <c r="I838" s="167">
        <f t="shared" si="101"/>
        <v>10</v>
      </c>
      <c r="J838" s="167">
        <f t="shared" si="101"/>
        <v>27</v>
      </c>
      <c r="K838" s="167">
        <f t="shared" si="101"/>
        <v>0</v>
      </c>
      <c r="L838" s="167">
        <f t="shared" si="101"/>
        <v>2</v>
      </c>
      <c r="M838" s="167">
        <f t="shared" si="101"/>
        <v>0</v>
      </c>
      <c r="N838" s="168">
        <v>22.4</v>
      </c>
      <c r="O838" s="168">
        <v>28</v>
      </c>
      <c r="AG838" s="425"/>
    </row>
    <row r="839" spans="1:33" ht="13.5" customHeight="1" thickTop="1" x14ac:dyDescent="0.3">
      <c r="N839" s="169"/>
      <c r="O839" s="169"/>
      <c r="AG839" s="425"/>
    </row>
    <row r="840" spans="1:33" ht="13.5" customHeight="1" thickBot="1" x14ac:dyDescent="0.35">
      <c r="A840" s="170" t="s">
        <v>16</v>
      </c>
      <c r="B840" s="171" t="str">
        <f>TEXT(C840,"dddd")</f>
        <v>Tuesday</v>
      </c>
      <c r="C840" s="171">
        <f>C736+1</f>
        <v>45454</v>
      </c>
      <c r="D840" s="170"/>
      <c r="E840" s="170"/>
      <c r="F840" s="170"/>
      <c r="G840" s="170"/>
      <c r="H840" s="170"/>
      <c r="I840" s="170"/>
      <c r="J840" s="170"/>
      <c r="K840" s="170"/>
      <c r="L840" s="170"/>
      <c r="M840" s="170"/>
      <c r="N840" s="172"/>
      <c r="O840" s="172"/>
      <c r="AG840" s="425"/>
    </row>
    <row r="841" spans="1:33" ht="13.5" customHeight="1" thickTop="1" thickBot="1" x14ac:dyDescent="0.35">
      <c r="A841" s="170"/>
      <c r="B841" s="535" t="s">
        <v>74</v>
      </c>
      <c r="C841" s="535" t="s">
        <v>75</v>
      </c>
      <c r="D841" s="535" t="s">
        <v>76</v>
      </c>
      <c r="E841" s="535" t="s">
        <v>77</v>
      </c>
      <c r="F841" s="535" t="s">
        <v>78</v>
      </c>
      <c r="G841" s="535" t="s">
        <v>79</v>
      </c>
      <c r="H841" s="535" t="s">
        <v>80</v>
      </c>
      <c r="I841" s="535" t="s">
        <v>81</v>
      </c>
      <c r="J841" s="535" t="s">
        <v>82</v>
      </c>
      <c r="K841" s="535" t="s">
        <v>83</v>
      </c>
      <c r="L841" s="535" t="s">
        <v>84</v>
      </c>
      <c r="M841" s="535" t="s">
        <v>85</v>
      </c>
      <c r="N841" s="537" t="s">
        <v>86</v>
      </c>
      <c r="O841" s="537" t="s">
        <v>87</v>
      </c>
      <c r="AG841" s="425"/>
    </row>
    <row r="842" spans="1:33" ht="13.5" customHeight="1" thickTop="1" thickBot="1" x14ac:dyDescent="0.35">
      <c r="A842" s="173" t="s">
        <v>56</v>
      </c>
      <c r="B842" s="536"/>
      <c r="C842" s="536"/>
      <c r="D842" s="536"/>
      <c r="E842" s="536"/>
      <c r="F842" s="536"/>
      <c r="G842" s="536"/>
      <c r="H842" s="536"/>
      <c r="I842" s="536"/>
      <c r="J842" s="536"/>
      <c r="K842" s="536"/>
      <c r="L842" s="536"/>
      <c r="M842" s="536"/>
      <c r="N842" s="538"/>
      <c r="O842" s="538"/>
      <c r="AG842" s="423"/>
    </row>
    <row r="843" spans="1:33" ht="13.5" customHeight="1" thickTop="1" x14ac:dyDescent="0.3">
      <c r="A843" s="158">
        <v>0</v>
      </c>
      <c r="B843" s="159">
        <v>12</v>
      </c>
      <c r="C843" s="159">
        <v>0</v>
      </c>
      <c r="D843" s="159">
        <v>0</v>
      </c>
      <c r="E843" s="159">
        <v>8</v>
      </c>
      <c r="F843" s="159">
        <v>3</v>
      </c>
      <c r="G843" s="159">
        <v>1</v>
      </c>
      <c r="H843" s="159">
        <v>0</v>
      </c>
      <c r="I843" s="159">
        <v>0</v>
      </c>
      <c r="J843" s="159">
        <v>0</v>
      </c>
      <c r="K843" s="159">
        <v>0</v>
      </c>
      <c r="L843" s="159">
        <v>0</v>
      </c>
      <c r="M843" s="159">
        <v>0</v>
      </c>
      <c r="N843" s="159">
        <v>28</v>
      </c>
      <c r="O843" s="159">
        <v>37.9</v>
      </c>
      <c r="AG843" s="423"/>
    </row>
    <row r="844" spans="1:33" ht="13.5" customHeight="1" x14ac:dyDescent="0.3">
      <c r="A844" s="160">
        <v>1.0416666666666666E-2</v>
      </c>
      <c r="B844" s="159">
        <v>8</v>
      </c>
      <c r="C844" s="159">
        <v>0</v>
      </c>
      <c r="D844" s="159">
        <v>2</v>
      </c>
      <c r="E844" s="159">
        <v>6</v>
      </c>
      <c r="F844" s="159">
        <v>0</v>
      </c>
      <c r="G844" s="159">
        <v>0</v>
      </c>
      <c r="H844" s="159">
        <v>0</v>
      </c>
      <c r="I844" s="159">
        <v>0</v>
      </c>
      <c r="J844" s="159">
        <v>0</v>
      </c>
      <c r="K844" s="159">
        <v>0</v>
      </c>
      <c r="L844" s="159">
        <v>0</v>
      </c>
      <c r="M844" s="159">
        <v>0</v>
      </c>
      <c r="N844" s="159">
        <v>26.2</v>
      </c>
      <c r="O844" s="159" t="s">
        <v>102</v>
      </c>
      <c r="AG844" s="423"/>
    </row>
    <row r="845" spans="1:33" ht="13.5" customHeight="1" x14ac:dyDescent="0.3">
      <c r="A845" s="160">
        <v>2.0833333333333332E-2</v>
      </c>
      <c r="B845" s="159">
        <v>4</v>
      </c>
      <c r="C845" s="159">
        <v>0</v>
      </c>
      <c r="D845" s="159">
        <v>1</v>
      </c>
      <c r="E845" s="159">
        <v>3</v>
      </c>
      <c r="F845" s="159">
        <v>0</v>
      </c>
      <c r="G845" s="159">
        <v>0</v>
      </c>
      <c r="H845" s="159">
        <v>0</v>
      </c>
      <c r="I845" s="159">
        <v>0</v>
      </c>
      <c r="J845" s="159">
        <v>0</v>
      </c>
      <c r="K845" s="159">
        <v>0</v>
      </c>
      <c r="L845" s="159">
        <v>0</v>
      </c>
      <c r="M845" s="159">
        <v>0</v>
      </c>
      <c r="N845" s="159">
        <v>23.2</v>
      </c>
      <c r="O845" s="159" t="s">
        <v>102</v>
      </c>
      <c r="AG845" s="423"/>
    </row>
    <row r="846" spans="1:33" ht="13.5" customHeight="1" x14ac:dyDescent="0.3">
      <c r="A846" s="160">
        <v>3.125E-2</v>
      </c>
      <c r="B846" s="159">
        <v>2</v>
      </c>
      <c r="C846" s="159">
        <v>0</v>
      </c>
      <c r="D846" s="159">
        <v>0</v>
      </c>
      <c r="E846" s="159">
        <v>0</v>
      </c>
      <c r="F846" s="159">
        <v>2</v>
      </c>
      <c r="G846" s="159">
        <v>0</v>
      </c>
      <c r="H846" s="159">
        <v>0</v>
      </c>
      <c r="I846" s="159">
        <v>0</v>
      </c>
      <c r="J846" s="159">
        <v>0</v>
      </c>
      <c r="K846" s="159">
        <v>0</v>
      </c>
      <c r="L846" s="159">
        <v>0</v>
      </c>
      <c r="M846" s="159">
        <v>0</v>
      </c>
      <c r="N846" s="159">
        <v>24.4</v>
      </c>
      <c r="O846" s="159" t="s">
        <v>102</v>
      </c>
    </row>
    <row r="847" spans="1:33" ht="13.5" customHeight="1" x14ac:dyDescent="0.3">
      <c r="A847" s="160">
        <v>4.1666666666666664E-2</v>
      </c>
      <c r="B847" s="159">
        <v>2</v>
      </c>
      <c r="C847" s="159">
        <v>0</v>
      </c>
      <c r="D847" s="159">
        <v>0</v>
      </c>
      <c r="E847" s="159">
        <v>2</v>
      </c>
      <c r="F847" s="159">
        <v>0</v>
      </c>
      <c r="G847" s="159">
        <v>0</v>
      </c>
      <c r="H847" s="159">
        <v>0</v>
      </c>
      <c r="I847" s="159">
        <v>0</v>
      </c>
      <c r="J847" s="159">
        <v>0</v>
      </c>
      <c r="K847" s="159">
        <v>0</v>
      </c>
      <c r="L847" s="159">
        <v>0</v>
      </c>
      <c r="M847" s="159">
        <v>0</v>
      </c>
      <c r="N847" s="159">
        <v>33.299999999999997</v>
      </c>
      <c r="O847" s="159" t="s">
        <v>102</v>
      </c>
    </row>
    <row r="848" spans="1:33" ht="13.5" customHeight="1" x14ac:dyDescent="0.3">
      <c r="A848" s="160">
        <v>5.2083333333333336E-2</v>
      </c>
      <c r="B848" s="159">
        <v>2</v>
      </c>
      <c r="C848" s="159">
        <v>0</v>
      </c>
      <c r="D848" s="159">
        <v>0</v>
      </c>
      <c r="E848" s="159">
        <v>2</v>
      </c>
      <c r="F848" s="159">
        <v>0</v>
      </c>
      <c r="G848" s="159">
        <v>0</v>
      </c>
      <c r="H848" s="159">
        <v>0</v>
      </c>
      <c r="I848" s="159">
        <v>0</v>
      </c>
      <c r="J848" s="159">
        <v>0</v>
      </c>
      <c r="K848" s="159">
        <v>0</v>
      </c>
      <c r="L848" s="159">
        <v>0</v>
      </c>
      <c r="M848" s="159">
        <v>0</v>
      </c>
      <c r="N848" s="159">
        <v>29.3</v>
      </c>
      <c r="O848" s="159" t="s">
        <v>102</v>
      </c>
    </row>
    <row r="849" spans="1:15" ht="13.5" customHeight="1" x14ac:dyDescent="0.3">
      <c r="A849" s="160">
        <v>6.25E-2</v>
      </c>
      <c r="B849" s="159">
        <v>2</v>
      </c>
      <c r="C849" s="159">
        <v>0</v>
      </c>
      <c r="D849" s="159">
        <v>0</v>
      </c>
      <c r="E849" s="159">
        <v>2</v>
      </c>
      <c r="F849" s="159">
        <v>0</v>
      </c>
      <c r="G849" s="159">
        <v>0</v>
      </c>
      <c r="H849" s="159">
        <v>0</v>
      </c>
      <c r="I849" s="159">
        <v>0</v>
      </c>
      <c r="J849" s="159">
        <v>0</v>
      </c>
      <c r="K849" s="159">
        <v>0</v>
      </c>
      <c r="L849" s="159">
        <v>0</v>
      </c>
      <c r="M849" s="159">
        <v>0</v>
      </c>
      <c r="N849" s="159">
        <v>40.299999999999997</v>
      </c>
      <c r="O849" s="159" t="s">
        <v>102</v>
      </c>
    </row>
    <row r="850" spans="1:15" ht="13.5" customHeight="1" x14ac:dyDescent="0.3">
      <c r="A850" s="160">
        <v>7.2916666666666699E-2</v>
      </c>
      <c r="B850" s="159">
        <v>2</v>
      </c>
      <c r="C850" s="159">
        <v>0</v>
      </c>
      <c r="D850" s="159">
        <v>0</v>
      </c>
      <c r="E850" s="159">
        <v>2</v>
      </c>
      <c r="F850" s="159">
        <v>0</v>
      </c>
      <c r="G850" s="159">
        <v>0</v>
      </c>
      <c r="H850" s="159">
        <v>0</v>
      </c>
      <c r="I850" s="159">
        <v>0</v>
      </c>
      <c r="J850" s="159">
        <v>0</v>
      </c>
      <c r="K850" s="159">
        <v>0</v>
      </c>
      <c r="L850" s="159">
        <v>0</v>
      </c>
      <c r="M850" s="159">
        <v>0</v>
      </c>
      <c r="N850" s="159">
        <v>31.8</v>
      </c>
      <c r="O850" s="159" t="s">
        <v>102</v>
      </c>
    </row>
    <row r="851" spans="1:15" ht="13.5" customHeight="1" x14ac:dyDescent="0.3">
      <c r="A851" s="160">
        <v>8.3333333333333301E-2</v>
      </c>
      <c r="B851" s="159">
        <v>7</v>
      </c>
      <c r="C851" s="159">
        <v>1</v>
      </c>
      <c r="D851" s="159">
        <v>1</v>
      </c>
      <c r="E851" s="159">
        <v>4</v>
      </c>
      <c r="F851" s="159">
        <v>0</v>
      </c>
      <c r="G851" s="159">
        <v>1</v>
      </c>
      <c r="H851" s="159">
        <v>0</v>
      </c>
      <c r="I851" s="159">
        <v>0</v>
      </c>
      <c r="J851" s="159">
        <v>0</v>
      </c>
      <c r="K851" s="159">
        <v>0</v>
      </c>
      <c r="L851" s="159">
        <v>0</v>
      </c>
      <c r="M851" s="159">
        <v>0</v>
      </c>
      <c r="N851" s="159">
        <v>28.2</v>
      </c>
      <c r="O851" s="159" t="s">
        <v>102</v>
      </c>
    </row>
    <row r="852" spans="1:15" ht="13.5" customHeight="1" x14ac:dyDescent="0.3">
      <c r="A852" s="160">
        <v>9.375E-2</v>
      </c>
      <c r="B852" s="159">
        <v>3</v>
      </c>
      <c r="C852" s="159">
        <v>0</v>
      </c>
      <c r="D852" s="159">
        <v>0</v>
      </c>
      <c r="E852" s="159">
        <v>2</v>
      </c>
      <c r="F852" s="159">
        <v>1</v>
      </c>
      <c r="G852" s="159">
        <v>0</v>
      </c>
      <c r="H852" s="159">
        <v>0</v>
      </c>
      <c r="I852" s="159">
        <v>0</v>
      </c>
      <c r="J852" s="159">
        <v>0</v>
      </c>
      <c r="K852" s="159">
        <v>0</v>
      </c>
      <c r="L852" s="159">
        <v>0</v>
      </c>
      <c r="M852" s="159">
        <v>0</v>
      </c>
      <c r="N852" s="159">
        <v>26</v>
      </c>
      <c r="O852" s="159" t="s">
        <v>102</v>
      </c>
    </row>
    <row r="853" spans="1:15" ht="13.5" customHeight="1" x14ac:dyDescent="0.3">
      <c r="A853" s="160">
        <v>0.104166666666667</v>
      </c>
      <c r="B853" s="159">
        <v>6</v>
      </c>
      <c r="C853" s="159">
        <v>0</v>
      </c>
      <c r="D853" s="159">
        <v>0</v>
      </c>
      <c r="E853" s="159">
        <v>4</v>
      </c>
      <c r="F853" s="159">
        <v>2</v>
      </c>
      <c r="G853" s="159">
        <v>0</v>
      </c>
      <c r="H853" s="159">
        <v>0</v>
      </c>
      <c r="I853" s="159">
        <v>0</v>
      </c>
      <c r="J853" s="159">
        <v>0</v>
      </c>
      <c r="K853" s="159">
        <v>0</v>
      </c>
      <c r="L853" s="159">
        <v>0</v>
      </c>
      <c r="M853" s="159">
        <v>0</v>
      </c>
      <c r="N853" s="159">
        <v>29</v>
      </c>
      <c r="O853" s="159" t="s">
        <v>102</v>
      </c>
    </row>
    <row r="854" spans="1:15" ht="13.5" customHeight="1" x14ac:dyDescent="0.3">
      <c r="A854" s="160">
        <v>0.114583333333333</v>
      </c>
      <c r="B854" s="159">
        <v>6</v>
      </c>
      <c r="C854" s="159">
        <v>0</v>
      </c>
      <c r="D854" s="159">
        <v>0</v>
      </c>
      <c r="E854" s="159">
        <v>3</v>
      </c>
      <c r="F854" s="159">
        <v>3</v>
      </c>
      <c r="G854" s="159">
        <v>0</v>
      </c>
      <c r="H854" s="159">
        <v>0</v>
      </c>
      <c r="I854" s="159">
        <v>0</v>
      </c>
      <c r="J854" s="159">
        <v>0</v>
      </c>
      <c r="K854" s="159">
        <v>0</v>
      </c>
      <c r="L854" s="159">
        <v>0</v>
      </c>
      <c r="M854" s="159">
        <v>0</v>
      </c>
      <c r="N854" s="159">
        <v>25.5</v>
      </c>
      <c r="O854" s="159" t="s">
        <v>102</v>
      </c>
    </row>
    <row r="855" spans="1:15" ht="13.5" customHeight="1" x14ac:dyDescent="0.3">
      <c r="A855" s="160">
        <v>0.125</v>
      </c>
      <c r="B855" s="159">
        <v>3</v>
      </c>
      <c r="C855" s="159">
        <v>0</v>
      </c>
      <c r="D855" s="159">
        <v>0</v>
      </c>
      <c r="E855" s="159">
        <v>2</v>
      </c>
      <c r="F855" s="159">
        <v>1</v>
      </c>
      <c r="G855" s="159">
        <v>0</v>
      </c>
      <c r="H855" s="159">
        <v>0</v>
      </c>
      <c r="I855" s="159">
        <v>0</v>
      </c>
      <c r="J855" s="159">
        <v>0</v>
      </c>
      <c r="K855" s="159">
        <v>0</v>
      </c>
      <c r="L855" s="159">
        <v>0</v>
      </c>
      <c r="M855" s="159">
        <v>0</v>
      </c>
      <c r="N855" s="159">
        <v>32.6</v>
      </c>
      <c r="O855" s="159" t="s">
        <v>102</v>
      </c>
    </row>
    <row r="856" spans="1:15" ht="13.5" customHeight="1" x14ac:dyDescent="0.3">
      <c r="A856" s="160">
        <v>0.13541666666666699</v>
      </c>
      <c r="B856" s="159">
        <v>5</v>
      </c>
      <c r="C856" s="159">
        <v>0</v>
      </c>
      <c r="D856" s="159">
        <v>0</v>
      </c>
      <c r="E856" s="159">
        <v>4</v>
      </c>
      <c r="F856" s="159">
        <v>1</v>
      </c>
      <c r="G856" s="159">
        <v>0</v>
      </c>
      <c r="H856" s="159">
        <v>0</v>
      </c>
      <c r="I856" s="159">
        <v>0</v>
      </c>
      <c r="J856" s="159">
        <v>0</v>
      </c>
      <c r="K856" s="159">
        <v>0</v>
      </c>
      <c r="L856" s="159">
        <v>0</v>
      </c>
      <c r="M856" s="159">
        <v>0</v>
      </c>
      <c r="N856" s="159">
        <v>30.1</v>
      </c>
      <c r="O856" s="159" t="s">
        <v>102</v>
      </c>
    </row>
    <row r="857" spans="1:15" ht="13.5" customHeight="1" x14ac:dyDescent="0.3">
      <c r="A857" s="160">
        <v>0.14583333333333301</v>
      </c>
      <c r="B857" s="159">
        <v>2</v>
      </c>
      <c r="C857" s="159">
        <v>0</v>
      </c>
      <c r="D857" s="159">
        <v>0</v>
      </c>
      <c r="E857" s="159">
        <v>2</v>
      </c>
      <c r="F857" s="159">
        <v>0</v>
      </c>
      <c r="G857" s="159">
        <v>0</v>
      </c>
      <c r="H857" s="159">
        <v>0</v>
      </c>
      <c r="I857" s="159">
        <v>0</v>
      </c>
      <c r="J857" s="159">
        <v>0</v>
      </c>
      <c r="K857" s="159">
        <v>0</v>
      </c>
      <c r="L857" s="159">
        <v>0</v>
      </c>
      <c r="M857" s="159">
        <v>0</v>
      </c>
      <c r="N857" s="159">
        <v>28.4</v>
      </c>
      <c r="O857" s="159" t="s">
        <v>102</v>
      </c>
    </row>
    <row r="858" spans="1:15" ht="13.5" customHeight="1" x14ac:dyDescent="0.3">
      <c r="A858" s="160">
        <v>0.15625</v>
      </c>
      <c r="B858" s="159">
        <v>2</v>
      </c>
      <c r="C858" s="159">
        <v>0</v>
      </c>
      <c r="D858" s="159">
        <v>0</v>
      </c>
      <c r="E858" s="159">
        <v>2</v>
      </c>
      <c r="F858" s="159">
        <v>0</v>
      </c>
      <c r="G858" s="159">
        <v>0</v>
      </c>
      <c r="H858" s="159">
        <v>0</v>
      </c>
      <c r="I858" s="159">
        <v>0</v>
      </c>
      <c r="J858" s="159">
        <v>0</v>
      </c>
      <c r="K858" s="159">
        <v>0</v>
      </c>
      <c r="L858" s="159">
        <v>0</v>
      </c>
      <c r="M858" s="159">
        <v>0</v>
      </c>
      <c r="N858" s="159">
        <v>27.4</v>
      </c>
      <c r="O858" s="159" t="s">
        <v>102</v>
      </c>
    </row>
    <row r="859" spans="1:15" ht="13.5" customHeight="1" x14ac:dyDescent="0.3">
      <c r="A859" s="160">
        <v>0.16666666666666699</v>
      </c>
      <c r="B859" s="159">
        <v>3</v>
      </c>
      <c r="C859" s="159">
        <v>0</v>
      </c>
      <c r="D859" s="159">
        <v>0</v>
      </c>
      <c r="E859" s="159">
        <v>3</v>
      </c>
      <c r="F859" s="159">
        <v>0</v>
      </c>
      <c r="G859" s="159">
        <v>0</v>
      </c>
      <c r="H859" s="159">
        <v>0</v>
      </c>
      <c r="I859" s="159">
        <v>0</v>
      </c>
      <c r="J859" s="159">
        <v>0</v>
      </c>
      <c r="K859" s="159">
        <v>0</v>
      </c>
      <c r="L859" s="159">
        <v>0</v>
      </c>
      <c r="M859" s="159">
        <v>0</v>
      </c>
      <c r="N859" s="159">
        <v>29.9</v>
      </c>
      <c r="O859" s="159" t="s">
        <v>102</v>
      </c>
    </row>
    <row r="860" spans="1:15" ht="13.5" customHeight="1" x14ac:dyDescent="0.3">
      <c r="A860" s="160">
        <v>0.17708333333333301</v>
      </c>
      <c r="B860" s="159">
        <v>6</v>
      </c>
      <c r="C860" s="159">
        <v>0</v>
      </c>
      <c r="D860" s="159">
        <v>1</v>
      </c>
      <c r="E860" s="159">
        <v>4</v>
      </c>
      <c r="F860" s="159">
        <v>1</v>
      </c>
      <c r="G860" s="159">
        <v>0</v>
      </c>
      <c r="H860" s="159">
        <v>0</v>
      </c>
      <c r="I860" s="159">
        <v>0</v>
      </c>
      <c r="J860" s="159">
        <v>0</v>
      </c>
      <c r="K860" s="159">
        <v>0</v>
      </c>
      <c r="L860" s="159">
        <v>0</v>
      </c>
      <c r="M860" s="159">
        <v>0</v>
      </c>
      <c r="N860" s="159">
        <v>25.1</v>
      </c>
      <c r="O860" s="159" t="s">
        <v>102</v>
      </c>
    </row>
    <row r="861" spans="1:15" ht="13.5" customHeight="1" x14ac:dyDescent="0.3">
      <c r="A861" s="160">
        <v>0.1875</v>
      </c>
      <c r="B861" s="159">
        <v>10</v>
      </c>
      <c r="C861" s="159">
        <v>2</v>
      </c>
      <c r="D861" s="159">
        <v>1</v>
      </c>
      <c r="E861" s="159">
        <v>6</v>
      </c>
      <c r="F861" s="159">
        <v>1</v>
      </c>
      <c r="G861" s="159">
        <v>0</v>
      </c>
      <c r="H861" s="159">
        <v>0</v>
      </c>
      <c r="I861" s="159">
        <v>0</v>
      </c>
      <c r="J861" s="159">
        <v>0</v>
      </c>
      <c r="K861" s="159">
        <v>0</v>
      </c>
      <c r="L861" s="159">
        <v>0</v>
      </c>
      <c r="M861" s="159">
        <v>0</v>
      </c>
      <c r="N861" s="159">
        <v>22.5</v>
      </c>
      <c r="O861" s="159" t="s">
        <v>102</v>
      </c>
    </row>
    <row r="862" spans="1:15" ht="13.5" customHeight="1" x14ac:dyDescent="0.3">
      <c r="A862" s="160">
        <v>0.19791666666666699</v>
      </c>
      <c r="B862" s="159">
        <v>17</v>
      </c>
      <c r="C862" s="159">
        <v>2</v>
      </c>
      <c r="D862" s="159">
        <v>0</v>
      </c>
      <c r="E862" s="159">
        <v>13</v>
      </c>
      <c r="F862" s="159">
        <v>1</v>
      </c>
      <c r="G862" s="159">
        <v>1</v>
      </c>
      <c r="H862" s="159">
        <v>0</v>
      </c>
      <c r="I862" s="159">
        <v>0</v>
      </c>
      <c r="J862" s="159">
        <v>0</v>
      </c>
      <c r="K862" s="159">
        <v>0</v>
      </c>
      <c r="L862" s="159">
        <v>0</v>
      </c>
      <c r="M862" s="159">
        <v>0</v>
      </c>
      <c r="N862" s="159">
        <v>27.2</v>
      </c>
      <c r="O862" s="159">
        <v>34.6</v>
      </c>
    </row>
    <row r="863" spans="1:15" ht="13.5" customHeight="1" x14ac:dyDescent="0.3">
      <c r="A863" s="160">
        <v>0.20833333333333301</v>
      </c>
      <c r="B863" s="159">
        <v>21</v>
      </c>
      <c r="C863" s="159">
        <v>2</v>
      </c>
      <c r="D863" s="159">
        <v>0</v>
      </c>
      <c r="E863" s="159">
        <v>14</v>
      </c>
      <c r="F863" s="159">
        <v>3</v>
      </c>
      <c r="G863" s="159">
        <v>2</v>
      </c>
      <c r="H863" s="159">
        <v>0</v>
      </c>
      <c r="I863" s="159">
        <v>0</v>
      </c>
      <c r="J863" s="159">
        <v>0</v>
      </c>
      <c r="K863" s="159">
        <v>0</v>
      </c>
      <c r="L863" s="159">
        <v>0</v>
      </c>
      <c r="M863" s="159">
        <v>0</v>
      </c>
      <c r="N863" s="159">
        <v>30.1</v>
      </c>
      <c r="O863" s="159">
        <v>33.9</v>
      </c>
    </row>
    <row r="864" spans="1:15" ht="13.5" customHeight="1" x14ac:dyDescent="0.3">
      <c r="A864" s="160">
        <v>0.21875</v>
      </c>
      <c r="B864" s="159">
        <v>28</v>
      </c>
      <c r="C864" s="159">
        <v>3</v>
      </c>
      <c r="D864" s="159">
        <v>1</v>
      </c>
      <c r="E864" s="159">
        <v>21</v>
      </c>
      <c r="F864" s="159">
        <v>3</v>
      </c>
      <c r="G864" s="159">
        <v>0</v>
      </c>
      <c r="H864" s="159">
        <v>0</v>
      </c>
      <c r="I864" s="159">
        <v>0</v>
      </c>
      <c r="J864" s="159">
        <v>0</v>
      </c>
      <c r="K864" s="159">
        <v>0</v>
      </c>
      <c r="L864" s="159">
        <v>0</v>
      </c>
      <c r="M864" s="159">
        <v>0</v>
      </c>
      <c r="N864" s="159">
        <v>27.2</v>
      </c>
      <c r="O864" s="159">
        <v>33.6</v>
      </c>
    </row>
    <row r="865" spans="1:15" ht="13.5" customHeight="1" x14ac:dyDescent="0.3">
      <c r="A865" s="160">
        <v>0.22916666666666699</v>
      </c>
      <c r="B865" s="159">
        <v>24</v>
      </c>
      <c r="C865" s="159">
        <v>0</v>
      </c>
      <c r="D865" s="159">
        <v>2</v>
      </c>
      <c r="E865" s="159">
        <v>14</v>
      </c>
      <c r="F865" s="159">
        <v>8</v>
      </c>
      <c r="G865" s="159">
        <v>0</v>
      </c>
      <c r="H865" s="159">
        <v>0</v>
      </c>
      <c r="I865" s="159">
        <v>0</v>
      </c>
      <c r="J865" s="159">
        <v>0</v>
      </c>
      <c r="K865" s="159">
        <v>0</v>
      </c>
      <c r="L865" s="159">
        <v>0</v>
      </c>
      <c r="M865" s="159">
        <v>0</v>
      </c>
      <c r="N865" s="159">
        <v>28.6</v>
      </c>
      <c r="O865" s="159">
        <v>34.799999999999997</v>
      </c>
    </row>
    <row r="866" spans="1:15" ht="13.5" customHeight="1" x14ac:dyDescent="0.3">
      <c r="A866" s="160">
        <v>0.23958333333333301</v>
      </c>
      <c r="B866" s="159">
        <v>30</v>
      </c>
      <c r="C866" s="159">
        <v>3</v>
      </c>
      <c r="D866" s="159">
        <v>1</v>
      </c>
      <c r="E866" s="159">
        <v>21</v>
      </c>
      <c r="F866" s="159">
        <v>4</v>
      </c>
      <c r="G866" s="159">
        <v>0</v>
      </c>
      <c r="H866" s="159">
        <v>1</v>
      </c>
      <c r="I866" s="159">
        <v>0</v>
      </c>
      <c r="J866" s="159">
        <v>0</v>
      </c>
      <c r="K866" s="159">
        <v>0</v>
      </c>
      <c r="L866" s="159">
        <v>0</v>
      </c>
      <c r="M866" s="159">
        <v>0</v>
      </c>
      <c r="N866" s="159">
        <v>26.8</v>
      </c>
      <c r="O866" s="159">
        <v>33</v>
      </c>
    </row>
    <row r="867" spans="1:15" ht="13.5" customHeight="1" x14ac:dyDescent="0.3">
      <c r="A867" s="160">
        <v>0.25</v>
      </c>
      <c r="B867" s="159">
        <v>50</v>
      </c>
      <c r="C867" s="159">
        <v>4</v>
      </c>
      <c r="D867" s="159">
        <v>2</v>
      </c>
      <c r="E867" s="159">
        <v>32</v>
      </c>
      <c r="F867" s="159">
        <v>9</v>
      </c>
      <c r="G867" s="159">
        <v>2</v>
      </c>
      <c r="H867" s="159">
        <v>0</v>
      </c>
      <c r="I867" s="159">
        <v>0</v>
      </c>
      <c r="J867" s="159">
        <v>1</v>
      </c>
      <c r="K867" s="159">
        <v>0</v>
      </c>
      <c r="L867" s="159">
        <v>0</v>
      </c>
      <c r="M867" s="159">
        <v>0</v>
      </c>
      <c r="N867" s="159">
        <v>25.9</v>
      </c>
      <c r="O867" s="159">
        <v>30.2</v>
      </c>
    </row>
    <row r="868" spans="1:15" ht="13.5" customHeight="1" x14ac:dyDescent="0.3">
      <c r="A868" s="160">
        <v>0.26041666666666702</v>
      </c>
      <c r="B868" s="159">
        <v>72</v>
      </c>
      <c r="C868" s="159">
        <v>4</v>
      </c>
      <c r="D868" s="159">
        <v>2</v>
      </c>
      <c r="E868" s="159">
        <v>45</v>
      </c>
      <c r="F868" s="159">
        <v>18</v>
      </c>
      <c r="G868" s="159">
        <v>1</v>
      </c>
      <c r="H868" s="159">
        <v>0</v>
      </c>
      <c r="I868" s="159">
        <v>1</v>
      </c>
      <c r="J868" s="159">
        <v>1</v>
      </c>
      <c r="K868" s="159">
        <v>0</v>
      </c>
      <c r="L868" s="159">
        <v>0</v>
      </c>
      <c r="M868" s="159">
        <v>0</v>
      </c>
      <c r="N868" s="159">
        <v>26.2</v>
      </c>
      <c r="O868" s="159">
        <v>31</v>
      </c>
    </row>
    <row r="869" spans="1:15" ht="13.5" customHeight="1" x14ac:dyDescent="0.3">
      <c r="A869" s="160">
        <v>0.27083333333333298</v>
      </c>
      <c r="B869" s="159">
        <v>93</v>
      </c>
      <c r="C869" s="159">
        <v>9</v>
      </c>
      <c r="D869" s="159">
        <v>7</v>
      </c>
      <c r="E869" s="159">
        <v>58</v>
      </c>
      <c r="F869" s="159">
        <v>14</v>
      </c>
      <c r="G869" s="159">
        <v>5</v>
      </c>
      <c r="H869" s="159">
        <v>0</v>
      </c>
      <c r="I869" s="159">
        <v>0</v>
      </c>
      <c r="J869" s="159">
        <v>0</v>
      </c>
      <c r="K869" s="159">
        <v>0</v>
      </c>
      <c r="L869" s="159">
        <v>0</v>
      </c>
      <c r="M869" s="159">
        <v>0</v>
      </c>
      <c r="N869" s="159">
        <v>25.2</v>
      </c>
      <c r="O869" s="159">
        <v>31.6</v>
      </c>
    </row>
    <row r="870" spans="1:15" ht="13.5" customHeight="1" x14ac:dyDescent="0.3">
      <c r="A870" s="160">
        <v>0.28125</v>
      </c>
      <c r="B870" s="159">
        <v>159</v>
      </c>
      <c r="C870" s="159">
        <v>6</v>
      </c>
      <c r="D870" s="159">
        <v>2</v>
      </c>
      <c r="E870" s="159">
        <v>116</v>
      </c>
      <c r="F870" s="159">
        <v>27</v>
      </c>
      <c r="G870" s="159">
        <v>5</v>
      </c>
      <c r="H870" s="159">
        <v>0</v>
      </c>
      <c r="I870" s="159">
        <v>2</v>
      </c>
      <c r="J870" s="159">
        <v>1</v>
      </c>
      <c r="K870" s="159">
        <v>0</v>
      </c>
      <c r="L870" s="159">
        <v>0</v>
      </c>
      <c r="M870" s="159">
        <v>0</v>
      </c>
      <c r="N870" s="159">
        <v>23.3</v>
      </c>
      <c r="O870" s="159">
        <v>27.8</v>
      </c>
    </row>
    <row r="871" spans="1:15" ht="13.5" customHeight="1" x14ac:dyDescent="0.3">
      <c r="A871" s="160">
        <v>0.29166666666666702</v>
      </c>
      <c r="B871" s="159">
        <v>141</v>
      </c>
      <c r="C871" s="159">
        <v>4</v>
      </c>
      <c r="D871" s="159">
        <v>1</v>
      </c>
      <c r="E871" s="159">
        <v>114</v>
      </c>
      <c r="F871" s="159">
        <v>18</v>
      </c>
      <c r="G871" s="159">
        <v>4</v>
      </c>
      <c r="H871" s="159">
        <v>0</v>
      </c>
      <c r="I871" s="159">
        <v>0</v>
      </c>
      <c r="J871" s="159">
        <v>0</v>
      </c>
      <c r="K871" s="159">
        <v>0</v>
      </c>
      <c r="L871" s="159">
        <v>0</v>
      </c>
      <c r="M871" s="159">
        <v>0</v>
      </c>
      <c r="N871" s="159">
        <v>23.2</v>
      </c>
      <c r="O871" s="159">
        <v>26.4</v>
      </c>
    </row>
    <row r="872" spans="1:15" ht="13.5" customHeight="1" x14ac:dyDescent="0.3">
      <c r="A872" s="160">
        <v>0.30208333333333298</v>
      </c>
      <c r="B872" s="159">
        <v>182</v>
      </c>
      <c r="C872" s="159">
        <v>13</v>
      </c>
      <c r="D872" s="159">
        <v>1</v>
      </c>
      <c r="E872" s="159">
        <v>138</v>
      </c>
      <c r="F872" s="159">
        <v>24</v>
      </c>
      <c r="G872" s="159">
        <v>4</v>
      </c>
      <c r="H872" s="159">
        <v>0</v>
      </c>
      <c r="I872" s="159">
        <v>0</v>
      </c>
      <c r="J872" s="159">
        <v>2</v>
      </c>
      <c r="K872" s="159">
        <v>0</v>
      </c>
      <c r="L872" s="159">
        <v>0</v>
      </c>
      <c r="M872" s="159">
        <v>0</v>
      </c>
      <c r="N872" s="159">
        <v>20.8</v>
      </c>
      <c r="O872" s="159">
        <v>26</v>
      </c>
    </row>
    <row r="873" spans="1:15" ht="13.5" customHeight="1" x14ac:dyDescent="0.3">
      <c r="A873" s="160">
        <v>0.3125</v>
      </c>
      <c r="B873" s="159">
        <v>119</v>
      </c>
      <c r="C873" s="159">
        <v>4</v>
      </c>
      <c r="D873" s="159">
        <v>0</v>
      </c>
      <c r="E873" s="159">
        <v>93</v>
      </c>
      <c r="F873" s="159">
        <v>17</v>
      </c>
      <c r="G873" s="159">
        <v>2</v>
      </c>
      <c r="H873" s="159">
        <v>0</v>
      </c>
      <c r="I873" s="159">
        <v>0</v>
      </c>
      <c r="J873" s="159">
        <v>1</v>
      </c>
      <c r="K873" s="159">
        <v>0</v>
      </c>
      <c r="L873" s="159">
        <v>0</v>
      </c>
      <c r="M873" s="159">
        <v>2</v>
      </c>
      <c r="N873" s="159">
        <v>11.1</v>
      </c>
      <c r="O873" s="159">
        <v>18</v>
      </c>
    </row>
    <row r="874" spans="1:15" ht="13.5" customHeight="1" x14ac:dyDescent="0.3">
      <c r="A874" s="160">
        <v>0.32291666666666702</v>
      </c>
      <c r="B874" s="159">
        <v>112</v>
      </c>
      <c r="C874" s="159">
        <v>2</v>
      </c>
      <c r="D874" s="159">
        <v>0</v>
      </c>
      <c r="E874" s="159">
        <v>91</v>
      </c>
      <c r="F874" s="159">
        <v>13</v>
      </c>
      <c r="G874" s="159">
        <v>5</v>
      </c>
      <c r="H874" s="159">
        <v>0</v>
      </c>
      <c r="I874" s="159">
        <v>0</v>
      </c>
      <c r="J874" s="159">
        <v>1</v>
      </c>
      <c r="K874" s="159">
        <v>0</v>
      </c>
      <c r="L874" s="159">
        <v>0</v>
      </c>
      <c r="M874" s="159">
        <v>0</v>
      </c>
      <c r="N874" s="159">
        <v>9.9</v>
      </c>
      <c r="O874" s="159">
        <v>12.4</v>
      </c>
    </row>
    <row r="875" spans="1:15" ht="13.5" customHeight="1" x14ac:dyDescent="0.3">
      <c r="A875" s="160">
        <v>0.33333333333333298</v>
      </c>
      <c r="B875" s="159">
        <v>141</v>
      </c>
      <c r="C875" s="159">
        <v>3</v>
      </c>
      <c r="D875" s="159">
        <v>0</v>
      </c>
      <c r="E875" s="159">
        <v>119</v>
      </c>
      <c r="F875" s="159">
        <v>15</v>
      </c>
      <c r="G875" s="159">
        <v>1</v>
      </c>
      <c r="H875" s="159">
        <v>0</v>
      </c>
      <c r="I875" s="159">
        <v>0</v>
      </c>
      <c r="J875" s="159">
        <v>1</v>
      </c>
      <c r="K875" s="159">
        <v>0</v>
      </c>
      <c r="L875" s="159">
        <v>0</v>
      </c>
      <c r="M875" s="159">
        <v>2</v>
      </c>
      <c r="N875" s="159">
        <v>9.6999999999999993</v>
      </c>
      <c r="O875" s="159">
        <v>12.3</v>
      </c>
    </row>
    <row r="876" spans="1:15" ht="13.5" customHeight="1" x14ac:dyDescent="0.3">
      <c r="A876" s="160">
        <v>0.34375</v>
      </c>
      <c r="B876" s="159">
        <v>131</v>
      </c>
      <c r="C876" s="159">
        <v>5</v>
      </c>
      <c r="D876" s="159">
        <v>1</v>
      </c>
      <c r="E876" s="159">
        <v>106</v>
      </c>
      <c r="F876" s="159">
        <v>14</v>
      </c>
      <c r="G876" s="159">
        <v>2</v>
      </c>
      <c r="H876" s="159">
        <v>1</v>
      </c>
      <c r="I876" s="159">
        <v>0</v>
      </c>
      <c r="J876" s="159">
        <v>0</v>
      </c>
      <c r="K876" s="159">
        <v>0</v>
      </c>
      <c r="L876" s="159">
        <v>0</v>
      </c>
      <c r="M876" s="159">
        <v>2</v>
      </c>
      <c r="N876" s="159">
        <v>9.8000000000000007</v>
      </c>
      <c r="O876" s="159">
        <v>11.8</v>
      </c>
    </row>
    <row r="877" spans="1:15" ht="13.5" customHeight="1" x14ac:dyDescent="0.3">
      <c r="A877" s="160">
        <v>0.35416666666666702</v>
      </c>
      <c r="B877" s="159">
        <v>137</v>
      </c>
      <c r="C877" s="159">
        <v>11</v>
      </c>
      <c r="D877" s="159">
        <v>7</v>
      </c>
      <c r="E877" s="159">
        <v>96</v>
      </c>
      <c r="F877" s="159">
        <v>17</v>
      </c>
      <c r="G877" s="159">
        <v>6</v>
      </c>
      <c r="H877" s="159">
        <v>0</v>
      </c>
      <c r="I877" s="159">
        <v>0</v>
      </c>
      <c r="J877" s="159">
        <v>0</v>
      </c>
      <c r="K877" s="159">
        <v>0</v>
      </c>
      <c r="L877" s="159">
        <v>0</v>
      </c>
      <c r="M877" s="159">
        <v>0</v>
      </c>
      <c r="N877" s="159">
        <v>16.899999999999999</v>
      </c>
      <c r="O877" s="159">
        <v>22.4</v>
      </c>
    </row>
    <row r="878" spans="1:15" ht="13.5" customHeight="1" x14ac:dyDescent="0.3">
      <c r="A878" s="160">
        <v>0.36458333333333298</v>
      </c>
      <c r="B878" s="159">
        <v>166</v>
      </c>
      <c r="C878" s="159">
        <v>19</v>
      </c>
      <c r="D878" s="159">
        <v>6</v>
      </c>
      <c r="E878" s="159">
        <v>115</v>
      </c>
      <c r="F878" s="159">
        <v>20</v>
      </c>
      <c r="G878" s="159">
        <v>5</v>
      </c>
      <c r="H878" s="159">
        <v>0</v>
      </c>
      <c r="I878" s="159">
        <v>0</v>
      </c>
      <c r="J878" s="159">
        <v>1</v>
      </c>
      <c r="K878" s="159">
        <v>0</v>
      </c>
      <c r="L878" s="159">
        <v>0</v>
      </c>
      <c r="M878" s="159">
        <v>0</v>
      </c>
      <c r="N878" s="159">
        <v>19.100000000000001</v>
      </c>
      <c r="O878" s="159">
        <v>24</v>
      </c>
    </row>
    <row r="879" spans="1:15" ht="13.5" customHeight="1" x14ac:dyDescent="0.3">
      <c r="A879" s="160">
        <v>0.375</v>
      </c>
      <c r="B879" s="159">
        <v>135</v>
      </c>
      <c r="C879" s="159">
        <v>8</v>
      </c>
      <c r="D879" s="159">
        <v>2</v>
      </c>
      <c r="E879" s="159">
        <v>103</v>
      </c>
      <c r="F879" s="159">
        <v>16</v>
      </c>
      <c r="G879" s="159">
        <v>3</v>
      </c>
      <c r="H879" s="159">
        <v>1</v>
      </c>
      <c r="I879" s="159">
        <v>0</v>
      </c>
      <c r="J879" s="159">
        <v>2</v>
      </c>
      <c r="K879" s="159">
        <v>0</v>
      </c>
      <c r="L879" s="159">
        <v>0</v>
      </c>
      <c r="M879" s="159">
        <v>0</v>
      </c>
      <c r="N879" s="159">
        <v>14.4</v>
      </c>
      <c r="O879" s="159">
        <v>20.5</v>
      </c>
    </row>
    <row r="880" spans="1:15" ht="13.5" customHeight="1" x14ac:dyDescent="0.3">
      <c r="A880" s="160">
        <v>0.38541666666666702</v>
      </c>
      <c r="B880" s="159">
        <v>117</v>
      </c>
      <c r="C880" s="159">
        <v>5</v>
      </c>
      <c r="D880" s="159">
        <v>8</v>
      </c>
      <c r="E880" s="159">
        <v>80</v>
      </c>
      <c r="F880" s="159">
        <v>16</v>
      </c>
      <c r="G880" s="159">
        <v>7</v>
      </c>
      <c r="H880" s="159">
        <v>0</v>
      </c>
      <c r="I880" s="159">
        <v>1</v>
      </c>
      <c r="J880" s="159">
        <v>0</v>
      </c>
      <c r="K880" s="159">
        <v>0</v>
      </c>
      <c r="L880" s="159">
        <v>0</v>
      </c>
      <c r="M880" s="159">
        <v>0</v>
      </c>
      <c r="N880" s="159">
        <v>21.5</v>
      </c>
      <c r="O880" s="159">
        <v>25.4</v>
      </c>
    </row>
    <row r="881" spans="1:15" ht="13.5" customHeight="1" x14ac:dyDescent="0.3">
      <c r="A881" s="160">
        <v>0.39583333333333298</v>
      </c>
      <c r="B881" s="159">
        <v>123</v>
      </c>
      <c r="C881" s="159">
        <v>4</v>
      </c>
      <c r="D881" s="159">
        <v>3</v>
      </c>
      <c r="E881" s="159">
        <v>94</v>
      </c>
      <c r="F881" s="159">
        <v>18</v>
      </c>
      <c r="G881" s="159">
        <v>4</v>
      </c>
      <c r="H881" s="159">
        <v>0</v>
      </c>
      <c r="I881" s="159">
        <v>0</v>
      </c>
      <c r="J881" s="159">
        <v>0</v>
      </c>
      <c r="K881" s="159">
        <v>0</v>
      </c>
      <c r="L881" s="159">
        <v>0</v>
      </c>
      <c r="M881" s="159">
        <v>0</v>
      </c>
      <c r="N881" s="159">
        <v>24.1</v>
      </c>
      <c r="O881" s="159">
        <v>29.1</v>
      </c>
    </row>
    <row r="882" spans="1:15" ht="13.5" customHeight="1" x14ac:dyDescent="0.3">
      <c r="A882" s="160">
        <v>0.40625</v>
      </c>
      <c r="B882" s="159">
        <v>103</v>
      </c>
      <c r="C882" s="159">
        <v>2</v>
      </c>
      <c r="D882" s="159">
        <v>6</v>
      </c>
      <c r="E882" s="159">
        <v>64</v>
      </c>
      <c r="F882" s="159">
        <v>21</v>
      </c>
      <c r="G882" s="159">
        <v>9</v>
      </c>
      <c r="H882" s="159">
        <v>0</v>
      </c>
      <c r="I882" s="159">
        <v>0</v>
      </c>
      <c r="J882" s="159">
        <v>1</v>
      </c>
      <c r="K882" s="159">
        <v>0</v>
      </c>
      <c r="L882" s="159">
        <v>0</v>
      </c>
      <c r="M882" s="159">
        <v>0</v>
      </c>
      <c r="N882" s="159">
        <v>22.4</v>
      </c>
      <c r="O882" s="159">
        <v>26.5</v>
      </c>
    </row>
    <row r="883" spans="1:15" ht="13.5" customHeight="1" x14ac:dyDescent="0.3">
      <c r="A883" s="160">
        <v>0.41666666666666702</v>
      </c>
      <c r="B883" s="159">
        <v>76</v>
      </c>
      <c r="C883" s="159">
        <v>2</v>
      </c>
      <c r="D883" s="159">
        <v>1</v>
      </c>
      <c r="E883" s="159">
        <v>55</v>
      </c>
      <c r="F883" s="159">
        <v>12</v>
      </c>
      <c r="G883" s="159">
        <v>5</v>
      </c>
      <c r="H883" s="159">
        <v>0</v>
      </c>
      <c r="I883" s="159">
        <v>0</v>
      </c>
      <c r="J883" s="159">
        <v>1</v>
      </c>
      <c r="K883" s="159">
        <v>0</v>
      </c>
      <c r="L883" s="159">
        <v>0</v>
      </c>
      <c r="M883" s="159">
        <v>0</v>
      </c>
      <c r="N883" s="159">
        <v>22.7</v>
      </c>
      <c r="O883" s="159">
        <v>27</v>
      </c>
    </row>
    <row r="884" spans="1:15" ht="13.5" customHeight="1" x14ac:dyDescent="0.3">
      <c r="A884" s="160">
        <v>0.42708333333333298</v>
      </c>
      <c r="B884" s="159">
        <v>94</v>
      </c>
      <c r="C884" s="159">
        <v>1</v>
      </c>
      <c r="D884" s="159">
        <v>6</v>
      </c>
      <c r="E884" s="159">
        <v>65</v>
      </c>
      <c r="F884" s="159">
        <v>11</v>
      </c>
      <c r="G884" s="159">
        <v>10</v>
      </c>
      <c r="H884" s="159">
        <v>0</v>
      </c>
      <c r="I884" s="159">
        <v>0</v>
      </c>
      <c r="J884" s="159">
        <v>0</v>
      </c>
      <c r="K884" s="159">
        <v>0</v>
      </c>
      <c r="L884" s="159">
        <v>1</v>
      </c>
      <c r="M884" s="159">
        <v>0</v>
      </c>
      <c r="N884" s="159">
        <v>23.3</v>
      </c>
      <c r="O884" s="159">
        <v>28.3</v>
      </c>
    </row>
    <row r="885" spans="1:15" ht="13.5" customHeight="1" x14ac:dyDescent="0.3">
      <c r="A885" s="160">
        <v>0.4375</v>
      </c>
      <c r="B885" s="159">
        <v>61</v>
      </c>
      <c r="C885" s="159">
        <v>1</v>
      </c>
      <c r="D885" s="159">
        <v>0</v>
      </c>
      <c r="E885" s="159">
        <v>44</v>
      </c>
      <c r="F885" s="159">
        <v>15</v>
      </c>
      <c r="G885" s="159">
        <v>1</v>
      </c>
      <c r="H885" s="159">
        <v>0</v>
      </c>
      <c r="I885" s="159">
        <v>0</v>
      </c>
      <c r="J885" s="159">
        <v>0</v>
      </c>
      <c r="K885" s="159">
        <v>0</v>
      </c>
      <c r="L885" s="159">
        <v>0</v>
      </c>
      <c r="M885" s="159">
        <v>0</v>
      </c>
      <c r="N885" s="159">
        <v>25.3</v>
      </c>
      <c r="O885" s="159">
        <v>29.9</v>
      </c>
    </row>
    <row r="886" spans="1:15" ht="13.5" customHeight="1" x14ac:dyDescent="0.3">
      <c r="A886" s="160">
        <v>0.44791666666666702</v>
      </c>
      <c r="B886" s="159">
        <v>67</v>
      </c>
      <c r="C886" s="159">
        <v>1</v>
      </c>
      <c r="D886" s="159">
        <v>3</v>
      </c>
      <c r="E886" s="159">
        <v>47</v>
      </c>
      <c r="F886" s="159">
        <v>11</v>
      </c>
      <c r="G886" s="159">
        <v>5</v>
      </c>
      <c r="H886" s="159">
        <v>0</v>
      </c>
      <c r="I886" s="159">
        <v>0</v>
      </c>
      <c r="J886" s="159">
        <v>0</v>
      </c>
      <c r="K886" s="159">
        <v>0</v>
      </c>
      <c r="L886" s="159">
        <v>0</v>
      </c>
      <c r="M886" s="159">
        <v>0</v>
      </c>
      <c r="N886" s="159">
        <v>25.1</v>
      </c>
      <c r="O886" s="159">
        <v>29.8</v>
      </c>
    </row>
    <row r="887" spans="1:15" ht="13.5" customHeight="1" x14ac:dyDescent="0.3">
      <c r="A887" s="160">
        <v>0.45833333333333298</v>
      </c>
      <c r="B887" s="159">
        <v>46</v>
      </c>
      <c r="C887" s="159">
        <v>0</v>
      </c>
      <c r="D887" s="159">
        <v>1</v>
      </c>
      <c r="E887" s="159">
        <v>32</v>
      </c>
      <c r="F887" s="159">
        <v>10</v>
      </c>
      <c r="G887" s="159">
        <v>2</v>
      </c>
      <c r="H887" s="159">
        <v>0</v>
      </c>
      <c r="I887" s="159">
        <v>0</v>
      </c>
      <c r="J887" s="159">
        <v>1</v>
      </c>
      <c r="K887" s="159">
        <v>0</v>
      </c>
      <c r="L887" s="159">
        <v>0</v>
      </c>
      <c r="M887" s="159">
        <v>0</v>
      </c>
      <c r="N887" s="159">
        <v>24.2</v>
      </c>
      <c r="O887" s="159">
        <v>28.2</v>
      </c>
    </row>
    <row r="888" spans="1:15" ht="13.5" customHeight="1" x14ac:dyDescent="0.3">
      <c r="A888" s="160">
        <v>0.46875</v>
      </c>
      <c r="B888" s="159">
        <v>76</v>
      </c>
      <c r="C888" s="159">
        <v>2</v>
      </c>
      <c r="D888" s="159">
        <v>4</v>
      </c>
      <c r="E888" s="159">
        <v>47</v>
      </c>
      <c r="F888" s="159">
        <v>22</v>
      </c>
      <c r="G888" s="159">
        <v>1</v>
      </c>
      <c r="H888" s="159">
        <v>0</v>
      </c>
      <c r="I888" s="159">
        <v>0</v>
      </c>
      <c r="J888" s="159">
        <v>0</v>
      </c>
      <c r="K888" s="159">
        <v>0</v>
      </c>
      <c r="L888" s="159">
        <v>0</v>
      </c>
      <c r="M888" s="159">
        <v>0</v>
      </c>
      <c r="N888" s="159">
        <v>24.3</v>
      </c>
      <c r="O888" s="159">
        <v>29.8</v>
      </c>
    </row>
    <row r="889" spans="1:15" ht="13.5" customHeight="1" x14ac:dyDescent="0.3">
      <c r="A889" s="160">
        <v>0.47916666666666702</v>
      </c>
      <c r="B889" s="159">
        <v>76</v>
      </c>
      <c r="C889" s="159">
        <v>3</v>
      </c>
      <c r="D889" s="159">
        <v>7</v>
      </c>
      <c r="E889" s="159">
        <v>53</v>
      </c>
      <c r="F889" s="159">
        <v>11</v>
      </c>
      <c r="G889" s="159">
        <v>2</v>
      </c>
      <c r="H889" s="159">
        <v>0</v>
      </c>
      <c r="I889" s="159">
        <v>0</v>
      </c>
      <c r="J889" s="159">
        <v>0</v>
      </c>
      <c r="K889" s="159">
        <v>0</v>
      </c>
      <c r="L889" s="159">
        <v>0</v>
      </c>
      <c r="M889" s="159">
        <v>0</v>
      </c>
      <c r="N889" s="159">
        <v>23.1</v>
      </c>
      <c r="O889" s="159">
        <v>27.4</v>
      </c>
    </row>
    <row r="890" spans="1:15" ht="13.5" customHeight="1" x14ac:dyDescent="0.3">
      <c r="A890" s="160">
        <v>0.48958333333333298</v>
      </c>
      <c r="B890" s="159">
        <v>84</v>
      </c>
      <c r="C890" s="159">
        <v>0</v>
      </c>
      <c r="D890" s="159">
        <v>3</v>
      </c>
      <c r="E890" s="159">
        <v>59</v>
      </c>
      <c r="F890" s="159">
        <v>12</v>
      </c>
      <c r="G890" s="159">
        <v>10</v>
      </c>
      <c r="H890" s="159">
        <v>0</v>
      </c>
      <c r="I890" s="159">
        <v>0</v>
      </c>
      <c r="J890" s="159">
        <v>0</v>
      </c>
      <c r="K890" s="159">
        <v>0</v>
      </c>
      <c r="L890" s="159">
        <v>0</v>
      </c>
      <c r="M890" s="159">
        <v>0</v>
      </c>
      <c r="N890" s="159">
        <v>24.1</v>
      </c>
      <c r="O890" s="159">
        <v>29.9</v>
      </c>
    </row>
    <row r="891" spans="1:15" ht="13.5" customHeight="1" x14ac:dyDescent="0.3">
      <c r="A891" s="160">
        <v>0.5</v>
      </c>
      <c r="B891" s="159">
        <v>82</v>
      </c>
      <c r="C891" s="159">
        <v>3</v>
      </c>
      <c r="D891" s="159">
        <v>4</v>
      </c>
      <c r="E891" s="159">
        <v>63</v>
      </c>
      <c r="F891" s="159">
        <v>11</v>
      </c>
      <c r="G891" s="159">
        <v>1</v>
      </c>
      <c r="H891" s="159">
        <v>0</v>
      </c>
      <c r="I891" s="159">
        <v>0</v>
      </c>
      <c r="J891" s="159">
        <v>0</v>
      </c>
      <c r="K891" s="159">
        <v>0</v>
      </c>
      <c r="L891" s="159">
        <v>0</v>
      </c>
      <c r="M891" s="159">
        <v>0</v>
      </c>
      <c r="N891" s="159">
        <v>23</v>
      </c>
      <c r="O891" s="159">
        <v>27.9</v>
      </c>
    </row>
    <row r="892" spans="1:15" ht="13.5" customHeight="1" x14ac:dyDescent="0.3">
      <c r="A892" s="160">
        <v>0.51041666666666696</v>
      </c>
      <c r="B892" s="159">
        <v>71</v>
      </c>
      <c r="C892" s="159">
        <v>2</v>
      </c>
      <c r="D892" s="159">
        <v>1</v>
      </c>
      <c r="E892" s="159">
        <v>50</v>
      </c>
      <c r="F892" s="159">
        <v>16</v>
      </c>
      <c r="G892" s="159">
        <v>2</v>
      </c>
      <c r="H892" s="159">
        <v>0</v>
      </c>
      <c r="I892" s="159">
        <v>0</v>
      </c>
      <c r="J892" s="159">
        <v>0</v>
      </c>
      <c r="K892" s="159">
        <v>0</v>
      </c>
      <c r="L892" s="159">
        <v>0</v>
      </c>
      <c r="M892" s="159">
        <v>0</v>
      </c>
      <c r="N892" s="159">
        <v>22.9</v>
      </c>
      <c r="O892" s="159">
        <v>28.1</v>
      </c>
    </row>
    <row r="893" spans="1:15" ht="13.5" customHeight="1" x14ac:dyDescent="0.3">
      <c r="A893" s="160">
        <v>0.52083333333333304</v>
      </c>
      <c r="B893" s="159">
        <v>63</v>
      </c>
      <c r="C893" s="159">
        <v>3</v>
      </c>
      <c r="D893" s="159">
        <v>3</v>
      </c>
      <c r="E893" s="159">
        <v>41</v>
      </c>
      <c r="F893" s="159">
        <v>10</v>
      </c>
      <c r="G893" s="159">
        <v>4</v>
      </c>
      <c r="H893" s="159">
        <v>0</v>
      </c>
      <c r="I893" s="159">
        <v>2</v>
      </c>
      <c r="J893" s="159">
        <v>0</v>
      </c>
      <c r="K893" s="159">
        <v>0</v>
      </c>
      <c r="L893" s="159">
        <v>0</v>
      </c>
      <c r="M893" s="159">
        <v>0</v>
      </c>
      <c r="N893" s="159">
        <v>23.5</v>
      </c>
      <c r="O893" s="159">
        <v>28.1</v>
      </c>
    </row>
    <row r="894" spans="1:15" ht="13.5" customHeight="1" x14ac:dyDescent="0.3">
      <c r="A894" s="160">
        <v>0.53125</v>
      </c>
      <c r="B894" s="159">
        <v>89</v>
      </c>
      <c r="C894" s="159">
        <v>1</v>
      </c>
      <c r="D894" s="159">
        <v>9</v>
      </c>
      <c r="E894" s="159">
        <v>59</v>
      </c>
      <c r="F894" s="159">
        <v>14</v>
      </c>
      <c r="G894" s="159">
        <v>5</v>
      </c>
      <c r="H894" s="159">
        <v>0</v>
      </c>
      <c r="I894" s="159">
        <v>0</v>
      </c>
      <c r="J894" s="159">
        <v>1</v>
      </c>
      <c r="K894" s="159">
        <v>0</v>
      </c>
      <c r="L894" s="159">
        <v>0</v>
      </c>
      <c r="M894" s="159">
        <v>0</v>
      </c>
      <c r="N894" s="159">
        <v>22.9</v>
      </c>
      <c r="O894" s="159">
        <v>26.6</v>
      </c>
    </row>
    <row r="895" spans="1:15" ht="13.5" customHeight="1" x14ac:dyDescent="0.3">
      <c r="A895" s="160">
        <v>0.54166666666666696</v>
      </c>
      <c r="B895" s="159">
        <v>63</v>
      </c>
      <c r="C895" s="159">
        <v>0</v>
      </c>
      <c r="D895" s="159">
        <v>5</v>
      </c>
      <c r="E895" s="159">
        <v>40</v>
      </c>
      <c r="F895" s="159">
        <v>12</v>
      </c>
      <c r="G895" s="159">
        <v>5</v>
      </c>
      <c r="H895" s="159">
        <v>0</v>
      </c>
      <c r="I895" s="159">
        <v>0</v>
      </c>
      <c r="J895" s="159">
        <v>0</v>
      </c>
      <c r="K895" s="159">
        <v>1</v>
      </c>
      <c r="L895" s="159">
        <v>0</v>
      </c>
      <c r="M895" s="159">
        <v>0</v>
      </c>
      <c r="N895" s="159">
        <v>24.1</v>
      </c>
      <c r="O895" s="159">
        <v>29.3</v>
      </c>
    </row>
    <row r="896" spans="1:15" ht="13.5" customHeight="1" x14ac:dyDescent="0.3">
      <c r="A896" s="160">
        <v>0.55208333333333304</v>
      </c>
      <c r="B896" s="159">
        <v>67</v>
      </c>
      <c r="C896" s="159">
        <v>0</v>
      </c>
      <c r="D896" s="159">
        <v>5</v>
      </c>
      <c r="E896" s="159">
        <v>40</v>
      </c>
      <c r="F896" s="159">
        <v>18</v>
      </c>
      <c r="G896" s="159">
        <v>4</v>
      </c>
      <c r="H896" s="159">
        <v>0</v>
      </c>
      <c r="I896" s="159">
        <v>0</v>
      </c>
      <c r="J896" s="159">
        <v>0</v>
      </c>
      <c r="K896" s="159">
        <v>0</v>
      </c>
      <c r="L896" s="159">
        <v>0</v>
      </c>
      <c r="M896" s="159">
        <v>0</v>
      </c>
      <c r="N896" s="159">
        <v>24.6</v>
      </c>
      <c r="O896" s="159">
        <v>29</v>
      </c>
    </row>
    <row r="897" spans="1:15" ht="13.5" customHeight="1" x14ac:dyDescent="0.3">
      <c r="A897" s="160">
        <v>0.5625</v>
      </c>
      <c r="B897" s="159">
        <v>90</v>
      </c>
      <c r="C897" s="159">
        <v>5</v>
      </c>
      <c r="D897" s="159">
        <v>3</v>
      </c>
      <c r="E897" s="159">
        <v>57</v>
      </c>
      <c r="F897" s="159">
        <v>18</v>
      </c>
      <c r="G897" s="159">
        <v>6</v>
      </c>
      <c r="H897" s="159">
        <v>0</v>
      </c>
      <c r="I897" s="159">
        <v>0</v>
      </c>
      <c r="J897" s="159">
        <v>1</v>
      </c>
      <c r="K897" s="159">
        <v>0</v>
      </c>
      <c r="L897" s="159">
        <v>0</v>
      </c>
      <c r="M897" s="159">
        <v>0</v>
      </c>
      <c r="N897" s="159">
        <v>24.2</v>
      </c>
      <c r="O897" s="159">
        <v>29.2</v>
      </c>
    </row>
    <row r="898" spans="1:15" ht="13.5" customHeight="1" x14ac:dyDescent="0.3">
      <c r="A898" s="160">
        <v>0.57291666666666696</v>
      </c>
      <c r="B898" s="159">
        <v>62</v>
      </c>
      <c r="C898" s="159">
        <v>2</v>
      </c>
      <c r="D898" s="159">
        <v>3</v>
      </c>
      <c r="E898" s="159">
        <v>42</v>
      </c>
      <c r="F898" s="159">
        <v>11</v>
      </c>
      <c r="G898" s="159">
        <v>4</v>
      </c>
      <c r="H898" s="159">
        <v>0</v>
      </c>
      <c r="I898" s="159">
        <v>0</v>
      </c>
      <c r="J898" s="159">
        <v>0</v>
      </c>
      <c r="K898" s="159">
        <v>0</v>
      </c>
      <c r="L898" s="159">
        <v>0</v>
      </c>
      <c r="M898" s="159">
        <v>0</v>
      </c>
      <c r="N898" s="159">
        <v>25.1</v>
      </c>
      <c r="O898" s="159">
        <v>31.5</v>
      </c>
    </row>
    <row r="899" spans="1:15" ht="13.5" customHeight="1" x14ac:dyDescent="0.3">
      <c r="A899" s="160">
        <v>0.58333333333333304</v>
      </c>
      <c r="B899" s="159">
        <v>63</v>
      </c>
      <c r="C899" s="159">
        <v>1</v>
      </c>
      <c r="D899" s="159">
        <v>3</v>
      </c>
      <c r="E899" s="159">
        <v>49</v>
      </c>
      <c r="F899" s="159">
        <v>9</v>
      </c>
      <c r="G899" s="159">
        <v>1</v>
      </c>
      <c r="H899" s="159">
        <v>0</v>
      </c>
      <c r="I899" s="159">
        <v>0</v>
      </c>
      <c r="J899" s="159">
        <v>0</v>
      </c>
      <c r="K899" s="159">
        <v>0</v>
      </c>
      <c r="L899" s="159">
        <v>0</v>
      </c>
      <c r="M899" s="159">
        <v>0</v>
      </c>
      <c r="N899" s="159">
        <v>23.7</v>
      </c>
      <c r="O899" s="159">
        <v>28.3</v>
      </c>
    </row>
    <row r="900" spans="1:15" ht="13.5" customHeight="1" x14ac:dyDescent="0.3">
      <c r="A900" s="160">
        <v>0.59375</v>
      </c>
      <c r="B900" s="159">
        <v>60</v>
      </c>
      <c r="C900" s="159">
        <v>1</v>
      </c>
      <c r="D900" s="159">
        <v>6</v>
      </c>
      <c r="E900" s="159">
        <v>36</v>
      </c>
      <c r="F900" s="159">
        <v>13</v>
      </c>
      <c r="G900" s="159">
        <v>2</v>
      </c>
      <c r="H900" s="159">
        <v>0</v>
      </c>
      <c r="I900" s="159">
        <v>0</v>
      </c>
      <c r="J900" s="159">
        <v>2</v>
      </c>
      <c r="K900" s="159">
        <v>0</v>
      </c>
      <c r="L900" s="159">
        <v>0</v>
      </c>
      <c r="M900" s="159">
        <v>0</v>
      </c>
      <c r="N900" s="159">
        <v>23.1</v>
      </c>
      <c r="O900" s="159">
        <v>27.8</v>
      </c>
    </row>
    <row r="901" spans="1:15" ht="13.5" customHeight="1" x14ac:dyDescent="0.3">
      <c r="A901" s="160">
        <v>0.60416666666666696</v>
      </c>
      <c r="B901" s="159">
        <v>84</v>
      </c>
      <c r="C901" s="159">
        <v>1</v>
      </c>
      <c r="D901" s="159">
        <v>3</v>
      </c>
      <c r="E901" s="159">
        <v>64</v>
      </c>
      <c r="F901" s="159">
        <v>15</v>
      </c>
      <c r="G901" s="159">
        <v>1</v>
      </c>
      <c r="H901" s="159">
        <v>0</v>
      </c>
      <c r="I901" s="159">
        <v>0</v>
      </c>
      <c r="J901" s="159">
        <v>0</v>
      </c>
      <c r="K901" s="159">
        <v>0</v>
      </c>
      <c r="L901" s="159">
        <v>0</v>
      </c>
      <c r="M901" s="159">
        <v>0</v>
      </c>
      <c r="N901" s="159">
        <v>24.8</v>
      </c>
      <c r="O901" s="159">
        <v>29.6</v>
      </c>
    </row>
    <row r="902" spans="1:15" ht="13.5" customHeight="1" x14ac:dyDescent="0.3">
      <c r="A902" s="160">
        <v>0.61458333333333304</v>
      </c>
      <c r="B902" s="159">
        <v>64</v>
      </c>
      <c r="C902" s="159">
        <v>2</v>
      </c>
      <c r="D902" s="159">
        <v>3</v>
      </c>
      <c r="E902" s="159">
        <v>46</v>
      </c>
      <c r="F902" s="159">
        <v>10</v>
      </c>
      <c r="G902" s="159">
        <v>1</v>
      </c>
      <c r="H902" s="159">
        <v>0</v>
      </c>
      <c r="I902" s="159">
        <v>0</v>
      </c>
      <c r="J902" s="159">
        <v>2</v>
      </c>
      <c r="K902" s="159">
        <v>0</v>
      </c>
      <c r="L902" s="159">
        <v>0</v>
      </c>
      <c r="M902" s="159">
        <v>0</v>
      </c>
      <c r="N902" s="159">
        <v>24.8</v>
      </c>
      <c r="O902" s="159">
        <v>28.6</v>
      </c>
    </row>
    <row r="903" spans="1:15" ht="13.5" customHeight="1" x14ac:dyDescent="0.3">
      <c r="A903" s="160">
        <v>0.625</v>
      </c>
      <c r="B903" s="159">
        <v>71</v>
      </c>
      <c r="C903" s="159">
        <v>1</v>
      </c>
      <c r="D903" s="159">
        <v>2</v>
      </c>
      <c r="E903" s="159">
        <v>55</v>
      </c>
      <c r="F903" s="159">
        <v>8</v>
      </c>
      <c r="G903" s="159">
        <v>4</v>
      </c>
      <c r="H903" s="159">
        <v>0</v>
      </c>
      <c r="I903" s="159">
        <v>1</v>
      </c>
      <c r="J903" s="159">
        <v>0</v>
      </c>
      <c r="K903" s="159">
        <v>0</v>
      </c>
      <c r="L903" s="159">
        <v>0</v>
      </c>
      <c r="M903" s="159">
        <v>0</v>
      </c>
      <c r="N903" s="159">
        <v>23.1</v>
      </c>
      <c r="O903" s="159">
        <v>25.8</v>
      </c>
    </row>
    <row r="904" spans="1:15" ht="13.5" customHeight="1" x14ac:dyDescent="0.3">
      <c r="A904" s="160">
        <v>0.63541666666666696</v>
      </c>
      <c r="B904" s="159">
        <v>78</v>
      </c>
      <c r="C904" s="159">
        <v>1</v>
      </c>
      <c r="D904" s="159">
        <v>3</v>
      </c>
      <c r="E904" s="159">
        <v>57</v>
      </c>
      <c r="F904" s="159">
        <v>12</v>
      </c>
      <c r="G904" s="159">
        <v>4</v>
      </c>
      <c r="H904" s="159">
        <v>0</v>
      </c>
      <c r="I904" s="159">
        <v>1</v>
      </c>
      <c r="J904" s="159">
        <v>0</v>
      </c>
      <c r="K904" s="159">
        <v>0</v>
      </c>
      <c r="L904" s="159">
        <v>0</v>
      </c>
      <c r="M904" s="159">
        <v>0</v>
      </c>
      <c r="N904" s="159">
        <v>24.3</v>
      </c>
      <c r="O904" s="159">
        <v>29.2</v>
      </c>
    </row>
    <row r="905" spans="1:15" ht="13.5" customHeight="1" x14ac:dyDescent="0.3">
      <c r="A905" s="160">
        <v>0.64583333333333304</v>
      </c>
      <c r="B905" s="159">
        <v>73</v>
      </c>
      <c r="C905" s="159">
        <v>3</v>
      </c>
      <c r="D905" s="159">
        <v>6</v>
      </c>
      <c r="E905" s="159">
        <v>51</v>
      </c>
      <c r="F905" s="159">
        <v>13</v>
      </c>
      <c r="G905" s="159">
        <v>0</v>
      </c>
      <c r="H905" s="159">
        <v>0</v>
      </c>
      <c r="I905" s="159">
        <v>0</v>
      </c>
      <c r="J905" s="159">
        <v>0</v>
      </c>
      <c r="K905" s="159">
        <v>0</v>
      </c>
      <c r="L905" s="159">
        <v>0</v>
      </c>
      <c r="M905" s="159">
        <v>0</v>
      </c>
      <c r="N905" s="159">
        <v>24.5</v>
      </c>
      <c r="O905" s="159">
        <v>30.7</v>
      </c>
    </row>
    <row r="906" spans="1:15" ht="13.5" customHeight="1" x14ac:dyDescent="0.3">
      <c r="A906" s="160">
        <v>0.65625</v>
      </c>
      <c r="B906" s="159">
        <v>97</v>
      </c>
      <c r="C906" s="159">
        <v>0</v>
      </c>
      <c r="D906" s="159">
        <v>3</v>
      </c>
      <c r="E906" s="159">
        <v>68</v>
      </c>
      <c r="F906" s="159">
        <v>21</v>
      </c>
      <c r="G906" s="159">
        <v>4</v>
      </c>
      <c r="H906" s="159">
        <v>0</v>
      </c>
      <c r="I906" s="159">
        <v>0</v>
      </c>
      <c r="J906" s="159">
        <v>1</v>
      </c>
      <c r="K906" s="159">
        <v>0</v>
      </c>
      <c r="L906" s="159">
        <v>0</v>
      </c>
      <c r="M906" s="159">
        <v>0</v>
      </c>
      <c r="N906" s="159">
        <v>24.2</v>
      </c>
      <c r="O906" s="159">
        <v>29.4</v>
      </c>
    </row>
    <row r="907" spans="1:15" ht="13.5" customHeight="1" x14ac:dyDescent="0.3">
      <c r="A907" s="160">
        <v>0.66666666666666696</v>
      </c>
      <c r="B907" s="159">
        <v>96</v>
      </c>
      <c r="C907" s="159">
        <v>2</v>
      </c>
      <c r="D907" s="159">
        <v>4</v>
      </c>
      <c r="E907" s="159">
        <v>69</v>
      </c>
      <c r="F907" s="159">
        <v>16</v>
      </c>
      <c r="G907" s="159">
        <v>2</v>
      </c>
      <c r="H907" s="159">
        <v>1</v>
      </c>
      <c r="I907" s="159">
        <v>1</v>
      </c>
      <c r="J907" s="159">
        <v>1</v>
      </c>
      <c r="K907" s="159">
        <v>0</v>
      </c>
      <c r="L907" s="159">
        <v>0</v>
      </c>
      <c r="M907" s="159">
        <v>0</v>
      </c>
      <c r="N907" s="159">
        <v>23.2</v>
      </c>
      <c r="O907" s="159">
        <v>27.8</v>
      </c>
    </row>
    <row r="908" spans="1:15" ht="13.5" customHeight="1" x14ac:dyDescent="0.3">
      <c r="A908" s="160">
        <v>0.67708333333333304</v>
      </c>
      <c r="B908" s="159">
        <v>125</v>
      </c>
      <c r="C908" s="159">
        <v>6</v>
      </c>
      <c r="D908" s="159">
        <v>5</v>
      </c>
      <c r="E908" s="159">
        <v>95</v>
      </c>
      <c r="F908" s="159">
        <v>17</v>
      </c>
      <c r="G908" s="159">
        <v>2</v>
      </c>
      <c r="H908" s="159">
        <v>0</v>
      </c>
      <c r="I908" s="159">
        <v>0</v>
      </c>
      <c r="J908" s="159">
        <v>0</v>
      </c>
      <c r="K908" s="159">
        <v>0</v>
      </c>
      <c r="L908" s="159">
        <v>0</v>
      </c>
      <c r="M908" s="159">
        <v>0</v>
      </c>
      <c r="N908" s="159">
        <v>22.7</v>
      </c>
      <c r="O908" s="159">
        <v>27</v>
      </c>
    </row>
    <row r="909" spans="1:15" ht="13.5" customHeight="1" x14ac:dyDescent="0.3">
      <c r="A909" s="160">
        <v>0.6875</v>
      </c>
      <c r="B909" s="159">
        <v>89</v>
      </c>
      <c r="C909" s="159">
        <v>2</v>
      </c>
      <c r="D909" s="159">
        <v>4</v>
      </c>
      <c r="E909" s="159">
        <v>69</v>
      </c>
      <c r="F909" s="159">
        <v>12</v>
      </c>
      <c r="G909" s="159">
        <v>2</v>
      </c>
      <c r="H909" s="159">
        <v>0</v>
      </c>
      <c r="I909" s="159">
        <v>0</v>
      </c>
      <c r="J909" s="159">
        <v>0</v>
      </c>
      <c r="K909" s="159">
        <v>0</v>
      </c>
      <c r="L909" s="159">
        <v>0</v>
      </c>
      <c r="M909" s="159">
        <v>0</v>
      </c>
      <c r="N909" s="159">
        <v>24.3</v>
      </c>
      <c r="O909" s="159">
        <v>27.9</v>
      </c>
    </row>
    <row r="910" spans="1:15" ht="13.5" customHeight="1" x14ac:dyDescent="0.3">
      <c r="A910" s="160">
        <v>0.69791666666666696</v>
      </c>
      <c r="B910" s="159">
        <v>99</v>
      </c>
      <c r="C910" s="159">
        <v>2</v>
      </c>
      <c r="D910" s="159">
        <v>2</v>
      </c>
      <c r="E910" s="159">
        <v>80</v>
      </c>
      <c r="F910" s="159">
        <v>15</v>
      </c>
      <c r="G910" s="159">
        <v>0</v>
      </c>
      <c r="H910" s="159">
        <v>0</v>
      </c>
      <c r="I910" s="159">
        <v>0</v>
      </c>
      <c r="J910" s="159">
        <v>0</v>
      </c>
      <c r="K910" s="159">
        <v>0</v>
      </c>
      <c r="L910" s="159">
        <v>0</v>
      </c>
      <c r="M910" s="159">
        <v>0</v>
      </c>
      <c r="N910" s="159">
        <v>22.4</v>
      </c>
      <c r="O910" s="159">
        <v>27</v>
      </c>
    </row>
    <row r="911" spans="1:15" ht="13.5" customHeight="1" x14ac:dyDescent="0.3">
      <c r="A911" s="160">
        <v>0.70833333333333304</v>
      </c>
      <c r="B911" s="159">
        <v>79</v>
      </c>
      <c r="C911" s="159">
        <v>4</v>
      </c>
      <c r="D911" s="159">
        <v>3</v>
      </c>
      <c r="E911" s="159">
        <v>59</v>
      </c>
      <c r="F911" s="159">
        <v>11</v>
      </c>
      <c r="G911" s="159">
        <v>2</v>
      </c>
      <c r="H911" s="159">
        <v>0</v>
      </c>
      <c r="I911" s="159">
        <v>0</v>
      </c>
      <c r="J911" s="159">
        <v>0</v>
      </c>
      <c r="K911" s="159">
        <v>0</v>
      </c>
      <c r="L911" s="159">
        <v>0</v>
      </c>
      <c r="M911" s="159">
        <v>0</v>
      </c>
      <c r="N911" s="159">
        <v>23.1</v>
      </c>
      <c r="O911" s="159">
        <v>28</v>
      </c>
    </row>
    <row r="912" spans="1:15" ht="13.5" customHeight="1" x14ac:dyDescent="0.3">
      <c r="A912" s="160">
        <v>0.71875</v>
      </c>
      <c r="B912" s="159">
        <v>99</v>
      </c>
      <c r="C912" s="159">
        <v>6</v>
      </c>
      <c r="D912" s="159">
        <v>5</v>
      </c>
      <c r="E912" s="159">
        <v>78</v>
      </c>
      <c r="F912" s="159">
        <v>10</v>
      </c>
      <c r="G912" s="159">
        <v>0</v>
      </c>
      <c r="H912" s="159">
        <v>0</v>
      </c>
      <c r="I912" s="159">
        <v>0</v>
      </c>
      <c r="J912" s="159">
        <v>0</v>
      </c>
      <c r="K912" s="159">
        <v>0</v>
      </c>
      <c r="L912" s="159">
        <v>0</v>
      </c>
      <c r="M912" s="159">
        <v>0</v>
      </c>
      <c r="N912" s="159">
        <v>21.3</v>
      </c>
      <c r="O912" s="159">
        <v>26</v>
      </c>
    </row>
    <row r="913" spans="1:15" ht="13.5" customHeight="1" x14ac:dyDescent="0.3">
      <c r="A913" s="160">
        <v>0.72916666666666696</v>
      </c>
      <c r="B913" s="159">
        <v>102</v>
      </c>
      <c r="C913" s="159">
        <v>4</v>
      </c>
      <c r="D913" s="159">
        <v>4</v>
      </c>
      <c r="E913" s="159">
        <v>80</v>
      </c>
      <c r="F913" s="159">
        <v>13</v>
      </c>
      <c r="G913" s="159">
        <v>1</v>
      </c>
      <c r="H913" s="159">
        <v>0</v>
      </c>
      <c r="I913" s="159">
        <v>0</v>
      </c>
      <c r="J913" s="159">
        <v>0</v>
      </c>
      <c r="K913" s="159">
        <v>0</v>
      </c>
      <c r="L913" s="159">
        <v>0</v>
      </c>
      <c r="M913" s="159">
        <v>0</v>
      </c>
      <c r="N913" s="159">
        <v>23.2</v>
      </c>
      <c r="O913" s="159">
        <v>26.7</v>
      </c>
    </row>
    <row r="914" spans="1:15" ht="13.5" customHeight="1" x14ac:dyDescent="0.3">
      <c r="A914" s="160">
        <v>0.73958333333333304</v>
      </c>
      <c r="B914" s="159">
        <v>99</v>
      </c>
      <c r="C914" s="159">
        <v>5</v>
      </c>
      <c r="D914" s="159">
        <v>6</v>
      </c>
      <c r="E914" s="159">
        <v>76</v>
      </c>
      <c r="F914" s="159">
        <v>8</v>
      </c>
      <c r="G914" s="159">
        <v>3</v>
      </c>
      <c r="H914" s="159">
        <v>0</v>
      </c>
      <c r="I914" s="159">
        <v>0</v>
      </c>
      <c r="J914" s="159">
        <v>1</v>
      </c>
      <c r="K914" s="159">
        <v>0</v>
      </c>
      <c r="L914" s="159">
        <v>0</v>
      </c>
      <c r="M914" s="159">
        <v>0</v>
      </c>
      <c r="N914" s="159">
        <v>21.8</v>
      </c>
      <c r="O914" s="159">
        <v>27</v>
      </c>
    </row>
    <row r="915" spans="1:15" ht="13.5" customHeight="1" x14ac:dyDescent="0.3">
      <c r="A915" s="160">
        <v>0.75</v>
      </c>
      <c r="B915" s="159">
        <v>74</v>
      </c>
      <c r="C915" s="159">
        <v>6</v>
      </c>
      <c r="D915" s="159">
        <v>5</v>
      </c>
      <c r="E915" s="159">
        <v>51</v>
      </c>
      <c r="F915" s="159">
        <v>8</v>
      </c>
      <c r="G915" s="159">
        <v>3</v>
      </c>
      <c r="H915" s="159">
        <v>1</v>
      </c>
      <c r="I915" s="159">
        <v>0</v>
      </c>
      <c r="J915" s="159">
        <v>0</v>
      </c>
      <c r="K915" s="159">
        <v>0</v>
      </c>
      <c r="L915" s="159">
        <v>0</v>
      </c>
      <c r="M915" s="159">
        <v>0</v>
      </c>
      <c r="N915" s="159">
        <v>23</v>
      </c>
      <c r="O915" s="159">
        <v>26.4</v>
      </c>
    </row>
    <row r="916" spans="1:15" ht="13.5" customHeight="1" x14ac:dyDescent="0.3">
      <c r="A916" s="160">
        <v>0.76041666666666696</v>
      </c>
      <c r="B916" s="159">
        <v>84</v>
      </c>
      <c r="C916" s="159">
        <v>4</v>
      </c>
      <c r="D916" s="159">
        <v>6</v>
      </c>
      <c r="E916" s="159">
        <v>67</v>
      </c>
      <c r="F916" s="159">
        <v>6</v>
      </c>
      <c r="G916" s="159">
        <v>1</v>
      </c>
      <c r="H916" s="159">
        <v>0</v>
      </c>
      <c r="I916" s="159">
        <v>0</v>
      </c>
      <c r="J916" s="159">
        <v>0</v>
      </c>
      <c r="K916" s="159">
        <v>0</v>
      </c>
      <c r="L916" s="159">
        <v>0</v>
      </c>
      <c r="M916" s="159">
        <v>0</v>
      </c>
      <c r="N916" s="159">
        <v>24</v>
      </c>
      <c r="O916" s="159">
        <v>29</v>
      </c>
    </row>
    <row r="917" spans="1:15" ht="13.5" customHeight="1" x14ac:dyDescent="0.3">
      <c r="A917" s="160">
        <v>0.77083333333333304</v>
      </c>
      <c r="B917" s="159">
        <v>81</v>
      </c>
      <c r="C917" s="159">
        <v>2</v>
      </c>
      <c r="D917" s="159">
        <v>5</v>
      </c>
      <c r="E917" s="159">
        <v>63</v>
      </c>
      <c r="F917" s="159">
        <v>11</v>
      </c>
      <c r="G917" s="159">
        <v>0</v>
      </c>
      <c r="H917" s="159">
        <v>0</v>
      </c>
      <c r="I917" s="159">
        <v>0</v>
      </c>
      <c r="J917" s="159">
        <v>0</v>
      </c>
      <c r="K917" s="159">
        <v>0</v>
      </c>
      <c r="L917" s="159">
        <v>0</v>
      </c>
      <c r="M917" s="159">
        <v>0</v>
      </c>
      <c r="N917" s="159">
        <v>24.7</v>
      </c>
      <c r="O917" s="159">
        <v>30.4</v>
      </c>
    </row>
    <row r="918" spans="1:15" ht="13.5" customHeight="1" x14ac:dyDescent="0.3">
      <c r="A918" s="160">
        <v>0.78125</v>
      </c>
      <c r="B918" s="159">
        <v>75</v>
      </c>
      <c r="C918" s="159">
        <v>2</v>
      </c>
      <c r="D918" s="159">
        <v>11</v>
      </c>
      <c r="E918" s="159">
        <v>55</v>
      </c>
      <c r="F918" s="159">
        <v>7</v>
      </c>
      <c r="G918" s="159">
        <v>0</v>
      </c>
      <c r="H918" s="159">
        <v>0</v>
      </c>
      <c r="I918" s="159">
        <v>0</v>
      </c>
      <c r="J918" s="159">
        <v>0</v>
      </c>
      <c r="K918" s="159">
        <v>0</v>
      </c>
      <c r="L918" s="159">
        <v>0</v>
      </c>
      <c r="M918" s="159">
        <v>0</v>
      </c>
      <c r="N918" s="159">
        <v>25</v>
      </c>
      <c r="O918" s="159">
        <v>30.2</v>
      </c>
    </row>
    <row r="919" spans="1:15" ht="13.5" customHeight="1" x14ac:dyDescent="0.3">
      <c r="A919" s="160">
        <v>0.79166666666666696</v>
      </c>
      <c r="B919" s="159">
        <v>66</v>
      </c>
      <c r="C919" s="159">
        <v>4</v>
      </c>
      <c r="D919" s="159">
        <v>5</v>
      </c>
      <c r="E919" s="159">
        <v>49</v>
      </c>
      <c r="F919" s="159">
        <v>8</v>
      </c>
      <c r="G919" s="159">
        <v>0</v>
      </c>
      <c r="H919" s="159">
        <v>0</v>
      </c>
      <c r="I919" s="159">
        <v>0</v>
      </c>
      <c r="J919" s="159">
        <v>0</v>
      </c>
      <c r="K919" s="159">
        <v>0</v>
      </c>
      <c r="L919" s="159">
        <v>0</v>
      </c>
      <c r="M919" s="159">
        <v>0</v>
      </c>
      <c r="N919" s="159">
        <v>25.2</v>
      </c>
      <c r="O919" s="159">
        <v>30.4</v>
      </c>
    </row>
    <row r="920" spans="1:15" ht="13.5" customHeight="1" x14ac:dyDescent="0.3">
      <c r="A920" s="160">
        <v>0.80208333333333304</v>
      </c>
      <c r="B920" s="159">
        <v>61</v>
      </c>
      <c r="C920" s="159">
        <v>2</v>
      </c>
      <c r="D920" s="159">
        <v>5</v>
      </c>
      <c r="E920" s="159">
        <v>42</v>
      </c>
      <c r="F920" s="159">
        <v>8</v>
      </c>
      <c r="G920" s="159">
        <v>3</v>
      </c>
      <c r="H920" s="159">
        <v>0</v>
      </c>
      <c r="I920" s="159">
        <v>0</v>
      </c>
      <c r="J920" s="159">
        <v>1</v>
      </c>
      <c r="K920" s="159">
        <v>0</v>
      </c>
      <c r="L920" s="159">
        <v>0</v>
      </c>
      <c r="M920" s="159">
        <v>0</v>
      </c>
      <c r="N920" s="159">
        <v>22.1</v>
      </c>
      <c r="O920" s="159">
        <v>26.9</v>
      </c>
    </row>
    <row r="921" spans="1:15" ht="13.5" customHeight="1" x14ac:dyDescent="0.3">
      <c r="A921" s="160">
        <v>0.8125</v>
      </c>
      <c r="B921" s="159">
        <v>60</v>
      </c>
      <c r="C921" s="159">
        <v>0</v>
      </c>
      <c r="D921" s="159">
        <v>4</v>
      </c>
      <c r="E921" s="159">
        <v>44</v>
      </c>
      <c r="F921" s="159">
        <v>11</v>
      </c>
      <c r="G921" s="159">
        <v>0</v>
      </c>
      <c r="H921" s="159">
        <v>0</v>
      </c>
      <c r="I921" s="159">
        <v>0</v>
      </c>
      <c r="J921" s="159">
        <v>0</v>
      </c>
      <c r="K921" s="159">
        <v>0</v>
      </c>
      <c r="L921" s="159">
        <v>1</v>
      </c>
      <c r="M921" s="159">
        <v>0</v>
      </c>
      <c r="N921" s="159">
        <v>25.7</v>
      </c>
      <c r="O921" s="159">
        <v>30.5</v>
      </c>
    </row>
    <row r="922" spans="1:15" ht="13.5" customHeight="1" x14ac:dyDescent="0.3">
      <c r="A922" s="160">
        <v>0.82291666666666696</v>
      </c>
      <c r="B922" s="159">
        <v>35</v>
      </c>
      <c r="C922" s="159">
        <v>2</v>
      </c>
      <c r="D922" s="159">
        <v>0</v>
      </c>
      <c r="E922" s="159">
        <v>29</v>
      </c>
      <c r="F922" s="159">
        <v>4</v>
      </c>
      <c r="G922" s="159">
        <v>0</v>
      </c>
      <c r="H922" s="159">
        <v>0</v>
      </c>
      <c r="I922" s="159">
        <v>0</v>
      </c>
      <c r="J922" s="159">
        <v>0</v>
      </c>
      <c r="K922" s="159">
        <v>0</v>
      </c>
      <c r="L922" s="159">
        <v>0</v>
      </c>
      <c r="M922" s="159">
        <v>0</v>
      </c>
      <c r="N922" s="159">
        <v>24.6</v>
      </c>
      <c r="O922" s="159">
        <v>27.8</v>
      </c>
    </row>
    <row r="923" spans="1:15" ht="13.5" customHeight="1" x14ac:dyDescent="0.3">
      <c r="A923" s="160">
        <v>0.83333333333333304</v>
      </c>
      <c r="B923" s="159">
        <v>45</v>
      </c>
      <c r="C923" s="159">
        <v>0</v>
      </c>
      <c r="D923" s="159">
        <v>2</v>
      </c>
      <c r="E923" s="159">
        <v>36</v>
      </c>
      <c r="F923" s="159">
        <v>7</v>
      </c>
      <c r="G923" s="159">
        <v>0</v>
      </c>
      <c r="H923" s="159">
        <v>0</v>
      </c>
      <c r="I923" s="159">
        <v>0</v>
      </c>
      <c r="J923" s="159">
        <v>0</v>
      </c>
      <c r="K923" s="159">
        <v>0</v>
      </c>
      <c r="L923" s="159">
        <v>0</v>
      </c>
      <c r="M923" s="159">
        <v>0</v>
      </c>
      <c r="N923" s="159">
        <v>24.5</v>
      </c>
      <c r="O923" s="159">
        <v>28.4</v>
      </c>
    </row>
    <row r="924" spans="1:15" ht="13.5" customHeight="1" x14ac:dyDescent="0.3">
      <c r="A924" s="160">
        <v>0.84375</v>
      </c>
      <c r="B924" s="159">
        <v>41</v>
      </c>
      <c r="C924" s="159">
        <v>0</v>
      </c>
      <c r="D924" s="159">
        <v>2</v>
      </c>
      <c r="E924" s="159">
        <v>30</v>
      </c>
      <c r="F924" s="159">
        <v>9</v>
      </c>
      <c r="G924" s="159">
        <v>0</v>
      </c>
      <c r="H924" s="159">
        <v>0</v>
      </c>
      <c r="I924" s="159">
        <v>0</v>
      </c>
      <c r="J924" s="159">
        <v>0</v>
      </c>
      <c r="K924" s="159">
        <v>0</v>
      </c>
      <c r="L924" s="159">
        <v>0</v>
      </c>
      <c r="M924" s="159">
        <v>0</v>
      </c>
      <c r="N924" s="159">
        <v>26.1</v>
      </c>
      <c r="O924" s="159">
        <v>30.2</v>
      </c>
    </row>
    <row r="925" spans="1:15" ht="13.5" customHeight="1" x14ac:dyDescent="0.3">
      <c r="A925" s="160">
        <v>0.85416666666666696</v>
      </c>
      <c r="B925" s="159">
        <v>40</v>
      </c>
      <c r="C925" s="159">
        <v>1</v>
      </c>
      <c r="D925" s="159">
        <v>3</v>
      </c>
      <c r="E925" s="159">
        <v>29</v>
      </c>
      <c r="F925" s="159">
        <v>5</v>
      </c>
      <c r="G925" s="159">
        <v>1</v>
      </c>
      <c r="H925" s="159">
        <v>0</v>
      </c>
      <c r="I925" s="159">
        <v>0</v>
      </c>
      <c r="J925" s="159">
        <v>1</v>
      </c>
      <c r="K925" s="159">
        <v>0</v>
      </c>
      <c r="L925" s="159">
        <v>0</v>
      </c>
      <c r="M925" s="159">
        <v>0</v>
      </c>
      <c r="N925" s="159">
        <v>26.2</v>
      </c>
      <c r="O925" s="159">
        <v>31.3</v>
      </c>
    </row>
    <row r="926" spans="1:15" ht="13.5" customHeight="1" x14ac:dyDescent="0.3">
      <c r="A926" s="160">
        <v>0.86458333333333304</v>
      </c>
      <c r="B926" s="159">
        <v>31</v>
      </c>
      <c r="C926" s="159">
        <v>0</v>
      </c>
      <c r="D926" s="159">
        <v>1</v>
      </c>
      <c r="E926" s="159">
        <v>26</v>
      </c>
      <c r="F926" s="159">
        <v>3</v>
      </c>
      <c r="G926" s="159">
        <v>1</v>
      </c>
      <c r="H926" s="159">
        <v>0</v>
      </c>
      <c r="I926" s="159">
        <v>0</v>
      </c>
      <c r="J926" s="159">
        <v>0</v>
      </c>
      <c r="K926" s="159">
        <v>0</v>
      </c>
      <c r="L926" s="159">
        <v>0</v>
      </c>
      <c r="M926" s="159">
        <v>0</v>
      </c>
      <c r="N926" s="159">
        <v>26.1</v>
      </c>
      <c r="O926" s="159">
        <v>29.8</v>
      </c>
    </row>
    <row r="927" spans="1:15" ht="13.5" customHeight="1" x14ac:dyDescent="0.3">
      <c r="A927" s="160">
        <v>0.875</v>
      </c>
      <c r="B927" s="159">
        <v>21</v>
      </c>
      <c r="C927" s="159">
        <v>1</v>
      </c>
      <c r="D927" s="159">
        <v>2</v>
      </c>
      <c r="E927" s="159">
        <v>15</v>
      </c>
      <c r="F927" s="159">
        <v>3</v>
      </c>
      <c r="G927" s="159">
        <v>0</v>
      </c>
      <c r="H927" s="159">
        <v>0</v>
      </c>
      <c r="I927" s="159">
        <v>0</v>
      </c>
      <c r="J927" s="159">
        <v>0</v>
      </c>
      <c r="K927" s="159">
        <v>0</v>
      </c>
      <c r="L927" s="159">
        <v>0</v>
      </c>
      <c r="M927" s="159">
        <v>0</v>
      </c>
      <c r="N927" s="159">
        <v>25.9</v>
      </c>
      <c r="O927" s="159">
        <v>34.200000000000003</v>
      </c>
    </row>
    <row r="928" spans="1:15" ht="13.5" customHeight="1" x14ac:dyDescent="0.3">
      <c r="A928" s="160">
        <v>0.88541666666666696</v>
      </c>
      <c r="B928" s="159">
        <v>34</v>
      </c>
      <c r="C928" s="159">
        <v>4</v>
      </c>
      <c r="D928" s="159">
        <v>1</v>
      </c>
      <c r="E928" s="159">
        <v>25</v>
      </c>
      <c r="F928" s="159">
        <v>3</v>
      </c>
      <c r="G928" s="159">
        <v>1</v>
      </c>
      <c r="H928" s="159">
        <v>0</v>
      </c>
      <c r="I928" s="159">
        <v>0</v>
      </c>
      <c r="J928" s="159">
        <v>0</v>
      </c>
      <c r="K928" s="159">
        <v>0</v>
      </c>
      <c r="L928" s="159">
        <v>0</v>
      </c>
      <c r="M928" s="159">
        <v>0</v>
      </c>
      <c r="N928" s="159">
        <v>23.2</v>
      </c>
      <c r="O928" s="159">
        <v>27.9</v>
      </c>
    </row>
    <row r="929" spans="1:33" ht="13.5" customHeight="1" x14ac:dyDescent="0.3">
      <c r="A929" s="160">
        <v>0.89583333333333304</v>
      </c>
      <c r="B929" s="159">
        <v>33</v>
      </c>
      <c r="C929" s="159">
        <v>2</v>
      </c>
      <c r="D929" s="159">
        <v>1</v>
      </c>
      <c r="E929" s="159">
        <v>25</v>
      </c>
      <c r="F929" s="159">
        <v>4</v>
      </c>
      <c r="G929" s="159">
        <v>0</v>
      </c>
      <c r="H929" s="159">
        <v>0</v>
      </c>
      <c r="I929" s="159">
        <v>0</v>
      </c>
      <c r="J929" s="159">
        <v>1</v>
      </c>
      <c r="K929" s="159">
        <v>0</v>
      </c>
      <c r="L929" s="159">
        <v>0</v>
      </c>
      <c r="M929" s="159">
        <v>0</v>
      </c>
      <c r="N929" s="159">
        <v>25.4</v>
      </c>
      <c r="O929" s="159">
        <v>29.9</v>
      </c>
    </row>
    <row r="930" spans="1:33" ht="13.5" customHeight="1" x14ac:dyDescent="0.3">
      <c r="A930" s="160">
        <v>0.90625</v>
      </c>
      <c r="B930" s="159">
        <v>26</v>
      </c>
      <c r="C930" s="159">
        <v>2</v>
      </c>
      <c r="D930" s="159">
        <v>4</v>
      </c>
      <c r="E930" s="159">
        <v>17</v>
      </c>
      <c r="F930" s="159">
        <v>2</v>
      </c>
      <c r="G930" s="159">
        <v>1</v>
      </c>
      <c r="H930" s="159">
        <v>0</v>
      </c>
      <c r="I930" s="159">
        <v>0</v>
      </c>
      <c r="J930" s="159">
        <v>0</v>
      </c>
      <c r="K930" s="159">
        <v>0</v>
      </c>
      <c r="L930" s="159">
        <v>0</v>
      </c>
      <c r="M930" s="159">
        <v>0</v>
      </c>
      <c r="N930" s="159">
        <v>25.4</v>
      </c>
      <c r="O930" s="159">
        <v>32</v>
      </c>
    </row>
    <row r="931" spans="1:33" ht="13.5" customHeight="1" x14ac:dyDescent="0.3">
      <c r="A931" s="160">
        <v>0.91666666666666696</v>
      </c>
      <c r="B931" s="159">
        <v>30</v>
      </c>
      <c r="C931" s="159">
        <v>1</v>
      </c>
      <c r="D931" s="159">
        <v>1</v>
      </c>
      <c r="E931" s="159">
        <v>23</v>
      </c>
      <c r="F931" s="159">
        <v>4</v>
      </c>
      <c r="G931" s="159">
        <v>1</v>
      </c>
      <c r="H931" s="159">
        <v>0</v>
      </c>
      <c r="I931" s="159">
        <v>0</v>
      </c>
      <c r="J931" s="159">
        <v>0</v>
      </c>
      <c r="K931" s="159">
        <v>0</v>
      </c>
      <c r="L931" s="159">
        <v>0</v>
      </c>
      <c r="M931" s="159">
        <v>0</v>
      </c>
      <c r="N931" s="159">
        <v>23.7</v>
      </c>
      <c r="O931" s="159">
        <v>27.1</v>
      </c>
    </row>
    <row r="932" spans="1:33" ht="13.5" customHeight="1" x14ac:dyDescent="0.3">
      <c r="A932" s="160">
        <v>0.92708333333333304</v>
      </c>
      <c r="B932" s="159">
        <v>24</v>
      </c>
      <c r="C932" s="159">
        <v>0</v>
      </c>
      <c r="D932" s="159">
        <v>2</v>
      </c>
      <c r="E932" s="159">
        <v>18</v>
      </c>
      <c r="F932" s="159">
        <v>3</v>
      </c>
      <c r="G932" s="159">
        <v>1</v>
      </c>
      <c r="H932" s="159">
        <v>0</v>
      </c>
      <c r="I932" s="159">
        <v>0</v>
      </c>
      <c r="J932" s="159">
        <v>0</v>
      </c>
      <c r="K932" s="159">
        <v>0</v>
      </c>
      <c r="L932" s="159">
        <v>0</v>
      </c>
      <c r="M932" s="159">
        <v>0</v>
      </c>
      <c r="N932" s="159">
        <v>25.8</v>
      </c>
      <c r="O932" s="159">
        <v>31.1</v>
      </c>
    </row>
    <row r="933" spans="1:33" ht="13.5" customHeight="1" x14ac:dyDescent="0.3">
      <c r="A933" s="160">
        <v>0.9375</v>
      </c>
      <c r="B933" s="159">
        <v>9</v>
      </c>
      <c r="C933" s="159">
        <v>0</v>
      </c>
      <c r="D933" s="159">
        <v>1</v>
      </c>
      <c r="E933" s="159">
        <v>4</v>
      </c>
      <c r="F933" s="159">
        <v>4</v>
      </c>
      <c r="G933" s="159">
        <v>0</v>
      </c>
      <c r="H933" s="159">
        <v>0</v>
      </c>
      <c r="I933" s="159">
        <v>0</v>
      </c>
      <c r="J933" s="159">
        <v>0</v>
      </c>
      <c r="K933" s="159">
        <v>0</v>
      </c>
      <c r="L933" s="159">
        <v>0</v>
      </c>
      <c r="M933" s="159">
        <v>0</v>
      </c>
      <c r="N933" s="159">
        <v>26.7</v>
      </c>
      <c r="O933" s="159" t="s">
        <v>102</v>
      </c>
    </row>
    <row r="934" spans="1:33" ht="13.5" customHeight="1" x14ac:dyDescent="0.3">
      <c r="A934" s="160">
        <v>0.94791666666666696</v>
      </c>
      <c r="B934" s="159">
        <v>14</v>
      </c>
      <c r="C934" s="159">
        <v>0</v>
      </c>
      <c r="D934" s="159">
        <v>1</v>
      </c>
      <c r="E934" s="159">
        <v>11</v>
      </c>
      <c r="F934" s="159">
        <v>2</v>
      </c>
      <c r="G934" s="159">
        <v>0</v>
      </c>
      <c r="H934" s="159">
        <v>0</v>
      </c>
      <c r="I934" s="159">
        <v>0</v>
      </c>
      <c r="J934" s="159">
        <v>0</v>
      </c>
      <c r="K934" s="159">
        <v>0</v>
      </c>
      <c r="L934" s="159">
        <v>0</v>
      </c>
      <c r="M934" s="159">
        <v>0</v>
      </c>
      <c r="N934" s="159">
        <v>27.9</v>
      </c>
      <c r="O934" s="159">
        <v>34.6</v>
      </c>
    </row>
    <row r="935" spans="1:33" ht="13.5" customHeight="1" x14ac:dyDescent="0.3">
      <c r="A935" s="160">
        <v>0.95833333333333304</v>
      </c>
      <c r="B935" s="159">
        <v>15</v>
      </c>
      <c r="C935" s="159">
        <v>1</v>
      </c>
      <c r="D935" s="159">
        <v>1</v>
      </c>
      <c r="E935" s="159">
        <v>9</v>
      </c>
      <c r="F935" s="159">
        <v>4</v>
      </c>
      <c r="G935" s="159">
        <v>0</v>
      </c>
      <c r="H935" s="159">
        <v>0</v>
      </c>
      <c r="I935" s="159">
        <v>0</v>
      </c>
      <c r="J935" s="159">
        <v>0</v>
      </c>
      <c r="K935" s="159">
        <v>0</v>
      </c>
      <c r="L935" s="159">
        <v>0</v>
      </c>
      <c r="M935" s="159">
        <v>0</v>
      </c>
      <c r="N935" s="159">
        <v>27.1</v>
      </c>
      <c r="O935" s="159">
        <v>32</v>
      </c>
    </row>
    <row r="936" spans="1:33" ht="13.5" customHeight="1" x14ac:dyDescent="0.3">
      <c r="A936" s="160">
        <v>0.96875</v>
      </c>
      <c r="B936" s="159">
        <v>8</v>
      </c>
      <c r="C936" s="159">
        <v>0</v>
      </c>
      <c r="D936" s="159">
        <v>0</v>
      </c>
      <c r="E936" s="159">
        <v>7</v>
      </c>
      <c r="F936" s="159">
        <v>1</v>
      </c>
      <c r="G936" s="159">
        <v>0</v>
      </c>
      <c r="H936" s="159">
        <v>0</v>
      </c>
      <c r="I936" s="159">
        <v>0</v>
      </c>
      <c r="J936" s="159">
        <v>0</v>
      </c>
      <c r="K936" s="159">
        <v>0</v>
      </c>
      <c r="L936" s="159">
        <v>0</v>
      </c>
      <c r="M936" s="159">
        <v>0</v>
      </c>
      <c r="N936" s="159">
        <v>27</v>
      </c>
      <c r="O936" s="159" t="s">
        <v>102</v>
      </c>
    </row>
    <row r="937" spans="1:33" ht="13.5" customHeight="1" x14ac:dyDescent="0.3">
      <c r="A937" s="160">
        <v>0.97916666666666696</v>
      </c>
      <c r="B937" s="159">
        <v>16</v>
      </c>
      <c r="C937" s="159">
        <v>1</v>
      </c>
      <c r="D937" s="159">
        <v>0</v>
      </c>
      <c r="E937" s="159">
        <v>12</v>
      </c>
      <c r="F937" s="159">
        <v>2</v>
      </c>
      <c r="G937" s="159">
        <v>1</v>
      </c>
      <c r="H937" s="159">
        <v>0</v>
      </c>
      <c r="I937" s="159">
        <v>0</v>
      </c>
      <c r="J937" s="159">
        <v>0</v>
      </c>
      <c r="K937" s="159">
        <v>0</v>
      </c>
      <c r="L937" s="159">
        <v>0</v>
      </c>
      <c r="M937" s="159">
        <v>0</v>
      </c>
      <c r="N937" s="159">
        <v>26.4</v>
      </c>
      <c r="O937" s="159">
        <v>34.5</v>
      </c>
    </row>
    <row r="938" spans="1:33" ht="13.5" customHeight="1" thickBot="1" x14ac:dyDescent="0.35">
      <c r="A938" s="161">
        <v>0.98958333333333304</v>
      </c>
      <c r="B938" s="159">
        <v>10</v>
      </c>
      <c r="C938" s="159">
        <v>0</v>
      </c>
      <c r="D938" s="159">
        <v>0</v>
      </c>
      <c r="E938" s="159">
        <v>7</v>
      </c>
      <c r="F938" s="159">
        <v>3</v>
      </c>
      <c r="G938" s="159">
        <v>0</v>
      </c>
      <c r="H938" s="159">
        <v>0</v>
      </c>
      <c r="I938" s="159">
        <v>0</v>
      </c>
      <c r="J938" s="159">
        <v>0</v>
      </c>
      <c r="K938" s="159">
        <v>0</v>
      </c>
      <c r="L938" s="159">
        <v>0</v>
      </c>
      <c r="M938" s="159">
        <v>0</v>
      </c>
      <c r="N938" s="159">
        <v>27</v>
      </c>
      <c r="O938" s="159" t="s">
        <v>102</v>
      </c>
    </row>
    <row r="939" spans="1:33" ht="13.5" customHeight="1" thickTop="1" x14ac:dyDescent="0.3">
      <c r="A939" s="162" t="s">
        <v>89</v>
      </c>
      <c r="B939" s="163">
        <f t="shared" ref="B939:M939" si="102">SUM(B871:B918)</f>
        <v>4466</v>
      </c>
      <c r="C939" s="163">
        <f t="shared" si="102"/>
        <v>161</v>
      </c>
      <c r="D939" s="163">
        <f t="shared" si="102"/>
        <v>182</v>
      </c>
      <c r="E939" s="163">
        <f t="shared" si="102"/>
        <v>3275</v>
      </c>
      <c r="F939" s="163">
        <f t="shared" si="102"/>
        <v>658</v>
      </c>
      <c r="G939" s="163">
        <f t="shared" si="102"/>
        <v>152</v>
      </c>
      <c r="H939" s="163">
        <f t="shared" si="102"/>
        <v>4</v>
      </c>
      <c r="I939" s="163">
        <f t="shared" si="102"/>
        <v>6</v>
      </c>
      <c r="J939" s="163">
        <f t="shared" si="102"/>
        <v>20</v>
      </c>
      <c r="K939" s="163">
        <f t="shared" si="102"/>
        <v>1</v>
      </c>
      <c r="L939" s="163">
        <f t="shared" si="102"/>
        <v>1</v>
      </c>
      <c r="M939" s="163">
        <f t="shared" si="102"/>
        <v>6</v>
      </c>
      <c r="N939" s="164">
        <v>21.2</v>
      </c>
      <c r="O939" s="164">
        <v>27.3</v>
      </c>
    </row>
    <row r="940" spans="1:33" ht="13.5" customHeight="1" x14ac:dyDescent="0.3">
      <c r="A940" s="165" t="s">
        <v>91</v>
      </c>
      <c r="B940" s="159">
        <f t="shared" ref="B940:M940" si="103">SUM(B867:B930)</f>
        <v>5333</v>
      </c>
      <c r="C940" s="159">
        <f t="shared" si="103"/>
        <v>202</v>
      </c>
      <c r="D940" s="159">
        <f t="shared" si="103"/>
        <v>225</v>
      </c>
      <c r="E940" s="159">
        <f t="shared" si="103"/>
        <v>3893</v>
      </c>
      <c r="F940" s="159">
        <f t="shared" si="103"/>
        <v>793</v>
      </c>
      <c r="G940" s="159">
        <f t="shared" si="103"/>
        <v>172</v>
      </c>
      <c r="H940" s="159">
        <f t="shared" si="103"/>
        <v>4</v>
      </c>
      <c r="I940" s="159">
        <f t="shared" si="103"/>
        <v>9</v>
      </c>
      <c r="J940" s="159">
        <f t="shared" si="103"/>
        <v>26</v>
      </c>
      <c r="K940" s="159">
        <f t="shared" si="103"/>
        <v>1</v>
      </c>
      <c r="L940" s="159">
        <f t="shared" si="103"/>
        <v>2</v>
      </c>
      <c r="M940" s="159">
        <f t="shared" si="103"/>
        <v>6</v>
      </c>
      <c r="N940" s="166">
        <v>21.8</v>
      </c>
      <c r="O940" s="166">
        <v>27.8</v>
      </c>
    </row>
    <row r="941" spans="1:33" ht="13.5" customHeight="1" x14ac:dyDescent="0.3">
      <c r="A941" s="159" t="s">
        <v>92</v>
      </c>
      <c r="B941" s="159">
        <f t="shared" ref="B941:M941" si="104">SUM(B867:B938)</f>
        <v>5459</v>
      </c>
      <c r="C941" s="159">
        <f t="shared" si="104"/>
        <v>205</v>
      </c>
      <c r="D941" s="159">
        <f t="shared" si="104"/>
        <v>231</v>
      </c>
      <c r="E941" s="159">
        <f t="shared" si="104"/>
        <v>3984</v>
      </c>
      <c r="F941" s="159">
        <f t="shared" si="104"/>
        <v>816</v>
      </c>
      <c r="G941" s="159">
        <f t="shared" si="104"/>
        <v>175</v>
      </c>
      <c r="H941" s="159">
        <f t="shared" si="104"/>
        <v>4</v>
      </c>
      <c r="I941" s="159">
        <f t="shared" si="104"/>
        <v>9</v>
      </c>
      <c r="J941" s="159">
        <f t="shared" si="104"/>
        <v>26</v>
      </c>
      <c r="K941" s="159">
        <f t="shared" si="104"/>
        <v>1</v>
      </c>
      <c r="L941" s="159">
        <f t="shared" si="104"/>
        <v>2</v>
      </c>
      <c r="M941" s="159">
        <f t="shared" si="104"/>
        <v>6</v>
      </c>
      <c r="N941" s="166">
        <v>21.9</v>
      </c>
      <c r="O941" s="166">
        <v>27.8</v>
      </c>
    </row>
    <row r="942" spans="1:33" ht="13.5" customHeight="1" thickBot="1" x14ac:dyDescent="0.35">
      <c r="A942" s="167" t="s">
        <v>93</v>
      </c>
      <c r="B942" s="167">
        <f t="shared" ref="B942:M942" si="105">SUM(B843:B938)</f>
        <v>5666</v>
      </c>
      <c r="C942" s="167">
        <f t="shared" si="105"/>
        <v>218</v>
      </c>
      <c r="D942" s="167">
        <f t="shared" si="105"/>
        <v>241</v>
      </c>
      <c r="E942" s="167">
        <f t="shared" si="105"/>
        <v>4128</v>
      </c>
      <c r="F942" s="167">
        <f t="shared" si="105"/>
        <v>850</v>
      </c>
      <c r="G942" s="167">
        <f t="shared" si="105"/>
        <v>180</v>
      </c>
      <c r="H942" s="167">
        <f t="shared" si="105"/>
        <v>5</v>
      </c>
      <c r="I942" s="167">
        <f t="shared" si="105"/>
        <v>9</v>
      </c>
      <c r="J942" s="167">
        <f t="shared" si="105"/>
        <v>26</v>
      </c>
      <c r="K942" s="167">
        <f t="shared" si="105"/>
        <v>1</v>
      </c>
      <c r="L942" s="167">
        <f t="shared" si="105"/>
        <v>2</v>
      </c>
      <c r="M942" s="167">
        <f t="shared" si="105"/>
        <v>6</v>
      </c>
      <c r="N942" s="168">
        <v>22.1</v>
      </c>
      <c r="O942" s="168">
        <v>28.2</v>
      </c>
      <c r="AG942" s="425"/>
    </row>
    <row r="943" spans="1:33" ht="13.5" customHeight="1" thickTop="1" x14ac:dyDescent="0.3">
      <c r="N943" s="169"/>
      <c r="O943" s="169"/>
      <c r="AG943" s="425"/>
    </row>
    <row r="944" spans="1:33" ht="13.5" customHeight="1" thickBot="1" x14ac:dyDescent="0.35">
      <c r="A944" s="170" t="s">
        <v>16</v>
      </c>
      <c r="B944" s="171" t="str">
        <f>TEXT(C944,"dddd")</f>
        <v>Wednesday</v>
      </c>
      <c r="C944" s="171">
        <f>C840+1</f>
        <v>45455</v>
      </c>
      <c r="D944" s="170"/>
      <c r="E944" s="170"/>
      <c r="F944" s="170"/>
      <c r="G944" s="170"/>
      <c r="H944" s="170"/>
      <c r="I944" s="170"/>
      <c r="J944" s="170"/>
      <c r="K944" s="170"/>
      <c r="L944" s="170"/>
      <c r="M944" s="170"/>
      <c r="N944" s="172"/>
      <c r="O944" s="172"/>
      <c r="AG944" s="425"/>
    </row>
    <row r="945" spans="1:33" ht="13.5" customHeight="1" thickTop="1" thickBot="1" x14ac:dyDescent="0.35">
      <c r="A945" s="170"/>
      <c r="B945" s="535" t="s">
        <v>74</v>
      </c>
      <c r="C945" s="535" t="s">
        <v>75</v>
      </c>
      <c r="D945" s="535" t="s">
        <v>76</v>
      </c>
      <c r="E945" s="535" t="s">
        <v>77</v>
      </c>
      <c r="F945" s="535" t="s">
        <v>78</v>
      </c>
      <c r="G945" s="535" t="s">
        <v>79</v>
      </c>
      <c r="H945" s="535" t="s">
        <v>80</v>
      </c>
      <c r="I945" s="535" t="s">
        <v>81</v>
      </c>
      <c r="J945" s="535" t="s">
        <v>82</v>
      </c>
      <c r="K945" s="535" t="s">
        <v>83</v>
      </c>
      <c r="L945" s="535" t="s">
        <v>84</v>
      </c>
      <c r="M945" s="535" t="s">
        <v>85</v>
      </c>
      <c r="N945" s="537" t="s">
        <v>86</v>
      </c>
      <c r="O945" s="537" t="s">
        <v>87</v>
      </c>
      <c r="AG945" s="425"/>
    </row>
    <row r="946" spans="1:33" ht="13.5" customHeight="1" thickTop="1" thickBot="1" x14ac:dyDescent="0.35">
      <c r="A946" s="173" t="s">
        <v>56</v>
      </c>
      <c r="B946" s="536"/>
      <c r="C946" s="536"/>
      <c r="D946" s="536"/>
      <c r="E946" s="536"/>
      <c r="F946" s="536"/>
      <c r="G946" s="536"/>
      <c r="H946" s="536"/>
      <c r="I946" s="536"/>
      <c r="J946" s="536"/>
      <c r="K946" s="536"/>
      <c r="L946" s="536"/>
      <c r="M946" s="536"/>
      <c r="N946" s="538"/>
      <c r="O946" s="538"/>
      <c r="AG946" s="423"/>
    </row>
    <row r="947" spans="1:33" ht="13.5" customHeight="1" thickTop="1" x14ac:dyDescent="0.3">
      <c r="A947" s="158">
        <v>0</v>
      </c>
      <c r="B947" s="159">
        <v>9</v>
      </c>
      <c r="C947" s="159">
        <v>1</v>
      </c>
      <c r="D947" s="159">
        <v>0</v>
      </c>
      <c r="E947" s="159">
        <v>7</v>
      </c>
      <c r="F947" s="159">
        <v>1</v>
      </c>
      <c r="G947" s="159">
        <v>0</v>
      </c>
      <c r="H947" s="159">
        <v>0</v>
      </c>
      <c r="I947" s="159">
        <v>0</v>
      </c>
      <c r="J947" s="159">
        <v>0</v>
      </c>
      <c r="K947" s="159">
        <v>0</v>
      </c>
      <c r="L947" s="159">
        <v>0</v>
      </c>
      <c r="M947" s="159">
        <v>0</v>
      </c>
      <c r="N947" s="159">
        <v>28.7</v>
      </c>
      <c r="O947" s="159" t="s">
        <v>102</v>
      </c>
      <c r="AG947" s="423"/>
    </row>
    <row r="948" spans="1:33" ht="13.5" customHeight="1" x14ac:dyDescent="0.3">
      <c r="A948" s="160">
        <v>1.0416666666666666E-2</v>
      </c>
      <c r="B948" s="159">
        <v>5</v>
      </c>
      <c r="C948" s="159">
        <v>0</v>
      </c>
      <c r="D948" s="159">
        <v>1</v>
      </c>
      <c r="E948" s="159">
        <v>4</v>
      </c>
      <c r="F948" s="159">
        <v>0</v>
      </c>
      <c r="G948" s="159">
        <v>0</v>
      </c>
      <c r="H948" s="159">
        <v>0</v>
      </c>
      <c r="I948" s="159">
        <v>0</v>
      </c>
      <c r="J948" s="159">
        <v>0</v>
      </c>
      <c r="K948" s="159">
        <v>0</v>
      </c>
      <c r="L948" s="159">
        <v>0</v>
      </c>
      <c r="M948" s="159">
        <v>0</v>
      </c>
      <c r="N948" s="159">
        <v>30.9</v>
      </c>
      <c r="O948" s="159" t="s">
        <v>102</v>
      </c>
      <c r="AG948" s="423"/>
    </row>
    <row r="949" spans="1:33" ht="13.5" customHeight="1" x14ac:dyDescent="0.3">
      <c r="A949" s="160">
        <v>2.0833333333333332E-2</v>
      </c>
      <c r="B949" s="159">
        <v>7</v>
      </c>
      <c r="C949" s="159">
        <v>0</v>
      </c>
      <c r="D949" s="159">
        <v>1</v>
      </c>
      <c r="E949" s="159">
        <v>4</v>
      </c>
      <c r="F949" s="159">
        <v>2</v>
      </c>
      <c r="G949" s="159">
        <v>0</v>
      </c>
      <c r="H949" s="159">
        <v>0</v>
      </c>
      <c r="I949" s="159">
        <v>0</v>
      </c>
      <c r="J949" s="159">
        <v>0</v>
      </c>
      <c r="K949" s="159">
        <v>0</v>
      </c>
      <c r="L949" s="159">
        <v>0</v>
      </c>
      <c r="M949" s="159">
        <v>0</v>
      </c>
      <c r="N949" s="159">
        <v>28.8</v>
      </c>
      <c r="O949" s="159" t="s">
        <v>102</v>
      </c>
      <c r="AG949" s="423"/>
    </row>
    <row r="950" spans="1:33" ht="13.5" customHeight="1" x14ac:dyDescent="0.3">
      <c r="A950" s="160">
        <v>3.125E-2</v>
      </c>
      <c r="B950" s="159">
        <v>5</v>
      </c>
      <c r="C950" s="159">
        <v>0</v>
      </c>
      <c r="D950" s="159">
        <v>1</v>
      </c>
      <c r="E950" s="159">
        <v>3</v>
      </c>
      <c r="F950" s="159">
        <v>1</v>
      </c>
      <c r="G950" s="159">
        <v>0</v>
      </c>
      <c r="H950" s="159">
        <v>0</v>
      </c>
      <c r="I950" s="159">
        <v>0</v>
      </c>
      <c r="J950" s="159">
        <v>0</v>
      </c>
      <c r="K950" s="159">
        <v>0</v>
      </c>
      <c r="L950" s="159">
        <v>0</v>
      </c>
      <c r="M950" s="159">
        <v>0</v>
      </c>
      <c r="N950" s="159">
        <v>25.6</v>
      </c>
      <c r="O950" s="159" t="s">
        <v>102</v>
      </c>
    </row>
    <row r="951" spans="1:33" ht="13.5" customHeight="1" x14ac:dyDescent="0.3">
      <c r="A951" s="160">
        <v>4.1666666666666664E-2</v>
      </c>
      <c r="B951" s="159">
        <v>2</v>
      </c>
      <c r="C951" s="159">
        <v>0</v>
      </c>
      <c r="D951" s="159">
        <v>0</v>
      </c>
      <c r="E951" s="159">
        <v>2</v>
      </c>
      <c r="F951" s="159">
        <v>0</v>
      </c>
      <c r="G951" s="159">
        <v>0</v>
      </c>
      <c r="H951" s="159">
        <v>0</v>
      </c>
      <c r="I951" s="159">
        <v>0</v>
      </c>
      <c r="J951" s="159">
        <v>0</v>
      </c>
      <c r="K951" s="159">
        <v>0</v>
      </c>
      <c r="L951" s="159">
        <v>0</v>
      </c>
      <c r="M951" s="159">
        <v>0</v>
      </c>
      <c r="N951" s="159">
        <v>25.8</v>
      </c>
      <c r="O951" s="159" t="s">
        <v>102</v>
      </c>
    </row>
    <row r="952" spans="1:33" ht="13.5" customHeight="1" x14ac:dyDescent="0.3">
      <c r="A952" s="160">
        <v>5.2083333333333336E-2</v>
      </c>
      <c r="B952" s="159">
        <v>4</v>
      </c>
      <c r="C952" s="159">
        <v>0</v>
      </c>
      <c r="D952" s="159">
        <v>0</v>
      </c>
      <c r="E952" s="159">
        <v>4</v>
      </c>
      <c r="F952" s="159">
        <v>0</v>
      </c>
      <c r="G952" s="159">
        <v>0</v>
      </c>
      <c r="H952" s="159">
        <v>0</v>
      </c>
      <c r="I952" s="159">
        <v>0</v>
      </c>
      <c r="J952" s="159">
        <v>0</v>
      </c>
      <c r="K952" s="159">
        <v>0</v>
      </c>
      <c r="L952" s="159">
        <v>0</v>
      </c>
      <c r="M952" s="159">
        <v>0</v>
      </c>
      <c r="N952" s="159">
        <v>30.6</v>
      </c>
      <c r="O952" s="159" t="s">
        <v>102</v>
      </c>
    </row>
    <row r="953" spans="1:33" ht="13.5" customHeight="1" x14ac:dyDescent="0.3">
      <c r="A953" s="160">
        <v>6.25E-2</v>
      </c>
      <c r="B953" s="159">
        <v>4</v>
      </c>
      <c r="C953" s="159">
        <v>0</v>
      </c>
      <c r="D953" s="159">
        <v>1</v>
      </c>
      <c r="E953" s="159">
        <v>3</v>
      </c>
      <c r="F953" s="159">
        <v>0</v>
      </c>
      <c r="G953" s="159">
        <v>0</v>
      </c>
      <c r="H953" s="159">
        <v>0</v>
      </c>
      <c r="I953" s="159">
        <v>0</v>
      </c>
      <c r="J953" s="159">
        <v>0</v>
      </c>
      <c r="K953" s="159">
        <v>0</v>
      </c>
      <c r="L953" s="159">
        <v>0</v>
      </c>
      <c r="M953" s="159">
        <v>0</v>
      </c>
      <c r="N953" s="159">
        <v>28.2</v>
      </c>
      <c r="O953" s="159" t="s">
        <v>102</v>
      </c>
    </row>
    <row r="954" spans="1:33" ht="13.5" customHeight="1" x14ac:dyDescent="0.3">
      <c r="A954" s="160">
        <v>7.2916666666666699E-2</v>
      </c>
      <c r="B954" s="159">
        <v>4</v>
      </c>
      <c r="C954" s="159">
        <v>0</v>
      </c>
      <c r="D954" s="159">
        <v>0</v>
      </c>
      <c r="E954" s="159">
        <v>4</v>
      </c>
      <c r="F954" s="159">
        <v>0</v>
      </c>
      <c r="G954" s="159">
        <v>0</v>
      </c>
      <c r="H954" s="159">
        <v>0</v>
      </c>
      <c r="I954" s="159">
        <v>0</v>
      </c>
      <c r="J954" s="159">
        <v>0</v>
      </c>
      <c r="K954" s="159">
        <v>0</v>
      </c>
      <c r="L954" s="159">
        <v>0</v>
      </c>
      <c r="M954" s="159">
        <v>0</v>
      </c>
      <c r="N954" s="159">
        <v>25.6</v>
      </c>
      <c r="O954" s="159" t="s">
        <v>102</v>
      </c>
    </row>
    <row r="955" spans="1:33" ht="13.5" customHeight="1" x14ac:dyDescent="0.3">
      <c r="A955" s="160">
        <v>8.3333333333333301E-2</v>
      </c>
      <c r="B955" s="159">
        <v>1</v>
      </c>
      <c r="C955" s="159">
        <v>0</v>
      </c>
      <c r="D955" s="159">
        <v>0</v>
      </c>
      <c r="E955" s="159">
        <v>0</v>
      </c>
      <c r="F955" s="159">
        <v>0</v>
      </c>
      <c r="G955" s="159">
        <v>1</v>
      </c>
      <c r="H955" s="159">
        <v>0</v>
      </c>
      <c r="I955" s="159">
        <v>0</v>
      </c>
      <c r="J955" s="159">
        <v>0</v>
      </c>
      <c r="K955" s="159">
        <v>0</v>
      </c>
      <c r="L955" s="159">
        <v>0</v>
      </c>
      <c r="M955" s="159">
        <v>0</v>
      </c>
      <c r="N955" s="159">
        <v>40.700000000000003</v>
      </c>
      <c r="O955" s="159" t="s">
        <v>102</v>
      </c>
    </row>
    <row r="956" spans="1:33" ht="13.5" customHeight="1" x14ac:dyDescent="0.3">
      <c r="A956" s="160">
        <v>9.375E-2</v>
      </c>
      <c r="B956" s="159">
        <v>3</v>
      </c>
      <c r="C956" s="159">
        <v>0</v>
      </c>
      <c r="D956" s="159">
        <v>0</v>
      </c>
      <c r="E956" s="159">
        <v>1</v>
      </c>
      <c r="F956" s="159">
        <v>1</v>
      </c>
      <c r="G956" s="159">
        <v>1</v>
      </c>
      <c r="H956" s="159">
        <v>0</v>
      </c>
      <c r="I956" s="159">
        <v>0</v>
      </c>
      <c r="J956" s="159">
        <v>0</v>
      </c>
      <c r="K956" s="159">
        <v>0</v>
      </c>
      <c r="L956" s="159">
        <v>0</v>
      </c>
      <c r="M956" s="159">
        <v>0</v>
      </c>
      <c r="N956" s="159">
        <v>29.8</v>
      </c>
      <c r="O956" s="159" t="s">
        <v>102</v>
      </c>
    </row>
    <row r="957" spans="1:33" ht="13.5" customHeight="1" x14ac:dyDescent="0.3">
      <c r="A957" s="160">
        <v>0.104166666666667</v>
      </c>
      <c r="B957" s="159">
        <v>2</v>
      </c>
      <c r="C957" s="159">
        <v>0</v>
      </c>
      <c r="D957" s="159">
        <v>0</v>
      </c>
      <c r="E957" s="159">
        <v>1</v>
      </c>
      <c r="F957" s="159">
        <v>1</v>
      </c>
      <c r="G957" s="159">
        <v>0</v>
      </c>
      <c r="H957" s="159">
        <v>0</v>
      </c>
      <c r="I957" s="159">
        <v>0</v>
      </c>
      <c r="J957" s="159">
        <v>0</v>
      </c>
      <c r="K957" s="159">
        <v>0</v>
      </c>
      <c r="L957" s="159">
        <v>0</v>
      </c>
      <c r="M957" s="159">
        <v>0</v>
      </c>
      <c r="N957" s="159">
        <v>27.7</v>
      </c>
      <c r="O957" s="159" t="s">
        <v>102</v>
      </c>
    </row>
    <row r="958" spans="1:33" ht="13.5" customHeight="1" x14ac:dyDescent="0.3">
      <c r="A958" s="160">
        <v>0.114583333333333</v>
      </c>
      <c r="B958" s="159">
        <v>6</v>
      </c>
      <c r="C958" s="159">
        <v>0</v>
      </c>
      <c r="D958" s="159">
        <v>0</v>
      </c>
      <c r="E958" s="159">
        <v>5</v>
      </c>
      <c r="F958" s="159">
        <v>1</v>
      </c>
      <c r="G958" s="159">
        <v>0</v>
      </c>
      <c r="H958" s="159">
        <v>0</v>
      </c>
      <c r="I958" s="159">
        <v>0</v>
      </c>
      <c r="J958" s="159">
        <v>0</v>
      </c>
      <c r="K958" s="159">
        <v>0</v>
      </c>
      <c r="L958" s="159">
        <v>0</v>
      </c>
      <c r="M958" s="159">
        <v>0</v>
      </c>
      <c r="N958" s="159">
        <v>23.7</v>
      </c>
      <c r="O958" s="159" t="s">
        <v>102</v>
      </c>
    </row>
    <row r="959" spans="1:33" ht="13.5" customHeight="1" x14ac:dyDescent="0.3">
      <c r="A959" s="160">
        <v>0.125</v>
      </c>
      <c r="B959" s="159">
        <v>6</v>
      </c>
      <c r="C959" s="159">
        <v>0</v>
      </c>
      <c r="D959" s="159">
        <v>0</v>
      </c>
      <c r="E959" s="159">
        <v>5</v>
      </c>
      <c r="F959" s="159">
        <v>1</v>
      </c>
      <c r="G959" s="159">
        <v>0</v>
      </c>
      <c r="H959" s="159">
        <v>0</v>
      </c>
      <c r="I959" s="159">
        <v>0</v>
      </c>
      <c r="J959" s="159">
        <v>0</v>
      </c>
      <c r="K959" s="159">
        <v>0</v>
      </c>
      <c r="L959" s="159">
        <v>0</v>
      </c>
      <c r="M959" s="159">
        <v>0</v>
      </c>
      <c r="N959" s="159">
        <v>28.4</v>
      </c>
      <c r="O959" s="159" t="s">
        <v>102</v>
      </c>
    </row>
    <row r="960" spans="1:33" ht="13.5" customHeight="1" x14ac:dyDescent="0.3">
      <c r="A960" s="160">
        <v>0.13541666666666699</v>
      </c>
      <c r="B960" s="159">
        <v>4</v>
      </c>
      <c r="C960" s="159">
        <v>0</v>
      </c>
      <c r="D960" s="159">
        <v>2</v>
      </c>
      <c r="E960" s="159">
        <v>1</v>
      </c>
      <c r="F960" s="159">
        <v>1</v>
      </c>
      <c r="G960" s="159">
        <v>0</v>
      </c>
      <c r="H960" s="159">
        <v>0</v>
      </c>
      <c r="I960" s="159">
        <v>0</v>
      </c>
      <c r="J960" s="159">
        <v>0</v>
      </c>
      <c r="K960" s="159">
        <v>0</v>
      </c>
      <c r="L960" s="159">
        <v>0</v>
      </c>
      <c r="M960" s="159">
        <v>0</v>
      </c>
      <c r="N960" s="159">
        <v>23.8</v>
      </c>
      <c r="O960" s="159" t="s">
        <v>102</v>
      </c>
    </row>
    <row r="961" spans="1:15" ht="13.5" customHeight="1" x14ac:dyDescent="0.3">
      <c r="A961" s="160">
        <v>0.14583333333333301</v>
      </c>
      <c r="B961" s="159">
        <v>2</v>
      </c>
      <c r="C961" s="159">
        <v>0</v>
      </c>
      <c r="D961" s="159">
        <v>0</v>
      </c>
      <c r="E961" s="159">
        <v>1</v>
      </c>
      <c r="F961" s="159">
        <v>1</v>
      </c>
      <c r="G961" s="159">
        <v>0</v>
      </c>
      <c r="H961" s="159">
        <v>0</v>
      </c>
      <c r="I961" s="159">
        <v>0</v>
      </c>
      <c r="J961" s="159">
        <v>0</v>
      </c>
      <c r="K961" s="159">
        <v>0</v>
      </c>
      <c r="L961" s="159">
        <v>0</v>
      </c>
      <c r="M961" s="159">
        <v>0</v>
      </c>
      <c r="N961" s="159">
        <v>28.3</v>
      </c>
      <c r="O961" s="159" t="s">
        <v>102</v>
      </c>
    </row>
    <row r="962" spans="1:15" ht="13.5" customHeight="1" x14ac:dyDescent="0.3">
      <c r="A962" s="160">
        <v>0.15625</v>
      </c>
      <c r="B962" s="159">
        <v>3</v>
      </c>
      <c r="C962" s="159">
        <v>0</v>
      </c>
      <c r="D962" s="159">
        <v>0</v>
      </c>
      <c r="E962" s="159">
        <v>3</v>
      </c>
      <c r="F962" s="159">
        <v>0</v>
      </c>
      <c r="G962" s="159">
        <v>0</v>
      </c>
      <c r="H962" s="159">
        <v>0</v>
      </c>
      <c r="I962" s="159">
        <v>0</v>
      </c>
      <c r="J962" s="159">
        <v>0</v>
      </c>
      <c r="K962" s="159">
        <v>0</v>
      </c>
      <c r="L962" s="159">
        <v>0</v>
      </c>
      <c r="M962" s="159">
        <v>0</v>
      </c>
      <c r="N962" s="159">
        <v>31.1</v>
      </c>
      <c r="O962" s="159" t="s">
        <v>102</v>
      </c>
    </row>
    <row r="963" spans="1:15" ht="13.5" customHeight="1" x14ac:dyDescent="0.3">
      <c r="A963" s="160">
        <v>0.16666666666666699</v>
      </c>
      <c r="B963" s="159">
        <v>1</v>
      </c>
      <c r="C963" s="159">
        <v>0</v>
      </c>
      <c r="D963" s="159">
        <v>0</v>
      </c>
      <c r="E963" s="159">
        <v>1</v>
      </c>
      <c r="F963" s="159">
        <v>0</v>
      </c>
      <c r="G963" s="159">
        <v>0</v>
      </c>
      <c r="H963" s="159">
        <v>0</v>
      </c>
      <c r="I963" s="159">
        <v>0</v>
      </c>
      <c r="J963" s="159">
        <v>0</v>
      </c>
      <c r="K963" s="159">
        <v>0</v>
      </c>
      <c r="L963" s="159">
        <v>0</v>
      </c>
      <c r="M963" s="159">
        <v>0</v>
      </c>
      <c r="N963" s="159">
        <v>32.1</v>
      </c>
      <c r="O963" s="159" t="s">
        <v>102</v>
      </c>
    </row>
    <row r="964" spans="1:15" ht="13.5" customHeight="1" x14ac:dyDescent="0.3">
      <c r="A964" s="160">
        <v>0.17708333333333301</v>
      </c>
      <c r="B964" s="159">
        <v>3</v>
      </c>
      <c r="C964" s="159">
        <v>0</v>
      </c>
      <c r="D964" s="159">
        <v>0</v>
      </c>
      <c r="E964" s="159">
        <v>2</v>
      </c>
      <c r="F964" s="159">
        <v>1</v>
      </c>
      <c r="G964" s="159">
        <v>0</v>
      </c>
      <c r="H964" s="159">
        <v>0</v>
      </c>
      <c r="I964" s="159">
        <v>0</v>
      </c>
      <c r="J964" s="159">
        <v>0</v>
      </c>
      <c r="K964" s="159">
        <v>0</v>
      </c>
      <c r="L964" s="159">
        <v>0</v>
      </c>
      <c r="M964" s="159">
        <v>0</v>
      </c>
      <c r="N964" s="159">
        <v>27.5</v>
      </c>
      <c r="O964" s="159" t="s">
        <v>102</v>
      </c>
    </row>
    <row r="965" spans="1:15" ht="13.5" customHeight="1" x14ac:dyDescent="0.3">
      <c r="A965" s="160">
        <v>0.1875</v>
      </c>
      <c r="B965" s="159">
        <v>15</v>
      </c>
      <c r="C965" s="159">
        <v>2</v>
      </c>
      <c r="D965" s="159">
        <v>1</v>
      </c>
      <c r="E965" s="159">
        <v>11</v>
      </c>
      <c r="F965" s="159">
        <v>1</v>
      </c>
      <c r="G965" s="159">
        <v>0</v>
      </c>
      <c r="H965" s="159">
        <v>0</v>
      </c>
      <c r="I965" s="159">
        <v>0</v>
      </c>
      <c r="J965" s="159">
        <v>0</v>
      </c>
      <c r="K965" s="159">
        <v>0</v>
      </c>
      <c r="L965" s="159">
        <v>0</v>
      </c>
      <c r="M965" s="159">
        <v>0</v>
      </c>
      <c r="N965" s="159">
        <v>23.4</v>
      </c>
      <c r="O965" s="159">
        <v>31.5</v>
      </c>
    </row>
    <row r="966" spans="1:15" ht="13.5" customHeight="1" x14ac:dyDescent="0.3">
      <c r="A966" s="160">
        <v>0.19791666666666699</v>
      </c>
      <c r="B966" s="159">
        <v>13</v>
      </c>
      <c r="C966" s="159">
        <v>2</v>
      </c>
      <c r="D966" s="159">
        <v>1</v>
      </c>
      <c r="E966" s="159">
        <v>9</v>
      </c>
      <c r="F966" s="159">
        <v>1</v>
      </c>
      <c r="G966" s="159">
        <v>0</v>
      </c>
      <c r="H966" s="159">
        <v>0</v>
      </c>
      <c r="I966" s="159">
        <v>0</v>
      </c>
      <c r="J966" s="159">
        <v>0</v>
      </c>
      <c r="K966" s="159">
        <v>0</v>
      </c>
      <c r="L966" s="159">
        <v>0</v>
      </c>
      <c r="M966" s="159">
        <v>0</v>
      </c>
      <c r="N966" s="159">
        <v>27</v>
      </c>
      <c r="O966" s="159">
        <v>42.4</v>
      </c>
    </row>
    <row r="967" spans="1:15" ht="13.5" customHeight="1" x14ac:dyDescent="0.3">
      <c r="A967" s="160">
        <v>0.20833333333333301</v>
      </c>
      <c r="B967" s="159">
        <v>15</v>
      </c>
      <c r="C967" s="159">
        <v>2</v>
      </c>
      <c r="D967" s="159">
        <v>0</v>
      </c>
      <c r="E967" s="159">
        <v>10</v>
      </c>
      <c r="F967" s="159">
        <v>2</v>
      </c>
      <c r="G967" s="159">
        <v>1</v>
      </c>
      <c r="H967" s="159">
        <v>0</v>
      </c>
      <c r="I967" s="159">
        <v>0</v>
      </c>
      <c r="J967" s="159">
        <v>0</v>
      </c>
      <c r="K967" s="159">
        <v>0</v>
      </c>
      <c r="L967" s="159">
        <v>0</v>
      </c>
      <c r="M967" s="159">
        <v>0</v>
      </c>
      <c r="N967" s="159">
        <v>28.4</v>
      </c>
      <c r="O967" s="159">
        <v>32.299999999999997</v>
      </c>
    </row>
    <row r="968" spans="1:15" ht="13.5" customHeight="1" x14ac:dyDescent="0.3">
      <c r="A968" s="160">
        <v>0.21875</v>
      </c>
      <c r="B968" s="159">
        <v>21</v>
      </c>
      <c r="C968" s="159">
        <v>3</v>
      </c>
      <c r="D968" s="159">
        <v>1</v>
      </c>
      <c r="E968" s="159">
        <v>15</v>
      </c>
      <c r="F968" s="159">
        <v>2</v>
      </c>
      <c r="G968" s="159">
        <v>0</v>
      </c>
      <c r="H968" s="159">
        <v>0</v>
      </c>
      <c r="I968" s="159">
        <v>0</v>
      </c>
      <c r="J968" s="159">
        <v>0</v>
      </c>
      <c r="K968" s="159">
        <v>0</v>
      </c>
      <c r="L968" s="159">
        <v>0</v>
      </c>
      <c r="M968" s="159">
        <v>0</v>
      </c>
      <c r="N968" s="159">
        <v>27</v>
      </c>
      <c r="O968" s="159">
        <v>34.4</v>
      </c>
    </row>
    <row r="969" spans="1:15" ht="13.5" customHeight="1" x14ac:dyDescent="0.3">
      <c r="A969" s="160">
        <v>0.22916666666666699</v>
      </c>
      <c r="B969" s="159">
        <v>24</v>
      </c>
      <c r="C969" s="159">
        <v>4</v>
      </c>
      <c r="D969" s="159">
        <v>3</v>
      </c>
      <c r="E969" s="159">
        <v>13</v>
      </c>
      <c r="F969" s="159">
        <v>4</v>
      </c>
      <c r="G969" s="159">
        <v>0</v>
      </c>
      <c r="H969" s="159">
        <v>0</v>
      </c>
      <c r="I969" s="159">
        <v>0</v>
      </c>
      <c r="J969" s="159">
        <v>0</v>
      </c>
      <c r="K969" s="159">
        <v>0</v>
      </c>
      <c r="L969" s="159">
        <v>0</v>
      </c>
      <c r="M969" s="159">
        <v>0</v>
      </c>
      <c r="N969" s="159">
        <v>26.4</v>
      </c>
      <c r="O969" s="159">
        <v>36.5</v>
      </c>
    </row>
    <row r="970" spans="1:15" ht="13.5" customHeight="1" x14ac:dyDescent="0.3">
      <c r="A970" s="160">
        <v>0.23958333333333301</v>
      </c>
      <c r="B970" s="159">
        <v>34</v>
      </c>
      <c r="C970" s="159">
        <v>1</v>
      </c>
      <c r="D970" s="159">
        <v>2</v>
      </c>
      <c r="E970" s="159">
        <v>25</v>
      </c>
      <c r="F970" s="159">
        <v>6</v>
      </c>
      <c r="G970" s="159">
        <v>0</v>
      </c>
      <c r="H970" s="159">
        <v>0</v>
      </c>
      <c r="I970" s="159">
        <v>0</v>
      </c>
      <c r="J970" s="159">
        <v>0</v>
      </c>
      <c r="K970" s="159">
        <v>0</v>
      </c>
      <c r="L970" s="159">
        <v>0</v>
      </c>
      <c r="M970" s="159">
        <v>0</v>
      </c>
      <c r="N970" s="159">
        <v>24.3</v>
      </c>
      <c r="O970" s="159">
        <v>31.3</v>
      </c>
    </row>
    <row r="971" spans="1:15" ht="13.5" customHeight="1" x14ac:dyDescent="0.3">
      <c r="A971" s="160">
        <v>0.25</v>
      </c>
      <c r="B971" s="159">
        <v>49</v>
      </c>
      <c r="C971" s="159">
        <v>4</v>
      </c>
      <c r="D971" s="159">
        <v>2</v>
      </c>
      <c r="E971" s="159">
        <v>31</v>
      </c>
      <c r="F971" s="159">
        <v>9</v>
      </c>
      <c r="G971" s="159">
        <v>2</v>
      </c>
      <c r="H971" s="159">
        <v>0</v>
      </c>
      <c r="I971" s="159">
        <v>0</v>
      </c>
      <c r="J971" s="159">
        <v>1</v>
      </c>
      <c r="K971" s="159">
        <v>0</v>
      </c>
      <c r="L971" s="159">
        <v>0</v>
      </c>
      <c r="M971" s="159">
        <v>0</v>
      </c>
      <c r="N971" s="159">
        <v>25.9</v>
      </c>
      <c r="O971" s="159">
        <v>30.8</v>
      </c>
    </row>
    <row r="972" spans="1:15" ht="13.5" customHeight="1" x14ac:dyDescent="0.3">
      <c r="A972" s="160">
        <v>0.26041666666666702</v>
      </c>
      <c r="B972" s="159">
        <v>52</v>
      </c>
      <c r="C972" s="159">
        <v>4</v>
      </c>
      <c r="D972" s="159">
        <v>1</v>
      </c>
      <c r="E972" s="159">
        <v>37</v>
      </c>
      <c r="F972" s="159">
        <v>9</v>
      </c>
      <c r="G972" s="159">
        <v>1</v>
      </c>
      <c r="H972" s="159">
        <v>0</v>
      </c>
      <c r="I972" s="159">
        <v>0</v>
      </c>
      <c r="J972" s="159">
        <v>0</v>
      </c>
      <c r="K972" s="159">
        <v>0</v>
      </c>
      <c r="L972" s="159">
        <v>0</v>
      </c>
      <c r="M972" s="159">
        <v>0</v>
      </c>
      <c r="N972" s="159">
        <v>25.1</v>
      </c>
      <c r="O972" s="159">
        <v>30.2</v>
      </c>
    </row>
    <row r="973" spans="1:15" ht="13.5" customHeight="1" x14ac:dyDescent="0.3">
      <c r="A973" s="160">
        <v>0.27083333333333298</v>
      </c>
      <c r="B973" s="159">
        <v>96</v>
      </c>
      <c r="C973" s="159">
        <v>5</v>
      </c>
      <c r="D973" s="159">
        <v>6</v>
      </c>
      <c r="E973" s="159">
        <v>67</v>
      </c>
      <c r="F973" s="159">
        <v>18</v>
      </c>
      <c r="G973" s="159">
        <v>0</v>
      </c>
      <c r="H973" s="159">
        <v>0</v>
      </c>
      <c r="I973" s="159">
        <v>0</v>
      </c>
      <c r="J973" s="159">
        <v>0</v>
      </c>
      <c r="K973" s="159">
        <v>0</v>
      </c>
      <c r="L973" s="159">
        <v>0</v>
      </c>
      <c r="M973" s="159">
        <v>0</v>
      </c>
      <c r="N973" s="159">
        <v>24</v>
      </c>
      <c r="O973" s="159">
        <v>28.5</v>
      </c>
    </row>
    <row r="974" spans="1:15" ht="13.5" customHeight="1" x14ac:dyDescent="0.3">
      <c r="A974" s="160">
        <v>0.28125</v>
      </c>
      <c r="B974" s="159">
        <v>159</v>
      </c>
      <c r="C974" s="159">
        <v>11</v>
      </c>
      <c r="D974" s="159">
        <v>2</v>
      </c>
      <c r="E974" s="159">
        <v>104</v>
      </c>
      <c r="F974" s="159">
        <v>33</v>
      </c>
      <c r="G974" s="159">
        <v>7</v>
      </c>
      <c r="H974" s="159">
        <v>0</v>
      </c>
      <c r="I974" s="159">
        <v>1</v>
      </c>
      <c r="J974" s="159">
        <v>1</v>
      </c>
      <c r="K974" s="159">
        <v>0</v>
      </c>
      <c r="L974" s="159">
        <v>0</v>
      </c>
      <c r="M974" s="159">
        <v>0</v>
      </c>
      <c r="N974" s="159">
        <v>23.7</v>
      </c>
      <c r="O974" s="159">
        <v>28.5</v>
      </c>
    </row>
    <row r="975" spans="1:15" ht="13.5" customHeight="1" x14ac:dyDescent="0.3">
      <c r="A975" s="160">
        <v>0.29166666666666702</v>
      </c>
      <c r="B975" s="159">
        <v>142</v>
      </c>
      <c r="C975" s="159">
        <v>6</v>
      </c>
      <c r="D975" s="159">
        <v>4</v>
      </c>
      <c r="E975" s="159">
        <v>106</v>
      </c>
      <c r="F975" s="159">
        <v>24</v>
      </c>
      <c r="G975" s="159">
        <v>2</v>
      </c>
      <c r="H975" s="159">
        <v>0</v>
      </c>
      <c r="I975" s="159">
        <v>0</v>
      </c>
      <c r="J975" s="159">
        <v>0</v>
      </c>
      <c r="K975" s="159">
        <v>0</v>
      </c>
      <c r="L975" s="159">
        <v>0</v>
      </c>
      <c r="M975" s="159">
        <v>0</v>
      </c>
      <c r="N975" s="159">
        <v>23.4</v>
      </c>
      <c r="O975" s="159">
        <v>28.8</v>
      </c>
    </row>
    <row r="976" spans="1:15" ht="13.5" customHeight="1" x14ac:dyDescent="0.3">
      <c r="A976" s="160">
        <v>0.30208333333333298</v>
      </c>
      <c r="B976" s="159">
        <v>189</v>
      </c>
      <c r="C976" s="159">
        <v>9</v>
      </c>
      <c r="D976" s="159">
        <v>3</v>
      </c>
      <c r="E976" s="159">
        <v>143</v>
      </c>
      <c r="F976" s="159">
        <v>28</v>
      </c>
      <c r="G976" s="159">
        <v>5</v>
      </c>
      <c r="H976" s="159">
        <v>0</v>
      </c>
      <c r="I976" s="159">
        <v>0</v>
      </c>
      <c r="J976" s="159">
        <v>1</v>
      </c>
      <c r="K976" s="159">
        <v>0</v>
      </c>
      <c r="L976" s="159">
        <v>0</v>
      </c>
      <c r="M976" s="159">
        <v>0</v>
      </c>
      <c r="N976" s="159">
        <v>21.1</v>
      </c>
      <c r="O976" s="159">
        <v>26.4</v>
      </c>
    </row>
    <row r="977" spans="1:15" ht="13.5" customHeight="1" x14ac:dyDescent="0.3">
      <c r="A977" s="160">
        <v>0.3125</v>
      </c>
      <c r="B977" s="159">
        <v>151</v>
      </c>
      <c r="C977" s="159">
        <v>4</v>
      </c>
      <c r="D977" s="159">
        <v>0</v>
      </c>
      <c r="E977" s="159">
        <v>123</v>
      </c>
      <c r="F977" s="159">
        <v>17</v>
      </c>
      <c r="G977" s="159">
        <v>2</v>
      </c>
      <c r="H977" s="159">
        <v>1</v>
      </c>
      <c r="I977" s="159">
        <v>0</v>
      </c>
      <c r="J977" s="159">
        <v>3</v>
      </c>
      <c r="K977" s="159">
        <v>0</v>
      </c>
      <c r="L977" s="159">
        <v>0</v>
      </c>
      <c r="M977" s="159">
        <v>1</v>
      </c>
      <c r="N977" s="159">
        <v>12.7</v>
      </c>
      <c r="O977" s="159">
        <v>16.3</v>
      </c>
    </row>
    <row r="978" spans="1:15" ht="13.5" customHeight="1" x14ac:dyDescent="0.3">
      <c r="A978" s="160">
        <v>0.32291666666666702</v>
      </c>
      <c r="B978" s="159">
        <v>154</v>
      </c>
      <c r="C978" s="159">
        <v>5</v>
      </c>
      <c r="D978" s="159">
        <v>1</v>
      </c>
      <c r="E978" s="159">
        <v>115</v>
      </c>
      <c r="F978" s="159">
        <v>22</v>
      </c>
      <c r="G978" s="159">
        <v>6</v>
      </c>
      <c r="H978" s="159">
        <v>0</v>
      </c>
      <c r="I978" s="159">
        <v>0</v>
      </c>
      <c r="J978" s="159">
        <v>3</v>
      </c>
      <c r="K978" s="159">
        <v>0</v>
      </c>
      <c r="L978" s="159">
        <v>1</v>
      </c>
      <c r="M978" s="159">
        <v>1</v>
      </c>
      <c r="N978" s="159">
        <v>10.7</v>
      </c>
      <c r="O978" s="159">
        <v>13.9</v>
      </c>
    </row>
    <row r="979" spans="1:15" ht="13.5" customHeight="1" x14ac:dyDescent="0.3">
      <c r="A979" s="160">
        <v>0.33333333333333298</v>
      </c>
      <c r="B979" s="159">
        <v>109</v>
      </c>
      <c r="C979" s="159">
        <v>4</v>
      </c>
      <c r="D979" s="159">
        <v>2</v>
      </c>
      <c r="E979" s="159">
        <v>85</v>
      </c>
      <c r="F979" s="159">
        <v>16</v>
      </c>
      <c r="G979" s="159">
        <v>0</v>
      </c>
      <c r="H979" s="159">
        <v>0</v>
      </c>
      <c r="I979" s="159">
        <v>0</v>
      </c>
      <c r="J979" s="159">
        <v>1</v>
      </c>
      <c r="K979" s="159">
        <v>0</v>
      </c>
      <c r="L979" s="159">
        <v>0</v>
      </c>
      <c r="M979" s="159">
        <v>1</v>
      </c>
      <c r="N979" s="159">
        <v>8.9</v>
      </c>
      <c r="O979" s="159">
        <v>10.7</v>
      </c>
    </row>
    <row r="980" spans="1:15" ht="13.5" customHeight="1" x14ac:dyDescent="0.3">
      <c r="A980" s="160">
        <v>0.34375</v>
      </c>
      <c r="B980" s="159">
        <v>148</v>
      </c>
      <c r="C980" s="159">
        <v>4</v>
      </c>
      <c r="D980" s="159">
        <v>2</v>
      </c>
      <c r="E980" s="159">
        <v>129</v>
      </c>
      <c r="F980" s="159">
        <v>11</v>
      </c>
      <c r="G980" s="159">
        <v>2</v>
      </c>
      <c r="H980" s="159">
        <v>0</v>
      </c>
      <c r="I980" s="159">
        <v>0</v>
      </c>
      <c r="J980" s="159">
        <v>0</v>
      </c>
      <c r="K980" s="159">
        <v>0</v>
      </c>
      <c r="L980" s="159">
        <v>0</v>
      </c>
      <c r="M980" s="159">
        <v>0</v>
      </c>
      <c r="N980" s="159">
        <v>11.1</v>
      </c>
      <c r="O980" s="159">
        <v>14.9</v>
      </c>
    </row>
    <row r="981" spans="1:15" ht="13.5" customHeight="1" x14ac:dyDescent="0.3">
      <c r="A981" s="160">
        <v>0.35416666666666702</v>
      </c>
      <c r="B981" s="159">
        <v>113</v>
      </c>
      <c r="C981" s="159">
        <v>8</v>
      </c>
      <c r="D981" s="159">
        <v>1</v>
      </c>
      <c r="E981" s="159">
        <v>81</v>
      </c>
      <c r="F981" s="159">
        <v>17</v>
      </c>
      <c r="G981" s="159">
        <v>1</v>
      </c>
      <c r="H981" s="159">
        <v>0</v>
      </c>
      <c r="I981" s="159">
        <v>0</v>
      </c>
      <c r="J981" s="159">
        <v>1</v>
      </c>
      <c r="K981" s="159">
        <v>0</v>
      </c>
      <c r="L981" s="159">
        <v>0</v>
      </c>
      <c r="M981" s="159">
        <v>4</v>
      </c>
      <c r="N981" s="159">
        <v>12</v>
      </c>
      <c r="O981" s="159">
        <v>18.600000000000001</v>
      </c>
    </row>
    <row r="982" spans="1:15" ht="13.5" customHeight="1" x14ac:dyDescent="0.3">
      <c r="A982" s="160">
        <v>0.36458333333333298</v>
      </c>
      <c r="B982" s="159">
        <v>154</v>
      </c>
      <c r="C982" s="159">
        <v>20</v>
      </c>
      <c r="D982" s="159">
        <v>4</v>
      </c>
      <c r="E982" s="159">
        <v>106</v>
      </c>
      <c r="F982" s="159">
        <v>21</v>
      </c>
      <c r="G982" s="159">
        <v>0</v>
      </c>
      <c r="H982" s="159">
        <v>0</v>
      </c>
      <c r="I982" s="159">
        <v>0</v>
      </c>
      <c r="J982" s="159">
        <v>1</v>
      </c>
      <c r="K982" s="159">
        <v>0</v>
      </c>
      <c r="L982" s="159">
        <v>2</v>
      </c>
      <c r="M982" s="159">
        <v>0</v>
      </c>
      <c r="N982" s="159">
        <v>16.600000000000001</v>
      </c>
      <c r="O982" s="159">
        <v>21.7</v>
      </c>
    </row>
    <row r="983" spans="1:15" ht="13.5" customHeight="1" x14ac:dyDescent="0.3">
      <c r="A983" s="160">
        <v>0.375</v>
      </c>
      <c r="B983" s="159">
        <v>132</v>
      </c>
      <c r="C983" s="159">
        <v>4</v>
      </c>
      <c r="D983" s="159">
        <v>4</v>
      </c>
      <c r="E983" s="159">
        <v>86</v>
      </c>
      <c r="F983" s="159">
        <v>27</v>
      </c>
      <c r="G983" s="159">
        <v>9</v>
      </c>
      <c r="H983" s="159">
        <v>0</v>
      </c>
      <c r="I983" s="159">
        <v>0</v>
      </c>
      <c r="J983" s="159">
        <v>1</v>
      </c>
      <c r="K983" s="159">
        <v>0</v>
      </c>
      <c r="L983" s="159">
        <v>0</v>
      </c>
      <c r="M983" s="159">
        <v>1</v>
      </c>
      <c r="N983" s="159">
        <v>14.9</v>
      </c>
      <c r="O983" s="159">
        <v>22</v>
      </c>
    </row>
    <row r="984" spans="1:15" ht="13.5" customHeight="1" x14ac:dyDescent="0.3">
      <c r="A984" s="160">
        <v>0.38541666666666702</v>
      </c>
      <c r="B984" s="159">
        <v>148</v>
      </c>
      <c r="C984" s="159">
        <v>7</v>
      </c>
      <c r="D984" s="159">
        <v>4</v>
      </c>
      <c r="E984" s="159">
        <v>101</v>
      </c>
      <c r="F984" s="159">
        <v>27</v>
      </c>
      <c r="G984" s="159">
        <v>8</v>
      </c>
      <c r="H984" s="159">
        <v>0</v>
      </c>
      <c r="I984" s="159">
        <v>0</v>
      </c>
      <c r="J984" s="159">
        <v>1</v>
      </c>
      <c r="K984" s="159">
        <v>0</v>
      </c>
      <c r="L984" s="159">
        <v>0</v>
      </c>
      <c r="M984" s="159">
        <v>0</v>
      </c>
      <c r="N984" s="159">
        <v>22.8</v>
      </c>
      <c r="O984" s="159">
        <v>27.2</v>
      </c>
    </row>
    <row r="985" spans="1:15" ht="13.5" customHeight="1" x14ac:dyDescent="0.3">
      <c r="A985" s="160">
        <v>0.39583333333333298</v>
      </c>
      <c r="B985" s="159">
        <v>129</v>
      </c>
      <c r="C985" s="159">
        <v>7</v>
      </c>
      <c r="D985" s="159">
        <v>3</v>
      </c>
      <c r="E985" s="159">
        <v>81</v>
      </c>
      <c r="F985" s="159">
        <v>33</v>
      </c>
      <c r="G985" s="159">
        <v>3</v>
      </c>
      <c r="H985" s="159">
        <v>0</v>
      </c>
      <c r="I985" s="159">
        <v>0</v>
      </c>
      <c r="J985" s="159">
        <v>2</v>
      </c>
      <c r="K985" s="159">
        <v>0</v>
      </c>
      <c r="L985" s="159">
        <v>0</v>
      </c>
      <c r="M985" s="159">
        <v>0</v>
      </c>
      <c r="N985" s="159">
        <v>22.4</v>
      </c>
      <c r="O985" s="159">
        <v>27.8</v>
      </c>
    </row>
    <row r="986" spans="1:15" ht="13.5" customHeight="1" x14ac:dyDescent="0.3">
      <c r="A986" s="160">
        <v>0.40625</v>
      </c>
      <c r="B986" s="159">
        <v>123</v>
      </c>
      <c r="C986" s="159">
        <v>1</v>
      </c>
      <c r="D986" s="159">
        <v>4</v>
      </c>
      <c r="E986" s="159">
        <v>89</v>
      </c>
      <c r="F986" s="159">
        <v>18</v>
      </c>
      <c r="G986" s="159">
        <v>10</v>
      </c>
      <c r="H986" s="159">
        <v>1</v>
      </c>
      <c r="I986" s="159">
        <v>0</v>
      </c>
      <c r="J986" s="159">
        <v>0</v>
      </c>
      <c r="K986" s="159">
        <v>0</v>
      </c>
      <c r="L986" s="159">
        <v>0</v>
      </c>
      <c r="M986" s="159">
        <v>0</v>
      </c>
      <c r="N986" s="159">
        <v>24.6</v>
      </c>
      <c r="O986" s="159">
        <v>28.9</v>
      </c>
    </row>
    <row r="987" spans="1:15" ht="13.5" customHeight="1" x14ac:dyDescent="0.3">
      <c r="A987" s="160">
        <v>0.41666666666666702</v>
      </c>
      <c r="B987" s="159">
        <v>92</v>
      </c>
      <c r="C987" s="159">
        <v>0</v>
      </c>
      <c r="D987" s="159">
        <v>4</v>
      </c>
      <c r="E987" s="159">
        <v>64</v>
      </c>
      <c r="F987" s="159">
        <v>18</v>
      </c>
      <c r="G987" s="159">
        <v>6</v>
      </c>
      <c r="H987" s="159">
        <v>0</v>
      </c>
      <c r="I987" s="159">
        <v>0</v>
      </c>
      <c r="J987" s="159">
        <v>0</v>
      </c>
      <c r="K987" s="159">
        <v>0</v>
      </c>
      <c r="L987" s="159">
        <v>0</v>
      </c>
      <c r="M987" s="159">
        <v>0</v>
      </c>
      <c r="N987" s="159">
        <v>23.6</v>
      </c>
      <c r="O987" s="159">
        <v>28</v>
      </c>
    </row>
    <row r="988" spans="1:15" ht="13.5" customHeight="1" x14ac:dyDescent="0.3">
      <c r="A988" s="160">
        <v>0.42708333333333298</v>
      </c>
      <c r="B988" s="159">
        <v>81</v>
      </c>
      <c r="C988" s="159">
        <v>5</v>
      </c>
      <c r="D988" s="159">
        <v>4</v>
      </c>
      <c r="E988" s="159">
        <v>52</v>
      </c>
      <c r="F988" s="159">
        <v>16</v>
      </c>
      <c r="G988" s="159">
        <v>3</v>
      </c>
      <c r="H988" s="159">
        <v>0</v>
      </c>
      <c r="I988" s="159">
        <v>1</v>
      </c>
      <c r="J988" s="159">
        <v>0</v>
      </c>
      <c r="K988" s="159">
        <v>0</v>
      </c>
      <c r="L988" s="159">
        <v>0</v>
      </c>
      <c r="M988" s="159">
        <v>0</v>
      </c>
      <c r="N988" s="159">
        <v>24.7</v>
      </c>
      <c r="O988" s="159">
        <v>29</v>
      </c>
    </row>
    <row r="989" spans="1:15" ht="13.5" customHeight="1" x14ac:dyDescent="0.3">
      <c r="A989" s="160">
        <v>0.4375</v>
      </c>
      <c r="B989" s="159">
        <v>82</v>
      </c>
      <c r="C989" s="159">
        <v>4</v>
      </c>
      <c r="D989" s="159">
        <v>1</v>
      </c>
      <c r="E989" s="159">
        <v>59</v>
      </c>
      <c r="F989" s="159">
        <v>13</v>
      </c>
      <c r="G989" s="159">
        <v>3</v>
      </c>
      <c r="H989" s="159">
        <v>0</v>
      </c>
      <c r="I989" s="159">
        <v>1</v>
      </c>
      <c r="J989" s="159">
        <v>1</v>
      </c>
      <c r="K989" s="159">
        <v>0</v>
      </c>
      <c r="L989" s="159">
        <v>0</v>
      </c>
      <c r="M989" s="159">
        <v>0</v>
      </c>
      <c r="N989" s="159">
        <v>22.9</v>
      </c>
      <c r="O989" s="159">
        <v>27.6</v>
      </c>
    </row>
    <row r="990" spans="1:15" ht="13.5" customHeight="1" x14ac:dyDescent="0.3">
      <c r="A990" s="160">
        <v>0.44791666666666702</v>
      </c>
      <c r="B990" s="159">
        <v>83</v>
      </c>
      <c r="C990" s="159">
        <v>4</v>
      </c>
      <c r="D990" s="159">
        <v>5</v>
      </c>
      <c r="E990" s="159">
        <v>59</v>
      </c>
      <c r="F990" s="159">
        <v>10</v>
      </c>
      <c r="G990" s="159">
        <v>5</v>
      </c>
      <c r="H990" s="159">
        <v>0</v>
      </c>
      <c r="I990" s="159">
        <v>0</v>
      </c>
      <c r="J990" s="159">
        <v>0</v>
      </c>
      <c r="K990" s="159">
        <v>0</v>
      </c>
      <c r="L990" s="159">
        <v>0</v>
      </c>
      <c r="M990" s="159">
        <v>0</v>
      </c>
      <c r="N990" s="159">
        <v>24.5</v>
      </c>
      <c r="O990" s="159">
        <v>29.5</v>
      </c>
    </row>
    <row r="991" spans="1:15" ht="13.5" customHeight="1" x14ac:dyDescent="0.3">
      <c r="A991" s="160">
        <v>0.45833333333333298</v>
      </c>
      <c r="B991" s="159">
        <v>54</v>
      </c>
      <c r="C991" s="159">
        <v>1</v>
      </c>
      <c r="D991" s="159">
        <v>1</v>
      </c>
      <c r="E991" s="159">
        <v>33</v>
      </c>
      <c r="F991" s="159">
        <v>14</v>
      </c>
      <c r="G991" s="159">
        <v>4</v>
      </c>
      <c r="H991" s="159">
        <v>0</v>
      </c>
      <c r="I991" s="159">
        <v>0</v>
      </c>
      <c r="J991" s="159">
        <v>1</v>
      </c>
      <c r="K991" s="159">
        <v>0</v>
      </c>
      <c r="L991" s="159">
        <v>0</v>
      </c>
      <c r="M991" s="159">
        <v>0</v>
      </c>
      <c r="N991" s="159">
        <v>24.1</v>
      </c>
      <c r="O991" s="159">
        <v>28.3</v>
      </c>
    </row>
    <row r="992" spans="1:15" ht="13.5" customHeight="1" x14ac:dyDescent="0.3">
      <c r="A992" s="160">
        <v>0.46875</v>
      </c>
      <c r="B992" s="159">
        <v>69</v>
      </c>
      <c r="C992" s="159">
        <v>1</v>
      </c>
      <c r="D992" s="159">
        <v>3</v>
      </c>
      <c r="E992" s="159">
        <v>50</v>
      </c>
      <c r="F992" s="159">
        <v>12</v>
      </c>
      <c r="G992" s="159">
        <v>3</v>
      </c>
      <c r="H992" s="159">
        <v>0</v>
      </c>
      <c r="I992" s="159">
        <v>0</v>
      </c>
      <c r="J992" s="159">
        <v>0</v>
      </c>
      <c r="K992" s="159">
        <v>0</v>
      </c>
      <c r="L992" s="159">
        <v>0</v>
      </c>
      <c r="M992" s="159">
        <v>0</v>
      </c>
      <c r="N992" s="159">
        <v>24.7</v>
      </c>
      <c r="O992" s="159">
        <v>28.9</v>
      </c>
    </row>
    <row r="993" spans="1:15" ht="13.5" customHeight="1" x14ac:dyDescent="0.3">
      <c r="A993" s="160">
        <v>0.47916666666666702</v>
      </c>
      <c r="B993" s="159">
        <v>74</v>
      </c>
      <c r="C993" s="159">
        <v>1</v>
      </c>
      <c r="D993" s="159">
        <v>5</v>
      </c>
      <c r="E993" s="159">
        <v>58</v>
      </c>
      <c r="F993" s="159">
        <v>8</v>
      </c>
      <c r="G993" s="159">
        <v>2</v>
      </c>
      <c r="H993" s="159">
        <v>0</v>
      </c>
      <c r="I993" s="159">
        <v>0</v>
      </c>
      <c r="J993" s="159">
        <v>0</v>
      </c>
      <c r="K993" s="159">
        <v>0</v>
      </c>
      <c r="L993" s="159">
        <v>0</v>
      </c>
      <c r="M993" s="159">
        <v>0</v>
      </c>
      <c r="N993" s="159">
        <v>22.7</v>
      </c>
      <c r="O993" s="159">
        <v>26.6</v>
      </c>
    </row>
    <row r="994" spans="1:15" ht="13.5" customHeight="1" x14ac:dyDescent="0.3">
      <c r="A994" s="160">
        <v>0.48958333333333298</v>
      </c>
      <c r="B994" s="159">
        <v>76</v>
      </c>
      <c r="C994" s="159">
        <v>2</v>
      </c>
      <c r="D994" s="159">
        <v>3</v>
      </c>
      <c r="E994" s="159">
        <v>55</v>
      </c>
      <c r="F994" s="159">
        <v>12</v>
      </c>
      <c r="G994" s="159">
        <v>3</v>
      </c>
      <c r="H994" s="159">
        <v>0</v>
      </c>
      <c r="I994" s="159">
        <v>0</v>
      </c>
      <c r="J994" s="159">
        <v>1</v>
      </c>
      <c r="K994" s="159">
        <v>0</v>
      </c>
      <c r="L994" s="159">
        <v>0</v>
      </c>
      <c r="M994" s="159">
        <v>0</v>
      </c>
      <c r="N994" s="159">
        <v>23</v>
      </c>
      <c r="O994" s="159">
        <v>27.4</v>
      </c>
    </row>
    <row r="995" spans="1:15" ht="13.5" customHeight="1" x14ac:dyDescent="0.3">
      <c r="A995" s="160">
        <v>0.5</v>
      </c>
      <c r="B995" s="159">
        <v>92</v>
      </c>
      <c r="C995" s="159">
        <v>6</v>
      </c>
      <c r="D995" s="159">
        <v>10</v>
      </c>
      <c r="E995" s="159">
        <v>55</v>
      </c>
      <c r="F995" s="159">
        <v>16</v>
      </c>
      <c r="G995" s="159">
        <v>2</v>
      </c>
      <c r="H995" s="159">
        <v>1</v>
      </c>
      <c r="I995" s="159">
        <v>1</v>
      </c>
      <c r="J995" s="159">
        <v>1</v>
      </c>
      <c r="K995" s="159">
        <v>0</v>
      </c>
      <c r="L995" s="159">
        <v>0</v>
      </c>
      <c r="M995" s="159">
        <v>0</v>
      </c>
      <c r="N995" s="159">
        <v>22.7</v>
      </c>
      <c r="O995" s="159">
        <v>27.5</v>
      </c>
    </row>
    <row r="996" spans="1:15" ht="13.5" customHeight="1" x14ac:dyDescent="0.3">
      <c r="A996" s="160">
        <v>0.51041666666666696</v>
      </c>
      <c r="B996" s="159">
        <v>62</v>
      </c>
      <c r="C996" s="159">
        <v>2</v>
      </c>
      <c r="D996" s="159">
        <v>5</v>
      </c>
      <c r="E996" s="159">
        <v>39</v>
      </c>
      <c r="F996" s="159">
        <v>13</v>
      </c>
      <c r="G996" s="159">
        <v>3</v>
      </c>
      <c r="H996" s="159">
        <v>0</v>
      </c>
      <c r="I996" s="159">
        <v>0</v>
      </c>
      <c r="J996" s="159">
        <v>0</v>
      </c>
      <c r="K996" s="159">
        <v>0</v>
      </c>
      <c r="L996" s="159">
        <v>0</v>
      </c>
      <c r="M996" s="159">
        <v>0</v>
      </c>
      <c r="N996" s="159">
        <v>24.9</v>
      </c>
      <c r="O996" s="159">
        <v>30.8</v>
      </c>
    </row>
    <row r="997" spans="1:15" ht="13.5" customHeight="1" x14ac:dyDescent="0.3">
      <c r="A997" s="160">
        <v>0.52083333333333304</v>
      </c>
      <c r="B997" s="159">
        <v>68</v>
      </c>
      <c r="C997" s="159">
        <v>2</v>
      </c>
      <c r="D997" s="159">
        <v>4</v>
      </c>
      <c r="E997" s="159">
        <v>50</v>
      </c>
      <c r="F997" s="159">
        <v>9</v>
      </c>
      <c r="G997" s="159">
        <v>2</v>
      </c>
      <c r="H997" s="159">
        <v>0</v>
      </c>
      <c r="I997" s="159">
        <v>0</v>
      </c>
      <c r="J997" s="159">
        <v>1</v>
      </c>
      <c r="K997" s="159">
        <v>0</v>
      </c>
      <c r="L997" s="159">
        <v>0</v>
      </c>
      <c r="M997" s="159">
        <v>0</v>
      </c>
      <c r="N997" s="159">
        <v>25.2</v>
      </c>
      <c r="O997" s="159">
        <v>30.4</v>
      </c>
    </row>
    <row r="998" spans="1:15" ht="13.5" customHeight="1" x14ac:dyDescent="0.3">
      <c r="A998" s="160">
        <v>0.53125</v>
      </c>
      <c r="B998" s="159">
        <v>90</v>
      </c>
      <c r="C998" s="159">
        <v>2</v>
      </c>
      <c r="D998" s="159">
        <v>1</v>
      </c>
      <c r="E998" s="159">
        <v>69</v>
      </c>
      <c r="F998" s="159">
        <v>14</v>
      </c>
      <c r="G998" s="159">
        <v>2</v>
      </c>
      <c r="H998" s="159">
        <v>0</v>
      </c>
      <c r="I998" s="159">
        <v>0</v>
      </c>
      <c r="J998" s="159">
        <v>1</v>
      </c>
      <c r="K998" s="159">
        <v>0</v>
      </c>
      <c r="L998" s="159">
        <v>0</v>
      </c>
      <c r="M998" s="159">
        <v>1</v>
      </c>
      <c r="N998" s="159">
        <v>23.8</v>
      </c>
      <c r="O998" s="159">
        <v>29.4</v>
      </c>
    </row>
    <row r="999" spans="1:15" ht="13.5" customHeight="1" x14ac:dyDescent="0.3">
      <c r="A999" s="160">
        <v>0.54166666666666696</v>
      </c>
      <c r="B999" s="159">
        <v>79</v>
      </c>
      <c r="C999" s="159">
        <v>6</v>
      </c>
      <c r="D999" s="159">
        <v>2</v>
      </c>
      <c r="E999" s="159">
        <v>54</v>
      </c>
      <c r="F999" s="159">
        <v>11</v>
      </c>
      <c r="G999" s="159">
        <v>6</v>
      </c>
      <c r="H999" s="159">
        <v>0</v>
      </c>
      <c r="I999" s="159">
        <v>0</v>
      </c>
      <c r="J999" s="159">
        <v>0</v>
      </c>
      <c r="K999" s="159">
        <v>0</v>
      </c>
      <c r="L999" s="159">
        <v>0</v>
      </c>
      <c r="M999" s="159">
        <v>0</v>
      </c>
      <c r="N999" s="159">
        <v>22.9</v>
      </c>
      <c r="O999" s="159">
        <v>27.2</v>
      </c>
    </row>
    <row r="1000" spans="1:15" ht="13.5" customHeight="1" x14ac:dyDescent="0.3">
      <c r="A1000" s="160">
        <v>0.55208333333333304</v>
      </c>
      <c r="B1000" s="159">
        <v>62</v>
      </c>
      <c r="C1000" s="159">
        <v>1</v>
      </c>
      <c r="D1000" s="159">
        <v>5</v>
      </c>
      <c r="E1000" s="159">
        <v>43</v>
      </c>
      <c r="F1000" s="159">
        <v>10</v>
      </c>
      <c r="G1000" s="159">
        <v>3</v>
      </c>
      <c r="H1000" s="159">
        <v>0</v>
      </c>
      <c r="I1000" s="159">
        <v>0</v>
      </c>
      <c r="J1000" s="159">
        <v>0</v>
      </c>
      <c r="K1000" s="159">
        <v>0</v>
      </c>
      <c r="L1000" s="159">
        <v>0</v>
      </c>
      <c r="M1000" s="159">
        <v>0</v>
      </c>
      <c r="N1000" s="159">
        <v>25.3</v>
      </c>
      <c r="O1000" s="159">
        <v>29.2</v>
      </c>
    </row>
    <row r="1001" spans="1:15" ht="13.5" customHeight="1" x14ac:dyDescent="0.3">
      <c r="A1001" s="160">
        <v>0.5625</v>
      </c>
      <c r="B1001" s="159">
        <v>64</v>
      </c>
      <c r="C1001" s="159">
        <v>2</v>
      </c>
      <c r="D1001" s="159">
        <v>6</v>
      </c>
      <c r="E1001" s="159">
        <v>39</v>
      </c>
      <c r="F1001" s="159">
        <v>14</v>
      </c>
      <c r="G1001" s="159">
        <v>3</v>
      </c>
      <c r="H1001" s="159">
        <v>0</v>
      </c>
      <c r="I1001" s="159">
        <v>0</v>
      </c>
      <c r="J1001" s="159">
        <v>0</v>
      </c>
      <c r="K1001" s="159">
        <v>0</v>
      </c>
      <c r="L1001" s="159">
        <v>0</v>
      </c>
      <c r="M1001" s="159">
        <v>0</v>
      </c>
      <c r="N1001" s="159">
        <v>24.7</v>
      </c>
      <c r="O1001" s="159">
        <v>30.3</v>
      </c>
    </row>
    <row r="1002" spans="1:15" ht="13.5" customHeight="1" x14ac:dyDescent="0.3">
      <c r="A1002" s="160">
        <v>0.57291666666666696</v>
      </c>
      <c r="B1002" s="159">
        <v>76</v>
      </c>
      <c r="C1002" s="159">
        <v>1</v>
      </c>
      <c r="D1002" s="159">
        <v>5</v>
      </c>
      <c r="E1002" s="159">
        <v>54</v>
      </c>
      <c r="F1002" s="159">
        <v>11</v>
      </c>
      <c r="G1002" s="159">
        <v>5</v>
      </c>
      <c r="H1002" s="159">
        <v>0</v>
      </c>
      <c r="I1002" s="159">
        <v>0</v>
      </c>
      <c r="J1002" s="159">
        <v>0</v>
      </c>
      <c r="K1002" s="159">
        <v>0</v>
      </c>
      <c r="L1002" s="159">
        <v>0</v>
      </c>
      <c r="M1002" s="159">
        <v>0</v>
      </c>
      <c r="N1002" s="159">
        <v>22.9</v>
      </c>
      <c r="O1002" s="159">
        <v>28.6</v>
      </c>
    </row>
    <row r="1003" spans="1:15" ht="13.5" customHeight="1" x14ac:dyDescent="0.3">
      <c r="A1003" s="160">
        <v>0.58333333333333304</v>
      </c>
      <c r="B1003" s="159">
        <v>64</v>
      </c>
      <c r="C1003" s="159">
        <v>1</v>
      </c>
      <c r="D1003" s="159">
        <v>1</v>
      </c>
      <c r="E1003" s="159">
        <v>46</v>
      </c>
      <c r="F1003" s="159">
        <v>11</v>
      </c>
      <c r="G1003" s="159">
        <v>4</v>
      </c>
      <c r="H1003" s="159">
        <v>0</v>
      </c>
      <c r="I1003" s="159">
        <v>1</v>
      </c>
      <c r="J1003" s="159">
        <v>0</v>
      </c>
      <c r="K1003" s="159">
        <v>0</v>
      </c>
      <c r="L1003" s="159">
        <v>0</v>
      </c>
      <c r="M1003" s="159">
        <v>0</v>
      </c>
      <c r="N1003" s="159">
        <v>25.1</v>
      </c>
      <c r="O1003" s="159">
        <v>28.8</v>
      </c>
    </row>
    <row r="1004" spans="1:15" ht="13.5" customHeight="1" x14ac:dyDescent="0.3">
      <c r="A1004" s="160">
        <v>0.59375</v>
      </c>
      <c r="B1004" s="159">
        <v>74</v>
      </c>
      <c r="C1004" s="159">
        <v>1</v>
      </c>
      <c r="D1004" s="159">
        <v>4</v>
      </c>
      <c r="E1004" s="159">
        <v>54</v>
      </c>
      <c r="F1004" s="159">
        <v>9</v>
      </c>
      <c r="G1004" s="159">
        <v>4</v>
      </c>
      <c r="H1004" s="159">
        <v>0</v>
      </c>
      <c r="I1004" s="159">
        <v>1</v>
      </c>
      <c r="J1004" s="159">
        <v>1</v>
      </c>
      <c r="K1004" s="159">
        <v>0</v>
      </c>
      <c r="L1004" s="159">
        <v>0</v>
      </c>
      <c r="M1004" s="159">
        <v>0</v>
      </c>
      <c r="N1004" s="159">
        <v>23.4</v>
      </c>
      <c r="O1004" s="159">
        <v>27.2</v>
      </c>
    </row>
    <row r="1005" spans="1:15" ht="13.5" customHeight="1" x14ac:dyDescent="0.3">
      <c r="A1005" s="160">
        <v>0.60416666666666696</v>
      </c>
      <c r="B1005" s="159">
        <v>66</v>
      </c>
      <c r="C1005" s="159">
        <v>2</v>
      </c>
      <c r="D1005" s="159">
        <v>1</v>
      </c>
      <c r="E1005" s="159">
        <v>46</v>
      </c>
      <c r="F1005" s="159">
        <v>12</v>
      </c>
      <c r="G1005" s="159">
        <v>5</v>
      </c>
      <c r="H1005" s="159">
        <v>0</v>
      </c>
      <c r="I1005" s="159">
        <v>0</v>
      </c>
      <c r="J1005" s="159">
        <v>0</v>
      </c>
      <c r="K1005" s="159">
        <v>0</v>
      </c>
      <c r="L1005" s="159">
        <v>0</v>
      </c>
      <c r="M1005" s="159">
        <v>0</v>
      </c>
      <c r="N1005" s="159">
        <v>23.8</v>
      </c>
      <c r="O1005" s="159">
        <v>28.6</v>
      </c>
    </row>
    <row r="1006" spans="1:15" ht="13.5" customHeight="1" x14ac:dyDescent="0.3">
      <c r="A1006" s="160">
        <v>0.61458333333333304</v>
      </c>
      <c r="B1006" s="159">
        <v>67</v>
      </c>
      <c r="C1006" s="159">
        <v>2</v>
      </c>
      <c r="D1006" s="159">
        <v>6</v>
      </c>
      <c r="E1006" s="159">
        <v>49</v>
      </c>
      <c r="F1006" s="159">
        <v>6</v>
      </c>
      <c r="G1006" s="159">
        <v>1</v>
      </c>
      <c r="H1006" s="159">
        <v>0</v>
      </c>
      <c r="I1006" s="159">
        <v>0</v>
      </c>
      <c r="J1006" s="159">
        <v>3</v>
      </c>
      <c r="K1006" s="159">
        <v>0</v>
      </c>
      <c r="L1006" s="159">
        <v>0</v>
      </c>
      <c r="M1006" s="159">
        <v>0</v>
      </c>
      <c r="N1006" s="159">
        <v>24.2</v>
      </c>
      <c r="O1006" s="159">
        <v>28.3</v>
      </c>
    </row>
    <row r="1007" spans="1:15" ht="13.5" customHeight="1" x14ac:dyDescent="0.3">
      <c r="A1007" s="160">
        <v>0.625</v>
      </c>
      <c r="B1007" s="159">
        <v>73</v>
      </c>
      <c r="C1007" s="159">
        <v>3</v>
      </c>
      <c r="D1007" s="159">
        <v>4</v>
      </c>
      <c r="E1007" s="159">
        <v>44</v>
      </c>
      <c r="F1007" s="159">
        <v>19</v>
      </c>
      <c r="G1007" s="159">
        <v>2</v>
      </c>
      <c r="H1007" s="159">
        <v>0</v>
      </c>
      <c r="I1007" s="159">
        <v>0</v>
      </c>
      <c r="J1007" s="159">
        <v>1</v>
      </c>
      <c r="K1007" s="159">
        <v>0</v>
      </c>
      <c r="L1007" s="159">
        <v>0</v>
      </c>
      <c r="M1007" s="159">
        <v>0</v>
      </c>
      <c r="N1007" s="159">
        <v>24.4</v>
      </c>
      <c r="O1007" s="159">
        <v>29.4</v>
      </c>
    </row>
    <row r="1008" spans="1:15" ht="13.5" customHeight="1" x14ac:dyDescent="0.3">
      <c r="A1008" s="160">
        <v>0.63541666666666696</v>
      </c>
      <c r="B1008" s="159">
        <v>83</v>
      </c>
      <c r="C1008" s="159">
        <v>0</v>
      </c>
      <c r="D1008" s="159">
        <v>2</v>
      </c>
      <c r="E1008" s="159">
        <v>72</v>
      </c>
      <c r="F1008" s="159">
        <v>8</v>
      </c>
      <c r="G1008" s="159">
        <v>1</v>
      </c>
      <c r="H1008" s="159">
        <v>0</v>
      </c>
      <c r="I1008" s="159">
        <v>0</v>
      </c>
      <c r="J1008" s="159">
        <v>0</v>
      </c>
      <c r="K1008" s="159">
        <v>0</v>
      </c>
      <c r="L1008" s="159">
        <v>0</v>
      </c>
      <c r="M1008" s="159">
        <v>0</v>
      </c>
      <c r="N1008" s="159">
        <v>24.2</v>
      </c>
      <c r="O1008" s="159">
        <v>29.1</v>
      </c>
    </row>
    <row r="1009" spans="1:15" ht="13.5" customHeight="1" x14ac:dyDescent="0.3">
      <c r="A1009" s="160">
        <v>0.64583333333333304</v>
      </c>
      <c r="B1009" s="159">
        <v>85</v>
      </c>
      <c r="C1009" s="159">
        <v>3</v>
      </c>
      <c r="D1009" s="159">
        <v>4</v>
      </c>
      <c r="E1009" s="159">
        <v>60</v>
      </c>
      <c r="F1009" s="159">
        <v>14</v>
      </c>
      <c r="G1009" s="159">
        <v>3</v>
      </c>
      <c r="H1009" s="159">
        <v>0</v>
      </c>
      <c r="I1009" s="159">
        <v>1</v>
      </c>
      <c r="J1009" s="159">
        <v>0</v>
      </c>
      <c r="K1009" s="159">
        <v>0</v>
      </c>
      <c r="L1009" s="159">
        <v>0</v>
      </c>
      <c r="M1009" s="159">
        <v>0</v>
      </c>
      <c r="N1009" s="159">
        <v>24</v>
      </c>
      <c r="O1009" s="159">
        <v>28.3</v>
      </c>
    </row>
    <row r="1010" spans="1:15" ht="13.5" customHeight="1" x14ac:dyDescent="0.3">
      <c r="A1010" s="160">
        <v>0.65625</v>
      </c>
      <c r="B1010" s="159">
        <v>81</v>
      </c>
      <c r="C1010" s="159">
        <v>2</v>
      </c>
      <c r="D1010" s="159">
        <v>2</v>
      </c>
      <c r="E1010" s="159">
        <v>65</v>
      </c>
      <c r="F1010" s="159">
        <v>10</v>
      </c>
      <c r="G1010" s="159">
        <v>1</v>
      </c>
      <c r="H1010" s="159">
        <v>0</v>
      </c>
      <c r="I1010" s="159">
        <v>1</v>
      </c>
      <c r="J1010" s="159">
        <v>0</v>
      </c>
      <c r="K1010" s="159">
        <v>0</v>
      </c>
      <c r="L1010" s="159">
        <v>0</v>
      </c>
      <c r="M1010" s="159">
        <v>0</v>
      </c>
      <c r="N1010" s="159">
        <v>23.9</v>
      </c>
      <c r="O1010" s="159">
        <v>27.6</v>
      </c>
    </row>
    <row r="1011" spans="1:15" ht="13.5" customHeight="1" x14ac:dyDescent="0.3">
      <c r="A1011" s="160">
        <v>0.66666666666666696</v>
      </c>
      <c r="B1011" s="159">
        <v>89</v>
      </c>
      <c r="C1011" s="159">
        <v>2</v>
      </c>
      <c r="D1011" s="159">
        <v>4</v>
      </c>
      <c r="E1011" s="159">
        <v>62</v>
      </c>
      <c r="F1011" s="159">
        <v>16</v>
      </c>
      <c r="G1011" s="159">
        <v>5</v>
      </c>
      <c r="H1011" s="159">
        <v>0</v>
      </c>
      <c r="I1011" s="159">
        <v>0</v>
      </c>
      <c r="J1011" s="159">
        <v>0</v>
      </c>
      <c r="K1011" s="159">
        <v>0</v>
      </c>
      <c r="L1011" s="159">
        <v>0</v>
      </c>
      <c r="M1011" s="159">
        <v>0</v>
      </c>
      <c r="N1011" s="159">
        <v>24.6</v>
      </c>
      <c r="O1011" s="159">
        <v>29.4</v>
      </c>
    </row>
    <row r="1012" spans="1:15" ht="13.5" customHeight="1" x14ac:dyDescent="0.3">
      <c r="A1012" s="160">
        <v>0.67708333333333304</v>
      </c>
      <c r="B1012" s="159">
        <v>114</v>
      </c>
      <c r="C1012" s="159">
        <v>7</v>
      </c>
      <c r="D1012" s="159">
        <v>2</v>
      </c>
      <c r="E1012" s="159">
        <v>85</v>
      </c>
      <c r="F1012" s="159">
        <v>19</v>
      </c>
      <c r="G1012" s="159">
        <v>1</v>
      </c>
      <c r="H1012" s="159">
        <v>0</v>
      </c>
      <c r="I1012" s="159">
        <v>0</v>
      </c>
      <c r="J1012" s="159">
        <v>0</v>
      </c>
      <c r="K1012" s="159">
        <v>0</v>
      </c>
      <c r="L1012" s="159">
        <v>0</v>
      </c>
      <c r="M1012" s="159">
        <v>0</v>
      </c>
      <c r="N1012" s="159">
        <v>23.1</v>
      </c>
      <c r="O1012" s="159">
        <v>27.1</v>
      </c>
    </row>
    <row r="1013" spans="1:15" ht="13.5" customHeight="1" x14ac:dyDescent="0.3">
      <c r="A1013" s="160">
        <v>0.6875</v>
      </c>
      <c r="B1013" s="159">
        <v>92</v>
      </c>
      <c r="C1013" s="159">
        <v>3</v>
      </c>
      <c r="D1013" s="159">
        <v>2</v>
      </c>
      <c r="E1013" s="159">
        <v>71</v>
      </c>
      <c r="F1013" s="159">
        <v>12</v>
      </c>
      <c r="G1013" s="159">
        <v>3</v>
      </c>
      <c r="H1013" s="159">
        <v>0</v>
      </c>
      <c r="I1013" s="159">
        <v>0</v>
      </c>
      <c r="J1013" s="159">
        <v>1</v>
      </c>
      <c r="K1013" s="159">
        <v>0</v>
      </c>
      <c r="L1013" s="159">
        <v>0</v>
      </c>
      <c r="M1013" s="159">
        <v>0</v>
      </c>
      <c r="N1013" s="159">
        <v>23.4</v>
      </c>
      <c r="O1013" s="159">
        <v>26.5</v>
      </c>
    </row>
    <row r="1014" spans="1:15" ht="13.5" customHeight="1" x14ac:dyDescent="0.3">
      <c r="A1014" s="160">
        <v>0.69791666666666696</v>
      </c>
      <c r="B1014" s="159">
        <v>88</v>
      </c>
      <c r="C1014" s="159">
        <v>5</v>
      </c>
      <c r="D1014" s="159">
        <v>2</v>
      </c>
      <c r="E1014" s="159">
        <v>66</v>
      </c>
      <c r="F1014" s="159">
        <v>10</v>
      </c>
      <c r="G1014" s="159">
        <v>2</v>
      </c>
      <c r="H1014" s="159">
        <v>0</v>
      </c>
      <c r="I1014" s="159">
        <v>0</v>
      </c>
      <c r="J1014" s="159">
        <v>3</v>
      </c>
      <c r="K1014" s="159">
        <v>0</v>
      </c>
      <c r="L1014" s="159">
        <v>0</v>
      </c>
      <c r="M1014" s="159">
        <v>0</v>
      </c>
      <c r="N1014" s="159">
        <v>22.9</v>
      </c>
      <c r="O1014" s="159">
        <v>27.6</v>
      </c>
    </row>
    <row r="1015" spans="1:15" ht="13.5" customHeight="1" x14ac:dyDescent="0.3">
      <c r="A1015" s="160">
        <v>0.70833333333333304</v>
      </c>
      <c r="B1015" s="159">
        <v>94</v>
      </c>
      <c r="C1015" s="159">
        <v>10</v>
      </c>
      <c r="D1015" s="159">
        <v>2</v>
      </c>
      <c r="E1015" s="159">
        <v>70</v>
      </c>
      <c r="F1015" s="159">
        <v>9</v>
      </c>
      <c r="G1015" s="159">
        <v>3</v>
      </c>
      <c r="H1015" s="159">
        <v>0</v>
      </c>
      <c r="I1015" s="159">
        <v>0</v>
      </c>
      <c r="J1015" s="159">
        <v>0</v>
      </c>
      <c r="K1015" s="159">
        <v>0</v>
      </c>
      <c r="L1015" s="159">
        <v>0</v>
      </c>
      <c r="M1015" s="159">
        <v>0</v>
      </c>
      <c r="N1015" s="159">
        <v>21.7</v>
      </c>
      <c r="O1015" s="159">
        <v>26.2</v>
      </c>
    </row>
    <row r="1016" spans="1:15" ht="13.5" customHeight="1" x14ac:dyDescent="0.3">
      <c r="A1016" s="160">
        <v>0.71875</v>
      </c>
      <c r="B1016" s="159">
        <v>103</v>
      </c>
      <c r="C1016" s="159">
        <v>10</v>
      </c>
      <c r="D1016" s="159">
        <v>1</v>
      </c>
      <c r="E1016" s="159">
        <v>75</v>
      </c>
      <c r="F1016" s="159">
        <v>16</v>
      </c>
      <c r="G1016" s="159">
        <v>1</v>
      </c>
      <c r="H1016" s="159">
        <v>0</v>
      </c>
      <c r="I1016" s="159">
        <v>0</v>
      </c>
      <c r="J1016" s="159">
        <v>0</v>
      </c>
      <c r="K1016" s="159">
        <v>0</v>
      </c>
      <c r="L1016" s="159">
        <v>0</v>
      </c>
      <c r="M1016" s="159">
        <v>0</v>
      </c>
      <c r="N1016" s="159">
        <v>21.6</v>
      </c>
      <c r="O1016" s="159">
        <v>26.4</v>
      </c>
    </row>
    <row r="1017" spans="1:15" ht="13.5" customHeight="1" x14ac:dyDescent="0.3">
      <c r="A1017" s="160">
        <v>0.72916666666666696</v>
      </c>
      <c r="B1017" s="159">
        <v>108</v>
      </c>
      <c r="C1017" s="159">
        <v>3</v>
      </c>
      <c r="D1017" s="159">
        <v>1</v>
      </c>
      <c r="E1017" s="159">
        <v>95</v>
      </c>
      <c r="F1017" s="159">
        <v>7</v>
      </c>
      <c r="G1017" s="159">
        <v>2</v>
      </c>
      <c r="H1017" s="159">
        <v>0</v>
      </c>
      <c r="I1017" s="159">
        <v>0</v>
      </c>
      <c r="J1017" s="159">
        <v>0</v>
      </c>
      <c r="K1017" s="159">
        <v>0</v>
      </c>
      <c r="L1017" s="159">
        <v>0</v>
      </c>
      <c r="M1017" s="159">
        <v>0</v>
      </c>
      <c r="N1017" s="159">
        <v>23.2</v>
      </c>
      <c r="O1017" s="159">
        <v>27.9</v>
      </c>
    </row>
    <row r="1018" spans="1:15" ht="13.5" customHeight="1" x14ac:dyDescent="0.3">
      <c r="A1018" s="160">
        <v>0.73958333333333304</v>
      </c>
      <c r="B1018" s="159">
        <v>86</v>
      </c>
      <c r="C1018" s="159">
        <v>4</v>
      </c>
      <c r="D1018" s="159">
        <v>6</v>
      </c>
      <c r="E1018" s="159">
        <v>65</v>
      </c>
      <c r="F1018" s="159">
        <v>7</v>
      </c>
      <c r="G1018" s="159">
        <v>4</v>
      </c>
      <c r="H1018" s="159">
        <v>0</v>
      </c>
      <c r="I1018" s="159">
        <v>0</v>
      </c>
      <c r="J1018" s="159">
        <v>0</v>
      </c>
      <c r="K1018" s="159">
        <v>0</v>
      </c>
      <c r="L1018" s="159">
        <v>0</v>
      </c>
      <c r="M1018" s="159">
        <v>0</v>
      </c>
      <c r="N1018" s="159">
        <v>23.5</v>
      </c>
      <c r="O1018" s="159">
        <v>28.1</v>
      </c>
    </row>
    <row r="1019" spans="1:15" ht="13.5" customHeight="1" x14ac:dyDescent="0.3">
      <c r="A1019" s="160">
        <v>0.75</v>
      </c>
      <c r="B1019" s="159">
        <v>71</v>
      </c>
      <c r="C1019" s="159">
        <v>1</v>
      </c>
      <c r="D1019" s="159">
        <v>6</v>
      </c>
      <c r="E1019" s="159">
        <v>57</v>
      </c>
      <c r="F1019" s="159">
        <v>6</v>
      </c>
      <c r="G1019" s="159">
        <v>1</v>
      </c>
      <c r="H1019" s="159">
        <v>0</v>
      </c>
      <c r="I1019" s="159">
        <v>0</v>
      </c>
      <c r="J1019" s="159">
        <v>0</v>
      </c>
      <c r="K1019" s="159">
        <v>0</v>
      </c>
      <c r="L1019" s="159">
        <v>0</v>
      </c>
      <c r="M1019" s="159">
        <v>0</v>
      </c>
      <c r="N1019" s="159">
        <v>25.7</v>
      </c>
      <c r="O1019" s="159">
        <v>30.2</v>
      </c>
    </row>
    <row r="1020" spans="1:15" ht="13.5" customHeight="1" x14ac:dyDescent="0.3">
      <c r="A1020" s="160">
        <v>0.76041666666666696</v>
      </c>
      <c r="B1020" s="159">
        <v>90</v>
      </c>
      <c r="C1020" s="159">
        <v>2</v>
      </c>
      <c r="D1020" s="159">
        <v>6</v>
      </c>
      <c r="E1020" s="159">
        <v>73</v>
      </c>
      <c r="F1020" s="159">
        <v>8</v>
      </c>
      <c r="G1020" s="159">
        <v>0</v>
      </c>
      <c r="H1020" s="159">
        <v>0</v>
      </c>
      <c r="I1020" s="159">
        <v>0</v>
      </c>
      <c r="J1020" s="159">
        <v>1</v>
      </c>
      <c r="K1020" s="159">
        <v>0</v>
      </c>
      <c r="L1020" s="159">
        <v>0</v>
      </c>
      <c r="M1020" s="159">
        <v>0</v>
      </c>
      <c r="N1020" s="159">
        <v>23.3</v>
      </c>
      <c r="O1020" s="159">
        <v>27.4</v>
      </c>
    </row>
    <row r="1021" spans="1:15" ht="13.5" customHeight="1" x14ac:dyDescent="0.3">
      <c r="A1021" s="160">
        <v>0.77083333333333304</v>
      </c>
      <c r="B1021" s="159">
        <v>80</v>
      </c>
      <c r="C1021" s="159">
        <v>3</v>
      </c>
      <c r="D1021" s="159">
        <v>7</v>
      </c>
      <c r="E1021" s="159">
        <v>64</v>
      </c>
      <c r="F1021" s="159">
        <v>6</v>
      </c>
      <c r="G1021" s="159">
        <v>0</v>
      </c>
      <c r="H1021" s="159">
        <v>0</v>
      </c>
      <c r="I1021" s="159">
        <v>0</v>
      </c>
      <c r="J1021" s="159">
        <v>0</v>
      </c>
      <c r="K1021" s="159">
        <v>0</v>
      </c>
      <c r="L1021" s="159">
        <v>0</v>
      </c>
      <c r="M1021" s="159">
        <v>0</v>
      </c>
      <c r="N1021" s="159">
        <v>23.6</v>
      </c>
      <c r="O1021" s="159">
        <v>28.5</v>
      </c>
    </row>
    <row r="1022" spans="1:15" ht="13.5" customHeight="1" x14ac:dyDescent="0.3">
      <c r="A1022" s="160">
        <v>0.78125</v>
      </c>
      <c r="B1022" s="159">
        <v>76</v>
      </c>
      <c r="C1022" s="159">
        <v>6</v>
      </c>
      <c r="D1022" s="159">
        <v>4</v>
      </c>
      <c r="E1022" s="159">
        <v>52</v>
      </c>
      <c r="F1022" s="159">
        <v>10</v>
      </c>
      <c r="G1022" s="159">
        <v>1</v>
      </c>
      <c r="H1022" s="159">
        <v>0</v>
      </c>
      <c r="I1022" s="159">
        <v>0</v>
      </c>
      <c r="J1022" s="159">
        <v>3</v>
      </c>
      <c r="K1022" s="159">
        <v>0</v>
      </c>
      <c r="L1022" s="159">
        <v>0</v>
      </c>
      <c r="M1022" s="159">
        <v>0</v>
      </c>
      <c r="N1022" s="159">
        <v>24.8</v>
      </c>
      <c r="O1022" s="159">
        <v>29.7</v>
      </c>
    </row>
    <row r="1023" spans="1:15" ht="13.5" customHeight="1" x14ac:dyDescent="0.3">
      <c r="A1023" s="160">
        <v>0.79166666666666696</v>
      </c>
      <c r="B1023" s="159">
        <v>73</v>
      </c>
      <c r="C1023" s="159">
        <v>3</v>
      </c>
      <c r="D1023" s="159">
        <v>3</v>
      </c>
      <c r="E1023" s="159">
        <v>58</v>
      </c>
      <c r="F1023" s="159">
        <v>8</v>
      </c>
      <c r="G1023" s="159">
        <v>1</v>
      </c>
      <c r="H1023" s="159">
        <v>0</v>
      </c>
      <c r="I1023" s="159">
        <v>0</v>
      </c>
      <c r="J1023" s="159">
        <v>0</v>
      </c>
      <c r="K1023" s="159">
        <v>0</v>
      </c>
      <c r="L1023" s="159">
        <v>0</v>
      </c>
      <c r="M1023" s="159">
        <v>0</v>
      </c>
      <c r="N1023" s="159">
        <v>25.4</v>
      </c>
      <c r="O1023" s="159">
        <v>29.4</v>
      </c>
    </row>
    <row r="1024" spans="1:15" ht="13.5" customHeight="1" x14ac:dyDescent="0.3">
      <c r="A1024" s="160">
        <v>0.80208333333333304</v>
      </c>
      <c r="B1024" s="159">
        <v>59</v>
      </c>
      <c r="C1024" s="159">
        <v>0</v>
      </c>
      <c r="D1024" s="159">
        <v>2</v>
      </c>
      <c r="E1024" s="159">
        <v>53</v>
      </c>
      <c r="F1024" s="159">
        <v>3</v>
      </c>
      <c r="G1024" s="159">
        <v>0</v>
      </c>
      <c r="H1024" s="159">
        <v>0</v>
      </c>
      <c r="I1024" s="159">
        <v>0</v>
      </c>
      <c r="J1024" s="159">
        <v>1</v>
      </c>
      <c r="K1024" s="159">
        <v>0</v>
      </c>
      <c r="L1024" s="159">
        <v>0</v>
      </c>
      <c r="M1024" s="159">
        <v>0</v>
      </c>
      <c r="N1024" s="159">
        <v>24.8</v>
      </c>
      <c r="O1024" s="159">
        <v>29.5</v>
      </c>
    </row>
    <row r="1025" spans="1:15" ht="13.5" customHeight="1" x14ac:dyDescent="0.3">
      <c r="A1025" s="160">
        <v>0.8125</v>
      </c>
      <c r="B1025" s="159">
        <v>54</v>
      </c>
      <c r="C1025" s="159">
        <v>3</v>
      </c>
      <c r="D1025" s="159">
        <v>7</v>
      </c>
      <c r="E1025" s="159">
        <v>32</v>
      </c>
      <c r="F1025" s="159">
        <v>10</v>
      </c>
      <c r="G1025" s="159">
        <v>2</v>
      </c>
      <c r="H1025" s="159">
        <v>0</v>
      </c>
      <c r="I1025" s="159">
        <v>0</v>
      </c>
      <c r="J1025" s="159">
        <v>0</v>
      </c>
      <c r="K1025" s="159">
        <v>0</v>
      </c>
      <c r="L1025" s="159">
        <v>0</v>
      </c>
      <c r="M1025" s="159">
        <v>0</v>
      </c>
      <c r="N1025" s="159">
        <v>24.9</v>
      </c>
      <c r="O1025" s="159">
        <v>32.1</v>
      </c>
    </row>
    <row r="1026" spans="1:15" ht="13.5" customHeight="1" x14ac:dyDescent="0.3">
      <c r="A1026" s="160">
        <v>0.82291666666666696</v>
      </c>
      <c r="B1026" s="159">
        <v>54</v>
      </c>
      <c r="C1026" s="159">
        <v>5</v>
      </c>
      <c r="D1026" s="159">
        <v>4</v>
      </c>
      <c r="E1026" s="159">
        <v>41</v>
      </c>
      <c r="F1026" s="159">
        <v>3</v>
      </c>
      <c r="G1026" s="159">
        <v>1</v>
      </c>
      <c r="H1026" s="159">
        <v>0</v>
      </c>
      <c r="I1026" s="159">
        <v>0</v>
      </c>
      <c r="J1026" s="159">
        <v>0</v>
      </c>
      <c r="K1026" s="159">
        <v>0</v>
      </c>
      <c r="L1026" s="159">
        <v>0</v>
      </c>
      <c r="M1026" s="159">
        <v>0</v>
      </c>
      <c r="N1026" s="159">
        <v>23.2</v>
      </c>
      <c r="O1026" s="159">
        <v>29.7</v>
      </c>
    </row>
    <row r="1027" spans="1:15" ht="13.5" customHeight="1" x14ac:dyDescent="0.3">
      <c r="A1027" s="160">
        <v>0.83333333333333304</v>
      </c>
      <c r="B1027" s="159">
        <v>44</v>
      </c>
      <c r="C1027" s="159">
        <v>1</v>
      </c>
      <c r="D1027" s="159">
        <v>6</v>
      </c>
      <c r="E1027" s="159">
        <v>30</v>
      </c>
      <c r="F1027" s="159">
        <v>5</v>
      </c>
      <c r="G1027" s="159">
        <v>2</v>
      </c>
      <c r="H1027" s="159">
        <v>0</v>
      </c>
      <c r="I1027" s="159">
        <v>0</v>
      </c>
      <c r="J1027" s="159">
        <v>0</v>
      </c>
      <c r="K1027" s="159">
        <v>0</v>
      </c>
      <c r="L1027" s="159">
        <v>0</v>
      </c>
      <c r="M1027" s="159">
        <v>0</v>
      </c>
      <c r="N1027" s="159">
        <v>25.6</v>
      </c>
      <c r="O1027" s="159">
        <v>30.6</v>
      </c>
    </row>
    <row r="1028" spans="1:15" ht="13.5" customHeight="1" x14ac:dyDescent="0.3">
      <c r="A1028" s="160">
        <v>0.84375</v>
      </c>
      <c r="B1028" s="159">
        <v>40</v>
      </c>
      <c r="C1028" s="159">
        <v>3</v>
      </c>
      <c r="D1028" s="159">
        <v>7</v>
      </c>
      <c r="E1028" s="159">
        <v>25</v>
      </c>
      <c r="F1028" s="159">
        <v>2</v>
      </c>
      <c r="G1028" s="159">
        <v>3</v>
      </c>
      <c r="H1028" s="159">
        <v>0</v>
      </c>
      <c r="I1028" s="159">
        <v>0</v>
      </c>
      <c r="J1028" s="159">
        <v>0</v>
      </c>
      <c r="K1028" s="159">
        <v>0</v>
      </c>
      <c r="L1028" s="159">
        <v>0</v>
      </c>
      <c r="M1028" s="159">
        <v>0</v>
      </c>
      <c r="N1028" s="159">
        <v>24.5</v>
      </c>
      <c r="O1028" s="159">
        <v>32</v>
      </c>
    </row>
    <row r="1029" spans="1:15" ht="13.5" customHeight="1" x14ac:dyDescent="0.3">
      <c r="A1029" s="160">
        <v>0.85416666666666696</v>
      </c>
      <c r="B1029" s="159">
        <v>37</v>
      </c>
      <c r="C1029" s="159">
        <v>0</v>
      </c>
      <c r="D1029" s="159">
        <v>6</v>
      </c>
      <c r="E1029" s="159">
        <v>25</v>
      </c>
      <c r="F1029" s="159">
        <v>6</v>
      </c>
      <c r="G1029" s="159">
        <v>0</v>
      </c>
      <c r="H1029" s="159">
        <v>0</v>
      </c>
      <c r="I1029" s="159">
        <v>0</v>
      </c>
      <c r="J1029" s="159">
        <v>0</v>
      </c>
      <c r="K1029" s="159">
        <v>0</v>
      </c>
      <c r="L1029" s="159">
        <v>0</v>
      </c>
      <c r="M1029" s="159">
        <v>0</v>
      </c>
      <c r="N1029" s="159">
        <v>26.3</v>
      </c>
      <c r="O1029" s="159">
        <v>32.5</v>
      </c>
    </row>
    <row r="1030" spans="1:15" ht="13.5" customHeight="1" x14ac:dyDescent="0.3">
      <c r="A1030" s="160">
        <v>0.86458333333333304</v>
      </c>
      <c r="B1030" s="159">
        <v>39</v>
      </c>
      <c r="C1030" s="159">
        <v>2</v>
      </c>
      <c r="D1030" s="159">
        <v>4</v>
      </c>
      <c r="E1030" s="159">
        <v>31</v>
      </c>
      <c r="F1030" s="159">
        <v>1</v>
      </c>
      <c r="G1030" s="159">
        <v>1</v>
      </c>
      <c r="H1030" s="159">
        <v>0</v>
      </c>
      <c r="I1030" s="159">
        <v>0</v>
      </c>
      <c r="J1030" s="159">
        <v>0</v>
      </c>
      <c r="K1030" s="159">
        <v>0</v>
      </c>
      <c r="L1030" s="159">
        <v>0</v>
      </c>
      <c r="M1030" s="159">
        <v>0</v>
      </c>
      <c r="N1030" s="159">
        <v>25.3</v>
      </c>
      <c r="O1030" s="159">
        <v>31.7</v>
      </c>
    </row>
    <row r="1031" spans="1:15" ht="13.5" customHeight="1" x14ac:dyDescent="0.3">
      <c r="A1031" s="160">
        <v>0.875</v>
      </c>
      <c r="B1031" s="159">
        <v>34</v>
      </c>
      <c r="C1031" s="159">
        <v>0</v>
      </c>
      <c r="D1031" s="159">
        <v>2</v>
      </c>
      <c r="E1031" s="159">
        <v>27</v>
      </c>
      <c r="F1031" s="159">
        <v>5</v>
      </c>
      <c r="G1031" s="159">
        <v>0</v>
      </c>
      <c r="H1031" s="159">
        <v>0</v>
      </c>
      <c r="I1031" s="159">
        <v>0</v>
      </c>
      <c r="J1031" s="159">
        <v>0</v>
      </c>
      <c r="K1031" s="159">
        <v>0</v>
      </c>
      <c r="L1031" s="159">
        <v>0</v>
      </c>
      <c r="M1031" s="159">
        <v>0</v>
      </c>
      <c r="N1031" s="159">
        <v>25.2</v>
      </c>
      <c r="O1031" s="159">
        <v>28.8</v>
      </c>
    </row>
    <row r="1032" spans="1:15" ht="13.5" customHeight="1" x14ac:dyDescent="0.3">
      <c r="A1032" s="160">
        <v>0.88541666666666696</v>
      </c>
      <c r="B1032" s="159">
        <v>24</v>
      </c>
      <c r="C1032" s="159">
        <v>1</v>
      </c>
      <c r="D1032" s="159">
        <v>4</v>
      </c>
      <c r="E1032" s="159">
        <v>15</v>
      </c>
      <c r="F1032" s="159">
        <v>3</v>
      </c>
      <c r="G1032" s="159">
        <v>0</v>
      </c>
      <c r="H1032" s="159">
        <v>0</v>
      </c>
      <c r="I1032" s="159">
        <v>0</v>
      </c>
      <c r="J1032" s="159">
        <v>1</v>
      </c>
      <c r="K1032" s="159">
        <v>0</v>
      </c>
      <c r="L1032" s="159">
        <v>0</v>
      </c>
      <c r="M1032" s="159">
        <v>0</v>
      </c>
      <c r="N1032" s="159">
        <v>25.8</v>
      </c>
      <c r="O1032" s="159">
        <v>31.8</v>
      </c>
    </row>
    <row r="1033" spans="1:15" ht="13.5" customHeight="1" x14ac:dyDescent="0.3">
      <c r="A1033" s="160">
        <v>0.89583333333333304</v>
      </c>
      <c r="B1033" s="159">
        <v>21</v>
      </c>
      <c r="C1033" s="159">
        <v>0</v>
      </c>
      <c r="D1033" s="159">
        <v>0</v>
      </c>
      <c r="E1033" s="159">
        <v>18</v>
      </c>
      <c r="F1033" s="159">
        <v>3</v>
      </c>
      <c r="G1033" s="159">
        <v>0</v>
      </c>
      <c r="H1033" s="159">
        <v>0</v>
      </c>
      <c r="I1033" s="159">
        <v>0</v>
      </c>
      <c r="J1033" s="159">
        <v>0</v>
      </c>
      <c r="K1033" s="159">
        <v>0</v>
      </c>
      <c r="L1033" s="159">
        <v>0</v>
      </c>
      <c r="M1033" s="159">
        <v>0</v>
      </c>
      <c r="N1033" s="159">
        <v>26.3</v>
      </c>
      <c r="O1033" s="159">
        <v>32</v>
      </c>
    </row>
    <row r="1034" spans="1:15" ht="13.5" customHeight="1" x14ac:dyDescent="0.3">
      <c r="A1034" s="160">
        <v>0.90625</v>
      </c>
      <c r="B1034" s="159">
        <v>31</v>
      </c>
      <c r="C1034" s="159">
        <v>1</v>
      </c>
      <c r="D1034" s="159">
        <v>6</v>
      </c>
      <c r="E1034" s="159">
        <v>21</v>
      </c>
      <c r="F1034" s="159">
        <v>3</v>
      </c>
      <c r="G1034" s="159">
        <v>0</v>
      </c>
      <c r="H1034" s="159">
        <v>0</v>
      </c>
      <c r="I1034" s="159">
        <v>0</v>
      </c>
      <c r="J1034" s="159">
        <v>0</v>
      </c>
      <c r="K1034" s="159">
        <v>0</v>
      </c>
      <c r="L1034" s="159">
        <v>0</v>
      </c>
      <c r="M1034" s="159">
        <v>0</v>
      </c>
      <c r="N1034" s="159">
        <v>23.8</v>
      </c>
      <c r="O1034" s="159">
        <v>30</v>
      </c>
    </row>
    <row r="1035" spans="1:15" ht="13.5" customHeight="1" x14ac:dyDescent="0.3">
      <c r="A1035" s="160">
        <v>0.91666666666666696</v>
      </c>
      <c r="B1035" s="159">
        <v>22</v>
      </c>
      <c r="C1035" s="159">
        <v>1</v>
      </c>
      <c r="D1035" s="159">
        <v>1</v>
      </c>
      <c r="E1035" s="159">
        <v>16</v>
      </c>
      <c r="F1035" s="159">
        <v>3</v>
      </c>
      <c r="G1035" s="159">
        <v>1</v>
      </c>
      <c r="H1035" s="159">
        <v>0</v>
      </c>
      <c r="I1035" s="159">
        <v>0</v>
      </c>
      <c r="J1035" s="159">
        <v>0</v>
      </c>
      <c r="K1035" s="159">
        <v>0</v>
      </c>
      <c r="L1035" s="159">
        <v>0</v>
      </c>
      <c r="M1035" s="159">
        <v>0</v>
      </c>
      <c r="N1035" s="159">
        <v>26</v>
      </c>
      <c r="O1035" s="159">
        <v>29.7</v>
      </c>
    </row>
    <row r="1036" spans="1:15" ht="13.5" customHeight="1" x14ac:dyDescent="0.3">
      <c r="A1036" s="160">
        <v>0.92708333333333304</v>
      </c>
      <c r="B1036" s="159">
        <v>16</v>
      </c>
      <c r="C1036" s="159">
        <v>0</v>
      </c>
      <c r="D1036" s="159">
        <v>2</v>
      </c>
      <c r="E1036" s="159">
        <v>13</v>
      </c>
      <c r="F1036" s="159">
        <v>1</v>
      </c>
      <c r="G1036" s="159">
        <v>0</v>
      </c>
      <c r="H1036" s="159">
        <v>0</v>
      </c>
      <c r="I1036" s="159">
        <v>0</v>
      </c>
      <c r="J1036" s="159">
        <v>0</v>
      </c>
      <c r="K1036" s="159">
        <v>0</v>
      </c>
      <c r="L1036" s="159">
        <v>0</v>
      </c>
      <c r="M1036" s="159">
        <v>0</v>
      </c>
      <c r="N1036" s="159">
        <v>27.3</v>
      </c>
      <c r="O1036" s="159">
        <v>34.9</v>
      </c>
    </row>
    <row r="1037" spans="1:15" ht="13.5" customHeight="1" x14ac:dyDescent="0.3">
      <c r="A1037" s="160">
        <v>0.9375</v>
      </c>
      <c r="B1037" s="159">
        <v>18</v>
      </c>
      <c r="C1037" s="159">
        <v>0</v>
      </c>
      <c r="D1037" s="159">
        <v>1</v>
      </c>
      <c r="E1037" s="159">
        <v>15</v>
      </c>
      <c r="F1037" s="159">
        <v>0</v>
      </c>
      <c r="G1037" s="159">
        <v>2</v>
      </c>
      <c r="H1037" s="159">
        <v>0</v>
      </c>
      <c r="I1037" s="159">
        <v>0</v>
      </c>
      <c r="J1037" s="159">
        <v>0</v>
      </c>
      <c r="K1037" s="159">
        <v>0</v>
      </c>
      <c r="L1037" s="159">
        <v>0</v>
      </c>
      <c r="M1037" s="159">
        <v>0</v>
      </c>
      <c r="N1037" s="159">
        <v>25.1</v>
      </c>
      <c r="O1037" s="159">
        <v>30.3</v>
      </c>
    </row>
    <row r="1038" spans="1:15" ht="13.5" customHeight="1" x14ac:dyDescent="0.3">
      <c r="A1038" s="160">
        <v>0.94791666666666696</v>
      </c>
      <c r="B1038" s="159">
        <v>23</v>
      </c>
      <c r="C1038" s="159">
        <v>1</v>
      </c>
      <c r="D1038" s="159">
        <v>1</v>
      </c>
      <c r="E1038" s="159">
        <v>20</v>
      </c>
      <c r="F1038" s="159">
        <v>1</v>
      </c>
      <c r="G1038" s="159">
        <v>0</v>
      </c>
      <c r="H1038" s="159">
        <v>0</v>
      </c>
      <c r="I1038" s="159">
        <v>0</v>
      </c>
      <c r="J1038" s="159">
        <v>0</v>
      </c>
      <c r="K1038" s="159">
        <v>0</v>
      </c>
      <c r="L1038" s="159">
        <v>0</v>
      </c>
      <c r="M1038" s="159">
        <v>0</v>
      </c>
      <c r="N1038" s="159">
        <v>25.2</v>
      </c>
      <c r="O1038" s="159">
        <v>30.6</v>
      </c>
    </row>
    <row r="1039" spans="1:15" ht="13.5" customHeight="1" x14ac:dyDescent="0.3">
      <c r="A1039" s="160">
        <v>0.95833333333333304</v>
      </c>
      <c r="B1039" s="159">
        <v>17</v>
      </c>
      <c r="C1039" s="159">
        <v>1</v>
      </c>
      <c r="D1039" s="159">
        <v>1</v>
      </c>
      <c r="E1039" s="159">
        <v>14</v>
      </c>
      <c r="F1039" s="159">
        <v>1</v>
      </c>
      <c r="G1039" s="159">
        <v>0</v>
      </c>
      <c r="H1039" s="159">
        <v>0</v>
      </c>
      <c r="I1039" s="159">
        <v>0</v>
      </c>
      <c r="J1039" s="159">
        <v>0</v>
      </c>
      <c r="K1039" s="159">
        <v>0</v>
      </c>
      <c r="L1039" s="159">
        <v>0</v>
      </c>
      <c r="M1039" s="159">
        <v>0</v>
      </c>
      <c r="N1039" s="159">
        <v>24.4</v>
      </c>
      <c r="O1039" s="159">
        <v>29.8</v>
      </c>
    </row>
    <row r="1040" spans="1:15" ht="13.5" customHeight="1" x14ac:dyDescent="0.3">
      <c r="A1040" s="160">
        <v>0.96875</v>
      </c>
      <c r="B1040" s="159">
        <v>13</v>
      </c>
      <c r="C1040" s="159">
        <v>2</v>
      </c>
      <c r="D1040" s="159">
        <v>1</v>
      </c>
      <c r="E1040" s="159">
        <v>10</v>
      </c>
      <c r="F1040" s="159">
        <v>0</v>
      </c>
      <c r="G1040" s="159">
        <v>0</v>
      </c>
      <c r="H1040" s="159">
        <v>0</v>
      </c>
      <c r="I1040" s="159">
        <v>0</v>
      </c>
      <c r="J1040" s="159">
        <v>0</v>
      </c>
      <c r="K1040" s="159">
        <v>0</v>
      </c>
      <c r="L1040" s="159">
        <v>0</v>
      </c>
      <c r="M1040" s="159">
        <v>0</v>
      </c>
      <c r="N1040" s="159">
        <v>22.8</v>
      </c>
      <c r="O1040" s="159">
        <v>29.3</v>
      </c>
    </row>
    <row r="1041" spans="1:33" ht="13.5" customHeight="1" x14ac:dyDescent="0.3">
      <c r="A1041" s="160">
        <v>0.97916666666666696</v>
      </c>
      <c r="B1041" s="159">
        <v>9</v>
      </c>
      <c r="C1041" s="159">
        <v>0</v>
      </c>
      <c r="D1041" s="159">
        <v>0</v>
      </c>
      <c r="E1041" s="159">
        <v>5</v>
      </c>
      <c r="F1041" s="159">
        <v>3</v>
      </c>
      <c r="G1041" s="159">
        <v>1</v>
      </c>
      <c r="H1041" s="159">
        <v>0</v>
      </c>
      <c r="I1041" s="159">
        <v>0</v>
      </c>
      <c r="J1041" s="159">
        <v>0</v>
      </c>
      <c r="K1041" s="159">
        <v>0</v>
      </c>
      <c r="L1041" s="159">
        <v>0</v>
      </c>
      <c r="M1041" s="159">
        <v>0</v>
      </c>
      <c r="N1041" s="159">
        <v>27.2</v>
      </c>
      <c r="O1041" s="159" t="s">
        <v>102</v>
      </c>
    </row>
    <row r="1042" spans="1:33" ht="13.5" customHeight="1" thickBot="1" x14ac:dyDescent="0.35">
      <c r="A1042" s="161">
        <v>0.98958333333333304</v>
      </c>
      <c r="B1042" s="159">
        <v>6</v>
      </c>
      <c r="C1042" s="159">
        <v>0</v>
      </c>
      <c r="D1042" s="159">
        <v>2</v>
      </c>
      <c r="E1042" s="159">
        <v>4</v>
      </c>
      <c r="F1042" s="159">
        <v>0</v>
      </c>
      <c r="G1042" s="159">
        <v>0</v>
      </c>
      <c r="H1042" s="159">
        <v>0</v>
      </c>
      <c r="I1042" s="159">
        <v>0</v>
      </c>
      <c r="J1042" s="159">
        <v>0</v>
      </c>
      <c r="K1042" s="159">
        <v>0</v>
      </c>
      <c r="L1042" s="159">
        <v>0</v>
      </c>
      <c r="M1042" s="159">
        <v>0</v>
      </c>
      <c r="N1042" s="159">
        <v>26</v>
      </c>
      <c r="O1042" s="159" t="s">
        <v>102</v>
      </c>
    </row>
    <row r="1043" spans="1:33" ht="13.5" customHeight="1" thickTop="1" x14ac:dyDescent="0.3">
      <c r="A1043" s="162" t="s">
        <v>89</v>
      </c>
      <c r="B1043" s="163">
        <f t="shared" ref="B1043:M1043" si="106">SUM(B975:B1022)</f>
        <v>4580</v>
      </c>
      <c r="C1043" s="163">
        <f t="shared" si="106"/>
        <v>189</v>
      </c>
      <c r="D1043" s="163">
        <f t="shared" si="106"/>
        <v>163</v>
      </c>
      <c r="E1043" s="163">
        <f t="shared" si="106"/>
        <v>3349</v>
      </c>
      <c r="F1043" s="163">
        <f t="shared" si="106"/>
        <v>677</v>
      </c>
      <c r="G1043" s="163">
        <f t="shared" si="106"/>
        <v>147</v>
      </c>
      <c r="H1043" s="163">
        <f t="shared" si="106"/>
        <v>3</v>
      </c>
      <c r="I1043" s="163">
        <f t="shared" si="106"/>
        <v>7</v>
      </c>
      <c r="J1043" s="163">
        <f t="shared" si="106"/>
        <v>33</v>
      </c>
      <c r="K1043" s="163">
        <f t="shared" si="106"/>
        <v>0</v>
      </c>
      <c r="L1043" s="163">
        <f t="shared" si="106"/>
        <v>3</v>
      </c>
      <c r="M1043" s="163">
        <f t="shared" si="106"/>
        <v>9</v>
      </c>
      <c r="N1043" s="164">
        <v>21.2</v>
      </c>
      <c r="O1043" s="164">
        <v>27.5</v>
      </c>
    </row>
    <row r="1044" spans="1:33" ht="13.5" customHeight="1" x14ac:dyDescent="0.3">
      <c r="A1044" s="165" t="s">
        <v>91</v>
      </c>
      <c r="B1044" s="159">
        <f t="shared" ref="B1044:M1044" si="107">SUM(B971:B1034)</f>
        <v>5446</v>
      </c>
      <c r="C1044" s="159">
        <f t="shared" si="107"/>
        <v>232</v>
      </c>
      <c r="D1044" s="159">
        <f t="shared" si="107"/>
        <v>225</v>
      </c>
      <c r="E1044" s="159">
        <f t="shared" si="107"/>
        <v>3964</v>
      </c>
      <c r="F1044" s="159">
        <f t="shared" si="107"/>
        <v>798</v>
      </c>
      <c r="G1044" s="159">
        <f t="shared" si="107"/>
        <v>167</v>
      </c>
      <c r="H1044" s="159">
        <f t="shared" si="107"/>
        <v>3</v>
      </c>
      <c r="I1044" s="159">
        <f t="shared" si="107"/>
        <v>8</v>
      </c>
      <c r="J1044" s="159">
        <f t="shared" si="107"/>
        <v>37</v>
      </c>
      <c r="K1044" s="159">
        <f t="shared" si="107"/>
        <v>0</v>
      </c>
      <c r="L1044" s="159">
        <f t="shared" si="107"/>
        <v>3</v>
      </c>
      <c r="M1044" s="159">
        <f t="shared" si="107"/>
        <v>9</v>
      </c>
      <c r="N1044" s="166">
        <v>21.8</v>
      </c>
      <c r="O1044" s="166">
        <v>27.9</v>
      </c>
    </row>
    <row r="1045" spans="1:33" ht="13.5" customHeight="1" x14ac:dyDescent="0.3">
      <c r="A1045" s="159" t="s">
        <v>92</v>
      </c>
      <c r="B1045" s="159">
        <f t="shared" ref="B1045:M1045" si="108">SUM(B971:B1042)</f>
        <v>5570</v>
      </c>
      <c r="C1045" s="159">
        <f t="shared" si="108"/>
        <v>237</v>
      </c>
      <c r="D1045" s="159">
        <f t="shared" si="108"/>
        <v>234</v>
      </c>
      <c r="E1045" s="159">
        <f t="shared" si="108"/>
        <v>4061</v>
      </c>
      <c r="F1045" s="159">
        <f t="shared" si="108"/>
        <v>807</v>
      </c>
      <c r="G1045" s="159">
        <f t="shared" si="108"/>
        <v>171</v>
      </c>
      <c r="H1045" s="159">
        <f t="shared" si="108"/>
        <v>3</v>
      </c>
      <c r="I1045" s="159">
        <f t="shared" si="108"/>
        <v>8</v>
      </c>
      <c r="J1045" s="159">
        <f t="shared" si="108"/>
        <v>37</v>
      </c>
      <c r="K1045" s="159">
        <f t="shared" si="108"/>
        <v>0</v>
      </c>
      <c r="L1045" s="159">
        <f t="shared" si="108"/>
        <v>3</v>
      </c>
      <c r="M1045" s="159">
        <f t="shared" si="108"/>
        <v>9</v>
      </c>
      <c r="N1045" s="166">
        <v>21.9</v>
      </c>
      <c r="O1045" s="166">
        <v>28</v>
      </c>
    </row>
    <row r="1046" spans="1:33" ht="13.5" customHeight="1" thickBot="1" x14ac:dyDescent="0.35">
      <c r="A1046" s="167" t="s">
        <v>93</v>
      </c>
      <c r="B1046" s="167">
        <f t="shared" ref="B1046:M1046" si="109">SUM(B947:B1042)</f>
        <v>5763</v>
      </c>
      <c r="C1046" s="167">
        <f t="shared" si="109"/>
        <v>252</v>
      </c>
      <c r="D1046" s="167">
        <f t="shared" si="109"/>
        <v>248</v>
      </c>
      <c r="E1046" s="167">
        <f t="shared" si="109"/>
        <v>4195</v>
      </c>
      <c r="F1046" s="167">
        <f t="shared" si="109"/>
        <v>834</v>
      </c>
      <c r="G1046" s="167">
        <f t="shared" si="109"/>
        <v>174</v>
      </c>
      <c r="H1046" s="167">
        <f t="shared" si="109"/>
        <v>3</v>
      </c>
      <c r="I1046" s="167">
        <f t="shared" si="109"/>
        <v>8</v>
      </c>
      <c r="J1046" s="167">
        <f t="shared" si="109"/>
        <v>37</v>
      </c>
      <c r="K1046" s="167">
        <f t="shared" si="109"/>
        <v>0</v>
      </c>
      <c r="L1046" s="167">
        <f t="shared" si="109"/>
        <v>3</v>
      </c>
      <c r="M1046" s="167">
        <f t="shared" si="109"/>
        <v>9</v>
      </c>
      <c r="N1046" s="168">
        <v>22</v>
      </c>
      <c r="O1046" s="168">
        <v>28.2</v>
      </c>
      <c r="AG1046" s="425"/>
    </row>
    <row r="1047" spans="1:33" ht="13.5" customHeight="1" thickTop="1" x14ac:dyDescent="0.3">
      <c r="N1047" s="169"/>
      <c r="O1047" s="169"/>
      <c r="AG1047" s="425"/>
    </row>
    <row r="1048" spans="1:33" ht="13.5" customHeight="1" thickBot="1" x14ac:dyDescent="0.35">
      <c r="A1048" s="170" t="s">
        <v>16</v>
      </c>
      <c r="B1048" s="171" t="str">
        <f>TEXT(C1048,"dddd")</f>
        <v>Thursday</v>
      </c>
      <c r="C1048" s="171">
        <f>C944+1</f>
        <v>45456</v>
      </c>
      <c r="D1048" s="170"/>
      <c r="E1048" s="170"/>
      <c r="F1048" s="170"/>
      <c r="G1048" s="170"/>
      <c r="H1048" s="170"/>
      <c r="I1048" s="170"/>
      <c r="J1048" s="170"/>
      <c r="K1048" s="170"/>
      <c r="L1048" s="170"/>
      <c r="M1048" s="170"/>
      <c r="N1048" s="172"/>
      <c r="O1048" s="172"/>
      <c r="AG1048" s="425"/>
    </row>
    <row r="1049" spans="1:33" ht="13.5" customHeight="1" thickTop="1" thickBot="1" x14ac:dyDescent="0.35">
      <c r="A1049" s="170"/>
      <c r="B1049" s="531" t="s">
        <v>74</v>
      </c>
      <c r="C1049" s="531" t="s">
        <v>75</v>
      </c>
      <c r="D1049" s="531" t="s">
        <v>76</v>
      </c>
      <c r="E1049" s="531" t="s">
        <v>77</v>
      </c>
      <c r="F1049" s="531" t="s">
        <v>78</v>
      </c>
      <c r="G1049" s="531" t="s">
        <v>79</v>
      </c>
      <c r="H1049" s="531" t="s">
        <v>80</v>
      </c>
      <c r="I1049" s="531" t="s">
        <v>81</v>
      </c>
      <c r="J1049" s="531" t="s">
        <v>82</v>
      </c>
      <c r="K1049" s="531" t="s">
        <v>83</v>
      </c>
      <c r="L1049" s="531" t="s">
        <v>84</v>
      </c>
      <c r="M1049" s="531" t="s">
        <v>85</v>
      </c>
      <c r="N1049" s="533" t="s">
        <v>86</v>
      </c>
      <c r="O1049" s="533" t="s">
        <v>87</v>
      </c>
      <c r="AG1049" s="425"/>
    </row>
    <row r="1050" spans="1:33" ht="13.5" customHeight="1" thickTop="1" thickBot="1" x14ac:dyDescent="0.35">
      <c r="A1050" s="173" t="s">
        <v>56</v>
      </c>
      <c r="B1050" s="532"/>
      <c r="C1050" s="532"/>
      <c r="D1050" s="532"/>
      <c r="E1050" s="532"/>
      <c r="F1050" s="532"/>
      <c r="G1050" s="532"/>
      <c r="H1050" s="532"/>
      <c r="I1050" s="532"/>
      <c r="J1050" s="532"/>
      <c r="K1050" s="532"/>
      <c r="L1050" s="532"/>
      <c r="M1050" s="532"/>
      <c r="N1050" s="534"/>
      <c r="O1050" s="534"/>
      <c r="AG1050" s="423"/>
    </row>
    <row r="1051" spans="1:33" ht="13.5" customHeight="1" thickTop="1" x14ac:dyDescent="0.3">
      <c r="A1051" s="158">
        <v>0</v>
      </c>
      <c r="B1051" s="159">
        <v>4</v>
      </c>
      <c r="C1051" s="159">
        <v>0</v>
      </c>
      <c r="D1051" s="159">
        <v>1</v>
      </c>
      <c r="E1051" s="159">
        <v>3</v>
      </c>
      <c r="F1051" s="159">
        <v>0</v>
      </c>
      <c r="G1051" s="159">
        <v>0</v>
      </c>
      <c r="H1051" s="159">
        <v>0</v>
      </c>
      <c r="I1051" s="159">
        <v>0</v>
      </c>
      <c r="J1051" s="159">
        <v>0</v>
      </c>
      <c r="K1051" s="159">
        <v>0</v>
      </c>
      <c r="L1051" s="159">
        <v>0</v>
      </c>
      <c r="M1051" s="159">
        <v>0</v>
      </c>
      <c r="N1051" s="159">
        <v>27.5</v>
      </c>
      <c r="O1051" s="159" t="s">
        <v>102</v>
      </c>
      <c r="AG1051" s="423"/>
    </row>
    <row r="1052" spans="1:33" ht="13.5" customHeight="1" x14ac:dyDescent="0.3">
      <c r="A1052" s="160">
        <v>1.0416666666666666E-2</v>
      </c>
      <c r="B1052" s="159">
        <v>5</v>
      </c>
      <c r="C1052" s="159">
        <v>0</v>
      </c>
      <c r="D1052" s="159">
        <v>1</v>
      </c>
      <c r="E1052" s="159">
        <v>4</v>
      </c>
      <c r="F1052" s="159">
        <v>0</v>
      </c>
      <c r="G1052" s="159">
        <v>0</v>
      </c>
      <c r="H1052" s="159">
        <v>0</v>
      </c>
      <c r="I1052" s="159">
        <v>0</v>
      </c>
      <c r="J1052" s="159">
        <v>0</v>
      </c>
      <c r="K1052" s="159">
        <v>0</v>
      </c>
      <c r="L1052" s="159">
        <v>0</v>
      </c>
      <c r="M1052" s="159">
        <v>0</v>
      </c>
      <c r="N1052" s="159">
        <v>26.6</v>
      </c>
      <c r="O1052" s="159" t="s">
        <v>102</v>
      </c>
      <c r="AG1052" s="423"/>
    </row>
    <row r="1053" spans="1:33" ht="13.5" customHeight="1" x14ac:dyDescent="0.3">
      <c r="A1053" s="160">
        <v>2.0833333333333332E-2</v>
      </c>
      <c r="B1053" s="159">
        <v>4</v>
      </c>
      <c r="C1053" s="159">
        <v>1</v>
      </c>
      <c r="D1053" s="159">
        <v>1</v>
      </c>
      <c r="E1053" s="159">
        <v>2</v>
      </c>
      <c r="F1053" s="159">
        <v>0</v>
      </c>
      <c r="G1053" s="159">
        <v>0</v>
      </c>
      <c r="H1053" s="159">
        <v>0</v>
      </c>
      <c r="I1053" s="159">
        <v>0</v>
      </c>
      <c r="J1053" s="159">
        <v>0</v>
      </c>
      <c r="K1053" s="159">
        <v>0</v>
      </c>
      <c r="L1053" s="159">
        <v>0</v>
      </c>
      <c r="M1053" s="159">
        <v>0</v>
      </c>
      <c r="N1053" s="159">
        <v>23.4</v>
      </c>
      <c r="O1053" s="159" t="s">
        <v>102</v>
      </c>
      <c r="AG1053" s="423"/>
    </row>
    <row r="1054" spans="1:33" ht="13.5" customHeight="1" x14ac:dyDescent="0.3">
      <c r="A1054" s="160">
        <v>3.125E-2</v>
      </c>
      <c r="B1054" s="159">
        <v>2</v>
      </c>
      <c r="C1054" s="159">
        <v>0</v>
      </c>
      <c r="D1054" s="159">
        <v>0</v>
      </c>
      <c r="E1054" s="159">
        <v>1</v>
      </c>
      <c r="F1054" s="159">
        <v>1</v>
      </c>
      <c r="G1054" s="159">
        <v>0</v>
      </c>
      <c r="H1054" s="159">
        <v>0</v>
      </c>
      <c r="I1054" s="159">
        <v>0</v>
      </c>
      <c r="J1054" s="159">
        <v>0</v>
      </c>
      <c r="K1054" s="159">
        <v>0</v>
      </c>
      <c r="L1054" s="159">
        <v>0</v>
      </c>
      <c r="M1054" s="159">
        <v>0</v>
      </c>
      <c r="N1054" s="159">
        <v>35.200000000000003</v>
      </c>
      <c r="O1054" s="159" t="s">
        <v>102</v>
      </c>
    </row>
    <row r="1055" spans="1:33" ht="13.5" customHeight="1" x14ac:dyDescent="0.3">
      <c r="A1055" s="160">
        <v>4.1666666666666664E-2</v>
      </c>
      <c r="B1055" s="159">
        <v>6</v>
      </c>
      <c r="C1055" s="159">
        <v>0</v>
      </c>
      <c r="D1055" s="159">
        <v>0</v>
      </c>
      <c r="E1055" s="159">
        <v>2</v>
      </c>
      <c r="F1055" s="159">
        <v>4</v>
      </c>
      <c r="G1055" s="159">
        <v>0</v>
      </c>
      <c r="H1055" s="159">
        <v>0</v>
      </c>
      <c r="I1055" s="159">
        <v>0</v>
      </c>
      <c r="J1055" s="159">
        <v>0</v>
      </c>
      <c r="K1055" s="159">
        <v>0</v>
      </c>
      <c r="L1055" s="159">
        <v>0</v>
      </c>
      <c r="M1055" s="159">
        <v>0</v>
      </c>
      <c r="N1055" s="159">
        <v>28.3</v>
      </c>
      <c r="O1055" s="159" t="s">
        <v>102</v>
      </c>
    </row>
    <row r="1056" spans="1:33" ht="13.5" customHeight="1" x14ac:dyDescent="0.3">
      <c r="A1056" s="160">
        <v>5.2083333333333336E-2</v>
      </c>
      <c r="B1056" s="159">
        <v>5</v>
      </c>
      <c r="C1056" s="159">
        <v>1</v>
      </c>
      <c r="D1056" s="159">
        <v>0</v>
      </c>
      <c r="E1056" s="159">
        <v>4</v>
      </c>
      <c r="F1056" s="159">
        <v>0</v>
      </c>
      <c r="G1056" s="159">
        <v>0</v>
      </c>
      <c r="H1056" s="159">
        <v>0</v>
      </c>
      <c r="I1056" s="159">
        <v>0</v>
      </c>
      <c r="J1056" s="159">
        <v>0</v>
      </c>
      <c r="K1056" s="159">
        <v>0</v>
      </c>
      <c r="L1056" s="159">
        <v>0</v>
      </c>
      <c r="M1056" s="159">
        <v>0</v>
      </c>
      <c r="N1056" s="159">
        <v>26.7</v>
      </c>
      <c r="O1056" s="159" t="s">
        <v>102</v>
      </c>
    </row>
    <row r="1057" spans="1:15" ht="13.5" customHeight="1" x14ac:dyDescent="0.3">
      <c r="A1057" s="160">
        <v>6.25E-2</v>
      </c>
      <c r="B1057" s="159">
        <v>3</v>
      </c>
      <c r="C1057" s="159">
        <v>0</v>
      </c>
      <c r="D1057" s="159">
        <v>0</v>
      </c>
      <c r="E1057" s="159">
        <v>3</v>
      </c>
      <c r="F1057" s="159">
        <v>0</v>
      </c>
      <c r="G1057" s="159">
        <v>0</v>
      </c>
      <c r="H1057" s="159">
        <v>0</v>
      </c>
      <c r="I1057" s="159">
        <v>0</v>
      </c>
      <c r="J1057" s="159">
        <v>0</v>
      </c>
      <c r="K1057" s="159">
        <v>0</v>
      </c>
      <c r="L1057" s="159">
        <v>0</v>
      </c>
      <c r="M1057" s="159">
        <v>0</v>
      </c>
      <c r="N1057" s="159">
        <v>29.3</v>
      </c>
      <c r="O1057" s="159" t="s">
        <v>102</v>
      </c>
    </row>
    <row r="1058" spans="1:15" ht="13.5" customHeight="1" x14ac:dyDescent="0.3">
      <c r="A1058" s="160">
        <v>7.2916666666666699E-2</v>
      </c>
      <c r="B1058" s="159">
        <v>3</v>
      </c>
      <c r="C1058" s="159">
        <v>0</v>
      </c>
      <c r="D1058" s="159">
        <v>1</v>
      </c>
      <c r="E1058" s="159">
        <v>1</v>
      </c>
      <c r="F1058" s="159">
        <v>1</v>
      </c>
      <c r="G1058" s="159">
        <v>0</v>
      </c>
      <c r="H1058" s="159">
        <v>0</v>
      </c>
      <c r="I1058" s="159">
        <v>0</v>
      </c>
      <c r="J1058" s="159">
        <v>0</v>
      </c>
      <c r="K1058" s="159">
        <v>0</v>
      </c>
      <c r="L1058" s="159">
        <v>0</v>
      </c>
      <c r="M1058" s="159">
        <v>0</v>
      </c>
      <c r="N1058" s="159">
        <v>26.9</v>
      </c>
      <c r="O1058" s="159" t="s">
        <v>102</v>
      </c>
    </row>
    <row r="1059" spans="1:15" ht="13.5" customHeight="1" x14ac:dyDescent="0.3">
      <c r="A1059" s="160">
        <v>8.3333333333333301E-2</v>
      </c>
      <c r="B1059" s="159">
        <v>3</v>
      </c>
      <c r="C1059" s="159">
        <v>0</v>
      </c>
      <c r="D1059" s="159">
        <v>0</v>
      </c>
      <c r="E1059" s="159">
        <v>2</v>
      </c>
      <c r="F1059" s="159">
        <v>1</v>
      </c>
      <c r="G1059" s="159">
        <v>0</v>
      </c>
      <c r="H1059" s="159">
        <v>0</v>
      </c>
      <c r="I1059" s="159">
        <v>0</v>
      </c>
      <c r="J1059" s="159">
        <v>0</v>
      </c>
      <c r="K1059" s="159">
        <v>0</v>
      </c>
      <c r="L1059" s="159">
        <v>0</v>
      </c>
      <c r="M1059" s="159">
        <v>0</v>
      </c>
      <c r="N1059" s="159">
        <v>27.8</v>
      </c>
      <c r="O1059" s="159" t="s">
        <v>102</v>
      </c>
    </row>
    <row r="1060" spans="1:15" ht="13.5" customHeight="1" x14ac:dyDescent="0.3">
      <c r="A1060" s="160">
        <v>9.375E-2</v>
      </c>
      <c r="B1060" s="159">
        <v>0</v>
      </c>
      <c r="C1060" s="159">
        <v>0</v>
      </c>
      <c r="D1060" s="159">
        <v>0</v>
      </c>
      <c r="E1060" s="159">
        <v>0</v>
      </c>
      <c r="F1060" s="159">
        <v>0</v>
      </c>
      <c r="G1060" s="159">
        <v>0</v>
      </c>
      <c r="H1060" s="159">
        <v>0</v>
      </c>
      <c r="I1060" s="159">
        <v>0</v>
      </c>
      <c r="J1060" s="159">
        <v>0</v>
      </c>
      <c r="K1060" s="159">
        <v>0</v>
      </c>
      <c r="L1060" s="159">
        <v>0</v>
      </c>
      <c r="M1060" s="159">
        <v>0</v>
      </c>
      <c r="N1060" s="159" t="s">
        <v>102</v>
      </c>
      <c r="O1060" s="159" t="s">
        <v>102</v>
      </c>
    </row>
    <row r="1061" spans="1:15" ht="13.5" customHeight="1" x14ac:dyDescent="0.3">
      <c r="A1061" s="160">
        <v>0.104166666666667</v>
      </c>
      <c r="B1061" s="159">
        <v>3</v>
      </c>
      <c r="C1061" s="159">
        <v>0</v>
      </c>
      <c r="D1061" s="159">
        <v>0</v>
      </c>
      <c r="E1061" s="159">
        <v>2</v>
      </c>
      <c r="F1061" s="159">
        <v>0</v>
      </c>
      <c r="G1061" s="159">
        <v>1</v>
      </c>
      <c r="H1061" s="159">
        <v>0</v>
      </c>
      <c r="I1061" s="159">
        <v>0</v>
      </c>
      <c r="J1061" s="159">
        <v>0</v>
      </c>
      <c r="K1061" s="159">
        <v>0</v>
      </c>
      <c r="L1061" s="159">
        <v>0</v>
      </c>
      <c r="M1061" s="159">
        <v>0</v>
      </c>
      <c r="N1061" s="159">
        <v>38.299999999999997</v>
      </c>
      <c r="O1061" s="159" t="s">
        <v>102</v>
      </c>
    </row>
    <row r="1062" spans="1:15" ht="13.5" customHeight="1" x14ac:dyDescent="0.3">
      <c r="A1062" s="160">
        <v>0.114583333333333</v>
      </c>
      <c r="B1062" s="159">
        <v>0</v>
      </c>
      <c r="C1062" s="159">
        <v>0</v>
      </c>
      <c r="D1062" s="159">
        <v>0</v>
      </c>
      <c r="E1062" s="159">
        <v>0</v>
      </c>
      <c r="F1062" s="159">
        <v>0</v>
      </c>
      <c r="G1062" s="159">
        <v>0</v>
      </c>
      <c r="H1062" s="159">
        <v>0</v>
      </c>
      <c r="I1062" s="159">
        <v>0</v>
      </c>
      <c r="J1062" s="159">
        <v>0</v>
      </c>
      <c r="K1062" s="159">
        <v>0</v>
      </c>
      <c r="L1062" s="159">
        <v>0</v>
      </c>
      <c r="M1062" s="159">
        <v>0</v>
      </c>
      <c r="N1062" s="159" t="s">
        <v>102</v>
      </c>
      <c r="O1062" s="159" t="s">
        <v>102</v>
      </c>
    </row>
    <row r="1063" spans="1:15" ht="13.5" customHeight="1" x14ac:dyDescent="0.3">
      <c r="A1063" s="160">
        <v>0.125</v>
      </c>
      <c r="B1063" s="159">
        <v>3</v>
      </c>
      <c r="C1063" s="159">
        <v>0</v>
      </c>
      <c r="D1063" s="159">
        <v>0</v>
      </c>
      <c r="E1063" s="159">
        <v>1</v>
      </c>
      <c r="F1063" s="159">
        <v>2</v>
      </c>
      <c r="G1063" s="159">
        <v>0</v>
      </c>
      <c r="H1063" s="159">
        <v>0</v>
      </c>
      <c r="I1063" s="159">
        <v>0</v>
      </c>
      <c r="J1063" s="159">
        <v>0</v>
      </c>
      <c r="K1063" s="159">
        <v>0</v>
      </c>
      <c r="L1063" s="159">
        <v>0</v>
      </c>
      <c r="M1063" s="159">
        <v>0</v>
      </c>
      <c r="N1063" s="159">
        <v>30.9</v>
      </c>
      <c r="O1063" s="159" t="s">
        <v>102</v>
      </c>
    </row>
    <row r="1064" spans="1:15" ht="13.5" customHeight="1" x14ac:dyDescent="0.3">
      <c r="A1064" s="160">
        <v>0.13541666666666699</v>
      </c>
      <c r="B1064" s="159">
        <v>1</v>
      </c>
      <c r="C1064" s="159">
        <v>0</v>
      </c>
      <c r="D1064" s="159">
        <v>0</v>
      </c>
      <c r="E1064" s="159">
        <v>1</v>
      </c>
      <c r="F1064" s="159">
        <v>0</v>
      </c>
      <c r="G1064" s="159">
        <v>0</v>
      </c>
      <c r="H1064" s="159">
        <v>0</v>
      </c>
      <c r="I1064" s="159">
        <v>0</v>
      </c>
      <c r="J1064" s="159">
        <v>0</v>
      </c>
      <c r="K1064" s="159">
        <v>0</v>
      </c>
      <c r="L1064" s="159">
        <v>0</v>
      </c>
      <c r="M1064" s="159">
        <v>0</v>
      </c>
      <c r="N1064" s="159">
        <v>21.7</v>
      </c>
      <c r="O1064" s="159" t="s">
        <v>102</v>
      </c>
    </row>
    <row r="1065" spans="1:15" ht="13.5" customHeight="1" x14ac:dyDescent="0.3">
      <c r="A1065" s="160">
        <v>0.14583333333333301</v>
      </c>
      <c r="B1065" s="159">
        <v>1</v>
      </c>
      <c r="C1065" s="159">
        <v>0</v>
      </c>
      <c r="D1065" s="159">
        <v>0</v>
      </c>
      <c r="E1065" s="159">
        <v>1</v>
      </c>
      <c r="F1065" s="159">
        <v>0</v>
      </c>
      <c r="G1065" s="159">
        <v>0</v>
      </c>
      <c r="H1065" s="159">
        <v>0</v>
      </c>
      <c r="I1065" s="159">
        <v>0</v>
      </c>
      <c r="J1065" s="159">
        <v>0</v>
      </c>
      <c r="K1065" s="159">
        <v>0</v>
      </c>
      <c r="L1065" s="159">
        <v>0</v>
      </c>
      <c r="M1065" s="159">
        <v>0</v>
      </c>
      <c r="N1065" s="159">
        <v>27.4</v>
      </c>
      <c r="O1065" s="159" t="s">
        <v>102</v>
      </c>
    </row>
    <row r="1066" spans="1:15" ht="13.5" customHeight="1" x14ac:dyDescent="0.3">
      <c r="A1066" s="160">
        <v>0.15625</v>
      </c>
      <c r="B1066" s="159">
        <v>4</v>
      </c>
      <c r="C1066" s="159">
        <v>1</v>
      </c>
      <c r="D1066" s="159">
        <v>0</v>
      </c>
      <c r="E1066" s="159">
        <v>2</v>
      </c>
      <c r="F1066" s="159">
        <v>0</v>
      </c>
      <c r="G1066" s="159">
        <v>1</v>
      </c>
      <c r="H1066" s="159">
        <v>0</v>
      </c>
      <c r="I1066" s="159">
        <v>0</v>
      </c>
      <c r="J1066" s="159">
        <v>0</v>
      </c>
      <c r="K1066" s="159">
        <v>0</v>
      </c>
      <c r="L1066" s="159">
        <v>0</v>
      </c>
      <c r="M1066" s="159">
        <v>0</v>
      </c>
      <c r="N1066" s="159">
        <v>24.3</v>
      </c>
      <c r="O1066" s="159" t="s">
        <v>102</v>
      </c>
    </row>
    <row r="1067" spans="1:15" ht="13.5" customHeight="1" x14ac:dyDescent="0.3">
      <c r="A1067" s="160">
        <v>0.16666666666666699</v>
      </c>
      <c r="B1067" s="159">
        <v>6</v>
      </c>
      <c r="C1067" s="159">
        <v>0</v>
      </c>
      <c r="D1067" s="159">
        <v>0</v>
      </c>
      <c r="E1067" s="159">
        <v>5</v>
      </c>
      <c r="F1067" s="159">
        <v>1</v>
      </c>
      <c r="G1067" s="159">
        <v>0</v>
      </c>
      <c r="H1067" s="159">
        <v>0</v>
      </c>
      <c r="I1067" s="159">
        <v>0</v>
      </c>
      <c r="J1067" s="159">
        <v>0</v>
      </c>
      <c r="K1067" s="159">
        <v>0</v>
      </c>
      <c r="L1067" s="159">
        <v>0</v>
      </c>
      <c r="M1067" s="159">
        <v>0</v>
      </c>
      <c r="N1067" s="159">
        <v>26.4</v>
      </c>
      <c r="O1067" s="159" t="s">
        <v>102</v>
      </c>
    </row>
    <row r="1068" spans="1:15" ht="13.5" customHeight="1" x14ac:dyDescent="0.3">
      <c r="A1068" s="160">
        <v>0.17708333333333301</v>
      </c>
      <c r="B1068" s="159">
        <v>7</v>
      </c>
      <c r="C1068" s="159">
        <v>1</v>
      </c>
      <c r="D1068" s="159">
        <v>0</v>
      </c>
      <c r="E1068" s="159">
        <v>3</v>
      </c>
      <c r="F1068" s="159">
        <v>2</v>
      </c>
      <c r="G1068" s="159">
        <v>1</v>
      </c>
      <c r="H1068" s="159">
        <v>0</v>
      </c>
      <c r="I1068" s="159">
        <v>0</v>
      </c>
      <c r="J1068" s="159">
        <v>0</v>
      </c>
      <c r="K1068" s="159">
        <v>0</v>
      </c>
      <c r="L1068" s="159">
        <v>0</v>
      </c>
      <c r="M1068" s="159">
        <v>0</v>
      </c>
      <c r="N1068" s="159">
        <v>23.4</v>
      </c>
      <c r="O1068" s="159" t="s">
        <v>102</v>
      </c>
    </row>
    <row r="1069" spans="1:15" ht="13.5" customHeight="1" x14ac:dyDescent="0.3">
      <c r="A1069" s="160">
        <v>0.1875</v>
      </c>
      <c r="B1069" s="159">
        <v>11</v>
      </c>
      <c r="C1069" s="159">
        <v>2</v>
      </c>
      <c r="D1069" s="159">
        <v>1</v>
      </c>
      <c r="E1069" s="159">
        <v>8</v>
      </c>
      <c r="F1069" s="159">
        <v>0</v>
      </c>
      <c r="G1069" s="159">
        <v>0</v>
      </c>
      <c r="H1069" s="159">
        <v>0</v>
      </c>
      <c r="I1069" s="159">
        <v>0</v>
      </c>
      <c r="J1069" s="159">
        <v>0</v>
      </c>
      <c r="K1069" s="159">
        <v>0</v>
      </c>
      <c r="L1069" s="159">
        <v>0</v>
      </c>
      <c r="M1069" s="159">
        <v>0</v>
      </c>
      <c r="N1069" s="159">
        <v>24.8</v>
      </c>
      <c r="O1069" s="159">
        <v>35.5</v>
      </c>
    </row>
    <row r="1070" spans="1:15" ht="13.5" customHeight="1" x14ac:dyDescent="0.3">
      <c r="A1070" s="160">
        <v>0.19791666666666699</v>
      </c>
      <c r="B1070" s="159">
        <v>9</v>
      </c>
      <c r="C1070" s="159">
        <v>1</v>
      </c>
      <c r="D1070" s="159">
        <v>1</v>
      </c>
      <c r="E1070" s="159">
        <v>4</v>
      </c>
      <c r="F1070" s="159">
        <v>0</v>
      </c>
      <c r="G1070" s="159">
        <v>3</v>
      </c>
      <c r="H1070" s="159">
        <v>0</v>
      </c>
      <c r="I1070" s="159">
        <v>0</v>
      </c>
      <c r="J1070" s="159">
        <v>0</v>
      </c>
      <c r="K1070" s="159">
        <v>0</v>
      </c>
      <c r="L1070" s="159">
        <v>0</v>
      </c>
      <c r="M1070" s="159">
        <v>0</v>
      </c>
      <c r="N1070" s="159">
        <v>28.1</v>
      </c>
      <c r="O1070" s="159" t="s">
        <v>102</v>
      </c>
    </row>
    <row r="1071" spans="1:15" ht="13.5" customHeight="1" x14ac:dyDescent="0.3">
      <c r="A1071" s="160">
        <v>0.20833333333333301</v>
      </c>
      <c r="B1071" s="159">
        <v>10</v>
      </c>
      <c r="C1071" s="159">
        <v>0</v>
      </c>
      <c r="D1071" s="159">
        <v>0</v>
      </c>
      <c r="E1071" s="159">
        <v>10</v>
      </c>
      <c r="F1071" s="159">
        <v>0</v>
      </c>
      <c r="G1071" s="159">
        <v>0</v>
      </c>
      <c r="H1071" s="159">
        <v>0</v>
      </c>
      <c r="I1071" s="159">
        <v>0</v>
      </c>
      <c r="J1071" s="159">
        <v>0</v>
      </c>
      <c r="K1071" s="159">
        <v>0</v>
      </c>
      <c r="L1071" s="159">
        <v>0</v>
      </c>
      <c r="M1071" s="159">
        <v>0</v>
      </c>
      <c r="N1071" s="159">
        <v>26</v>
      </c>
      <c r="O1071" s="159" t="s">
        <v>102</v>
      </c>
    </row>
    <row r="1072" spans="1:15" ht="13.5" customHeight="1" x14ac:dyDescent="0.3">
      <c r="A1072" s="160">
        <v>0.21875</v>
      </c>
      <c r="B1072" s="159">
        <v>23</v>
      </c>
      <c r="C1072" s="159">
        <v>3</v>
      </c>
      <c r="D1072" s="159">
        <v>1</v>
      </c>
      <c r="E1072" s="159">
        <v>17</v>
      </c>
      <c r="F1072" s="159">
        <v>2</v>
      </c>
      <c r="G1072" s="159">
        <v>0</v>
      </c>
      <c r="H1072" s="159">
        <v>0</v>
      </c>
      <c r="I1072" s="159">
        <v>0</v>
      </c>
      <c r="J1072" s="159">
        <v>0</v>
      </c>
      <c r="K1072" s="159">
        <v>0</v>
      </c>
      <c r="L1072" s="159">
        <v>0</v>
      </c>
      <c r="M1072" s="159">
        <v>0</v>
      </c>
      <c r="N1072" s="159">
        <v>26.6</v>
      </c>
      <c r="O1072" s="159">
        <v>32.5</v>
      </c>
    </row>
    <row r="1073" spans="1:15" ht="13.5" customHeight="1" x14ac:dyDescent="0.3">
      <c r="A1073" s="160">
        <v>0.22916666666666699</v>
      </c>
      <c r="B1073" s="159">
        <v>29</v>
      </c>
      <c r="C1073" s="159">
        <v>2</v>
      </c>
      <c r="D1073" s="159">
        <v>3</v>
      </c>
      <c r="E1073" s="159">
        <v>15</v>
      </c>
      <c r="F1073" s="159">
        <v>9</v>
      </c>
      <c r="G1073" s="159">
        <v>0</v>
      </c>
      <c r="H1073" s="159">
        <v>0</v>
      </c>
      <c r="I1073" s="159">
        <v>0</v>
      </c>
      <c r="J1073" s="159">
        <v>0</v>
      </c>
      <c r="K1073" s="159">
        <v>0</v>
      </c>
      <c r="L1073" s="159">
        <v>0</v>
      </c>
      <c r="M1073" s="159">
        <v>0</v>
      </c>
      <c r="N1073" s="159">
        <v>27.2</v>
      </c>
      <c r="O1073" s="159">
        <v>34.9</v>
      </c>
    </row>
    <row r="1074" spans="1:15" ht="13.5" customHeight="1" x14ac:dyDescent="0.3">
      <c r="A1074" s="160">
        <v>0.23958333333333301</v>
      </c>
      <c r="B1074" s="159">
        <v>37</v>
      </c>
      <c r="C1074" s="159">
        <v>1</v>
      </c>
      <c r="D1074" s="159">
        <v>4</v>
      </c>
      <c r="E1074" s="159">
        <v>25</v>
      </c>
      <c r="F1074" s="159">
        <v>5</v>
      </c>
      <c r="G1074" s="159">
        <v>2</v>
      </c>
      <c r="H1074" s="159">
        <v>0</v>
      </c>
      <c r="I1074" s="159">
        <v>0</v>
      </c>
      <c r="J1074" s="159">
        <v>0</v>
      </c>
      <c r="K1074" s="159">
        <v>0</v>
      </c>
      <c r="L1074" s="159">
        <v>0</v>
      </c>
      <c r="M1074" s="159">
        <v>0</v>
      </c>
      <c r="N1074" s="159">
        <v>25.4</v>
      </c>
      <c r="O1074" s="159">
        <v>31.9</v>
      </c>
    </row>
    <row r="1075" spans="1:15" ht="13.5" customHeight="1" x14ac:dyDescent="0.3">
      <c r="A1075" s="160">
        <v>0.25</v>
      </c>
      <c r="B1075" s="159">
        <v>45</v>
      </c>
      <c r="C1075" s="159">
        <v>1</v>
      </c>
      <c r="D1075" s="159">
        <v>2</v>
      </c>
      <c r="E1075" s="159">
        <v>36</v>
      </c>
      <c r="F1075" s="159">
        <v>5</v>
      </c>
      <c r="G1075" s="159">
        <v>1</v>
      </c>
      <c r="H1075" s="159">
        <v>0</v>
      </c>
      <c r="I1075" s="159">
        <v>0</v>
      </c>
      <c r="J1075" s="159">
        <v>0</v>
      </c>
      <c r="K1075" s="159">
        <v>0</v>
      </c>
      <c r="L1075" s="159">
        <v>0</v>
      </c>
      <c r="M1075" s="159">
        <v>0</v>
      </c>
      <c r="N1075" s="159">
        <v>26.6</v>
      </c>
      <c r="O1075" s="159">
        <v>34.799999999999997</v>
      </c>
    </row>
    <row r="1076" spans="1:15" ht="13.5" customHeight="1" x14ac:dyDescent="0.3">
      <c r="A1076" s="160">
        <v>0.26041666666666702</v>
      </c>
      <c r="B1076" s="159">
        <v>62</v>
      </c>
      <c r="C1076" s="159">
        <v>6</v>
      </c>
      <c r="D1076" s="159">
        <v>2</v>
      </c>
      <c r="E1076" s="159">
        <v>38</v>
      </c>
      <c r="F1076" s="159">
        <v>14</v>
      </c>
      <c r="G1076" s="159">
        <v>2</v>
      </c>
      <c r="H1076" s="159">
        <v>0</v>
      </c>
      <c r="I1076" s="159">
        <v>0</v>
      </c>
      <c r="J1076" s="159">
        <v>0</v>
      </c>
      <c r="K1076" s="159">
        <v>0</v>
      </c>
      <c r="L1076" s="159">
        <v>0</v>
      </c>
      <c r="M1076" s="159">
        <v>0</v>
      </c>
      <c r="N1076" s="159">
        <v>25.7</v>
      </c>
      <c r="O1076" s="159">
        <v>31.9</v>
      </c>
    </row>
    <row r="1077" spans="1:15" ht="13.5" customHeight="1" x14ac:dyDescent="0.3">
      <c r="A1077" s="160">
        <v>0.27083333333333298</v>
      </c>
      <c r="B1077" s="159">
        <v>96</v>
      </c>
      <c r="C1077" s="159">
        <v>9</v>
      </c>
      <c r="D1077" s="159">
        <v>3</v>
      </c>
      <c r="E1077" s="159">
        <v>64</v>
      </c>
      <c r="F1077" s="159">
        <v>18</v>
      </c>
      <c r="G1077" s="159">
        <v>2</v>
      </c>
      <c r="H1077" s="159">
        <v>0</v>
      </c>
      <c r="I1077" s="159">
        <v>0</v>
      </c>
      <c r="J1077" s="159">
        <v>0</v>
      </c>
      <c r="K1077" s="159">
        <v>0</v>
      </c>
      <c r="L1077" s="159">
        <v>0</v>
      </c>
      <c r="M1077" s="159">
        <v>0</v>
      </c>
      <c r="N1077" s="159">
        <v>24.5</v>
      </c>
      <c r="O1077" s="159">
        <v>30.2</v>
      </c>
    </row>
    <row r="1078" spans="1:15" ht="13.5" customHeight="1" x14ac:dyDescent="0.3">
      <c r="A1078" s="160">
        <v>0.28125</v>
      </c>
      <c r="B1078" s="159">
        <v>123</v>
      </c>
      <c r="C1078" s="159">
        <v>8</v>
      </c>
      <c r="D1078" s="159">
        <v>4</v>
      </c>
      <c r="E1078" s="159">
        <v>77</v>
      </c>
      <c r="F1078" s="159">
        <v>27</v>
      </c>
      <c r="G1078" s="159">
        <v>6</v>
      </c>
      <c r="H1078" s="159">
        <v>0</v>
      </c>
      <c r="I1078" s="159">
        <v>0</v>
      </c>
      <c r="J1078" s="159">
        <v>1</v>
      </c>
      <c r="K1078" s="159">
        <v>0</v>
      </c>
      <c r="L1078" s="159">
        <v>0</v>
      </c>
      <c r="M1078" s="159">
        <v>0</v>
      </c>
      <c r="N1078" s="159">
        <v>24.1</v>
      </c>
      <c r="O1078" s="159">
        <v>29.3</v>
      </c>
    </row>
    <row r="1079" spans="1:15" ht="13.5" customHeight="1" x14ac:dyDescent="0.3">
      <c r="A1079" s="160">
        <v>0.29166666666666702</v>
      </c>
      <c r="B1079" s="159">
        <v>147</v>
      </c>
      <c r="C1079" s="159">
        <v>5</v>
      </c>
      <c r="D1079" s="159">
        <v>3</v>
      </c>
      <c r="E1079" s="159">
        <v>111</v>
      </c>
      <c r="F1079" s="159">
        <v>24</v>
      </c>
      <c r="G1079" s="159">
        <v>4</v>
      </c>
      <c r="H1079" s="159">
        <v>0</v>
      </c>
      <c r="I1079" s="159">
        <v>0</v>
      </c>
      <c r="J1079" s="159">
        <v>0</v>
      </c>
      <c r="K1079" s="159">
        <v>0</v>
      </c>
      <c r="L1079" s="159">
        <v>0</v>
      </c>
      <c r="M1079" s="159">
        <v>0</v>
      </c>
      <c r="N1079" s="159">
        <v>23</v>
      </c>
      <c r="O1079" s="159">
        <v>27.9</v>
      </c>
    </row>
    <row r="1080" spans="1:15" ht="13.5" customHeight="1" x14ac:dyDescent="0.3">
      <c r="A1080" s="160">
        <v>0.30208333333333298</v>
      </c>
      <c r="B1080" s="159">
        <v>147</v>
      </c>
      <c r="C1080" s="159">
        <v>8</v>
      </c>
      <c r="D1080" s="159">
        <v>1</v>
      </c>
      <c r="E1080" s="159">
        <v>111</v>
      </c>
      <c r="F1080" s="159">
        <v>19</v>
      </c>
      <c r="G1080" s="159">
        <v>6</v>
      </c>
      <c r="H1080" s="159">
        <v>0</v>
      </c>
      <c r="I1080" s="159">
        <v>1</v>
      </c>
      <c r="J1080" s="159">
        <v>1</v>
      </c>
      <c r="K1080" s="159">
        <v>0</v>
      </c>
      <c r="L1080" s="159">
        <v>0</v>
      </c>
      <c r="M1080" s="159">
        <v>0</v>
      </c>
      <c r="N1080" s="159">
        <v>16.3</v>
      </c>
      <c r="O1080" s="159">
        <v>24.9</v>
      </c>
    </row>
    <row r="1081" spans="1:15" ht="13.5" customHeight="1" x14ac:dyDescent="0.3">
      <c r="A1081" s="160">
        <v>0.3125</v>
      </c>
      <c r="B1081" s="159">
        <v>163</v>
      </c>
      <c r="C1081" s="159">
        <v>3</v>
      </c>
      <c r="D1081" s="159">
        <v>2</v>
      </c>
      <c r="E1081" s="159">
        <v>135</v>
      </c>
      <c r="F1081" s="159">
        <v>19</v>
      </c>
      <c r="G1081" s="159">
        <v>3</v>
      </c>
      <c r="H1081" s="159">
        <v>0</v>
      </c>
      <c r="I1081" s="159">
        <v>0</v>
      </c>
      <c r="J1081" s="159">
        <v>1</v>
      </c>
      <c r="K1081" s="159">
        <v>0</v>
      </c>
      <c r="L1081" s="159">
        <v>0</v>
      </c>
      <c r="M1081" s="159">
        <v>0</v>
      </c>
      <c r="N1081" s="159">
        <v>14.5</v>
      </c>
      <c r="O1081" s="159">
        <v>20.100000000000001</v>
      </c>
    </row>
    <row r="1082" spans="1:15" ht="13.5" customHeight="1" x14ac:dyDescent="0.3">
      <c r="A1082" s="160">
        <v>0.32291666666666702</v>
      </c>
      <c r="B1082" s="159">
        <v>163</v>
      </c>
      <c r="C1082" s="159">
        <v>4</v>
      </c>
      <c r="D1082" s="159">
        <v>1</v>
      </c>
      <c r="E1082" s="159">
        <v>134</v>
      </c>
      <c r="F1082" s="159">
        <v>21</v>
      </c>
      <c r="G1082" s="159">
        <v>1</v>
      </c>
      <c r="H1082" s="159">
        <v>1</v>
      </c>
      <c r="I1082" s="159">
        <v>0</v>
      </c>
      <c r="J1082" s="159">
        <v>1</v>
      </c>
      <c r="K1082" s="159">
        <v>0</v>
      </c>
      <c r="L1082" s="159">
        <v>0</v>
      </c>
      <c r="M1082" s="159">
        <v>0</v>
      </c>
      <c r="N1082" s="159">
        <v>15.2</v>
      </c>
      <c r="O1082" s="159">
        <v>20.9</v>
      </c>
    </row>
    <row r="1083" spans="1:15" ht="13.5" customHeight="1" x14ac:dyDescent="0.3">
      <c r="A1083" s="160">
        <v>0.33333333333333298</v>
      </c>
      <c r="B1083" s="159">
        <v>144</v>
      </c>
      <c r="C1083" s="159">
        <v>11</v>
      </c>
      <c r="D1083" s="159">
        <v>1</v>
      </c>
      <c r="E1083" s="159">
        <v>106</v>
      </c>
      <c r="F1083" s="159">
        <v>20</v>
      </c>
      <c r="G1083" s="159">
        <v>1</v>
      </c>
      <c r="H1083" s="159">
        <v>0</v>
      </c>
      <c r="I1083" s="159">
        <v>0</v>
      </c>
      <c r="J1083" s="159">
        <v>1</v>
      </c>
      <c r="K1083" s="159">
        <v>0</v>
      </c>
      <c r="L1083" s="159">
        <v>0</v>
      </c>
      <c r="M1083" s="159">
        <v>4</v>
      </c>
      <c r="N1083" s="159">
        <v>13.6</v>
      </c>
      <c r="O1083" s="159">
        <v>18.899999999999999</v>
      </c>
    </row>
    <row r="1084" spans="1:15" ht="13.5" customHeight="1" x14ac:dyDescent="0.3">
      <c r="A1084" s="160">
        <v>0.34375</v>
      </c>
      <c r="B1084" s="159">
        <v>173</v>
      </c>
      <c r="C1084" s="159">
        <v>7</v>
      </c>
      <c r="D1084" s="159">
        <v>1</v>
      </c>
      <c r="E1084" s="159">
        <v>137</v>
      </c>
      <c r="F1084" s="159">
        <v>23</v>
      </c>
      <c r="G1084" s="159">
        <v>3</v>
      </c>
      <c r="H1084" s="159">
        <v>0</v>
      </c>
      <c r="I1084" s="159">
        <v>1</v>
      </c>
      <c r="J1084" s="159">
        <v>0</v>
      </c>
      <c r="K1084" s="159">
        <v>0</v>
      </c>
      <c r="L1084" s="159">
        <v>0</v>
      </c>
      <c r="M1084" s="159">
        <v>1</v>
      </c>
      <c r="N1084" s="159">
        <v>13</v>
      </c>
      <c r="O1084" s="159">
        <v>19.100000000000001</v>
      </c>
    </row>
    <row r="1085" spans="1:15" ht="13.5" customHeight="1" x14ac:dyDescent="0.3">
      <c r="A1085" s="160">
        <v>0.35416666666666702</v>
      </c>
      <c r="B1085" s="159">
        <v>160</v>
      </c>
      <c r="C1085" s="159">
        <v>10</v>
      </c>
      <c r="D1085" s="159">
        <v>4</v>
      </c>
      <c r="E1085" s="159">
        <v>116</v>
      </c>
      <c r="F1085" s="159">
        <v>21</v>
      </c>
      <c r="G1085" s="159">
        <v>7</v>
      </c>
      <c r="H1085" s="159">
        <v>0</v>
      </c>
      <c r="I1085" s="159">
        <v>0</v>
      </c>
      <c r="J1085" s="159">
        <v>1</v>
      </c>
      <c r="K1085" s="159">
        <v>0</v>
      </c>
      <c r="L1085" s="159">
        <v>1</v>
      </c>
      <c r="M1085" s="159">
        <v>0</v>
      </c>
      <c r="N1085" s="159">
        <v>20.100000000000001</v>
      </c>
      <c r="O1085" s="159">
        <v>24.1</v>
      </c>
    </row>
    <row r="1086" spans="1:15" ht="13.5" customHeight="1" x14ac:dyDescent="0.3">
      <c r="A1086" s="160">
        <v>0.36458333333333298</v>
      </c>
      <c r="B1086" s="159">
        <v>149</v>
      </c>
      <c r="C1086" s="159">
        <v>9</v>
      </c>
      <c r="D1086" s="159">
        <v>3</v>
      </c>
      <c r="E1086" s="159">
        <v>114</v>
      </c>
      <c r="F1086" s="159">
        <v>17</v>
      </c>
      <c r="G1086" s="159">
        <v>4</v>
      </c>
      <c r="H1086" s="159">
        <v>0</v>
      </c>
      <c r="I1086" s="159">
        <v>0</v>
      </c>
      <c r="J1086" s="159">
        <v>1</v>
      </c>
      <c r="K1086" s="159">
        <v>0</v>
      </c>
      <c r="L1086" s="159">
        <v>0</v>
      </c>
      <c r="M1086" s="159">
        <v>1</v>
      </c>
      <c r="N1086" s="159">
        <v>16</v>
      </c>
      <c r="O1086" s="159">
        <v>21.2</v>
      </c>
    </row>
    <row r="1087" spans="1:15" ht="13.5" customHeight="1" x14ac:dyDescent="0.3">
      <c r="A1087" s="160">
        <v>0.375</v>
      </c>
      <c r="B1087" s="159">
        <v>120</v>
      </c>
      <c r="C1087" s="159">
        <v>8</v>
      </c>
      <c r="D1087" s="159">
        <v>1</v>
      </c>
      <c r="E1087" s="159">
        <v>86</v>
      </c>
      <c r="F1087" s="159">
        <v>18</v>
      </c>
      <c r="G1087" s="159">
        <v>4</v>
      </c>
      <c r="H1087" s="159">
        <v>1</v>
      </c>
      <c r="I1087" s="159">
        <v>0</v>
      </c>
      <c r="J1087" s="159">
        <v>2</v>
      </c>
      <c r="K1087" s="159">
        <v>0</v>
      </c>
      <c r="L1087" s="159">
        <v>0</v>
      </c>
      <c r="M1087" s="159">
        <v>0</v>
      </c>
      <c r="N1087" s="159">
        <v>21.4</v>
      </c>
      <c r="O1087" s="159">
        <v>26.2</v>
      </c>
    </row>
    <row r="1088" spans="1:15" ht="13.5" customHeight="1" x14ac:dyDescent="0.3">
      <c r="A1088" s="160">
        <v>0.38541666666666702</v>
      </c>
      <c r="B1088" s="159">
        <v>114</v>
      </c>
      <c r="C1088" s="159">
        <v>5</v>
      </c>
      <c r="D1088" s="159">
        <v>1</v>
      </c>
      <c r="E1088" s="159">
        <v>84</v>
      </c>
      <c r="F1088" s="159">
        <v>18</v>
      </c>
      <c r="G1088" s="159">
        <v>3</v>
      </c>
      <c r="H1088" s="159">
        <v>0</v>
      </c>
      <c r="I1088" s="159">
        <v>0</v>
      </c>
      <c r="J1088" s="159">
        <v>2</v>
      </c>
      <c r="K1088" s="159">
        <v>0</v>
      </c>
      <c r="L1088" s="159">
        <v>0</v>
      </c>
      <c r="M1088" s="159">
        <v>1</v>
      </c>
      <c r="N1088" s="159">
        <v>23</v>
      </c>
      <c r="O1088" s="159">
        <v>26.9</v>
      </c>
    </row>
    <row r="1089" spans="1:15" ht="13.5" customHeight="1" x14ac:dyDescent="0.3">
      <c r="A1089" s="160">
        <v>0.39583333333333298</v>
      </c>
      <c r="B1089" s="159">
        <v>137</v>
      </c>
      <c r="C1089" s="159">
        <v>6</v>
      </c>
      <c r="D1089" s="159">
        <v>6</v>
      </c>
      <c r="E1089" s="159">
        <v>100</v>
      </c>
      <c r="F1089" s="159">
        <v>21</v>
      </c>
      <c r="G1089" s="159">
        <v>4</v>
      </c>
      <c r="H1089" s="159">
        <v>0</v>
      </c>
      <c r="I1089" s="159">
        <v>0</v>
      </c>
      <c r="J1089" s="159">
        <v>0</v>
      </c>
      <c r="K1089" s="159">
        <v>0</v>
      </c>
      <c r="L1089" s="159">
        <v>0</v>
      </c>
      <c r="M1089" s="159">
        <v>0</v>
      </c>
      <c r="N1089" s="159">
        <v>23.3</v>
      </c>
      <c r="O1089" s="159">
        <v>27.7</v>
      </c>
    </row>
    <row r="1090" spans="1:15" ht="13.5" customHeight="1" x14ac:dyDescent="0.3">
      <c r="A1090" s="160">
        <v>0.40625</v>
      </c>
      <c r="B1090" s="159">
        <v>99</v>
      </c>
      <c r="C1090" s="159">
        <v>2</v>
      </c>
      <c r="D1090" s="159">
        <v>5</v>
      </c>
      <c r="E1090" s="159">
        <v>66</v>
      </c>
      <c r="F1090" s="159">
        <v>17</v>
      </c>
      <c r="G1090" s="159">
        <v>9</v>
      </c>
      <c r="H1090" s="159">
        <v>0</v>
      </c>
      <c r="I1090" s="159">
        <v>0</v>
      </c>
      <c r="J1090" s="159">
        <v>0</v>
      </c>
      <c r="K1090" s="159">
        <v>0</v>
      </c>
      <c r="L1090" s="159">
        <v>0</v>
      </c>
      <c r="M1090" s="159">
        <v>0</v>
      </c>
      <c r="N1090" s="159">
        <v>24.4</v>
      </c>
      <c r="O1090" s="159">
        <v>29.4</v>
      </c>
    </row>
    <row r="1091" spans="1:15" ht="13.5" customHeight="1" x14ac:dyDescent="0.3">
      <c r="A1091" s="160">
        <v>0.41666666666666702</v>
      </c>
      <c r="B1091" s="159">
        <v>97</v>
      </c>
      <c r="C1091" s="159">
        <v>2</v>
      </c>
      <c r="D1091" s="159">
        <v>2</v>
      </c>
      <c r="E1091" s="159">
        <v>74</v>
      </c>
      <c r="F1091" s="159">
        <v>14</v>
      </c>
      <c r="G1091" s="159">
        <v>5</v>
      </c>
      <c r="H1091" s="159">
        <v>0</v>
      </c>
      <c r="I1091" s="159">
        <v>0</v>
      </c>
      <c r="J1091" s="159">
        <v>0</v>
      </c>
      <c r="K1091" s="159">
        <v>0</v>
      </c>
      <c r="L1091" s="159">
        <v>0</v>
      </c>
      <c r="M1091" s="159">
        <v>0</v>
      </c>
      <c r="N1091" s="159">
        <v>24.1</v>
      </c>
      <c r="O1091" s="159">
        <v>28.8</v>
      </c>
    </row>
    <row r="1092" spans="1:15" ht="13.5" customHeight="1" x14ac:dyDescent="0.3">
      <c r="A1092" s="160">
        <v>0.42708333333333298</v>
      </c>
      <c r="B1092" s="159">
        <v>71</v>
      </c>
      <c r="C1092" s="159">
        <v>2</v>
      </c>
      <c r="D1092" s="159">
        <v>3</v>
      </c>
      <c r="E1092" s="159">
        <v>45</v>
      </c>
      <c r="F1092" s="159">
        <v>12</v>
      </c>
      <c r="G1092" s="159">
        <v>8</v>
      </c>
      <c r="H1092" s="159">
        <v>0</v>
      </c>
      <c r="I1092" s="159">
        <v>0</v>
      </c>
      <c r="J1092" s="159">
        <v>1</v>
      </c>
      <c r="K1092" s="159">
        <v>0</v>
      </c>
      <c r="L1092" s="159">
        <v>0</v>
      </c>
      <c r="M1092" s="159">
        <v>0</v>
      </c>
      <c r="N1092" s="159">
        <v>24.3</v>
      </c>
      <c r="O1092" s="159">
        <v>29.8</v>
      </c>
    </row>
    <row r="1093" spans="1:15" ht="13.5" customHeight="1" x14ac:dyDescent="0.3">
      <c r="A1093" s="160">
        <v>0.4375</v>
      </c>
      <c r="B1093" s="159">
        <v>75</v>
      </c>
      <c r="C1093" s="159">
        <v>2</v>
      </c>
      <c r="D1093" s="159">
        <v>1</v>
      </c>
      <c r="E1093" s="159">
        <v>57</v>
      </c>
      <c r="F1093" s="159">
        <v>13</v>
      </c>
      <c r="G1093" s="159">
        <v>2</v>
      </c>
      <c r="H1093" s="159">
        <v>0</v>
      </c>
      <c r="I1093" s="159">
        <v>0</v>
      </c>
      <c r="J1093" s="159">
        <v>0</v>
      </c>
      <c r="K1093" s="159">
        <v>0</v>
      </c>
      <c r="L1093" s="159">
        <v>0</v>
      </c>
      <c r="M1093" s="159">
        <v>0</v>
      </c>
      <c r="N1093" s="159">
        <v>23.3</v>
      </c>
      <c r="O1093" s="159">
        <v>28.8</v>
      </c>
    </row>
    <row r="1094" spans="1:15" ht="13.5" customHeight="1" x14ac:dyDescent="0.3">
      <c r="A1094" s="160">
        <v>0.44791666666666702</v>
      </c>
      <c r="B1094" s="159">
        <v>68</v>
      </c>
      <c r="C1094" s="159">
        <v>2</v>
      </c>
      <c r="D1094" s="159">
        <v>3</v>
      </c>
      <c r="E1094" s="159">
        <v>45</v>
      </c>
      <c r="F1094" s="159">
        <v>13</v>
      </c>
      <c r="G1094" s="159">
        <v>2</v>
      </c>
      <c r="H1094" s="159">
        <v>0</v>
      </c>
      <c r="I1094" s="159">
        <v>0</v>
      </c>
      <c r="J1094" s="159">
        <v>3</v>
      </c>
      <c r="K1094" s="159">
        <v>0</v>
      </c>
      <c r="L1094" s="159">
        <v>0</v>
      </c>
      <c r="M1094" s="159">
        <v>0</v>
      </c>
      <c r="N1094" s="159">
        <v>23.4</v>
      </c>
      <c r="O1094" s="159">
        <v>27.1</v>
      </c>
    </row>
    <row r="1095" spans="1:15" ht="13.5" customHeight="1" x14ac:dyDescent="0.3">
      <c r="A1095" s="160">
        <v>0.45833333333333298</v>
      </c>
      <c r="B1095" s="159">
        <v>73</v>
      </c>
      <c r="C1095" s="159">
        <v>1</v>
      </c>
      <c r="D1095" s="159">
        <v>4</v>
      </c>
      <c r="E1095" s="159">
        <v>50</v>
      </c>
      <c r="F1095" s="159">
        <v>17</v>
      </c>
      <c r="G1095" s="159">
        <v>1</v>
      </c>
      <c r="H1095" s="159">
        <v>0</v>
      </c>
      <c r="I1095" s="159">
        <v>0</v>
      </c>
      <c r="J1095" s="159">
        <v>0</v>
      </c>
      <c r="K1095" s="159">
        <v>0</v>
      </c>
      <c r="L1095" s="159">
        <v>0</v>
      </c>
      <c r="M1095" s="159">
        <v>0</v>
      </c>
      <c r="N1095" s="159">
        <v>25.1</v>
      </c>
      <c r="O1095" s="159">
        <v>29.7</v>
      </c>
    </row>
    <row r="1096" spans="1:15" ht="13.5" customHeight="1" x14ac:dyDescent="0.3">
      <c r="A1096" s="160">
        <v>0.46875</v>
      </c>
      <c r="B1096" s="159">
        <v>70</v>
      </c>
      <c r="C1096" s="159">
        <v>1</v>
      </c>
      <c r="D1096" s="159">
        <v>2</v>
      </c>
      <c r="E1096" s="159">
        <v>50</v>
      </c>
      <c r="F1096" s="159">
        <v>9</v>
      </c>
      <c r="G1096" s="159">
        <v>6</v>
      </c>
      <c r="H1096" s="159">
        <v>0</v>
      </c>
      <c r="I1096" s="159">
        <v>0</v>
      </c>
      <c r="J1096" s="159">
        <v>2</v>
      </c>
      <c r="K1096" s="159">
        <v>0</v>
      </c>
      <c r="L1096" s="159">
        <v>0</v>
      </c>
      <c r="M1096" s="159">
        <v>0</v>
      </c>
      <c r="N1096" s="159">
        <v>24.2</v>
      </c>
      <c r="O1096" s="159">
        <v>28.4</v>
      </c>
    </row>
    <row r="1097" spans="1:15" ht="13.5" customHeight="1" x14ac:dyDescent="0.3">
      <c r="A1097" s="160">
        <v>0.47916666666666702</v>
      </c>
      <c r="B1097" s="159">
        <v>64</v>
      </c>
      <c r="C1097" s="159">
        <v>3</v>
      </c>
      <c r="D1097" s="159">
        <v>1</v>
      </c>
      <c r="E1097" s="159">
        <v>49</v>
      </c>
      <c r="F1097" s="159">
        <v>7</v>
      </c>
      <c r="G1097" s="159">
        <v>4</v>
      </c>
      <c r="H1097" s="159">
        <v>0</v>
      </c>
      <c r="I1097" s="159">
        <v>0</v>
      </c>
      <c r="J1097" s="159">
        <v>0</v>
      </c>
      <c r="K1097" s="159">
        <v>0</v>
      </c>
      <c r="L1097" s="159">
        <v>0</v>
      </c>
      <c r="M1097" s="159">
        <v>0</v>
      </c>
      <c r="N1097" s="159">
        <v>22.8</v>
      </c>
      <c r="O1097" s="159">
        <v>27.8</v>
      </c>
    </row>
    <row r="1098" spans="1:15" ht="13.5" customHeight="1" x14ac:dyDescent="0.3">
      <c r="A1098" s="160">
        <v>0.48958333333333298</v>
      </c>
      <c r="B1098" s="159">
        <v>70</v>
      </c>
      <c r="C1098" s="159">
        <v>0</v>
      </c>
      <c r="D1098" s="159">
        <v>2</v>
      </c>
      <c r="E1098" s="159">
        <v>51</v>
      </c>
      <c r="F1098" s="159">
        <v>11</v>
      </c>
      <c r="G1098" s="159">
        <v>5</v>
      </c>
      <c r="H1098" s="159">
        <v>0</v>
      </c>
      <c r="I1098" s="159">
        <v>0</v>
      </c>
      <c r="J1098" s="159">
        <v>1</v>
      </c>
      <c r="K1098" s="159">
        <v>0</v>
      </c>
      <c r="L1098" s="159">
        <v>0</v>
      </c>
      <c r="M1098" s="159">
        <v>0</v>
      </c>
      <c r="N1098" s="159">
        <v>24.9</v>
      </c>
      <c r="O1098" s="159">
        <v>29.2</v>
      </c>
    </row>
    <row r="1099" spans="1:15" ht="13.5" customHeight="1" x14ac:dyDescent="0.3">
      <c r="A1099" s="160">
        <v>0.5</v>
      </c>
      <c r="B1099" s="159">
        <v>74</v>
      </c>
      <c r="C1099" s="159">
        <v>3</v>
      </c>
      <c r="D1099" s="159">
        <v>4</v>
      </c>
      <c r="E1099" s="159">
        <v>53</v>
      </c>
      <c r="F1099" s="159">
        <v>10</v>
      </c>
      <c r="G1099" s="159">
        <v>3</v>
      </c>
      <c r="H1099" s="159">
        <v>0</v>
      </c>
      <c r="I1099" s="159">
        <v>0</v>
      </c>
      <c r="J1099" s="159">
        <v>1</v>
      </c>
      <c r="K1099" s="159">
        <v>0</v>
      </c>
      <c r="L1099" s="159">
        <v>0</v>
      </c>
      <c r="M1099" s="159">
        <v>0</v>
      </c>
      <c r="N1099" s="159">
        <v>23.9</v>
      </c>
      <c r="O1099" s="159">
        <v>28.6</v>
      </c>
    </row>
    <row r="1100" spans="1:15" ht="13.5" customHeight="1" x14ac:dyDescent="0.3">
      <c r="A1100" s="160">
        <v>0.51041666666666696</v>
      </c>
      <c r="B1100" s="159">
        <v>66</v>
      </c>
      <c r="C1100" s="159">
        <v>0</v>
      </c>
      <c r="D1100" s="159">
        <v>8</v>
      </c>
      <c r="E1100" s="159">
        <v>49</v>
      </c>
      <c r="F1100" s="159">
        <v>7</v>
      </c>
      <c r="G1100" s="159">
        <v>1</v>
      </c>
      <c r="H1100" s="159">
        <v>0</v>
      </c>
      <c r="I1100" s="159">
        <v>0</v>
      </c>
      <c r="J1100" s="159">
        <v>1</v>
      </c>
      <c r="K1100" s="159">
        <v>0</v>
      </c>
      <c r="L1100" s="159">
        <v>0</v>
      </c>
      <c r="M1100" s="159">
        <v>0</v>
      </c>
      <c r="N1100" s="159">
        <v>25.5</v>
      </c>
      <c r="O1100" s="159">
        <v>30.5</v>
      </c>
    </row>
    <row r="1101" spans="1:15" ht="13.5" customHeight="1" x14ac:dyDescent="0.3">
      <c r="A1101" s="160">
        <v>0.52083333333333304</v>
      </c>
      <c r="B1101" s="159">
        <v>81</v>
      </c>
      <c r="C1101" s="159">
        <v>3</v>
      </c>
      <c r="D1101" s="159">
        <v>4</v>
      </c>
      <c r="E1101" s="159">
        <v>59</v>
      </c>
      <c r="F1101" s="159">
        <v>12</v>
      </c>
      <c r="G1101" s="159">
        <v>3</v>
      </c>
      <c r="H1101" s="159">
        <v>0</v>
      </c>
      <c r="I1101" s="159">
        <v>0</v>
      </c>
      <c r="J1101" s="159">
        <v>0</v>
      </c>
      <c r="K1101" s="159">
        <v>0</v>
      </c>
      <c r="L1101" s="159">
        <v>0</v>
      </c>
      <c r="M1101" s="159">
        <v>0</v>
      </c>
      <c r="N1101" s="159">
        <v>23.7</v>
      </c>
      <c r="O1101" s="159">
        <v>27.5</v>
      </c>
    </row>
    <row r="1102" spans="1:15" ht="13.5" customHeight="1" x14ac:dyDescent="0.3">
      <c r="A1102" s="160">
        <v>0.53125</v>
      </c>
      <c r="B1102" s="159">
        <v>97</v>
      </c>
      <c r="C1102" s="159">
        <v>0</v>
      </c>
      <c r="D1102" s="159">
        <v>2</v>
      </c>
      <c r="E1102" s="159">
        <v>71</v>
      </c>
      <c r="F1102" s="159">
        <v>18</v>
      </c>
      <c r="G1102" s="159">
        <v>6</v>
      </c>
      <c r="H1102" s="159">
        <v>0</v>
      </c>
      <c r="I1102" s="159">
        <v>0</v>
      </c>
      <c r="J1102" s="159">
        <v>0</v>
      </c>
      <c r="K1102" s="159">
        <v>0</v>
      </c>
      <c r="L1102" s="159">
        <v>0</v>
      </c>
      <c r="M1102" s="159">
        <v>0</v>
      </c>
      <c r="N1102" s="159">
        <v>23.9</v>
      </c>
      <c r="O1102" s="159">
        <v>28.7</v>
      </c>
    </row>
    <row r="1103" spans="1:15" ht="13.5" customHeight="1" x14ac:dyDescent="0.3">
      <c r="A1103" s="160">
        <v>0.54166666666666696</v>
      </c>
      <c r="B1103" s="159">
        <v>67</v>
      </c>
      <c r="C1103" s="159">
        <v>4</v>
      </c>
      <c r="D1103" s="159">
        <v>7</v>
      </c>
      <c r="E1103" s="159">
        <v>38</v>
      </c>
      <c r="F1103" s="159">
        <v>11</v>
      </c>
      <c r="G1103" s="159">
        <v>6</v>
      </c>
      <c r="H1103" s="159">
        <v>1</v>
      </c>
      <c r="I1103" s="159">
        <v>0</v>
      </c>
      <c r="J1103" s="159">
        <v>0</v>
      </c>
      <c r="K1103" s="159">
        <v>0</v>
      </c>
      <c r="L1103" s="159">
        <v>0</v>
      </c>
      <c r="M1103" s="159">
        <v>0</v>
      </c>
      <c r="N1103" s="159">
        <v>23.7</v>
      </c>
      <c r="O1103" s="159">
        <v>30.5</v>
      </c>
    </row>
    <row r="1104" spans="1:15" ht="13.5" customHeight="1" x14ac:dyDescent="0.3">
      <c r="A1104" s="160">
        <v>0.55208333333333304</v>
      </c>
      <c r="B1104" s="159">
        <v>70</v>
      </c>
      <c r="C1104" s="159">
        <v>2</v>
      </c>
      <c r="D1104" s="159">
        <v>3</v>
      </c>
      <c r="E1104" s="159">
        <v>49</v>
      </c>
      <c r="F1104" s="159">
        <v>14</v>
      </c>
      <c r="G1104" s="159">
        <v>2</v>
      </c>
      <c r="H1104" s="159">
        <v>0</v>
      </c>
      <c r="I1104" s="159">
        <v>0</v>
      </c>
      <c r="J1104" s="159">
        <v>0</v>
      </c>
      <c r="K1104" s="159">
        <v>0</v>
      </c>
      <c r="L1104" s="159">
        <v>0</v>
      </c>
      <c r="M1104" s="159">
        <v>0</v>
      </c>
      <c r="N1104" s="159">
        <v>25.1</v>
      </c>
      <c r="O1104" s="159">
        <v>30.2</v>
      </c>
    </row>
    <row r="1105" spans="1:15" ht="13.5" customHeight="1" x14ac:dyDescent="0.3">
      <c r="A1105" s="160">
        <v>0.5625</v>
      </c>
      <c r="B1105" s="159">
        <v>98</v>
      </c>
      <c r="C1105" s="159">
        <v>0</v>
      </c>
      <c r="D1105" s="159">
        <v>5</v>
      </c>
      <c r="E1105" s="159">
        <v>78</v>
      </c>
      <c r="F1105" s="159">
        <v>12</v>
      </c>
      <c r="G1105" s="159">
        <v>2</v>
      </c>
      <c r="H1105" s="159">
        <v>0</v>
      </c>
      <c r="I1105" s="159">
        <v>0</v>
      </c>
      <c r="J1105" s="159">
        <v>1</v>
      </c>
      <c r="K1105" s="159">
        <v>0</v>
      </c>
      <c r="L1105" s="159">
        <v>0</v>
      </c>
      <c r="M1105" s="159">
        <v>0</v>
      </c>
      <c r="N1105" s="159">
        <v>24.7</v>
      </c>
      <c r="O1105" s="159">
        <v>29.3</v>
      </c>
    </row>
    <row r="1106" spans="1:15" ht="13.5" customHeight="1" x14ac:dyDescent="0.3">
      <c r="A1106" s="160">
        <v>0.57291666666666696</v>
      </c>
      <c r="B1106" s="159">
        <v>87</v>
      </c>
      <c r="C1106" s="159">
        <v>3</v>
      </c>
      <c r="D1106" s="159">
        <v>3</v>
      </c>
      <c r="E1106" s="159">
        <v>60</v>
      </c>
      <c r="F1106" s="159">
        <v>13</v>
      </c>
      <c r="G1106" s="159">
        <v>7</v>
      </c>
      <c r="H1106" s="159">
        <v>0</v>
      </c>
      <c r="I1106" s="159">
        <v>0</v>
      </c>
      <c r="J1106" s="159">
        <v>1</v>
      </c>
      <c r="K1106" s="159">
        <v>0</v>
      </c>
      <c r="L1106" s="159">
        <v>0</v>
      </c>
      <c r="M1106" s="159">
        <v>0</v>
      </c>
      <c r="N1106" s="159">
        <v>21.8</v>
      </c>
      <c r="O1106" s="159">
        <v>26.5</v>
      </c>
    </row>
    <row r="1107" spans="1:15" ht="13.5" customHeight="1" x14ac:dyDescent="0.3">
      <c r="A1107" s="160">
        <v>0.58333333333333304</v>
      </c>
      <c r="B1107" s="159">
        <v>80</v>
      </c>
      <c r="C1107" s="159">
        <v>0</v>
      </c>
      <c r="D1107" s="159">
        <v>3</v>
      </c>
      <c r="E1107" s="159">
        <v>54</v>
      </c>
      <c r="F1107" s="159">
        <v>18</v>
      </c>
      <c r="G1107" s="159">
        <v>5</v>
      </c>
      <c r="H1107" s="159">
        <v>0</v>
      </c>
      <c r="I1107" s="159">
        <v>0</v>
      </c>
      <c r="J1107" s="159">
        <v>0</v>
      </c>
      <c r="K1107" s="159">
        <v>0</v>
      </c>
      <c r="L1107" s="159">
        <v>0</v>
      </c>
      <c r="M1107" s="159">
        <v>0</v>
      </c>
      <c r="N1107" s="159">
        <v>24.3</v>
      </c>
      <c r="O1107" s="159">
        <v>27.9</v>
      </c>
    </row>
    <row r="1108" spans="1:15" ht="13.5" customHeight="1" x14ac:dyDescent="0.3">
      <c r="A1108" s="160">
        <v>0.59375</v>
      </c>
      <c r="B1108" s="159">
        <v>69</v>
      </c>
      <c r="C1108" s="159">
        <v>1</v>
      </c>
      <c r="D1108" s="159">
        <v>4</v>
      </c>
      <c r="E1108" s="159">
        <v>45</v>
      </c>
      <c r="F1108" s="159">
        <v>17</v>
      </c>
      <c r="G1108" s="159">
        <v>1</v>
      </c>
      <c r="H1108" s="159">
        <v>0</v>
      </c>
      <c r="I1108" s="159">
        <v>0</v>
      </c>
      <c r="J1108" s="159">
        <v>1</v>
      </c>
      <c r="K1108" s="159">
        <v>0</v>
      </c>
      <c r="L1108" s="159">
        <v>0</v>
      </c>
      <c r="M1108" s="159">
        <v>0</v>
      </c>
      <c r="N1108" s="159">
        <v>24.8</v>
      </c>
      <c r="O1108" s="159">
        <v>30.3</v>
      </c>
    </row>
    <row r="1109" spans="1:15" ht="13.5" customHeight="1" x14ac:dyDescent="0.3">
      <c r="A1109" s="160">
        <v>0.60416666666666696</v>
      </c>
      <c r="B1109" s="159">
        <v>78</v>
      </c>
      <c r="C1109" s="159">
        <v>4</v>
      </c>
      <c r="D1109" s="159">
        <v>2</v>
      </c>
      <c r="E1109" s="159">
        <v>57</v>
      </c>
      <c r="F1109" s="159">
        <v>11</v>
      </c>
      <c r="G1109" s="159">
        <v>4</v>
      </c>
      <c r="H1109" s="159">
        <v>0</v>
      </c>
      <c r="I1109" s="159">
        <v>0</v>
      </c>
      <c r="J1109" s="159">
        <v>0</v>
      </c>
      <c r="K1109" s="159">
        <v>0</v>
      </c>
      <c r="L1109" s="159">
        <v>0</v>
      </c>
      <c r="M1109" s="159">
        <v>0</v>
      </c>
      <c r="N1109" s="159">
        <v>25.3</v>
      </c>
      <c r="O1109" s="159">
        <v>30.9</v>
      </c>
    </row>
    <row r="1110" spans="1:15" ht="13.5" customHeight="1" x14ac:dyDescent="0.3">
      <c r="A1110" s="160">
        <v>0.61458333333333304</v>
      </c>
      <c r="B1110" s="159">
        <v>77</v>
      </c>
      <c r="C1110" s="159">
        <v>3</v>
      </c>
      <c r="D1110" s="159">
        <v>2</v>
      </c>
      <c r="E1110" s="159">
        <v>56</v>
      </c>
      <c r="F1110" s="159">
        <v>14</v>
      </c>
      <c r="G1110" s="159">
        <v>2</v>
      </c>
      <c r="H1110" s="159">
        <v>0</v>
      </c>
      <c r="I1110" s="159">
        <v>0</v>
      </c>
      <c r="J1110" s="159">
        <v>0</v>
      </c>
      <c r="K1110" s="159">
        <v>0</v>
      </c>
      <c r="L1110" s="159">
        <v>0</v>
      </c>
      <c r="M1110" s="159">
        <v>0</v>
      </c>
      <c r="N1110" s="159">
        <v>23.7</v>
      </c>
      <c r="O1110" s="159">
        <v>28.3</v>
      </c>
    </row>
    <row r="1111" spans="1:15" ht="13.5" customHeight="1" x14ac:dyDescent="0.3">
      <c r="A1111" s="160">
        <v>0.625</v>
      </c>
      <c r="B1111" s="159">
        <v>91</v>
      </c>
      <c r="C1111" s="159">
        <v>2</v>
      </c>
      <c r="D1111" s="159">
        <v>2</v>
      </c>
      <c r="E1111" s="159">
        <v>63</v>
      </c>
      <c r="F1111" s="159">
        <v>22</v>
      </c>
      <c r="G1111" s="159">
        <v>2</v>
      </c>
      <c r="H1111" s="159">
        <v>0</v>
      </c>
      <c r="I1111" s="159">
        <v>0</v>
      </c>
      <c r="J1111" s="159">
        <v>0</v>
      </c>
      <c r="K1111" s="159">
        <v>0</v>
      </c>
      <c r="L1111" s="159">
        <v>0</v>
      </c>
      <c r="M1111" s="159">
        <v>0</v>
      </c>
      <c r="N1111" s="159">
        <v>22.9</v>
      </c>
      <c r="O1111" s="159">
        <v>26.3</v>
      </c>
    </row>
    <row r="1112" spans="1:15" ht="13.5" customHeight="1" x14ac:dyDescent="0.3">
      <c r="A1112" s="160">
        <v>0.63541666666666696</v>
      </c>
      <c r="B1112" s="159">
        <v>81</v>
      </c>
      <c r="C1112" s="159">
        <v>2</v>
      </c>
      <c r="D1112" s="159">
        <v>1</v>
      </c>
      <c r="E1112" s="159">
        <v>63</v>
      </c>
      <c r="F1112" s="159">
        <v>13</v>
      </c>
      <c r="G1112" s="159">
        <v>1</v>
      </c>
      <c r="H1112" s="159">
        <v>0</v>
      </c>
      <c r="I1112" s="159">
        <v>0</v>
      </c>
      <c r="J1112" s="159">
        <v>1</v>
      </c>
      <c r="K1112" s="159">
        <v>0</v>
      </c>
      <c r="L1112" s="159">
        <v>0</v>
      </c>
      <c r="M1112" s="159">
        <v>0</v>
      </c>
      <c r="N1112" s="159">
        <v>23.7</v>
      </c>
      <c r="O1112" s="159">
        <v>27.3</v>
      </c>
    </row>
    <row r="1113" spans="1:15" ht="13.5" customHeight="1" x14ac:dyDescent="0.3">
      <c r="A1113" s="160">
        <v>0.64583333333333304</v>
      </c>
      <c r="B1113" s="159">
        <v>100</v>
      </c>
      <c r="C1113" s="159">
        <v>4</v>
      </c>
      <c r="D1113" s="159">
        <v>5</v>
      </c>
      <c r="E1113" s="159">
        <v>74</v>
      </c>
      <c r="F1113" s="159">
        <v>14</v>
      </c>
      <c r="G1113" s="159">
        <v>3</v>
      </c>
      <c r="H1113" s="159">
        <v>0</v>
      </c>
      <c r="I1113" s="159">
        <v>0</v>
      </c>
      <c r="J1113" s="159">
        <v>0</v>
      </c>
      <c r="K1113" s="159">
        <v>0</v>
      </c>
      <c r="L1113" s="159">
        <v>0</v>
      </c>
      <c r="M1113" s="159">
        <v>0</v>
      </c>
      <c r="N1113" s="159">
        <v>23</v>
      </c>
      <c r="O1113" s="159">
        <v>27.4</v>
      </c>
    </row>
    <row r="1114" spans="1:15" ht="13.5" customHeight="1" x14ac:dyDescent="0.3">
      <c r="A1114" s="160">
        <v>0.65625</v>
      </c>
      <c r="B1114" s="159">
        <v>72</v>
      </c>
      <c r="C1114" s="159">
        <v>1</v>
      </c>
      <c r="D1114" s="159">
        <v>3</v>
      </c>
      <c r="E1114" s="159">
        <v>59</v>
      </c>
      <c r="F1114" s="159">
        <v>7</v>
      </c>
      <c r="G1114" s="159">
        <v>2</v>
      </c>
      <c r="H1114" s="159">
        <v>0</v>
      </c>
      <c r="I1114" s="159">
        <v>0</v>
      </c>
      <c r="J1114" s="159">
        <v>0</v>
      </c>
      <c r="K1114" s="159">
        <v>0</v>
      </c>
      <c r="L1114" s="159">
        <v>0</v>
      </c>
      <c r="M1114" s="159">
        <v>0</v>
      </c>
      <c r="N1114" s="159">
        <v>23.4</v>
      </c>
      <c r="O1114" s="159">
        <v>27.6</v>
      </c>
    </row>
    <row r="1115" spans="1:15" ht="13.5" customHeight="1" x14ac:dyDescent="0.3">
      <c r="A1115" s="160">
        <v>0.66666666666666696</v>
      </c>
      <c r="B1115" s="159">
        <v>79</v>
      </c>
      <c r="C1115" s="159">
        <v>2</v>
      </c>
      <c r="D1115" s="159">
        <v>3</v>
      </c>
      <c r="E1115" s="159">
        <v>64</v>
      </c>
      <c r="F1115" s="159">
        <v>8</v>
      </c>
      <c r="G1115" s="159">
        <v>1</v>
      </c>
      <c r="H1115" s="159">
        <v>0</v>
      </c>
      <c r="I1115" s="159">
        <v>0</v>
      </c>
      <c r="J1115" s="159">
        <v>1</v>
      </c>
      <c r="K1115" s="159">
        <v>0</v>
      </c>
      <c r="L1115" s="159">
        <v>0</v>
      </c>
      <c r="M1115" s="159">
        <v>0</v>
      </c>
      <c r="N1115" s="159">
        <v>18.7</v>
      </c>
      <c r="O1115" s="159">
        <v>24.4</v>
      </c>
    </row>
    <row r="1116" spans="1:15" ht="13.5" customHeight="1" x14ac:dyDescent="0.3">
      <c r="A1116" s="160">
        <v>0.67708333333333304</v>
      </c>
      <c r="B1116" s="159">
        <v>116</v>
      </c>
      <c r="C1116" s="159">
        <v>2</v>
      </c>
      <c r="D1116" s="159">
        <v>2</v>
      </c>
      <c r="E1116" s="159">
        <v>95</v>
      </c>
      <c r="F1116" s="159">
        <v>14</v>
      </c>
      <c r="G1116" s="159">
        <v>3</v>
      </c>
      <c r="H1116" s="159">
        <v>0</v>
      </c>
      <c r="I1116" s="159">
        <v>0</v>
      </c>
      <c r="J1116" s="159">
        <v>0</v>
      </c>
      <c r="K1116" s="159">
        <v>0</v>
      </c>
      <c r="L1116" s="159">
        <v>0</v>
      </c>
      <c r="M1116" s="159">
        <v>0</v>
      </c>
      <c r="N1116" s="159">
        <v>19.600000000000001</v>
      </c>
      <c r="O1116" s="159">
        <v>24.4</v>
      </c>
    </row>
    <row r="1117" spans="1:15" ht="13.5" customHeight="1" x14ac:dyDescent="0.3">
      <c r="A1117" s="160">
        <v>0.6875</v>
      </c>
      <c r="B1117" s="159">
        <v>88</v>
      </c>
      <c r="C1117" s="159">
        <v>1</v>
      </c>
      <c r="D1117" s="159">
        <v>6</v>
      </c>
      <c r="E1117" s="159">
        <v>63</v>
      </c>
      <c r="F1117" s="159">
        <v>13</v>
      </c>
      <c r="G1117" s="159">
        <v>4</v>
      </c>
      <c r="H1117" s="159">
        <v>0</v>
      </c>
      <c r="I1117" s="159">
        <v>0</v>
      </c>
      <c r="J1117" s="159">
        <v>1</v>
      </c>
      <c r="K1117" s="159">
        <v>0</v>
      </c>
      <c r="L1117" s="159">
        <v>0</v>
      </c>
      <c r="M1117" s="159">
        <v>0</v>
      </c>
      <c r="N1117" s="159">
        <v>24.5</v>
      </c>
      <c r="O1117" s="159">
        <v>28.1</v>
      </c>
    </row>
    <row r="1118" spans="1:15" ht="13.5" customHeight="1" x14ac:dyDescent="0.3">
      <c r="A1118" s="160">
        <v>0.69791666666666696</v>
      </c>
      <c r="B1118" s="159">
        <v>116</v>
      </c>
      <c r="C1118" s="159">
        <v>3</v>
      </c>
      <c r="D1118" s="159">
        <v>0</v>
      </c>
      <c r="E1118" s="159">
        <v>95</v>
      </c>
      <c r="F1118" s="159">
        <v>16</v>
      </c>
      <c r="G1118" s="159">
        <v>2</v>
      </c>
      <c r="H1118" s="159">
        <v>0</v>
      </c>
      <c r="I1118" s="159">
        <v>0</v>
      </c>
      <c r="J1118" s="159">
        <v>0</v>
      </c>
      <c r="K1118" s="159">
        <v>0</v>
      </c>
      <c r="L1118" s="159">
        <v>0</v>
      </c>
      <c r="M1118" s="159">
        <v>0</v>
      </c>
      <c r="N1118" s="159">
        <v>22.2</v>
      </c>
      <c r="O1118" s="159">
        <v>26.7</v>
      </c>
    </row>
    <row r="1119" spans="1:15" ht="13.5" customHeight="1" x14ac:dyDescent="0.3">
      <c r="A1119" s="160">
        <v>0.70833333333333304</v>
      </c>
      <c r="B1119" s="159">
        <v>92</v>
      </c>
      <c r="C1119" s="159">
        <v>1</v>
      </c>
      <c r="D1119" s="159">
        <v>5</v>
      </c>
      <c r="E1119" s="159">
        <v>72</v>
      </c>
      <c r="F1119" s="159">
        <v>13</v>
      </c>
      <c r="G1119" s="159">
        <v>0</v>
      </c>
      <c r="H1119" s="159">
        <v>0</v>
      </c>
      <c r="I1119" s="159">
        <v>0</v>
      </c>
      <c r="J1119" s="159">
        <v>1</v>
      </c>
      <c r="K1119" s="159">
        <v>0</v>
      </c>
      <c r="L1119" s="159">
        <v>0</v>
      </c>
      <c r="M1119" s="159">
        <v>0</v>
      </c>
      <c r="N1119" s="159">
        <v>23.4</v>
      </c>
      <c r="O1119" s="159">
        <v>26.6</v>
      </c>
    </row>
    <row r="1120" spans="1:15" ht="13.5" customHeight="1" x14ac:dyDescent="0.3">
      <c r="A1120" s="160">
        <v>0.71875</v>
      </c>
      <c r="B1120" s="159">
        <v>98</v>
      </c>
      <c r="C1120" s="159">
        <v>7</v>
      </c>
      <c r="D1120" s="159">
        <v>5</v>
      </c>
      <c r="E1120" s="159">
        <v>73</v>
      </c>
      <c r="F1120" s="159">
        <v>13</v>
      </c>
      <c r="G1120" s="159">
        <v>0</v>
      </c>
      <c r="H1120" s="159">
        <v>0</v>
      </c>
      <c r="I1120" s="159">
        <v>0</v>
      </c>
      <c r="J1120" s="159">
        <v>0</v>
      </c>
      <c r="K1120" s="159">
        <v>0</v>
      </c>
      <c r="L1120" s="159">
        <v>0</v>
      </c>
      <c r="M1120" s="159">
        <v>0</v>
      </c>
      <c r="N1120" s="159">
        <v>21.6</v>
      </c>
      <c r="O1120" s="159">
        <v>27.3</v>
      </c>
    </row>
    <row r="1121" spans="1:15" ht="13.5" customHeight="1" x14ac:dyDescent="0.3">
      <c r="A1121" s="160">
        <v>0.72916666666666696</v>
      </c>
      <c r="B1121" s="159">
        <v>91</v>
      </c>
      <c r="C1121" s="159">
        <v>7</v>
      </c>
      <c r="D1121" s="159">
        <v>1</v>
      </c>
      <c r="E1121" s="159">
        <v>77</v>
      </c>
      <c r="F1121" s="159">
        <v>6</v>
      </c>
      <c r="G1121" s="159">
        <v>0</v>
      </c>
      <c r="H1121" s="159">
        <v>0</v>
      </c>
      <c r="I1121" s="159">
        <v>0</v>
      </c>
      <c r="J1121" s="159">
        <v>0</v>
      </c>
      <c r="K1121" s="159">
        <v>0</v>
      </c>
      <c r="L1121" s="159">
        <v>0</v>
      </c>
      <c r="M1121" s="159">
        <v>0</v>
      </c>
      <c r="N1121" s="159">
        <v>23.2</v>
      </c>
      <c r="O1121" s="159">
        <v>26.3</v>
      </c>
    </row>
    <row r="1122" spans="1:15" ht="13.5" customHeight="1" x14ac:dyDescent="0.3">
      <c r="A1122" s="160">
        <v>0.73958333333333304</v>
      </c>
      <c r="B1122" s="159">
        <v>79</v>
      </c>
      <c r="C1122" s="159">
        <v>3</v>
      </c>
      <c r="D1122" s="159">
        <v>3</v>
      </c>
      <c r="E1122" s="159">
        <v>68</v>
      </c>
      <c r="F1122" s="159">
        <v>5</v>
      </c>
      <c r="G1122" s="159">
        <v>0</v>
      </c>
      <c r="H1122" s="159">
        <v>0</v>
      </c>
      <c r="I1122" s="159">
        <v>0</v>
      </c>
      <c r="J1122" s="159">
        <v>0</v>
      </c>
      <c r="K1122" s="159">
        <v>0</v>
      </c>
      <c r="L1122" s="159">
        <v>0</v>
      </c>
      <c r="M1122" s="159">
        <v>0</v>
      </c>
      <c r="N1122" s="159">
        <v>22.8</v>
      </c>
      <c r="O1122" s="159">
        <v>28.1</v>
      </c>
    </row>
    <row r="1123" spans="1:15" ht="13.5" customHeight="1" x14ac:dyDescent="0.3">
      <c r="A1123" s="160">
        <v>0.75</v>
      </c>
      <c r="B1123" s="159">
        <v>85</v>
      </c>
      <c r="C1123" s="159">
        <v>2</v>
      </c>
      <c r="D1123" s="159">
        <v>6</v>
      </c>
      <c r="E1123" s="159">
        <v>62</v>
      </c>
      <c r="F1123" s="159">
        <v>13</v>
      </c>
      <c r="G1123" s="159">
        <v>1</v>
      </c>
      <c r="H1123" s="159">
        <v>0</v>
      </c>
      <c r="I1123" s="159">
        <v>0</v>
      </c>
      <c r="J1123" s="159">
        <v>1</v>
      </c>
      <c r="K1123" s="159">
        <v>0</v>
      </c>
      <c r="L1123" s="159">
        <v>0</v>
      </c>
      <c r="M1123" s="159">
        <v>0</v>
      </c>
      <c r="N1123" s="159">
        <v>24.5</v>
      </c>
      <c r="O1123" s="159">
        <v>28.7</v>
      </c>
    </row>
    <row r="1124" spans="1:15" ht="13.5" customHeight="1" x14ac:dyDescent="0.3">
      <c r="A1124" s="160">
        <v>0.76041666666666696</v>
      </c>
      <c r="B1124" s="159">
        <v>93</v>
      </c>
      <c r="C1124" s="159">
        <v>3</v>
      </c>
      <c r="D1124" s="159">
        <v>8</v>
      </c>
      <c r="E1124" s="159">
        <v>69</v>
      </c>
      <c r="F1124" s="159">
        <v>11</v>
      </c>
      <c r="G1124" s="159">
        <v>2</v>
      </c>
      <c r="H1124" s="159">
        <v>0</v>
      </c>
      <c r="I1124" s="159">
        <v>0</v>
      </c>
      <c r="J1124" s="159">
        <v>0</v>
      </c>
      <c r="K1124" s="159">
        <v>0</v>
      </c>
      <c r="L1124" s="159">
        <v>0</v>
      </c>
      <c r="M1124" s="159">
        <v>0</v>
      </c>
      <c r="N1124" s="159">
        <v>22.7</v>
      </c>
      <c r="O1124" s="159">
        <v>26.7</v>
      </c>
    </row>
    <row r="1125" spans="1:15" ht="13.5" customHeight="1" x14ac:dyDescent="0.3">
      <c r="A1125" s="160">
        <v>0.77083333333333304</v>
      </c>
      <c r="B1125" s="159">
        <v>81</v>
      </c>
      <c r="C1125" s="159">
        <v>2</v>
      </c>
      <c r="D1125" s="159">
        <v>8</v>
      </c>
      <c r="E1125" s="159">
        <v>63</v>
      </c>
      <c r="F1125" s="159">
        <v>5</v>
      </c>
      <c r="G1125" s="159">
        <v>2</v>
      </c>
      <c r="H1125" s="159">
        <v>0</v>
      </c>
      <c r="I1125" s="159">
        <v>0</v>
      </c>
      <c r="J1125" s="159">
        <v>1</v>
      </c>
      <c r="K1125" s="159">
        <v>0</v>
      </c>
      <c r="L1125" s="159">
        <v>0</v>
      </c>
      <c r="M1125" s="159">
        <v>0</v>
      </c>
      <c r="N1125" s="159">
        <v>24.2</v>
      </c>
      <c r="O1125" s="159">
        <v>28.4</v>
      </c>
    </row>
    <row r="1126" spans="1:15" ht="13.5" customHeight="1" x14ac:dyDescent="0.3">
      <c r="A1126" s="160">
        <v>0.78125</v>
      </c>
      <c r="B1126" s="159">
        <v>75</v>
      </c>
      <c r="C1126" s="159">
        <v>7</v>
      </c>
      <c r="D1126" s="159">
        <v>5</v>
      </c>
      <c r="E1126" s="159">
        <v>48</v>
      </c>
      <c r="F1126" s="159">
        <v>13</v>
      </c>
      <c r="G1126" s="159">
        <v>2</v>
      </c>
      <c r="H1126" s="159">
        <v>0</v>
      </c>
      <c r="I1126" s="159">
        <v>0</v>
      </c>
      <c r="J1126" s="159">
        <v>0</v>
      </c>
      <c r="K1126" s="159">
        <v>0</v>
      </c>
      <c r="L1126" s="159">
        <v>0</v>
      </c>
      <c r="M1126" s="159">
        <v>0</v>
      </c>
      <c r="N1126" s="159">
        <v>23.5</v>
      </c>
      <c r="O1126" s="159">
        <v>28.7</v>
      </c>
    </row>
    <row r="1127" spans="1:15" ht="13.5" customHeight="1" x14ac:dyDescent="0.3">
      <c r="A1127" s="160">
        <v>0.79166666666666696</v>
      </c>
      <c r="B1127" s="159">
        <v>75</v>
      </c>
      <c r="C1127" s="159">
        <v>2</v>
      </c>
      <c r="D1127" s="159">
        <v>6</v>
      </c>
      <c r="E1127" s="159">
        <v>54</v>
      </c>
      <c r="F1127" s="159">
        <v>11</v>
      </c>
      <c r="G1127" s="159">
        <v>1</v>
      </c>
      <c r="H1127" s="159">
        <v>0</v>
      </c>
      <c r="I1127" s="159">
        <v>0</v>
      </c>
      <c r="J1127" s="159">
        <v>1</v>
      </c>
      <c r="K1127" s="159">
        <v>0</v>
      </c>
      <c r="L1127" s="159">
        <v>0</v>
      </c>
      <c r="M1127" s="159">
        <v>0</v>
      </c>
      <c r="N1127" s="159">
        <v>24.1</v>
      </c>
      <c r="O1127" s="159">
        <v>29</v>
      </c>
    </row>
    <row r="1128" spans="1:15" ht="13.5" customHeight="1" x14ac:dyDescent="0.3">
      <c r="A1128" s="160">
        <v>0.80208333333333304</v>
      </c>
      <c r="B1128" s="159">
        <v>58</v>
      </c>
      <c r="C1128" s="159">
        <v>0</v>
      </c>
      <c r="D1128" s="159">
        <v>5</v>
      </c>
      <c r="E1128" s="159">
        <v>44</v>
      </c>
      <c r="F1128" s="159">
        <v>6</v>
      </c>
      <c r="G1128" s="159">
        <v>3</v>
      </c>
      <c r="H1128" s="159">
        <v>0</v>
      </c>
      <c r="I1128" s="159">
        <v>0</v>
      </c>
      <c r="J1128" s="159">
        <v>0</v>
      </c>
      <c r="K1128" s="159">
        <v>0</v>
      </c>
      <c r="L1128" s="159">
        <v>0</v>
      </c>
      <c r="M1128" s="159">
        <v>0</v>
      </c>
      <c r="N1128" s="159">
        <v>26.1</v>
      </c>
      <c r="O1128" s="159">
        <v>30.1</v>
      </c>
    </row>
    <row r="1129" spans="1:15" ht="13.5" customHeight="1" x14ac:dyDescent="0.3">
      <c r="A1129" s="160">
        <v>0.8125</v>
      </c>
      <c r="B1129" s="159">
        <v>57</v>
      </c>
      <c r="C1129" s="159">
        <v>2</v>
      </c>
      <c r="D1129" s="159">
        <v>6</v>
      </c>
      <c r="E1129" s="159">
        <v>39</v>
      </c>
      <c r="F1129" s="159">
        <v>9</v>
      </c>
      <c r="G1129" s="159">
        <v>1</v>
      </c>
      <c r="H1129" s="159">
        <v>0</v>
      </c>
      <c r="I1129" s="159">
        <v>0</v>
      </c>
      <c r="J1129" s="159">
        <v>0</v>
      </c>
      <c r="K1129" s="159">
        <v>0</v>
      </c>
      <c r="L1129" s="159">
        <v>0</v>
      </c>
      <c r="M1129" s="159">
        <v>0</v>
      </c>
      <c r="N1129" s="159">
        <v>25.9</v>
      </c>
      <c r="O1129" s="159">
        <v>30.9</v>
      </c>
    </row>
    <row r="1130" spans="1:15" ht="13.5" customHeight="1" x14ac:dyDescent="0.3">
      <c r="A1130" s="160">
        <v>0.82291666666666696</v>
      </c>
      <c r="B1130" s="159">
        <v>46</v>
      </c>
      <c r="C1130" s="159">
        <v>1</v>
      </c>
      <c r="D1130" s="159">
        <v>5</v>
      </c>
      <c r="E1130" s="159">
        <v>37</v>
      </c>
      <c r="F1130" s="159">
        <v>2</v>
      </c>
      <c r="G1130" s="159">
        <v>0</v>
      </c>
      <c r="H1130" s="159">
        <v>0</v>
      </c>
      <c r="I1130" s="159">
        <v>0</v>
      </c>
      <c r="J1130" s="159">
        <v>1</v>
      </c>
      <c r="K1130" s="159">
        <v>0</v>
      </c>
      <c r="L1130" s="159">
        <v>0</v>
      </c>
      <c r="M1130" s="159">
        <v>0</v>
      </c>
      <c r="N1130" s="159">
        <v>26.3</v>
      </c>
      <c r="O1130" s="159">
        <v>32.6</v>
      </c>
    </row>
    <row r="1131" spans="1:15" ht="13.5" customHeight="1" x14ac:dyDescent="0.3">
      <c r="A1131" s="160">
        <v>0.83333333333333304</v>
      </c>
      <c r="B1131" s="159">
        <v>47</v>
      </c>
      <c r="C1131" s="159">
        <v>0</v>
      </c>
      <c r="D1131" s="159">
        <v>5</v>
      </c>
      <c r="E1131" s="159">
        <v>37</v>
      </c>
      <c r="F1131" s="159">
        <v>4</v>
      </c>
      <c r="G1131" s="159">
        <v>0</v>
      </c>
      <c r="H1131" s="159">
        <v>0</v>
      </c>
      <c r="I1131" s="159">
        <v>0</v>
      </c>
      <c r="J1131" s="159">
        <v>1</v>
      </c>
      <c r="K1131" s="159">
        <v>0</v>
      </c>
      <c r="L1131" s="159">
        <v>0</v>
      </c>
      <c r="M1131" s="159">
        <v>0</v>
      </c>
      <c r="N1131" s="159">
        <v>26.1</v>
      </c>
      <c r="O1131" s="159">
        <v>30.2</v>
      </c>
    </row>
    <row r="1132" spans="1:15" ht="13.5" customHeight="1" x14ac:dyDescent="0.3">
      <c r="A1132" s="160">
        <v>0.84375</v>
      </c>
      <c r="B1132" s="159">
        <v>46</v>
      </c>
      <c r="C1132" s="159">
        <v>0</v>
      </c>
      <c r="D1132" s="159">
        <v>3</v>
      </c>
      <c r="E1132" s="159">
        <v>38</v>
      </c>
      <c r="F1132" s="159">
        <v>2</v>
      </c>
      <c r="G1132" s="159">
        <v>2</v>
      </c>
      <c r="H1132" s="159">
        <v>0</v>
      </c>
      <c r="I1132" s="159">
        <v>0</v>
      </c>
      <c r="J1132" s="159">
        <v>1</v>
      </c>
      <c r="K1132" s="159">
        <v>0</v>
      </c>
      <c r="L1132" s="159">
        <v>0</v>
      </c>
      <c r="M1132" s="159">
        <v>0</v>
      </c>
      <c r="N1132" s="159">
        <v>24.5</v>
      </c>
      <c r="O1132" s="159">
        <v>27.6</v>
      </c>
    </row>
    <row r="1133" spans="1:15" ht="13.5" customHeight="1" x14ac:dyDescent="0.3">
      <c r="A1133" s="160">
        <v>0.85416666666666696</v>
      </c>
      <c r="B1133" s="159">
        <v>48</v>
      </c>
      <c r="C1133" s="159">
        <v>0</v>
      </c>
      <c r="D1133" s="159">
        <v>4</v>
      </c>
      <c r="E1133" s="159">
        <v>41</v>
      </c>
      <c r="F1133" s="159">
        <v>3</v>
      </c>
      <c r="G1133" s="159">
        <v>0</v>
      </c>
      <c r="H1133" s="159">
        <v>0</v>
      </c>
      <c r="I1133" s="159">
        <v>0</v>
      </c>
      <c r="J1133" s="159">
        <v>0</v>
      </c>
      <c r="K1133" s="159">
        <v>0</v>
      </c>
      <c r="L1133" s="159">
        <v>0</v>
      </c>
      <c r="M1133" s="159">
        <v>0</v>
      </c>
      <c r="N1133" s="159">
        <v>25.4</v>
      </c>
      <c r="O1133" s="159">
        <v>29</v>
      </c>
    </row>
    <row r="1134" spans="1:15" ht="13.5" customHeight="1" x14ac:dyDescent="0.3">
      <c r="A1134" s="160">
        <v>0.86458333333333304</v>
      </c>
      <c r="B1134" s="159">
        <v>25</v>
      </c>
      <c r="C1134" s="159">
        <v>1</v>
      </c>
      <c r="D1134" s="159">
        <v>4</v>
      </c>
      <c r="E1134" s="159">
        <v>17</v>
      </c>
      <c r="F1134" s="159">
        <v>3</v>
      </c>
      <c r="G1134" s="159">
        <v>0</v>
      </c>
      <c r="H1134" s="159">
        <v>0</v>
      </c>
      <c r="I1134" s="159">
        <v>0</v>
      </c>
      <c r="J1134" s="159">
        <v>0</v>
      </c>
      <c r="K1134" s="159">
        <v>0</v>
      </c>
      <c r="L1134" s="159">
        <v>0</v>
      </c>
      <c r="M1134" s="159">
        <v>0</v>
      </c>
      <c r="N1134" s="159">
        <v>24.7</v>
      </c>
      <c r="O1134" s="159">
        <v>29.9</v>
      </c>
    </row>
    <row r="1135" spans="1:15" ht="13.5" customHeight="1" x14ac:dyDescent="0.3">
      <c r="A1135" s="160">
        <v>0.875</v>
      </c>
      <c r="B1135" s="159">
        <v>34</v>
      </c>
      <c r="C1135" s="159">
        <v>0</v>
      </c>
      <c r="D1135" s="159">
        <v>3</v>
      </c>
      <c r="E1135" s="159">
        <v>28</v>
      </c>
      <c r="F1135" s="159">
        <v>3</v>
      </c>
      <c r="G1135" s="159">
        <v>0</v>
      </c>
      <c r="H1135" s="159">
        <v>0</v>
      </c>
      <c r="I1135" s="159">
        <v>0</v>
      </c>
      <c r="J1135" s="159">
        <v>0</v>
      </c>
      <c r="K1135" s="159">
        <v>0</v>
      </c>
      <c r="L1135" s="159">
        <v>0</v>
      </c>
      <c r="M1135" s="159">
        <v>0</v>
      </c>
      <c r="N1135" s="159">
        <v>25.7</v>
      </c>
      <c r="O1135" s="159">
        <v>33</v>
      </c>
    </row>
    <row r="1136" spans="1:15" ht="13.5" customHeight="1" x14ac:dyDescent="0.3">
      <c r="A1136" s="160">
        <v>0.88541666666666696</v>
      </c>
      <c r="B1136" s="159">
        <v>22</v>
      </c>
      <c r="C1136" s="159">
        <v>0</v>
      </c>
      <c r="D1136" s="159">
        <v>6</v>
      </c>
      <c r="E1136" s="159">
        <v>14</v>
      </c>
      <c r="F1136" s="159">
        <v>2</v>
      </c>
      <c r="G1136" s="159">
        <v>0</v>
      </c>
      <c r="H1136" s="159">
        <v>0</v>
      </c>
      <c r="I1136" s="159">
        <v>0</v>
      </c>
      <c r="J1136" s="159">
        <v>0</v>
      </c>
      <c r="K1136" s="159">
        <v>0</v>
      </c>
      <c r="L1136" s="159">
        <v>0</v>
      </c>
      <c r="M1136" s="159">
        <v>0</v>
      </c>
      <c r="N1136" s="159">
        <v>28.1</v>
      </c>
      <c r="O1136" s="159">
        <v>31.2</v>
      </c>
    </row>
    <row r="1137" spans="1:33" ht="13.5" customHeight="1" x14ac:dyDescent="0.3">
      <c r="A1137" s="160">
        <v>0.89583333333333304</v>
      </c>
      <c r="B1137" s="159">
        <v>45</v>
      </c>
      <c r="C1137" s="159">
        <v>2</v>
      </c>
      <c r="D1137" s="159">
        <v>2</v>
      </c>
      <c r="E1137" s="159">
        <v>37</v>
      </c>
      <c r="F1137" s="159">
        <v>4</v>
      </c>
      <c r="G1137" s="159">
        <v>0</v>
      </c>
      <c r="H1137" s="159">
        <v>0</v>
      </c>
      <c r="I1137" s="159">
        <v>0</v>
      </c>
      <c r="J1137" s="159">
        <v>0</v>
      </c>
      <c r="K1137" s="159">
        <v>0</v>
      </c>
      <c r="L1137" s="159">
        <v>0</v>
      </c>
      <c r="M1137" s="159">
        <v>0</v>
      </c>
      <c r="N1137" s="159">
        <v>24.4</v>
      </c>
      <c r="O1137" s="159">
        <v>30.2</v>
      </c>
    </row>
    <row r="1138" spans="1:33" ht="13.5" customHeight="1" x14ac:dyDescent="0.3">
      <c r="A1138" s="160">
        <v>0.90625</v>
      </c>
      <c r="B1138" s="159">
        <v>37</v>
      </c>
      <c r="C1138" s="159">
        <v>0</v>
      </c>
      <c r="D1138" s="159">
        <v>3</v>
      </c>
      <c r="E1138" s="159">
        <v>28</v>
      </c>
      <c r="F1138" s="159">
        <v>6</v>
      </c>
      <c r="G1138" s="159">
        <v>0</v>
      </c>
      <c r="H1138" s="159">
        <v>0</v>
      </c>
      <c r="I1138" s="159">
        <v>0</v>
      </c>
      <c r="J1138" s="159">
        <v>0</v>
      </c>
      <c r="K1138" s="159">
        <v>0</v>
      </c>
      <c r="L1138" s="159">
        <v>0</v>
      </c>
      <c r="M1138" s="159">
        <v>0</v>
      </c>
      <c r="N1138" s="159">
        <v>25.9</v>
      </c>
      <c r="O1138" s="159">
        <v>30.7</v>
      </c>
    </row>
    <row r="1139" spans="1:33" ht="13.5" customHeight="1" x14ac:dyDescent="0.3">
      <c r="A1139" s="160">
        <v>0.91666666666666696</v>
      </c>
      <c r="B1139" s="159">
        <v>29</v>
      </c>
      <c r="C1139" s="159">
        <v>1</v>
      </c>
      <c r="D1139" s="159">
        <v>1</v>
      </c>
      <c r="E1139" s="159">
        <v>24</v>
      </c>
      <c r="F1139" s="159">
        <v>3</v>
      </c>
      <c r="G1139" s="159">
        <v>0</v>
      </c>
      <c r="H1139" s="159">
        <v>0</v>
      </c>
      <c r="I1139" s="159">
        <v>0</v>
      </c>
      <c r="J1139" s="159">
        <v>0</v>
      </c>
      <c r="K1139" s="159">
        <v>0</v>
      </c>
      <c r="L1139" s="159">
        <v>0</v>
      </c>
      <c r="M1139" s="159">
        <v>0</v>
      </c>
      <c r="N1139" s="159">
        <v>24.8</v>
      </c>
      <c r="O1139" s="159">
        <v>29.6</v>
      </c>
    </row>
    <row r="1140" spans="1:33" ht="13.5" customHeight="1" x14ac:dyDescent="0.3">
      <c r="A1140" s="160">
        <v>0.92708333333333304</v>
      </c>
      <c r="B1140" s="159">
        <v>19</v>
      </c>
      <c r="C1140" s="159">
        <v>0</v>
      </c>
      <c r="D1140" s="159">
        <v>2</v>
      </c>
      <c r="E1140" s="159">
        <v>17</v>
      </c>
      <c r="F1140" s="159">
        <v>0</v>
      </c>
      <c r="G1140" s="159">
        <v>0</v>
      </c>
      <c r="H1140" s="159">
        <v>0</v>
      </c>
      <c r="I1140" s="159">
        <v>0</v>
      </c>
      <c r="J1140" s="159">
        <v>0</v>
      </c>
      <c r="K1140" s="159">
        <v>0</v>
      </c>
      <c r="L1140" s="159">
        <v>0</v>
      </c>
      <c r="M1140" s="159">
        <v>0</v>
      </c>
      <c r="N1140" s="159">
        <v>27</v>
      </c>
      <c r="O1140" s="159">
        <v>32.799999999999997</v>
      </c>
    </row>
    <row r="1141" spans="1:33" ht="13.5" customHeight="1" x14ac:dyDescent="0.3">
      <c r="A1141" s="160">
        <v>0.9375</v>
      </c>
      <c r="B1141" s="159">
        <v>17</v>
      </c>
      <c r="C1141" s="159">
        <v>0</v>
      </c>
      <c r="D1141" s="159">
        <v>4</v>
      </c>
      <c r="E1141" s="159">
        <v>12</v>
      </c>
      <c r="F1141" s="159">
        <v>1</v>
      </c>
      <c r="G1141" s="159">
        <v>0</v>
      </c>
      <c r="H1141" s="159">
        <v>0</v>
      </c>
      <c r="I1141" s="159">
        <v>0</v>
      </c>
      <c r="J1141" s="159">
        <v>0</v>
      </c>
      <c r="K1141" s="159">
        <v>0</v>
      </c>
      <c r="L1141" s="159">
        <v>0</v>
      </c>
      <c r="M1141" s="159">
        <v>0</v>
      </c>
      <c r="N1141" s="159">
        <v>25.4</v>
      </c>
      <c r="O1141" s="159">
        <v>33.9</v>
      </c>
    </row>
    <row r="1142" spans="1:33" ht="13.5" customHeight="1" x14ac:dyDescent="0.3">
      <c r="A1142" s="160">
        <v>0.94791666666666696</v>
      </c>
      <c r="B1142" s="159">
        <v>22</v>
      </c>
      <c r="C1142" s="159">
        <v>0</v>
      </c>
      <c r="D1142" s="159">
        <v>2</v>
      </c>
      <c r="E1142" s="159">
        <v>14</v>
      </c>
      <c r="F1142" s="159">
        <v>5</v>
      </c>
      <c r="G1142" s="159">
        <v>1</v>
      </c>
      <c r="H1142" s="159">
        <v>0</v>
      </c>
      <c r="I1142" s="159">
        <v>0</v>
      </c>
      <c r="J1142" s="159">
        <v>0</v>
      </c>
      <c r="K1142" s="159">
        <v>0</v>
      </c>
      <c r="L1142" s="159">
        <v>0</v>
      </c>
      <c r="M1142" s="159">
        <v>0</v>
      </c>
      <c r="N1142" s="159">
        <v>25.2</v>
      </c>
      <c r="O1142" s="159">
        <v>29.4</v>
      </c>
    </row>
    <row r="1143" spans="1:33" ht="13.5" customHeight="1" x14ac:dyDescent="0.3">
      <c r="A1143" s="160">
        <v>0.95833333333333304</v>
      </c>
      <c r="B1143" s="159">
        <v>26</v>
      </c>
      <c r="C1143" s="159">
        <v>1</v>
      </c>
      <c r="D1143" s="159">
        <v>3</v>
      </c>
      <c r="E1143" s="159">
        <v>18</v>
      </c>
      <c r="F1143" s="159">
        <v>4</v>
      </c>
      <c r="G1143" s="159">
        <v>0</v>
      </c>
      <c r="H1143" s="159">
        <v>0</v>
      </c>
      <c r="I1143" s="159">
        <v>0</v>
      </c>
      <c r="J1143" s="159">
        <v>0</v>
      </c>
      <c r="K1143" s="159">
        <v>0</v>
      </c>
      <c r="L1143" s="159">
        <v>0</v>
      </c>
      <c r="M1143" s="159">
        <v>0</v>
      </c>
      <c r="N1143" s="159">
        <v>25.9</v>
      </c>
      <c r="O1143" s="159">
        <v>30.5</v>
      </c>
    </row>
    <row r="1144" spans="1:33" ht="13.5" customHeight="1" x14ac:dyDescent="0.3">
      <c r="A1144" s="160">
        <v>0.96875</v>
      </c>
      <c r="B1144" s="159">
        <v>18</v>
      </c>
      <c r="C1144" s="159">
        <v>1</v>
      </c>
      <c r="D1144" s="159">
        <v>1</v>
      </c>
      <c r="E1144" s="159">
        <v>14</v>
      </c>
      <c r="F1144" s="159">
        <v>2</v>
      </c>
      <c r="G1144" s="159">
        <v>0</v>
      </c>
      <c r="H1144" s="159">
        <v>0</v>
      </c>
      <c r="I1144" s="159">
        <v>0</v>
      </c>
      <c r="J1144" s="159">
        <v>0</v>
      </c>
      <c r="K1144" s="159">
        <v>0</v>
      </c>
      <c r="L1144" s="159">
        <v>0</v>
      </c>
      <c r="M1144" s="159">
        <v>0</v>
      </c>
      <c r="N1144" s="159">
        <v>24.2</v>
      </c>
      <c r="O1144" s="159">
        <v>29.5</v>
      </c>
    </row>
    <row r="1145" spans="1:33" ht="13.5" customHeight="1" x14ac:dyDescent="0.3">
      <c r="A1145" s="160">
        <v>0.97916666666666696</v>
      </c>
      <c r="B1145" s="159">
        <v>6</v>
      </c>
      <c r="C1145" s="159">
        <v>0</v>
      </c>
      <c r="D1145" s="159">
        <v>2</v>
      </c>
      <c r="E1145" s="159">
        <v>4</v>
      </c>
      <c r="F1145" s="159">
        <v>0</v>
      </c>
      <c r="G1145" s="159">
        <v>0</v>
      </c>
      <c r="H1145" s="159">
        <v>0</v>
      </c>
      <c r="I1145" s="159">
        <v>0</v>
      </c>
      <c r="J1145" s="159">
        <v>0</v>
      </c>
      <c r="K1145" s="159">
        <v>0</v>
      </c>
      <c r="L1145" s="159">
        <v>0</v>
      </c>
      <c r="M1145" s="159">
        <v>0</v>
      </c>
      <c r="N1145" s="159">
        <v>26.5</v>
      </c>
      <c r="O1145" s="159" t="s">
        <v>102</v>
      </c>
    </row>
    <row r="1146" spans="1:33" ht="13.5" customHeight="1" thickBot="1" x14ac:dyDescent="0.35">
      <c r="A1146" s="161">
        <v>0.98958333333333304</v>
      </c>
      <c r="B1146" s="159">
        <v>8</v>
      </c>
      <c r="C1146" s="159">
        <v>0</v>
      </c>
      <c r="D1146" s="159">
        <v>1</v>
      </c>
      <c r="E1146" s="159">
        <v>6</v>
      </c>
      <c r="F1146" s="159">
        <v>1</v>
      </c>
      <c r="G1146" s="159">
        <v>0</v>
      </c>
      <c r="H1146" s="159">
        <v>0</v>
      </c>
      <c r="I1146" s="159">
        <v>0</v>
      </c>
      <c r="J1146" s="159">
        <v>0</v>
      </c>
      <c r="K1146" s="159">
        <v>0</v>
      </c>
      <c r="L1146" s="159">
        <v>0</v>
      </c>
      <c r="M1146" s="159">
        <v>0</v>
      </c>
      <c r="N1146" s="159">
        <v>27.2</v>
      </c>
      <c r="O1146" s="159" t="s">
        <v>102</v>
      </c>
    </row>
    <row r="1147" spans="1:33" ht="13.5" customHeight="1" thickTop="1" x14ac:dyDescent="0.3">
      <c r="A1147" s="162" t="s">
        <v>89</v>
      </c>
      <c r="B1147" s="163">
        <f t="shared" ref="B1147:M1147" si="110">SUM(B1079:B1126)</f>
        <v>4685</v>
      </c>
      <c r="C1147" s="163">
        <f t="shared" si="110"/>
        <v>163</v>
      </c>
      <c r="D1147" s="163">
        <f t="shared" si="110"/>
        <v>157</v>
      </c>
      <c r="E1147" s="163">
        <f t="shared" si="110"/>
        <v>3498</v>
      </c>
      <c r="F1147" s="163">
        <f t="shared" si="110"/>
        <v>677</v>
      </c>
      <c r="G1147" s="163">
        <f t="shared" si="110"/>
        <v>149</v>
      </c>
      <c r="H1147" s="163">
        <f t="shared" si="110"/>
        <v>3</v>
      </c>
      <c r="I1147" s="163">
        <f t="shared" si="110"/>
        <v>2</v>
      </c>
      <c r="J1147" s="163">
        <f t="shared" si="110"/>
        <v>28</v>
      </c>
      <c r="K1147" s="163">
        <f t="shared" si="110"/>
        <v>0</v>
      </c>
      <c r="L1147" s="163">
        <f t="shared" si="110"/>
        <v>1</v>
      </c>
      <c r="M1147" s="163">
        <f t="shared" si="110"/>
        <v>7</v>
      </c>
      <c r="N1147" s="164">
        <v>21.5</v>
      </c>
      <c r="O1147" s="164">
        <v>27.3</v>
      </c>
    </row>
    <row r="1148" spans="1:33" ht="13.5" customHeight="1" x14ac:dyDescent="0.3">
      <c r="A1148" s="165" t="s">
        <v>91</v>
      </c>
      <c r="B1148" s="159">
        <f t="shared" ref="B1148:M1148" si="111">SUM(B1075:B1138)</f>
        <v>5551</v>
      </c>
      <c r="C1148" s="159">
        <f t="shared" si="111"/>
        <v>195</v>
      </c>
      <c r="D1148" s="159">
        <f t="shared" si="111"/>
        <v>220</v>
      </c>
      <c r="E1148" s="159">
        <f t="shared" si="111"/>
        <v>4127</v>
      </c>
      <c r="F1148" s="159">
        <f t="shared" si="111"/>
        <v>796</v>
      </c>
      <c r="G1148" s="159">
        <f t="shared" si="111"/>
        <v>167</v>
      </c>
      <c r="H1148" s="159">
        <f t="shared" si="111"/>
        <v>3</v>
      </c>
      <c r="I1148" s="159">
        <f t="shared" si="111"/>
        <v>2</v>
      </c>
      <c r="J1148" s="159">
        <f t="shared" si="111"/>
        <v>33</v>
      </c>
      <c r="K1148" s="159">
        <f t="shared" si="111"/>
        <v>0</v>
      </c>
      <c r="L1148" s="159">
        <f t="shared" si="111"/>
        <v>1</v>
      </c>
      <c r="M1148" s="159">
        <f t="shared" si="111"/>
        <v>7</v>
      </c>
      <c r="N1148" s="166">
        <v>22.1</v>
      </c>
      <c r="O1148" s="166">
        <v>27.9</v>
      </c>
    </row>
    <row r="1149" spans="1:33" ht="13.5" customHeight="1" x14ac:dyDescent="0.3">
      <c r="A1149" s="159" t="s">
        <v>92</v>
      </c>
      <c r="B1149" s="159">
        <f t="shared" ref="B1149:M1149" si="112">SUM(B1075:B1146)</f>
        <v>5696</v>
      </c>
      <c r="C1149" s="159">
        <f t="shared" si="112"/>
        <v>198</v>
      </c>
      <c r="D1149" s="159">
        <f t="shared" si="112"/>
        <v>236</v>
      </c>
      <c r="E1149" s="159">
        <f t="shared" si="112"/>
        <v>4236</v>
      </c>
      <c r="F1149" s="159">
        <f t="shared" si="112"/>
        <v>812</v>
      </c>
      <c r="G1149" s="159">
        <f t="shared" si="112"/>
        <v>168</v>
      </c>
      <c r="H1149" s="159">
        <f t="shared" si="112"/>
        <v>3</v>
      </c>
      <c r="I1149" s="159">
        <f t="shared" si="112"/>
        <v>2</v>
      </c>
      <c r="J1149" s="159">
        <f t="shared" si="112"/>
        <v>33</v>
      </c>
      <c r="K1149" s="159">
        <f t="shared" si="112"/>
        <v>0</v>
      </c>
      <c r="L1149" s="159">
        <f t="shared" si="112"/>
        <v>1</v>
      </c>
      <c r="M1149" s="159">
        <f t="shared" si="112"/>
        <v>7</v>
      </c>
      <c r="N1149" s="166">
        <v>22.2</v>
      </c>
      <c r="O1149" s="166">
        <v>28</v>
      </c>
    </row>
    <row r="1150" spans="1:33" ht="13.5" customHeight="1" thickBot="1" x14ac:dyDescent="0.35">
      <c r="A1150" s="167" t="s">
        <v>93</v>
      </c>
      <c r="B1150" s="167">
        <f t="shared" ref="B1150:M1150" si="113">SUM(B1051:B1146)</f>
        <v>5875</v>
      </c>
      <c r="C1150" s="167">
        <f t="shared" si="113"/>
        <v>211</v>
      </c>
      <c r="D1150" s="167">
        <f t="shared" si="113"/>
        <v>250</v>
      </c>
      <c r="E1150" s="167">
        <f t="shared" si="113"/>
        <v>4352</v>
      </c>
      <c r="F1150" s="167">
        <f t="shared" si="113"/>
        <v>840</v>
      </c>
      <c r="G1150" s="167">
        <f t="shared" si="113"/>
        <v>176</v>
      </c>
      <c r="H1150" s="167">
        <f t="shared" si="113"/>
        <v>3</v>
      </c>
      <c r="I1150" s="167">
        <f t="shared" si="113"/>
        <v>2</v>
      </c>
      <c r="J1150" s="167">
        <f t="shared" si="113"/>
        <v>33</v>
      </c>
      <c r="K1150" s="167">
        <f t="shared" si="113"/>
        <v>0</v>
      </c>
      <c r="L1150" s="167">
        <f t="shared" si="113"/>
        <v>1</v>
      </c>
      <c r="M1150" s="167">
        <f t="shared" si="113"/>
        <v>7</v>
      </c>
      <c r="N1150" s="168">
        <v>22.3</v>
      </c>
      <c r="O1150" s="168">
        <v>28.2</v>
      </c>
      <c r="AG1150" s="425"/>
    </row>
    <row r="1151" spans="1:33" ht="13.5" customHeight="1" thickTop="1" x14ac:dyDescent="0.3">
      <c r="N1151" s="169"/>
      <c r="O1151" s="169"/>
      <c r="AG1151" s="425"/>
    </row>
    <row r="1152" spans="1:33" ht="13.5" customHeight="1" thickBot="1" x14ac:dyDescent="0.35">
      <c r="A1152" s="170" t="s">
        <v>16</v>
      </c>
      <c r="B1152" s="171" t="str">
        <f>TEXT(C1152,"dddd")</f>
        <v>Friday</v>
      </c>
      <c r="C1152" s="171">
        <f>C1048+1</f>
        <v>45457</v>
      </c>
      <c r="D1152" s="170"/>
      <c r="E1152" s="170"/>
      <c r="F1152" s="170"/>
      <c r="G1152" s="170"/>
      <c r="H1152" s="170"/>
      <c r="I1152" s="170"/>
      <c r="J1152" s="170"/>
      <c r="K1152" s="170"/>
      <c r="L1152" s="170"/>
      <c r="M1152" s="170"/>
      <c r="N1152" s="172"/>
      <c r="O1152" s="172"/>
      <c r="AG1152" s="425"/>
    </row>
    <row r="1153" spans="1:33" ht="13.5" customHeight="1" thickTop="1" thickBot="1" x14ac:dyDescent="0.35">
      <c r="A1153" s="170"/>
      <c r="B1153" s="531" t="s">
        <v>74</v>
      </c>
      <c r="C1153" s="531" t="s">
        <v>75</v>
      </c>
      <c r="D1153" s="531" t="s">
        <v>76</v>
      </c>
      <c r="E1153" s="531" t="s">
        <v>77</v>
      </c>
      <c r="F1153" s="531" t="s">
        <v>78</v>
      </c>
      <c r="G1153" s="531" t="s">
        <v>79</v>
      </c>
      <c r="H1153" s="531" t="s">
        <v>80</v>
      </c>
      <c r="I1153" s="531" t="s">
        <v>81</v>
      </c>
      <c r="J1153" s="531" t="s">
        <v>82</v>
      </c>
      <c r="K1153" s="531" t="s">
        <v>83</v>
      </c>
      <c r="L1153" s="531" t="s">
        <v>84</v>
      </c>
      <c r="M1153" s="531" t="s">
        <v>85</v>
      </c>
      <c r="N1153" s="533" t="s">
        <v>86</v>
      </c>
      <c r="O1153" s="533" t="s">
        <v>87</v>
      </c>
      <c r="AG1153" s="425"/>
    </row>
    <row r="1154" spans="1:33" ht="13.5" customHeight="1" thickTop="1" thickBot="1" x14ac:dyDescent="0.35">
      <c r="A1154" s="173" t="s">
        <v>56</v>
      </c>
      <c r="B1154" s="532"/>
      <c r="C1154" s="532"/>
      <c r="D1154" s="532"/>
      <c r="E1154" s="532"/>
      <c r="F1154" s="532"/>
      <c r="G1154" s="532"/>
      <c r="H1154" s="532"/>
      <c r="I1154" s="532"/>
      <c r="J1154" s="532"/>
      <c r="K1154" s="532"/>
      <c r="L1154" s="532"/>
      <c r="M1154" s="532"/>
      <c r="N1154" s="534"/>
      <c r="O1154" s="534"/>
      <c r="AG1154" s="423"/>
    </row>
    <row r="1155" spans="1:33" ht="13.5" customHeight="1" thickTop="1" x14ac:dyDescent="0.3">
      <c r="A1155" s="158">
        <v>0</v>
      </c>
      <c r="B1155" s="159">
        <v>7</v>
      </c>
      <c r="C1155" s="159">
        <v>0</v>
      </c>
      <c r="D1155" s="159">
        <v>1</v>
      </c>
      <c r="E1155" s="159">
        <v>4</v>
      </c>
      <c r="F1155" s="159">
        <v>2</v>
      </c>
      <c r="G1155" s="159">
        <v>0</v>
      </c>
      <c r="H1155" s="159">
        <v>0</v>
      </c>
      <c r="I1155" s="159">
        <v>0</v>
      </c>
      <c r="J1155" s="159">
        <v>0</v>
      </c>
      <c r="K1155" s="159">
        <v>0</v>
      </c>
      <c r="L1155" s="159">
        <v>0</v>
      </c>
      <c r="M1155" s="159">
        <v>0</v>
      </c>
      <c r="N1155" s="159">
        <v>29.9</v>
      </c>
      <c r="O1155" s="159" t="s">
        <v>102</v>
      </c>
      <c r="AG1155" s="423"/>
    </row>
    <row r="1156" spans="1:33" ht="13.5" customHeight="1" x14ac:dyDescent="0.3">
      <c r="A1156" s="160">
        <v>1.0416666666666666E-2</v>
      </c>
      <c r="B1156" s="159">
        <v>5</v>
      </c>
      <c r="C1156" s="159">
        <v>0</v>
      </c>
      <c r="D1156" s="159">
        <v>1</v>
      </c>
      <c r="E1156" s="159">
        <v>3</v>
      </c>
      <c r="F1156" s="159">
        <v>0</v>
      </c>
      <c r="G1156" s="159">
        <v>1</v>
      </c>
      <c r="H1156" s="159">
        <v>0</v>
      </c>
      <c r="I1156" s="159">
        <v>0</v>
      </c>
      <c r="J1156" s="159">
        <v>0</v>
      </c>
      <c r="K1156" s="159">
        <v>0</v>
      </c>
      <c r="L1156" s="159">
        <v>0</v>
      </c>
      <c r="M1156" s="159">
        <v>0</v>
      </c>
      <c r="N1156" s="159">
        <v>31.1</v>
      </c>
      <c r="O1156" s="159" t="s">
        <v>102</v>
      </c>
      <c r="AG1156" s="423"/>
    </row>
    <row r="1157" spans="1:33" ht="13.5" customHeight="1" x14ac:dyDescent="0.3">
      <c r="A1157" s="160">
        <v>2.0833333333333332E-2</v>
      </c>
      <c r="B1157" s="159">
        <v>3</v>
      </c>
      <c r="C1157" s="159">
        <v>0</v>
      </c>
      <c r="D1157" s="159">
        <v>0</v>
      </c>
      <c r="E1157" s="159">
        <v>2</v>
      </c>
      <c r="F1157" s="159">
        <v>1</v>
      </c>
      <c r="G1157" s="159">
        <v>0</v>
      </c>
      <c r="H1157" s="159">
        <v>0</v>
      </c>
      <c r="I1157" s="159">
        <v>0</v>
      </c>
      <c r="J1157" s="159">
        <v>0</v>
      </c>
      <c r="K1157" s="159">
        <v>0</v>
      </c>
      <c r="L1157" s="159">
        <v>0</v>
      </c>
      <c r="M1157" s="159">
        <v>0</v>
      </c>
      <c r="N1157" s="159">
        <v>26.2</v>
      </c>
      <c r="O1157" s="159" t="s">
        <v>102</v>
      </c>
      <c r="AG1157" s="423"/>
    </row>
    <row r="1158" spans="1:33" ht="13.5" customHeight="1" x14ac:dyDescent="0.3">
      <c r="A1158" s="160">
        <v>3.125E-2</v>
      </c>
      <c r="B1158" s="159">
        <v>3</v>
      </c>
      <c r="C1158" s="159">
        <v>0</v>
      </c>
      <c r="D1158" s="159">
        <v>0</v>
      </c>
      <c r="E1158" s="159">
        <v>1</v>
      </c>
      <c r="F1158" s="159">
        <v>2</v>
      </c>
      <c r="G1158" s="159">
        <v>0</v>
      </c>
      <c r="H1158" s="159">
        <v>0</v>
      </c>
      <c r="I1158" s="159">
        <v>0</v>
      </c>
      <c r="J1158" s="159">
        <v>0</v>
      </c>
      <c r="K1158" s="159">
        <v>0</v>
      </c>
      <c r="L1158" s="159">
        <v>0</v>
      </c>
      <c r="M1158" s="159">
        <v>0</v>
      </c>
      <c r="N1158" s="159">
        <v>26.9</v>
      </c>
      <c r="O1158" s="159" t="s">
        <v>102</v>
      </c>
    </row>
    <row r="1159" spans="1:33" ht="13.5" customHeight="1" x14ac:dyDescent="0.3">
      <c r="A1159" s="160">
        <v>4.1666666666666664E-2</v>
      </c>
      <c r="B1159" s="159">
        <v>6</v>
      </c>
      <c r="C1159" s="159">
        <v>0</v>
      </c>
      <c r="D1159" s="159">
        <v>1</v>
      </c>
      <c r="E1159" s="159">
        <v>3</v>
      </c>
      <c r="F1159" s="159">
        <v>2</v>
      </c>
      <c r="G1159" s="159">
        <v>0</v>
      </c>
      <c r="H1159" s="159">
        <v>0</v>
      </c>
      <c r="I1159" s="159">
        <v>0</v>
      </c>
      <c r="J1159" s="159">
        <v>0</v>
      </c>
      <c r="K1159" s="159">
        <v>0</v>
      </c>
      <c r="L1159" s="159">
        <v>0</v>
      </c>
      <c r="M1159" s="159">
        <v>0</v>
      </c>
      <c r="N1159" s="159">
        <v>25.9</v>
      </c>
      <c r="O1159" s="159" t="s">
        <v>102</v>
      </c>
    </row>
    <row r="1160" spans="1:33" ht="13.5" customHeight="1" x14ac:dyDescent="0.3">
      <c r="A1160" s="160">
        <v>5.2083333333333336E-2</v>
      </c>
      <c r="B1160" s="159">
        <v>3</v>
      </c>
      <c r="C1160" s="159">
        <v>0</v>
      </c>
      <c r="D1160" s="159">
        <v>0</v>
      </c>
      <c r="E1160" s="159">
        <v>2</v>
      </c>
      <c r="F1160" s="159">
        <v>1</v>
      </c>
      <c r="G1160" s="159">
        <v>0</v>
      </c>
      <c r="H1160" s="159">
        <v>0</v>
      </c>
      <c r="I1160" s="159">
        <v>0</v>
      </c>
      <c r="J1160" s="159">
        <v>0</v>
      </c>
      <c r="K1160" s="159">
        <v>0</v>
      </c>
      <c r="L1160" s="159">
        <v>0</v>
      </c>
      <c r="M1160" s="159">
        <v>0</v>
      </c>
      <c r="N1160" s="159">
        <v>27.3</v>
      </c>
      <c r="O1160" s="159" t="s">
        <v>102</v>
      </c>
    </row>
    <row r="1161" spans="1:33" ht="13.5" customHeight="1" x14ac:dyDescent="0.3">
      <c r="A1161" s="160">
        <v>6.25E-2</v>
      </c>
      <c r="B1161" s="159">
        <v>4</v>
      </c>
      <c r="C1161" s="159">
        <v>0</v>
      </c>
      <c r="D1161" s="159">
        <v>1</v>
      </c>
      <c r="E1161" s="159">
        <v>2</v>
      </c>
      <c r="F1161" s="159">
        <v>1</v>
      </c>
      <c r="G1161" s="159">
        <v>0</v>
      </c>
      <c r="H1161" s="159">
        <v>0</v>
      </c>
      <c r="I1161" s="159">
        <v>0</v>
      </c>
      <c r="J1161" s="159">
        <v>0</v>
      </c>
      <c r="K1161" s="159">
        <v>0</v>
      </c>
      <c r="L1161" s="159">
        <v>0</v>
      </c>
      <c r="M1161" s="159">
        <v>0</v>
      </c>
      <c r="N1161" s="159">
        <v>24</v>
      </c>
      <c r="O1161" s="159" t="s">
        <v>102</v>
      </c>
    </row>
    <row r="1162" spans="1:33" ht="13.5" customHeight="1" x14ac:dyDescent="0.3">
      <c r="A1162" s="160">
        <v>7.2916666666666699E-2</v>
      </c>
      <c r="B1162" s="159">
        <v>2</v>
      </c>
      <c r="C1162" s="159">
        <v>0</v>
      </c>
      <c r="D1162" s="159">
        <v>0</v>
      </c>
      <c r="E1162" s="159">
        <v>2</v>
      </c>
      <c r="F1162" s="159">
        <v>0</v>
      </c>
      <c r="G1162" s="159">
        <v>0</v>
      </c>
      <c r="H1162" s="159">
        <v>0</v>
      </c>
      <c r="I1162" s="159">
        <v>0</v>
      </c>
      <c r="J1162" s="159">
        <v>0</v>
      </c>
      <c r="K1162" s="159">
        <v>0</v>
      </c>
      <c r="L1162" s="159">
        <v>0</v>
      </c>
      <c r="M1162" s="159">
        <v>0</v>
      </c>
      <c r="N1162" s="159">
        <v>27.7</v>
      </c>
      <c r="O1162" s="159" t="s">
        <v>102</v>
      </c>
    </row>
    <row r="1163" spans="1:33" ht="13.5" customHeight="1" x14ac:dyDescent="0.3">
      <c r="A1163" s="160">
        <v>8.3333333333333301E-2</v>
      </c>
      <c r="B1163" s="159">
        <v>3</v>
      </c>
      <c r="C1163" s="159">
        <v>0</v>
      </c>
      <c r="D1163" s="159">
        <v>1</v>
      </c>
      <c r="E1163" s="159">
        <v>2</v>
      </c>
      <c r="F1163" s="159">
        <v>0</v>
      </c>
      <c r="G1163" s="159">
        <v>0</v>
      </c>
      <c r="H1163" s="159">
        <v>0</v>
      </c>
      <c r="I1163" s="159">
        <v>0</v>
      </c>
      <c r="J1163" s="159">
        <v>0</v>
      </c>
      <c r="K1163" s="159">
        <v>0</v>
      </c>
      <c r="L1163" s="159">
        <v>0</v>
      </c>
      <c r="M1163" s="159">
        <v>0</v>
      </c>
      <c r="N1163" s="159">
        <v>22.1</v>
      </c>
      <c r="O1163" s="159" t="s">
        <v>102</v>
      </c>
    </row>
    <row r="1164" spans="1:33" ht="13.5" customHeight="1" x14ac:dyDescent="0.3">
      <c r="A1164" s="160">
        <v>9.375E-2</v>
      </c>
      <c r="B1164" s="159">
        <v>3</v>
      </c>
      <c r="C1164" s="159">
        <v>0</v>
      </c>
      <c r="D1164" s="159">
        <v>0</v>
      </c>
      <c r="E1164" s="159">
        <v>3</v>
      </c>
      <c r="F1164" s="159">
        <v>0</v>
      </c>
      <c r="G1164" s="159">
        <v>0</v>
      </c>
      <c r="H1164" s="159">
        <v>0</v>
      </c>
      <c r="I1164" s="159">
        <v>0</v>
      </c>
      <c r="J1164" s="159">
        <v>0</v>
      </c>
      <c r="K1164" s="159">
        <v>0</v>
      </c>
      <c r="L1164" s="159">
        <v>0</v>
      </c>
      <c r="M1164" s="159">
        <v>0</v>
      </c>
      <c r="N1164" s="159">
        <v>26</v>
      </c>
      <c r="O1164" s="159" t="s">
        <v>102</v>
      </c>
    </row>
    <row r="1165" spans="1:33" ht="13.5" customHeight="1" x14ac:dyDescent="0.3">
      <c r="A1165" s="160">
        <v>0.104166666666667</v>
      </c>
      <c r="B1165" s="159">
        <v>4</v>
      </c>
      <c r="C1165" s="159">
        <v>1</v>
      </c>
      <c r="D1165" s="159">
        <v>0</v>
      </c>
      <c r="E1165" s="159">
        <v>2</v>
      </c>
      <c r="F1165" s="159">
        <v>1</v>
      </c>
      <c r="G1165" s="159">
        <v>0</v>
      </c>
      <c r="H1165" s="159">
        <v>0</v>
      </c>
      <c r="I1165" s="159">
        <v>0</v>
      </c>
      <c r="J1165" s="159">
        <v>0</v>
      </c>
      <c r="K1165" s="159">
        <v>0</v>
      </c>
      <c r="L1165" s="159">
        <v>0</v>
      </c>
      <c r="M1165" s="159">
        <v>0</v>
      </c>
      <c r="N1165" s="159">
        <v>20.8</v>
      </c>
      <c r="O1165" s="159" t="s">
        <v>102</v>
      </c>
    </row>
    <row r="1166" spans="1:33" ht="13.5" customHeight="1" x14ac:dyDescent="0.3">
      <c r="A1166" s="160">
        <v>0.114583333333333</v>
      </c>
      <c r="B1166" s="159">
        <v>3</v>
      </c>
      <c r="C1166" s="159">
        <v>0</v>
      </c>
      <c r="D1166" s="159">
        <v>0</v>
      </c>
      <c r="E1166" s="159">
        <v>1</v>
      </c>
      <c r="F1166" s="159">
        <v>2</v>
      </c>
      <c r="G1166" s="159">
        <v>0</v>
      </c>
      <c r="H1166" s="159">
        <v>0</v>
      </c>
      <c r="I1166" s="159">
        <v>0</v>
      </c>
      <c r="J1166" s="159">
        <v>0</v>
      </c>
      <c r="K1166" s="159">
        <v>0</v>
      </c>
      <c r="L1166" s="159">
        <v>0</v>
      </c>
      <c r="M1166" s="159">
        <v>0</v>
      </c>
      <c r="N1166" s="159">
        <v>26.1</v>
      </c>
      <c r="O1166" s="159" t="s">
        <v>102</v>
      </c>
    </row>
    <row r="1167" spans="1:33" ht="13.5" customHeight="1" x14ac:dyDescent="0.3">
      <c r="A1167" s="160">
        <v>0.125</v>
      </c>
      <c r="B1167" s="159">
        <v>3</v>
      </c>
      <c r="C1167" s="159">
        <v>0</v>
      </c>
      <c r="D1167" s="159">
        <v>0</v>
      </c>
      <c r="E1167" s="159">
        <v>2</v>
      </c>
      <c r="F1167" s="159">
        <v>1</v>
      </c>
      <c r="G1167" s="159">
        <v>0</v>
      </c>
      <c r="H1167" s="159">
        <v>0</v>
      </c>
      <c r="I1167" s="159">
        <v>0</v>
      </c>
      <c r="J1167" s="159">
        <v>0</v>
      </c>
      <c r="K1167" s="159">
        <v>0</v>
      </c>
      <c r="L1167" s="159">
        <v>0</v>
      </c>
      <c r="M1167" s="159">
        <v>0</v>
      </c>
      <c r="N1167" s="159">
        <v>24.9</v>
      </c>
      <c r="O1167" s="159" t="s">
        <v>102</v>
      </c>
    </row>
    <row r="1168" spans="1:33" ht="13.5" customHeight="1" x14ac:dyDescent="0.3">
      <c r="A1168" s="160">
        <v>0.13541666666666699</v>
      </c>
      <c r="B1168" s="159">
        <v>7</v>
      </c>
      <c r="C1168" s="159">
        <v>0</v>
      </c>
      <c r="D1168" s="159">
        <v>0</v>
      </c>
      <c r="E1168" s="159">
        <v>5</v>
      </c>
      <c r="F1168" s="159">
        <v>2</v>
      </c>
      <c r="G1168" s="159">
        <v>0</v>
      </c>
      <c r="H1168" s="159">
        <v>0</v>
      </c>
      <c r="I1168" s="159">
        <v>0</v>
      </c>
      <c r="J1168" s="159">
        <v>0</v>
      </c>
      <c r="K1168" s="159">
        <v>0</v>
      </c>
      <c r="L1168" s="159">
        <v>0</v>
      </c>
      <c r="M1168" s="159">
        <v>0</v>
      </c>
      <c r="N1168" s="159">
        <v>29.2</v>
      </c>
      <c r="O1168" s="159" t="s">
        <v>102</v>
      </c>
    </row>
    <row r="1169" spans="1:15" ht="13.5" customHeight="1" x14ac:dyDescent="0.3">
      <c r="A1169" s="160">
        <v>0.14583333333333301</v>
      </c>
      <c r="B1169" s="159">
        <v>3</v>
      </c>
      <c r="C1169" s="159">
        <v>0</v>
      </c>
      <c r="D1169" s="159">
        <v>0</v>
      </c>
      <c r="E1169" s="159">
        <v>3</v>
      </c>
      <c r="F1169" s="159">
        <v>0</v>
      </c>
      <c r="G1169" s="159">
        <v>0</v>
      </c>
      <c r="H1169" s="159">
        <v>0</v>
      </c>
      <c r="I1169" s="159">
        <v>0</v>
      </c>
      <c r="J1169" s="159">
        <v>0</v>
      </c>
      <c r="K1169" s="159">
        <v>0</v>
      </c>
      <c r="L1169" s="159">
        <v>0</v>
      </c>
      <c r="M1169" s="159">
        <v>0</v>
      </c>
      <c r="N1169" s="159">
        <v>28.6</v>
      </c>
      <c r="O1169" s="159" t="s">
        <v>102</v>
      </c>
    </row>
    <row r="1170" spans="1:15" ht="13.5" customHeight="1" x14ac:dyDescent="0.3">
      <c r="A1170" s="160">
        <v>0.15625</v>
      </c>
      <c r="B1170" s="159">
        <v>3</v>
      </c>
      <c r="C1170" s="159">
        <v>0</v>
      </c>
      <c r="D1170" s="159">
        <v>0</v>
      </c>
      <c r="E1170" s="159">
        <v>3</v>
      </c>
      <c r="F1170" s="159">
        <v>0</v>
      </c>
      <c r="G1170" s="159">
        <v>0</v>
      </c>
      <c r="H1170" s="159">
        <v>0</v>
      </c>
      <c r="I1170" s="159">
        <v>0</v>
      </c>
      <c r="J1170" s="159">
        <v>0</v>
      </c>
      <c r="K1170" s="159">
        <v>0</v>
      </c>
      <c r="L1170" s="159">
        <v>0</v>
      </c>
      <c r="M1170" s="159">
        <v>0</v>
      </c>
      <c r="N1170" s="159">
        <v>29.2</v>
      </c>
      <c r="O1170" s="159" t="s">
        <v>102</v>
      </c>
    </row>
    <row r="1171" spans="1:15" ht="13.5" customHeight="1" x14ac:dyDescent="0.3">
      <c r="A1171" s="160">
        <v>0.16666666666666699</v>
      </c>
      <c r="B1171" s="159">
        <v>1</v>
      </c>
      <c r="C1171" s="159">
        <v>0</v>
      </c>
      <c r="D1171" s="159">
        <v>0</v>
      </c>
      <c r="E1171" s="159">
        <v>1</v>
      </c>
      <c r="F1171" s="159">
        <v>0</v>
      </c>
      <c r="G1171" s="159">
        <v>0</v>
      </c>
      <c r="H1171" s="159">
        <v>0</v>
      </c>
      <c r="I1171" s="159">
        <v>0</v>
      </c>
      <c r="J1171" s="159">
        <v>0</v>
      </c>
      <c r="K1171" s="159">
        <v>0</v>
      </c>
      <c r="L1171" s="159">
        <v>0</v>
      </c>
      <c r="M1171" s="159">
        <v>0</v>
      </c>
      <c r="N1171" s="159">
        <v>21.9</v>
      </c>
      <c r="O1171" s="159" t="s">
        <v>102</v>
      </c>
    </row>
    <row r="1172" spans="1:15" ht="13.5" customHeight="1" x14ac:dyDescent="0.3">
      <c r="A1172" s="160">
        <v>0.17708333333333301</v>
      </c>
      <c r="B1172" s="159">
        <v>7</v>
      </c>
      <c r="C1172" s="159">
        <v>0</v>
      </c>
      <c r="D1172" s="159">
        <v>0</v>
      </c>
      <c r="E1172" s="159">
        <v>5</v>
      </c>
      <c r="F1172" s="159">
        <v>1</v>
      </c>
      <c r="G1172" s="159">
        <v>1</v>
      </c>
      <c r="H1172" s="159">
        <v>0</v>
      </c>
      <c r="I1172" s="159">
        <v>0</v>
      </c>
      <c r="J1172" s="159">
        <v>0</v>
      </c>
      <c r="K1172" s="159">
        <v>0</v>
      </c>
      <c r="L1172" s="159">
        <v>0</v>
      </c>
      <c r="M1172" s="159">
        <v>0</v>
      </c>
      <c r="N1172" s="159">
        <v>30.2</v>
      </c>
      <c r="O1172" s="159" t="s">
        <v>102</v>
      </c>
    </row>
    <row r="1173" spans="1:15" ht="13.5" customHeight="1" x14ac:dyDescent="0.3">
      <c r="A1173" s="160">
        <v>0.1875</v>
      </c>
      <c r="B1173" s="159">
        <v>8</v>
      </c>
      <c r="C1173" s="159">
        <v>2</v>
      </c>
      <c r="D1173" s="159">
        <v>2</v>
      </c>
      <c r="E1173" s="159">
        <v>3</v>
      </c>
      <c r="F1173" s="159">
        <v>0</v>
      </c>
      <c r="G1173" s="159">
        <v>1</v>
      </c>
      <c r="H1173" s="159">
        <v>0</v>
      </c>
      <c r="I1173" s="159">
        <v>0</v>
      </c>
      <c r="J1173" s="159">
        <v>0</v>
      </c>
      <c r="K1173" s="159">
        <v>0</v>
      </c>
      <c r="L1173" s="159">
        <v>0</v>
      </c>
      <c r="M1173" s="159">
        <v>0</v>
      </c>
      <c r="N1173" s="159">
        <v>22.3</v>
      </c>
      <c r="O1173" s="159" t="s">
        <v>102</v>
      </c>
    </row>
    <row r="1174" spans="1:15" ht="13.5" customHeight="1" x14ac:dyDescent="0.3">
      <c r="A1174" s="160">
        <v>0.19791666666666699</v>
      </c>
      <c r="B1174" s="159">
        <v>9</v>
      </c>
      <c r="C1174" s="159">
        <v>0</v>
      </c>
      <c r="D1174" s="159">
        <v>0</v>
      </c>
      <c r="E1174" s="159">
        <v>8</v>
      </c>
      <c r="F1174" s="159">
        <v>1</v>
      </c>
      <c r="G1174" s="159">
        <v>0</v>
      </c>
      <c r="H1174" s="159">
        <v>0</v>
      </c>
      <c r="I1174" s="159">
        <v>0</v>
      </c>
      <c r="J1174" s="159">
        <v>0</v>
      </c>
      <c r="K1174" s="159">
        <v>0</v>
      </c>
      <c r="L1174" s="159">
        <v>0</v>
      </c>
      <c r="M1174" s="159">
        <v>0</v>
      </c>
      <c r="N1174" s="159">
        <v>28.5</v>
      </c>
      <c r="O1174" s="159" t="s">
        <v>102</v>
      </c>
    </row>
    <row r="1175" spans="1:15" ht="13.5" customHeight="1" x14ac:dyDescent="0.3">
      <c r="A1175" s="160">
        <v>0.20833333333333301</v>
      </c>
      <c r="B1175" s="159">
        <v>15</v>
      </c>
      <c r="C1175" s="159">
        <v>0</v>
      </c>
      <c r="D1175" s="159">
        <v>0</v>
      </c>
      <c r="E1175" s="159">
        <v>9</v>
      </c>
      <c r="F1175" s="159">
        <v>3</v>
      </c>
      <c r="G1175" s="159">
        <v>3</v>
      </c>
      <c r="H1175" s="159">
        <v>0</v>
      </c>
      <c r="I1175" s="159">
        <v>0</v>
      </c>
      <c r="J1175" s="159">
        <v>0</v>
      </c>
      <c r="K1175" s="159">
        <v>0</v>
      </c>
      <c r="L1175" s="159">
        <v>0</v>
      </c>
      <c r="M1175" s="159">
        <v>0</v>
      </c>
      <c r="N1175" s="159">
        <v>30.2</v>
      </c>
      <c r="O1175" s="159">
        <v>34.4</v>
      </c>
    </row>
    <row r="1176" spans="1:15" ht="13.5" customHeight="1" x14ac:dyDescent="0.3">
      <c r="A1176" s="160">
        <v>0.21875</v>
      </c>
      <c r="B1176" s="159">
        <v>30</v>
      </c>
      <c r="C1176" s="159">
        <v>5</v>
      </c>
      <c r="D1176" s="159">
        <v>3</v>
      </c>
      <c r="E1176" s="159">
        <v>17</v>
      </c>
      <c r="F1176" s="159">
        <v>3</v>
      </c>
      <c r="G1176" s="159">
        <v>2</v>
      </c>
      <c r="H1176" s="159">
        <v>0</v>
      </c>
      <c r="I1176" s="159">
        <v>0</v>
      </c>
      <c r="J1176" s="159">
        <v>0</v>
      </c>
      <c r="K1176" s="159">
        <v>0</v>
      </c>
      <c r="L1176" s="159">
        <v>0</v>
      </c>
      <c r="M1176" s="159">
        <v>0</v>
      </c>
      <c r="N1176" s="159">
        <v>24.7</v>
      </c>
      <c r="O1176" s="159">
        <v>33.299999999999997</v>
      </c>
    </row>
    <row r="1177" spans="1:15" ht="13.5" customHeight="1" x14ac:dyDescent="0.3">
      <c r="A1177" s="160">
        <v>0.22916666666666699</v>
      </c>
      <c r="B1177" s="159">
        <v>28</v>
      </c>
      <c r="C1177" s="159">
        <v>0</v>
      </c>
      <c r="D1177" s="159">
        <v>2</v>
      </c>
      <c r="E1177" s="159">
        <v>22</v>
      </c>
      <c r="F1177" s="159">
        <v>4</v>
      </c>
      <c r="G1177" s="159">
        <v>0</v>
      </c>
      <c r="H1177" s="159">
        <v>0</v>
      </c>
      <c r="I1177" s="159">
        <v>0</v>
      </c>
      <c r="J1177" s="159">
        <v>0</v>
      </c>
      <c r="K1177" s="159">
        <v>0</v>
      </c>
      <c r="L1177" s="159">
        <v>0</v>
      </c>
      <c r="M1177" s="159">
        <v>0</v>
      </c>
      <c r="N1177" s="159">
        <v>28.9</v>
      </c>
      <c r="O1177" s="159">
        <v>35.9</v>
      </c>
    </row>
    <row r="1178" spans="1:15" ht="13.5" customHeight="1" x14ac:dyDescent="0.3">
      <c r="A1178" s="160">
        <v>0.23958333333333301</v>
      </c>
      <c r="B1178" s="159">
        <v>31</v>
      </c>
      <c r="C1178" s="159">
        <v>4</v>
      </c>
      <c r="D1178" s="159">
        <v>2</v>
      </c>
      <c r="E1178" s="159">
        <v>17</v>
      </c>
      <c r="F1178" s="159">
        <v>7</v>
      </c>
      <c r="G1178" s="159">
        <v>1</v>
      </c>
      <c r="H1178" s="159">
        <v>0</v>
      </c>
      <c r="I1178" s="159">
        <v>0</v>
      </c>
      <c r="J1178" s="159">
        <v>0</v>
      </c>
      <c r="K1178" s="159">
        <v>0</v>
      </c>
      <c r="L1178" s="159">
        <v>0</v>
      </c>
      <c r="M1178" s="159">
        <v>0</v>
      </c>
      <c r="N1178" s="159">
        <v>30.2</v>
      </c>
      <c r="O1178" s="159">
        <v>36.700000000000003</v>
      </c>
    </row>
    <row r="1179" spans="1:15" ht="13.5" customHeight="1" x14ac:dyDescent="0.3">
      <c r="A1179" s="160">
        <v>0.25</v>
      </c>
      <c r="B1179" s="159">
        <v>48</v>
      </c>
      <c r="C1179" s="159">
        <v>4</v>
      </c>
      <c r="D1179" s="159">
        <v>2</v>
      </c>
      <c r="E1179" s="159">
        <v>36</v>
      </c>
      <c r="F1179" s="159">
        <v>5</v>
      </c>
      <c r="G1179" s="159">
        <v>1</v>
      </c>
      <c r="H1179" s="159">
        <v>0</v>
      </c>
      <c r="I1179" s="159">
        <v>0</v>
      </c>
      <c r="J1179" s="159">
        <v>0</v>
      </c>
      <c r="K1179" s="159">
        <v>0</v>
      </c>
      <c r="L1179" s="159">
        <v>0</v>
      </c>
      <c r="M1179" s="159">
        <v>0</v>
      </c>
      <c r="N1179" s="159">
        <v>25.1</v>
      </c>
      <c r="O1179" s="159">
        <v>32.5</v>
      </c>
    </row>
    <row r="1180" spans="1:15" ht="13.5" customHeight="1" x14ac:dyDescent="0.3">
      <c r="A1180" s="160">
        <v>0.26041666666666702</v>
      </c>
      <c r="B1180" s="159">
        <v>47</v>
      </c>
      <c r="C1180" s="159">
        <v>3</v>
      </c>
      <c r="D1180" s="159">
        <v>1</v>
      </c>
      <c r="E1180" s="159">
        <v>31</v>
      </c>
      <c r="F1180" s="159">
        <v>11</v>
      </c>
      <c r="G1180" s="159">
        <v>1</v>
      </c>
      <c r="H1180" s="159">
        <v>0</v>
      </c>
      <c r="I1180" s="159">
        <v>0</v>
      </c>
      <c r="J1180" s="159">
        <v>0</v>
      </c>
      <c r="K1180" s="159">
        <v>0</v>
      </c>
      <c r="L1180" s="159">
        <v>0</v>
      </c>
      <c r="M1180" s="159">
        <v>0</v>
      </c>
      <c r="N1180" s="159">
        <v>24.6</v>
      </c>
      <c r="O1180" s="159">
        <v>30.5</v>
      </c>
    </row>
    <row r="1181" spans="1:15" ht="13.5" customHeight="1" x14ac:dyDescent="0.3">
      <c r="A1181" s="160">
        <v>0.27083333333333298</v>
      </c>
      <c r="B1181" s="159">
        <v>82</v>
      </c>
      <c r="C1181" s="159">
        <v>4</v>
      </c>
      <c r="D1181" s="159">
        <v>4</v>
      </c>
      <c r="E1181" s="159">
        <v>57</v>
      </c>
      <c r="F1181" s="159">
        <v>14</v>
      </c>
      <c r="G1181" s="159">
        <v>3</v>
      </c>
      <c r="H1181" s="159">
        <v>0</v>
      </c>
      <c r="I1181" s="159">
        <v>0</v>
      </c>
      <c r="J1181" s="159">
        <v>0</v>
      </c>
      <c r="K1181" s="159">
        <v>0</v>
      </c>
      <c r="L1181" s="159">
        <v>0</v>
      </c>
      <c r="M1181" s="159">
        <v>0</v>
      </c>
      <c r="N1181" s="159">
        <v>24.7</v>
      </c>
      <c r="O1181" s="159">
        <v>28.8</v>
      </c>
    </row>
    <row r="1182" spans="1:15" ht="13.5" customHeight="1" x14ac:dyDescent="0.3">
      <c r="A1182" s="160">
        <v>0.28125</v>
      </c>
      <c r="B1182" s="159">
        <v>129</v>
      </c>
      <c r="C1182" s="159">
        <v>5</v>
      </c>
      <c r="D1182" s="159">
        <v>1</v>
      </c>
      <c r="E1182" s="159">
        <v>88</v>
      </c>
      <c r="F1182" s="159">
        <v>27</v>
      </c>
      <c r="G1182" s="159">
        <v>7</v>
      </c>
      <c r="H1182" s="159">
        <v>0</v>
      </c>
      <c r="I1182" s="159">
        <v>0</v>
      </c>
      <c r="J1182" s="159">
        <v>1</v>
      </c>
      <c r="K1182" s="159">
        <v>0</v>
      </c>
      <c r="L1182" s="159">
        <v>0</v>
      </c>
      <c r="M1182" s="159">
        <v>0</v>
      </c>
      <c r="N1182" s="159">
        <v>25.3</v>
      </c>
      <c r="O1182" s="159">
        <v>29.4</v>
      </c>
    </row>
    <row r="1183" spans="1:15" ht="13.5" customHeight="1" x14ac:dyDescent="0.3">
      <c r="A1183" s="160">
        <v>0.29166666666666702</v>
      </c>
      <c r="B1183" s="159">
        <v>127</v>
      </c>
      <c r="C1183" s="159">
        <v>6</v>
      </c>
      <c r="D1183" s="159">
        <v>3</v>
      </c>
      <c r="E1183" s="159">
        <v>88</v>
      </c>
      <c r="F1183" s="159">
        <v>27</v>
      </c>
      <c r="G1183" s="159">
        <v>3</v>
      </c>
      <c r="H1183" s="159">
        <v>0</v>
      </c>
      <c r="I1183" s="159">
        <v>0</v>
      </c>
      <c r="J1183" s="159">
        <v>0</v>
      </c>
      <c r="K1183" s="159">
        <v>0</v>
      </c>
      <c r="L1183" s="159">
        <v>0</v>
      </c>
      <c r="M1183" s="159">
        <v>0</v>
      </c>
      <c r="N1183" s="159">
        <v>24.6</v>
      </c>
      <c r="O1183" s="159">
        <v>28.9</v>
      </c>
    </row>
    <row r="1184" spans="1:15" ht="13.5" customHeight="1" x14ac:dyDescent="0.3">
      <c r="A1184" s="160">
        <v>0.30208333333333298</v>
      </c>
      <c r="B1184" s="159">
        <v>154</v>
      </c>
      <c r="C1184" s="159">
        <v>7</v>
      </c>
      <c r="D1184" s="159">
        <v>2</v>
      </c>
      <c r="E1184" s="159">
        <v>107</v>
      </c>
      <c r="F1184" s="159">
        <v>32</v>
      </c>
      <c r="G1184" s="159">
        <v>5</v>
      </c>
      <c r="H1184" s="159">
        <v>0</v>
      </c>
      <c r="I1184" s="159">
        <v>0</v>
      </c>
      <c r="J1184" s="159">
        <v>1</v>
      </c>
      <c r="K1184" s="159">
        <v>0</v>
      </c>
      <c r="L1184" s="159">
        <v>0</v>
      </c>
      <c r="M1184" s="159">
        <v>0</v>
      </c>
      <c r="N1184" s="159">
        <v>23.6</v>
      </c>
      <c r="O1184" s="159">
        <v>28.1</v>
      </c>
    </row>
    <row r="1185" spans="1:15" ht="13.5" customHeight="1" x14ac:dyDescent="0.3">
      <c r="A1185" s="160">
        <v>0.3125</v>
      </c>
      <c r="B1185" s="159">
        <v>143</v>
      </c>
      <c r="C1185" s="159">
        <v>6</v>
      </c>
      <c r="D1185" s="159">
        <v>3</v>
      </c>
      <c r="E1185" s="159">
        <v>104</v>
      </c>
      <c r="F1185" s="159">
        <v>25</v>
      </c>
      <c r="G1185" s="159">
        <v>4</v>
      </c>
      <c r="H1185" s="159">
        <v>0</v>
      </c>
      <c r="I1185" s="159">
        <v>0</v>
      </c>
      <c r="J1185" s="159">
        <v>1</v>
      </c>
      <c r="K1185" s="159">
        <v>0</v>
      </c>
      <c r="L1185" s="159">
        <v>0</v>
      </c>
      <c r="M1185" s="159">
        <v>0</v>
      </c>
      <c r="N1185" s="159">
        <v>22</v>
      </c>
      <c r="O1185" s="159">
        <v>26.6</v>
      </c>
    </row>
    <row r="1186" spans="1:15" ht="13.5" customHeight="1" x14ac:dyDescent="0.3">
      <c r="A1186" s="160">
        <v>0.32291666666666702</v>
      </c>
      <c r="B1186" s="159">
        <v>166</v>
      </c>
      <c r="C1186" s="159">
        <v>6</v>
      </c>
      <c r="D1186" s="159">
        <v>3</v>
      </c>
      <c r="E1186" s="159">
        <v>127</v>
      </c>
      <c r="F1186" s="159">
        <v>24</v>
      </c>
      <c r="G1186" s="159">
        <v>6</v>
      </c>
      <c r="H1186" s="159">
        <v>0</v>
      </c>
      <c r="I1186" s="159">
        <v>0</v>
      </c>
      <c r="J1186" s="159">
        <v>0</v>
      </c>
      <c r="K1186" s="159">
        <v>0</v>
      </c>
      <c r="L1186" s="159">
        <v>0</v>
      </c>
      <c r="M1186" s="159">
        <v>0</v>
      </c>
      <c r="N1186" s="159">
        <v>21.9</v>
      </c>
      <c r="O1186" s="159">
        <v>26</v>
      </c>
    </row>
    <row r="1187" spans="1:15" ht="13.5" customHeight="1" x14ac:dyDescent="0.3">
      <c r="A1187" s="160">
        <v>0.33333333333333298</v>
      </c>
      <c r="B1187" s="159">
        <v>200</v>
      </c>
      <c r="C1187" s="159">
        <v>15</v>
      </c>
      <c r="D1187" s="159">
        <v>3</v>
      </c>
      <c r="E1187" s="159">
        <v>148</v>
      </c>
      <c r="F1187" s="159">
        <v>26</v>
      </c>
      <c r="G1187" s="159">
        <v>7</v>
      </c>
      <c r="H1187" s="159">
        <v>0</v>
      </c>
      <c r="I1187" s="159">
        <v>0</v>
      </c>
      <c r="J1187" s="159">
        <v>1</v>
      </c>
      <c r="K1187" s="159">
        <v>0</v>
      </c>
      <c r="L1187" s="159">
        <v>0</v>
      </c>
      <c r="M1187" s="159">
        <v>0</v>
      </c>
      <c r="N1187" s="159">
        <v>19.2</v>
      </c>
      <c r="O1187" s="159">
        <v>23.8</v>
      </c>
    </row>
    <row r="1188" spans="1:15" ht="13.5" customHeight="1" x14ac:dyDescent="0.3">
      <c r="A1188" s="160">
        <v>0.34375</v>
      </c>
      <c r="B1188" s="159">
        <v>146</v>
      </c>
      <c r="C1188" s="159">
        <v>7</v>
      </c>
      <c r="D1188" s="159">
        <v>2</v>
      </c>
      <c r="E1188" s="159">
        <v>106</v>
      </c>
      <c r="F1188" s="159">
        <v>17</v>
      </c>
      <c r="G1188" s="159">
        <v>13</v>
      </c>
      <c r="H1188" s="159">
        <v>0</v>
      </c>
      <c r="I1188" s="159">
        <v>1</v>
      </c>
      <c r="J1188" s="159">
        <v>0</v>
      </c>
      <c r="K1188" s="159">
        <v>0</v>
      </c>
      <c r="L1188" s="159">
        <v>0</v>
      </c>
      <c r="M1188" s="159">
        <v>0</v>
      </c>
      <c r="N1188" s="159">
        <v>21.2</v>
      </c>
      <c r="O1188" s="159">
        <v>25.1</v>
      </c>
    </row>
    <row r="1189" spans="1:15" ht="13.5" customHeight="1" x14ac:dyDescent="0.3">
      <c r="A1189" s="160">
        <v>0.35416666666666702</v>
      </c>
      <c r="B1189" s="159">
        <v>148</v>
      </c>
      <c r="C1189" s="159">
        <v>10</v>
      </c>
      <c r="D1189" s="159">
        <v>4</v>
      </c>
      <c r="E1189" s="159">
        <v>103</v>
      </c>
      <c r="F1189" s="159">
        <v>23</v>
      </c>
      <c r="G1189" s="159">
        <v>4</v>
      </c>
      <c r="H1189" s="159">
        <v>1</v>
      </c>
      <c r="I1189" s="159">
        <v>0</v>
      </c>
      <c r="J1189" s="159">
        <v>3</v>
      </c>
      <c r="K1189" s="159">
        <v>0</v>
      </c>
      <c r="L1189" s="159">
        <v>0</v>
      </c>
      <c r="M1189" s="159">
        <v>0</v>
      </c>
      <c r="N1189" s="159">
        <v>21.3</v>
      </c>
      <c r="O1189" s="159">
        <v>24</v>
      </c>
    </row>
    <row r="1190" spans="1:15" ht="13.5" customHeight="1" x14ac:dyDescent="0.3">
      <c r="A1190" s="160">
        <v>0.36458333333333298</v>
      </c>
      <c r="B1190" s="159">
        <v>160</v>
      </c>
      <c r="C1190" s="159">
        <v>15</v>
      </c>
      <c r="D1190" s="159">
        <v>4</v>
      </c>
      <c r="E1190" s="159">
        <v>119</v>
      </c>
      <c r="F1190" s="159">
        <v>18</v>
      </c>
      <c r="G1190" s="159">
        <v>3</v>
      </c>
      <c r="H1190" s="159">
        <v>0</v>
      </c>
      <c r="I1190" s="159">
        <v>0</v>
      </c>
      <c r="J1190" s="159">
        <v>1</v>
      </c>
      <c r="K1190" s="159">
        <v>0</v>
      </c>
      <c r="L1190" s="159">
        <v>0</v>
      </c>
      <c r="M1190" s="159">
        <v>0</v>
      </c>
      <c r="N1190" s="159">
        <v>21.4</v>
      </c>
      <c r="O1190" s="159">
        <v>25.7</v>
      </c>
    </row>
    <row r="1191" spans="1:15" ht="13.5" customHeight="1" x14ac:dyDescent="0.3">
      <c r="A1191" s="160">
        <v>0.375</v>
      </c>
      <c r="B1191" s="159">
        <v>117</v>
      </c>
      <c r="C1191" s="159">
        <v>5</v>
      </c>
      <c r="D1191" s="159">
        <v>2</v>
      </c>
      <c r="E1191" s="159">
        <v>83</v>
      </c>
      <c r="F1191" s="159">
        <v>20</v>
      </c>
      <c r="G1191" s="159">
        <v>6</v>
      </c>
      <c r="H1191" s="159">
        <v>0</v>
      </c>
      <c r="I1191" s="159">
        <v>0</v>
      </c>
      <c r="J1191" s="159">
        <v>1</v>
      </c>
      <c r="K1191" s="159">
        <v>0</v>
      </c>
      <c r="L1191" s="159">
        <v>0</v>
      </c>
      <c r="M1191" s="159">
        <v>0</v>
      </c>
      <c r="N1191" s="159">
        <v>23.2</v>
      </c>
      <c r="O1191" s="159">
        <v>26.7</v>
      </c>
    </row>
    <row r="1192" spans="1:15" ht="13.5" customHeight="1" x14ac:dyDescent="0.3">
      <c r="A1192" s="160">
        <v>0.38541666666666702</v>
      </c>
      <c r="B1192" s="159">
        <v>112</v>
      </c>
      <c r="C1192" s="159">
        <v>5</v>
      </c>
      <c r="D1192" s="159">
        <v>4</v>
      </c>
      <c r="E1192" s="159">
        <v>81</v>
      </c>
      <c r="F1192" s="159">
        <v>15</v>
      </c>
      <c r="G1192" s="159">
        <v>4</v>
      </c>
      <c r="H1192" s="159">
        <v>0</v>
      </c>
      <c r="I1192" s="159">
        <v>0</v>
      </c>
      <c r="J1192" s="159">
        <v>3</v>
      </c>
      <c r="K1192" s="159">
        <v>0</v>
      </c>
      <c r="L1192" s="159">
        <v>0</v>
      </c>
      <c r="M1192" s="159">
        <v>0</v>
      </c>
      <c r="N1192" s="159">
        <v>23.4</v>
      </c>
      <c r="O1192" s="159">
        <v>27.5</v>
      </c>
    </row>
    <row r="1193" spans="1:15" ht="13.5" customHeight="1" x14ac:dyDescent="0.3">
      <c r="A1193" s="160">
        <v>0.39583333333333298</v>
      </c>
      <c r="B1193" s="159">
        <v>97</v>
      </c>
      <c r="C1193" s="159">
        <v>9</v>
      </c>
      <c r="D1193" s="159">
        <v>5</v>
      </c>
      <c r="E1193" s="159">
        <v>57</v>
      </c>
      <c r="F1193" s="159">
        <v>16</v>
      </c>
      <c r="G1193" s="159">
        <v>9</v>
      </c>
      <c r="H1193" s="159">
        <v>0</v>
      </c>
      <c r="I1193" s="159">
        <v>0</v>
      </c>
      <c r="J1193" s="159">
        <v>1</v>
      </c>
      <c r="K1193" s="159">
        <v>0</v>
      </c>
      <c r="L1193" s="159">
        <v>0</v>
      </c>
      <c r="M1193" s="159">
        <v>0</v>
      </c>
      <c r="N1193" s="159">
        <v>23.2</v>
      </c>
      <c r="O1193" s="159">
        <v>29.1</v>
      </c>
    </row>
    <row r="1194" spans="1:15" ht="13.5" customHeight="1" x14ac:dyDescent="0.3">
      <c r="A1194" s="160">
        <v>0.40625</v>
      </c>
      <c r="B1194" s="159">
        <v>90</v>
      </c>
      <c r="C1194" s="159">
        <v>4</v>
      </c>
      <c r="D1194" s="159">
        <v>1</v>
      </c>
      <c r="E1194" s="159">
        <v>67</v>
      </c>
      <c r="F1194" s="159">
        <v>13</v>
      </c>
      <c r="G1194" s="159">
        <v>5</v>
      </c>
      <c r="H1194" s="159">
        <v>0</v>
      </c>
      <c r="I1194" s="159">
        <v>0</v>
      </c>
      <c r="J1194" s="159">
        <v>0</v>
      </c>
      <c r="K1194" s="159">
        <v>0</v>
      </c>
      <c r="L1194" s="159">
        <v>0</v>
      </c>
      <c r="M1194" s="159">
        <v>0</v>
      </c>
      <c r="N1194" s="159">
        <v>24.1</v>
      </c>
      <c r="O1194" s="159">
        <v>28.6</v>
      </c>
    </row>
    <row r="1195" spans="1:15" ht="13.5" customHeight="1" x14ac:dyDescent="0.3">
      <c r="A1195" s="160">
        <v>0.41666666666666702</v>
      </c>
      <c r="B1195" s="159">
        <v>87</v>
      </c>
      <c r="C1195" s="159">
        <v>3</v>
      </c>
      <c r="D1195" s="159">
        <v>2</v>
      </c>
      <c r="E1195" s="159">
        <v>55</v>
      </c>
      <c r="F1195" s="159">
        <v>24</v>
      </c>
      <c r="G1195" s="159">
        <v>3</v>
      </c>
      <c r="H1195" s="159">
        <v>0</v>
      </c>
      <c r="I1195" s="159">
        <v>0</v>
      </c>
      <c r="J1195" s="159">
        <v>0</v>
      </c>
      <c r="K1195" s="159">
        <v>0</v>
      </c>
      <c r="L1195" s="159">
        <v>0</v>
      </c>
      <c r="M1195" s="159">
        <v>0</v>
      </c>
      <c r="N1195" s="159">
        <v>24</v>
      </c>
      <c r="O1195" s="159">
        <v>27.5</v>
      </c>
    </row>
    <row r="1196" spans="1:15" ht="13.5" customHeight="1" x14ac:dyDescent="0.3">
      <c r="A1196" s="160">
        <v>0.42708333333333298</v>
      </c>
      <c r="B1196" s="159">
        <v>71</v>
      </c>
      <c r="C1196" s="159">
        <v>3</v>
      </c>
      <c r="D1196" s="159">
        <v>4</v>
      </c>
      <c r="E1196" s="159">
        <v>48</v>
      </c>
      <c r="F1196" s="159">
        <v>10</v>
      </c>
      <c r="G1196" s="159">
        <v>6</v>
      </c>
      <c r="H1196" s="159">
        <v>0</v>
      </c>
      <c r="I1196" s="159">
        <v>0</v>
      </c>
      <c r="J1196" s="159">
        <v>0</v>
      </c>
      <c r="K1196" s="159">
        <v>0</v>
      </c>
      <c r="L1196" s="159">
        <v>0</v>
      </c>
      <c r="M1196" s="159">
        <v>0</v>
      </c>
      <c r="N1196" s="159">
        <v>24</v>
      </c>
      <c r="O1196" s="159">
        <v>29</v>
      </c>
    </row>
    <row r="1197" spans="1:15" ht="13.5" customHeight="1" x14ac:dyDescent="0.3">
      <c r="A1197" s="160">
        <v>0.4375</v>
      </c>
      <c r="B1197" s="159">
        <v>82</v>
      </c>
      <c r="C1197" s="159">
        <v>2</v>
      </c>
      <c r="D1197" s="159">
        <v>5</v>
      </c>
      <c r="E1197" s="159">
        <v>50</v>
      </c>
      <c r="F1197" s="159">
        <v>15</v>
      </c>
      <c r="G1197" s="159">
        <v>8</v>
      </c>
      <c r="H1197" s="159">
        <v>0</v>
      </c>
      <c r="I1197" s="159">
        <v>1</v>
      </c>
      <c r="J1197" s="159">
        <v>1</v>
      </c>
      <c r="K1197" s="159">
        <v>0</v>
      </c>
      <c r="L1197" s="159">
        <v>0</v>
      </c>
      <c r="M1197" s="159">
        <v>0</v>
      </c>
      <c r="N1197" s="159">
        <v>23.8</v>
      </c>
      <c r="O1197" s="159">
        <v>28.2</v>
      </c>
    </row>
    <row r="1198" spans="1:15" ht="13.5" customHeight="1" x14ac:dyDescent="0.3">
      <c r="A1198" s="160">
        <v>0.44791666666666702</v>
      </c>
      <c r="B1198" s="159">
        <v>67</v>
      </c>
      <c r="C1198" s="159">
        <v>1</v>
      </c>
      <c r="D1198" s="159">
        <v>1</v>
      </c>
      <c r="E1198" s="159">
        <v>50</v>
      </c>
      <c r="F1198" s="159">
        <v>13</v>
      </c>
      <c r="G1198" s="159">
        <v>2</v>
      </c>
      <c r="H1198" s="159">
        <v>0</v>
      </c>
      <c r="I1198" s="159">
        <v>0</v>
      </c>
      <c r="J1198" s="159">
        <v>0</v>
      </c>
      <c r="K1198" s="159">
        <v>0</v>
      </c>
      <c r="L1198" s="159">
        <v>0</v>
      </c>
      <c r="M1198" s="159">
        <v>0</v>
      </c>
      <c r="N1198" s="159">
        <v>24.8</v>
      </c>
      <c r="O1198" s="159">
        <v>28.9</v>
      </c>
    </row>
    <row r="1199" spans="1:15" ht="13.5" customHeight="1" x14ac:dyDescent="0.3">
      <c r="A1199" s="160">
        <v>0.45833333333333298</v>
      </c>
      <c r="B1199" s="159">
        <v>65</v>
      </c>
      <c r="C1199" s="159">
        <v>0</v>
      </c>
      <c r="D1199" s="159">
        <v>4</v>
      </c>
      <c r="E1199" s="159">
        <v>43</v>
      </c>
      <c r="F1199" s="159">
        <v>10</v>
      </c>
      <c r="G1199" s="159">
        <v>6</v>
      </c>
      <c r="H1199" s="159">
        <v>0</v>
      </c>
      <c r="I1199" s="159">
        <v>1</v>
      </c>
      <c r="J1199" s="159">
        <v>1</v>
      </c>
      <c r="K1199" s="159">
        <v>0</v>
      </c>
      <c r="L1199" s="159">
        <v>0</v>
      </c>
      <c r="M1199" s="159">
        <v>0</v>
      </c>
      <c r="N1199" s="159">
        <v>23.9</v>
      </c>
      <c r="O1199" s="159">
        <v>27.8</v>
      </c>
    </row>
    <row r="1200" spans="1:15" ht="13.5" customHeight="1" x14ac:dyDescent="0.3">
      <c r="A1200" s="160">
        <v>0.46875</v>
      </c>
      <c r="B1200" s="159">
        <v>72</v>
      </c>
      <c r="C1200" s="159">
        <v>2</v>
      </c>
      <c r="D1200" s="159">
        <v>1</v>
      </c>
      <c r="E1200" s="159">
        <v>58</v>
      </c>
      <c r="F1200" s="159">
        <v>9</v>
      </c>
      <c r="G1200" s="159">
        <v>2</v>
      </c>
      <c r="H1200" s="159">
        <v>0</v>
      </c>
      <c r="I1200" s="159">
        <v>0</v>
      </c>
      <c r="J1200" s="159">
        <v>0</v>
      </c>
      <c r="K1200" s="159">
        <v>0</v>
      </c>
      <c r="L1200" s="159">
        <v>0</v>
      </c>
      <c r="M1200" s="159">
        <v>0</v>
      </c>
      <c r="N1200" s="159">
        <v>24.6</v>
      </c>
      <c r="O1200" s="159">
        <v>31</v>
      </c>
    </row>
    <row r="1201" spans="1:15" ht="13.5" customHeight="1" x14ac:dyDescent="0.3">
      <c r="A1201" s="160">
        <v>0.47916666666666702</v>
      </c>
      <c r="B1201" s="159">
        <v>74</v>
      </c>
      <c r="C1201" s="159">
        <v>1</v>
      </c>
      <c r="D1201" s="159">
        <v>2</v>
      </c>
      <c r="E1201" s="159">
        <v>52</v>
      </c>
      <c r="F1201" s="159">
        <v>16</v>
      </c>
      <c r="G1201" s="159">
        <v>2</v>
      </c>
      <c r="H1201" s="159">
        <v>0</v>
      </c>
      <c r="I1201" s="159">
        <v>0</v>
      </c>
      <c r="J1201" s="159">
        <v>1</v>
      </c>
      <c r="K1201" s="159">
        <v>0</v>
      </c>
      <c r="L1201" s="159">
        <v>0</v>
      </c>
      <c r="M1201" s="159">
        <v>0</v>
      </c>
      <c r="N1201" s="159">
        <v>24.6</v>
      </c>
      <c r="O1201" s="159">
        <v>29.3</v>
      </c>
    </row>
    <row r="1202" spans="1:15" ht="13.5" customHeight="1" x14ac:dyDescent="0.3">
      <c r="A1202" s="160">
        <v>0.48958333333333298</v>
      </c>
      <c r="B1202" s="159">
        <v>79</v>
      </c>
      <c r="C1202" s="159">
        <v>2</v>
      </c>
      <c r="D1202" s="159">
        <v>5</v>
      </c>
      <c r="E1202" s="159">
        <v>56</v>
      </c>
      <c r="F1202" s="159">
        <v>14</v>
      </c>
      <c r="G1202" s="159">
        <v>2</v>
      </c>
      <c r="H1202" s="159">
        <v>0</v>
      </c>
      <c r="I1202" s="159">
        <v>0</v>
      </c>
      <c r="J1202" s="159">
        <v>0</v>
      </c>
      <c r="K1202" s="159">
        <v>0</v>
      </c>
      <c r="L1202" s="159">
        <v>0</v>
      </c>
      <c r="M1202" s="159">
        <v>0</v>
      </c>
      <c r="N1202" s="159">
        <v>23.6</v>
      </c>
      <c r="O1202" s="159">
        <v>27.6</v>
      </c>
    </row>
    <row r="1203" spans="1:15" ht="13.5" customHeight="1" x14ac:dyDescent="0.3">
      <c r="A1203" s="160">
        <v>0.5</v>
      </c>
      <c r="B1203" s="159">
        <v>70</v>
      </c>
      <c r="C1203" s="159">
        <v>1</v>
      </c>
      <c r="D1203" s="159">
        <v>1</v>
      </c>
      <c r="E1203" s="159">
        <v>58</v>
      </c>
      <c r="F1203" s="159">
        <v>8</v>
      </c>
      <c r="G1203" s="159">
        <v>2</v>
      </c>
      <c r="H1203" s="159">
        <v>0</v>
      </c>
      <c r="I1203" s="159">
        <v>0</v>
      </c>
      <c r="J1203" s="159">
        <v>0</v>
      </c>
      <c r="K1203" s="159">
        <v>0</v>
      </c>
      <c r="L1203" s="159">
        <v>0</v>
      </c>
      <c r="M1203" s="159">
        <v>0</v>
      </c>
      <c r="N1203" s="159">
        <v>23.6</v>
      </c>
      <c r="O1203" s="159">
        <v>27.7</v>
      </c>
    </row>
    <row r="1204" spans="1:15" ht="13.5" customHeight="1" x14ac:dyDescent="0.3">
      <c r="A1204" s="160">
        <v>0.51041666666666696</v>
      </c>
      <c r="B1204" s="159">
        <v>83</v>
      </c>
      <c r="C1204" s="159">
        <v>2</v>
      </c>
      <c r="D1204" s="159">
        <v>3</v>
      </c>
      <c r="E1204" s="159">
        <v>61</v>
      </c>
      <c r="F1204" s="159">
        <v>13</v>
      </c>
      <c r="G1204" s="159">
        <v>1</v>
      </c>
      <c r="H1204" s="159">
        <v>0</v>
      </c>
      <c r="I1204" s="159">
        <v>0</v>
      </c>
      <c r="J1204" s="159">
        <v>3</v>
      </c>
      <c r="K1204" s="159">
        <v>0</v>
      </c>
      <c r="L1204" s="159">
        <v>0</v>
      </c>
      <c r="M1204" s="159">
        <v>0</v>
      </c>
      <c r="N1204" s="159">
        <v>23.2</v>
      </c>
      <c r="O1204" s="159">
        <v>26.8</v>
      </c>
    </row>
    <row r="1205" spans="1:15" ht="13.5" customHeight="1" x14ac:dyDescent="0.3">
      <c r="A1205" s="160">
        <v>0.52083333333333304</v>
      </c>
      <c r="B1205" s="159">
        <v>95</v>
      </c>
      <c r="C1205" s="159">
        <v>1</v>
      </c>
      <c r="D1205" s="159">
        <v>6</v>
      </c>
      <c r="E1205" s="159">
        <v>65</v>
      </c>
      <c r="F1205" s="159">
        <v>17</v>
      </c>
      <c r="G1205" s="159">
        <v>5</v>
      </c>
      <c r="H1205" s="159">
        <v>0</v>
      </c>
      <c r="I1205" s="159">
        <v>0</v>
      </c>
      <c r="J1205" s="159">
        <v>1</v>
      </c>
      <c r="K1205" s="159">
        <v>0</v>
      </c>
      <c r="L1205" s="159">
        <v>0</v>
      </c>
      <c r="M1205" s="159">
        <v>0</v>
      </c>
      <c r="N1205" s="159">
        <v>23.6</v>
      </c>
      <c r="O1205" s="159">
        <v>27.6</v>
      </c>
    </row>
    <row r="1206" spans="1:15" ht="13.5" customHeight="1" x14ac:dyDescent="0.3">
      <c r="A1206" s="160">
        <v>0.53125</v>
      </c>
      <c r="B1206" s="159">
        <v>95</v>
      </c>
      <c r="C1206" s="159">
        <v>1</v>
      </c>
      <c r="D1206" s="159">
        <v>6</v>
      </c>
      <c r="E1206" s="159">
        <v>65</v>
      </c>
      <c r="F1206" s="159">
        <v>17</v>
      </c>
      <c r="G1206" s="159">
        <v>6</v>
      </c>
      <c r="H1206" s="159">
        <v>0</v>
      </c>
      <c r="I1206" s="159">
        <v>0</v>
      </c>
      <c r="J1206" s="159">
        <v>0</v>
      </c>
      <c r="K1206" s="159">
        <v>0</v>
      </c>
      <c r="L1206" s="159">
        <v>0</v>
      </c>
      <c r="M1206" s="159">
        <v>0</v>
      </c>
      <c r="N1206" s="159">
        <v>24</v>
      </c>
      <c r="O1206" s="159">
        <v>28.7</v>
      </c>
    </row>
    <row r="1207" spans="1:15" ht="13.5" customHeight="1" x14ac:dyDescent="0.3">
      <c r="A1207" s="160">
        <v>0.54166666666666696</v>
      </c>
      <c r="B1207" s="159">
        <v>101</v>
      </c>
      <c r="C1207" s="159">
        <v>1</v>
      </c>
      <c r="D1207" s="159">
        <v>6</v>
      </c>
      <c r="E1207" s="159">
        <v>76</v>
      </c>
      <c r="F1207" s="159">
        <v>12</v>
      </c>
      <c r="G1207" s="159">
        <v>5</v>
      </c>
      <c r="H1207" s="159">
        <v>0</v>
      </c>
      <c r="I1207" s="159">
        <v>0</v>
      </c>
      <c r="J1207" s="159">
        <v>1</v>
      </c>
      <c r="K1207" s="159">
        <v>0</v>
      </c>
      <c r="L1207" s="159">
        <v>0</v>
      </c>
      <c r="M1207" s="159">
        <v>0</v>
      </c>
      <c r="N1207" s="159">
        <v>24.6</v>
      </c>
      <c r="O1207" s="159">
        <v>28.6</v>
      </c>
    </row>
    <row r="1208" spans="1:15" ht="13.5" customHeight="1" x14ac:dyDescent="0.3">
      <c r="A1208" s="160">
        <v>0.55208333333333304</v>
      </c>
      <c r="B1208" s="159">
        <v>90</v>
      </c>
      <c r="C1208" s="159">
        <v>3</v>
      </c>
      <c r="D1208" s="159">
        <v>2</v>
      </c>
      <c r="E1208" s="159">
        <v>65</v>
      </c>
      <c r="F1208" s="159">
        <v>14</v>
      </c>
      <c r="G1208" s="159">
        <v>5</v>
      </c>
      <c r="H1208" s="159">
        <v>0</v>
      </c>
      <c r="I1208" s="159">
        <v>0</v>
      </c>
      <c r="J1208" s="159">
        <v>1</v>
      </c>
      <c r="K1208" s="159">
        <v>0</v>
      </c>
      <c r="L1208" s="159">
        <v>0</v>
      </c>
      <c r="M1208" s="159">
        <v>0</v>
      </c>
      <c r="N1208" s="159">
        <v>23.9</v>
      </c>
      <c r="O1208" s="159">
        <v>27.7</v>
      </c>
    </row>
    <row r="1209" spans="1:15" ht="13.5" customHeight="1" x14ac:dyDescent="0.3">
      <c r="A1209" s="160">
        <v>0.5625</v>
      </c>
      <c r="B1209" s="159">
        <v>97</v>
      </c>
      <c r="C1209" s="159">
        <v>2</v>
      </c>
      <c r="D1209" s="159">
        <v>1</v>
      </c>
      <c r="E1209" s="159">
        <v>83</v>
      </c>
      <c r="F1209" s="159">
        <v>8</v>
      </c>
      <c r="G1209" s="159">
        <v>2</v>
      </c>
      <c r="H1209" s="159">
        <v>0</v>
      </c>
      <c r="I1209" s="159">
        <v>1</v>
      </c>
      <c r="J1209" s="159">
        <v>0</v>
      </c>
      <c r="K1209" s="159">
        <v>0</v>
      </c>
      <c r="L1209" s="159">
        <v>0</v>
      </c>
      <c r="M1209" s="159">
        <v>0</v>
      </c>
      <c r="N1209" s="159">
        <v>23.2</v>
      </c>
      <c r="O1209" s="159">
        <v>26.8</v>
      </c>
    </row>
    <row r="1210" spans="1:15" ht="13.5" customHeight="1" x14ac:dyDescent="0.3">
      <c r="A1210" s="160">
        <v>0.57291666666666696</v>
      </c>
      <c r="B1210" s="159">
        <v>120</v>
      </c>
      <c r="C1210" s="159">
        <v>6</v>
      </c>
      <c r="D1210" s="159">
        <v>2</v>
      </c>
      <c r="E1210" s="159">
        <v>93</v>
      </c>
      <c r="F1210" s="159">
        <v>16</v>
      </c>
      <c r="G1210" s="159">
        <v>3</v>
      </c>
      <c r="H1210" s="159">
        <v>0</v>
      </c>
      <c r="I1210" s="159">
        <v>0</v>
      </c>
      <c r="J1210" s="159">
        <v>0</v>
      </c>
      <c r="K1210" s="159">
        <v>0</v>
      </c>
      <c r="L1210" s="159">
        <v>0</v>
      </c>
      <c r="M1210" s="159">
        <v>0</v>
      </c>
      <c r="N1210" s="159">
        <v>22.7</v>
      </c>
      <c r="O1210" s="159">
        <v>27.6</v>
      </c>
    </row>
    <row r="1211" spans="1:15" ht="13.5" customHeight="1" x14ac:dyDescent="0.3">
      <c r="A1211" s="160">
        <v>0.58333333333333304</v>
      </c>
      <c r="B1211" s="159">
        <v>106</v>
      </c>
      <c r="C1211" s="159">
        <v>0</v>
      </c>
      <c r="D1211" s="159">
        <v>9</v>
      </c>
      <c r="E1211" s="159">
        <v>82</v>
      </c>
      <c r="F1211" s="159">
        <v>7</v>
      </c>
      <c r="G1211" s="159">
        <v>7</v>
      </c>
      <c r="H1211" s="159">
        <v>1</v>
      </c>
      <c r="I1211" s="159">
        <v>0</v>
      </c>
      <c r="J1211" s="159">
        <v>0</v>
      </c>
      <c r="K1211" s="159">
        <v>0</v>
      </c>
      <c r="L1211" s="159">
        <v>0</v>
      </c>
      <c r="M1211" s="159">
        <v>0</v>
      </c>
      <c r="N1211" s="159">
        <v>23</v>
      </c>
      <c r="O1211" s="159">
        <v>27.9</v>
      </c>
    </row>
    <row r="1212" spans="1:15" ht="13.5" customHeight="1" x14ac:dyDescent="0.3">
      <c r="A1212" s="160">
        <v>0.59375</v>
      </c>
      <c r="B1212" s="159">
        <v>85</v>
      </c>
      <c r="C1212" s="159">
        <v>3</v>
      </c>
      <c r="D1212" s="159">
        <v>1</v>
      </c>
      <c r="E1212" s="159">
        <v>68</v>
      </c>
      <c r="F1212" s="159">
        <v>10</v>
      </c>
      <c r="G1212" s="159">
        <v>3</v>
      </c>
      <c r="H1212" s="159">
        <v>0</v>
      </c>
      <c r="I1212" s="159">
        <v>0</v>
      </c>
      <c r="J1212" s="159">
        <v>0</v>
      </c>
      <c r="K1212" s="159">
        <v>0</v>
      </c>
      <c r="L1212" s="159">
        <v>0</v>
      </c>
      <c r="M1212" s="159">
        <v>0</v>
      </c>
      <c r="N1212" s="159">
        <v>24.4</v>
      </c>
      <c r="O1212" s="159">
        <v>28.8</v>
      </c>
    </row>
    <row r="1213" spans="1:15" ht="13.5" customHeight="1" x14ac:dyDescent="0.3">
      <c r="A1213" s="160">
        <v>0.60416666666666696</v>
      </c>
      <c r="B1213" s="159">
        <v>139</v>
      </c>
      <c r="C1213" s="159">
        <v>3</v>
      </c>
      <c r="D1213" s="159">
        <v>6</v>
      </c>
      <c r="E1213" s="159">
        <v>106</v>
      </c>
      <c r="F1213" s="159">
        <v>18</v>
      </c>
      <c r="G1213" s="159">
        <v>4</v>
      </c>
      <c r="H1213" s="159">
        <v>0</v>
      </c>
      <c r="I1213" s="159">
        <v>0</v>
      </c>
      <c r="J1213" s="159">
        <v>2</v>
      </c>
      <c r="K1213" s="159">
        <v>0</v>
      </c>
      <c r="L1213" s="159">
        <v>0</v>
      </c>
      <c r="M1213" s="159">
        <v>0</v>
      </c>
      <c r="N1213" s="159">
        <v>21.2</v>
      </c>
      <c r="O1213" s="159">
        <v>25.5</v>
      </c>
    </row>
    <row r="1214" spans="1:15" ht="13.5" customHeight="1" x14ac:dyDescent="0.3">
      <c r="A1214" s="160">
        <v>0.61458333333333304</v>
      </c>
      <c r="B1214" s="159">
        <v>88</v>
      </c>
      <c r="C1214" s="159">
        <v>1</v>
      </c>
      <c r="D1214" s="159">
        <v>0</v>
      </c>
      <c r="E1214" s="159">
        <v>71</v>
      </c>
      <c r="F1214" s="159">
        <v>12</v>
      </c>
      <c r="G1214" s="159">
        <v>3</v>
      </c>
      <c r="H1214" s="159">
        <v>0</v>
      </c>
      <c r="I1214" s="159">
        <v>0</v>
      </c>
      <c r="J1214" s="159">
        <v>0</v>
      </c>
      <c r="K1214" s="159">
        <v>0</v>
      </c>
      <c r="L1214" s="159">
        <v>0</v>
      </c>
      <c r="M1214" s="159">
        <v>1</v>
      </c>
      <c r="N1214" s="159">
        <v>14.8</v>
      </c>
      <c r="O1214" s="159">
        <v>22.7</v>
      </c>
    </row>
    <row r="1215" spans="1:15" ht="13.5" customHeight="1" x14ac:dyDescent="0.3">
      <c r="A1215" s="160">
        <v>0.625</v>
      </c>
      <c r="B1215" s="159">
        <v>105</v>
      </c>
      <c r="C1215" s="159">
        <v>3</v>
      </c>
      <c r="D1215" s="159">
        <v>4</v>
      </c>
      <c r="E1215" s="159">
        <v>73</v>
      </c>
      <c r="F1215" s="159">
        <v>22</v>
      </c>
      <c r="G1215" s="159">
        <v>3</v>
      </c>
      <c r="H1215" s="159">
        <v>0</v>
      </c>
      <c r="I1215" s="159">
        <v>0</v>
      </c>
      <c r="J1215" s="159">
        <v>0</v>
      </c>
      <c r="K1215" s="159">
        <v>0</v>
      </c>
      <c r="L1215" s="159">
        <v>0</v>
      </c>
      <c r="M1215" s="159">
        <v>0</v>
      </c>
      <c r="N1215" s="159">
        <v>22.5</v>
      </c>
      <c r="O1215" s="159">
        <v>27.1</v>
      </c>
    </row>
    <row r="1216" spans="1:15" ht="13.5" customHeight="1" x14ac:dyDescent="0.3">
      <c r="A1216" s="160">
        <v>0.63541666666666696</v>
      </c>
      <c r="B1216" s="159">
        <v>102</v>
      </c>
      <c r="C1216" s="159">
        <v>1</v>
      </c>
      <c r="D1216" s="159">
        <v>2</v>
      </c>
      <c r="E1216" s="159">
        <v>82</v>
      </c>
      <c r="F1216" s="159">
        <v>16</v>
      </c>
      <c r="G1216" s="159">
        <v>1</v>
      </c>
      <c r="H1216" s="159">
        <v>0</v>
      </c>
      <c r="I1216" s="159">
        <v>0</v>
      </c>
      <c r="J1216" s="159">
        <v>0</v>
      </c>
      <c r="K1216" s="159">
        <v>0</v>
      </c>
      <c r="L1216" s="159">
        <v>0</v>
      </c>
      <c r="M1216" s="159">
        <v>0</v>
      </c>
      <c r="N1216" s="159">
        <v>23.5</v>
      </c>
      <c r="O1216" s="159">
        <v>26.9</v>
      </c>
    </row>
    <row r="1217" spans="1:15" ht="13.5" customHeight="1" x14ac:dyDescent="0.3">
      <c r="A1217" s="160">
        <v>0.64583333333333304</v>
      </c>
      <c r="B1217" s="159">
        <v>102</v>
      </c>
      <c r="C1217" s="159">
        <v>1</v>
      </c>
      <c r="D1217" s="159">
        <v>3</v>
      </c>
      <c r="E1217" s="159">
        <v>75</v>
      </c>
      <c r="F1217" s="159">
        <v>19</v>
      </c>
      <c r="G1217" s="159">
        <v>3</v>
      </c>
      <c r="H1217" s="159">
        <v>1</v>
      </c>
      <c r="I1217" s="159">
        <v>0</v>
      </c>
      <c r="J1217" s="159">
        <v>0</v>
      </c>
      <c r="K1217" s="159">
        <v>0</v>
      </c>
      <c r="L1217" s="159">
        <v>0</v>
      </c>
      <c r="M1217" s="159">
        <v>0</v>
      </c>
      <c r="N1217" s="159">
        <v>22</v>
      </c>
      <c r="O1217" s="159">
        <v>25.9</v>
      </c>
    </row>
    <row r="1218" spans="1:15" ht="13.5" customHeight="1" x14ac:dyDescent="0.3">
      <c r="A1218" s="160">
        <v>0.65625</v>
      </c>
      <c r="B1218" s="159">
        <v>92</v>
      </c>
      <c r="C1218" s="159">
        <v>6</v>
      </c>
      <c r="D1218" s="159">
        <v>0</v>
      </c>
      <c r="E1218" s="159">
        <v>75</v>
      </c>
      <c r="F1218" s="159">
        <v>6</v>
      </c>
      <c r="G1218" s="159">
        <v>5</v>
      </c>
      <c r="H1218" s="159">
        <v>0</v>
      </c>
      <c r="I1218" s="159">
        <v>0</v>
      </c>
      <c r="J1218" s="159">
        <v>0</v>
      </c>
      <c r="K1218" s="159">
        <v>0</v>
      </c>
      <c r="L1218" s="159">
        <v>0</v>
      </c>
      <c r="M1218" s="159">
        <v>0</v>
      </c>
      <c r="N1218" s="159">
        <v>22.9</v>
      </c>
      <c r="O1218" s="159">
        <v>26.6</v>
      </c>
    </row>
    <row r="1219" spans="1:15" ht="13.5" customHeight="1" x14ac:dyDescent="0.3">
      <c r="A1219" s="160">
        <v>0.66666666666666696</v>
      </c>
      <c r="B1219" s="159">
        <v>120</v>
      </c>
      <c r="C1219" s="159">
        <v>3</v>
      </c>
      <c r="D1219" s="159">
        <v>4</v>
      </c>
      <c r="E1219" s="159">
        <v>94</v>
      </c>
      <c r="F1219" s="159">
        <v>15</v>
      </c>
      <c r="G1219" s="159">
        <v>4</v>
      </c>
      <c r="H1219" s="159">
        <v>0</v>
      </c>
      <c r="I1219" s="159">
        <v>0</v>
      </c>
      <c r="J1219" s="159">
        <v>0</v>
      </c>
      <c r="K1219" s="159">
        <v>0</v>
      </c>
      <c r="L1219" s="159">
        <v>0</v>
      </c>
      <c r="M1219" s="159">
        <v>0</v>
      </c>
      <c r="N1219" s="159">
        <v>23.2</v>
      </c>
      <c r="O1219" s="159">
        <v>27.3</v>
      </c>
    </row>
    <row r="1220" spans="1:15" ht="13.5" customHeight="1" x14ac:dyDescent="0.3">
      <c r="A1220" s="160">
        <v>0.67708333333333304</v>
      </c>
      <c r="B1220" s="159">
        <v>135</v>
      </c>
      <c r="C1220" s="159">
        <v>2</v>
      </c>
      <c r="D1220" s="159">
        <v>5</v>
      </c>
      <c r="E1220" s="159">
        <v>110</v>
      </c>
      <c r="F1220" s="159">
        <v>16</v>
      </c>
      <c r="G1220" s="159">
        <v>2</v>
      </c>
      <c r="H1220" s="159">
        <v>0</v>
      </c>
      <c r="I1220" s="159">
        <v>0</v>
      </c>
      <c r="J1220" s="159">
        <v>0</v>
      </c>
      <c r="K1220" s="159">
        <v>0</v>
      </c>
      <c r="L1220" s="159">
        <v>0</v>
      </c>
      <c r="M1220" s="159">
        <v>0</v>
      </c>
      <c r="N1220" s="159">
        <v>24.5</v>
      </c>
      <c r="O1220" s="159">
        <v>28.8</v>
      </c>
    </row>
    <row r="1221" spans="1:15" ht="13.5" customHeight="1" x14ac:dyDescent="0.3">
      <c r="A1221" s="160">
        <v>0.6875</v>
      </c>
      <c r="B1221" s="159">
        <v>117</v>
      </c>
      <c r="C1221" s="159">
        <v>1</v>
      </c>
      <c r="D1221" s="159">
        <v>0</v>
      </c>
      <c r="E1221" s="159">
        <v>99</v>
      </c>
      <c r="F1221" s="159">
        <v>13</v>
      </c>
      <c r="G1221" s="159">
        <v>4</v>
      </c>
      <c r="H1221" s="159">
        <v>0</v>
      </c>
      <c r="I1221" s="159">
        <v>0</v>
      </c>
      <c r="J1221" s="159">
        <v>0</v>
      </c>
      <c r="K1221" s="159">
        <v>0</v>
      </c>
      <c r="L1221" s="159">
        <v>0</v>
      </c>
      <c r="M1221" s="159">
        <v>0</v>
      </c>
      <c r="N1221" s="159">
        <v>25</v>
      </c>
      <c r="O1221" s="159">
        <v>28.8</v>
      </c>
    </row>
    <row r="1222" spans="1:15" ht="13.5" customHeight="1" x14ac:dyDescent="0.3">
      <c r="A1222" s="160">
        <v>0.69791666666666696</v>
      </c>
      <c r="B1222" s="159">
        <v>126</v>
      </c>
      <c r="C1222" s="159">
        <v>1</v>
      </c>
      <c r="D1222" s="159">
        <v>3</v>
      </c>
      <c r="E1222" s="159">
        <v>97</v>
      </c>
      <c r="F1222" s="159">
        <v>23</v>
      </c>
      <c r="G1222" s="159">
        <v>1</v>
      </c>
      <c r="H1222" s="159">
        <v>0</v>
      </c>
      <c r="I1222" s="159">
        <v>0</v>
      </c>
      <c r="J1222" s="159">
        <v>1</v>
      </c>
      <c r="K1222" s="159">
        <v>0</v>
      </c>
      <c r="L1222" s="159">
        <v>0</v>
      </c>
      <c r="M1222" s="159">
        <v>0</v>
      </c>
      <c r="N1222" s="159">
        <v>23.8</v>
      </c>
      <c r="O1222" s="159">
        <v>28.2</v>
      </c>
    </row>
    <row r="1223" spans="1:15" ht="13.5" customHeight="1" x14ac:dyDescent="0.3">
      <c r="A1223" s="160">
        <v>0.70833333333333304</v>
      </c>
      <c r="B1223" s="159">
        <v>111</v>
      </c>
      <c r="C1223" s="159">
        <v>2</v>
      </c>
      <c r="D1223" s="159">
        <v>2</v>
      </c>
      <c r="E1223" s="159">
        <v>89</v>
      </c>
      <c r="F1223" s="159">
        <v>15</v>
      </c>
      <c r="G1223" s="159">
        <v>3</v>
      </c>
      <c r="H1223" s="159">
        <v>0</v>
      </c>
      <c r="I1223" s="159">
        <v>0</v>
      </c>
      <c r="J1223" s="159">
        <v>0</v>
      </c>
      <c r="K1223" s="159">
        <v>0</v>
      </c>
      <c r="L1223" s="159">
        <v>0</v>
      </c>
      <c r="M1223" s="159">
        <v>0</v>
      </c>
      <c r="N1223" s="159">
        <v>24</v>
      </c>
      <c r="O1223" s="159">
        <v>27.7</v>
      </c>
    </row>
    <row r="1224" spans="1:15" ht="13.5" customHeight="1" x14ac:dyDescent="0.3">
      <c r="A1224" s="160">
        <v>0.71875</v>
      </c>
      <c r="B1224" s="159">
        <v>111</v>
      </c>
      <c r="C1224" s="159">
        <v>0</v>
      </c>
      <c r="D1224" s="159">
        <v>3</v>
      </c>
      <c r="E1224" s="159">
        <v>89</v>
      </c>
      <c r="F1224" s="159">
        <v>13</v>
      </c>
      <c r="G1224" s="159">
        <v>5</v>
      </c>
      <c r="H1224" s="159">
        <v>0</v>
      </c>
      <c r="I1224" s="159">
        <v>0</v>
      </c>
      <c r="J1224" s="159">
        <v>1</v>
      </c>
      <c r="K1224" s="159">
        <v>0</v>
      </c>
      <c r="L1224" s="159">
        <v>0</v>
      </c>
      <c r="M1224" s="159">
        <v>0</v>
      </c>
      <c r="N1224" s="159">
        <v>25</v>
      </c>
      <c r="O1224" s="159">
        <v>27.7</v>
      </c>
    </row>
    <row r="1225" spans="1:15" ht="13.5" customHeight="1" x14ac:dyDescent="0.3">
      <c r="A1225" s="160">
        <v>0.72916666666666696</v>
      </c>
      <c r="B1225" s="159">
        <v>124</v>
      </c>
      <c r="C1225" s="159">
        <v>4</v>
      </c>
      <c r="D1225" s="159">
        <v>5</v>
      </c>
      <c r="E1225" s="159">
        <v>101</v>
      </c>
      <c r="F1225" s="159">
        <v>13</v>
      </c>
      <c r="G1225" s="159">
        <v>1</v>
      </c>
      <c r="H1225" s="159">
        <v>0</v>
      </c>
      <c r="I1225" s="159">
        <v>0</v>
      </c>
      <c r="J1225" s="159">
        <v>0</v>
      </c>
      <c r="K1225" s="159">
        <v>0</v>
      </c>
      <c r="L1225" s="159">
        <v>0</v>
      </c>
      <c r="M1225" s="159">
        <v>0</v>
      </c>
      <c r="N1225" s="159">
        <v>23.5</v>
      </c>
      <c r="O1225" s="159">
        <v>28</v>
      </c>
    </row>
    <row r="1226" spans="1:15" ht="13.5" customHeight="1" x14ac:dyDescent="0.3">
      <c r="A1226" s="160">
        <v>0.73958333333333304</v>
      </c>
      <c r="B1226" s="159">
        <v>127</v>
      </c>
      <c r="C1226" s="159">
        <v>2</v>
      </c>
      <c r="D1226" s="159">
        <v>7</v>
      </c>
      <c r="E1226" s="159">
        <v>103</v>
      </c>
      <c r="F1226" s="159">
        <v>14</v>
      </c>
      <c r="G1226" s="159">
        <v>0</v>
      </c>
      <c r="H1226" s="159">
        <v>0</v>
      </c>
      <c r="I1226" s="159">
        <v>0</v>
      </c>
      <c r="J1226" s="159">
        <v>1</v>
      </c>
      <c r="K1226" s="159">
        <v>0</v>
      </c>
      <c r="L1226" s="159">
        <v>0</v>
      </c>
      <c r="M1226" s="159">
        <v>0</v>
      </c>
      <c r="N1226" s="159">
        <v>24.9</v>
      </c>
      <c r="O1226" s="159">
        <v>28.6</v>
      </c>
    </row>
    <row r="1227" spans="1:15" ht="13.5" customHeight="1" x14ac:dyDescent="0.3">
      <c r="A1227" s="160">
        <v>0.75</v>
      </c>
      <c r="B1227" s="159">
        <v>126</v>
      </c>
      <c r="C1227" s="159">
        <v>4</v>
      </c>
      <c r="D1227" s="159">
        <v>6</v>
      </c>
      <c r="E1227" s="159">
        <v>96</v>
      </c>
      <c r="F1227" s="159">
        <v>14</v>
      </c>
      <c r="G1227" s="159">
        <v>2</v>
      </c>
      <c r="H1227" s="159">
        <v>0</v>
      </c>
      <c r="I1227" s="159">
        <v>0</v>
      </c>
      <c r="J1227" s="159">
        <v>3</v>
      </c>
      <c r="K1227" s="159">
        <v>0</v>
      </c>
      <c r="L1227" s="159">
        <v>1</v>
      </c>
      <c r="M1227" s="159">
        <v>0</v>
      </c>
      <c r="N1227" s="159">
        <v>22.4</v>
      </c>
      <c r="O1227" s="159">
        <v>26.6</v>
      </c>
    </row>
    <row r="1228" spans="1:15" ht="13.5" customHeight="1" x14ac:dyDescent="0.3">
      <c r="A1228" s="160">
        <v>0.76041666666666696</v>
      </c>
      <c r="B1228" s="159">
        <v>100</v>
      </c>
      <c r="C1228" s="159">
        <v>0</v>
      </c>
      <c r="D1228" s="159">
        <v>3</v>
      </c>
      <c r="E1228" s="159">
        <v>82</v>
      </c>
      <c r="F1228" s="159">
        <v>11</v>
      </c>
      <c r="G1228" s="159">
        <v>1</v>
      </c>
      <c r="H1228" s="159">
        <v>0</v>
      </c>
      <c r="I1228" s="159">
        <v>2</v>
      </c>
      <c r="J1228" s="159">
        <v>1</v>
      </c>
      <c r="K1228" s="159">
        <v>0</v>
      </c>
      <c r="L1228" s="159">
        <v>0</v>
      </c>
      <c r="M1228" s="159">
        <v>0</v>
      </c>
      <c r="N1228" s="159">
        <v>23.5</v>
      </c>
      <c r="O1228" s="159">
        <v>27.4</v>
      </c>
    </row>
    <row r="1229" spans="1:15" ht="13.5" customHeight="1" x14ac:dyDescent="0.3">
      <c r="A1229" s="160">
        <v>0.77083333333333304</v>
      </c>
      <c r="B1229" s="159">
        <v>107</v>
      </c>
      <c r="C1229" s="159">
        <v>3</v>
      </c>
      <c r="D1229" s="159">
        <v>5</v>
      </c>
      <c r="E1229" s="159">
        <v>78</v>
      </c>
      <c r="F1229" s="159">
        <v>20</v>
      </c>
      <c r="G1229" s="159">
        <v>1</v>
      </c>
      <c r="H1229" s="159">
        <v>0</v>
      </c>
      <c r="I1229" s="159">
        <v>0</v>
      </c>
      <c r="J1229" s="159">
        <v>0</v>
      </c>
      <c r="K1229" s="159">
        <v>0</v>
      </c>
      <c r="L1229" s="159">
        <v>0</v>
      </c>
      <c r="M1229" s="159">
        <v>0</v>
      </c>
      <c r="N1229" s="159">
        <v>25</v>
      </c>
      <c r="O1229" s="159">
        <v>29.7</v>
      </c>
    </row>
    <row r="1230" spans="1:15" ht="13.5" customHeight="1" x14ac:dyDescent="0.3">
      <c r="A1230" s="160">
        <v>0.78125</v>
      </c>
      <c r="B1230" s="159">
        <v>107</v>
      </c>
      <c r="C1230" s="159">
        <v>3</v>
      </c>
      <c r="D1230" s="159">
        <v>7</v>
      </c>
      <c r="E1230" s="159">
        <v>86</v>
      </c>
      <c r="F1230" s="159">
        <v>11</v>
      </c>
      <c r="G1230" s="159">
        <v>0</v>
      </c>
      <c r="H1230" s="159">
        <v>0</v>
      </c>
      <c r="I1230" s="159">
        <v>0</v>
      </c>
      <c r="J1230" s="159">
        <v>0</v>
      </c>
      <c r="K1230" s="159">
        <v>0</v>
      </c>
      <c r="L1230" s="159">
        <v>0</v>
      </c>
      <c r="M1230" s="159">
        <v>0</v>
      </c>
      <c r="N1230" s="159">
        <v>23.5</v>
      </c>
      <c r="O1230" s="159">
        <v>28.9</v>
      </c>
    </row>
    <row r="1231" spans="1:15" ht="13.5" customHeight="1" x14ac:dyDescent="0.3">
      <c r="A1231" s="160">
        <v>0.79166666666666696</v>
      </c>
      <c r="B1231" s="159">
        <v>91</v>
      </c>
      <c r="C1231" s="159">
        <v>3</v>
      </c>
      <c r="D1231" s="159">
        <v>6</v>
      </c>
      <c r="E1231" s="159">
        <v>73</v>
      </c>
      <c r="F1231" s="159">
        <v>7</v>
      </c>
      <c r="G1231" s="159">
        <v>2</v>
      </c>
      <c r="H1231" s="159">
        <v>0</v>
      </c>
      <c r="I1231" s="159">
        <v>0</v>
      </c>
      <c r="J1231" s="159">
        <v>0</v>
      </c>
      <c r="K1231" s="159">
        <v>0</v>
      </c>
      <c r="L1231" s="159">
        <v>0</v>
      </c>
      <c r="M1231" s="159">
        <v>0</v>
      </c>
      <c r="N1231" s="159">
        <v>24.9</v>
      </c>
      <c r="O1231" s="159">
        <v>28.4</v>
      </c>
    </row>
    <row r="1232" spans="1:15" ht="13.5" customHeight="1" x14ac:dyDescent="0.3">
      <c r="A1232" s="160">
        <v>0.80208333333333304</v>
      </c>
      <c r="B1232" s="159">
        <v>70</v>
      </c>
      <c r="C1232" s="159">
        <v>1</v>
      </c>
      <c r="D1232" s="159">
        <v>1</v>
      </c>
      <c r="E1232" s="159">
        <v>58</v>
      </c>
      <c r="F1232" s="159">
        <v>10</v>
      </c>
      <c r="G1232" s="159">
        <v>0</v>
      </c>
      <c r="H1232" s="159">
        <v>0</v>
      </c>
      <c r="I1232" s="159">
        <v>0</v>
      </c>
      <c r="J1232" s="159">
        <v>0</v>
      </c>
      <c r="K1232" s="159">
        <v>0</v>
      </c>
      <c r="L1232" s="159">
        <v>0</v>
      </c>
      <c r="M1232" s="159">
        <v>0</v>
      </c>
      <c r="N1232" s="159">
        <v>24.4</v>
      </c>
      <c r="O1232" s="159">
        <v>28.4</v>
      </c>
    </row>
    <row r="1233" spans="1:15" ht="13.5" customHeight="1" x14ac:dyDescent="0.3">
      <c r="A1233" s="160">
        <v>0.8125</v>
      </c>
      <c r="B1233" s="159">
        <v>69</v>
      </c>
      <c r="C1233" s="159">
        <v>2</v>
      </c>
      <c r="D1233" s="159">
        <v>7</v>
      </c>
      <c r="E1233" s="159">
        <v>45</v>
      </c>
      <c r="F1233" s="159">
        <v>11</v>
      </c>
      <c r="G1233" s="159">
        <v>4</v>
      </c>
      <c r="H1233" s="159">
        <v>0</v>
      </c>
      <c r="I1233" s="159">
        <v>0</v>
      </c>
      <c r="J1233" s="159">
        <v>0</v>
      </c>
      <c r="K1233" s="159">
        <v>0</v>
      </c>
      <c r="L1233" s="159">
        <v>0</v>
      </c>
      <c r="M1233" s="159">
        <v>0</v>
      </c>
      <c r="N1233" s="159">
        <v>25.6</v>
      </c>
      <c r="O1233" s="159">
        <v>28.7</v>
      </c>
    </row>
    <row r="1234" spans="1:15" ht="13.5" customHeight="1" x14ac:dyDescent="0.3">
      <c r="A1234" s="160">
        <v>0.82291666666666696</v>
      </c>
      <c r="B1234" s="159">
        <v>46</v>
      </c>
      <c r="C1234" s="159">
        <v>3</v>
      </c>
      <c r="D1234" s="159">
        <v>5</v>
      </c>
      <c r="E1234" s="159">
        <v>30</v>
      </c>
      <c r="F1234" s="159">
        <v>4</v>
      </c>
      <c r="G1234" s="159">
        <v>4</v>
      </c>
      <c r="H1234" s="159">
        <v>0</v>
      </c>
      <c r="I1234" s="159">
        <v>0</v>
      </c>
      <c r="J1234" s="159">
        <v>0</v>
      </c>
      <c r="K1234" s="159">
        <v>0</v>
      </c>
      <c r="L1234" s="159">
        <v>0</v>
      </c>
      <c r="M1234" s="159">
        <v>0</v>
      </c>
      <c r="N1234" s="159">
        <v>25.9</v>
      </c>
      <c r="O1234" s="159">
        <v>30.4</v>
      </c>
    </row>
    <row r="1235" spans="1:15" ht="13.5" customHeight="1" x14ac:dyDescent="0.3">
      <c r="A1235" s="160">
        <v>0.83333333333333304</v>
      </c>
      <c r="B1235" s="159">
        <v>38</v>
      </c>
      <c r="C1235" s="159">
        <v>3</v>
      </c>
      <c r="D1235" s="159">
        <v>4</v>
      </c>
      <c r="E1235" s="159">
        <v>27</v>
      </c>
      <c r="F1235" s="159">
        <v>2</v>
      </c>
      <c r="G1235" s="159">
        <v>1</v>
      </c>
      <c r="H1235" s="159">
        <v>0</v>
      </c>
      <c r="I1235" s="159">
        <v>0</v>
      </c>
      <c r="J1235" s="159">
        <v>1</v>
      </c>
      <c r="K1235" s="159">
        <v>0</v>
      </c>
      <c r="L1235" s="159">
        <v>0</v>
      </c>
      <c r="M1235" s="159">
        <v>0</v>
      </c>
      <c r="N1235" s="159">
        <v>23.6</v>
      </c>
      <c r="O1235" s="159">
        <v>31</v>
      </c>
    </row>
    <row r="1236" spans="1:15" ht="13.5" customHeight="1" x14ac:dyDescent="0.3">
      <c r="A1236" s="160">
        <v>0.84375</v>
      </c>
      <c r="B1236" s="159">
        <v>39</v>
      </c>
      <c r="C1236" s="159">
        <v>0</v>
      </c>
      <c r="D1236" s="159">
        <v>5</v>
      </c>
      <c r="E1236" s="159">
        <v>27</v>
      </c>
      <c r="F1236" s="159">
        <v>5</v>
      </c>
      <c r="G1236" s="159">
        <v>1</v>
      </c>
      <c r="H1236" s="159">
        <v>1</v>
      </c>
      <c r="I1236" s="159">
        <v>0</v>
      </c>
      <c r="J1236" s="159">
        <v>0</v>
      </c>
      <c r="K1236" s="159">
        <v>0</v>
      </c>
      <c r="L1236" s="159">
        <v>0</v>
      </c>
      <c r="M1236" s="159">
        <v>0</v>
      </c>
      <c r="N1236" s="159">
        <v>28.5</v>
      </c>
      <c r="O1236" s="159">
        <v>32.9</v>
      </c>
    </row>
    <row r="1237" spans="1:15" ht="13.5" customHeight="1" x14ac:dyDescent="0.3">
      <c r="A1237" s="160">
        <v>0.85416666666666696</v>
      </c>
      <c r="B1237" s="159">
        <v>37</v>
      </c>
      <c r="C1237" s="159">
        <v>1</v>
      </c>
      <c r="D1237" s="159">
        <v>6</v>
      </c>
      <c r="E1237" s="159">
        <v>24</v>
      </c>
      <c r="F1237" s="159">
        <v>6</v>
      </c>
      <c r="G1237" s="159">
        <v>0</v>
      </c>
      <c r="H1237" s="159">
        <v>0</v>
      </c>
      <c r="I1237" s="159">
        <v>0</v>
      </c>
      <c r="J1237" s="159">
        <v>0</v>
      </c>
      <c r="K1237" s="159">
        <v>0</v>
      </c>
      <c r="L1237" s="159">
        <v>0</v>
      </c>
      <c r="M1237" s="159">
        <v>0</v>
      </c>
      <c r="N1237" s="159">
        <v>28.3</v>
      </c>
      <c r="O1237" s="159">
        <v>33.4</v>
      </c>
    </row>
    <row r="1238" spans="1:15" ht="13.5" customHeight="1" x14ac:dyDescent="0.3">
      <c r="A1238" s="160">
        <v>0.86458333333333304</v>
      </c>
      <c r="B1238" s="159">
        <v>32</v>
      </c>
      <c r="C1238" s="159">
        <v>0</v>
      </c>
      <c r="D1238" s="159">
        <v>8</v>
      </c>
      <c r="E1238" s="159">
        <v>21</v>
      </c>
      <c r="F1238" s="159">
        <v>3</v>
      </c>
      <c r="G1238" s="159">
        <v>0</v>
      </c>
      <c r="H1238" s="159">
        <v>0</v>
      </c>
      <c r="I1238" s="159">
        <v>0</v>
      </c>
      <c r="J1238" s="159">
        <v>0</v>
      </c>
      <c r="K1238" s="159">
        <v>0</v>
      </c>
      <c r="L1238" s="159">
        <v>0</v>
      </c>
      <c r="M1238" s="159">
        <v>0</v>
      </c>
      <c r="N1238" s="159">
        <v>27.5</v>
      </c>
      <c r="O1238" s="159">
        <v>34.799999999999997</v>
      </c>
    </row>
    <row r="1239" spans="1:15" ht="13.5" customHeight="1" x14ac:dyDescent="0.3">
      <c r="A1239" s="160">
        <v>0.875</v>
      </c>
      <c r="B1239" s="159">
        <v>35</v>
      </c>
      <c r="C1239" s="159">
        <v>0</v>
      </c>
      <c r="D1239" s="159">
        <v>7</v>
      </c>
      <c r="E1239" s="159">
        <v>26</v>
      </c>
      <c r="F1239" s="159">
        <v>2</v>
      </c>
      <c r="G1239" s="159">
        <v>0</v>
      </c>
      <c r="H1239" s="159">
        <v>0</v>
      </c>
      <c r="I1239" s="159">
        <v>0</v>
      </c>
      <c r="J1239" s="159">
        <v>0</v>
      </c>
      <c r="K1239" s="159">
        <v>0</v>
      </c>
      <c r="L1239" s="159">
        <v>0</v>
      </c>
      <c r="M1239" s="159">
        <v>0</v>
      </c>
      <c r="N1239" s="159">
        <v>25.6</v>
      </c>
      <c r="O1239" s="159">
        <v>28.6</v>
      </c>
    </row>
    <row r="1240" spans="1:15" ht="13.5" customHeight="1" x14ac:dyDescent="0.3">
      <c r="A1240" s="160">
        <v>0.88541666666666696</v>
      </c>
      <c r="B1240" s="159">
        <v>31</v>
      </c>
      <c r="C1240" s="159">
        <v>1</v>
      </c>
      <c r="D1240" s="159">
        <v>7</v>
      </c>
      <c r="E1240" s="159">
        <v>20</v>
      </c>
      <c r="F1240" s="159">
        <v>3</v>
      </c>
      <c r="G1240" s="159">
        <v>0</v>
      </c>
      <c r="H1240" s="159">
        <v>0</v>
      </c>
      <c r="I1240" s="159">
        <v>0</v>
      </c>
      <c r="J1240" s="159">
        <v>0</v>
      </c>
      <c r="K1240" s="159">
        <v>0</v>
      </c>
      <c r="L1240" s="159">
        <v>0</v>
      </c>
      <c r="M1240" s="159">
        <v>0</v>
      </c>
      <c r="N1240" s="159">
        <v>25.8</v>
      </c>
      <c r="O1240" s="159">
        <v>31.3</v>
      </c>
    </row>
    <row r="1241" spans="1:15" ht="13.5" customHeight="1" x14ac:dyDescent="0.3">
      <c r="A1241" s="160">
        <v>0.89583333333333304</v>
      </c>
      <c r="B1241" s="159">
        <v>18</v>
      </c>
      <c r="C1241" s="159">
        <v>0</v>
      </c>
      <c r="D1241" s="159">
        <v>4</v>
      </c>
      <c r="E1241" s="159">
        <v>11</v>
      </c>
      <c r="F1241" s="159">
        <v>3</v>
      </c>
      <c r="G1241" s="159">
        <v>0</v>
      </c>
      <c r="H1241" s="159">
        <v>0</v>
      </c>
      <c r="I1241" s="159">
        <v>0</v>
      </c>
      <c r="J1241" s="159">
        <v>0</v>
      </c>
      <c r="K1241" s="159">
        <v>0</v>
      </c>
      <c r="L1241" s="159">
        <v>0</v>
      </c>
      <c r="M1241" s="159">
        <v>0</v>
      </c>
      <c r="N1241" s="159">
        <v>28.7</v>
      </c>
      <c r="O1241" s="159">
        <v>36.200000000000003</v>
      </c>
    </row>
    <row r="1242" spans="1:15" ht="13.5" customHeight="1" x14ac:dyDescent="0.3">
      <c r="A1242" s="160">
        <v>0.90625</v>
      </c>
      <c r="B1242" s="159">
        <v>36</v>
      </c>
      <c r="C1242" s="159">
        <v>0</v>
      </c>
      <c r="D1242" s="159">
        <v>5</v>
      </c>
      <c r="E1242" s="159">
        <v>26</v>
      </c>
      <c r="F1242" s="159">
        <v>5</v>
      </c>
      <c r="G1242" s="159">
        <v>0</v>
      </c>
      <c r="H1242" s="159">
        <v>0</v>
      </c>
      <c r="I1242" s="159">
        <v>0</v>
      </c>
      <c r="J1242" s="159">
        <v>0</v>
      </c>
      <c r="K1242" s="159">
        <v>0</v>
      </c>
      <c r="L1242" s="159">
        <v>0</v>
      </c>
      <c r="M1242" s="159">
        <v>0</v>
      </c>
      <c r="N1242" s="159">
        <v>24.9</v>
      </c>
      <c r="O1242" s="159">
        <v>28.5</v>
      </c>
    </row>
    <row r="1243" spans="1:15" ht="13.5" customHeight="1" x14ac:dyDescent="0.3">
      <c r="A1243" s="160">
        <v>0.91666666666666696</v>
      </c>
      <c r="B1243" s="159">
        <v>28</v>
      </c>
      <c r="C1243" s="159">
        <v>1</v>
      </c>
      <c r="D1243" s="159">
        <v>1</v>
      </c>
      <c r="E1243" s="159">
        <v>20</v>
      </c>
      <c r="F1243" s="159">
        <v>4</v>
      </c>
      <c r="G1243" s="159">
        <v>2</v>
      </c>
      <c r="H1243" s="159">
        <v>0</v>
      </c>
      <c r="I1243" s="159">
        <v>0</v>
      </c>
      <c r="J1243" s="159">
        <v>0</v>
      </c>
      <c r="K1243" s="159">
        <v>0</v>
      </c>
      <c r="L1243" s="159">
        <v>0</v>
      </c>
      <c r="M1243" s="159">
        <v>0</v>
      </c>
      <c r="N1243" s="159">
        <v>25.3</v>
      </c>
      <c r="O1243" s="159">
        <v>31.4</v>
      </c>
    </row>
    <row r="1244" spans="1:15" ht="13.5" customHeight="1" x14ac:dyDescent="0.3">
      <c r="A1244" s="160">
        <v>0.92708333333333304</v>
      </c>
      <c r="B1244" s="159">
        <v>26</v>
      </c>
      <c r="C1244" s="159">
        <v>0</v>
      </c>
      <c r="D1244" s="159">
        <v>6</v>
      </c>
      <c r="E1244" s="159">
        <v>15</v>
      </c>
      <c r="F1244" s="159">
        <v>3</v>
      </c>
      <c r="G1244" s="159">
        <v>2</v>
      </c>
      <c r="H1244" s="159">
        <v>0</v>
      </c>
      <c r="I1244" s="159">
        <v>0</v>
      </c>
      <c r="J1244" s="159">
        <v>0</v>
      </c>
      <c r="K1244" s="159">
        <v>0</v>
      </c>
      <c r="L1244" s="159">
        <v>0</v>
      </c>
      <c r="M1244" s="159">
        <v>0</v>
      </c>
      <c r="N1244" s="159">
        <v>25.2</v>
      </c>
      <c r="O1244" s="159">
        <v>28.4</v>
      </c>
    </row>
    <row r="1245" spans="1:15" ht="13.5" customHeight="1" x14ac:dyDescent="0.3">
      <c r="A1245" s="160">
        <v>0.9375</v>
      </c>
      <c r="B1245" s="159">
        <v>25</v>
      </c>
      <c r="C1245" s="159">
        <v>1</v>
      </c>
      <c r="D1245" s="159">
        <v>0</v>
      </c>
      <c r="E1245" s="159">
        <v>16</v>
      </c>
      <c r="F1245" s="159">
        <v>7</v>
      </c>
      <c r="G1245" s="159">
        <v>1</v>
      </c>
      <c r="H1245" s="159">
        <v>0</v>
      </c>
      <c r="I1245" s="159">
        <v>0</v>
      </c>
      <c r="J1245" s="159">
        <v>0</v>
      </c>
      <c r="K1245" s="159">
        <v>0</v>
      </c>
      <c r="L1245" s="159">
        <v>0</v>
      </c>
      <c r="M1245" s="159">
        <v>0</v>
      </c>
      <c r="N1245" s="159">
        <v>24.5</v>
      </c>
      <c r="O1245" s="159">
        <v>29.4</v>
      </c>
    </row>
    <row r="1246" spans="1:15" ht="13.5" customHeight="1" x14ac:dyDescent="0.3">
      <c r="A1246" s="160">
        <v>0.94791666666666696</v>
      </c>
      <c r="B1246" s="159">
        <v>25</v>
      </c>
      <c r="C1246" s="159">
        <v>1</v>
      </c>
      <c r="D1246" s="159">
        <v>5</v>
      </c>
      <c r="E1246" s="159">
        <v>17</v>
      </c>
      <c r="F1246" s="159">
        <v>2</v>
      </c>
      <c r="G1246" s="159">
        <v>0</v>
      </c>
      <c r="H1246" s="159">
        <v>0</v>
      </c>
      <c r="I1246" s="159">
        <v>0</v>
      </c>
      <c r="J1246" s="159">
        <v>0</v>
      </c>
      <c r="K1246" s="159">
        <v>0</v>
      </c>
      <c r="L1246" s="159">
        <v>0</v>
      </c>
      <c r="M1246" s="159">
        <v>0</v>
      </c>
      <c r="N1246" s="159">
        <v>23.2</v>
      </c>
      <c r="O1246" s="159">
        <v>29.1</v>
      </c>
    </row>
    <row r="1247" spans="1:15" ht="13.5" customHeight="1" x14ac:dyDescent="0.3">
      <c r="A1247" s="160">
        <v>0.95833333333333304</v>
      </c>
      <c r="B1247" s="159">
        <v>31</v>
      </c>
      <c r="C1247" s="159">
        <v>1</v>
      </c>
      <c r="D1247" s="159">
        <v>3</v>
      </c>
      <c r="E1247" s="159">
        <v>23</v>
      </c>
      <c r="F1247" s="159">
        <v>4</v>
      </c>
      <c r="G1247" s="159">
        <v>0</v>
      </c>
      <c r="H1247" s="159">
        <v>0</v>
      </c>
      <c r="I1247" s="159">
        <v>0</v>
      </c>
      <c r="J1247" s="159">
        <v>0</v>
      </c>
      <c r="K1247" s="159">
        <v>0</v>
      </c>
      <c r="L1247" s="159">
        <v>0</v>
      </c>
      <c r="M1247" s="159">
        <v>0</v>
      </c>
      <c r="N1247" s="159">
        <v>23.7</v>
      </c>
      <c r="O1247" s="159">
        <v>28.5</v>
      </c>
    </row>
    <row r="1248" spans="1:15" ht="13.5" customHeight="1" x14ac:dyDescent="0.3">
      <c r="A1248" s="160">
        <v>0.96875</v>
      </c>
      <c r="B1248" s="159">
        <v>23</v>
      </c>
      <c r="C1248" s="159">
        <v>1</v>
      </c>
      <c r="D1248" s="159">
        <v>2</v>
      </c>
      <c r="E1248" s="159">
        <v>19</v>
      </c>
      <c r="F1248" s="159">
        <v>1</v>
      </c>
      <c r="G1248" s="159">
        <v>0</v>
      </c>
      <c r="H1248" s="159">
        <v>0</v>
      </c>
      <c r="I1248" s="159">
        <v>0</v>
      </c>
      <c r="J1248" s="159">
        <v>0</v>
      </c>
      <c r="K1248" s="159">
        <v>0</v>
      </c>
      <c r="L1248" s="159">
        <v>0</v>
      </c>
      <c r="M1248" s="159">
        <v>0</v>
      </c>
      <c r="N1248" s="159">
        <v>25.2</v>
      </c>
      <c r="O1248" s="159">
        <v>33.5</v>
      </c>
    </row>
    <row r="1249" spans="1:33" ht="13.5" customHeight="1" x14ac:dyDescent="0.3">
      <c r="A1249" s="160">
        <v>0.97916666666666696</v>
      </c>
      <c r="B1249" s="159">
        <v>14</v>
      </c>
      <c r="C1249" s="159">
        <v>0</v>
      </c>
      <c r="D1249" s="159">
        <v>0</v>
      </c>
      <c r="E1249" s="159">
        <v>11</v>
      </c>
      <c r="F1249" s="159">
        <v>3</v>
      </c>
      <c r="G1249" s="159">
        <v>0</v>
      </c>
      <c r="H1249" s="159">
        <v>0</v>
      </c>
      <c r="I1249" s="159">
        <v>0</v>
      </c>
      <c r="J1249" s="159">
        <v>0</v>
      </c>
      <c r="K1249" s="159">
        <v>0</v>
      </c>
      <c r="L1249" s="159">
        <v>0</v>
      </c>
      <c r="M1249" s="159">
        <v>0</v>
      </c>
      <c r="N1249" s="159">
        <v>27.1</v>
      </c>
      <c r="O1249" s="159">
        <v>30.5</v>
      </c>
    </row>
    <row r="1250" spans="1:33" ht="13.5" customHeight="1" thickBot="1" x14ac:dyDescent="0.35">
      <c r="A1250" s="161">
        <v>0.98958333333333304</v>
      </c>
      <c r="B1250" s="159">
        <v>11</v>
      </c>
      <c r="C1250" s="159">
        <v>1</v>
      </c>
      <c r="D1250" s="159">
        <v>2</v>
      </c>
      <c r="E1250" s="159">
        <v>6</v>
      </c>
      <c r="F1250" s="159">
        <v>1</v>
      </c>
      <c r="G1250" s="159">
        <v>1</v>
      </c>
      <c r="H1250" s="159">
        <v>0</v>
      </c>
      <c r="I1250" s="159">
        <v>0</v>
      </c>
      <c r="J1250" s="159">
        <v>0</v>
      </c>
      <c r="K1250" s="159">
        <v>0</v>
      </c>
      <c r="L1250" s="159">
        <v>0</v>
      </c>
      <c r="M1250" s="159">
        <v>0</v>
      </c>
      <c r="N1250" s="159">
        <v>21.1</v>
      </c>
      <c r="O1250" s="159">
        <v>25.7</v>
      </c>
    </row>
    <row r="1251" spans="1:33" ht="13.5" customHeight="1" thickTop="1" x14ac:dyDescent="0.3">
      <c r="A1251" s="162" t="s">
        <v>89</v>
      </c>
      <c r="B1251" s="163">
        <f t="shared" ref="B1251:M1251" si="114">SUM(B1183:B1230)</f>
        <v>5238</v>
      </c>
      <c r="C1251" s="163">
        <f t="shared" si="114"/>
        <v>169</v>
      </c>
      <c r="D1251" s="163">
        <f t="shared" si="114"/>
        <v>162</v>
      </c>
      <c r="E1251" s="163">
        <f t="shared" si="114"/>
        <v>3924</v>
      </c>
      <c r="F1251" s="163">
        <f t="shared" si="114"/>
        <v>760</v>
      </c>
      <c r="G1251" s="163">
        <f t="shared" si="114"/>
        <v>182</v>
      </c>
      <c r="H1251" s="163">
        <f t="shared" si="114"/>
        <v>3</v>
      </c>
      <c r="I1251" s="163">
        <f t="shared" si="114"/>
        <v>6</v>
      </c>
      <c r="J1251" s="163">
        <f t="shared" si="114"/>
        <v>30</v>
      </c>
      <c r="K1251" s="163">
        <f t="shared" si="114"/>
        <v>0</v>
      </c>
      <c r="L1251" s="163">
        <f t="shared" si="114"/>
        <v>1</v>
      </c>
      <c r="M1251" s="163">
        <f t="shared" si="114"/>
        <v>1</v>
      </c>
      <c r="N1251" s="164">
        <v>23</v>
      </c>
      <c r="O1251" s="164">
        <v>27.6</v>
      </c>
    </row>
    <row r="1252" spans="1:33" ht="13.5" customHeight="1" x14ac:dyDescent="0.3">
      <c r="A1252" s="165" t="s">
        <v>91</v>
      </c>
      <c r="B1252" s="159">
        <f t="shared" ref="B1252:M1252" si="115">SUM(B1179:B1242)</f>
        <v>6086</v>
      </c>
      <c r="C1252" s="159">
        <f t="shared" si="115"/>
        <v>199</v>
      </c>
      <c r="D1252" s="159">
        <f t="shared" si="115"/>
        <v>235</v>
      </c>
      <c r="E1252" s="159">
        <f t="shared" si="115"/>
        <v>4524</v>
      </c>
      <c r="F1252" s="159">
        <f t="shared" si="115"/>
        <v>878</v>
      </c>
      <c r="G1252" s="159">
        <f t="shared" si="115"/>
        <v>206</v>
      </c>
      <c r="H1252" s="159">
        <f t="shared" si="115"/>
        <v>4</v>
      </c>
      <c r="I1252" s="159">
        <f t="shared" si="115"/>
        <v>6</v>
      </c>
      <c r="J1252" s="159">
        <f t="shared" si="115"/>
        <v>32</v>
      </c>
      <c r="K1252" s="159">
        <f t="shared" si="115"/>
        <v>0</v>
      </c>
      <c r="L1252" s="159">
        <f t="shared" si="115"/>
        <v>1</v>
      </c>
      <c r="M1252" s="159">
        <f t="shared" si="115"/>
        <v>1</v>
      </c>
      <c r="N1252" s="166">
        <v>23.4</v>
      </c>
      <c r="O1252" s="166">
        <v>28.1</v>
      </c>
    </row>
    <row r="1253" spans="1:33" ht="13.5" customHeight="1" x14ac:dyDescent="0.3">
      <c r="A1253" s="159" t="s">
        <v>92</v>
      </c>
      <c r="B1253" s="159">
        <f t="shared" ref="B1253:M1253" si="116">SUM(B1179:B1250)</f>
        <v>6269</v>
      </c>
      <c r="C1253" s="159">
        <f t="shared" si="116"/>
        <v>205</v>
      </c>
      <c r="D1253" s="159">
        <f t="shared" si="116"/>
        <v>254</v>
      </c>
      <c r="E1253" s="159">
        <f t="shared" si="116"/>
        <v>4651</v>
      </c>
      <c r="F1253" s="159">
        <f t="shared" si="116"/>
        <v>903</v>
      </c>
      <c r="G1253" s="159">
        <f t="shared" si="116"/>
        <v>212</v>
      </c>
      <c r="H1253" s="159">
        <f t="shared" si="116"/>
        <v>4</v>
      </c>
      <c r="I1253" s="159">
        <f t="shared" si="116"/>
        <v>6</v>
      </c>
      <c r="J1253" s="159">
        <f t="shared" si="116"/>
        <v>32</v>
      </c>
      <c r="K1253" s="159">
        <f t="shared" si="116"/>
        <v>0</v>
      </c>
      <c r="L1253" s="159">
        <f t="shared" si="116"/>
        <v>1</v>
      </c>
      <c r="M1253" s="159">
        <f t="shared" si="116"/>
        <v>1</v>
      </c>
      <c r="N1253" s="166">
        <v>23.4</v>
      </c>
      <c r="O1253" s="166">
        <v>28.1</v>
      </c>
    </row>
    <row r="1254" spans="1:33" ht="13.5" customHeight="1" thickBot="1" x14ac:dyDescent="0.35">
      <c r="A1254" s="167" t="s">
        <v>93</v>
      </c>
      <c r="B1254" s="167">
        <f t="shared" ref="B1254:M1254" si="117">SUM(B1155:B1250)</f>
        <v>6460</v>
      </c>
      <c r="C1254" s="167">
        <f t="shared" si="117"/>
        <v>217</v>
      </c>
      <c r="D1254" s="167">
        <f t="shared" si="117"/>
        <v>268</v>
      </c>
      <c r="E1254" s="167">
        <f t="shared" si="117"/>
        <v>4773</v>
      </c>
      <c r="F1254" s="167">
        <f t="shared" si="117"/>
        <v>937</v>
      </c>
      <c r="G1254" s="167">
        <f t="shared" si="117"/>
        <v>221</v>
      </c>
      <c r="H1254" s="167">
        <f t="shared" si="117"/>
        <v>4</v>
      </c>
      <c r="I1254" s="167">
        <f t="shared" si="117"/>
        <v>6</v>
      </c>
      <c r="J1254" s="167">
        <f t="shared" si="117"/>
        <v>32</v>
      </c>
      <c r="K1254" s="167">
        <f t="shared" si="117"/>
        <v>0</v>
      </c>
      <c r="L1254" s="167">
        <f t="shared" si="117"/>
        <v>1</v>
      </c>
      <c r="M1254" s="167">
        <f t="shared" si="117"/>
        <v>1</v>
      </c>
      <c r="N1254" s="168">
        <v>23.5</v>
      </c>
      <c r="O1254" s="168">
        <v>28.2</v>
      </c>
      <c r="AG1254" s="425"/>
    </row>
    <row r="1255" spans="1:33" ht="13.5" customHeight="1" thickTop="1" x14ac:dyDescent="0.3">
      <c r="N1255" s="169"/>
      <c r="O1255" s="169"/>
      <c r="AG1255" s="425"/>
    </row>
    <row r="1256" spans="1:33" ht="13.5" customHeight="1" thickBot="1" x14ac:dyDescent="0.35">
      <c r="A1256" s="170" t="s">
        <v>16</v>
      </c>
      <c r="B1256" s="171" t="str">
        <f>TEXT(C1256,"dddd")</f>
        <v>Saturday</v>
      </c>
      <c r="C1256" s="171">
        <f>C1152+1</f>
        <v>45458</v>
      </c>
      <c r="D1256" s="170"/>
      <c r="E1256" s="170"/>
      <c r="F1256" s="170"/>
      <c r="G1256" s="170"/>
      <c r="H1256" s="170"/>
      <c r="I1256" s="170"/>
      <c r="J1256" s="170"/>
      <c r="K1256" s="170"/>
      <c r="L1256" s="170"/>
      <c r="M1256" s="170"/>
      <c r="N1256" s="172"/>
      <c r="O1256" s="172"/>
      <c r="AG1256" s="425"/>
    </row>
    <row r="1257" spans="1:33" ht="13.5" customHeight="1" thickTop="1" thickBot="1" x14ac:dyDescent="0.35">
      <c r="A1257" s="170"/>
      <c r="B1257" s="531" t="s">
        <v>74</v>
      </c>
      <c r="C1257" s="531" t="s">
        <v>75</v>
      </c>
      <c r="D1257" s="531" t="s">
        <v>76</v>
      </c>
      <c r="E1257" s="531" t="s">
        <v>77</v>
      </c>
      <c r="F1257" s="531" t="s">
        <v>78</v>
      </c>
      <c r="G1257" s="531" t="s">
        <v>79</v>
      </c>
      <c r="H1257" s="531" t="s">
        <v>80</v>
      </c>
      <c r="I1257" s="531" t="s">
        <v>81</v>
      </c>
      <c r="J1257" s="531" t="s">
        <v>82</v>
      </c>
      <c r="K1257" s="531" t="s">
        <v>83</v>
      </c>
      <c r="L1257" s="531" t="s">
        <v>84</v>
      </c>
      <c r="M1257" s="531" t="s">
        <v>85</v>
      </c>
      <c r="N1257" s="533" t="s">
        <v>86</v>
      </c>
      <c r="O1257" s="533" t="s">
        <v>87</v>
      </c>
      <c r="AG1257" s="425"/>
    </row>
    <row r="1258" spans="1:33" ht="13.5" customHeight="1" thickTop="1" thickBot="1" x14ac:dyDescent="0.35">
      <c r="A1258" s="173" t="s">
        <v>56</v>
      </c>
      <c r="B1258" s="532"/>
      <c r="C1258" s="532"/>
      <c r="D1258" s="532"/>
      <c r="E1258" s="532"/>
      <c r="F1258" s="532"/>
      <c r="G1258" s="532"/>
      <c r="H1258" s="532"/>
      <c r="I1258" s="532"/>
      <c r="J1258" s="532"/>
      <c r="K1258" s="532"/>
      <c r="L1258" s="532"/>
      <c r="M1258" s="532"/>
      <c r="N1258" s="534"/>
      <c r="O1258" s="534"/>
      <c r="AG1258" s="423"/>
    </row>
    <row r="1259" spans="1:33" ht="13.5" customHeight="1" thickTop="1" x14ac:dyDescent="0.3">
      <c r="A1259" s="158">
        <v>0</v>
      </c>
      <c r="B1259" s="159">
        <v>19</v>
      </c>
      <c r="C1259" s="159">
        <v>1</v>
      </c>
      <c r="D1259" s="159">
        <v>1</v>
      </c>
      <c r="E1259" s="159">
        <v>16</v>
      </c>
      <c r="F1259" s="159">
        <v>1</v>
      </c>
      <c r="G1259" s="159">
        <v>0</v>
      </c>
      <c r="H1259" s="159">
        <v>0</v>
      </c>
      <c r="I1259" s="159">
        <v>0</v>
      </c>
      <c r="J1259" s="159">
        <v>0</v>
      </c>
      <c r="K1259" s="159">
        <v>0</v>
      </c>
      <c r="L1259" s="159">
        <v>0</v>
      </c>
      <c r="M1259" s="159">
        <v>0</v>
      </c>
      <c r="N1259" s="159">
        <v>22.9</v>
      </c>
      <c r="O1259" s="159">
        <v>29.8</v>
      </c>
      <c r="AG1259" s="423"/>
    </row>
    <row r="1260" spans="1:33" ht="13.5" customHeight="1" x14ac:dyDescent="0.3">
      <c r="A1260" s="160">
        <v>1.0416666666666666E-2</v>
      </c>
      <c r="B1260" s="159">
        <v>20</v>
      </c>
      <c r="C1260" s="159">
        <v>1</v>
      </c>
      <c r="D1260" s="159">
        <v>1</v>
      </c>
      <c r="E1260" s="159">
        <v>16</v>
      </c>
      <c r="F1260" s="159">
        <v>2</v>
      </c>
      <c r="G1260" s="159">
        <v>0</v>
      </c>
      <c r="H1260" s="159">
        <v>0</v>
      </c>
      <c r="I1260" s="159">
        <v>0</v>
      </c>
      <c r="J1260" s="159">
        <v>0</v>
      </c>
      <c r="K1260" s="159">
        <v>0</v>
      </c>
      <c r="L1260" s="159">
        <v>0</v>
      </c>
      <c r="M1260" s="159">
        <v>0</v>
      </c>
      <c r="N1260" s="159">
        <v>24.5</v>
      </c>
      <c r="O1260" s="159">
        <v>29.8</v>
      </c>
      <c r="AG1260" s="423"/>
    </row>
    <row r="1261" spans="1:33" ht="13.5" customHeight="1" x14ac:dyDescent="0.3">
      <c r="A1261" s="160">
        <v>2.0833333333333332E-2</v>
      </c>
      <c r="B1261" s="159">
        <v>12</v>
      </c>
      <c r="C1261" s="159">
        <v>0</v>
      </c>
      <c r="D1261" s="159">
        <v>1</v>
      </c>
      <c r="E1261" s="159">
        <v>4</v>
      </c>
      <c r="F1261" s="159">
        <v>7</v>
      </c>
      <c r="G1261" s="159">
        <v>0</v>
      </c>
      <c r="H1261" s="159">
        <v>0</v>
      </c>
      <c r="I1261" s="159">
        <v>0</v>
      </c>
      <c r="J1261" s="159">
        <v>0</v>
      </c>
      <c r="K1261" s="159">
        <v>0</v>
      </c>
      <c r="L1261" s="159">
        <v>0</v>
      </c>
      <c r="M1261" s="159">
        <v>0</v>
      </c>
      <c r="N1261" s="159">
        <v>25.9</v>
      </c>
      <c r="O1261" s="159">
        <v>34</v>
      </c>
      <c r="AG1261" s="423"/>
    </row>
    <row r="1262" spans="1:33" ht="13.5" customHeight="1" x14ac:dyDescent="0.3">
      <c r="A1262" s="160">
        <v>3.125E-2</v>
      </c>
      <c r="B1262" s="159">
        <v>3</v>
      </c>
      <c r="C1262" s="159">
        <v>0</v>
      </c>
      <c r="D1262" s="159">
        <v>0</v>
      </c>
      <c r="E1262" s="159">
        <v>3</v>
      </c>
      <c r="F1262" s="159">
        <v>0</v>
      </c>
      <c r="G1262" s="159">
        <v>0</v>
      </c>
      <c r="H1262" s="159">
        <v>0</v>
      </c>
      <c r="I1262" s="159">
        <v>0</v>
      </c>
      <c r="J1262" s="159">
        <v>0</v>
      </c>
      <c r="K1262" s="159">
        <v>0</v>
      </c>
      <c r="L1262" s="159">
        <v>0</v>
      </c>
      <c r="M1262" s="159">
        <v>0</v>
      </c>
      <c r="N1262" s="159">
        <v>26.5</v>
      </c>
      <c r="O1262" s="159" t="s">
        <v>102</v>
      </c>
    </row>
    <row r="1263" spans="1:33" ht="13.5" customHeight="1" x14ac:dyDescent="0.3">
      <c r="A1263" s="160">
        <v>4.1666666666666664E-2</v>
      </c>
      <c r="B1263" s="159">
        <v>8</v>
      </c>
      <c r="C1263" s="159">
        <v>0</v>
      </c>
      <c r="D1263" s="159">
        <v>0</v>
      </c>
      <c r="E1263" s="159">
        <v>6</v>
      </c>
      <c r="F1263" s="159">
        <v>2</v>
      </c>
      <c r="G1263" s="159">
        <v>0</v>
      </c>
      <c r="H1263" s="159">
        <v>0</v>
      </c>
      <c r="I1263" s="159">
        <v>0</v>
      </c>
      <c r="J1263" s="159">
        <v>0</v>
      </c>
      <c r="K1263" s="159">
        <v>0</v>
      </c>
      <c r="L1263" s="159">
        <v>0</v>
      </c>
      <c r="M1263" s="159">
        <v>0</v>
      </c>
      <c r="N1263" s="159">
        <v>29.6</v>
      </c>
      <c r="O1263" s="159" t="s">
        <v>102</v>
      </c>
    </row>
    <row r="1264" spans="1:33" ht="13.5" customHeight="1" x14ac:dyDescent="0.3">
      <c r="A1264" s="160">
        <v>5.2083333333333336E-2</v>
      </c>
      <c r="B1264" s="159">
        <v>13</v>
      </c>
      <c r="C1264" s="159">
        <v>0</v>
      </c>
      <c r="D1264" s="159">
        <v>1</v>
      </c>
      <c r="E1264" s="159">
        <v>8</v>
      </c>
      <c r="F1264" s="159">
        <v>4</v>
      </c>
      <c r="G1264" s="159">
        <v>0</v>
      </c>
      <c r="H1264" s="159">
        <v>0</v>
      </c>
      <c r="I1264" s="159">
        <v>0</v>
      </c>
      <c r="J1264" s="159">
        <v>0</v>
      </c>
      <c r="K1264" s="159">
        <v>0</v>
      </c>
      <c r="L1264" s="159">
        <v>0</v>
      </c>
      <c r="M1264" s="159">
        <v>0</v>
      </c>
      <c r="N1264" s="159">
        <v>27.6</v>
      </c>
      <c r="O1264" s="159">
        <v>32.4</v>
      </c>
    </row>
    <row r="1265" spans="1:15" ht="13.5" customHeight="1" x14ac:dyDescent="0.3">
      <c r="A1265" s="160">
        <v>6.25E-2</v>
      </c>
      <c r="B1265" s="159">
        <v>9</v>
      </c>
      <c r="C1265" s="159">
        <v>0</v>
      </c>
      <c r="D1265" s="159">
        <v>0</v>
      </c>
      <c r="E1265" s="159">
        <v>3</v>
      </c>
      <c r="F1265" s="159">
        <v>6</v>
      </c>
      <c r="G1265" s="159">
        <v>0</v>
      </c>
      <c r="H1265" s="159">
        <v>0</v>
      </c>
      <c r="I1265" s="159">
        <v>0</v>
      </c>
      <c r="J1265" s="159">
        <v>0</v>
      </c>
      <c r="K1265" s="159">
        <v>0</v>
      </c>
      <c r="L1265" s="159">
        <v>0</v>
      </c>
      <c r="M1265" s="159">
        <v>0</v>
      </c>
      <c r="N1265" s="159">
        <v>28.4</v>
      </c>
      <c r="O1265" s="159" t="s">
        <v>102</v>
      </c>
    </row>
    <row r="1266" spans="1:15" ht="13.5" customHeight="1" x14ac:dyDescent="0.3">
      <c r="A1266" s="160">
        <v>7.2916666666666699E-2</v>
      </c>
      <c r="B1266" s="159">
        <v>5</v>
      </c>
      <c r="C1266" s="159">
        <v>0</v>
      </c>
      <c r="D1266" s="159">
        <v>0</v>
      </c>
      <c r="E1266" s="159">
        <v>3</v>
      </c>
      <c r="F1266" s="159">
        <v>2</v>
      </c>
      <c r="G1266" s="159">
        <v>0</v>
      </c>
      <c r="H1266" s="159">
        <v>0</v>
      </c>
      <c r="I1266" s="159">
        <v>0</v>
      </c>
      <c r="J1266" s="159">
        <v>0</v>
      </c>
      <c r="K1266" s="159">
        <v>0</v>
      </c>
      <c r="L1266" s="159">
        <v>0</v>
      </c>
      <c r="M1266" s="159">
        <v>0</v>
      </c>
      <c r="N1266" s="159">
        <v>28.2</v>
      </c>
      <c r="O1266" s="159" t="s">
        <v>102</v>
      </c>
    </row>
    <row r="1267" spans="1:15" ht="13.5" customHeight="1" x14ac:dyDescent="0.3">
      <c r="A1267" s="160">
        <v>8.3333333333333301E-2</v>
      </c>
      <c r="B1267" s="159">
        <v>8</v>
      </c>
      <c r="C1267" s="159">
        <v>0</v>
      </c>
      <c r="D1267" s="159">
        <v>1</v>
      </c>
      <c r="E1267" s="159">
        <v>7</v>
      </c>
      <c r="F1267" s="159">
        <v>0</v>
      </c>
      <c r="G1267" s="159">
        <v>0</v>
      </c>
      <c r="H1267" s="159">
        <v>0</v>
      </c>
      <c r="I1267" s="159">
        <v>0</v>
      </c>
      <c r="J1267" s="159">
        <v>0</v>
      </c>
      <c r="K1267" s="159">
        <v>0</v>
      </c>
      <c r="L1267" s="159">
        <v>0</v>
      </c>
      <c r="M1267" s="159">
        <v>0</v>
      </c>
      <c r="N1267" s="159">
        <v>26.8</v>
      </c>
      <c r="O1267" s="159" t="s">
        <v>102</v>
      </c>
    </row>
    <row r="1268" spans="1:15" ht="13.5" customHeight="1" x14ac:dyDescent="0.3">
      <c r="A1268" s="160">
        <v>9.375E-2</v>
      </c>
      <c r="B1268" s="159">
        <v>7</v>
      </c>
      <c r="C1268" s="159">
        <v>0</v>
      </c>
      <c r="D1268" s="159">
        <v>0</v>
      </c>
      <c r="E1268" s="159">
        <v>6</v>
      </c>
      <c r="F1268" s="159">
        <v>1</v>
      </c>
      <c r="G1268" s="159">
        <v>0</v>
      </c>
      <c r="H1268" s="159">
        <v>0</v>
      </c>
      <c r="I1268" s="159">
        <v>0</v>
      </c>
      <c r="J1268" s="159">
        <v>0</v>
      </c>
      <c r="K1268" s="159">
        <v>0</v>
      </c>
      <c r="L1268" s="159">
        <v>0</v>
      </c>
      <c r="M1268" s="159">
        <v>0</v>
      </c>
      <c r="N1268" s="159">
        <v>25.8</v>
      </c>
      <c r="O1268" s="159" t="s">
        <v>102</v>
      </c>
    </row>
    <row r="1269" spans="1:15" ht="13.5" customHeight="1" x14ac:dyDescent="0.3">
      <c r="A1269" s="160">
        <v>0.104166666666667</v>
      </c>
      <c r="B1269" s="159">
        <v>7</v>
      </c>
      <c r="C1269" s="159">
        <v>0</v>
      </c>
      <c r="D1269" s="159">
        <v>0</v>
      </c>
      <c r="E1269" s="159">
        <v>5</v>
      </c>
      <c r="F1269" s="159">
        <v>2</v>
      </c>
      <c r="G1269" s="159">
        <v>0</v>
      </c>
      <c r="H1269" s="159">
        <v>0</v>
      </c>
      <c r="I1269" s="159">
        <v>0</v>
      </c>
      <c r="J1269" s="159">
        <v>0</v>
      </c>
      <c r="K1269" s="159">
        <v>0</v>
      </c>
      <c r="L1269" s="159">
        <v>0</v>
      </c>
      <c r="M1269" s="159">
        <v>0</v>
      </c>
      <c r="N1269" s="159">
        <v>28.7</v>
      </c>
      <c r="O1269" s="159" t="s">
        <v>102</v>
      </c>
    </row>
    <row r="1270" spans="1:15" ht="13.5" customHeight="1" x14ac:dyDescent="0.3">
      <c r="A1270" s="160">
        <v>0.114583333333333</v>
      </c>
      <c r="B1270" s="159">
        <v>8</v>
      </c>
      <c r="C1270" s="159">
        <v>0</v>
      </c>
      <c r="D1270" s="159">
        <v>0</v>
      </c>
      <c r="E1270" s="159">
        <v>6</v>
      </c>
      <c r="F1270" s="159">
        <v>1</v>
      </c>
      <c r="G1270" s="159">
        <v>1</v>
      </c>
      <c r="H1270" s="159">
        <v>0</v>
      </c>
      <c r="I1270" s="159">
        <v>0</v>
      </c>
      <c r="J1270" s="159">
        <v>0</v>
      </c>
      <c r="K1270" s="159">
        <v>0</v>
      </c>
      <c r="L1270" s="159">
        <v>0</v>
      </c>
      <c r="M1270" s="159">
        <v>0</v>
      </c>
      <c r="N1270" s="159">
        <v>26</v>
      </c>
      <c r="O1270" s="159" t="s">
        <v>102</v>
      </c>
    </row>
    <row r="1271" spans="1:15" ht="13.5" customHeight="1" x14ac:dyDescent="0.3">
      <c r="A1271" s="160">
        <v>0.125</v>
      </c>
      <c r="B1271" s="159">
        <v>1</v>
      </c>
      <c r="C1271" s="159">
        <v>0</v>
      </c>
      <c r="D1271" s="159">
        <v>0</v>
      </c>
      <c r="E1271" s="159">
        <v>1</v>
      </c>
      <c r="F1271" s="159">
        <v>0</v>
      </c>
      <c r="G1271" s="159">
        <v>0</v>
      </c>
      <c r="H1271" s="159">
        <v>0</v>
      </c>
      <c r="I1271" s="159">
        <v>0</v>
      </c>
      <c r="J1271" s="159">
        <v>0</v>
      </c>
      <c r="K1271" s="159">
        <v>0</v>
      </c>
      <c r="L1271" s="159">
        <v>0</v>
      </c>
      <c r="M1271" s="159">
        <v>0</v>
      </c>
      <c r="N1271" s="159">
        <v>22.5</v>
      </c>
      <c r="O1271" s="159" t="s">
        <v>102</v>
      </c>
    </row>
    <row r="1272" spans="1:15" ht="13.5" customHeight="1" x14ac:dyDescent="0.3">
      <c r="A1272" s="160">
        <v>0.13541666666666699</v>
      </c>
      <c r="B1272" s="159">
        <v>2</v>
      </c>
      <c r="C1272" s="159">
        <v>0</v>
      </c>
      <c r="D1272" s="159">
        <v>0</v>
      </c>
      <c r="E1272" s="159">
        <v>0</v>
      </c>
      <c r="F1272" s="159">
        <v>2</v>
      </c>
      <c r="G1272" s="159">
        <v>0</v>
      </c>
      <c r="H1272" s="159">
        <v>0</v>
      </c>
      <c r="I1272" s="159">
        <v>0</v>
      </c>
      <c r="J1272" s="159">
        <v>0</v>
      </c>
      <c r="K1272" s="159">
        <v>0</v>
      </c>
      <c r="L1272" s="159">
        <v>0</v>
      </c>
      <c r="M1272" s="159">
        <v>0</v>
      </c>
      <c r="N1272" s="159">
        <v>24.4</v>
      </c>
      <c r="O1272" s="159" t="s">
        <v>102</v>
      </c>
    </row>
    <row r="1273" spans="1:15" ht="13.5" customHeight="1" x14ac:dyDescent="0.3">
      <c r="A1273" s="160">
        <v>0.14583333333333301</v>
      </c>
      <c r="B1273" s="159">
        <v>4</v>
      </c>
      <c r="C1273" s="159">
        <v>0</v>
      </c>
      <c r="D1273" s="159">
        <v>0</v>
      </c>
      <c r="E1273" s="159">
        <v>4</v>
      </c>
      <c r="F1273" s="159">
        <v>0</v>
      </c>
      <c r="G1273" s="159">
        <v>0</v>
      </c>
      <c r="H1273" s="159">
        <v>0</v>
      </c>
      <c r="I1273" s="159">
        <v>0</v>
      </c>
      <c r="J1273" s="159">
        <v>0</v>
      </c>
      <c r="K1273" s="159">
        <v>0</v>
      </c>
      <c r="L1273" s="159">
        <v>0</v>
      </c>
      <c r="M1273" s="159">
        <v>0</v>
      </c>
      <c r="N1273" s="159">
        <v>27.6</v>
      </c>
      <c r="O1273" s="159" t="s">
        <v>102</v>
      </c>
    </row>
    <row r="1274" spans="1:15" ht="13.5" customHeight="1" x14ac:dyDescent="0.3">
      <c r="A1274" s="160">
        <v>0.15625</v>
      </c>
      <c r="B1274" s="159">
        <v>7</v>
      </c>
      <c r="C1274" s="159">
        <v>0</v>
      </c>
      <c r="D1274" s="159">
        <v>0</v>
      </c>
      <c r="E1274" s="159">
        <v>5</v>
      </c>
      <c r="F1274" s="159">
        <v>1</v>
      </c>
      <c r="G1274" s="159">
        <v>1</v>
      </c>
      <c r="H1274" s="159">
        <v>0</v>
      </c>
      <c r="I1274" s="159">
        <v>0</v>
      </c>
      <c r="J1274" s="159">
        <v>0</v>
      </c>
      <c r="K1274" s="159">
        <v>0</v>
      </c>
      <c r="L1274" s="159">
        <v>0</v>
      </c>
      <c r="M1274" s="159">
        <v>0</v>
      </c>
      <c r="N1274" s="159">
        <v>25.4</v>
      </c>
      <c r="O1274" s="159" t="s">
        <v>102</v>
      </c>
    </row>
    <row r="1275" spans="1:15" ht="13.5" customHeight="1" x14ac:dyDescent="0.3">
      <c r="A1275" s="160">
        <v>0.16666666666666699</v>
      </c>
      <c r="B1275" s="159">
        <v>7</v>
      </c>
      <c r="C1275" s="159">
        <v>0</v>
      </c>
      <c r="D1275" s="159">
        <v>0</v>
      </c>
      <c r="E1275" s="159">
        <v>3</v>
      </c>
      <c r="F1275" s="159">
        <v>2</v>
      </c>
      <c r="G1275" s="159">
        <v>2</v>
      </c>
      <c r="H1275" s="159">
        <v>0</v>
      </c>
      <c r="I1275" s="159">
        <v>0</v>
      </c>
      <c r="J1275" s="159">
        <v>0</v>
      </c>
      <c r="K1275" s="159">
        <v>0</v>
      </c>
      <c r="L1275" s="159">
        <v>0</v>
      </c>
      <c r="M1275" s="159">
        <v>0</v>
      </c>
      <c r="N1275" s="159">
        <v>32.6</v>
      </c>
      <c r="O1275" s="159" t="s">
        <v>102</v>
      </c>
    </row>
    <row r="1276" spans="1:15" ht="13.5" customHeight="1" x14ac:dyDescent="0.3">
      <c r="A1276" s="160">
        <v>0.17708333333333301</v>
      </c>
      <c r="B1276" s="159">
        <v>5</v>
      </c>
      <c r="C1276" s="159">
        <v>1</v>
      </c>
      <c r="D1276" s="159">
        <v>0</v>
      </c>
      <c r="E1276" s="159">
        <v>2</v>
      </c>
      <c r="F1276" s="159">
        <v>2</v>
      </c>
      <c r="G1276" s="159">
        <v>0</v>
      </c>
      <c r="H1276" s="159">
        <v>0</v>
      </c>
      <c r="I1276" s="159">
        <v>0</v>
      </c>
      <c r="J1276" s="159">
        <v>0</v>
      </c>
      <c r="K1276" s="159">
        <v>0</v>
      </c>
      <c r="L1276" s="159">
        <v>0</v>
      </c>
      <c r="M1276" s="159">
        <v>0</v>
      </c>
      <c r="N1276" s="159">
        <v>23.7</v>
      </c>
      <c r="O1276" s="159" t="s">
        <v>102</v>
      </c>
    </row>
    <row r="1277" spans="1:15" ht="13.5" customHeight="1" x14ac:dyDescent="0.3">
      <c r="A1277" s="160">
        <v>0.1875</v>
      </c>
      <c r="B1277" s="159">
        <v>6</v>
      </c>
      <c r="C1277" s="159">
        <v>0</v>
      </c>
      <c r="D1277" s="159">
        <v>1</v>
      </c>
      <c r="E1277" s="159">
        <v>2</v>
      </c>
      <c r="F1277" s="159">
        <v>3</v>
      </c>
      <c r="G1277" s="159">
        <v>0</v>
      </c>
      <c r="H1277" s="159">
        <v>0</v>
      </c>
      <c r="I1277" s="159">
        <v>0</v>
      </c>
      <c r="J1277" s="159">
        <v>0</v>
      </c>
      <c r="K1277" s="159">
        <v>0</v>
      </c>
      <c r="L1277" s="159">
        <v>0</v>
      </c>
      <c r="M1277" s="159">
        <v>0</v>
      </c>
      <c r="N1277" s="159">
        <v>29</v>
      </c>
      <c r="O1277" s="159" t="s">
        <v>102</v>
      </c>
    </row>
    <row r="1278" spans="1:15" ht="13.5" customHeight="1" x14ac:dyDescent="0.3">
      <c r="A1278" s="160">
        <v>0.19791666666666699</v>
      </c>
      <c r="B1278" s="159">
        <v>8</v>
      </c>
      <c r="C1278" s="159">
        <v>0</v>
      </c>
      <c r="D1278" s="159">
        <v>0</v>
      </c>
      <c r="E1278" s="159">
        <v>7</v>
      </c>
      <c r="F1278" s="159">
        <v>1</v>
      </c>
      <c r="G1278" s="159">
        <v>0</v>
      </c>
      <c r="H1278" s="159">
        <v>0</v>
      </c>
      <c r="I1278" s="159">
        <v>0</v>
      </c>
      <c r="J1278" s="159">
        <v>0</v>
      </c>
      <c r="K1278" s="159">
        <v>0</v>
      </c>
      <c r="L1278" s="159">
        <v>0</v>
      </c>
      <c r="M1278" s="159">
        <v>0</v>
      </c>
      <c r="N1278" s="159">
        <v>27.8</v>
      </c>
      <c r="O1278" s="159" t="s">
        <v>102</v>
      </c>
    </row>
    <row r="1279" spans="1:15" ht="13.5" customHeight="1" x14ac:dyDescent="0.3">
      <c r="A1279" s="160">
        <v>0.20833333333333301</v>
      </c>
      <c r="B1279" s="159">
        <v>3</v>
      </c>
      <c r="C1279" s="159">
        <v>1</v>
      </c>
      <c r="D1279" s="159">
        <v>0</v>
      </c>
      <c r="E1279" s="159">
        <v>2</v>
      </c>
      <c r="F1279" s="159">
        <v>0</v>
      </c>
      <c r="G1279" s="159">
        <v>0</v>
      </c>
      <c r="H1279" s="159">
        <v>0</v>
      </c>
      <c r="I1279" s="159">
        <v>0</v>
      </c>
      <c r="J1279" s="159">
        <v>0</v>
      </c>
      <c r="K1279" s="159">
        <v>0</v>
      </c>
      <c r="L1279" s="159">
        <v>0</v>
      </c>
      <c r="M1279" s="159">
        <v>0</v>
      </c>
      <c r="N1279" s="159">
        <v>23.2</v>
      </c>
      <c r="O1279" s="159" t="s">
        <v>102</v>
      </c>
    </row>
    <row r="1280" spans="1:15" ht="13.5" customHeight="1" x14ac:dyDescent="0.3">
      <c r="A1280" s="160">
        <v>0.21875</v>
      </c>
      <c r="B1280" s="159">
        <v>15</v>
      </c>
      <c r="C1280" s="159">
        <v>2</v>
      </c>
      <c r="D1280" s="159">
        <v>1</v>
      </c>
      <c r="E1280" s="159">
        <v>10</v>
      </c>
      <c r="F1280" s="159">
        <v>2</v>
      </c>
      <c r="G1280" s="159">
        <v>0</v>
      </c>
      <c r="H1280" s="159">
        <v>0</v>
      </c>
      <c r="I1280" s="159">
        <v>0</v>
      </c>
      <c r="J1280" s="159">
        <v>0</v>
      </c>
      <c r="K1280" s="159">
        <v>0</v>
      </c>
      <c r="L1280" s="159">
        <v>0</v>
      </c>
      <c r="M1280" s="159">
        <v>0</v>
      </c>
      <c r="N1280" s="159">
        <v>26.4</v>
      </c>
      <c r="O1280" s="159">
        <v>32.6</v>
      </c>
    </row>
    <row r="1281" spans="1:15" ht="13.5" customHeight="1" x14ac:dyDescent="0.3">
      <c r="A1281" s="160">
        <v>0.22916666666666699</v>
      </c>
      <c r="B1281" s="159">
        <v>13</v>
      </c>
      <c r="C1281" s="159">
        <v>2</v>
      </c>
      <c r="D1281" s="159">
        <v>2</v>
      </c>
      <c r="E1281" s="159">
        <v>8</v>
      </c>
      <c r="F1281" s="159">
        <v>1</v>
      </c>
      <c r="G1281" s="159">
        <v>0</v>
      </c>
      <c r="H1281" s="159">
        <v>0</v>
      </c>
      <c r="I1281" s="159">
        <v>0</v>
      </c>
      <c r="J1281" s="159">
        <v>0</v>
      </c>
      <c r="K1281" s="159">
        <v>0</v>
      </c>
      <c r="L1281" s="159">
        <v>0</v>
      </c>
      <c r="M1281" s="159">
        <v>0</v>
      </c>
      <c r="N1281" s="159">
        <v>26.8</v>
      </c>
      <c r="O1281" s="159">
        <v>33</v>
      </c>
    </row>
    <row r="1282" spans="1:15" ht="13.5" customHeight="1" x14ac:dyDescent="0.3">
      <c r="A1282" s="160">
        <v>0.23958333333333301</v>
      </c>
      <c r="B1282" s="159">
        <v>17</v>
      </c>
      <c r="C1282" s="159">
        <v>0</v>
      </c>
      <c r="D1282" s="159">
        <v>1</v>
      </c>
      <c r="E1282" s="159">
        <v>11</v>
      </c>
      <c r="F1282" s="159">
        <v>4</v>
      </c>
      <c r="G1282" s="159">
        <v>1</v>
      </c>
      <c r="H1282" s="159">
        <v>0</v>
      </c>
      <c r="I1282" s="159">
        <v>0</v>
      </c>
      <c r="J1282" s="159">
        <v>0</v>
      </c>
      <c r="K1282" s="159">
        <v>0</v>
      </c>
      <c r="L1282" s="159">
        <v>0</v>
      </c>
      <c r="M1282" s="159">
        <v>0</v>
      </c>
      <c r="N1282" s="159">
        <v>28</v>
      </c>
      <c r="O1282" s="159">
        <v>33.6</v>
      </c>
    </row>
    <row r="1283" spans="1:15" ht="13.5" customHeight="1" x14ac:dyDescent="0.3">
      <c r="A1283" s="160">
        <v>0.25</v>
      </c>
      <c r="B1283" s="159">
        <v>8</v>
      </c>
      <c r="C1283" s="159">
        <v>0</v>
      </c>
      <c r="D1283" s="159">
        <v>0</v>
      </c>
      <c r="E1283" s="159">
        <v>6</v>
      </c>
      <c r="F1283" s="159">
        <v>0</v>
      </c>
      <c r="G1283" s="159">
        <v>2</v>
      </c>
      <c r="H1283" s="159">
        <v>0</v>
      </c>
      <c r="I1283" s="159">
        <v>0</v>
      </c>
      <c r="J1283" s="159">
        <v>0</v>
      </c>
      <c r="K1283" s="159">
        <v>0</v>
      </c>
      <c r="L1283" s="159">
        <v>0</v>
      </c>
      <c r="M1283" s="159">
        <v>0</v>
      </c>
      <c r="N1283" s="159">
        <v>31.5</v>
      </c>
      <c r="O1283" s="159" t="s">
        <v>102</v>
      </c>
    </row>
    <row r="1284" spans="1:15" ht="13.5" customHeight="1" x14ac:dyDescent="0.3">
      <c r="A1284" s="160">
        <v>0.26041666666666702</v>
      </c>
      <c r="B1284" s="159">
        <v>16</v>
      </c>
      <c r="C1284" s="159">
        <v>1</v>
      </c>
      <c r="D1284" s="159">
        <v>1</v>
      </c>
      <c r="E1284" s="159">
        <v>12</v>
      </c>
      <c r="F1284" s="159">
        <v>1</v>
      </c>
      <c r="G1284" s="159">
        <v>1</v>
      </c>
      <c r="H1284" s="159">
        <v>0</v>
      </c>
      <c r="I1284" s="159">
        <v>0</v>
      </c>
      <c r="J1284" s="159">
        <v>0</v>
      </c>
      <c r="K1284" s="159">
        <v>0</v>
      </c>
      <c r="L1284" s="159">
        <v>0</v>
      </c>
      <c r="M1284" s="159">
        <v>0</v>
      </c>
      <c r="N1284" s="159">
        <v>25.6</v>
      </c>
      <c r="O1284" s="159">
        <v>31.7</v>
      </c>
    </row>
    <row r="1285" spans="1:15" ht="13.5" customHeight="1" x14ac:dyDescent="0.3">
      <c r="A1285" s="160">
        <v>0.27083333333333298</v>
      </c>
      <c r="B1285" s="159">
        <v>21</v>
      </c>
      <c r="C1285" s="159">
        <v>1</v>
      </c>
      <c r="D1285" s="159">
        <v>1</v>
      </c>
      <c r="E1285" s="159">
        <v>16</v>
      </c>
      <c r="F1285" s="159">
        <v>3</v>
      </c>
      <c r="G1285" s="159">
        <v>0</v>
      </c>
      <c r="H1285" s="159">
        <v>0</v>
      </c>
      <c r="I1285" s="159">
        <v>0</v>
      </c>
      <c r="J1285" s="159">
        <v>0</v>
      </c>
      <c r="K1285" s="159">
        <v>0</v>
      </c>
      <c r="L1285" s="159">
        <v>0</v>
      </c>
      <c r="M1285" s="159">
        <v>0</v>
      </c>
      <c r="N1285" s="159">
        <v>27.9</v>
      </c>
      <c r="O1285" s="159">
        <v>34.700000000000003</v>
      </c>
    </row>
    <row r="1286" spans="1:15" ht="13.5" customHeight="1" x14ac:dyDescent="0.3">
      <c r="A1286" s="160">
        <v>0.28125</v>
      </c>
      <c r="B1286" s="159">
        <v>25</v>
      </c>
      <c r="C1286" s="159">
        <v>0</v>
      </c>
      <c r="D1286" s="159">
        <v>0</v>
      </c>
      <c r="E1286" s="159">
        <v>20</v>
      </c>
      <c r="F1286" s="159">
        <v>4</v>
      </c>
      <c r="G1286" s="159">
        <v>1</v>
      </c>
      <c r="H1286" s="159">
        <v>0</v>
      </c>
      <c r="I1286" s="159">
        <v>0</v>
      </c>
      <c r="J1286" s="159">
        <v>0</v>
      </c>
      <c r="K1286" s="159">
        <v>0</v>
      </c>
      <c r="L1286" s="159">
        <v>0</v>
      </c>
      <c r="M1286" s="159">
        <v>0</v>
      </c>
      <c r="N1286" s="159">
        <v>27.2</v>
      </c>
      <c r="O1286" s="159">
        <v>32</v>
      </c>
    </row>
    <row r="1287" spans="1:15" ht="13.5" customHeight="1" x14ac:dyDescent="0.3">
      <c r="A1287" s="160">
        <v>0.29166666666666702</v>
      </c>
      <c r="B1287" s="159">
        <v>24</v>
      </c>
      <c r="C1287" s="159">
        <v>0</v>
      </c>
      <c r="D1287" s="159">
        <v>1</v>
      </c>
      <c r="E1287" s="159">
        <v>17</v>
      </c>
      <c r="F1287" s="159">
        <v>5</v>
      </c>
      <c r="G1287" s="159">
        <v>0</v>
      </c>
      <c r="H1287" s="159">
        <v>0</v>
      </c>
      <c r="I1287" s="159">
        <v>1</v>
      </c>
      <c r="J1287" s="159">
        <v>0</v>
      </c>
      <c r="K1287" s="159">
        <v>0</v>
      </c>
      <c r="L1287" s="159">
        <v>0</v>
      </c>
      <c r="M1287" s="159">
        <v>0</v>
      </c>
      <c r="N1287" s="159">
        <v>29.4</v>
      </c>
      <c r="O1287" s="159">
        <v>37.299999999999997</v>
      </c>
    </row>
    <row r="1288" spans="1:15" ht="13.5" customHeight="1" x14ac:dyDescent="0.3">
      <c r="A1288" s="160">
        <v>0.30208333333333298</v>
      </c>
      <c r="B1288" s="159">
        <v>35</v>
      </c>
      <c r="C1288" s="159">
        <v>2</v>
      </c>
      <c r="D1288" s="159">
        <v>1</v>
      </c>
      <c r="E1288" s="159">
        <v>27</v>
      </c>
      <c r="F1288" s="159">
        <v>4</v>
      </c>
      <c r="G1288" s="159">
        <v>1</v>
      </c>
      <c r="H1288" s="159">
        <v>0</v>
      </c>
      <c r="I1288" s="159">
        <v>0</v>
      </c>
      <c r="J1288" s="159">
        <v>0</v>
      </c>
      <c r="K1288" s="159">
        <v>0</v>
      </c>
      <c r="L1288" s="159">
        <v>0</v>
      </c>
      <c r="M1288" s="159">
        <v>0</v>
      </c>
      <c r="N1288" s="159">
        <v>27.1</v>
      </c>
      <c r="O1288" s="159">
        <v>33.700000000000003</v>
      </c>
    </row>
    <row r="1289" spans="1:15" ht="13.5" customHeight="1" x14ac:dyDescent="0.3">
      <c r="A1289" s="160">
        <v>0.3125</v>
      </c>
      <c r="B1289" s="159">
        <v>38</v>
      </c>
      <c r="C1289" s="159">
        <v>2</v>
      </c>
      <c r="D1289" s="159">
        <v>1</v>
      </c>
      <c r="E1289" s="159">
        <v>27</v>
      </c>
      <c r="F1289" s="159">
        <v>5</v>
      </c>
      <c r="G1289" s="159">
        <v>2</v>
      </c>
      <c r="H1289" s="159">
        <v>0</v>
      </c>
      <c r="I1289" s="159">
        <v>0</v>
      </c>
      <c r="J1289" s="159">
        <v>1</v>
      </c>
      <c r="K1289" s="159">
        <v>0</v>
      </c>
      <c r="L1289" s="159">
        <v>0</v>
      </c>
      <c r="M1289" s="159">
        <v>0</v>
      </c>
      <c r="N1289" s="159">
        <v>24.8</v>
      </c>
      <c r="O1289" s="159">
        <v>30.4</v>
      </c>
    </row>
    <row r="1290" spans="1:15" ht="13.5" customHeight="1" x14ac:dyDescent="0.3">
      <c r="A1290" s="160">
        <v>0.32291666666666702</v>
      </c>
      <c r="B1290" s="159">
        <v>44</v>
      </c>
      <c r="C1290" s="159">
        <v>3</v>
      </c>
      <c r="D1290" s="159">
        <v>3</v>
      </c>
      <c r="E1290" s="159">
        <v>29</v>
      </c>
      <c r="F1290" s="159">
        <v>6</v>
      </c>
      <c r="G1290" s="159">
        <v>3</v>
      </c>
      <c r="H1290" s="159">
        <v>0</v>
      </c>
      <c r="I1290" s="159">
        <v>0</v>
      </c>
      <c r="J1290" s="159">
        <v>0</v>
      </c>
      <c r="K1290" s="159">
        <v>0</v>
      </c>
      <c r="L1290" s="159">
        <v>0</v>
      </c>
      <c r="M1290" s="159">
        <v>0</v>
      </c>
      <c r="N1290" s="159">
        <v>25.1</v>
      </c>
      <c r="O1290" s="159">
        <v>31.2</v>
      </c>
    </row>
    <row r="1291" spans="1:15" ht="13.5" customHeight="1" x14ac:dyDescent="0.3">
      <c r="A1291" s="160">
        <v>0.33333333333333298</v>
      </c>
      <c r="B1291" s="159">
        <v>50</v>
      </c>
      <c r="C1291" s="159">
        <v>1</v>
      </c>
      <c r="D1291" s="159">
        <v>0</v>
      </c>
      <c r="E1291" s="159">
        <v>42</v>
      </c>
      <c r="F1291" s="159">
        <v>7</v>
      </c>
      <c r="G1291" s="159">
        <v>0</v>
      </c>
      <c r="H1291" s="159">
        <v>0</v>
      </c>
      <c r="I1291" s="159">
        <v>0</v>
      </c>
      <c r="J1291" s="159">
        <v>0</v>
      </c>
      <c r="K1291" s="159">
        <v>0</v>
      </c>
      <c r="L1291" s="159">
        <v>0</v>
      </c>
      <c r="M1291" s="159">
        <v>0</v>
      </c>
      <c r="N1291" s="159">
        <v>26.1</v>
      </c>
      <c r="O1291" s="159">
        <v>30.1</v>
      </c>
    </row>
    <row r="1292" spans="1:15" ht="13.5" customHeight="1" x14ac:dyDescent="0.3">
      <c r="A1292" s="160">
        <v>0.34375</v>
      </c>
      <c r="B1292" s="159">
        <v>55</v>
      </c>
      <c r="C1292" s="159">
        <v>1</v>
      </c>
      <c r="D1292" s="159">
        <v>0</v>
      </c>
      <c r="E1292" s="159">
        <v>50</v>
      </c>
      <c r="F1292" s="159">
        <v>4</v>
      </c>
      <c r="G1292" s="159">
        <v>0</v>
      </c>
      <c r="H1292" s="159">
        <v>0</v>
      </c>
      <c r="I1292" s="159">
        <v>0</v>
      </c>
      <c r="J1292" s="159">
        <v>0</v>
      </c>
      <c r="K1292" s="159">
        <v>0</v>
      </c>
      <c r="L1292" s="159">
        <v>0</v>
      </c>
      <c r="M1292" s="159">
        <v>0</v>
      </c>
      <c r="N1292" s="159">
        <v>26.3</v>
      </c>
      <c r="O1292" s="159">
        <v>30.3</v>
      </c>
    </row>
    <row r="1293" spans="1:15" ht="13.5" customHeight="1" x14ac:dyDescent="0.3">
      <c r="A1293" s="160">
        <v>0.35416666666666702</v>
      </c>
      <c r="B1293" s="159">
        <v>66</v>
      </c>
      <c r="C1293" s="159">
        <v>5</v>
      </c>
      <c r="D1293" s="159">
        <v>1</v>
      </c>
      <c r="E1293" s="159">
        <v>53</v>
      </c>
      <c r="F1293" s="159">
        <v>7</v>
      </c>
      <c r="G1293" s="159">
        <v>0</v>
      </c>
      <c r="H1293" s="159">
        <v>0</v>
      </c>
      <c r="I1293" s="159">
        <v>0</v>
      </c>
      <c r="J1293" s="159">
        <v>0</v>
      </c>
      <c r="K1293" s="159">
        <v>0</v>
      </c>
      <c r="L1293" s="159">
        <v>0</v>
      </c>
      <c r="M1293" s="159">
        <v>0</v>
      </c>
      <c r="N1293" s="159">
        <v>22.9</v>
      </c>
      <c r="O1293" s="159">
        <v>25.8</v>
      </c>
    </row>
    <row r="1294" spans="1:15" ht="13.5" customHeight="1" x14ac:dyDescent="0.3">
      <c r="A1294" s="160">
        <v>0.36458333333333298</v>
      </c>
      <c r="B1294" s="159">
        <v>82</v>
      </c>
      <c r="C1294" s="159">
        <v>2</v>
      </c>
      <c r="D1294" s="159">
        <v>3</v>
      </c>
      <c r="E1294" s="159">
        <v>64</v>
      </c>
      <c r="F1294" s="159">
        <v>12</v>
      </c>
      <c r="G1294" s="159">
        <v>1</v>
      </c>
      <c r="H1294" s="159">
        <v>0</v>
      </c>
      <c r="I1294" s="159">
        <v>0</v>
      </c>
      <c r="J1294" s="159">
        <v>0</v>
      </c>
      <c r="K1294" s="159">
        <v>0</v>
      </c>
      <c r="L1294" s="159">
        <v>0</v>
      </c>
      <c r="M1294" s="159">
        <v>0</v>
      </c>
      <c r="N1294" s="159">
        <v>24.3</v>
      </c>
      <c r="O1294" s="159">
        <v>28.9</v>
      </c>
    </row>
    <row r="1295" spans="1:15" ht="13.5" customHeight="1" x14ac:dyDescent="0.3">
      <c r="A1295" s="160">
        <v>0.375</v>
      </c>
      <c r="B1295" s="159">
        <v>82</v>
      </c>
      <c r="C1295" s="159">
        <v>6</v>
      </c>
      <c r="D1295" s="159">
        <v>3</v>
      </c>
      <c r="E1295" s="159">
        <v>65</v>
      </c>
      <c r="F1295" s="159">
        <v>7</v>
      </c>
      <c r="G1295" s="159">
        <v>1</v>
      </c>
      <c r="H1295" s="159">
        <v>0</v>
      </c>
      <c r="I1295" s="159">
        <v>0</v>
      </c>
      <c r="J1295" s="159">
        <v>0</v>
      </c>
      <c r="K1295" s="159">
        <v>0</v>
      </c>
      <c r="L1295" s="159">
        <v>0</v>
      </c>
      <c r="M1295" s="159">
        <v>0</v>
      </c>
      <c r="N1295" s="159">
        <v>22.9</v>
      </c>
      <c r="O1295" s="159">
        <v>28</v>
      </c>
    </row>
    <row r="1296" spans="1:15" ht="13.5" customHeight="1" x14ac:dyDescent="0.3">
      <c r="A1296" s="160">
        <v>0.38541666666666702</v>
      </c>
      <c r="B1296" s="159">
        <v>91</v>
      </c>
      <c r="C1296" s="159">
        <v>3</v>
      </c>
      <c r="D1296" s="159">
        <v>0</v>
      </c>
      <c r="E1296" s="159">
        <v>77</v>
      </c>
      <c r="F1296" s="159">
        <v>8</v>
      </c>
      <c r="G1296" s="159">
        <v>3</v>
      </c>
      <c r="H1296" s="159">
        <v>0</v>
      </c>
      <c r="I1296" s="159">
        <v>0</v>
      </c>
      <c r="J1296" s="159">
        <v>0</v>
      </c>
      <c r="K1296" s="159">
        <v>0</v>
      </c>
      <c r="L1296" s="159">
        <v>0</v>
      </c>
      <c r="M1296" s="159">
        <v>0</v>
      </c>
      <c r="N1296" s="159">
        <v>24.2</v>
      </c>
      <c r="O1296" s="159">
        <v>29.1</v>
      </c>
    </row>
    <row r="1297" spans="1:15" ht="13.5" customHeight="1" x14ac:dyDescent="0.3">
      <c r="A1297" s="160">
        <v>0.39583333333333298</v>
      </c>
      <c r="B1297" s="159">
        <v>92</v>
      </c>
      <c r="C1297" s="159">
        <v>4</v>
      </c>
      <c r="D1297" s="159">
        <v>0</v>
      </c>
      <c r="E1297" s="159">
        <v>76</v>
      </c>
      <c r="F1297" s="159">
        <v>11</v>
      </c>
      <c r="G1297" s="159">
        <v>1</v>
      </c>
      <c r="H1297" s="159">
        <v>0</v>
      </c>
      <c r="I1297" s="159">
        <v>0</v>
      </c>
      <c r="J1297" s="159">
        <v>0</v>
      </c>
      <c r="K1297" s="159">
        <v>0</v>
      </c>
      <c r="L1297" s="159">
        <v>0</v>
      </c>
      <c r="M1297" s="159">
        <v>0</v>
      </c>
      <c r="N1297" s="159">
        <v>22.6</v>
      </c>
      <c r="O1297" s="159">
        <v>26.5</v>
      </c>
    </row>
    <row r="1298" spans="1:15" ht="13.5" customHeight="1" x14ac:dyDescent="0.3">
      <c r="A1298" s="160">
        <v>0.40625</v>
      </c>
      <c r="B1298" s="159">
        <v>111</v>
      </c>
      <c r="C1298" s="159">
        <v>3</v>
      </c>
      <c r="D1298" s="159">
        <v>3</v>
      </c>
      <c r="E1298" s="159">
        <v>92</v>
      </c>
      <c r="F1298" s="159">
        <v>12</v>
      </c>
      <c r="G1298" s="159">
        <v>1</v>
      </c>
      <c r="H1298" s="159">
        <v>0</v>
      </c>
      <c r="I1298" s="159">
        <v>0</v>
      </c>
      <c r="J1298" s="159">
        <v>0</v>
      </c>
      <c r="K1298" s="159">
        <v>0</v>
      </c>
      <c r="L1298" s="159">
        <v>0</v>
      </c>
      <c r="M1298" s="159">
        <v>0</v>
      </c>
      <c r="N1298" s="159">
        <v>22.5</v>
      </c>
      <c r="O1298" s="159">
        <v>27</v>
      </c>
    </row>
    <row r="1299" spans="1:15" ht="13.5" customHeight="1" x14ac:dyDescent="0.3">
      <c r="A1299" s="160">
        <v>0.41666666666666702</v>
      </c>
      <c r="B1299" s="159">
        <v>95</v>
      </c>
      <c r="C1299" s="159">
        <v>2</v>
      </c>
      <c r="D1299" s="159">
        <v>0</v>
      </c>
      <c r="E1299" s="159">
        <v>82</v>
      </c>
      <c r="F1299" s="159">
        <v>10</v>
      </c>
      <c r="G1299" s="159">
        <v>0</v>
      </c>
      <c r="H1299" s="159">
        <v>0</v>
      </c>
      <c r="I1299" s="159">
        <v>1</v>
      </c>
      <c r="J1299" s="159">
        <v>0</v>
      </c>
      <c r="K1299" s="159">
        <v>0</v>
      </c>
      <c r="L1299" s="159">
        <v>0</v>
      </c>
      <c r="M1299" s="159">
        <v>0</v>
      </c>
      <c r="N1299" s="159">
        <v>23.8</v>
      </c>
      <c r="O1299" s="159">
        <v>28.5</v>
      </c>
    </row>
    <row r="1300" spans="1:15" ht="13.5" customHeight="1" x14ac:dyDescent="0.3">
      <c r="A1300" s="160">
        <v>0.42708333333333298</v>
      </c>
      <c r="B1300" s="159">
        <v>114</v>
      </c>
      <c r="C1300" s="159">
        <v>5</v>
      </c>
      <c r="D1300" s="159">
        <v>2</v>
      </c>
      <c r="E1300" s="159">
        <v>96</v>
      </c>
      <c r="F1300" s="159">
        <v>11</v>
      </c>
      <c r="G1300" s="159">
        <v>0</v>
      </c>
      <c r="H1300" s="159">
        <v>0</v>
      </c>
      <c r="I1300" s="159">
        <v>0</v>
      </c>
      <c r="J1300" s="159">
        <v>0</v>
      </c>
      <c r="K1300" s="159">
        <v>0</v>
      </c>
      <c r="L1300" s="159">
        <v>0</v>
      </c>
      <c r="M1300" s="159">
        <v>0</v>
      </c>
      <c r="N1300" s="159">
        <v>22.9</v>
      </c>
      <c r="O1300" s="159">
        <v>27</v>
      </c>
    </row>
    <row r="1301" spans="1:15" ht="13.5" customHeight="1" x14ac:dyDescent="0.3">
      <c r="A1301" s="160">
        <v>0.4375</v>
      </c>
      <c r="B1301" s="159">
        <v>87</v>
      </c>
      <c r="C1301" s="159">
        <v>1</v>
      </c>
      <c r="D1301" s="159">
        <v>1</v>
      </c>
      <c r="E1301" s="159">
        <v>72</v>
      </c>
      <c r="F1301" s="159">
        <v>10</v>
      </c>
      <c r="G1301" s="159">
        <v>2</v>
      </c>
      <c r="H1301" s="159">
        <v>0</v>
      </c>
      <c r="I1301" s="159">
        <v>0</v>
      </c>
      <c r="J1301" s="159">
        <v>1</v>
      </c>
      <c r="K1301" s="159">
        <v>0</v>
      </c>
      <c r="L1301" s="159">
        <v>0</v>
      </c>
      <c r="M1301" s="159">
        <v>0</v>
      </c>
      <c r="N1301" s="159">
        <v>25.1</v>
      </c>
      <c r="O1301" s="159">
        <v>29.1</v>
      </c>
    </row>
    <row r="1302" spans="1:15" ht="13.5" customHeight="1" x14ac:dyDescent="0.3">
      <c r="A1302" s="160">
        <v>0.44791666666666702</v>
      </c>
      <c r="B1302" s="159">
        <v>101</v>
      </c>
      <c r="C1302" s="159">
        <v>2</v>
      </c>
      <c r="D1302" s="159">
        <v>3</v>
      </c>
      <c r="E1302" s="159">
        <v>80</v>
      </c>
      <c r="F1302" s="159">
        <v>15</v>
      </c>
      <c r="G1302" s="159">
        <v>1</v>
      </c>
      <c r="H1302" s="159">
        <v>0</v>
      </c>
      <c r="I1302" s="159">
        <v>0</v>
      </c>
      <c r="J1302" s="159">
        <v>0</v>
      </c>
      <c r="K1302" s="159">
        <v>0</v>
      </c>
      <c r="L1302" s="159">
        <v>0</v>
      </c>
      <c r="M1302" s="159">
        <v>0</v>
      </c>
      <c r="N1302" s="159">
        <v>24.7</v>
      </c>
      <c r="O1302" s="159">
        <v>28.6</v>
      </c>
    </row>
    <row r="1303" spans="1:15" ht="13.5" customHeight="1" x14ac:dyDescent="0.3">
      <c r="A1303" s="160">
        <v>0.45833333333333298</v>
      </c>
      <c r="B1303" s="159">
        <v>120</v>
      </c>
      <c r="C1303" s="159">
        <v>4</v>
      </c>
      <c r="D1303" s="159">
        <v>3</v>
      </c>
      <c r="E1303" s="159">
        <v>90</v>
      </c>
      <c r="F1303" s="159">
        <v>18</v>
      </c>
      <c r="G1303" s="159">
        <v>3</v>
      </c>
      <c r="H1303" s="159">
        <v>0</v>
      </c>
      <c r="I1303" s="159">
        <v>1</v>
      </c>
      <c r="J1303" s="159">
        <v>1</v>
      </c>
      <c r="K1303" s="159">
        <v>0</v>
      </c>
      <c r="L1303" s="159">
        <v>0</v>
      </c>
      <c r="M1303" s="159">
        <v>0</v>
      </c>
      <c r="N1303" s="159">
        <v>24.5</v>
      </c>
      <c r="O1303" s="159">
        <v>29</v>
      </c>
    </row>
    <row r="1304" spans="1:15" ht="13.5" customHeight="1" x14ac:dyDescent="0.3">
      <c r="A1304" s="160">
        <v>0.46875</v>
      </c>
      <c r="B1304" s="159">
        <v>113</v>
      </c>
      <c r="C1304" s="159">
        <v>2</v>
      </c>
      <c r="D1304" s="159">
        <v>3</v>
      </c>
      <c r="E1304" s="159">
        <v>93</v>
      </c>
      <c r="F1304" s="159">
        <v>15</v>
      </c>
      <c r="G1304" s="159">
        <v>0</v>
      </c>
      <c r="H1304" s="159">
        <v>0</v>
      </c>
      <c r="I1304" s="159">
        <v>0</v>
      </c>
      <c r="J1304" s="159">
        <v>0</v>
      </c>
      <c r="K1304" s="159">
        <v>0</v>
      </c>
      <c r="L1304" s="159">
        <v>0</v>
      </c>
      <c r="M1304" s="159">
        <v>0</v>
      </c>
      <c r="N1304" s="159">
        <v>24.5</v>
      </c>
      <c r="O1304" s="159">
        <v>29</v>
      </c>
    </row>
    <row r="1305" spans="1:15" ht="13.5" customHeight="1" x14ac:dyDescent="0.3">
      <c r="A1305" s="160">
        <v>0.47916666666666702</v>
      </c>
      <c r="B1305" s="159">
        <v>101</v>
      </c>
      <c r="C1305" s="159">
        <v>3</v>
      </c>
      <c r="D1305" s="159">
        <v>4</v>
      </c>
      <c r="E1305" s="159">
        <v>83</v>
      </c>
      <c r="F1305" s="159">
        <v>9</v>
      </c>
      <c r="G1305" s="159">
        <v>2</v>
      </c>
      <c r="H1305" s="159">
        <v>0</v>
      </c>
      <c r="I1305" s="159">
        <v>0</v>
      </c>
      <c r="J1305" s="159">
        <v>0</v>
      </c>
      <c r="K1305" s="159">
        <v>0</v>
      </c>
      <c r="L1305" s="159">
        <v>0</v>
      </c>
      <c r="M1305" s="159">
        <v>0</v>
      </c>
      <c r="N1305" s="159">
        <v>23.9</v>
      </c>
      <c r="O1305" s="159">
        <v>28.4</v>
      </c>
    </row>
    <row r="1306" spans="1:15" ht="13.5" customHeight="1" x14ac:dyDescent="0.3">
      <c r="A1306" s="160">
        <v>0.48958333333333298</v>
      </c>
      <c r="B1306" s="159">
        <v>122</v>
      </c>
      <c r="C1306" s="159">
        <v>1</v>
      </c>
      <c r="D1306" s="159">
        <v>4</v>
      </c>
      <c r="E1306" s="159">
        <v>95</v>
      </c>
      <c r="F1306" s="159">
        <v>15</v>
      </c>
      <c r="G1306" s="159">
        <v>6</v>
      </c>
      <c r="H1306" s="159">
        <v>0</v>
      </c>
      <c r="I1306" s="159">
        <v>0</v>
      </c>
      <c r="J1306" s="159">
        <v>1</v>
      </c>
      <c r="K1306" s="159">
        <v>0</v>
      </c>
      <c r="L1306" s="159">
        <v>0</v>
      </c>
      <c r="M1306" s="159">
        <v>0</v>
      </c>
      <c r="N1306" s="159">
        <v>23.8</v>
      </c>
      <c r="O1306" s="159">
        <v>28</v>
      </c>
    </row>
    <row r="1307" spans="1:15" ht="13.5" customHeight="1" x14ac:dyDescent="0.3">
      <c r="A1307" s="160">
        <v>0.5</v>
      </c>
      <c r="B1307" s="159">
        <v>124</v>
      </c>
      <c r="C1307" s="159">
        <v>0</v>
      </c>
      <c r="D1307" s="159">
        <v>1</v>
      </c>
      <c r="E1307" s="159">
        <v>103</v>
      </c>
      <c r="F1307" s="159">
        <v>18</v>
      </c>
      <c r="G1307" s="159">
        <v>1</v>
      </c>
      <c r="H1307" s="159">
        <v>0</v>
      </c>
      <c r="I1307" s="159">
        <v>0</v>
      </c>
      <c r="J1307" s="159">
        <v>1</v>
      </c>
      <c r="K1307" s="159">
        <v>0</v>
      </c>
      <c r="L1307" s="159">
        <v>0</v>
      </c>
      <c r="M1307" s="159">
        <v>0</v>
      </c>
      <c r="N1307" s="159">
        <v>25.3</v>
      </c>
      <c r="O1307" s="159">
        <v>29.7</v>
      </c>
    </row>
    <row r="1308" spans="1:15" ht="13.5" customHeight="1" x14ac:dyDescent="0.3">
      <c r="A1308" s="160">
        <v>0.51041666666666696</v>
      </c>
      <c r="B1308" s="159">
        <v>113</v>
      </c>
      <c r="C1308" s="159">
        <v>0</v>
      </c>
      <c r="D1308" s="159">
        <v>5</v>
      </c>
      <c r="E1308" s="159">
        <v>92</v>
      </c>
      <c r="F1308" s="159">
        <v>14</v>
      </c>
      <c r="G1308" s="159">
        <v>1</v>
      </c>
      <c r="H1308" s="159">
        <v>0</v>
      </c>
      <c r="I1308" s="159">
        <v>0</v>
      </c>
      <c r="J1308" s="159">
        <v>1</v>
      </c>
      <c r="K1308" s="159">
        <v>0</v>
      </c>
      <c r="L1308" s="159">
        <v>0</v>
      </c>
      <c r="M1308" s="159">
        <v>0</v>
      </c>
      <c r="N1308" s="159">
        <v>24.6</v>
      </c>
      <c r="O1308" s="159">
        <v>29.1</v>
      </c>
    </row>
    <row r="1309" spans="1:15" ht="13.5" customHeight="1" x14ac:dyDescent="0.3">
      <c r="A1309" s="160">
        <v>0.52083333333333304</v>
      </c>
      <c r="B1309" s="159">
        <v>106</v>
      </c>
      <c r="C1309" s="159">
        <v>4</v>
      </c>
      <c r="D1309" s="159">
        <v>5</v>
      </c>
      <c r="E1309" s="159">
        <v>80</v>
      </c>
      <c r="F1309" s="159">
        <v>13</v>
      </c>
      <c r="G1309" s="159">
        <v>3</v>
      </c>
      <c r="H1309" s="159">
        <v>0</v>
      </c>
      <c r="I1309" s="159">
        <v>0</v>
      </c>
      <c r="J1309" s="159">
        <v>1</v>
      </c>
      <c r="K1309" s="159">
        <v>0</v>
      </c>
      <c r="L1309" s="159">
        <v>0</v>
      </c>
      <c r="M1309" s="159">
        <v>0</v>
      </c>
      <c r="N1309" s="159">
        <v>23.8</v>
      </c>
      <c r="O1309" s="159">
        <v>27.6</v>
      </c>
    </row>
    <row r="1310" spans="1:15" ht="13.5" customHeight="1" x14ac:dyDescent="0.3">
      <c r="A1310" s="160">
        <v>0.53125</v>
      </c>
      <c r="B1310" s="159">
        <v>95</v>
      </c>
      <c r="C1310" s="159">
        <v>3</v>
      </c>
      <c r="D1310" s="159">
        <v>1</v>
      </c>
      <c r="E1310" s="159">
        <v>80</v>
      </c>
      <c r="F1310" s="159">
        <v>9</v>
      </c>
      <c r="G1310" s="159">
        <v>2</v>
      </c>
      <c r="H1310" s="159">
        <v>0</v>
      </c>
      <c r="I1310" s="159">
        <v>0</v>
      </c>
      <c r="J1310" s="159">
        <v>0</v>
      </c>
      <c r="K1310" s="159">
        <v>0</v>
      </c>
      <c r="L1310" s="159">
        <v>0</v>
      </c>
      <c r="M1310" s="159">
        <v>0</v>
      </c>
      <c r="N1310" s="159">
        <v>24.5</v>
      </c>
      <c r="O1310" s="159">
        <v>28.4</v>
      </c>
    </row>
    <row r="1311" spans="1:15" ht="13.5" customHeight="1" x14ac:dyDescent="0.3">
      <c r="A1311" s="160">
        <v>0.54166666666666696</v>
      </c>
      <c r="B1311" s="159">
        <v>98</v>
      </c>
      <c r="C1311" s="159">
        <v>3</v>
      </c>
      <c r="D1311" s="159">
        <v>6</v>
      </c>
      <c r="E1311" s="159">
        <v>76</v>
      </c>
      <c r="F1311" s="159">
        <v>11</v>
      </c>
      <c r="G1311" s="159">
        <v>0</v>
      </c>
      <c r="H1311" s="159">
        <v>0</v>
      </c>
      <c r="I1311" s="159">
        <v>1</v>
      </c>
      <c r="J1311" s="159">
        <v>0</v>
      </c>
      <c r="K1311" s="159">
        <v>0</v>
      </c>
      <c r="L1311" s="159">
        <v>1</v>
      </c>
      <c r="M1311" s="159">
        <v>0</v>
      </c>
      <c r="N1311" s="159">
        <v>24.1</v>
      </c>
      <c r="O1311" s="159">
        <v>29.4</v>
      </c>
    </row>
    <row r="1312" spans="1:15" ht="13.5" customHeight="1" x14ac:dyDescent="0.3">
      <c r="A1312" s="160">
        <v>0.55208333333333304</v>
      </c>
      <c r="B1312" s="159">
        <v>122</v>
      </c>
      <c r="C1312" s="159">
        <v>2</v>
      </c>
      <c r="D1312" s="159">
        <v>4</v>
      </c>
      <c r="E1312" s="159">
        <v>107</v>
      </c>
      <c r="F1312" s="159">
        <v>8</v>
      </c>
      <c r="G1312" s="159">
        <v>0</v>
      </c>
      <c r="H1312" s="159">
        <v>0</v>
      </c>
      <c r="I1312" s="159">
        <v>0</v>
      </c>
      <c r="J1312" s="159">
        <v>1</v>
      </c>
      <c r="K1312" s="159">
        <v>0</v>
      </c>
      <c r="L1312" s="159">
        <v>0</v>
      </c>
      <c r="M1312" s="159">
        <v>0</v>
      </c>
      <c r="N1312" s="159">
        <v>25.1</v>
      </c>
      <c r="O1312" s="159">
        <v>29.5</v>
      </c>
    </row>
    <row r="1313" spans="1:15" ht="13.5" customHeight="1" x14ac:dyDescent="0.3">
      <c r="A1313" s="160">
        <v>0.5625</v>
      </c>
      <c r="B1313" s="159">
        <v>102</v>
      </c>
      <c r="C1313" s="159">
        <v>2</v>
      </c>
      <c r="D1313" s="159">
        <v>3</v>
      </c>
      <c r="E1313" s="159">
        <v>88</v>
      </c>
      <c r="F1313" s="159">
        <v>6</v>
      </c>
      <c r="G1313" s="159">
        <v>1</v>
      </c>
      <c r="H1313" s="159">
        <v>0</v>
      </c>
      <c r="I1313" s="159">
        <v>0</v>
      </c>
      <c r="J1313" s="159">
        <v>2</v>
      </c>
      <c r="K1313" s="159">
        <v>0</v>
      </c>
      <c r="L1313" s="159">
        <v>0</v>
      </c>
      <c r="M1313" s="159">
        <v>0</v>
      </c>
      <c r="N1313" s="159">
        <v>24</v>
      </c>
      <c r="O1313" s="159">
        <v>28.6</v>
      </c>
    </row>
    <row r="1314" spans="1:15" ht="13.5" customHeight="1" x14ac:dyDescent="0.3">
      <c r="A1314" s="160">
        <v>0.57291666666666696</v>
      </c>
      <c r="B1314" s="159">
        <v>98</v>
      </c>
      <c r="C1314" s="159">
        <v>1</v>
      </c>
      <c r="D1314" s="159">
        <v>4</v>
      </c>
      <c r="E1314" s="159">
        <v>80</v>
      </c>
      <c r="F1314" s="159">
        <v>11</v>
      </c>
      <c r="G1314" s="159">
        <v>2</v>
      </c>
      <c r="H1314" s="159">
        <v>0</v>
      </c>
      <c r="I1314" s="159">
        <v>0</v>
      </c>
      <c r="J1314" s="159">
        <v>0</v>
      </c>
      <c r="K1314" s="159">
        <v>0</v>
      </c>
      <c r="L1314" s="159">
        <v>0</v>
      </c>
      <c r="M1314" s="159">
        <v>0</v>
      </c>
      <c r="N1314" s="159">
        <v>24.8</v>
      </c>
      <c r="O1314" s="159">
        <v>29.2</v>
      </c>
    </row>
    <row r="1315" spans="1:15" ht="13.5" customHeight="1" x14ac:dyDescent="0.3">
      <c r="A1315" s="160">
        <v>0.58333333333333304</v>
      </c>
      <c r="B1315" s="159">
        <v>87</v>
      </c>
      <c r="C1315" s="159">
        <v>3</v>
      </c>
      <c r="D1315" s="159">
        <v>4</v>
      </c>
      <c r="E1315" s="159">
        <v>65</v>
      </c>
      <c r="F1315" s="159">
        <v>15</v>
      </c>
      <c r="G1315" s="159">
        <v>0</v>
      </c>
      <c r="H1315" s="159">
        <v>0</v>
      </c>
      <c r="I1315" s="159">
        <v>0</v>
      </c>
      <c r="J1315" s="159">
        <v>0</v>
      </c>
      <c r="K1315" s="159">
        <v>0</v>
      </c>
      <c r="L1315" s="159">
        <v>0</v>
      </c>
      <c r="M1315" s="159">
        <v>0</v>
      </c>
      <c r="N1315" s="159">
        <v>23</v>
      </c>
      <c r="O1315" s="159">
        <v>27.4</v>
      </c>
    </row>
    <row r="1316" spans="1:15" ht="13.5" customHeight="1" x14ac:dyDescent="0.3">
      <c r="A1316" s="160">
        <v>0.59375</v>
      </c>
      <c r="B1316" s="159">
        <v>125</v>
      </c>
      <c r="C1316" s="159">
        <v>3</v>
      </c>
      <c r="D1316" s="159">
        <v>3</v>
      </c>
      <c r="E1316" s="159">
        <v>101</v>
      </c>
      <c r="F1316" s="159">
        <v>15</v>
      </c>
      <c r="G1316" s="159">
        <v>3</v>
      </c>
      <c r="H1316" s="159">
        <v>0</v>
      </c>
      <c r="I1316" s="159">
        <v>0</v>
      </c>
      <c r="J1316" s="159">
        <v>0</v>
      </c>
      <c r="K1316" s="159">
        <v>0</v>
      </c>
      <c r="L1316" s="159">
        <v>0</v>
      </c>
      <c r="M1316" s="159">
        <v>0</v>
      </c>
      <c r="N1316" s="159">
        <v>25.2</v>
      </c>
      <c r="O1316" s="159">
        <v>29.8</v>
      </c>
    </row>
    <row r="1317" spans="1:15" ht="13.5" customHeight="1" x14ac:dyDescent="0.3">
      <c r="A1317" s="160">
        <v>0.60416666666666696</v>
      </c>
      <c r="B1317" s="159">
        <v>98</v>
      </c>
      <c r="C1317" s="159">
        <v>0</v>
      </c>
      <c r="D1317" s="159">
        <v>7</v>
      </c>
      <c r="E1317" s="159">
        <v>70</v>
      </c>
      <c r="F1317" s="159">
        <v>16</v>
      </c>
      <c r="G1317" s="159">
        <v>4</v>
      </c>
      <c r="H1317" s="159">
        <v>0</v>
      </c>
      <c r="I1317" s="159">
        <v>0</v>
      </c>
      <c r="J1317" s="159">
        <v>1</v>
      </c>
      <c r="K1317" s="159">
        <v>0</v>
      </c>
      <c r="L1317" s="159">
        <v>0</v>
      </c>
      <c r="M1317" s="159">
        <v>0</v>
      </c>
      <c r="N1317" s="159">
        <v>23.5</v>
      </c>
      <c r="O1317" s="159">
        <v>27.7</v>
      </c>
    </row>
    <row r="1318" spans="1:15" ht="13.5" customHeight="1" x14ac:dyDescent="0.3">
      <c r="A1318" s="160">
        <v>0.61458333333333304</v>
      </c>
      <c r="B1318" s="159">
        <v>97</v>
      </c>
      <c r="C1318" s="159">
        <v>2</v>
      </c>
      <c r="D1318" s="159">
        <v>6</v>
      </c>
      <c r="E1318" s="159">
        <v>76</v>
      </c>
      <c r="F1318" s="159">
        <v>12</v>
      </c>
      <c r="G1318" s="159">
        <v>1</v>
      </c>
      <c r="H1318" s="159">
        <v>0</v>
      </c>
      <c r="I1318" s="159">
        <v>0</v>
      </c>
      <c r="J1318" s="159">
        <v>0</v>
      </c>
      <c r="K1318" s="159">
        <v>0</v>
      </c>
      <c r="L1318" s="159">
        <v>0</v>
      </c>
      <c r="M1318" s="159">
        <v>0</v>
      </c>
      <c r="N1318" s="159">
        <v>25</v>
      </c>
      <c r="O1318" s="159">
        <v>29.2</v>
      </c>
    </row>
    <row r="1319" spans="1:15" ht="13.5" customHeight="1" x14ac:dyDescent="0.3">
      <c r="A1319" s="160">
        <v>0.625</v>
      </c>
      <c r="B1319" s="159">
        <v>79</v>
      </c>
      <c r="C1319" s="159">
        <v>0</v>
      </c>
      <c r="D1319" s="159">
        <v>4</v>
      </c>
      <c r="E1319" s="159">
        <v>59</v>
      </c>
      <c r="F1319" s="159">
        <v>14</v>
      </c>
      <c r="G1319" s="159">
        <v>1</v>
      </c>
      <c r="H1319" s="159">
        <v>0</v>
      </c>
      <c r="I1319" s="159">
        <v>1</v>
      </c>
      <c r="J1319" s="159">
        <v>0</v>
      </c>
      <c r="K1319" s="159">
        <v>0</v>
      </c>
      <c r="L1319" s="159">
        <v>0</v>
      </c>
      <c r="M1319" s="159">
        <v>0</v>
      </c>
      <c r="N1319" s="159">
        <v>24.9</v>
      </c>
      <c r="O1319" s="159">
        <v>30.1</v>
      </c>
    </row>
    <row r="1320" spans="1:15" ht="13.5" customHeight="1" x14ac:dyDescent="0.3">
      <c r="A1320" s="160">
        <v>0.63541666666666696</v>
      </c>
      <c r="B1320" s="159">
        <v>102</v>
      </c>
      <c r="C1320" s="159">
        <v>5</v>
      </c>
      <c r="D1320" s="159">
        <v>7</v>
      </c>
      <c r="E1320" s="159">
        <v>79</v>
      </c>
      <c r="F1320" s="159">
        <v>10</v>
      </c>
      <c r="G1320" s="159">
        <v>1</v>
      </c>
      <c r="H1320" s="159">
        <v>0</v>
      </c>
      <c r="I1320" s="159">
        <v>0</v>
      </c>
      <c r="J1320" s="159">
        <v>0</v>
      </c>
      <c r="K1320" s="159">
        <v>0</v>
      </c>
      <c r="L1320" s="159">
        <v>0</v>
      </c>
      <c r="M1320" s="159">
        <v>0</v>
      </c>
      <c r="N1320" s="159">
        <v>23.9</v>
      </c>
      <c r="O1320" s="159">
        <v>28</v>
      </c>
    </row>
    <row r="1321" spans="1:15" ht="13.5" customHeight="1" x14ac:dyDescent="0.3">
      <c r="A1321" s="160">
        <v>0.64583333333333304</v>
      </c>
      <c r="B1321" s="159">
        <v>53</v>
      </c>
      <c r="C1321" s="159">
        <v>3</v>
      </c>
      <c r="D1321" s="159">
        <v>1</v>
      </c>
      <c r="E1321" s="159">
        <v>40</v>
      </c>
      <c r="F1321" s="159">
        <v>7</v>
      </c>
      <c r="G1321" s="159">
        <v>1</v>
      </c>
      <c r="H1321" s="159">
        <v>0</v>
      </c>
      <c r="I1321" s="159">
        <v>1</v>
      </c>
      <c r="J1321" s="159">
        <v>0</v>
      </c>
      <c r="K1321" s="159">
        <v>0</v>
      </c>
      <c r="L1321" s="159">
        <v>0</v>
      </c>
      <c r="M1321" s="159">
        <v>0</v>
      </c>
      <c r="N1321" s="159">
        <v>24.9</v>
      </c>
      <c r="O1321" s="159">
        <v>30.9</v>
      </c>
    </row>
    <row r="1322" spans="1:15" ht="13.5" customHeight="1" x14ac:dyDescent="0.3">
      <c r="A1322" s="160">
        <v>0.65625</v>
      </c>
      <c r="B1322" s="159">
        <v>66</v>
      </c>
      <c r="C1322" s="159">
        <v>3</v>
      </c>
      <c r="D1322" s="159">
        <v>3</v>
      </c>
      <c r="E1322" s="159">
        <v>52</v>
      </c>
      <c r="F1322" s="159">
        <v>8</v>
      </c>
      <c r="G1322" s="159">
        <v>0</v>
      </c>
      <c r="H1322" s="159">
        <v>0</v>
      </c>
      <c r="I1322" s="159">
        <v>0</v>
      </c>
      <c r="J1322" s="159">
        <v>0</v>
      </c>
      <c r="K1322" s="159">
        <v>0</v>
      </c>
      <c r="L1322" s="159">
        <v>0</v>
      </c>
      <c r="M1322" s="159">
        <v>0</v>
      </c>
      <c r="N1322" s="159">
        <v>24.6</v>
      </c>
      <c r="O1322" s="159">
        <v>29.1</v>
      </c>
    </row>
    <row r="1323" spans="1:15" ht="13.5" customHeight="1" x14ac:dyDescent="0.3">
      <c r="A1323" s="160">
        <v>0.66666666666666696</v>
      </c>
      <c r="B1323" s="159">
        <v>71</v>
      </c>
      <c r="C1323" s="159">
        <v>1</v>
      </c>
      <c r="D1323" s="159">
        <v>3</v>
      </c>
      <c r="E1323" s="159">
        <v>56</v>
      </c>
      <c r="F1323" s="159">
        <v>10</v>
      </c>
      <c r="G1323" s="159">
        <v>1</v>
      </c>
      <c r="H1323" s="159">
        <v>0</v>
      </c>
      <c r="I1323" s="159">
        <v>0</v>
      </c>
      <c r="J1323" s="159">
        <v>0</v>
      </c>
      <c r="K1323" s="159">
        <v>0</v>
      </c>
      <c r="L1323" s="159">
        <v>0</v>
      </c>
      <c r="M1323" s="159">
        <v>0</v>
      </c>
      <c r="N1323" s="159">
        <v>23.6</v>
      </c>
      <c r="O1323" s="159">
        <v>27.8</v>
      </c>
    </row>
    <row r="1324" spans="1:15" ht="13.5" customHeight="1" x14ac:dyDescent="0.3">
      <c r="A1324" s="160">
        <v>0.67708333333333304</v>
      </c>
      <c r="B1324" s="159">
        <v>86</v>
      </c>
      <c r="C1324" s="159">
        <v>3</v>
      </c>
      <c r="D1324" s="159">
        <v>2</v>
      </c>
      <c r="E1324" s="159">
        <v>65</v>
      </c>
      <c r="F1324" s="159">
        <v>15</v>
      </c>
      <c r="G1324" s="159">
        <v>0</v>
      </c>
      <c r="H1324" s="159">
        <v>0</v>
      </c>
      <c r="I1324" s="159">
        <v>0</v>
      </c>
      <c r="J1324" s="159">
        <v>1</v>
      </c>
      <c r="K1324" s="159">
        <v>0</v>
      </c>
      <c r="L1324" s="159">
        <v>0</v>
      </c>
      <c r="M1324" s="159">
        <v>0</v>
      </c>
      <c r="N1324" s="159">
        <v>24.2</v>
      </c>
      <c r="O1324" s="159">
        <v>28.2</v>
      </c>
    </row>
    <row r="1325" spans="1:15" ht="13.5" customHeight="1" x14ac:dyDescent="0.3">
      <c r="A1325" s="160">
        <v>0.6875</v>
      </c>
      <c r="B1325" s="159">
        <v>99</v>
      </c>
      <c r="C1325" s="159">
        <v>0</v>
      </c>
      <c r="D1325" s="159">
        <v>2</v>
      </c>
      <c r="E1325" s="159">
        <v>86</v>
      </c>
      <c r="F1325" s="159">
        <v>9</v>
      </c>
      <c r="G1325" s="159">
        <v>1</v>
      </c>
      <c r="H1325" s="159">
        <v>0</v>
      </c>
      <c r="I1325" s="159">
        <v>0</v>
      </c>
      <c r="J1325" s="159">
        <v>1</v>
      </c>
      <c r="K1325" s="159">
        <v>0</v>
      </c>
      <c r="L1325" s="159">
        <v>0</v>
      </c>
      <c r="M1325" s="159">
        <v>0</v>
      </c>
      <c r="N1325" s="159">
        <v>24.8</v>
      </c>
      <c r="O1325" s="159">
        <v>29.4</v>
      </c>
    </row>
    <row r="1326" spans="1:15" ht="13.5" customHeight="1" x14ac:dyDescent="0.3">
      <c r="A1326" s="160">
        <v>0.69791666666666696</v>
      </c>
      <c r="B1326" s="159">
        <v>79</v>
      </c>
      <c r="C1326" s="159">
        <v>5</v>
      </c>
      <c r="D1326" s="159">
        <v>2</v>
      </c>
      <c r="E1326" s="159">
        <v>61</v>
      </c>
      <c r="F1326" s="159">
        <v>10</v>
      </c>
      <c r="G1326" s="159">
        <v>1</v>
      </c>
      <c r="H1326" s="159">
        <v>0</v>
      </c>
      <c r="I1326" s="159">
        <v>0</v>
      </c>
      <c r="J1326" s="159">
        <v>0</v>
      </c>
      <c r="K1326" s="159">
        <v>0</v>
      </c>
      <c r="L1326" s="159">
        <v>0</v>
      </c>
      <c r="M1326" s="159">
        <v>0</v>
      </c>
      <c r="N1326" s="159">
        <v>23.6</v>
      </c>
      <c r="O1326" s="159">
        <v>27.8</v>
      </c>
    </row>
    <row r="1327" spans="1:15" ht="13.5" customHeight="1" x14ac:dyDescent="0.3">
      <c r="A1327" s="160">
        <v>0.70833333333333304</v>
      </c>
      <c r="B1327" s="159">
        <v>45</v>
      </c>
      <c r="C1327" s="159">
        <v>2</v>
      </c>
      <c r="D1327" s="159">
        <v>0</v>
      </c>
      <c r="E1327" s="159">
        <v>36</v>
      </c>
      <c r="F1327" s="159">
        <v>5</v>
      </c>
      <c r="G1327" s="159">
        <v>2</v>
      </c>
      <c r="H1327" s="159">
        <v>0</v>
      </c>
      <c r="I1327" s="159">
        <v>0</v>
      </c>
      <c r="J1327" s="159">
        <v>0</v>
      </c>
      <c r="K1327" s="159">
        <v>0</v>
      </c>
      <c r="L1327" s="159">
        <v>0</v>
      </c>
      <c r="M1327" s="159">
        <v>0</v>
      </c>
      <c r="N1327" s="159">
        <v>24</v>
      </c>
      <c r="O1327" s="159">
        <v>27.8</v>
      </c>
    </row>
    <row r="1328" spans="1:15" ht="13.5" customHeight="1" x14ac:dyDescent="0.3">
      <c r="A1328" s="160">
        <v>0.71875</v>
      </c>
      <c r="B1328" s="159">
        <v>82</v>
      </c>
      <c r="C1328" s="159">
        <v>3</v>
      </c>
      <c r="D1328" s="159">
        <v>5</v>
      </c>
      <c r="E1328" s="159">
        <v>64</v>
      </c>
      <c r="F1328" s="159">
        <v>8</v>
      </c>
      <c r="G1328" s="159">
        <v>1</v>
      </c>
      <c r="H1328" s="159">
        <v>0</v>
      </c>
      <c r="I1328" s="159">
        <v>0</v>
      </c>
      <c r="J1328" s="159">
        <v>1</v>
      </c>
      <c r="K1328" s="159">
        <v>0</v>
      </c>
      <c r="L1328" s="159">
        <v>0</v>
      </c>
      <c r="M1328" s="159">
        <v>0</v>
      </c>
      <c r="N1328" s="159">
        <v>24.7</v>
      </c>
      <c r="O1328" s="159">
        <v>29.7</v>
      </c>
    </row>
    <row r="1329" spans="1:15" ht="13.5" customHeight="1" x14ac:dyDescent="0.3">
      <c r="A1329" s="160">
        <v>0.72916666666666696</v>
      </c>
      <c r="B1329" s="159">
        <v>78</v>
      </c>
      <c r="C1329" s="159">
        <v>2</v>
      </c>
      <c r="D1329" s="159">
        <v>8</v>
      </c>
      <c r="E1329" s="159">
        <v>56</v>
      </c>
      <c r="F1329" s="159">
        <v>12</v>
      </c>
      <c r="G1329" s="159">
        <v>0</v>
      </c>
      <c r="H1329" s="159">
        <v>0</v>
      </c>
      <c r="I1329" s="159">
        <v>0</v>
      </c>
      <c r="J1329" s="159">
        <v>0</v>
      </c>
      <c r="K1329" s="159">
        <v>0</v>
      </c>
      <c r="L1329" s="159">
        <v>0</v>
      </c>
      <c r="M1329" s="159">
        <v>0</v>
      </c>
      <c r="N1329" s="159">
        <v>24.8</v>
      </c>
      <c r="O1329" s="159">
        <v>30.4</v>
      </c>
    </row>
    <row r="1330" spans="1:15" ht="13.5" customHeight="1" x14ac:dyDescent="0.3">
      <c r="A1330" s="160">
        <v>0.73958333333333304</v>
      </c>
      <c r="B1330" s="159">
        <v>69</v>
      </c>
      <c r="C1330" s="159">
        <v>1</v>
      </c>
      <c r="D1330" s="159">
        <v>6</v>
      </c>
      <c r="E1330" s="159">
        <v>50</v>
      </c>
      <c r="F1330" s="159">
        <v>10</v>
      </c>
      <c r="G1330" s="159">
        <v>0</v>
      </c>
      <c r="H1330" s="159">
        <v>0</v>
      </c>
      <c r="I1330" s="159">
        <v>1</v>
      </c>
      <c r="J1330" s="159">
        <v>1</v>
      </c>
      <c r="K1330" s="159">
        <v>0</v>
      </c>
      <c r="L1330" s="159">
        <v>0</v>
      </c>
      <c r="M1330" s="159">
        <v>0</v>
      </c>
      <c r="N1330" s="159">
        <v>26.3</v>
      </c>
      <c r="O1330" s="159">
        <v>32.1</v>
      </c>
    </row>
    <row r="1331" spans="1:15" ht="13.5" customHeight="1" x14ac:dyDescent="0.3">
      <c r="A1331" s="160">
        <v>0.75</v>
      </c>
      <c r="B1331" s="159">
        <v>56</v>
      </c>
      <c r="C1331" s="159">
        <v>2</v>
      </c>
      <c r="D1331" s="159">
        <v>5</v>
      </c>
      <c r="E1331" s="159">
        <v>40</v>
      </c>
      <c r="F1331" s="159">
        <v>7</v>
      </c>
      <c r="G1331" s="159">
        <v>2</v>
      </c>
      <c r="H1331" s="159">
        <v>0</v>
      </c>
      <c r="I1331" s="159">
        <v>0</v>
      </c>
      <c r="J1331" s="159">
        <v>0</v>
      </c>
      <c r="K1331" s="159">
        <v>0</v>
      </c>
      <c r="L1331" s="159">
        <v>0</v>
      </c>
      <c r="M1331" s="159">
        <v>0</v>
      </c>
      <c r="N1331" s="159">
        <v>25.5</v>
      </c>
      <c r="O1331" s="159">
        <v>30.7</v>
      </c>
    </row>
    <row r="1332" spans="1:15" ht="13.5" customHeight="1" x14ac:dyDescent="0.3">
      <c r="A1332" s="160">
        <v>0.76041666666666696</v>
      </c>
      <c r="B1332" s="159">
        <v>67</v>
      </c>
      <c r="C1332" s="159">
        <v>3</v>
      </c>
      <c r="D1332" s="159">
        <v>7</v>
      </c>
      <c r="E1332" s="159">
        <v>51</v>
      </c>
      <c r="F1332" s="159">
        <v>6</v>
      </c>
      <c r="G1332" s="159">
        <v>0</v>
      </c>
      <c r="H1332" s="159">
        <v>0</v>
      </c>
      <c r="I1332" s="159">
        <v>0</v>
      </c>
      <c r="J1332" s="159">
        <v>0</v>
      </c>
      <c r="K1332" s="159">
        <v>0</v>
      </c>
      <c r="L1332" s="159">
        <v>0</v>
      </c>
      <c r="M1332" s="159">
        <v>0</v>
      </c>
      <c r="N1332" s="159">
        <v>23.7</v>
      </c>
      <c r="O1332" s="159">
        <v>30.1</v>
      </c>
    </row>
    <row r="1333" spans="1:15" ht="13.5" customHeight="1" x14ac:dyDescent="0.3">
      <c r="A1333" s="160">
        <v>0.77083333333333304</v>
      </c>
      <c r="B1333" s="159">
        <v>65</v>
      </c>
      <c r="C1333" s="159">
        <v>2</v>
      </c>
      <c r="D1333" s="159">
        <v>3</v>
      </c>
      <c r="E1333" s="159">
        <v>43</v>
      </c>
      <c r="F1333" s="159">
        <v>15</v>
      </c>
      <c r="G1333" s="159">
        <v>1</v>
      </c>
      <c r="H1333" s="159">
        <v>0</v>
      </c>
      <c r="I1333" s="159">
        <v>1</v>
      </c>
      <c r="J1333" s="159">
        <v>0</v>
      </c>
      <c r="K1333" s="159">
        <v>0</v>
      </c>
      <c r="L1333" s="159">
        <v>0</v>
      </c>
      <c r="M1333" s="159">
        <v>0</v>
      </c>
      <c r="N1333" s="159">
        <v>25.1</v>
      </c>
      <c r="O1333" s="159">
        <v>29</v>
      </c>
    </row>
    <row r="1334" spans="1:15" ht="13.5" customHeight="1" x14ac:dyDescent="0.3">
      <c r="A1334" s="160">
        <v>0.78125</v>
      </c>
      <c r="B1334" s="159">
        <v>72</v>
      </c>
      <c r="C1334" s="159">
        <v>3</v>
      </c>
      <c r="D1334" s="159">
        <v>4</v>
      </c>
      <c r="E1334" s="159">
        <v>50</v>
      </c>
      <c r="F1334" s="159">
        <v>14</v>
      </c>
      <c r="G1334" s="159">
        <v>1</v>
      </c>
      <c r="H1334" s="159">
        <v>0</v>
      </c>
      <c r="I1334" s="159">
        <v>0</v>
      </c>
      <c r="J1334" s="159">
        <v>0</v>
      </c>
      <c r="K1334" s="159">
        <v>0</v>
      </c>
      <c r="L1334" s="159">
        <v>0</v>
      </c>
      <c r="M1334" s="159">
        <v>0</v>
      </c>
      <c r="N1334" s="159">
        <v>25.1</v>
      </c>
      <c r="O1334" s="159">
        <v>29.8</v>
      </c>
    </row>
    <row r="1335" spans="1:15" ht="13.5" customHeight="1" x14ac:dyDescent="0.3">
      <c r="A1335" s="160">
        <v>0.79166666666666696</v>
      </c>
      <c r="B1335" s="159">
        <v>59</v>
      </c>
      <c r="C1335" s="159">
        <v>1</v>
      </c>
      <c r="D1335" s="159">
        <v>8</v>
      </c>
      <c r="E1335" s="159">
        <v>46</v>
      </c>
      <c r="F1335" s="159">
        <v>4</v>
      </c>
      <c r="G1335" s="159">
        <v>0</v>
      </c>
      <c r="H1335" s="159">
        <v>0</v>
      </c>
      <c r="I1335" s="159">
        <v>0</v>
      </c>
      <c r="J1335" s="159">
        <v>0</v>
      </c>
      <c r="K1335" s="159">
        <v>0</v>
      </c>
      <c r="L1335" s="159">
        <v>0</v>
      </c>
      <c r="M1335" s="159">
        <v>0</v>
      </c>
      <c r="N1335" s="159">
        <v>25.4</v>
      </c>
      <c r="O1335" s="159">
        <v>31.3</v>
      </c>
    </row>
    <row r="1336" spans="1:15" ht="13.5" customHeight="1" x14ac:dyDescent="0.3">
      <c r="A1336" s="160">
        <v>0.80208333333333304</v>
      </c>
      <c r="B1336" s="159">
        <v>61</v>
      </c>
      <c r="C1336" s="159">
        <v>1</v>
      </c>
      <c r="D1336" s="159">
        <v>4</v>
      </c>
      <c r="E1336" s="159">
        <v>50</v>
      </c>
      <c r="F1336" s="159">
        <v>6</v>
      </c>
      <c r="G1336" s="159">
        <v>0</v>
      </c>
      <c r="H1336" s="159">
        <v>0</v>
      </c>
      <c r="I1336" s="159">
        <v>0</v>
      </c>
      <c r="J1336" s="159">
        <v>0</v>
      </c>
      <c r="K1336" s="159">
        <v>0</v>
      </c>
      <c r="L1336" s="159">
        <v>0</v>
      </c>
      <c r="M1336" s="159">
        <v>0</v>
      </c>
      <c r="N1336" s="159">
        <v>26</v>
      </c>
      <c r="O1336" s="159">
        <v>31.9</v>
      </c>
    </row>
    <row r="1337" spans="1:15" ht="13.5" customHeight="1" x14ac:dyDescent="0.3">
      <c r="A1337" s="160">
        <v>0.8125</v>
      </c>
      <c r="B1337" s="159">
        <v>42</v>
      </c>
      <c r="C1337" s="159">
        <v>1</v>
      </c>
      <c r="D1337" s="159">
        <v>1</v>
      </c>
      <c r="E1337" s="159">
        <v>36</v>
      </c>
      <c r="F1337" s="159">
        <v>4</v>
      </c>
      <c r="G1337" s="159">
        <v>0</v>
      </c>
      <c r="H1337" s="159">
        <v>0</v>
      </c>
      <c r="I1337" s="159">
        <v>0</v>
      </c>
      <c r="J1337" s="159">
        <v>0</v>
      </c>
      <c r="K1337" s="159">
        <v>0</v>
      </c>
      <c r="L1337" s="159">
        <v>0</v>
      </c>
      <c r="M1337" s="159">
        <v>0</v>
      </c>
      <c r="N1337" s="159">
        <v>25.8</v>
      </c>
      <c r="O1337" s="159">
        <v>30.6</v>
      </c>
    </row>
    <row r="1338" spans="1:15" ht="13.5" customHeight="1" x14ac:dyDescent="0.3">
      <c r="A1338" s="160">
        <v>0.82291666666666696</v>
      </c>
      <c r="B1338" s="159">
        <v>48</v>
      </c>
      <c r="C1338" s="159">
        <v>2</v>
      </c>
      <c r="D1338" s="159">
        <v>8</v>
      </c>
      <c r="E1338" s="159">
        <v>33</v>
      </c>
      <c r="F1338" s="159">
        <v>5</v>
      </c>
      <c r="G1338" s="159">
        <v>0</v>
      </c>
      <c r="H1338" s="159">
        <v>0</v>
      </c>
      <c r="I1338" s="159">
        <v>0</v>
      </c>
      <c r="J1338" s="159">
        <v>0</v>
      </c>
      <c r="K1338" s="159">
        <v>0</v>
      </c>
      <c r="L1338" s="159">
        <v>0</v>
      </c>
      <c r="M1338" s="159">
        <v>0</v>
      </c>
      <c r="N1338" s="159">
        <v>26.4</v>
      </c>
      <c r="O1338" s="159">
        <v>31.4</v>
      </c>
    </row>
    <row r="1339" spans="1:15" ht="13.5" customHeight="1" x14ac:dyDescent="0.3">
      <c r="A1339" s="160">
        <v>0.83333333333333304</v>
      </c>
      <c r="B1339" s="159">
        <v>40</v>
      </c>
      <c r="C1339" s="159">
        <v>0</v>
      </c>
      <c r="D1339" s="159">
        <v>4</v>
      </c>
      <c r="E1339" s="159">
        <v>30</v>
      </c>
      <c r="F1339" s="159">
        <v>5</v>
      </c>
      <c r="G1339" s="159">
        <v>0</v>
      </c>
      <c r="H1339" s="159">
        <v>0</v>
      </c>
      <c r="I1339" s="159">
        <v>0</v>
      </c>
      <c r="J1339" s="159">
        <v>1</v>
      </c>
      <c r="K1339" s="159">
        <v>0</v>
      </c>
      <c r="L1339" s="159">
        <v>0</v>
      </c>
      <c r="M1339" s="159">
        <v>0</v>
      </c>
      <c r="N1339" s="159">
        <v>24.7</v>
      </c>
      <c r="O1339" s="159">
        <v>29.9</v>
      </c>
    </row>
    <row r="1340" spans="1:15" ht="13.5" customHeight="1" x14ac:dyDescent="0.3">
      <c r="A1340" s="160">
        <v>0.84375</v>
      </c>
      <c r="B1340" s="159">
        <v>47</v>
      </c>
      <c r="C1340" s="159">
        <v>1</v>
      </c>
      <c r="D1340" s="159">
        <v>3</v>
      </c>
      <c r="E1340" s="159">
        <v>40</v>
      </c>
      <c r="F1340" s="159">
        <v>3</v>
      </c>
      <c r="G1340" s="159">
        <v>0</v>
      </c>
      <c r="H1340" s="159">
        <v>0</v>
      </c>
      <c r="I1340" s="159">
        <v>0</v>
      </c>
      <c r="J1340" s="159">
        <v>0</v>
      </c>
      <c r="K1340" s="159">
        <v>0</v>
      </c>
      <c r="L1340" s="159">
        <v>0</v>
      </c>
      <c r="M1340" s="159">
        <v>0</v>
      </c>
      <c r="N1340" s="159">
        <v>25.5</v>
      </c>
      <c r="O1340" s="159">
        <v>30.9</v>
      </c>
    </row>
    <row r="1341" spans="1:15" ht="13.5" customHeight="1" x14ac:dyDescent="0.3">
      <c r="A1341" s="160">
        <v>0.85416666666666696</v>
      </c>
      <c r="B1341" s="159">
        <v>38</v>
      </c>
      <c r="C1341" s="159">
        <v>2</v>
      </c>
      <c r="D1341" s="159">
        <v>7</v>
      </c>
      <c r="E1341" s="159">
        <v>27</v>
      </c>
      <c r="F1341" s="159">
        <v>2</v>
      </c>
      <c r="G1341" s="159">
        <v>0</v>
      </c>
      <c r="H1341" s="159">
        <v>0</v>
      </c>
      <c r="I1341" s="159">
        <v>0</v>
      </c>
      <c r="J1341" s="159">
        <v>0</v>
      </c>
      <c r="K1341" s="159">
        <v>0</v>
      </c>
      <c r="L1341" s="159">
        <v>0</v>
      </c>
      <c r="M1341" s="159">
        <v>0</v>
      </c>
      <c r="N1341" s="159">
        <v>24.4</v>
      </c>
      <c r="O1341" s="159">
        <v>29.9</v>
      </c>
    </row>
    <row r="1342" spans="1:15" ht="13.5" customHeight="1" x14ac:dyDescent="0.3">
      <c r="A1342" s="160">
        <v>0.86458333333333304</v>
      </c>
      <c r="B1342" s="159">
        <v>31</v>
      </c>
      <c r="C1342" s="159">
        <v>1</v>
      </c>
      <c r="D1342" s="159">
        <v>1</v>
      </c>
      <c r="E1342" s="159">
        <v>27</v>
      </c>
      <c r="F1342" s="159">
        <v>2</v>
      </c>
      <c r="G1342" s="159">
        <v>0</v>
      </c>
      <c r="H1342" s="159">
        <v>0</v>
      </c>
      <c r="I1342" s="159">
        <v>0</v>
      </c>
      <c r="J1342" s="159">
        <v>0</v>
      </c>
      <c r="K1342" s="159">
        <v>0</v>
      </c>
      <c r="L1342" s="159">
        <v>0</v>
      </c>
      <c r="M1342" s="159">
        <v>0</v>
      </c>
      <c r="N1342" s="159">
        <v>28.5</v>
      </c>
      <c r="O1342" s="159">
        <v>34</v>
      </c>
    </row>
    <row r="1343" spans="1:15" ht="13.5" customHeight="1" x14ac:dyDescent="0.3">
      <c r="A1343" s="160">
        <v>0.875</v>
      </c>
      <c r="B1343" s="159">
        <v>33</v>
      </c>
      <c r="C1343" s="159">
        <v>1</v>
      </c>
      <c r="D1343" s="159">
        <v>8</v>
      </c>
      <c r="E1343" s="159">
        <v>20</v>
      </c>
      <c r="F1343" s="159">
        <v>3</v>
      </c>
      <c r="G1343" s="159">
        <v>0</v>
      </c>
      <c r="H1343" s="159">
        <v>0</v>
      </c>
      <c r="I1343" s="159">
        <v>0</v>
      </c>
      <c r="J1343" s="159">
        <v>1</v>
      </c>
      <c r="K1343" s="159">
        <v>0</v>
      </c>
      <c r="L1343" s="159">
        <v>0</v>
      </c>
      <c r="M1343" s="159">
        <v>0</v>
      </c>
      <c r="N1343" s="159">
        <v>27.2</v>
      </c>
      <c r="O1343" s="159">
        <v>32</v>
      </c>
    </row>
    <row r="1344" spans="1:15" ht="13.5" customHeight="1" x14ac:dyDescent="0.3">
      <c r="A1344" s="160">
        <v>0.88541666666666696</v>
      </c>
      <c r="B1344" s="159">
        <v>31</v>
      </c>
      <c r="C1344" s="159">
        <v>2</v>
      </c>
      <c r="D1344" s="159">
        <v>3</v>
      </c>
      <c r="E1344" s="159">
        <v>24</v>
      </c>
      <c r="F1344" s="159">
        <v>2</v>
      </c>
      <c r="G1344" s="159">
        <v>0</v>
      </c>
      <c r="H1344" s="159">
        <v>0</v>
      </c>
      <c r="I1344" s="159">
        <v>0</v>
      </c>
      <c r="J1344" s="159">
        <v>0</v>
      </c>
      <c r="K1344" s="159">
        <v>0</v>
      </c>
      <c r="L1344" s="159">
        <v>0</v>
      </c>
      <c r="M1344" s="159">
        <v>0</v>
      </c>
      <c r="N1344" s="159">
        <v>25.2</v>
      </c>
      <c r="O1344" s="159">
        <v>31.5</v>
      </c>
    </row>
    <row r="1345" spans="1:33" ht="13.5" customHeight="1" x14ac:dyDescent="0.3">
      <c r="A1345" s="160">
        <v>0.89583333333333304</v>
      </c>
      <c r="B1345" s="159">
        <v>24</v>
      </c>
      <c r="C1345" s="159">
        <v>1</v>
      </c>
      <c r="D1345" s="159">
        <v>3</v>
      </c>
      <c r="E1345" s="159">
        <v>16</v>
      </c>
      <c r="F1345" s="159">
        <v>4</v>
      </c>
      <c r="G1345" s="159">
        <v>0</v>
      </c>
      <c r="H1345" s="159">
        <v>0</v>
      </c>
      <c r="I1345" s="159">
        <v>0</v>
      </c>
      <c r="J1345" s="159">
        <v>0</v>
      </c>
      <c r="K1345" s="159">
        <v>0</v>
      </c>
      <c r="L1345" s="159">
        <v>0</v>
      </c>
      <c r="M1345" s="159">
        <v>0</v>
      </c>
      <c r="N1345" s="159">
        <v>29.5</v>
      </c>
      <c r="O1345" s="159">
        <v>36.6</v>
      </c>
    </row>
    <row r="1346" spans="1:33" ht="13.5" customHeight="1" x14ac:dyDescent="0.3">
      <c r="A1346" s="160">
        <v>0.90625</v>
      </c>
      <c r="B1346" s="159">
        <v>16</v>
      </c>
      <c r="C1346" s="159">
        <v>1</v>
      </c>
      <c r="D1346" s="159">
        <v>1</v>
      </c>
      <c r="E1346" s="159">
        <v>10</v>
      </c>
      <c r="F1346" s="159">
        <v>3</v>
      </c>
      <c r="G1346" s="159">
        <v>1</v>
      </c>
      <c r="H1346" s="159">
        <v>0</v>
      </c>
      <c r="I1346" s="159">
        <v>0</v>
      </c>
      <c r="J1346" s="159">
        <v>0</v>
      </c>
      <c r="K1346" s="159">
        <v>0</v>
      </c>
      <c r="L1346" s="159">
        <v>0</v>
      </c>
      <c r="M1346" s="159">
        <v>0</v>
      </c>
      <c r="N1346" s="159">
        <v>25.4</v>
      </c>
      <c r="O1346" s="159">
        <v>30.7</v>
      </c>
    </row>
    <row r="1347" spans="1:33" ht="13.5" customHeight="1" x14ac:dyDescent="0.3">
      <c r="A1347" s="160">
        <v>0.91666666666666696</v>
      </c>
      <c r="B1347" s="159">
        <v>46</v>
      </c>
      <c r="C1347" s="159">
        <v>3</v>
      </c>
      <c r="D1347" s="159">
        <v>5</v>
      </c>
      <c r="E1347" s="159">
        <v>35</v>
      </c>
      <c r="F1347" s="159">
        <v>2</v>
      </c>
      <c r="G1347" s="159">
        <v>1</v>
      </c>
      <c r="H1347" s="159">
        <v>0</v>
      </c>
      <c r="I1347" s="159">
        <v>0</v>
      </c>
      <c r="J1347" s="159">
        <v>0</v>
      </c>
      <c r="K1347" s="159">
        <v>0</v>
      </c>
      <c r="L1347" s="159">
        <v>0</v>
      </c>
      <c r="M1347" s="159">
        <v>0</v>
      </c>
      <c r="N1347" s="159">
        <v>26.1</v>
      </c>
      <c r="O1347" s="159">
        <v>31.8</v>
      </c>
    </row>
    <row r="1348" spans="1:33" ht="13.5" customHeight="1" x14ac:dyDescent="0.3">
      <c r="A1348" s="160">
        <v>0.92708333333333304</v>
      </c>
      <c r="B1348" s="159">
        <v>30</v>
      </c>
      <c r="C1348" s="159">
        <v>2</v>
      </c>
      <c r="D1348" s="159">
        <v>4</v>
      </c>
      <c r="E1348" s="159">
        <v>22</v>
      </c>
      <c r="F1348" s="159">
        <v>2</v>
      </c>
      <c r="G1348" s="159">
        <v>0</v>
      </c>
      <c r="H1348" s="159">
        <v>0</v>
      </c>
      <c r="I1348" s="159">
        <v>0</v>
      </c>
      <c r="J1348" s="159">
        <v>0</v>
      </c>
      <c r="K1348" s="159">
        <v>0</v>
      </c>
      <c r="L1348" s="159">
        <v>0</v>
      </c>
      <c r="M1348" s="159">
        <v>0</v>
      </c>
      <c r="N1348" s="159">
        <v>24.7</v>
      </c>
      <c r="O1348" s="159">
        <v>30.8</v>
      </c>
    </row>
    <row r="1349" spans="1:33" ht="13.5" customHeight="1" x14ac:dyDescent="0.3">
      <c r="A1349" s="160">
        <v>0.9375</v>
      </c>
      <c r="B1349" s="159">
        <v>28</v>
      </c>
      <c r="C1349" s="159">
        <v>1</v>
      </c>
      <c r="D1349" s="159">
        <v>2</v>
      </c>
      <c r="E1349" s="159">
        <v>24</v>
      </c>
      <c r="F1349" s="159">
        <v>1</v>
      </c>
      <c r="G1349" s="159">
        <v>0</v>
      </c>
      <c r="H1349" s="159">
        <v>0</v>
      </c>
      <c r="I1349" s="159">
        <v>0</v>
      </c>
      <c r="J1349" s="159">
        <v>0</v>
      </c>
      <c r="K1349" s="159">
        <v>0</v>
      </c>
      <c r="L1349" s="159">
        <v>0</v>
      </c>
      <c r="M1349" s="159">
        <v>0</v>
      </c>
      <c r="N1349" s="159">
        <v>25.6</v>
      </c>
      <c r="O1349" s="159">
        <v>33.4</v>
      </c>
    </row>
    <row r="1350" spans="1:33" ht="13.5" customHeight="1" x14ac:dyDescent="0.3">
      <c r="A1350" s="160">
        <v>0.94791666666666696</v>
      </c>
      <c r="B1350" s="159">
        <v>24</v>
      </c>
      <c r="C1350" s="159">
        <v>2</v>
      </c>
      <c r="D1350" s="159">
        <v>1</v>
      </c>
      <c r="E1350" s="159">
        <v>19</v>
      </c>
      <c r="F1350" s="159">
        <v>2</v>
      </c>
      <c r="G1350" s="159">
        <v>0</v>
      </c>
      <c r="H1350" s="159">
        <v>0</v>
      </c>
      <c r="I1350" s="159">
        <v>0</v>
      </c>
      <c r="J1350" s="159">
        <v>0</v>
      </c>
      <c r="K1350" s="159">
        <v>0</v>
      </c>
      <c r="L1350" s="159">
        <v>0</v>
      </c>
      <c r="M1350" s="159">
        <v>0</v>
      </c>
      <c r="N1350" s="159">
        <v>22.5</v>
      </c>
      <c r="O1350" s="159">
        <v>27.3</v>
      </c>
    </row>
    <row r="1351" spans="1:33" ht="13.5" customHeight="1" x14ac:dyDescent="0.3">
      <c r="A1351" s="160">
        <v>0.95833333333333304</v>
      </c>
      <c r="B1351" s="159">
        <v>22</v>
      </c>
      <c r="C1351" s="159">
        <v>1</v>
      </c>
      <c r="D1351" s="159">
        <v>2</v>
      </c>
      <c r="E1351" s="159">
        <v>12</v>
      </c>
      <c r="F1351" s="159">
        <v>5</v>
      </c>
      <c r="G1351" s="159">
        <v>1</v>
      </c>
      <c r="H1351" s="159">
        <v>0</v>
      </c>
      <c r="I1351" s="159">
        <v>0</v>
      </c>
      <c r="J1351" s="159">
        <v>1</v>
      </c>
      <c r="K1351" s="159">
        <v>0</v>
      </c>
      <c r="L1351" s="159">
        <v>0</v>
      </c>
      <c r="M1351" s="159">
        <v>0</v>
      </c>
      <c r="N1351" s="159">
        <v>26.9</v>
      </c>
      <c r="O1351" s="159">
        <v>32.5</v>
      </c>
    </row>
    <row r="1352" spans="1:33" ht="13.5" customHeight="1" x14ac:dyDescent="0.3">
      <c r="A1352" s="160">
        <v>0.96875</v>
      </c>
      <c r="B1352" s="159">
        <v>12</v>
      </c>
      <c r="C1352" s="159">
        <v>0</v>
      </c>
      <c r="D1352" s="159">
        <v>1</v>
      </c>
      <c r="E1352" s="159">
        <v>10</v>
      </c>
      <c r="F1352" s="159">
        <v>1</v>
      </c>
      <c r="G1352" s="159">
        <v>0</v>
      </c>
      <c r="H1352" s="159">
        <v>0</v>
      </c>
      <c r="I1352" s="159">
        <v>0</v>
      </c>
      <c r="J1352" s="159">
        <v>0</v>
      </c>
      <c r="K1352" s="159">
        <v>0</v>
      </c>
      <c r="L1352" s="159">
        <v>0</v>
      </c>
      <c r="M1352" s="159">
        <v>0</v>
      </c>
      <c r="N1352" s="159">
        <v>26.4</v>
      </c>
      <c r="O1352" s="159">
        <v>31.1</v>
      </c>
    </row>
    <row r="1353" spans="1:33" ht="13.5" customHeight="1" x14ac:dyDescent="0.3">
      <c r="A1353" s="160">
        <v>0.97916666666666696</v>
      </c>
      <c r="B1353" s="159">
        <v>19</v>
      </c>
      <c r="C1353" s="159">
        <v>1</v>
      </c>
      <c r="D1353" s="159">
        <v>3</v>
      </c>
      <c r="E1353" s="159">
        <v>11</v>
      </c>
      <c r="F1353" s="159">
        <v>4</v>
      </c>
      <c r="G1353" s="159">
        <v>0</v>
      </c>
      <c r="H1353" s="159">
        <v>0</v>
      </c>
      <c r="I1353" s="159">
        <v>0</v>
      </c>
      <c r="J1353" s="159">
        <v>0</v>
      </c>
      <c r="K1353" s="159">
        <v>0</v>
      </c>
      <c r="L1353" s="159">
        <v>0</v>
      </c>
      <c r="M1353" s="159">
        <v>0</v>
      </c>
      <c r="N1353" s="159">
        <v>26</v>
      </c>
      <c r="O1353" s="159">
        <v>30.6</v>
      </c>
    </row>
    <row r="1354" spans="1:33" ht="13.5" customHeight="1" thickBot="1" x14ac:dyDescent="0.35">
      <c r="A1354" s="161">
        <v>0.98958333333333304</v>
      </c>
      <c r="B1354" s="159">
        <v>13</v>
      </c>
      <c r="C1354" s="159">
        <v>0</v>
      </c>
      <c r="D1354" s="159">
        <v>2</v>
      </c>
      <c r="E1354" s="159">
        <v>10</v>
      </c>
      <c r="F1354" s="159">
        <v>1</v>
      </c>
      <c r="G1354" s="159">
        <v>0</v>
      </c>
      <c r="H1354" s="159">
        <v>0</v>
      </c>
      <c r="I1354" s="159">
        <v>0</v>
      </c>
      <c r="J1354" s="159">
        <v>0</v>
      </c>
      <c r="K1354" s="159">
        <v>0</v>
      </c>
      <c r="L1354" s="159">
        <v>0</v>
      </c>
      <c r="M1354" s="159">
        <v>0</v>
      </c>
      <c r="N1354" s="159">
        <v>26.7</v>
      </c>
      <c r="O1354" s="159">
        <v>33.700000000000003</v>
      </c>
    </row>
    <row r="1355" spans="1:33" ht="13.5" customHeight="1" thickTop="1" x14ac:dyDescent="0.3">
      <c r="A1355" s="162" t="s">
        <v>89</v>
      </c>
      <c r="B1355" s="163">
        <f t="shared" ref="B1355:M1355" si="118">SUM(B1287:B1334)</f>
        <v>4057</v>
      </c>
      <c r="C1355" s="163">
        <f t="shared" si="118"/>
        <v>113</v>
      </c>
      <c r="D1355" s="163">
        <f t="shared" si="118"/>
        <v>147</v>
      </c>
      <c r="E1355" s="163">
        <f t="shared" si="118"/>
        <v>3216</v>
      </c>
      <c r="F1355" s="163">
        <f t="shared" si="118"/>
        <v>499</v>
      </c>
      <c r="G1355" s="163">
        <f t="shared" si="118"/>
        <v>58</v>
      </c>
      <c r="H1355" s="163">
        <f t="shared" si="118"/>
        <v>0</v>
      </c>
      <c r="I1355" s="163">
        <f t="shared" si="118"/>
        <v>8</v>
      </c>
      <c r="J1355" s="163">
        <f t="shared" si="118"/>
        <v>15</v>
      </c>
      <c r="K1355" s="163">
        <f t="shared" si="118"/>
        <v>0</v>
      </c>
      <c r="L1355" s="163">
        <f t="shared" si="118"/>
        <v>1</v>
      </c>
      <c r="M1355" s="163">
        <f t="shared" si="118"/>
        <v>0</v>
      </c>
      <c r="N1355" s="164">
        <v>24.4</v>
      </c>
      <c r="O1355" s="164">
        <v>28.9</v>
      </c>
    </row>
    <row r="1356" spans="1:33" ht="13.5" customHeight="1" x14ac:dyDescent="0.3">
      <c r="A1356" s="165" t="s">
        <v>91</v>
      </c>
      <c r="B1356" s="159">
        <f t="shared" ref="B1356:M1356" si="119">SUM(B1283:B1346)</f>
        <v>4597</v>
      </c>
      <c r="C1356" s="159">
        <f t="shared" si="119"/>
        <v>129</v>
      </c>
      <c r="D1356" s="159">
        <f t="shared" si="119"/>
        <v>200</v>
      </c>
      <c r="E1356" s="159">
        <f t="shared" si="119"/>
        <v>3629</v>
      </c>
      <c r="F1356" s="159">
        <f t="shared" si="119"/>
        <v>550</v>
      </c>
      <c r="G1356" s="159">
        <f t="shared" si="119"/>
        <v>63</v>
      </c>
      <c r="H1356" s="159">
        <f t="shared" si="119"/>
        <v>0</v>
      </c>
      <c r="I1356" s="159">
        <f t="shared" si="119"/>
        <v>8</v>
      </c>
      <c r="J1356" s="159">
        <f t="shared" si="119"/>
        <v>17</v>
      </c>
      <c r="K1356" s="159">
        <f t="shared" si="119"/>
        <v>0</v>
      </c>
      <c r="L1356" s="159">
        <f t="shared" si="119"/>
        <v>1</v>
      </c>
      <c r="M1356" s="159">
        <f t="shared" si="119"/>
        <v>0</v>
      </c>
      <c r="N1356" s="166">
        <v>24.6</v>
      </c>
      <c r="O1356" s="166">
        <v>29.2</v>
      </c>
    </row>
    <row r="1357" spans="1:33" ht="13.5" customHeight="1" x14ac:dyDescent="0.3">
      <c r="A1357" s="159" t="s">
        <v>92</v>
      </c>
      <c r="B1357" s="159">
        <f t="shared" ref="B1357:M1357" si="120">SUM(B1283:B1354)</f>
        <v>4791</v>
      </c>
      <c r="C1357" s="159">
        <f t="shared" si="120"/>
        <v>139</v>
      </c>
      <c r="D1357" s="159">
        <f t="shared" si="120"/>
        <v>220</v>
      </c>
      <c r="E1357" s="159">
        <f t="shared" si="120"/>
        <v>3772</v>
      </c>
      <c r="F1357" s="159">
        <f t="shared" si="120"/>
        <v>568</v>
      </c>
      <c r="G1357" s="159">
        <f t="shared" si="120"/>
        <v>65</v>
      </c>
      <c r="H1357" s="159">
        <f t="shared" si="120"/>
        <v>0</v>
      </c>
      <c r="I1357" s="159">
        <f t="shared" si="120"/>
        <v>8</v>
      </c>
      <c r="J1357" s="159">
        <f t="shared" si="120"/>
        <v>18</v>
      </c>
      <c r="K1357" s="159">
        <f t="shared" si="120"/>
        <v>0</v>
      </c>
      <c r="L1357" s="159">
        <f t="shared" si="120"/>
        <v>1</v>
      </c>
      <c r="M1357" s="159">
        <f t="shared" si="120"/>
        <v>0</v>
      </c>
      <c r="N1357" s="166">
        <v>24.6</v>
      </c>
      <c r="O1357" s="166">
        <v>29.3</v>
      </c>
    </row>
    <row r="1358" spans="1:33" ht="13.5" customHeight="1" thickBot="1" x14ac:dyDescent="0.35">
      <c r="A1358" s="167" t="s">
        <v>93</v>
      </c>
      <c r="B1358" s="167">
        <f t="shared" ref="B1358:M1358" si="121">SUM(B1259:B1354)</f>
        <v>4998</v>
      </c>
      <c r="C1358" s="167">
        <f t="shared" si="121"/>
        <v>147</v>
      </c>
      <c r="D1358" s="167">
        <f t="shared" si="121"/>
        <v>230</v>
      </c>
      <c r="E1358" s="167">
        <f t="shared" si="121"/>
        <v>3910</v>
      </c>
      <c r="F1358" s="167">
        <f t="shared" si="121"/>
        <v>614</v>
      </c>
      <c r="G1358" s="167">
        <f t="shared" si="121"/>
        <v>70</v>
      </c>
      <c r="H1358" s="167">
        <f t="shared" si="121"/>
        <v>0</v>
      </c>
      <c r="I1358" s="167">
        <f t="shared" si="121"/>
        <v>8</v>
      </c>
      <c r="J1358" s="167">
        <f t="shared" si="121"/>
        <v>18</v>
      </c>
      <c r="K1358" s="167">
        <f t="shared" si="121"/>
        <v>0</v>
      </c>
      <c r="L1358" s="167">
        <f t="shared" si="121"/>
        <v>1</v>
      </c>
      <c r="M1358" s="167">
        <f t="shared" si="121"/>
        <v>0</v>
      </c>
      <c r="N1358" s="168">
        <v>24.7</v>
      </c>
      <c r="O1358" s="168">
        <v>29.4</v>
      </c>
      <c r="AG1358" s="425"/>
    </row>
    <row r="1359" spans="1:33" ht="13.5" customHeight="1" thickTop="1" x14ac:dyDescent="0.3">
      <c r="N1359" s="169"/>
      <c r="O1359" s="169"/>
      <c r="AG1359" s="425"/>
    </row>
    <row r="1360" spans="1:33" ht="13.5" customHeight="1" thickBot="1" x14ac:dyDescent="0.35">
      <c r="A1360" s="170" t="s">
        <v>16</v>
      </c>
      <c r="B1360" s="171" t="str">
        <f>TEXT(C1360,"dddd")</f>
        <v>Sunday</v>
      </c>
      <c r="C1360" s="171">
        <f>C1256+1</f>
        <v>45459</v>
      </c>
      <c r="D1360" s="170"/>
      <c r="E1360" s="170"/>
      <c r="F1360" s="170"/>
      <c r="G1360" s="170"/>
      <c r="H1360" s="170"/>
      <c r="I1360" s="170"/>
      <c r="J1360" s="170"/>
      <c r="K1360" s="170"/>
      <c r="L1360" s="170"/>
      <c r="M1360" s="170"/>
      <c r="N1360" s="172"/>
      <c r="O1360" s="172"/>
      <c r="AG1360" s="425"/>
    </row>
    <row r="1361" spans="1:33" ht="13.5" customHeight="1" thickTop="1" thickBot="1" x14ac:dyDescent="0.35">
      <c r="A1361" s="170"/>
      <c r="B1361" s="531" t="s">
        <v>74</v>
      </c>
      <c r="C1361" s="531" t="s">
        <v>75</v>
      </c>
      <c r="D1361" s="531" t="s">
        <v>76</v>
      </c>
      <c r="E1361" s="531" t="s">
        <v>77</v>
      </c>
      <c r="F1361" s="531" t="s">
        <v>78</v>
      </c>
      <c r="G1361" s="531" t="s">
        <v>79</v>
      </c>
      <c r="H1361" s="531" t="s">
        <v>80</v>
      </c>
      <c r="I1361" s="531" t="s">
        <v>81</v>
      </c>
      <c r="J1361" s="531" t="s">
        <v>82</v>
      </c>
      <c r="K1361" s="531" t="s">
        <v>83</v>
      </c>
      <c r="L1361" s="531" t="s">
        <v>84</v>
      </c>
      <c r="M1361" s="531" t="s">
        <v>85</v>
      </c>
      <c r="N1361" s="533" t="s">
        <v>86</v>
      </c>
      <c r="O1361" s="533" t="s">
        <v>87</v>
      </c>
      <c r="AG1361" s="425"/>
    </row>
    <row r="1362" spans="1:33" ht="13.5" customHeight="1" thickTop="1" thickBot="1" x14ac:dyDescent="0.35">
      <c r="A1362" s="173" t="s">
        <v>56</v>
      </c>
      <c r="B1362" s="532"/>
      <c r="C1362" s="532"/>
      <c r="D1362" s="532"/>
      <c r="E1362" s="532"/>
      <c r="F1362" s="532"/>
      <c r="G1362" s="532"/>
      <c r="H1362" s="532"/>
      <c r="I1362" s="532"/>
      <c r="J1362" s="532"/>
      <c r="K1362" s="532"/>
      <c r="L1362" s="532"/>
      <c r="M1362" s="532"/>
      <c r="N1362" s="534"/>
      <c r="O1362" s="534"/>
    </row>
    <row r="1363" spans="1:33" ht="13.5" customHeight="1" thickTop="1" x14ac:dyDescent="0.3">
      <c r="A1363" s="158">
        <v>0</v>
      </c>
      <c r="B1363" s="159">
        <v>18</v>
      </c>
      <c r="C1363" s="159">
        <v>1</v>
      </c>
      <c r="D1363" s="159">
        <v>1</v>
      </c>
      <c r="E1363" s="159">
        <v>8</v>
      </c>
      <c r="F1363" s="159">
        <v>8</v>
      </c>
      <c r="G1363" s="159">
        <v>0</v>
      </c>
      <c r="H1363" s="159">
        <v>0</v>
      </c>
      <c r="I1363" s="159">
        <v>0</v>
      </c>
      <c r="J1363" s="159">
        <v>0</v>
      </c>
      <c r="K1363" s="159">
        <v>0</v>
      </c>
      <c r="L1363" s="159">
        <v>0</v>
      </c>
      <c r="M1363" s="159">
        <v>0</v>
      </c>
      <c r="N1363" s="159">
        <v>26</v>
      </c>
      <c r="O1363" s="159">
        <v>31.8</v>
      </c>
    </row>
    <row r="1364" spans="1:33" ht="13.5" customHeight="1" x14ac:dyDescent="0.3">
      <c r="A1364" s="160">
        <v>1.0416666666666666E-2</v>
      </c>
      <c r="B1364" s="159">
        <v>16</v>
      </c>
      <c r="C1364" s="159">
        <v>0</v>
      </c>
      <c r="D1364" s="159">
        <v>2</v>
      </c>
      <c r="E1364" s="159">
        <v>11</v>
      </c>
      <c r="F1364" s="159">
        <v>3</v>
      </c>
      <c r="G1364" s="159">
        <v>0</v>
      </c>
      <c r="H1364" s="159">
        <v>0</v>
      </c>
      <c r="I1364" s="159">
        <v>0</v>
      </c>
      <c r="J1364" s="159">
        <v>0</v>
      </c>
      <c r="K1364" s="159">
        <v>0</v>
      </c>
      <c r="L1364" s="159">
        <v>0</v>
      </c>
      <c r="M1364" s="159">
        <v>0</v>
      </c>
      <c r="N1364" s="159">
        <v>26.3</v>
      </c>
      <c r="O1364" s="159">
        <v>33.700000000000003</v>
      </c>
    </row>
    <row r="1365" spans="1:33" ht="13.5" customHeight="1" x14ac:dyDescent="0.3">
      <c r="A1365" s="160">
        <v>2.0833333333333332E-2</v>
      </c>
      <c r="B1365" s="159">
        <v>16</v>
      </c>
      <c r="C1365" s="159">
        <v>2</v>
      </c>
      <c r="D1365" s="159">
        <v>1</v>
      </c>
      <c r="E1365" s="159">
        <v>13</v>
      </c>
      <c r="F1365" s="159">
        <v>0</v>
      </c>
      <c r="G1365" s="159">
        <v>0</v>
      </c>
      <c r="H1365" s="159">
        <v>0</v>
      </c>
      <c r="I1365" s="159">
        <v>0</v>
      </c>
      <c r="J1365" s="159">
        <v>0</v>
      </c>
      <c r="K1365" s="159">
        <v>0</v>
      </c>
      <c r="L1365" s="159">
        <v>0</v>
      </c>
      <c r="M1365" s="159">
        <v>0</v>
      </c>
      <c r="N1365" s="159">
        <v>24.9</v>
      </c>
      <c r="O1365" s="159">
        <v>32.700000000000003</v>
      </c>
    </row>
    <row r="1366" spans="1:33" ht="13.5" customHeight="1" x14ac:dyDescent="0.3">
      <c r="A1366" s="160">
        <v>3.125E-2</v>
      </c>
      <c r="B1366" s="159">
        <v>18</v>
      </c>
      <c r="C1366" s="159">
        <v>0</v>
      </c>
      <c r="D1366" s="159">
        <v>1</v>
      </c>
      <c r="E1366" s="159">
        <v>13</v>
      </c>
      <c r="F1366" s="159">
        <v>4</v>
      </c>
      <c r="G1366" s="159">
        <v>0</v>
      </c>
      <c r="H1366" s="159">
        <v>0</v>
      </c>
      <c r="I1366" s="159">
        <v>0</v>
      </c>
      <c r="J1366" s="159">
        <v>0</v>
      </c>
      <c r="K1366" s="159">
        <v>0</v>
      </c>
      <c r="L1366" s="159">
        <v>0</v>
      </c>
      <c r="M1366" s="159">
        <v>0</v>
      </c>
      <c r="N1366" s="159">
        <v>27.3</v>
      </c>
      <c r="O1366" s="159">
        <v>34.799999999999997</v>
      </c>
    </row>
    <row r="1367" spans="1:33" ht="13.5" customHeight="1" x14ac:dyDescent="0.3">
      <c r="A1367" s="160">
        <v>4.1666666666666664E-2</v>
      </c>
      <c r="B1367" s="159">
        <v>11</v>
      </c>
      <c r="C1367" s="159">
        <v>0</v>
      </c>
      <c r="D1367" s="159">
        <v>0</v>
      </c>
      <c r="E1367" s="159">
        <v>9</v>
      </c>
      <c r="F1367" s="159">
        <v>2</v>
      </c>
      <c r="G1367" s="159">
        <v>0</v>
      </c>
      <c r="H1367" s="159">
        <v>0</v>
      </c>
      <c r="I1367" s="159">
        <v>0</v>
      </c>
      <c r="J1367" s="159">
        <v>0</v>
      </c>
      <c r="K1367" s="159">
        <v>0</v>
      </c>
      <c r="L1367" s="159">
        <v>0</v>
      </c>
      <c r="M1367" s="159">
        <v>0</v>
      </c>
      <c r="N1367" s="159">
        <v>27.6</v>
      </c>
      <c r="O1367" s="159">
        <v>34.299999999999997</v>
      </c>
    </row>
    <row r="1368" spans="1:33" ht="13.5" customHeight="1" x14ac:dyDescent="0.3">
      <c r="A1368" s="160">
        <v>5.2083333333333336E-2</v>
      </c>
      <c r="B1368" s="159">
        <v>10</v>
      </c>
      <c r="C1368" s="159">
        <v>1</v>
      </c>
      <c r="D1368" s="159">
        <v>0</v>
      </c>
      <c r="E1368" s="159">
        <v>7</v>
      </c>
      <c r="F1368" s="159">
        <v>2</v>
      </c>
      <c r="G1368" s="159">
        <v>0</v>
      </c>
      <c r="H1368" s="159">
        <v>0</v>
      </c>
      <c r="I1368" s="159">
        <v>0</v>
      </c>
      <c r="J1368" s="159">
        <v>0</v>
      </c>
      <c r="K1368" s="159">
        <v>0</v>
      </c>
      <c r="L1368" s="159">
        <v>0</v>
      </c>
      <c r="M1368" s="159">
        <v>0</v>
      </c>
      <c r="N1368" s="159">
        <v>24.3</v>
      </c>
      <c r="O1368" s="159" t="s">
        <v>102</v>
      </c>
    </row>
    <row r="1369" spans="1:33" ht="13.5" customHeight="1" x14ac:dyDescent="0.3">
      <c r="A1369" s="160">
        <v>6.25E-2</v>
      </c>
      <c r="B1369" s="159">
        <v>16</v>
      </c>
      <c r="C1369" s="159">
        <v>0</v>
      </c>
      <c r="D1369" s="159">
        <v>1</v>
      </c>
      <c r="E1369" s="159">
        <v>14</v>
      </c>
      <c r="F1369" s="159">
        <v>0</v>
      </c>
      <c r="G1369" s="159">
        <v>1</v>
      </c>
      <c r="H1369" s="159">
        <v>0</v>
      </c>
      <c r="I1369" s="159">
        <v>0</v>
      </c>
      <c r="J1369" s="159">
        <v>0</v>
      </c>
      <c r="K1369" s="159">
        <v>0</v>
      </c>
      <c r="L1369" s="159">
        <v>0</v>
      </c>
      <c r="M1369" s="159">
        <v>0</v>
      </c>
      <c r="N1369" s="159">
        <v>27</v>
      </c>
      <c r="O1369" s="159">
        <v>31</v>
      </c>
    </row>
    <row r="1370" spans="1:33" ht="13.5" customHeight="1" x14ac:dyDescent="0.3">
      <c r="A1370" s="160">
        <v>7.2916666666666699E-2</v>
      </c>
      <c r="B1370" s="159">
        <v>18</v>
      </c>
      <c r="C1370" s="159">
        <v>0</v>
      </c>
      <c r="D1370" s="159">
        <v>2</v>
      </c>
      <c r="E1370" s="159">
        <v>14</v>
      </c>
      <c r="F1370" s="159">
        <v>2</v>
      </c>
      <c r="G1370" s="159">
        <v>0</v>
      </c>
      <c r="H1370" s="159">
        <v>0</v>
      </c>
      <c r="I1370" s="159">
        <v>0</v>
      </c>
      <c r="J1370" s="159">
        <v>0</v>
      </c>
      <c r="K1370" s="159">
        <v>0</v>
      </c>
      <c r="L1370" s="159">
        <v>0</v>
      </c>
      <c r="M1370" s="159">
        <v>0</v>
      </c>
      <c r="N1370" s="159">
        <v>26.8</v>
      </c>
      <c r="O1370" s="159">
        <v>29.7</v>
      </c>
    </row>
    <row r="1371" spans="1:33" ht="13.5" customHeight="1" x14ac:dyDescent="0.3">
      <c r="A1371" s="160">
        <v>8.3333333333333301E-2</v>
      </c>
      <c r="B1371" s="159">
        <v>15</v>
      </c>
      <c r="C1371" s="159">
        <v>1</v>
      </c>
      <c r="D1371" s="159">
        <v>0</v>
      </c>
      <c r="E1371" s="159">
        <v>9</v>
      </c>
      <c r="F1371" s="159">
        <v>5</v>
      </c>
      <c r="G1371" s="159">
        <v>0</v>
      </c>
      <c r="H1371" s="159">
        <v>0</v>
      </c>
      <c r="I1371" s="159">
        <v>0</v>
      </c>
      <c r="J1371" s="159">
        <v>0</v>
      </c>
      <c r="K1371" s="159">
        <v>0</v>
      </c>
      <c r="L1371" s="159">
        <v>0</v>
      </c>
      <c r="M1371" s="159">
        <v>0</v>
      </c>
      <c r="N1371" s="159">
        <v>27.1</v>
      </c>
      <c r="O1371" s="159">
        <v>33</v>
      </c>
    </row>
    <row r="1372" spans="1:33" ht="13.5" customHeight="1" x14ac:dyDescent="0.3">
      <c r="A1372" s="160">
        <v>9.375E-2</v>
      </c>
      <c r="B1372" s="159">
        <v>6</v>
      </c>
      <c r="C1372" s="159">
        <v>0</v>
      </c>
      <c r="D1372" s="159">
        <v>0</v>
      </c>
      <c r="E1372" s="159">
        <v>5</v>
      </c>
      <c r="F1372" s="159">
        <v>1</v>
      </c>
      <c r="G1372" s="159">
        <v>0</v>
      </c>
      <c r="H1372" s="159">
        <v>0</v>
      </c>
      <c r="I1372" s="159">
        <v>0</v>
      </c>
      <c r="J1372" s="159">
        <v>0</v>
      </c>
      <c r="K1372" s="159">
        <v>0</v>
      </c>
      <c r="L1372" s="159">
        <v>0</v>
      </c>
      <c r="M1372" s="159">
        <v>0</v>
      </c>
      <c r="N1372" s="159">
        <v>30.2</v>
      </c>
      <c r="O1372" s="159" t="s">
        <v>102</v>
      </c>
    </row>
    <row r="1373" spans="1:33" ht="13.5" customHeight="1" x14ac:dyDescent="0.3">
      <c r="A1373" s="160">
        <v>0.104166666666667</v>
      </c>
      <c r="B1373" s="159">
        <v>10</v>
      </c>
      <c r="C1373" s="159">
        <v>1</v>
      </c>
      <c r="D1373" s="159">
        <v>1</v>
      </c>
      <c r="E1373" s="159">
        <v>7</v>
      </c>
      <c r="F1373" s="159">
        <v>1</v>
      </c>
      <c r="G1373" s="159">
        <v>0</v>
      </c>
      <c r="H1373" s="159">
        <v>0</v>
      </c>
      <c r="I1373" s="159">
        <v>0</v>
      </c>
      <c r="J1373" s="159">
        <v>0</v>
      </c>
      <c r="K1373" s="159">
        <v>0</v>
      </c>
      <c r="L1373" s="159">
        <v>0</v>
      </c>
      <c r="M1373" s="159">
        <v>0</v>
      </c>
      <c r="N1373" s="159">
        <v>23.7</v>
      </c>
      <c r="O1373" s="159" t="s">
        <v>102</v>
      </c>
    </row>
    <row r="1374" spans="1:33" ht="13.5" customHeight="1" x14ac:dyDescent="0.3">
      <c r="A1374" s="160">
        <v>0.114583333333333</v>
      </c>
      <c r="B1374" s="159">
        <v>2</v>
      </c>
      <c r="C1374" s="159">
        <v>0</v>
      </c>
      <c r="D1374" s="159">
        <v>0</v>
      </c>
      <c r="E1374" s="159">
        <v>1</v>
      </c>
      <c r="F1374" s="159">
        <v>1</v>
      </c>
      <c r="G1374" s="159">
        <v>0</v>
      </c>
      <c r="H1374" s="159">
        <v>0</v>
      </c>
      <c r="I1374" s="159">
        <v>0</v>
      </c>
      <c r="J1374" s="159">
        <v>0</v>
      </c>
      <c r="K1374" s="159">
        <v>0</v>
      </c>
      <c r="L1374" s="159">
        <v>0</v>
      </c>
      <c r="M1374" s="159">
        <v>0</v>
      </c>
      <c r="N1374" s="159">
        <v>28.2</v>
      </c>
      <c r="O1374" s="159" t="s">
        <v>102</v>
      </c>
    </row>
    <row r="1375" spans="1:33" ht="13.5" customHeight="1" x14ac:dyDescent="0.3">
      <c r="A1375" s="160">
        <v>0.125</v>
      </c>
      <c r="B1375" s="159">
        <v>6</v>
      </c>
      <c r="C1375" s="159">
        <v>0</v>
      </c>
      <c r="D1375" s="159">
        <v>0</v>
      </c>
      <c r="E1375" s="159">
        <v>4</v>
      </c>
      <c r="F1375" s="159">
        <v>1</v>
      </c>
      <c r="G1375" s="159">
        <v>1</v>
      </c>
      <c r="H1375" s="159">
        <v>0</v>
      </c>
      <c r="I1375" s="159">
        <v>0</v>
      </c>
      <c r="J1375" s="159">
        <v>0</v>
      </c>
      <c r="K1375" s="159">
        <v>0</v>
      </c>
      <c r="L1375" s="159">
        <v>0</v>
      </c>
      <c r="M1375" s="159">
        <v>0</v>
      </c>
      <c r="N1375" s="159">
        <v>31.9</v>
      </c>
      <c r="O1375" s="159" t="s">
        <v>102</v>
      </c>
    </row>
    <row r="1376" spans="1:33" ht="13.5" customHeight="1" x14ac:dyDescent="0.3">
      <c r="A1376" s="160">
        <v>0.13541666666666699</v>
      </c>
      <c r="B1376" s="159">
        <v>1</v>
      </c>
      <c r="C1376" s="159">
        <v>0</v>
      </c>
      <c r="D1376" s="159">
        <v>0</v>
      </c>
      <c r="E1376" s="159">
        <v>1</v>
      </c>
      <c r="F1376" s="159">
        <v>0</v>
      </c>
      <c r="G1376" s="159">
        <v>0</v>
      </c>
      <c r="H1376" s="159">
        <v>0</v>
      </c>
      <c r="I1376" s="159">
        <v>0</v>
      </c>
      <c r="J1376" s="159">
        <v>0</v>
      </c>
      <c r="K1376" s="159">
        <v>0</v>
      </c>
      <c r="L1376" s="159">
        <v>0</v>
      </c>
      <c r="M1376" s="159">
        <v>0</v>
      </c>
      <c r="N1376" s="159">
        <v>38.299999999999997</v>
      </c>
      <c r="O1376" s="159" t="s">
        <v>102</v>
      </c>
    </row>
    <row r="1377" spans="1:15" ht="13.5" customHeight="1" x14ac:dyDescent="0.3">
      <c r="A1377" s="160">
        <v>0.14583333333333301</v>
      </c>
      <c r="B1377" s="159">
        <v>5</v>
      </c>
      <c r="C1377" s="159">
        <v>0</v>
      </c>
      <c r="D1377" s="159">
        <v>0</v>
      </c>
      <c r="E1377" s="159">
        <v>3</v>
      </c>
      <c r="F1377" s="159">
        <v>2</v>
      </c>
      <c r="G1377" s="159">
        <v>0</v>
      </c>
      <c r="H1377" s="159">
        <v>0</v>
      </c>
      <c r="I1377" s="159">
        <v>0</v>
      </c>
      <c r="J1377" s="159">
        <v>0</v>
      </c>
      <c r="K1377" s="159">
        <v>0</v>
      </c>
      <c r="L1377" s="159">
        <v>0</v>
      </c>
      <c r="M1377" s="159">
        <v>0</v>
      </c>
      <c r="N1377" s="159">
        <v>26.4</v>
      </c>
      <c r="O1377" s="159" t="s">
        <v>102</v>
      </c>
    </row>
    <row r="1378" spans="1:15" ht="13.5" customHeight="1" x14ac:dyDescent="0.3">
      <c r="A1378" s="160">
        <v>0.15625</v>
      </c>
      <c r="B1378" s="159">
        <v>5</v>
      </c>
      <c r="C1378" s="159">
        <v>0</v>
      </c>
      <c r="D1378" s="159">
        <v>0</v>
      </c>
      <c r="E1378" s="159">
        <v>5</v>
      </c>
      <c r="F1378" s="159">
        <v>0</v>
      </c>
      <c r="G1378" s="159">
        <v>0</v>
      </c>
      <c r="H1378" s="159">
        <v>0</v>
      </c>
      <c r="I1378" s="159">
        <v>0</v>
      </c>
      <c r="J1378" s="159">
        <v>0</v>
      </c>
      <c r="K1378" s="159">
        <v>0</v>
      </c>
      <c r="L1378" s="159">
        <v>0</v>
      </c>
      <c r="M1378" s="159">
        <v>0</v>
      </c>
      <c r="N1378" s="159">
        <v>29.9</v>
      </c>
      <c r="O1378" s="159" t="s">
        <v>102</v>
      </c>
    </row>
    <row r="1379" spans="1:15" ht="13.5" customHeight="1" x14ac:dyDescent="0.3">
      <c r="A1379" s="160">
        <v>0.16666666666666699</v>
      </c>
      <c r="B1379" s="159">
        <v>7</v>
      </c>
      <c r="C1379" s="159">
        <v>0</v>
      </c>
      <c r="D1379" s="159">
        <v>0</v>
      </c>
      <c r="E1379" s="159">
        <v>5</v>
      </c>
      <c r="F1379" s="159">
        <v>2</v>
      </c>
      <c r="G1379" s="159">
        <v>0</v>
      </c>
      <c r="H1379" s="159">
        <v>0</v>
      </c>
      <c r="I1379" s="159">
        <v>0</v>
      </c>
      <c r="J1379" s="159">
        <v>0</v>
      </c>
      <c r="K1379" s="159">
        <v>0</v>
      </c>
      <c r="L1379" s="159">
        <v>0</v>
      </c>
      <c r="M1379" s="159">
        <v>0</v>
      </c>
      <c r="N1379" s="159">
        <v>29.4</v>
      </c>
      <c r="O1379" s="159" t="s">
        <v>102</v>
      </c>
    </row>
    <row r="1380" spans="1:15" ht="13.5" customHeight="1" x14ac:dyDescent="0.3">
      <c r="A1380" s="160">
        <v>0.17708333333333301</v>
      </c>
      <c r="B1380" s="159">
        <v>5</v>
      </c>
      <c r="C1380" s="159">
        <v>1</v>
      </c>
      <c r="D1380" s="159">
        <v>0</v>
      </c>
      <c r="E1380" s="159">
        <v>3</v>
      </c>
      <c r="F1380" s="159">
        <v>1</v>
      </c>
      <c r="G1380" s="159">
        <v>0</v>
      </c>
      <c r="H1380" s="159">
        <v>0</v>
      </c>
      <c r="I1380" s="159">
        <v>0</v>
      </c>
      <c r="J1380" s="159">
        <v>0</v>
      </c>
      <c r="K1380" s="159">
        <v>0</v>
      </c>
      <c r="L1380" s="159">
        <v>0</v>
      </c>
      <c r="M1380" s="159">
        <v>0</v>
      </c>
      <c r="N1380" s="159">
        <v>23</v>
      </c>
      <c r="O1380" s="159" t="s">
        <v>102</v>
      </c>
    </row>
    <row r="1381" spans="1:15" ht="13.5" customHeight="1" x14ac:dyDescent="0.3">
      <c r="A1381" s="160">
        <v>0.1875</v>
      </c>
      <c r="B1381" s="159">
        <v>11</v>
      </c>
      <c r="C1381" s="159">
        <v>1</v>
      </c>
      <c r="D1381" s="159">
        <v>0</v>
      </c>
      <c r="E1381" s="159">
        <v>9</v>
      </c>
      <c r="F1381" s="159">
        <v>1</v>
      </c>
      <c r="G1381" s="159">
        <v>0</v>
      </c>
      <c r="H1381" s="159">
        <v>0</v>
      </c>
      <c r="I1381" s="159">
        <v>0</v>
      </c>
      <c r="J1381" s="159">
        <v>0</v>
      </c>
      <c r="K1381" s="159">
        <v>0</v>
      </c>
      <c r="L1381" s="159">
        <v>0</v>
      </c>
      <c r="M1381" s="159">
        <v>0</v>
      </c>
      <c r="N1381" s="159">
        <v>24.1</v>
      </c>
      <c r="O1381" s="159">
        <v>28.6</v>
      </c>
    </row>
    <row r="1382" spans="1:15" ht="13.5" customHeight="1" x14ac:dyDescent="0.3">
      <c r="A1382" s="160">
        <v>0.19791666666666699</v>
      </c>
      <c r="B1382" s="159">
        <v>8</v>
      </c>
      <c r="C1382" s="159">
        <v>1</v>
      </c>
      <c r="D1382" s="159">
        <v>0</v>
      </c>
      <c r="E1382" s="159">
        <v>7</v>
      </c>
      <c r="F1382" s="159">
        <v>0</v>
      </c>
      <c r="G1382" s="159">
        <v>0</v>
      </c>
      <c r="H1382" s="159">
        <v>0</v>
      </c>
      <c r="I1382" s="159">
        <v>0</v>
      </c>
      <c r="J1382" s="159">
        <v>0</v>
      </c>
      <c r="K1382" s="159">
        <v>0</v>
      </c>
      <c r="L1382" s="159">
        <v>0</v>
      </c>
      <c r="M1382" s="159">
        <v>0</v>
      </c>
      <c r="N1382" s="159">
        <v>24.5</v>
      </c>
      <c r="O1382" s="159" t="s">
        <v>102</v>
      </c>
    </row>
    <row r="1383" spans="1:15" ht="13.5" customHeight="1" x14ac:dyDescent="0.3">
      <c r="A1383" s="160">
        <v>0.20833333333333301</v>
      </c>
      <c r="B1383" s="159">
        <v>5</v>
      </c>
      <c r="C1383" s="159">
        <v>0</v>
      </c>
      <c r="D1383" s="159">
        <v>0</v>
      </c>
      <c r="E1383" s="159">
        <v>5</v>
      </c>
      <c r="F1383" s="159">
        <v>0</v>
      </c>
      <c r="G1383" s="159">
        <v>0</v>
      </c>
      <c r="H1383" s="159">
        <v>0</v>
      </c>
      <c r="I1383" s="159">
        <v>0</v>
      </c>
      <c r="J1383" s="159">
        <v>0</v>
      </c>
      <c r="K1383" s="159">
        <v>0</v>
      </c>
      <c r="L1383" s="159">
        <v>0</v>
      </c>
      <c r="M1383" s="159">
        <v>0</v>
      </c>
      <c r="N1383" s="159">
        <v>28.2</v>
      </c>
      <c r="O1383" s="159" t="s">
        <v>102</v>
      </c>
    </row>
    <row r="1384" spans="1:15" ht="13.5" customHeight="1" x14ac:dyDescent="0.3">
      <c r="A1384" s="160">
        <v>0.21875</v>
      </c>
      <c r="B1384" s="159">
        <v>9</v>
      </c>
      <c r="C1384" s="159">
        <v>2</v>
      </c>
      <c r="D1384" s="159">
        <v>0</v>
      </c>
      <c r="E1384" s="159">
        <v>7</v>
      </c>
      <c r="F1384" s="159">
        <v>0</v>
      </c>
      <c r="G1384" s="159">
        <v>0</v>
      </c>
      <c r="H1384" s="159">
        <v>0</v>
      </c>
      <c r="I1384" s="159">
        <v>0</v>
      </c>
      <c r="J1384" s="159">
        <v>0</v>
      </c>
      <c r="K1384" s="159">
        <v>0</v>
      </c>
      <c r="L1384" s="159">
        <v>0</v>
      </c>
      <c r="M1384" s="159">
        <v>0</v>
      </c>
      <c r="N1384" s="159">
        <v>24.6</v>
      </c>
      <c r="O1384" s="159" t="s">
        <v>102</v>
      </c>
    </row>
    <row r="1385" spans="1:15" ht="13.5" customHeight="1" x14ac:dyDescent="0.3">
      <c r="A1385" s="160">
        <v>0.22916666666666699</v>
      </c>
      <c r="B1385" s="159">
        <v>11</v>
      </c>
      <c r="C1385" s="159">
        <v>0</v>
      </c>
      <c r="D1385" s="159">
        <v>0</v>
      </c>
      <c r="E1385" s="159">
        <v>10</v>
      </c>
      <c r="F1385" s="159">
        <v>0</v>
      </c>
      <c r="G1385" s="159">
        <v>1</v>
      </c>
      <c r="H1385" s="159">
        <v>0</v>
      </c>
      <c r="I1385" s="159">
        <v>0</v>
      </c>
      <c r="J1385" s="159">
        <v>0</v>
      </c>
      <c r="K1385" s="159">
        <v>0</v>
      </c>
      <c r="L1385" s="159">
        <v>0</v>
      </c>
      <c r="M1385" s="159">
        <v>0</v>
      </c>
      <c r="N1385" s="159">
        <v>29.9</v>
      </c>
      <c r="O1385" s="159">
        <v>36.799999999999997</v>
      </c>
    </row>
    <row r="1386" spans="1:15" ht="13.5" customHeight="1" x14ac:dyDescent="0.3">
      <c r="A1386" s="160">
        <v>0.23958333333333301</v>
      </c>
      <c r="B1386" s="159">
        <v>7</v>
      </c>
      <c r="C1386" s="159">
        <v>1</v>
      </c>
      <c r="D1386" s="159">
        <v>0</v>
      </c>
      <c r="E1386" s="159">
        <v>4</v>
      </c>
      <c r="F1386" s="159">
        <v>2</v>
      </c>
      <c r="G1386" s="159">
        <v>0</v>
      </c>
      <c r="H1386" s="159">
        <v>0</v>
      </c>
      <c r="I1386" s="159">
        <v>0</v>
      </c>
      <c r="J1386" s="159">
        <v>0</v>
      </c>
      <c r="K1386" s="159">
        <v>0</v>
      </c>
      <c r="L1386" s="159">
        <v>0</v>
      </c>
      <c r="M1386" s="159">
        <v>0</v>
      </c>
      <c r="N1386" s="159">
        <v>25.5</v>
      </c>
      <c r="O1386" s="159" t="s">
        <v>102</v>
      </c>
    </row>
    <row r="1387" spans="1:15" ht="13.5" customHeight="1" x14ac:dyDescent="0.3">
      <c r="A1387" s="160">
        <v>0.25</v>
      </c>
      <c r="B1387" s="159">
        <v>15</v>
      </c>
      <c r="C1387" s="159">
        <v>0</v>
      </c>
      <c r="D1387" s="159">
        <v>0</v>
      </c>
      <c r="E1387" s="159">
        <v>14</v>
      </c>
      <c r="F1387" s="159">
        <v>1</v>
      </c>
      <c r="G1387" s="159">
        <v>0</v>
      </c>
      <c r="H1387" s="159">
        <v>0</v>
      </c>
      <c r="I1387" s="159">
        <v>0</v>
      </c>
      <c r="J1387" s="159">
        <v>0</v>
      </c>
      <c r="K1387" s="159">
        <v>0</v>
      </c>
      <c r="L1387" s="159">
        <v>0</v>
      </c>
      <c r="M1387" s="159">
        <v>0</v>
      </c>
      <c r="N1387" s="159">
        <v>27</v>
      </c>
      <c r="O1387" s="159">
        <v>30.6</v>
      </c>
    </row>
    <row r="1388" spans="1:15" ht="13.5" customHeight="1" x14ac:dyDescent="0.3">
      <c r="A1388" s="160">
        <v>0.26041666666666702</v>
      </c>
      <c r="B1388" s="159">
        <v>16</v>
      </c>
      <c r="C1388" s="159">
        <v>1</v>
      </c>
      <c r="D1388" s="159">
        <v>1</v>
      </c>
      <c r="E1388" s="159">
        <v>14</v>
      </c>
      <c r="F1388" s="159">
        <v>0</v>
      </c>
      <c r="G1388" s="159">
        <v>0</v>
      </c>
      <c r="H1388" s="159">
        <v>0</v>
      </c>
      <c r="I1388" s="159">
        <v>0</v>
      </c>
      <c r="J1388" s="159">
        <v>0</v>
      </c>
      <c r="K1388" s="159">
        <v>0</v>
      </c>
      <c r="L1388" s="159">
        <v>0</v>
      </c>
      <c r="M1388" s="159">
        <v>0</v>
      </c>
      <c r="N1388" s="159">
        <v>26.3</v>
      </c>
      <c r="O1388" s="159">
        <v>34.5</v>
      </c>
    </row>
    <row r="1389" spans="1:15" ht="13.5" customHeight="1" x14ac:dyDescent="0.3">
      <c r="A1389" s="160">
        <v>0.27083333333333298</v>
      </c>
      <c r="B1389" s="159">
        <v>26</v>
      </c>
      <c r="C1389" s="159">
        <v>1</v>
      </c>
      <c r="D1389" s="159">
        <v>2</v>
      </c>
      <c r="E1389" s="159">
        <v>19</v>
      </c>
      <c r="F1389" s="159">
        <v>4</v>
      </c>
      <c r="G1389" s="159">
        <v>0</v>
      </c>
      <c r="H1389" s="159">
        <v>0</v>
      </c>
      <c r="I1389" s="159">
        <v>0</v>
      </c>
      <c r="J1389" s="159">
        <v>0</v>
      </c>
      <c r="K1389" s="159">
        <v>0</v>
      </c>
      <c r="L1389" s="159">
        <v>0</v>
      </c>
      <c r="M1389" s="159">
        <v>0</v>
      </c>
      <c r="N1389" s="159">
        <v>25.7</v>
      </c>
      <c r="O1389" s="159">
        <v>32</v>
      </c>
    </row>
    <row r="1390" spans="1:15" ht="13.5" customHeight="1" x14ac:dyDescent="0.3">
      <c r="A1390" s="160">
        <v>0.28125</v>
      </c>
      <c r="B1390" s="159">
        <v>12</v>
      </c>
      <c r="C1390" s="159">
        <v>0</v>
      </c>
      <c r="D1390" s="159">
        <v>3</v>
      </c>
      <c r="E1390" s="159">
        <v>7</v>
      </c>
      <c r="F1390" s="159">
        <v>2</v>
      </c>
      <c r="G1390" s="159">
        <v>0</v>
      </c>
      <c r="H1390" s="159">
        <v>0</v>
      </c>
      <c r="I1390" s="159">
        <v>0</v>
      </c>
      <c r="J1390" s="159">
        <v>0</v>
      </c>
      <c r="K1390" s="159">
        <v>0</v>
      </c>
      <c r="L1390" s="159">
        <v>0</v>
      </c>
      <c r="M1390" s="159">
        <v>0</v>
      </c>
      <c r="N1390" s="159">
        <v>26.2</v>
      </c>
      <c r="O1390" s="159">
        <v>32.4</v>
      </c>
    </row>
    <row r="1391" spans="1:15" ht="13.5" customHeight="1" x14ac:dyDescent="0.3">
      <c r="A1391" s="160">
        <v>0.29166666666666702</v>
      </c>
      <c r="B1391" s="159">
        <v>18</v>
      </c>
      <c r="C1391" s="159">
        <v>2</v>
      </c>
      <c r="D1391" s="159">
        <v>0</v>
      </c>
      <c r="E1391" s="159">
        <v>15</v>
      </c>
      <c r="F1391" s="159">
        <v>1</v>
      </c>
      <c r="G1391" s="159">
        <v>0</v>
      </c>
      <c r="H1391" s="159">
        <v>0</v>
      </c>
      <c r="I1391" s="159">
        <v>0</v>
      </c>
      <c r="J1391" s="159">
        <v>0</v>
      </c>
      <c r="K1391" s="159">
        <v>0</v>
      </c>
      <c r="L1391" s="159">
        <v>0</v>
      </c>
      <c r="M1391" s="159">
        <v>0</v>
      </c>
      <c r="N1391" s="159">
        <v>24.6</v>
      </c>
      <c r="O1391" s="159">
        <v>31</v>
      </c>
    </row>
    <row r="1392" spans="1:15" ht="13.5" customHeight="1" x14ac:dyDescent="0.3">
      <c r="A1392" s="160">
        <v>0.30208333333333298</v>
      </c>
      <c r="B1392" s="159">
        <v>22</v>
      </c>
      <c r="C1392" s="159">
        <v>0</v>
      </c>
      <c r="D1392" s="159">
        <v>0</v>
      </c>
      <c r="E1392" s="159">
        <v>20</v>
      </c>
      <c r="F1392" s="159">
        <v>2</v>
      </c>
      <c r="G1392" s="159">
        <v>0</v>
      </c>
      <c r="H1392" s="159">
        <v>0</v>
      </c>
      <c r="I1392" s="159">
        <v>0</v>
      </c>
      <c r="J1392" s="159">
        <v>0</v>
      </c>
      <c r="K1392" s="159">
        <v>0</v>
      </c>
      <c r="L1392" s="159">
        <v>0</v>
      </c>
      <c r="M1392" s="159">
        <v>0</v>
      </c>
      <c r="N1392" s="159">
        <v>26.4</v>
      </c>
      <c r="O1392" s="159">
        <v>30.7</v>
      </c>
    </row>
    <row r="1393" spans="1:15" ht="13.5" customHeight="1" x14ac:dyDescent="0.3">
      <c r="A1393" s="160">
        <v>0.3125</v>
      </c>
      <c r="B1393" s="159">
        <v>25</v>
      </c>
      <c r="C1393" s="159">
        <v>1</v>
      </c>
      <c r="D1393" s="159">
        <v>0</v>
      </c>
      <c r="E1393" s="159">
        <v>19</v>
      </c>
      <c r="F1393" s="159">
        <v>5</v>
      </c>
      <c r="G1393" s="159">
        <v>0</v>
      </c>
      <c r="H1393" s="159">
        <v>0</v>
      </c>
      <c r="I1393" s="159">
        <v>0</v>
      </c>
      <c r="J1393" s="159">
        <v>0</v>
      </c>
      <c r="K1393" s="159">
        <v>0</v>
      </c>
      <c r="L1393" s="159">
        <v>0</v>
      </c>
      <c r="M1393" s="159">
        <v>0</v>
      </c>
      <c r="N1393" s="159">
        <v>27</v>
      </c>
      <c r="O1393" s="159">
        <v>34.700000000000003</v>
      </c>
    </row>
    <row r="1394" spans="1:15" ht="13.5" customHeight="1" x14ac:dyDescent="0.3">
      <c r="A1394" s="160">
        <v>0.32291666666666702</v>
      </c>
      <c r="B1394" s="159">
        <v>26</v>
      </c>
      <c r="C1394" s="159">
        <v>1</v>
      </c>
      <c r="D1394" s="159">
        <v>3</v>
      </c>
      <c r="E1394" s="159">
        <v>20</v>
      </c>
      <c r="F1394" s="159">
        <v>2</v>
      </c>
      <c r="G1394" s="159">
        <v>0</v>
      </c>
      <c r="H1394" s="159">
        <v>0</v>
      </c>
      <c r="I1394" s="159">
        <v>0</v>
      </c>
      <c r="J1394" s="159">
        <v>0</v>
      </c>
      <c r="K1394" s="159">
        <v>0</v>
      </c>
      <c r="L1394" s="159">
        <v>0</v>
      </c>
      <c r="M1394" s="159">
        <v>0</v>
      </c>
      <c r="N1394" s="159">
        <v>26.6</v>
      </c>
      <c r="O1394" s="159">
        <v>32.200000000000003</v>
      </c>
    </row>
    <row r="1395" spans="1:15" ht="13.5" customHeight="1" x14ac:dyDescent="0.3">
      <c r="A1395" s="160">
        <v>0.33333333333333298</v>
      </c>
      <c r="B1395" s="159">
        <v>31</v>
      </c>
      <c r="C1395" s="159">
        <v>2</v>
      </c>
      <c r="D1395" s="159">
        <v>1</v>
      </c>
      <c r="E1395" s="159">
        <v>21</v>
      </c>
      <c r="F1395" s="159">
        <v>5</v>
      </c>
      <c r="G1395" s="159">
        <v>2</v>
      </c>
      <c r="H1395" s="159">
        <v>0</v>
      </c>
      <c r="I1395" s="159">
        <v>0</v>
      </c>
      <c r="J1395" s="159">
        <v>0</v>
      </c>
      <c r="K1395" s="159">
        <v>0</v>
      </c>
      <c r="L1395" s="159">
        <v>0</v>
      </c>
      <c r="M1395" s="159">
        <v>0</v>
      </c>
      <c r="N1395" s="159">
        <v>24.9</v>
      </c>
      <c r="O1395" s="159">
        <v>30.4</v>
      </c>
    </row>
    <row r="1396" spans="1:15" ht="13.5" customHeight="1" x14ac:dyDescent="0.3">
      <c r="A1396" s="160">
        <v>0.34375</v>
      </c>
      <c r="B1396" s="159">
        <v>43</v>
      </c>
      <c r="C1396" s="159">
        <v>2</v>
      </c>
      <c r="D1396" s="159">
        <v>0</v>
      </c>
      <c r="E1396" s="159">
        <v>37</v>
      </c>
      <c r="F1396" s="159">
        <v>4</v>
      </c>
      <c r="G1396" s="159">
        <v>0</v>
      </c>
      <c r="H1396" s="159">
        <v>0</v>
      </c>
      <c r="I1396" s="159">
        <v>0</v>
      </c>
      <c r="J1396" s="159">
        <v>0</v>
      </c>
      <c r="K1396" s="159">
        <v>0</v>
      </c>
      <c r="L1396" s="159">
        <v>0</v>
      </c>
      <c r="M1396" s="159">
        <v>0</v>
      </c>
      <c r="N1396" s="159">
        <v>20.399999999999999</v>
      </c>
      <c r="O1396" s="159">
        <v>24.4</v>
      </c>
    </row>
    <row r="1397" spans="1:15" ht="13.5" customHeight="1" x14ac:dyDescent="0.3">
      <c r="A1397" s="160">
        <v>0.35416666666666702</v>
      </c>
      <c r="B1397" s="159">
        <v>28</v>
      </c>
      <c r="C1397" s="159">
        <v>4</v>
      </c>
      <c r="D1397" s="159">
        <v>1</v>
      </c>
      <c r="E1397" s="159">
        <v>22</v>
      </c>
      <c r="F1397" s="159">
        <v>1</v>
      </c>
      <c r="G1397" s="159">
        <v>0</v>
      </c>
      <c r="H1397" s="159">
        <v>0</v>
      </c>
      <c r="I1397" s="159">
        <v>0</v>
      </c>
      <c r="J1397" s="159">
        <v>0</v>
      </c>
      <c r="K1397" s="159">
        <v>0</v>
      </c>
      <c r="L1397" s="159">
        <v>0</v>
      </c>
      <c r="M1397" s="159">
        <v>0</v>
      </c>
      <c r="N1397" s="159">
        <v>21.4</v>
      </c>
      <c r="O1397" s="159">
        <v>26.5</v>
      </c>
    </row>
    <row r="1398" spans="1:15" ht="13.5" customHeight="1" x14ac:dyDescent="0.3">
      <c r="A1398" s="160">
        <v>0.36458333333333298</v>
      </c>
      <c r="B1398" s="159">
        <v>49</v>
      </c>
      <c r="C1398" s="159">
        <v>3</v>
      </c>
      <c r="D1398" s="159">
        <v>0</v>
      </c>
      <c r="E1398" s="159">
        <v>41</v>
      </c>
      <c r="F1398" s="159">
        <v>4</v>
      </c>
      <c r="G1398" s="159">
        <v>1</v>
      </c>
      <c r="H1398" s="159">
        <v>0</v>
      </c>
      <c r="I1398" s="159">
        <v>0</v>
      </c>
      <c r="J1398" s="159">
        <v>0</v>
      </c>
      <c r="K1398" s="159">
        <v>0</v>
      </c>
      <c r="L1398" s="159">
        <v>0</v>
      </c>
      <c r="M1398" s="159">
        <v>0</v>
      </c>
      <c r="N1398" s="159">
        <v>21</v>
      </c>
      <c r="O1398" s="159">
        <v>23.7</v>
      </c>
    </row>
    <row r="1399" spans="1:15" ht="13.5" customHeight="1" x14ac:dyDescent="0.3">
      <c r="A1399" s="160">
        <v>0.375</v>
      </c>
      <c r="B1399" s="159">
        <v>45</v>
      </c>
      <c r="C1399" s="159">
        <v>2</v>
      </c>
      <c r="D1399" s="159">
        <v>1</v>
      </c>
      <c r="E1399" s="159">
        <v>34</v>
      </c>
      <c r="F1399" s="159">
        <v>6</v>
      </c>
      <c r="G1399" s="159">
        <v>1</v>
      </c>
      <c r="H1399" s="159">
        <v>0</v>
      </c>
      <c r="I1399" s="159">
        <v>0</v>
      </c>
      <c r="J1399" s="159">
        <v>1</v>
      </c>
      <c r="K1399" s="159">
        <v>0</v>
      </c>
      <c r="L1399" s="159">
        <v>0</v>
      </c>
      <c r="M1399" s="159">
        <v>0</v>
      </c>
      <c r="N1399" s="159">
        <v>20.8</v>
      </c>
      <c r="O1399" s="159">
        <v>24.9</v>
      </c>
    </row>
    <row r="1400" spans="1:15" ht="13.5" customHeight="1" x14ac:dyDescent="0.3">
      <c r="A1400" s="160">
        <v>0.38541666666666702</v>
      </c>
      <c r="B1400" s="159">
        <v>55</v>
      </c>
      <c r="C1400" s="159">
        <v>3</v>
      </c>
      <c r="D1400" s="159">
        <v>0</v>
      </c>
      <c r="E1400" s="159">
        <v>44</v>
      </c>
      <c r="F1400" s="159">
        <v>7</v>
      </c>
      <c r="G1400" s="159">
        <v>1</v>
      </c>
      <c r="H1400" s="159">
        <v>0</v>
      </c>
      <c r="I1400" s="159">
        <v>0</v>
      </c>
      <c r="J1400" s="159">
        <v>0</v>
      </c>
      <c r="K1400" s="159">
        <v>0</v>
      </c>
      <c r="L1400" s="159">
        <v>0</v>
      </c>
      <c r="M1400" s="159">
        <v>0</v>
      </c>
      <c r="N1400" s="159">
        <v>25.6</v>
      </c>
      <c r="O1400" s="159">
        <v>29.6</v>
      </c>
    </row>
    <row r="1401" spans="1:15" ht="13.5" customHeight="1" x14ac:dyDescent="0.3">
      <c r="A1401" s="160">
        <v>0.39583333333333298</v>
      </c>
      <c r="B1401" s="159">
        <v>65</v>
      </c>
      <c r="C1401" s="159">
        <v>2</v>
      </c>
      <c r="D1401" s="159">
        <v>1</v>
      </c>
      <c r="E1401" s="159">
        <v>55</v>
      </c>
      <c r="F1401" s="159">
        <v>6</v>
      </c>
      <c r="G1401" s="159">
        <v>1</v>
      </c>
      <c r="H1401" s="159">
        <v>0</v>
      </c>
      <c r="I1401" s="159">
        <v>0</v>
      </c>
      <c r="J1401" s="159">
        <v>0</v>
      </c>
      <c r="K1401" s="159">
        <v>0</v>
      </c>
      <c r="L1401" s="159">
        <v>0</v>
      </c>
      <c r="M1401" s="159">
        <v>0</v>
      </c>
      <c r="N1401" s="159">
        <v>24.6</v>
      </c>
      <c r="O1401" s="159">
        <v>28.6</v>
      </c>
    </row>
    <row r="1402" spans="1:15" ht="13.5" customHeight="1" x14ac:dyDescent="0.3">
      <c r="A1402" s="160">
        <v>0.40625</v>
      </c>
      <c r="B1402" s="159">
        <v>84</v>
      </c>
      <c r="C1402" s="159">
        <v>3</v>
      </c>
      <c r="D1402" s="159">
        <v>5</v>
      </c>
      <c r="E1402" s="159">
        <v>64</v>
      </c>
      <c r="F1402" s="159">
        <v>12</v>
      </c>
      <c r="G1402" s="159">
        <v>0</v>
      </c>
      <c r="H1402" s="159">
        <v>0</v>
      </c>
      <c r="I1402" s="159">
        <v>0</v>
      </c>
      <c r="J1402" s="159">
        <v>0</v>
      </c>
      <c r="K1402" s="159">
        <v>0</v>
      </c>
      <c r="L1402" s="159">
        <v>0</v>
      </c>
      <c r="M1402" s="159">
        <v>0</v>
      </c>
      <c r="N1402" s="159">
        <v>24.8</v>
      </c>
      <c r="O1402" s="159">
        <v>30.7</v>
      </c>
    </row>
    <row r="1403" spans="1:15" ht="13.5" customHeight="1" x14ac:dyDescent="0.3">
      <c r="A1403" s="160">
        <v>0.41666666666666702</v>
      </c>
      <c r="B1403" s="159">
        <v>97</v>
      </c>
      <c r="C1403" s="159">
        <v>1</v>
      </c>
      <c r="D1403" s="159">
        <v>4</v>
      </c>
      <c r="E1403" s="159">
        <v>83</v>
      </c>
      <c r="F1403" s="159">
        <v>6</v>
      </c>
      <c r="G1403" s="159">
        <v>2</v>
      </c>
      <c r="H1403" s="159">
        <v>0</v>
      </c>
      <c r="I1403" s="159">
        <v>1</v>
      </c>
      <c r="J1403" s="159">
        <v>0</v>
      </c>
      <c r="K1403" s="159">
        <v>0</v>
      </c>
      <c r="L1403" s="159">
        <v>0</v>
      </c>
      <c r="M1403" s="159">
        <v>0</v>
      </c>
      <c r="N1403" s="159">
        <v>24.4</v>
      </c>
      <c r="O1403" s="159">
        <v>28</v>
      </c>
    </row>
    <row r="1404" spans="1:15" ht="13.5" customHeight="1" x14ac:dyDescent="0.3">
      <c r="A1404" s="160">
        <v>0.42708333333333298</v>
      </c>
      <c r="B1404" s="159">
        <v>106</v>
      </c>
      <c r="C1404" s="159">
        <v>4</v>
      </c>
      <c r="D1404" s="159">
        <v>5</v>
      </c>
      <c r="E1404" s="159">
        <v>89</v>
      </c>
      <c r="F1404" s="159">
        <v>8</v>
      </c>
      <c r="G1404" s="159">
        <v>0</v>
      </c>
      <c r="H1404" s="159">
        <v>0</v>
      </c>
      <c r="I1404" s="159">
        <v>0</v>
      </c>
      <c r="J1404" s="159">
        <v>0</v>
      </c>
      <c r="K1404" s="159">
        <v>0</v>
      </c>
      <c r="L1404" s="159">
        <v>0</v>
      </c>
      <c r="M1404" s="159">
        <v>0</v>
      </c>
      <c r="N1404" s="159">
        <v>24</v>
      </c>
      <c r="O1404" s="159">
        <v>27.8</v>
      </c>
    </row>
    <row r="1405" spans="1:15" ht="13.5" customHeight="1" x14ac:dyDescent="0.3">
      <c r="A1405" s="160">
        <v>0.4375</v>
      </c>
      <c r="B1405" s="159">
        <v>101</v>
      </c>
      <c r="C1405" s="159">
        <v>3</v>
      </c>
      <c r="D1405" s="159">
        <v>2</v>
      </c>
      <c r="E1405" s="159">
        <v>82</v>
      </c>
      <c r="F1405" s="159">
        <v>11</v>
      </c>
      <c r="G1405" s="159">
        <v>3</v>
      </c>
      <c r="H1405" s="159">
        <v>0</v>
      </c>
      <c r="I1405" s="159">
        <v>0</v>
      </c>
      <c r="J1405" s="159">
        <v>0</v>
      </c>
      <c r="K1405" s="159">
        <v>0</v>
      </c>
      <c r="L1405" s="159">
        <v>0</v>
      </c>
      <c r="M1405" s="159">
        <v>0</v>
      </c>
      <c r="N1405" s="159">
        <v>25</v>
      </c>
      <c r="O1405" s="159">
        <v>29.2</v>
      </c>
    </row>
    <row r="1406" spans="1:15" ht="13.5" customHeight="1" x14ac:dyDescent="0.3">
      <c r="A1406" s="160">
        <v>0.44791666666666702</v>
      </c>
      <c r="B1406" s="159">
        <v>102</v>
      </c>
      <c r="C1406" s="159">
        <v>2</v>
      </c>
      <c r="D1406" s="159">
        <v>5</v>
      </c>
      <c r="E1406" s="159">
        <v>82</v>
      </c>
      <c r="F1406" s="159">
        <v>11</v>
      </c>
      <c r="G1406" s="159">
        <v>2</v>
      </c>
      <c r="H1406" s="159">
        <v>0</v>
      </c>
      <c r="I1406" s="159">
        <v>0</v>
      </c>
      <c r="J1406" s="159">
        <v>0</v>
      </c>
      <c r="K1406" s="159">
        <v>0</v>
      </c>
      <c r="L1406" s="159">
        <v>0</v>
      </c>
      <c r="M1406" s="159">
        <v>0</v>
      </c>
      <c r="N1406" s="159">
        <v>24</v>
      </c>
      <c r="O1406" s="159">
        <v>28.5</v>
      </c>
    </row>
    <row r="1407" spans="1:15" ht="13.5" customHeight="1" x14ac:dyDescent="0.3">
      <c r="A1407" s="160">
        <v>0.45833333333333298</v>
      </c>
      <c r="B1407" s="159">
        <v>117</v>
      </c>
      <c r="C1407" s="159">
        <v>1</v>
      </c>
      <c r="D1407" s="159">
        <v>4</v>
      </c>
      <c r="E1407" s="159">
        <v>101</v>
      </c>
      <c r="F1407" s="159">
        <v>11</v>
      </c>
      <c r="G1407" s="159">
        <v>0</v>
      </c>
      <c r="H1407" s="159">
        <v>0</v>
      </c>
      <c r="I1407" s="159">
        <v>0</v>
      </c>
      <c r="J1407" s="159">
        <v>0</v>
      </c>
      <c r="K1407" s="159">
        <v>0</v>
      </c>
      <c r="L1407" s="159">
        <v>0</v>
      </c>
      <c r="M1407" s="159">
        <v>0</v>
      </c>
      <c r="N1407" s="159">
        <v>23.7</v>
      </c>
      <c r="O1407" s="159">
        <v>27.8</v>
      </c>
    </row>
    <row r="1408" spans="1:15" ht="13.5" customHeight="1" x14ac:dyDescent="0.3">
      <c r="A1408" s="160">
        <v>0.46875</v>
      </c>
      <c r="B1408" s="159">
        <v>104</v>
      </c>
      <c r="C1408" s="159">
        <v>3</v>
      </c>
      <c r="D1408" s="159">
        <v>0</v>
      </c>
      <c r="E1408" s="159">
        <v>92</v>
      </c>
      <c r="F1408" s="159">
        <v>9</v>
      </c>
      <c r="G1408" s="159">
        <v>0</v>
      </c>
      <c r="H1408" s="159">
        <v>0</v>
      </c>
      <c r="I1408" s="159">
        <v>0</v>
      </c>
      <c r="J1408" s="159">
        <v>0</v>
      </c>
      <c r="K1408" s="159">
        <v>0</v>
      </c>
      <c r="L1408" s="159">
        <v>0</v>
      </c>
      <c r="M1408" s="159">
        <v>0</v>
      </c>
      <c r="N1408" s="159">
        <v>24.5</v>
      </c>
      <c r="O1408" s="159">
        <v>28.4</v>
      </c>
    </row>
    <row r="1409" spans="1:15" ht="13.5" customHeight="1" x14ac:dyDescent="0.3">
      <c r="A1409" s="160">
        <v>0.47916666666666702</v>
      </c>
      <c r="B1409" s="159">
        <v>81</v>
      </c>
      <c r="C1409" s="159">
        <v>0</v>
      </c>
      <c r="D1409" s="159">
        <v>2</v>
      </c>
      <c r="E1409" s="159">
        <v>70</v>
      </c>
      <c r="F1409" s="159">
        <v>7</v>
      </c>
      <c r="G1409" s="159">
        <v>1</v>
      </c>
      <c r="H1409" s="159">
        <v>0</v>
      </c>
      <c r="I1409" s="159">
        <v>0</v>
      </c>
      <c r="J1409" s="159">
        <v>1</v>
      </c>
      <c r="K1409" s="159">
        <v>0</v>
      </c>
      <c r="L1409" s="159">
        <v>0</v>
      </c>
      <c r="M1409" s="159">
        <v>0</v>
      </c>
      <c r="N1409" s="159">
        <v>24.7</v>
      </c>
      <c r="O1409" s="159">
        <v>28.7</v>
      </c>
    </row>
    <row r="1410" spans="1:15" ht="13.5" customHeight="1" x14ac:dyDescent="0.3">
      <c r="A1410" s="160">
        <v>0.48958333333333298</v>
      </c>
      <c r="B1410" s="159">
        <v>119</v>
      </c>
      <c r="C1410" s="159">
        <v>2</v>
      </c>
      <c r="D1410" s="159">
        <v>3</v>
      </c>
      <c r="E1410" s="159">
        <v>104</v>
      </c>
      <c r="F1410" s="159">
        <v>10</v>
      </c>
      <c r="G1410" s="159">
        <v>0</v>
      </c>
      <c r="H1410" s="159">
        <v>0</v>
      </c>
      <c r="I1410" s="159">
        <v>0</v>
      </c>
      <c r="J1410" s="159">
        <v>0</v>
      </c>
      <c r="K1410" s="159">
        <v>0</v>
      </c>
      <c r="L1410" s="159">
        <v>0</v>
      </c>
      <c r="M1410" s="159">
        <v>0</v>
      </c>
      <c r="N1410" s="159">
        <v>21.4</v>
      </c>
      <c r="O1410" s="159">
        <v>25.9</v>
      </c>
    </row>
    <row r="1411" spans="1:15" ht="13.5" customHeight="1" x14ac:dyDescent="0.3">
      <c r="A1411" s="160">
        <v>0.5</v>
      </c>
      <c r="B1411" s="159">
        <v>117</v>
      </c>
      <c r="C1411" s="159">
        <v>1</v>
      </c>
      <c r="D1411" s="159">
        <v>3</v>
      </c>
      <c r="E1411" s="159">
        <v>104</v>
      </c>
      <c r="F1411" s="159">
        <v>8</v>
      </c>
      <c r="G1411" s="159">
        <v>1</v>
      </c>
      <c r="H1411" s="159">
        <v>0</v>
      </c>
      <c r="I1411" s="159">
        <v>0</v>
      </c>
      <c r="J1411" s="159">
        <v>0</v>
      </c>
      <c r="K1411" s="159">
        <v>0</v>
      </c>
      <c r="L1411" s="159">
        <v>0</v>
      </c>
      <c r="M1411" s="159">
        <v>0</v>
      </c>
      <c r="N1411" s="159">
        <v>18.100000000000001</v>
      </c>
      <c r="O1411" s="159">
        <v>21</v>
      </c>
    </row>
    <row r="1412" spans="1:15" ht="13.5" customHeight="1" x14ac:dyDescent="0.3">
      <c r="A1412" s="160">
        <v>0.51041666666666696</v>
      </c>
      <c r="B1412" s="159">
        <v>109</v>
      </c>
      <c r="C1412" s="159">
        <v>1</v>
      </c>
      <c r="D1412" s="159">
        <v>6</v>
      </c>
      <c r="E1412" s="159">
        <v>83</v>
      </c>
      <c r="F1412" s="159">
        <v>16</v>
      </c>
      <c r="G1412" s="159">
        <v>1</v>
      </c>
      <c r="H1412" s="159">
        <v>0</v>
      </c>
      <c r="I1412" s="159">
        <v>0</v>
      </c>
      <c r="J1412" s="159">
        <v>2</v>
      </c>
      <c r="K1412" s="159">
        <v>0</v>
      </c>
      <c r="L1412" s="159">
        <v>0</v>
      </c>
      <c r="M1412" s="159">
        <v>0</v>
      </c>
      <c r="N1412" s="159">
        <v>19.2</v>
      </c>
      <c r="O1412" s="159">
        <v>23.6</v>
      </c>
    </row>
    <row r="1413" spans="1:15" ht="13.5" customHeight="1" x14ac:dyDescent="0.3">
      <c r="A1413" s="160">
        <v>0.52083333333333304</v>
      </c>
      <c r="B1413" s="159">
        <v>124</v>
      </c>
      <c r="C1413" s="159">
        <v>2</v>
      </c>
      <c r="D1413" s="159">
        <v>1</v>
      </c>
      <c r="E1413" s="159">
        <v>103</v>
      </c>
      <c r="F1413" s="159">
        <v>15</v>
      </c>
      <c r="G1413" s="159">
        <v>1</v>
      </c>
      <c r="H1413" s="159">
        <v>0</v>
      </c>
      <c r="I1413" s="159">
        <v>0</v>
      </c>
      <c r="J1413" s="159">
        <v>2</v>
      </c>
      <c r="K1413" s="159">
        <v>0</v>
      </c>
      <c r="L1413" s="159">
        <v>0</v>
      </c>
      <c r="M1413" s="159">
        <v>0</v>
      </c>
      <c r="N1413" s="159">
        <v>18.600000000000001</v>
      </c>
      <c r="O1413" s="159">
        <v>21.4</v>
      </c>
    </row>
    <row r="1414" spans="1:15" ht="13.5" customHeight="1" x14ac:dyDescent="0.3">
      <c r="A1414" s="160">
        <v>0.53125</v>
      </c>
      <c r="B1414" s="159">
        <v>120</v>
      </c>
      <c r="C1414" s="159">
        <v>2</v>
      </c>
      <c r="D1414" s="159">
        <v>4</v>
      </c>
      <c r="E1414" s="159">
        <v>100</v>
      </c>
      <c r="F1414" s="159">
        <v>14</v>
      </c>
      <c r="G1414" s="159">
        <v>0</v>
      </c>
      <c r="H1414" s="159">
        <v>0</v>
      </c>
      <c r="I1414" s="159">
        <v>0</v>
      </c>
      <c r="J1414" s="159">
        <v>0</v>
      </c>
      <c r="K1414" s="159">
        <v>0</v>
      </c>
      <c r="L1414" s="159">
        <v>0</v>
      </c>
      <c r="M1414" s="159">
        <v>0</v>
      </c>
      <c r="N1414" s="159">
        <v>20.3</v>
      </c>
      <c r="O1414" s="159">
        <v>24.8</v>
      </c>
    </row>
    <row r="1415" spans="1:15" ht="13.5" customHeight="1" x14ac:dyDescent="0.3">
      <c r="A1415" s="160">
        <v>0.54166666666666696</v>
      </c>
      <c r="B1415" s="159">
        <v>107</v>
      </c>
      <c r="C1415" s="159">
        <v>5</v>
      </c>
      <c r="D1415" s="159">
        <v>6</v>
      </c>
      <c r="E1415" s="159">
        <v>87</v>
      </c>
      <c r="F1415" s="159">
        <v>8</v>
      </c>
      <c r="G1415" s="159">
        <v>1</v>
      </c>
      <c r="H1415" s="159">
        <v>0</v>
      </c>
      <c r="I1415" s="159">
        <v>0</v>
      </c>
      <c r="J1415" s="159">
        <v>0</v>
      </c>
      <c r="K1415" s="159">
        <v>0</v>
      </c>
      <c r="L1415" s="159">
        <v>0</v>
      </c>
      <c r="M1415" s="159">
        <v>0</v>
      </c>
      <c r="N1415" s="159">
        <v>21.7</v>
      </c>
      <c r="O1415" s="159">
        <v>26.9</v>
      </c>
    </row>
    <row r="1416" spans="1:15" ht="13.5" customHeight="1" x14ac:dyDescent="0.3">
      <c r="A1416" s="160">
        <v>0.55208333333333304</v>
      </c>
      <c r="B1416" s="159">
        <v>117</v>
      </c>
      <c r="C1416" s="159">
        <v>3</v>
      </c>
      <c r="D1416" s="159">
        <v>1</v>
      </c>
      <c r="E1416" s="159">
        <v>96</v>
      </c>
      <c r="F1416" s="159">
        <v>15</v>
      </c>
      <c r="G1416" s="159">
        <v>0</v>
      </c>
      <c r="H1416" s="159">
        <v>0</v>
      </c>
      <c r="I1416" s="159">
        <v>0</v>
      </c>
      <c r="J1416" s="159">
        <v>2</v>
      </c>
      <c r="K1416" s="159">
        <v>0</v>
      </c>
      <c r="L1416" s="159">
        <v>0</v>
      </c>
      <c r="M1416" s="159">
        <v>0</v>
      </c>
      <c r="N1416" s="159">
        <v>24.8</v>
      </c>
      <c r="O1416" s="159">
        <v>29.2</v>
      </c>
    </row>
    <row r="1417" spans="1:15" ht="13.5" customHeight="1" x14ac:dyDescent="0.3">
      <c r="A1417" s="160">
        <v>0.5625</v>
      </c>
      <c r="B1417" s="159">
        <v>86</v>
      </c>
      <c r="C1417" s="159">
        <v>1</v>
      </c>
      <c r="D1417" s="159">
        <v>3</v>
      </c>
      <c r="E1417" s="159">
        <v>72</v>
      </c>
      <c r="F1417" s="159">
        <v>9</v>
      </c>
      <c r="G1417" s="159">
        <v>1</v>
      </c>
      <c r="H1417" s="159">
        <v>0</v>
      </c>
      <c r="I1417" s="159">
        <v>0</v>
      </c>
      <c r="J1417" s="159">
        <v>0</v>
      </c>
      <c r="K1417" s="159">
        <v>0</v>
      </c>
      <c r="L1417" s="159">
        <v>0</v>
      </c>
      <c r="M1417" s="159">
        <v>0</v>
      </c>
      <c r="N1417" s="159">
        <v>24.9</v>
      </c>
      <c r="O1417" s="159">
        <v>28.8</v>
      </c>
    </row>
    <row r="1418" spans="1:15" ht="13.5" customHeight="1" x14ac:dyDescent="0.3">
      <c r="A1418" s="160">
        <v>0.57291666666666696</v>
      </c>
      <c r="B1418" s="159">
        <v>94</v>
      </c>
      <c r="C1418" s="159">
        <v>2</v>
      </c>
      <c r="D1418" s="159">
        <v>3</v>
      </c>
      <c r="E1418" s="159">
        <v>80</v>
      </c>
      <c r="F1418" s="159">
        <v>8</v>
      </c>
      <c r="G1418" s="159">
        <v>1</v>
      </c>
      <c r="H1418" s="159">
        <v>0</v>
      </c>
      <c r="I1418" s="159">
        <v>0</v>
      </c>
      <c r="J1418" s="159">
        <v>0</v>
      </c>
      <c r="K1418" s="159">
        <v>0</v>
      </c>
      <c r="L1418" s="159">
        <v>0</v>
      </c>
      <c r="M1418" s="159">
        <v>0</v>
      </c>
      <c r="N1418" s="159">
        <v>24.6</v>
      </c>
      <c r="O1418" s="159">
        <v>28.9</v>
      </c>
    </row>
    <row r="1419" spans="1:15" ht="13.5" customHeight="1" x14ac:dyDescent="0.3">
      <c r="A1419" s="160">
        <v>0.58333333333333304</v>
      </c>
      <c r="B1419" s="159">
        <v>93</v>
      </c>
      <c r="C1419" s="159">
        <v>2</v>
      </c>
      <c r="D1419" s="159">
        <v>6</v>
      </c>
      <c r="E1419" s="159">
        <v>70</v>
      </c>
      <c r="F1419" s="159">
        <v>12</v>
      </c>
      <c r="G1419" s="159">
        <v>3</v>
      </c>
      <c r="H1419" s="159">
        <v>0</v>
      </c>
      <c r="I1419" s="159">
        <v>0</v>
      </c>
      <c r="J1419" s="159">
        <v>0</v>
      </c>
      <c r="K1419" s="159">
        <v>0</v>
      </c>
      <c r="L1419" s="159">
        <v>0</v>
      </c>
      <c r="M1419" s="159">
        <v>0</v>
      </c>
      <c r="N1419" s="159">
        <v>23.9</v>
      </c>
      <c r="O1419" s="159">
        <v>28</v>
      </c>
    </row>
    <row r="1420" spans="1:15" ht="13.5" customHeight="1" x14ac:dyDescent="0.3">
      <c r="A1420" s="160">
        <v>0.59375</v>
      </c>
      <c r="B1420" s="159">
        <v>79</v>
      </c>
      <c r="C1420" s="159">
        <v>2</v>
      </c>
      <c r="D1420" s="159">
        <v>3</v>
      </c>
      <c r="E1420" s="159">
        <v>59</v>
      </c>
      <c r="F1420" s="159">
        <v>15</v>
      </c>
      <c r="G1420" s="159">
        <v>0</v>
      </c>
      <c r="H1420" s="159">
        <v>0</v>
      </c>
      <c r="I1420" s="159">
        <v>0</v>
      </c>
      <c r="J1420" s="159">
        <v>0</v>
      </c>
      <c r="K1420" s="159">
        <v>0</v>
      </c>
      <c r="L1420" s="159">
        <v>0</v>
      </c>
      <c r="M1420" s="159">
        <v>0</v>
      </c>
      <c r="N1420" s="159">
        <v>24.2</v>
      </c>
      <c r="O1420" s="159">
        <v>27.9</v>
      </c>
    </row>
    <row r="1421" spans="1:15" ht="13.5" customHeight="1" x14ac:dyDescent="0.3">
      <c r="A1421" s="160">
        <v>0.60416666666666696</v>
      </c>
      <c r="B1421" s="159">
        <v>108</v>
      </c>
      <c r="C1421" s="159">
        <v>1</v>
      </c>
      <c r="D1421" s="159">
        <v>2</v>
      </c>
      <c r="E1421" s="159">
        <v>94</v>
      </c>
      <c r="F1421" s="159">
        <v>10</v>
      </c>
      <c r="G1421" s="159">
        <v>1</v>
      </c>
      <c r="H1421" s="159">
        <v>0</v>
      </c>
      <c r="I1421" s="159">
        <v>0</v>
      </c>
      <c r="J1421" s="159">
        <v>0</v>
      </c>
      <c r="K1421" s="159">
        <v>0</v>
      </c>
      <c r="L1421" s="159">
        <v>0</v>
      </c>
      <c r="M1421" s="159">
        <v>0</v>
      </c>
      <c r="N1421" s="159">
        <v>25.1</v>
      </c>
      <c r="O1421" s="159">
        <v>28.5</v>
      </c>
    </row>
    <row r="1422" spans="1:15" ht="13.5" customHeight="1" x14ac:dyDescent="0.3">
      <c r="A1422" s="160">
        <v>0.61458333333333304</v>
      </c>
      <c r="B1422" s="159">
        <v>86</v>
      </c>
      <c r="C1422" s="159">
        <v>3</v>
      </c>
      <c r="D1422" s="159">
        <v>5</v>
      </c>
      <c r="E1422" s="159">
        <v>68</v>
      </c>
      <c r="F1422" s="159">
        <v>7</v>
      </c>
      <c r="G1422" s="159">
        <v>2</v>
      </c>
      <c r="H1422" s="159">
        <v>0</v>
      </c>
      <c r="I1422" s="159">
        <v>1</v>
      </c>
      <c r="J1422" s="159">
        <v>0</v>
      </c>
      <c r="K1422" s="159">
        <v>0</v>
      </c>
      <c r="L1422" s="159">
        <v>0</v>
      </c>
      <c r="M1422" s="159">
        <v>0</v>
      </c>
      <c r="N1422" s="159">
        <v>25.4</v>
      </c>
      <c r="O1422" s="159">
        <v>30.5</v>
      </c>
    </row>
    <row r="1423" spans="1:15" ht="13.5" customHeight="1" x14ac:dyDescent="0.3">
      <c r="A1423" s="160">
        <v>0.625</v>
      </c>
      <c r="B1423" s="159">
        <v>72</v>
      </c>
      <c r="C1423" s="159">
        <v>1</v>
      </c>
      <c r="D1423" s="159">
        <v>2</v>
      </c>
      <c r="E1423" s="159">
        <v>56</v>
      </c>
      <c r="F1423" s="159">
        <v>11</v>
      </c>
      <c r="G1423" s="159">
        <v>2</v>
      </c>
      <c r="H1423" s="159">
        <v>0</v>
      </c>
      <c r="I1423" s="159">
        <v>0</v>
      </c>
      <c r="J1423" s="159">
        <v>0</v>
      </c>
      <c r="K1423" s="159">
        <v>0</v>
      </c>
      <c r="L1423" s="159">
        <v>0</v>
      </c>
      <c r="M1423" s="159">
        <v>0</v>
      </c>
      <c r="N1423" s="159">
        <v>24.8</v>
      </c>
      <c r="O1423" s="159">
        <v>29.7</v>
      </c>
    </row>
    <row r="1424" spans="1:15" ht="13.5" customHeight="1" x14ac:dyDescent="0.3">
      <c r="A1424" s="160">
        <v>0.63541666666666696</v>
      </c>
      <c r="B1424" s="159">
        <v>90</v>
      </c>
      <c r="C1424" s="159">
        <v>2</v>
      </c>
      <c r="D1424" s="159">
        <v>3</v>
      </c>
      <c r="E1424" s="159">
        <v>73</v>
      </c>
      <c r="F1424" s="159">
        <v>10</v>
      </c>
      <c r="G1424" s="159">
        <v>2</v>
      </c>
      <c r="H1424" s="159">
        <v>0</v>
      </c>
      <c r="I1424" s="159">
        <v>0</v>
      </c>
      <c r="J1424" s="159">
        <v>0</v>
      </c>
      <c r="K1424" s="159">
        <v>0</v>
      </c>
      <c r="L1424" s="159">
        <v>0</v>
      </c>
      <c r="M1424" s="159">
        <v>0</v>
      </c>
      <c r="N1424" s="159">
        <v>24.1</v>
      </c>
      <c r="O1424" s="159">
        <v>28.9</v>
      </c>
    </row>
    <row r="1425" spans="1:15" ht="13.5" customHeight="1" x14ac:dyDescent="0.3">
      <c r="A1425" s="160">
        <v>0.64583333333333304</v>
      </c>
      <c r="B1425" s="159">
        <v>81</v>
      </c>
      <c r="C1425" s="159">
        <v>3</v>
      </c>
      <c r="D1425" s="159">
        <v>2</v>
      </c>
      <c r="E1425" s="159">
        <v>66</v>
      </c>
      <c r="F1425" s="159">
        <v>9</v>
      </c>
      <c r="G1425" s="159">
        <v>1</v>
      </c>
      <c r="H1425" s="159">
        <v>0</v>
      </c>
      <c r="I1425" s="159">
        <v>0</v>
      </c>
      <c r="J1425" s="159">
        <v>0</v>
      </c>
      <c r="K1425" s="159">
        <v>0</v>
      </c>
      <c r="L1425" s="159">
        <v>0</v>
      </c>
      <c r="M1425" s="159">
        <v>0</v>
      </c>
      <c r="N1425" s="159">
        <v>25.3</v>
      </c>
      <c r="O1425" s="159">
        <v>29.7</v>
      </c>
    </row>
    <row r="1426" spans="1:15" ht="13.5" customHeight="1" x14ac:dyDescent="0.3">
      <c r="A1426" s="160">
        <v>0.65625</v>
      </c>
      <c r="B1426" s="159">
        <v>86</v>
      </c>
      <c r="C1426" s="159">
        <v>1</v>
      </c>
      <c r="D1426" s="159">
        <v>6</v>
      </c>
      <c r="E1426" s="159">
        <v>66</v>
      </c>
      <c r="F1426" s="159">
        <v>13</v>
      </c>
      <c r="G1426" s="159">
        <v>0</v>
      </c>
      <c r="H1426" s="159">
        <v>0</v>
      </c>
      <c r="I1426" s="159">
        <v>0</v>
      </c>
      <c r="J1426" s="159">
        <v>0</v>
      </c>
      <c r="K1426" s="159">
        <v>0</v>
      </c>
      <c r="L1426" s="159">
        <v>0</v>
      </c>
      <c r="M1426" s="159">
        <v>0</v>
      </c>
      <c r="N1426" s="159">
        <v>24.6</v>
      </c>
      <c r="O1426" s="159">
        <v>28.2</v>
      </c>
    </row>
    <row r="1427" spans="1:15" ht="13.5" customHeight="1" x14ac:dyDescent="0.3">
      <c r="A1427" s="160">
        <v>0.66666666666666696</v>
      </c>
      <c r="B1427" s="159">
        <v>74</v>
      </c>
      <c r="C1427" s="159">
        <v>2</v>
      </c>
      <c r="D1427" s="159">
        <v>6</v>
      </c>
      <c r="E1427" s="159">
        <v>57</v>
      </c>
      <c r="F1427" s="159">
        <v>7</v>
      </c>
      <c r="G1427" s="159">
        <v>1</v>
      </c>
      <c r="H1427" s="159">
        <v>0</v>
      </c>
      <c r="I1427" s="159">
        <v>0</v>
      </c>
      <c r="J1427" s="159">
        <v>1</v>
      </c>
      <c r="K1427" s="159">
        <v>0</v>
      </c>
      <c r="L1427" s="159">
        <v>0</v>
      </c>
      <c r="M1427" s="159">
        <v>0</v>
      </c>
      <c r="N1427" s="159">
        <v>25</v>
      </c>
      <c r="O1427" s="159">
        <v>29.7</v>
      </c>
    </row>
    <row r="1428" spans="1:15" ht="13.5" customHeight="1" x14ac:dyDescent="0.3">
      <c r="A1428" s="160">
        <v>0.67708333333333304</v>
      </c>
      <c r="B1428" s="159">
        <v>76</v>
      </c>
      <c r="C1428" s="159">
        <v>1</v>
      </c>
      <c r="D1428" s="159">
        <v>3</v>
      </c>
      <c r="E1428" s="159">
        <v>59</v>
      </c>
      <c r="F1428" s="159">
        <v>12</v>
      </c>
      <c r="G1428" s="159">
        <v>1</v>
      </c>
      <c r="H1428" s="159">
        <v>0</v>
      </c>
      <c r="I1428" s="159">
        <v>0</v>
      </c>
      <c r="J1428" s="159">
        <v>0</v>
      </c>
      <c r="K1428" s="159">
        <v>0</v>
      </c>
      <c r="L1428" s="159">
        <v>0</v>
      </c>
      <c r="M1428" s="159">
        <v>0</v>
      </c>
      <c r="N1428" s="159">
        <v>25.6</v>
      </c>
      <c r="O1428" s="159">
        <v>30.1</v>
      </c>
    </row>
    <row r="1429" spans="1:15" ht="13.5" customHeight="1" x14ac:dyDescent="0.3">
      <c r="A1429" s="160">
        <v>0.6875</v>
      </c>
      <c r="B1429" s="159">
        <v>76</v>
      </c>
      <c r="C1429" s="159">
        <v>2</v>
      </c>
      <c r="D1429" s="159">
        <v>1</v>
      </c>
      <c r="E1429" s="159">
        <v>59</v>
      </c>
      <c r="F1429" s="159">
        <v>13</v>
      </c>
      <c r="G1429" s="159">
        <v>1</v>
      </c>
      <c r="H1429" s="159">
        <v>0</v>
      </c>
      <c r="I1429" s="159">
        <v>0</v>
      </c>
      <c r="J1429" s="159">
        <v>0</v>
      </c>
      <c r="K1429" s="159">
        <v>0</v>
      </c>
      <c r="L1429" s="159">
        <v>0</v>
      </c>
      <c r="M1429" s="159">
        <v>0</v>
      </c>
      <c r="N1429" s="159">
        <v>24</v>
      </c>
      <c r="O1429" s="159">
        <v>28.4</v>
      </c>
    </row>
    <row r="1430" spans="1:15" ht="13.5" customHeight="1" x14ac:dyDescent="0.3">
      <c r="A1430" s="160">
        <v>0.69791666666666696</v>
      </c>
      <c r="B1430" s="159">
        <v>80</v>
      </c>
      <c r="C1430" s="159">
        <v>3</v>
      </c>
      <c r="D1430" s="159">
        <v>4</v>
      </c>
      <c r="E1430" s="159">
        <v>61</v>
      </c>
      <c r="F1430" s="159">
        <v>10</v>
      </c>
      <c r="G1430" s="159">
        <v>1</v>
      </c>
      <c r="H1430" s="159">
        <v>0</v>
      </c>
      <c r="I1430" s="159">
        <v>0</v>
      </c>
      <c r="J1430" s="159">
        <v>1</v>
      </c>
      <c r="K1430" s="159">
        <v>0</v>
      </c>
      <c r="L1430" s="159">
        <v>0</v>
      </c>
      <c r="M1430" s="159">
        <v>0</v>
      </c>
      <c r="N1430" s="159">
        <v>25.2</v>
      </c>
      <c r="O1430" s="159">
        <v>29.3</v>
      </c>
    </row>
    <row r="1431" spans="1:15" ht="13.5" customHeight="1" x14ac:dyDescent="0.3">
      <c r="A1431" s="160">
        <v>0.70833333333333304</v>
      </c>
      <c r="B1431" s="159">
        <v>72</v>
      </c>
      <c r="C1431" s="159">
        <v>5</v>
      </c>
      <c r="D1431" s="159">
        <v>4</v>
      </c>
      <c r="E1431" s="159">
        <v>55</v>
      </c>
      <c r="F1431" s="159">
        <v>6</v>
      </c>
      <c r="G1431" s="159">
        <v>2</v>
      </c>
      <c r="H1431" s="159">
        <v>0</v>
      </c>
      <c r="I1431" s="159">
        <v>0</v>
      </c>
      <c r="J1431" s="159">
        <v>0</v>
      </c>
      <c r="K1431" s="159">
        <v>0</v>
      </c>
      <c r="L1431" s="159">
        <v>0</v>
      </c>
      <c r="M1431" s="159">
        <v>0</v>
      </c>
      <c r="N1431" s="159">
        <v>25</v>
      </c>
      <c r="O1431" s="159">
        <v>31</v>
      </c>
    </row>
    <row r="1432" spans="1:15" ht="13.5" customHeight="1" x14ac:dyDescent="0.3">
      <c r="A1432" s="160">
        <v>0.71875</v>
      </c>
      <c r="B1432" s="159">
        <v>68</v>
      </c>
      <c r="C1432" s="159">
        <v>1</v>
      </c>
      <c r="D1432" s="159">
        <v>6</v>
      </c>
      <c r="E1432" s="159">
        <v>56</v>
      </c>
      <c r="F1432" s="159">
        <v>4</v>
      </c>
      <c r="G1432" s="159">
        <v>1</v>
      </c>
      <c r="H1432" s="159">
        <v>0</v>
      </c>
      <c r="I1432" s="159">
        <v>0</v>
      </c>
      <c r="J1432" s="159">
        <v>0</v>
      </c>
      <c r="K1432" s="159">
        <v>0</v>
      </c>
      <c r="L1432" s="159">
        <v>0</v>
      </c>
      <c r="M1432" s="159">
        <v>0</v>
      </c>
      <c r="N1432" s="159">
        <v>24.1</v>
      </c>
      <c r="O1432" s="159">
        <v>28.6</v>
      </c>
    </row>
    <row r="1433" spans="1:15" ht="13.5" customHeight="1" x14ac:dyDescent="0.3">
      <c r="A1433" s="160">
        <v>0.72916666666666696</v>
      </c>
      <c r="B1433" s="159">
        <v>78</v>
      </c>
      <c r="C1433" s="159">
        <v>3</v>
      </c>
      <c r="D1433" s="159">
        <v>8</v>
      </c>
      <c r="E1433" s="159">
        <v>52</v>
      </c>
      <c r="F1433" s="159">
        <v>14</v>
      </c>
      <c r="G1433" s="159">
        <v>1</v>
      </c>
      <c r="H1433" s="159">
        <v>0</v>
      </c>
      <c r="I1433" s="159">
        <v>0</v>
      </c>
      <c r="J1433" s="159">
        <v>0</v>
      </c>
      <c r="K1433" s="159">
        <v>0</v>
      </c>
      <c r="L1433" s="159">
        <v>0</v>
      </c>
      <c r="M1433" s="159">
        <v>0</v>
      </c>
      <c r="N1433" s="159">
        <v>25.1</v>
      </c>
      <c r="O1433" s="159">
        <v>29.7</v>
      </c>
    </row>
    <row r="1434" spans="1:15" ht="13.5" customHeight="1" x14ac:dyDescent="0.3">
      <c r="A1434" s="160">
        <v>0.73958333333333304</v>
      </c>
      <c r="B1434" s="159">
        <v>51</v>
      </c>
      <c r="C1434" s="159">
        <v>0</v>
      </c>
      <c r="D1434" s="159">
        <v>2</v>
      </c>
      <c r="E1434" s="159">
        <v>45</v>
      </c>
      <c r="F1434" s="159">
        <v>4</v>
      </c>
      <c r="G1434" s="159">
        <v>0</v>
      </c>
      <c r="H1434" s="159">
        <v>0</v>
      </c>
      <c r="I1434" s="159">
        <v>0</v>
      </c>
      <c r="J1434" s="159">
        <v>0</v>
      </c>
      <c r="K1434" s="159">
        <v>0</v>
      </c>
      <c r="L1434" s="159">
        <v>0</v>
      </c>
      <c r="M1434" s="159">
        <v>0</v>
      </c>
      <c r="N1434" s="159">
        <v>24.2</v>
      </c>
      <c r="O1434" s="159">
        <v>28.9</v>
      </c>
    </row>
    <row r="1435" spans="1:15" ht="13.5" customHeight="1" x14ac:dyDescent="0.3">
      <c r="A1435" s="160">
        <v>0.75</v>
      </c>
      <c r="B1435" s="159">
        <v>67</v>
      </c>
      <c r="C1435" s="159">
        <v>3</v>
      </c>
      <c r="D1435" s="159">
        <v>1</v>
      </c>
      <c r="E1435" s="159">
        <v>50</v>
      </c>
      <c r="F1435" s="159">
        <v>11</v>
      </c>
      <c r="G1435" s="159">
        <v>1</v>
      </c>
      <c r="H1435" s="159">
        <v>0</v>
      </c>
      <c r="I1435" s="159">
        <v>0</v>
      </c>
      <c r="J1435" s="159">
        <v>1</v>
      </c>
      <c r="K1435" s="159">
        <v>0</v>
      </c>
      <c r="L1435" s="159">
        <v>0</v>
      </c>
      <c r="M1435" s="159">
        <v>0</v>
      </c>
      <c r="N1435" s="159">
        <v>24.3</v>
      </c>
      <c r="O1435" s="159">
        <v>29.7</v>
      </c>
    </row>
    <row r="1436" spans="1:15" ht="13.5" customHeight="1" x14ac:dyDescent="0.3">
      <c r="A1436" s="160">
        <v>0.76041666666666696</v>
      </c>
      <c r="B1436" s="159">
        <v>79</v>
      </c>
      <c r="C1436" s="159">
        <v>2</v>
      </c>
      <c r="D1436" s="159">
        <v>5</v>
      </c>
      <c r="E1436" s="159">
        <v>62</v>
      </c>
      <c r="F1436" s="159">
        <v>10</v>
      </c>
      <c r="G1436" s="159">
        <v>0</v>
      </c>
      <c r="H1436" s="159">
        <v>0</v>
      </c>
      <c r="I1436" s="159">
        <v>0</v>
      </c>
      <c r="J1436" s="159">
        <v>0</v>
      </c>
      <c r="K1436" s="159">
        <v>0</v>
      </c>
      <c r="L1436" s="159">
        <v>0</v>
      </c>
      <c r="M1436" s="159">
        <v>0</v>
      </c>
      <c r="N1436" s="159">
        <v>23.3</v>
      </c>
      <c r="O1436" s="159">
        <v>27</v>
      </c>
    </row>
    <row r="1437" spans="1:15" ht="13.5" customHeight="1" x14ac:dyDescent="0.3">
      <c r="A1437" s="160">
        <v>0.77083333333333304</v>
      </c>
      <c r="B1437" s="159">
        <v>69</v>
      </c>
      <c r="C1437" s="159">
        <v>3</v>
      </c>
      <c r="D1437" s="159">
        <v>3</v>
      </c>
      <c r="E1437" s="159">
        <v>53</v>
      </c>
      <c r="F1437" s="159">
        <v>9</v>
      </c>
      <c r="G1437" s="159">
        <v>0</v>
      </c>
      <c r="H1437" s="159">
        <v>0</v>
      </c>
      <c r="I1437" s="159">
        <v>1</v>
      </c>
      <c r="J1437" s="159">
        <v>0</v>
      </c>
      <c r="K1437" s="159">
        <v>0</v>
      </c>
      <c r="L1437" s="159">
        <v>0</v>
      </c>
      <c r="M1437" s="159">
        <v>0</v>
      </c>
      <c r="N1437" s="159">
        <v>24.7</v>
      </c>
      <c r="O1437" s="159">
        <v>29.2</v>
      </c>
    </row>
    <row r="1438" spans="1:15" ht="13.5" customHeight="1" x14ac:dyDescent="0.3">
      <c r="A1438" s="160">
        <v>0.78125</v>
      </c>
      <c r="B1438" s="159">
        <v>56</v>
      </c>
      <c r="C1438" s="159">
        <v>1</v>
      </c>
      <c r="D1438" s="159">
        <v>3</v>
      </c>
      <c r="E1438" s="159">
        <v>44</v>
      </c>
      <c r="F1438" s="159">
        <v>8</v>
      </c>
      <c r="G1438" s="159">
        <v>0</v>
      </c>
      <c r="H1438" s="159">
        <v>0</v>
      </c>
      <c r="I1438" s="159">
        <v>0</v>
      </c>
      <c r="J1438" s="159">
        <v>0</v>
      </c>
      <c r="K1438" s="159">
        <v>0</v>
      </c>
      <c r="L1438" s="159">
        <v>0</v>
      </c>
      <c r="M1438" s="159">
        <v>0</v>
      </c>
      <c r="N1438" s="159">
        <v>26.1</v>
      </c>
      <c r="O1438" s="159">
        <v>32.799999999999997</v>
      </c>
    </row>
    <row r="1439" spans="1:15" ht="13.5" customHeight="1" x14ac:dyDescent="0.3">
      <c r="A1439" s="160">
        <v>0.79166666666666696</v>
      </c>
      <c r="B1439" s="159">
        <v>50</v>
      </c>
      <c r="C1439" s="159">
        <v>3</v>
      </c>
      <c r="D1439" s="159">
        <v>2</v>
      </c>
      <c r="E1439" s="159">
        <v>38</v>
      </c>
      <c r="F1439" s="159">
        <v>6</v>
      </c>
      <c r="G1439" s="159">
        <v>1</v>
      </c>
      <c r="H1439" s="159">
        <v>0</v>
      </c>
      <c r="I1439" s="159">
        <v>0</v>
      </c>
      <c r="J1439" s="159">
        <v>0</v>
      </c>
      <c r="K1439" s="159">
        <v>0</v>
      </c>
      <c r="L1439" s="159">
        <v>0</v>
      </c>
      <c r="M1439" s="159">
        <v>0</v>
      </c>
      <c r="N1439" s="159">
        <v>26.4</v>
      </c>
      <c r="O1439" s="159">
        <v>31.9</v>
      </c>
    </row>
    <row r="1440" spans="1:15" ht="13.5" customHeight="1" x14ac:dyDescent="0.3">
      <c r="A1440" s="160">
        <v>0.80208333333333304</v>
      </c>
      <c r="B1440" s="159">
        <v>57</v>
      </c>
      <c r="C1440" s="159">
        <v>2</v>
      </c>
      <c r="D1440" s="159">
        <v>10</v>
      </c>
      <c r="E1440" s="159">
        <v>37</v>
      </c>
      <c r="F1440" s="159">
        <v>6</v>
      </c>
      <c r="G1440" s="159">
        <v>2</v>
      </c>
      <c r="H1440" s="159">
        <v>0</v>
      </c>
      <c r="I1440" s="159">
        <v>0</v>
      </c>
      <c r="J1440" s="159">
        <v>0</v>
      </c>
      <c r="K1440" s="159">
        <v>0</v>
      </c>
      <c r="L1440" s="159">
        <v>0</v>
      </c>
      <c r="M1440" s="159">
        <v>0</v>
      </c>
      <c r="N1440" s="159">
        <v>26.2</v>
      </c>
      <c r="O1440" s="159">
        <v>33.1</v>
      </c>
    </row>
    <row r="1441" spans="1:15" ht="13.5" customHeight="1" x14ac:dyDescent="0.3">
      <c r="A1441" s="160">
        <v>0.8125</v>
      </c>
      <c r="B1441" s="159">
        <v>41</v>
      </c>
      <c r="C1441" s="159">
        <v>1</v>
      </c>
      <c r="D1441" s="159">
        <v>2</v>
      </c>
      <c r="E1441" s="159">
        <v>34</v>
      </c>
      <c r="F1441" s="159">
        <v>3</v>
      </c>
      <c r="G1441" s="159">
        <v>1</v>
      </c>
      <c r="H1441" s="159">
        <v>0</v>
      </c>
      <c r="I1441" s="159">
        <v>0</v>
      </c>
      <c r="J1441" s="159">
        <v>0</v>
      </c>
      <c r="K1441" s="159">
        <v>0</v>
      </c>
      <c r="L1441" s="159">
        <v>0</v>
      </c>
      <c r="M1441" s="159">
        <v>0</v>
      </c>
      <c r="N1441" s="159">
        <v>25.6</v>
      </c>
      <c r="O1441" s="159">
        <v>31.8</v>
      </c>
    </row>
    <row r="1442" spans="1:15" ht="13.5" customHeight="1" x14ac:dyDescent="0.3">
      <c r="A1442" s="160">
        <v>0.82291666666666696</v>
      </c>
      <c r="B1442" s="159">
        <v>47</v>
      </c>
      <c r="C1442" s="159">
        <v>2</v>
      </c>
      <c r="D1442" s="159">
        <v>2</v>
      </c>
      <c r="E1442" s="159">
        <v>38</v>
      </c>
      <c r="F1442" s="159">
        <v>5</v>
      </c>
      <c r="G1442" s="159">
        <v>0</v>
      </c>
      <c r="H1442" s="159">
        <v>0</v>
      </c>
      <c r="I1442" s="159">
        <v>0</v>
      </c>
      <c r="J1442" s="159">
        <v>0</v>
      </c>
      <c r="K1442" s="159">
        <v>0</v>
      </c>
      <c r="L1442" s="159">
        <v>0</v>
      </c>
      <c r="M1442" s="159">
        <v>0</v>
      </c>
      <c r="N1442" s="159">
        <v>26.5</v>
      </c>
      <c r="O1442" s="159">
        <v>30.4</v>
      </c>
    </row>
    <row r="1443" spans="1:15" ht="13.5" customHeight="1" x14ac:dyDescent="0.3">
      <c r="A1443" s="160">
        <v>0.83333333333333304</v>
      </c>
      <c r="B1443" s="159">
        <v>27</v>
      </c>
      <c r="C1443" s="159">
        <v>2</v>
      </c>
      <c r="D1443" s="159">
        <v>7</v>
      </c>
      <c r="E1443" s="159">
        <v>15</v>
      </c>
      <c r="F1443" s="159">
        <v>3</v>
      </c>
      <c r="G1443" s="159">
        <v>0</v>
      </c>
      <c r="H1443" s="159">
        <v>0</v>
      </c>
      <c r="I1443" s="159">
        <v>0</v>
      </c>
      <c r="J1443" s="159">
        <v>0</v>
      </c>
      <c r="K1443" s="159">
        <v>0</v>
      </c>
      <c r="L1443" s="159">
        <v>0</v>
      </c>
      <c r="M1443" s="159">
        <v>0</v>
      </c>
      <c r="N1443" s="159">
        <v>27.7</v>
      </c>
      <c r="O1443" s="159">
        <v>35.799999999999997</v>
      </c>
    </row>
    <row r="1444" spans="1:15" ht="13.5" customHeight="1" x14ac:dyDescent="0.3">
      <c r="A1444" s="160">
        <v>0.84375</v>
      </c>
      <c r="B1444" s="159">
        <v>32</v>
      </c>
      <c r="C1444" s="159">
        <v>2</v>
      </c>
      <c r="D1444" s="159">
        <v>3</v>
      </c>
      <c r="E1444" s="159">
        <v>24</v>
      </c>
      <c r="F1444" s="159">
        <v>3</v>
      </c>
      <c r="G1444" s="159">
        <v>0</v>
      </c>
      <c r="H1444" s="159">
        <v>0</v>
      </c>
      <c r="I1444" s="159">
        <v>0</v>
      </c>
      <c r="J1444" s="159">
        <v>0</v>
      </c>
      <c r="K1444" s="159">
        <v>0</v>
      </c>
      <c r="L1444" s="159">
        <v>0</v>
      </c>
      <c r="M1444" s="159">
        <v>0</v>
      </c>
      <c r="N1444" s="159">
        <v>26</v>
      </c>
      <c r="O1444" s="159">
        <v>30.4</v>
      </c>
    </row>
    <row r="1445" spans="1:15" ht="13.5" customHeight="1" x14ac:dyDescent="0.3">
      <c r="A1445" s="160">
        <v>0.85416666666666696</v>
      </c>
      <c r="B1445" s="159">
        <v>23</v>
      </c>
      <c r="C1445" s="159">
        <v>2</v>
      </c>
      <c r="D1445" s="159">
        <v>5</v>
      </c>
      <c r="E1445" s="159">
        <v>13</v>
      </c>
      <c r="F1445" s="159">
        <v>3</v>
      </c>
      <c r="G1445" s="159">
        <v>0</v>
      </c>
      <c r="H1445" s="159">
        <v>0</v>
      </c>
      <c r="I1445" s="159">
        <v>0</v>
      </c>
      <c r="J1445" s="159">
        <v>0</v>
      </c>
      <c r="K1445" s="159">
        <v>0</v>
      </c>
      <c r="L1445" s="159">
        <v>0</v>
      </c>
      <c r="M1445" s="159">
        <v>0</v>
      </c>
      <c r="N1445" s="159">
        <v>27.7</v>
      </c>
      <c r="O1445" s="159">
        <v>35.200000000000003</v>
      </c>
    </row>
    <row r="1446" spans="1:15" ht="13.5" customHeight="1" x14ac:dyDescent="0.3">
      <c r="A1446" s="160">
        <v>0.86458333333333304</v>
      </c>
      <c r="B1446" s="159">
        <v>31</v>
      </c>
      <c r="C1446" s="159">
        <v>1</v>
      </c>
      <c r="D1446" s="159">
        <v>4</v>
      </c>
      <c r="E1446" s="159">
        <v>23</v>
      </c>
      <c r="F1446" s="159">
        <v>3</v>
      </c>
      <c r="G1446" s="159">
        <v>0</v>
      </c>
      <c r="H1446" s="159">
        <v>0</v>
      </c>
      <c r="I1446" s="159">
        <v>0</v>
      </c>
      <c r="J1446" s="159">
        <v>0</v>
      </c>
      <c r="K1446" s="159">
        <v>0</v>
      </c>
      <c r="L1446" s="159">
        <v>0</v>
      </c>
      <c r="M1446" s="159">
        <v>0</v>
      </c>
      <c r="N1446" s="159">
        <v>26.1</v>
      </c>
      <c r="O1446" s="159">
        <v>30</v>
      </c>
    </row>
    <row r="1447" spans="1:15" ht="13.5" customHeight="1" x14ac:dyDescent="0.3">
      <c r="A1447" s="160">
        <v>0.875</v>
      </c>
      <c r="B1447" s="159">
        <v>34</v>
      </c>
      <c r="C1447" s="159">
        <v>0</v>
      </c>
      <c r="D1447" s="159">
        <v>3</v>
      </c>
      <c r="E1447" s="159">
        <v>29</v>
      </c>
      <c r="F1447" s="159">
        <v>2</v>
      </c>
      <c r="G1447" s="159">
        <v>0</v>
      </c>
      <c r="H1447" s="159">
        <v>0</v>
      </c>
      <c r="I1447" s="159">
        <v>0</v>
      </c>
      <c r="J1447" s="159">
        <v>0</v>
      </c>
      <c r="K1447" s="159">
        <v>0</v>
      </c>
      <c r="L1447" s="159">
        <v>0</v>
      </c>
      <c r="M1447" s="159">
        <v>0</v>
      </c>
      <c r="N1447" s="159">
        <v>25.3</v>
      </c>
      <c r="O1447" s="159">
        <v>31.6</v>
      </c>
    </row>
    <row r="1448" spans="1:15" ht="13.5" customHeight="1" x14ac:dyDescent="0.3">
      <c r="A1448" s="160">
        <v>0.88541666666666696</v>
      </c>
      <c r="B1448" s="159">
        <v>32</v>
      </c>
      <c r="C1448" s="159">
        <v>3</v>
      </c>
      <c r="D1448" s="159">
        <v>5</v>
      </c>
      <c r="E1448" s="159">
        <v>21</v>
      </c>
      <c r="F1448" s="159">
        <v>2</v>
      </c>
      <c r="G1448" s="159">
        <v>0</v>
      </c>
      <c r="H1448" s="159">
        <v>0</v>
      </c>
      <c r="I1448" s="159">
        <v>0</v>
      </c>
      <c r="J1448" s="159">
        <v>1</v>
      </c>
      <c r="K1448" s="159">
        <v>0</v>
      </c>
      <c r="L1448" s="159">
        <v>0</v>
      </c>
      <c r="M1448" s="159">
        <v>0</v>
      </c>
      <c r="N1448" s="159">
        <v>26</v>
      </c>
      <c r="O1448" s="159">
        <v>33.1</v>
      </c>
    </row>
    <row r="1449" spans="1:15" ht="13.5" customHeight="1" x14ac:dyDescent="0.3">
      <c r="A1449" s="160">
        <v>0.89583333333333304</v>
      </c>
      <c r="B1449" s="159">
        <v>30</v>
      </c>
      <c r="C1449" s="159">
        <v>3</v>
      </c>
      <c r="D1449" s="159">
        <v>2</v>
      </c>
      <c r="E1449" s="159">
        <v>20</v>
      </c>
      <c r="F1449" s="159">
        <v>5</v>
      </c>
      <c r="G1449" s="159">
        <v>0</v>
      </c>
      <c r="H1449" s="159">
        <v>0</v>
      </c>
      <c r="I1449" s="159">
        <v>0</v>
      </c>
      <c r="J1449" s="159">
        <v>0</v>
      </c>
      <c r="K1449" s="159">
        <v>0</v>
      </c>
      <c r="L1449" s="159">
        <v>0</v>
      </c>
      <c r="M1449" s="159">
        <v>0</v>
      </c>
      <c r="N1449" s="159">
        <v>25.4</v>
      </c>
      <c r="O1449" s="159">
        <v>30.5</v>
      </c>
    </row>
    <row r="1450" spans="1:15" ht="13.5" customHeight="1" x14ac:dyDescent="0.3">
      <c r="A1450" s="160">
        <v>0.90625</v>
      </c>
      <c r="B1450" s="159">
        <v>32</v>
      </c>
      <c r="C1450" s="159">
        <v>0</v>
      </c>
      <c r="D1450" s="159">
        <v>1</v>
      </c>
      <c r="E1450" s="159">
        <v>26</v>
      </c>
      <c r="F1450" s="159">
        <v>5</v>
      </c>
      <c r="G1450" s="159">
        <v>0</v>
      </c>
      <c r="H1450" s="159">
        <v>0</v>
      </c>
      <c r="I1450" s="159">
        <v>0</v>
      </c>
      <c r="J1450" s="159">
        <v>0</v>
      </c>
      <c r="K1450" s="159">
        <v>0</v>
      </c>
      <c r="L1450" s="159">
        <v>0</v>
      </c>
      <c r="M1450" s="159">
        <v>0</v>
      </c>
      <c r="N1450" s="159">
        <v>25.9</v>
      </c>
      <c r="O1450" s="159">
        <v>33</v>
      </c>
    </row>
    <row r="1451" spans="1:15" ht="13.5" customHeight="1" x14ac:dyDescent="0.3">
      <c r="A1451" s="160">
        <v>0.91666666666666696</v>
      </c>
      <c r="B1451" s="159">
        <v>39</v>
      </c>
      <c r="C1451" s="159">
        <v>5</v>
      </c>
      <c r="D1451" s="159">
        <v>1</v>
      </c>
      <c r="E1451" s="159">
        <v>28</v>
      </c>
      <c r="F1451" s="159">
        <v>4</v>
      </c>
      <c r="G1451" s="159">
        <v>1</v>
      </c>
      <c r="H1451" s="159">
        <v>0</v>
      </c>
      <c r="I1451" s="159">
        <v>0</v>
      </c>
      <c r="J1451" s="159">
        <v>0</v>
      </c>
      <c r="K1451" s="159">
        <v>0</v>
      </c>
      <c r="L1451" s="159">
        <v>0</v>
      </c>
      <c r="M1451" s="159">
        <v>0</v>
      </c>
      <c r="N1451" s="159">
        <v>25.4</v>
      </c>
      <c r="O1451" s="159">
        <v>30.2</v>
      </c>
    </row>
    <row r="1452" spans="1:15" ht="13.5" customHeight="1" x14ac:dyDescent="0.3">
      <c r="A1452" s="160">
        <v>0.92708333333333304</v>
      </c>
      <c r="B1452" s="159">
        <v>26</v>
      </c>
      <c r="C1452" s="159">
        <v>3</v>
      </c>
      <c r="D1452" s="159">
        <v>1</v>
      </c>
      <c r="E1452" s="159">
        <v>18</v>
      </c>
      <c r="F1452" s="159">
        <v>3</v>
      </c>
      <c r="G1452" s="159">
        <v>1</v>
      </c>
      <c r="H1452" s="159">
        <v>0</v>
      </c>
      <c r="I1452" s="159">
        <v>0</v>
      </c>
      <c r="J1452" s="159">
        <v>0</v>
      </c>
      <c r="K1452" s="159">
        <v>0</v>
      </c>
      <c r="L1452" s="159">
        <v>0</v>
      </c>
      <c r="M1452" s="159">
        <v>0</v>
      </c>
      <c r="N1452" s="159">
        <v>23.9</v>
      </c>
      <c r="O1452" s="159">
        <v>30</v>
      </c>
    </row>
    <row r="1453" spans="1:15" ht="13.5" customHeight="1" x14ac:dyDescent="0.3">
      <c r="A1453" s="160">
        <v>0.9375</v>
      </c>
      <c r="B1453" s="159">
        <v>27</v>
      </c>
      <c r="C1453" s="159">
        <v>2</v>
      </c>
      <c r="D1453" s="159">
        <v>0</v>
      </c>
      <c r="E1453" s="159">
        <v>23</v>
      </c>
      <c r="F1453" s="159">
        <v>2</v>
      </c>
      <c r="G1453" s="159">
        <v>0</v>
      </c>
      <c r="H1453" s="159">
        <v>0</v>
      </c>
      <c r="I1453" s="159">
        <v>0</v>
      </c>
      <c r="J1453" s="159">
        <v>0</v>
      </c>
      <c r="K1453" s="159">
        <v>0</v>
      </c>
      <c r="L1453" s="159">
        <v>0</v>
      </c>
      <c r="M1453" s="159">
        <v>0</v>
      </c>
      <c r="N1453" s="159">
        <v>24.6</v>
      </c>
      <c r="O1453" s="159">
        <v>30.5</v>
      </c>
    </row>
    <row r="1454" spans="1:15" ht="13.5" customHeight="1" x14ac:dyDescent="0.3">
      <c r="A1454" s="160">
        <v>0.94791666666666696</v>
      </c>
      <c r="B1454" s="159">
        <v>19</v>
      </c>
      <c r="C1454" s="159">
        <v>2</v>
      </c>
      <c r="D1454" s="159">
        <v>1</v>
      </c>
      <c r="E1454" s="159">
        <v>13</v>
      </c>
      <c r="F1454" s="159">
        <v>2</v>
      </c>
      <c r="G1454" s="159">
        <v>0</v>
      </c>
      <c r="H1454" s="159">
        <v>0</v>
      </c>
      <c r="I1454" s="159">
        <v>0</v>
      </c>
      <c r="J1454" s="159">
        <v>0</v>
      </c>
      <c r="K1454" s="159">
        <v>0</v>
      </c>
      <c r="L1454" s="159">
        <v>0</v>
      </c>
      <c r="M1454" s="159">
        <v>1</v>
      </c>
      <c r="N1454" s="159">
        <v>22.9</v>
      </c>
      <c r="O1454" s="159">
        <v>29.7</v>
      </c>
    </row>
    <row r="1455" spans="1:15" ht="13.5" customHeight="1" x14ac:dyDescent="0.3">
      <c r="A1455" s="160">
        <v>0.95833333333333304</v>
      </c>
      <c r="B1455" s="159">
        <v>17</v>
      </c>
      <c r="C1455" s="159">
        <v>0</v>
      </c>
      <c r="D1455" s="159">
        <v>1</v>
      </c>
      <c r="E1455" s="159">
        <v>14</v>
      </c>
      <c r="F1455" s="159">
        <v>2</v>
      </c>
      <c r="G1455" s="159">
        <v>0</v>
      </c>
      <c r="H1455" s="159">
        <v>0</v>
      </c>
      <c r="I1455" s="159">
        <v>0</v>
      </c>
      <c r="J1455" s="159">
        <v>0</v>
      </c>
      <c r="K1455" s="159">
        <v>0</v>
      </c>
      <c r="L1455" s="159">
        <v>0</v>
      </c>
      <c r="M1455" s="159">
        <v>0</v>
      </c>
      <c r="N1455" s="159">
        <v>26.9</v>
      </c>
      <c r="O1455" s="159">
        <v>31</v>
      </c>
    </row>
    <row r="1456" spans="1:15" ht="13.5" customHeight="1" x14ac:dyDescent="0.3">
      <c r="A1456" s="160">
        <v>0.96875</v>
      </c>
      <c r="B1456" s="159">
        <v>15</v>
      </c>
      <c r="C1456" s="159">
        <v>2</v>
      </c>
      <c r="D1456" s="159">
        <v>3</v>
      </c>
      <c r="E1456" s="159">
        <v>10</v>
      </c>
      <c r="F1456" s="159">
        <v>0</v>
      </c>
      <c r="G1456" s="159">
        <v>0</v>
      </c>
      <c r="H1456" s="159">
        <v>0</v>
      </c>
      <c r="I1456" s="159">
        <v>0</v>
      </c>
      <c r="J1456" s="159">
        <v>0</v>
      </c>
      <c r="K1456" s="159">
        <v>0</v>
      </c>
      <c r="L1456" s="159">
        <v>0</v>
      </c>
      <c r="M1456" s="159">
        <v>0</v>
      </c>
      <c r="N1456" s="159">
        <v>24.8</v>
      </c>
      <c r="O1456" s="159">
        <v>29.5</v>
      </c>
    </row>
    <row r="1457" spans="1:15" ht="13.5" customHeight="1" x14ac:dyDescent="0.3">
      <c r="A1457" s="160">
        <v>0.97916666666666696</v>
      </c>
      <c r="B1457" s="159">
        <v>11</v>
      </c>
      <c r="C1457" s="159">
        <v>0</v>
      </c>
      <c r="D1457" s="159">
        <v>1</v>
      </c>
      <c r="E1457" s="159">
        <v>9</v>
      </c>
      <c r="F1457" s="159">
        <v>1</v>
      </c>
      <c r="G1457" s="159">
        <v>0</v>
      </c>
      <c r="H1457" s="159">
        <v>0</v>
      </c>
      <c r="I1457" s="159">
        <v>0</v>
      </c>
      <c r="J1457" s="159">
        <v>0</v>
      </c>
      <c r="K1457" s="159">
        <v>0</v>
      </c>
      <c r="L1457" s="159">
        <v>0</v>
      </c>
      <c r="M1457" s="159">
        <v>0</v>
      </c>
      <c r="N1457" s="159">
        <v>25.9</v>
      </c>
      <c r="O1457" s="159">
        <v>30.7</v>
      </c>
    </row>
    <row r="1458" spans="1:15" ht="13.5" customHeight="1" thickBot="1" x14ac:dyDescent="0.35">
      <c r="A1458" s="161">
        <v>0.98958333333333304</v>
      </c>
      <c r="B1458" s="159">
        <v>17</v>
      </c>
      <c r="C1458" s="159">
        <v>1</v>
      </c>
      <c r="D1458" s="159">
        <v>2</v>
      </c>
      <c r="E1458" s="159">
        <v>12</v>
      </c>
      <c r="F1458" s="159">
        <v>2</v>
      </c>
      <c r="G1458" s="159">
        <v>0</v>
      </c>
      <c r="H1458" s="159">
        <v>0</v>
      </c>
      <c r="I1458" s="159">
        <v>0</v>
      </c>
      <c r="J1458" s="159">
        <v>0</v>
      </c>
      <c r="K1458" s="159">
        <v>0</v>
      </c>
      <c r="L1458" s="159">
        <v>0</v>
      </c>
      <c r="M1458" s="159">
        <v>0</v>
      </c>
      <c r="N1458" s="159">
        <v>27.1</v>
      </c>
      <c r="O1458" s="159">
        <v>32.200000000000003</v>
      </c>
    </row>
    <row r="1459" spans="1:15" ht="13.5" customHeight="1" thickTop="1" x14ac:dyDescent="0.3">
      <c r="A1459" s="162" t="s">
        <v>89</v>
      </c>
      <c r="B1459" s="163">
        <f t="shared" ref="B1459:M1459" si="122">SUM(B1391:B1438)</f>
        <v>3733</v>
      </c>
      <c r="C1459" s="163">
        <f t="shared" si="122"/>
        <v>99</v>
      </c>
      <c r="D1459" s="163">
        <f t="shared" si="122"/>
        <v>139</v>
      </c>
      <c r="E1459" s="163">
        <f t="shared" si="122"/>
        <v>3025</v>
      </c>
      <c r="F1459" s="163">
        <f t="shared" si="122"/>
        <v>416</v>
      </c>
      <c r="G1459" s="163">
        <f t="shared" si="122"/>
        <v>40</v>
      </c>
      <c r="H1459" s="163">
        <f t="shared" si="122"/>
        <v>0</v>
      </c>
      <c r="I1459" s="163">
        <f t="shared" si="122"/>
        <v>3</v>
      </c>
      <c r="J1459" s="163">
        <f t="shared" si="122"/>
        <v>11</v>
      </c>
      <c r="K1459" s="163">
        <f t="shared" si="122"/>
        <v>0</v>
      </c>
      <c r="L1459" s="163">
        <f t="shared" si="122"/>
        <v>0</v>
      </c>
      <c r="M1459" s="163">
        <f t="shared" si="122"/>
        <v>0</v>
      </c>
      <c r="N1459" s="164">
        <v>23.6</v>
      </c>
      <c r="O1459" s="164">
        <v>28.4</v>
      </c>
    </row>
    <row r="1460" spans="1:15" ht="13.5" customHeight="1" x14ac:dyDescent="0.3">
      <c r="A1460" s="165" t="s">
        <v>91</v>
      </c>
      <c r="B1460" s="159">
        <f t="shared" ref="B1460:M1460" si="123">SUM(B1387:B1450)</f>
        <v>4238</v>
      </c>
      <c r="C1460" s="159">
        <f t="shared" si="123"/>
        <v>122</v>
      </c>
      <c r="D1460" s="159">
        <f t="shared" si="123"/>
        <v>191</v>
      </c>
      <c r="E1460" s="159">
        <f t="shared" si="123"/>
        <v>3397</v>
      </c>
      <c r="F1460" s="159">
        <f t="shared" si="123"/>
        <v>469</v>
      </c>
      <c r="G1460" s="159">
        <f t="shared" si="123"/>
        <v>44</v>
      </c>
      <c r="H1460" s="159">
        <f t="shared" si="123"/>
        <v>0</v>
      </c>
      <c r="I1460" s="159">
        <f t="shared" si="123"/>
        <v>3</v>
      </c>
      <c r="J1460" s="159">
        <f t="shared" si="123"/>
        <v>12</v>
      </c>
      <c r="K1460" s="159">
        <f t="shared" si="123"/>
        <v>0</v>
      </c>
      <c r="L1460" s="159">
        <f t="shared" si="123"/>
        <v>0</v>
      </c>
      <c r="M1460" s="159">
        <f t="shared" si="123"/>
        <v>0</v>
      </c>
      <c r="N1460" s="166">
        <v>23.9</v>
      </c>
      <c r="O1460" s="166">
        <v>28.7</v>
      </c>
    </row>
    <row r="1461" spans="1:15" ht="13.5" customHeight="1" x14ac:dyDescent="0.3">
      <c r="A1461" s="159" t="s">
        <v>92</v>
      </c>
      <c r="B1461" s="159">
        <f t="shared" ref="B1461:M1461" si="124">SUM(B1387:B1458)</f>
        <v>4409</v>
      </c>
      <c r="C1461" s="159">
        <f t="shared" si="124"/>
        <v>137</v>
      </c>
      <c r="D1461" s="159">
        <f t="shared" si="124"/>
        <v>201</v>
      </c>
      <c r="E1461" s="159">
        <f t="shared" si="124"/>
        <v>3524</v>
      </c>
      <c r="F1461" s="159">
        <f t="shared" si="124"/>
        <v>485</v>
      </c>
      <c r="G1461" s="159">
        <f t="shared" si="124"/>
        <v>46</v>
      </c>
      <c r="H1461" s="159">
        <f t="shared" si="124"/>
        <v>0</v>
      </c>
      <c r="I1461" s="159">
        <f t="shared" si="124"/>
        <v>3</v>
      </c>
      <c r="J1461" s="159">
        <f t="shared" si="124"/>
        <v>12</v>
      </c>
      <c r="K1461" s="159">
        <f t="shared" si="124"/>
        <v>0</v>
      </c>
      <c r="L1461" s="159">
        <f t="shared" si="124"/>
        <v>0</v>
      </c>
      <c r="M1461" s="159">
        <f t="shared" si="124"/>
        <v>1</v>
      </c>
      <c r="N1461" s="166">
        <v>24</v>
      </c>
      <c r="O1461" s="166">
        <v>28.8</v>
      </c>
    </row>
    <row r="1462" spans="1:15" ht="13.5" customHeight="1" thickBot="1" x14ac:dyDescent="0.35">
      <c r="A1462" s="167" t="s">
        <v>93</v>
      </c>
      <c r="B1462" s="167">
        <f t="shared" ref="B1462:M1462" si="125">SUM(B1363:B1458)</f>
        <v>4645</v>
      </c>
      <c r="C1462" s="167">
        <f t="shared" si="125"/>
        <v>149</v>
      </c>
      <c r="D1462" s="167">
        <f t="shared" si="125"/>
        <v>210</v>
      </c>
      <c r="E1462" s="167">
        <f t="shared" si="125"/>
        <v>3698</v>
      </c>
      <c r="F1462" s="167">
        <f t="shared" si="125"/>
        <v>523</v>
      </c>
      <c r="G1462" s="167">
        <f t="shared" si="125"/>
        <v>49</v>
      </c>
      <c r="H1462" s="167">
        <f t="shared" si="125"/>
        <v>0</v>
      </c>
      <c r="I1462" s="167">
        <f t="shared" si="125"/>
        <v>3</v>
      </c>
      <c r="J1462" s="167">
        <f t="shared" si="125"/>
        <v>12</v>
      </c>
      <c r="K1462" s="167">
        <f t="shared" si="125"/>
        <v>0</v>
      </c>
      <c r="L1462" s="167">
        <f t="shared" si="125"/>
        <v>0</v>
      </c>
      <c r="M1462" s="167">
        <f t="shared" si="125"/>
        <v>1</v>
      </c>
      <c r="N1462" s="168">
        <v>24.1</v>
      </c>
      <c r="O1462" s="168">
        <v>29.1</v>
      </c>
    </row>
    <row r="1463" spans="1:15" ht="13.5" customHeight="1" thickTop="1" x14ac:dyDescent="0.3">
      <c r="N1463" s="169"/>
      <c r="O1463" s="169"/>
    </row>
    <row r="1464" spans="1:15" ht="13.5" customHeight="1" thickBot="1" x14ac:dyDescent="0.35">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5" ht="13.5" customHeight="1" thickTop="1" thickBot="1" x14ac:dyDescent="0.35">
      <c r="A1465" s="170"/>
      <c r="B1465" s="531" t="s">
        <v>74</v>
      </c>
      <c r="C1465" s="531" t="s">
        <v>75</v>
      </c>
      <c r="D1465" s="531" t="s">
        <v>76</v>
      </c>
      <c r="E1465" s="531" t="s">
        <v>77</v>
      </c>
      <c r="F1465" s="531" t="s">
        <v>78</v>
      </c>
      <c r="G1465" s="531" t="s">
        <v>79</v>
      </c>
      <c r="H1465" s="531" t="s">
        <v>80</v>
      </c>
      <c r="I1465" s="531" t="s">
        <v>81</v>
      </c>
      <c r="J1465" s="531" t="s">
        <v>82</v>
      </c>
      <c r="K1465" s="531" t="s">
        <v>83</v>
      </c>
      <c r="L1465" s="531" t="s">
        <v>84</v>
      </c>
      <c r="M1465" s="531" t="s">
        <v>85</v>
      </c>
      <c r="N1465" s="533" t="s">
        <v>86</v>
      </c>
      <c r="O1465" s="533" t="s">
        <v>87</v>
      </c>
    </row>
    <row r="1466" spans="1:15" ht="13.5" customHeight="1" thickTop="1" thickBot="1" x14ac:dyDescent="0.35">
      <c r="A1466" s="173" t="s">
        <v>56</v>
      </c>
      <c r="B1466" s="532"/>
      <c r="C1466" s="532"/>
      <c r="D1466" s="532"/>
      <c r="E1466" s="532"/>
      <c r="F1466" s="532"/>
      <c r="G1466" s="532"/>
      <c r="H1466" s="532"/>
      <c r="I1466" s="532"/>
      <c r="J1466" s="532"/>
      <c r="K1466" s="532"/>
      <c r="L1466" s="532"/>
      <c r="M1466" s="532"/>
      <c r="N1466" s="534"/>
      <c r="O1466" s="534"/>
    </row>
    <row r="1467" spans="1:15" ht="13.5" customHeight="1" thickTop="1" x14ac:dyDescent="0.3">
      <c r="A1467" s="158">
        <v>0</v>
      </c>
      <c r="B1467" s="159">
        <v>10</v>
      </c>
      <c r="C1467" s="159">
        <v>0</v>
      </c>
      <c r="D1467" s="159">
        <v>2</v>
      </c>
      <c r="E1467" s="159">
        <v>7</v>
      </c>
      <c r="F1467" s="159">
        <v>0</v>
      </c>
      <c r="G1467" s="159">
        <v>1</v>
      </c>
      <c r="H1467" s="159">
        <v>0</v>
      </c>
      <c r="I1467" s="159">
        <v>0</v>
      </c>
      <c r="J1467" s="159">
        <v>0</v>
      </c>
      <c r="K1467" s="159">
        <v>0</v>
      </c>
      <c r="L1467" s="159">
        <v>0</v>
      </c>
      <c r="M1467" s="159">
        <v>0</v>
      </c>
      <c r="N1467" s="159">
        <v>31</v>
      </c>
      <c r="O1467" s="159" t="s">
        <v>102</v>
      </c>
    </row>
    <row r="1468" spans="1:15" ht="13.5" customHeight="1" x14ac:dyDescent="0.3">
      <c r="A1468" s="160">
        <v>1.0416666666666666E-2</v>
      </c>
      <c r="B1468" s="159">
        <v>6</v>
      </c>
      <c r="C1468" s="159">
        <v>1</v>
      </c>
      <c r="D1468" s="159">
        <v>1</v>
      </c>
      <c r="E1468" s="159">
        <v>4</v>
      </c>
      <c r="F1468" s="159">
        <v>0</v>
      </c>
      <c r="G1468" s="159">
        <v>0</v>
      </c>
      <c r="H1468" s="159">
        <v>0</v>
      </c>
      <c r="I1468" s="159">
        <v>0</v>
      </c>
      <c r="J1468" s="159">
        <v>0</v>
      </c>
      <c r="K1468" s="159">
        <v>0</v>
      </c>
      <c r="L1468" s="159">
        <v>0</v>
      </c>
      <c r="M1468" s="159">
        <v>0</v>
      </c>
      <c r="N1468" s="159">
        <v>25.1</v>
      </c>
      <c r="O1468" s="159" t="s">
        <v>102</v>
      </c>
    </row>
    <row r="1469" spans="1:15" ht="13.5" customHeight="1" x14ac:dyDescent="0.3">
      <c r="A1469" s="160">
        <v>2.0833333333333332E-2</v>
      </c>
      <c r="B1469" s="159">
        <v>4</v>
      </c>
      <c r="C1469" s="159">
        <v>0</v>
      </c>
      <c r="D1469" s="159">
        <v>0</v>
      </c>
      <c r="E1469" s="159">
        <v>2</v>
      </c>
      <c r="F1469" s="159">
        <v>2</v>
      </c>
      <c r="G1469" s="159">
        <v>0</v>
      </c>
      <c r="H1469" s="159">
        <v>0</v>
      </c>
      <c r="I1469" s="159">
        <v>0</v>
      </c>
      <c r="J1469" s="159">
        <v>0</v>
      </c>
      <c r="K1469" s="159">
        <v>0</v>
      </c>
      <c r="L1469" s="159">
        <v>0</v>
      </c>
      <c r="M1469" s="159">
        <v>0</v>
      </c>
      <c r="N1469" s="159">
        <v>29.9</v>
      </c>
      <c r="O1469" s="159" t="s">
        <v>102</v>
      </c>
    </row>
    <row r="1470" spans="1:15" ht="13.5" customHeight="1" x14ac:dyDescent="0.3">
      <c r="A1470" s="160">
        <v>3.125E-2</v>
      </c>
      <c r="B1470" s="159">
        <v>10</v>
      </c>
      <c r="C1470" s="159">
        <v>0</v>
      </c>
      <c r="D1470" s="159">
        <v>0</v>
      </c>
      <c r="E1470" s="159">
        <v>9</v>
      </c>
      <c r="F1470" s="159">
        <v>1</v>
      </c>
      <c r="G1470" s="159">
        <v>0</v>
      </c>
      <c r="H1470" s="159">
        <v>0</v>
      </c>
      <c r="I1470" s="159">
        <v>0</v>
      </c>
      <c r="J1470" s="159">
        <v>0</v>
      </c>
      <c r="K1470" s="159">
        <v>0</v>
      </c>
      <c r="L1470" s="159">
        <v>0</v>
      </c>
      <c r="M1470" s="159">
        <v>0</v>
      </c>
      <c r="N1470" s="159">
        <v>27.3</v>
      </c>
      <c r="O1470" s="159" t="s">
        <v>102</v>
      </c>
    </row>
    <row r="1471" spans="1:15" ht="13.5" customHeight="1" x14ac:dyDescent="0.3">
      <c r="A1471" s="160">
        <v>4.1666666666666664E-2</v>
      </c>
      <c r="B1471" s="159">
        <v>2</v>
      </c>
      <c r="C1471" s="159">
        <v>0</v>
      </c>
      <c r="D1471" s="159">
        <v>0</v>
      </c>
      <c r="E1471" s="159">
        <v>2</v>
      </c>
      <c r="F1471" s="159">
        <v>0</v>
      </c>
      <c r="G1471" s="159">
        <v>0</v>
      </c>
      <c r="H1471" s="159">
        <v>0</v>
      </c>
      <c r="I1471" s="159">
        <v>0</v>
      </c>
      <c r="J1471" s="159">
        <v>0</v>
      </c>
      <c r="K1471" s="159">
        <v>0</v>
      </c>
      <c r="L1471" s="159">
        <v>0</v>
      </c>
      <c r="M1471" s="159">
        <v>0</v>
      </c>
      <c r="N1471" s="159">
        <v>25.1</v>
      </c>
      <c r="O1471" s="159" t="s">
        <v>102</v>
      </c>
    </row>
    <row r="1472" spans="1:15" ht="13.5" customHeight="1" x14ac:dyDescent="0.3">
      <c r="A1472" s="160">
        <v>5.2083333333333336E-2</v>
      </c>
      <c r="B1472" s="159">
        <v>3</v>
      </c>
      <c r="C1472" s="159">
        <v>0</v>
      </c>
      <c r="D1472" s="159">
        <v>0</v>
      </c>
      <c r="E1472" s="159">
        <v>2</v>
      </c>
      <c r="F1472" s="159">
        <v>1</v>
      </c>
      <c r="G1472" s="159">
        <v>0</v>
      </c>
      <c r="H1472" s="159">
        <v>0</v>
      </c>
      <c r="I1472" s="159">
        <v>0</v>
      </c>
      <c r="J1472" s="159">
        <v>0</v>
      </c>
      <c r="K1472" s="159">
        <v>0</v>
      </c>
      <c r="L1472" s="159">
        <v>0</v>
      </c>
      <c r="M1472" s="159">
        <v>0</v>
      </c>
      <c r="N1472" s="159">
        <v>28.3</v>
      </c>
      <c r="O1472" s="159" t="s">
        <v>102</v>
      </c>
    </row>
    <row r="1473" spans="1:15" ht="13.5" customHeight="1" x14ac:dyDescent="0.3">
      <c r="A1473" s="160">
        <v>6.25E-2</v>
      </c>
      <c r="B1473" s="159">
        <v>3</v>
      </c>
      <c r="C1473" s="159">
        <v>0</v>
      </c>
      <c r="D1473" s="159">
        <v>0</v>
      </c>
      <c r="E1473" s="159">
        <v>3</v>
      </c>
      <c r="F1473" s="159">
        <v>0</v>
      </c>
      <c r="G1473" s="159">
        <v>0</v>
      </c>
      <c r="H1473" s="159">
        <v>0</v>
      </c>
      <c r="I1473" s="159">
        <v>0</v>
      </c>
      <c r="J1473" s="159">
        <v>0</v>
      </c>
      <c r="K1473" s="159">
        <v>0</v>
      </c>
      <c r="L1473" s="159">
        <v>0</v>
      </c>
      <c r="M1473" s="159">
        <v>0</v>
      </c>
      <c r="N1473" s="159">
        <v>31.6</v>
      </c>
      <c r="O1473" s="159" t="s">
        <v>102</v>
      </c>
    </row>
    <row r="1474" spans="1:15" ht="13.5" customHeight="1" x14ac:dyDescent="0.3">
      <c r="A1474" s="160">
        <v>7.2916666666666699E-2</v>
      </c>
      <c r="B1474" s="159">
        <v>3</v>
      </c>
      <c r="C1474" s="159">
        <v>0</v>
      </c>
      <c r="D1474" s="159">
        <v>0</v>
      </c>
      <c r="E1474" s="159">
        <v>3</v>
      </c>
      <c r="F1474" s="159">
        <v>0</v>
      </c>
      <c r="G1474" s="159">
        <v>0</v>
      </c>
      <c r="H1474" s="159">
        <v>0</v>
      </c>
      <c r="I1474" s="159">
        <v>0</v>
      </c>
      <c r="J1474" s="159">
        <v>0</v>
      </c>
      <c r="K1474" s="159">
        <v>0</v>
      </c>
      <c r="L1474" s="159">
        <v>0</v>
      </c>
      <c r="M1474" s="159">
        <v>0</v>
      </c>
      <c r="N1474" s="159">
        <v>26.3</v>
      </c>
      <c r="O1474" s="159" t="s">
        <v>102</v>
      </c>
    </row>
    <row r="1475" spans="1:15" ht="13.5" customHeight="1" x14ac:dyDescent="0.3">
      <c r="A1475" s="160">
        <v>8.3333333333333301E-2</v>
      </c>
      <c r="B1475" s="159">
        <v>3</v>
      </c>
      <c r="C1475" s="159">
        <v>0</v>
      </c>
      <c r="D1475" s="159">
        <v>0</v>
      </c>
      <c r="E1475" s="159">
        <v>3</v>
      </c>
      <c r="F1475" s="159">
        <v>0</v>
      </c>
      <c r="G1475" s="159">
        <v>0</v>
      </c>
      <c r="H1475" s="159">
        <v>0</v>
      </c>
      <c r="I1475" s="159">
        <v>0</v>
      </c>
      <c r="J1475" s="159">
        <v>0</v>
      </c>
      <c r="K1475" s="159">
        <v>0</v>
      </c>
      <c r="L1475" s="159">
        <v>0</v>
      </c>
      <c r="M1475" s="159">
        <v>0</v>
      </c>
      <c r="N1475" s="159">
        <v>31.8</v>
      </c>
      <c r="O1475" s="159" t="s">
        <v>102</v>
      </c>
    </row>
    <row r="1476" spans="1:15" ht="13.5" customHeight="1" x14ac:dyDescent="0.3">
      <c r="A1476" s="160">
        <v>9.375E-2</v>
      </c>
      <c r="B1476" s="159">
        <v>7</v>
      </c>
      <c r="C1476" s="159">
        <v>0</v>
      </c>
      <c r="D1476" s="159">
        <v>1</v>
      </c>
      <c r="E1476" s="159">
        <v>5</v>
      </c>
      <c r="F1476" s="159">
        <v>1</v>
      </c>
      <c r="G1476" s="159">
        <v>0</v>
      </c>
      <c r="H1476" s="159">
        <v>0</v>
      </c>
      <c r="I1476" s="159">
        <v>0</v>
      </c>
      <c r="J1476" s="159">
        <v>0</v>
      </c>
      <c r="K1476" s="159">
        <v>0</v>
      </c>
      <c r="L1476" s="159">
        <v>0</v>
      </c>
      <c r="M1476" s="159">
        <v>0</v>
      </c>
      <c r="N1476" s="159">
        <v>29.1</v>
      </c>
      <c r="O1476" s="159" t="s">
        <v>102</v>
      </c>
    </row>
    <row r="1477" spans="1:15" ht="13.5" customHeight="1" x14ac:dyDescent="0.3">
      <c r="A1477" s="160">
        <v>0.104166666666667</v>
      </c>
      <c r="B1477" s="159">
        <v>4</v>
      </c>
      <c r="C1477" s="159">
        <v>0</v>
      </c>
      <c r="D1477" s="159">
        <v>1</v>
      </c>
      <c r="E1477" s="159">
        <v>2</v>
      </c>
      <c r="F1477" s="159">
        <v>1</v>
      </c>
      <c r="G1477" s="159">
        <v>0</v>
      </c>
      <c r="H1477" s="159">
        <v>0</v>
      </c>
      <c r="I1477" s="159">
        <v>0</v>
      </c>
      <c r="J1477" s="159">
        <v>0</v>
      </c>
      <c r="K1477" s="159">
        <v>0</v>
      </c>
      <c r="L1477" s="159">
        <v>0</v>
      </c>
      <c r="M1477" s="159">
        <v>0</v>
      </c>
      <c r="N1477" s="159">
        <v>33.200000000000003</v>
      </c>
      <c r="O1477" s="159" t="s">
        <v>102</v>
      </c>
    </row>
    <row r="1478" spans="1:15" ht="13.5" customHeight="1" x14ac:dyDescent="0.3">
      <c r="A1478" s="160">
        <v>0.114583333333333</v>
      </c>
      <c r="B1478" s="159">
        <v>1</v>
      </c>
      <c r="C1478" s="159">
        <v>0</v>
      </c>
      <c r="D1478" s="159">
        <v>0</v>
      </c>
      <c r="E1478" s="159">
        <v>1</v>
      </c>
      <c r="F1478" s="159">
        <v>0</v>
      </c>
      <c r="G1478" s="159">
        <v>0</v>
      </c>
      <c r="H1478" s="159">
        <v>0</v>
      </c>
      <c r="I1478" s="159">
        <v>0</v>
      </c>
      <c r="J1478" s="159">
        <v>0</v>
      </c>
      <c r="K1478" s="159">
        <v>0</v>
      </c>
      <c r="L1478" s="159">
        <v>0</v>
      </c>
      <c r="M1478" s="159">
        <v>0</v>
      </c>
      <c r="N1478" s="159">
        <v>37.9</v>
      </c>
      <c r="O1478" s="159" t="s">
        <v>102</v>
      </c>
    </row>
    <row r="1479" spans="1:15" ht="13.5" customHeight="1" x14ac:dyDescent="0.3">
      <c r="A1479" s="160">
        <v>0.125</v>
      </c>
      <c r="B1479" s="159">
        <v>2</v>
      </c>
      <c r="C1479" s="159">
        <v>0</v>
      </c>
      <c r="D1479" s="159">
        <v>0</v>
      </c>
      <c r="E1479" s="159">
        <v>2</v>
      </c>
      <c r="F1479" s="159">
        <v>0</v>
      </c>
      <c r="G1479" s="159">
        <v>0</v>
      </c>
      <c r="H1479" s="159">
        <v>0</v>
      </c>
      <c r="I1479" s="159">
        <v>0</v>
      </c>
      <c r="J1479" s="159">
        <v>0</v>
      </c>
      <c r="K1479" s="159">
        <v>0</v>
      </c>
      <c r="L1479" s="159">
        <v>0</v>
      </c>
      <c r="M1479" s="159">
        <v>0</v>
      </c>
      <c r="N1479" s="159">
        <v>26.1</v>
      </c>
      <c r="O1479" s="159" t="s">
        <v>102</v>
      </c>
    </row>
    <row r="1480" spans="1:15" ht="13.5" customHeight="1" x14ac:dyDescent="0.3">
      <c r="A1480" s="160">
        <v>0.13541666666666699</v>
      </c>
      <c r="B1480" s="159">
        <v>3</v>
      </c>
      <c r="C1480" s="159">
        <v>0</v>
      </c>
      <c r="D1480" s="159">
        <v>0</v>
      </c>
      <c r="E1480" s="159">
        <v>2</v>
      </c>
      <c r="F1480" s="159">
        <v>1</v>
      </c>
      <c r="G1480" s="159">
        <v>0</v>
      </c>
      <c r="H1480" s="159">
        <v>0</v>
      </c>
      <c r="I1480" s="159">
        <v>0</v>
      </c>
      <c r="J1480" s="159">
        <v>0</v>
      </c>
      <c r="K1480" s="159">
        <v>0</v>
      </c>
      <c r="L1480" s="159">
        <v>0</v>
      </c>
      <c r="M1480" s="159">
        <v>0</v>
      </c>
      <c r="N1480" s="159">
        <v>32.9</v>
      </c>
      <c r="O1480" s="159" t="s">
        <v>102</v>
      </c>
    </row>
    <row r="1481" spans="1:15" ht="13.5" customHeight="1" x14ac:dyDescent="0.3">
      <c r="A1481" s="160">
        <v>0.14583333333333301</v>
      </c>
      <c r="B1481" s="159">
        <v>4</v>
      </c>
      <c r="C1481" s="159">
        <v>0</v>
      </c>
      <c r="D1481" s="159">
        <v>0</v>
      </c>
      <c r="E1481" s="159">
        <v>3</v>
      </c>
      <c r="F1481" s="159">
        <v>1</v>
      </c>
      <c r="G1481" s="159">
        <v>0</v>
      </c>
      <c r="H1481" s="159">
        <v>0</v>
      </c>
      <c r="I1481" s="159">
        <v>0</v>
      </c>
      <c r="J1481" s="159">
        <v>0</v>
      </c>
      <c r="K1481" s="159">
        <v>0</v>
      </c>
      <c r="L1481" s="159">
        <v>0</v>
      </c>
      <c r="M1481" s="159">
        <v>0</v>
      </c>
      <c r="N1481" s="159">
        <v>26.1</v>
      </c>
      <c r="O1481" s="159" t="s">
        <v>102</v>
      </c>
    </row>
    <row r="1482" spans="1:15" ht="13.5" customHeight="1" x14ac:dyDescent="0.3">
      <c r="A1482" s="160">
        <v>0.15625</v>
      </c>
      <c r="B1482" s="159">
        <v>5</v>
      </c>
      <c r="C1482" s="159">
        <v>0</v>
      </c>
      <c r="D1482" s="159">
        <v>0</v>
      </c>
      <c r="E1482" s="159">
        <v>3</v>
      </c>
      <c r="F1482" s="159">
        <v>0</v>
      </c>
      <c r="G1482" s="159">
        <v>2</v>
      </c>
      <c r="H1482" s="159">
        <v>0</v>
      </c>
      <c r="I1482" s="159">
        <v>0</v>
      </c>
      <c r="J1482" s="159">
        <v>0</v>
      </c>
      <c r="K1482" s="159">
        <v>0</v>
      </c>
      <c r="L1482" s="159">
        <v>0</v>
      </c>
      <c r="M1482" s="159">
        <v>0</v>
      </c>
      <c r="N1482" s="159">
        <v>30.8</v>
      </c>
      <c r="O1482" s="159" t="s">
        <v>102</v>
      </c>
    </row>
    <row r="1483" spans="1:15" ht="13.5" customHeight="1" x14ac:dyDescent="0.3">
      <c r="A1483" s="160">
        <v>0.16666666666666699</v>
      </c>
      <c r="B1483" s="159">
        <v>3</v>
      </c>
      <c r="C1483" s="159">
        <v>0</v>
      </c>
      <c r="D1483" s="159">
        <v>0</v>
      </c>
      <c r="E1483" s="159">
        <v>2</v>
      </c>
      <c r="F1483" s="159">
        <v>1</v>
      </c>
      <c r="G1483" s="159">
        <v>0</v>
      </c>
      <c r="H1483" s="159">
        <v>0</v>
      </c>
      <c r="I1483" s="159">
        <v>0</v>
      </c>
      <c r="J1483" s="159">
        <v>0</v>
      </c>
      <c r="K1483" s="159">
        <v>0</v>
      </c>
      <c r="L1483" s="159">
        <v>0</v>
      </c>
      <c r="M1483" s="159">
        <v>0</v>
      </c>
      <c r="N1483" s="159">
        <v>28.1</v>
      </c>
      <c r="O1483" s="159" t="s">
        <v>102</v>
      </c>
    </row>
    <row r="1484" spans="1:15" ht="13.5" customHeight="1" x14ac:dyDescent="0.3">
      <c r="A1484" s="160">
        <v>0.17708333333333301</v>
      </c>
      <c r="B1484" s="159">
        <v>4</v>
      </c>
      <c r="C1484" s="159">
        <v>0</v>
      </c>
      <c r="D1484" s="159">
        <v>0</v>
      </c>
      <c r="E1484" s="159">
        <v>3</v>
      </c>
      <c r="F1484" s="159">
        <v>1</v>
      </c>
      <c r="G1484" s="159">
        <v>0</v>
      </c>
      <c r="H1484" s="159">
        <v>0</v>
      </c>
      <c r="I1484" s="159">
        <v>0</v>
      </c>
      <c r="J1484" s="159">
        <v>0</v>
      </c>
      <c r="K1484" s="159">
        <v>0</v>
      </c>
      <c r="L1484" s="159">
        <v>0</v>
      </c>
      <c r="M1484" s="159">
        <v>0</v>
      </c>
      <c r="N1484" s="159">
        <v>25.1</v>
      </c>
      <c r="O1484" s="159" t="s">
        <v>102</v>
      </c>
    </row>
    <row r="1485" spans="1:15" ht="13.5" customHeight="1" x14ac:dyDescent="0.3">
      <c r="A1485" s="160">
        <v>0.1875</v>
      </c>
      <c r="B1485" s="159">
        <v>5</v>
      </c>
      <c r="C1485" s="159">
        <v>0</v>
      </c>
      <c r="D1485" s="159">
        <v>0</v>
      </c>
      <c r="E1485" s="159">
        <v>5</v>
      </c>
      <c r="F1485" s="159">
        <v>0</v>
      </c>
      <c r="G1485" s="159">
        <v>0</v>
      </c>
      <c r="H1485" s="159">
        <v>0</v>
      </c>
      <c r="I1485" s="159">
        <v>0</v>
      </c>
      <c r="J1485" s="159">
        <v>0</v>
      </c>
      <c r="K1485" s="159">
        <v>0</v>
      </c>
      <c r="L1485" s="159">
        <v>0</v>
      </c>
      <c r="M1485" s="159">
        <v>0</v>
      </c>
      <c r="N1485" s="159">
        <v>27.9</v>
      </c>
      <c r="O1485" s="159" t="s">
        <v>102</v>
      </c>
    </row>
    <row r="1486" spans="1:15" ht="13.5" customHeight="1" x14ac:dyDescent="0.3">
      <c r="A1486" s="160">
        <v>0.19791666666666699</v>
      </c>
      <c r="B1486" s="159">
        <v>11</v>
      </c>
      <c r="C1486" s="159">
        <v>1</v>
      </c>
      <c r="D1486" s="159">
        <v>1</v>
      </c>
      <c r="E1486" s="159">
        <v>7</v>
      </c>
      <c r="F1486" s="159">
        <v>2</v>
      </c>
      <c r="G1486" s="159">
        <v>0</v>
      </c>
      <c r="H1486" s="159">
        <v>0</v>
      </c>
      <c r="I1486" s="159">
        <v>0</v>
      </c>
      <c r="J1486" s="159">
        <v>0</v>
      </c>
      <c r="K1486" s="159">
        <v>0</v>
      </c>
      <c r="L1486" s="159">
        <v>0</v>
      </c>
      <c r="M1486" s="159">
        <v>0</v>
      </c>
      <c r="N1486" s="159">
        <v>30</v>
      </c>
      <c r="O1486" s="159">
        <v>33.4</v>
      </c>
    </row>
    <row r="1487" spans="1:15" ht="13.5" customHeight="1" x14ac:dyDescent="0.3">
      <c r="A1487" s="160">
        <v>0.20833333333333301</v>
      </c>
      <c r="B1487" s="159">
        <v>14</v>
      </c>
      <c r="C1487" s="159">
        <v>1</v>
      </c>
      <c r="D1487" s="159">
        <v>1</v>
      </c>
      <c r="E1487" s="159">
        <v>10</v>
      </c>
      <c r="F1487" s="159">
        <v>2</v>
      </c>
      <c r="G1487" s="159">
        <v>0</v>
      </c>
      <c r="H1487" s="159">
        <v>0</v>
      </c>
      <c r="I1487" s="159">
        <v>0</v>
      </c>
      <c r="J1487" s="159">
        <v>0</v>
      </c>
      <c r="K1487" s="159">
        <v>0</v>
      </c>
      <c r="L1487" s="159">
        <v>0</v>
      </c>
      <c r="M1487" s="159">
        <v>0</v>
      </c>
      <c r="N1487" s="159">
        <v>27.8</v>
      </c>
      <c r="O1487" s="159">
        <v>35.6</v>
      </c>
    </row>
    <row r="1488" spans="1:15" ht="13.5" customHeight="1" x14ac:dyDescent="0.3">
      <c r="A1488" s="160">
        <v>0.21875</v>
      </c>
      <c r="B1488" s="159">
        <v>19</v>
      </c>
      <c r="C1488" s="159">
        <v>2</v>
      </c>
      <c r="D1488" s="159">
        <v>1</v>
      </c>
      <c r="E1488" s="159">
        <v>13</v>
      </c>
      <c r="F1488" s="159">
        <v>3</v>
      </c>
      <c r="G1488" s="159">
        <v>0</v>
      </c>
      <c r="H1488" s="159">
        <v>0</v>
      </c>
      <c r="I1488" s="159">
        <v>0</v>
      </c>
      <c r="J1488" s="159">
        <v>0</v>
      </c>
      <c r="K1488" s="159">
        <v>0</v>
      </c>
      <c r="L1488" s="159">
        <v>0</v>
      </c>
      <c r="M1488" s="159">
        <v>0</v>
      </c>
      <c r="N1488" s="159">
        <v>27.5</v>
      </c>
      <c r="O1488" s="159">
        <v>32.5</v>
      </c>
    </row>
    <row r="1489" spans="1:15" ht="13.5" customHeight="1" x14ac:dyDescent="0.3">
      <c r="A1489" s="160">
        <v>0.22916666666666699</v>
      </c>
      <c r="B1489" s="159">
        <v>27</v>
      </c>
      <c r="C1489" s="159">
        <v>0</v>
      </c>
      <c r="D1489" s="159">
        <v>2</v>
      </c>
      <c r="E1489" s="159">
        <v>20</v>
      </c>
      <c r="F1489" s="159">
        <v>4</v>
      </c>
      <c r="G1489" s="159">
        <v>1</v>
      </c>
      <c r="H1489" s="159">
        <v>0</v>
      </c>
      <c r="I1489" s="159">
        <v>0</v>
      </c>
      <c r="J1489" s="159">
        <v>0</v>
      </c>
      <c r="K1489" s="159">
        <v>0</v>
      </c>
      <c r="L1489" s="159">
        <v>0</v>
      </c>
      <c r="M1489" s="159">
        <v>0</v>
      </c>
      <c r="N1489" s="159">
        <v>26.8</v>
      </c>
      <c r="O1489" s="159">
        <v>31.6</v>
      </c>
    </row>
    <row r="1490" spans="1:15" ht="13.5" customHeight="1" x14ac:dyDescent="0.3">
      <c r="A1490" s="160">
        <v>0.23958333333333301</v>
      </c>
      <c r="B1490" s="159">
        <v>26</v>
      </c>
      <c r="C1490" s="159">
        <v>3</v>
      </c>
      <c r="D1490" s="159">
        <v>1</v>
      </c>
      <c r="E1490" s="159">
        <v>16</v>
      </c>
      <c r="F1490" s="159">
        <v>6</v>
      </c>
      <c r="G1490" s="159">
        <v>0</v>
      </c>
      <c r="H1490" s="159">
        <v>0</v>
      </c>
      <c r="I1490" s="159">
        <v>0</v>
      </c>
      <c r="J1490" s="159">
        <v>0</v>
      </c>
      <c r="K1490" s="159">
        <v>0</v>
      </c>
      <c r="L1490" s="159">
        <v>0</v>
      </c>
      <c r="M1490" s="159">
        <v>0</v>
      </c>
      <c r="N1490" s="159">
        <v>24.9</v>
      </c>
      <c r="O1490" s="159">
        <v>33.9</v>
      </c>
    </row>
    <row r="1491" spans="1:15" ht="13.5" customHeight="1" x14ac:dyDescent="0.3">
      <c r="A1491" s="160">
        <v>0.25</v>
      </c>
      <c r="B1491" s="159">
        <v>22</v>
      </c>
      <c r="C1491" s="159">
        <v>1</v>
      </c>
      <c r="D1491" s="159">
        <v>2</v>
      </c>
      <c r="E1491" s="159">
        <v>12</v>
      </c>
      <c r="F1491" s="159">
        <v>6</v>
      </c>
      <c r="G1491" s="159">
        <v>1</v>
      </c>
      <c r="H1491" s="159">
        <v>0</v>
      </c>
      <c r="I1491" s="159">
        <v>0</v>
      </c>
      <c r="J1491" s="159">
        <v>0</v>
      </c>
      <c r="K1491" s="159">
        <v>0</v>
      </c>
      <c r="L1491" s="159">
        <v>0</v>
      </c>
      <c r="M1491" s="159">
        <v>0</v>
      </c>
      <c r="N1491" s="159">
        <v>25.3</v>
      </c>
      <c r="O1491" s="159">
        <v>31</v>
      </c>
    </row>
    <row r="1492" spans="1:15" ht="13.5" customHeight="1" x14ac:dyDescent="0.3">
      <c r="A1492" s="160">
        <v>0.26041666666666702</v>
      </c>
      <c r="B1492" s="159">
        <v>50</v>
      </c>
      <c r="C1492" s="159">
        <v>2</v>
      </c>
      <c r="D1492" s="159">
        <v>2</v>
      </c>
      <c r="E1492" s="159">
        <v>36</v>
      </c>
      <c r="F1492" s="159">
        <v>9</v>
      </c>
      <c r="G1492" s="159">
        <v>1</v>
      </c>
      <c r="H1492" s="159">
        <v>0</v>
      </c>
      <c r="I1492" s="159">
        <v>0</v>
      </c>
      <c r="J1492" s="159">
        <v>0</v>
      </c>
      <c r="K1492" s="159">
        <v>0</v>
      </c>
      <c r="L1492" s="159">
        <v>0</v>
      </c>
      <c r="M1492" s="159">
        <v>0</v>
      </c>
      <c r="N1492" s="159">
        <v>27</v>
      </c>
      <c r="O1492" s="159">
        <v>32.299999999999997</v>
      </c>
    </row>
    <row r="1493" spans="1:15" ht="13.5" customHeight="1" x14ac:dyDescent="0.3">
      <c r="A1493" s="160">
        <v>0.27083333333333298</v>
      </c>
      <c r="B1493" s="159">
        <v>90</v>
      </c>
      <c r="C1493" s="159">
        <v>6</v>
      </c>
      <c r="D1493" s="159">
        <v>6</v>
      </c>
      <c r="E1493" s="159">
        <v>62</v>
      </c>
      <c r="F1493" s="159">
        <v>15</v>
      </c>
      <c r="G1493" s="159">
        <v>0</v>
      </c>
      <c r="H1493" s="159">
        <v>0</v>
      </c>
      <c r="I1493" s="159">
        <v>0</v>
      </c>
      <c r="J1493" s="159">
        <v>1</v>
      </c>
      <c r="K1493" s="159">
        <v>0</v>
      </c>
      <c r="L1493" s="159">
        <v>0</v>
      </c>
      <c r="M1493" s="159">
        <v>0</v>
      </c>
      <c r="N1493" s="159">
        <v>23.1</v>
      </c>
      <c r="O1493" s="159">
        <v>28.7</v>
      </c>
    </row>
    <row r="1494" spans="1:15" ht="13.5" customHeight="1" x14ac:dyDescent="0.3">
      <c r="A1494" s="160">
        <v>0.28125</v>
      </c>
      <c r="B1494" s="159">
        <v>146</v>
      </c>
      <c r="C1494" s="159">
        <v>9</v>
      </c>
      <c r="D1494" s="159">
        <v>3</v>
      </c>
      <c r="E1494" s="159">
        <v>103</v>
      </c>
      <c r="F1494" s="159">
        <v>25</v>
      </c>
      <c r="G1494" s="159">
        <v>5</v>
      </c>
      <c r="H1494" s="159">
        <v>0</v>
      </c>
      <c r="I1494" s="159">
        <v>0</v>
      </c>
      <c r="J1494" s="159">
        <v>1</v>
      </c>
      <c r="K1494" s="159">
        <v>0</v>
      </c>
      <c r="L1494" s="159">
        <v>0</v>
      </c>
      <c r="M1494" s="159">
        <v>0</v>
      </c>
      <c r="N1494" s="159">
        <v>24.4</v>
      </c>
      <c r="O1494" s="159">
        <v>29.2</v>
      </c>
    </row>
    <row r="1495" spans="1:15" ht="13.5" customHeight="1" x14ac:dyDescent="0.3">
      <c r="A1495" s="160">
        <v>0.29166666666666702</v>
      </c>
      <c r="B1495" s="159">
        <v>128</v>
      </c>
      <c r="C1495" s="159">
        <v>8</v>
      </c>
      <c r="D1495" s="159">
        <v>2</v>
      </c>
      <c r="E1495" s="159">
        <v>88</v>
      </c>
      <c r="F1495" s="159">
        <v>25</v>
      </c>
      <c r="G1495" s="159">
        <v>5</v>
      </c>
      <c r="H1495" s="159">
        <v>0</v>
      </c>
      <c r="I1495" s="159">
        <v>0</v>
      </c>
      <c r="J1495" s="159">
        <v>0</v>
      </c>
      <c r="K1495" s="159">
        <v>0</v>
      </c>
      <c r="L1495" s="159">
        <v>0</v>
      </c>
      <c r="M1495" s="159">
        <v>0</v>
      </c>
      <c r="N1495" s="159">
        <v>24</v>
      </c>
      <c r="O1495" s="159">
        <v>28.4</v>
      </c>
    </row>
    <row r="1496" spans="1:15" ht="13.5" customHeight="1" x14ac:dyDescent="0.3">
      <c r="A1496" s="160">
        <v>0.30208333333333298</v>
      </c>
      <c r="B1496" s="159">
        <v>171</v>
      </c>
      <c r="C1496" s="159">
        <v>12</v>
      </c>
      <c r="D1496" s="159">
        <v>6</v>
      </c>
      <c r="E1496" s="159">
        <v>120</v>
      </c>
      <c r="F1496" s="159">
        <v>25</v>
      </c>
      <c r="G1496" s="159">
        <v>5</v>
      </c>
      <c r="H1496" s="159">
        <v>0</v>
      </c>
      <c r="I1496" s="159">
        <v>0</v>
      </c>
      <c r="J1496" s="159">
        <v>2</v>
      </c>
      <c r="K1496" s="159">
        <v>0</v>
      </c>
      <c r="L1496" s="159">
        <v>1</v>
      </c>
      <c r="M1496" s="159">
        <v>0</v>
      </c>
      <c r="N1496" s="159">
        <v>21.7</v>
      </c>
      <c r="O1496" s="159">
        <v>26.2</v>
      </c>
    </row>
    <row r="1497" spans="1:15" ht="13.5" customHeight="1" x14ac:dyDescent="0.3">
      <c r="A1497" s="160">
        <v>0.3125</v>
      </c>
      <c r="B1497" s="159">
        <v>188</v>
      </c>
      <c r="C1497" s="159">
        <v>5</v>
      </c>
      <c r="D1497" s="159">
        <v>2</v>
      </c>
      <c r="E1497" s="159">
        <v>148</v>
      </c>
      <c r="F1497" s="159">
        <v>28</v>
      </c>
      <c r="G1497" s="159">
        <v>4</v>
      </c>
      <c r="H1497" s="159">
        <v>1</v>
      </c>
      <c r="I1497" s="159">
        <v>0</v>
      </c>
      <c r="J1497" s="159">
        <v>0</v>
      </c>
      <c r="K1497" s="159">
        <v>0</v>
      </c>
      <c r="L1497" s="159">
        <v>0</v>
      </c>
      <c r="M1497" s="159">
        <v>0</v>
      </c>
      <c r="N1497" s="159">
        <v>22.4</v>
      </c>
      <c r="O1497" s="159">
        <v>25.7</v>
      </c>
    </row>
    <row r="1498" spans="1:15" ht="13.5" customHeight="1" x14ac:dyDescent="0.3">
      <c r="A1498" s="160">
        <v>0.32291666666666702</v>
      </c>
      <c r="B1498" s="159">
        <v>173</v>
      </c>
      <c r="C1498" s="159">
        <v>9</v>
      </c>
      <c r="D1498" s="159">
        <v>3</v>
      </c>
      <c r="E1498" s="159">
        <v>132</v>
      </c>
      <c r="F1498" s="159">
        <v>23</v>
      </c>
      <c r="G1498" s="159">
        <v>4</v>
      </c>
      <c r="H1498" s="159">
        <v>0</v>
      </c>
      <c r="I1498" s="159">
        <v>1</v>
      </c>
      <c r="J1498" s="159">
        <v>1</v>
      </c>
      <c r="K1498" s="159">
        <v>0</v>
      </c>
      <c r="L1498" s="159">
        <v>0</v>
      </c>
      <c r="M1498" s="159">
        <v>0</v>
      </c>
      <c r="N1498" s="159">
        <v>22.2</v>
      </c>
      <c r="O1498" s="159">
        <v>26.7</v>
      </c>
    </row>
    <row r="1499" spans="1:15" ht="13.5" customHeight="1" x14ac:dyDescent="0.3">
      <c r="A1499" s="160">
        <v>0.33333333333333298</v>
      </c>
      <c r="B1499" s="159">
        <v>185</v>
      </c>
      <c r="C1499" s="159">
        <v>15</v>
      </c>
      <c r="D1499" s="159">
        <v>7</v>
      </c>
      <c r="E1499" s="159">
        <v>138</v>
      </c>
      <c r="F1499" s="159">
        <v>21</v>
      </c>
      <c r="G1499" s="159">
        <v>2</v>
      </c>
      <c r="H1499" s="159">
        <v>1</v>
      </c>
      <c r="I1499" s="159">
        <v>0</v>
      </c>
      <c r="J1499" s="159">
        <v>1</v>
      </c>
      <c r="K1499" s="159">
        <v>0</v>
      </c>
      <c r="L1499" s="159">
        <v>0</v>
      </c>
      <c r="M1499" s="159">
        <v>0</v>
      </c>
      <c r="N1499" s="159">
        <v>20.7</v>
      </c>
      <c r="O1499" s="159">
        <v>25</v>
      </c>
    </row>
    <row r="1500" spans="1:15" ht="13.5" customHeight="1" x14ac:dyDescent="0.3">
      <c r="A1500" s="160">
        <v>0.34375</v>
      </c>
      <c r="B1500" s="159">
        <v>145</v>
      </c>
      <c r="C1500" s="159">
        <v>17</v>
      </c>
      <c r="D1500" s="159">
        <v>3</v>
      </c>
      <c r="E1500" s="159">
        <v>103</v>
      </c>
      <c r="F1500" s="159">
        <v>19</v>
      </c>
      <c r="G1500" s="159">
        <v>2</v>
      </c>
      <c r="H1500" s="159">
        <v>0</v>
      </c>
      <c r="I1500" s="159">
        <v>1</v>
      </c>
      <c r="J1500" s="159">
        <v>0</v>
      </c>
      <c r="K1500" s="159">
        <v>0</v>
      </c>
      <c r="L1500" s="159">
        <v>0</v>
      </c>
      <c r="M1500" s="159">
        <v>0</v>
      </c>
      <c r="N1500" s="159">
        <v>21.3</v>
      </c>
      <c r="O1500" s="159">
        <v>25.4</v>
      </c>
    </row>
    <row r="1501" spans="1:15" ht="13.5" customHeight="1" x14ac:dyDescent="0.3">
      <c r="A1501" s="160">
        <v>0.35416666666666702</v>
      </c>
      <c r="B1501" s="159">
        <v>118</v>
      </c>
      <c r="C1501" s="159">
        <v>10</v>
      </c>
      <c r="D1501" s="159">
        <v>6</v>
      </c>
      <c r="E1501" s="159">
        <v>77</v>
      </c>
      <c r="F1501" s="159">
        <v>22</v>
      </c>
      <c r="G1501" s="159">
        <v>2</v>
      </c>
      <c r="H1501" s="159">
        <v>0</v>
      </c>
      <c r="I1501" s="159">
        <v>0</v>
      </c>
      <c r="J1501" s="159">
        <v>1</v>
      </c>
      <c r="K1501" s="159">
        <v>0</v>
      </c>
      <c r="L1501" s="159">
        <v>0</v>
      </c>
      <c r="M1501" s="159">
        <v>0</v>
      </c>
      <c r="N1501" s="159">
        <v>23.1</v>
      </c>
      <c r="O1501" s="159">
        <v>28.9</v>
      </c>
    </row>
    <row r="1502" spans="1:15" ht="13.5" customHeight="1" x14ac:dyDescent="0.3">
      <c r="A1502" s="160">
        <v>0.36458333333333298</v>
      </c>
      <c r="B1502" s="159">
        <v>133</v>
      </c>
      <c r="C1502" s="159">
        <v>17</v>
      </c>
      <c r="D1502" s="159">
        <v>4</v>
      </c>
      <c r="E1502" s="159">
        <v>91</v>
      </c>
      <c r="F1502" s="159">
        <v>16</v>
      </c>
      <c r="G1502" s="159">
        <v>5</v>
      </c>
      <c r="H1502" s="159">
        <v>0</v>
      </c>
      <c r="I1502" s="159">
        <v>0</v>
      </c>
      <c r="J1502" s="159">
        <v>0</v>
      </c>
      <c r="K1502" s="159">
        <v>0</v>
      </c>
      <c r="L1502" s="159">
        <v>0</v>
      </c>
      <c r="M1502" s="159">
        <v>0</v>
      </c>
      <c r="N1502" s="159">
        <v>21.6</v>
      </c>
      <c r="O1502" s="159">
        <v>26.2</v>
      </c>
    </row>
    <row r="1503" spans="1:15" ht="13.5" customHeight="1" x14ac:dyDescent="0.3">
      <c r="A1503" s="160">
        <v>0.375</v>
      </c>
      <c r="B1503" s="159">
        <v>115</v>
      </c>
      <c r="C1503" s="159">
        <v>7</v>
      </c>
      <c r="D1503" s="159">
        <v>4</v>
      </c>
      <c r="E1503" s="159">
        <v>82</v>
      </c>
      <c r="F1503" s="159">
        <v>19</v>
      </c>
      <c r="G1503" s="159">
        <v>3</v>
      </c>
      <c r="H1503" s="159">
        <v>0</v>
      </c>
      <c r="I1503" s="159">
        <v>0</v>
      </c>
      <c r="J1503" s="159">
        <v>0</v>
      </c>
      <c r="K1503" s="159">
        <v>0</v>
      </c>
      <c r="L1503" s="159">
        <v>0</v>
      </c>
      <c r="M1503" s="159">
        <v>0</v>
      </c>
      <c r="N1503" s="159">
        <v>22.8</v>
      </c>
      <c r="O1503" s="159">
        <v>27.3</v>
      </c>
    </row>
    <row r="1504" spans="1:15" ht="13.5" customHeight="1" x14ac:dyDescent="0.3">
      <c r="A1504" s="160">
        <v>0.38541666666666702</v>
      </c>
      <c r="B1504" s="159">
        <v>93</v>
      </c>
      <c r="C1504" s="159">
        <v>6</v>
      </c>
      <c r="D1504" s="159">
        <v>3</v>
      </c>
      <c r="E1504" s="159">
        <v>69</v>
      </c>
      <c r="F1504" s="159">
        <v>14</v>
      </c>
      <c r="G1504" s="159">
        <v>0</v>
      </c>
      <c r="H1504" s="159">
        <v>0</v>
      </c>
      <c r="I1504" s="159">
        <v>1</v>
      </c>
      <c r="J1504" s="159">
        <v>0</v>
      </c>
      <c r="K1504" s="159">
        <v>0</v>
      </c>
      <c r="L1504" s="159">
        <v>0</v>
      </c>
      <c r="M1504" s="159">
        <v>0</v>
      </c>
      <c r="N1504" s="159">
        <v>22.9</v>
      </c>
      <c r="O1504" s="159">
        <v>26.8</v>
      </c>
    </row>
    <row r="1505" spans="1:15" ht="13.5" customHeight="1" x14ac:dyDescent="0.3">
      <c r="A1505" s="160">
        <v>0.39583333333333298</v>
      </c>
      <c r="B1505" s="159">
        <v>100</v>
      </c>
      <c r="C1505" s="159">
        <v>2</v>
      </c>
      <c r="D1505" s="159">
        <v>0</v>
      </c>
      <c r="E1505" s="159">
        <v>75</v>
      </c>
      <c r="F1505" s="159">
        <v>16</v>
      </c>
      <c r="G1505" s="159">
        <v>6</v>
      </c>
      <c r="H1505" s="159">
        <v>0</v>
      </c>
      <c r="I1505" s="159">
        <v>0</v>
      </c>
      <c r="J1505" s="159">
        <v>1</v>
      </c>
      <c r="K1505" s="159">
        <v>0</v>
      </c>
      <c r="L1505" s="159">
        <v>0</v>
      </c>
      <c r="M1505" s="159">
        <v>0</v>
      </c>
      <c r="N1505" s="159">
        <v>23.9</v>
      </c>
      <c r="O1505" s="159">
        <v>28.4</v>
      </c>
    </row>
    <row r="1506" spans="1:15" ht="13.5" customHeight="1" x14ac:dyDescent="0.3">
      <c r="A1506" s="160">
        <v>0.40625</v>
      </c>
      <c r="B1506" s="159">
        <v>102</v>
      </c>
      <c r="C1506" s="159">
        <v>3</v>
      </c>
      <c r="D1506" s="159">
        <v>4</v>
      </c>
      <c r="E1506" s="159">
        <v>72</v>
      </c>
      <c r="F1506" s="159">
        <v>19</v>
      </c>
      <c r="G1506" s="159">
        <v>4</v>
      </c>
      <c r="H1506" s="159">
        <v>0</v>
      </c>
      <c r="I1506" s="159">
        <v>0</v>
      </c>
      <c r="J1506" s="159">
        <v>0</v>
      </c>
      <c r="K1506" s="159">
        <v>0</v>
      </c>
      <c r="L1506" s="159">
        <v>0</v>
      </c>
      <c r="M1506" s="159">
        <v>0</v>
      </c>
      <c r="N1506" s="159">
        <v>23.5</v>
      </c>
      <c r="O1506" s="159">
        <v>27.2</v>
      </c>
    </row>
    <row r="1507" spans="1:15" ht="13.5" customHeight="1" x14ac:dyDescent="0.3">
      <c r="A1507" s="160">
        <v>0.41666666666666702</v>
      </c>
      <c r="B1507" s="159">
        <v>75</v>
      </c>
      <c r="C1507" s="159">
        <v>2</v>
      </c>
      <c r="D1507" s="159">
        <v>2</v>
      </c>
      <c r="E1507" s="159">
        <v>58</v>
      </c>
      <c r="F1507" s="159">
        <v>12</v>
      </c>
      <c r="G1507" s="159">
        <v>1</v>
      </c>
      <c r="H1507" s="159">
        <v>0</v>
      </c>
      <c r="I1507" s="159">
        <v>0</v>
      </c>
      <c r="J1507" s="159">
        <v>0</v>
      </c>
      <c r="K1507" s="159">
        <v>0</v>
      </c>
      <c r="L1507" s="159">
        <v>0</v>
      </c>
      <c r="M1507" s="159">
        <v>0</v>
      </c>
      <c r="N1507" s="159">
        <v>24</v>
      </c>
      <c r="O1507" s="159">
        <v>28.6</v>
      </c>
    </row>
    <row r="1508" spans="1:15" ht="13.5" customHeight="1" x14ac:dyDescent="0.3">
      <c r="A1508" s="160">
        <v>0.42708333333333298</v>
      </c>
      <c r="B1508" s="159">
        <v>66</v>
      </c>
      <c r="C1508" s="159">
        <v>2</v>
      </c>
      <c r="D1508" s="159">
        <v>2</v>
      </c>
      <c r="E1508" s="159">
        <v>45</v>
      </c>
      <c r="F1508" s="159">
        <v>13</v>
      </c>
      <c r="G1508" s="159">
        <v>4</v>
      </c>
      <c r="H1508" s="159">
        <v>0</v>
      </c>
      <c r="I1508" s="159">
        <v>0</v>
      </c>
      <c r="J1508" s="159">
        <v>0</v>
      </c>
      <c r="K1508" s="159">
        <v>0</v>
      </c>
      <c r="L1508" s="159">
        <v>0</v>
      </c>
      <c r="M1508" s="159">
        <v>0</v>
      </c>
      <c r="N1508" s="159">
        <v>24</v>
      </c>
      <c r="O1508" s="159">
        <v>30.1</v>
      </c>
    </row>
    <row r="1509" spans="1:15" ht="13.5" customHeight="1" x14ac:dyDescent="0.3">
      <c r="A1509" s="160">
        <v>0.4375</v>
      </c>
      <c r="B1509" s="159">
        <v>72</v>
      </c>
      <c r="C1509" s="159">
        <v>4</v>
      </c>
      <c r="D1509" s="159">
        <v>2</v>
      </c>
      <c r="E1509" s="159">
        <v>47</v>
      </c>
      <c r="F1509" s="159">
        <v>15</v>
      </c>
      <c r="G1509" s="159">
        <v>3</v>
      </c>
      <c r="H1509" s="159">
        <v>0</v>
      </c>
      <c r="I1509" s="159">
        <v>0</v>
      </c>
      <c r="J1509" s="159">
        <v>1</v>
      </c>
      <c r="K1509" s="159">
        <v>0</v>
      </c>
      <c r="L1509" s="159">
        <v>0</v>
      </c>
      <c r="M1509" s="159">
        <v>0</v>
      </c>
      <c r="N1509" s="159">
        <v>25.5</v>
      </c>
      <c r="O1509" s="159">
        <v>29.3</v>
      </c>
    </row>
    <row r="1510" spans="1:15" ht="13.5" customHeight="1" x14ac:dyDescent="0.3">
      <c r="A1510" s="160">
        <v>0.44791666666666702</v>
      </c>
      <c r="B1510" s="159">
        <v>87</v>
      </c>
      <c r="C1510" s="159">
        <v>1</v>
      </c>
      <c r="D1510" s="159">
        <v>3</v>
      </c>
      <c r="E1510" s="159">
        <v>62</v>
      </c>
      <c r="F1510" s="159">
        <v>15</v>
      </c>
      <c r="G1510" s="159">
        <v>3</v>
      </c>
      <c r="H1510" s="159">
        <v>0</v>
      </c>
      <c r="I1510" s="159">
        <v>0</v>
      </c>
      <c r="J1510" s="159">
        <v>3</v>
      </c>
      <c r="K1510" s="159">
        <v>0</v>
      </c>
      <c r="L1510" s="159">
        <v>0</v>
      </c>
      <c r="M1510" s="159">
        <v>0</v>
      </c>
      <c r="N1510" s="159">
        <v>24.1</v>
      </c>
      <c r="O1510" s="159">
        <v>28.1</v>
      </c>
    </row>
    <row r="1511" spans="1:15" ht="13.5" customHeight="1" x14ac:dyDescent="0.3">
      <c r="A1511" s="160">
        <v>0.45833333333333298</v>
      </c>
      <c r="B1511" s="159">
        <v>70</v>
      </c>
      <c r="C1511" s="159">
        <v>0</v>
      </c>
      <c r="D1511" s="159">
        <v>3</v>
      </c>
      <c r="E1511" s="159">
        <v>51</v>
      </c>
      <c r="F1511" s="159">
        <v>15</v>
      </c>
      <c r="G1511" s="159">
        <v>1</v>
      </c>
      <c r="H1511" s="159">
        <v>0</v>
      </c>
      <c r="I1511" s="159">
        <v>0</v>
      </c>
      <c r="J1511" s="159">
        <v>0</v>
      </c>
      <c r="K1511" s="159">
        <v>0</v>
      </c>
      <c r="L1511" s="159">
        <v>0</v>
      </c>
      <c r="M1511" s="159">
        <v>0</v>
      </c>
      <c r="N1511" s="159">
        <v>24.9</v>
      </c>
      <c r="O1511" s="159">
        <v>29.4</v>
      </c>
    </row>
    <row r="1512" spans="1:15" ht="13.5" customHeight="1" x14ac:dyDescent="0.3">
      <c r="A1512" s="160">
        <v>0.46875</v>
      </c>
      <c r="B1512" s="159">
        <v>73</v>
      </c>
      <c r="C1512" s="159">
        <v>1</v>
      </c>
      <c r="D1512" s="159">
        <v>4</v>
      </c>
      <c r="E1512" s="159">
        <v>52</v>
      </c>
      <c r="F1512" s="159">
        <v>15</v>
      </c>
      <c r="G1512" s="159">
        <v>1</v>
      </c>
      <c r="H1512" s="159">
        <v>0</v>
      </c>
      <c r="I1512" s="159">
        <v>0</v>
      </c>
      <c r="J1512" s="159">
        <v>0</v>
      </c>
      <c r="K1512" s="159">
        <v>0</v>
      </c>
      <c r="L1512" s="159">
        <v>0</v>
      </c>
      <c r="M1512" s="159">
        <v>0</v>
      </c>
      <c r="N1512" s="159">
        <v>24</v>
      </c>
      <c r="O1512" s="159">
        <v>28.7</v>
      </c>
    </row>
    <row r="1513" spans="1:15" ht="13.5" customHeight="1" x14ac:dyDescent="0.3">
      <c r="A1513" s="160">
        <v>0.47916666666666702</v>
      </c>
      <c r="B1513" s="159">
        <v>69</v>
      </c>
      <c r="C1513" s="159">
        <v>1</v>
      </c>
      <c r="D1513" s="159">
        <v>6</v>
      </c>
      <c r="E1513" s="159">
        <v>45</v>
      </c>
      <c r="F1513" s="159">
        <v>15</v>
      </c>
      <c r="G1513" s="159">
        <v>2</v>
      </c>
      <c r="H1513" s="159">
        <v>0</v>
      </c>
      <c r="I1513" s="159">
        <v>0</v>
      </c>
      <c r="J1513" s="159">
        <v>0</v>
      </c>
      <c r="K1513" s="159">
        <v>0</v>
      </c>
      <c r="L1513" s="159">
        <v>0</v>
      </c>
      <c r="M1513" s="159">
        <v>0</v>
      </c>
      <c r="N1513" s="159">
        <v>24.5</v>
      </c>
      <c r="O1513" s="159">
        <v>30.1</v>
      </c>
    </row>
    <row r="1514" spans="1:15" ht="13.5" customHeight="1" x14ac:dyDescent="0.3">
      <c r="A1514" s="160">
        <v>0.48958333333333298</v>
      </c>
      <c r="B1514" s="159">
        <v>68</v>
      </c>
      <c r="C1514" s="159">
        <v>3</v>
      </c>
      <c r="D1514" s="159">
        <v>3</v>
      </c>
      <c r="E1514" s="159">
        <v>48</v>
      </c>
      <c r="F1514" s="159">
        <v>10</v>
      </c>
      <c r="G1514" s="159">
        <v>4</v>
      </c>
      <c r="H1514" s="159">
        <v>0</v>
      </c>
      <c r="I1514" s="159">
        <v>0</v>
      </c>
      <c r="J1514" s="159">
        <v>0</v>
      </c>
      <c r="K1514" s="159">
        <v>0</v>
      </c>
      <c r="L1514" s="159">
        <v>0</v>
      </c>
      <c r="M1514" s="159">
        <v>0</v>
      </c>
      <c r="N1514" s="159">
        <v>24.8</v>
      </c>
      <c r="O1514" s="159">
        <v>29.4</v>
      </c>
    </row>
    <row r="1515" spans="1:15" ht="13.5" customHeight="1" x14ac:dyDescent="0.3">
      <c r="A1515" s="160">
        <v>0.5</v>
      </c>
      <c r="B1515" s="159">
        <v>66</v>
      </c>
      <c r="C1515" s="159">
        <v>2</v>
      </c>
      <c r="D1515" s="159">
        <v>3</v>
      </c>
      <c r="E1515" s="159">
        <v>52</v>
      </c>
      <c r="F1515" s="159">
        <v>9</v>
      </c>
      <c r="G1515" s="159">
        <v>0</v>
      </c>
      <c r="H1515" s="159">
        <v>0</v>
      </c>
      <c r="I1515" s="159">
        <v>0</v>
      </c>
      <c r="J1515" s="159">
        <v>0</v>
      </c>
      <c r="K1515" s="159">
        <v>0</v>
      </c>
      <c r="L1515" s="159">
        <v>0</v>
      </c>
      <c r="M1515" s="159">
        <v>0</v>
      </c>
      <c r="N1515" s="159">
        <v>25.2</v>
      </c>
      <c r="O1515" s="159">
        <v>28.6</v>
      </c>
    </row>
    <row r="1516" spans="1:15" ht="13.5" customHeight="1" x14ac:dyDescent="0.3">
      <c r="A1516" s="160">
        <v>0.51041666666666696</v>
      </c>
      <c r="B1516" s="159">
        <v>82</v>
      </c>
      <c r="C1516" s="159">
        <v>2</v>
      </c>
      <c r="D1516" s="159">
        <v>1</v>
      </c>
      <c r="E1516" s="159">
        <v>66</v>
      </c>
      <c r="F1516" s="159">
        <v>9</v>
      </c>
      <c r="G1516" s="159">
        <v>2</v>
      </c>
      <c r="H1516" s="159">
        <v>0</v>
      </c>
      <c r="I1516" s="159">
        <v>0</v>
      </c>
      <c r="J1516" s="159">
        <v>2</v>
      </c>
      <c r="K1516" s="159">
        <v>0</v>
      </c>
      <c r="L1516" s="159">
        <v>0</v>
      </c>
      <c r="M1516" s="159">
        <v>0</v>
      </c>
      <c r="N1516" s="159">
        <v>24.5</v>
      </c>
      <c r="O1516" s="159">
        <v>29.1</v>
      </c>
    </row>
    <row r="1517" spans="1:15" ht="13.5" customHeight="1" x14ac:dyDescent="0.3">
      <c r="A1517" s="160">
        <v>0.52083333333333304</v>
      </c>
      <c r="B1517" s="159">
        <v>71</v>
      </c>
      <c r="C1517" s="159">
        <v>0</v>
      </c>
      <c r="D1517" s="159">
        <v>3</v>
      </c>
      <c r="E1517" s="159">
        <v>48</v>
      </c>
      <c r="F1517" s="159">
        <v>19</v>
      </c>
      <c r="G1517" s="159">
        <v>1</v>
      </c>
      <c r="H1517" s="159">
        <v>0</v>
      </c>
      <c r="I1517" s="159">
        <v>0</v>
      </c>
      <c r="J1517" s="159">
        <v>0</v>
      </c>
      <c r="K1517" s="159">
        <v>0</v>
      </c>
      <c r="L1517" s="159">
        <v>0</v>
      </c>
      <c r="M1517" s="159">
        <v>0</v>
      </c>
      <c r="N1517" s="159">
        <v>23.9</v>
      </c>
      <c r="O1517" s="159">
        <v>28.3</v>
      </c>
    </row>
    <row r="1518" spans="1:15" ht="13.5" customHeight="1" x14ac:dyDescent="0.3">
      <c r="A1518" s="160">
        <v>0.53125</v>
      </c>
      <c r="B1518" s="159">
        <v>65</v>
      </c>
      <c r="C1518" s="159">
        <v>1</v>
      </c>
      <c r="D1518" s="159">
        <v>6</v>
      </c>
      <c r="E1518" s="159">
        <v>41</v>
      </c>
      <c r="F1518" s="159">
        <v>15</v>
      </c>
      <c r="G1518" s="159">
        <v>1</v>
      </c>
      <c r="H1518" s="159">
        <v>0</v>
      </c>
      <c r="I1518" s="159">
        <v>0</v>
      </c>
      <c r="J1518" s="159">
        <v>1</v>
      </c>
      <c r="K1518" s="159">
        <v>0</v>
      </c>
      <c r="L1518" s="159">
        <v>0</v>
      </c>
      <c r="M1518" s="159">
        <v>0</v>
      </c>
      <c r="N1518" s="159">
        <v>25.7</v>
      </c>
      <c r="O1518" s="159">
        <v>30.8</v>
      </c>
    </row>
    <row r="1519" spans="1:15" ht="13.5" customHeight="1" x14ac:dyDescent="0.3">
      <c r="A1519" s="160">
        <v>0.54166666666666696</v>
      </c>
      <c r="B1519" s="159">
        <v>67</v>
      </c>
      <c r="C1519" s="159">
        <v>3</v>
      </c>
      <c r="D1519" s="159">
        <v>4</v>
      </c>
      <c r="E1519" s="159">
        <v>41</v>
      </c>
      <c r="F1519" s="159">
        <v>14</v>
      </c>
      <c r="G1519" s="159">
        <v>5</v>
      </c>
      <c r="H1519" s="159">
        <v>0</v>
      </c>
      <c r="I1519" s="159">
        <v>0</v>
      </c>
      <c r="J1519" s="159">
        <v>0</v>
      </c>
      <c r="K1519" s="159">
        <v>0</v>
      </c>
      <c r="L1519" s="159">
        <v>0</v>
      </c>
      <c r="M1519" s="159">
        <v>0</v>
      </c>
      <c r="N1519" s="159">
        <v>26</v>
      </c>
      <c r="O1519" s="159">
        <v>31.6</v>
      </c>
    </row>
    <row r="1520" spans="1:15" ht="13.5" customHeight="1" x14ac:dyDescent="0.3">
      <c r="A1520" s="160">
        <v>0.55208333333333304</v>
      </c>
      <c r="B1520" s="159">
        <v>82</v>
      </c>
      <c r="C1520" s="159">
        <v>4</v>
      </c>
      <c r="D1520" s="159">
        <v>8</v>
      </c>
      <c r="E1520" s="159">
        <v>57</v>
      </c>
      <c r="F1520" s="159">
        <v>12</v>
      </c>
      <c r="G1520" s="159">
        <v>1</v>
      </c>
      <c r="H1520" s="159">
        <v>0</v>
      </c>
      <c r="I1520" s="159">
        <v>0</v>
      </c>
      <c r="J1520" s="159">
        <v>0</v>
      </c>
      <c r="K1520" s="159">
        <v>0</v>
      </c>
      <c r="L1520" s="159">
        <v>0</v>
      </c>
      <c r="M1520" s="159">
        <v>0</v>
      </c>
      <c r="N1520" s="159">
        <v>24.3</v>
      </c>
      <c r="O1520" s="159">
        <v>28.8</v>
      </c>
    </row>
    <row r="1521" spans="1:15" ht="13.5" customHeight="1" x14ac:dyDescent="0.3">
      <c r="A1521" s="160">
        <v>0.5625</v>
      </c>
      <c r="B1521" s="159">
        <v>71</v>
      </c>
      <c r="C1521" s="159">
        <v>4</v>
      </c>
      <c r="D1521" s="159">
        <v>1</v>
      </c>
      <c r="E1521" s="159">
        <v>42</v>
      </c>
      <c r="F1521" s="159">
        <v>20</v>
      </c>
      <c r="G1521" s="159">
        <v>3</v>
      </c>
      <c r="H1521" s="159">
        <v>1</v>
      </c>
      <c r="I1521" s="159">
        <v>0</v>
      </c>
      <c r="J1521" s="159">
        <v>0</v>
      </c>
      <c r="K1521" s="159">
        <v>0</v>
      </c>
      <c r="L1521" s="159">
        <v>0</v>
      </c>
      <c r="M1521" s="159">
        <v>0</v>
      </c>
      <c r="N1521" s="159">
        <v>25</v>
      </c>
      <c r="O1521" s="159">
        <v>28.5</v>
      </c>
    </row>
    <row r="1522" spans="1:15" ht="13.5" customHeight="1" x14ac:dyDescent="0.3">
      <c r="A1522" s="160">
        <v>0.57291666666666696</v>
      </c>
      <c r="B1522" s="159">
        <v>68</v>
      </c>
      <c r="C1522" s="159">
        <v>1</v>
      </c>
      <c r="D1522" s="159">
        <v>4</v>
      </c>
      <c r="E1522" s="159">
        <v>51</v>
      </c>
      <c r="F1522" s="159">
        <v>10</v>
      </c>
      <c r="G1522" s="159">
        <v>1</v>
      </c>
      <c r="H1522" s="159">
        <v>0</v>
      </c>
      <c r="I1522" s="159">
        <v>0</v>
      </c>
      <c r="J1522" s="159">
        <v>0</v>
      </c>
      <c r="K1522" s="159">
        <v>0</v>
      </c>
      <c r="L1522" s="159">
        <v>0</v>
      </c>
      <c r="M1522" s="159">
        <v>1</v>
      </c>
      <c r="N1522" s="159">
        <v>24.9</v>
      </c>
      <c r="O1522" s="159">
        <v>28.9</v>
      </c>
    </row>
    <row r="1523" spans="1:15" ht="13.5" customHeight="1" x14ac:dyDescent="0.3">
      <c r="A1523" s="160">
        <v>0.58333333333333304</v>
      </c>
      <c r="B1523" s="159">
        <v>60</v>
      </c>
      <c r="C1523" s="159">
        <v>3</v>
      </c>
      <c r="D1523" s="159">
        <v>3</v>
      </c>
      <c r="E1523" s="159">
        <v>43</v>
      </c>
      <c r="F1523" s="159">
        <v>9</v>
      </c>
      <c r="G1523" s="159">
        <v>2</v>
      </c>
      <c r="H1523" s="159">
        <v>0</v>
      </c>
      <c r="I1523" s="159">
        <v>0</v>
      </c>
      <c r="J1523" s="159">
        <v>0</v>
      </c>
      <c r="K1523" s="159">
        <v>0</v>
      </c>
      <c r="L1523" s="159">
        <v>0</v>
      </c>
      <c r="M1523" s="159">
        <v>0</v>
      </c>
      <c r="N1523" s="159">
        <v>25.2</v>
      </c>
      <c r="O1523" s="159">
        <v>30.1</v>
      </c>
    </row>
    <row r="1524" spans="1:15" ht="13.5" customHeight="1" x14ac:dyDescent="0.3">
      <c r="A1524" s="160">
        <v>0.59375</v>
      </c>
      <c r="B1524" s="159">
        <v>73</v>
      </c>
      <c r="C1524" s="159">
        <v>2</v>
      </c>
      <c r="D1524" s="159">
        <v>5</v>
      </c>
      <c r="E1524" s="159">
        <v>50</v>
      </c>
      <c r="F1524" s="159">
        <v>13</v>
      </c>
      <c r="G1524" s="159">
        <v>2</v>
      </c>
      <c r="H1524" s="159">
        <v>0</v>
      </c>
      <c r="I1524" s="159">
        <v>0</v>
      </c>
      <c r="J1524" s="159">
        <v>1</v>
      </c>
      <c r="K1524" s="159">
        <v>0</v>
      </c>
      <c r="L1524" s="159">
        <v>0</v>
      </c>
      <c r="M1524" s="159">
        <v>0</v>
      </c>
      <c r="N1524" s="159">
        <v>25.2</v>
      </c>
      <c r="O1524" s="159">
        <v>29</v>
      </c>
    </row>
    <row r="1525" spans="1:15" ht="13.5" customHeight="1" x14ac:dyDescent="0.3">
      <c r="A1525" s="160">
        <v>0.60416666666666696</v>
      </c>
      <c r="B1525" s="159">
        <v>65</v>
      </c>
      <c r="C1525" s="159">
        <v>2</v>
      </c>
      <c r="D1525" s="159">
        <v>2</v>
      </c>
      <c r="E1525" s="159">
        <v>47</v>
      </c>
      <c r="F1525" s="159">
        <v>10</v>
      </c>
      <c r="G1525" s="159">
        <v>4</v>
      </c>
      <c r="H1525" s="159">
        <v>0</v>
      </c>
      <c r="I1525" s="159">
        <v>0</v>
      </c>
      <c r="J1525" s="159">
        <v>0</v>
      </c>
      <c r="K1525" s="159">
        <v>0</v>
      </c>
      <c r="L1525" s="159">
        <v>0</v>
      </c>
      <c r="M1525" s="159">
        <v>0</v>
      </c>
      <c r="N1525" s="159">
        <v>25.1</v>
      </c>
      <c r="O1525" s="159">
        <v>29.4</v>
      </c>
    </row>
    <row r="1526" spans="1:15" ht="13.5" customHeight="1" x14ac:dyDescent="0.3">
      <c r="A1526" s="160">
        <v>0.61458333333333304</v>
      </c>
      <c r="B1526" s="159">
        <v>84</v>
      </c>
      <c r="C1526" s="159">
        <v>2</v>
      </c>
      <c r="D1526" s="159">
        <v>3</v>
      </c>
      <c r="E1526" s="159">
        <v>60</v>
      </c>
      <c r="F1526" s="159">
        <v>17</v>
      </c>
      <c r="G1526" s="159">
        <v>1</v>
      </c>
      <c r="H1526" s="159">
        <v>0</v>
      </c>
      <c r="I1526" s="159">
        <v>0</v>
      </c>
      <c r="J1526" s="159">
        <v>1</v>
      </c>
      <c r="K1526" s="159">
        <v>0</v>
      </c>
      <c r="L1526" s="159">
        <v>0</v>
      </c>
      <c r="M1526" s="159">
        <v>0</v>
      </c>
      <c r="N1526" s="159">
        <v>24.6</v>
      </c>
      <c r="O1526" s="159">
        <v>28</v>
      </c>
    </row>
    <row r="1527" spans="1:15" ht="13.5" customHeight="1" x14ac:dyDescent="0.3">
      <c r="A1527" s="160">
        <v>0.625</v>
      </c>
      <c r="B1527" s="159">
        <v>81</v>
      </c>
      <c r="C1527" s="159">
        <v>4</v>
      </c>
      <c r="D1527" s="159">
        <v>7</v>
      </c>
      <c r="E1527" s="159">
        <v>55</v>
      </c>
      <c r="F1527" s="159">
        <v>13</v>
      </c>
      <c r="G1527" s="159">
        <v>1</v>
      </c>
      <c r="H1527" s="159">
        <v>0</v>
      </c>
      <c r="I1527" s="159">
        <v>0</v>
      </c>
      <c r="J1527" s="159">
        <v>1</v>
      </c>
      <c r="K1527" s="159">
        <v>0</v>
      </c>
      <c r="L1527" s="159">
        <v>0</v>
      </c>
      <c r="M1527" s="159">
        <v>0</v>
      </c>
      <c r="N1527" s="159">
        <v>24.5</v>
      </c>
      <c r="O1527" s="159">
        <v>28.2</v>
      </c>
    </row>
    <row r="1528" spans="1:15" ht="13.5" customHeight="1" x14ac:dyDescent="0.3">
      <c r="A1528" s="160">
        <v>0.63541666666666696</v>
      </c>
      <c r="B1528" s="159">
        <v>63</v>
      </c>
      <c r="C1528" s="159">
        <v>1</v>
      </c>
      <c r="D1528" s="159">
        <v>6</v>
      </c>
      <c r="E1528" s="159">
        <v>43</v>
      </c>
      <c r="F1528" s="159">
        <v>12</v>
      </c>
      <c r="G1528" s="159">
        <v>1</v>
      </c>
      <c r="H1528" s="159">
        <v>0</v>
      </c>
      <c r="I1528" s="159">
        <v>0</v>
      </c>
      <c r="J1528" s="159">
        <v>0</v>
      </c>
      <c r="K1528" s="159">
        <v>0</v>
      </c>
      <c r="L1528" s="159">
        <v>0</v>
      </c>
      <c r="M1528" s="159">
        <v>0</v>
      </c>
      <c r="N1528" s="159">
        <v>23.2</v>
      </c>
      <c r="O1528" s="159">
        <v>28</v>
      </c>
    </row>
    <row r="1529" spans="1:15" ht="13.5" customHeight="1" x14ac:dyDescent="0.3">
      <c r="A1529" s="160">
        <v>0.64583333333333304</v>
      </c>
      <c r="B1529" s="159">
        <v>74</v>
      </c>
      <c r="C1529" s="159">
        <v>5</v>
      </c>
      <c r="D1529" s="159">
        <v>4</v>
      </c>
      <c r="E1529" s="159">
        <v>51</v>
      </c>
      <c r="F1529" s="159">
        <v>12</v>
      </c>
      <c r="G1529" s="159">
        <v>2</v>
      </c>
      <c r="H1529" s="159">
        <v>0</v>
      </c>
      <c r="I1529" s="159">
        <v>0</v>
      </c>
      <c r="J1529" s="159">
        <v>0</v>
      </c>
      <c r="K1529" s="159">
        <v>0</v>
      </c>
      <c r="L1529" s="159">
        <v>0</v>
      </c>
      <c r="M1529" s="159">
        <v>0</v>
      </c>
      <c r="N1529" s="159">
        <v>23.4</v>
      </c>
      <c r="O1529" s="159">
        <v>27.8</v>
      </c>
    </row>
    <row r="1530" spans="1:15" ht="13.5" customHeight="1" x14ac:dyDescent="0.3">
      <c r="A1530" s="160">
        <v>0.65625</v>
      </c>
      <c r="B1530" s="159">
        <v>93</v>
      </c>
      <c r="C1530" s="159">
        <v>2</v>
      </c>
      <c r="D1530" s="159">
        <v>1</v>
      </c>
      <c r="E1530" s="159">
        <v>74</v>
      </c>
      <c r="F1530" s="159">
        <v>10</v>
      </c>
      <c r="G1530" s="159">
        <v>5</v>
      </c>
      <c r="H1530" s="159">
        <v>0</v>
      </c>
      <c r="I1530" s="159">
        <v>0</v>
      </c>
      <c r="J1530" s="159">
        <v>1</v>
      </c>
      <c r="K1530" s="159">
        <v>0</v>
      </c>
      <c r="L1530" s="159">
        <v>0</v>
      </c>
      <c r="M1530" s="159">
        <v>0</v>
      </c>
      <c r="N1530" s="159">
        <v>25.4</v>
      </c>
      <c r="O1530" s="159">
        <v>29.5</v>
      </c>
    </row>
    <row r="1531" spans="1:15" ht="13.5" customHeight="1" x14ac:dyDescent="0.3">
      <c r="A1531" s="160">
        <v>0.66666666666666696</v>
      </c>
      <c r="B1531" s="159">
        <v>97</v>
      </c>
      <c r="C1531" s="159">
        <v>2</v>
      </c>
      <c r="D1531" s="159">
        <v>4</v>
      </c>
      <c r="E1531" s="159">
        <v>64</v>
      </c>
      <c r="F1531" s="159">
        <v>20</v>
      </c>
      <c r="G1531" s="159">
        <v>4</v>
      </c>
      <c r="H1531" s="159">
        <v>0</v>
      </c>
      <c r="I1531" s="159">
        <v>0</v>
      </c>
      <c r="J1531" s="159">
        <v>3</v>
      </c>
      <c r="K1531" s="159">
        <v>0</v>
      </c>
      <c r="L1531" s="159">
        <v>0</v>
      </c>
      <c r="M1531" s="159">
        <v>0</v>
      </c>
      <c r="N1531" s="159">
        <v>24.8</v>
      </c>
      <c r="O1531" s="159">
        <v>29.9</v>
      </c>
    </row>
    <row r="1532" spans="1:15" ht="13.5" customHeight="1" x14ac:dyDescent="0.3">
      <c r="A1532" s="160">
        <v>0.67708333333333304</v>
      </c>
      <c r="B1532" s="159">
        <v>91</v>
      </c>
      <c r="C1532" s="159">
        <v>4</v>
      </c>
      <c r="D1532" s="159">
        <v>2</v>
      </c>
      <c r="E1532" s="159">
        <v>67</v>
      </c>
      <c r="F1532" s="159">
        <v>16</v>
      </c>
      <c r="G1532" s="159">
        <v>1</v>
      </c>
      <c r="H1532" s="159">
        <v>0</v>
      </c>
      <c r="I1532" s="159">
        <v>0</v>
      </c>
      <c r="J1532" s="159">
        <v>1</v>
      </c>
      <c r="K1532" s="159">
        <v>0</v>
      </c>
      <c r="L1532" s="159">
        <v>0</v>
      </c>
      <c r="M1532" s="159">
        <v>0</v>
      </c>
      <c r="N1532" s="159">
        <v>24.5</v>
      </c>
      <c r="O1532" s="159">
        <v>29.4</v>
      </c>
    </row>
    <row r="1533" spans="1:15" ht="13.5" customHeight="1" x14ac:dyDescent="0.3">
      <c r="A1533" s="160">
        <v>0.6875</v>
      </c>
      <c r="B1533" s="159">
        <v>94</v>
      </c>
      <c r="C1533" s="159">
        <v>2</v>
      </c>
      <c r="D1533" s="159">
        <v>5</v>
      </c>
      <c r="E1533" s="159">
        <v>67</v>
      </c>
      <c r="F1533" s="159">
        <v>19</v>
      </c>
      <c r="G1533" s="159">
        <v>0</v>
      </c>
      <c r="H1533" s="159">
        <v>0</v>
      </c>
      <c r="I1533" s="159">
        <v>0</v>
      </c>
      <c r="J1533" s="159">
        <v>1</v>
      </c>
      <c r="K1533" s="159">
        <v>0</v>
      </c>
      <c r="L1533" s="159">
        <v>0</v>
      </c>
      <c r="M1533" s="159">
        <v>0</v>
      </c>
      <c r="N1533" s="159">
        <v>23.8</v>
      </c>
      <c r="O1533" s="159">
        <v>29</v>
      </c>
    </row>
    <row r="1534" spans="1:15" ht="13.5" customHeight="1" x14ac:dyDescent="0.3">
      <c r="A1534" s="160">
        <v>0.69791666666666696</v>
      </c>
      <c r="B1534" s="159">
        <v>90</v>
      </c>
      <c r="C1534" s="159">
        <v>2</v>
      </c>
      <c r="D1534" s="159">
        <v>0</v>
      </c>
      <c r="E1534" s="159">
        <v>74</v>
      </c>
      <c r="F1534" s="159">
        <v>13</v>
      </c>
      <c r="G1534" s="159">
        <v>1</v>
      </c>
      <c r="H1534" s="159">
        <v>0</v>
      </c>
      <c r="I1534" s="159">
        <v>0</v>
      </c>
      <c r="J1534" s="159">
        <v>0</v>
      </c>
      <c r="K1534" s="159">
        <v>0</v>
      </c>
      <c r="L1534" s="159">
        <v>0</v>
      </c>
      <c r="M1534" s="159">
        <v>0</v>
      </c>
      <c r="N1534" s="159">
        <v>23.8</v>
      </c>
      <c r="O1534" s="159">
        <v>27.8</v>
      </c>
    </row>
    <row r="1535" spans="1:15" ht="13.5" customHeight="1" x14ac:dyDescent="0.3">
      <c r="A1535" s="160">
        <v>0.70833333333333304</v>
      </c>
      <c r="B1535" s="159">
        <v>89</v>
      </c>
      <c r="C1535" s="159">
        <v>3</v>
      </c>
      <c r="D1535" s="159">
        <v>3</v>
      </c>
      <c r="E1535" s="159">
        <v>64</v>
      </c>
      <c r="F1535" s="159">
        <v>15</v>
      </c>
      <c r="G1535" s="159">
        <v>4</v>
      </c>
      <c r="H1535" s="159">
        <v>0</v>
      </c>
      <c r="I1535" s="159">
        <v>0</v>
      </c>
      <c r="J1535" s="159">
        <v>0</v>
      </c>
      <c r="K1535" s="159">
        <v>0</v>
      </c>
      <c r="L1535" s="159">
        <v>0</v>
      </c>
      <c r="M1535" s="159">
        <v>0</v>
      </c>
      <c r="N1535" s="159">
        <v>23.3</v>
      </c>
      <c r="O1535" s="159">
        <v>27.6</v>
      </c>
    </row>
    <row r="1536" spans="1:15" ht="13.5" customHeight="1" x14ac:dyDescent="0.3">
      <c r="A1536" s="160">
        <v>0.71875</v>
      </c>
      <c r="B1536" s="159">
        <v>89</v>
      </c>
      <c r="C1536" s="159">
        <v>0</v>
      </c>
      <c r="D1536" s="159">
        <v>2</v>
      </c>
      <c r="E1536" s="159">
        <v>73</v>
      </c>
      <c r="F1536" s="159">
        <v>10</v>
      </c>
      <c r="G1536" s="159">
        <v>1</v>
      </c>
      <c r="H1536" s="159">
        <v>0</v>
      </c>
      <c r="I1536" s="159">
        <v>2</v>
      </c>
      <c r="J1536" s="159">
        <v>1</v>
      </c>
      <c r="K1536" s="159">
        <v>0</v>
      </c>
      <c r="L1536" s="159">
        <v>0</v>
      </c>
      <c r="M1536" s="159">
        <v>0</v>
      </c>
      <c r="N1536" s="159">
        <v>23.7</v>
      </c>
      <c r="O1536" s="159">
        <v>27.2</v>
      </c>
    </row>
    <row r="1537" spans="1:15" ht="13.5" customHeight="1" x14ac:dyDescent="0.3">
      <c r="A1537" s="160">
        <v>0.72916666666666696</v>
      </c>
      <c r="B1537" s="159">
        <v>97</v>
      </c>
      <c r="C1537" s="159">
        <v>3</v>
      </c>
      <c r="D1537" s="159">
        <v>3</v>
      </c>
      <c r="E1537" s="159">
        <v>79</v>
      </c>
      <c r="F1537" s="159">
        <v>9</v>
      </c>
      <c r="G1537" s="159">
        <v>1</v>
      </c>
      <c r="H1537" s="159">
        <v>0</v>
      </c>
      <c r="I1537" s="159">
        <v>1</v>
      </c>
      <c r="J1537" s="159">
        <v>1</v>
      </c>
      <c r="K1537" s="159">
        <v>0</v>
      </c>
      <c r="L1537" s="159">
        <v>0</v>
      </c>
      <c r="M1537" s="159">
        <v>0</v>
      </c>
      <c r="N1537" s="159">
        <v>23.2</v>
      </c>
      <c r="O1537" s="159">
        <v>28.8</v>
      </c>
    </row>
    <row r="1538" spans="1:15" ht="13.5" customHeight="1" x14ac:dyDescent="0.3">
      <c r="A1538" s="160">
        <v>0.73958333333333304</v>
      </c>
      <c r="B1538" s="159">
        <v>85</v>
      </c>
      <c r="C1538" s="159">
        <v>6</v>
      </c>
      <c r="D1538" s="159">
        <v>6</v>
      </c>
      <c r="E1538" s="159">
        <v>63</v>
      </c>
      <c r="F1538" s="159">
        <v>7</v>
      </c>
      <c r="G1538" s="159">
        <v>3</v>
      </c>
      <c r="H1538" s="159">
        <v>0</v>
      </c>
      <c r="I1538" s="159">
        <v>0</v>
      </c>
      <c r="J1538" s="159">
        <v>0</v>
      </c>
      <c r="K1538" s="159">
        <v>0</v>
      </c>
      <c r="L1538" s="159">
        <v>0</v>
      </c>
      <c r="M1538" s="159">
        <v>0</v>
      </c>
      <c r="N1538" s="159">
        <v>23.1</v>
      </c>
      <c r="O1538" s="159">
        <v>28.4</v>
      </c>
    </row>
    <row r="1539" spans="1:15" ht="13.5" customHeight="1" x14ac:dyDescent="0.3">
      <c r="A1539" s="160">
        <v>0.75</v>
      </c>
      <c r="B1539" s="159">
        <v>70</v>
      </c>
      <c r="C1539" s="159">
        <v>4</v>
      </c>
      <c r="D1539" s="159">
        <v>6</v>
      </c>
      <c r="E1539" s="159">
        <v>52</v>
      </c>
      <c r="F1539" s="159">
        <v>7</v>
      </c>
      <c r="G1539" s="159">
        <v>1</v>
      </c>
      <c r="H1539" s="159">
        <v>0</v>
      </c>
      <c r="I1539" s="159">
        <v>0</v>
      </c>
      <c r="J1539" s="159">
        <v>0</v>
      </c>
      <c r="K1539" s="159">
        <v>0</v>
      </c>
      <c r="L1539" s="159">
        <v>0</v>
      </c>
      <c r="M1539" s="159">
        <v>0</v>
      </c>
      <c r="N1539" s="159">
        <v>23.5</v>
      </c>
      <c r="O1539" s="159">
        <v>28.7</v>
      </c>
    </row>
    <row r="1540" spans="1:15" ht="13.5" customHeight="1" x14ac:dyDescent="0.3">
      <c r="A1540" s="160">
        <v>0.76041666666666696</v>
      </c>
      <c r="B1540" s="159">
        <v>66</v>
      </c>
      <c r="C1540" s="159">
        <v>2</v>
      </c>
      <c r="D1540" s="159">
        <v>5</v>
      </c>
      <c r="E1540" s="159">
        <v>54</v>
      </c>
      <c r="F1540" s="159">
        <v>5</v>
      </c>
      <c r="G1540" s="159">
        <v>0</v>
      </c>
      <c r="H1540" s="159">
        <v>0</v>
      </c>
      <c r="I1540" s="159">
        <v>0</v>
      </c>
      <c r="J1540" s="159">
        <v>0</v>
      </c>
      <c r="K1540" s="159">
        <v>0</v>
      </c>
      <c r="L1540" s="159">
        <v>0</v>
      </c>
      <c r="M1540" s="159">
        <v>0</v>
      </c>
      <c r="N1540" s="159">
        <v>24.3</v>
      </c>
      <c r="O1540" s="159">
        <v>28.8</v>
      </c>
    </row>
    <row r="1541" spans="1:15" ht="13.5" customHeight="1" x14ac:dyDescent="0.3">
      <c r="A1541" s="160">
        <v>0.77083333333333304</v>
      </c>
      <c r="B1541" s="159">
        <v>67</v>
      </c>
      <c r="C1541" s="159">
        <v>2</v>
      </c>
      <c r="D1541" s="159">
        <v>3</v>
      </c>
      <c r="E1541" s="159">
        <v>54</v>
      </c>
      <c r="F1541" s="159">
        <v>7</v>
      </c>
      <c r="G1541" s="159">
        <v>0</v>
      </c>
      <c r="H1541" s="159">
        <v>0</v>
      </c>
      <c r="I1541" s="159">
        <v>0</v>
      </c>
      <c r="J1541" s="159">
        <v>1</v>
      </c>
      <c r="K1541" s="159">
        <v>0</v>
      </c>
      <c r="L1541" s="159">
        <v>0</v>
      </c>
      <c r="M1541" s="159">
        <v>0</v>
      </c>
      <c r="N1541" s="159">
        <v>24.6</v>
      </c>
      <c r="O1541" s="159">
        <v>29.7</v>
      </c>
    </row>
    <row r="1542" spans="1:15" ht="13.5" customHeight="1" x14ac:dyDescent="0.3">
      <c r="A1542" s="160">
        <v>0.78125</v>
      </c>
      <c r="B1542" s="159">
        <v>69</v>
      </c>
      <c r="C1542" s="159">
        <v>2</v>
      </c>
      <c r="D1542" s="159">
        <v>10</v>
      </c>
      <c r="E1542" s="159">
        <v>50</v>
      </c>
      <c r="F1542" s="159">
        <v>5</v>
      </c>
      <c r="G1542" s="159">
        <v>2</v>
      </c>
      <c r="H1542" s="159">
        <v>0</v>
      </c>
      <c r="I1542" s="159">
        <v>0</v>
      </c>
      <c r="J1542" s="159">
        <v>0</v>
      </c>
      <c r="K1542" s="159">
        <v>0</v>
      </c>
      <c r="L1542" s="159">
        <v>0</v>
      </c>
      <c r="M1542" s="159">
        <v>0</v>
      </c>
      <c r="N1542" s="159">
        <v>25.3</v>
      </c>
      <c r="O1542" s="159">
        <v>31</v>
      </c>
    </row>
    <row r="1543" spans="1:15" ht="13.5" customHeight="1" x14ac:dyDescent="0.3">
      <c r="A1543" s="160">
        <v>0.79166666666666696</v>
      </c>
      <c r="B1543" s="159">
        <v>63</v>
      </c>
      <c r="C1543" s="159">
        <v>2</v>
      </c>
      <c r="D1543" s="159">
        <v>3</v>
      </c>
      <c r="E1543" s="159">
        <v>47</v>
      </c>
      <c r="F1543" s="159">
        <v>9</v>
      </c>
      <c r="G1543" s="159">
        <v>2</v>
      </c>
      <c r="H1543" s="159">
        <v>0</v>
      </c>
      <c r="I1543" s="159">
        <v>0</v>
      </c>
      <c r="J1543" s="159">
        <v>0</v>
      </c>
      <c r="K1543" s="159">
        <v>0</v>
      </c>
      <c r="L1543" s="159">
        <v>0</v>
      </c>
      <c r="M1543" s="159">
        <v>0</v>
      </c>
      <c r="N1543" s="159">
        <v>26</v>
      </c>
      <c r="O1543" s="159">
        <v>31.1</v>
      </c>
    </row>
    <row r="1544" spans="1:15" ht="13.5" customHeight="1" x14ac:dyDescent="0.3">
      <c r="A1544" s="160">
        <v>0.80208333333333304</v>
      </c>
      <c r="B1544" s="159">
        <v>54</v>
      </c>
      <c r="C1544" s="159">
        <v>3</v>
      </c>
      <c r="D1544" s="159">
        <v>6</v>
      </c>
      <c r="E1544" s="159">
        <v>39</v>
      </c>
      <c r="F1544" s="159">
        <v>6</v>
      </c>
      <c r="G1544" s="159">
        <v>0</v>
      </c>
      <c r="H1544" s="159">
        <v>0</v>
      </c>
      <c r="I1544" s="159">
        <v>0</v>
      </c>
      <c r="J1544" s="159">
        <v>0</v>
      </c>
      <c r="K1544" s="159">
        <v>0</v>
      </c>
      <c r="L1544" s="159">
        <v>0</v>
      </c>
      <c r="M1544" s="159">
        <v>0</v>
      </c>
      <c r="N1544" s="159">
        <v>25.1</v>
      </c>
      <c r="O1544" s="159">
        <v>29.8</v>
      </c>
    </row>
    <row r="1545" spans="1:15" ht="13.5" customHeight="1" x14ac:dyDescent="0.3">
      <c r="A1545" s="160">
        <v>0.8125</v>
      </c>
      <c r="B1545" s="159">
        <v>36</v>
      </c>
      <c r="C1545" s="159">
        <v>0</v>
      </c>
      <c r="D1545" s="159">
        <v>3</v>
      </c>
      <c r="E1545" s="159">
        <v>25</v>
      </c>
      <c r="F1545" s="159">
        <v>6</v>
      </c>
      <c r="G1545" s="159">
        <v>1</v>
      </c>
      <c r="H1545" s="159">
        <v>0</v>
      </c>
      <c r="I1545" s="159">
        <v>0</v>
      </c>
      <c r="J1545" s="159">
        <v>1</v>
      </c>
      <c r="K1545" s="159">
        <v>0</v>
      </c>
      <c r="L1545" s="159">
        <v>0</v>
      </c>
      <c r="M1545" s="159">
        <v>0</v>
      </c>
      <c r="N1545" s="159">
        <v>26.8</v>
      </c>
      <c r="O1545" s="159">
        <v>30.6</v>
      </c>
    </row>
    <row r="1546" spans="1:15" ht="13.5" customHeight="1" x14ac:dyDescent="0.3">
      <c r="A1546" s="160">
        <v>0.82291666666666696</v>
      </c>
      <c r="B1546" s="159">
        <v>50</v>
      </c>
      <c r="C1546" s="159">
        <v>2</v>
      </c>
      <c r="D1546" s="159">
        <v>2</v>
      </c>
      <c r="E1546" s="159">
        <v>40</v>
      </c>
      <c r="F1546" s="159">
        <v>5</v>
      </c>
      <c r="G1546" s="159">
        <v>1</v>
      </c>
      <c r="H1546" s="159">
        <v>0</v>
      </c>
      <c r="I1546" s="159">
        <v>0</v>
      </c>
      <c r="J1546" s="159">
        <v>0</v>
      </c>
      <c r="K1546" s="159">
        <v>0</v>
      </c>
      <c r="L1546" s="159">
        <v>0</v>
      </c>
      <c r="M1546" s="159">
        <v>0</v>
      </c>
      <c r="N1546" s="159">
        <v>25.9</v>
      </c>
      <c r="O1546" s="159">
        <v>29.8</v>
      </c>
    </row>
    <row r="1547" spans="1:15" ht="13.5" customHeight="1" x14ac:dyDescent="0.3">
      <c r="A1547" s="160">
        <v>0.83333333333333304</v>
      </c>
      <c r="B1547" s="159">
        <v>51</v>
      </c>
      <c r="C1547" s="159">
        <v>4</v>
      </c>
      <c r="D1547" s="159">
        <v>3</v>
      </c>
      <c r="E1547" s="159">
        <v>36</v>
      </c>
      <c r="F1547" s="159">
        <v>8</v>
      </c>
      <c r="G1547" s="159">
        <v>0</v>
      </c>
      <c r="H1547" s="159">
        <v>0</v>
      </c>
      <c r="I1547" s="159">
        <v>0</v>
      </c>
      <c r="J1547" s="159">
        <v>0</v>
      </c>
      <c r="K1547" s="159">
        <v>0</v>
      </c>
      <c r="L1547" s="159">
        <v>0</v>
      </c>
      <c r="M1547" s="159">
        <v>0</v>
      </c>
      <c r="N1547" s="159">
        <v>26</v>
      </c>
      <c r="O1547" s="159">
        <v>32.5</v>
      </c>
    </row>
    <row r="1548" spans="1:15" ht="13.5" customHeight="1" x14ac:dyDescent="0.3">
      <c r="A1548" s="160">
        <v>0.84375</v>
      </c>
      <c r="B1548" s="159">
        <v>37</v>
      </c>
      <c r="C1548" s="159">
        <v>1</v>
      </c>
      <c r="D1548" s="159">
        <v>3</v>
      </c>
      <c r="E1548" s="159">
        <v>32</v>
      </c>
      <c r="F1548" s="159">
        <v>1</v>
      </c>
      <c r="G1548" s="159">
        <v>0</v>
      </c>
      <c r="H1548" s="159">
        <v>0</v>
      </c>
      <c r="I1548" s="159">
        <v>0</v>
      </c>
      <c r="J1548" s="159">
        <v>0</v>
      </c>
      <c r="K1548" s="159">
        <v>0</v>
      </c>
      <c r="L1548" s="159">
        <v>0</v>
      </c>
      <c r="M1548" s="159">
        <v>0</v>
      </c>
      <c r="N1548" s="159">
        <v>25.8</v>
      </c>
      <c r="O1548" s="159">
        <v>31.6</v>
      </c>
    </row>
    <row r="1549" spans="1:15" ht="13.5" customHeight="1" x14ac:dyDescent="0.3">
      <c r="A1549" s="160">
        <v>0.85416666666666696</v>
      </c>
      <c r="B1549" s="159">
        <v>34</v>
      </c>
      <c r="C1549" s="159">
        <v>2</v>
      </c>
      <c r="D1549" s="159">
        <v>2</v>
      </c>
      <c r="E1549" s="159">
        <v>28</v>
      </c>
      <c r="F1549" s="159">
        <v>2</v>
      </c>
      <c r="G1549" s="159">
        <v>0</v>
      </c>
      <c r="H1549" s="159">
        <v>0</v>
      </c>
      <c r="I1549" s="159">
        <v>0</v>
      </c>
      <c r="J1549" s="159">
        <v>0</v>
      </c>
      <c r="K1549" s="159">
        <v>0</v>
      </c>
      <c r="L1549" s="159">
        <v>0</v>
      </c>
      <c r="M1549" s="159">
        <v>0</v>
      </c>
      <c r="N1549" s="159">
        <v>26.5</v>
      </c>
      <c r="O1549" s="159">
        <v>31.3</v>
      </c>
    </row>
    <row r="1550" spans="1:15" ht="13.5" customHeight="1" x14ac:dyDescent="0.3">
      <c r="A1550" s="160">
        <v>0.86458333333333304</v>
      </c>
      <c r="B1550" s="159">
        <v>26</v>
      </c>
      <c r="C1550" s="159">
        <v>0</v>
      </c>
      <c r="D1550" s="159">
        <v>2</v>
      </c>
      <c r="E1550" s="159">
        <v>22</v>
      </c>
      <c r="F1550" s="159">
        <v>2</v>
      </c>
      <c r="G1550" s="159">
        <v>0</v>
      </c>
      <c r="H1550" s="159">
        <v>0</v>
      </c>
      <c r="I1550" s="159">
        <v>0</v>
      </c>
      <c r="J1550" s="159">
        <v>0</v>
      </c>
      <c r="K1550" s="159">
        <v>0</v>
      </c>
      <c r="L1550" s="159">
        <v>0</v>
      </c>
      <c r="M1550" s="159">
        <v>0</v>
      </c>
      <c r="N1550" s="159">
        <v>25.2</v>
      </c>
      <c r="O1550" s="159">
        <v>28.8</v>
      </c>
    </row>
    <row r="1551" spans="1:15" ht="13.5" customHeight="1" x14ac:dyDescent="0.3">
      <c r="A1551" s="160">
        <v>0.875</v>
      </c>
      <c r="B1551" s="159">
        <v>32</v>
      </c>
      <c r="C1551" s="159">
        <v>0</v>
      </c>
      <c r="D1551" s="159">
        <v>5</v>
      </c>
      <c r="E1551" s="159">
        <v>21</v>
      </c>
      <c r="F1551" s="159">
        <v>5</v>
      </c>
      <c r="G1551" s="159">
        <v>0</v>
      </c>
      <c r="H1551" s="159">
        <v>0</v>
      </c>
      <c r="I1551" s="159">
        <v>0</v>
      </c>
      <c r="J1551" s="159">
        <v>1</v>
      </c>
      <c r="K1551" s="159">
        <v>0</v>
      </c>
      <c r="L1551" s="159">
        <v>0</v>
      </c>
      <c r="M1551" s="159">
        <v>0</v>
      </c>
      <c r="N1551" s="159">
        <v>25.5</v>
      </c>
      <c r="O1551" s="159">
        <v>27.7</v>
      </c>
    </row>
    <row r="1552" spans="1:15" ht="13.5" customHeight="1" x14ac:dyDescent="0.3">
      <c r="A1552" s="160">
        <v>0.88541666666666696</v>
      </c>
      <c r="B1552" s="159">
        <v>26</v>
      </c>
      <c r="C1552" s="159">
        <v>0</v>
      </c>
      <c r="D1552" s="159">
        <v>3</v>
      </c>
      <c r="E1552" s="159">
        <v>18</v>
      </c>
      <c r="F1552" s="159">
        <v>3</v>
      </c>
      <c r="G1552" s="159">
        <v>1</v>
      </c>
      <c r="H1552" s="159">
        <v>0</v>
      </c>
      <c r="I1552" s="159">
        <v>0</v>
      </c>
      <c r="J1552" s="159">
        <v>1</v>
      </c>
      <c r="K1552" s="159">
        <v>0</v>
      </c>
      <c r="L1552" s="159">
        <v>0</v>
      </c>
      <c r="M1552" s="159">
        <v>0</v>
      </c>
      <c r="N1552" s="159">
        <v>24.9</v>
      </c>
      <c r="O1552" s="159">
        <v>29.7</v>
      </c>
    </row>
    <row r="1553" spans="1:15" ht="13.5" customHeight="1" x14ac:dyDescent="0.3">
      <c r="A1553" s="160">
        <v>0.89583333333333304</v>
      </c>
      <c r="B1553" s="159">
        <v>22</v>
      </c>
      <c r="C1553" s="159">
        <v>2</v>
      </c>
      <c r="D1553" s="159">
        <v>3</v>
      </c>
      <c r="E1553" s="159">
        <v>15</v>
      </c>
      <c r="F1553" s="159">
        <v>2</v>
      </c>
      <c r="G1553" s="159">
        <v>0</v>
      </c>
      <c r="H1553" s="159">
        <v>0</v>
      </c>
      <c r="I1553" s="159">
        <v>0</v>
      </c>
      <c r="J1553" s="159">
        <v>0</v>
      </c>
      <c r="K1553" s="159">
        <v>0</v>
      </c>
      <c r="L1553" s="159">
        <v>0</v>
      </c>
      <c r="M1553" s="159">
        <v>0</v>
      </c>
      <c r="N1553" s="159">
        <v>25.6</v>
      </c>
      <c r="O1553" s="159">
        <v>31.5</v>
      </c>
    </row>
    <row r="1554" spans="1:15" ht="13.5" customHeight="1" x14ac:dyDescent="0.3">
      <c r="A1554" s="160">
        <v>0.90625</v>
      </c>
      <c r="B1554" s="159">
        <v>23</v>
      </c>
      <c r="C1554" s="159">
        <v>0</v>
      </c>
      <c r="D1554" s="159">
        <v>2</v>
      </c>
      <c r="E1554" s="159">
        <v>18</v>
      </c>
      <c r="F1554" s="159">
        <v>2</v>
      </c>
      <c r="G1554" s="159">
        <v>1</v>
      </c>
      <c r="H1554" s="159">
        <v>0</v>
      </c>
      <c r="I1554" s="159">
        <v>0</v>
      </c>
      <c r="J1554" s="159">
        <v>0</v>
      </c>
      <c r="K1554" s="159">
        <v>0</v>
      </c>
      <c r="L1554" s="159">
        <v>0</v>
      </c>
      <c r="M1554" s="159">
        <v>0</v>
      </c>
      <c r="N1554" s="159">
        <v>25.3</v>
      </c>
      <c r="O1554" s="159">
        <v>30.9</v>
      </c>
    </row>
    <row r="1555" spans="1:15" ht="13.5" customHeight="1" x14ac:dyDescent="0.3">
      <c r="A1555" s="160">
        <v>0.91666666666666696</v>
      </c>
      <c r="B1555" s="159">
        <v>20</v>
      </c>
      <c r="C1555" s="159">
        <v>2</v>
      </c>
      <c r="D1555" s="159">
        <v>4</v>
      </c>
      <c r="E1555" s="159">
        <v>12</v>
      </c>
      <c r="F1555" s="159">
        <v>1</v>
      </c>
      <c r="G1555" s="159">
        <v>1</v>
      </c>
      <c r="H1555" s="159">
        <v>0</v>
      </c>
      <c r="I1555" s="159">
        <v>0</v>
      </c>
      <c r="J1555" s="159">
        <v>0</v>
      </c>
      <c r="K1555" s="159">
        <v>0</v>
      </c>
      <c r="L1555" s="159">
        <v>0</v>
      </c>
      <c r="M1555" s="159">
        <v>0</v>
      </c>
      <c r="N1555" s="159">
        <v>26.1</v>
      </c>
      <c r="O1555" s="159">
        <v>31.5</v>
      </c>
    </row>
    <row r="1556" spans="1:15" ht="13.5" customHeight="1" x14ac:dyDescent="0.3">
      <c r="A1556" s="160">
        <v>0.92708333333333304</v>
      </c>
      <c r="B1556" s="159">
        <v>17</v>
      </c>
      <c r="C1556" s="159">
        <v>1</v>
      </c>
      <c r="D1556" s="159">
        <v>1</v>
      </c>
      <c r="E1556" s="159">
        <v>13</v>
      </c>
      <c r="F1556" s="159">
        <v>1</v>
      </c>
      <c r="G1556" s="159">
        <v>1</v>
      </c>
      <c r="H1556" s="159">
        <v>0</v>
      </c>
      <c r="I1556" s="159">
        <v>0</v>
      </c>
      <c r="J1556" s="159">
        <v>0</v>
      </c>
      <c r="K1556" s="159">
        <v>0</v>
      </c>
      <c r="L1556" s="159">
        <v>0</v>
      </c>
      <c r="M1556" s="159">
        <v>0</v>
      </c>
      <c r="N1556" s="159">
        <v>28.6</v>
      </c>
      <c r="O1556" s="159">
        <v>35.299999999999997</v>
      </c>
    </row>
    <row r="1557" spans="1:15" ht="13.5" customHeight="1" x14ac:dyDescent="0.3">
      <c r="A1557" s="160">
        <v>0.9375</v>
      </c>
      <c r="B1557" s="159">
        <v>24</v>
      </c>
      <c r="C1557" s="159">
        <v>3</v>
      </c>
      <c r="D1557" s="159">
        <v>2</v>
      </c>
      <c r="E1557" s="159">
        <v>17</v>
      </c>
      <c r="F1557" s="159">
        <v>2</v>
      </c>
      <c r="G1557" s="159">
        <v>0</v>
      </c>
      <c r="H1557" s="159">
        <v>0</v>
      </c>
      <c r="I1557" s="159">
        <v>0</v>
      </c>
      <c r="J1557" s="159">
        <v>0</v>
      </c>
      <c r="K1557" s="159">
        <v>0</v>
      </c>
      <c r="L1557" s="159">
        <v>0</v>
      </c>
      <c r="M1557" s="159">
        <v>0</v>
      </c>
      <c r="N1557" s="159">
        <v>23.8</v>
      </c>
      <c r="O1557" s="159">
        <v>31.9</v>
      </c>
    </row>
    <row r="1558" spans="1:15" ht="13.5" customHeight="1" x14ac:dyDescent="0.3">
      <c r="A1558" s="160">
        <v>0.94791666666666696</v>
      </c>
      <c r="B1558" s="159">
        <v>23</v>
      </c>
      <c r="C1558" s="159">
        <v>2</v>
      </c>
      <c r="D1558" s="159">
        <v>4</v>
      </c>
      <c r="E1558" s="159">
        <v>16</v>
      </c>
      <c r="F1558" s="159">
        <v>0</v>
      </c>
      <c r="G1558" s="159">
        <v>1</v>
      </c>
      <c r="H1558" s="159">
        <v>0</v>
      </c>
      <c r="I1558" s="159">
        <v>0</v>
      </c>
      <c r="J1558" s="159">
        <v>0</v>
      </c>
      <c r="K1558" s="159">
        <v>0</v>
      </c>
      <c r="L1558" s="159">
        <v>0</v>
      </c>
      <c r="M1558" s="159">
        <v>0</v>
      </c>
      <c r="N1558" s="159">
        <v>25.7</v>
      </c>
      <c r="O1558" s="159">
        <v>32.200000000000003</v>
      </c>
    </row>
    <row r="1559" spans="1:15" ht="13.5" customHeight="1" x14ac:dyDescent="0.3">
      <c r="A1559" s="160">
        <v>0.95833333333333304</v>
      </c>
      <c r="B1559" s="159">
        <v>17</v>
      </c>
      <c r="C1559" s="159">
        <v>0</v>
      </c>
      <c r="D1559" s="159">
        <v>3</v>
      </c>
      <c r="E1559" s="159">
        <v>13</v>
      </c>
      <c r="F1559" s="159">
        <v>1</v>
      </c>
      <c r="G1559" s="159">
        <v>0</v>
      </c>
      <c r="H1559" s="159">
        <v>0</v>
      </c>
      <c r="I1559" s="159">
        <v>0</v>
      </c>
      <c r="J1559" s="159">
        <v>0</v>
      </c>
      <c r="K1559" s="159">
        <v>0</v>
      </c>
      <c r="L1559" s="159">
        <v>0</v>
      </c>
      <c r="M1559" s="159">
        <v>0</v>
      </c>
      <c r="N1559" s="159">
        <v>26.7</v>
      </c>
      <c r="O1559" s="159">
        <v>33.9</v>
      </c>
    </row>
    <row r="1560" spans="1:15" ht="13.5" customHeight="1" x14ac:dyDescent="0.3">
      <c r="A1560" s="160">
        <v>0.96875</v>
      </c>
      <c r="B1560" s="159">
        <v>9</v>
      </c>
      <c r="C1560" s="159">
        <v>1</v>
      </c>
      <c r="D1560" s="159">
        <v>1</v>
      </c>
      <c r="E1560" s="159">
        <v>7</v>
      </c>
      <c r="F1560" s="159">
        <v>0</v>
      </c>
      <c r="G1560" s="159">
        <v>0</v>
      </c>
      <c r="H1560" s="159">
        <v>0</v>
      </c>
      <c r="I1560" s="159">
        <v>0</v>
      </c>
      <c r="J1560" s="159">
        <v>0</v>
      </c>
      <c r="K1560" s="159">
        <v>0</v>
      </c>
      <c r="L1560" s="159">
        <v>0</v>
      </c>
      <c r="M1560" s="159">
        <v>0</v>
      </c>
      <c r="N1560" s="159">
        <v>24.7</v>
      </c>
      <c r="O1560" s="159" t="s">
        <v>102</v>
      </c>
    </row>
    <row r="1561" spans="1:15" ht="13.5" customHeight="1" x14ac:dyDescent="0.3">
      <c r="A1561" s="160">
        <v>0.97916666666666696</v>
      </c>
      <c r="B1561" s="159">
        <v>10</v>
      </c>
      <c r="C1561" s="159">
        <v>1</v>
      </c>
      <c r="D1561" s="159">
        <v>1</v>
      </c>
      <c r="E1561" s="159">
        <v>7</v>
      </c>
      <c r="F1561" s="159">
        <v>1</v>
      </c>
      <c r="G1561" s="159">
        <v>0</v>
      </c>
      <c r="H1561" s="159">
        <v>0</v>
      </c>
      <c r="I1561" s="159">
        <v>0</v>
      </c>
      <c r="J1561" s="159">
        <v>0</v>
      </c>
      <c r="K1561" s="159">
        <v>0</v>
      </c>
      <c r="L1561" s="159">
        <v>0</v>
      </c>
      <c r="M1561" s="159">
        <v>0</v>
      </c>
      <c r="N1561" s="159">
        <v>28.2</v>
      </c>
      <c r="O1561" s="159" t="s">
        <v>102</v>
      </c>
    </row>
    <row r="1562" spans="1:15" ht="13.5" customHeight="1" thickBot="1" x14ac:dyDescent="0.35">
      <c r="A1562" s="161">
        <v>0.98958333333333304</v>
      </c>
      <c r="B1562" s="159">
        <v>8</v>
      </c>
      <c r="C1562" s="159">
        <v>0</v>
      </c>
      <c r="D1562" s="159">
        <v>0</v>
      </c>
      <c r="E1562" s="159">
        <v>6</v>
      </c>
      <c r="F1562" s="159">
        <v>1</v>
      </c>
      <c r="G1562" s="159">
        <v>1</v>
      </c>
      <c r="H1562" s="159">
        <v>0</v>
      </c>
      <c r="I1562" s="159">
        <v>0</v>
      </c>
      <c r="J1562" s="159">
        <v>0</v>
      </c>
      <c r="K1562" s="159">
        <v>0</v>
      </c>
      <c r="L1562" s="159">
        <v>0</v>
      </c>
      <c r="M1562" s="159">
        <v>0</v>
      </c>
      <c r="N1562" s="159">
        <v>25</v>
      </c>
      <c r="O1562" s="159" t="s">
        <v>102</v>
      </c>
    </row>
    <row r="1563" spans="1:15" ht="13.5" customHeight="1" thickTop="1" x14ac:dyDescent="0.3">
      <c r="A1563" s="162" t="s">
        <v>89</v>
      </c>
      <c r="B1563" s="163">
        <f t="shared" ref="B1563:M1563" si="126">SUM(B1495:B1542)</f>
        <v>4400</v>
      </c>
      <c r="C1563" s="163">
        <f t="shared" si="126"/>
        <v>195</v>
      </c>
      <c r="D1563" s="163">
        <f t="shared" si="126"/>
        <v>179</v>
      </c>
      <c r="E1563" s="163">
        <f t="shared" si="126"/>
        <v>3185</v>
      </c>
      <c r="F1563" s="163">
        <f t="shared" si="126"/>
        <v>694</v>
      </c>
      <c r="G1563" s="163">
        <f t="shared" si="126"/>
        <v>111</v>
      </c>
      <c r="H1563" s="163">
        <f t="shared" si="126"/>
        <v>3</v>
      </c>
      <c r="I1563" s="163">
        <f t="shared" si="126"/>
        <v>6</v>
      </c>
      <c r="J1563" s="163">
        <f t="shared" si="126"/>
        <v>25</v>
      </c>
      <c r="K1563" s="163">
        <f t="shared" si="126"/>
        <v>0</v>
      </c>
      <c r="L1563" s="163">
        <f t="shared" si="126"/>
        <v>1</v>
      </c>
      <c r="M1563" s="163">
        <f t="shared" si="126"/>
        <v>1</v>
      </c>
      <c r="N1563" s="164">
        <v>23.6</v>
      </c>
      <c r="O1563" s="164">
        <v>28.3</v>
      </c>
    </row>
    <row r="1564" spans="1:15" ht="13.5" customHeight="1" x14ac:dyDescent="0.3">
      <c r="A1564" s="165" t="s">
        <v>91</v>
      </c>
      <c r="B1564" s="159">
        <f t="shared" ref="B1564:M1564" si="127">SUM(B1491:B1554)</f>
        <v>5162</v>
      </c>
      <c r="C1564" s="159">
        <f t="shared" si="127"/>
        <v>229</v>
      </c>
      <c r="D1564" s="159">
        <f t="shared" si="127"/>
        <v>229</v>
      </c>
      <c r="E1564" s="159">
        <f t="shared" si="127"/>
        <v>3739</v>
      </c>
      <c r="F1564" s="159">
        <f t="shared" si="127"/>
        <v>800</v>
      </c>
      <c r="G1564" s="159">
        <f t="shared" si="127"/>
        <v>124</v>
      </c>
      <c r="H1564" s="159">
        <f t="shared" si="127"/>
        <v>3</v>
      </c>
      <c r="I1564" s="159">
        <f t="shared" si="127"/>
        <v>6</v>
      </c>
      <c r="J1564" s="159">
        <f t="shared" si="127"/>
        <v>30</v>
      </c>
      <c r="K1564" s="159">
        <f t="shared" si="127"/>
        <v>0</v>
      </c>
      <c r="L1564" s="159">
        <f t="shared" si="127"/>
        <v>1</v>
      </c>
      <c r="M1564" s="159">
        <f t="shared" si="127"/>
        <v>1</v>
      </c>
      <c r="N1564" s="166">
        <v>23.9</v>
      </c>
      <c r="O1564" s="166">
        <v>28.6</v>
      </c>
    </row>
    <row r="1565" spans="1:15" ht="13.5" customHeight="1" x14ac:dyDescent="0.3">
      <c r="A1565" s="159" t="s">
        <v>92</v>
      </c>
      <c r="B1565" s="159">
        <f t="shared" ref="B1565:M1565" si="128">SUM(B1491:B1562)</f>
        <v>5290</v>
      </c>
      <c r="C1565" s="159">
        <f t="shared" si="128"/>
        <v>239</v>
      </c>
      <c r="D1565" s="159">
        <f t="shared" si="128"/>
        <v>245</v>
      </c>
      <c r="E1565" s="159">
        <f t="shared" si="128"/>
        <v>3830</v>
      </c>
      <c r="F1565" s="159">
        <f t="shared" si="128"/>
        <v>807</v>
      </c>
      <c r="G1565" s="159">
        <f t="shared" si="128"/>
        <v>128</v>
      </c>
      <c r="H1565" s="159">
        <f t="shared" si="128"/>
        <v>3</v>
      </c>
      <c r="I1565" s="159">
        <f t="shared" si="128"/>
        <v>6</v>
      </c>
      <c r="J1565" s="159">
        <f t="shared" si="128"/>
        <v>30</v>
      </c>
      <c r="K1565" s="159">
        <f t="shared" si="128"/>
        <v>0</v>
      </c>
      <c r="L1565" s="159">
        <f t="shared" si="128"/>
        <v>1</v>
      </c>
      <c r="M1565" s="159">
        <f t="shared" si="128"/>
        <v>1</v>
      </c>
      <c r="N1565" s="166">
        <v>23.9</v>
      </c>
      <c r="O1565" s="166">
        <v>28.7</v>
      </c>
    </row>
    <row r="1566" spans="1:15" ht="13.5" customHeight="1" thickBot="1" x14ac:dyDescent="0.35">
      <c r="A1566" s="167" t="s">
        <v>93</v>
      </c>
      <c r="B1566" s="167">
        <f t="shared" ref="B1566:M1566" si="129">SUM(B1467:B1562)</f>
        <v>5469</v>
      </c>
      <c r="C1566" s="167">
        <f t="shared" si="129"/>
        <v>247</v>
      </c>
      <c r="D1566" s="167">
        <f t="shared" si="129"/>
        <v>256</v>
      </c>
      <c r="E1566" s="167">
        <f t="shared" si="129"/>
        <v>3959</v>
      </c>
      <c r="F1566" s="167">
        <f t="shared" si="129"/>
        <v>834</v>
      </c>
      <c r="G1566" s="167">
        <f t="shared" si="129"/>
        <v>132</v>
      </c>
      <c r="H1566" s="167">
        <f t="shared" si="129"/>
        <v>3</v>
      </c>
      <c r="I1566" s="167">
        <f t="shared" si="129"/>
        <v>6</v>
      </c>
      <c r="J1566" s="167">
        <f t="shared" si="129"/>
        <v>30</v>
      </c>
      <c r="K1566" s="167">
        <f t="shared" si="129"/>
        <v>0</v>
      </c>
      <c r="L1566" s="167">
        <f t="shared" si="129"/>
        <v>1</v>
      </c>
      <c r="M1566" s="167">
        <f t="shared" si="129"/>
        <v>1</v>
      </c>
      <c r="N1566" s="168">
        <v>23.9</v>
      </c>
      <c r="O1566" s="168">
        <v>28.7</v>
      </c>
    </row>
    <row r="1567" spans="1:15" ht="13.5" customHeight="1" thickTop="1" x14ac:dyDescent="0.3">
      <c r="N1567" s="169"/>
      <c r="O1567" s="169"/>
    </row>
    <row r="1568" spans="1:15" ht="13.5" customHeight="1" thickBot="1" x14ac:dyDescent="0.35">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5" ht="13.5" customHeight="1" thickTop="1" thickBot="1" x14ac:dyDescent="0.35">
      <c r="A1569" s="170"/>
      <c r="B1569" s="531" t="s">
        <v>74</v>
      </c>
      <c r="C1569" s="531" t="s">
        <v>75</v>
      </c>
      <c r="D1569" s="531" t="s">
        <v>76</v>
      </c>
      <c r="E1569" s="531" t="s">
        <v>77</v>
      </c>
      <c r="F1569" s="531" t="s">
        <v>78</v>
      </c>
      <c r="G1569" s="531" t="s">
        <v>79</v>
      </c>
      <c r="H1569" s="531" t="s">
        <v>80</v>
      </c>
      <c r="I1569" s="531" t="s">
        <v>81</v>
      </c>
      <c r="J1569" s="531" t="s">
        <v>82</v>
      </c>
      <c r="K1569" s="531" t="s">
        <v>83</v>
      </c>
      <c r="L1569" s="531" t="s">
        <v>84</v>
      </c>
      <c r="M1569" s="531" t="s">
        <v>85</v>
      </c>
      <c r="N1569" s="533" t="s">
        <v>86</v>
      </c>
      <c r="O1569" s="533" t="s">
        <v>87</v>
      </c>
    </row>
    <row r="1570" spans="1:15" ht="13.5" customHeight="1" thickTop="1" thickBot="1" x14ac:dyDescent="0.35">
      <c r="A1570" s="173" t="s">
        <v>56</v>
      </c>
      <c r="B1570" s="532"/>
      <c r="C1570" s="532"/>
      <c r="D1570" s="532"/>
      <c r="E1570" s="532"/>
      <c r="F1570" s="532"/>
      <c r="G1570" s="532"/>
      <c r="H1570" s="532"/>
      <c r="I1570" s="532"/>
      <c r="J1570" s="532"/>
      <c r="K1570" s="532"/>
      <c r="L1570" s="532"/>
      <c r="M1570" s="532"/>
      <c r="N1570" s="534"/>
      <c r="O1570" s="534"/>
    </row>
    <row r="1571" spans="1:15" ht="13.5" customHeight="1" thickTop="1" x14ac:dyDescent="0.3">
      <c r="A1571" s="158">
        <v>0</v>
      </c>
      <c r="B1571" s="159">
        <v>8</v>
      </c>
      <c r="C1571" s="159">
        <v>1</v>
      </c>
      <c r="D1571" s="159">
        <v>1</v>
      </c>
      <c r="E1571" s="159">
        <v>5</v>
      </c>
      <c r="F1571" s="159">
        <v>0</v>
      </c>
      <c r="G1571" s="159">
        <v>1</v>
      </c>
      <c r="H1571" s="159">
        <v>0</v>
      </c>
      <c r="I1571" s="159">
        <v>0</v>
      </c>
      <c r="J1571" s="159">
        <v>0</v>
      </c>
      <c r="K1571" s="159">
        <v>0</v>
      </c>
      <c r="L1571" s="159">
        <v>0</v>
      </c>
      <c r="M1571" s="159">
        <v>0</v>
      </c>
      <c r="N1571" s="159">
        <v>26.9</v>
      </c>
      <c r="O1571" s="159" t="s">
        <v>102</v>
      </c>
    </row>
    <row r="1572" spans="1:15" ht="13.5" customHeight="1" x14ac:dyDescent="0.3">
      <c r="A1572" s="160">
        <v>1.0416666666666666E-2</v>
      </c>
      <c r="B1572" s="159">
        <v>5</v>
      </c>
      <c r="C1572" s="159">
        <v>0</v>
      </c>
      <c r="D1572" s="159">
        <v>2</v>
      </c>
      <c r="E1572" s="159">
        <v>2</v>
      </c>
      <c r="F1572" s="159">
        <v>1</v>
      </c>
      <c r="G1572" s="159">
        <v>0</v>
      </c>
      <c r="H1572" s="159">
        <v>0</v>
      </c>
      <c r="I1572" s="159">
        <v>0</v>
      </c>
      <c r="J1572" s="159">
        <v>0</v>
      </c>
      <c r="K1572" s="159">
        <v>0</v>
      </c>
      <c r="L1572" s="159">
        <v>0</v>
      </c>
      <c r="M1572" s="159">
        <v>0</v>
      </c>
      <c r="N1572" s="159">
        <v>28.5</v>
      </c>
      <c r="O1572" s="159" t="s">
        <v>102</v>
      </c>
    </row>
    <row r="1573" spans="1:15" ht="13.5" customHeight="1" x14ac:dyDescent="0.3">
      <c r="A1573" s="160">
        <v>2.0833333333333332E-2</v>
      </c>
      <c r="B1573" s="159">
        <v>6</v>
      </c>
      <c r="C1573" s="159">
        <v>0</v>
      </c>
      <c r="D1573" s="159">
        <v>0</v>
      </c>
      <c r="E1573" s="159">
        <v>6</v>
      </c>
      <c r="F1573" s="159">
        <v>0</v>
      </c>
      <c r="G1573" s="159">
        <v>0</v>
      </c>
      <c r="H1573" s="159">
        <v>0</v>
      </c>
      <c r="I1573" s="159">
        <v>0</v>
      </c>
      <c r="J1573" s="159">
        <v>0</v>
      </c>
      <c r="K1573" s="159">
        <v>0</v>
      </c>
      <c r="L1573" s="159">
        <v>0</v>
      </c>
      <c r="M1573" s="159">
        <v>0</v>
      </c>
      <c r="N1573" s="159">
        <v>29.8</v>
      </c>
      <c r="O1573" s="159" t="s">
        <v>102</v>
      </c>
    </row>
    <row r="1574" spans="1:15" ht="13.5" customHeight="1" x14ac:dyDescent="0.3">
      <c r="A1574" s="160">
        <v>3.125E-2</v>
      </c>
      <c r="B1574" s="159">
        <v>4</v>
      </c>
      <c r="C1574" s="159">
        <v>0</v>
      </c>
      <c r="D1574" s="159">
        <v>0</v>
      </c>
      <c r="E1574" s="159">
        <v>4</v>
      </c>
      <c r="F1574" s="159">
        <v>0</v>
      </c>
      <c r="G1574" s="159">
        <v>0</v>
      </c>
      <c r="H1574" s="159">
        <v>0</v>
      </c>
      <c r="I1574" s="159">
        <v>0</v>
      </c>
      <c r="J1574" s="159">
        <v>0</v>
      </c>
      <c r="K1574" s="159">
        <v>0</v>
      </c>
      <c r="L1574" s="159">
        <v>0</v>
      </c>
      <c r="M1574" s="159">
        <v>0</v>
      </c>
      <c r="N1574" s="159">
        <v>32.6</v>
      </c>
      <c r="O1574" s="159" t="s">
        <v>102</v>
      </c>
    </row>
    <row r="1575" spans="1:15" ht="13.5" customHeight="1" x14ac:dyDescent="0.3">
      <c r="A1575" s="160">
        <v>4.1666666666666664E-2</v>
      </c>
      <c r="B1575" s="159">
        <v>5</v>
      </c>
      <c r="C1575" s="159">
        <v>0</v>
      </c>
      <c r="D1575" s="159">
        <v>0</v>
      </c>
      <c r="E1575" s="159">
        <v>4</v>
      </c>
      <c r="F1575" s="159">
        <v>1</v>
      </c>
      <c r="G1575" s="159">
        <v>0</v>
      </c>
      <c r="H1575" s="159">
        <v>0</v>
      </c>
      <c r="I1575" s="159">
        <v>0</v>
      </c>
      <c r="J1575" s="159">
        <v>0</v>
      </c>
      <c r="K1575" s="159">
        <v>0</v>
      </c>
      <c r="L1575" s="159">
        <v>0</v>
      </c>
      <c r="M1575" s="159">
        <v>0</v>
      </c>
      <c r="N1575" s="159">
        <v>30.2</v>
      </c>
      <c r="O1575" s="159" t="s">
        <v>102</v>
      </c>
    </row>
    <row r="1576" spans="1:15" ht="13.5" customHeight="1" x14ac:dyDescent="0.3">
      <c r="A1576" s="160">
        <v>5.2083333333333336E-2</v>
      </c>
      <c r="B1576" s="159">
        <v>1</v>
      </c>
      <c r="C1576" s="159">
        <v>0</v>
      </c>
      <c r="D1576" s="159">
        <v>0</v>
      </c>
      <c r="E1576" s="159">
        <v>1</v>
      </c>
      <c r="F1576" s="159">
        <v>0</v>
      </c>
      <c r="G1576" s="159">
        <v>0</v>
      </c>
      <c r="H1576" s="159">
        <v>0</v>
      </c>
      <c r="I1576" s="159">
        <v>0</v>
      </c>
      <c r="J1576" s="159">
        <v>0</v>
      </c>
      <c r="K1576" s="159">
        <v>0</v>
      </c>
      <c r="L1576" s="159">
        <v>0</v>
      </c>
      <c r="M1576" s="159">
        <v>0</v>
      </c>
      <c r="N1576" s="159">
        <v>31.1</v>
      </c>
      <c r="O1576" s="159" t="s">
        <v>102</v>
      </c>
    </row>
    <row r="1577" spans="1:15" ht="13.5" customHeight="1" x14ac:dyDescent="0.3">
      <c r="A1577" s="160">
        <v>6.25E-2</v>
      </c>
      <c r="B1577" s="159">
        <v>1</v>
      </c>
      <c r="C1577" s="159">
        <v>0</v>
      </c>
      <c r="D1577" s="159">
        <v>0</v>
      </c>
      <c r="E1577" s="159">
        <v>1</v>
      </c>
      <c r="F1577" s="159">
        <v>0</v>
      </c>
      <c r="G1577" s="159">
        <v>0</v>
      </c>
      <c r="H1577" s="159">
        <v>0</v>
      </c>
      <c r="I1577" s="159">
        <v>0</v>
      </c>
      <c r="J1577" s="159">
        <v>0</v>
      </c>
      <c r="K1577" s="159">
        <v>0</v>
      </c>
      <c r="L1577" s="159">
        <v>0</v>
      </c>
      <c r="M1577" s="159">
        <v>0</v>
      </c>
      <c r="N1577" s="159">
        <v>18.899999999999999</v>
      </c>
      <c r="O1577" s="159" t="s">
        <v>102</v>
      </c>
    </row>
    <row r="1578" spans="1:15" ht="13.5" customHeight="1" x14ac:dyDescent="0.3">
      <c r="A1578" s="160">
        <v>7.2916666666666699E-2</v>
      </c>
      <c r="B1578" s="159">
        <v>2</v>
      </c>
      <c r="C1578" s="159">
        <v>0</v>
      </c>
      <c r="D1578" s="159">
        <v>0</v>
      </c>
      <c r="E1578" s="159">
        <v>0</v>
      </c>
      <c r="F1578" s="159">
        <v>2</v>
      </c>
      <c r="G1578" s="159">
        <v>0</v>
      </c>
      <c r="H1578" s="159">
        <v>0</v>
      </c>
      <c r="I1578" s="159">
        <v>0</v>
      </c>
      <c r="J1578" s="159">
        <v>0</v>
      </c>
      <c r="K1578" s="159">
        <v>0</v>
      </c>
      <c r="L1578" s="159">
        <v>0</v>
      </c>
      <c r="M1578" s="159">
        <v>0</v>
      </c>
      <c r="N1578" s="159">
        <v>25.2</v>
      </c>
      <c r="O1578" s="159" t="s">
        <v>102</v>
      </c>
    </row>
    <row r="1579" spans="1:15" ht="13.5" customHeight="1" x14ac:dyDescent="0.3">
      <c r="A1579" s="160">
        <v>8.3333333333333301E-2</v>
      </c>
      <c r="B1579" s="159">
        <v>4</v>
      </c>
      <c r="C1579" s="159">
        <v>0</v>
      </c>
      <c r="D1579" s="159">
        <v>0</v>
      </c>
      <c r="E1579" s="159">
        <v>3</v>
      </c>
      <c r="F1579" s="159">
        <v>0</v>
      </c>
      <c r="G1579" s="159">
        <v>1</v>
      </c>
      <c r="H1579" s="159">
        <v>0</v>
      </c>
      <c r="I1579" s="159">
        <v>0</v>
      </c>
      <c r="J1579" s="159">
        <v>0</v>
      </c>
      <c r="K1579" s="159">
        <v>0</v>
      </c>
      <c r="L1579" s="159">
        <v>0</v>
      </c>
      <c r="M1579" s="159">
        <v>0</v>
      </c>
      <c r="N1579" s="159">
        <v>30.3</v>
      </c>
      <c r="O1579" s="159" t="s">
        <v>102</v>
      </c>
    </row>
    <row r="1580" spans="1:15" ht="13.5" customHeight="1" x14ac:dyDescent="0.3">
      <c r="A1580" s="160">
        <v>9.375E-2</v>
      </c>
      <c r="B1580" s="159">
        <v>4</v>
      </c>
      <c r="C1580" s="159">
        <v>1</v>
      </c>
      <c r="D1580" s="159">
        <v>0</v>
      </c>
      <c r="E1580" s="159">
        <v>2</v>
      </c>
      <c r="F1580" s="159">
        <v>1</v>
      </c>
      <c r="G1580" s="159">
        <v>0</v>
      </c>
      <c r="H1580" s="159">
        <v>0</v>
      </c>
      <c r="I1580" s="159">
        <v>0</v>
      </c>
      <c r="J1580" s="159">
        <v>0</v>
      </c>
      <c r="K1580" s="159">
        <v>0</v>
      </c>
      <c r="L1580" s="159">
        <v>0</v>
      </c>
      <c r="M1580" s="159">
        <v>0</v>
      </c>
      <c r="N1580" s="159">
        <v>22.8</v>
      </c>
      <c r="O1580" s="159" t="s">
        <v>102</v>
      </c>
    </row>
    <row r="1581" spans="1:15" ht="13.5" customHeight="1" x14ac:dyDescent="0.3">
      <c r="A1581" s="160">
        <v>0.104166666666667</v>
      </c>
      <c r="B1581" s="159">
        <v>4</v>
      </c>
      <c r="C1581" s="159">
        <v>0</v>
      </c>
      <c r="D1581" s="159">
        <v>0</v>
      </c>
      <c r="E1581" s="159">
        <v>4</v>
      </c>
      <c r="F1581" s="159">
        <v>0</v>
      </c>
      <c r="G1581" s="159">
        <v>0</v>
      </c>
      <c r="H1581" s="159">
        <v>0</v>
      </c>
      <c r="I1581" s="159">
        <v>0</v>
      </c>
      <c r="J1581" s="159">
        <v>0</v>
      </c>
      <c r="K1581" s="159">
        <v>0</v>
      </c>
      <c r="L1581" s="159">
        <v>0</v>
      </c>
      <c r="M1581" s="159">
        <v>0</v>
      </c>
      <c r="N1581" s="159">
        <v>25.7</v>
      </c>
      <c r="O1581" s="159" t="s">
        <v>102</v>
      </c>
    </row>
    <row r="1582" spans="1:15" ht="13.5" customHeight="1" x14ac:dyDescent="0.3">
      <c r="A1582" s="160">
        <v>0.114583333333333</v>
      </c>
      <c r="B1582" s="159">
        <v>1</v>
      </c>
      <c r="C1582" s="159">
        <v>0</v>
      </c>
      <c r="D1582" s="159">
        <v>0</v>
      </c>
      <c r="E1582" s="159">
        <v>1</v>
      </c>
      <c r="F1582" s="159">
        <v>0</v>
      </c>
      <c r="G1582" s="159">
        <v>0</v>
      </c>
      <c r="H1582" s="159">
        <v>0</v>
      </c>
      <c r="I1582" s="159">
        <v>0</v>
      </c>
      <c r="J1582" s="159">
        <v>0</v>
      </c>
      <c r="K1582" s="159">
        <v>0</v>
      </c>
      <c r="L1582" s="159">
        <v>0</v>
      </c>
      <c r="M1582" s="159">
        <v>0</v>
      </c>
      <c r="N1582" s="159">
        <v>27.7</v>
      </c>
      <c r="O1582" s="159" t="s">
        <v>102</v>
      </c>
    </row>
    <row r="1583" spans="1:15" ht="13.5" customHeight="1" x14ac:dyDescent="0.3">
      <c r="A1583" s="160">
        <v>0.125</v>
      </c>
      <c r="B1583" s="159">
        <v>4</v>
      </c>
      <c r="C1583" s="159">
        <v>1</v>
      </c>
      <c r="D1583" s="159">
        <v>0</v>
      </c>
      <c r="E1583" s="159">
        <v>2</v>
      </c>
      <c r="F1583" s="159">
        <v>0</v>
      </c>
      <c r="G1583" s="159">
        <v>1</v>
      </c>
      <c r="H1583" s="159">
        <v>0</v>
      </c>
      <c r="I1583" s="159">
        <v>0</v>
      </c>
      <c r="J1583" s="159">
        <v>0</v>
      </c>
      <c r="K1583" s="159">
        <v>0</v>
      </c>
      <c r="L1583" s="159">
        <v>0</v>
      </c>
      <c r="M1583" s="159">
        <v>0</v>
      </c>
      <c r="N1583" s="159">
        <v>23.5</v>
      </c>
      <c r="O1583" s="159" t="s">
        <v>102</v>
      </c>
    </row>
    <row r="1584" spans="1:15" ht="13.5" customHeight="1" x14ac:dyDescent="0.3">
      <c r="A1584" s="160">
        <v>0.13541666666666699</v>
      </c>
      <c r="B1584" s="159">
        <v>1</v>
      </c>
      <c r="C1584" s="159">
        <v>0</v>
      </c>
      <c r="D1584" s="159">
        <v>0</v>
      </c>
      <c r="E1584" s="159">
        <v>1</v>
      </c>
      <c r="F1584" s="159">
        <v>0</v>
      </c>
      <c r="G1584" s="159">
        <v>0</v>
      </c>
      <c r="H1584" s="159">
        <v>0</v>
      </c>
      <c r="I1584" s="159">
        <v>0</v>
      </c>
      <c r="J1584" s="159">
        <v>0</v>
      </c>
      <c r="K1584" s="159">
        <v>0</v>
      </c>
      <c r="L1584" s="159">
        <v>0</v>
      </c>
      <c r="M1584" s="159">
        <v>0</v>
      </c>
      <c r="N1584" s="159">
        <v>31.5</v>
      </c>
      <c r="O1584" s="159" t="s">
        <v>102</v>
      </c>
    </row>
    <row r="1585" spans="1:15" ht="13.5" customHeight="1" x14ac:dyDescent="0.3">
      <c r="A1585" s="160">
        <v>0.14583333333333301</v>
      </c>
      <c r="B1585" s="159">
        <v>3</v>
      </c>
      <c r="C1585" s="159">
        <v>0</v>
      </c>
      <c r="D1585" s="159">
        <v>0</v>
      </c>
      <c r="E1585" s="159">
        <v>2</v>
      </c>
      <c r="F1585" s="159">
        <v>0</v>
      </c>
      <c r="G1585" s="159">
        <v>1</v>
      </c>
      <c r="H1585" s="159">
        <v>0</v>
      </c>
      <c r="I1585" s="159">
        <v>0</v>
      </c>
      <c r="J1585" s="159">
        <v>0</v>
      </c>
      <c r="K1585" s="159">
        <v>0</v>
      </c>
      <c r="L1585" s="159">
        <v>0</v>
      </c>
      <c r="M1585" s="159">
        <v>0</v>
      </c>
      <c r="N1585" s="159">
        <v>25.5</v>
      </c>
      <c r="O1585" s="159" t="s">
        <v>102</v>
      </c>
    </row>
    <row r="1586" spans="1:15" ht="13.5" customHeight="1" x14ac:dyDescent="0.3">
      <c r="A1586" s="160">
        <v>0.15625</v>
      </c>
      <c r="B1586" s="159">
        <v>3</v>
      </c>
      <c r="C1586" s="159">
        <v>0</v>
      </c>
      <c r="D1586" s="159">
        <v>0</v>
      </c>
      <c r="E1586" s="159">
        <v>3</v>
      </c>
      <c r="F1586" s="159">
        <v>0</v>
      </c>
      <c r="G1586" s="159">
        <v>0</v>
      </c>
      <c r="H1586" s="159">
        <v>0</v>
      </c>
      <c r="I1586" s="159">
        <v>0</v>
      </c>
      <c r="J1586" s="159">
        <v>0</v>
      </c>
      <c r="K1586" s="159">
        <v>0</v>
      </c>
      <c r="L1586" s="159">
        <v>0</v>
      </c>
      <c r="M1586" s="159">
        <v>0</v>
      </c>
      <c r="N1586" s="159">
        <v>34.4</v>
      </c>
      <c r="O1586" s="159" t="s">
        <v>102</v>
      </c>
    </row>
    <row r="1587" spans="1:15" ht="13.5" customHeight="1" x14ac:dyDescent="0.3">
      <c r="A1587" s="160">
        <v>0.16666666666666699</v>
      </c>
      <c r="B1587" s="159">
        <v>3</v>
      </c>
      <c r="C1587" s="159">
        <v>0</v>
      </c>
      <c r="D1587" s="159">
        <v>0</v>
      </c>
      <c r="E1587" s="159">
        <v>3</v>
      </c>
      <c r="F1587" s="159">
        <v>0</v>
      </c>
      <c r="G1587" s="159">
        <v>0</v>
      </c>
      <c r="H1587" s="159">
        <v>0</v>
      </c>
      <c r="I1587" s="159">
        <v>0</v>
      </c>
      <c r="J1587" s="159">
        <v>0</v>
      </c>
      <c r="K1587" s="159">
        <v>0</v>
      </c>
      <c r="L1587" s="159">
        <v>0</v>
      </c>
      <c r="M1587" s="159">
        <v>0</v>
      </c>
      <c r="N1587" s="159">
        <v>29.1</v>
      </c>
      <c r="O1587" s="159" t="s">
        <v>102</v>
      </c>
    </row>
    <row r="1588" spans="1:15" ht="13.5" customHeight="1" x14ac:dyDescent="0.3">
      <c r="A1588" s="160">
        <v>0.17708333333333301</v>
      </c>
      <c r="B1588" s="159">
        <v>9</v>
      </c>
      <c r="C1588" s="159">
        <v>0</v>
      </c>
      <c r="D1588" s="159">
        <v>0</v>
      </c>
      <c r="E1588" s="159">
        <v>7</v>
      </c>
      <c r="F1588" s="159">
        <v>2</v>
      </c>
      <c r="G1588" s="159">
        <v>0</v>
      </c>
      <c r="H1588" s="159">
        <v>0</v>
      </c>
      <c r="I1588" s="159">
        <v>0</v>
      </c>
      <c r="J1588" s="159">
        <v>0</v>
      </c>
      <c r="K1588" s="159">
        <v>0</v>
      </c>
      <c r="L1588" s="159">
        <v>0</v>
      </c>
      <c r="M1588" s="159">
        <v>0</v>
      </c>
      <c r="N1588" s="159">
        <v>26.5</v>
      </c>
      <c r="O1588" s="159" t="s">
        <v>102</v>
      </c>
    </row>
    <row r="1589" spans="1:15" ht="13.5" customHeight="1" x14ac:dyDescent="0.3">
      <c r="A1589" s="160">
        <v>0.1875</v>
      </c>
      <c r="B1589" s="159">
        <v>12</v>
      </c>
      <c r="C1589" s="159">
        <v>2</v>
      </c>
      <c r="D1589" s="159">
        <v>2</v>
      </c>
      <c r="E1589" s="159">
        <v>6</v>
      </c>
      <c r="F1589" s="159">
        <v>2</v>
      </c>
      <c r="G1589" s="159">
        <v>0</v>
      </c>
      <c r="H1589" s="159">
        <v>0</v>
      </c>
      <c r="I1589" s="159">
        <v>0</v>
      </c>
      <c r="J1589" s="159">
        <v>0</v>
      </c>
      <c r="K1589" s="159">
        <v>0</v>
      </c>
      <c r="L1589" s="159">
        <v>0</v>
      </c>
      <c r="M1589" s="159">
        <v>0</v>
      </c>
      <c r="N1589" s="159">
        <v>25.4</v>
      </c>
      <c r="O1589" s="159">
        <v>34.6</v>
      </c>
    </row>
    <row r="1590" spans="1:15" ht="13.5" customHeight="1" x14ac:dyDescent="0.3">
      <c r="A1590" s="160">
        <v>0.19791666666666699</v>
      </c>
      <c r="B1590" s="159">
        <v>10</v>
      </c>
      <c r="C1590" s="159">
        <v>0</v>
      </c>
      <c r="D1590" s="159">
        <v>1</v>
      </c>
      <c r="E1590" s="159">
        <v>7</v>
      </c>
      <c r="F1590" s="159">
        <v>2</v>
      </c>
      <c r="G1590" s="159">
        <v>0</v>
      </c>
      <c r="H1590" s="159">
        <v>0</v>
      </c>
      <c r="I1590" s="159">
        <v>0</v>
      </c>
      <c r="J1590" s="159">
        <v>0</v>
      </c>
      <c r="K1590" s="159">
        <v>0</v>
      </c>
      <c r="L1590" s="159">
        <v>0</v>
      </c>
      <c r="M1590" s="159">
        <v>0</v>
      </c>
      <c r="N1590" s="159">
        <v>34.299999999999997</v>
      </c>
      <c r="O1590" s="159" t="s">
        <v>102</v>
      </c>
    </row>
    <row r="1591" spans="1:15" ht="13.5" customHeight="1" x14ac:dyDescent="0.3">
      <c r="A1591" s="160">
        <v>0.20833333333333301</v>
      </c>
      <c r="B1591" s="159">
        <v>17</v>
      </c>
      <c r="C1591" s="159">
        <v>2</v>
      </c>
      <c r="D1591" s="159">
        <v>0</v>
      </c>
      <c r="E1591" s="159">
        <v>10</v>
      </c>
      <c r="F1591" s="159">
        <v>4</v>
      </c>
      <c r="G1591" s="159">
        <v>1</v>
      </c>
      <c r="H1591" s="159">
        <v>0</v>
      </c>
      <c r="I1591" s="159">
        <v>0</v>
      </c>
      <c r="J1591" s="159">
        <v>0</v>
      </c>
      <c r="K1591" s="159">
        <v>0</v>
      </c>
      <c r="L1591" s="159">
        <v>0</v>
      </c>
      <c r="M1591" s="159">
        <v>0</v>
      </c>
      <c r="N1591" s="159">
        <v>28</v>
      </c>
      <c r="O1591" s="159">
        <v>34</v>
      </c>
    </row>
    <row r="1592" spans="1:15" ht="13.5" customHeight="1" x14ac:dyDescent="0.3">
      <c r="A1592" s="160">
        <v>0.21875</v>
      </c>
      <c r="B1592" s="159">
        <v>18</v>
      </c>
      <c r="C1592" s="159">
        <v>2</v>
      </c>
      <c r="D1592" s="159">
        <v>1</v>
      </c>
      <c r="E1592" s="159">
        <v>13</v>
      </c>
      <c r="F1592" s="159">
        <v>2</v>
      </c>
      <c r="G1592" s="159">
        <v>0</v>
      </c>
      <c r="H1592" s="159">
        <v>0</v>
      </c>
      <c r="I1592" s="159">
        <v>0</v>
      </c>
      <c r="J1592" s="159">
        <v>0</v>
      </c>
      <c r="K1592" s="159">
        <v>0</v>
      </c>
      <c r="L1592" s="159">
        <v>0</v>
      </c>
      <c r="M1592" s="159">
        <v>0</v>
      </c>
      <c r="N1592" s="159">
        <v>26.5</v>
      </c>
      <c r="O1592" s="159">
        <v>32.5</v>
      </c>
    </row>
    <row r="1593" spans="1:15" ht="13.5" customHeight="1" x14ac:dyDescent="0.3">
      <c r="A1593" s="160">
        <v>0.22916666666666699</v>
      </c>
      <c r="B1593" s="159">
        <v>26</v>
      </c>
      <c r="C1593" s="159">
        <v>2</v>
      </c>
      <c r="D1593" s="159">
        <v>5</v>
      </c>
      <c r="E1593" s="159">
        <v>12</v>
      </c>
      <c r="F1593" s="159">
        <v>7</v>
      </c>
      <c r="G1593" s="159">
        <v>0</v>
      </c>
      <c r="H1593" s="159">
        <v>0</v>
      </c>
      <c r="I1593" s="159">
        <v>0</v>
      </c>
      <c r="J1593" s="159">
        <v>0</v>
      </c>
      <c r="K1593" s="159">
        <v>0</v>
      </c>
      <c r="L1593" s="159">
        <v>0</v>
      </c>
      <c r="M1593" s="159">
        <v>0</v>
      </c>
      <c r="N1593" s="159">
        <v>27.2</v>
      </c>
      <c r="O1593" s="159">
        <v>34.4</v>
      </c>
    </row>
    <row r="1594" spans="1:15" ht="13.5" customHeight="1" x14ac:dyDescent="0.3">
      <c r="A1594" s="160">
        <v>0.23958333333333301</v>
      </c>
      <c r="B1594" s="159">
        <v>35</v>
      </c>
      <c r="C1594" s="159">
        <v>1</v>
      </c>
      <c r="D1594" s="159">
        <v>2</v>
      </c>
      <c r="E1594" s="159">
        <v>21</v>
      </c>
      <c r="F1594" s="159">
        <v>10</v>
      </c>
      <c r="G1594" s="159">
        <v>1</v>
      </c>
      <c r="H1594" s="159">
        <v>0</v>
      </c>
      <c r="I1594" s="159">
        <v>0</v>
      </c>
      <c r="J1594" s="159">
        <v>0</v>
      </c>
      <c r="K1594" s="159">
        <v>0</v>
      </c>
      <c r="L1594" s="159">
        <v>0</v>
      </c>
      <c r="M1594" s="159">
        <v>0</v>
      </c>
      <c r="N1594" s="159">
        <v>26.6</v>
      </c>
      <c r="O1594" s="159">
        <v>33.700000000000003</v>
      </c>
    </row>
    <row r="1595" spans="1:15" ht="13.5" customHeight="1" x14ac:dyDescent="0.3">
      <c r="A1595" s="160">
        <v>0.25</v>
      </c>
      <c r="B1595" s="159">
        <v>46</v>
      </c>
      <c r="C1595" s="159">
        <v>2</v>
      </c>
      <c r="D1595" s="159">
        <v>1</v>
      </c>
      <c r="E1595" s="159">
        <v>32</v>
      </c>
      <c r="F1595" s="159">
        <v>9</v>
      </c>
      <c r="G1595" s="159">
        <v>2</v>
      </c>
      <c r="H1595" s="159">
        <v>0</v>
      </c>
      <c r="I1595" s="159">
        <v>0</v>
      </c>
      <c r="J1595" s="159">
        <v>0</v>
      </c>
      <c r="K1595" s="159">
        <v>0</v>
      </c>
      <c r="L1595" s="159">
        <v>0</v>
      </c>
      <c r="M1595" s="159">
        <v>0</v>
      </c>
      <c r="N1595" s="159">
        <v>27.3</v>
      </c>
      <c r="O1595" s="159">
        <v>33.299999999999997</v>
      </c>
    </row>
    <row r="1596" spans="1:15" ht="13.5" customHeight="1" x14ac:dyDescent="0.3">
      <c r="A1596" s="160">
        <v>0.26041666666666702</v>
      </c>
      <c r="B1596" s="159">
        <v>60</v>
      </c>
      <c r="C1596" s="159">
        <v>7</v>
      </c>
      <c r="D1596" s="159">
        <v>4</v>
      </c>
      <c r="E1596" s="159">
        <v>40</v>
      </c>
      <c r="F1596" s="159">
        <v>7</v>
      </c>
      <c r="G1596" s="159">
        <v>2</v>
      </c>
      <c r="H1596" s="159">
        <v>0</v>
      </c>
      <c r="I1596" s="159">
        <v>0</v>
      </c>
      <c r="J1596" s="159">
        <v>0</v>
      </c>
      <c r="K1596" s="159">
        <v>0</v>
      </c>
      <c r="L1596" s="159">
        <v>0</v>
      </c>
      <c r="M1596" s="159">
        <v>0</v>
      </c>
      <c r="N1596" s="159">
        <v>25.2</v>
      </c>
      <c r="O1596" s="159">
        <v>30.7</v>
      </c>
    </row>
    <row r="1597" spans="1:15" ht="13.5" customHeight="1" x14ac:dyDescent="0.3">
      <c r="A1597" s="160">
        <v>0.27083333333333298</v>
      </c>
      <c r="B1597" s="159">
        <v>99</v>
      </c>
      <c r="C1597" s="159">
        <v>4</v>
      </c>
      <c r="D1597" s="159">
        <v>4</v>
      </c>
      <c r="E1597" s="159">
        <v>68</v>
      </c>
      <c r="F1597" s="159">
        <v>21</v>
      </c>
      <c r="G1597" s="159">
        <v>2</v>
      </c>
      <c r="H1597" s="159">
        <v>0</v>
      </c>
      <c r="I1597" s="159">
        <v>0</v>
      </c>
      <c r="J1597" s="159">
        <v>0</v>
      </c>
      <c r="K1597" s="159">
        <v>0</v>
      </c>
      <c r="L1597" s="159">
        <v>0</v>
      </c>
      <c r="M1597" s="159">
        <v>0</v>
      </c>
      <c r="N1597" s="159">
        <v>25.2</v>
      </c>
      <c r="O1597" s="159">
        <v>29.5</v>
      </c>
    </row>
    <row r="1598" spans="1:15" ht="13.5" customHeight="1" x14ac:dyDescent="0.3">
      <c r="A1598" s="160">
        <v>0.28125</v>
      </c>
      <c r="B1598" s="159">
        <v>126</v>
      </c>
      <c r="C1598" s="159">
        <v>10</v>
      </c>
      <c r="D1598" s="159">
        <v>2</v>
      </c>
      <c r="E1598" s="159">
        <v>80</v>
      </c>
      <c r="F1598" s="159">
        <v>29</v>
      </c>
      <c r="G1598" s="159">
        <v>4</v>
      </c>
      <c r="H1598" s="159">
        <v>0</v>
      </c>
      <c r="I1598" s="159">
        <v>1</v>
      </c>
      <c r="J1598" s="159">
        <v>0</v>
      </c>
      <c r="K1598" s="159">
        <v>0</v>
      </c>
      <c r="L1598" s="159">
        <v>0</v>
      </c>
      <c r="M1598" s="159">
        <v>0</v>
      </c>
      <c r="N1598" s="159">
        <v>22.6</v>
      </c>
      <c r="O1598" s="159">
        <v>28.2</v>
      </c>
    </row>
    <row r="1599" spans="1:15" ht="13.5" customHeight="1" x14ac:dyDescent="0.3">
      <c r="A1599" s="160">
        <v>0.29166666666666702</v>
      </c>
      <c r="B1599" s="159">
        <v>163</v>
      </c>
      <c r="C1599" s="159">
        <v>10</v>
      </c>
      <c r="D1599" s="159">
        <v>2</v>
      </c>
      <c r="E1599" s="159">
        <v>120</v>
      </c>
      <c r="F1599" s="159">
        <v>29</v>
      </c>
      <c r="G1599" s="159">
        <v>2</v>
      </c>
      <c r="H1599" s="159">
        <v>0</v>
      </c>
      <c r="I1599" s="159">
        <v>0</v>
      </c>
      <c r="J1599" s="159">
        <v>0</v>
      </c>
      <c r="K1599" s="159">
        <v>0</v>
      </c>
      <c r="L1599" s="159">
        <v>0</v>
      </c>
      <c r="M1599" s="159">
        <v>0</v>
      </c>
      <c r="N1599" s="159">
        <v>19.5</v>
      </c>
      <c r="O1599" s="159">
        <v>26.5</v>
      </c>
    </row>
    <row r="1600" spans="1:15" ht="13.5" customHeight="1" x14ac:dyDescent="0.3">
      <c r="A1600" s="160">
        <v>0.30208333333333298</v>
      </c>
      <c r="B1600" s="159">
        <v>169</v>
      </c>
      <c r="C1600" s="159">
        <v>10</v>
      </c>
      <c r="D1600" s="159">
        <v>5</v>
      </c>
      <c r="E1600" s="159">
        <v>125</v>
      </c>
      <c r="F1600" s="159">
        <v>21</v>
      </c>
      <c r="G1600" s="159">
        <v>5</v>
      </c>
      <c r="H1600" s="159">
        <v>0</v>
      </c>
      <c r="I1600" s="159">
        <v>0</v>
      </c>
      <c r="J1600" s="159">
        <v>3</v>
      </c>
      <c r="K1600" s="159">
        <v>0</v>
      </c>
      <c r="L1600" s="159">
        <v>0</v>
      </c>
      <c r="M1600" s="159">
        <v>0</v>
      </c>
      <c r="N1600" s="159">
        <v>21.9</v>
      </c>
      <c r="O1600" s="159">
        <v>27.2</v>
      </c>
    </row>
    <row r="1601" spans="1:15" ht="13.5" customHeight="1" x14ac:dyDescent="0.3">
      <c r="A1601" s="160">
        <v>0.3125</v>
      </c>
      <c r="B1601" s="159">
        <v>182</v>
      </c>
      <c r="C1601" s="159">
        <v>4</v>
      </c>
      <c r="D1601" s="159">
        <v>4</v>
      </c>
      <c r="E1601" s="159">
        <v>152</v>
      </c>
      <c r="F1601" s="159">
        <v>19</v>
      </c>
      <c r="G1601" s="159">
        <v>2</v>
      </c>
      <c r="H1601" s="159">
        <v>0</v>
      </c>
      <c r="I1601" s="159">
        <v>0</v>
      </c>
      <c r="J1601" s="159">
        <v>1</v>
      </c>
      <c r="K1601" s="159">
        <v>0</v>
      </c>
      <c r="L1601" s="159">
        <v>0</v>
      </c>
      <c r="M1601" s="159">
        <v>0</v>
      </c>
      <c r="N1601" s="159">
        <v>18.8</v>
      </c>
      <c r="O1601" s="159">
        <v>22.4</v>
      </c>
    </row>
    <row r="1602" spans="1:15" ht="13.5" customHeight="1" x14ac:dyDescent="0.3">
      <c r="A1602" s="160">
        <v>0.32291666666666702</v>
      </c>
      <c r="B1602" s="159">
        <v>130</v>
      </c>
      <c r="C1602" s="159">
        <v>3</v>
      </c>
      <c r="D1602" s="159">
        <v>2</v>
      </c>
      <c r="E1602" s="159">
        <v>102</v>
      </c>
      <c r="F1602" s="159">
        <v>17</v>
      </c>
      <c r="G1602" s="159">
        <v>1</v>
      </c>
      <c r="H1602" s="159">
        <v>0</v>
      </c>
      <c r="I1602" s="159">
        <v>0</v>
      </c>
      <c r="J1602" s="159">
        <v>3</v>
      </c>
      <c r="K1602" s="159">
        <v>0</v>
      </c>
      <c r="L1602" s="159">
        <v>1</v>
      </c>
      <c r="M1602" s="159">
        <v>1</v>
      </c>
      <c r="N1602" s="159">
        <v>10.5</v>
      </c>
      <c r="O1602" s="159">
        <v>13.7</v>
      </c>
    </row>
    <row r="1603" spans="1:15" ht="13.5" customHeight="1" x14ac:dyDescent="0.3">
      <c r="A1603" s="160">
        <v>0.33333333333333298</v>
      </c>
      <c r="B1603" s="159">
        <v>142</v>
      </c>
      <c r="C1603" s="159">
        <v>7</v>
      </c>
      <c r="D1603" s="159">
        <v>2</v>
      </c>
      <c r="E1603" s="159">
        <v>115</v>
      </c>
      <c r="F1603" s="159">
        <v>12</v>
      </c>
      <c r="G1603" s="159">
        <v>6</v>
      </c>
      <c r="H1603" s="159">
        <v>0</v>
      </c>
      <c r="I1603" s="159">
        <v>0</v>
      </c>
      <c r="J1603" s="159">
        <v>0</v>
      </c>
      <c r="K1603" s="159">
        <v>0</v>
      </c>
      <c r="L1603" s="159">
        <v>0</v>
      </c>
      <c r="M1603" s="159">
        <v>0</v>
      </c>
      <c r="N1603" s="159">
        <v>10.7</v>
      </c>
      <c r="O1603" s="159">
        <v>13.6</v>
      </c>
    </row>
    <row r="1604" spans="1:15" ht="13.5" customHeight="1" x14ac:dyDescent="0.3">
      <c r="A1604" s="160">
        <v>0.34375</v>
      </c>
      <c r="B1604" s="159">
        <v>134</v>
      </c>
      <c r="C1604" s="159">
        <v>1</v>
      </c>
      <c r="D1604" s="159">
        <v>2</v>
      </c>
      <c r="E1604" s="159">
        <v>117</v>
      </c>
      <c r="F1604" s="159">
        <v>10</v>
      </c>
      <c r="G1604" s="159">
        <v>1</v>
      </c>
      <c r="H1604" s="159">
        <v>0</v>
      </c>
      <c r="I1604" s="159">
        <v>0</v>
      </c>
      <c r="J1604" s="159">
        <v>1</v>
      </c>
      <c r="K1604" s="159">
        <v>0</v>
      </c>
      <c r="L1604" s="159">
        <v>0</v>
      </c>
      <c r="M1604" s="159">
        <v>2</v>
      </c>
      <c r="N1604" s="159">
        <v>9.8000000000000007</v>
      </c>
      <c r="O1604" s="159">
        <v>13</v>
      </c>
    </row>
    <row r="1605" spans="1:15" ht="13.5" customHeight="1" x14ac:dyDescent="0.3">
      <c r="A1605" s="160">
        <v>0.35416666666666702</v>
      </c>
      <c r="B1605" s="159">
        <v>126</v>
      </c>
      <c r="C1605" s="159">
        <v>9</v>
      </c>
      <c r="D1605" s="159">
        <v>4</v>
      </c>
      <c r="E1605" s="159">
        <v>84</v>
      </c>
      <c r="F1605" s="159">
        <v>20</v>
      </c>
      <c r="G1605" s="159">
        <v>5</v>
      </c>
      <c r="H1605" s="159">
        <v>0</v>
      </c>
      <c r="I1605" s="159">
        <v>0</v>
      </c>
      <c r="J1605" s="159">
        <v>3</v>
      </c>
      <c r="K1605" s="159">
        <v>0</v>
      </c>
      <c r="L1605" s="159">
        <v>0</v>
      </c>
      <c r="M1605" s="159">
        <v>1</v>
      </c>
      <c r="N1605" s="159">
        <v>14</v>
      </c>
      <c r="O1605" s="159">
        <v>20.100000000000001</v>
      </c>
    </row>
    <row r="1606" spans="1:15" ht="13.5" customHeight="1" x14ac:dyDescent="0.3">
      <c r="A1606" s="160">
        <v>0.36458333333333298</v>
      </c>
      <c r="B1606" s="159">
        <v>99</v>
      </c>
      <c r="C1606" s="159">
        <v>2</v>
      </c>
      <c r="D1606" s="159">
        <v>1</v>
      </c>
      <c r="E1606" s="159">
        <v>78</v>
      </c>
      <c r="F1606" s="159">
        <v>12</v>
      </c>
      <c r="G1606" s="159">
        <v>4</v>
      </c>
      <c r="H1606" s="159">
        <v>0</v>
      </c>
      <c r="I1606" s="159">
        <v>0</v>
      </c>
      <c r="J1606" s="159">
        <v>1</v>
      </c>
      <c r="K1606" s="159">
        <v>0</v>
      </c>
      <c r="L1606" s="159">
        <v>0</v>
      </c>
      <c r="M1606" s="159">
        <v>1</v>
      </c>
      <c r="N1606" s="159">
        <v>11.2</v>
      </c>
      <c r="O1606" s="159">
        <v>14.4</v>
      </c>
    </row>
    <row r="1607" spans="1:15" ht="13.5" customHeight="1" x14ac:dyDescent="0.3">
      <c r="A1607" s="160">
        <v>0.375</v>
      </c>
      <c r="B1607" s="159">
        <v>121</v>
      </c>
      <c r="C1607" s="159">
        <v>7</v>
      </c>
      <c r="D1607" s="159">
        <v>4</v>
      </c>
      <c r="E1607" s="159">
        <v>75</v>
      </c>
      <c r="F1607" s="159">
        <v>29</v>
      </c>
      <c r="G1607" s="159">
        <v>5</v>
      </c>
      <c r="H1607" s="159">
        <v>0</v>
      </c>
      <c r="I1607" s="159">
        <v>0</v>
      </c>
      <c r="J1607" s="159">
        <v>1</v>
      </c>
      <c r="K1607" s="159">
        <v>0</v>
      </c>
      <c r="L1607" s="159">
        <v>0</v>
      </c>
      <c r="M1607" s="159">
        <v>0</v>
      </c>
      <c r="N1607" s="159">
        <v>19.600000000000001</v>
      </c>
      <c r="O1607" s="159">
        <v>25.9</v>
      </c>
    </row>
    <row r="1608" spans="1:15" ht="13.5" customHeight="1" x14ac:dyDescent="0.3">
      <c r="A1608" s="160">
        <v>0.38541666666666702</v>
      </c>
      <c r="B1608" s="159">
        <v>133</v>
      </c>
      <c r="C1608" s="159">
        <v>5</v>
      </c>
      <c r="D1608" s="159">
        <v>4</v>
      </c>
      <c r="E1608" s="159">
        <v>103</v>
      </c>
      <c r="F1608" s="159">
        <v>15</v>
      </c>
      <c r="G1608" s="159">
        <v>3</v>
      </c>
      <c r="H1608" s="159">
        <v>0</v>
      </c>
      <c r="I1608" s="159">
        <v>0</v>
      </c>
      <c r="J1608" s="159">
        <v>3</v>
      </c>
      <c r="K1608" s="159">
        <v>0</v>
      </c>
      <c r="L1608" s="159">
        <v>0</v>
      </c>
      <c r="M1608" s="159">
        <v>0</v>
      </c>
      <c r="N1608" s="159">
        <v>22.9</v>
      </c>
      <c r="O1608" s="159">
        <v>28</v>
      </c>
    </row>
    <row r="1609" spans="1:15" ht="13.5" customHeight="1" x14ac:dyDescent="0.3">
      <c r="A1609" s="160">
        <v>0.39583333333333298</v>
      </c>
      <c r="B1609" s="159">
        <v>97</v>
      </c>
      <c r="C1609" s="159">
        <v>6</v>
      </c>
      <c r="D1609" s="159">
        <v>3</v>
      </c>
      <c r="E1609" s="159">
        <v>63</v>
      </c>
      <c r="F1609" s="159">
        <v>19</v>
      </c>
      <c r="G1609" s="159">
        <v>6</v>
      </c>
      <c r="H1609" s="159">
        <v>0</v>
      </c>
      <c r="I1609" s="159">
        <v>0</v>
      </c>
      <c r="J1609" s="159">
        <v>0</v>
      </c>
      <c r="K1609" s="159">
        <v>0</v>
      </c>
      <c r="L1609" s="159">
        <v>0</v>
      </c>
      <c r="M1609" s="159">
        <v>0</v>
      </c>
      <c r="N1609" s="159">
        <v>23.8</v>
      </c>
      <c r="O1609" s="159">
        <v>27.6</v>
      </c>
    </row>
    <row r="1610" spans="1:15" ht="13.5" customHeight="1" x14ac:dyDescent="0.3">
      <c r="A1610" s="160">
        <v>0.40625</v>
      </c>
      <c r="B1610" s="159">
        <v>90</v>
      </c>
      <c r="C1610" s="159">
        <v>10</v>
      </c>
      <c r="D1610" s="159">
        <v>1</v>
      </c>
      <c r="E1610" s="159">
        <v>59</v>
      </c>
      <c r="F1610" s="159">
        <v>15</v>
      </c>
      <c r="G1610" s="159">
        <v>5</v>
      </c>
      <c r="H1610" s="159">
        <v>0</v>
      </c>
      <c r="I1610" s="159">
        <v>0</v>
      </c>
      <c r="J1610" s="159">
        <v>0</v>
      </c>
      <c r="K1610" s="159">
        <v>0</v>
      </c>
      <c r="L1610" s="159">
        <v>0</v>
      </c>
      <c r="M1610" s="159">
        <v>0</v>
      </c>
      <c r="N1610" s="159">
        <v>23.2</v>
      </c>
      <c r="O1610" s="159">
        <v>28.3</v>
      </c>
    </row>
    <row r="1611" spans="1:15" ht="13.5" customHeight="1" x14ac:dyDescent="0.3">
      <c r="A1611" s="160">
        <v>0.41666666666666702</v>
      </c>
      <c r="B1611" s="159">
        <v>71</v>
      </c>
      <c r="C1611" s="159">
        <v>2</v>
      </c>
      <c r="D1611" s="159">
        <v>0</v>
      </c>
      <c r="E1611" s="159">
        <v>49</v>
      </c>
      <c r="F1611" s="159">
        <v>11</v>
      </c>
      <c r="G1611" s="159">
        <v>9</v>
      </c>
      <c r="H1611" s="159">
        <v>0</v>
      </c>
      <c r="I1611" s="159">
        <v>0</v>
      </c>
      <c r="J1611" s="159">
        <v>0</v>
      </c>
      <c r="K1611" s="159">
        <v>0</v>
      </c>
      <c r="L1611" s="159">
        <v>0</v>
      </c>
      <c r="M1611" s="159">
        <v>0</v>
      </c>
      <c r="N1611" s="159">
        <v>23</v>
      </c>
      <c r="O1611" s="159">
        <v>26.7</v>
      </c>
    </row>
    <row r="1612" spans="1:15" ht="13.5" customHeight="1" x14ac:dyDescent="0.3">
      <c r="A1612" s="160">
        <v>0.42708333333333298</v>
      </c>
      <c r="B1612" s="159">
        <v>55</v>
      </c>
      <c r="C1612" s="159">
        <v>1</v>
      </c>
      <c r="D1612" s="159">
        <v>1</v>
      </c>
      <c r="E1612" s="159">
        <v>36</v>
      </c>
      <c r="F1612" s="159">
        <v>12</v>
      </c>
      <c r="G1612" s="159">
        <v>5</v>
      </c>
      <c r="H1612" s="159">
        <v>0</v>
      </c>
      <c r="I1612" s="159">
        <v>0</v>
      </c>
      <c r="J1612" s="159">
        <v>0</v>
      </c>
      <c r="K1612" s="159">
        <v>0</v>
      </c>
      <c r="L1612" s="159">
        <v>0</v>
      </c>
      <c r="M1612" s="159">
        <v>0</v>
      </c>
      <c r="N1612" s="159">
        <v>26.5</v>
      </c>
      <c r="O1612" s="159">
        <v>33</v>
      </c>
    </row>
    <row r="1613" spans="1:15" ht="13.5" customHeight="1" x14ac:dyDescent="0.3">
      <c r="A1613" s="160">
        <v>0.4375</v>
      </c>
      <c r="B1613" s="159">
        <v>68</v>
      </c>
      <c r="C1613" s="159">
        <v>2</v>
      </c>
      <c r="D1613" s="159">
        <v>5</v>
      </c>
      <c r="E1613" s="159">
        <v>42</v>
      </c>
      <c r="F1613" s="159">
        <v>13</v>
      </c>
      <c r="G1613" s="159">
        <v>5</v>
      </c>
      <c r="H1613" s="159">
        <v>0</v>
      </c>
      <c r="I1613" s="159">
        <v>0</v>
      </c>
      <c r="J1613" s="159">
        <v>1</v>
      </c>
      <c r="K1613" s="159">
        <v>0</v>
      </c>
      <c r="L1613" s="159">
        <v>0</v>
      </c>
      <c r="M1613" s="159">
        <v>0</v>
      </c>
      <c r="N1613" s="159">
        <v>25.5</v>
      </c>
      <c r="O1613" s="159">
        <v>29.8</v>
      </c>
    </row>
    <row r="1614" spans="1:15" ht="13.5" customHeight="1" x14ac:dyDescent="0.3">
      <c r="A1614" s="160">
        <v>0.44791666666666702</v>
      </c>
      <c r="B1614" s="159">
        <v>63</v>
      </c>
      <c r="C1614" s="159">
        <v>1</v>
      </c>
      <c r="D1614" s="159">
        <v>3</v>
      </c>
      <c r="E1614" s="159">
        <v>44</v>
      </c>
      <c r="F1614" s="159">
        <v>11</v>
      </c>
      <c r="G1614" s="159">
        <v>3</v>
      </c>
      <c r="H1614" s="159">
        <v>0</v>
      </c>
      <c r="I1614" s="159">
        <v>0</v>
      </c>
      <c r="J1614" s="159">
        <v>1</v>
      </c>
      <c r="K1614" s="159">
        <v>0</v>
      </c>
      <c r="L1614" s="159">
        <v>0</v>
      </c>
      <c r="M1614" s="159">
        <v>0</v>
      </c>
      <c r="N1614" s="159">
        <v>24.1</v>
      </c>
      <c r="O1614" s="159">
        <v>29.6</v>
      </c>
    </row>
    <row r="1615" spans="1:15" ht="13.5" customHeight="1" x14ac:dyDescent="0.3">
      <c r="A1615" s="160">
        <v>0.45833333333333298</v>
      </c>
      <c r="B1615" s="159">
        <v>62</v>
      </c>
      <c r="C1615" s="159">
        <v>0</v>
      </c>
      <c r="D1615" s="159">
        <v>2</v>
      </c>
      <c r="E1615" s="159">
        <v>43</v>
      </c>
      <c r="F1615" s="159">
        <v>13</v>
      </c>
      <c r="G1615" s="159">
        <v>4</v>
      </c>
      <c r="H1615" s="159">
        <v>0</v>
      </c>
      <c r="I1615" s="159">
        <v>0</v>
      </c>
      <c r="J1615" s="159">
        <v>0</v>
      </c>
      <c r="K1615" s="159">
        <v>0</v>
      </c>
      <c r="L1615" s="159">
        <v>0</v>
      </c>
      <c r="M1615" s="159">
        <v>0</v>
      </c>
      <c r="N1615" s="159">
        <v>24.2</v>
      </c>
      <c r="O1615" s="159">
        <v>28.5</v>
      </c>
    </row>
    <row r="1616" spans="1:15" ht="13.5" customHeight="1" x14ac:dyDescent="0.3">
      <c r="A1616" s="160">
        <v>0.46875</v>
      </c>
      <c r="B1616" s="159">
        <v>71</v>
      </c>
      <c r="C1616" s="159">
        <v>3</v>
      </c>
      <c r="D1616" s="159">
        <v>4</v>
      </c>
      <c r="E1616" s="159">
        <v>50</v>
      </c>
      <c r="F1616" s="159">
        <v>12</v>
      </c>
      <c r="G1616" s="159">
        <v>1</v>
      </c>
      <c r="H1616" s="159">
        <v>0</v>
      </c>
      <c r="I1616" s="159">
        <v>0</v>
      </c>
      <c r="J1616" s="159">
        <v>1</v>
      </c>
      <c r="K1616" s="159">
        <v>0</v>
      </c>
      <c r="L1616" s="159">
        <v>0</v>
      </c>
      <c r="M1616" s="159">
        <v>0</v>
      </c>
      <c r="N1616" s="159">
        <v>23</v>
      </c>
      <c r="O1616" s="159">
        <v>27.4</v>
      </c>
    </row>
    <row r="1617" spans="1:15" ht="13.5" customHeight="1" x14ac:dyDescent="0.3">
      <c r="A1617" s="160">
        <v>0.47916666666666702</v>
      </c>
      <c r="B1617" s="159">
        <v>67</v>
      </c>
      <c r="C1617" s="159">
        <v>3</v>
      </c>
      <c r="D1617" s="159">
        <v>3</v>
      </c>
      <c r="E1617" s="159">
        <v>49</v>
      </c>
      <c r="F1617" s="159">
        <v>11</v>
      </c>
      <c r="G1617" s="159">
        <v>1</v>
      </c>
      <c r="H1617" s="159">
        <v>0</v>
      </c>
      <c r="I1617" s="159">
        <v>0</v>
      </c>
      <c r="J1617" s="159">
        <v>0</v>
      </c>
      <c r="K1617" s="159">
        <v>0</v>
      </c>
      <c r="L1617" s="159">
        <v>0</v>
      </c>
      <c r="M1617" s="159">
        <v>0</v>
      </c>
      <c r="N1617" s="159">
        <v>23.8</v>
      </c>
      <c r="O1617" s="159">
        <v>27.8</v>
      </c>
    </row>
    <row r="1618" spans="1:15" ht="13.5" customHeight="1" x14ac:dyDescent="0.3">
      <c r="A1618" s="160">
        <v>0.48958333333333298</v>
      </c>
      <c r="B1618" s="159">
        <v>65</v>
      </c>
      <c r="C1618" s="159">
        <v>2</v>
      </c>
      <c r="D1618" s="159">
        <v>5</v>
      </c>
      <c r="E1618" s="159">
        <v>42</v>
      </c>
      <c r="F1618" s="159">
        <v>14</v>
      </c>
      <c r="G1618" s="159">
        <v>1</v>
      </c>
      <c r="H1618" s="159">
        <v>0</v>
      </c>
      <c r="I1618" s="159">
        <v>1</v>
      </c>
      <c r="J1618" s="159">
        <v>0</v>
      </c>
      <c r="K1618" s="159">
        <v>0</v>
      </c>
      <c r="L1618" s="159">
        <v>0</v>
      </c>
      <c r="M1618" s="159">
        <v>0</v>
      </c>
      <c r="N1618" s="159">
        <v>24.4</v>
      </c>
      <c r="O1618" s="159">
        <v>30.7</v>
      </c>
    </row>
    <row r="1619" spans="1:15" ht="13.5" customHeight="1" x14ac:dyDescent="0.3">
      <c r="A1619" s="160">
        <v>0.5</v>
      </c>
      <c r="B1619" s="159">
        <v>75</v>
      </c>
      <c r="C1619" s="159">
        <v>3</v>
      </c>
      <c r="D1619" s="159">
        <v>3</v>
      </c>
      <c r="E1619" s="159">
        <v>58</v>
      </c>
      <c r="F1619" s="159">
        <v>9</v>
      </c>
      <c r="G1619" s="159">
        <v>1</v>
      </c>
      <c r="H1619" s="159">
        <v>0</v>
      </c>
      <c r="I1619" s="159">
        <v>0</v>
      </c>
      <c r="J1619" s="159">
        <v>1</v>
      </c>
      <c r="K1619" s="159">
        <v>0</v>
      </c>
      <c r="L1619" s="159">
        <v>0</v>
      </c>
      <c r="M1619" s="159">
        <v>0</v>
      </c>
      <c r="N1619" s="159">
        <v>25.3</v>
      </c>
      <c r="O1619" s="159">
        <v>29.8</v>
      </c>
    </row>
    <row r="1620" spans="1:15" ht="13.5" customHeight="1" x14ac:dyDescent="0.3">
      <c r="A1620" s="160">
        <v>0.51041666666666696</v>
      </c>
      <c r="B1620" s="159">
        <v>59</v>
      </c>
      <c r="C1620" s="159">
        <v>0</v>
      </c>
      <c r="D1620" s="159">
        <v>1</v>
      </c>
      <c r="E1620" s="159">
        <v>44</v>
      </c>
      <c r="F1620" s="159">
        <v>11</v>
      </c>
      <c r="G1620" s="159">
        <v>3</v>
      </c>
      <c r="H1620" s="159">
        <v>0</v>
      </c>
      <c r="I1620" s="159">
        <v>0</v>
      </c>
      <c r="J1620" s="159">
        <v>0</v>
      </c>
      <c r="K1620" s="159">
        <v>0</v>
      </c>
      <c r="L1620" s="159">
        <v>0</v>
      </c>
      <c r="M1620" s="159">
        <v>0</v>
      </c>
      <c r="N1620" s="159">
        <v>24.2</v>
      </c>
      <c r="O1620" s="159">
        <v>29.8</v>
      </c>
    </row>
    <row r="1621" spans="1:15" ht="13.5" customHeight="1" x14ac:dyDescent="0.3">
      <c r="A1621" s="160">
        <v>0.52083333333333304</v>
      </c>
      <c r="B1621" s="159">
        <v>90</v>
      </c>
      <c r="C1621" s="159">
        <v>3</v>
      </c>
      <c r="D1621" s="159">
        <v>4</v>
      </c>
      <c r="E1621" s="159">
        <v>67</v>
      </c>
      <c r="F1621" s="159">
        <v>10</v>
      </c>
      <c r="G1621" s="159">
        <v>6</v>
      </c>
      <c r="H1621" s="159">
        <v>0</v>
      </c>
      <c r="I1621" s="159">
        <v>0</v>
      </c>
      <c r="J1621" s="159">
        <v>0</v>
      </c>
      <c r="K1621" s="159">
        <v>0</v>
      </c>
      <c r="L1621" s="159">
        <v>0</v>
      </c>
      <c r="M1621" s="159">
        <v>0</v>
      </c>
      <c r="N1621" s="159">
        <v>23.7</v>
      </c>
      <c r="O1621" s="159">
        <v>27.8</v>
      </c>
    </row>
    <row r="1622" spans="1:15" ht="13.5" customHeight="1" x14ac:dyDescent="0.3">
      <c r="A1622" s="160">
        <v>0.53125</v>
      </c>
      <c r="B1622" s="159">
        <v>73</v>
      </c>
      <c r="C1622" s="159">
        <v>2</v>
      </c>
      <c r="D1622" s="159">
        <v>5</v>
      </c>
      <c r="E1622" s="159">
        <v>51</v>
      </c>
      <c r="F1622" s="159">
        <v>14</v>
      </c>
      <c r="G1622" s="159">
        <v>1</v>
      </c>
      <c r="H1622" s="159">
        <v>0</v>
      </c>
      <c r="I1622" s="159">
        <v>0</v>
      </c>
      <c r="J1622" s="159">
        <v>0</v>
      </c>
      <c r="K1622" s="159">
        <v>0</v>
      </c>
      <c r="L1622" s="159">
        <v>0</v>
      </c>
      <c r="M1622" s="159">
        <v>0</v>
      </c>
      <c r="N1622" s="159">
        <v>23.7</v>
      </c>
      <c r="O1622" s="159">
        <v>28</v>
      </c>
    </row>
    <row r="1623" spans="1:15" ht="13.5" customHeight="1" x14ac:dyDescent="0.3">
      <c r="A1623" s="160">
        <v>0.54166666666666696</v>
      </c>
      <c r="B1623" s="159">
        <v>78</v>
      </c>
      <c r="C1623" s="159">
        <v>5</v>
      </c>
      <c r="D1623" s="159">
        <v>5</v>
      </c>
      <c r="E1623" s="159">
        <v>54</v>
      </c>
      <c r="F1623" s="159">
        <v>9</v>
      </c>
      <c r="G1623" s="159">
        <v>5</v>
      </c>
      <c r="H1623" s="159">
        <v>0</v>
      </c>
      <c r="I1623" s="159">
        <v>0</v>
      </c>
      <c r="J1623" s="159">
        <v>0</v>
      </c>
      <c r="K1623" s="159">
        <v>0</v>
      </c>
      <c r="L1623" s="159">
        <v>0</v>
      </c>
      <c r="M1623" s="159">
        <v>0</v>
      </c>
      <c r="N1623" s="159">
        <v>23.3</v>
      </c>
      <c r="O1623" s="159">
        <v>28.8</v>
      </c>
    </row>
    <row r="1624" spans="1:15" ht="13.5" customHeight="1" x14ac:dyDescent="0.3">
      <c r="A1624" s="160">
        <v>0.55208333333333304</v>
      </c>
      <c r="B1624" s="159">
        <v>60</v>
      </c>
      <c r="C1624" s="159">
        <v>2</v>
      </c>
      <c r="D1624" s="159">
        <v>2</v>
      </c>
      <c r="E1624" s="159">
        <v>45</v>
      </c>
      <c r="F1624" s="159">
        <v>9</v>
      </c>
      <c r="G1624" s="159">
        <v>2</v>
      </c>
      <c r="H1624" s="159">
        <v>0</v>
      </c>
      <c r="I1624" s="159">
        <v>0</v>
      </c>
      <c r="J1624" s="159">
        <v>0</v>
      </c>
      <c r="K1624" s="159">
        <v>0</v>
      </c>
      <c r="L1624" s="159">
        <v>0</v>
      </c>
      <c r="M1624" s="159">
        <v>0</v>
      </c>
      <c r="N1624" s="159">
        <v>23.7</v>
      </c>
      <c r="O1624" s="159">
        <v>29.5</v>
      </c>
    </row>
    <row r="1625" spans="1:15" ht="13.5" customHeight="1" x14ac:dyDescent="0.3">
      <c r="A1625" s="160">
        <v>0.5625</v>
      </c>
      <c r="B1625" s="159">
        <v>67</v>
      </c>
      <c r="C1625" s="159">
        <v>3</v>
      </c>
      <c r="D1625" s="159">
        <v>5</v>
      </c>
      <c r="E1625" s="159">
        <v>42</v>
      </c>
      <c r="F1625" s="159">
        <v>14</v>
      </c>
      <c r="G1625" s="159">
        <v>3</v>
      </c>
      <c r="H1625" s="159">
        <v>0</v>
      </c>
      <c r="I1625" s="159">
        <v>0</v>
      </c>
      <c r="J1625" s="159">
        <v>0</v>
      </c>
      <c r="K1625" s="159">
        <v>0</v>
      </c>
      <c r="L1625" s="159">
        <v>0</v>
      </c>
      <c r="M1625" s="159">
        <v>0</v>
      </c>
      <c r="N1625" s="159">
        <v>24.3</v>
      </c>
      <c r="O1625" s="159">
        <v>29.4</v>
      </c>
    </row>
    <row r="1626" spans="1:15" ht="13.5" customHeight="1" x14ac:dyDescent="0.3">
      <c r="A1626" s="160">
        <v>0.57291666666666696</v>
      </c>
      <c r="B1626" s="159">
        <v>69</v>
      </c>
      <c r="C1626" s="159">
        <v>1</v>
      </c>
      <c r="D1626" s="159">
        <v>1</v>
      </c>
      <c r="E1626" s="159">
        <v>51</v>
      </c>
      <c r="F1626" s="159">
        <v>12</v>
      </c>
      <c r="G1626" s="159">
        <v>4</v>
      </c>
      <c r="H1626" s="159">
        <v>0</v>
      </c>
      <c r="I1626" s="159">
        <v>0</v>
      </c>
      <c r="J1626" s="159">
        <v>0</v>
      </c>
      <c r="K1626" s="159">
        <v>0</v>
      </c>
      <c r="L1626" s="159">
        <v>0</v>
      </c>
      <c r="M1626" s="159">
        <v>0</v>
      </c>
      <c r="N1626" s="159">
        <v>25</v>
      </c>
      <c r="O1626" s="159">
        <v>30.2</v>
      </c>
    </row>
    <row r="1627" spans="1:15" ht="13.5" customHeight="1" x14ac:dyDescent="0.3">
      <c r="A1627" s="160">
        <v>0.58333333333333304</v>
      </c>
      <c r="B1627" s="159">
        <v>63</v>
      </c>
      <c r="C1627" s="159">
        <v>5</v>
      </c>
      <c r="D1627" s="159">
        <v>1</v>
      </c>
      <c r="E1627" s="159">
        <v>36</v>
      </c>
      <c r="F1627" s="159">
        <v>18</v>
      </c>
      <c r="G1627" s="159">
        <v>3</v>
      </c>
      <c r="H1627" s="159">
        <v>0</v>
      </c>
      <c r="I1627" s="159">
        <v>0</v>
      </c>
      <c r="J1627" s="159">
        <v>0</v>
      </c>
      <c r="K1627" s="159">
        <v>0</v>
      </c>
      <c r="L1627" s="159">
        <v>0</v>
      </c>
      <c r="M1627" s="159">
        <v>0</v>
      </c>
      <c r="N1627" s="159">
        <v>23.6</v>
      </c>
      <c r="O1627" s="159">
        <v>28.7</v>
      </c>
    </row>
    <row r="1628" spans="1:15" ht="13.5" customHeight="1" x14ac:dyDescent="0.3">
      <c r="A1628" s="160">
        <v>0.59375</v>
      </c>
      <c r="B1628" s="159">
        <v>61</v>
      </c>
      <c r="C1628" s="159">
        <v>1</v>
      </c>
      <c r="D1628" s="159">
        <v>1</v>
      </c>
      <c r="E1628" s="159">
        <v>50</v>
      </c>
      <c r="F1628" s="159">
        <v>6</v>
      </c>
      <c r="G1628" s="159">
        <v>2</v>
      </c>
      <c r="H1628" s="159">
        <v>0</v>
      </c>
      <c r="I1628" s="159">
        <v>0</v>
      </c>
      <c r="J1628" s="159">
        <v>1</v>
      </c>
      <c r="K1628" s="159">
        <v>0</v>
      </c>
      <c r="L1628" s="159">
        <v>0</v>
      </c>
      <c r="M1628" s="159">
        <v>0</v>
      </c>
      <c r="N1628" s="159">
        <v>24.1</v>
      </c>
      <c r="O1628" s="159">
        <v>28.6</v>
      </c>
    </row>
    <row r="1629" spans="1:15" ht="13.5" customHeight="1" x14ac:dyDescent="0.3">
      <c r="A1629" s="160">
        <v>0.60416666666666696</v>
      </c>
      <c r="B1629" s="159">
        <v>67</v>
      </c>
      <c r="C1629" s="159">
        <v>1</v>
      </c>
      <c r="D1629" s="159">
        <v>1</v>
      </c>
      <c r="E1629" s="159">
        <v>50</v>
      </c>
      <c r="F1629" s="159">
        <v>13</v>
      </c>
      <c r="G1629" s="159">
        <v>1</v>
      </c>
      <c r="H1629" s="159">
        <v>0</v>
      </c>
      <c r="I1629" s="159">
        <v>1</v>
      </c>
      <c r="J1629" s="159">
        <v>0</v>
      </c>
      <c r="K1629" s="159">
        <v>0</v>
      </c>
      <c r="L1629" s="159">
        <v>0</v>
      </c>
      <c r="M1629" s="159">
        <v>0</v>
      </c>
      <c r="N1629" s="159">
        <v>24.9</v>
      </c>
      <c r="O1629" s="159">
        <v>29.3</v>
      </c>
    </row>
    <row r="1630" spans="1:15" ht="13.5" customHeight="1" x14ac:dyDescent="0.3">
      <c r="A1630" s="160">
        <v>0.61458333333333304</v>
      </c>
      <c r="B1630" s="159">
        <v>74</v>
      </c>
      <c r="C1630" s="159">
        <v>2</v>
      </c>
      <c r="D1630" s="159">
        <v>2</v>
      </c>
      <c r="E1630" s="159">
        <v>55</v>
      </c>
      <c r="F1630" s="159">
        <v>7</v>
      </c>
      <c r="G1630" s="159">
        <v>8</v>
      </c>
      <c r="H1630" s="159">
        <v>0</v>
      </c>
      <c r="I1630" s="159">
        <v>0</v>
      </c>
      <c r="J1630" s="159">
        <v>0</v>
      </c>
      <c r="K1630" s="159">
        <v>0</v>
      </c>
      <c r="L1630" s="159">
        <v>0</v>
      </c>
      <c r="M1630" s="159">
        <v>0</v>
      </c>
      <c r="N1630" s="159">
        <v>23.3</v>
      </c>
      <c r="O1630" s="159">
        <v>28.4</v>
      </c>
    </row>
    <row r="1631" spans="1:15" ht="13.5" customHeight="1" x14ac:dyDescent="0.3">
      <c r="A1631" s="160">
        <v>0.625</v>
      </c>
      <c r="B1631" s="159">
        <v>88</v>
      </c>
      <c r="C1631" s="159">
        <v>2</v>
      </c>
      <c r="D1631" s="159">
        <v>1</v>
      </c>
      <c r="E1631" s="159">
        <v>68</v>
      </c>
      <c r="F1631" s="159">
        <v>14</v>
      </c>
      <c r="G1631" s="159">
        <v>2</v>
      </c>
      <c r="H1631" s="159">
        <v>1</v>
      </c>
      <c r="I1631" s="159">
        <v>0</v>
      </c>
      <c r="J1631" s="159">
        <v>0</v>
      </c>
      <c r="K1631" s="159">
        <v>0</v>
      </c>
      <c r="L1631" s="159">
        <v>0</v>
      </c>
      <c r="M1631" s="159">
        <v>0</v>
      </c>
      <c r="N1631" s="159">
        <v>23.8</v>
      </c>
      <c r="O1631" s="159">
        <v>27.7</v>
      </c>
    </row>
    <row r="1632" spans="1:15" ht="13.5" customHeight="1" x14ac:dyDescent="0.3">
      <c r="A1632" s="160">
        <v>0.63541666666666696</v>
      </c>
      <c r="B1632" s="159">
        <v>70</v>
      </c>
      <c r="C1632" s="159">
        <v>1</v>
      </c>
      <c r="D1632" s="159">
        <v>4</v>
      </c>
      <c r="E1632" s="159">
        <v>48</v>
      </c>
      <c r="F1632" s="159">
        <v>12</v>
      </c>
      <c r="G1632" s="159">
        <v>5</v>
      </c>
      <c r="H1632" s="159">
        <v>0</v>
      </c>
      <c r="I1632" s="159">
        <v>0</v>
      </c>
      <c r="J1632" s="159">
        <v>0</v>
      </c>
      <c r="K1632" s="159">
        <v>0</v>
      </c>
      <c r="L1632" s="159">
        <v>0</v>
      </c>
      <c r="M1632" s="159">
        <v>0</v>
      </c>
      <c r="N1632" s="159">
        <v>24.4</v>
      </c>
      <c r="O1632" s="159">
        <v>27.8</v>
      </c>
    </row>
    <row r="1633" spans="1:15" ht="13.5" customHeight="1" x14ac:dyDescent="0.3">
      <c r="A1633" s="160">
        <v>0.64583333333333304</v>
      </c>
      <c r="B1633" s="159">
        <v>70</v>
      </c>
      <c r="C1633" s="159">
        <v>1</v>
      </c>
      <c r="D1633" s="159">
        <v>2</v>
      </c>
      <c r="E1633" s="159">
        <v>53</v>
      </c>
      <c r="F1633" s="159">
        <v>12</v>
      </c>
      <c r="G1633" s="159">
        <v>2</v>
      </c>
      <c r="H1633" s="159">
        <v>0</v>
      </c>
      <c r="I1633" s="159">
        <v>0</v>
      </c>
      <c r="J1633" s="159">
        <v>0</v>
      </c>
      <c r="K1633" s="159">
        <v>0</v>
      </c>
      <c r="L1633" s="159">
        <v>0</v>
      </c>
      <c r="M1633" s="159">
        <v>0</v>
      </c>
      <c r="N1633" s="159">
        <v>25.2</v>
      </c>
      <c r="O1633" s="159">
        <v>30.9</v>
      </c>
    </row>
    <row r="1634" spans="1:15" ht="13.5" customHeight="1" x14ac:dyDescent="0.3">
      <c r="A1634" s="160">
        <v>0.65625</v>
      </c>
      <c r="B1634" s="159">
        <v>74</v>
      </c>
      <c r="C1634" s="159">
        <v>6</v>
      </c>
      <c r="D1634" s="159">
        <v>4</v>
      </c>
      <c r="E1634" s="159">
        <v>50</v>
      </c>
      <c r="F1634" s="159">
        <v>9</v>
      </c>
      <c r="G1634" s="159">
        <v>5</v>
      </c>
      <c r="H1634" s="159">
        <v>0</v>
      </c>
      <c r="I1634" s="159">
        <v>0</v>
      </c>
      <c r="J1634" s="159">
        <v>0</v>
      </c>
      <c r="K1634" s="159">
        <v>0</v>
      </c>
      <c r="L1634" s="159">
        <v>0</v>
      </c>
      <c r="M1634" s="159">
        <v>0</v>
      </c>
      <c r="N1634" s="159">
        <v>24.8</v>
      </c>
      <c r="O1634" s="159">
        <v>29.3</v>
      </c>
    </row>
    <row r="1635" spans="1:15" ht="13.5" customHeight="1" x14ac:dyDescent="0.3">
      <c r="A1635" s="160">
        <v>0.66666666666666696</v>
      </c>
      <c r="B1635" s="159">
        <v>92</v>
      </c>
      <c r="C1635" s="159">
        <v>0</v>
      </c>
      <c r="D1635" s="159">
        <v>6</v>
      </c>
      <c r="E1635" s="159">
        <v>72</v>
      </c>
      <c r="F1635" s="159">
        <v>12</v>
      </c>
      <c r="G1635" s="159">
        <v>2</v>
      </c>
      <c r="H1635" s="159">
        <v>0</v>
      </c>
      <c r="I1635" s="159">
        <v>0</v>
      </c>
      <c r="J1635" s="159">
        <v>0</v>
      </c>
      <c r="K1635" s="159">
        <v>0</v>
      </c>
      <c r="L1635" s="159">
        <v>0</v>
      </c>
      <c r="M1635" s="159">
        <v>0</v>
      </c>
      <c r="N1635" s="159">
        <v>23.8</v>
      </c>
      <c r="O1635" s="159">
        <v>28.3</v>
      </c>
    </row>
    <row r="1636" spans="1:15" ht="13.5" customHeight="1" x14ac:dyDescent="0.3">
      <c r="A1636" s="160">
        <v>0.67708333333333304</v>
      </c>
      <c r="B1636" s="159">
        <v>98</v>
      </c>
      <c r="C1636" s="159">
        <v>3</v>
      </c>
      <c r="D1636" s="159">
        <v>5</v>
      </c>
      <c r="E1636" s="159">
        <v>77</v>
      </c>
      <c r="F1636" s="159">
        <v>11</v>
      </c>
      <c r="G1636" s="159">
        <v>1</v>
      </c>
      <c r="H1636" s="159">
        <v>0</v>
      </c>
      <c r="I1636" s="159">
        <v>0</v>
      </c>
      <c r="J1636" s="159">
        <v>1</v>
      </c>
      <c r="K1636" s="159">
        <v>0</v>
      </c>
      <c r="L1636" s="159">
        <v>0</v>
      </c>
      <c r="M1636" s="159">
        <v>0</v>
      </c>
      <c r="N1636" s="159">
        <v>22.4</v>
      </c>
      <c r="O1636" s="159">
        <v>27.8</v>
      </c>
    </row>
    <row r="1637" spans="1:15" ht="13.5" customHeight="1" x14ac:dyDescent="0.3">
      <c r="A1637" s="160">
        <v>0.6875</v>
      </c>
      <c r="B1637" s="159">
        <v>105</v>
      </c>
      <c r="C1637" s="159">
        <v>2</v>
      </c>
      <c r="D1637" s="159">
        <v>4</v>
      </c>
      <c r="E1637" s="159">
        <v>83</v>
      </c>
      <c r="F1637" s="159">
        <v>15</v>
      </c>
      <c r="G1637" s="159">
        <v>0</v>
      </c>
      <c r="H1637" s="159">
        <v>0</v>
      </c>
      <c r="I1637" s="159">
        <v>0</v>
      </c>
      <c r="J1637" s="159">
        <v>1</v>
      </c>
      <c r="K1637" s="159">
        <v>0</v>
      </c>
      <c r="L1637" s="159">
        <v>0</v>
      </c>
      <c r="M1637" s="159">
        <v>0</v>
      </c>
      <c r="N1637" s="159">
        <v>23.6</v>
      </c>
      <c r="O1637" s="159">
        <v>28.9</v>
      </c>
    </row>
    <row r="1638" spans="1:15" ht="13.5" customHeight="1" x14ac:dyDescent="0.3">
      <c r="A1638" s="160">
        <v>0.69791666666666696</v>
      </c>
      <c r="B1638" s="159">
        <v>80</v>
      </c>
      <c r="C1638" s="159">
        <v>5</v>
      </c>
      <c r="D1638" s="159">
        <v>1</v>
      </c>
      <c r="E1638" s="159">
        <v>58</v>
      </c>
      <c r="F1638" s="159">
        <v>15</v>
      </c>
      <c r="G1638" s="159">
        <v>1</v>
      </c>
      <c r="H1638" s="159">
        <v>0</v>
      </c>
      <c r="I1638" s="159">
        <v>0</v>
      </c>
      <c r="J1638" s="159">
        <v>0</v>
      </c>
      <c r="K1638" s="159">
        <v>0</v>
      </c>
      <c r="L1638" s="159">
        <v>0</v>
      </c>
      <c r="M1638" s="159">
        <v>0</v>
      </c>
      <c r="N1638" s="159">
        <v>23</v>
      </c>
      <c r="O1638" s="159">
        <v>26.9</v>
      </c>
    </row>
    <row r="1639" spans="1:15" ht="13.5" customHeight="1" x14ac:dyDescent="0.3">
      <c r="A1639" s="160">
        <v>0.70833333333333304</v>
      </c>
      <c r="B1639" s="159">
        <v>88</v>
      </c>
      <c r="C1639" s="159">
        <v>2</v>
      </c>
      <c r="D1639" s="159">
        <v>3</v>
      </c>
      <c r="E1639" s="159">
        <v>67</v>
      </c>
      <c r="F1639" s="159">
        <v>14</v>
      </c>
      <c r="G1639" s="159">
        <v>2</v>
      </c>
      <c r="H1639" s="159">
        <v>0</v>
      </c>
      <c r="I1639" s="159">
        <v>0</v>
      </c>
      <c r="J1639" s="159">
        <v>0</v>
      </c>
      <c r="K1639" s="159">
        <v>0</v>
      </c>
      <c r="L1639" s="159">
        <v>0</v>
      </c>
      <c r="M1639" s="159">
        <v>0</v>
      </c>
      <c r="N1639" s="159">
        <v>22.4</v>
      </c>
      <c r="O1639" s="159">
        <v>28.5</v>
      </c>
    </row>
    <row r="1640" spans="1:15" ht="13.5" customHeight="1" x14ac:dyDescent="0.3">
      <c r="A1640" s="160">
        <v>0.71875</v>
      </c>
      <c r="B1640" s="159">
        <v>90</v>
      </c>
      <c r="C1640" s="159">
        <v>4</v>
      </c>
      <c r="D1640" s="159">
        <v>3</v>
      </c>
      <c r="E1640" s="159">
        <v>71</v>
      </c>
      <c r="F1640" s="159">
        <v>8</v>
      </c>
      <c r="G1640" s="159">
        <v>4</v>
      </c>
      <c r="H1640" s="159">
        <v>0</v>
      </c>
      <c r="I1640" s="159">
        <v>0</v>
      </c>
      <c r="J1640" s="159">
        <v>0</v>
      </c>
      <c r="K1640" s="159">
        <v>0</v>
      </c>
      <c r="L1640" s="159">
        <v>0</v>
      </c>
      <c r="M1640" s="159">
        <v>0</v>
      </c>
      <c r="N1640" s="159">
        <v>23.9</v>
      </c>
      <c r="O1640" s="159">
        <v>28.4</v>
      </c>
    </row>
    <row r="1641" spans="1:15" ht="13.5" customHeight="1" x14ac:dyDescent="0.3">
      <c r="A1641" s="160">
        <v>0.72916666666666696</v>
      </c>
      <c r="B1641" s="159">
        <v>89</v>
      </c>
      <c r="C1641" s="159">
        <v>5</v>
      </c>
      <c r="D1641" s="159">
        <v>6</v>
      </c>
      <c r="E1641" s="159">
        <v>63</v>
      </c>
      <c r="F1641" s="159">
        <v>10</v>
      </c>
      <c r="G1641" s="159">
        <v>4</v>
      </c>
      <c r="H1641" s="159">
        <v>0</v>
      </c>
      <c r="I1641" s="159">
        <v>0</v>
      </c>
      <c r="J1641" s="159">
        <v>1</v>
      </c>
      <c r="K1641" s="159">
        <v>0</v>
      </c>
      <c r="L1641" s="159">
        <v>0</v>
      </c>
      <c r="M1641" s="159">
        <v>0</v>
      </c>
      <c r="N1641" s="159">
        <v>23.2</v>
      </c>
      <c r="O1641" s="159">
        <v>27.3</v>
      </c>
    </row>
    <row r="1642" spans="1:15" ht="13.5" customHeight="1" x14ac:dyDescent="0.3">
      <c r="A1642" s="160">
        <v>0.73958333333333304</v>
      </c>
      <c r="B1642" s="159">
        <v>86</v>
      </c>
      <c r="C1642" s="159">
        <v>4</v>
      </c>
      <c r="D1642" s="159">
        <v>5</v>
      </c>
      <c r="E1642" s="159">
        <v>72</v>
      </c>
      <c r="F1642" s="159">
        <v>5</v>
      </c>
      <c r="G1642" s="159">
        <v>0</v>
      </c>
      <c r="H1642" s="159">
        <v>0</v>
      </c>
      <c r="I1642" s="159">
        <v>0</v>
      </c>
      <c r="J1642" s="159">
        <v>0</v>
      </c>
      <c r="K1642" s="159">
        <v>0</v>
      </c>
      <c r="L1642" s="159">
        <v>0</v>
      </c>
      <c r="M1642" s="159">
        <v>0</v>
      </c>
      <c r="N1642" s="159">
        <v>22.9</v>
      </c>
      <c r="O1642" s="159">
        <v>26.8</v>
      </c>
    </row>
    <row r="1643" spans="1:15" ht="13.5" customHeight="1" x14ac:dyDescent="0.3">
      <c r="A1643" s="160">
        <v>0.75</v>
      </c>
      <c r="B1643" s="159">
        <v>85</v>
      </c>
      <c r="C1643" s="159">
        <v>2</v>
      </c>
      <c r="D1643" s="159">
        <v>5</v>
      </c>
      <c r="E1643" s="159">
        <v>65</v>
      </c>
      <c r="F1643" s="159">
        <v>12</v>
      </c>
      <c r="G1643" s="159">
        <v>1</v>
      </c>
      <c r="H1643" s="159">
        <v>0</v>
      </c>
      <c r="I1643" s="159">
        <v>0</v>
      </c>
      <c r="J1643" s="159">
        <v>0</v>
      </c>
      <c r="K1643" s="159">
        <v>0</v>
      </c>
      <c r="L1643" s="159">
        <v>0</v>
      </c>
      <c r="M1643" s="159">
        <v>0</v>
      </c>
      <c r="N1643" s="159">
        <v>23</v>
      </c>
      <c r="O1643" s="159">
        <v>26.4</v>
      </c>
    </row>
    <row r="1644" spans="1:15" ht="13.5" customHeight="1" x14ac:dyDescent="0.3">
      <c r="A1644" s="160">
        <v>0.76041666666666696</v>
      </c>
      <c r="B1644" s="159">
        <v>67</v>
      </c>
      <c r="C1644" s="159">
        <v>2</v>
      </c>
      <c r="D1644" s="159">
        <v>7</v>
      </c>
      <c r="E1644" s="159">
        <v>49</v>
      </c>
      <c r="F1644" s="159">
        <v>8</v>
      </c>
      <c r="G1644" s="159">
        <v>1</v>
      </c>
      <c r="H1644" s="159">
        <v>0</v>
      </c>
      <c r="I1644" s="159">
        <v>0</v>
      </c>
      <c r="J1644" s="159">
        <v>0</v>
      </c>
      <c r="K1644" s="159">
        <v>0</v>
      </c>
      <c r="L1644" s="159">
        <v>0</v>
      </c>
      <c r="M1644" s="159">
        <v>0</v>
      </c>
      <c r="N1644" s="159">
        <v>24.8</v>
      </c>
      <c r="O1644" s="159">
        <v>28.6</v>
      </c>
    </row>
    <row r="1645" spans="1:15" ht="13.5" customHeight="1" x14ac:dyDescent="0.3">
      <c r="A1645" s="160">
        <v>0.77083333333333304</v>
      </c>
      <c r="B1645" s="159">
        <v>65</v>
      </c>
      <c r="C1645" s="159">
        <v>3</v>
      </c>
      <c r="D1645" s="159">
        <v>2</v>
      </c>
      <c r="E1645" s="159">
        <v>52</v>
      </c>
      <c r="F1645" s="159">
        <v>8</v>
      </c>
      <c r="G1645" s="159">
        <v>0</v>
      </c>
      <c r="H1645" s="159">
        <v>0</v>
      </c>
      <c r="I1645" s="159">
        <v>0</v>
      </c>
      <c r="J1645" s="159">
        <v>0</v>
      </c>
      <c r="K1645" s="159">
        <v>0</v>
      </c>
      <c r="L1645" s="159">
        <v>0</v>
      </c>
      <c r="M1645" s="159">
        <v>0</v>
      </c>
      <c r="N1645" s="159">
        <v>23.8</v>
      </c>
      <c r="O1645" s="159">
        <v>27.8</v>
      </c>
    </row>
    <row r="1646" spans="1:15" ht="13.5" customHeight="1" x14ac:dyDescent="0.3">
      <c r="A1646" s="160">
        <v>0.78125</v>
      </c>
      <c r="B1646" s="159">
        <v>83</v>
      </c>
      <c r="C1646" s="159">
        <v>9</v>
      </c>
      <c r="D1646" s="159">
        <v>11</v>
      </c>
      <c r="E1646" s="159">
        <v>57</v>
      </c>
      <c r="F1646" s="159">
        <v>6</v>
      </c>
      <c r="G1646" s="159">
        <v>0</v>
      </c>
      <c r="H1646" s="159">
        <v>0</v>
      </c>
      <c r="I1646" s="159">
        <v>0</v>
      </c>
      <c r="J1646" s="159">
        <v>0</v>
      </c>
      <c r="K1646" s="159">
        <v>0</v>
      </c>
      <c r="L1646" s="159">
        <v>0</v>
      </c>
      <c r="M1646" s="159">
        <v>0</v>
      </c>
      <c r="N1646" s="159">
        <v>22.7</v>
      </c>
      <c r="O1646" s="159">
        <v>27.3</v>
      </c>
    </row>
    <row r="1647" spans="1:15" ht="13.5" customHeight="1" x14ac:dyDescent="0.3">
      <c r="A1647" s="160">
        <v>0.79166666666666696</v>
      </c>
      <c r="B1647" s="159">
        <v>59</v>
      </c>
      <c r="C1647" s="159">
        <v>5</v>
      </c>
      <c r="D1647" s="159">
        <v>6</v>
      </c>
      <c r="E1647" s="159">
        <v>39</v>
      </c>
      <c r="F1647" s="159">
        <v>7</v>
      </c>
      <c r="G1647" s="159">
        <v>2</v>
      </c>
      <c r="H1647" s="159">
        <v>0</v>
      </c>
      <c r="I1647" s="159">
        <v>0</v>
      </c>
      <c r="J1647" s="159">
        <v>0</v>
      </c>
      <c r="K1647" s="159">
        <v>0</v>
      </c>
      <c r="L1647" s="159">
        <v>0</v>
      </c>
      <c r="M1647" s="159">
        <v>0</v>
      </c>
      <c r="N1647" s="159">
        <v>25.7</v>
      </c>
      <c r="O1647" s="159">
        <v>30.9</v>
      </c>
    </row>
    <row r="1648" spans="1:15" ht="13.5" customHeight="1" x14ac:dyDescent="0.3">
      <c r="A1648" s="160">
        <v>0.80208333333333304</v>
      </c>
      <c r="B1648" s="159">
        <v>61</v>
      </c>
      <c r="C1648" s="159">
        <v>2</v>
      </c>
      <c r="D1648" s="159">
        <v>4</v>
      </c>
      <c r="E1648" s="159">
        <v>47</v>
      </c>
      <c r="F1648" s="159">
        <v>7</v>
      </c>
      <c r="G1648" s="159">
        <v>1</v>
      </c>
      <c r="H1648" s="159">
        <v>0</v>
      </c>
      <c r="I1648" s="159">
        <v>0</v>
      </c>
      <c r="J1648" s="159">
        <v>0</v>
      </c>
      <c r="K1648" s="159">
        <v>0</v>
      </c>
      <c r="L1648" s="159">
        <v>0</v>
      </c>
      <c r="M1648" s="159">
        <v>0</v>
      </c>
      <c r="N1648" s="159">
        <v>24.7</v>
      </c>
      <c r="O1648" s="159">
        <v>29.5</v>
      </c>
    </row>
    <row r="1649" spans="1:15" ht="13.5" customHeight="1" x14ac:dyDescent="0.3">
      <c r="A1649" s="160">
        <v>0.8125</v>
      </c>
      <c r="B1649" s="159">
        <v>44</v>
      </c>
      <c r="C1649" s="159">
        <v>0</v>
      </c>
      <c r="D1649" s="159">
        <v>1</v>
      </c>
      <c r="E1649" s="159">
        <v>35</v>
      </c>
      <c r="F1649" s="159">
        <v>8</v>
      </c>
      <c r="G1649" s="159">
        <v>0</v>
      </c>
      <c r="H1649" s="159">
        <v>0</v>
      </c>
      <c r="I1649" s="159">
        <v>0</v>
      </c>
      <c r="J1649" s="159">
        <v>0</v>
      </c>
      <c r="K1649" s="159">
        <v>0</v>
      </c>
      <c r="L1649" s="159">
        <v>0</v>
      </c>
      <c r="M1649" s="159">
        <v>0</v>
      </c>
      <c r="N1649" s="159">
        <v>26.5</v>
      </c>
      <c r="O1649" s="159">
        <v>31.5</v>
      </c>
    </row>
    <row r="1650" spans="1:15" ht="13.5" customHeight="1" x14ac:dyDescent="0.3">
      <c r="A1650" s="160">
        <v>0.82291666666666696</v>
      </c>
      <c r="B1650" s="159">
        <v>62</v>
      </c>
      <c r="C1650" s="159">
        <v>1</v>
      </c>
      <c r="D1650" s="159">
        <v>6</v>
      </c>
      <c r="E1650" s="159">
        <v>49</v>
      </c>
      <c r="F1650" s="159">
        <v>5</v>
      </c>
      <c r="G1650" s="159">
        <v>1</v>
      </c>
      <c r="H1650" s="159">
        <v>0</v>
      </c>
      <c r="I1650" s="159">
        <v>0</v>
      </c>
      <c r="J1650" s="159">
        <v>0</v>
      </c>
      <c r="K1650" s="159">
        <v>0</v>
      </c>
      <c r="L1650" s="159">
        <v>0</v>
      </c>
      <c r="M1650" s="159">
        <v>0</v>
      </c>
      <c r="N1650" s="159">
        <v>24.8</v>
      </c>
      <c r="O1650" s="159">
        <v>31.7</v>
      </c>
    </row>
    <row r="1651" spans="1:15" ht="13.5" customHeight="1" x14ac:dyDescent="0.3">
      <c r="A1651" s="160">
        <v>0.83333333333333304</v>
      </c>
      <c r="B1651" s="159">
        <v>41</v>
      </c>
      <c r="C1651" s="159">
        <v>0</v>
      </c>
      <c r="D1651" s="159">
        <v>4</v>
      </c>
      <c r="E1651" s="159">
        <v>30</v>
      </c>
      <c r="F1651" s="159">
        <v>6</v>
      </c>
      <c r="G1651" s="159">
        <v>1</v>
      </c>
      <c r="H1651" s="159">
        <v>0</v>
      </c>
      <c r="I1651" s="159">
        <v>0</v>
      </c>
      <c r="J1651" s="159">
        <v>0</v>
      </c>
      <c r="K1651" s="159">
        <v>0</v>
      </c>
      <c r="L1651" s="159">
        <v>0</v>
      </c>
      <c r="M1651" s="159">
        <v>0</v>
      </c>
      <c r="N1651" s="159">
        <v>25.1</v>
      </c>
      <c r="O1651" s="159">
        <v>29.4</v>
      </c>
    </row>
    <row r="1652" spans="1:15" ht="13.5" customHeight="1" x14ac:dyDescent="0.3">
      <c r="A1652" s="160">
        <v>0.84375</v>
      </c>
      <c r="B1652" s="159">
        <v>38</v>
      </c>
      <c r="C1652" s="159">
        <v>3</v>
      </c>
      <c r="D1652" s="159">
        <v>4</v>
      </c>
      <c r="E1652" s="159">
        <v>25</v>
      </c>
      <c r="F1652" s="159">
        <v>5</v>
      </c>
      <c r="G1652" s="159">
        <v>1</v>
      </c>
      <c r="H1652" s="159">
        <v>0</v>
      </c>
      <c r="I1652" s="159">
        <v>0</v>
      </c>
      <c r="J1652" s="159">
        <v>0</v>
      </c>
      <c r="K1652" s="159">
        <v>0</v>
      </c>
      <c r="L1652" s="159">
        <v>0</v>
      </c>
      <c r="M1652" s="159">
        <v>0</v>
      </c>
      <c r="N1652" s="159">
        <v>26.5</v>
      </c>
      <c r="O1652" s="159">
        <v>30.7</v>
      </c>
    </row>
    <row r="1653" spans="1:15" ht="13.5" customHeight="1" x14ac:dyDescent="0.3">
      <c r="A1653" s="160">
        <v>0.85416666666666696</v>
      </c>
      <c r="B1653" s="159">
        <v>39</v>
      </c>
      <c r="C1653" s="159">
        <v>2</v>
      </c>
      <c r="D1653" s="159">
        <v>3</v>
      </c>
      <c r="E1653" s="159">
        <v>31</v>
      </c>
      <c r="F1653" s="159">
        <v>3</v>
      </c>
      <c r="G1653" s="159">
        <v>0</v>
      </c>
      <c r="H1653" s="159">
        <v>0</v>
      </c>
      <c r="I1653" s="159">
        <v>0</v>
      </c>
      <c r="J1653" s="159">
        <v>0</v>
      </c>
      <c r="K1653" s="159">
        <v>0</v>
      </c>
      <c r="L1653" s="159">
        <v>0</v>
      </c>
      <c r="M1653" s="159">
        <v>0</v>
      </c>
      <c r="N1653" s="159">
        <v>26.7</v>
      </c>
      <c r="O1653" s="159">
        <v>30.8</v>
      </c>
    </row>
    <row r="1654" spans="1:15" ht="13.5" customHeight="1" x14ac:dyDescent="0.3">
      <c r="A1654" s="160">
        <v>0.86458333333333304</v>
      </c>
      <c r="B1654" s="159">
        <v>42</v>
      </c>
      <c r="C1654" s="159">
        <v>2</v>
      </c>
      <c r="D1654" s="159">
        <v>1</v>
      </c>
      <c r="E1654" s="159">
        <v>35</v>
      </c>
      <c r="F1654" s="159">
        <v>3</v>
      </c>
      <c r="G1654" s="159">
        <v>1</v>
      </c>
      <c r="H1654" s="159">
        <v>0</v>
      </c>
      <c r="I1654" s="159">
        <v>0</v>
      </c>
      <c r="J1654" s="159">
        <v>0</v>
      </c>
      <c r="K1654" s="159">
        <v>0</v>
      </c>
      <c r="L1654" s="159">
        <v>0</v>
      </c>
      <c r="M1654" s="159">
        <v>0</v>
      </c>
      <c r="N1654" s="159">
        <v>25.1</v>
      </c>
      <c r="O1654" s="159">
        <v>29.8</v>
      </c>
    </row>
    <row r="1655" spans="1:15" ht="13.5" customHeight="1" x14ac:dyDescent="0.3">
      <c r="A1655" s="160">
        <v>0.875</v>
      </c>
      <c r="B1655" s="159">
        <v>29</v>
      </c>
      <c r="C1655" s="159">
        <v>0</v>
      </c>
      <c r="D1655" s="159">
        <v>4</v>
      </c>
      <c r="E1655" s="159">
        <v>22</v>
      </c>
      <c r="F1655" s="159">
        <v>3</v>
      </c>
      <c r="G1655" s="159">
        <v>0</v>
      </c>
      <c r="H1655" s="159">
        <v>0</v>
      </c>
      <c r="I1655" s="159">
        <v>0</v>
      </c>
      <c r="J1655" s="159">
        <v>0</v>
      </c>
      <c r="K1655" s="159">
        <v>0</v>
      </c>
      <c r="L1655" s="159">
        <v>0</v>
      </c>
      <c r="M1655" s="159">
        <v>0</v>
      </c>
      <c r="N1655" s="159">
        <v>28.3</v>
      </c>
      <c r="O1655" s="159">
        <v>36.4</v>
      </c>
    </row>
    <row r="1656" spans="1:15" ht="13.5" customHeight="1" x14ac:dyDescent="0.3">
      <c r="A1656" s="160">
        <v>0.88541666666666696</v>
      </c>
      <c r="B1656" s="159">
        <v>39</v>
      </c>
      <c r="C1656" s="159">
        <v>0</v>
      </c>
      <c r="D1656" s="159">
        <v>1</v>
      </c>
      <c r="E1656" s="159">
        <v>32</v>
      </c>
      <c r="F1656" s="159">
        <v>4</v>
      </c>
      <c r="G1656" s="159">
        <v>2</v>
      </c>
      <c r="H1656" s="159">
        <v>0</v>
      </c>
      <c r="I1656" s="159">
        <v>0</v>
      </c>
      <c r="J1656" s="159">
        <v>0</v>
      </c>
      <c r="K1656" s="159">
        <v>0</v>
      </c>
      <c r="L1656" s="159">
        <v>0</v>
      </c>
      <c r="M1656" s="159">
        <v>0</v>
      </c>
      <c r="N1656" s="159">
        <v>25.3</v>
      </c>
      <c r="O1656" s="159">
        <v>30.4</v>
      </c>
    </row>
    <row r="1657" spans="1:15" ht="13.5" customHeight="1" x14ac:dyDescent="0.3">
      <c r="A1657" s="160">
        <v>0.89583333333333304</v>
      </c>
      <c r="B1657" s="159">
        <v>21</v>
      </c>
      <c r="C1657" s="159">
        <v>0</v>
      </c>
      <c r="D1657" s="159">
        <v>0</v>
      </c>
      <c r="E1657" s="159">
        <v>17</v>
      </c>
      <c r="F1657" s="159">
        <v>3</v>
      </c>
      <c r="G1657" s="159">
        <v>1</v>
      </c>
      <c r="H1657" s="159">
        <v>0</v>
      </c>
      <c r="I1657" s="159">
        <v>0</v>
      </c>
      <c r="J1657" s="159">
        <v>0</v>
      </c>
      <c r="K1657" s="159">
        <v>0</v>
      </c>
      <c r="L1657" s="159">
        <v>0</v>
      </c>
      <c r="M1657" s="159">
        <v>0</v>
      </c>
      <c r="N1657" s="159">
        <v>26.4</v>
      </c>
      <c r="O1657" s="159">
        <v>31.4</v>
      </c>
    </row>
    <row r="1658" spans="1:15" ht="13.5" customHeight="1" x14ac:dyDescent="0.3">
      <c r="A1658" s="160">
        <v>0.90625</v>
      </c>
      <c r="B1658" s="159">
        <v>25</v>
      </c>
      <c r="C1658" s="159">
        <v>1</v>
      </c>
      <c r="D1658" s="159">
        <v>2</v>
      </c>
      <c r="E1658" s="159">
        <v>18</v>
      </c>
      <c r="F1658" s="159">
        <v>4</v>
      </c>
      <c r="G1658" s="159">
        <v>0</v>
      </c>
      <c r="H1658" s="159">
        <v>0</v>
      </c>
      <c r="I1658" s="159">
        <v>0</v>
      </c>
      <c r="J1658" s="159">
        <v>0</v>
      </c>
      <c r="K1658" s="159">
        <v>0</v>
      </c>
      <c r="L1658" s="159">
        <v>0</v>
      </c>
      <c r="M1658" s="159">
        <v>0</v>
      </c>
      <c r="N1658" s="159">
        <v>25.4</v>
      </c>
      <c r="O1658" s="159">
        <v>32.6</v>
      </c>
    </row>
    <row r="1659" spans="1:15" ht="13.5" customHeight="1" x14ac:dyDescent="0.3">
      <c r="A1659" s="160">
        <v>0.91666666666666696</v>
      </c>
      <c r="B1659" s="159">
        <v>19</v>
      </c>
      <c r="C1659" s="159">
        <v>1</v>
      </c>
      <c r="D1659" s="159">
        <v>6</v>
      </c>
      <c r="E1659" s="159">
        <v>11</v>
      </c>
      <c r="F1659" s="159">
        <v>1</v>
      </c>
      <c r="G1659" s="159">
        <v>0</v>
      </c>
      <c r="H1659" s="159">
        <v>0</v>
      </c>
      <c r="I1659" s="159">
        <v>0</v>
      </c>
      <c r="J1659" s="159">
        <v>0</v>
      </c>
      <c r="K1659" s="159">
        <v>0</v>
      </c>
      <c r="L1659" s="159">
        <v>0</v>
      </c>
      <c r="M1659" s="159">
        <v>0</v>
      </c>
      <c r="N1659" s="159">
        <v>25</v>
      </c>
      <c r="O1659" s="159">
        <v>32.299999999999997</v>
      </c>
    </row>
    <row r="1660" spans="1:15" ht="13.5" customHeight="1" x14ac:dyDescent="0.3">
      <c r="A1660" s="160">
        <v>0.92708333333333304</v>
      </c>
      <c r="B1660" s="159">
        <v>13</v>
      </c>
      <c r="C1660" s="159">
        <v>1</v>
      </c>
      <c r="D1660" s="159">
        <v>1</v>
      </c>
      <c r="E1660" s="159">
        <v>10</v>
      </c>
      <c r="F1660" s="159">
        <v>0</v>
      </c>
      <c r="G1660" s="159">
        <v>1</v>
      </c>
      <c r="H1660" s="159">
        <v>0</v>
      </c>
      <c r="I1660" s="159">
        <v>0</v>
      </c>
      <c r="J1660" s="159">
        <v>0</v>
      </c>
      <c r="K1660" s="159">
        <v>0</v>
      </c>
      <c r="L1660" s="159">
        <v>0</v>
      </c>
      <c r="M1660" s="159">
        <v>0</v>
      </c>
      <c r="N1660" s="159">
        <v>24.1</v>
      </c>
      <c r="O1660" s="159">
        <v>33.9</v>
      </c>
    </row>
    <row r="1661" spans="1:15" ht="13.5" customHeight="1" x14ac:dyDescent="0.3">
      <c r="A1661" s="160">
        <v>0.9375</v>
      </c>
      <c r="B1661" s="159">
        <v>18</v>
      </c>
      <c r="C1661" s="159">
        <v>1</v>
      </c>
      <c r="D1661" s="159">
        <v>1</v>
      </c>
      <c r="E1661" s="159">
        <v>16</v>
      </c>
      <c r="F1661" s="159">
        <v>0</v>
      </c>
      <c r="G1661" s="159">
        <v>0</v>
      </c>
      <c r="H1661" s="159">
        <v>0</v>
      </c>
      <c r="I1661" s="159">
        <v>0</v>
      </c>
      <c r="J1661" s="159">
        <v>0</v>
      </c>
      <c r="K1661" s="159">
        <v>0</v>
      </c>
      <c r="L1661" s="159">
        <v>0</v>
      </c>
      <c r="M1661" s="159">
        <v>0</v>
      </c>
      <c r="N1661" s="159">
        <v>24.3</v>
      </c>
      <c r="O1661" s="159">
        <v>30.2</v>
      </c>
    </row>
    <row r="1662" spans="1:15" ht="13.5" customHeight="1" x14ac:dyDescent="0.3">
      <c r="A1662" s="160">
        <v>0.94791666666666696</v>
      </c>
      <c r="B1662" s="159">
        <v>10</v>
      </c>
      <c r="C1662" s="159">
        <v>0</v>
      </c>
      <c r="D1662" s="159">
        <v>0</v>
      </c>
      <c r="E1662" s="159">
        <v>10</v>
      </c>
      <c r="F1662" s="159">
        <v>0</v>
      </c>
      <c r="G1662" s="159">
        <v>0</v>
      </c>
      <c r="H1662" s="159">
        <v>0</v>
      </c>
      <c r="I1662" s="159">
        <v>0</v>
      </c>
      <c r="J1662" s="159">
        <v>0</v>
      </c>
      <c r="K1662" s="159">
        <v>0</v>
      </c>
      <c r="L1662" s="159">
        <v>0</v>
      </c>
      <c r="M1662" s="159">
        <v>0</v>
      </c>
      <c r="N1662" s="159">
        <v>20</v>
      </c>
      <c r="O1662" s="159" t="s">
        <v>102</v>
      </c>
    </row>
    <row r="1663" spans="1:15" ht="13.5" customHeight="1" x14ac:dyDescent="0.3">
      <c r="A1663" s="160">
        <v>0.95833333333333304</v>
      </c>
      <c r="B1663" s="159">
        <v>10</v>
      </c>
      <c r="C1663" s="159">
        <v>0</v>
      </c>
      <c r="D1663" s="159">
        <v>1</v>
      </c>
      <c r="E1663" s="159">
        <v>8</v>
      </c>
      <c r="F1663" s="159">
        <v>1</v>
      </c>
      <c r="G1663" s="159">
        <v>0</v>
      </c>
      <c r="H1663" s="159">
        <v>0</v>
      </c>
      <c r="I1663" s="159">
        <v>0</v>
      </c>
      <c r="J1663" s="159">
        <v>0</v>
      </c>
      <c r="K1663" s="159">
        <v>0</v>
      </c>
      <c r="L1663" s="159">
        <v>0</v>
      </c>
      <c r="M1663" s="159">
        <v>0</v>
      </c>
      <c r="N1663" s="159">
        <v>26.2</v>
      </c>
      <c r="O1663" s="159" t="s">
        <v>102</v>
      </c>
    </row>
    <row r="1664" spans="1:15" ht="13.5" customHeight="1" x14ac:dyDescent="0.3">
      <c r="A1664" s="160">
        <v>0.96875</v>
      </c>
      <c r="B1664" s="159">
        <v>13</v>
      </c>
      <c r="C1664" s="159">
        <v>0</v>
      </c>
      <c r="D1664" s="159">
        <v>1</v>
      </c>
      <c r="E1664" s="159">
        <v>9</v>
      </c>
      <c r="F1664" s="159">
        <v>2</v>
      </c>
      <c r="G1664" s="159">
        <v>1</v>
      </c>
      <c r="H1664" s="159">
        <v>0</v>
      </c>
      <c r="I1664" s="159">
        <v>0</v>
      </c>
      <c r="J1664" s="159">
        <v>0</v>
      </c>
      <c r="K1664" s="159">
        <v>0</v>
      </c>
      <c r="L1664" s="159">
        <v>0</v>
      </c>
      <c r="M1664" s="159">
        <v>0</v>
      </c>
      <c r="N1664" s="159">
        <v>28.1</v>
      </c>
      <c r="O1664" s="159">
        <v>32.299999999999997</v>
      </c>
    </row>
    <row r="1665" spans="1:15" ht="13.5" customHeight="1" x14ac:dyDescent="0.3">
      <c r="A1665" s="160">
        <v>0.97916666666666696</v>
      </c>
      <c r="B1665" s="159">
        <v>7</v>
      </c>
      <c r="C1665" s="159">
        <v>0</v>
      </c>
      <c r="D1665" s="159">
        <v>1</v>
      </c>
      <c r="E1665" s="159">
        <v>4</v>
      </c>
      <c r="F1665" s="159">
        <v>2</v>
      </c>
      <c r="G1665" s="159">
        <v>0</v>
      </c>
      <c r="H1665" s="159">
        <v>0</v>
      </c>
      <c r="I1665" s="159">
        <v>0</v>
      </c>
      <c r="J1665" s="159">
        <v>0</v>
      </c>
      <c r="K1665" s="159">
        <v>0</v>
      </c>
      <c r="L1665" s="159">
        <v>0</v>
      </c>
      <c r="M1665" s="159">
        <v>0</v>
      </c>
      <c r="N1665" s="159">
        <v>23.2</v>
      </c>
      <c r="O1665" s="159" t="s">
        <v>102</v>
      </c>
    </row>
    <row r="1666" spans="1:15" ht="13.5" customHeight="1" thickBot="1" x14ac:dyDescent="0.35">
      <c r="A1666" s="161">
        <v>0.98958333333333304</v>
      </c>
      <c r="B1666" s="159">
        <v>9</v>
      </c>
      <c r="C1666" s="159">
        <v>0</v>
      </c>
      <c r="D1666" s="159">
        <v>0</v>
      </c>
      <c r="E1666" s="159">
        <v>8</v>
      </c>
      <c r="F1666" s="159">
        <v>1</v>
      </c>
      <c r="G1666" s="159">
        <v>0</v>
      </c>
      <c r="H1666" s="159">
        <v>0</v>
      </c>
      <c r="I1666" s="159">
        <v>0</v>
      </c>
      <c r="J1666" s="159">
        <v>0</v>
      </c>
      <c r="K1666" s="159">
        <v>0</v>
      </c>
      <c r="L1666" s="159">
        <v>0</v>
      </c>
      <c r="M1666" s="159">
        <v>0</v>
      </c>
      <c r="N1666" s="159">
        <v>26.2</v>
      </c>
      <c r="O1666" s="159" t="s">
        <v>102</v>
      </c>
    </row>
    <row r="1667" spans="1:15" ht="13.5" customHeight="1" thickTop="1" x14ac:dyDescent="0.3">
      <c r="A1667" s="162" t="s">
        <v>89</v>
      </c>
      <c r="B1667" s="163">
        <f t="shared" ref="B1667:M1667" si="130">SUM(B1599:B1646)</f>
        <v>4274</v>
      </c>
      <c r="C1667" s="163">
        <f t="shared" si="130"/>
        <v>167</v>
      </c>
      <c r="D1667" s="163">
        <f t="shared" si="130"/>
        <v>157</v>
      </c>
      <c r="E1667" s="163">
        <f t="shared" si="130"/>
        <v>3156</v>
      </c>
      <c r="F1667" s="163">
        <f t="shared" si="130"/>
        <v>618</v>
      </c>
      <c r="G1667" s="163">
        <f t="shared" si="130"/>
        <v>143</v>
      </c>
      <c r="H1667" s="163">
        <f t="shared" si="130"/>
        <v>1</v>
      </c>
      <c r="I1667" s="163">
        <f t="shared" si="130"/>
        <v>2</v>
      </c>
      <c r="J1667" s="163">
        <f t="shared" si="130"/>
        <v>24</v>
      </c>
      <c r="K1667" s="163">
        <f t="shared" si="130"/>
        <v>0</v>
      </c>
      <c r="L1667" s="163">
        <f t="shared" si="130"/>
        <v>1</v>
      </c>
      <c r="M1667" s="163">
        <f t="shared" si="130"/>
        <v>5</v>
      </c>
      <c r="N1667" s="164">
        <v>21.4</v>
      </c>
      <c r="O1667" s="164">
        <v>27.6</v>
      </c>
    </row>
    <row r="1668" spans="1:15" ht="13.5" customHeight="1" x14ac:dyDescent="0.3">
      <c r="A1668" s="165" t="s">
        <v>91</v>
      </c>
      <c r="B1668" s="159">
        <f t="shared" ref="B1668:M1668" si="131">SUM(B1595:B1658)</f>
        <v>5105</v>
      </c>
      <c r="C1668" s="159">
        <f t="shared" si="131"/>
        <v>206</v>
      </c>
      <c r="D1668" s="159">
        <f t="shared" si="131"/>
        <v>204</v>
      </c>
      <c r="E1668" s="159">
        <f t="shared" si="131"/>
        <v>3756</v>
      </c>
      <c r="F1668" s="159">
        <f t="shared" si="131"/>
        <v>742</v>
      </c>
      <c r="G1668" s="159">
        <f t="shared" si="131"/>
        <v>163</v>
      </c>
      <c r="H1668" s="159">
        <f t="shared" si="131"/>
        <v>1</v>
      </c>
      <c r="I1668" s="159">
        <f t="shared" si="131"/>
        <v>3</v>
      </c>
      <c r="J1668" s="159">
        <f t="shared" si="131"/>
        <v>24</v>
      </c>
      <c r="K1668" s="159">
        <f t="shared" si="131"/>
        <v>0</v>
      </c>
      <c r="L1668" s="159">
        <f t="shared" si="131"/>
        <v>1</v>
      </c>
      <c r="M1668" s="159">
        <f t="shared" si="131"/>
        <v>5</v>
      </c>
      <c r="N1668" s="166">
        <v>22</v>
      </c>
      <c r="O1668" s="166">
        <v>28.2</v>
      </c>
    </row>
    <row r="1669" spans="1:15" ht="13.5" customHeight="1" x14ac:dyDescent="0.3">
      <c r="A1669" s="159" t="s">
        <v>92</v>
      </c>
      <c r="B1669" s="159">
        <f t="shared" ref="B1669:M1669" si="132">SUM(B1595:B1666)</f>
        <v>5204</v>
      </c>
      <c r="C1669" s="159">
        <f t="shared" si="132"/>
        <v>209</v>
      </c>
      <c r="D1669" s="159">
        <f t="shared" si="132"/>
        <v>215</v>
      </c>
      <c r="E1669" s="159">
        <f t="shared" si="132"/>
        <v>3832</v>
      </c>
      <c r="F1669" s="159">
        <f t="shared" si="132"/>
        <v>749</v>
      </c>
      <c r="G1669" s="159">
        <f t="shared" si="132"/>
        <v>165</v>
      </c>
      <c r="H1669" s="159">
        <f t="shared" si="132"/>
        <v>1</v>
      </c>
      <c r="I1669" s="159">
        <f t="shared" si="132"/>
        <v>3</v>
      </c>
      <c r="J1669" s="159">
        <f t="shared" si="132"/>
        <v>24</v>
      </c>
      <c r="K1669" s="159">
        <f t="shared" si="132"/>
        <v>0</v>
      </c>
      <c r="L1669" s="159">
        <f t="shared" si="132"/>
        <v>1</v>
      </c>
      <c r="M1669" s="159">
        <f t="shared" si="132"/>
        <v>5</v>
      </c>
      <c r="N1669" s="166">
        <v>22</v>
      </c>
      <c r="O1669" s="166">
        <v>28.2</v>
      </c>
    </row>
    <row r="1670" spans="1:15" ht="13.5" customHeight="1" thickBot="1" x14ac:dyDescent="0.35">
      <c r="A1670" s="167" t="s">
        <v>93</v>
      </c>
      <c r="B1670" s="167">
        <f t="shared" ref="B1670:M1670" si="133">SUM(B1571:B1666)</f>
        <v>5390</v>
      </c>
      <c r="C1670" s="167">
        <f t="shared" si="133"/>
        <v>221</v>
      </c>
      <c r="D1670" s="167">
        <f t="shared" si="133"/>
        <v>229</v>
      </c>
      <c r="E1670" s="167">
        <f t="shared" si="133"/>
        <v>3952</v>
      </c>
      <c r="F1670" s="167">
        <f t="shared" si="133"/>
        <v>783</v>
      </c>
      <c r="G1670" s="167">
        <f t="shared" si="133"/>
        <v>171</v>
      </c>
      <c r="H1670" s="167">
        <f t="shared" si="133"/>
        <v>1</v>
      </c>
      <c r="I1670" s="167">
        <f t="shared" si="133"/>
        <v>3</v>
      </c>
      <c r="J1670" s="167">
        <f t="shared" si="133"/>
        <v>24</v>
      </c>
      <c r="K1670" s="167">
        <f t="shared" si="133"/>
        <v>0</v>
      </c>
      <c r="L1670" s="167">
        <f t="shared" si="133"/>
        <v>1</v>
      </c>
      <c r="M1670" s="167">
        <f t="shared" si="133"/>
        <v>5</v>
      </c>
      <c r="N1670" s="168">
        <v>22.2</v>
      </c>
      <c r="O1670" s="168">
        <v>28.4</v>
      </c>
    </row>
    <row r="1671" spans="1:15" ht="13.5" customHeight="1" thickTop="1" x14ac:dyDescent="0.3">
      <c r="N1671" s="169"/>
      <c r="O1671" s="169"/>
    </row>
    <row r="1672" spans="1:15" ht="13.5" customHeight="1" thickBot="1" x14ac:dyDescent="0.35">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5" ht="13.5" customHeight="1" thickTop="1" thickBot="1" x14ac:dyDescent="0.35">
      <c r="A1673" s="170"/>
      <c r="B1673" s="531" t="s">
        <v>74</v>
      </c>
      <c r="C1673" s="531" t="s">
        <v>75</v>
      </c>
      <c r="D1673" s="531" t="s">
        <v>76</v>
      </c>
      <c r="E1673" s="531" t="s">
        <v>77</v>
      </c>
      <c r="F1673" s="531" t="s">
        <v>78</v>
      </c>
      <c r="G1673" s="531" t="s">
        <v>79</v>
      </c>
      <c r="H1673" s="531" t="s">
        <v>80</v>
      </c>
      <c r="I1673" s="531" t="s">
        <v>81</v>
      </c>
      <c r="J1673" s="531" t="s">
        <v>82</v>
      </c>
      <c r="K1673" s="531" t="s">
        <v>83</v>
      </c>
      <c r="L1673" s="531" t="s">
        <v>84</v>
      </c>
      <c r="M1673" s="531" t="s">
        <v>85</v>
      </c>
      <c r="N1673" s="533" t="s">
        <v>86</v>
      </c>
      <c r="O1673" s="533" t="s">
        <v>87</v>
      </c>
    </row>
    <row r="1674" spans="1:15" ht="13.5" customHeight="1" thickTop="1" thickBot="1" x14ac:dyDescent="0.35">
      <c r="A1674" s="173" t="s">
        <v>56</v>
      </c>
      <c r="B1674" s="532"/>
      <c r="C1674" s="532"/>
      <c r="D1674" s="532"/>
      <c r="E1674" s="532"/>
      <c r="F1674" s="532"/>
      <c r="G1674" s="532"/>
      <c r="H1674" s="532"/>
      <c r="I1674" s="532"/>
      <c r="J1674" s="532"/>
      <c r="K1674" s="532"/>
      <c r="L1674" s="532"/>
      <c r="M1674" s="532"/>
      <c r="N1674" s="534"/>
      <c r="O1674" s="534"/>
    </row>
    <row r="1675" spans="1:15" ht="13.5" customHeight="1" thickTop="1" x14ac:dyDescent="0.3">
      <c r="A1675" s="158">
        <v>0</v>
      </c>
      <c r="B1675" s="159">
        <v>9</v>
      </c>
      <c r="C1675" s="159">
        <v>0</v>
      </c>
      <c r="D1675" s="159">
        <v>1</v>
      </c>
      <c r="E1675" s="159">
        <v>4</v>
      </c>
      <c r="F1675" s="159">
        <v>4</v>
      </c>
      <c r="G1675" s="159">
        <v>0</v>
      </c>
      <c r="H1675" s="159">
        <v>0</v>
      </c>
      <c r="I1675" s="159">
        <v>0</v>
      </c>
      <c r="J1675" s="159">
        <v>0</v>
      </c>
      <c r="K1675" s="159">
        <v>0</v>
      </c>
      <c r="L1675" s="159">
        <v>0</v>
      </c>
      <c r="M1675" s="159">
        <v>0</v>
      </c>
      <c r="N1675" s="159">
        <v>28.9</v>
      </c>
      <c r="O1675" s="159" t="s">
        <v>102</v>
      </c>
    </row>
    <row r="1676" spans="1:15" ht="13.5" customHeight="1" x14ac:dyDescent="0.3">
      <c r="A1676" s="160">
        <v>1.0416666666666666E-2</v>
      </c>
      <c r="B1676" s="159">
        <v>8</v>
      </c>
      <c r="C1676" s="159">
        <v>1</v>
      </c>
      <c r="D1676" s="159">
        <v>0</v>
      </c>
      <c r="E1676" s="159">
        <v>7</v>
      </c>
      <c r="F1676" s="159">
        <v>0</v>
      </c>
      <c r="G1676" s="159">
        <v>0</v>
      </c>
      <c r="H1676" s="159">
        <v>0</v>
      </c>
      <c r="I1676" s="159">
        <v>0</v>
      </c>
      <c r="J1676" s="159">
        <v>0</v>
      </c>
      <c r="K1676" s="159">
        <v>0</v>
      </c>
      <c r="L1676" s="159">
        <v>0</v>
      </c>
      <c r="M1676" s="159">
        <v>0</v>
      </c>
      <c r="N1676" s="159">
        <v>26</v>
      </c>
      <c r="O1676" s="159" t="s">
        <v>102</v>
      </c>
    </row>
    <row r="1677" spans="1:15" ht="13.5" customHeight="1" x14ac:dyDescent="0.3">
      <c r="A1677" s="160">
        <v>2.0833333333333332E-2</v>
      </c>
      <c r="B1677" s="159">
        <v>11</v>
      </c>
      <c r="C1677" s="159">
        <v>1</v>
      </c>
      <c r="D1677" s="159">
        <v>0</v>
      </c>
      <c r="E1677" s="159">
        <v>7</v>
      </c>
      <c r="F1677" s="159">
        <v>3</v>
      </c>
      <c r="G1677" s="159">
        <v>0</v>
      </c>
      <c r="H1677" s="159">
        <v>0</v>
      </c>
      <c r="I1677" s="159">
        <v>0</v>
      </c>
      <c r="J1677" s="159">
        <v>0</v>
      </c>
      <c r="K1677" s="159">
        <v>0</v>
      </c>
      <c r="L1677" s="159">
        <v>0</v>
      </c>
      <c r="M1677" s="159">
        <v>0</v>
      </c>
      <c r="N1677" s="159">
        <v>26.3</v>
      </c>
      <c r="O1677" s="159">
        <v>32.9</v>
      </c>
    </row>
    <row r="1678" spans="1:15" ht="13.5" customHeight="1" x14ac:dyDescent="0.3">
      <c r="A1678" s="160">
        <v>3.125E-2</v>
      </c>
      <c r="B1678" s="159">
        <v>6</v>
      </c>
      <c r="C1678" s="159">
        <v>0</v>
      </c>
      <c r="D1678" s="159">
        <v>0</v>
      </c>
      <c r="E1678" s="159">
        <v>4</v>
      </c>
      <c r="F1678" s="159">
        <v>2</v>
      </c>
      <c r="G1678" s="159">
        <v>0</v>
      </c>
      <c r="H1678" s="159">
        <v>0</v>
      </c>
      <c r="I1678" s="159">
        <v>0</v>
      </c>
      <c r="J1678" s="159">
        <v>0</v>
      </c>
      <c r="K1678" s="159">
        <v>0</v>
      </c>
      <c r="L1678" s="159">
        <v>0</v>
      </c>
      <c r="M1678" s="159">
        <v>0</v>
      </c>
      <c r="N1678" s="159">
        <v>28.6</v>
      </c>
      <c r="O1678" s="159" t="s">
        <v>102</v>
      </c>
    </row>
    <row r="1679" spans="1:15" ht="13.5" customHeight="1" x14ac:dyDescent="0.3">
      <c r="A1679" s="160">
        <v>4.1666666666666664E-2</v>
      </c>
      <c r="B1679" s="159">
        <v>3</v>
      </c>
      <c r="C1679" s="159">
        <v>0</v>
      </c>
      <c r="D1679" s="159">
        <v>1</v>
      </c>
      <c r="E1679" s="159">
        <v>2</v>
      </c>
      <c r="F1679" s="159">
        <v>0</v>
      </c>
      <c r="G1679" s="159">
        <v>0</v>
      </c>
      <c r="H1679" s="159">
        <v>0</v>
      </c>
      <c r="I1679" s="159">
        <v>0</v>
      </c>
      <c r="J1679" s="159">
        <v>0</v>
      </c>
      <c r="K1679" s="159">
        <v>0</v>
      </c>
      <c r="L1679" s="159">
        <v>0</v>
      </c>
      <c r="M1679" s="159">
        <v>0</v>
      </c>
      <c r="N1679" s="159">
        <v>23</v>
      </c>
      <c r="O1679" s="159" t="s">
        <v>102</v>
      </c>
    </row>
    <row r="1680" spans="1:15" ht="13.5" customHeight="1" x14ac:dyDescent="0.3">
      <c r="A1680" s="160">
        <v>5.2083333333333336E-2</v>
      </c>
      <c r="B1680" s="159">
        <v>1</v>
      </c>
      <c r="C1680" s="159">
        <v>0</v>
      </c>
      <c r="D1680" s="159">
        <v>0</v>
      </c>
      <c r="E1680" s="159">
        <v>1</v>
      </c>
      <c r="F1680" s="159">
        <v>0</v>
      </c>
      <c r="G1680" s="159">
        <v>0</v>
      </c>
      <c r="H1680" s="159">
        <v>0</v>
      </c>
      <c r="I1680" s="159">
        <v>0</v>
      </c>
      <c r="J1680" s="159">
        <v>0</v>
      </c>
      <c r="K1680" s="159">
        <v>0</v>
      </c>
      <c r="L1680" s="159">
        <v>0</v>
      </c>
      <c r="M1680" s="159">
        <v>0</v>
      </c>
      <c r="N1680" s="159">
        <v>23</v>
      </c>
      <c r="O1680" s="159" t="s">
        <v>102</v>
      </c>
    </row>
    <row r="1681" spans="1:15" ht="13.5" customHeight="1" x14ac:dyDescent="0.3">
      <c r="A1681" s="160">
        <v>6.25E-2</v>
      </c>
      <c r="B1681" s="159">
        <v>4</v>
      </c>
      <c r="C1681" s="159">
        <v>0</v>
      </c>
      <c r="D1681" s="159">
        <v>0</v>
      </c>
      <c r="E1681" s="159">
        <v>2</v>
      </c>
      <c r="F1681" s="159">
        <v>2</v>
      </c>
      <c r="G1681" s="159">
        <v>0</v>
      </c>
      <c r="H1681" s="159">
        <v>0</v>
      </c>
      <c r="I1681" s="159">
        <v>0</v>
      </c>
      <c r="J1681" s="159">
        <v>0</v>
      </c>
      <c r="K1681" s="159">
        <v>0</v>
      </c>
      <c r="L1681" s="159">
        <v>0</v>
      </c>
      <c r="M1681" s="159">
        <v>0</v>
      </c>
      <c r="N1681" s="159">
        <v>28.7</v>
      </c>
      <c r="O1681" s="159" t="s">
        <v>102</v>
      </c>
    </row>
    <row r="1682" spans="1:15" ht="13.5" customHeight="1" x14ac:dyDescent="0.3">
      <c r="A1682" s="160">
        <v>7.2916666666666699E-2</v>
      </c>
      <c r="B1682" s="159">
        <v>3</v>
      </c>
      <c r="C1682" s="159">
        <v>0</v>
      </c>
      <c r="D1682" s="159">
        <v>0</v>
      </c>
      <c r="E1682" s="159">
        <v>3</v>
      </c>
      <c r="F1682" s="159">
        <v>0</v>
      </c>
      <c r="G1682" s="159">
        <v>0</v>
      </c>
      <c r="H1682" s="159">
        <v>0</v>
      </c>
      <c r="I1682" s="159">
        <v>0</v>
      </c>
      <c r="J1682" s="159">
        <v>0</v>
      </c>
      <c r="K1682" s="159">
        <v>0</v>
      </c>
      <c r="L1682" s="159">
        <v>0</v>
      </c>
      <c r="M1682" s="159">
        <v>0</v>
      </c>
      <c r="N1682" s="159">
        <v>25.7</v>
      </c>
      <c r="O1682" s="159" t="s">
        <v>102</v>
      </c>
    </row>
    <row r="1683" spans="1:15" ht="13.5" customHeight="1" x14ac:dyDescent="0.3">
      <c r="A1683" s="160">
        <v>8.3333333333333301E-2</v>
      </c>
      <c r="B1683" s="159">
        <v>3</v>
      </c>
      <c r="C1683" s="159">
        <v>1</v>
      </c>
      <c r="D1683" s="159">
        <v>0</v>
      </c>
      <c r="E1683" s="159">
        <v>2</v>
      </c>
      <c r="F1683" s="159">
        <v>0</v>
      </c>
      <c r="G1683" s="159">
        <v>0</v>
      </c>
      <c r="H1683" s="159">
        <v>0</v>
      </c>
      <c r="I1683" s="159">
        <v>0</v>
      </c>
      <c r="J1683" s="159">
        <v>0</v>
      </c>
      <c r="K1683" s="159">
        <v>0</v>
      </c>
      <c r="L1683" s="159">
        <v>0</v>
      </c>
      <c r="M1683" s="159">
        <v>0</v>
      </c>
      <c r="N1683" s="159">
        <v>25.9</v>
      </c>
      <c r="O1683" s="159" t="s">
        <v>102</v>
      </c>
    </row>
    <row r="1684" spans="1:15" ht="13.5" customHeight="1" x14ac:dyDescent="0.3">
      <c r="A1684" s="160">
        <v>9.375E-2</v>
      </c>
      <c r="B1684" s="159">
        <v>2</v>
      </c>
      <c r="C1684" s="159">
        <v>0</v>
      </c>
      <c r="D1684" s="159">
        <v>1</v>
      </c>
      <c r="E1684" s="159">
        <v>1</v>
      </c>
      <c r="F1684" s="159">
        <v>0</v>
      </c>
      <c r="G1684" s="159">
        <v>0</v>
      </c>
      <c r="H1684" s="159">
        <v>0</v>
      </c>
      <c r="I1684" s="159">
        <v>0</v>
      </c>
      <c r="J1684" s="159">
        <v>0</v>
      </c>
      <c r="K1684" s="159">
        <v>0</v>
      </c>
      <c r="L1684" s="159">
        <v>0</v>
      </c>
      <c r="M1684" s="159">
        <v>0</v>
      </c>
      <c r="N1684" s="159">
        <v>19.100000000000001</v>
      </c>
      <c r="O1684" s="159" t="s">
        <v>102</v>
      </c>
    </row>
    <row r="1685" spans="1:15" ht="13.5" customHeight="1" x14ac:dyDescent="0.3">
      <c r="A1685" s="160">
        <v>0.104166666666667</v>
      </c>
      <c r="B1685" s="159">
        <v>3</v>
      </c>
      <c r="C1685" s="159">
        <v>0</v>
      </c>
      <c r="D1685" s="159">
        <v>0</v>
      </c>
      <c r="E1685" s="159">
        <v>0</v>
      </c>
      <c r="F1685" s="159">
        <v>2</v>
      </c>
      <c r="G1685" s="159">
        <v>1</v>
      </c>
      <c r="H1685" s="159">
        <v>0</v>
      </c>
      <c r="I1685" s="159">
        <v>0</v>
      </c>
      <c r="J1685" s="159">
        <v>0</v>
      </c>
      <c r="K1685" s="159">
        <v>0</v>
      </c>
      <c r="L1685" s="159">
        <v>0</v>
      </c>
      <c r="M1685" s="159">
        <v>0</v>
      </c>
      <c r="N1685" s="159">
        <v>39.299999999999997</v>
      </c>
      <c r="O1685" s="159" t="s">
        <v>102</v>
      </c>
    </row>
    <row r="1686" spans="1:15" ht="13.5" customHeight="1" x14ac:dyDescent="0.3">
      <c r="A1686" s="160">
        <v>0.114583333333333</v>
      </c>
      <c r="B1686" s="159">
        <v>1</v>
      </c>
      <c r="C1686" s="159">
        <v>0</v>
      </c>
      <c r="D1686" s="159">
        <v>1</v>
      </c>
      <c r="E1686" s="159">
        <v>0</v>
      </c>
      <c r="F1686" s="159">
        <v>0</v>
      </c>
      <c r="G1686" s="159">
        <v>0</v>
      </c>
      <c r="H1686" s="159">
        <v>0</v>
      </c>
      <c r="I1686" s="159">
        <v>0</v>
      </c>
      <c r="J1686" s="159">
        <v>0</v>
      </c>
      <c r="K1686" s="159">
        <v>0</v>
      </c>
      <c r="L1686" s="159">
        <v>0</v>
      </c>
      <c r="M1686" s="159">
        <v>0</v>
      </c>
      <c r="N1686" s="159">
        <v>17</v>
      </c>
      <c r="O1686" s="159" t="s">
        <v>102</v>
      </c>
    </row>
    <row r="1687" spans="1:15" ht="13.5" customHeight="1" x14ac:dyDescent="0.3">
      <c r="A1687" s="160">
        <v>0.125</v>
      </c>
      <c r="B1687" s="159">
        <v>2</v>
      </c>
      <c r="C1687" s="159">
        <v>0</v>
      </c>
      <c r="D1687" s="159">
        <v>0</v>
      </c>
      <c r="E1687" s="159">
        <v>2</v>
      </c>
      <c r="F1687" s="159">
        <v>0</v>
      </c>
      <c r="G1687" s="159">
        <v>0</v>
      </c>
      <c r="H1687" s="159">
        <v>0</v>
      </c>
      <c r="I1687" s="159">
        <v>0</v>
      </c>
      <c r="J1687" s="159">
        <v>0</v>
      </c>
      <c r="K1687" s="159">
        <v>0</v>
      </c>
      <c r="L1687" s="159">
        <v>0</v>
      </c>
      <c r="M1687" s="159">
        <v>0</v>
      </c>
      <c r="N1687" s="159">
        <v>31.6</v>
      </c>
      <c r="O1687" s="159" t="s">
        <v>102</v>
      </c>
    </row>
    <row r="1688" spans="1:15" ht="13.5" customHeight="1" x14ac:dyDescent="0.3">
      <c r="A1688" s="160">
        <v>0.13541666666666699</v>
      </c>
      <c r="B1688" s="159">
        <v>3</v>
      </c>
      <c r="C1688" s="159">
        <v>0</v>
      </c>
      <c r="D1688" s="159">
        <v>0</v>
      </c>
      <c r="E1688" s="159">
        <v>1</v>
      </c>
      <c r="F1688" s="159">
        <v>1</v>
      </c>
      <c r="G1688" s="159">
        <v>0</v>
      </c>
      <c r="H1688" s="159">
        <v>0</v>
      </c>
      <c r="I1688" s="159">
        <v>1</v>
      </c>
      <c r="J1688" s="159">
        <v>0</v>
      </c>
      <c r="K1688" s="159">
        <v>0</v>
      </c>
      <c r="L1688" s="159">
        <v>0</v>
      </c>
      <c r="M1688" s="159">
        <v>0</v>
      </c>
      <c r="N1688" s="159">
        <v>24.9</v>
      </c>
      <c r="O1688" s="159" t="s">
        <v>102</v>
      </c>
    </row>
    <row r="1689" spans="1:15" ht="13.5" customHeight="1" x14ac:dyDescent="0.3">
      <c r="A1689" s="160">
        <v>0.14583333333333301</v>
      </c>
      <c r="B1689" s="159">
        <v>4</v>
      </c>
      <c r="C1689" s="159">
        <v>0</v>
      </c>
      <c r="D1689" s="159">
        <v>0</v>
      </c>
      <c r="E1689" s="159">
        <v>4</v>
      </c>
      <c r="F1689" s="159">
        <v>0</v>
      </c>
      <c r="G1689" s="159">
        <v>0</v>
      </c>
      <c r="H1689" s="159">
        <v>0</v>
      </c>
      <c r="I1689" s="159">
        <v>0</v>
      </c>
      <c r="J1689" s="159">
        <v>0</v>
      </c>
      <c r="K1689" s="159">
        <v>0</v>
      </c>
      <c r="L1689" s="159">
        <v>0</v>
      </c>
      <c r="M1689" s="159">
        <v>0</v>
      </c>
      <c r="N1689" s="159">
        <v>24.6</v>
      </c>
      <c r="O1689" s="159" t="s">
        <v>102</v>
      </c>
    </row>
    <row r="1690" spans="1:15" ht="13.5" customHeight="1" x14ac:dyDescent="0.3">
      <c r="A1690" s="160">
        <v>0.15625</v>
      </c>
      <c r="B1690" s="159">
        <v>3</v>
      </c>
      <c r="C1690" s="159">
        <v>0</v>
      </c>
      <c r="D1690" s="159">
        <v>0</v>
      </c>
      <c r="E1690" s="159">
        <v>2</v>
      </c>
      <c r="F1690" s="159">
        <v>0</v>
      </c>
      <c r="G1690" s="159">
        <v>1</v>
      </c>
      <c r="H1690" s="159">
        <v>0</v>
      </c>
      <c r="I1690" s="159">
        <v>0</v>
      </c>
      <c r="J1690" s="159">
        <v>0</v>
      </c>
      <c r="K1690" s="159">
        <v>0</v>
      </c>
      <c r="L1690" s="159">
        <v>0</v>
      </c>
      <c r="M1690" s="159">
        <v>0</v>
      </c>
      <c r="N1690" s="159">
        <v>26.4</v>
      </c>
      <c r="O1690" s="159" t="s">
        <v>102</v>
      </c>
    </row>
    <row r="1691" spans="1:15" ht="13.5" customHeight="1" x14ac:dyDescent="0.3">
      <c r="A1691" s="160">
        <v>0.16666666666666699</v>
      </c>
      <c r="B1691" s="159">
        <v>3</v>
      </c>
      <c r="C1691" s="159">
        <v>0</v>
      </c>
      <c r="D1691" s="159">
        <v>0</v>
      </c>
      <c r="E1691" s="159">
        <v>2</v>
      </c>
      <c r="F1691" s="159">
        <v>1</v>
      </c>
      <c r="G1691" s="159">
        <v>0</v>
      </c>
      <c r="H1691" s="159">
        <v>0</v>
      </c>
      <c r="I1691" s="159">
        <v>0</v>
      </c>
      <c r="J1691" s="159">
        <v>0</v>
      </c>
      <c r="K1691" s="159">
        <v>0</v>
      </c>
      <c r="L1691" s="159">
        <v>0</v>
      </c>
      <c r="M1691" s="159">
        <v>0</v>
      </c>
      <c r="N1691" s="159">
        <v>26.7</v>
      </c>
      <c r="O1691" s="159" t="s">
        <v>102</v>
      </c>
    </row>
    <row r="1692" spans="1:15" ht="13.5" customHeight="1" x14ac:dyDescent="0.3">
      <c r="A1692" s="160">
        <v>0.17708333333333301</v>
      </c>
      <c r="B1692" s="159">
        <v>5</v>
      </c>
      <c r="C1692" s="159">
        <v>0</v>
      </c>
      <c r="D1692" s="159">
        <v>0</v>
      </c>
      <c r="E1692" s="159">
        <v>4</v>
      </c>
      <c r="F1692" s="159">
        <v>1</v>
      </c>
      <c r="G1692" s="159">
        <v>0</v>
      </c>
      <c r="H1692" s="159">
        <v>0</v>
      </c>
      <c r="I1692" s="159">
        <v>0</v>
      </c>
      <c r="J1692" s="159">
        <v>0</v>
      </c>
      <c r="K1692" s="159">
        <v>0</v>
      </c>
      <c r="L1692" s="159">
        <v>0</v>
      </c>
      <c r="M1692" s="159">
        <v>0</v>
      </c>
      <c r="N1692" s="159">
        <v>22.9</v>
      </c>
      <c r="O1692" s="159" t="s">
        <v>102</v>
      </c>
    </row>
    <row r="1693" spans="1:15" ht="13.5" customHeight="1" x14ac:dyDescent="0.3">
      <c r="A1693" s="160">
        <v>0.1875</v>
      </c>
      <c r="B1693" s="159">
        <v>12</v>
      </c>
      <c r="C1693" s="159">
        <v>0</v>
      </c>
      <c r="D1693" s="159">
        <v>1</v>
      </c>
      <c r="E1693" s="159">
        <v>6</v>
      </c>
      <c r="F1693" s="159">
        <v>3</v>
      </c>
      <c r="G1693" s="159">
        <v>1</v>
      </c>
      <c r="H1693" s="159">
        <v>1</v>
      </c>
      <c r="I1693" s="159">
        <v>0</v>
      </c>
      <c r="J1693" s="159">
        <v>0</v>
      </c>
      <c r="K1693" s="159">
        <v>0</v>
      </c>
      <c r="L1693" s="159">
        <v>0</v>
      </c>
      <c r="M1693" s="159">
        <v>0</v>
      </c>
      <c r="N1693" s="159">
        <v>25.7</v>
      </c>
      <c r="O1693" s="159">
        <v>32.4</v>
      </c>
    </row>
    <row r="1694" spans="1:15" ht="13.5" customHeight="1" x14ac:dyDescent="0.3">
      <c r="A1694" s="160">
        <v>0.19791666666666699</v>
      </c>
      <c r="B1694" s="159">
        <v>10</v>
      </c>
      <c r="C1694" s="159">
        <v>2</v>
      </c>
      <c r="D1694" s="159">
        <v>1</v>
      </c>
      <c r="E1694" s="159">
        <v>7</v>
      </c>
      <c r="F1694" s="159">
        <v>0</v>
      </c>
      <c r="G1694" s="159">
        <v>0</v>
      </c>
      <c r="H1694" s="159">
        <v>0</v>
      </c>
      <c r="I1694" s="159">
        <v>0</v>
      </c>
      <c r="J1694" s="159">
        <v>0</v>
      </c>
      <c r="K1694" s="159">
        <v>0</v>
      </c>
      <c r="L1694" s="159">
        <v>0</v>
      </c>
      <c r="M1694" s="159">
        <v>0</v>
      </c>
      <c r="N1694" s="159">
        <v>26.2</v>
      </c>
      <c r="O1694" s="159" t="s">
        <v>102</v>
      </c>
    </row>
    <row r="1695" spans="1:15" ht="13.5" customHeight="1" x14ac:dyDescent="0.3">
      <c r="A1695" s="160">
        <v>0.20833333333333301</v>
      </c>
      <c r="B1695" s="159">
        <v>14</v>
      </c>
      <c r="C1695" s="159">
        <v>1</v>
      </c>
      <c r="D1695" s="159">
        <v>1</v>
      </c>
      <c r="E1695" s="159">
        <v>8</v>
      </c>
      <c r="F1695" s="159">
        <v>3</v>
      </c>
      <c r="G1695" s="159">
        <v>1</v>
      </c>
      <c r="H1695" s="159">
        <v>0</v>
      </c>
      <c r="I1695" s="159">
        <v>0</v>
      </c>
      <c r="J1695" s="159">
        <v>0</v>
      </c>
      <c r="K1695" s="159">
        <v>0</v>
      </c>
      <c r="L1695" s="159">
        <v>0</v>
      </c>
      <c r="M1695" s="159">
        <v>0</v>
      </c>
      <c r="N1695" s="159">
        <v>30.3</v>
      </c>
      <c r="O1695" s="159">
        <v>35.4</v>
      </c>
    </row>
    <row r="1696" spans="1:15" ht="13.5" customHeight="1" x14ac:dyDescent="0.3">
      <c r="A1696" s="160">
        <v>0.21875</v>
      </c>
      <c r="B1696" s="159">
        <v>21</v>
      </c>
      <c r="C1696" s="159">
        <v>2</v>
      </c>
      <c r="D1696" s="159">
        <v>0</v>
      </c>
      <c r="E1696" s="159">
        <v>15</v>
      </c>
      <c r="F1696" s="159">
        <v>4</v>
      </c>
      <c r="G1696" s="159">
        <v>0</v>
      </c>
      <c r="H1696" s="159">
        <v>0</v>
      </c>
      <c r="I1696" s="159">
        <v>0</v>
      </c>
      <c r="J1696" s="159">
        <v>0</v>
      </c>
      <c r="K1696" s="159">
        <v>0</v>
      </c>
      <c r="L1696" s="159">
        <v>0</v>
      </c>
      <c r="M1696" s="159">
        <v>0</v>
      </c>
      <c r="N1696" s="159">
        <v>28.5</v>
      </c>
      <c r="O1696" s="159">
        <v>33.6</v>
      </c>
    </row>
    <row r="1697" spans="1:15" ht="13.5" customHeight="1" x14ac:dyDescent="0.3">
      <c r="A1697" s="160">
        <v>0.22916666666666699</v>
      </c>
      <c r="B1697" s="159">
        <v>27</v>
      </c>
      <c r="C1697" s="159">
        <v>0</v>
      </c>
      <c r="D1697" s="159">
        <v>1</v>
      </c>
      <c r="E1697" s="159">
        <v>22</v>
      </c>
      <c r="F1697" s="159">
        <v>4</v>
      </c>
      <c r="G1697" s="159">
        <v>0</v>
      </c>
      <c r="H1697" s="159">
        <v>0</v>
      </c>
      <c r="I1697" s="159">
        <v>0</v>
      </c>
      <c r="J1697" s="159">
        <v>0</v>
      </c>
      <c r="K1697" s="159">
        <v>0</v>
      </c>
      <c r="L1697" s="159">
        <v>0</v>
      </c>
      <c r="M1697" s="159">
        <v>0</v>
      </c>
      <c r="N1697" s="159">
        <v>28.7</v>
      </c>
      <c r="O1697" s="159">
        <v>36.6</v>
      </c>
    </row>
    <row r="1698" spans="1:15" ht="13.5" customHeight="1" x14ac:dyDescent="0.3">
      <c r="A1698" s="160">
        <v>0.23958333333333301</v>
      </c>
      <c r="B1698" s="159">
        <v>32</v>
      </c>
      <c r="C1698" s="159">
        <v>4</v>
      </c>
      <c r="D1698" s="159">
        <v>1</v>
      </c>
      <c r="E1698" s="159">
        <v>23</v>
      </c>
      <c r="F1698" s="159">
        <v>2</v>
      </c>
      <c r="G1698" s="159">
        <v>1</v>
      </c>
      <c r="H1698" s="159">
        <v>0</v>
      </c>
      <c r="I1698" s="159">
        <v>0</v>
      </c>
      <c r="J1698" s="159">
        <v>0</v>
      </c>
      <c r="K1698" s="159">
        <v>0</v>
      </c>
      <c r="L1698" s="159">
        <v>0</v>
      </c>
      <c r="M1698" s="159">
        <v>1</v>
      </c>
      <c r="N1698" s="159">
        <v>24.7</v>
      </c>
      <c r="O1698" s="159">
        <v>31.4</v>
      </c>
    </row>
    <row r="1699" spans="1:15" ht="13.5" customHeight="1" x14ac:dyDescent="0.3">
      <c r="A1699" s="160">
        <v>0.25</v>
      </c>
      <c r="B1699" s="159">
        <v>36</v>
      </c>
      <c r="C1699" s="159">
        <v>1</v>
      </c>
      <c r="D1699" s="159">
        <v>2</v>
      </c>
      <c r="E1699" s="159">
        <v>26</v>
      </c>
      <c r="F1699" s="159">
        <v>6</v>
      </c>
      <c r="G1699" s="159">
        <v>1</v>
      </c>
      <c r="H1699" s="159">
        <v>0</v>
      </c>
      <c r="I1699" s="159">
        <v>0</v>
      </c>
      <c r="J1699" s="159">
        <v>0</v>
      </c>
      <c r="K1699" s="159">
        <v>0</v>
      </c>
      <c r="L1699" s="159">
        <v>0</v>
      </c>
      <c r="M1699" s="159">
        <v>0</v>
      </c>
      <c r="N1699" s="159">
        <v>25.1</v>
      </c>
      <c r="O1699" s="159">
        <v>31</v>
      </c>
    </row>
    <row r="1700" spans="1:15" ht="13.5" customHeight="1" x14ac:dyDescent="0.3">
      <c r="A1700" s="160">
        <v>0.26041666666666702</v>
      </c>
      <c r="B1700" s="159">
        <v>52</v>
      </c>
      <c r="C1700" s="159">
        <v>5</v>
      </c>
      <c r="D1700" s="159">
        <v>0</v>
      </c>
      <c r="E1700" s="159">
        <v>32</v>
      </c>
      <c r="F1700" s="159">
        <v>15</v>
      </c>
      <c r="G1700" s="159">
        <v>0</v>
      </c>
      <c r="H1700" s="159">
        <v>0</v>
      </c>
      <c r="I1700" s="159">
        <v>0</v>
      </c>
      <c r="J1700" s="159">
        <v>0</v>
      </c>
      <c r="K1700" s="159">
        <v>0</v>
      </c>
      <c r="L1700" s="159">
        <v>0</v>
      </c>
      <c r="M1700" s="159">
        <v>0</v>
      </c>
      <c r="N1700" s="159">
        <v>26.7</v>
      </c>
      <c r="O1700" s="159">
        <v>32.799999999999997</v>
      </c>
    </row>
    <row r="1701" spans="1:15" ht="13.5" customHeight="1" x14ac:dyDescent="0.3">
      <c r="A1701" s="160">
        <v>0.27083333333333298</v>
      </c>
      <c r="B1701" s="159">
        <v>103</v>
      </c>
      <c r="C1701" s="159">
        <v>4</v>
      </c>
      <c r="D1701" s="159">
        <v>6</v>
      </c>
      <c r="E1701" s="159">
        <v>73</v>
      </c>
      <c r="F1701" s="159">
        <v>17</v>
      </c>
      <c r="G1701" s="159">
        <v>3</v>
      </c>
      <c r="H1701" s="159">
        <v>0</v>
      </c>
      <c r="I1701" s="159">
        <v>0</v>
      </c>
      <c r="J1701" s="159">
        <v>0</v>
      </c>
      <c r="K1701" s="159">
        <v>0</v>
      </c>
      <c r="L1701" s="159">
        <v>0</v>
      </c>
      <c r="M1701" s="159">
        <v>0</v>
      </c>
      <c r="N1701" s="159">
        <v>24.8</v>
      </c>
      <c r="O1701" s="159">
        <v>29.6</v>
      </c>
    </row>
    <row r="1702" spans="1:15" ht="13.5" customHeight="1" x14ac:dyDescent="0.3">
      <c r="A1702" s="160">
        <v>0.28125</v>
      </c>
      <c r="B1702" s="159">
        <v>147</v>
      </c>
      <c r="C1702" s="159">
        <v>10</v>
      </c>
      <c r="D1702" s="159">
        <v>2</v>
      </c>
      <c r="E1702" s="159">
        <v>93</v>
      </c>
      <c r="F1702" s="159">
        <v>36</v>
      </c>
      <c r="G1702" s="159">
        <v>6</v>
      </c>
      <c r="H1702" s="159">
        <v>0</v>
      </c>
      <c r="I1702" s="159">
        <v>0</v>
      </c>
      <c r="J1702" s="159">
        <v>0</v>
      </c>
      <c r="K1702" s="159">
        <v>0</v>
      </c>
      <c r="L1702" s="159">
        <v>0</v>
      </c>
      <c r="M1702" s="159">
        <v>0</v>
      </c>
      <c r="N1702" s="159">
        <v>24.4</v>
      </c>
      <c r="O1702" s="159">
        <v>29.2</v>
      </c>
    </row>
    <row r="1703" spans="1:15" ht="13.5" customHeight="1" x14ac:dyDescent="0.3">
      <c r="A1703" s="160">
        <v>0.29166666666666702</v>
      </c>
      <c r="B1703" s="159">
        <v>137</v>
      </c>
      <c r="C1703" s="159">
        <v>7</v>
      </c>
      <c r="D1703" s="159">
        <v>1</v>
      </c>
      <c r="E1703" s="159">
        <v>107</v>
      </c>
      <c r="F1703" s="159">
        <v>15</v>
      </c>
      <c r="G1703" s="159">
        <v>7</v>
      </c>
      <c r="H1703" s="159">
        <v>0</v>
      </c>
      <c r="I1703" s="159">
        <v>0</v>
      </c>
      <c r="J1703" s="159">
        <v>0</v>
      </c>
      <c r="K1703" s="159">
        <v>0</v>
      </c>
      <c r="L1703" s="159">
        <v>0</v>
      </c>
      <c r="M1703" s="159">
        <v>0</v>
      </c>
      <c r="N1703" s="159">
        <v>23.6</v>
      </c>
      <c r="O1703" s="159">
        <v>28.7</v>
      </c>
    </row>
    <row r="1704" spans="1:15" ht="13.5" customHeight="1" x14ac:dyDescent="0.3">
      <c r="A1704" s="160">
        <v>0.30208333333333298</v>
      </c>
      <c r="B1704" s="159">
        <v>163</v>
      </c>
      <c r="C1704" s="159">
        <v>6</v>
      </c>
      <c r="D1704" s="159">
        <v>2</v>
      </c>
      <c r="E1704" s="159">
        <v>123</v>
      </c>
      <c r="F1704" s="159">
        <v>24</v>
      </c>
      <c r="G1704" s="159">
        <v>7</v>
      </c>
      <c r="H1704" s="159">
        <v>0</v>
      </c>
      <c r="I1704" s="159">
        <v>0</v>
      </c>
      <c r="J1704" s="159">
        <v>1</v>
      </c>
      <c r="K1704" s="159">
        <v>0</v>
      </c>
      <c r="L1704" s="159">
        <v>0</v>
      </c>
      <c r="M1704" s="159">
        <v>0</v>
      </c>
      <c r="N1704" s="159">
        <v>23.1</v>
      </c>
      <c r="O1704" s="159">
        <v>27.4</v>
      </c>
    </row>
    <row r="1705" spans="1:15" ht="13.5" customHeight="1" x14ac:dyDescent="0.3">
      <c r="A1705" s="160">
        <v>0.3125</v>
      </c>
      <c r="B1705" s="159">
        <v>163</v>
      </c>
      <c r="C1705" s="159">
        <v>4</v>
      </c>
      <c r="D1705" s="159">
        <v>1</v>
      </c>
      <c r="E1705" s="159">
        <v>129</v>
      </c>
      <c r="F1705" s="159">
        <v>23</v>
      </c>
      <c r="G1705" s="159">
        <v>5</v>
      </c>
      <c r="H1705" s="159">
        <v>0</v>
      </c>
      <c r="I1705" s="159">
        <v>0</v>
      </c>
      <c r="J1705" s="159">
        <v>1</v>
      </c>
      <c r="K1705" s="159">
        <v>0</v>
      </c>
      <c r="L1705" s="159">
        <v>0</v>
      </c>
      <c r="M1705" s="159">
        <v>0</v>
      </c>
      <c r="N1705" s="159">
        <v>12.9</v>
      </c>
      <c r="O1705" s="159">
        <v>19.3</v>
      </c>
    </row>
    <row r="1706" spans="1:15" ht="13.5" customHeight="1" x14ac:dyDescent="0.3">
      <c r="A1706" s="160">
        <v>0.32291666666666702</v>
      </c>
      <c r="B1706" s="159">
        <v>137</v>
      </c>
      <c r="C1706" s="159">
        <v>4</v>
      </c>
      <c r="D1706" s="159">
        <v>2</v>
      </c>
      <c r="E1706" s="159">
        <v>125</v>
      </c>
      <c r="F1706" s="159">
        <v>4</v>
      </c>
      <c r="G1706" s="159">
        <v>1</v>
      </c>
      <c r="H1706" s="159">
        <v>0</v>
      </c>
      <c r="I1706" s="159">
        <v>0</v>
      </c>
      <c r="J1706" s="159">
        <v>1</v>
      </c>
      <c r="K1706" s="159">
        <v>0</v>
      </c>
      <c r="L1706" s="159">
        <v>0</v>
      </c>
      <c r="M1706" s="159">
        <v>0</v>
      </c>
      <c r="N1706" s="159">
        <v>10.199999999999999</v>
      </c>
      <c r="O1706" s="159">
        <v>12.4</v>
      </c>
    </row>
    <row r="1707" spans="1:15" ht="13.5" customHeight="1" x14ac:dyDescent="0.3">
      <c r="A1707" s="160">
        <v>0.33333333333333298</v>
      </c>
      <c r="B1707" s="159">
        <v>90</v>
      </c>
      <c r="C1707" s="159">
        <v>7</v>
      </c>
      <c r="D1707" s="159">
        <v>1</v>
      </c>
      <c r="E1707" s="159">
        <v>67</v>
      </c>
      <c r="F1707" s="159">
        <v>12</v>
      </c>
      <c r="G1707" s="159">
        <v>2</v>
      </c>
      <c r="H1707" s="159">
        <v>0</v>
      </c>
      <c r="I1707" s="159">
        <v>0</v>
      </c>
      <c r="J1707" s="159">
        <v>1</v>
      </c>
      <c r="K1707" s="159">
        <v>0</v>
      </c>
      <c r="L1707" s="159">
        <v>0</v>
      </c>
      <c r="M1707" s="159">
        <v>0</v>
      </c>
      <c r="N1707" s="159">
        <v>8.8000000000000007</v>
      </c>
      <c r="O1707" s="159">
        <v>11.2</v>
      </c>
    </row>
    <row r="1708" spans="1:15" ht="13.5" customHeight="1" x14ac:dyDescent="0.3">
      <c r="A1708" s="160">
        <v>0.34375</v>
      </c>
      <c r="B1708" s="159">
        <v>151</v>
      </c>
      <c r="C1708" s="159">
        <v>4</v>
      </c>
      <c r="D1708" s="159">
        <v>2</v>
      </c>
      <c r="E1708" s="159">
        <v>121</v>
      </c>
      <c r="F1708" s="159">
        <v>17</v>
      </c>
      <c r="G1708" s="159">
        <v>4</v>
      </c>
      <c r="H1708" s="159">
        <v>0</v>
      </c>
      <c r="I1708" s="159">
        <v>0</v>
      </c>
      <c r="J1708" s="159">
        <v>0</v>
      </c>
      <c r="K1708" s="159">
        <v>0</v>
      </c>
      <c r="L1708" s="159">
        <v>0</v>
      </c>
      <c r="M1708" s="159">
        <v>3</v>
      </c>
      <c r="N1708" s="159">
        <v>10.199999999999999</v>
      </c>
      <c r="O1708" s="159">
        <v>13.5</v>
      </c>
    </row>
    <row r="1709" spans="1:15" ht="13.5" customHeight="1" x14ac:dyDescent="0.3">
      <c r="A1709" s="160">
        <v>0.35416666666666702</v>
      </c>
      <c r="B1709" s="159">
        <v>94</v>
      </c>
      <c r="C1709" s="159">
        <v>8</v>
      </c>
      <c r="D1709" s="159">
        <v>2</v>
      </c>
      <c r="E1709" s="159">
        <v>72</v>
      </c>
      <c r="F1709" s="159">
        <v>6</v>
      </c>
      <c r="G1709" s="159">
        <v>2</v>
      </c>
      <c r="H1709" s="159">
        <v>0</v>
      </c>
      <c r="I1709" s="159">
        <v>0</v>
      </c>
      <c r="J1709" s="159">
        <v>0</v>
      </c>
      <c r="K1709" s="159">
        <v>0</v>
      </c>
      <c r="L1709" s="159">
        <v>0</v>
      </c>
      <c r="M1709" s="159">
        <v>4</v>
      </c>
      <c r="N1709" s="159">
        <v>9.1999999999999993</v>
      </c>
      <c r="O1709" s="159">
        <v>12.2</v>
      </c>
    </row>
    <row r="1710" spans="1:15" ht="13.5" customHeight="1" x14ac:dyDescent="0.3">
      <c r="A1710" s="160">
        <v>0.36458333333333298</v>
      </c>
      <c r="B1710" s="159">
        <v>166</v>
      </c>
      <c r="C1710" s="159">
        <v>18</v>
      </c>
      <c r="D1710" s="159">
        <v>7</v>
      </c>
      <c r="E1710" s="159">
        <v>116</v>
      </c>
      <c r="F1710" s="159">
        <v>24</v>
      </c>
      <c r="G1710" s="159">
        <v>1</v>
      </c>
      <c r="H1710" s="159">
        <v>0</v>
      </c>
      <c r="I1710" s="159">
        <v>0</v>
      </c>
      <c r="J1710" s="159">
        <v>0</v>
      </c>
      <c r="K1710" s="159">
        <v>0</v>
      </c>
      <c r="L1710" s="159">
        <v>0</v>
      </c>
      <c r="M1710" s="159">
        <v>0</v>
      </c>
      <c r="N1710" s="159">
        <v>19.600000000000001</v>
      </c>
      <c r="O1710" s="159">
        <v>25.1</v>
      </c>
    </row>
    <row r="1711" spans="1:15" ht="13.5" customHeight="1" x14ac:dyDescent="0.3">
      <c r="A1711" s="160">
        <v>0.375</v>
      </c>
      <c r="B1711" s="159">
        <v>164</v>
      </c>
      <c r="C1711" s="159">
        <v>11</v>
      </c>
      <c r="D1711" s="159">
        <v>4</v>
      </c>
      <c r="E1711" s="159">
        <v>112</v>
      </c>
      <c r="F1711" s="159">
        <v>33</v>
      </c>
      <c r="G1711" s="159">
        <v>4</v>
      </c>
      <c r="H1711" s="159">
        <v>0</v>
      </c>
      <c r="I1711" s="159">
        <v>0</v>
      </c>
      <c r="J1711" s="159">
        <v>0</v>
      </c>
      <c r="K1711" s="159">
        <v>0</v>
      </c>
      <c r="L1711" s="159">
        <v>0</v>
      </c>
      <c r="M1711" s="159">
        <v>0</v>
      </c>
      <c r="N1711" s="159">
        <v>22</v>
      </c>
      <c r="O1711" s="159">
        <v>26</v>
      </c>
    </row>
    <row r="1712" spans="1:15" ht="13.5" customHeight="1" x14ac:dyDescent="0.3">
      <c r="A1712" s="160">
        <v>0.38541666666666702</v>
      </c>
      <c r="B1712" s="159">
        <v>158</v>
      </c>
      <c r="C1712" s="159">
        <v>8</v>
      </c>
      <c r="D1712" s="159">
        <v>6</v>
      </c>
      <c r="E1712" s="159">
        <v>110</v>
      </c>
      <c r="F1712" s="159">
        <v>29</v>
      </c>
      <c r="G1712" s="159">
        <v>4</v>
      </c>
      <c r="H1712" s="159">
        <v>0</v>
      </c>
      <c r="I1712" s="159">
        <v>0</v>
      </c>
      <c r="J1712" s="159">
        <v>1</v>
      </c>
      <c r="K1712" s="159">
        <v>0</v>
      </c>
      <c r="L1712" s="159">
        <v>0</v>
      </c>
      <c r="M1712" s="159">
        <v>0</v>
      </c>
      <c r="N1712" s="159">
        <v>22.9</v>
      </c>
      <c r="O1712" s="159">
        <v>27.9</v>
      </c>
    </row>
    <row r="1713" spans="1:15" ht="13.5" customHeight="1" x14ac:dyDescent="0.3">
      <c r="A1713" s="160">
        <v>0.39583333333333298</v>
      </c>
      <c r="B1713" s="159">
        <v>117</v>
      </c>
      <c r="C1713" s="159">
        <v>5</v>
      </c>
      <c r="D1713" s="159">
        <v>1</v>
      </c>
      <c r="E1713" s="159">
        <v>89</v>
      </c>
      <c r="F1713" s="159">
        <v>19</v>
      </c>
      <c r="G1713" s="159">
        <v>3</v>
      </c>
      <c r="H1713" s="159">
        <v>0</v>
      </c>
      <c r="I1713" s="159">
        <v>0</v>
      </c>
      <c r="J1713" s="159">
        <v>0</v>
      </c>
      <c r="K1713" s="159">
        <v>0</v>
      </c>
      <c r="L1713" s="159">
        <v>0</v>
      </c>
      <c r="M1713" s="159">
        <v>0</v>
      </c>
      <c r="N1713" s="159">
        <v>24.4</v>
      </c>
      <c r="O1713" s="159">
        <v>28.7</v>
      </c>
    </row>
    <row r="1714" spans="1:15" ht="13.5" customHeight="1" x14ac:dyDescent="0.3">
      <c r="A1714" s="160">
        <v>0.40625</v>
      </c>
      <c r="B1714" s="159">
        <v>103</v>
      </c>
      <c r="C1714" s="159">
        <v>4</v>
      </c>
      <c r="D1714" s="159">
        <v>7</v>
      </c>
      <c r="E1714" s="159">
        <v>62</v>
      </c>
      <c r="F1714" s="159">
        <v>26</v>
      </c>
      <c r="G1714" s="159">
        <v>4</v>
      </c>
      <c r="H1714" s="159">
        <v>0</v>
      </c>
      <c r="I1714" s="159">
        <v>0</v>
      </c>
      <c r="J1714" s="159">
        <v>0</v>
      </c>
      <c r="K1714" s="159">
        <v>0</v>
      </c>
      <c r="L1714" s="159">
        <v>0</v>
      </c>
      <c r="M1714" s="159">
        <v>0</v>
      </c>
      <c r="N1714" s="159">
        <v>23.4</v>
      </c>
      <c r="O1714" s="159">
        <v>27.6</v>
      </c>
    </row>
    <row r="1715" spans="1:15" ht="13.5" customHeight="1" x14ac:dyDescent="0.3">
      <c r="A1715" s="160">
        <v>0.41666666666666702</v>
      </c>
      <c r="B1715" s="159">
        <v>62</v>
      </c>
      <c r="C1715" s="159">
        <v>0</v>
      </c>
      <c r="D1715" s="159">
        <v>3</v>
      </c>
      <c r="E1715" s="159">
        <v>45</v>
      </c>
      <c r="F1715" s="159">
        <v>11</v>
      </c>
      <c r="G1715" s="159">
        <v>3</v>
      </c>
      <c r="H1715" s="159">
        <v>0</v>
      </c>
      <c r="I1715" s="159">
        <v>0</v>
      </c>
      <c r="J1715" s="159">
        <v>0</v>
      </c>
      <c r="K1715" s="159">
        <v>0</v>
      </c>
      <c r="L1715" s="159">
        <v>0</v>
      </c>
      <c r="M1715" s="159">
        <v>0</v>
      </c>
      <c r="N1715" s="159">
        <v>24.4</v>
      </c>
      <c r="O1715" s="159">
        <v>28.5</v>
      </c>
    </row>
    <row r="1716" spans="1:15" ht="13.5" customHeight="1" x14ac:dyDescent="0.3">
      <c r="A1716" s="160">
        <v>0.42708333333333298</v>
      </c>
      <c r="B1716" s="159">
        <v>79</v>
      </c>
      <c r="C1716" s="159">
        <v>7</v>
      </c>
      <c r="D1716" s="159">
        <v>3</v>
      </c>
      <c r="E1716" s="159">
        <v>57</v>
      </c>
      <c r="F1716" s="159">
        <v>11</v>
      </c>
      <c r="G1716" s="159">
        <v>1</v>
      </c>
      <c r="H1716" s="159">
        <v>0</v>
      </c>
      <c r="I1716" s="159">
        <v>0</v>
      </c>
      <c r="J1716" s="159">
        <v>0</v>
      </c>
      <c r="K1716" s="159">
        <v>0</v>
      </c>
      <c r="L1716" s="159">
        <v>0</v>
      </c>
      <c r="M1716" s="159">
        <v>0</v>
      </c>
      <c r="N1716" s="159">
        <v>23.5</v>
      </c>
      <c r="O1716" s="159">
        <v>28.5</v>
      </c>
    </row>
    <row r="1717" spans="1:15" ht="13.5" customHeight="1" x14ac:dyDescent="0.3">
      <c r="A1717" s="160">
        <v>0.4375</v>
      </c>
      <c r="B1717" s="159">
        <v>80</v>
      </c>
      <c r="C1717" s="159">
        <v>5</v>
      </c>
      <c r="D1717" s="159">
        <v>5</v>
      </c>
      <c r="E1717" s="159">
        <v>54</v>
      </c>
      <c r="F1717" s="159">
        <v>14</v>
      </c>
      <c r="G1717" s="159">
        <v>2</v>
      </c>
      <c r="H1717" s="159">
        <v>0</v>
      </c>
      <c r="I1717" s="159">
        <v>0</v>
      </c>
      <c r="J1717" s="159">
        <v>0</v>
      </c>
      <c r="K1717" s="159">
        <v>0</v>
      </c>
      <c r="L1717" s="159">
        <v>0</v>
      </c>
      <c r="M1717" s="159">
        <v>0</v>
      </c>
      <c r="N1717" s="159">
        <v>24.3</v>
      </c>
      <c r="O1717" s="159">
        <v>29.3</v>
      </c>
    </row>
    <row r="1718" spans="1:15" ht="13.5" customHeight="1" x14ac:dyDescent="0.3">
      <c r="A1718" s="160">
        <v>0.44791666666666702</v>
      </c>
      <c r="B1718" s="159">
        <v>63</v>
      </c>
      <c r="C1718" s="159">
        <v>3</v>
      </c>
      <c r="D1718" s="159">
        <v>2</v>
      </c>
      <c r="E1718" s="159">
        <v>44</v>
      </c>
      <c r="F1718" s="159">
        <v>11</v>
      </c>
      <c r="G1718" s="159">
        <v>2</v>
      </c>
      <c r="H1718" s="159">
        <v>0</v>
      </c>
      <c r="I1718" s="159">
        <v>0</v>
      </c>
      <c r="J1718" s="159">
        <v>1</v>
      </c>
      <c r="K1718" s="159">
        <v>0</v>
      </c>
      <c r="L1718" s="159">
        <v>0</v>
      </c>
      <c r="M1718" s="159">
        <v>0</v>
      </c>
      <c r="N1718" s="159">
        <v>24.9</v>
      </c>
      <c r="O1718" s="159">
        <v>28.9</v>
      </c>
    </row>
    <row r="1719" spans="1:15" ht="13.5" customHeight="1" x14ac:dyDescent="0.3">
      <c r="A1719" s="160">
        <v>0.45833333333333298</v>
      </c>
      <c r="B1719" s="159">
        <v>65</v>
      </c>
      <c r="C1719" s="159">
        <v>1</v>
      </c>
      <c r="D1719" s="159">
        <v>4</v>
      </c>
      <c r="E1719" s="159">
        <v>50</v>
      </c>
      <c r="F1719" s="159">
        <v>9</v>
      </c>
      <c r="G1719" s="159">
        <v>1</v>
      </c>
      <c r="H1719" s="159">
        <v>0</v>
      </c>
      <c r="I1719" s="159">
        <v>0</v>
      </c>
      <c r="J1719" s="159">
        <v>0</v>
      </c>
      <c r="K1719" s="159">
        <v>0</v>
      </c>
      <c r="L1719" s="159">
        <v>0</v>
      </c>
      <c r="M1719" s="159">
        <v>0</v>
      </c>
      <c r="N1719" s="159">
        <v>25.3</v>
      </c>
      <c r="O1719" s="159">
        <v>29.5</v>
      </c>
    </row>
    <row r="1720" spans="1:15" ht="13.5" customHeight="1" x14ac:dyDescent="0.3">
      <c r="A1720" s="160">
        <v>0.46875</v>
      </c>
      <c r="B1720" s="159">
        <v>66</v>
      </c>
      <c r="C1720" s="159">
        <v>1</v>
      </c>
      <c r="D1720" s="159">
        <v>5</v>
      </c>
      <c r="E1720" s="159">
        <v>40</v>
      </c>
      <c r="F1720" s="159">
        <v>15</v>
      </c>
      <c r="G1720" s="159">
        <v>4</v>
      </c>
      <c r="H1720" s="159">
        <v>0</v>
      </c>
      <c r="I1720" s="159">
        <v>1</v>
      </c>
      <c r="J1720" s="159">
        <v>0</v>
      </c>
      <c r="K1720" s="159">
        <v>0</v>
      </c>
      <c r="L1720" s="159">
        <v>0</v>
      </c>
      <c r="M1720" s="159">
        <v>0</v>
      </c>
      <c r="N1720" s="159">
        <v>24.6</v>
      </c>
      <c r="O1720" s="159">
        <v>29.3</v>
      </c>
    </row>
    <row r="1721" spans="1:15" ht="13.5" customHeight="1" x14ac:dyDescent="0.3">
      <c r="A1721" s="160">
        <v>0.47916666666666702</v>
      </c>
      <c r="B1721" s="159">
        <v>51</v>
      </c>
      <c r="C1721" s="159">
        <v>0</v>
      </c>
      <c r="D1721" s="159">
        <v>4</v>
      </c>
      <c r="E1721" s="159">
        <v>30</v>
      </c>
      <c r="F1721" s="159">
        <v>11</v>
      </c>
      <c r="G1721" s="159">
        <v>5</v>
      </c>
      <c r="H1721" s="159">
        <v>0</v>
      </c>
      <c r="I1721" s="159">
        <v>0</v>
      </c>
      <c r="J1721" s="159">
        <v>1</v>
      </c>
      <c r="K1721" s="159">
        <v>0</v>
      </c>
      <c r="L1721" s="159">
        <v>0</v>
      </c>
      <c r="M1721" s="159">
        <v>0</v>
      </c>
      <c r="N1721" s="159">
        <v>25</v>
      </c>
      <c r="O1721" s="159">
        <v>29.2</v>
      </c>
    </row>
    <row r="1722" spans="1:15" ht="13.5" customHeight="1" x14ac:dyDescent="0.3">
      <c r="A1722" s="160">
        <v>0.48958333333333298</v>
      </c>
      <c r="B1722" s="159">
        <v>84</v>
      </c>
      <c r="C1722" s="159">
        <v>2</v>
      </c>
      <c r="D1722" s="159">
        <v>4</v>
      </c>
      <c r="E1722" s="159">
        <v>63</v>
      </c>
      <c r="F1722" s="159">
        <v>13</v>
      </c>
      <c r="G1722" s="159">
        <v>1</v>
      </c>
      <c r="H1722" s="159">
        <v>0</v>
      </c>
      <c r="I1722" s="159">
        <v>0</v>
      </c>
      <c r="J1722" s="159">
        <v>1</v>
      </c>
      <c r="K1722" s="159">
        <v>0</v>
      </c>
      <c r="L1722" s="159">
        <v>0</v>
      </c>
      <c r="M1722" s="159">
        <v>0</v>
      </c>
      <c r="N1722" s="159">
        <v>23.8</v>
      </c>
      <c r="O1722" s="159">
        <v>28.8</v>
      </c>
    </row>
    <row r="1723" spans="1:15" ht="13.5" customHeight="1" x14ac:dyDescent="0.3">
      <c r="A1723" s="160">
        <v>0.5</v>
      </c>
      <c r="B1723" s="159">
        <v>81</v>
      </c>
      <c r="C1723" s="159">
        <v>3</v>
      </c>
      <c r="D1723" s="159">
        <v>5</v>
      </c>
      <c r="E1723" s="159">
        <v>56</v>
      </c>
      <c r="F1723" s="159">
        <v>12</v>
      </c>
      <c r="G1723" s="159">
        <v>4</v>
      </c>
      <c r="H1723" s="159">
        <v>0</v>
      </c>
      <c r="I1723" s="159">
        <v>1</v>
      </c>
      <c r="J1723" s="159">
        <v>0</v>
      </c>
      <c r="K1723" s="159">
        <v>0</v>
      </c>
      <c r="L1723" s="159">
        <v>0</v>
      </c>
      <c r="M1723" s="159">
        <v>0</v>
      </c>
      <c r="N1723" s="159">
        <v>24.4</v>
      </c>
      <c r="O1723" s="159">
        <v>29.5</v>
      </c>
    </row>
    <row r="1724" spans="1:15" ht="13.5" customHeight="1" x14ac:dyDescent="0.3">
      <c r="A1724" s="160">
        <v>0.51041666666666696</v>
      </c>
      <c r="B1724" s="159">
        <v>81</v>
      </c>
      <c r="C1724" s="159">
        <v>3</v>
      </c>
      <c r="D1724" s="159">
        <v>4</v>
      </c>
      <c r="E1724" s="159">
        <v>52</v>
      </c>
      <c r="F1724" s="159">
        <v>16</v>
      </c>
      <c r="G1724" s="159">
        <v>6</v>
      </c>
      <c r="H1724" s="159">
        <v>0</v>
      </c>
      <c r="I1724" s="159">
        <v>0</v>
      </c>
      <c r="J1724" s="159">
        <v>0</v>
      </c>
      <c r="K1724" s="159">
        <v>0</v>
      </c>
      <c r="L1724" s="159">
        <v>0</v>
      </c>
      <c r="M1724" s="159">
        <v>0</v>
      </c>
      <c r="N1724" s="159">
        <v>23.2</v>
      </c>
      <c r="O1724" s="159">
        <v>27.6</v>
      </c>
    </row>
    <row r="1725" spans="1:15" ht="13.5" customHeight="1" x14ac:dyDescent="0.3">
      <c r="A1725" s="160">
        <v>0.52083333333333304</v>
      </c>
      <c r="B1725" s="159">
        <v>77</v>
      </c>
      <c r="C1725" s="159">
        <v>4</v>
      </c>
      <c r="D1725" s="159">
        <v>4</v>
      </c>
      <c r="E1725" s="159">
        <v>47</v>
      </c>
      <c r="F1725" s="159">
        <v>17</v>
      </c>
      <c r="G1725" s="159">
        <v>3</v>
      </c>
      <c r="H1725" s="159">
        <v>1</v>
      </c>
      <c r="I1725" s="159">
        <v>1</v>
      </c>
      <c r="J1725" s="159">
        <v>0</v>
      </c>
      <c r="K1725" s="159">
        <v>0</v>
      </c>
      <c r="L1725" s="159">
        <v>0</v>
      </c>
      <c r="M1725" s="159">
        <v>0</v>
      </c>
      <c r="N1725" s="159">
        <v>25.5</v>
      </c>
      <c r="O1725" s="159">
        <v>29.8</v>
      </c>
    </row>
    <row r="1726" spans="1:15" ht="13.5" customHeight="1" x14ac:dyDescent="0.3">
      <c r="A1726" s="160">
        <v>0.53125</v>
      </c>
      <c r="B1726" s="159">
        <v>70</v>
      </c>
      <c r="C1726" s="159">
        <v>4</v>
      </c>
      <c r="D1726" s="159">
        <v>8</v>
      </c>
      <c r="E1726" s="159">
        <v>47</v>
      </c>
      <c r="F1726" s="159">
        <v>8</v>
      </c>
      <c r="G1726" s="159">
        <v>3</v>
      </c>
      <c r="H1726" s="159">
        <v>0</v>
      </c>
      <c r="I1726" s="159">
        <v>0</v>
      </c>
      <c r="J1726" s="159">
        <v>0</v>
      </c>
      <c r="K1726" s="159">
        <v>0</v>
      </c>
      <c r="L1726" s="159">
        <v>0</v>
      </c>
      <c r="M1726" s="159">
        <v>0</v>
      </c>
      <c r="N1726" s="159">
        <v>23.2</v>
      </c>
      <c r="O1726" s="159">
        <v>26.8</v>
      </c>
    </row>
    <row r="1727" spans="1:15" ht="13.5" customHeight="1" x14ac:dyDescent="0.3">
      <c r="A1727" s="160">
        <v>0.54166666666666696</v>
      </c>
      <c r="B1727" s="159">
        <v>67</v>
      </c>
      <c r="C1727" s="159">
        <v>3</v>
      </c>
      <c r="D1727" s="159">
        <v>7</v>
      </c>
      <c r="E1727" s="159">
        <v>37</v>
      </c>
      <c r="F1727" s="159">
        <v>16</v>
      </c>
      <c r="G1727" s="159">
        <v>4</v>
      </c>
      <c r="H1727" s="159">
        <v>0</v>
      </c>
      <c r="I1727" s="159">
        <v>0</v>
      </c>
      <c r="J1727" s="159">
        <v>0</v>
      </c>
      <c r="K1727" s="159">
        <v>0</v>
      </c>
      <c r="L1727" s="159">
        <v>0</v>
      </c>
      <c r="M1727" s="159">
        <v>0</v>
      </c>
      <c r="N1727" s="159">
        <v>22.9</v>
      </c>
      <c r="O1727" s="159">
        <v>27.1</v>
      </c>
    </row>
    <row r="1728" spans="1:15" ht="13.5" customHeight="1" x14ac:dyDescent="0.3">
      <c r="A1728" s="160">
        <v>0.55208333333333304</v>
      </c>
      <c r="B1728" s="159">
        <v>64</v>
      </c>
      <c r="C1728" s="159">
        <v>0</v>
      </c>
      <c r="D1728" s="159">
        <v>3</v>
      </c>
      <c r="E1728" s="159">
        <v>50</v>
      </c>
      <c r="F1728" s="159">
        <v>7</v>
      </c>
      <c r="G1728" s="159">
        <v>3</v>
      </c>
      <c r="H1728" s="159">
        <v>0</v>
      </c>
      <c r="I1728" s="159">
        <v>0</v>
      </c>
      <c r="J1728" s="159">
        <v>1</v>
      </c>
      <c r="K1728" s="159">
        <v>0</v>
      </c>
      <c r="L1728" s="159">
        <v>0</v>
      </c>
      <c r="M1728" s="159">
        <v>0</v>
      </c>
      <c r="N1728" s="159">
        <v>24.7</v>
      </c>
      <c r="O1728" s="159">
        <v>30.2</v>
      </c>
    </row>
    <row r="1729" spans="1:15" ht="13.5" customHeight="1" x14ac:dyDescent="0.3">
      <c r="A1729" s="160">
        <v>0.5625</v>
      </c>
      <c r="B1729" s="159">
        <v>68</v>
      </c>
      <c r="C1729" s="159">
        <v>0</v>
      </c>
      <c r="D1729" s="159">
        <v>2</v>
      </c>
      <c r="E1729" s="159">
        <v>54</v>
      </c>
      <c r="F1729" s="159">
        <v>9</v>
      </c>
      <c r="G1729" s="159">
        <v>3</v>
      </c>
      <c r="H1729" s="159">
        <v>0</v>
      </c>
      <c r="I1729" s="159">
        <v>0</v>
      </c>
      <c r="J1729" s="159">
        <v>0</v>
      </c>
      <c r="K1729" s="159">
        <v>0</v>
      </c>
      <c r="L1729" s="159">
        <v>0</v>
      </c>
      <c r="M1729" s="159">
        <v>0</v>
      </c>
      <c r="N1729" s="159">
        <v>24.5</v>
      </c>
      <c r="O1729" s="159">
        <v>29.6</v>
      </c>
    </row>
    <row r="1730" spans="1:15" ht="13.5" customHeight="1" x14ac:dyDescent="0.3">
      <c r="A1730" s="160">
        <v>0.57291666666666696</v>
      </c>
      <c r="B1730" s="159">
        <v>65</v>
      </c>
      <c r="C1730" s="159">
        <v>0</v>
      </c>
      <c r="D1730" s="159">
        <v>2</v>
      </c>
      <c r="E1730" s="159">
        <v>48</v>
      </c>
      <c r="F1730" s="159">
        <v>13</v>
      </c>
      <c r="G1730" s="159">
        <v>2</v>
      </c>
      <c r="H1730" s="159">
        <v>0</v>
      </c>
      <c r="I1730" s="159">
        <v>0</v>
      </c>
      <c r="J1730" s="159">
        <v>0</v>
      </c>
      <c r="K1730" s="159">
        <v>0</v>
      </c>
      <c r="L1730" s="159">
        <v>0</v>
      </c>
      <c r="M1730" s="159">
        <v>0</v>
      </c>
      <c r="N1730" s="159">
        <v>25.4</v>
      </c>
      <c r="O1730" s="159">
        <v>28.9</v>
      </c>
    </row>
    <row r="1731" spans="1:15" ht="13.5" customHeight="1" x14ac:dyDescent="0.3">
      <c r="A1731" s="160">
        <v>0.58333333333333304</v>
      </c>
      <c r="B1731" s="159">
        <v>79</v>
      </c>
      <c r="C1731" s="159">
        <v>3</v>
      </c>
      <c r="D1731" s="159">
        <v>5</v>
      </c>
      <c r="E1731" s="159">
        <v>60</v>
      </c>
      <c r="F1731" s="159">
        <v>10</v>
      </c>
      <c r="G1731" s="159">
        <v>1</v>
      </c>
      <c r="H1731" s="159">
        <v>0</v>
      </c>
      <c r="I1731" s="159">
        <v>0</v>
      </c>
      <c r="J1731" s="159">
        <v>0</v>
      </c>
      <c r="K1731" s="159">
        <v>0</v>
      </c>
      <c r="L1731" s="159">
        <v>0</v>
      </c>
      <c r="M1731" s="159">
        <v>0</v>
      </c>
      <c r="N1731" s="159">
        <v>24.6</v>
      </c>
      <c r="O1731" s="159">
        <v>30</v>
      </c>
    </row>
    <row r="1732" spans="1:15" ht="13.5" customHeight="1" x14ac:dyDescent="0.3">
      <c r="A1732" s="160">
        <v>0.59375</v>
      </c>
      <c r="B1732" s="159">
        <v>63</v>
      </c>
      <c r="C1732" s="159">
        <v>2</v>
      </c>
      <c r="D1732" s="159">
        <v>0</v>
      </c>
      <c r="E1732" s="159">
        <v>46</v>
      </c>
      <c r="F1732" s="159">
        <v>14</v>
      </c>
      <c r="G1732" s="159">
        <v>1</v>
      </c>
      <c r="H1732" s="159">
        <v>0</v>
      </c>
      <c r="I1732" s="159">
        <v>0</v>
      </c>
      <c r="J1732" s="159">
        <v>0</v>
      </c>
      <c r="K1732" s="159">
        <v>0</v>
      </c>
      <c r="L1732" s="159">
        <v>0</v>
      </c>
      <c r="M1732" s="159">
        <v>0</v>
      </c>
      <c r="N1732" s="159">
        <v>23.6</v>
      </c>
      <c r="O1732" s="159">
        <v>31</v>
      </c>
    </row>
    <row r="1733" spans="1:15" ht="13.5" customHeight="1" x14ac:dyDescent="0.3">
      <c r="A1733" s="160">
        <v>0.60416666666666696</v>
      </c>
      <c r="B1733" s="159">
        <v>73</v>
      </c>
      <c r="C1733" s="159">
        <v>2</v>
      </c>
      <c r="D1733" s="159">
        <v>4</v>
      </c>
      <c r="E1733" s="159">
        <v>54</v>
      </c>
      <c r="F1733" s="159">
        <v>10</v>
      </c>
      <c r="G1733" s="159">
        <v>2</v>
      </c>
      <c r="H1733" s="159">
        <v>0</v>
      </c>
      <c r="I1733" s="159">
        <v>0</v>
      </c>
      <c r="J1733" s="159">
        <v>1</v>
      </c>
      <c r="K1733" s="159">
        <v>0</v>
      </c>
      <c r="L1733" s="159">
        <v>0</v>
      </c>
      <c r="M1733" s="159">
        <v>0</v>
      </c>
      <c r="N1733" s="159">
        <v>23.7</v>
      </c>
      <c r="O1733" s="159">
        <v>27.7</v>
      </c>
    </row>
    <row r="1734" spans="1:15" ht="13.5" customHeight="1" x14ac:dyDescent="0.3">
      <c r="A1734" s="160">
        <v>0.61458333333333304</v>
      </c>
      <c r="B1734" s="159">
        <v>65</v>
      </c>
      <c r="C1734" s="159">
        <v>2</v>
      </c>
      <c r="D1734" s="159">
        <v>2</v>
      </c>
      <c r="E1734" s="159">
        <v>47</v>
      </c>
      <c r="F1734" s="159">
        <v>11</v>
      </c>
      <c r="G1734" s="159">
        <v>3</v>
      </c>
      <c r="H1734" s="159">
        <v>0</v>
      </c>
      <c r="I1734" s="159">
        <v>0</v>
      </c>
      <c r="J1734" s="159">
        <v>0</v>
      </c>
      <c r="K1734" s="159">
        <v>0</v>
      </c>
      <c r="L1734" s="159">
        <v>0</v>
      </c>
      <c r="M1734" s="159">
        <v>0</v>
      </c>
      <c r="N1734" s="159">
        <v>25.4</v>
      </c>
      <c r="O1734" s="159">
        <v>30.6</v>
      </c>
    </row>
    <row r="1735" spans="1:15" ht="13.5" customHeight="1" x14ac:dyDescent="0.3">
      <c r="A1735" s="160">
        <v>0.625</v>
      </c>
      <c r="B1735" s="159">
        <v>85</v>
      </c>
      <c r="C1735" s="159">
        <v>2</v>
      </c>
      <c r="D1735" s="159">
        <v>2</v>
      </c>
      <c r="E1735" s="159">
        <v>63</v>
      </c>
      <c r="F1735" s="159">
        <v>17</v>
      </c>
      <c r="G1735" s="159">
        <v>1</v>
      </c>
      <c r="H1735" s="159">
        <v>0</v>
      </c>
      <c r="I1735" s="159">
        <v>0</v>
      </c>
      <c r="J1735" s="159">
        <v>0</v>
      </c>
      <c r="K1735" s="159">
        <v>0</v>
      </c>
      <c r="L1735" s="159">
        <v>0</v>
      </c>
      <c r="M1735" s="159">
        <v>0</v>
      </c>
      <c r="N1735" s="159">
        <v>24.8</v>
      </c>
      <c r="O1735" s="159">
        <v>28.4</v>
      </c>
    </row>
    <row r="1736" spans="1:15" ht="13.5" customHeight="1" x14ac:dyDescent="0.3">
      <c r="A1736" s="160">
        <v>0.63541666666666696</v>
      </c>
      <c r="B1736" s="159">
        <v>86</v>
      </c>
      <c r="C1736" s="159">
        <v>1</v>
      </c>
      <c r="D1736" s="159">
        <v>3</v>
      </c>
      <c r="E1736" s="159">
        <v>66</v>
      </c>
      <c r="F1736" s="159">
        <v>9</v>
      </c>
      <c r="G1736" s="159">
        <v>6</v>
      </c>
      <c r="H1736" s="159">
        <v>0</v>
      </c>
      <c r="I1736" s="159">
        <v>1</v>
      </c>
      <c r="J1736" s="159">
        <v>0</v>
      </c>
      <c r="K1736" s="159">
        <v>0</v>
      </c>
      <c r="L1736" s="159">
        <v>0</v>
      </c>
      <c r="M1736" s="159">
        <v>0</v>
      </c>
      <c r="N1736" s="159">
        <v>23.9</v>
      </c>
      <c r="O1736" s="159">
        <v>27.8</v>
      </c>
    </row>
    <row r="1737" spans="1:15" ht="13.5" customHeight="1" x14ac:dyDescent="0.3">
      <c r="A1737" s="160">
        <v>0.64583333333333304</v>
      </c>
      <c r="B1737" s="159">
        <v>91</v>
      </c>
      <c r="C1737" s="159">
        <v>5</v>
      </c>
      <c r="D1737" s="159">
        <v>4</v>
      </c>
      <c r="E1737" s="159">
        <v>66</v>
      </c>
      <c r="F1737" s="159">
        <v>10</v>
      </c>
      <c r="G1737" s="159">
        <v>5</v>
      </c>
      <c r="H1737" s="159">
        <v>0</v>
      </c>
      <c r="I1737" s="159">
        <v>0</v>
      </c>
      <c r="J1737" s="159">
        <v>0</v>
      </c>
      <c r="K1737" s="159">
        <v>0</v>
      </c>
      <c r="L1737" s="159">
        <v>1</v>
      </c>
      <c r="M1737" s="159">
        <v>0</v>
      </c>
      <c r="N1737" s="159">
        <v>23.7</v>
      </c>
      <c r="O1737" s="159">
        <v>27.6</v>
      </c>
    </row>
    <row r="1738" spans="1:15" ht="13.5" customHeight="1" x14ac:dyDescent="0.3">
      <c r="A1738" s="160">
        <v>0.65625</v>
      </c>
      <c r="B1738" s="159">
        <v>78</v>
      </c>
      <c r="C1738" s="159">
        <v>3</v>
      </c>
      <c r="D1738" s="159">
        <v>5</v>
      </c>
      <c r="E1738" s="159">
        <v>53</v>
      </c>
      <c r="F1738" s="159">
        <v>14</v>
      </c>
      <c r="G1738" s="159">
        <v>3</v>
      </c>
      <c r="H1738" s="159">
        <v>0</v>
      </c>
      <c r="I1738" s="159">
        <v>0</v>
      </c>
      <c r="J1738" s="159">
        <v>0</v>
      </c>
      <c r="K1738" s="159">
        <v>0</v>
      </c>
      <c r="L1738" s="159">
        <v>0</v>
      </c>
      <c r="M1738" s="159">
        <v>0</v>
      </c>
      <c r="N1738" s="159">
        <v>24.4</v>
      </c>
      <c r="O1738" s="159">
        <v>29.1</v>
      </c>
    </row>
    <row r="1739" spans="1:15" ht="13.5" customHeight="1" x14ac:dyDescent="0.3">
      <c r="A1739" s="160">
        <v>0.66666666666666696</v>
      </c>
      <c r="B1739" s="159">
        <v>91</v>
      </c>
      <c r="C1739" s="159">
        <v>3</v>
      </c>
      <c r="D1739" s="159">
        <v>7</v>
      </c>
      <c r="E1739" s="159">
        <v>60</v>
      </c>
      <c r="F1739" s="159">
        <v>19</v>
      </c>
      <c r="G1739" s="159">
        <v>2</v>
      </c>
      <c r="H1739" s="159">
        <v>0</v>
      </c>
      <c r="I1739" s="159">
        <v>0</v>
      </c>
      <c r="J1739" s="159">
        <v>0</v>
      </c>
      <c r="K1739" s="159">
        <v>0</v>
      </c>
      <c r="L1739" s="159">
        <v>0</v>
      </c>
      <c r="M1739" s="159">
        <v>0</v>
      </c>
      <c r="N1739" s="159">
        <v>23.7</v>
      </c>
      <c r="O1739" s="159">
        <v>28.4</v>
      </c>
    </row>
    <row r="1740" spans="1:15" ht="13.5" customHeight="1" x14ac:dyDescent="0.3">
      <c r="A1740" s="160">
        <v>0.67708333333333304</v>
      </c>
      <c r="B1740" s="159">
        <v>98</v>
      </c>
      <c r="C1740" s="159">
        <v>5</v>
      </c>
      <c r="D1740" s="159">
        <v>3</v>
      </c>
      <c r="E1740" s="159">
        <v>75</v>
      </c>
      <c r="F1740" s="159">
        <v>11</v>
      </c>
      <c r="G1740" s="159">
        <v>3</v>
      </c>
      <c r="H1740" s="159">
        <v>0</v>
      </c>
      <c r="I1740" s="159">
        <v>0</v>
      </c>
      <c r="J1740" s="159">
        <v>1</v>
      </c>
      <c r="K1740" s="159">
        <v>0</v>
      </c>
      <c r="L1740" s="159">
        <v>0</v>
      </c>
      <c r="M1740" s="159">
        <v>0</v>
      </c>
      <c r="N1740" s="159">
        <v>21.6</v>
      </c>
      <c r="O1740" s="159">
        <v>27.1</v>
      </c>
    </row>
    <row r="1741" spans="1:15" ht="13.5" customHeight="1" x14ac:dyDescent="0.3">
      <c r="A1741" s="160">
        <v>0.6875</v>
      </c>
      <c r="B1741" s="159">
        <v>66</v>
      </c>
      <c r="C1741" s="159">
        <v>2</v>
      </c>
      <c r="D1741" s="159">
        <v>1</v>
      </c>
      <c r="E1741" s="159">
        <v>52</v>
      </c>
      <c r="F1741" s="159">
        <v>7</v>
      </c>
      <c r="G1741" s="159">
        <v>3</v>
      </c>
      <c r="H1741" s="159">
        <v>0</v>
      </c>
      <c r="I1741" s="159">
        <v>0</v>
      </c>
      <c r="J1741" s="159">
        <v>1</v>
      </c>
      <c r="K1741" s="159">
        <v>0</v>
      </c>
      <c r="L1741" s="159">
        <v>0</v>
      </c>
      <c r="M1741" s="159">
        <v>0</v>
      </c>
      <c r="N1741" s="159">
        <v>23.6</v>
      </c>
      <c r="O1741" s="159">
        <v>28.1</v>
      </c>
    </row>
    <row r="1742" spans="1:15" ht="13.5" customHeight="1" x14ac:dyDescent="0.3">
      <c r="A1742" s="160">
        <v>0.69791666666666696</v>
      </c>
      <c r="B1742" s="159">
        <v>77</v>
      </c>
      <c r="C1742" s="159">
        <v>1</v>
      </c>
      <c r="D1742" s="159">
        <v>4</v>
      </c>
      <c r="E1742" s="159">
        <v>62</v>
      </c>
      <c r="F1742" s="159">
        <v>9</v>
      </c>
      <c r="G1742" s="159">
        <v>1</v>
      </c>
      <c r="H1742" s="159">
        <v>0</v>
      </c>
      <c r="I1742" s="159">
        <v>0</v>
      </c>
      <c r="J1742" s="159">
        <v>0</v>
      </c>
      <c r="K1742" s="159">
        <v>0</v>
      </c>
      <c r="L1742" s="159">
        <v>0</v>
      </c>
      <c r="M1742" s="159">
        <v>0</v>
      </c>
      <c r="N1742" s="159">
        <v>23</v>
      </c>
      <c r="O1742" s="159">
        <v>27.6</v>
      </c>
    </row>
    <row r="1743" spans="1:15" ht="13.5" customHeight="1" x14ac:dyDescent="0.3">
      <c r="A1743" s="160">
        <v>0.70833333333333304</v>
      </c>
      <c r="B1743" s="159">
        <v>73</v>
      </c>
      <c r="C1743" s="159">
        <v>4</v>
      </c>
      <c r="D1743" s="159">
        <v>7</v>
      </c>
      <c r="E1743" s="159">
        <v>55</v>
      </c>
      <c r="F1743" s="159">
        <v>4</v>
      </c>
      <c r="G1743" s="159">
        <v>3</v>
      </c>
      <c r="H1743" s="159">
        <v>0</v>
      </c>
      <c r="I1743" s="159">
        <v>0</v>
      </c>
      <c r="J1743" s="159">
        <v>0</v>
      </c>
      <c r="K1743" s="159">
        <v>0</v>
      </c>
      <c r="L1743" s="159">
        <v>0</v>
      </c>
      <c r="M1743" s="159">
        <v>0</v>
      </c>
      <c r="N1743" s="159">
        <v>23.1</v>
      </c>
      <c r="O1743" s="159">
        <v>28</v>
      </c>
    </row>
    <row r="1744" spans="1:15" ht="13.5" customHeight="1" x14ac:dyDescent="0.3">
      <c r="A1744" s="160">
        <v>0.71875</v>
      </c>
      <c r="B1744" s="159">
        <v>91</v>
      </c>
      <c r="C1744" s="159">
        <v>6</v>
      </c>
      <c r="D1744" s="159">
        <v>6</v>
      </c>
      <c r="E1744" s="159">
        <v>64</v>
      </c>
      <c r="F1744" s="159">
        <v>13</v>
      </c>
      <c r="G1744" s="159">
        <v>2</v>
      </c>
      <c r="H1744" s="159">
        <v>0</v>
      </c>
      <c r="I1744" s="159">
        <v>0</v>
      </c>
      <c r="J1744" s="159">
        <v>0</v>
      </c>
      <c r="K1744" s="159">
        <v>0</v>
      </c>
      <c r="L1744" s="159">
        <v>0</v>
      </c>
      <c r="M1744" s="159">
        <v>0</v>
      </c>
      <c r="N1744" s="159">
        <v>23.8</v>
      </c>
      <c r="O1744" s="159">
        <v>27.8</v>
      </c>
    </row>
    <row r="1745" spans="1:15" ht="13.5" customHeight="1" x14ac:dyDescent="0.3">
      <c r="A1745" s="160">
        <v>0.72916666666666696</v>
      </c>
      <c r="B1745" s="159">
        <v>101</v>
      </c>
      <c r="C1745" s="159">
        <v>0</v>
      </c>
      <c r="D1745" s="159">
        <v>7</v>
      </c>
      <c r="E1745" s="159">
        <v>78</v>
      </c>
      <c r="F1745" s="159">
        <v>14</v>
      </c>
      <c r="G1745" s="159">
        <v>2</v>
      </c>
      <c r="H1745" s="159">
        <v>0</v>
      </c>
      <c r="I1745" s="159">
        <v>0</v>
      </c>
      <c r="J1745" s="159">
        <v>0</v>
      </c>
      <c r="K1745" s="159">
        <v>0</v>
      </c>
      <c r="L1745" s="159">
        <v>0</v>
      </c>
      <c r="M1745" s="159">
        <v>0</v>
      </c>
      <c r="N1745" s="159">
        <v>24.1</v>
      </c>
      <c r="O1745" s="159">
        <v>29</v>
      </c>
    </row>
    <row r="1746" spans="1:15" ht="13.5" customHeight="1" x14ac:dyDescent="0.3">
      <c r="A1746" s="160">
        <v>0.73958333333333304</v>
      </c>
      <c r="B1746" s="159">
        <v>85</v>
      </c>
      <c r="C1746" s="159">
        <v>4</v>
      </c>
      <c r="D1746" s="159">
        <v>2</v>
      </c>
      <c r="E1746" s="159">
        <v>62</v>
      </c>
      <c r="F1746" s="159">
        <v>14</v>
      </c>
      <c r="G1746" s="159">
        <v>2</v>
      </c>
      <c r="H1746" s="159">
        <v>0</v>
      </c>
      <c r="I1746" s="159">
        <v>0</v>
      </c>
      <c r="J1746" s="159">
        <v>0</v>
      </c>
      <c r="K1746" s="159">
        <v>0</v>
      </c>
      <c r="L1746" s="159">
        <v>1</v>
      </c>
      <c r="M1746" s="159">
        <v>0</v>
      </c>
      <c r="N1746" s="159">
        <v>23.5</v>
      </c>
      <c r="O1746" s="159">
        <v>26.7</v>
      </c>
    </row>
    <row r="1747" spans="1:15" ht="13.5" customHeight="1" x14ac:dyDescent="0.3">
      <c r="A1747" s="160">
        <v>0.75</v>
      </c>
      <c r="B1747" s="159">
        <v>77</v>
      </c>
      <c r="C1747" s="159">
        <v>2</v>
      </c>
      <c r="D1747" s="159">
        <v>5</v>
      </c>
      <c r="E1747" s="159">
        <v>62</v>
      </c>
      <c r="F1747" s="159">
        <v>6</v>
      </c>
      <c r="G1747" s="159">
        <v>1</v>
      </c>
      <c r="H1747" s="159">
        <v>0</v>
      </c>
      <c r="I1747" s="159">
        <v>1</v>
      </c>
      <c r="J1747" s="159">
        <v>0</v>
      </c>
      <c r="K1747" s="159">
        <v>0</v>
      </c>
      <c r="L1747" s="159">
        <v>0</v>
      </c>
      <c r="M1747" s="159">
        <v>0</v>
      </c>
      <c r="N1747" s="159">
        <v>25.1</v>
      </c>
      <c r="O1747" s="159">
        <v>30.5</v>
      </c>
    </row>
    <row r="1748" spans="1:15" ht="13.5" customHeight="1" x14ac:dyDescent="0.3">
      <c r="A1748" s="160">
        <v>0.76041666666666696</v>
      </c>
      <c r="B1748" s="159">
        <v>77</v>
      </c>
      <c r="C1748" s="159">
        <v>2</v>
      </c>
      <c r="D1748" s="159">
        <v>4</v>
      </c>
      <c r="E1748" s="159">
        <v>61</v>
      </c>
      <c r="F1748" s="159">
        <v>9</v>
      </c>
      <c r="G1748" s="159">
        <v>1</v>
      </c>
      <c r="H1748" s="159">
        <v>0</v>
      </c>
      <c r="I1748" s="159">
        <v>0</v>
      </c>
      <c r="J1748" s="159">
        <v>0</v>
      </c>
      <c r="K1748" s="159">
        <v>0</v>
      </c>
      <c r="L1748" s="159">
        <v>0</v>
      </c>
      <c r="M1748" s="159">
        <v>0</v>
      </c>
      <c r="N1748" s="159">
        <v>23.8</v>
      </c>
      <c r="O1748" s="159">
        <v>28.2</v>
      </c>
    </row>
    <row r="1749" spans="1:15" ht="13.5" customHeight="1" x14ac:dyDescent="0.3">
      <c r="A1749" s="160">
        <v>0.77083333333333304</v>
      </c>
      <c r="B1749" s="159">
        <v>78</v>
      </c>
      <c r="C1749" s="159">
        <v>7</v>
      </c>
      <c r="D1749" s="159">
        <v>3</v>
      </c>
      <c r="E1749" s="159">
        <v>60</v>
      </c>
      <c r="F1749" s="159">
        <v>8</v>
      </c>
      <c r="G1749" s="159">
        <v>0</v>
      </c>
      <c r="H1749" s="159">
        <v>0</v>
      </c>
      <c r="I1749" s="159">
        <v>0</v>
      </c>
      <c r="J1749" s="159">
        <v>0</v>
      </c>
      <c r="K1749" s="159">
        <v>0</v>
      </c>
      <c r="L1749" s="159">
        <v>0</v>
      </c>
      <c r="M1749" s="159">
        <v>0</v>
      </c>
      <c r="N1749" s="159">
        <v>22.6</v>
      </c>
      <c r="O1749" s="159">
        <v>28.9</v>
      </c>
    </row>
    <row r="1750" spans="1:15" ht="13.5" customHeight="1" x14ac:dyDescent="0.3">
      <c r="A1750" s="160">
        <v>0.78125</v>
      </c>
      <c r="B1750" s="159">
        <v>91</v>
      </c>
      <c r="C1750" s="159">
        <v>8</v>
      </c>
      <c r="D1750" s="159">
        <v>3</v>
      </c>
      <c r="E1750" s="159">
        <v>70</v>
      </c>
      <c r="F1750" s="159">
        <v>9</v>
      </c>
      <c r="G1750" s="159">
        <v>1</v>
      </c>
      <c r="H1750" s="159">
        <v>0</v>
      </c>
      <c r="I1750" s="159">
        <v>0</v>
      </c>
      <c r="J1750" s="159">
        <v>0</v>
      </c>
      <c r="K1750" s="159">
        <v>0</v>
      </c>
      <c r="L1750" s="159">
        <v>0</v>
      </c>
      <c r="M1750" s="159">
        <v>0</v>
      </c>
      <c r="N1750" s="159">
        <v>23.2</v>
      </c>
      <c r="O1750" s="159">
        <v>29.1</v>
      </c>
    </row>
    <row r="1751" spans="1:15" ht="13.5" customHeight="1" x14ac:dyDescent="0.3">
      <c r="A1751" s="160">
        <v>0.79166666666666696</v>
      </c>
      <c r="B1751" s="159">
        <v>56</v>
      </c>
      <c r="C1751" s="159">
        <v>1</v>
      </c>
      <c r="D1751" s="159">
        <v>2</v>
      </c>
      <c r="E1751" s="159">
        <v>46</v>
      </c>
      <c r="F1751" s="159">
        <v>6</v>
      </c>
      <c r="G1751" s="159">
        <v>1</v>
      </c>
      <c r="H1751" s="159">
        <v>0</v>
      </c>
      <c r="I1751" s="159">
        <v>0</v>
      </c>
      <c r="J1751" s="159">
        <v>0</v>
      </c>
      <c r="K1751" s="159">
        <v>0</v>
      </c>
      <c r="L1751" s="159">
        <v>0</v>
      </c>
      <c r="M1751" s="159">
        <v>0</v>
      </c>
      <c r="N1751" s="159">
        <v>25</v>
      </c>
      <c r="O1751" s="159">
        <v>28.8</v>
      </c>
    </row>
    <row r="1752" spans="1:15" ht="13.5" customHeight="1" x14ac:dyDescent="0.3">
      <c r="A1752" s="160">
        <v>0.80208333333333304</v>
      </c>
      <c r="B1752" s="159">
        <v>55</v>
      </c>
      <c r="C1752" s="159">
        <v>4</v>
      </c>
      <c r="D1752" s="159">
        <v>5</v>
      </c>
      <c r="E1752" s="159">
        <v>33</v>
      </c>
      <c r="F1752" s="159">
        <v>11</v>
      </c>
      <c r="G1752" s="159">
        <v>0</v>
      </c>
      <c r="H1752" s="159">
        <v>0</v>
      </c>
      <c r="I1752" s="159">
        <v>0</v>
      </c>
      <c r="J1752" s="159">
        <v>2</v>
      </c>
      <c r="K1752" s="159">
        <v>0</v>
      </c>
      <c r="L1752" s="159">
        <v>0</v>
      </c>
      <c r="M1752" s="159">
        <v>0</v>
      </c>
      <c r="N1752" s="159">
        <v>24.5</v>
      </c>
      <c r="O1752" s="159">
        <v>28.6</v>
      </c>
    </row>
    <row r="1753" spans="1:15" ht="13.5" customHeight="1" x14ac:dyDescent="0.3">
      <c r="A1753" s="160">
        <v>0.8125</v>
      </c>
      <c r="B1753" s="159">
        <v>54</v>
      </c>
      <c r="C1753" s="159">
        <v>3</v>
      </c>
      <c r="D1753" s="159">
        <v>3</v>
      </c>
      <c r="E1753" s="159">
        <v>42</v>
      </c>
      <c r="F1753" s="159">
        <v>5</v>
      </c>
      <c r="G1753" s="159">
        <v>1</v>
      </c>
      <c r="H1753" s="159">
        <v>0</v>
      </c>
      <c r="I1753" s="159">
        <v>0</v>
      </c>
      <c r="J1753" s="159">
        <v>0</v>
      </c>
      <c r="K1753" s="159">
        <v>0</v>
      </c>
      <c r="L1753" s="159">
        <v>0</v>
      </c>
      <c r="M1753" s="159">
        <v>0</v>
      </c>
      <c r="N1753" s="159">
        <v>24.3</v>
      </c>
      <c r="O1753" s="159">
        <v>30.7</v>
      </c>
    </row>
    <row r="1754" spans="1:15" ht="13.5" customHeight="1" x14ac:dyDescent="0.3">
      <c r="A1754" s="160">
        <v>0.82291666666666696</v>
      </c>
      <c r="B1754" s="159">
        <v>56</v>
      </c>
      <c r="C1754" s="159">
        <v>6</v>
      </c>
      <c r="D1754" s="159">
        <v>8</v>
      </c>
      <c r="E1754" s="159">
        <v>36</v>
      </c>
      <c r="F1754" s="159">
        <v>5</v>
      </c>
      <c r="G1754" s="159">
        <v>1</v>
      </c>
      <c r="H1754" s="159">
        <v>0</v>
      </c>
      <c r="I1754" s="159">
        <v>0</v>
      </c>
      <c r="J1754" s="159">
        <v>0</v>
      </c>
      <c r="K1754" s="159">
        <v>0</v>
      </c>
      <c r="L1754" s="159">
        <v>0</v>
      </c>
      <c r="M1754" s="159">
        <v>0</v>
      </c>
      <c r="N1754" s="159">
        <v>24.4</v>
      </c>
      <c r="O1754" s="159">
        <v>29.5</v>
      </c>
    </row>
    <row r="1755" spans="1:15" ht="13.5" customHeight="1" x14ac:dyDescent="0.3">
      <c r="A1755" s="160">
        <v>0.83333333333333304</v>
      </c>
      <c r="B1755" s="159">
        <v>56</v>
      </c>
      <c r="C1755" s="159">
        <v>2</v>
      </c>
      <c r="D1755" s="159">
        <v>8</v>
      </c>
      <c r="E1755" s="159">
        <v>41</v>
      </c>
      <c r="F1755" s="159">
        <v>2</v>
      </c>
      <c r="G1755" s="159">
        <v>2</v>
      </c>
      <c r="H1755" s="159">
        <v>0</v>
      </c>
      <c r="I1755" s="159">
        <v>0</v>
      </c>
      <c r="J1755" s="159">
        <v>1</v>
      </c>
      <c r="K1755" s="159">
        <v>0</v>
      </c>
      <c r="L1755" s="159">
        <v>0</v>
      </c>
      <c r="M1755" s="159">
        <v>0</v>
      </c>
      <c r="N1755" s="159">
        <v>23.6</v>
      </c>
      <c r="O1755" s="159">
        <v>28</v>
      </c>
    </row>
    <row r="1756" spans="1:15" ht="13.5" customHeight="1" x14ac:dyDescent="0.3">
      <c r="A1756" s="160">
        <v>0.84375</v>
      </c>
      <c r="B1756" s="159">
        <v>32</v>
      </c>
      <c r="C1756" s="159">
        <v>3</v>
      </c>
      <c r="D1756" s="159">
        <v>6</v>
      </c>
      <c r="E1756" s="159">
        <v>16</v>
      </c>
      <c r="F1756" s="159">
        <v>6</v>
      </c>
      <c r="G1756" s="159">
        <v>1</v>
      </c>
      <c r="H1756" s="159">
        <v>0</v>
      </c>
      <c r="I1756" s="159">
        <v>0</v>
      </c>
      <c r="J1756" s="159">
        <v>0</v>
      </c>
      <c r="K1756" s="159">
        <v>0</v>
      </c>
      <c r="L1756" s="159">
        <v>0</v>
      </c>
      <c r="M1756" s="159">
        <v>0</v>
      </c>
      <c r="N1756" s="159">
        <v>24.9</v>
      </c>
      <c r="O1756" s="159">
        <v>30.6</v>
      </c>
    </row>
    <row r="1757" spans="1:15" ht="13.5" customHeight="1" x14ac:dyDescent="0.3">
      <c r="A1757" s="160">
        <v>0.85416666666666696</v>
      </c>
      <c r="B1757" s="159">
        <v>35</v>
      </c>
      <c r="C1757" s="159">
        <v>0</v>
      </c>
      <c r="D1757" s="159">
        <v>6</v>
      </c>
      <c r="E1757" s="159">
        <v>25</v>
      </c>
      <c r="F1757" s="159">
        <v>4</v>
      </c>
      <c r="G1757" s="159">
        <v>0</v>
      </c>
      <c r="H1757" s="159">
        <v>0</v>
      </c>
      <c r="I1757" s="159">
        <v>0</v>
      </c>
      <c r="J1757" s="159">
        <v>0</v>
      </c>
      <c r="K1757" s="159">
        <v>0</v>
      </c>
      <c r="L1757" s="159">
        <v>0</v>
      </c>
      <c r="M1757" s="159">
        <v>0</v>
      </c>
      <c r="N1757" s="159">
        <v>26.5</v>
      </c>
      <c r="O1757" s="159">
        <v>31.5</v>
      </c>
    </row>
    <row r="1758" spans="1:15" ht="13.5" customHeight="1" x14ac:dyDescent="0.3">
      <c r="A1758" s="160">
        <v>0.86458333333333304</v>
      </c>
      <c r="B1758" s="159">
        <v>35</v>
      </c>
      <c r="C1758" s="159">
        <v>1</v>
      </c>
      <c r="D1758" s="159">
        <v>6</v>
      </c>
      <c r="E1758" s="159">
        <v>23</v>
      </c>
      <c r="F1758" s="159">
        <v>5</v>
      </c>
      <c r="G1758" s="159">
        <v>0</v>
      </c>
      <c r="H1758" s="159">
        <v>0</v>
      </c>
      <c r="I1758" s="159">
        <v>0</v>
      </c>
      <c r="J1758" s="159">
        <v>0</v>
      </c>
      <c r="K1758" s="159">
        <v>0</v>
      </c>
      <c r="L1758" s="159">
        <v>0</v>
      </c>
      <c r="M1758" s="159">
        <v>0</v>
      </c>
      <c r="N1758" s="159">
        <v>26</v>
      </c>
      <c r="O1758" s="159">
        <v>30.8</v>
      </c>
    </row>
    <row r="1759" spans="1:15" ht="13.5" customHeight="1" x14ac:dyDescent="0.3">
      <c r="A1759" s="160">
        <v>0.875</v>
      </c>
      <c r="B1759" s="159">
        <v>21</v>
      </c>
      <c r="C1759" s="159">
        <v>1</v>
      </c>
      <c r="D1759" s="159">
        <v>2</v>
      </c>
      <c r="E1759" s="159">
        <v>12</v>
      </c>
      <c r="F1759" s="159">
        <v>5</v>
      </c>
      <c r="G1759" s="159">
        <v>0</v>
      </c>
      <c r="H1759" s="159">
        <v>1</v>
      </c>
      <c r="I1759" s="159">
        <v>0</v>
      </c>
      <c r="J1759" s="159">
        <v>0</v>
      </c>
      <c r="K1759" s="159">
        <v>0</v>
      </c>
      <c r="L1759" s="159">
        <v>0</v>
      </c>
      <c r="M1759" s="159">
        <v>0</v>
      </c>
      <c r="N1759" s="159">
        <v>27</v>
      </c>
      <c r="O1759" s="159">
        <v>33.200000000000003</v>
      </c>
    </row>
    <row r="1760" spans="1:15" ht="13.5" customHeight="1" x14ac:dyDescent="0.3">
      <c r="A1760" s="160">
        <v>0.88541666666666696</v>
      </c>
      <c r="B1760" s="159">
        <v>35</v>
      </c>
      <c r="C1760" s="159">
        <v>2</v>
      </c>
      <c r="D1760" s="159">
        <v>4</v>
      </c>
      <c r="E1760" s="159">
        <v>28</v>
      </c>
      <c r="F1760" s="159">
        <v>1</v>
      </c>
      <c r="G1760" s="159">
        <v>0</v>
      </c>
      <c r="H1760" s="159">
        <v>0</v>
      </c>
      <c r="I1760" s="159">
        <v>0</v>
      </c>
      <c r="J1760" s="159">
        <v>0</v>
      </c>
      <c r="K1760" s="159">
        <v>0</v>
      </c>
      <c r="L1760" s="159">
        <v>0</v>
      </c>
      <c r="M1760" s="159">
        <v>0</v>
      </c>
      <c r="N1760" s="159">
        <v>25.9</v>
      </c>
      <c r="O1760" s="159">
        <v>30.9</v>
      </c>
    </row>
    <row r="1761" spans="1:15" ht="13.5" customHeight="1" x14ac:dyDescent="0.3">
      <c r="A1761" s="160">
        <v>0.89583333333333304</v>
      </c>
      <c r="B1761" s="159">
        <v>24</v>
      </c>
      <c r="C1761" s="159">
        <v>1</v>
      </c>
      <c r="D1761" s="159">
        <v>1</v>
      </c>
      <c r="E1761" s="159">
        <v>19</v>
      </c>
      <c r="F1761" s="159">
        <v>1</v>
      </c>
      <c r="G1761" s="159">
        <v>1</v>
      </c>
      <c r="H1761" s="159">
        <v>0</v>
      </c>
      <c r="I1761" s="159">
        <v>0</v>
      </c>
      <c r="J1761" s="159">
        <v>1</v>
      </c>
      <c r="K1761" s="159">
        <v>0</v>
      </c>
      <c r="L1761" s="159">
        <v>0</v>
      </c>
      <c r="M1761" s="159">
        <v>0</v>
      </c>
      <c r="N1761" s="159">
        <v>24.8</v>
      </c>
      <c r="O1761" s="159">
        <v>30.6</v>
      </c>
    </row>
    <row r="1762" spans="1:15" ht="13.5" customHeight="1" x14ac:dyDescent="0.3">
      <c r="A1762" s="160">
        <v>0.90625</v>
      </c>
      <c r="B1762" s="159">
        <v>28</v>
      </c>
      <c r="C1762" s="159">
        <v>1</v>
      </c>
      <c r="D1762" s="159">
        <v>3</v>
      </c>
      <c r="E1762" s="159">
        <v>22</v>
      </c>
      <c r="F1762" s="159">
        <v>1</v>
      </c>
      <c r="G1762" s="159">
        <v>1</v>
      </c>
      <c r="H1762" s="159">
        <v>0</v>
      </c>
      <c r="I1762" s="159">
        <v>0</v>
      </c>
      <c r="J1762" s="159">
        <v>0</v>
      </c>
      <c r="K1762" s="159">
        <v>0</v>
      </c>
      <c r="L1762" s="159">
        <v>0</v>
      </c>
      <c r="M1762" s="159">
        <v>0</v>
      </c>
      <c r="N1762" s="159">
        <v>25.1</v>
      </c>
      <c r="O1762" s="159">
        <v>30.5</v>
      </c>
    </row>
    <row r="1763" spans="1:15" ht="13.5" customHeight="1" x14ac:dyDescent="0.3">
      <c r="A1763" s="160">
        <v>0.91666666666666696</v>
      </c>
      <c r="B1763" s="159">
        <v>26</v>
      </c>
      <c r="C1763" s="159">
        <v>1</v>
      </c>
      <c r="D1763" s="159">
        <v>5</v>
      </c>
      <c r="E1763" s="159">
        <v>17</v>
      </c>
      <c r="F1763" s="159">
        <v>2</v>
      </c>
      <c r="G1763" s="159">
        <v>1</v>
      </c>
      <c r="H1763" s="159">
        <v>0</v>
      </c>
      <c r="I1763" s="159">
        <v>0</v>
      </c>
      <c r="J1763" s="159">
        <v>0</v>
      </c>
      <c r="K1763" s="159">
        <v>0</v>
      </c>
      <c r="L1763" s="159">
        <v>0</v>
      </c>
      <c r="M1763" s="159">
        <v>0</v>
      </c>
      <c r="N1763" s="159">
        <v>26.1</v>
      </c>
      <c r="O1763" s="159">
        <v>33.6</v>
      </c>
    </row>
    <row r="1764" spans="1:15" ht="13.5" customHeight="1" x14ac:dyDescent="0.3">
      <c r="A1764" s="160">
        <v>0.92708333333333304</v>
      </c>
      <c r="B1764" s="159">
        <v>21</v>
      </c>
      <c r="C1764" s="159">
        <v>1</v>
      </c>
      <c r="D1764" s="159">
        <v>2</v>
      </c>
      <c r="E1764" s="159">
        <v>16</v>
      </c>
      <c r="F1764" s="159">
        <v>1</v>
      </c>
      <c r="G1764" s="159">
        <v>1</v>
      </c>
      <c r="H1764" s="159">
        <v>0</v>
      </c>
      <c r="I1764" s="159">
        <v>0</v>
      </c>
      <c r="J1764" s="159">
        <v>0</v>
      </c>
      <c r="K1764" s="159">
        <v>0</v>
      </c>
      <c r="L1764" s="159">
        <v>0</v>
      </c>
      <c r="M1764" s="159">
        <v>0</v>
      </c>
      <c r="N1764" s="159">
        <v>26.2</v>
      </c>
      <c r="O1764" s="159">
        <v>31.1</v>
      </c>
    </row>
    <row r="1765" spans="1:15" ht="13.5" customHeight="1" x14ac:dyDescent="0.3">
      <c r="A1765" s="160">
        <v>0.9375</v>
      </c>
      <c r="B1765" s="159">
        <v>22</v>
      </c>
      <c r="C1765" s="159">
        <v>1</v>
      </c>
      <c r="D1765" s="159">
        <v>4</v>
      </c>
      <c r="E1765" s="159">
        <v>16</v>
      </c>
      <c r="F1765" s="159">
        <v>0</v>
      </c>
      <c r="G1765" s="159">
        <v>0</v>
      </c>
      <c r="H1765" s="159">
        <v>0</v>
      </c>
      <c r="I1765" s="159">
        <v>1</v>
      </c>
      <c r="J1765" s="159">
        <v>0</v>
      </c>
      <c r="K1765" s="159">
        <v>0</v>
      </c>
      <c r="L1765" s="159">
        <v>0</v>
      </c>
      <c r="M1765" s="159">
        <v>0</v>
      </c>
      <c r="N1765" s="159">
        <v>24.9</v>
      </c>
      <c r="O1765" s="159">
        <v>30.6</v>
      </c>
    </row>
    <row r="1766" spans="1:15" ht="13.5" customHeight="1" x14ac:dyDescent="0.3">
      <c r="A1766" s="160">
        <v>0.94791666666666696</v>
      </c>
      <c r="B1766" s="159">
        <v>13</v>
      </c>
      <c r="C1766" s="159">
        <v>0</v>
      </c>
      <c r="D1766" s="159">
        <v>0</v>
      </c>
      <c r="E1766" s="159">
        <v>12</v>
      </c>
      <c r="F1766" s="159">
        <v>1</v>
      </c>
      <c r="G1766" s="159">
        <v>0</v>
      </c>
      <c r="H1766" s="159">
        <v>0</v>
      </c>
      <c r="I1766" s="159">
        <v>0</v>
      </c>
      <c r="J1766" s="159">
        <v>0</v>
      </c>
      <c r="K1766" s="159">
        <v>0</v>
      </c>
      <c r="L1766" s="159">
        <v>0</v>
      </c>
      <c r="M1766" s="159">
        <v>0</v>
      </c>
      <c r="N1766" s="159">
        <v>26.1</v>
      </c>
      <c r="O1766" s="159">
        <v>32.700000000000003</v>
      </c>
    </row>
    <row r="1767" spans="1:15" ht="13.5" customHeight="1" x14ac:dyDescent="0.3">
      <c r="A1767" s="160">
        <v>0.95833333333333304</v>
      </c>
      <c r="B1767" s="159">
        <v>12</v>
      </c>
      <c r="C1767" s="159">
        <v>1</v>
      </c>
      <c r="D1767" s="159">
        <v>2</v>
      </c>
      <c r="E1767" s="159">
        <v>7</v>
      </c>
      <c r="F1767" s="159">
        <v>2</v>
      </c>
      <c r="G1767" s="159">
        <v>0</v>
      </c>
      <c r="H1767" s="159">
        <v>0</v>
      </c>
      <c r="I1767" s="159">
        <v>0</v>
      </c>
      <c r="J1767" s="159">
        <v>0</v>
      </c>
      <c r="K1767" s="159">
        <v>0</v>
      </c>
      <c r="L1767" s="159">
        <v>0</v>
      </c>
      <c r="M1767" s="159">
        <v>0</v>
      </c>
      <c r="N1767" s="159">
        <v>22.9</v>
      </c>
      <c r="O1767" s="159">
        <v>28.6</v>
      </c>
    </row>
    <row r="1768" spans="1:15" ht="13.5" customHeight="1" x14ac:dyDescent="0.3">
      <c r="A1768" s="160">
        <v>0.96875</v>
      </c>
      <c r="B1768" s="159">
        <v>17</v>
      </c>
      <c r="C1768" s="159">
        <v>1</v>
      </c>
      <c r="D1768" s="159">
        <v>2</v>
      </c>
      <c r="E1768" s="159">
        <v>11</v>
      </c>
      <c r="F1768" s="159">
        <v>2</v>
      </c>
      <c r="G1768" s="159">
        <v>1</v>
      </c>
      <c r="H1768" s="159">
        <v>0</v>
      </c>
      <c r="I1768" s="159">
        <v>0</v>
      </c>
      <c r="J1768" s="159">
        <v>0</v>
      </c>
      <c r="K1768" s="159">
        <v>0</v>
      </c>
      <c r="L1768" s="159">
        <v>0</v>
      </c>
      <c r="M1768" s="159">
        <v>0</v>
      </c>
      <c r="N1768" s="159">
        <v>24.4</v>
      </c>
      <c r="O1768" s="159">
        <v>33.200000000000003</v>
      </c>
    </row>
    <row r="1769" spans="1:15" ht="13.5" customHeight="1" x14ac:dyDescent="0.3">
      <c r="A1769" s="160">
        <v>0.97916666666666696</v>
      </c>
      <c r="B1769" s="159">
        <v>5</v>
      </c>
      <c r="C1769" s="159">
        <v>1</v>
      </c>
      <c r="D1769" s="159">
        <v>0</v>
      </c>
      <c r="E1769" s="159">
        <v>4</v>
      </c>
      <c r="F1769" s="159">
        <v>0</v>
      </c>
      <c r="G1769" s="159">
        <v>0</v>
      </c>
      <c r="H1769" s="159">
        <v>0</v>
      </c>
      <c r="I1769" s="159">
        <v>0</v>
      </c>
      <c r="J1769" s="159">
        <v>0</v>
      </c>
      <c r="K1769" s="159">
        <v>0</v>
      </c>
      <c r="L1769" s="159">
        <v>0</v>
      </c>
      <c r="M1769" s="159">
        <v>0</v>
      </c>
      <c r="N1769" s="159">
        <v>25.5</v>
      </c>
      <c r="O1769" s="159" t="s">
        <v>102</v>
      </c>
    </row>
    <row r="1770" spans="1:15" ht="13.5" customHeight="1" thickBot="1" x14ac:dyDescent="0.35">
      <c r="A1770" s="161">
        <v>0.98958333333333304</v>
      </c>
      <c r="B1770" s="159">
        <v>13</v>
      </c>
      <c r="C1770" s="159">
        <v>0</v>
      </c>
      <c r="D1770" s="159">
        <v>0</v>
      </c>
      <c r="E1770" s="159">
        <v>9</v>
      </c>
      <c r="F1770" s="159">
        <v>4</v>
      </c>
      <c r="G1770" s="159">
        <v>0</v>
      </c>
      <c r="H1770" s="159">
        <v>0</v>
      </c>
      <c r="I1770" s="159">
        <v>0</v>
      </c>
      <c r="J1770" s="159">
        <v>0</v>
      </c>
      <c r="K1770" s="159">
        <v>0</v>
      </c>
      <c r="L1770" s="159">
        <v>0</v>
      </c>
      <c r="M1770" s="159">
        <v>0</v>
      </c>
      <c r="N1770" s="159">
        <v>27.4</v>
      </c>
      <c r="O1770" s="159">
        <v>31</v>
      </c>
    </row>
    <row r="1771" spans="1:15" ht="13.5" customHeight="1" thickTop="1" x14ac:dyDescent="0.3">
      <c r="A1771" s="162" t="s">
        <v>89</v>
      </c>
      <c r="B1771" s="163">
        <f t="shared" ref="B1771:M1771" si="134">SUM(B1703:B1750)</f>
        <v>4391</v>
      </c>
      <c r="C1771" s="163">
        <f t="shared" si="134"/>
        <v>186</v>
      </c>
      <c r="D1771" s="163">
        <f t="shared" si="134"/>
        <v>178</v>
      </c>
      <c r="E1771" s="163">
        <f t="shared" si="134"/>
        <v>3223</v>
      </c>
      <c r="F1771" s="163">
        <f t="shared" si="134"/>
        <v>643</v>
      </c>
      <c r="G1771" s="163">
        <f t="shared" si="134"/>
        <v>134</v>
      </c>
      <c r="H1771" s="163">
        <f t="shared" si="134"/>
        <v>1</v>
      </c>
      <c r="I1771" s="163">
        <f t="shared" si="134"/>
        <v>5</v>
      </c>
      <c r="J1771" s="163">
        <f t="shared" si="134"/>
        <v>12</v>
      </c>
      <c r="K1771" s="163">
        <f t="shared" si="134"/>
        <v>0</v>
      </c>
      <c r="L1771" s="163">
        <f t="shared" si="134"/>
        <v>2</v>
      </c>
      <c r="M1771" s="163">
        <f t="shared" si="134"/>
        <v>7</v>
      </c>
      <c r="N1771" s="164">
        <v>21.7</v>
      </c>
      <c r="O1771" s="164">
        <v>27.9</v>
      </c>
    </row>
    <row r="1772" spans="1:15" ht="13.5" customHeight="1" x14ac:dyDescent="0.3">
      <c r="A1772" s="165" t="s">
        <v>91</v>
      </c>
      <c r="B1772" s="159">
        <f t="shared" ref="B1772:M1772" si="135">SUM(B1699:B1762)</f>
        <v>5216</v>
      </c>
      <c r="C1772" s="159">
        <f t="shared" si="135"/>
        <v>231</v>
      </c>
      <c r="D1772" s="159">
        <f t="shared" si="135"/>
        <v>242</v>
      </c>
      <c r="E1772" s="159">
        <f t="shared" si="135"/>
        <v>3790</v>
      </c>
      <c r="F1772" s="159">
        <f t="shared" si="135"/>
        <v>769</v>
      </c>
      <c r="G1772" s="159">
        <f t="shared" si="135"/>
        <v>152</v>
      </c>
      <c r="H1772" s="159">
        <f t="shared" si="135"/>
        <v>2</v>
      </c>
      <c r="I1772" s="159">
        <f t="shared" si="135"/>
        <v>5</v>
      </c>
      <c r="J1772" s="159">
        <f t="shared" si="135"/>
        <v>16</v>
      </c>
      <c r="K1772" s="159">
        <f t="shared" si="135"/>
        <v>0</v>
      </c>
      <c r="L1772" s="159">
        <f t="shared" si="135"/>
        <v>2</v>
      </c>
      <c r="M1772" s="159">
        <f t="shared" si="135"/>
        <v>7</v>
      </c>
      <c r="N1772" s="166">
        <v>22.2</v>
      </c>
      <c r="O1772" s="166">
        <v>28.2</v>
      </c>
    </row>
    <row r="1773" spans="1:15" ht="13.5" customHeight="1" x14ac:dyDescent="0.3">
      <c r="A1773" s="159" t="s">
        <v>92</v>
      </c>
      <c r="B1773" s="159">
        <f t="shared" ref="B1773:M1773" si="136">SUM(B1699:B1770)</f>
        <v>5345</v>
      </c>
      <c r="C1773" s="159">
        <f t="shared" si="136"/>
        <v>237</v>
      </c>
      <c r="D1773" s="159">
        <f t="shared" si="136"/>
        <v>257</v>
      </c>
      <c r="E1773" s="159">
        <f t="shared" si="136"/>
        <v>3882</v>
      </c>
      <c r="F1773" s="159">
        <f t="shared" si="136"/>
        <v>781</v>
      </c>
      <c r="G1773" s="159">
        <f t="shared" si="136"/>
        <v>155</v>
      </c>
      <c r="H1773" s="159">
        <f t="shared" si="136"/>
        <v>2</v>
      </c>
      <c r="I1773" s="159">
        <f t="shared" si="136"/>
        <v>6</v>
      </c>
      <c r="J1773" s="159">
        <f t="shared" si="136"/>
        <v>16</v>
      </c>
      <c r="K1773" s="159">
        <f t="shared" si="136"/>
        <v>0</v>
      </c>
      <c r="L1773" s="159">
        <f t="shared" si="136"/>
        <v>2</v>
      </c>
      <c r="M1773" s="159">
        <f t="shared" si="136"/>
        <v>7</v>
      </c>
      <c r="N1773" s="166">
        <v>22.3</v>
      </c>
      <c r="O1773" s="166">
        <v>28.4</v>
      </c>
    </row>
    <row r="1774" spans="1:15" ht="13.5" customHeight="1" thickBot="1" x14ac:dyDescent="0.35">
      <c r="A1774" s="167" t="s">
        <v>93</v>
      </c>
      <c r="B1774" s="167">
        <f t="shared" ref="B1774:M1774" si="137">SUM(B1675:B1770)</f>
        <v>5535</v>
      </c>
      <c r="C1774" s="167">
        <f t="shared" si="137"/>
        <v>249</v>
      </c>
      <c r="D1774" s="167">
        <f t="shared" si="137"/>
        <v>266</v>
      </c>
      <c r="E1774" s="167">
        <f t="shared" si="137"/>
        <v>4011</v>
      </c>
      <c r="F1774" s="167">
        <f t="shared" si="137"/>
        <v>813</v>
      </c>
      <c r="G1774" s="167">
        <f t="shared" si="137"/>
        <v>160</v>
      </c>
      <c r="H1774" s="167">
        <f t="shared" si="137"/>
        <v>3</v>
      </c>
      <c r="I1774" s="167">
        <f t="shared" si="137"/>
        <v>7</v>
      </c>
      <c r="J1774" s="167">
        <f t="shared" si="137"/>
        <v>16</v>
      </c>
      <c r="K1774" s="167">
        <f t="shared" si="137"/>
        <v>0</v>
      </c>
      <c r="L1774" s="167">
        <f t="shared" si="137"/>
        <v>2</v>
      </c>
      <c r="M1774" s="167">
        <f t="shared" si="137"/>
        <v>8</v>
      </c>
      <c r="N1774" s="168">
        <v>22.5</v>
      </c>
      <c r="O1774" s="168">
        <v>28.5</v>
      </c>
    </row>
    <row r="1775" spans="1:15" ht="13.5" customHeight="1" thickTop="1" x14ac:dyDescent="0.3">
      <c r="N1775" s="169"/>
      <c r="O1775" s="169"/>
    </row>
    <row r="1776" spans="1:15" ht="13.5" customHeight="1" thickBot="1" x14ac:dyDescent="0.35">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5" ht="13.5" customHeight="1" thickTop="1" thickBot="1" x14ac:dyDescent="0.35">
      <c r="A1777" s="170"/>
      <c r="B1777" s="531" t="s">
        <v>74</v>
      </c>
      <c r="C1777" s="531" t="s">
        <v>75</v>
      </c>
      <c r="D1777" s="531" t="s">
        <v>76</v>
      </c>
      <c r="E1777" s="531" t="s">
        <v>77</v>
      </c>
      <c r="F1777" s="531" t="s">
        <v>78</v>
      </c>
      <c r="G1777" s="531" t="s">
        <v>79</v>
      </c>
      <c r="H1777" s="531" t="s">
        <v>80</v>
      </c>
      <c r="I1777" s="531" t="s">
        <v>81</v>
      </c>
      <c r="J1777" s="531" t="s">
        <v>82</v>
      </c>
      <c r="K1777" s="531" t="s">
        <v>83</v>
      </c>
      <c r="L1777" s="531" t="s">
        <v>84</v>
      </c>
      <c r="M1777" s="531" t="s">
        <v>85</v>
      </c>
      <c r="N1777" s="533" t="s">
        <v>86</v>
      </c>
      <c r="O1777" s="533" t="s">
        <v>87</v>
      </c>
    </row>
    <row r="1778" spans="1:15" ht="13.5" customHeight="1" thickTop="1" thickBot="1" x14ac:dyDescent="0.35">
      <c r="A1778" s="173" t="s">
        <v>56</v>
      </c>
      <c r="B1778" s="532"/>
      <c r="C1778" s="532"/>
      <c r="D1778" s="532"/>
      <c r="E1778" s="532"/>
      <c r="F1778" s="532"/>
      <c r="G1778" s="532"/>
      <c r="H1778" s="532"/>
      <c r="I1778" s="532"/>
      <c r="J1778" s="532"/>
      <c r="K1778" s="532"/>
      <c r="L1778" s="532"/>
      <c r="M1778" s="532"/>
      <c r="N1778" s="534"/>
      <c r="O1778" s="534"/>
    </row>
    <row r="1779" spans="1:15" ht="13.5" customHeight="1" thickTop="1" x14ac:dyDescent="0.3">
      <c r="A1779" s="158">
        <v>0</v>
      </c>
      <c r="B1779" s="159">
        <v>9</v>
      </c>
      <c r="C1779" s="159">
        <v>1</v>
      </c>
      <c r="D1779" s="159">
        <v>1</v>
      </c>
      <c r="E1779" s="159">
        <v>6</v>
      </c>
      <c r="F1779" s="159">
        <v>1</v>
      </c>
      <c r="G1779" s="159">
        <v>0</v>
      </c>
      <c r="H1779" s="159">
        <v>0</v>
      </c>
      <c r="I1779" s="159">
        <v>0</v>
      </c>
      <c r="J1779" s="159">
        <v>0</v>
      </c>
      <c r="K1779" s="159">
        <v>0</v>
      </c>
      <c r="L1779" s="159">
        <v>0</v>
      </c>
      <c r="M1779" s="159">
        <v>0</v>
      </c>
      <c r="N1779" s="159">
        <v>25</v>
      </c>
      <c r="O1779" s="159" t="s">
        <v>102</v>
      </c>
    </row>
    <row r="1780" spans="1:15" ht="13.5" customHeight="1" x14ac:dyDescent="0.3">
      <c r="A1780" s="160">
        <v>1.0416666666666666E-2</v>
      </c>
      <c r="B1780" s="159">
        <v>4</v>
      </c>
      <c r="C1780" s="159">
        <v>0</v>
      </c>
      <c r="D1780" s="159">
        <v>0</v>
      </c>
      <c r="E1780" s="159">
        <v>4</v>
      </c>
      <c r="F1780" s="159">
        <v>0</v>
      </c>
      <c r="G1780" s="159">
        <v>0</v>
      </c>
      <c r="H1780" s="159">
        <v>0</v>
      </c>
      <c r="I1780" s="159">
        <v>0</v>
      </c>
      <c r="J1780" s="159">
        <v>0</v>
      </c>
      <c r="K1780" s="159">
        <v>0</v>
      </c>
      <c r="L1780" s="159">
        <v>0</v>
      </c>
      <c r="M1780" s="159">
        <v>0</v>
      </c>
      <c r="N1780" s="159">
        <v>26</v>
      </c>
      <c r="O1780" s="159" t="s">
        <v>102</v>
      </c>
    </row>
    <row r="1781" spans="1:15" ht="13.5" customHeight="1" x14ac:dyDescent="0.3">
      <c r="A1781" s="160">
        <v>2.0833333333333332E-2</v>
      </c>
      <c r="B1781" s="159">
        <v>2</v>
      </c>
      <c r="C1781" s="159">
        <v>0</v>
      </c>
      <c r="D1781" s="159">
        <v>0</v>
      </c>
      <c r="E1781" s="159">
        <v>2</v>
      </c>
      <c r="F1781" s="159">
        <v>0</v>
      </c>
      <c r="G1781" s="159">
        <v>0</v>
      </c>
      <c r="H1781" s="159">
        <v>0</v>
      </c>
      <c r="I1781" s="159">
        <v>0</v>
      </c>
      <c r="J1781" s="159">
        <v>0</v>
      </c>
      <c r="K1781" s="159">
        <v>0</v>
      </c>
      <c r="L1781" s="159">
        <v>0</v>
      </c>
      <c r="M1781" s="159">
        <v>0</v>
      </c>
      <c r="N1781" s="159">
        <v>30.2</v>
      </c>
      <c r="O1781" s="159" t="s">
        <v>102</v>
      </c>
    </row>
    <row r="1782" spans="1:15" ht="13.5" customHeight="1" x14ac:dyDescent="0.3">
      <c r="A1782" s="160">
        <v>3.125E-2</v>
      </c>
      <c r="B1782" s="159">
        <v>4</v>
      </c>
      <c r="C1782" s="159">
        <v>0</v>
      </c>
      <c r="D1782" s="159">
        <v>2</v>
      </c>
      <c r="E1782" s="159">
        <v>2</v>
      </c>
      <c r="F1782" s="159">
        <v>0</v>
      </c>
      <c r="G1782" s="159">
        <v>0</v>
      </c>
      <c r="H1782" s="159">
        <v>0</v>
      </c>
      <c r="I1782" s="159">
        <v>0</v>
      </c>
      <c r="J1782" s="159">
        <v>0</v>
      </c>
      <c r="K1782" s="159">
        <v>0</v>
      </c>
      <c r="L1782" s="159">
        <v>0</v>
      </c>
      <c r="M1782" s="159">
        <v>0</v>
      </c>
      <c r="N1782" s="159">
        <v>30.6</v>
      </c>
      <c r="O1782" s="159" t="s">
        <v>102</v>
      </c>
    </row>
    <row r="1783" spans="1:15" ht="13.5" customHeight="1" x14ac:dyDescent="0.3">
      <c r="A1783" s="160">
        <v>4.1666666666666664E-2</v>
      </c>
      <c r="B1783" s="159">
        <v>6</v>
      </c>
      <c r="C1783" s="159">
        <v>0</v>
      </c>
      <c r="D1783" s="159">
        <v>2</v>
      </c>
      <c r="E1783" s="159">
        <v>4</v>
      </c>
      <c r="F1783" s="159">
        <v>0</v>
      </c>
      <c r="G1783" s="159">
        <v>0</v>
      </c>
      <c r="H1783" s="159">
        <v>0</v>
      </c>
      <c r="I1783" s="159">
        <v>0</v>
      </c>
      <c r="J1783" s="159">
        <v>0</v>
      </c>
      <c r="K1783" s="159">
        <v>0</v>
      </c>
      <c r="L1783" s="159">
        <v>0</v>
      </c>
      <c r="M1783" s="159">
        <v>0</v>
      </c>
      <c r="N1783" s="159">
        <v>27.3</v>
      </c>
      <c r="O1783" s="159" t="s">
        <v>102</v>
      </c>
    </row>
    <row r="1784" spans="1:15" ht="13.5" customHeight="1" x14ac:dyDescent="0.3">
      <c r="A1784" s="160">
        <v>5.2083333333333336E-2</v>
      </c>
      <c r="B1784" s="159">
        <v>3</v>
      </c>
      <c r="C1784" s="159">
        <v>0</v>
      </c>
      <c r="D1784" s="159">
        <v>1</v>
      </c>
      <c r="E1784" s="159">
        <v>2</v>
      </c>
      <c r="F1784" s="159">
        <v>0</v>
      </c>
      <c r="G1784" s="159">
        <v>0</v>
      </c>
      <c r="H1784" s="159">
        <v>0</v>
      </c>
      <c r="I1784" s="159">
        <v>0</v>
      </c>
      <c r="J1784" s="159">
        <v>0</v>
      </c>
      <c r="K1784" s="159">
        <v>0</v>
      </c>
      <c r="L1784" s="159">
        <v>0</v>
      </c>
      <c r="M1784" s="159">
        <v>0</v>
      </c>
      <c r="N1784" s="159">
        <v>23.7</v>
      </c>
      <c r="O1784" s="159" t="s">
        <v>102</v>
      </c>
    </row>
    <row r="1785" spans="1:15" ht="13.5" customHeight="1" x14ac:dyDescent="0.3">
      <c r="A1785" s="160">
        <v>6.25E-2</v>
      </c>
      <c r="B1785" s="159">
        <v>4</v>
      </c>
      <c r="C1785" s="159">
        <v>1</v>
      </c>
      <c r="D1785" s="159">
        <v>0</v>
      </c>
      <c r="E1785" s="159">
        <v>3</v>
      </c>
      <c r="F1785" s="159">
        <v>0</v>
      </c>
      <c r="G1785" s="159">
        <v>0</v>
      </c>
      <c r="H1785" s="159">
        <v>0</v>
      </c>
      <c r="I1785" s="159">
        <v>0</v>
      </c>
      <c r="J1785" s="159">
        <v>0</v>
      </c>
      <c r="K1785" s="159">
        <v>0</v>
      </c>
      <c r="L1785" s="159">
        <v>0</v>
      </c>
      <c r="M1785" s="159">
        <v>0</v>
      </c>
      <c r="N1785" s="159">
        <v>23.2</v>
      </c>
      <c r="O1785" s="159" t="s">
        <v>102</v>
      </c>
    </row>
    <row r="1786" spans="1:15" ht="13.5" customHeight="1" x14ac:dyDescent="0.3">
      <c r="A1786" s="160">
        <v>7.2916666666666699E-2</v>
      </c>
      <c r="B1786" s="159">
        <v>2</v>
      </c>
      <c r="C1786" s="159">
        <v>0</v>
      </c>
      <c r="D1786" s="159">
        <v>0</v>
      </c>
      <c r="E1786" s="159">
        <v>2</v>
      </c>
      <c r="F1786" s="159">
        <v>0</v>
      </c>
      <c r="G1786" s="159">
        <v>0</v>
      </c>
      <c r="H1786" s="159">
        <v>0</v>
      </c>
      <c r="I1786" s="159">
        <v>0</v>
      </c>
      <c r="J1786" s="159">
        <v>0</v>
      </c>
      <c r="K1786" s="159">
        <v>0</v>
      </c>
      <c r="L1786" s="159">
        <v>0</v>
      </c>
      <c r="M1786" s="159">
        <v>0</v>
      </c>
      <c r="N1786" s="159">
        <v>28.5</v>
      </c>
      <c r="O1786" s="159" t="s">
        <v>102</v>
      </c>
    </row>
    <row r="1787" spans="1:15" ht="13.5" customHeight="1" x14ac:dyDescent="0.3">
      <c r="A1787" s="160">
        <v>8.3333333333333301E-2</v>
      </c>
      <c r="B1787" s="159">
        <v>4</v>
      </c>
      <c r="C1787" s="159">
        <v>0</v>
      </c>
      <c r="D1787" s="159">
        <v>0</v>
      </c>
      <c r="E1787" s="159">
        <v>4</v>
      </c>
      <c r="F1787" s="159">
        <v>0</v>
      </c>
      <c r="G1787" s="159">
        <v>0</v>
      </c>
      <c r="H1787" s="159">
        <v>0</v>
      </c>
      <c r="I1787" s="159">
        <v>0</v>
      </c>
      <c r="J1787" s="159">
        <v>0</v>
      </c>
      <c r="K1787" s="159">
        <v>0</v>
      </c>
      <c r="L1787" s="159">
        <v>0</v>
      </c>
      <c r="M1787" s="159">
        <v>0</v>
      </c>
      <c r="N1787" s="159">
        <v>24.8</v>
      </c>
      <c r="O1787" s="159" t="s">
        <v>102</v>
      </c>
    </row>
    <row r="1788" spans="1:15" ht="13.5" customHeight="1" x14ac:dyDescent="0.3">
      <c r="A1788" s="160">
        <v>9.375E-2</v>
      </c>
      <c r="B1788" s="159">
        <v>4</v>
      </c>
      <c r="C1788" s="159">
        <v>0</v>
      </c>
      <c r="D1788" s="159">
        <v>1</v>
      </c>
      <c r="E1788" s="159">
        <v>3</v>
      </c>
      <c r="F1788" s="159">
        <v>0</v>
      </c>
      <c r="G1788" s="159">
        <v>0</v>
      </c>
      <c r="H1788" s="159">
        <v>0</v>
      </c>
      <c r="I1788" s="159">
        <v>0</v>
      </c>
      <c r="J1788" s="159">
        <v>0</v>
      </c>
      <c r="K1788" s="159">
        <v>0</v>
      </c>
      <c r="L1788" s="159">
        <v>0</v>
      </c>
      <c r="M1788" s="159">
        <v>0</v>
      </c>
      <c r="N1788" s="159">
        <v>23.4</v>
      </c>
      <c r="O1788" s="159" t="s">
        <v>102</v>
      </c>
    </row>
    <row r="1789" spans="1:15" ht="13.5" customHeight="1" x14ac:dyDescent="0.3">
      <c r="A1789" s="160">
        <v>0.104166666666667</v>
      </c>
      <c r="B1789" s="159">
        <v>2</v>
      </c>
      <c r="C1789" s="159">
        <v>0</v>
      </c>
      <c r="D1789" s="159">
        <v>0</v>
      </c>
      <c r="E1789" s="159">
        <v>1</v>
      </c>
      <c r="F1789" s="159">
        <v>0</v>
      </c>
      <c r="G1789" s="159">
        <v>1</v>
      </c>
      <c r="H1789" s="159">
        <v>0</v>
      </c>
      <c r="I1789" s="159">
        <v>0</v>
      </c>
      <c r="J1789" s="159">
        <v>0</v>
      </c>
      <c r="K1789" s="159">
        <v>0</v>
      </c>
      <c r="L1789" s="159">
        <v>0</v>
      </c>
      <c r="M1789" s="159">
        <v>0</v>
      </c>
      <c r="N1789" s="159">
        <v>31.6</v>
      </c>
      <c r="O1789" s="159" t="s">
        <v>102</v>
      </c>
    </row>
    <row r="1790" spans="1:15" ht="13.5" customHeight="1" x14ac:dyDescent="0.3">
      <c r="A1790" s="160">
        <v>0.114583333333333</v>
      </c>
      <c r="B1790" s="159">
        <v>0</v>
      </c>
      <c r="C1790" s="159">
        <v>0</v>
      </c>
      <c r="D1790" s="159">
        <v>0</v>
      </c>
      <c r="E1790" s="159">
        <v>0</v>
      </c>
      <c r="F1790" s="159">
        <v>0</v>
      </c>
      <c r="G1790" s="159">
        <v>0</v>
      </c>
      <c r="H1790" s="159">
        <v>0</v>
      </c>
      <c r="I1790" s="159">
        <v>0</v>
      </c>
      <c r="J1790" s="159">
        <v>0</v>
      </c>
      <c r="K1790" s="159">
        <v>0</v>
      </c>
      <c r="L1790" s="159">
        <v>0</v>
      </c>
      <c r="M1790" s="159">
        <v>0</v>
      </c>
      <c r="N1790" s="159" t="s">
        <v>102</v>
      </c>
      <c r="O1790" s="159" t="s">
        <v>102</v>
      </c>
    </row>
    <row r="1791" spans="1:15" ht="13.5" customHeight="1" x14ac:dyDescent="0.3">
      <c r="A1791" s="160">
        <v>0.125</v>
      </c>
      <c r="B1791" s="159">
        <v>0</v>
      </c>
      <c r="C1791" s="159">
        <v>0</v>
      </c>
      <c r="D1791" s="159">
        <v>0</v>
      </c>
      <c r="E1791" s="159">
        <v>0</v>
      </c>
      <c r="F1791" s="159">
        <v>0</v>
      </c>
      <c r="G1791" s="159">
        <v>0</v>
      </c>
      <c r="H1791" s="159">
        <v>0</v>
      </c>
      <c r="I1791" s="159">
        <v>0</v>
      </c>
      <c r="J1791" s="159">
        <v>0</v>
      </c>
      <c r="K1791" s="159">
        <v>0</v>
      </c>
      <c r="L1791" s="159">
        <v>0</v>
      </c>
      <c r="M1791" s="159">
        <v>0</v>
      </c>
      <c r="N1791" s="159" t="s">
        <v>102</v>
      </c>
      <c r="O1791" s="159" t="s">
        <v>102</v>
      </c>
    </row>
    <row r="1792" spans="1:15" ht="13.5" customHeight="1" x14ac:dyDescent="0.3">
      <c r="A1792" s="160">
        <v>0.13541666666666699</v>
      </c>
      <c r="B1792" s="159">
        <v>4</v>
      </c>
      <c r="C1792" s="159">
        <v>0</v>
      </c>
      <c r="D1792" s="159">
        <v>0</v>
      </c>
      <c r="E1792" s="159">
        <v>2</v>
      </c>
      <c r="F1792" s="159">
        <v>2</v>
      </c>
      <c r="G1792" s="159">
        <v>0</v>
      </c>
      <c r="H1792" s="159">
        <v>0</v>
      </c>
      <c r="I1792" s="159">
        <v>0</v>
      </c>
      <c r="J1792" s="159">
        <v>0</v>
      </c>
      <c r="K1792" s="159">
        <v>0</v>
      </c>
      <c r="L1792" s="159">
        <v>0</v>
      </c>
      <c r="M1792" s="159">
        <v>0</v>
      </c>
      <c r="N1792" s="159">
        <v>33.700000000000003</v>
      </c>
      <c r="O1792" s="159" t="s">
        <v>102</v>
      </c>
    </row>
    <row r="1793" spans="1:15" ht="13.5" customHeight="1" x14ac:dyDescent="0.3">
      <c r="A1793" s="160">
        <v>0.14583333333333301</v>
      </c>
      <c r="B1793" s="159">
        <v>2</v>
      </c>
      <c r="C1793" s="159">
        <v>0</v>
      </c>
      <c r="D1793" s="159">
        <v>0</v>
      </c>
      <c r="E1793" s="159">
        <v>2</v>
      </c>
      <c r="F1793" s="159">
        <v>0</v>
      </c>
      <c r="G1793" s="159">
        <v>0</v>
      </c>
      <c r="H1793" s="159">
        <v>0</v>
      </c>
      <c r="I1793" s="159">
        <v>0</v>
      </c>
      <c r="J1793" s="159">
        <v>0</v>
      </c>
      <c r="K1793" s="159">
        <v>0</v>
      </c>
      <c r="L1793" s="159">
        <v>0</v>
      </c>
      <c r="M1793" s="159">
        <v>0</v>
      </c>
      <c r="N1793" s="159">
        <v>29.4</v>
      </c>
      <c r="O1793" s="159" t="s">
        <v>102</v>
      </c>
    </row>
    <row r="1794" spans="1:15" ht="13.5" customHeight="1" x14ac:dyDescent="0.3">
      <c r="A1794" s="160">
        <v>0.15625</v>
      </c>
      <c r="B1794" s="159">
        <v>7</v>
      </c>
      <c r="C1794" s="159">
        <v>1</v>
      </c>
      <c r="D1794" s="159">
        <v>1</v>
      </c>
      <c r="E1794" s="159">
        <v>4</v>
      </c>
      <c r="F1794" s="159">
        <v>1</v>
      </c>
      <c r="G1794" s="159">
        <v>0</v>
      </c>
      <c r="H1794" s="159">
        <v>0</v>
      </c>
      <c r="I1794" s="159">
        <v>0</v>
      </c>
      <c r="J1794" s="159">
        <v>0</v>
      </c>
      <c r="K1794" s="159">
        <v>0</v>
      </c>
      <c r="L1794" s="159">
        <v>0</v>
      </c>
      <c r="M1794" s="159">
        <v>0</v>
      </c>
      <c r="N1794" s="159">
        <v>24.5</v>
      </c>
      <c r="O1794" s="159" t="s">
        <v>102</v>
      </c>
    </row>
    <row r="1795" spans="1:15" ht="13.5" customHeight="1" x14ac:dyDescent="0.3">
      <c r="A1795" s="160">
        <v>0.16666666666666699</v>
      </c>
      <c r="B1795" s="159">
        <v>6</v>
      </c>
      <c r="C1795" s="159">
        <v>0</v>
      </c>
      <c r="D1795" s="159">
        <v>0</v>
      </c>
      <c r="E1795" s="159">
        <v>5</v>
      </c>
      <c r="F1795" s="159">
        <v>0</v>
      </c>
      <c r="G1795" s="159">
        <v>1</v>
      </c>
      <c r="H1795" s="159">
        <v>0</v>
      </c>
      <c r="I1795" s="159">
        <v>0</v>
      </c>
      <c r="J1795" s="159">
        <v>0</v>
      </c>
      <c r="K1795" s="159">
        <v>0</v>
      </c>
      <c r="L1795" s="159">
        <v>0</v>
      </c>
      <c r="M1795" s="159">
        <v>0</v>
      </c>
      <c r="N1795" s="159">
        <v>26.1</v>
      </c>
      <c r="O1795" s="159" t="s">
        <v>102</v>
      </c>
    </row>
    <row r="1796" spans="1:15" ht="13.5" customHeight="1" x14ac:dyDescent="0.3">
      <c r="A1796" s="160">
        <v>0.17708333333333301</v>
      </c>
      <c r="B1796" s="159">
        <v>5</v>
      </c>
      <c r="C1796" s="159">
        <v>0</v>
      </c>
      <c r="D1796" s="159">
        <v>0</v>
      </c>
      <c r="E1796" s="159">
        <v>5</v>
      </c>
      <c r="F1796" s="159">
        <v>0</v>
      </c>
      <c r="G1796" s="159">
        <v>0</v>
      </c>
      <c r="H1796" s="159">
        <v>0</v>
      </c>
      <c r="I1796" s="159">
        <v>0</v>
      </c>
      <c r="J1796" s="159">
        <v>0</v>
      </c>
      <c r="K1796" s="159">
        <v>0</v>
      </c>
      <c r="L1796" s="159">
        <v>0</v>
      </c>
      <c r="M1796" s="159">
        <v>0</v>
      </c>
      <c r="N1796" s="159">
        <v>33.4</v>
      </c>
      <c r="O1796" s="159" t="s">
        <v>102</v>
      </c>
    </row>
    <row r="1797" spans="1:15" ht="13.5" customHeight="1" x14ac:dyDescent="0.3">
      <c r="A1797" s="160">
        <v>0.1875</v>
      </c>
      <c r="B1797" s="159">
        <v>8</v>
      </c>
      <c r="C1797" s="159">
        <v>0</v>
      </c>
      <c r="D1797" s="159">
        <v>1</v>
      </c>
      <c r="E1797" s="159">
        <v>6</v>
      </c>
      <c r="F1797" s="159">
        <v>1</v>
      </c>
      <c r="G1797" s="159">
        <v>0</v>
      </c>
      <c r="H1797" s="159">
        <v>0</v>
      </c>
      <c r="I1797" s="159">
        <v>0</v>
      </c>
      <c r="J1797" s="159">
        <v>0</v>
      </c>
      <c r="K1797" s="159">
        <v>0</v>
      </c>
      <c r="L1797" s="159">
        <v>0</v>
      </c>
      <c r="M1797" s="159">
        <v>0</v>
      </c>
      <c r="N1797" s="159">
        <v>29.6</v>
      </c>
      <c r="O1797" s="159" t="s">
        <v>102</v>
      </c>
    </row>
    <row r="1798" spans="1:15" ht="13.5" customHeight="1" x14ac:dyDescent="0.3">
      <c r="A1798" s="160">
        <v>0.19791666666666699</v>
      </c>
      <c r="B1798" s="159">
        <v>10</v>
      </c>
      <c r="C1798" s="159">
        <v>1</v>
      </c>
      <c r="D1798" s="159">
        <v>1</v>
      </c>
      <c r="E1798" s="159">
        <v>5</v>
      </c>
      <c r="F1798" s="159">
        <v>2</v>
      </c>
      <c r="G1798" s="159">
        <v>1</v>
      </c>
      <c r="H1798" s="159">
        <v>0</v>
      </c>
      <c r="I1798" s="159">
        <v>0</v>
      </c>
      <c r="J1798" s="159">
        <v>0</v>
      </c>
      <c r="K1798" s="159">
        <v>0</v>
      </c>
      <c r="L1798" s="159">
        <v>0</v>
      </c>
      <c r="M1798" s="159">
        <v>0</v>
      </c>
      <c r="N1798" s="159">
        <v>27.8</v>
      </c>
      <c r="O1798" s="159" t="s">
        <v>102</v>
      </c>
    </row>
    <row r="1799" spans="1:15" ht="13.5" customHeight="1" x14ac:dyDescent="0.3">
      <c r="A1799" s="160">
        <v>0.20833333333333301</v>
      </c>
      <c r="B1799" s="159">
        <v>19</v>
      </c>
      <c r="C1799" s="159">
        <v>2</v>
      </c>
      <c r="D1799" s="159">
        <v>1</v>
      </c>
      <c r="E1799" s="159">
        <v>9</v>
      </c>
      <c r="F1799" s="159">
        <v>6</v>
      </c>
      <c r="G1799" s="159">
        <v>1</v>
      </c>
      <c r="H1799" s="159">
        <v>0</v>
      </c>
      <c r="I1799" s="159">
        <v>0</v>
      </c>
      <c r="J1799" s="159">
        <v>0</v>
      </c>
      <c r="K1799" s="159">
        <v>0</v>
      </c>
      <c r="L1799" s="159">
        <v>0</v>
      </c>
      <c r="M1799" s="159">
        <v>0</v>
      </c>
      <c r="N1799" s="159">
        <v>28.5</v>
      </c>
      <c r="O1799" s="159">
        <v>34.700000000000003</v>
      </c>
    </row>
    <row r="1800" spans="1:15" ht="13.5" customHeight="1" x14ac:dyDescent="0.3">
      <c r="A1800" s="160">
        <v>0.21875</v>
      </c>
      <c r="B1800" s="159">
        <v>23</v>
      </c>
      <c r="C1800" s="159">
        <v>5</v>
      </c>
      <c r="D1800" s="159">
        <v>0</v>
      </c>
      <c r="E1800" s="159">
        <v>13</v>
      </c>
      <c r="F1800" s="159">
        <v>4</v>
      </c>
      <c r="G1800" s="159">
        <v>0</v>
      </c>
      <c r="H1800" s="159">
        <v>0</v>
      </c>
      <c r="I1800" s="159">
        <v>0</v>
      </c>
      <c r="J1800" s="159">
        <v>1</v>
      </c>
      <c r="K1800" s="159">
        <v>0</v>
      </c>
      <c r="L1800" s="159">
        <v>0</v>
      </c>
      <c r="M1800" s="159">
        <v>0</v>
      </c>
      <c r="N1800" s="159">
        <v>26.7</v>
      </c>
      <c r="O1800" s="159">
        <v>33.6</v>
      </c>
    </row>
    <row r="1801" spans="1:15" ht="13.5" customHeight="1" x14ac:dyDescent="0.3">
      <c r="A1801" s="160">
        <v>0.22916666666666699</v>
      </c>
      <c r="B1801" s="159">
        <v>27</v>
      </c>
      <c r="C1801" s="159">
        <v>1</v>
      </c>
      <c r="D1801" s="159">
        <v>2</v>
      </c>
      <c r="E1801" s="159">
        <v>19</v>
      </c>
      <c r="F1801" s="159">
        <v>4</v>
      </c>
      <c r="G1801" s="159">
        <v>1</v>
      </c>
      <c r="H1801" s="159">
        <v>0</v>
      </c>
      <c r="I1801" s="159">
        <v>0</v>
      </c>
      <c r="J1801" s="159">
        <v>0</v>
      </c>
      <c r="K1801" s="159">
        <v>0</v>
      </c>
      <c r="L1801" s="159">
        <v>0</v>
      </c>
      <c r="M1801" s="159">
        <v>0</v>
      </c>
      <c r="N1801" s="159">
        <v>27.3</v>
      </c>
      <c r="O1801" s="159">
        <v>33.5</v>
      </c>
    </row>
    <row r="1802" spans="1:15" ht="13.5" customHeight="1" x14ac:dyDescent="0.3">
      <c r="A1802" s="160">
        <v>0.23958333333333301</v>
      </c>
      <c r="B1802" s="159">
        <v>32</v>
      </c>
      <c r="C1802" s="159">
        <v>2</v>
      </c>
      <c r="D1802" s="159">
        <v>1</v>
      </c>
      <c r="E1802" s="159">
        <v>24</v>
      </c>
      <c r="F1802" s="159">
        <v>5</v>
      </c>
      <c r="G1802" s="159">
        <v>0</v>
      </c>
      <c r="H1802" s="159">
        <v>0</v>
      </c>
      <c r="I1802" s="159">
        <v>0</v>
      </c>
      <c r="J1802" s="159">
        <v>0</v>
      </c>
      <c r="K1802" s="159">
        <v>0</v>
      </c>
      <c r="L1802" s="159">
        <v>0</v>
      </c>
      <c r="M1802" s="159">
        <v>0</v>
      </c>
      <c r="N1802" s="159">
        <v>26</v>
      </c>
      <c r="O1802" s="159">
        <v>32.1</v>
      </c>
    </row>
    <row r="1803" spans="1:15" ht="13.5" customHeight="1" x14ac:dyDescent="0.3">
      <c r="A1803" s="160">
        <v>0.25</v>
      </c>
      <c r="B1803" s="159">
        <v>45</v>
      </c>
      <c r="C1803" s="159">
        <v>0</v>
      </c>
      <c r="D1803" s="159">
        <v>4</v>
      </c>
      <c r="E1803" s="159">
        <v>31</v>
      </c>
      <c r="F1803" s="159">
        <v>9</v>
      </c>
      <c r="G1803" s="159">
        <v>1</v>
      </c>
      <c r="H1803" s="159">
        <v>0</v>
      </c>
      <c r="I1803" s="159">
        <v>0</v>
      </c>
      <c r="J1803" s="159">
        <v>0</v>
      </c>
      <c r="K1803" s="159">
        <v>0</v>
      </c>
      <c r="L1803" s="159">
        <v>0</v>
      </c>
      <c r="M1803" s="159">
        <v>0</v>
      </c>
      <c r="N1803" s="159">
        <v>26.6</v>
      </c>
      <c r="O1803" s="159">
        <v>32.299999999999997</v>
      </c>
    </row>
    <row r="1804" spans="1:15" ht="13.5" customHeight="1" x14ac:dyDescent="0.3">
      <c r="A1804" s="160">
        <v>0.26041666666666702</v>
      </c>
      <c r="B1804" s="159">
        <v>46</v>
      </c>
      <c r="C1804" s="159">
        <v>0</v>
      </c>
      <c r="D1804" s="159">
        <v>3</v>
      </c>
      <c r="E1804" s="159">
        <v>31</v>
      </c>
      <c r="F1804" s="159">
        <v>10</v>
      </c>
      <c r="G1804" s="159">
        <v>2</v>
      </c>
      <c r="H1804" s="159">
        <v>0</v>
      </c>
      <c r="I1804" s="159">
        <v>0</v>
      </c>
      <c r="J1804" s="159">
        <v>0</v>
      </c>
      <c r="K1804" s="159">
        <v>0</v>
      </c>
      <c r="L1804" s="159">
        <v>0</v>
      </c>
      <c r="M1804" s="159">
        <v>0</v>
      </c>
      <c r="N1804" s="159">
        <v>28.2</v>
      </c>
      <c r="O1804" s="159">
        <v>33</v>
      </c>
    </row>
    <row r="1805" spans="1:15" ht="13.5" customHeight="1" x14ac:dyDescent="0.3">
      <c r="A1805" s="160">
        <v>0.27083333333333298</v>
      </c>
      <c r="B1805" s="159">
        <v>87</v>
      </c>
      <c r="C1805" s="159">
        <v>5</v>
      </c>
      <c r="D1805" s="159">
        <v>5</v>
      </c>
      <c r="E1805" s="159">
        <v>58</v>
      </c>
      <c r="F1805" s="159">
        <v>16</v>
      </c>
      <c r="G1805" s="159">
        <v>3</v>
      </c>
      <c r="H1805" s="159">
        <v>0</v>
      </c>
      <c r="I1805" s="159">
        <v>0</v>
      </c>
      <c r="J1805" s="159">
        <v>0</v>
      </c>
      <c r="K1805" s="159">
        <v>0</v>
      </c>
      <c r="L1805" s="159">
        <v>0</v>
      </c>
      <c r="M1805" s="159">
        <v>0</v>
      </c>
      <c r="N1805" s="159">
        <v>25.2</v>
      </c>
      <c r="O1805" s="159">
        <v>30.1</v>
      </c>
    </row>
    <row r="1806" spans="1:15" ht="13.5" customHeight="1" x14ac:dyDescent="0.3">
      <c r="A1806" s="160">
        <v>0.28125</v>
      </c>
      <c r="B1806" s="159">
        <v>143</v>
      </c>
      <c r="C1806" s="159">
        <v>6</v>
      </c>
      <c r="D1806" s="159">
        <v>3</v>
      </c>
      <c r="E1806" s="159">
        <v>84</v>
      </c>
      <c r="F1806" s="159">
        <v>44</v>
      </c>
      <c r="G1806" s="159">
        <v>5</v>
      </c>
      <c r="H1806" s="159">
        <v>0</v>
      </c>
      <c r="I1806" s="159">
        <v>1</v>
      </c>
      <c r="J1806" s="159">
        <v>0</v>
      </c>
      <c r="K1806" s="159">
        <v>0</v>
      </c>
      <c r="L1806" s="159">
        <v>0</v>
      </c>
      <c r="M1806" s="159">
        <v>0</v>
      </c>
      <c r="N1806" s="159">
        <v>22.8</v>
      </c>
      <c r="O1806" s="159">
        <v>27.3</v>
      </c>
    </row>
    <row r="1807" spans="1:15" ht="13.5" customHeight="1" x14ac:dyDescent="0.3">
      <c r="A1807" s="160">
        <v>0.29166666666666702</v>
      </c>
      <c r="B1807" s="159">
        <v>111</v>
      </c>
      <c r="C1807" s="159">
        <v>3</v>
      </c>
      <c r="D1807" s="159">
        <v>3</v>
      </c>
      <c r="E1807" s="159">
        <v>81</v>
      </c>
      <c r="F1807" s="159">
        <v>18</v>
      </c>
      <c r="G1807" s="159">
        <v>5</v>
      </c>
      <c r="H1807" s="159">
        <v>0</v>
      </c>
      <c r="I1807" s="159">
        <v>0</v>
      </c>
      <c r="J1807" s="159">
        <v>1</v>
      </c>
      <c r="K1807" s="159">
        <v>0</v>
      </c>
      <c r="L1807" s="159">
        <v>0</v>
      </c>
      <c r="M1807" s="159">
        <v>0</v>
      </c>
      <c r="N1807" s="159">
        <v>15.6</v>
      </c>
      <c r="O1807" s="159">
        <v>23.6</v>
      </c>
    </row>
    <row r="1808" spans="1:15" ht="13.5" customHeight="1" x14ac:dyDescent="0.3">
      <c r="A1808" s="160">
        <v>0.30208333333333298</v>
      </c>
      <c r="B1808" s="159">
        <v>60</v>
      </c>
      <c r="C1808" s="159">
        <v>2</v>
      </c>
      <c r="D1808" s="159">
        <v>0</v>
      </c>
      <c r="E1808" s="159">
        <v>50</v>
      </c>
      <c r="F1808" s="159">
        <v>7</v>
      </c>
      <c r="G1808" s="159">
        <v>1</v>
      </c>
      <c r="H1808" s="159">
        <v>0</v>
      </c>
      <c r="I1808" s="159">
        <v>0</v>
      </c>
      <c r="J1808" s="159">
        <v>0</v>
      </c>
      <c r="K1808" s="159">
        <v>0</v>
      </c>
      <c r="L1808" s="159">
        <v>0</v>
      </c>
      <c r="M1808" s="159">
        <v>0</v>
      </c>
      <c r="N1808" s="159">
        <v>9.6</v>
      </c>
      <c r="O1808" s="159">
        <v>11.2</v>
      </c>
    </row>
    <row r="1809" spans="1:15" ht="13.5" customHeight="1" x14ac:dyDescent="0.3">
      <c r="A1809" s="160">
        <v>0.3125</v>
      </c>
      <c r="B1809" s="159">
        <v>68</v>
      </c>
      <c r="C1809" s="159">
        <v>4</v>
      </c>
      <c r="D1809" s="159">
        <v>2</v>
      </c>
      <c r="E1809" s="159">
        <v>52</v>
      </c>
      <c r="F1809" s="159">
        <v>6</v>
      </c>
      <c r="G1809" s="159">
        <v>0</v>
      </c>
      <c r="H1809" s="159">
        <v>0</v>
      </c>
      <c r="I1809" s="159">
        <v>0</v>
      </c>
      <c r="J1809" s="159">
        <v>0</v>
      </c>
      <c r="K1809" s="159">
        <v>0</v>
      </c>
      <c r="L1809" s="159">
        <v>0</v>
      </c>
      <c r="M1809" s="159">
        <v>4</v>
      </c>
      <c r="N1809" s="159">
        <v>8.8000000000000007</v>
      </c>
      <c r="O1809" s="159">
        <v>10.8</v>
      </c>
    </row>
    <row r="1810" spans="1:15" ht="13.5" customHeight="1" x14ac:dyDescent="0.3">
      <c r="A1810" s="160">
        <v>0.32291666666666702</v>
      </c>
      <c r="B1810" s="159">
        <v>47</v>
      </c>
      <c r="C1810" s="159">
        <v>1</v>
      </c>
      <c r="D1810" s="159">
        <v>0</v>
      </c>
      <c r="E1810" s="159">
        <v>40</v>
      </c>
      <c r="F1810" s="159">
        <v>2</v>
      </c>
      <c r="G1810" s="159">
        <v>0</v>
      </c>
      <c r="H1810" s="159">
        <v>1</v>
      </c>
      <c r="I1810" s="159">
        <v>0</v>
      </c>
      <c r="J1810" s="159">
        <v>0</v>
      </c>
      <c r="K1810" s="159">
        <v>0</v>
      </c>
      <c r="L1810" s="159">
        <v>0</v>
      </c>
      <c r="M1810" s="159">
        <v>3</v>
      </c>
      <c r="N1810" s="159">
        <v>8.5</v>
      </c>
      <c r="O1810" s="159">
        <v>11.3</v>
      </c>
    </row>
    <row r="1811" spans="1:15" ht="13.5" customHeight="1" x14ac:dyDescent="0.3">
      <c r="A1811" s="160">
        <v>0.33333333333333298</v>
      </c>
      <c r="B1811" s="159">
        <v>90</v>
      </c>
      <c r="C1811" s="159">
        <v>2</v>
      </c>
      <c r="D1811" s="159">
        <v>2</v>
      </c>
      <c r="E1811" s="159">
        <v>75</v>
      </c>
      <c r="F1811" s="159">
        <v>9</v>
      </c>
      <c r="G1811" s="159">
        <v>1</v>
      </c>
      <c r="H1811" s="159">
        <v>0</v>
      </c>
      <c r="I1811" s="159">
        <v>0</v>
      </c>
      <c r="J1811" s="159">
        <v>0</v>
      </c>
      <c r="K1811" s="159">
        <v>0</v>
      </c>
      <c r="L1811" s="159">
        <v>0</v>
      </c>
      <c r="M1811" s="159">
        <v>1</v>
      </c>
      <c r="N1811" s="159">
        <v>10.3</v>
      </c>
      <c r="O1811" s="159">
        <v>11.9</v>
      </c>
    </row>
    <row r="1812" spans="1:15" ht="13.5" customHeight="1" x14ac:dyDescent="0.3">
      <c r="A1812" s="160">
        <v>0.34375</v>
      </c>
      <c r="B1812" s="159">
        <v>126</v>
      </c>
      <c r="C1812" s="159">
        <v>4</v>
      </c>
      <c r="D1812" s="159">
        <v>2</v>
      </c>
      <c r="E1812" s="159">
        <v>105</v>
      </c>
      <c r="F1812" s="159">
        <v>8</v>
      </c>
      <c r="G1812" s="159">
        <v>2</v>
      </c>
      <c r="H1812" s="159">
        <v>0</v>
      </c>
      <c r="I1812" s="159">
        <v>0</v>
      </c>
      <c r="J1812" s="159">
        <v>1</v>
      </c>
      <c r="K1812" s="159">
        <v>0</v>
      </c>
      <c r="L1812" s="159">
        <v>1</v>
      </c>
      <c r="M1812" s="159">
        <v>3</v>
      </c>
      <c r="N1812" s="159">
        <v>9.9</v>
      </c>
      <c r="O1812" s="159">
        <v>12.3</v>
      </c>
    </row>
    <row r="1813" spans="1:15" ht="13.5" customHeight="1" x14ac:dyDescent="0.3">
      <c r="A1813" s="160">
        <v>0.35416666666666702</v>
      </c>
      <c r="B1813" s="159">
        <v>127</v>
      </c>
      <c r="C1813" s="159">
        <v>5</v>
      </c>
      <c r="D1813" s="159">
        <v>4</v>
      </c>
      <c r="E1813" s="159">
        <v>103</v>
      </c>
      <c r="F1813" s="159">
        <v>7</v>
      </c>
      <c r="G1813" s="159">
        <v>5</v>
      </c>
      <c r="H1813" s="159">
        <v>0</v>
      </c>
      <c r="I1813" s="159">
        <v>0</v>
      </c>
      <c r="J1813" s="159">
        <v>1</v>
      </c>
      <c r="K1813" s="159">
        <v>0</v>
      </c>
      <c r="L1813" s="159">
        <v>0</v>
      </c>
      <c r="M1813" s="159">
        <v>2</v>
      </c>
      <c r="N1813" s="159">
        <v>10.1</v>
      </c>
      <c r="O1813" s="159">
        <v>12.4</v>
      </c>
    </row>
    <row r="1814" spans="1:15" ht="13.5" customHeight="1" x14ac:dyDescent="0.3">
      <c r="A1814" s="160">
        <v>0.36458333333333298</v>
      </c>
      <c r="B1814" s="159">
        <v>154</v>
      </c>
      <c r="C1814" s="159">
        <v>14</v>
      </c>
      <c r="D1814" s="159">
        <v>2</v>
      </c>
      <c r="E1814" s="159">
        <v>110</v>
      </c>
      <c r="F1814" s="159">
        <v>23</v>
      </c>
      <c r="G1814" s="159">
        <v>3</v>
      </c>
      <c r="H1814" s="159">
        <v>0</v>
      </c>
      <c r="I1814" s="159">
        <v>1</v>
      </c>
      <c r="J1814" s="159">
        <v>1</v>
      </c>
      <c r="K1814" s="159">
        <v>0</v>
      </c>
      <c r="L1814" s="159">
        <v>0</v>
      </c>
      <c r="M1814" s="159">
        <v>0</v>
      </c>
      <c r="N1814" s="159">
        <v>13.2</v>
      </c>
      <c r="O1814" s="159">
        <v>17.600000000000001</v>
      </c>
    </row>
    <row r="1815" spans="1:15" ht="13.5" customHeight="1" x14ac:dyDescent="0.3">
      <c r="A1815" s="160">
        <v>0.375</v>
      </c>
      <c r="B1815" s="159">
        <v>131</v>
      </c>
      <c r="C1815" s="159">
        <v>8</v>
      </c>
      <c r="D1815" s="159">
        <v>5</v>
      </c>
      <c r="E1815" s="159">
        <v>90</v>
      </c>
      <c r="F1815" s="159">
        <v>25</v>
      </c>
      <c r="G1815" s="159">
        <v>3</v>
      </c>
      <c r="H1815" s="159">
        <v>0</v>
      </c>
      <c r="I1815" s="159">
        <v>0</v>
      </c>
      <c r="J1815" s="159">
        <v>0</v>
      </c>
      <c r="K1815" s="159">
        <v>0</v>
      </c>
      <c r="L1815" s="159">
        <v>0</v>
      </c>
      <c r="M1815" s="159">
        <v>0</v>
      </c>
      <c r="N1815" s="159">
        <v>22.8</v>
      </c>
      <c r="O1815" s="159">
        <v>27.4</v>
      </c>
    </row>
    <row r="1816" spans="1:15" ht="13.5" customHeight="1" x14ac:dyDescent="0.3">
      <c r="A1816" s="160">
        <v>0.38541666666666702</v>
      </c>
      <c r="B1816" s="159">
        <v>117</v>
      </c>
      <c r="C1816" s="159">
        <v>4</v>
      </c>
      <c r="D1816" s="159">
        <v>2</v>
      </c>
      <c r="E1816" s="159">
        <v>85</v>
      </c>
      <c r="F1816" s="159">
        <v>18</v>
      </c>
      <c r="G1816" s="159">
        <v>6</v>
      </c>
      <c r="H1816" s="159">
        <v>1</v>
      </c>
      <c r="I1816" s="159">
        <v>0</v>
      </c>
      <c r="J1816" s="159">
        <v>0</v>
      </c>
      <c r="K1816" s="159">
        <v>0</v>
      </c>
      <c r="L1816" s="159">
        <v>1</v>
      </c>
      <c r="M1816" s="159">
        <v>0</v>
      </c>
      <c r="N1816" s="159">
        <v>23.1</v>
      </c>
      <c r="O1816" s="159">
        <v>27.7</v>
      </c>
    </row>
    <row r="1817" spans="1:15" ht="13.5" customHeight="1" x14ac:dyDescent="0.3">
      <c r="A1817" s="160">
        <v>0.39583333333333298</v>
      </c>
      <c r="B1817" s="159">
        <v>112</v>
      </c>
      <c r="C1817" s="159">
        <v>1</v>
      </c>
      <c r="D1817" s="159">
        <v>5</v>
      </c>
      <c r="E1817" s="159">
        <v>72</v>
      </c>
      <c r="F1817" s="159">
        <v>30</v>
      </c>
      <c r="G1817" s="159">
        <v>3</v>
      </c>
      <c r="H1817" s="159">
        <v>1</v>
      </c>
      <c r="I1817" s="159">
        <v>0</v>
      </c>
      <c r="J1817" s="159">
        <v>0</v>
      </c>
      <c r="K1817" s="159">
        <v>0</v>
      </c>
      <c r="L1817" s="159">
        <v>0</v>
      </c>
      <c r="M1817" s="159">
        <v>0</v>
      </c>
      <c r="N1817" s="159">
        <v>23</v>
      </c>
      <c r="O1817" s="159">
        <v>26.4</v>
      </c>
    </row>
    <row r="1818" spans="1:15" ht="13.5" customHeight="1" x14ac:dyDescent="0.3">
      <c r="A1818" s="160">
        <v>0.40625</v>
      </c>
      <c r="B1818" s="159">
        <v>106</v>
      </c>
      <c r="C1818" s="159">
        <v>5</v>
      </c>
      <c r="D1818" s="159">
        <v>2</v>
      </c>
      <c r="E1818" s="159">
        <v>76</v>
      </c>
      <c r="F1818" s="159">
        <v>16</v>
      </c>
      <c r="G1818" s="159">
        <v>4</v>
      </c>
      <c r="H1818" s="159">
        <v>0</v>
      </c>
      <c r="I1818" s="159">
        <v>0</v>
      </c>
      <c r="J1818" s="159">
        <v>3</v>
      </c>
      <c r="K1818" s="159">
        <v>0</v>
      </c>
      <c r="L1818" s="159">
        <v>0</v>
      </c>
      <c r="M1818" s="159">
        <v>0</v>
      </c>
      <c r="N1818" s="159">
        <v>22.6</v>
      </c>
      <c r="O1818" s="159">
        <v>27</v>
      </c>
    </row>
    <row r="1819" spans="1:15" ht="13.5" customHeight="1" x14ac:dyDescent="0.3">
      <c r="A1819" s="160">
        <v>0.41666666666666702</v>
      </c>
      <c r="B1819" s="159">
        <v>92</v>
      </c>
      <c r="C1819" s="159">
        <v>4</v>
      </c>
      <c r="D1819" s="159">
        <v>6</v>
      </c>
      <c r="E1819" s="159">
        <v>68</v>
      </c>
      <c r="F1819" s="159">
        <v>12</v>
      </c>
      <c r="G1819" s="159">
        <v>2</v>
      </c>
      <c r="H1819" s="159">
        <v>0</v>
      </c>
      <c r="I1819" s="159">
        <v>0</v>
      </c>
      <c r="J1819" s="159">
        <v>0</v>
      </c>
      <c r="K1819" s="159">
        <v>0</v>
      </c>
      <c r="L1819" s="159">
        <v>0</v>
      </c>
      <c r="M1819" s="159">
        <v>0</v>
      </c>
      <c r="N1819" s="159">
        <v>23.2</v>
      </c>
      <c r="O1819" s="159">
        <v>27.1</v>
      </c>
    </row>
    <row r="1820" spans="1:15" ht="13.5" customHeight="1" x14ac:dyDescent="0.3">
      <c r="A1820" s="160">
        <v>0.42708333333333298</v>
      </c>
      <c r="B1820" s="159">
        <v>64</v>
      </c>
      <c r="C1820" s="159">
        <v>4</v>
      </c>
      <c r="D1820" s="159">
        <v>2</v>
      </c>
      <c r="E1820" s="159">
        <v>45</v>
      </c>
      <c r="F1820" s="159">
        <v>9</v>
      </c>
      <c r="G1820" s="159">
        <v>3</v>
      </c>
      <c r="H1820" s="159">
        <v>0</v>
      </c>
      <c r="I1820" s="159">
        <v>0</v>
      </c>
      <c r="J1820" s="159">
        <v>1</v>
      </c>
      <c r="K1820" s="159">
        <v>0</v>
      </c>
      <c r="L1820" s="159">
        <v>0</v>
      </c>
      <c r="M1820" s="159">
        <v>0</v>
      </c>
      <c r="N1820" s="159">
        <v>24.4</v>
      </c>
      <c r="O1820" s="159">
        <v>28.7</v>
      </c>
    </row>
    <row r="1821" spans="1:15" ht="13.5" customHeight="1" x14ac:dyDescent="0.3">
      <c r="A1821" s="160">
        <v>0.4375</v>
      </c>
      <c r="B1821" s="159">
        <v>86</v>
      </c>
      <c r="C1821" s="159">
        <v>1</v>
      </c>
      <c r="D1821" s="159">
        <v>2</v>
      </c>
      <c r="E1821" s="159">
        <v>64</v>
      </c>
      <c r="F1821" s="159">
        <v>13</v>
      </c>
      <c r="G1821" s="159">
        <v>3</v>
      </c>
      <c r="H1821" s="159">
        <v>0</v>
      </c>
      <c r="I1821" s="159">
        <v>1</v>
      </c>
      <c r="J1821" s="159">
        <v>2</v>
      </c>
      <c r="K1821" s="159">
        <v>0</v>
      </c>
      <c r="L1821" s="159">
        <v>0</v>
      </c>
      <c r="M1821" s="159">
        <v>0</v>
      </c>
      <c r="N1821" s="159">
        <v>24.8</v>
      </c>
      <c r="O1821" s="159">
        <v>29.5</v>
      </c>
    </row>
    <row r="1822" spans="1:15" ht="13.5" customHeight="1" x14ac:dyDescent="0.3">
      <c r="A1822" s="160">
        <v>0.44791666666666702</v>
      </c>
      <c r="B1822" s="159">
        <v>80</v>
      </c>
      <c r="C1822" s="159">
        <v>1</v>
      </c>
      <c r="D1822" s="159">
        <v>4</v>
      </c>
      <c r="E1822" s="159">
        <v>51</v>
      </c>
      <c r="F1822" s="159">
        <v>17</v>
      </c>
      <c r="G1822" s="159">
        <v>6</v>
      </c>
      <c r="H1822" s="159">
        <v>0</v>
      </c>
      <c r="I1822" s="159">
        <v>0</v>
      </c>
      <c r="J1822" s="159">
        <v>1</v>
      </c>
      <c r="K1822" s="159">
        <v>0</v>
      </c>
      <c r="L1822" s="159">
        <v>0</v>
      </c>
      <c r="M1822" s="159">
        <v>0</v>
      </c>
      <c r="N1822" s="159">
        <v>24.8</v>
      </c>
      <c r="O1822" s="159">
        <v>29.3</v>
      </c>
    </row>
    <row r="1823" spans="1:15" ht="13.5" customHeight="1" x14ac:dyDescent="0.3">
      <c r="A1823" s="160">
        <v>0.45833333333333298</v>
      </c>
      <c r="B1823" s="159">
        <v>74</v>
      </c>
      <c r="C1823" s="159">
        <v>1</v>
      </c>
      <c r="D1823" s="159">
        <v>7</v>
      </c>
      <c r="E1823" s="159">
        <v>44</v>
      </c>
      <c r="F1823" s="159">
        <v>15</v>
      </c>
      <c r="G1823" s="159">
        <v>7</v>
      </c>
      <c r="H1823" s="159">
        <v>0</v>
      </c>
      <c r="I1823" s="159">
        <v>0</v>
      </c>
      <c r="J1823" s="159">
        <v>0</v>
      </c>
      <c r="K1823" s="159">
        <v>0</v>
      </c>
      <c r="L1823" s="159">
        <v>0</v>
      </c>
      <c r="M1823" s="159">
        <v>0</v>
      </c>
      <c r="N1823" s="159">
        <v>25.2</v>
      </c>
      <c r="O1823" s="159">
        <v>29.5</v>
      </c>
    </row>
    <row r="1824" spans="1:15" ht="13.5" customHeight="1" x14ac:dyDescent="0.3">
      <c r="A1824" s="160">
        <v>0.46875</v>
      </c>
      <c r="B1824" s="159">
        <v>61</v>
      </c>
      <c r="C1824" s="159">
        <v>0</v>
      </c>
      <c r="D1824" s="159">
        <v>5</v>
      </c>
      <c r="E1824" s="159">
        <v>36</v>
      </c>
      <c r="F1824" s="159">
        <v>16</v>
      </c>
      <c r="G1824" s="159">
        <v>4</v>
      </c>
      <c r="H1824" s="159">
        <v>0</v>
      </c>
      <c r="I1824" s="159">
        <v>0</v>
      </c>
      <c r="J1824" s="159">
        <v>0</v>
      </c>
      <c r="K1824" s="159">
        <v>0</v>
      </c>
      <c r="L1824" s="159">
        <v>0</v>
      </c>
      <c r="M1824" s="159">
        <v>0</v>
      </c>
      <c r="N1824" s="159">
        <v>26.4</v>
      </c>
      <c r="O1824" s="159">
        <v>30.7</v>
      </c>
    </row>
    <row r="1825" spans="1:15" ht="13.5" customHeight="1" x14ac:dyDescent="0.3">
      <c r="A1825" s="160">
        <v>0.47916666666666702</v>
      </c>
      <c r="B1825" s="159">
        <v>78</v>
      </c>
      <c r="C1825" s="159">
        <v>2</v>
      </c>
      <c r="D1825" s="159">
        <v>3</v>
      </c>
      <c r="E1825" s="159">
        <v>55</v>
      </c>
      <c r="F1825" s="159">
        <v>13</v>
      </c>
      <c r="G1825" s="159">
        <v>3</v>
      </c>
      <c r="H1825" s="159">
        <v>0</v>
      </c>
      <c r="I1825" s="159">
        <v>1</v>
      </c>
      <c r="J1825" s="159">
        <v>1</v>
      </c>
      <c r="K1825" s="159">
        <v>0</v>
      </c>
      <c r="L1825" s="159">
        <v>0</v>
      </c>
      <c r="M1825" s="159">
        <v>0</v>
      </c>
      <c r="N1825" s="159">
        <v>24.5</v>
      </c>
      <c r="O1825" s="159">
        <v>29.4</v>
      </c>
    </row>
    <row r="1826" spans="1:15" ht="13.5" customHeight="1" x14ac:dyDescent="0.3">
      <c r="A1826" s="160">
        <v>0.48958333333333298</v>
      </c>
      <c r="B1826" s="159">
        <v>83</v>
      </c>
      <c r="C1826" s="159">
        <v>4</v>
      </c>
      <c r="D1826" s="159">
        <v>9</v>
      </c>
      <c r="E1826" s="159">
        <v>55</v>
      </c>
      <c r="F1826" s="159">
        <v>11</v>
      </c>
      <c r="G1826" s="159">
        <v>4</v>
      </c>
      <c r="H1826" s="159">
        <v>0</v>
      </c>
      <c r="I1826" s="159">
        <v>0</v>
      </c>
      <c r="J1826" s="159">
        <v>0</v>
      </c>
      <c r="K1826" s="159">
        <v>0</v>
      </c>
      <c r="L1826" s="159">
        <v>0</v>
      </c>
      <c r="M1826" s="159">
        <v>0</v>
      </c>
      <c r="N1826" s="159">
        <v>23.7</v>
      </c>
      <c r="O1826" s="159">
        <v>28.9</v>
      </c>
    </row>
    <row r="1827" spans="1:15" ht="13.5" customHeight="1" x14ac:dyDescent="0.3">
      <c r="A1827" s="160">
        <v>0.5</v>
      </c>
      <c r="B1827" s="159">
        <v>70</v>
      </c>
      <c r="C1827" s="159">
        <v>2</v>
      </c>
      <c r="D1827" s="159">
        <v>4</v>
      </c>
      <c r="E1827" s="159">
        <v>49</v>
      </c>
      <c r="F1827" s="159">
        <v>11</v>
      </c>
      <c r="G1827" s="159">
        <v>4</v>
      </c>
      <c r="H1827" s="159">
        <v>0</v>
      </c>
      <c r="I1827" s="159">
        <v>0</v>
      </c>
      <c r="J1827" s="159">
        <v>0</v>
      </c>
      <c r="K1827" s="159">
        <v>0</v>
      </c>
      <c r="L1827" s="159">
        <v>0</v>
      </c>
      <c r="M1827" s="159">
        <v>0</v>
      </c>
      <c r="N1827" s="159">
        <v>26.1</v>
      </c>
      <c r="O1827" s="159">
        <v>30.5</v>
      </c>
    </row>
    <row r="1828" spans="1:15" ht="13.5" customHeight="1" x14ac:dyDescent="0.3">
      <c r="A1828" s="160">
        <v>0.51041666666666696</v>
      </c>
      <c r="B1828" s="159">
        <v>88</v>
      </c>
      <c r="C1828" s="159">
        <v>4</v>
      </c>
      <c r="D1828" s="159">
        <v>6</v>
      </c>
      <c r="E1828" s="159">
        <v>62</v>
      </c>
      <c r="F1828" s="159">
        <v>12</v>
      </c>
      <c r="G1828" s="159">
        <v>4</v>
      </c>
      <c r="H1828" s="159">
        <v>0</v>
      </c>
      <c r="I1828" s="159">
        <v>0</v>
      </c>
      <c r="J1828" s="159">
        <v>0</v>
      </c>
      <c r="K1828" s="159">
        <v>0</v>
      </c>
      <c r="L1828" s="159">
        <v>0</v>
      </c>
      <c r="M1828" s="159">
        <v>0</v>
      </c>
      <c r="N1828" s="159">
        <v>24.7</v>
      </c>
      <c r="O1828" s="159">
        <v>30.2</v>
      </c>
    </row>
    <row r="1829" spans="1:15" ht="13.5" customHeight="1" x14ac:dyDescent="0.3">
      <c r="A1829" s="160">
        <v>0.52083333333333304</v>
      </c>
      <c r="B1829" s="159">
        <v>86</v>
      </c>
      <c r="C1829" s="159">
        <v>5</v>
      </c>
      <c r="D1829" s="159">
        <v>6</v>
      </c>
      <c r="E1829" s="159">
        <v>64</v>
      </c>
      <c r="F1829" s="159">
        <v>7</v>
      </c>
      <c r="G1829" s="159">
        <v>4</v>
      </c>
      <c r="H1829" s="159">
        <v>0</v>
      </c>
      <c r="I1829" s="159">
        <v>0</v>
      </c>
      <c r="J1829" s="159">
        <v>0</v>
      </c>
      <c r="K1829" s="159">
        <v>0</v>
      </c>
      <c r="L1829" s="159">
        <v>0</v>
      </c>
      <c r="M1829" s="159">
        <v>0</v>
      </c>
      <c r="N1829" s="159">
        <v>22.1</v>
      </c>
      <c r="O1829" s="159">
        <v>26.6</v>
      </c>
    </row>
    <row r="1830" spans="1:15" ht="13.5" customHeight="1" x14ac:dyDescent="0.3">
      <c r="A1830" s="160">
        <v>0.53125</v>
      </c>
      <c r="B1830" s="159">
        <v>76</v>
      </c>
      <c r="C1830" s="159">
        <v>2</v>
      </c>
      <c r="D1830" s="159">
        <v>3</v>
      </c>
      <c r="E1830" s="159">
        <v>54</v>
      </c>
      <c r="F1830" s="159">
        <v>12</v>
      </c>
      <c r="G1830" s="159">
        <v>5</v>
      </c>
      <c r="H1830" s="159">
        <v>0</v>
      </c>
      <c r="I1830" s="159">
        <v>0</v>
      </c>
      <c r="J1830" s="159">
        <v>0</v>
      </c>
      <c r="K1830" s="159">
        <v>0</v>
      </c>
      <c r="L1830" s="159">
        <v>0</v>
      </c>
      <c r="M1830" s="159">
        <v>0</v>
      </c>
      <c r="N1830" s="159">
        <v>25.3</v>
      </c>
      <c r="O1830" s="159">
        <v>31.5</v>
      </c>
    </row>
    <row r="1831" spans="1:15" ht="13.5" customHeight="1" x14ac:dyDescent="0.3">
      <c r="A1831" s="160">
        <v>0.54166666666666696</v>
      </c>
      <c r="B1831" s="159">
        <v>79</v>
      </c>
      <c r="C1831" s="159">
        <v>4</v>
      </c>
      <c r="D1831" s="159">
        <v>6</v>
      </c>
      <c r="E1831" s="159">
        <v>47</v>
      </c>
      <c r="F1831" s="159">
        <v>17</v>
      </c>
      <c r="G1831" s="159">
        <v>4</v>
      </c>
      <c r="H1831" s="159">
        <v>0</v>
      </c>
      <c r="I1831" s="159">
        <v>0</v>
      </c>
      <c r="J1831" s="159">
        <v>1</v>
      </c>
      <c r="K1831" s="159">
        <v>0</v>
      </c>
      <c r="L1831" s="159">
        <v>0</v>
      </c>
      <c r="M1831" s="159">
        <v>0</v>
      </c>
      <c r="N1831" s="159">
        <v>23.7</v>
      </c>
      <c r="O1831" s="159">
        <v>28.7</v>
      </c>
    </row>
    <row r="1832" spans="1:15" ht="13.5" customHeight="1" x14ac:dyDescent="0.3">
      <c r="A1832" s="160">
        <v>0.55208333333333304</v>
      </c>
      <c r="B1832" s="159">
        <v>78</v>
      </c>
      <c r="C1832" s="159">
        <v>4</v>
      </c>
      <c r="D1832" s="159">
        <v>5</v>
      </c>
      <c r="E1832" s="159">
        <v>52</v>
      </c>
      <c r="F1832" s="159">
        <v>16</v>
      </c>
      <c r="G1832" s="159">
        <v>1</v>
      </c>
      <c r="H1832" s="159">
        <v>0</v>
      </c>
      <c r="I1832" s="159">
        <v>0</v>
      </c>
      <c r="J1832" s="159">
        <v>0</v>
      </c>
      <c r="K1832" s="159">
        <v>0</v>
      </c>
      <c r="L1832" s="159">
        <v>0</v>
      </c>
      <c r="M1832" s="159">
        <v>0</v>
      </c>
      <c r="N1832" s="159">
        <v>24.1</v>
      </c>
      <c r="O1832" s="159">
        <v>29.2</v>
      </c>
    </row>
    <row r="1833" spans="1:15" ht="13.5" customHeight="1" x14ac:dyDescent="0.3">
      <c r="A1833" s="160">
        <v>0.5625</v>
      </c>
      <c r="B1833" s="159">
        <v>92</v>
      </c>
      <c r="C1833" s="159">
        <v>2</v>
      </c>
      <c r="D1833" s="159">
        <v>6</v>
      </c>
      <c r="E1833" s="159">
        <v>63</v>
      </c>
      <c r="F1833" s="159">
        <v>16</v>
      </c>
      <c r="G1833" s="159">
        <v>4</v>
      </c>
      <c r="H1833" s="159">
        <v>0</v>
      </c>
      <c r="I1833" s="159">
        <v>1</v>
      </c>
      <c r="J1833" s="159">
        <v>0</v>
      </c>
      <c r="K1833" s="159">
        <v>0</v>
      </c>
      <c r="L1833" s="159">
        <v>0</v>
      </c>
      <c r="M1833" s="159">
        <v>0</v>
      </c>
      <c r="N1833" s="159">
        <v>25.2</v>
      </c>
      <c r="O1833" s="159">
        <v>31</v>
      </c>
    </row>
    <row r="1834" spans="1:15" ht="13.5" customHeight="1" x14ac:dyDescent="0.3">
      <c r="A1834" s="160">
        <v>0.57291666666666696</v>
      </c>
      <c r="B1834" s="159">
        <v>70</v>
      </c>
      <c r="C1834" s="159">
        <v>1</v>
      </c>
      <c r="D1834" s="159">
        <v>3</v>
      </c>
      <c r="E1834" s="159">
        <v>53</v>
      </c>
      <c r="F1834" s="159">
        <v>9</v>
      </c>
      <c r="G1834" s="159">
        <v>4</v>
      </c>
      <c r="H1834" s="159">
        <v>0</v>
      </c>
      <c r="I1834" s="159">
        <v>0</v>
      </c>
      <c r="J1834" s="159">
        <v>0</v>
      </c>
      <c r="K1834" s="159">
        <v>0</v>
      </c>
      <c r="L1834" s="159">
        <v>0</v>
      </c>
      <c r="M1834" s="159">
        <v>0</v>
      </c>
      <c r="N1834" s="159">
        <v>24.6</v>
      </c>
      <c r="O1834" s="159">
        <v>29.9</v>
      </c>
    </row>
    <row r="1835" spans="1:15" ht="13.5" customHeight="1" x14ac:dyDescent="0.3">
      <c r="A1835" s="160">
        <v>0.58333333333333304</v>
      </c>
      <c r="B1835" s="159">
        <v>74</v>
      </c>
      <c r="C1835" s="159">
        <v>2</v>
      </c>
      <c r="D1835" s="159">
        <v>6</v>
      </c>
      <c r="E1835" s="159">
        <v>50</v>
      </c>
      <c r="F1835" s="159">
        <v>14</v>
      </c>
      <c r="G1835" s="159">
        <v>2</v>
      </c>
      <c r="H1835" s="159">
        <v>0</v>
      </c>
      <c r="I1835" s="159">
        <v>0</v>
      </c>
      <c r="J1835" s="159">
        <v>0</v>
      </c>
      <c r="K1835" s="159">
        <v>0</v>
      </c>
      <c r="L1835" s="159">
        <v>0</v>
      </c>
      <c r="M1835" s="159">
        <v>0</v>
      </c>
      <c r="N1835" s="159">
        <v>23.5</v>
      </c>
      <c r="O1835" s="159">
        <v>29.5</v>
      </c>
    </row>
    <row r="1836" spans="1:15" ht="13.5" customHeight="1" x14ac:dyDescent="0.3">
      <c r="A1836" s="160">
        <v>0.59375</v>
      </c>
      <c r="B1836" s="159">
        <v>69</v>
      </c>
      <c r="C1836" s="159">
        <v>2</v>
      </c>
      <c r="D1836" s="159">
        <v>1</v>
      </c>
      <c r="E1836" s="159">
        <v>53</v>
      </c>
      <c r="F1836" s="159">
        <v>7</v>
      </c>
      <c r="G1836" s="159">
        <v>6</v>
      </c>
      <c r="H1836" s="159">
        <v>0</v>
      </c>
      <c r="I1836" s="159">
        <v>0</v>
      </c>
      <c r="J1836" s="159">
        <v>0</v>
      </c>
      <c r="K1836" s="159">
        <v>0</v>
      </c>
      <c r="L1836" s="159">
        <v>0</v>
      </c>
      <c r="M1836" s="159">
        <v>0</v>
      </c>
      <c r="N1836" s="159">
        <v>25.2</v>
      </c>
      <c r="O1836" s="159">
        <v>31.2</v>
      </c>
    </row>
    <row r="1837" spans="1:15" ht="13.5" customHeight="1" x14ac:dyDescent="0.3">
      <c r="A1837" s="160">
        <v>0.60416666666666696</v>
      </c>
      <c r="B1837" s="159">
        <v>87</v>
      </c>
      <c r="C1837" s="159">
        <v>1</v>
      </c>
      <c r="D1837" s="159">
        <v>5</v>
      </c>
      <c r="E1837" s="159">
        <v>65</v>
      </c>
      <c r="F1837" s="159">
        <v>14</v>
      </c>
      <c r="G1837" s="159">
        <v>2</v>
      </c>
      <c r="H1837" s="159">
        <v>0</v>
      </c>
      <c r="I1837" s="159">
        <v>0</v>
      </c>
      <c r="J1837" s="159">
        <v>0</v>
      </c>
      <c r="K1837" s="159">
        <v>0</v>
      </c>
      <c r="L1837" s="159">
        <v>0</v>
      </c>
      <c r="M1837" s="159">
        <v>0</v>
      </c>
      <c r="N1837" s="159">
        <v>24.7</v>
      </c>
      <c r="O1837" s="159">
        <v>29.5</v>
      </c>
    </row>
    <row r="1838" spans="1:15" ht="13.5" customHeight="1" x14ac:dyDescent="0.3">
      <c r="A1838" s="160">
        <v>0.61458333333333304</v>
      </c>
      <c r="B1838" s="159">
        <v>94</v>
      </c>
      <c r="C1838" s="159">
        <v>2</v>
      </c>
      <c r="D1838" s="159">
        <v>4</v>
      </c>
      <c r="E1838" s="159">
        <v>65</v>
      </c>
      <c r="F1838" s="159">
        <v>16</v>
      </c>
      <c r="G1838" s="159">
        <v>6</v>
      </c>
      <c r="H1838" s="159">
        <v>0</v>
      </c>
      <c r="I1838" s="159">
        <v>0</v>
      </c>
      <c r="J1838" s="159">
        <v>1</v>
      </c>
      <c r="K1838" s="159">
        <v>0</v>
      </c>
      <c r="L1838" s="159">
        <v>0</v>
      </c>
      <c r="M1838" s="159">
        <v>0</v>
      </c>
      <c r="N1838" s="159">
        <v>23.5</v>
      </c>
      <c r="O1838" s="159">
        <v>27.6</v>
      </c>
    </row>
    <row r="1839" spans="1:15" ht="13.5" customHeight="1" x14ac:dyDescent="0.3">
      <c r="A1839" s="160">
        <v>0.625</v>
      </c>
      <c r="B1839" s="159">
        <v>60</v>
      </c>
      <c r="C1839" s="159">
        <v>2</v>
      </c>
      <c r="D1839" s="159">
        <v>2</v>
      </c>
      <c r="E1839" s="159">
        <v>39</v>
      </c>
      <c r="F1839" s="159">
        <v>13</v>
      </c>
      <c r="G1839" s="159">
        <v>1</v>
      </c>
      <c r="H1839" s="159">
        <v>0</v>
      </c>
      <c r="I1839" s="159">
        <v>0</v>
      </c>
      <c r="J1839" s="159">
        <v>3</v>
      </c>
      <c r="K1839" s="159">
        <v>0</v>
      </c>
      <c r="L1839" s="159">
        <v>0</v>
      </c>
      <c r="M1839" s="159">
        <v>0</v>
      </c>
      <c r="N1839" s="159">
        <v>24.8</v>
      </c>
      <c r="O1839" s="159">
        <v>29.5</v>
      </c>
    </row>
    <row r="1840" spans="1:15" ht="13.5" customHeight="1" x14ac:dyDescent="0.3">
      <c r="A1840" s="160">
        <v>0.63541666666666696</v>
      </c>
      <c r="B1840" s="159">
        <v>74</v>
      </c>
      <c r="C1840" s="159">
        <v>0</v>
      </c>
      <c r="D1840" s="159">
        <v>3</v>
      </c>
      <c r="E1840" s="159">
        <v>56</v>
      </c>
      <c r="F1840" s="159">
        <v>10</v>
      </c>
      <c r="G1840" s="159">
        <v>4</v>
      </c>
      <c r="H1840" s="159">
        <v>0</v>
      </c>
      <c r="I1840" s="159">
        <v>0</v>
      </c>
      <c r="J1840" s="159">
        <v>1</v>
      </c>
      <c r="K1840" s="159">
        <v>0</v>
      </c>
      <c r="L1840" s="159">
        <v>0</v>
      </c>
      <c r="M1840" s="159">
        <v>0</v>
      </c>
      <c r="N1840" s="159">
        <v>24.9</v>
      </c>
      <c r="O1840" s="159">
        <v>30.7</v>
      </c>
    </row>
    <row r="1841" spans="1:15" ht="13.5" customHeight="1" x14ac:dyDescent="0.3">
      <c r="A1841" s="160">
        <v>0.64583333333333304</v>
      </c>
      <c r="B1841" s="159">
        <v>90</v>
      </c>
      <c r="C1841" s="159">
        <v>3</v>
      </c>
      <c r="D1841" s="159">
        <v>3</v>
      </c>
      <c r="E1841" s="159">
        <v>63</v>
      </c>
      <c r="F1841" s="159">
        <v>15</v>
      </c>
      <c r="G1841" s="159">
        <v>3</v>
      </c>
      <c r="H1841" s="159">
        <v>0</v>
      </c>
      <c r="I1841" s="159">
        <v>0</v>
      </c>
      <c r="J1841" s="159">
        <v>3</v>
      </c>
      <c r="K1841" s="159">
        <v>0</v>
      </c>
      <c r="L1841" s="159">
        <v>0</v>
      </c>
      <c r="M1841" s="159">
        <v>0</v>
      </c>
      <c r="N1841" s="159">
        <v>24.5</v>
      </c>
      <c r="O1841" s="159">
        <v>29</v>
      </c>
    </row>
    <row r="1842" spans="1:15" ht="13.5" customHeight="1" x14ac:dyDescent="0.3">
      <c r="A1842" s="160">
        <v>0.65625</v>
      </c>
      <c r="B1842" s="159">
        <v>80</v>
      </c>
      <c r="C1842" s="159">
        <v>3</v>
      </c>
      <c r="D1842" s="159">
        <v>3</v>
      </c>
      <c r="E1842" s="159">
        <v>60</v>
      </c>
      <c r="F1842" s="159">
        <v>12</v>
      </c>
      <c r="G1842" s="159">
        <v>2</v>
      </c>
      <c r="H1842" s="159">
        <v>0</v>
      </c>
      <c r="I1842" s="159">
        <v>0</v>
      </c>
      <c r="J1842" s="159">
        <v>0</v>
      </c>
      <c r="K1842" s="159">
        <v>0</v>
      </c>
      <c r="L1842" s="159">
        <v>0</v>
      </c>
      <c r="M1842" s="159">
        <v>0</v>
      </c>
      <c r="N1842" s="159">
        <v>24</v>
      </c>
      <c r="O1842" s="159">
        <v>28.6</v>
      </c>
    </row>
    <row r="1843" spans="1:15" ht="13.5" customHeight="1" x14ac:dyDescent="0.3">
      <c r="A1843" s="160">
        <v>0.66666666666666696</v>
      </c>
      <c r="B1843" s="159">
        <v>90</v>
      </c>
      <c r="C1843" s="159">
        <v>4</v>
      </c>
      <c r="D1843" s="159">
        <v>6</v>
      </c>
      <c r="E1843" s="159">
        <v>70</v>
      </c>
      <c r="F1843" s="159">
        <v>9</v>
      </c>
      <c r="G1843" s="159">
        <v>1</v>
      </c>
      <c r="H1843" s="159">
        <v>0</v>
      </c>
      <c r="I1843" s="159">
        <v>0</v>
      </c>
      <c r="J1843" s="159">
        <v>0</v>
      </c>
      <c r="K1843" s="159">
        <v>0</v>
      </c>
      <c r="L1843" s="159">
        <v>0</v>
      </c>
      <c r="M1843" s="159">
        <v>0</v>
      </c>
      <c r="N1843" s="159">
        <v>23.1</v>
      </c>
      <c r="O1843" s="159">
        <v>25.7</v>
      </c>
    </row>
    <row r="1844" spans="1:15" ht="13.5" customHeight="1" x14ac:dyDescent="0.3">
      <c r="A1844" s="160">
        <v>0.67708333333333304</v>
      </c>
      <c r="B1844" s="159">
        <v>103</v>
      </c>
      <c r="C1844" s="159">
        <v>2</v>
      </c>
      <c r="D1844" s="159">
        <v>3</v>
      </c>
      <c r="E1844" s="159">
        <v>85</v>
      </c>
      <c r="F1844" s="159">
        <v>12</v>
      </c>
      <c r="G1844" s="159">
        <v>1</v>
      </c>
      <c r="H1844" s="159">
        <v>0</v>
      </c>
      <c r="I1844" s="159">
        <v>0</v>
      </c>
      <c r="J1844" s="159">
        <v>0</v>
      </c>
      <c r="K1844" s="159">
        <v>0</v>
      </c>
      <c r="L1844" s="159">
        <v>0</v>
      </c>
      <c r="M1844" s="159">
        <v>0</v>
      </c>
      <c r="N1844" s="159">
        <v>24.2</v>
      </c>
      <c r="O1844" s="159">
        <v>28.4</v>
      </c>
    </row>
    <row r="1845" spans="1:15" ht="13.5" customHeight="1" x14ac:dyDescent="0.3">
      <c r="A1845" s="160">
        <v>0.6875</v>
      </c>
      <c r="B1845" s="159">
        <v>91</v>
      </c>
      <c r="C1845" s="159">
        <v>4</v>
      </c>
      <c r="D1845" s="159">
        <v>3</v>
      </c>
      <c r="E1845" s="159">
        <v>62</v>
      </c>
      <c r="F1845" s="159">
        <v>19</v>
      </c>
      <c r="G1845" s="159">
        <v>3</v>
      </c>
      <c r="H1845" s="159">
        <v>0</v>
      </c>
      <c r="I1845" s="159">
        <v>0</v>
      </c>
      <c r="J1845" s="159">
        <v>0</v>
      </c>
      <c r="K1845" s="159">
        <v>0</v>
      </c>
      <c r="L1845" s="159">
        <v>0</v>
      </c>
      <c r="M1845" s="159">
        <v>0</v>
      </c>
      <c r="N1845" s="159">
        <v>23.1</v>
      </c>
      <c r="O1845" s="159">
        <v>28.1</v>
      </c>
    </row>
    <row r="1846" spans="1:15" ht="13.5" customHeight="1" x14ac:dyDescent="0.3">
      <c r="A1846" s="160">
        <v>0.69791666666666696</v>
      </c>
      <c r="B1846" s="159">
        <v>91</v>
      </c>
      <c r="C1846" s="159">
        <v>4</v>
      </c>
      <c r="D1846" s="159">
        <v>4</v>
      </c>
      <c r="E1846" s="159">
        <v>71</v>
      </c>
      <c r="F1846" s="159">
        <v>8</v>
      </c>
      <c r="G1846" s="159">
        <v>4</v>
      </c>
      <c r="H1846" s="159">
        <v>0</v>
      </c>
      <c r="I1846" s="159">
        <v>0</v>
      </c>
      <c r="J1846" s="159">
        <v>0</v>
      </c>
      <c r="K1846" s="159">
        <v>0</v>
      </c>
      <c r="L1846" s="159">
        <v>0</v>
      </c>
      <c r="M1846" s="159">
        <v>0</v>
      </c>
      <c r="N1846" s="159">
        <v>22.2</v>
      </c>
      <c r="O1846" s="159">
        <v>27</v>
      </c>
    </row>
    <row r="1847" spans="1:15" ht="13.5" customHeight="1" x14ac:dyDescent="0.3">
      <c r="A1847" s="160">
        <v>0.70833333333333304</v>
      </c>
      <c r="B1847" s="159">
        <v>79</v>
      </c>
      <c r="C1847" s="159">
        <v>3</v>
      </c>
      <c r="D1847" s="159">
        <v>7</v>
      </c>
      <c r="E1847" s="159">
        <v>57</v>
      </c>
      <c r="F1847" s="159">
        <v>11</v>
      </c>
      <c r="G1847" s="159">
        <v>1</v>
      </c>
      <c r="H1847" s="159">
        <v>0</v>
      </c>
      <c r="I1847" s="159">
        <v>0</v>
      </c>
      <c r="J1847" s="159">
        <v>0</v>
      </c>
      <c r="K1847" s="159">
        <v>0</v>
      </c>
      <c r="L1847" s="159">
        <v>0</v>
      </c>
      <c r="M1847" s="159">
        <v>0</v>
      </c>
      <c r="N1847" s="159">
        <v>24.1</v>
      </c>
      <c r="O1847" s="159">
        <v>27.5</v>
      </c>
    </row>
    <row r="1848" spans="1:15" ht="13.5" customHeight="1" x14ac:dyDescent="0.3">
      <c r="A1848" s="160">
        <v>0.71875</v>
      </c>
      <c r="B1848" s="159">
        <v>96</v>
      </c>
      <c r="C1848" s="159">
        <v>3</v>
      </c>
      <c r="D1848" s="159">
        <v>6</v>
      </c>
      <c r="E1848" s="159">
        <v>69</v>
      </c>
      <c r="F1848" s="159">
        <v>14</v>
      </c>
      <c r="G1848" s="159">
        <v>3</v>
      </c>
      <c r="H1848" s="159">
        <v>0</v>
      </c>
      <c r="I1848" s="159">
        <v>0</v>
      </c>
      <c r="J1848" s="159">
        <v>1</v>
      </c>
      <c r="K1848" s="159">
        <v>0</v>
      </c>
      <c r="L1848" s="159">
        <v>0</v>
      </c>
      <c r="M1848" s="159">
        <v>0</v>
      </c>
      <c r="N1848" s="159">
        <v>22.9</v>
      </c>
      <c r="O1848" s="159">
        <v>26.5</v>
      </c>
    </row>
    <row r="1849" spans="1:15" ht="13.5" customHeight="1" x14ac:dyDescent="0.3">
      <c r="A1849" s="160">
        <v>0.72916666666666696</v>
      </c>
      <c r="B1849" s="159">
        <v>71</v>
      </c>
      <c r="C1849" s="159">
        <v>4</v>
      </c>
      <c r="D1849" s="159">
        <v>5</v>
      </c>
      <c r="E1849" s="159">
        <v>54</v>
      </c>
      <c r="F1849" s="159">
        <v>8</v>
      </c>
      <c r="G1849" s="159">
        <v>0</v>
      </c>
      <c r="H1849" s="159">
        <v>0</v>
      </c>
      <c r="I1849" s="159">
        <v>0</v>
      </c>
      <c r="J1849" s="159">
        <v>0</v>
      </c>
      <c r="K1849" s="159">
        <v>0</v>
      </c>
      <c r="L1849" s="159">
        <v>0</v>
      </c>
      <c r="M1849" s="159">
        <v>0</v>
      </c>
      <c r="N1849" s="159">
        <v>23.8</v>
      </c>
      <c r="O1849" s="159">
        <v>27.9</v>
      </c>
    </row>
    <row r="1850" spans="1:15" ht="13.5" customHeight="1" x14ac:dyDescent="0.3">
      <c r="A1850" s="160">
        <v>0.73958333333333304</v>
      </c>
      <c r="B1850" s="159">
        <v>78</v>
      </c>
      <c r="C1850" s="159">
        <v>3</v>
      </c>
      <c r="D1850" s="159">
        <v>7</v>
      </c>
      <c r="E1850" s="159">
        <v>59</v>
      </c>
      <c r="F1850" s="159">
        <v>6</v>
      </c>
      <c r="G1850" s="159">
        <v>1</v>
      </c>
      <c r="H1850" s="159">
        <v>1</v>
      </c>
      <c r="I1850" s="159">
        <v>0</v>
      </c>
      <c r="J1850" s="159">
        <v>0</v>
      </c>
      <c r="K1850" s="159">
        <v>0</v>
      </c>
      <c r="L1850" s="159">
        <v>1</v>
      </c>
      <c r="M1850" s="159">
        <v>0</v>
      </c>
      <c r="N1850" s="159">
        <v>23.7</v>
      </c>
      <c r="O1850" s="159">
        <v>29.4</v>
      </c>
    </row>
    <row r="1851" spans="1:15" ht="13.5" customHeight="1" x14ac:dyDescent="0.3">
      <c r="A1851" s="160">
        <v>0.75</v>
      </c>
      <c r="B1851" s="159">
        <v>66</v>
      </c>
      <c r="C1851" s="159">
        <v>5</v>
      </c>
      <c r="D1851" s="159">
        <v>9</v>
      </c>
      <c r="E1851" s="159">
        <v>45</v>
      </c>
      <c r="F1851" s="159">
        <v>6</v>
      </c>
      <c r="G1851" s="159">
        <v>1</v>
      </c>
      <c r="H1851" s="159">
        <v>0</v>
      </c>
      <c r="I1851" s="159">
        <v>0</v>
      </c>
      <c r="J1851" s="159">
        <v>0</v>
      </c>
      <c r="K1851" s="159">
        <v>0</v>
      </c>
      <c r="L1851" s="159">
        <v>0</v>
      </c>
      <c r="M1851" s="159">
        <v>0</v>
      </c>
      <c r="N1851" s="159">
        <v>24.1</v>
      </c>
      <c r="O1851" s="159">
        <v>29.2</v>
      </c>
    </row>
    <row r="1852" spans="1:15" ht="13.5" customHeight="1" x14ac:dyDescent="0.3">
      <c r="A1852" s="160">
        <v>0.76041666666666696</v>
      </c>
      <c r="B1852" s="159">
        <v>67</v>
      </c>
      <c r="C1852" s="159">
        <v>2</v>
      </c>
      <c r="D1852" s="159">
        <v>5</v>
      </c>
      <c r="E1852" s="159">
        <v>51</v>
      </c>
      <c r="F1852" s="159">
        <v>8</v>
      </c>
      <c r="G1852" s="159">
        <v>1</v>
      </c>
      <c r="H1852" s="159">
        <v>0</v>
      </c>
      <c r="I1852" s="159">
        <v>0</v>
      </c>
      <c r="J1852" s="159">
        <v>0</v>
      </c>
      <c r="K1852" s="159">
        <v>0</v>
      </c>
      <c r="L1852" s="159">
        <v>0</v>
      </c>
      <c r="M1852" s="159">
        <v>0</v>
      </c>
      <c r="N1852" s="159">
        <v>25.6</v>
      </c>
      <c r="O1852" s="159">
        <v>29.8</v>
      </c>
    </row>
    <row r="1853" spans="1:15" ht="13.5" customHeight="1" x14ac:dyDescent="0.3">
      <c r="A1853" s="160">
        <v>0.77083333333333304</v>
      </c>
      <c r="B1853" s="159">
        <v>73</v>
      </c>
      <c r="C1853" s="159">
        <v>3</v>
      </c>
      <c r="D1853" s="159">
        <v>10</v>
      </c>
      <c r="E1853" s="159">
        <v>52</v>
      </c>
      <c r="F1853" s="159">
        <v>8</v>
      </c>
      <c r="G1853" s="159">
        <v>0</v>
      </c>
      <c r="H1853" s="159">
        <v>0</v>
      </c>
      <c r="I1853" s="159">
        <v>0</v>
      </c>
      <c r="J1853" s="159">
        <v>0</v>
      </c>
      <c r="K1853" s="159">
        <v>0</v>
      </c>
      <c r="L1853" s="159">
        <v>0</v>
      </c>
      <c r="M1853" s="159">
        <v>0</v>
      </c>
      <c r="N1853" s="159">
        <v>24.2</v>
      </c>
      <c r="O1853" s="159">
        <v>30.5</v>
      </c>
    </row>
    <row r="1854" spans="1:15" ht="13.5" customHeight="1" x14ac:dyDescent="0.3">
      <c r="A1854" s="160">
        <v>0.78125</v>
      </c>
      <c r="B1854" s="159">
        <v>61</v>
      </c>
      <c r="C1854" s="159">
        <v>4</v>
      </c>
      <c r="D1854" s="159">
        <v>5</v>
      </c>
      <c r="E1854" s="159">
        <v>45</v>
      </c>
      <c r="F1854" s="159">
        <v>7</v>
      </c>
      <c r="G1854" s="159">
        <v>0</v>
      </c>
      <c r="H1854" s="159">
        <v>0</v>
      </c>
      <c r="I1854" s="159">
        <v>0</v>
      </c>
      <c r="J1854" s="159">
        <v>0</v>
      </c>
      <c r="K1854" s="159">
        <v>0</v>
      </c>
      <c r="L1854" s="159">
        <v>0</v>
      </c>
      <c r="M1854" s="159">
        <v>0</v>
      </c>
      <c r="N1854" s="159">
        <v>25.1</v>
      </c>
      <c r="O1854" s="159">
        <v>31.5</v>
      </c>
    </row>
    <row r="1855" spans="1:15" ht="13.5" customHeight="1" x14ac:dyDescent="0.3">
      <c r="A1855" s="160">
        <v>0.79166666666666696</v>
      </c>
      <c r="B1855" s="159">
        <v>76</v>
      </c>
      <c r="C1855" s="159">
        <v>7</v>
      </c>
      <c r="D1855" s="159">
        <v>10</v>
      </c>
      <c r="E1855" s="159">
        <v>50</v>
      </c>
      <c r="F1855" s="159">
        <v>9</v>
      </c>
      <c r="G1855" s="159">
        <v>0</v>
      </c>
      <c r="H1855" s="159">
        <v>0</v>
      </c>
      <c r="I1855" s="159">
        <v>0</v>
      </c>
      <c r="J1855" s="159">
        <v>0</v>
      </c>
      <c r="K1855" s="159">
        <v>0</v>
      </c>
      <c r="L1855" s="159">
        <v>0</v>
      </c>
      <c r="M1855" s="159">
        <v>0</v>
      </c>
      <c r="N1855" s="159">
        <v>23.4</v>
      </c>
      <c r="O1855" s="159">
        <v>28.5</v>
      </c>
    </row>
    <row r="1856" spans="1:15" ht="13.5" customHeight="1" x14ac:dyDescent="0.3">
      <c r="A1856" s="160">
        <v>0.80208333333333304</v>
      </c>
      <c r="B1856" s="159">
        <v>65</v>
      </c>
      <c r="C1856" s="159">
        <v>3</v>
      </c>
      <c r="D1856" s="159">
        <v>9</v>
      </c>
      <c r="E1856" s="159">
        <v>43</v>
      </c>
      <c r="F1856" s="159">
        <v>8</v>
      </c>
      <c r="G1856" s="159">
        <v>2</v>
      </c>
      <c r="H1856" s="159">
        <v>0</v>
      </c>
      <c r="I1856" s="159">
        <v>0</v>
      </c>
      <c r="J1856" s="159">
        <v>0</v>
      </c>
      <c r="K1856" s="159">
        <v>0</v>
      </c>
      <c r="L1856" s="159">
        <v>0</v>
      </c>
      <c r="M1856" s="159">
        <v>0</v>
      </c>
      <c r="N1856" s="159">
        <v>25.7</v>
      </c>
      <c r="O1856" s="159">
        <v>31</v>
      </c>
    </row>
    <row r="1857" spans="1:15" ht="13.5" customHeight="1" x14ac:dyDescent="0.3">
      <c r="A1857" s="160">
        <v>0.8125</v>
      </c>
      <c r="B1857" s="159">
        <v>53</v>
      </c>
      <c r="C1857" s="159">
        <v>1</v>
      </c>
      <c r="D1857" s="159">
        <v>8</v>
      </c>
      <c r="E1857" s="159">
        <v>38</v>
      </c>
      <c r="F1857" s="159">
        <v>5</v>
      </c>
      <c r="G1857" s="159">
        <v>0</v>
      </c>
      <c r="H1857" s="159">
        <v>0</v>
      </c>
      <c r="I1857" s="159">
        <v>0</v>
      </c>
      <c r="J1857" s="159">
        <v>1</v>
      </c>
      <c r="K1857" s="159">
        <v>0</v>
      </c>
      <c r="L1857" s="159">
        <v>0</v>
      </c>
      <c r="M1857" s="159">
        <v>0</v>
      </c>
      <c r="N1857" s="159">
        <v>26.4</v>
      </c>
      <c r="O1857" s="159">
        <v>32.299999999999997</v>
      </c>
    </row>
    <row r="1858" spans="1:15" ht="13.5" customHeight="1" x14ac:dyDescent="0.3">
      <c r="A1858" s="160">
        <v>0.82291666666666696</v>
      </c>
      <c r="B1858" s="159">
        <v>49</v>
      </c>
      <c r="C1858" s="159">
        <v>1</v>
      </c>
      <c r="D1858" s="159">
        <v>7</v>
      </c>
      <c r="E1858" s="159">
        <v>34</v>
      </c>
      <c r="F1858" s="159">
        <v>6</v>
      </c>
      <c r="G1858" s="159">
        <v>1</v>
      </c>
      <c r="H1858" s="159">
        <v>0</v>
      </c>
      <c r="I1858" s="159">
        <v>0</v>
      </c>
      <c r="J1858" s="159">
        <v>0</v>
      </c>
      <c r="K1858" s="159">
        <v>0</v>
      </c>
      <c r="L1858" s="159">
        <v>0</v>
      </c>
      <c r="M1858" s="159">
        <v>0</v>
      </c>
      <c r="N1858" s="159">
        <v>24.4</v>
      </c>
      <c r="O1858" s="159">
        <v>30.3</v>
      </c>
    </row>
    <row r="1859" spans="1:15" ht="13.5" customHeight="1" x14ac:dyDescent="0.3">
      <c r="A1859" s="160">
        <v>0.83333333333333304</v>
      </c>
      <c r="B1859" s="159">
        <v>40</v>
      </c>
      <c r="C1859" s="159">
        <v>5</v>
      </c>
      <c r="D1859" s="159">
        <v>9</v>
      </c>
      <c r="E1859" s="159">
        <v>21</v>
      </c>
      <c r="F1859" s="159">
        <v>2</v>
      </c>
      <c r="G1859" s="159">
        <v>2</v>
      </c>
      <c r="H1859" s="159">
        <v>0</v>
      </c>
      <c r="I1859" s="159">
        <v>0</v>
      </c>
      <c r="J1859" s="159">
        <v>1</v>
      </c>
      <c r="K1859" s="159">
        <v>0</v>
      </c>
      <c r="L1859" s="159">
        <v>0</v>
      </c>
      <c r="M1859" s="159">
        <v>0</v>
      </c>
      <c r="N1859" s="159">
        <v>25.2</v>
      </c>
      <c r="O1859" s="159">
        <v>31.8</v>
      </c>
    </row>
    <row r="1860" spans="1:15" ht="13.5" customHeight="1" x14ac:dyDescent="0.3">
      <c r="A1860" s="160">
        <v>0.84375</v>
      </c>
      <c r="B1860" s="159">
        <v>51</v>
      </c>
      <c r="C1860" s="159">
        <v>2</v>
      </c>
      <c r="D1860" s="159">
        <v>7</v>
      </c>
      <c r="E1860" s="159">
        <v>33</v>
      </c>
      <c r="F1860" s="159">
        <v>8</v>
      </c>
      <c r="G1860" s="159">
        <v>1</v>
      </c>
      <c r="H1860" s="159">
        <v>0</v>
      </c>
      <c r="I1860" s="159">
        <v>0</v>
      </c>
      <c r="J1860" s="159">
        <v>0</v>
      </c>
      <c r="K1860" s="159">
        <v>0</v>
      </c>
      <c r="L1860" s="159">
        <v>0</v>
      </c>
      <c r="M1860" s="159">
        <v>0</v>
      </c>
      <c r="N1860" s="159">
        <v>24.5</v>
      </c>
      <c r="O1860" s="159">
        <v>30.4</v>
      </c>
    </row>
    <row r="1861" spans="1:15" ht="13.5" customHeight="1" x14ac:dyDescent="0.3">
      <c r="A1861" s="160">
        <v>0.85416666666666696</v>
      </c>
      <c r="B1861" s="159">
        <v>31</v>
      </c>
      <c r="C1861" s="159">
        <v>0</v>
      </c>
      <c r="D1861" s="159">
        <v>4</v>
      </c>
      <c r="E1861" s="159">
        <v>23</v>
      </c>
      <c r="F1861" s="159">
        <v>2</v>
      </c>
      <c r="G1861" s="159">
        <v>1</v>
      </c>
      <c r="H1861" s="159">
        <v>0</v>
      </c>
      <c r="I1861" s="159">
        <v>0</v>
      </c>
      <c r="J1861" s="159">
        <v>1</v>
      </c>
      <c r="K1861" s="159">
        <v>0</v>
      </c>
      <c r="L1861" s="159">
        <v>0</v>
      </c>
      <c r="M1861" s="159">
        <v>0</v>
      </c>
      <c r="N1861" s="159">
        <v>25.1</v>
      </c>
      <c r="O1861" s="159">
        <v>29.8</v>
      </c>
    </row>
    <row r="1862" spans="1:15" ht="13.5" customHeight="1" x14ac:dyDescent="0.3">
      <c r="A1862" s="160">
        <v>0.86458333333333304</v>
      </c>
      <c r="B1862" s="159">
        <v>41</v>
      </c>
      <c r="C1862" s="159">
        <v>4</v>
      </c>
      <c r="D1862" s="159">
        <v>6</v>
      </c>
      <c r="E1862" s="159">
        <v>25</v>
      </c>
      <c r="F1862" s="159">
        <v>6</v>
      </c>
      <c r="G1862" s="159">
        <v>0</v>
      </c>
      <c r="H1862" s="159">
        <v>0</v>
      </c>
      <c r="I1862" s="159">
        <v>0</v>
      </c>
      <c r="J1862" s="159">
        <v>0</v>
      </c>
      <c r="K1862" s="159">
        <v>0</v>
      </c>
      <c r="L1862" s="159">
        <v>0</v>
      </c>
      <c r="M1862" s="159">
        <v>0</v>
      </c>
      <c r="N1862" s="159">
        <v>26</v>
      </c>
      <c r="O1862" s="159">
        <v>31.7</v>
      </c>
    </row>
    <row r="1863" spans="1:15" ht="13.5" customHeight="1" x14ac:dyDescent="0.3">
      <c r="A1863" s="160">
        <v>0.875</v>
      </c>
      <c r="B1863" s="159">
        <v>44</v>
      </c>
      <c r="C1863" s="159">
        <v>1</v>
      </c>
      <c r="D1863" s="159">
        <v>4</v>
      </c>
      <c r="E1863" s="159">
        <v>35</v>
      </c>
      <c r="F1863" s="159">
        <v>3</v>
      </c>
      <c r="G1863" s="159">
        <v>1</v>
      </c>
      <c r="H1863" s="159">
        <v>0</v>
      </c>
      <c r="I1863" s="159">
        <v>0</v>
      </c>
      <c r="J1863" s="159">
        <v>0</v>
      </c>
      <c r="K1863" s="159">
        <v>0</v>
      </c>
      <c r="L1863" s="159">
        <v>0</v>
      </c>
      <c r="M1863" s="159">
        <v>0</v>
      </c>
      <c r="N1863" s="159">
        <v>24.1</v>
      </c>
      <c r="O1863" s="159">
        <v>28.3</v>
      </c>
    </row>
    <row r="1864" spans="1:15" ht="13.5" customHeight="1" x14ac:dyDescent="0.3">
      <c r="A1864" s="160">
        <v>0.88541666666666696</v>
      </c>
      <c r="B1864" s="159">
        <v>37</v>
      </c>
      <c r="C1864" s="159">
        <v>1</v>
      </c>
      <c r="D1864" s="159">
        <v>2</v>
      </c>
      <c r="E1864" s="159">
        <v>27</v>
      </c>
      <c r="F1864" s="159">
        <v>6</v>
      </c>
      <c r="G1864" s="159">
        <v>0</v>
      </c>
      <c r="H1864" s="159">
        <v>0</v>
      </c>
      <c r="I1864" s="159">
        <v>0</v>
      </c>
      <c r="J1864" s="159">
        <v>1</v>
      </c>
      <c r="K1864" s="159">
        <v>0</v>
      </c>
      <c r="L1864" s="159">
        <v>0</v>
      </c>
      <c r="M1864" s="159">
        <v>0</v>
      </c>
      <c r="N1864" s="159">
        <v>25</v>
      </c>
      <c r="O1864" s="159">
        <v>30.4</v>
      </c>
    </row>
    <row r="1865" spans="1:15" ht="13.5" customHeight="1" x14ac:dyDescent="0.3">
      <c r="A1865" s="160">
        <v>0.89583333333333304</v>
      </c>
      <c r="B1865" s="159">
        <v>36</v>
      </c>
      <c r="C1865" s="159">
        <v>2</v>
      </c>
      <c r="D1865" s="159">
        <v>3</v>
      </c>
      <c r="E1865" s="159">
        <v>27</v>
      </c>
      <c r="F1865" s="159">
        <v>4</v>
      </c>
      <c r="G1865" s="159">
        <v>0</v>
      </c>
      <c r="H1865" s="159">
        <v>0</v>
      </c>
      <c r="I1865" s="159">
        <v>0</v>
      </c>
      <c r="J1865" s="159">
        <v>0</v>
      </c>
      <c r="K1865" s="159">
        <v>0</v>
      </c>
      <c r="L1865" s="159">
        <v>0</v>
      </c>
      <c r="M1865" s="159">
        <v>0</v>
      </c>
      <c r="N1865" s="159">
        <v>26.7</v>
      </c>
      <c r="O1865" s="159">
        <v>31.6</v>
      </c>
    </row>
    <row r="1866" spans="1:15" ht="13.5" customHeight="1" x14ac:dyDescent="0.3">
      <c r="A1866" s="160">
        <v>0.90625</v>
      </c>
      <c r="B1866" s="159">
        <v>25</v>
      </c>
      <c r="C1866" s="159">
        <v>1</v>
      </c>
      <c r="D1866" s="159">
        <v>4</v>
      </c>
      <c r="E1866" s="159">
        <v>16</v>
      </c>
      <c r="F1866" s="159">
        <v>4</v>
      </c>
      <c r="G1866" s="159">
        <v>0</v>
      </c>
      <c r="H1866" s="159">
        <v>0</v>
      </c>
      <c r="I1866" s="159">
        <v>0</v>
      </c>
      <c r="J1866" s="159">
        <v>0</v>
      </c>
      <c r="K1866" s="159">
        <v>0</v>
      </c>
      <c r="L1866" s="159">
        <v>0</v>
      </c>
      <c r="M1866" s="159">
        <v>0</v>
      </c>
      <c r="N1866" s="159">
        <v>28.1</v>
      </c>
      <c r="O1866" s="159">
        <v>34.200000000000003</v>
      </c>
    </row>
    <row r="1867" spans="1:15" ht="13.5" customHeight="1" x14ac:dyDescent="0.3">
      <c r="A1867" s="160">
        <v>0.91666666666666696</v>
      </c>
      <c r="B1867" s="159">
        <v>37</v>
      </c>
      <c r="C1867" s="159">
        <v>3</v>
      </c>
      <c r="D1867" s="159">
        <v>5</v>
      </c>
      <c r="E1867" s="159">
        <v>24</v>
      </c>
      <c r="F1867" s="159">
        <v>5</v>
      </c>
      <c r="G1867" s="159">
        <v>0</v>
      </c>
      <c r="H1867" s="159">
        <v>0</v>
      </c>
      <c r="I1867" s="159">
        <v>0</v>
      </c>
      <c r="J1867" s="159">
        <v>0</v>
      </c>
      <c r="K1867" s="159">
        <v>0</v>
      </c>
      <c r="L1867" s="159">
        <v>0</v>
      </c>
      <c r="M1867" s="159">
        <v>0</v>
      </c>
      <c r="N1867" s="159">
        <v>24.8</v>
      </c>
      <c r="O1867" s="159">
        <v>29.4</v>
      </c>
    </row>
    <row r="1868" spans="1:15" ht="13.5" customHeight="1" x14ac:dyDescent="0.3">
      <c r="A1868" s="160">
        <v>0.92708333333333304</v>
      </c>
      <c r="B1868" s="159">
        <v>28</v>
      </c>
      <c r="C1868" s="159">
        <v>0</v>
      </c>
      <c r="D1868" s="159">
        <v>2</v>
      </c>
      <c r="E1868" s="159">
        <v>22</v>
      </c>
      <c r="F1868" s="159">
        <v>3</v>
      </c>
      <c r="G1868" s="159">
        <v>1</v>
      </c>
      <c r="H1868" s="159">
        <v>0</v>
      </c>
      <c r="I1868" s="159">
        <v>0</v>
      </c>
      <c r="J1868" s="159">
        <v>0</v>
      </c>
      <c r="K1868" s="159">
        <v>0</v>
      </c>
      <c r="L1868" s="159">
        <v>0</v>
      </c>
      <c r="M1868" s="159">
        <v>0</v>
      </c>
      <c r="N1868" s="159">
        <v>25.7</v>
      </c>
      <c r="O1868" s="159">
        <v>29</v>
      </c>
    </row>
    <row r="1869" spans="1:15" ht="13.5" customHeight="1" x14ac:dyDescent="0.3">
      <c r="A1869" s="160">
        <v>0.9375</v>
      </c>
      <c r="B1869" s="159">
        <v>26</v>
      </c>
      <c r="C1869" s="159">
        <v>2</v>
      </c>
      <c r="D1869" s="159">
        <v>3</v>
      </c>
      <c r="E1869" s="159">
        <v>19</v>
      </c>
      <c r="F1869" s="159">
        <v>2</v>
      </c>
      <c r="G1869" s="159">
        <v>0</v>
      </c>
      <c r="H1869" s="159">
        <v>0</v>
      </c>
      <c r="I1869" s="159">
        <v>0</v>
      </c>
      <c r="J1869" s="159">
        <v>0</v>
      </c>
      <c r="K1869" s="159">
        <v>0</v>
      </c>
      <c r="L1869" s="159">
        <v>0</v>
      </c>
      <c r="M1869" s="159">
        <v>0</v>
      </c>
      <c r="N1869" s="159">
        <v>24.8</v>
      </c>
      <c r="O1869" s="159">
        <v>30.6</v>
      </c>
    </row>
    <row r="1870" spans="1:15" ht="13.5" customHeight="1" x14ac:dyDescent="0.3">
      <c r="A1870" s="160">
        <v>0.94791666666666696</v>
      </c>
      <c r="B1870" s="159">
        <v>18</v>
      </c>
      <c r="C1870" s="159">
        <v>0</v>
      </c>
      <c r="D1870" s="159">
        <v>2</v>
      </c>
      <c r="E1870" s="159">
        <v>14</v>
      </c>
      <c r="F1870" s="159">
        <v>2</v>
      </c>
      <c r="G1870" s="159">
        <v>0</v>
      </c>
      <c r="H1870" s="159">
        <v>0</v>
      </c>
      <c r="I1870" s="159">
        <v>0</v>
      </c>
      <c r="J1870" s="159">
        <v>0</v>
      </c>
      <c r="K1870" s="159">
        <v>0</v>
      </c>
      <c r="L1870" s="159">
        <v>0</v>
      </c>
      <c r="M1870" s="159">
        <v>0</v>
      </c>
      <c r="N1870" s="159">
        <v>27.1</v>
      </c>
      <c r="O1870" s="159">
        <v>29.7</v>
      </c>
    </row>
    <row r="1871" spans="1:15" ht="13.5" customHeight="1" x14ac:dyDescent="0.3">
      <c r="A1871" s="160">
        <v>0.95833333333333304</v>
      </c>
      <c r="B1871" s="159">
        <v>21</v>
      </c>
      <c r="C1871" s="159">
        <v>0</v>
      </c>
      <c r="D1871" s="159">
        <v>2</v>
      </c>
      <c r="E1871" s="159">
        <v>18</v>
      </c>
      <c r="F1871" s="159">
        <v>1</v>
      </c>
      <c r="G1871" s="159">
        <v>0</v>
      </c>
      <c r="H1871" s="159">
        <v>0</v>
      </c>
      <c r="I1871" s="159">
        <v>0</v>
      </c>
      <c r="J1871" s="159">
        <v>0</v>
      </c>
      <c r="K1871" s="159">
        <v>0</v>
      </c>
      <c r="L1871" s="159">
        <v>0</v>
      </c>
      <c r="M1871" s="159">
        <v>0</v>
      </c>
      <c r="N1871" s="159">
        <v>27</v>
      </c>
      <c r="O1871" s="159">
        <v>30.8</v>
      </c>
    </row>
    <row r="1872" spans="1:15" ht="13.5" customHeight="1" x14ac:dyDescent="0.3">
      <c r="A1872" s="160">
        <v>0.96875</v>
      </c>
      <c r="B1872" s="159">
        <v>22</v>
      </c>
      <c r="C1872" s="159">
        <v>1</v>
      </c>
      <c r="D1872" s="159">
        <v>1</v>
      </c>
      <c r="E1872" s="159">
        <v>16</v>
      </c>
      <c r="F1872" s="159">
        <v>4</v>
      </c>
      <c r="G1872" s="159">
        <v>0</v>
      </c>
      <c r="H1872" s="159">
        <v>0</v>
      </c>
      <c r="I1872" s="159">
        <v>0</v>
      </c>
      <c r="J1872" s="159">
        <v>0</v>
      </c>
      <c r="K1872" s="159">
        <v>0</v>
      </c>
      <c r="L1872" s="159">
        <v>0</v>
      </c>
      <c r="M1872" s="159">
        <v>0</v>
      </c>
      <c r="N1872" s="159">
        <v>26.9</v>
      </c>
      <c r="O1872" s="159">
        <v>38.4</v>
      </c>
    </row>
    <row r="1873" spans="1:15" ht="13.5" customHeight="1" x14ac:dyDescent="0.3">
      <c r="A1873" s="160">
        <v>0.97916666666666696</v>
      </c>
      <c r="B1873" s="159">
        <v>12</v>
      </c>
      <c r="C1873" s="159">
        <v>1</v>
      </c>
      <c r="D1873" s="159">
        <v>1</v>
      </c>
      <c r="E1873" s="159">
        <v>9</v>
      </c>
      <c r="F1873" s="159">
        <v>1</v>
      </c>
      <c r="G1873" s="159">
        <v>0</v>
      </c>
      <c r="H1873" s="159">
        <v>0</v>
      </c>
      <c r="I1873" s="159">
        <v>0</v>
      </c>
      <c r="J1873" s="159">
        <v>0</v>
      </c>
      <c r="K1873" s="159">
        <v>0</v>
      </c>
      <c r="L1873" s="159">
        <v>0</v>
      </c>
      <c r="M1873" s="159">
        <v>0</v>
      </c>
      <c r="N1873" s="159">
        <v>22.9</v>
      </c>
      <c r="O1873" s="159">
        <v>31.2</v>
      </c>
    </row>
    <row r="1874" spans="1:15" ht="13.5" customHeight="1" thickBot="1" x14ac:dyDescent="0.35">
      <c r="A1874" s="161">
        <v>0.98958333333333304</v>
      </c>
      <c r="B1874" s="159">
        <v>11</v>
      </c>
      <c r="C1874" s="159">
        <v>0</v>
      </c>
      <c r="D1874" s="159">
        <v>1</v>
      </c>
      <c r="E1874" s="159">
        <v>7</v>
      </c>
      <c r="F1874" s="159">
        <v>3</v>
      </c>
      <c r="G1874" s="159">
        <v>0</v>
      </c>
      <c r="H1874" s="159">
        <v>0</v>
      </c>
      <c r="I1874" s="159">
        <v>0</v>
      </c>
      <c r="J1874" s="159">
        <v>0</v>
      </c>
      <c r="K1874" s="159">
        <v>0</v>
      </c>
      <c r="L1874" s="159">
        <v>0</v>
      </c>
      <c r="M1874" s="159">
        <v>0</v>
      </c>
      <c r="N1874" s="159">
        <v>25.9</v>
      </c>
      <c r="O1874" s="159">
        <v>31</v>
      </c>
    </row>
    <row r="1875" spans="1:15" ht="13.5" customHeight="1" thickTop="1" x14ac:dyDescent="0.3">
      <c r="A1875" s="162" t="s">
        <v>89</v>
      </c>
      <c r="B1875" s="163">
        <f t="shared" ref="B1875:M1875" si="138">SUM(B1807:B1854)</f>
        <v>4100</v>
      </c>
      <c r="C1875" s="163">
        <f t="shared" si="138"/>
        <v>150</v>
      </c>
      <c r="D1875" s="163">
        <f t="shared" si="138"/>
        <v>203</v>
      </c>
      <c r="E1875" s="163">
        <f t="shared" si="138"/>
        <v>2972</v>
      </c>
      <c r="F1875" s="163">
        <f t="shared" si="138"/>
        <v>592</v>
      </c>
      <c r="G1875" s="163">
        <f t="shared" si="138"/>
        <v>137</v>
      </c>
      <c r="H1875" s="163">
        <f t="shared" si="138"/>
        <v>4</v>
      </c>
      <c r="I1875" s="163">
        <f t="shared" si="138"/>
        <v>4</v>
      </c>
      <c r="J1875" s="163">
        <f t="shared" si="138"/>
        <v>22</v>
      </c>
      <c r="K1875" s="163">
        <f t="shared" si="138"/>
        <v>0</v>
      </c>
      <c r="L1875" s="163">
        <f t="shared" si="138"/>
        <v>3</v>
      </c>
      <c r="M1875" s="163">
        <f t="shared" si="138"/>
        <v>13</v>
      </c>
      <c r="N1875" s="164">
        <v>21.6</v>
      </c>
      <c r="O1875" s="164">
        <v>28.1</v>
      </c>
    </row>
    <row r="1876" spans="1:15" ht="13.5" customHeight="1" x14ac:dyDescent="0.3">
      <c r="A1876" s="165" t="s">
        <v>91</v>
      </c>
      <c r="B1876" s="159">
        <f t="shared" ref="B1876:M1876" si="139">SUM(B1803:B1866)</f>
        <v>4969</v>
      </c>
      <c r="C1876" s="159">
        <f t="shared" si="139"/>
        <v>189</v>
      </c>
      <c r="D1876" s="159">
        <f t="shared" si="139"/>
        <v>291</v>
      </c>
      <c r="E1876" s="159">
        <f t="shared" si="139"/>
        <v>3548</v>
      </c>
      <c r="F1876" s="159">
        <f t="shared" si="139"/>
        <v>734</v>
      </c>
      <c r="G1876" s="159">
        <f t="shared" si="139"/>
        <v>156</v>
      </c>
      <c r="H1876" s="159">
        <f t="shared" si="139"/>
        <v>4</v>
      </c>
      <c r="I1876" s="159">
        <f t="shared" si="139"/>
        <v>5</v>
      </c>
      <c r="J1876" s="159">
        <f t="shared" si="139"/>
        <v>26</v>
      </c>
      <c r="K1876" s="159">
        <f t="shared" si="139"/>
        <v>0</v>
      </c>
      <c r="L1876" s="159">
        <f t="shared" si="139"/>
        <v>3</v>
      </c>
      <c r="M1876" s="159">
        <f t="shared" si="139"/>
        <v>13</v>
      </c>
      <c r="N1876" s="166">
        <v>22.2</v>
      </c>
      <c r="O1876" s="166">
        <v>28.6</v>
      </c>
    </row>
    <row r="1877" spans="1:15" ht="13.5" customHeight="1" x14ac:dyDescent="0.3">
      <c r="A1877" s="159" t="s">
        <v>92</v>
      </c>
      <c r="B1877" s="159">
        <f t="shared" ref="B1877:M1877" si="140">SUM(B1803:B1874)</f>
        <v>5144</v>
      </c>
      <c r="C1877" s="159">
        <f t="shared" si="140"/>
        <v>196</v>
      </c>
      <c r="D1877" s="159">
        <f t="shared" si="140"/>
        <v>308</v>
      </c>
      <c r="E1877" s="159">
        <f t="shared" si="140"/>
        <v>3677</v>
      </c>
      <c r="F1877" s="159">
        <f t="shared" si="140"/>
        <v>755</v>
      </c>
      <c r="G1877" s="159">
        <f t="shared" si="140"/>
        <v>157</v>
      </c>
      <c r="H1877" s="159">
        <f t="shared" si="140"/>
        <v>4</v>
      </c>
      <c r="I1877" s="159">
        <f t="shared" si="140"/>
        <v>5</v>
      </c>
      <c r="J1877" s="159">
        <f t="shared" si="140"/>
        <v>26</v>
      </c>
      <c r="K1877" s="159">
        <f t="shared" si="140"/>
        <v>0</v>
      </c>
      <c r="L1877" s="159">
        <f t="shared" si="140"/>
        <v>3</v>
      </c>
      <c r="M1877" s="159">
        <f t="shared" si="140"/>
        <v>13</v>
      </c>
      <c r="N1877" s="166">
        <v>22.3</v>
      </c>
      <c r="O1877" s="166">
        <v>28.6</v>
      </c>
    </row>
    <row r="1878" spans="1:15" ht="13.5" customHeight="1" thickBot="1" x14ac:dyDescent="0.35">
      <c r="A1878" s="167" t="s">
        <v>93</v>
      </c>
      <c r="B1878" s="167">
        <f t="shared" ref="B1878:M1878" si="141">SUM(B1779:B1874)</f>
        <v>5331</v>
      </c>
      <c r="C1878" s="167">
        <f t="shared" si="141"/>
        <v>210</v>
      </c>
      <c r="D1878" s="167">
        <f t="shared" si="141"/>
        <v>322</v>
      </c>
      <c r="E1878" s="167">
        <f t="shared" si="141"/>
        <v>3804</v>
      </c>
      <c r="F1878" s="167">
        <f t="shared" si="141"/>
        <v>781</v>
      </c>
      <c r="G1878" s="167">
        <f t="shared" si="141"/>
        <v>162</v>
      </c>
      <c r="H1878" s="167">
        <f t="shared" si="141"/>
        <v>4</v>
      </c>
      <c r="I1878" s="167">
        <f t="shared" si="141"/>
        <v>5</v>
      </c>
      <c r="J1878" s="167">
        <f t="shared" si="141"/>
        <v>27</v>
      </c>
      <c r="K1878" s="167">
        <f t="shared" si="141"/>
        <v>0</v>
      </c>
      <c r="L1878" s="167">
        <f t="shared" si="141"/>
        <v>3</v>
      </c>
      <c r="M1878" s="167">
        <f t="shared" si="141"/>
        <v>13</v>
      </c>
      <c r="N1878" s="168">
        <v>22.5</v>
      </c>
      <c r="O1878" s="168">
        <v>28.8</v>
      </c>
    </row>
    <row r="1879" spans="1:15" ht="13.5" customHeight="1" thickTop="1" x14ac:dyDescent="0.3">
      <c r="N1879" s="169"/>
      <c r="O1879" s="169"/>
    </row>
    <row r="1880" spans="1:15" ht="13.5" customHeight="1" thickBot="1" x14ac:dyDescent="0.35">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5" ht="13.5" customHeight="1" thickTop="1" thickBot="1" x14ac:dyDescent="0.35">
      <c r="A1881" s="170"/>
      <c r="B1881" s="531" t="s">
        <v>74</v>
      </c>
      <c r="C1881" s="531" t="s">
        <v>75</v>
      </c>
      <c r="D1881" s="531" t="s">
        <v>76</v>
      </c>
      <c r="E1881" s="531" t="s">
        <v>77</v>
      </c>
      <c r="F1881" s="531" t="s">
        <v>78</v>
      </c>
      <c r="G1881" s="531" t="s">
        <v>79</v>
      </c>
      <c r="H1881" s="531" t="s">
        <v>80</v>
      </c>
      <c r="I1881" s="531" t="s">
        <v>81</v>
      </c>
      <c r="J1881" s="531" t="s">
        <v>82</v>
      </c>
      <c r="K1881" s="531" t="s">
        <v>83</v>
      </c>
      <c r="L1881" s="531" t="s">
        <v>84</v>
      </c>
      <c r="M1881" s="531" t="s">
        <v>85</v>
      </c>
      <c r="N1881" s="533" t="s">
        <v>86</v>
      </c>
      <c r="O1881" s="533" t="s">
        <v>87</v>
      </c>
    </row>
    <row r="1882" spans="1:15" ht="13.5" customHeight="1" thickTop="1" thickBot="1" x14ac:dyDescent="0.35">
      <c r="A1882" s="173" t="s">
        <v>56</v>
      </c>
      <c r="B1882" s="532"/>
      <c r="C1882" s="532"/>
      <c r="D1882" s="532"/>
      <c r="E1882" s="532"/>
      <c r="F1882" s="532"/>
      <c r="G1882" s="532"/>
      <c r="H1882" s="532"/>
      <c r="I1882" s="532"/>
      <c r="J1882" s="532"/>
      <c r="K1882" s="532"/>
      <c r="L1882" s="532"/>
      <c r="M1882" s="532"/>
      <c r="N1882" s="534"/>
      <c r="O1882" s="534"/>
    </row>
    <row r="1883" spans="1:15" ht="13.5" customHeight="1" thickTop="1" x14ac:dyDescent="0.3">
      <c r="A1883" s="158">
        <v>0</v>
      </c>
      <c r="B1883" s="159">
        <v>10</v>
      </c>
      <c r="C1883" s="159">
        <v>0</v>
      </c>
      <c r="D1883" s="159">
        <v>1</v>
      </c>
      <c r="E1883" s="159">
        <v>7</v>
      </c>
      <c r="F1883" s="159">
        <v>2</v>
      </c>
      <c r="G1883" s="159">
        <v>0</v>
      </c>
      <c r="H1883" s="159">
        <v>0</v>
      </c>
      <c r="I1883" s="159">
        <v>0</v>
      </c>
      <c r="J1883" s="159">
        <v>0</v>
      </c>
      <c r="K1883" s="159">
        <v>0</v>
      </c>
      <c r="L1883" s="159">
        <v>0</v>
      </c>
      <c r="M1883" s="159">
        <v>0</v>
      </c>
      <c r="N1883" s="159">
        <v>28.9</v>
      </c>
      <c r="O1883" s="159" t="s">
        <v>102</v>
      </c>
    </row>
    <row r="1884" spans="1:15" ht="13.5" customHeight="1" x14ac:dyDescent="0.3">
      <c r="A1884" s="160">
        <v>1.0416666666666666E-2</v>
      </c>
      <c r="B1884" s="159">
        <v>13</v>
      </c>
      <c r="C1884" s="159">
        <v>0</v>
      </c>
      <c r="D1884" s="159">
        <v>1</v>
      </c>
      <c r="E1884" s="159">
        <v>10</v>
      </c>
      <c r="F1884" s="159">
        <v>2</v>
      </c>
      <c r="G1884" s="159">
        <v>0</v>
      </c>
      <c r="H1884" s="159">
        <v>0</v>
      </c>
      <c r="I1884" s="159">
        <v>0</v>
      </c>
      <c r="J1884" s="159">
        <v>0</v>
      </c>
      <c r="K1884" s="159">
        <v>0</v>
      </c>
      <c r="L1884" s="159">
        <v>0</v>
      </c>
      <c r="M1884" s="159">
        <v>0</v>
      </c>
      <c r="N1884" s="159">
        <v>26.2</v>
      </c>
      <c r="O1884" s="159">
        <v>29.9</v>
      </c>
    </row>
    <row r="1885" spans="1:15" ht="13.5" customHeight="1" x14ac:dyDescent="0.3">
      <c r="A1885" s="160">
        <v>2.0833333333333332E-2</v>
      </c>
      <c r="B1885" s="159">
        <v>9</v>
      </c>
      <c r="C1885" s="159">
        <v>1</v>
      </c>
      <c r="D1885" s="159">
        <v>2</v>
      </c>
      <c r="E1885" s="159">
        <v>4</v>
      </c>
      <c r="F1885" s="159">
        <v>2</v>
      </c>
      <c r="G1885" s="159">
        <v>0</v>
      </c>
      <c r="H1885" s="159">
        <v>0</v>
      </c>
      <c r="I1885" s="159">
        <v>0</v>
      </c>
      <c r="J1885" s="159">
        <v>0</v>
      </c>
      <c r="K1885" s="159">
        <v>0</v>
      </c>
      <c r="L1885" s="159">
        <v>0</v>
      </c>
      <c r="M1885" s="159">
        <v>0</v>
      </c>
      <c r="N1885" s="159">
        <v>30</v>
      </c>
      <c r="O1885" s="159" t="s">
        <v>102</v>
      </c>
    </row>
    <row r="1886" spans="1:15" ht="13.5" customHeight="1" x14ac:dyDescent="0.3">
      <c r="A1886" s="160">
        <v>3.125E-2</v>
      </c>
      <c r="B1886" s="159">
        <v>6</v>
      </c>
      <c r="C1886" s="159">
        <v>0</v>
      </c>
      <c r="D1886" s="159">
        <v>0</v>
      </c>
      <c r="E1886" s="159">
        <v>6</v>
      </c>
      <c r="F1886" s="159">
        <v>0</v>
      </c>
      <c r="G1886" s="159">
        <v>0</v>
      </c>
      <c r="H1886" s="159">
        <v>0</v>
      </c>
      <c r="I1886" s="159">
        <v>0</v>
      </c>
      <c r="J1886" s="159">
        <v>0</v>
      </c>
      <c r="K1886" s="159">
        <v>0</v>
      </c>
      <c r="L1886" s="159">
        <v>0</v>
      </c>
      <c r="M1886" s="159">
        <v>0</v>
      </c>
      <c r="N1886" s="159">
        <v>28.3</v>
      </c>
      <c r="O1886" s="159" t="s">
        <v>102</v>
      </c>
    </row>
    <row r="1887" spans="1:15" ht="13.5" customHeight="1" x14ac:dyDescent="0.3">
      <c r="A1887" s="160">
        <v>4.1666666666666664E-2</v>
      </c>
      <c r="B1887" s="159">
        <v>5</v>
      </c>
      <c r="C1887" s="159">
        <v>0</v>
      </c>
      <c r="D1887" s="159">
        <v>1</v>
      </c>
      <c r="E1887" s="159">
        <v>4</v>
      </c>
      <c r="F1887" s="159">
        <v>0</v>
      </c>
      <c r="G1887" s="159">
        <v>0</v>
      </c>
      <c r="H1887" s="159">
        <v>0</v>
      </c>
      <c r="I1887" s="159">
        <v>0</v>
      </c>
      <c r="J1887" s="159">
        <v>0</v>
      </c>
      <c r="K1887" s="159">
        <v>0</v>
      </c>
      <c r="L1887" s="159">
        <v>0</v>
      </c>
      <c r="M1887" s="159">
        <v>0</v>
      </c>
      <c r="N1887" s="159">
        <v>32.4</v>
      </c>
      <c r="O1887" s="159" t="s">
        <v>102</v>
      </c>
    </row>
    <row r="1888" spans="1:15" ht="13.5" customHeight="1" x14ac:dyDescent="0.3">
      <c r="A1888" s="160">
        <v>5.2083333333333336E-2</v>
      </c>
      <c r="B1888" s="159">
        <v>6</v>
      </c>
      <c r="C1888" s="159">
        <v>0</v>
      </c>
      <c r="D1888" s="159">
        <v>0</v>
      </c>
      <c r="E1888" s="159">
        <v>6</v>
      </c>
      <c r="F1888" s="159">
        <v>0</v>
      </c>
      <c r="G1888" s="159">
        <v>0</v>
      </c>
      <c r="H1888" s="159">
        <v>0</v>
      </c>
      <c r="I1888" s="159">
        <v>0</v>
      </c>
      <c r="J1888" s="159">
        <v>0</v>
      </c>
      <c r="K1888" s="159">
        <v>0</v>
      </c>
      <c r="L1888" s="159">
        <v>0</v>
      </c>
      <c r="M1888" s="159">
        <v>0</v>
      </c>
      <c r="N1888" s="159">
        <v>29.7</v>
      </c>
      <c r="O1888" s="159" t="s">
        <v>102</v>
      </c>
    </row>
    <row r="1889" spans="1:15" ht="13.5" customHeight="1" x14ac:dyDescent="0.3">
      <c r="A1889" s="160">
        <v>6.25E-2</v>
      </c>
      <c r="B1889" s="159">
        <v>8</v>
      </c>
      <c r="C1889" s="159">
        <v>0</v>
      </c>
      <c r="D1889" s="159">
        <v>0</v>
      </c>
      <c r="E1889" s="159">
        <v>8</v>
      </c>
      <c r="F1889" s="159">
        <v>0</v>
      </c>
      <c r="G1889" s="159">
        <v>0</v>
      </c>
      <c r="H1889" s="159">
        <v>0</v>
      </c>
      <c r="I1889" s="159">
        <v>0</v>
      </c>
      <c r="J1889" s="159">
        <v>0</v>
      </c>
      <c r="K1889" s="159">
        <v>0</v>
      </c>
      <c r="L1889" s="159">
        <v>0</v>
      </c>
      <c r="M1889" s="159">
        <v>0</v>
      </c>
      <c r="N1889" s="159">
        <v>25.9</v>
      </c>
      <c r="O1889" s="159" t="s">
        <v>102</v>
      </c>
    </row>
    <row r="1890" spans="1:15" ht="13.5" customHeight="1" x14ac:dyDescent="0.3">
      <c r="A1890" s="160">
        <v>7.2916666666666699E-2</v>
      </c>
      <c r="B1890" s="159">
        <v>9</v>
      </c>
      <c r="C1890" s="159">
        <v>0</v>
      </c>
      <c r="D1890" s="159">
        <v>0</v>
      </c>
      <c r="E1890" s="159">
        <v>6</v>
      </c>
      <c r="F1890" s="159">
        <v>3</v>
      </c>
      <c r="G1890" s="159">
        <v>0</v>
      </c>
      <c r="H1890" s="159">
        <v>0</v>
      </c>
      <c r="I1890" s="159">
        <v>0</v>
      </c>
      <c r="J1890" s="159">
        <v>0</v>
      </c>
      <c r="K1890" s="159">
        <v>0</v>
      </c>
      <c r="L1890" s="159">
        <v>0</v>
      </c>
      <c r="M1890" s="159">
        <v>0</v>
      </c>
      <c r="N1890" s="159">
        <v>31.2</v>
      </c>
      <c r="O1890" s="159" t="s">
        <v>102</v>
      </c>
    </row>
    <row r="1891" spans="1:15" ht="13.5" customHeight="1" x14ac:dyDescent="0.3">
      <c r="A1891" s="160">
        <v>8.3333333333333301E-2</v>
      </c>
      <c r="B1891" s="159">
        <v>6</v>
      </c>
      <c r="C1891" s="159">
        <v>0</v>
      </c>
      <c r="D1891" s="159">
        <v>2</v>
      </c>
      <c r="E1891" s="159">
        <v>4</v>
      </c>
      <c r="F1891" s="159">
        <v>0</v>
      </c>
      <c r="G1891" s="159">
        <v>0</v>
      </c>
      <c r="H1891" s="159">
        <v>0</v>
      </c>
      <c r="I1891" s="159">
        <v>0</v>
      </c>
      <c r="J1891" s="159">
        <v>0</v>
      </c>
      <c r="K1891" s="159">
        <v>0</v>
      </c>
      <c r="L1891" s="159">
        <v>0</v>
      </c>
      <c r="M1891" s="159">
        <v>0</v>
      </c>
      <c r="N1891" s="159">
        <v>27</v>
      </c>
      <c r="O1891" s="159" t="s">
        <v>102</v>
      </c>
    </row>
    <row r="1892" spans="1:15" ht="13.5" customHeight="1" x14ac:dyDescent="0.3">
      <c r="A1892" s="160">
        <v>9.375E-2</v>
      </c>
      <c r="B1892" s="159">
        <v>3</v>
      </c>
      <c r="C1892" s="159">
        <v>0</v>
      </c>
      <c r="D1892" s="159">
        <v>1</v>
      </c>
      <c r="E1892" s="159">
        <v>2</v>
      </c>
      <c r="F1892" s="159">
        <v>0</v>
      </c>
      <c r="G1892" s="159">
        <v>0</v>
      </c>
      <c r="H1892" s="159">
        <v>0</v>
      </c>
      <c r="I1892" s="159">
        <v>0</v>
      </c>
      <c r="J1892" s="159">
        <v>0</v>
      </c>
      <c r="K1892" s="159">
        <v>0</v>
      </c>
      <c r="L1892" s="159">
        <v>0</v>
      </c>
      <c r="M1892" s="159">
        <v>0</v>
      </c>
      <c r="N1892" s="159">
        <v>30.8</v>
      </c>
      <c r="O1892" s="159" t="s">
        <v>102</v>
      </c>
    </row>
    <row r="1893" spans="1:15" ht="13.5" customHeight="1" x14ac:dyDescent="0.3">
      <c r="A1893" s="160">
        <v>0.104166666666667</v>
      </c>
      <c r="B1893" s="159">
        <v>3</v>
      </c>
      <c r="C1893" s="159">
        <v>0</v>
      </c>
      <c r="D1893" s="159">
        <v>0</v>
      </c>
      <c r="E1893" s="159">
        <v>2</v>
      </c>
      <c r="F1893" s="159">
        <v>0</v>
      </c>
      <c r="G1893" s="159">
        <v>1</v>
      </c>
      <c r="H1893" s="159">
        <v>0</v>
      </c>
      <c r="I1893" s="159">
        <v>0</v>
      </c>
      <c r="J1893" s="159">
        <v>0</v>
      </c>
      <c r="K1893" s="159">
        <v>0</v>
      </c>
      <c r="L1893" s="159">
        <v>0</v>
      </c>
      <c r="M1893" s="159">
        <v>0</v>
      </c>
      <c r="N1893" s="159">
        <v>30.2</v>
      </c>
      <c r="O1893" s="159" t="s">
        <v>102</v>
      </c>
    </row>
    <row r="1894" spans="1:15" ht="13.5" customHeight="1" x14ac:dyDescent="0.3">
      <c r="A1894" s="160">
        <v>0.114583333333333</v>
      </c>
      <c r="B1894" s="159">
        <v>3</v>
      </c>
      <c r="C1894" s="159">
        <v>0</v>
      </c>
      <c r="D1894" s="159">
        <v>0</v>
      </c>
      <c r="E1894" s="159">
        <v>2</v>
      </c>
      <c r="F1894" s="159">
        <v>1</v>
      </c>
      <c r="G1894" s="159">
        <v>0</v>
      </c>
      <c r="H1894" s="159">
        <v>0</v>
      </c>
      <c r="I1894" s="159">
        <v>0</v>
      </c>
      <c r="J1894" s="159">
        <v>0</v>
      </c>
      <c r="K1894" s="159">
        <v>0</v>
      </c>
      <c r="L1894" s="159">
        <v>0</v>
      </c>
      <c r="M1894" s="159">
        <v>0</v>
      </c>
      <c r="N1894" s="159">
        <v>31.9</v>
      </c>
      <c r="O1894" s="159" t="s">
        <v>102</v>
      </c>
    </row>
    <row r="1895" spans="1:15" ht="13.5" customHeight="1" x14ac:dyDescent="0.3">
      <c r="A1895" s="160">
        <v>0.125</v>
      </c>
      <c r="B1895" s="159">
        <v>4</v>
      </c>
      <c r="C1895" s="159">
        <v>0</v>
      </c>
      <c r="D1895" s="159">
        <v>0</v>
      </c>
      <c r="E1895" s="159">
        <v>4</v>
      </c>
      <c r="F1895" s="159">
        <v>0</v>
      </c>
      <c r="G1895" s="159">
        <v>0</v>
      </c>
      <c r="H1895" s="159">
        <v>0</v>
      </c>
      <c r="I1895" s="159">
        <v>0</v>
      </c>
      <c r="J1895" s="159">
        <v>0</v>
      </c>
      <c r="K1895" s="159">
        <v>0</v>
      </c>
      <c r="L1895" s="159">
        <v>0</v>
      </c>
      <c r="M1895" s="159">
        <v>0</v>
      </c>
      <c r="N1895" s="159">
        <v>26.3</v>
      </c>
      <c r="O1895" s="159" t="s">
        <v>102</v>
      </c>
    </row>
    <row r="1896" spans="1:15" ht="13.5" customHeight="1" x14ac:dyDescent="0.3">
      <c r="A1896" s="160">
        <v>0.13541666666666699</v>
      </c>
      <c r="B1896" s="159">
        <v>3</v>
      </c>
      <c r="C1896" s="159">
        <v>0</v>
      </c>
      <c r="D1896" s="159">
        <v>0</v>
      </c>
      <c r="E1896" s="159">
        <v>2</v>
      </c>
      <c r="F1896" s="159">
        <v>1</v>
      </c>
      <c r="G1896" s="159">
        <v>0</v>
      </c>
      <c r="H1896" s="159">
        <v>0</v>
      </c>
      <c r="I1896" s="159">
        <v>0</v>
      </c>
      <c r="J1896" s="159">
        <v>0</v>
      </c>
      <c r="K1896" s="159">
        <v>0</v>
      </c>
      <c r="L1896" s="159">
        <v>0</v>
      </c>
      <c r="M1896" s="159">
        <v>0</v>
      </c>
      <c r="N1896" s="159">
        <v>29.1</v>
      </c>
      <c r="O1896" s="159" t="s">
        <v>102</v>
      </c>
    </row>
    <row r="1897" spans="1:15" ht="13.5" customHeight="1" x14ac:dyDescent="0.3">
      <c r="A1897" s="160">
        <v>0.14583333333333301</v>
      </c>
      <c r="B1897" s="159">
        <v>2</v>
      </c>
      <c r="C1897" s="159">
        <v>0</v>
      </c>
      <c r="D1897" s="159">
        <v>0</v>
      </c>
      <c r="E1897" s="159">
        <v>2</v>
      </c>
      <c r="F1897" s="159">
        <v>0</v>
      </c>
      <c r="G1897" s="159">
        <v>0</v>
      </c>
      <c r="H1897" s="159">
        <v>0</v>
      </c>
      <c r="I1897" s="159">
        <v>0</v>
      </c>
      <c r="J1897" s="159">
        <v>0</v>
      </c>
      <c r="K1897" s="159">
        <v>0</v>
      </c>
      <c r="L1897" s="159">
        <v>0</v>
      </c>
      <c r="M1897" s="159">
        <v>0</v>
      </c>
      <c r="N1897" s="159">
        <v>26.9</v>
      </c>
      <c r="O1897" s="159" t="s">
        <v>102</v>
      </c>
    </row>
    <row r="1898" spans="1:15" ht="13.5" customHeight="1" x14ac:dyDescent="0.3">
      <c r="A1898" s="160">
        <v>0.15625</v>
      </c>
      <c r="B1898" s="159">
        <v>6</v>
      </c>
      <c r="C1898" s="159">
        <v>0</v>
      </c>
      <c r="D1898" s="159">
        <v>0</v>
      </c>
      <c r="E1898" s="159">
        <v>3</v>
      </c>
      <c r="F1898" s="159">
        <v>2</v>
      </c>
      <c r="G1898" s="159">
        <v>1</v>
      </c>
      <c r="H1898" s="159">
        <v>0</v>
      </c>
      <c r="I1898" s="159">
        <v>0</v>
      </c>
      <c r="J1898" s="159">
        <v>0</v>
      </c>
      <c r="K1898" s="159">
        <v>0</v>
      </c>
      <c r="L1898" s="159">
        <v>0</v>
      </c>
      <c r="M1898" s="159">
        <v>0</v>
      </c>
      <c r="N1898" s="159">
        <v>27.9</v>
      </c>
      <c r="O1898" s="159" t="s">
        <v>102</v>
      </c>
    </row>
    <row r="1899" spans="1:15" ht="13.5" customHeight="1" x14ac:dyDescent="0.3">
      <c r="A1899" s="160">
        <v>0.16666666666666699</v>
      </c>
      <c r="B1899" s="159">
        <v>6</v>
      </c>
      <c r="C1899" s="159">
        <v>0</v>
      </c>
      <c r="D1899" s="159">
        <v>0</v>
      </c>
      <c r="E1899" s="159">
        <v>4</v>
      </c>
      <c r="F1899" s="159">
        <v>1</v>
      </c>
      <c r="G1899" s="159">
        <v>1</v>
      </c>
      <c r="H1899" s="159">
        <v>0</v>
      </c>
      <c r="I1899" s="159">
        <v>0</v>
      </c>
      <c r="J1899" s="159">
        <v>0</v>
      </c>
      <c r="K1899" s="159">
        <v>0</v>
      </c>
      <c r="L1899" s="159">
        <v>0</v>
      </c>
      <c r="M1899" s="159">
        <v>0</v>
      </c>
      <c r="N1899" s="159">
        <v>28.7</v>
      </c>
      <c r="O1899" s="159" t="s">
        <v>102</v>
      </c>
    </row>
    <row r="1900" spans="1:15" ht="13.5" customHeight="1" x14ac:dyDescent="0.3">
      <c r="A1900" s="160">
        <v>0.17708333333333301</v>
      </c>
      <c r="B1900" s="159">
        <v>8</v>
      </c>
      <c r="C1900" s="159">
        <v>1</v>
      </c>
      <c r="D1900" s="159">
        <v>0</v>
      </c>
      <c r="E1900" s="159">
        <v>6</v>
      </c>
      <c r="F1900" s="159">
        <v>1</v>
      </c>
      <c r="G1900" s="159">
        <v>0</v>
      </c>
      <c r="H1900" s="159">
        <v>0</v>
      </c>
      <c r="I1900" s="159">
        <v>0</v>
      </c>
      <c r="J1900" s="159">
        <v>0</v>
      </c>
      <c r="K1900" s="159">
        <v>0</v>
      </c>
      <c r="L1900" s="159">
        <v>0</v>
      </c>
      <c r="M1900" s="159">
        <v>0</v>
      </c>
      <c r="N1900" s="159">
        <v>25.2</v>
      </c>
      <c r="O1900" s="159" t="s">
        <v>102</v>
      </c>
    </row>
    <row r="1901" spans="1:15" ht="13.5" customHeight="1" x14ac:dyDescent="0.3">
      <c r="A1901" s="160">
        <v>0.1875</v>
      </c>
      <c r="B1901" s="159">
        <v>9</v>
      </c>
      <c r="C1901" s="159">
        <v>0</v>
      </c>
      <c r="D1901" s="159">
        <v>2</v>
      </c>
      <c r="E1901" s="159">
        <v>4</v>
      </c>
      <c r="F1901" s="159">
        <v>3</v>
      </c>
      <c r="G1901" s="159">
        <v>0</v>
      </c>
      <c r="H1901" s="159">
        <v>0</v>
      </c>
      <c r="I1901" s="159">
        <v>0</v>
      </c>
      <c r="J1901" s="159">
        <v>0</v>
      </c>
      <c r="K1901" s="159">
        <v>0</v>
      </c>
      <c r="L1901" s="159">
        <v>0</v>
      </c>
      <c r="M1901" s="159">
        <v>0</v>
      </c>
      <c r="N1901" s="159">
        <v>26.7</v>
      </c>
      <c r="O1901" s="159" t="s">
        <v>102</v>
      </c>
    </row>
    <row r="1902" spans="1:15" ht="13.5" customHeight="1" x14ac:dyDescent="0.3">
      <c r="A1902" s="160">
        <v>0.19791666666666699</v>
      </c>
      <c r="B1902" s="159">
        <v>9</v>
      </c>
      <c r="C1902" s="159">
        <v>0</v>
      </c>
      <c r="D1902" s="159">
        <v>1</v>
      </c>
      <c r="E1902" s="159">
        <v>6</v>
      </c>
      <c r="F1902" s="159">
        <v>2</v>
      </c>
      <c r="G1902" s="159">
        <v>0</v>
      </c>
      <c r="H1902" s="159">
        <v>0</v>
      </c>
      <c r="I1902" s="159">
        <v>0</v>
      </c>
      <c r="J1902" s="159">
        <v>0</v>
      </c>
      <c r="K1902" s="159">
        <v>0</v>
      </c>
      <c r="L1902" s="159">
        <v>0</v>
      </c>
      <c r="M1902" s="159">
        <v>0</v>
      </c>
      <c r="N1902" s="159">
        <v>29.3</v>
      </c>
      <c r="O1902" s="159" t="s">
        <v>102</v>
      </c>
    </row>
    <row r="1903" spans="1:15" ht="13.5" customHeight="1" x14ac:dyDescent="0.3">
      <c r="A1903" s="160">
        <v>0.20833333333333301</v>
      </c>
      <c r="B1903" s="159">
        <v>12</v>
      </c>
      <c r="C1903" s="159">
        <v>1</v>
      </c>
      <c r="D1903" s="159">
        <v>0</v>
      </c>
      <c r="E1903" s="159">
        <v>8</v>
      </c>
      <c r="F1903" s="159">
        <v>2</v>
      </c>
      <c r="G1903" s="159">
        <v>1</v>
      </c>
      <c r="H1903" s="159">
        <v>0</v>
      </c>
      <c r="I1903" s="159">
        <v>0</v>
      </c>
      <c r="J1903" s="159">
        <v>0</v>
      </c>
      <c r="K1903" s="159">
        <v>0</v>
      </c>
      <c r="L1903" s="159">
        <v>0</v>
      </c>
      <c r="M1903" s="159">
        <v>0</v>
      </c>
      <c r="N1903" s="159">
        <v>27.4</v>
      </c>
      <c r="O1903" s="159">
        <v>30.6</v>
      </c>
    </row>
    <row r="1904" spans="1:15" ht="13.5" customHeight="1" x14ac:dyDescent="0.3">
      <c r="A1904" s="160">
        <v>0.21875</v>
      </c>
      <c r="B1904" s="159">
        <v>19</v>
      </c>
      <c r="C1904" s="159">
        <v>3</v>
      </c>
      <c r="D1904" s="159">
        <v>2</v>
      </c>
      <c r="E1904" s="159">
        <v>12</v>
      </c>
      <c r="F1904" s="159">
        <v>2</v>
      </c>
      <c r="G1904" s="159">
        <v>0</v>
      </c>
      <c r="H1904" s="159">
        <v>0</v>
      </c>
      <c r="I1904" s="159">
        <v>0</v>
      </c>
      <c r="J1904" s="159">
        <v>0</v>
      </c>
      <c r="K1904" s="159">
        <v>0</v>
      </c>
      <c r="L1904" s="159">
        <v>0</v>
      </c>
      <c r="M1904" s="159">
        <v>0</v>
      </c>
      <c r="N1904" s="159">
        <v>27</v>
      </c>
      <c r="O1904" s="159">
        <v>35.5</v>
      </c>
    </row>
    <row r="1905" spans="1:15" ht="13.5" customHeight="1" x14ac:dyDescent="0.3">
      <c r="A1905" s="160">
        <v>0.22916666666666699</v>
      </c>
      <c r="B1905" s="159">
        <v>28</v>
      </c>
      <c r="C1905" s="159">
        <v>2</v>
      </c>
      <c r="D1905" s="159">
        <v>2</v>
      </c>
      <c r="E1905" s="159">
        <v>19</v>
      </c>
      <c r="F1905" s="159">
        <v>5</v>
      </c>
      <c r="G1905" s="159">
        <v>0</v>
      </c>
      <c r="H1905" s="159">
        <v>0</v>
      </c>
      <c r="I1905" s="159">
        <v>0</v>
      </c>
      <c r="J1905" s="159">
        <v>0</v>
      </c>
      <c r="K1905" s="159">
        <v>0</v>
      </c>
      <c r="L1905" s="159">
        <v>0</v>
      </c>
      <c r="M1905" s="159">
        <v>0</v>
      </c>
      <c r="N1905" s="159">
        <v>27.5</v>
      </c>
      <c r="O1905" s="159">
        <v>34.9</v>
      </c>
    </row>
    <row r="1906" spans="1:15" ht="13.5" customHeight="1" x14ac:dyDescent="0.3">
      <c r="A1906" s="160">
        <v>0.23958333333333301</v>
      </c>
      <c r="B1906" s="159">
        <v>33</v>
      </c>
      <c r="C1906" s="159">
        <v>3</v>
      </c>
      <c r="D1906" s="159">
        <v>2</v>
      </c>
      <c r="E1906" s="159">
        <v>22</v>
      </c>
      <c r="F1906" s="159">
        <v>6</v>
      </c>
      <c r="G1906" s="159">
        <v>0</v>
      </c>
      <c r="H1906" s="159">
        <v>0</v>
      </c>
      <c r="I1906" s="159">
        <v>0</v>
      </c>
      <c r="J1906" s="159">
        <v>0</v>
      </c>
      <c r="K1906" s="159">
        <v>0</v>
      </c>
      <c r="L1906" s="159">
        <v>0</v>
      </c>
      <c r="M1906" s="159">
        <v>0</v>
      </c>
      <c r="N1906" s="159">
        <v>25.4</v>
      </c>
      <c r="O1906" s="159">
        <v>31.9</v>
      </c>
    </row>
    <row r="1907" spans="1:15" ht="13.5" customHeight="1" x14ac:dyDescent="0.3">
      <c r="A1907" s="160">
        <v>0.25</v>
      </c>
      <c r="B1907" s="159">
        <v>39</v>
      </c>
      <c r="C1907" s="159">
        <v>2</v>
      </c>
      <c r="D1907" s="159">
        <v>1</v>
      </c>
      <c r="E1907" s="159">
        <v>26</v>
      </c>
      <c r="F1907" s="159">
        <v>6</v>
      </c>
      <c r="G1907" s="159">
        <v>4</v>
      </c>
      <c r="H1907" s="159">
        <v>0</v>
      </c>
      <c r="I1907" s="159">
        <v>0</v>
      </c>
      <c r="J1907" s="159">
        <v>0</v>
      </c>
      <c r="K1907" s="159">
        <v>0</v>
      </c>
      <c r="L1907" s="159">
        <v>0</v>
      </c>
      <c r="M1907" s="159">
        <v>0</v>
      </c>
      <c r="N1907" s="159">
        <v>26.9</v>
      </c>
      <c r="O1907" s="159">
        <v>33.799999999999997</v>
      </c>
    </row>
    <row r="1908" spans="1:15" ht="13.5" customHeight="1" x14ac:dyDescent="0.3">
      <c r="A1908" s="160">
        <v>0.26041666666666702</v>
      </c>
      <c r="B1908" s="159">
        <v>48</v>
      </c>
      <c r="C1908" s="159">
        <v>5</v>
      </c>
      <c r="D1908" s="159">
        <v>4</v>
      </c>
      <c r="E1908" s="159">
        <v>25</v>
      </c>
      <c r="F1908" s="159">
        <v>11</v>
      </c>
      <c r="G1908" s="159">
        <v>3</v>
      </c>
      <c r="H1908" s="159">
        <v>0</v>
      </c>
      <c r="I1908" s="159">
        <v>0</v>
      </c>
      <c r="J1908" s="159">
        <v>0</v>
      </c>
      <c r="K1908" s="159">
        <v>0</v>
      </c>
      <c r="L1908" s="159">
        <v>0</v>
      </c>
      <c r="M1908" s="159">
        <v>0</v>
      </c>
      <c r="N1908" s="159">
        <v>26.6</v>
      </c>
      <c r="O1908" s="159">
        <v>32.4</v>
      </c>
    </row>
    <row r="1909" spans="1:15" ht="13.5" customHeight="1" x14ac:dyDescent="0.3">
      <c r="A1909" s="160">
        <v>0.27083333333333298</v>
      </c>
      <c r="B1909" s="159">
        <v>71</v>
      </c>
      <c r="C1909" s="159">
        <v>6</v>
      </c>
      <c r="D1909" s="159">
        <v>5</v>
      </c>
      <c r="E1909" s="159">
        <v>45</v>
      </c>
      <c r="F1909" s="159">
        <v>12</v>
      </c>
      <c r="G1909" s="159">
        <v>2</v>
      </c>
      <c r="H1909" s="159">
        <v>1</v>
      </c>
      <c r="I1909" s="159">
        <v>0</v>
      </c>
      <c r="J1909" s="159">
        <v>0</v>
      </c>
      <c r="K1909" s="159">
        <v>0</v>
      </c>
      <c r="L1909" s="159">
        <v>0</v>
      </c>
      <c r="M1909" s="159">
        <v>0</v>
      </c>
      <c r="N1909" s="159">
        <v>24.9</v>
      </c>
      <c r="O1909" s="159">
        <v>30.1</v>
      </c>
    </row>
    <row r="1910" spans="1:15" ht="13.5" customHeight="1" x14ac:dyDescent="0.3">
      <c r="A1910" s="160">
        <v>0.28125</v>
      </c>
      <c r="B1910" s="159">
        <v>113</v>
      </c>
      <c r="C1910" s="159">
        <v>5</v>
      </c>
      <c r="D1910" s="159">
        <v>5</v>
      </c>
      <c r="E1910" s="159">
        <v>74</v>
      </c>
      <c r="F1910" s="159">
        <v>26</v>
      </c>
      <c r="G1910" s="159">
        <v>3</v>
      </c>
      <c r="H1910" s="159">
        <v>0</v>
      </c>
      <c r="I1910" s="159">
        <v>0</v>
      </c>
      <c r="J1910" s="159">
        <v>0</v>
      </c>
      <c r="K1910" s="159">
        <v>0</v>
      </c>
      <c r="L1910" s="159">
        <v>0</v>
      </c>
      <c r="M1910" s="159">
        <v>0</v>
      </c>
      <c r="N1910" s="159">
        <v>24.1</v>
      </c>
      <c r="O1910" s="159">
        <v>29.2</v>
      </c>
    </row>
    <row r="1911" spans="1:15" ht="13.5" customHeight="1" x14ac:dyDescent="0.3">
      <c r="A1911" s="160">
        <v>0.29166666666666702</v>
      </c>
      <c r="B1911" s="159">
        <v>112</v>
      </c>
      <c r="C1911" s="159">
        <v>8</v>
      </c>
      <c r="D1911" s="159">
        <v>1</v>
      </c>
      <c r="E1911" s="159">
        <v>78</v>
      </c>
      <c r="F1911" s="159">
        <v>20</v>
      </c>
      <c r="G1911" s="159">
        <v>3</v>
      </c>
      <c r="H1911" s="159">
        <v>0</v>
      </c>
      <c r="I1911" s="159">
        <v>0</v>
      </c>
      <c r="J1911" s="159">
        <v>2</v>
      </c>
      <c r="K1911" s="159">
        <v>0</v>
      </c>
      <c r="L1911" s="159">
        <v>0</v>
      </c>
      <c r="M1911" s="159">
        <v>0</v>
      </c>
      <c r="N1911" s="159">
        <v>24.5</v>
      </c>
      <c r="O1911" s="159">
        <v>30.3</v>
      </c>
    </row>
    <row r="1912" spans="1:15" ht="13.5" customHeight="1" x14ac:dyDescent="0.3">
      <c r="A1912" s="160">
        <v>0.30208333333333298</v>
      </c>
      <c r="B1912" s="159">
        <v>138</v>
      </c>
      <c r="C1912" s="159">
        <v>7</v>
      </c>
      <c r="D1912" s="159">
        <v>3</v>
      </c>
      <c r="E1912" s="159">
        <v>95</v>
      </c>
      <c r="F1912" s="159">
        <v>23</v>
      </c>
      <c r="G1912" s="159">
        <v>9</v>
      </c>
      <c r="H1912" s="159">
        <v>0</v>
      </c>
      <c r="I1912" s="159">
        <v>0</v>
      </c>
      <c r="J1912" s="159">
        <v>1</v>
      </c>
      <c r="K1912" s="159">
        <v>0</v>
      </c>
      <c r="L1912" s="159">
        <v>0</v>
      </c>
      <c r="M1912" s="159">
        <v>0</v>
      </c>
      <c r="N1912" s="159">
        <v>23.5</v>
      </c>
      <c r="O1912" s="159">
        <v>29.1</v>
      </c>
    </row>
    <row r="1913" spans="1:15" ht="13.5" customHeight="1" x14ac:dyDescent="0.3">
      <c r="A1913" s="160">
        <v>0.3125</v>
      </c>
      <c r="B1913" s="159">
        <v>164</v>
      </c>
      <c r="C1913" s="159">
        <v>9</v>
      </c>
      <c r="D1913" s="159">
        <v>1</v>
      </c>
      <c r="E1913" s="159">
        <v>118</v>
      </c>
      <c r="F1913" s="159">
        <v>31</v>
      </c>
      <c r="G1913" s="159">
        <v>5</v>
      </c>
      <c r="H1913" s="159">
        <v>0</v>
      </c>
      <c r="I1913" s="159">
        <v>0</v>
      </c>
      <c r="J1913" s="159">
        <v>0</v>
      </c>
      <c r="K1913" s="159">
        <v>0</v>
      </c>
      <c r="L1913" s="159">
        <v>0</v>
      </c>
      <c r="M1913" s="159">
        <v>0</v>
      </c>
      <c r="N1913" s="159">
        <v>21.1</v>
      </c>
      <c r="O1913" s="159">
        <v>25.7</v>
      </c>
    </row>
    <row r="1914" spans="1:15" ht="13.5" customHeight="1" x14ac:dyDescent="0.3">
      <c r="A1914" s="160">
        <v>0.32291666666666702</v>
      </c>
      <c r="B1914" s="159">
        <v>157</v>
      </c>
      <c r="C1914" s="159">
        <v>6</v>
      </c>
      <c r="D1914" s="159">
        <v>8</v>
      </c>
      <c r="E1914" s="159">
        <v>117</v>
      </c>
      <c r="F1914" s="159">
        <v>22</v>
      </c>
      <c r="G1914" s="159">
        <v>4</v>
      </c>
      <c r="H1914" s="159">
        <v>0</v>
      </c>
      <c r="I1914" s="159">
        <v>0</v>
      </c>
      <c r="J1914" s="159">
        <v>0</v>
      </c>
      <c r="K1914" s="159">
        <v>0</v>
      </c>
      <c r="L1914" s="159">
        <v>0</v>
      </c>
      <c r="M1914" s="159">
        <v>0</v>
      </c>
      <c r="N1914" s="159">
        <v>22.1</v>
      </c>
      <c r="O1914" s="159">
        <v>26</v>
      </c>
    </row>
    <row r="1915" spans="1:15" ht="13.5" customHeight="1" x14ac:dyDescent="0.3">
      <c r="A1915" s="160">
        <v>0.33333333333333298</v>
      </c>
      <c r="B1915" s="159">
        <v>164</v>
      </c>
      <c r="C1915" s="159">
        <v>13</v>
      </c>
      <c r="D1915" s="159">
        <v>3</v>
      </c>
      <c r="E1915" s="159">
        <v>121</v>
      </c>
      <c r="F1915" s="159">
        <v>24</v>
      </c>
      <c r="G1915" s="159">
        <v>2</v>
      </c>
      <c r="H1915" s="159">
        <v>0</v>
      </c>
      <c r="I1915" s="159">
        <v>0</v>
      </c>
      <c r="J1915" s="159">
        <v>1</v>
      </c>
      <c r="K1915" s="159">
        <v>0</v>
      </c>
      <c r="L1915" s="159">
        <v>0</v>
      </c>
      <c r="M1915" s="159">
        <v>0</v>
      </c>
      <c r="N1915" s="159">
        <v>21.3</v>
      </c>
      <c r="O1915" s="159">
        <v>25</v>
      </c>
    </row>
    <row r="1916" spans="1:15" ht="13.5" customHeight="1" x14ac:dyDescent="0.3">
      <c r="A1916" s="160">
        <v>0.34375</v>
      </c>
      <c r="B1916" s="159">
        <v>142</v>
      </c>
      <c r="C1916" s="159">
        <v>11</v>
      </c>
      <c r="D1916" s="159">
        <v>4</v>
      </c>
      <c r="E1916" s="159">
        <v>92</v>
      </c>
      <c r="F1916" s="159">
        <v>26</v>
      </c>
      <c r="G1916" s="159">
        <v>7</v>
      </c>
      <c r="H1916" s="159">
        <v>0</v>
      </c>
      <c r="I1916" s="159">
        <v>1</v>
      </c>
      <c r="J1916" s="159">
        <v>1</v>
      </c>
      <c r="K1916" s="159">
        <v>0</v>
      </c>
      <c r="L1916" s="159">
        <v>0</v>
      </c>
      <c r="M1916" s="159">
        <v>0</v>
      </c>
      <c r="N1916" s="159">
        <v>20.3</v>
      </c>
      <c r="O1916" s="159">
        <v>24.8</v>
      </c>
    </row>
    <row r="1917" spans="1:15" ht="13.5" customHeight="1" x14ac:dyDescent="0.3">
      <c r="A1917" s="160">
        <v>0.35416666666666702</v>
      </c>
      <c r="B1917" s="159">
        <v>139</v>
      </c>
      <c r="C1917" s="159">
        <v>18</v>
      </c>
      <c r="D1917" s="159">
        <v>3</v>
      </c>
      <c r="E1917" s="159">
        <v>91</v>
      </c>
      <c r="F1917" s="159">
        <v>18</v>
      </c>
      <c r="G1917" s="159">
        <v>8</v>
      </c>
      <c r="H1917" s="159">
        <v>0</v>
      </c>
      <c r="I1917" s="159">
        <v>0</v>
      </c>
      <c r="J1917" s="159">
        <v>1</v>
      </c>
      <c r="K1917" s="159">
        <v>0</v>
      </c>
      <c r="L1917" s="159">
        <v>0</v>
      </c>
      <c r="M1917" s="159">
        <v>0</v>
      </c>
      <c r="N1917" s="159">
        <v>20.7</v>
      </c>
      <c r="O1917" s="159">
        <v>26.1</v>
      </c>
    </row>
    <row r="1918" spans="1:15" ht="13.5" customHeight="1" x14ac:dyDescent="0.3">
      <c r="A1918" s="160">
        <v>0.36458333333333298</v>
      </c>
      <c r="B1918" s="159">
        <v>131</v>
      </c>
      <c r="C1918" s="159">
        <v>13</v>
      </c>
      <c r="D1918" s="159">
        <v>10</v>
      </c>
      <c r="E1918" s="159">
        <v>89</v>
      </c>
      <c r="F1918" s="159">
        <v>18</v>
      </c>
      <c r="G1918" s="159">
        <v>1</v>
      </c>
      <c r="H1918" s="159">
        <v>0</v>
      </c>
      <c r="I1918" s="159">
        <v>0</v>
      </c>
      <c r="J1918" s="159">
        <v>0</v>
      </c>
      <c r="K1918" s="159">
        <v>0</v>
      </c>
      <c r="L1918" s="159">
        <v>0</v>
      </c>
      <c r="M1918" s="159">
        <v>0</v>
      </c>
      <c r="N1918" s="159">
        <v>22.2</v>
      </c>
      <c r="O1918" s="159">
        <v>26.6</v>
      </c>
    </row>
    <row r="1919" spans="1:15" ht="13.5" customHeight="1" x14ac:dyDescent="0.3">
      <c r="A1919" s="160">
        <v>0.375</v>
      </c>
      <c r="B1919" s="159">
        <v>117</v>
      </c>
      <c r="C1919" s="159">
        <v>6</v>
      </c>
      <c r="D1919" s="159">
        <v>6</v>
      </c>
      <c r="E1919" s="159">
        <v>78</v>
      </c>
      <c r="F1919" s="159">
        <v>23</v>
      </c>
      <c r="G1919" s="159">
        <v>3</v>
      </c>
      <c r="H1919" s="159">
        <v>0</v>
      </c>
      <c r="I1919" s="159">
        <v>1</v>
      </c>
      <c r="J1919" s="159">
        <v>0</v>
      </c>
      <c r="K1919" s="159">
        <v>0</v>
      </c>
      <c r="L1919" s="159">
        <v>0</v>
      </c>
      <c r="M1919" s="159">
        <v>0</v>
      </c>
      <c r="N1919" s="159">
        <v>22.1</v>
      </c>
      <c r="O1919" s="159">
        <v>26.8</v>
      </c>
    </row>
    <row r="1920" spans="1:15" ht="13.5" customHeight="1" x14ac:dyDescent="0.3">
      <c r="A1920" s="160">
        <v>0.38541666666666702</v>
      </c>
      <c r="B1920" s="159">
        <v>122</v>
      </c>
      <c r="C1920" s="159">
        <v>8</v>
      </c>
      <c r="D1920" s="159">
        <v>1</v>
      </c>
      <c r="E1920" s="159">
        <v>87</v>
      </c>
      <c r="F1920" s="159">
        <v>20</v>
      </c>
      <c r="G1920" s="159">
        <v>4</v>
      </c>
      <c r="H1920" s="159">
        <v>0</v>
      </c>
      <c r="I1920" s="159">
        <v>0</v>
      </c>
      <c r="J1920" s="159">
        <v>1</v>
      </c>
      <c r="K1920" s="159">
        <v>0</v>
      </c>
      <c r="L1920" s="159">
        <v>0</v>
      </c>
      <c r="M1920" s="159">
        <v>1</v>
      </c>
      <c r="N1920" s="159">
        <v>21.9</v>
      </c>
      <c r="O1920" s="159">
        <v>26.1</v>
      </c>
    </row>
    <row r="1921" spans="1:15" ht="13.5" customHeight="1" x14ac:dyDescent="0.3">
      <c r="A1921" s="160">
        <v>0.39583333333333298</v>
      </c>
      <c r="B1921" s="159">
        <v>104</v>
      </c>
      <c r="C1921" s="159">
        <v>4</v>
      </c>
      <c r="D1921" s="159">
        <v>1</v>
      </c>
      <c r="E1921" s="159">
        <v>72</v>
      </c>
      <c r="F1921" s="159">
        <v>24</v>
      </c>
      <c r="G1921" s="159">
        <v>3</v>
      </c>
      <c r="H1921" s="159">
        <v>0</v>
      </c>
      <c r="I1921" s="159">
        <v>0</v>
      </c>
      <c r="J1921" s="159">
        <v>0</v>
      </c>
      <c r="K1921" s="159">
        <v>0</v>
      </c>
      <c r="L1921" s="159">
        <v>0</v>
      </c>
      <c r="M1921" s="159">
        <v>0</v>
      </c>
      <c r="N1921" s="159">
        <v>23.6</v>
      </c>
      <c r="O1921" s="159">
        <v>28</v>
      </c>
    </row>
    <row r="1922" spans="1:15" ht="13.5" customHeight="1" x14ac:dyDescent="0.3">
      <c r="A1922" s="160">
        <v>0.40625</v>
      </c>
      <c r="B1922" s="159">
        <v>100</v>
      </c>
      <c r="C1922" s="159">
        <v>5</v>
      </c>
      <c r="D1922" s="159">
        <v>4</v>
      </c>
      <c r="E1922" s="159">
        <v>77</v>
      </c>
      <c r="F1922" s="159">
        <v>11</v>
      </c>
      <c r="G1922" s="159">
        <v>2</v>
      </c>
      <c r="H1922" s="159">
        <v>0</v>
      </c>
      <c r="I1922" s="159">
        <v>1</v>
      </c>
      <c r="J1922" s="159">
        <v>0</v>
      </c>
      <c r="K1922" s="159">
        <v>0</v>
      </c>
      <c r="L1922" s="159">
        <v>0</v>
      </c>
      <c r="M1922" s="159">
        <v>0</v>
      </c>
      <c r="N1922" s="159">
        <v>23.7</v>
      </c>
      <c r="O1922" s="159">
        <v>27.8</v>
      </c>
    </row>
    <row r="1923" spans="1:15" ht="13.5" customHeight="1" x14ac:dyDescent="0.3">
      <c r="A1923" s="160">
        <v>0.41666666666666702</v>
      </c>
      <c r="B1923" s="159">
        <v>80</v>
      </c>
      <c r="C1923" s="159">
        <v>3</v>
      </c>
      <c r="D1923" s="159">
        <v>5</v>
      </c>
      <c r="E1923" s="159">
        <v>57</v>
      </c>
      <c r="F1923" s="159">
        <v>11</v>
      </c>
      <c r="G1923" s="159">
        <v>3</v>
      </c>
      <c r="H1923" s="159">
        <v>0</v>
      </c>
      <c r="I1923" s="159">
        <v>0</v>
      </c>
      <c r="J1923" s="159">
        <v>1</v>
      </c>
      <c r="K1923" s="159">
        <v>0</v>
      </c>
      <c r="L1923" s="159">
        <v>0</v>
      </c>
      <c r="M1923" s="159">
        <v>0</v>
      </c>
      <c r="N1923" s="159">
        <v>23.3</v>
      </c>
      <c r="O1923" s="159">
        <v>27.6</v>
      </c>
    </row>
    <row r="1924" spans="1:15" ht="13.5" customHeight="1" x14ac:dyDescent="0.3">
      <c r="A1924" s="160">
        <v>0.42708333333333298</v>
      </c>
      <c r="B1924" s="159">
        <v>72</v>
      </c>
      <c r="C1924" s="159">
        <v>2</v>
      </c>
      <c r="D1924" s="159">
        <v>6</v>
      </c>
      <c r="E1924" s="159">
        <v>45</v>
      </c>
      <c r="F1924" s="159">
        <v>10</v>
      </c>
      <c r="G1924" s="159">
        <v>8</v>
      </c>
      <c r="H1924" s="159">
        <v>0</v>
      </c>
      <c r="I1924" s="159">
        <v>0</v>
      </c>
      <c r="J1924" s="159">
        <v>1</v>
      </c>
      <c r="K1924" s="159">
        <v>0</v>
      </c>
      <c r="L1924" s="159">
        <v>0</v>
      </c>
      <c r="M1924" s="159">
        <v>0</v>
      </c>
      <c r="N1924" s="159">
        <v>22.7</v>
      </c>
      <c r="O1924" s="159">
        <v>28.4</v>
      </c>
    </row>
    <row r="1925" spans="1:15" ht="13.5" customHeight="1" x14ac:dyDescent="0.3">
      <c r="A1925" s="160">
        <v>0.4375</v>
      </c>
      <c r="B1925" s="159">
        <v>82</v>
      </c>
      <c r="C1925" s="159">
        <v>5</v>
      </c>
      <c r="D1925" s="159">
        <v>6</v>
      </c>
      <c r="E1925" s="159">
        <v>55</v>
      </c>
      <c r="F1925" s="159">
        <v>15</v>
      </c>
      <c r="G1925" s="159">
        <v>1</v>
      </c>
      <c r="H1925" s="159">
        <v>0</v>
      </c>
      <c r="I1925" s="159">
        <v>0</v>
      </c>
      <c r="J1925" s="159">
        <v>0</v>
      </c>
      <c r="K1925" s="159">
        <v>0</v>
      </c>
      <c r="L1925" s="159">
        <v>0</v>
      </c>
      <c r="M1925" s="159">
        <v>0</v>
      </c>
      <c r="N1925" s="159">
        <v>23</v>
      </c>
      <c r="O1925" s="159">
        <v>27.4</v>
      </c>
    </row>
    <row r="1926" spans="1:15" ht="13.5" customHeight="1" x14ac:dyDescent="0.3">
      <c r="A1926" s="160">
        <v>0.44791666666666702</v>
      </c>
      <c r="B1926" s="159">
        <v>82</v>
      </c>
      <c r="C1926" s="159">
        <v>0</v>
      </c>
      <c r="D1926" s="159">
        <v>3</v>
      </c>
      <c r="E1926" s="159">
        <v>62</v>
      </c>
      <c r="F1926" s="159">
        <v>15</v>
      </c>
      <c r="G1926" s="159">
        <v>1</v>
      </c>
      <c r="H1926" s="159">
        <v>0</v>
      </c>
      <c r="I1926" s="159">
        <v>1</v>
      </c>
      <c r="J1926" s="159">
        <v>0</v>
      </c>
      <c r="K1926" s="159">
        <v>0</v>
      </c>
      <c r="L1926" s="159">
        <v>0</v>
      </c>
      <c r="M1926" s="159">
        <v>0</v>
      </c>
      <c r="N1926" s="159">
        <v>25.1</v>
      </c>
      <c r="O1926" s="159">
        <v>30.5</v>
      </c>
    </row>
    <row r="1927" spans="1:15" ht="13.5" customHeight="1" x14ac:dyDescent="0.3">
      <c r="A1927" s="160">
        <v>0.45833333333333298</v>
      </c>
      <c r="B1927" s="159">
        <v>109</v>
      </c>
      <c r="C1927" s="159">
        <v>1</v>
      </c>
      <c r="D1927" s="159">
        <v>7</v>
      </c>
      <c r="E1927" s="159">
        <v>80</v>
      </c>
      <c r="F1927" s="159">
        <v>16</v>
      </c>
      <c r="G1927" s="159">
        <v>3</v>
      </c>
      <c r="H1927" s="159">
        <v>1</v>
      </c>
      <c r="I1927" s="159">
        <v>0</v>
      </c>
      <c r="J1927" s="159">
        <v>1</v>
      </c>
      <c r="K1927" s="159">
        <v>0</v>
      </c>
      <c r="L1927" s="159">
        <v>0</v>
      </c>
      <c r="M1927" s="159">
        <v>0</v>
      </c>
      <c r="N1927" s="159">
        <v>24.1</v>
      </c>
      <c r="O1927" s="159">
        <v>28.1</v>
      </c>
    </row>
    <row r="1928" spans="1:15" ht="13.5" customHeight="1" x14ac:dyDescent="0.3">
      <c r="A1928" s="160">
        <v>0.46875</v>
      </c>
      <c r="B1928" s="159">
        <v>86</v>
      </c>
      <c r="C1928" s="159">
        <v>2</v>
      </c>
      <c r="D1928" s="159">
        <v>9</v>
      </c>
      <c r="E1928" s="159">
        <v>54</v>
      </c>
      <c r="F1928" s="159">
        <v>15</v>
      </c>
      <c r="G1928" s="159">
        <v>5</v>
      </c>
      <c r="H1928" s="159">
        <v>0</v>
      </c>
      <c r="I1928" s="159">
        <v>0</v>
      </c>
      <c r="J1928" s="159">
        <v>1</v>
      </c>
      <c r="K1928" s="159">
        <v>0</v>
      </c>
      <c r="L1928" s="159">
        <v>0</v>
      </c>
      <c r="M1928" s="159">
        <v>0</v>
      </c>
      <c r="N1928" s="159">
        <v>23.9</v>
      </c>
      <c r="O1928" s="159">
        <v>29.6</v>
      </c>
    </row>
    <row r="1929" spans="1:15" ht="13.5" customHeight="1" x14ac:dyDescent="0.3">
      <c r="A1929" s="160">
        <v>0.47916666666666702</v>
      </c>
      <c r="B1929" s="159">
        <v>83</v>
      </c>
      <c r="C1929" s="159">
        <v>4</v>
      </c>
      <c r="D1929" s="159">
        <v>4</v>
      </c>
      <c r="E1929" s="159">
        <v>60</v>
      </c>
      <c r="F1929" s="159">
        <v>10</v>
      </c>
      <c r="G1929" s="159">
        <v>5</v>
      </c>
      <c r="H1929" s="159">
        <v>0</v>
      </c>
      <c r="I1929" s="159">
        <v>0</v>
      </c>
      <c r="J1929" s="159">
        <v>0</v>
      </c>
      <c r="K1929" s="159">
        <v>0</v>
      </c>
      <c r="L1929" s="159">
        <v>0</v>
      </c>
      <c r="M1929" s="159">
        <v>0</v>
      </c>
      <c r="N1929" s="159">
        <v>23.7</v>
      </c>
      <c r="O1929" s="159">
        <v>29.2</v>
      </c>
    </row>
    <row r="1930" spans="1:15" ht="13.5" customHeight="1" x14ac:dyDescent="0.3">
      <c r="A1930" s="160">
        <v>0.48958333333333298</v>
      </c>
      <c r="B1930" s="159">
        <v>81</v>
      </c>
      <c r="C1930" s="159">
        <v>2</v>
      </c>
      <c r="D1930" s="159">
        <v>2</v>
      </c>
      <c r="E1930" s="159">
        <v>52</v>
      </c>
      <c r="F1930" s="159">
        <v>20</v>
      </c>
      <c r="G1930" s="159">
        <v>5</v>
      </c>
      <c r="H1930" s="159">
        <v>0</v>
      </c>
      <c r="I1930" s="159">
        <v>0</v>
      </c>
      <c r="J1930" s="159">
        <v>0</v>
      </c>
      <c r="K1930" s="159">
        <v>0</v>
      </c>
      <c r="L1930" s="159">
        <v>0</v>
      </c>
      <c r="M1930" s="159">
        <v>0</v>
      </c>
      <c r="N1930" s="159">
        <v>24.2</v>
      </c>
      <c r="O1930" s="159">
        <v>28.5</v>
      </c>
    </row>
    <row r="1931" spans="1:15" ht="13.5" customHeight="1" x14ac:dyDescent="0.3">
      <c r="A1931" s="160">
        <v>0.5</v>
      </c>
      <c r="B1931" s="159">
        <v>83</v>
      </c>
      <c r="C1931" s="159">
        <v>3</v>
      </c>
      <c r="D1931" s="159">
        <v>4</v>
      </c>
      <c r="E1931" s="159">
        <v>61</v>
      </c>
      <c r="F1931" s="159">
        <v>13</v>
      </c>
      <c r="G1931" s="159">
        <v>2</v>
      </c>
      <c r="H1931" s="159">
        <v>0</v>
      </c>
      <c r="I1931" s="159">
        <v>0</v>
      </c>
      <c r="J1931" s="159">
        <v>0</v>
      </c>
      <c r="K1931" s="159">
        <v>0</v>
      </c>
      <c r="L1931" s="159">
        <v>0</v>
      </c>
      <c r="M1931" s="159">
        <v>0</v>
      </c>
      <c r="N1931" s="159">
        <v>25</v>
      </c>
      <c r="O1931" s="159">
        <v>29.5</v>
      </c>
    </row>
    <row r="1932" spans="1:15" ht="13.5" customHeight="1" x14ac:dyDescent="0.3">
      <c r="A1932" s="160">
        <v>0.51041666666666696</v>
      </c>
      <c r="B1932" s="159">
        <v>75</v>
      </c>
      <c r="C1932" s="159">
        <v>4</v>
      </c>
      <c r="D1932" s="159">
        <v>1</v>
      </c>
      <c r="E1932" s="159">
        <v>56</v>
      </c>
      <c r="F1932" s="159">
        <v>11</v>
      </c>
      <c r="G1932" s="159">
        <v>2</v>
      </c>
      <c r="H1932" s="159">
        <v>0</v>
      </c>
      <c r="I1932" s="159">
        <v>0</v>
      </c>
      <c r="J1932" s="159">
        <v>1</v>
      </c>
      <c r="K1932" s="159">
        <v>0</v>
      </c>
      <c r="L1932" s="159">
        <v>0</v>
      </c>
      <c r="M1932" s="159">
        <v>0</v>
      </c>
      <c r="N1932" s="159">
        <v>23.7</v>
      </c>
      <c r="O1932" s="159">
        <v>28</v>
      </c>
    </row>
    <row r="1933" spans="1:15" ht="13.5" customHeight="1" x14ac:dyDescent="0.3">
      <c r="A1933" s="160">
        <v>0.52083333333333304</v>
      </c>
      <c r="B1933" s="159">
        <v>91</v>
      </c>
      <c r="C1933" s="159">
        <v>1</v>
      </c>
      <c r="D1933" s="159">
        <v>7</v>
      </c>
      <c r="E1933" s="159">
        <v>66</v>
      </c>
      <c r="F1933" s="159">
        <v>14</v>
      </c>
      <c r="G1933" s="159">
        <v>1</v>
      </c>
      <c r="H1933" s="159">
        <v>0</v>
      </c>
      <c r="I1933" s="159">
        <v>1</v>
      </c>
      <c r="J1933" s="159">
        <v>1</v>
      </c>
      <c r="K1933" s="159">
        <v>0</v>
      </c>
      <c r="L1933" s="159">
        <v>0</v>
      </c>
      <c r="M1933" s="159">
        <v>0</v>
      </c>
      <c r="N1933" s="159">
        <v>24.4</v>
      </c>
      <c r="O1933" s="159">
        <v>29.4</v>
      </c>
    </row>
    <row r="1934" spans="1:15" ht="13.5" customHeight="1" x14ac:dyDescent="0.3">
      <c r="A1934" s="160">
        <v>0.53125</v>
      </c>
      <c r="B1934" s="159">
        <v>84</v>
      </c>
      <c r="C1934" s="159">
        <v>3</v>
      </c>
      <c r="D1934" s="159">
        <v>4</v>
      </c>
      <c r="E1934" s="159">
        <v>63</v>
      </c>
      <c r="F1934" s="159">
        <v>9</v>
      </c>
      <c r="G1934" s="159">
        <v>5</v>
      </c>
      <c r="H1934" s="159">
        <v>0</v>
      </c>
      <c r="I1934" s="159">
        <v>0</v>
      </c>
      <c r="J1934" s="159">
        <v>0</v>
      </c>
      <c r="K1934" s="159">
        <v>0</v>
      </c>
      <c r="L1934" s="159">
        <v>0</v>
      </c>
      <c r="M1934" s="159">
        <v>0</v>
      </c>
      <c r="N1934" s="159">
        <v>25.4</v>
      </c>
      <c r="O1934" s="159">
        <v>30.4</v>
      </c>
    </row>
    <row r="1935" spans="1:15" ht="13.5" customHeight="1" x14ac:dyDescent="0.3">
      <c r="A1935" s="160">
        <v>0.54166666666666696</v>
      </c>
      <c r="B1935" s="159">
        <v>82</v>
      </c>
      <c r="C1935" s="159">
        <v>1</v>
      </c>
      <c r="D1935" s="159">
        <v>4</v>
      </c>
      <c r="E1935" s="159">
        <v>59</v>
      </c>
      <c r="F1935" s="159">
        <v>14</v>
      </c>
      <c r="G1935" s="159">
        <v>1</v>
      </c>
      <c r="H1935" s="159">
        <v>0</v>
      </c>
      <c r="I1935" s="159">
        <v>0</v>
      </c>
      <c r="J1935" s="159">
        <v>3</v>
      </c>
      <c r="K1935" s="159">
        <v>0</v>
      </c>
      <c r="L1935" s="159">
        <v>0</v>
      </c>
      <c r="M1935" s="159">
        <v>0</v>
      </c>
      <c r="N1935" s="159">
        <v>25.3</v>
      </c>
      <c r="O1935" s="159">
        <v>29.7</v>
      </c>
    </row>
    <row r="1936" spans="1:15" ht="13.5" customHeight="1" x14ac:dyDescent="0.3">
      <c r="A1936" s="160">
        <v>0.55208333333333304</v>
      </c>
      <c r="B1936" s="159">
        <v>78</v>
      </c>
      <c r="C1936" s="159">
        <v>2</v>
      </c>
      <c r="D1936" s="159">
        <v>5</v>
      </c>
      <c r="E1936" s="159">
        <v>53</v>
      </c>
      <c r="F1936" s="159">
        <v>12</v>
      </c>
      <c r="G1936" s="159">
        <v>5</v>
      </c>
      <c r="H1936" s="159">
        <v>0</v>
      </c>
      <c r="I1936" s="159">
        <v>0</v>
      </c>
      <c r="J1936" s="159">
        <v>1</v>
      </c>
      <c r="K1936" s="159">
        <v>0</v>
      </c>
      <c r="L1936" s="159">
        <v>0</v>
      </c>
      <c r="M1936" s="159">
        <v>0</v>
      </c>
      <c r="N1936" s="159">
        <v>25.3</v>
      </c>
      <c r="O1936" s="159">
        <v>29.3</v>
      </c>
    </row>
    <row r="1937" spans="1:15" ht="13.5" customHeight="1" x14ac:dyDescent="0.3">
      <c r="A1937" s="160">
        <v>0.5625</v>
      </c>
      <c r="B1937" s="159">
        <v>88</v>
      </c>
      <c r="C1937" s="159">
        <v>3</v>
      </c>
      <c r="D1937" s="159">
        <v>3</v>
      </c>
      <c r="E1937" s="159">
        <v>57</v>
      </c>
      <c r="F1937" s="159">
        <v>21</v>
      </c>
      <c r="G1937" s="159">
        <v>3</v>
      </c>
      <c r="H1937" s="159">
        <v>1</v>
      </c>
      <c r="I1937" s="159">
        <v>0</v>
      </c>
      <c r="J1937" s="159">
        <v>0</v>
      </c>
      <c r="K1937" s="159">
        <v>0</v>
      </c>
      <c r="L1937" s="159">
        <v>0</v>
      </c>
      <c r="M1937" s="159">
        <v>0</v>
      </c>
      <c r="N1937" s="159">
        <v>23.2</v>
      </c>
      <c r="O1937" s="159">
        <v>27.6</v>
      </c>
    </row>
    <row r="1938" spans="1:15" ht="13.5" customHeight="1" x14ac:dyDescent="0.3">
      <c r="A1938" s="160">
        <v>0.57291666666666696</v>
      </c>
      <c r="B1938" s="159">
        <v>104</v>
      </c>
      <c r="C1938" s="159">
        <v>5</v>
      </c>
      <c r="D1938" s="159">
        <v>8</v>
      </c>
      <c r="E1938" s="159">
        <v>75</v>
      </c>
      <c r="F1938" s="159">
        <v>13</v>
      </c>
      <c r="G1938" s="159">
        <v>2</v>
      </c>
      <c r="H1938" s="159">
        <v>0</v>
      </c>
      <c r="I1938" s="159">
        <v>0</v>
      </c>
      <c r="J1938" s="159">
        <v>1</v>
      </c>
      <c r="K1938" s="159">
        <v>0</v>
      </c>
      <c r="L1938" s="159">
        <v>0</v>
      </c>
      <c r="M1938" s="159">
        <v>0</v>
      </c>
      <c r="N1938" s="159">
        <v>22.4</v>
      </c>
      <c r="O1938" s="159">
        <v>27.5</v>
      </c>
    </row>
    <row r="1939" spans="1:15" ht="13.5" customHeight="1" x14ac:dyDescent="0.3">
      <c r="A1939" s="160">
        <v>0.58333333333333304</v>
      </c>
      <c r="B1939" s="159">
        <v>99</v>
      </c>
      <c r="C1939" s="159">
        <v>1</v>
      </c>
      <c r="D1939" s="159">
        <v>5</v>
      </c>
      <c r="E1939" s="159">
        <v>71</v>
      </c>
      <c r="F1939" s="159">
        <v>16</v>
      </c>
      <c r="G1939" s="159">
        <v>2</v>
      </c>
      <c r="H1939" s="159">
        <v>1</v>
      </c>
      <c r="I1939" s="159">
        <v>1</v>
      </c>
      <c r="J1939" s="159">
        <v>0</v>
      </c>
      <c r="K1939" s="159">
        <v>0</v>
      </c>
      <c r="L1939" s="159">
        <v>1</v>
      </c>
      <c r="M1939" s="159">
        <v>1</v>
      </c>
      <c r="N1939" s="159">
        <v>23.5</v>
      </c>
      <c r="O1939" s="159">
        <v>27.4</v>
      </c>
    </row>
    <row r="1940" spans="1:15" ht="13.5" customHeight="1" x14ac:dyDescent="0.3">
      <c r="A1940" s="160">
        <v>0.59375</v>
      </c>
      <c r="B1940" s="159">
        <v>76</v>
      </c>
      <c r="C1940" s="159">
        <v>2</v>
      </c>
      <c r="D1940" s="159">
        <v>3</v>
      </c>
      <c r="E1940" s="159">
        <v>52</v>
      </c>
      <c r="F1940" s="159">
        <v>17</v>
      </c>
      <c r="G1940" s="159">
        <v>2</v>
      </c>
      <c r="H1940" s="159">
        <v>0</v>
      </c>
      <c r="I1940" s="159">
        <v>0</v>
      </c>
      <c r="J1940" s="159">
        <v>0</v>
      </c>
      <c r="K1940" s="159">
        <v>0</v>
      </c>
      <c r="L1940" s="159">
        <v>0</v>
      </c>
      <c r="M1940" s="159">
        <v>0</v>
      </c>
      <c r="N1940" s="159">
        <v>24.5</v>
      </c>
      <c r="O1940" s="159">
        <v>30.3</v>
      </c>
    </row>
    <row r="1941" spans="1:15" ht="13.5" customHeight="1" x14ac:dyDescent="0.3">
      <c r="A1941" s="160">
        <v>0.60416666666666696</v>
      </c>
      <c r="B1941" s="159">
        <v>87</v>
      </c>
      <c r="C1941" s="159">
        <v>3</v>
      </c>
      <c r="D1941" s="159">
        <v>3</v>
      </c>
      <c r="E1941" s="159">
        <v>64</v>
      </c>
      <c r="F1941" s="159">
        <v>13</v>
      </c>
      <c r="G1941" s="159">
        <v>1</v>
      </c>
      <c r="H1941" s="159">
        <v>0</v>
      </c>
      <c r="I1941" s="159">
        <v>1</v>
      </c>
      <c r="J1941" s="159">
        <v>2</v>
      </c>
      <c r="K1941" s="159">
        <v>0</v>
      </c>
      <c r="L1941" s="159">
        <v>0</v>
      </c>
      <c r="M1941" s="159">
        <v>0</v>
      </c>
      <c r="N1941" s="159">
        <v>24.7</v>
      </c>
      <c r="O1941" s="159">
        <v>29.3</v>
      </c>
    </row>
    <row r="1942" spans="1:15" ht="13.5" customHeight="1" x14ac:dyDescent="0.3">
      <c r="A1942" s="160">
        <v>0.61458333333333304</v>
      </c>
      <c r="B1942" s="159">
        <v>125</v>
      </c>
      <c r="C1942" s="159">
        <v>1</v>
      </c>
      <c r="D1942" s="159">
        <v>2</v>
      </c>
      <c r="E1942" s="159">
        <v>94</v>
      </c>
      <c r="F1942" s="159">
        <v>21</v>
      </c>
      <c r="G1942" s="159">
        <v>4</v>
      </c>
      <c r="H1942" s="159">
        <v>0</v>
      </c>
      <c r="I1942" s="159">
        <v>0</v>
      </c>
      <c r="J1942" s="159">
        <v>2</v>
      </c>
      <c r="K1942" s="159">
        <v>0</v>
      </c>
      <c r="L1942" s="159">
        <v>0</v>
      </c>
      <c r="M1942" s="159">
        <v>1</v>
      </c>
      <c r="N1942" s="159">
        <v>22</v>
      </c>
      <c r="O1942" s="159">
        <v>26</v>
      </c>
    </row>
    <row r="1943" spans="1:15" ht="13.5" customHeight="1" x14ac:dyDescent="0.3">
      <c r="A1943" s="160">
        <v>0.625</v>
      </c>
      <c r="B1943" s="159">
        <v>105</v>
      </c>
      <c r="C1943" s="159">
        <v>2</v>
      </c>
      <c r="D1943" s="159">
        <v>1</v>
      </c>
      <c r="E1943" s="159">
        <v>81</v>
      </c>
      <c r="F1943" s="159">
        <v>20</v>
      </c>
      <c r="G1943" s="159">
        <v>1</v>
      </c>
      <c r="H1943" s="159">
        <v>0</v>
      </c>
      <c r="I1943" s="159">
        <v>0</v>
      </c>
      <c r="J1943" s="159">
        <v>0</v>
      </c>
      <c r="K1943" s="159">
        <v>0</v>
      </c>
      <c r="L1943" s="159">
        <v>0</v>
      </c>
      <c r="M1943" s="159">
        <v>0</v>
      </c>
      <c r="N1943" s="159">
        <v>23.4</v>
      </c>
      <c r="O1943" s="159">
        <v>27.1</v>
      </c>
    </row>
    <row r="1944" spans="1:15" ht="13.5" customHeight="1" x14ac:dyDescent="0.3">
      <c r="A1944" s="160">
        <v>0.63541666666666696</v>
      </c>
      <c r="B1944" s="159">
        <v>121</v>
      </c>
      <c r="C1944" s="159">
        <v>3</v>
      </c>
      <c r="D1944" s="159">
        <v>3</v>
      </c>
      <c r="E1944" s="159">
        <v>79</v>
      </c>
      <c r="F1944" s="159">
        <v>29</v>
      </c>
      <c r="G1944" s="159">
        <v>7</v>
      </c>
      <c r="H1944" s="159">
        <v>0</v>
      </c>
      <c r="I1944" s="159">
        <v>0</v>
      </c>
      <c r="J1944" s="159">
        <v>0</v>
      </c>
      <c r="K1944" s="159">
        <v>0</v>
      </c>
      <c r="L1944" s="159">
        <v>0</v>
      </c>
      <c r="M1944" s="159">
        <v>0</v>
      </c>
      <c r="N1944" s="159">
        <v>24</v>
      </c>
      <c r="O1944" s="159">
        <v>27.6</v>
      </c>
    </row>
    <row r="1945" spans="1:15" ht="13.5" customHeight="1" x14ac:dyDescent="0.3">
      <c r="A1945" s="160">
        <v>0.64583333333333304</v>
      </c>
      <c r="B1945" s="159">
        <v>82</v>
      </c>
      <c r="C1945" s="159">
        <v>4</v>
      </c>
      <c r="D1945" s="159">
        <v>1</v>
      </c>
      <c r="E1945" s="159">
        <v>65</v>
      </c>
      <c r="F1945" s="159">
        <v>7</v>
      </c>
      <c r="G1945" s="159">
        <v>4</v>
      </c>
      <c r="H1945" s="159">
        <v>0</v>
      </c>
      <c r="I1945" s="159">
        <v>0</v>
      </c>
      <c r="J1945" s="159">
        <v>1</v>
      </c>
      <c r="K1945" s="159">
        <v>0</v>
      </c>
      <c r="L1945" s="159">
        <v>0</v>
      </c>
      <c r="M1945" s="159">
        <v>0</v>
      </c>
      <c r="N1945" s="159">
        <v>24.6</v>
      </c>
      <c r="O1945" s="159">
        <v>28.9</v>
      </c>
    </row>
    <row r="1946" spans="1:15" ht="13.5" customHeight="1" x14ac:dyDescent="0.3">
      <c r="A1946" s="160">
        <v>0.65625</v>
      </c>
      <c r="B1946" s="159">
        <v>114</v>
      </c>
      <c r="C1946" s="159">
        <v>1</v>
      </c>
      <c r="D1946" s="159">
        <v>5</v>
      </c>
      <c r="E1946" s="159">
        <v>85</v>
      </c>
      <c r="F1946" s="159">
        <v>17</v>
      </c>
      <c r="G1946" s="159">
        <v>6</v>
      </c>
      <c r="H1946" s="159">
        <v>0</v>
      </c>
      <c r="I1946" s="159">
        <v>0</v>
      </c>
      <c r="J1946" s="159">
        <v>0</v>
      </c>
      <c r="K1946" s="159">
        <v>0</v>
      </c>
      <c r="L1946" s="159">
        <v>0</v>
      </c>
      <c r="M1946" s="159">
        <v>0</v>
      </c>
      <c r="N1946" s="159">
        <v>25</v>
      </c>
      <c r="O1946" s="159">
        <v>29.7</v>
      </c>
    </row>
    <row r="1947" spans="1:15" ht="13.5" customHeight="1" x14ac:dyDescent="0.3">
      <c r="A1947" s="160">
        <v>0.66666666666666696</v>
      </c>
      <c r="B1947" s="159">
        <v>117</v>
      </c>
      <c r="C1947" s="159">
        <v>6</v>
      </c>
      <c r="D1947" s="159">
        <v>5</v>
      </c>
      <c r="E1947" s="159">
        <v>88</v>
      </c>
      <c r="F1947" s="159">
        <v>15</v>
      </c>
      <c r="G1947" s="159">
        <v>2</v>
      </c>
      <c r="H1947" s="159">
        <v>0</v>
      </c>
      <c r="I1947" s="159">
        <v>0</v>
      </c>
      <c r="J1947" s="159">
        <v>1</v>
      </c>
      <c r="K1947" s="159">
        <v>0</v>
      </c>
      <c r="L1947" s="159">
        <v>0</v>
      </c>
      <c r="M1947" s="159">
        <v>0</v>
      </c>
      <c r="N1947" s="159">
        <v>23.9</v>
      </c>
      <c r="O1947" s="159">
        <v>29</v>
      </c>
    </row>
    <row r="1948" spans="1:15" ht="13.5" customHeight="1" x14ac:dyDescent="0.3">
      <c r="A1948" s="160">
        <v>0.67708333333333304</v>
      </c>
      <c r="B1948" s="159">
        <v>112</v>
      </c>
      <c r="C1948" s="159">
        <v>5</v>
      </c>
      <c r="D1948" s="159">
        <v>7</v>
      </c>
      <c r="E1948" s="159">
        <v>83</v>
      </c>
      <c r="F1948" s="159">
        <v>15</v>
      </c>
      <c r="G1948" s="159">
        <v>1</v>
      </c>
      <c r="H1948" s="159">
        <v>0</v>
      </c>
      <c r="I1948" s="159">
        <v>0</v>
      </c>
      <c r="J1948" s="159">
        <v>1</v>
      </c>
      <c r="K1948" s="159">
        <v>0</v>
      </c>
      <c r="L1948" s="159">
        <v>0</v>
      </c>
      <c r="M1948" s="159">
        <v>0</v>
      </c>
      <c r="N1948" s="159">
        <v>22.4</v>
      </c>
      <c r="O1948" s="159">
        <v>27.1</v>
      </c>
    </row>
    <row r="1949" spans="1:15" ht="13.5" customHeight="1" x14ac:dyDescent="0.3">
      <c r="A1949" s="160">
        <v>0.6875</v>
      </c>
      <c r="B1949" s="159">
        <v>120</v>
      </c>
      <c r="C1949" s="159">
        <v>3</v>
      </c>
      <c r="D1949" s="159">
        <v>4</v>
      </c>
      <c r="E1949" s="159">
        <v>94</v>
      </c>
      <c r="F1949" s="159">
        <v>16</v>
      </c>
      <c r="G1949" s="159">
        <v>2</v>
      </c>
      <c r="H1949" s="159">
        <v>0</v>
      </c>
      <c r="I1949" s="159">
        <v>0</v>
      </c>
      <c r="J1949" s="159">
        <v>1</v>
      </c>
      <c r="K1949" s="159">
        <v>0</v>
      </c>
      <c r="L1949" s="159">
        <v>0</v>
      </c>
      <c r="M1949" s="159">
        <v>0</v>
      </c>
      <c r="N1949" s="159">
        <v>24.3</v>
      </c>
      <c r="O1949" s="159">
        <v>28.7</v>
      </c>
    </row>
    <row r="1950" spans="1:15" ht="13.5" customHeight="1" x14ac:dyDescent="0.3">
      <c r="A1950" s="160">
        <v>0.69791666666666696</v>
      </c>
      <c r="B1950" s="159">
        <v>110</v>
      </c>
      <c r="C1950" s="159">
        <v>6</v>
      </c>
      <c r="D1950" s="159">
        <v>7</v>
      </c>
      <c r="E1950" s="159">
        <v>80</v>
      </c>
      <c r="F1950" s="159">
        <v>12</v>
      </c>
      <c r="G1950" s="159">
        <v>4</v>
      </c>
      <c r="H1950" s="159">
        <v>0</v>
      </c>
      <c r="I1950" s="159">
        <v>0</v>
      </c>
      <c r="J1950" s="159">
        <v>1</v>
      </c>
      <c r="K1950" s="159">
        <v>0</v>
      </c>
      <c r="L1950" s="159">
        <v>0</v>
      </c>
      <c r="M1950" s="159">
        <v>0</v>
      </c>
      <c r="N1950" s="159">
        <v>24.1</v>
      </c>
      <c r="O1950" s="159">
        <v>29.1</v>
      </c>
    </row>
    <row r="1951" spans="1:15" ht="13.5" customHeight="1" x14ac:dyDescent="0.3">
      <c r="A1951" s="160">
        <v>0.70833333333333304</v>
      </c>
      <c r="B1951" s="159">
        <v>95</v>
      </c>
      <c r="C1951" s="159">
        <v>6</v>
      </c>
      <c r="D1951" s="159">
        <v>1</v>
      </c>
      <c r="E1951" s="159">
        <v>72</v>
      </c>
      <c r="F1951" s="159">
        <v>11</v>
      </c>
      <c r="G1951" s="159">
        <v>4</v>
      </c>
      <c r="H1951" s="159">
        <v>0</v>
      </c>
      <c r="I1951" s="159">
        <v>0</v>
      </c>
      <c r="J1951" s="159">
        <v>1</v>
      </c>
      <c r="K1951" s="159">
        <v>0</v>
      </c>
      <c r="L1951" s="159">
        <v>0</v>
      </c>
      <c r="M1951" s="159">
        <v>0</v>
      </c>
      <c r="N1951" s="159">
        <v>23</v>
      </c>
      <c r="O1951" s="159">
        <v>27.7</v>
      </c>
    </row>
    <row r="1952" spans="1:15" ht="13.5" customHeight="1" x14ac:dyDescent="0.3">
      <c r="A1952" s="160">
        <v>0.71875</v>
      </c>
      <c r="B1952" s="159">
        <v>102</v>
      </c>
      <c r="C1952" s="159">
        <v>4</v>
      </c>
      <c r="D1952" s="159">
        <v>7</v>
      </c>
      <c r="E1952" s="159">
        <v>82</v>
      </c>
      <c r="F1952" s="159">
        <v>9</v>
      </c>
      <c r="G1952" s="159">
        <v>0</v>
      </c>
      <c r="H1952" s="159">
        <v>0</v>
      </c>
      <c r="I1952" s="159">
        <v>0</v>
      </c>
      <c r="J1952" s="159">
        <v>0</v>
      </c>
      <c r="K1952" s="159">
        <v>0</v>
      </c>
      <c r="L1952" s="159">
        <v>0</v>
      </c>
      <c r="M1952" s="159">
        <v>0</v>
      </c>
      <c r="N1952" s="159">
        <v>22.9</v>
      </c>
      <c r="O1952" s="159">
        <v>26.5</v>
      </c>
    </row>
    <row r="1953" spans="1:15" ht="13.5" customHeight="1" x14ac:dyDescent="0.3">
      <c r="A1953" s="160">
        <v>0.72916666666666696</v>
      </c>
      <c r="B1953" s="159">
        <v>106</v>
      </c>
      <c r="C1953" s="159">
        <v>6</v>
      </c>
      <c r="D1953" s="159">
        <v>6</v>
      </c>
      <c r="E1953" s="159">
        <v>81</v>
      </c>
      <c r="F1953" s="159">
        <v>12</v>
      </c>
      <c r="G1953" s="159">
        <v>1</v>
      </c>
      <c r="H1953" s="159">
        <v>0</v>
      </c>
      <c r="I1953" s="159">
        <v>0</v>
      </c>
      <c r="J1953" s="159">
        <v>0</v>
      </c>
      <c r="K1953" s="159">
        <v>0</v>
      </c>
      <c r="L1953" s="159">
        <v>0</v>
      </c>
      <c r="M1953" s="159">
        <v>0</v>
      </c>
      <c r="N1953" s="159">
        <v>22.8</v>
      </c>
      <c r="O1953" s="159">
        <v>27.4</v>
      </c>
    </row>
    <row r="1954" spans="1:15" ht="13.5" customHeight="1" x14ac:dyDescent="0.3">
      <c r="A1954" s="160">
        <v>0.73958333333333304</v>
      </c>
      <c r="B1954" s="159">
        <v>92</v>
      </c>
      <c r="C1954" s="159">
        <v>1</v>
      </c>
      <c r="D1954" s="159">
        <v>7</v>
      </c>
      <c r="E1954" s="159">
        <v>71</v>
      </c>
      <c r="F1954" s="159">
        <v>11</v>
      </c>
      <c r="G1954" s="159">
        <v>0</v>
      </c>
      <c r="H1954" s="159">
        <v>0</v>
      </c>
      <c r="I1954" s="159">
        <v>0</v>
      </c>
      <c r="J1954" s="159">
        <v>2</v>
      </c>
      <c r="K1954" s="159">
        <v>0</v>
      </c>
      <c r="L1954" s="159">
        <v>0</v>
      </c>
      <c r="M1954" s="159">
        <v>0</v>
      </c>
      <c r="N1954" s="159">
        <v>23.6</v>
      </c>
      <c r="O1954" s="159">
        <v>28.1</v>
      </c>
    </row>
    <row r="1955" spans="1:15" ht="13.5" customHeight="1" x14ac:dyDescent="0.3">
      <c r="A1955" s="160">
        <v>0.75</v>
      </c>
      <c r="B1955" s="159">
        <v>89</v>
      </c>
      <c r="C1955" s="159">
        <v>5</v>
      </c>
      <c r="D1955" s="159">
        <v>5</v>
      </c>
      <c r="E1955" s="159">
        <v>70</v>
      </c>
      <c r="F1955" s="159">
        <v>6</v>
      </c>
      <c r="G1955" s="159">
        <v>2</v>
      </c>
      <c r="H1955" s="159">
        <v>0</v>
      </c>
      <c r="I1955" s="159">
        <v>0</v>
      </c>
      <c r="J1955" s="159">
        <v>1</v>
      </c>
      <c r="K1955" s="159">
        <v>0</v>
      </c>
      <c r="L1955" s="159">
        <v>0</v>
      </c>
      <c r="M1955" s="159">
        <v>0</v>
      </c>
      <c r="N1955" s="159">
        <v>23.4</v>
      </c>
      <c r="O1955" s="159">
        <v>28.2</v>
      </c>
    </row>
    <row r="1956" spans="1:15" ht="13.5" customHeight="1" x14ac:dyDescent="0.3">
      <c r="A1956" s="160">
        <v>0.76041666666666696</v>
      </c>
      <c r="B1956" s="159">
        <v>105</v>
      </c>
      <c r="C1956" s="159">
        <v>2</v>
      </c>
      <c r="D1956" s="159">
        <v>8</v>
      </c>
      <c r="E1956" s="159">
        <v>73</v>
      </c>
      <c r="F1956" s="159">
        <v>16</v>
      </c>
      <c r="G1956" s="159">
        <v>4</v>
      </c>
      <c r="H1956" s="159">
        <v>0</v>
      </c>
      <c r="I1956" s="159">
        <v>1</v>
      </c>
      <c r="J1956" s="159">
        <v>1</v>
      </c>
      <c r="K1956" s="159">
        <v>0</v>
      </c>
      <c r="L1956" s="159">
        <v>0</v>
      </c>
      <c r="M1956" s="159">
        <v>0</v>
      </c>
      <c r="N1956" s="159">
        <v>24</v>
      </c>
      <c r="O1956" s="159">
        <v>28.6</v>
      </c>
    </row>
    <row r="1957" spans="1:15" ht="13.5" customHeight="1" x14ac:dyDescent="0.3">
      <c r="A1957" s="160">
        <v>0.77083333333333304</v>
      </c>
      <c r="B1957" s="159">
        <v>94</v>
      </c>
      <c r="C1957" s="159">
        <v>4</v>
      </c>
      <c r="D1957" s="159">
        <v>3</v>
      </c>
      <c r="E1957" s="159">
        <v>74</v>
      </c>
      <c r="F1957" s="159">
        <v>12</v>
      </c>
      <c r="G1957" s="159">
        <v>1</v>
      </c>
      <c r="H1957" s="159">
        <v>0</v>
      </c>
      <c r="I1957" s="159">
        <v>0</v>
      </c>
      <c r="J1957" s="159">
        <v>0</v>
      </c>
      <c r="K1957" s="159">
        <v>0</v>
      </c>
      <c r="L1957" s="159">
        <v>0</v>
      </c>
      <c r="M1957" s="159">
        <v>0</v>
      </c>
      <c r="N1957" s="159">
        <v>23.6</v>
      </c>
      <c r="O1957" s="159">
        <v>29</v>
      </c>
    </row>
    <row r="1958" spans="1:15" ht="13.5" customHeight="1" x14ac:dyDescent="0.3">
      <c r="A1958" s="160">
        <v>0.78125</v>
      </c>
      <c r="B1958" s="159">
        <v>89</v>
      </c>
      <c r="C1958" s="159">
        <v>2</v>
      </c>
      <c r="D1958" s="159">
        <v>10</v>
      </c>
      <c r="E1958" s="159">
        <v>68</v>
      </c>
      <c r="F1958" s="159">
        <v>8</v>
      </c>
      <c r="G1958" s="159">
        <v>1</v>
      </c>
      <c r="H1958" s="159">
        <v>0</v>
      </c>
      <c r="I1958" s="159">
        <v>0</v>
      </c>
      <c r="J1958" s="159">
        <v>0</v>
      </c>
      <c r="K1958" s="159">
        <v>0</v>
      </c>
      <c r="L1958" s="159">
        <v>0</v>
      </c>
      <c r="M1958" s="159">
        <v>0</v>
      </c>
      <c r="N1958" s="159">
        <v>25.1</v>
      </c>
      <c r="O1958" s="159">
        <v>29.6</v>
      </c>
    </row>
    <row r="1959" spans="1:15" ht="13.5" customHeight="1" x14ac:dyDescent="0.3">
      <c r="A1959" s="160">
        <v>0.79166666666666696</v>
      </c>
      <c r="B1959" s="159">
        <v>82</v>
      </c>
      <c r="C1959" s="159">
        <v>0</v>
      </c>
      <c r="D1959" s="159">
        <v>9</v>
      </c>
      <c r="E1959" s="159">
        <v>64</v>
      </c>
      <c r="F1959" s="159">
        <v>7</v>
      </c>
      <c r="G1959" s="159">
        <v>0</v>
      </c>
      <c r="H1959" s="159">
        <v>0</v>
      </c>
      <c r="I1959" s="159">
        <v>0</v>
      </c>
      <c r="J1959" s="159">
        <v>2</v>
      </c>
      <c r="K1959" s="159">
        <v>0</v>
      </c>
      <c r="L1959" s="159">
        <v>0</v>
      </c>
      <c r="M1959" s="159">
        <v>0</v>
      </c>
      <c r="N1959" s="159">
        <v>25.3</v>
      </c>
      <c r="O1959" s="159">
        <v>30.1</v>
      </c>
    </row>
    <row r="1960" spans="1:15" ht="13.5" customHeight="1" x14ac:dyDescent="0.3">
      <c r="A1960" s="160">
        <v>0.80208333333333304</v>
      </c>
      <c r="B1960" s="159">
        <v>60</v>
      </c>
      <c r="C1960" s="159">
        <v>2</v>
      </c>
      <c r="D1960" s="159">
        <v>7</v>
      </c>
      <c r="E1960" s="159">
        <v>45</v>
      </c>
      <c r="F1960" s="159">
        <v>6</v>
      </c>
      <c r="G1960" s="159">
        <v>0</v>
      </c>
      <c r="H1960" s="159">
        <v>0</v>
      </c>
      <c r="I1960" s="159">
        <v>0</v>
      </c>
      <c r="J1960" s="159">
        <v>0</v>
      </c>
      <c r="K1960" s="159">
        <v>0</v>
      </c>
      <c r="L1960" s="159">
        <v>0</v>
      </c>
      <c r="M1960" s="159">
        <v>0</v>
      </c>
      <c r="N1960" s="159">
        <v>24.8</v>
      </c>
      <c r="O1960" s="159">
        <v>32</v>
      </c>
    </row>
    <row r="1961" spans="1:15" ht="13.5" customHeight="1" x14ac:dyDescent="0.3">
      <c r="A1961" s="160">
        <v>0.8125</v>
      </c>
      <c r="B1961" s="159">
        <v>77</v>
      </c>
      <c r="C1961" s="159">
        <v>6</v>
      </c>
      <c r="D1961" s="159">
        <v>7</v>
      </c>
      <c r="E1961" s="159">
        <v>55</v>
      </c>
      <c r="F1961" s="159">
        <v>6</v>
      </c>
      <c r="G1961" s="159">
        <v>2</v>
      </c>
      <c r="H1961" s="159">
        <v>0</v>
      </c>
      <c r="I1961" s="159">
        <v>0</v>
      </c>
      <c r="J1961" s="159">
        <v>1</v>
      </c>
      <c r="K1961" s="159">
        <v>0</v>
      </c>
      <c r="L1961" s="159">
        <v>0</v>
      </c>
      <c r="M1961" s="159">
        <v>0</v>
      </c>
      <c r="N1961" s="159">
        <v>25</v>
      </c>
      <c r="O1961" s="159">
        <v>30.6</v>
      </c>
    </row>
    <row r="1962" spans="1:15" ht="13.5" customHeight="1" x14ac:dyDescent="0.3">
      <c r="A1962" s="160">
        <v>0.82291666666666696</v>
      </c>
      <c r="B1962" s="159">
        <v>58</v>
      </c>
      <c r="C1962" s="159">
        <v>2</v>
      </c>
      <c r="D1962" s="159">
        <v>4</v>
      </c>
      <c r="E1962" s="159">
        <v>42</v>
      </c>
      <c r="F1962" s="159">
        <v>8</v>
      </c>
      <c r="G1962" s="159">
        <v>1</v>
      </c>
      <c r="H1962" s="159">
        <v>0</v>
      </c>
      <c r="I1962" s="159">
        <v>0</v>
      </c>
      <c r="J1962" s="159">
        <v>1</v>
      </c>
      <c r="K1962" s="159">
        <v>0</v>
      </c>
      <c r="L1962" s="159">
        <v>0</v>
      </c>
      <c r="M1962" s="159">
        <v>0</v>
      </c>
      <c r="N1962" s="159">
        <v>26.4</v>
      </c>
      <c r="O1962" s="159">
        <v>31.4</v>
      </c>
    </row>
    <row r="1963" spans="1:15" ht="13.5" customHeight="1" x14ac:dyDescent="0.3">
      <c r="A1963" s="160">
        <v>0.83333333333333304</v>
      </c>
      <c r="B1963" s="159">
        <v>35</v>
      </c>
      <c r="C1963" s="159">
        <v>1</v>
      </c>
      <c r="D1963" s="159">
        <v>4</v>
      </c>
      <c r="E1963" s="159">
        <v>23</v>
      </c>
      <c r="F1963" s="159">
        <v>5</v>
      </c>
      <c r="G1963" s="159">
        <v>2</v>
      </c>
      <c r="H1963" s="159">
        <v>0</v>
      </c>
      <c r="I1963" s="159">
        <v>0</v>
      </c>
      <c r="J1963" s="159">
        <v>0</v>
      </c>
      <c r="K1963" s="159">
        <v>0</v>
      </c>
      <c r="L1963" s="159">
        <v>0</v>
      </c>
      <c r="M1963" s="159">
        <v>0</v>
      </c>
      <c r="N1963" s="159">
        <v>25.6</v>
      </c>
      <c r="O1963" s="159">
        <v>31.1</v>
      </c>
    </row>
    <row r="1964" spans="1:15" ht="13.5" customHeight="1" x14ac:dyDescent="0.3">
      <c r="A1964" s="160">
        <v>0.84375</v>
      </c>
      <c r="B1964" s="159">
        <v>44</v>
      </c>
      <c r="C1964" s="159">
        <v>3</v>
      </c>
      <c r="D1964" s="159">
        <v>3</v>
      </c>
      <c r="E1964" s="159">
        <v>31</v>
      </c>
      <c r="F1964" s="159">
        <v>5</v>
      </c>
      <c r="G1964" s="159">
        <v>1</v>
      </c>
      <c r="H1964" s="159">
        <v>1</v>
      </c>
      <c r="I1964" s="159">
        <v>0</v>
      </c>
      <c r="J1964" s="159">
        <v>0</v>
      </c>
      <c r="K1964" s="159">
        <v>0</v>
      </c>
      <c r="L1964" s="159">
        <v>0</v>
      </c>
      <c r="M1964" s="159">
        <v>0</v>
      </c>
      <c r="N1964" s="159">
        <v>24.8</v>
      </c>
      <c r="O1964" s="159">
        <v>31</v>
      </c>
    </row>
    <row r="1965" spans="1:15" ht="13.5" customHeight="1" x14ac:dyDescent="0.3">
      <c r="A1965" s="160">
        <v>0.85416666666666696</v>
      </c>
      <c r="B1965" s="159">
        <v>47</v>
      </c>
      <c r="C1965" s="159">
        <v>3</v>
      </c>
      <c r="D1965" s="159">
        <v>6</v>
      </c>
      <c r="E1965" s="159">
        <v>37</v>
      </c>
      <c r="F1965" s="159">
        <v>0</v>
      </c>
      <c r="G1965" s="159">
        <v>1</v>
      </c>
      <c r="H1965" s="159">
        <v>0</v>
      </c>
      <c r="I1965" s="159">
        <v>0</v>
      </c>
      <c r="J1965" s="159">
        <v>0</v>
      </c>
      <c r="K1965" s="159">
        <v>0</v>
      </c>
      <c r="L1965" s="159">
        <v>0</v>
      </c>
      <c r="M1965" s="159">
        <v>0</v>
      </c>
      <c r="N1965" s="159">
        <v>25.1</v>
      </c>
      <c r="O1965" s="159">
        <v>31.4</v>
      </c>
    </row>
    <row r="1966" spans="1:15" ht="13.5" customHeight="1" x14ac:dyDescent="0.3">
      <c r="A1966" s="160">
        <v>0.86458333333333304</v>
      </c>
      <c r="B1966" s="159">
        <v>47</v>
      </c>
      <c r="C1966" s="159">
        <v>3</v>
      </c>
      <c r="D1966" s="159">
        <v>5</v>
      </c>
      <c r="E1966" s="159">
        <v>31</v>
      </c>
      <c r="F1966" s="159">
        <v>7</v>
      </c>
      <c r="G1966" s="159">
        <v>1</v>
      </c>
      <c r="H1966" s="159">
        <v>0</v>
      </c>
      <c r="I1966" s="159">
        <v>0</v>
      </c>
      <c r="J1966" s="159">
        <v>0</v>
      </c>
      <c r="K1966" s="159">
        <v>0</v>
      </c>
      <c r="L1966" s="159">
        <v>0</v>
      </c>
      <c r="M1966" s="159">
        <v>0</v>
      </c>
      <c r="N1966" s="159">
        <v>26.6</v>
      </c>
      <c r="O1966" s="159">
        <v>32.299999999999997</v>
      </c>
    </row>
    <row r="1967" spans="1:15" ht="13.5" customHeight="1" x14ac:dyDescent="0.3">
      <c r="A1967" s="160">
        <v>0.875</v>
      </c>
      <c r="B1967" s="159">
        <v>43</v>
      </c>
      <c r="C1967" s="159">
        <v>1</v>
      </c>
      <c r="D1967" s="159">
        <v>5</v>
      </c>
      <c r="E1967" s="159">
        <v>33</v>
      </c>
      <c r="F1967" s="159">
        <v>3</v>
      </c>
      <c r="G1967" s="159">
        <v>1</v>
      </c>
      <c r="H1967" s="159">
        <v>0</v>
      </c>
      <c r="I1967" s="159">
        <v>0</v>
      </c>
      <c r="J1967" s="159">
        <v>0</v>
      </c>
      <c r="K1967" s="159">
        <v>0</v>
      </c>
      <c r="L1967" s="159">
        <v>0</v>
      </c>
      <c r="M1967" s="159">
        <v>0</v>
      </c>
      <c r="N1967" s="159">
        <v>26.7</v>
      </c>
      <c r="O1967" s="159">
        <v>31</v>
      </c>
    </row>
    <row r="1968" spans="1:15" ht="13.5" customHeight="1" x14ac:dyDescent="0.3">
      <c r="A1968" s="160">
        <v>0.88541666666666696</v>
      </c>
      <c r="B1968" s="159">
        <v>34</v>
      </c>
      <c r="C1968" s="159">
        <v>0</v>
      </c>
      <c r="D1968" s="159">
        <v>2</v>
      </c>
      <c r="E1968" s="159">
        <v>27</v>
      </c>
      <c r="F1968" s="159">
        <v>4</v>
      </c>
      <c r="G1968" s="159">
        <v>0</v>
      </c>
      <c r="H1968" s="159">
        <v>0</v>
      </c>
      <c r="I1968" s="159">
        <v>0</v>
      </c>
      <c r="J1968" s="159">
        <v>1</v>
      </c>
      <c r="K1968" s="159">
        <v>0</v>
      </c>
      <c r="L1968" s="159">
        <v>0</v>
      </c>
      <c r="M1968" s="159">
        <v>0</v>
      </c>
      <c r="N1968" s="159">
        <v>26.5</v>
      </c>
      <c r="O1968" s="159">
        <v>31.8</v>
      </c>
    </row>
    <row r="1969" spans="1:15" ht="13.5" customHeight="1" x14ac:dyDescent="0.3">
      <c r="A1969" s="160">
        <v>0.89583333333333304</v>
      </c>
      <c r="B1969" s="159">
        <v>34</v>
      </c>
      <c r="C1969" s="159">
        <v>2</v>
      </c>
      <c r="D1969" s="159">
        <v>1</v>
      </c>
      <c r="E1969" s="159">
        <v>25</v>
      </c>
      <c r="F1969" s="159">
        <v>4</v>
      </c>
      <c r="G1969" s="159">
        <v>1</v>
      </c>
      <c r="H1969" s="159">
        <v>0</v>
      </c>
      <c r="I1969" s="159">
        <v>0</v>
      </c>
      <c r="J1969" s="159">
        <v>1</v>
      </c>
      <c r="K1969" s="159">
        <v>0</v>
      </c>
      <c r="L1969" s="159">
        <v>0</v>
      </c>
      <c r="M1969" s="159">
        <v>0</v>
      </c>
      <c r="N1969" s="159">
        <v>25.4</v>
      </c>
      <c r="O1969" s="159">
        <v>30</v>
      </c>
    </row>
    <row r="1970" spans="1:15" ht="13.5" customHeight="1" x14ac:dyDescent="0.3">
      <c r="A1970" s="160">
        <v>0.90625</v>
      </c>
      <c r="B1970" s="159">
        <v>34</v>
      </c>
      <c r="C1970" s="159">
        <v>1</v>
      </c>
      <c r="D1970" s="159">
        <v>3</v>
      </c>
      <c r="E1970" s="159">
        <v>26</v>
      </c>
      <c r="F1970" s="159">
        <v>4</v>
      </c>
      <c r="G1970" s="159">
        <v>0</v>
      </c>
      <c r="H1970" s="159">
        <v>0</v>
      </c>
      <c r="I1970" s="159">
        <v>0</v>
      </c>
      <c r="J1970" s="159">
        <v>0</v>
      </c>
      <c r="K1970" s="159">
        <v>0</v>
      </c>
      <c r="L1970" s="159">
        <v>0</v>
      </c>
      <c r="M1970" s="159">
        <v>0</v>
      </c>
      <c r="N1970" s="159">
        <v>24.5</v>
      </c>
      <c r="O1970" s="159">
        <v>30.5</v>
      </c>
    </row>
    <row r="1971" spans="1:15" ht="13.5" customHeight="1" x14ac:dyDescent="0.3">
      <c r="A1971" s="160">
        <v>0.91666666666666696</v>
      </c>
      <c r="B1971" s="159">
        <v>36</v>
      </c>
      <c r="C1971" s="159">
        <v>1</v>
      </c>
      <c r="D1971" s="159">
        <v>6</v>
      </c>
      <c r="E1971" s="159">
        <v>23</v>
      </c>
      <c r="F1971" s="159">
        <v>3</v>
      </c>
      <c r="G1971" s="159">
        <v>3</v>
      </c>
      <c r="H1971" s="159">
        <v>0</v>
      </c>
      <c r="I1971" s="159">
        <v>0</v>
      </c>
      <c r="J1971" s="159">
        <v>0</v>
      </c>
      <c r="K1971" s="159">
        <v>0</v>
      </c>
      <c r="L1971" s="159">
        <v>0</v>
      </c>
      <c r="M1971" s="159">
        <v>0</v>
      </c>
      <c r="N1971" s="159">
        <v>25.3</v>
      </c>
      <c r="O1971" s="159">
        <v>30.6</v>
      </c>
    </row>
    <row r="1972" spans="1:15" ht="13.5" customHeight="1" x14ac:dyDescent="0.3">
      <c r="A1972" s="160">
        <v>0.92708333333333304</v>
      </c>
      <c r="B1972" s="159">
        <v>21</v>
      </c>
      <c r="C1972" s="159">
        <v>0</v>
      </c>
      <c r="D1972" s="159">
        <v>6</v>
      </c>
      <c r="E1972" s="159">
        <v>11</v>
      </c>
      <c r="F1972" s="159">
        <v>4</v>
      </c>
      <c r="G1972" s="159">
        <v>0</v>
      </c>
      <c r="H1972" s="159">
        <v>0</v>
      </c>
      <c r="I1972" s="159">
        <v>0</v>
      </c>
      <c r="J1972" s="159">
        <v>0</v>
      </c>
      <c r="K1972" s="159">
        <v>0</v>
      </c>
      <c r="L1972" s="159">
        <v>0</v>
      </c>
      <c r="M1972" s="159">
        <v>0</v>
      </c>
      <c r="N1972" s="159">
        <v>26.4</v>
      </c>
      <c r="O1972" s="159">
        <v>33.299999999999997</v>
      </c>
    </row>
    <row r="1973" spans="1:15" ht="13.5" customHeight="1" x14ac:dyDescent="0.3">
      <c r="A1973" s="160">
        <v>0.9375</v>
      </c>
      <c r="B1973" s="159">
        <v>35</v>
      </c>
      <c r="C1973" s="159">
        <v>3</v>
      </c>
      <c r="D1973" s="159">
        <v>4</v>
      </c>
      <c r="E1973" s="159">
        <v>26</v>
      </c>
      <c r="F1973" s="159">
        <v>2</v>
      </c>
      <c r="G1973" s="159">
        <v>0</v>
      </c>
      <c r="H1973" s="159">
        <v>0</v>
      </c>
      <c r="I1973" s="159">
        <v>0</v>
      </c>
      <c r="J1973" s="159">
        <v>0</v>
      </c>
      <c r="K1973" s="159">
        <v>0</v>
      </c>
      <c r="L1973" s="159">
        <v>0</v>
      </c>
      <c r="M1973" s="159">
        <v>0</v>
      </c>
      <c r="N1973" s="159">
        <v>24.5</v>
      </c>
      <c r="O1973" s="159">
        <v>31.2</v>
      </c>
    </row>
    <row r="1974" spans="1:15" ht="13.5" customHeight="1" x14ac:dyDescent="0.3">
      <c r="A1974" s="160">
        <v>0.94791666666666696</v>
      </c>
      <c r="B1974" s="159">
        <v>31</v>
      </c>
      <c r="C1974" s="159">
        <v>4</v>
      </c>
      <c r="D1974" s="159">
        <v>3</v>
      </c>
      <c r="E1974" s="159">
        <v>20</v>
      </c>
      <c r="F1974" s="159">
        <v>3</v>
      </c>
      <c r="G1974" s="159">
        <v>0</v>
      </c>
      <c r="H1974" s="159">
        <v>0</v>
      </c>
      <c r="I1974" s="159">
        <v>0</v>
      </c>
      <c r="J1974" s="159">
        <v>1</v>
      </c>
      <c r="K1974" s="159">
        <v>0</v>
      </c>
      <c r="L1974" s="159">
        <v>0</v>
      </c>
      <c r="M1974" s="159">
        <v>0</v>
      </c>
      <c r="N1974" s="159">
        <v>24.9</v>
      </c>
      <c r="O1974" s="159">
        <v>29.7</v>
      </c>
    </row>
    <row r="1975" spans="1:15" ht="13.5" customHeight="1" x14ac:dyDescent="0.3">
      <c r="A1975" s="160">
        <v>0.95833333333333304</v>
      </c>
      <c r="B1975" s="159">
        <v>30</v>
      </c>
      <c r="C1975" s="159">
        <v>1</v>
      </c>
      <c r="D1975" s="159">
        <v>4</v>
      </c>
      <c r="E1975" s="159">
        <v>20</v>
      </c>
      <c r="F1975" s="159">
        <v>5</v>
      </c>
      <c r="G1975" s="159">
        <v>0</v>
      </c>
      <c r="H1975" s="159">
        <v>0</v>
      </c>
      <c r="I1975" s="159">
        <v>0</v>
      </c>
      <c r="J1975" s="159">
        <v>0</v>
      </c>
      <c r="K1975" s="159">
        <v>0</v>
      </c>
      <c r="L1975" s="159">
        <v>0</v>
      </c>
      <c r="M1975" s="159">
        <v>0</v>
      </c>
      <c r="N1975" s="159">
        <v>25.5</v>
      </c>
      <c r="O1975" s="159">
        <v>32.299999999999997</v>
      </c>
    </row>
    <row r="1976" spans="1:15" ht="13.5" customHeight="1" x14ac:dyDescent="0.3">
      <c r="A1976" s="160">
        <v>0.96875</v>
      </c>
      <c r="B1976" s="159">
        <v>22</v>
      </c>
      <c r="C1976" s="159">
        <v>0</v>
      </c>
      <c r="D1976" s="159">
        <v>3</v>
      </c>
      <c r="E1976" s="159">
        <v>15</v>
      </c>
      <c r="F1976" s="159">
        <v>3</v>
      </c>
      <c r="G1976" s="159">
        <v>1</v>
      </c>
      <c r="H1976" s="159">
        <v>0</v>
      </c>
      <c r="I1976" s="159">
        <v>0</v>
      </c>
      <c r="J1976" s="159">
        <v>0</v>
      </c>
      <c r="K1976" s="159">
        <v>0</v>
      </c>
      <c r="L1976" s="159">
        <v>0</v>
      </c>
      <c r="M1976" s="159">
        <v>0</v>
      </c>
      <c r="N1976" s="159">
        <v>26.6</v>
      </c>
      <c r="O1976" s="159">
        <v>31.7</v>
      </c>
    </row>
    <row r="1977" spans="1:15" ht="13.5" customHeight="1" x14ac:dyDescent="0.3">
      <c r="A1977" s="160">
        <v>0.97916666666666696</v>
      </c>
      <c r="B1977" s="159">
        <v>23</v>
      </c>
      <c r="C1977" s="159">
        <v>1</v>
      </c>
      <c r="D1977" s="159">
        <v>2</v>
      </c>
      <c r="E1977" s="159">
        <v>18</v>
      </c>
      <c r="F1977" s="159">
        <v>2</v>
      </c>
      <c r="G1977" s="159">
        <v>0</v>
      </c>
      <c r="H1977" s="159">
        <v>0</v>
      </c>
      <c r="I1977" s="159">
        <v>0</v>
      </c>
      <c r="J1977" s="159">
        <v>0</v>
      </c>
      <c r="K1977" s="159">
        <v>0</v>
      </c>
      <c r="L1977" s="159">
        <v>0</v>
      </c>
      <c r="M1977" s="159">
        <v>0</v>
      </c>
      <c r="N1977" s="159">
        <v>26.1</v>
      </c>
      <c r="O1977" s="159">
        <v>30.2</v>
      </c>
    </row>
    <row r="1978" spans="1:15" ht="13.5" customHeight="1" thickBot="1" x14ac:dyDescent="0.35">
      <c r="A1978" s="161">
        <v>0.98958333333333304</v>
      </c>
      <c r="B1978" s="159">
        <v>25</v>
      </c>
      <c r="C1978" s="159">
        <v>0</v>
      </c>
      <c r="D1978" s="159">
        <v>3</v>
      </c>
      <c r="E1978" s="159">
        <v>16</v>
      </c>
      <c r="F1978" s="159">
        <v>4</v>
      </c>
      <c r="G1978" s="159">
        <v>2</v>
      </c>
      <c r="H1978" s="159">
        <v>0</v>
      </c>
      <c r="I1978" s="159">
        <v>0</v>
      </c>
      <c r="J1978" s="159">
        <v>0</v>
      </c>
      <c r="K1978" s="159">
        <v>0</v>
      </c>
      <c r="L1978" s="159">
        <v>0</v>
      </c>
      <c r="M1978" s="159">
        <v>0</v>
      </c>
      <c r="N1978" s="159">
        <v>27.5</v>
      </c>
      <c r="O1978" s="159">
        <v>35.6</v>
      </c>
    </row>
    <row r="1979" spans="1:15" ht="13.5" customHeight="1" thickTop="1" x14ac:dyDescent="0.3">
      <c r="A1979" s="162" t="s">
        <v>89</v>
      </c>
      <c r="B1979" s="163">
        <f t="shared" ref="B1979:M1979" si="142">SUM(B1911:B1958)</f>
        <v>4990</v>
      </c>
      <c r="C1979" s="163">
        <f t="shared" si="142"/>
        <v>216</v>
      </c>
      <c r="D1979" s="163">
        <f t="shared" si="142"/>
        <v>216</v>
      </c>
      <c r="E1979" s="163">
        <f t="shared" si="142"/>
        <v>3597</v>
      </c>
      <c r="F1979" s="163">
        <f t="shared" si="142"/>
        <v>762</v>
      </c>
      <c r="G1979" s="163">
        <f t="shared" si="142"/>
        <v>152</v>
      </c>
      <c r="H1979" s="163">
        <f t="shared" si="142"/>
        <v>3</v>
      </c>
      <c r="I1979" s="163">
        <f t="shared" si="142"/>
        <v>8</v>
      </c>
      <c r="J1979" s="163">
        <f t="shared" si="142"/>
        <v>32</v>
      </c>
      <c r="K1979" s="163">
        <f t="shared" si="142"/>
        <v>0</v>
      </c>
      <c r="L1979" s="163">
        <f t="shared" si="142"/>
        <v>1</v>
      </c>
      <c r="M1979" s="163">
        <f t="shared" si="142"/>
        <v>3</v>
      </c>
      <c r="N1979" s="164">
        <v>23.3</v>
      </c>
      <c r="O1979" s="164">
        <v>28</v>
      </c>
    </row>
    <row r="1980" spans="1:15" ht="13.5" customHeight="1" x14ac:dyDescent="0.3">
      <c r="A1980" s="165" t="s">
        <v>91</v>
      </c>
      <c r="B1980" s="159">
        <f t="shared" ref="B1980:M1980" si="143">SUM(B1907:B1970)</f>
        <v>5856</v>
      </c>
      <c r="C1980" s="159">
        <f t="shared" si="143"/>
        <v>258</v>
      </c>
      <c r="D1980" s="159">
        <f t="shared" si="143"/>
        <v>287</v>
      </c>
      <c r="E1980" s="159">
        <f t="shared" si="143"/>
        <v>4206</v>
      </c>
      <c r="F1980" s="159">
        <f t="shared" si="143"/>
        <v>876</v>
      </c>
      <c r="G1980" s="159">
        <f t="shared" si="143"/>
        <v>174</v>
      </c>
      <c r="H1980" s="159">
        <f t="shared" si="143"/>
        <v>5</v>
      </c>
      <c r="I1980" s="159">
        <f t="shared" si="143"/>
        <v>8</v>
      </c>
      <c r="J1980" s="159">
        <f t="shared" si="143"/>
        <v>38</v>
      </c>
      <c r="K1980" s="159">
        <f t="shared" si="143"/>
        <v>0</v>
      </c>
      <c r="L1980" s="159">
        <f t="shared" si="143"/>
        <v>1</v>
      </c>
      <c r="M1980" s="159">
        <f t="shared" si="143"/>
        <v>3</v>
      </c>
      <c r="N1980" s="166">
        <v>23.6</v>
      </c>
      <c r="O1980" s="166">
        <v>28.6</v>
      </c>
    </row>
    <row r="1981" spans="1:15" ht="13.5" customHeight="1" x14ac:dyDescent="0.3">
      <c r="A1981" s="159" t="s">
        <v>92</v>
      </c>
      <c r="B1981" s="159">
        <f t="shared" ref="B1981:M1981" si="144">SUM(B1907:B1978)</f>
        <v>6079</v>
      </c>
      <c r="C1981" s="159">
        <f t="shared" si="144"/>
        <v>268</v>
      </c>
      <c r="D1981" s="159">
        <f t="shared" si="144"/>
        <v>318</v>
      </c>
      <c r="E1981" s="159">
        <f t="shared" si="144"/>
        <v>4355</v>
      </c>
      <c r="F1981" s="159">
        <f t="shared" si="144"/>
        <v>902</v>
      </c>
      <c r="G1981" s="159">
        <f t="shared" si="144"/>
        <v>180</v>
      </c>
      <c r="H1981" s="159">
        <f t="shared" si="144"/>
        <v>5</v>
      </c>
      <c r="I1981" s="159">
        <f t="shared" si="144"/>
        <v>8</v>
      </c>
      <c r="J1981" s="159">
        <f t="shared" si="144"/>
        <v>39</v>
      </c>
      <c r="K1981" s="159">
        <f t="shared" si="144"/>
        <v>0</v>
      </c>
      <c r="L1981" s="159">
        <f t="shared" si="144"/>
        <v>1</v>
      </c>
      <c r="M1981" s="159">
        <f t="shared" si="144"/>
        <v>3</v>
      </c>
      <c r="N1981" s="166">
        <v>23.7</v>
      </c>
      <c r="O1981" s="166">
        <v>28.6</v>
      </c>
    </row>
    <row r="1982" spans="1:15" ht="13.5" customHeight="1" thickBot="1" x14ac:dyDescent="0.35">
      <c r="A1982" s="167" t="s">
        <v>93</v>
      </c>
      <c r="B1982" s="167">
        <f t="shared" ref="B1982:M1982" si="145">SUM(B1883:B1978)</f>
        <v>6299</v>
      </c>
      <c r="C1982" s="167">
        <f t="shared" si="145"/>
        <v>279</v>
      </c>
      <c r="D1982" s="167">
        <f t="shared" si="145"/>
        <v>335</v>
      </c>
      <c r="E1982" s="167">
        <f t="shared" si="145"/>
        <v>4508</v>
      </c>
      <c r="F1982" s="167">
        <f t="shared" si="145"/>
        <v>937</v>
      </c>
      <c r="G1982" s="167">
        <f t="shared" si="145"/>
        <v>184</v>
      </c>
      <c r="H1982" s="167">
        <f t="shared" si="145"/>
        <v>5</v>
      </c>
      <c r="I1982" s="167">
        <f t="shared" si="145"/>
        <v>8</v>
      </c>
      <c r="J1982" s="167">
        <f t="shared" si="145"/>
        <v>39</v>
      </c>
      <c r="K1982" s="167">
        <f t="shared" si="145"/>
        <v>0</v>
      </c>
      <c r="L1982" s="167">
        <f t="shared" si="145"/>
        <v>1</v>
      </c>
      <c r="M1982" s="167">
        <f t="shared" si="145"/>
        <v>3</v>
      </c>
      <c r="N1982" s="168">
        <v>23.8</v>
      </c>
      <c r="O1982" s="168">
        <v>28.9</v>
      </c>
    </row>
    <row r="1983" spans="1:15" ht="13.5" customHeight="1" thickTop="1" x14ac:dyDescent="0.3">
      <c r="N1983" s="169"/>
      <c r="O1983" s="169"/>
    </row>
    <row r="1984" spans="1:15" ht="13.5" customHeight="1" thickBot="1" x14ac:dyDescent="0.35">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5" ht="13.5" customHeight="1" thickTop="1" thickBot="1" x14ac:dyDescent="0.35">
      <c r="A1985" s="170"/>
      <c r="B1985" s="531" t="s">
        <v>74</v>
      </c>
      <c r="C1985" s="531" t="s">
        <v>75</v>
      </c>
      <c r="D1985" s="531" t="s">
        <v>76</v>
      </c>
      <c r="E1985" s="531" t="s">
        <v>77</v>
      </c>
      <c r="F1985" s="531" t="s">
        <v>78</v>
      </c>
      <c r="G1985" s="531" t="s">
        <v>79</v>
      </c>
      <c r="H1985" s="531" t="s">
        <v>80</v>
      </c>
      <c r="I1985" s="531" t="s">
        <v>81</v>
      </c>
      <c r="J1985" s="531" t="s">
        <v>82</v>
      </c>
      <c r="K1985" s="531" t="s">
        <v>83</v>
      </c>
      <c r="L1985" s="531" t="s">
        <v>84</v>
      </c>
      <c r="M1985" s="531" t="s">
        <v>85</v>
      </c>
      <c r="N1985" s="533" t="s">
        <v>86</v>
      </c>
      <c r="O1985" s="533" t="s">
        <v>87</v>
      </c>
    </row>
    <row r="1986" spans="1:15" ht="13.5" customHeight="1" thickTop="1" thickBot="1" x14ac:dyDescent="0.35">
      <c r="A1986" s="173" t="s">
        <v>56</v>
      </c>
      <c r="B1986" s="532"/>
      <c r="C1986" s="532"/>
      <c r="D1986" s="532"/>
      <c r="E1986" s="532"/>
      <c r="F1986" s="532"/>
      <c r="G1986" s="532"/>
      <c r="H1986" s="532"/>
      <c r="I1986" s="532"/>
      <c r="J1986" s="532"/>
      <c r="K1986" s="532"/>
      <c r="L1986" s="532"/>
      <c r="M1986" s="532"/>
      <c r="N1986" s="534"/>
      <c r="O1986" s="534"/>
    </row>
    <row r="1987" spans="1:15" ht="13.5" customHeight="1" thickTop="1" x14ac:dyDescent="0.3">
      <c r="A1987" s="158">
        <v>0</v>
      </c>
      <c r="B1987" s="159">
        <v>22</v>
      </c>
      <c r="C1987" s="159">
        <v>0</v>
      </c>
      <c r="D1987" s="159">
        <v>2</v>
      </c>
      <c r="E1987" s="159">
        <v>17</v>
      </c>
      <c r="F1987" s="159">
        <v>3</v>
      </c>
      <c r="G1987" s="159">
        <v>0</v>
      </c>
      <c r="H1987" s="159">
        <v>0</v>
      </c>
      <c r="I1987" s="159">
        <v>0</v>
      </c>
      <c r="J1987" s="159">
        <v>0</v>
      </c>
      <c r="K1987" s="159">
        <v>0</v>
      </c>
      <c r="L1987" s="159">
        <v>0</v>
      </c>
      <c r="M1987" s="159">
        <v>0</v>
      </c>
      <c r="N1987" s="159">
        <v>25.4</v>
      </c>
      <c r="O1987" s="159">
        <v>29.8</v>
      </c>
    </row>
    <row r="1988" spans="1:15" ht="13.5" customHeight="1" x14ac:dyDescent="0.3">
      <c r="A1988" s="160">
        <v>1.0416666666666666E-2</v>
      </c>
      <c r="B1988" s="159">
        <v>14</v>
      </c>
      <c r="C1988" s="159">
        <v>0</v>
      </c>
      <c r="D1988" s="159">
        <v>0</v>
      </c>
      <c r="E1988" s="159">
        <v>12</v>
      </c>
      <c r="F1988" s="159">
        <v>2</v>
      </c>
      <c r="G1988" s="159">
        <v>0</v>
      </c>
      <c r="H1988" s="159">
        <v>0</v>
      </c>
      <c r="I1988" s="159">
        <v>0</v>
      </c>
      <c r="J1988" s="159">
        <v>0</v>
      </c>
      <c r="K1988" s="159">
        <v>0</v>
      </c>
      <c r="L1988" s="159">
        <v>0</v>
      </c>
      <c r="M1988" s="159">
        <v>0</v>
      </c>
      <c r="N1988" s="159">
        <v>24.5</v>
      </c>
      <c r="O1988" s="159">
        <v>28.5</v>
      </c>
    </row>
    <row r="1989" spans="1:15" ht="13.5" customHeight="1" x14ac:dyDescent="0.3">
      <c r="A1989" s="160">
        <v>2.0833333333333332E-2</v>
      </c>
      <c r="B1989" s="159">
        <v>13</v>
      </c>
      <c r="C1989" s="159">
        <v>0</v>
      </c>
      <c r="D1989" s="159">
        <v>0</v>
      </c>
      <c r="E1989" s="159">
        <v>13</v>
      </c>
      <c r="F1989" s="159">
        <v>0</v>
      </c>
      <c r="G1989" s="159">
        <v>0</v>
      </c>
      <c r="H1989" s="159">
        <v>0</v>
      </c>
      <c r="I1989" s="159">
        <v>0</v>
      </c>
      <c r="J1989" s="159">
        <v>0</v>
      </c>
      <c r="K1989" s="159">
        <v>0</v>
      </c>
      <c r="L1989" s="159">
        <v>0</v>
      </c>
      <c r="M1989" s="159">
        <v>0</v>
      </c>
      <c r="N1989" s="159">
        <v>25.9</v>
      </c>
      <c r="O1989" s="159">
        <v>30.9</v>
      </c>
    </row>
    <row r="1990" spans="1:15" ht="13.5" customHeight="1" x14ac:dyDescent="0.3">
      <c r="A1990" s="160">
        <v>3.125E-2</v>
      </c>
      <c r="B1990" s="159">
        <v>9</v>
      </c>
      <c r="C1990" s="159">
        <v>1</v>
      </c>
      <c r="D1990" s="159">
        <v>0</v>
      </c>
      <c r="E1990" s="159">
        <v>6</v>
      </c>
      <c r="F1990" s="159">
        <v>2</v>
      </c>
      <c r="G1990" s="159">
        <v>0</v>
      </c>
      <c r="H1990" s="159">
        <v>0</v>
      </c>
      <c r="I1990" s="159">
        <v>0</v>
      </c>
      <c r="J1990" s="159">
        <v>0</v>
      </c>
      <c r="K1990" s="159">
        <v>0</v>
      </c>
      <c r="L1990" s="159">
        <v>0</v>
      </c>
      <c r="M1990" s="159">
        <v>0</v>
      </c>
      <c r="N1990" s="159">
        <v>24.6</v>
      </c>
      <c r="O1990" s="159" t="s">
        <v>102</v>
      </c>
    </row>
    <row r="1991" spans="1:15" ht="13.5" customHeight="1" x14ac:dyDescent="0.3">
      <c r="A1991" s="160">
        <v>4.1666666666666664E-2</v>
      </c>
      <c r="B1991" s="159">
        <v>11</v>
      </c>
      <c r="C1991" s="159">
        <v>0</v>
      </c>
      <c r="D1991" s="159">
        <v>0</v>
      </c>
      <c r="E1991" s="159">
        <v>10</v>
      </c>
      <c r="F1991" s="159">
        <v>1</v>
      </c>
      <c r="G1991" s="159">
        <v>0</v>
      </c>
      <c r="H1991" s="159">
        <v>0</v>
      </c>
      <c r="I1991" s="159">
        <v>0</v>
      </c>
      <c r="J1991" s="159">
        <v>0</v>
      </c>
      <c r="K1991" s="159">
        <v>0</v>
      </c>
      <c r="L1991" s="159">
        <v>0</v>
      </c>
      <c r="M1991" s="159">
        <v>0</v>
      </c>
      <c r="N1991" s="159">
        <v>28.3</v>
      </c>
      <c r="O1991" s="159">
        <v>36.6</v>
      </c>
    </row>
    <row r="1992" spans="1:15" ht="13.5" customHeight="1" x14ac:dyDescent="0.3">
      <c r="A1992" s="160">
        <v>5.2083333333333336E-2</v>
      </c>
      <c r="B1992" s="159">
        <v>8</v>
      </c>
      <c r="C1992" s="159">
        <v>0</v>
      </c>
      <c r="D1992" s="159">
        <v>0</v>
      </c>
      <c r="E1992" s="159">
        <v>5</v>
      </c>
      <c r="F1992" s="159">
        <v>3</v>
      </c>
      <c r="G1992" s="159">
        <v>0</v>
      </c>
      <c r="H1992" s="159">
        <v>0</v>
      </c>
      <c r="I1992" s="159">
        <v>0</v>
      </c>
      <c r="J1992" s="159">
        <v>0</v>
      </c>
      <c r="K1992" s="159">
        <v>0</v>
      </c>
      <c r="L1992" s="159">
        <v>0</v>
      </c>
      <c r="M1992" s="159">
        <v>0</v>
      </c>
      <c r="N1992" s="159">
        <v>25.8</v>
      </c>
      <c r="O1992" s="159" t="s">
        <v>102</v>
      </c>
    </row>
    <row r="1993" spans="1:15" ht="13.5" customHeight="1" x14ac:dyDescent="0.3">
      <c r="A1993" s="160">
        <v>6.25E-2</v>
      </c>
      <c r="B1993" s="159">
        <v>10</v>
      </c>
      <c r="C1993" s="159">
        <v>2</v>
      </c>
      <c r="D1993" s="159">
        <v>0</v>
      </c>
      <c r="E1993" s="159">
        <v>5</v>
      </c>
      <c r="F1993" s="159">
        <v>2</v>
      </c>
      <c r="G1993" s="159">
        <v>1</v>
      </c>
      <c r="H1993" s="159">
        <v>0</v>
      </c>
      <c r="I1993" s="159">
        <v>0</v>
      </c>
      <c r="J1993" s="159">
        <v>0</v>
      </c>
      <c r="K1993" s="159">
        <v>0</v>
      </c>
      <c r="L1993" s="159">
        <v>0</v>
      </c>
      <c r="M1993" s="159">
        <v>0</v>
      </c>
      <c r="N1993" s="159">
        <v>26</v>
      </c>
      <c r="O1993" s="159" t="s">
        <v>102</v>
      </c>
    </row>
    <row r="1994" spans="1:15" ht="13.5" customHeight="1" x14ac:dyDescent="0.3">
      <c r="A1994" s="160">
        <v>7.2916666666666699E-2</v>
      </c>
      <c r="B1994" s="159">
        <v>4</v>
      </c>
      <c r="C1994" s="159">
        <v>0</v>
      </c>
      <c r="D1994" s="159">
        <v>0</v>
      </c>
      <c r="E1994" s="159">
        <v>4</v>
      </c>
      <c r="F1994" s="159">
        <v>0</v>
      </c>
      <c r="G1994" s="159">
        <v>0</v>
      </c>
      <c r="H1994" s="159">
        <v>0</v>
      </c>
      <c r="I1994" s="159">
        <v>0</v>
      </c>
      <c r="J1994" s="159">
        <v>0</v>
      </c>
      <c r="K1994" s="159">
        <v>0</v>
      </c>
      <c r="L1994" s="159">
        <v>0</v>
      </c>
      <c r="M1994" s="159">
        <v>0</v>
      </c>
      <c r="N1994" s="159">
        <v>32.700000000000003</v>
      </c>
      <c r="O1994" s="159" t="s">
        <v>102</v>
      </c>
    </row>
    <row r="1995" spans="1:15" ht="13.5" customHeight="1" x14ac:dyDescent="0.3">
      <c r="A1995" s="160">
        <v>8.3333333333333301E-2</v>
      </c>
      <c r="B1995" s="159">
        <v>6</v>
      </c>
      <c r="C1995" s="159">
        <v>0</v>
      </c>
      <c r="D1995" s="159">
        <v>1</v>
      </c>
      <c r="E1995" s="159">
        <v>3</v>
      </c>
      <c r="F1995" s="159">
        <v>2</v>
      </c>
      <c r="G1995" s="159">
        <v>0</v>
      </c>
      <c r="H1995" s="159">
        <v>0</v>
      </c>
      <c r="I1995" s="159">
        <v>0</v>
      </c>
      <c r="J1995" s="159">
        <v>0</v>
      </c>
      <c r="K1995" s="159">
        <v>0</v>
      </c>
      <c r="L1995" s="159">
        <v>0</v>
      </c>
      <c r="M1995" s="159">
        <v>0</v>
      </c>
      <c r="N1995" s="159">
        <v>29.3</v>
      </c>
      <c r="O1995" s="159" t="s">
        <v>102</v>
      </c>
    </row>
    <row r="1996" spans="1:15" ht="13.5" customHeight="1" x14ac:dyDescent="0.3">
      <c r="A1996" s="160">
        <v>9.375E-2</v>
      </c>
      <c r="B1996" s="159">
        <v>4</v>
      </c>
      <c r="C1996" s="159">
        <v>0</v>
      </c>
      <c r="D1996" s="159">
        <v>1</v>
      </c>
      <c r="E1996" s="159">
        <v>1</v>
      </c>
      <c r="F1996" s="159">
        <v>1</v>
      </c>
      <c r="G1996" s="159">
        <v>1</v>
      </c>
      <c r="H1996" s="159">
        <v>0</v>
      </c>
      <c r="I1996" s="159">
        <v>0</v>
      </c>
      <c r="J1996" s="159">
        <v>0</v>
      </c>
      <c r="K1996" s="159">
        <v>0</v>
      </c>
      <c r="L1996" s="159">
        <v>0</v>
      </c>
      <c r="M1996" s="159">
        <v>0</v>
      </c>
      <c r="N1996" s="159">
        <v>33.1</v>
      </c>
      <c r="O1996" s="159" t="s">
        <v>102</v>
      </c>
    </row>
    <row r="1997" spans="1:15" ht="13.5" customHeight="1" x14ac:dyDescent="0.3">
      <c r="A1997" s="160">
        <v>0.104166666666667</v>
      </c>
      <c r="B1997" s="159">
        <v>6</v>
      </c>
      <c r="C1997" s="159">
        <v>0</v>
      </c>
      <c r="D1997" s="159">
        <v>0</v>
      </c>
      <c r="E1997" s="159">
        <v>4</v>
      </c>
      <c r="F1997" s="159">
        <v>2</v>
      </c>
      <c r="G1997" s="159">
        <v>0</v>
      </c>
      <c r="H1997" s="159">
        <v>0</v>
      </c>
      <c r="I1997" s="159">
        <v>0</v>
      </c>
      <c r="J1997" s="159">
        <v>0</v>
      </c>
      <c r="K1997" s="159">
        <v>0</v>
      </c>
      <c r="L1997" s="159">
        <v>0</v>
      </c>
      <c r="M1997" s="159">
        <v>0</v>
      </c>
      <c r="N1997" s="159">
        <v>28.9</v>
      </c>
      <c r="O1997" s="159" t="s">
        <v>102</v>
      </c>
    </row>
    <row r="1998" spans="1:15" ht="13.5" customHeight="1" x14ac:dyDescent="0.3">
      <c r="A1998" s="160">
        <v>0.114583333333333</v>
      </c>
      <c r="B1998" s="159">
        <v>6</v>
      </c>
      <c r="C1998" s="159">
        <v>0</v>
      </c>
      <c r="D1998" s="159">
        <v>1</v>
      </c>
      <c r="E1998" s="159">
        <v>3</v>
      </c>
      <c r="F1998" s="159">
        <v>2</v>
      </c>
      <c r="G1998" s="159">
        <v>0</v>
      </c>
      <c r="H1998" s="159">
        <v>0</v>
      </c>
      <c r="I1998" s="159">
        <v>0</v>
      </c>
      <c r="J1998" s="159">
        <v>0</v>
      </c>
      <c r="K1998" s="159">
        <v>0</v>
      </c>
      <c r="L1998" s="159">
        <v>0</v>
      </c>
      <c r="M1998" s="159">
        <v>0</v>
      </c>
      <c r="N1998" s="159">
        <v>24.4</v>
      </c>
      <c r="O1998" s="159" t="s">
        <v>102</v>
      </c>
    </row>
    <row r="1999" spans="1:15" ht="13.5" customHeight="1" x14ac:dyDescent="0.3">
      <c r="A1999" s="160">
        <v>0.125</v>
      </c>
      <c r="B1999" s="159">
        <v>2</v>
      </c>
      <c r="C1999" s="159">
        <v>2</v>
      </c>
      <c r="D1999" s="159">
        <v>0</v>
      </c>
      <c r="E1999" s="159">
        <v>0</v>
      </c>
      <c r="F1999" s="159">
        <v>0</v>
      </c>
      <c r="G1999" s="159">
        <v>0</v>
      </c>
      <c r="H1999" s="159">
        <v>0</v>
      </c>
      <c r="I1999" s="159">
        <v>0</v>
      </c>
      <c r="J1999" s="159">
        <v>0</v>
      </c>
      <c r="K1999" s="159">
        <v>0</v>
      </c>
      <c r="L1999" s="159">
        <v>0</v>
      </c>
      <c r="M1999" s="159">
        <v>0</v>
      </c>
      <c r="N1999" s="159">
        <v>15.1</v>
      </c>
      <c r="O1999" s="159" t="s">
        <v>102</v>
      </c>
    </row>
    <row r="2000" spans="1:15" ht="13.5" customHeight="1" x14ac:dyDescent="0.3">
      <c r="A2000" s="160">
        <v>0.13541666666666699</v>
      </c>
      <c r="B2000" s="159">
        <v>7</v>
      </c>
      <c r="C2000" s="159">
        <v>0</v>
      </c>
      <c r="D2000" s="159">
        <v>0</v>
      </c>
      <c r="E2000" s="159">
        <v>3</v>
      </c>
      <c r="F2000" s="159">
        <v>4</v>
      </c>
      <c r="G2000" s="159">
        <v>0</v>
      </c>
      <c r="H2000" s="159">
        <v>0</v>
      </c>
      <c r="I2000" s="159">
        <v>0</v>
      </c>
      <c r="J2000" s="159">
        <v>0</v>
      </c>
      <c r="K2000" s="159">
        <v>0</v>
      </c>
      <c r="L2000" s="159">
        <v>0</v>
      </c>
      <c r="M2000" s="159">
        <v>0</v>
      </c>
      <c r="N2000" s="159">
        <v>33.4</v>
      </c>
      <c r="O2000" s="159" t="s">
        <v>102</v>
      </c>
    </row>
    <row r="2001" spans="1:15" ht="13.5" customHeight="1" x14ac:dyDescent="0.3">
      <c r="A2001" s="160">
        <v>0.14583333333333301</v>
      </c>
      <c r="B2001" s="159">
        <v>5</v>
      </c>
      <c r="C2001" s="159">
        <v>0</v>
      </c>
      <c r="D2001" s="159">
        <v>0</v>
      </c>
      <c r="E2001" s="159">
        <v>4</v>
      </c>
      <c r="F2001" s="159">
        <v>1</v>
      </c>
      <c r="G2001" s="159">
        <v>0</v>
      </c>
      <c r="H2001" s="159">
        <v>0</v>
      </c>
      <c r="I2001" s="159">
        <v>0</v>
      </c>
      <c r="J2001" s="159">
        <v>0</v>
      </c>
      <c r="K2001" s="159">
        <v>0</v>
      </c>
      <c r="L2001" s="159">
        <v>0</v>
      </c>
      <c r="M2001" s="159">
        <v>0</v>
      </c>
      <c r="N2001" s="159">
        <v>28.4</v>
      </c>
      <c r="O2001" s="159" t="s">
        <v>102</v>
      </c>
    </row>
    <row r="2002" spans="1:15" ht="13.5" customHeight="1" x14ac:dyDescent="0.3">
      <c r="A2002" s="160">
        <v>0.15625</v>
      </c>
      <c r="B2002" s="159">
        <v>4</v>
      </c>
      <c r="C2002" s="159">
        <v>0</v>
      </c>
      <c r="D2002" s="159">
        <v>0</v>
      </c>
      <c r="E2002" s="159">
        <v>2</v>
      </c>
      <c r="F2002" s="159">
        <v>1</v>
      </c>
      <c r="G2002" s="159">
        <v>1</v>
      </c>
      <c r="H2002" s="159">
        <v>0</v>
      </c>
      <c r="I2002" s="159">
        <v>0</v>
      </c>
      <c r="J2002" s="159">
        <v>0</v>
      </c>
      <c r="K2002" s="159">
        <v>0</v>
      </c>
      <c r="L2002" s="159">
        <v>0</v>
      </c>
      <c r="M2002" s="159">
        <v>0</v>
      </c>
      <c r="N2002" s="159">
        <v>29.1</v>
      </c>
      <c r="O2002" s="159" t="s">
        <v>102</v>
      </c>
    </row>
    <row r="2003" spans="1:15" ht="13.5" customHeight="1" x14ac:dyDescent="0.3">
      <c r="A2003" s="160">
        <v>0.16666666666666699</v>
      </c>
      <c r="B2003" s="159">
        <v>6</v>
      </c>
      <c r="C2003" s="159">
        <v>0</v>
      </c>
      <c r="D2003" s="159">
        <v>0</v>
      </c>
      <c r="E2003" s="159">
        <v>5</v>
      </c>
      <c r="F2003" s="159">
        <v>1</v>
      </c>
      <c r="G2003" s="159">
        <v>0</v>
      </c>
      <c r="H2003" s="159">
        <v>0</v>
      </c>
      <c r="I2003" s="159">
        <v>0</v>
      </c>
      <c r="J2003" s="159">
        <v>0</v>
      </c>
      <c r="K2003" s="159">
        <v>0</v>
      </c>
      <c r="L2003" s="159">
        <v>0</v>
      </c>
      <c r="M2003" s="159">
        <v>0</v>
      </c>
      <c r="N2003" s="159">
        <v>35.799999999999997</v>
      </c>
      <c r="O2003" s="159" t="s">
        <v>102</v>
      </c>
    </row>
    <row r="2004" spans="1:15" ht="13.5" customHeight="1" x14ac:dyDescent="0.3">
      <c r="A2004" s="160">
        <v>0.17708333333333301</v>
      </c>
      <c r="B2004" s="159">
        <v>11</v>
      </c>
      <c r="C2004" s="159">
        <v>0</v>
      </c>
      <c r="D2004" s="159">
        <v>0</v>
      </c>
      <c r="E2004" s="159">
        <v>10</v>
      </c>
      <c r="F2004" s="159">
        <v>1</v>
      </c>
      <c r="G2004" s="159">
        <v>0</v>
      </c>
      <c r="H2004" s="159">
        <v>0</v>
      </c>
      <c r="I2004" s="159">
        <v>0</v>
      </c>
      <c r="J2004" s="159">
        <v>0</v>
      </c>
      <c r="K2004" s="159">
        <v>0</v>
      </c>
      <c r="L2004" s="159">
        <v>0</v>
      </c>
      <c r="M2004" s="159">
        <v>0</v>
      </c>
      <c r="N2004" s="159">
        <v>24.8</v>
      </c>
      <c r="O2004" s="159">
        <v>31</v>
      </c>
    </row>
    <row r="2005" spans="1:15" ht="13.5" customHeight="1" x14ac:dyDescent="0.3">
      <c r="A2005" s="160">
        <v>0.1875</v>
      </c>
      <c r="B2005" s="159">
        <v>9</v>
      </c>
      <c r="C2005" s="159">
        <v>0</v>
      </c>
      <c r="D2005" s="159">
        <v>0</v>
      </c>
      <c r="E2005" s="159">
        <v>8</v>
      </c>
      <c r="F2005" s="159">
        <v>1</v>
      </c>
      <c r="G2005" s="159">
        <v>0</v>
      </c>
      <c r="H2005" s="159">
        <v>0</v>
      </c>
      <c r="I2005" s="159">
        <v>0</v>
      </c>
      <c r="J2005" s="159">
        <v>0</v>
      </c>
      <c r="K2005" s="159">
        <v>0</v>
      </c>
      <c r="L2005" s="159">
        <v>0</v>
      </c>
      <c r="M2005" s="159">
        <v>0</v>
      </c>
      <c r="N2005" s="159">
        <v>31.6</v>
      </c>
      <c r="O2005" s="159" t="s">
        <v>102</v>
      </c>
    </row>
    <row r="2006" spans="1:15" ht="13.5" customHeight="1" x14ac:dyDescent="0.3">
      <c r="A2006" s="160">
        <v>0.19791666666666699</v>
      </c>
      <c r="B2006" s="159">
        <v>6</v>
      </c>
      <c r="C2006" s="159">
        <v>0</v>
      </c>
      <c r="D2006" s="159">
        <v>0</v>
      </c>
      <c r="E2006" s="159">
        <v>5</v>
      </c>
      <c r="F2006" s="159">
        <v>1</v>
      </c>
      <c r="G2006" s="159">
        <v>0</v>
      </c>
      <c r="H2006" s="159">
        <v>0</v>
      </c>
      <c r="I2006" s="159">
        <v>0</v>
      </c>
      <c r="J2006" s="159">
        <v>0</v>
      </c>
      <c r="K2006" s="159">
        <v>0</v>
      </c>
      <c r="L2006" s="159">
        <v>0</v>
      </c>
      <c r="M2006" s="159">
        <v>0</v>
      </c>
      <c r="N2006" s="159">
        <v>26.8</v>
      </c>
      <c r="O2006" s="159" t="s">
        <v>102</v>
      </c>
    </row>
    <row r="2007" spans="1:15" ht="13.5" customHeight="1" x14ac:dyDescent="0.3">
      <c r="A2007" s="160">
        <v>0.20833333333333301</v>
      </c>
      <c r="B2007" s="159">
        <v>10</v>
      </c>
      <c r="C2007" s="159">
        <v>0</v>
      </c>
      <c r="D2007" s="159">
        <v>0</v>
      </c>
      <c r="E2007" s="159">
        <v>8</v>
      </c>
      <c r="F2007" s="159">
        <v>2</v>
      </c>
      <c r="G2007" s="159">
        <v>0</v>
      </c>
      <c r="H2007" s="159">
        <v>0</v>
      </c>
      <c r="I2007" s="159">
        <v>0</v>
      </c>
      <c r="J2007" s="159">
        <v>0</v>
      </c>
      <c r="K2007" s="159">
        <v>0</v>
      </c>
      <c r="L2007" s="159">
        <v>0</v>
      </c>
      <c r="M2007" s="159">
        <v>0</v>
      </c>
      <c r="N2007" s="159">
        <v>30.2</v>
      </c>
      <c r="O2007" s="159" t="s">
        <v>102</v>
      </c>
    </row>
    <row r="2008" spans="1:15" ht="13.5" customHeight="1" x14ac:dyDescent="0.3">
      <c r="A2008" s="160">
        <v>0.21875</v>
      </c>
      <c r="B2008" s="159">
        <v>9</v>
      </c>
      <c r="C2008" s="159">
        <v>0</v>
      </c>
      <c r="D2008" s="159">
        <v>0</v>
      </c>
      <c r="E2008" s="159">
        <v>8</v>
      </c>
      <c r="F2008" s="159">
        <v>1</v>
      </c>
      <c r="G2008" s="159">
        <v>0</v>
      </c>
      <c r="H2008" s="159">
        <v>0</v>
      </c>
      <c r="I2008" s="159">
        <v>0</v>
      </c>
      <c r="J2008" s="159">
        <v>0</v>
      </c>
      <c r="K2008" s="159">
        <v>0</v>
      </c>
      <c r="L2008" s="159">
        <v>0</v>
      </c>
      <c r="M2008" s="159">
        <v>0</v>
      </c>
      <c r="N2008" s="159">
        <v>26.6</v>
      </c>
      <c r="O2008" s="159" t="s">
        <v>102</v>
      </c>
    </row>
    <row r="2009" spans="1:15" ht="13.5" customHeight="1" x14ac:dyDescent="0.3">
      <c r="A2009" s="160">
        <v>0.22916666666666699</v>
      </c>
      <c r="B2009" s="159">
        <v>12</v>
      </c>
      <c r="C2009" s="159">
        <v>1</v>
      </c>
      <c r="D2009" s="159">
        <v>1</v>
      </c>
      <c r="E2009" s="159">
        <v>8</v>
      </c>
      <c r="F2009" s="159">
        <v>1</v>
      </c>
      <c r="G2009" s="159">
        <v>1</v>
      </c>
      <c r="H2009" s="159">
        <v>0</v>
      </c>
      <c r="I2009" s="159">
        <v>0</v>
      </c>
      <c r="J2009" s="159">
        <v>0</v>
      </c>
      <c r="K2009" s="159">
        <v>0</v>
      </c>
      <c r="L2009" s="159">
        <v>0</v>
      </c>
      <c r="M2009" s="159">
        <v>0</v>
      </c>
      <c r="N2009" s="159">
        <v>27.9</v>
      </c>
      <c r="O2009" s="159">
        <v>37.799999999999997</v>
      </c>
    </row>
    <row r="2010" spans="1:15" ht="13.5" customHeight="1" x14ac:dyDescent="0.3">
      <c r="A2010" s="160">
        <v>0.23958333333333301</v>
      </c>
      <c r="B2010" s="159">
        <v>18</v>
      </c>
      <c r="C2010" s="159">
        <v>1</v>
      </c>
      <c r="D2010" s="159">
        <v>1</v>
      </c>
      <c r="E2010" s="159">
        <v>15</v>
      </c>
      <c r="F2010" s="159">
        <v>1</v>
      </c>
      <c r="G2010" s="159">
        <v>0</v>
      </c>
      <c r="H2010" s="159">
        <v>0</v>
      </c>
      <c r="I2010" s="159">
        <v>0</v>
      </c>
      <c r="J2010" s="159">
        <v>0</v>
      </c>
      <c r="K2010" s="159">
        <v>0</v>
      </c>
      <c r="L2010" s="159">
        <v>0</v>
      </c>
      <c r="M2010" s="159">
        <v>0</v>
      </c>
      <c r="N2010" s="159">
        <v>27.7</v>
      </c>
      <c r="O2010" s="159">
        <v>37</v>
      </c>
    </row>
    <row r="2011" spans="1:15" ht="13.5" customHeight="1" x14ac:dyDescent="0.3">
      <c r="A2011" s="160">
        <v>0.25</v>
      </c>
      <c r="B2011" s="159">
        <v>9</v>
      </c>
      <c r="C2011" s="159">
        <v>0</v>
      </c>
      <c r="D2011" s="159">
        <v>0</v>
      </c>
      <c r="E2011" s="159">
        <v>7</v>
      </c>
      <c r="F2011" s="159">
        <v>1</v>
      </c>
      <c r="G2011" s="159">
        <v>1</v>
      </c>
      <c r="H2011" s="159">
        <v>0</v>
      </c>
      <c r="I2011" s="159">
        <v>0</v>
      </c>
      <c r="J2011" s="159">
        <v>0</v>
      </c>
      <c r="K2011" s="159">
        <v>0</v>
      </c>
      <c r="L2011" s="159">
        <v>0</v>
      </c>
      <c r="M2011" s="159">
        <v>0</v>
      </c>
      <c r="N2011" s="159">
        <v>31.2</v>
      </c>
      <c r="O2011" s="159" t="s">
        <v>102</v>
      </c>
    </row>
    <row r="2012" spans="1:15" ht="13.5" customHeight="1" x14ac:dyDescent="0.3">
      <c r="A2012" s="160">
        <v>0.26041666666666702</v>
      </c>
      <c r="B2012" s="159">
        <v>18</v>
      </c>
      <c r="C2012" s="159">
        <v>0</v>
      </c>
      <c r="D2012" s="159">
        <v>0</v>
      </c>
      <c r="E2012" s="159">
        <v>16</v>
      </c>
      <c r="F2012" s="159">
        <v>2</v>
      </c>
      <c r="G2012" s="159">
        <v>0</v>
      </c>
      <c r="H2012" s="159">
        <v>0</v>
      </c>
      <c r="I2012" s="159">
        <v>0</v>
      </c>
      <c r="J2012" s="159">
        <v>0</v>
      </c>
      <c r="K2012" s="159">
        <v>0</v>
      </c>
      <c r="L2012" s="159">
        <v>0</v>
      </c>
      <c r="M2012" s="159">
        <v>0</v>
      </c>
      <c r="N2012" s="159">
        <v>27.7</v>
      </c>
      <c r="O2012" s="159">
        <v>32.799999999999997</v>
      </c>
    </row>
    <row r="2013" spans="1:15" ht="13.5" customHeight="1" x14ac:dyDescent="0.3">
      <c r="A2013" s="160">
        <v>0.27083333333333298</v>
      </c>
      <c r="B2013" s="159">
        <v>20</v>
      </c>
      <c r="C2013" s="159">
        <v>0</v>
      </c>
      <c r="D2013" s="159">
        <v>1</v>
      </c>
      <c r="E2013" s="159">
        <v>17</v>
      </c>
      <c r="F2013" s="159">
        <v>2</v>
      </c>
      <c r="G2013" s="159">
        <v>0</v>
      </c>
      <c r="H2013" s="159">
        <v>0</v>
      </c>
      <c r="I2013" s="159">
        <v>0</v>
      </c>
      <c r="J2013" s="159">
        <v>0</v>
      </c>
      <c r="K2013" s="159">
        <v>0</v>
      </c>
      <c r="L2013" s="159">
        <v>0</v>
      </c>
      <c r="M2013" s="159">
        <v>0</v>
      </c>
      <c r="N2013" s="159">
        <v>30.3</v>
      </c>
      <c r="O2013" s="159">
        <v>35.9</v>
      </c>
    </row>
    <row r="2014" spans="1:15" ht="13.5" customHeight="1" x14ac:dyDescent="0.3">
      <c r="A2014" s="160">
        <v>0.28125</v>
      </c>
      <c r="B2014" s="159">
        <v>30</v>
      </c>
      <c r="C2014" s="159">
        <v>1</v>
      </c>
      <c r="D2014" s="159">
        <v>0</v>
      </c>
      <c r="E2014" s="159">
        <v>20</v>
      </c>
      <c r="F2014" s="159">
        <v>8</v>
      </c>
      <c r="G2014" s="159">
        <v>1</v>
      </c>
      <c r="H2014" s="159">
        <v>0</v>
      </c>
      <c r="I2014" s="159">
        <v>0</v>
      </c>
      <c r="J2014" s="159">
        <v>0</v>
      </c>
      <c r="K2014" s="159">
        <v>0</v>
      </c>
      <c r="L2014" s="159">
        <v>0</v>
      </c>
      <c r="M2014" s="159">
        <v>0</v>
      </c>
      <c r="N2014" s="159">
        <v>25.5</v>
      </c>
      <c r="O2014" s="159">
        <v>29.7</v>
      </c>
    </row>
    <row r="2015" spans="1:15" ht="13.5" customHeight="1" x14ac:dyDescent="0.3">
      <c r="A2015" s="160">
        <v>0.29166666666666702</v>
      </c>
      <c r="B2015" s="159">
        <v>38</v>
      </c>
      <c r="C2015" s="159">
        <v>2</v>
      </c>
      <c r="D2015" s="159">
        <v>1</v>
      </c>
      <c r="E2015" s="159">
        <v>27</v>
      </c>
      <c r="F2015" s="159">
        <v>6</v>
      </c>
      <c r="G2015" s="159">
        <v>2</v>
      </c>
      <c r="H2015" s="159">
        <v>0</v>
      </c>
      <c r="I2015" s="159">
        <v>0</v>
      </c>
      <c r="J2015" s="159">
        <v>0</v>
      </c>
      <c r="K2015" s="159">
        <v>0</v>
      </c>
      <c r="L2015" s="159">
        <v>0</v>
      </c>
      <c r="M2015" s="159">
        <v>0</v>
      </c>
      <c r="N2015" s="159">
        <v>26.4</v>
      </c>
      <c r="O2015" s="159">
        <v>31.4</v>
      </c>
    </row>
    <row r="2016" spans="1:15" ht="13.5" customHeight="1" x14ac:dyDescent="0.3">
      <c r="A2016" s="160">
        <v>0.30208333333333298</v>
      </c>
      <c r="B2016" s="159">
        <v>24</v>
      </c>
      <c r="C2016" s="159">
        <v>3</v>
      </c>
      <c r="D2016" s="159">
        <v>3</v>
      </c>
      <c r="E2016" s="159">
        <v>14</v>
      </c>
      <c r="F2016" s="159">
        <v>0</v>
      </c>
      <c r="G2016" s="159">
        <v>4</v>
      </c>
      <c r="H2016" s="159">
        <v>0</v>
      </c>
      <c r="I2016" s="159">
        <v>0</v>
      </c>
      <c r="J2016" s="159">
        <v>0</v>
      </c>
      <c r="K2016" s="159">
        <v>0</v>
      </c>
      <c r="L2016" s="159">
        <v>0</v>
      </c>
      <c r="M2016" s="159">
        <v>0</v>
      </c>
      <c r="N2016" s="159">
        <v>27.9</v>
      </c>
      <c r="O2016" s="159">
        <v>33.700000000000003</v>
      </c>
    </row>
    <row r="2017" spans="1:15" ht="13.5" customHeight="1" x14ac:dyDescent="0.3">
      <c r="A2017" s="160">
        <v>0.3125</v>
      </c>
      <c r="B2017" s="159">
        <v>49</v>
      </c>
      <c r="C2017" s="159">
        <v>3</v>
      </c>
      <c r="D2017" s="159">
        <v>1</v>
      </c>
      <c r="E2017" s="159">
        <v>34</v>
      </c>
      <c r="F2017" s="159">
        <v>9</v>
      </c>
      <c r="G2017" s="159">
        <v>1</v>
      </c>
      <c r="H2017" s="159">
        <v>0</v>
      </c>
      <c r="I2017" s="159">
        <v>0</v>
      </c>
      <c r="J2017" s="159">
        <v>1</v>
      </c>
      <c r="K2017" s="159">
        <v>0</v>
      </c>
      <c r="L2017" s="159">
        <v>0</v>
      </c>
      <c r="M2017" s="159">
        <v>0</v>
      </c>
      <c r="N2017" s="159">
        <v>25.7</v>
      </c>
      <c r="O2017" s="159">
        <v>35.4</v>
      </c>
    </row>
    <row r="2018" spans="1:15" ht="13.5" customHeight="1" x14ac:dyDescent="0.3">
      <c r="A2018" s="160">
        <v>0.32291666666666702</v>
      </c>
      <c r="B2018" s="159">
        <v>47</v>
      </c>
      <c r="C2018" s="159">
        <v>1</v>
      </c>
      <c r="D2018" s="159">
        <v>1</v>
      </c>
      <c r="E2018" s="159">
        <v>35</v>
      </c>
      <c r="F2018" s="159">
        <v>10</v>
      </c>
      <c r="G2018" s="159">
        <v>0</v>
      </c>
      <c r="H2018" s="159">
        <v>0</v>
      </c>
      <c r="I2018" s="159">
        <v>0</v>
      </c>
      <c r="J2018" s="159">
        <v>0</v>
      </c>
      <c r="K2018" s="159">
        <v>0</v>
      </c>
      <c r="L2018" s="159">
        <v>0</v>
      </c>
      <c r="M2018" s="159">
        <v>0</v>
      </c>
      <c r="N2018" s="159">
        <v>25.2</v>
      </c>
      <c r="O2018" s="159">
        <v>30.4</v>
      </c>
    </row>
    <row r="2019" spans="1:15" ht="13.5" customHeight="1" x14ac:dyDescent="0.3">
      <c r="A2019" s="160">
        <v>0.33333333333333298</v>
      </c>
      <c r="B2019" s="159">
        <v>50</v>
      </c>
      <c r="C2019" s="159">
        <v>4</v>
      </c>
      <c r="D2019" s="159">
        <v>2</v>
      </c>
      <c r="E2019" s="159">
        <v>35</v>
      </c>
      <c r="F2019" s="159">
        <v>6</v>
      </c>
      <c r="G2019" s="159">
        <v>3</v>
      </c>
      <c r="H2019" s="159">
        <v>0</v>
      </c>
      <c r="I2019" s="159">
        <v>0</v>
      </c>
      <c r="J2019" s="159">
        <v>0</v>
      </c>
      <c r="K2019" s="159">
        <v>0</v>
      </c>
      <c r="L2019" s="159">
        <v>0</v>
      </c>
      <c r="M2019" s="159">
        <v>0</v>
      </c>
      <c r="N2019" s="159">
        <v>24.5</v>
      </c>
      <c r="O2019" s="159">
        <v>31.4</v>
      </c>
    </row>
    <row r="2020" spans="1:15" ht="13.5" customHeight="1" x14ac:dyDescent="0.3">
      <c r="A2020" s="160">
        <v>0.34375</v>
      </c>
      <c r="B2020" s="159">
        <v>47</v>
      </c>
      <c r="C2020" s="159">
        <v>2</v>
      </c>
      <c r="D2020" s="159">
        <v>3</v>
      </c>
      <c r="E2020" s="159">
        <v>34</v>
      </c>
      <c r="F2020" s="159">
        <v>6</v>
      </c>
      <c r="G2020" s="159">
        <v>2</v>
      </c>
      <c r="H2020" s="159">
        <v>0</v>
      </c>
      <c r="I2020" s="159">
        <v>0</v>
      </c>
      <c r="J2020" s="159">
        <v>0</v>
      </c>
      <c r="K2020" s="159">
        <v>0</v>
      </c>
      <c r="L2020" s="159">
        <v>0</v>
      </c>
      <c r="M2020" s="159">
        <v>0</v>
      </c>
      <c r="N2020" s="159">
        <v>25.6</v>
      </c>
      <c r="O2020" s="159">
        <v>32.200000000000003</v>
      </c>
    </row>
    <row r="2021" spans="1:15" ht="13.5" customHeight="1" x14ac:dyDescent="0.3">
      <c r="A2021" s="160">
        <v>0.35416666666666702</v>
      </c>
      <c r="B2021" s="159">
        <v>88</v>
      </c>
      <c r="C2021" s="159">
        <v>4</v>
      </c>
      <c r="D2021" s="159">
        <v>6</v>
      </c>
      <c r="E2021" s="159">
        <v>66</v>
      </c>
      <c r="F2021" s="159">
        <v>8</v>
      </c>
      <c r="G2021" s="159">
        <v>3</v>
      </c>
      <c r="H2021" s="159">
        <v>0</v>
      </c>
      <c r="I2021" s="159">
        <v>1</v>
      </c>
      <c r="J2021" s="159">
        <v>0</v>
      </c>
      <c r="K2021" s="159">
        <v>0</v>
      </c>
      <c r="L2021" s="159">
        <v>0</v>
      </c>
      <c r="M2021" s="159">
        <v>0</v>
      </c>
      <c r="N2021" s="159">
        <v>23.8</v>
      </c>
      <c r="O2021" s="159">
        <v>29.6</v>
      </c>
    </row>
    <row r="2022" spans="1:15" ht="13.5" customHeight="1" x14ac:dyDescent="0.3">
      <c r="A2022" s="160">
        <v>0.36458333333333298</v>
      </c>
      <c r="B2022" s="159">
        <v>80</v>
      </c>
      <c r="C2022" s="159">
        <v>3</v>
      </c>
      <c r="D2022" s="159">
        <v>1</v>
      </c>
      <c r="E2022" s="159">
        <v>67</v>
      </c>
      <c r="F2022" s="159">
        <v>8</v>
      </c>
      <c r="G2022" s="159">
        <v>1</v>
      </c>
      <c r="H2022" s="159">
        <v>0</v>
      </c>
      <c r="I2022" s="159">
        <v>0</v>
      </c>
      <c r="J2022" s="159">
        <v>0</v>
      </c>
      <c r="K2022" s="159">
        <v>0</v>
      </c>
      <c r="L2022" s="159">
        <v>0</v>
      </c>
      <c r="M2022" s="159">
        <v>0</v>
      </c>
      <c r="N2022" s="159">
        <v>24.9</v>
      </c>
      <c r="O2022" s="159">
        <v>30.1</v>
      </c>
    </row>
    <row r="2023" spans="1:15" ht="13.5" customHeight="1" x14ac:dyDescent="0.3">
      <c r="A2023" s="160">
        <v>0.375</v>
      </c>
      <c r="B2023" s="159">
        <v>70</v>
      </c>
      <c r="C2023" s="159">
        <v>1</v>
      </c>
      <c r="D2023" s="159">
        <v>1</v>
      </c>
      <c r="E2023" s="159">
        <v>59</v>
      </c>
      <c r="F2023" s="159">
        <v>7</v>
      </c>
      <c r="G2023" s="159">
        <v>2</v>
      </c>
      <c r="H2023" s="159">
        <v>0</v>
      </c>
      <c r="I2023" s="159">
        <v>0</v>
      </c>
      <c r="J2023" s="159">
        <v>0</v>
      </c>
      <c r="K2023" s="159">
        <v>0</v>
      </c>
      <c r="L2023" s="159">
        <v>0</v>
      </c>
      <c r="M2023" s="159">
        <v>0</v>
      </c>
      <c r="N2023" s="159">
        <v>26.1</v>
      </c>
      <c r="O2023" s="159">
        <v>30.4</v>
      </c>
    </row>
    <row r="2024" spans="1:15" ht="13.5" customHeight="1" x14ac:dyDescent="0.3">
      <c r="A2024" s="160">
        <v>0.38541666666666702</v>
      </c>
      <c r="B2024" s="159">
        <v>82</v>
      </c>
      <c r="C2024" s="159">
        <v>4</v>
      </c>
      <c r="D2024" s="159">
        <v>4</v>
      </c>
      <c r="E2024" s="159">
        <v>66</v>
      </c>
      <c r="F2024" s="159">
        <v>8</v>
      </c>
      <c r="G2024" s="159">
        <v>0</v>
      </c>
      <c r="H2024" s="159">
        <v>0</v>
      </c>
      <c r="I2024" s="159">
        <v>0</v>
      </c>
      <c r="J2024" s="159">
        <v>0</v>
      </c>
      <c r="K2024" s="159">
        <v>0</v>
      </c>
      <c r="L2024" s="159">
        <v>0</v>
      </c>
      <c r="M2024" s="159">
        <v>0</v>
      </c>
      <c r="N2024" s="159">
        <v>24.3</v>
      </c>
      <c r="O2024" s="159">
        <v>29.2</v>
      </c>
    </row>
    <row r="2025" spans="1:15" ht="13.5" customHeight="1" x14ac:dyDescent="0.3">
      <c r="A2025" s="160">
        <v>0.39583333333333298</v>
      </c>
      <c r="B2025" s="159">
        <v>91</v>
      </c>
      <c r="C2025" s="159">
        <v>4</v>
      </c>
      <c r="D2025" s="159">
        <v>3</v>
      </c>
      <c r="E2025" s="159">
        <v>76</v>
      </c>
      <c r="F2025" s="159">
        <v>7</v>
      </c>
      <c r="G2025" s="159">
        <v>1</v>
      </c>
      <c r="H2025" s="159">
        <v>0</v>
      </c>
      <c r="I2025" s="159">
        <v>0</v>
      </c>
      <c r="J2025" s="159">
        <v>0</v>
      </c>
      <c r="K2025" s="159">
        <v>0</v>
      </c>
      <c r="L2025" s="159">
        <v>0</v>
      </c>
      <c r="M2025" s="159">
        <v>0</v>
      </c>
      <c r="N2025" s="159">
        <v>24.7</v>
      </c>
      <c r="O2025" s="159">
        <v>28.3</v>
      </c>
    </row>
    <row r="2026" spans="1:15" ht="13.5" customHeight="1" x14ac:dyDescent="0.3">
      <c r="A2026" s="160">
        <v>0.40625</v>
      </c>
      <c r="B2026" s="159">
        <v>100</v>
      </c>
      <c r="C2026" s="159">
        <v>4</v>
      </c>
      <c r="D2026" s="159">
        <v>5</v>
      </c>
      <c r="E2026" s="159">
        <v>75</v>
      </c>
      <c r="F2026" s="159">
        <v>14</v>
      </c>
      <c r="G2026" s="159">
        <v>2</v>
      </c>
      <c r="H2026" s="159">
        <v>0</v>
      </c>
      <c r="I2026" s="159">
        <v>0</v>
      </c>
      <c r="J2026" s="159">
        <v>0</v>
      </c>
      <c r="K2026" s="159">
        <v>0</v>
      </c>
      <c r="L2026" s="159">
        <v>0</v>
      </c>
      <c r="M2026" s="159">
        <v>0</v>
      </c>
      <c r="N2026" s="159">
        <v>24</v>
      </c>
      <c r="O2026" s="159">
        <v>28.4</v>
      </c>
    </row>
    <row r="2027" spans="1:15" ht="13.5" customHeight="1" x14ac:dyDescent="0.3">
      <c r="A2027" s="160">
        <v>0.41666666666666702</v>
      </c>
      <c r="B2027" s="159">
        <v>81</v>
      </c>
      <c r="C2027" s="159">
        <v>1</v>
      </c>
      <c r="D2027" s="159">
        <v>3</v>
      </c>
      <c r="E2027" s="159">
        <v>62</v>
      </c>
      <c r="F2027" s="159">
        <v>11</v>
      </c>
      <c r="G2027" s="159">
        <v>0</v>
      </c>
      <c r="H2027" s="159">
        <v>0</v>
      </c>
      <c r="I2027" s="159">
        <v>2</v>
      </c>
      <c r="J2027" s="159">
        <v>2</v>
      </c>
      <c r="K2027" s="159">
        <v>0</v>
      </c>
      <c r="L2027" s="159">
        <v>0</v>
      </c>
      <c r="M2027" s="159">
        <v>0</v>
      </c>
      <c r="N2027" s="159">
        <v>24</v>
      </c>
      <c r="O2027" s="159">
        <v>29</v>
      </c>
    </row>
    <row r="2028" spans="1:15" ht="13.5" customHeight="1" x14ac:dyDescent="0.3">
      <c r="A2028" s="160">
        <v>0.42708333333333298</v>
      </c>
      <c r="B2028" s="159">
        <v>80</v>
      </c>
      <c r="C2028" s="159">
        <v>2</v>
      </c>
      <c r="D2028" s="159">
        <v>4</v>
      </c>
      <c r="E2028" s="159">
        <v>58</v>
      </c>
      <c r="F2028" s="159">
        <v>14</v>
      </c>
      <c r="G2028" s="159">
        <v>1</v>
      </c>
      <c r="H2028" s="159">
        <v>0</v>
      </c>
      <c r="I2028" s="159">
        <v>1</v>
      </c>
      <c r="J2028" s="159">
        <v>0</v>
      </c>
      <c r="K2028" s="159">
        <v>0</v>
      </c>
      <c r="L2028" s="159">
        <v>0</v>
      </c>
      <c r="M2028" s="159">
        <v>0</v>
      </c>
      <c r="N2028" s="159">
        <v>24.4</v>
      </c>
      <c r="O2028" s="159">
        <v>29.5</v>
      </c>
    </row>
    <row r="2029" spans="1:15" ht="13.5" customHeight="1" x14ac:dyDescent="0.3">
      <c r="A2029" s="160">
        <v>0.4375</v>
      </c>
      <c r="B2029" s="159">
        <v>126</v>
      </c>
      <c r="C2029" s="159">
        <v>2</v>
      </c>
      <c r="D2029" s="159">
        <v>6</v>
      </c>
      <c r="E2029" s="159">
        <v>105</v>
      </c>
      <c r="F2029" s="159">
        <v>12</v>
      </c>
      <c r="G2029" s="159">
        <v>1</v>
      </c>
      <c r="H2029" s="159">
        <v>0</v>
      </c>
      <c r="I2029" s="159">
        <v>0</v>
      </c>
      <c r="J2029" s="159">
        <v>0</v>
      </c>
      <c r="K2029" s="159">
        <v>0</v>
      </c>
      <c r="L2029" s="159">
        <v>0</v>
      </c>
      <c r="M2029" s="159">
        <v>0</v>
      </c>
      <c r="N2029" s="159">
        <v>23.7</v>
      </c>
      <c r="O2029" s="159">
        <v>27.2</v>
      </c>
    </row>
    <row r="2030" spans="1:15" ht="13.5" customHeight="1" x14ac:dyDescent="0.3">
      <c r="A2030" s="160">
        <v>0.44791666666666702</v>
      </c>
      <c r="B2030" s="159">
        <v>111</v>
      </c>
      <c r="C2030" s="159">
        <v>2</v>
      </c>
      <c r="D2030" s="159">
        <v>8</v>
      </c>
      <c r="E2030" s="159">
        <v>84</v>
      </c>
      <c r="F2030" s="159">
        <v>12</v>
      </c>
      <c r="G2030" s="159">
        <v>4</v>
      </c>
      <c r="H2030" s="159">
        <v>0</v>
      </c>
      <c r="I2030" s="159">
        <v>1</v>
      </c>
      <c r="J2030" s="159">
        <v>0</v>
      </c>
      <c r="K2030" s="159">
        <v>0</v>
      </c>
      <c r="L2030" s="159">
        <v>0</v>
      </c>
      <c r="M2030" s="159">
        <v>0</v>
      </c>
      <c r="N2030" s="159">
        <v>23.1</v>
      </c>
      <c r="O2030" s="159">
        <v>27.5</v>
      </c>
    </row>
    <row r="2031" spans="1:15" ht="13.5" customHeight="1" x14ac:dyDescent="0.3">
      <c r="A2031" s="160">
        <v>0.45833333333333298</v>
      </c>
      <c r="B2031" s="159">
        <v>77</v>
      </c>
      <c r="C2031" s="159">
        <v>3</v>
      </c>
      <c r="D2031" s="159">
        <v>1</v>
      </c>
      <c r="E2031" s="159">
        <v>58</v>
      </c>
      <c r="F2031" s="159">
        <v>15</v>
      </c>
      <c r="G2031" s="159">
        <v>0</v>
      </c>
      <c r="H2031" s="159">
        <v>0</v>
      </c>
      <c r="I2031" s="159">
        <v>0</v>
      </c>
      <c r="J2031" s="159">
        <v>0</v>
      </c>
      <c r="K2031" s="159">
        <v>0</v>
      </c>
      <c r="L2031" s="159">
        <v>0</v>
      </c>
      <c r="M2031" s="159">
        <v>0</v>
      </c>
      <c r="N2031" s="159">
        <v>24.7</v>
      </c>
      <c r="O2031" s="159">
        <v>28.9</v>
      </c>
    </row>
    <row r="2032" spans="1:15" ht="13.5" customHeight="1" x14ac:dyDescent="0.3">
      <c r="A2032" s="160">
        <v>0.46875</v>
      </c>
      <c r="B2032" s="159">
        <v>83</v>
      </c>
      <c r="C2032" s="159">
        <v>0</v>
      </c>
      <c r="D2032" s="159">
        <v>5</v>
      </c>
      <c r="E2032" s="159">
        <v>63</v>
      </c>
      <c r="F2032" s="159">
        <v>9</v>
      </c>
      <c r="G2032" s="159">
        <v>4</v>
      </c>
      <c r="H2032" s="159">
        <v>0</v>
      </c>
      <c r="I2032" s="159">
        <v>2</v>
      </c>
      <c r="J2032" s="159">
        <v>0</v>
      </c>
      <c r="K2032" s="159">
        <v>0</v>
      </c>
      <c r="L2032" s="159">
        <v>0</v>
      </c>
      <c r="M2032" s="159">
        <v>0</v>
      </c>
      <c r="N2032" s="159">
        <v>25.6</v>
      </c>
      <c r="O2032" s="159">
        <v>29.5</v>
      </c>
    </row>
    <row r="2033" spans="1:15" ht="13.5" customHeight="1" x14ac:dyDescent="0.3">
      <c r="A2033" s="160">
        <v>0.47916666666666702</v>
      </c>
      <c r="B2033" s="159">
        <v>98</v>
      </c>
      <c r="C2033" s="159">
        <v>4</v>
      </c>
      <c r="D2033" s="159">
        <v>5</v>
      </c>
      <c r="E2033" s="159">
        <v>73</v>
      </c>
      <c r="F2033" s="159">
        <v>13</v>
      </c>
      <c r="G2033" s="159">
        <v>1</v>
      </c>
      <c r="H2033" s="159">
        <v>0</v>
      </c>
      <c r="I2033" s="159">
        <v>2</v>
      </c>
      <c r="J2033" s="159">
        <v>0</v>
      </c>
      <c r="K2033" s="159">
        <v>0</v>
      </c>
      <c r="L2033" s="159">
        <v>0</v>
      </c>
      <c r="M2033" s="159">
        <v>0</v>
      </c>
      <c r="N2033" s="159">
        <v>24.9</v>
      </c>
      <c r="O2033" s="159">
        <v>29.1</v>
      </c>
    </row>
    <row r="2034" spans="1:15" ht="13.5" customHeight="1" x14ac:dyDescent="0.3">
      <c r="A2034" s="160">
        <v>0.48958333333333298</v>
      </c>
      <c r="B2034" s="159">
        <v>117</v>
      </c>
      <c r="C2034" s="159">
        <v>8</v>
      </c>
      <c r="D2034" s="159">
        <v>8</v>
      </c>
      <c r="E2034" s="159">
        <v>89</v>
      </c>
      <c r="F2034" s="159">
        <v>9</v>
      </c>
      <c r="G2034" s="159">
        <v>3</v>
      </c>
      <c r="H2034" s="159">
        <v>0</v>
      </c>
      <c r="I2034" s="159">
        <v>0</v>
      </c>
      <c r="J2034" s="159">
        <v>0</v>
      </c>
      <c r="K2034" s="159">
        <v>0</v>
      </c>
      <c r="L2034" s="159">
        <v>0</v>
      </c>
      <c r="M2034" s="159">
        <v>0</v>
      </c>
      <c r="N2034" s="159">
        <v>23.4</v>
      </c>
      <c r="O2034" s="159">
        <v>28.5</v>
      </c>
    </row>
    <row r="2035" spans="1:15" ht="13.5" customHeight="1" x14ac:dyDescent="0.3">
      <c r="A2035" s="160">
        <v>0.5</v>
      </c>
      <c r="B2035" s="159">
        <v>90</v>
      </c>
      <c r="C2035" s="159">
        <v>3</v>
      </c>
      <c r="D2035" s="159">
        <v>4</v>
      </c>
      <c r="E2035" s="159">
        <v>68</v>
      </c>
      <c r="F2035" s="159">
        <v>11</v>
      </c>
      <c r="G2035" s="159">
        <v>1</v>
      </c>
      <c r="H2035" s="159">
        <v>0</v>
      </c>
      <c r="I2035" s="159">
        <v>0</v>
      </c>
      <c r="J2035" s="159">
        <v>3</v>
      </c>
      <c r="K2035" s="159">
        <v>0</v>
      </c>
      <c r="L2035" s="159">
        <v>0</v>
      </c>
      <c r="M2035" s="159">
        <v>0</v>
      </c>
      <c r="N2035" s="159">
        <v>22.3</v>
      </c>
      <c r="O2035" s="159">
        <v>27.1</v>
      </c>
    </row>
    <row r="2036" spans="1:15" ht="13.5" customHeight="1" x14ac:dyDescent="0.3">
      <c r="A2036" s="160">
        <v>0.51041666666666696</v>
      </c>
      <c r="B2036" s="159">
        <v>99</v>
      </c>
      <c r="C2036" s="159">
        <v>1</v>
      </c>
      <c r="D2036" s="159">
        <v>7</v>
      </c>
      <c r="E2036" s="159">
        <v>78</v>
      </c>
      <c r="F2036" s="159">
        <v>11</v>
      </c>
      <c r="G2036" s="159">
        <v>1</v>
      </c>
      <c r="H2036" s="159">
        <v>0</v>
      </c>
      <c r="I2036" s="159">
        <v>0</v>
      </c>
      <c r="J2036" s="159">
        <v>1</v>
      </c>
      <c r="K2036" s="159">
        <v>0</v>
      </c>
      <c r="L2036" s="159">
        <v>0</v>
      </c>
      <c r="M2036" s="159">
        <v>0</v>
      </c>
      <c r="N2036" s="159">
        <v>24.6</v>
      </c>
      <c r="O2036" s="159">
        <v>28.7</v>
      </c>
    </row>
    <row r="2037" spans="1:15" ht="13.5" customHeight="1" x14ac:dyDescent="0.3">
      <c r="A2037" s="160">
        <v>0.52083333333333304</v>
      </c>
      <c r="B2037" s="159">
        <v>80</v>
      </c>
      <c r="C2037" s="159">
        <v>1</v>
      </c>
      <c r="D2037" s="159">
        <v>3</v>
      </c>
      <c r="E2037" s="159">
        <v>65</v>
      </c>
      <c r="F2037" s="159">
        <v>9</v>
      </c>
      <c r="G2037" s="159">
        <v>2</v>
      </c>
      <c r="H2037" s="159">
        <v>0</v>
      </c>
      <c r="I2037" s="159">
        <v>0</v>
      </c>
      <c r="J2037" s="159">
        <v>0</v>
      </c>
      <c r="K2037" s="159">
        <v>0</v>
      </c>
      <c r="L2037" s="159">
        <v>0</v>
      </c>
      <c r="M2037" s="159">
        <v>0</v>
      </c>
      <c r="N2037" s="159">
        <v>25</v>
      </c>
      <c r="O2037" s="159">
        <v>29.2</v>
      </c>
    </row>
    <row r="2038" spans="1:15" ht="13.5" customHeight="1" x14ac:dyDescent="0.3">
      <c r="A2038" s="160">
        <v>0.53125</v>
      </c>
      <c r="B2038" s="159">
        <v>103</v>
      </c>
      <c r="C2038" s="159">
        <v>3</v>
      </c>
      <c r="D2038" s="159">
        <v>0</v>
      </c>
      <c r="E2038" s="159">
        <v>82</v>
      </c>
      <c r="F2038" s="159">
        <v>13</v>
      </c>
      <c r="G2038" s="159">
        <v>2</v>
      </c>
      <c r="H2038" s="159">
        <v>0</v>
      </c>
      <c r="I2038" s="159">
        <v>1</v>
      </c>
      <c r="J2038" s="159">
        <v>2</v>
      </c>
      <c r="K2038" s="159">
        <v>0</v>
      </c>
      <c r="L2038" s="159">
        <v>0</v>
      </c>
      <c r="M2038" s="159">
        <v>0</v>
      </c>
      <c r="N2038" s="159">
        <v>24.6</v>
      </c>
      <c r="O2038" s="159">
        <v>29.7</v>
      </c>
    </row>
    <row r="2039" spans="1:15" ht="13.5" customHeight="1" x14ac:dyDescent="0.3">
      <c r="A2039" s="160">
        <v>0.54166666666666696</v>
      </c>
      <c r="B2039" s="159">
        <v>100</v>
      </c>
      <c r="C2039" s="159">
        <v>0</v>
      </c>
      <c r="D2039" s="159">
        <v>1</v>
      </c>
      <c r="E2039" s="159">
        <v>81</v>
      </c>
      <c r="F2039" s="159">
        <v>13</v>
      </c>
      <c r="G2039" s="159">
        <v>2</v>
      </c>
      <c r="H2039" s="159">
        <v>0</v>
      </c>
      <c r="I2039" s="159">
        <v>0</v>
      </c>
      <c r="J2039" s="159">
        <v>3</v>
      </c>
      <c r="K2039" s="159">
        <v>0</v>
      </c>
      <c r="L2039" s="159">
        <v>0</v>
      </c>
      <c r="M2039" s="159">
        <v>0</v>
      </c>
      <c r="N2039" s="159">
        <v>24.6</v>
      </c>
      <c r="O2039" s="159">
        <v>28.8</v>
      </c>
    </row>
    <row r="2040" spans="1:15" ht="13.5" customHeight="1" x14ac:dyDescent="0.3">
      <c r="A2040" s="160">
        <v>0.55208333333333304</v>
      </c>
      <c r="B2040" s="159">
        <v>104</v>
      </c>
      <c r="C2040" s="159">
        <v>0</v>
      </c>
      <c r="D2040" s="159">
        <v>5</v>
      </c>
      <c r="E2040" s="159">
        <v>86</v>
      </c>
      <c r="F2040" s="159">
        <v>8</v>
      </c>
      <c r="G2040" s="159">
        <v>3</v>
      </c>
      <c r="H2040" s="159">
        <v>0</v>
      </c>
      <c r="I2040" s="159">
        <v>0</v>
      </c>
      <c r="J2040" s="159">
        <v>2</v>
      </c>
      <c r="K2040" s="159">
        <v>0</v>
      </c>
      <c r="L2040" s="159">
        <v>0</v>
      </c>
      <c r="M2040" s="159">
        <v>0</v>
      </c>
      <c r="N2040" s="159">
        <v>25.5</v>
      </c>
      <c r="O2040" s="159">
        <v>29.8</v>
      </c>
    </row>
    <row r="2041" spans="1:15" ht="13.5" customHeight="1" x14ac:dyDescent="0.3">
      <c r="A2041" s="160">
        <v>0.5625</v>
      </c>
      <c r="B2041" s="159">
        <v>109</v>
      </c>
      <c r="C2041" s="159">
        <v>3</v>
      </c>
      <c r="D2041" s="159">
        <v>3</v>
      </c>
      <c r="E2041" s="159">
        <v>90</v>
      </c>
      <c r="F2041" s="159">
        <v>12</v>
      </c>
      <c r="G2041" s="159">
        <v>0</v>
      </c>
      <c r="H2041" s="159">
        <v>0</v>
      </c>
      <c r="I2041" s="159">
        <v>0</v>
      </c>
      <c r="J2041" s="159">
        <v>1</v>
      </c>
      <c r="K2041" s="159">
        <v>0</v>
      </c>
      <c r="L2041" s="159">
        <v>0</v>
      </c>
      <c r="M2041" s="159">
        <v>0</v>
      </c>
      <c r="N2041" s="159">
        <v>22</v>
      </c>
      <c r="O2041" s="159">
        <v>26.1</v>
      </c>
    </row>
    <row r="2042" spans="1:15" ht="13.5" customHeight="1" x14ac:dyDescent="0.3">
      <c r="A2042" s="160">
        <v>0.57291666666666696</v>
      </c>
      <c r="B2042" s="159">
        <v>92</v>
      </c>
      <c r="C2042" s="159">
        <v>2</v>
      </c>
      <c r="D2042" s="159">
        <v>3</v>
      </c>
      <c r="E2042" s="159">
        <v>73</v>
      </c>
      <c r="F2042" s="159">
        <v>13</v>
      </c>
      <c r="G2042" s="159">
        <v>1</v>
      </c>
      <c r="H2042" s="159">
        <v>0</v>
      </c>
      <c r="I2042" s="159">
        <v>0</v>
      </c>
      <c r="J2042" s="159">
        <v>0</v>
      </c>
      <c r="K2042" s="159">
        <v>0</v>
      </c>
      <c r="L2042" s="159">
        <v>0</v>
      </c>
      <c r="M2042" s="159">
        <v>0</v>
      </c>
      <c r="N2042" s="159">
        <v>25.3</v>
      </c>
      <c r="O2042" s="159">
        <v>29.4</v>
      </c>
    </row>
    <row r="2043" spans="1:15" ht="13.5" customHeight="1" x14ac:dyDescent="0.3">
      <c r="A2043" s="160">
        <v>0.58333333333333304</v>
      </c>
      <c r="B2043" s="159">
        <v>115</v>
      </c>
      <c r="C2043" s="159">
        <v>7</v>
      </c>
      <c r="D2043" s="159">
        <v>3</v>
      </c>
      <c r="E2043" s="159">
        <v>83</v>
      </c>
      <c r="F2043" s="159">
        <v>20</v>
      </c>
      <c r="G2043" s="159">
        <v>1</v>
      </c>
      <c r="H2043" s="159">
        <v>0</v>
      </c>
      <c r="I2043" s="159">
        <v>1</v>
      </c>
      <c r="J2043" s="159">
        <v>0</v>
      </c>
      <c r="K2043" s="159">
        <v>0</v>
      </c>
      <c r="L2043" s="159">
        <v>0</v>
      </c>
      <c r="M2043" s="159">
        <v>0</v>
      </c>
      <c r="N2043" s="159">
        <v>23.6</v>
      </c>
      <c r="O2043" s="159">
        <v>28.6</v>
      </c>
    </row>
    <row r="2044" spans="1:15" ht="13.5" customHeight="1" x14ac:dyDescent="0.3">
      <c r="A2044" s="160">
        <v>0.59375</v>
      </c>
      <c r="B2044" s="159">
        <v>83</v>
      </c>
      <c r="C2044" s="159">
        <v>1</v>
      </c>
      <c r="D2044" s="159">
        <v>5</v>
      </c>
      <c r="E2044" s="159">
        <v>68</v>
      </c>
      <c r="F2044" s="159">
        <v>8</v>
      </c>
      <c r="G2044" s="159">
        <v>1</v>
      </c>
      <c r="H2044" s="159">
        <v>0</v>
      </c>
      <c r="I2044" s="159">
        <v>0</v>
      </c>
      <c r="J2044" s="159">
        <v>0</v>
      </c>
      <c r="K2044" s="159">
        <v>0</v>
      </c>
      <c r="L2044" s="159">
        <v>0</v>
      </c>
      <c r="M2044" s="159">
        <v>0</v>
      </c>
      <c r="N2044" s="159">
        <v>24.5</v>
      </c>
      <c r="O2044" s="159">
        <v>29</v>
      </c>
    </row>
    <row r="2045" spans="1:15" ht="13.5" customHeight="1" x14ac:dyDescent="0.3">
      <c r="A2045" s="160">
        <v>0.60416666666666696</v>
      </c>
      <c r="B2045" s="159">
        <v>69</v>
      </c>
      <c r="C2045" s="159">
        <v>1</v>
      </c>
      <c r="D2045" s="159">
        <v>4</v>
      </c>
      <c r="E2045" s="159">
        <v>59</v>
      </c>
      <c r="F2045" s="159">
        <v>5</v>
      </c>
      <c r="G2045" s="159">
        <v>0</v>
      </c>
      <c r="H2045" s="159">
        <v>0</v>
      </c>
      <c r="I2045" s="159">
        <v>0</v>
      </c>
      <c r="J2045" s="159">
        <v>0</v>
      </c>
      <c r="K2045" s="159">
        <v>0</v>
      </c>
      <c r="L2045" s="159">
        <v>0</v>
      </c>
      <c r="M2045" s="159">
        <v>0</v>
      </c>
      <c r="N2045" s="159">
        <v>25.3</v>
      </c>
      <c r="O2045" s="159">
        <v>30.6</v>
      </c>
    </row>
    <row r="2046" spans="1:15" ht="13.5" customHeight="1" x14ac:dyDescent="0.3">
      <c r="A2046" s="160">
        <v>0.61458333333333304</v>
      </c>
      <c r="B2046" s="159">
        <v>83</v>
      </c>
      <c r="C2046" s="159">
        <v>3</v>
      </c>
      <c r="D2046" s="159">
        <v>6</v>
      </c>
      <c r="E2046" s="159">
        <v>66</v>
      </c>
      <c r="F2046" s="159">
        <v>6</v>
      </c>
      <c r="G2046" s="159">
        <v>1</v>
      </c>
      <c r="H2046" s="159">
        <v>0</v>
      </c>
      <c r="I2046" s="159">
        <v>0</v>
      </c>
      <c r="J2046" s="159">
        <v>0</v>
      </c>
      <c r="K2046" s="159">
        <v>0</v>
      </c>
      <c r="L2046" s="159">
        <v>1</v>
      </c>
      <c r="M2046" s="159">
        <v>0</v>
      </c>
      <c r="N2046" s="159">
        <v>24.5</v>
      </c>
      <c r="O2046" s="159">
        <v>28.8</v>
      </c>
    </row>
    <row r="2047" spans="1:15" ht="13.5" customHeight="1" x14ac:dyDescent="0.3">
      <c r="A2047" s="160">
        <v>0.625</v>
      </c>
      <c r="B2047" s="159">
        <v>75</v>
      </c>
      <c r="C2047" s="159">
        <v>2</v>
      </c>
      <c r="D2047" s="159">
        <v>8</v>
      </c>
      <c r="E2047" s="159">
        <v>58</v>
      </c>
      <c r="F2047" s="159">
        <v>7</v>
      </c>
      <c r="G2047" s="159">
        <v>0</v>
      </c>
      <c r="H2047" s="159">
        <v>0</v>
      </c>
      <c r="I2047" s="159">
        <v>0</v>
      </c>
      <c r="J2047" s="159">
        <v>0</v>
      </c>
      <c r="K2047" s="159">
        <v>0</v>
      </c>
      <c r="L2047" s="159">
        <v>0</v>
      </c>
      <c r="M2047" s="159">
        <v>0</v>
      </c>
      <c r="N2047" s="159">
        <v>24.5</v>
      </c>
      <c r="O2047" s="159">
        <v>29.3</v>
      </c>
    </row>
    <row r="2048" spans="1:15" ht="13.5" customHeight="1" x14ac:dyDescent="0.3">
      <c r="A2048" s="160">
        <v>0.63541666666666696</v>
      </c>
      <c r="B2048" s="159">
        <v>65</v>
      </c>
      <c r="C2048" s="159">
        <v>2</v>
      </c>
      <c r="D2048" s="159">
        <v>3</v>
      </c>
      <c r="E2048" s="159">
        <v>52</v>
      </c>
      <c r="F2048" s="159">
        <v>7</v>
      </c>
      <c r="G2048" s="159">
        <v>0</v>
      </c>
      <c r="H2048" s="159">
        <v>0</v>
      </c>
      <c r="I2048" s="159">
        <v>0</v>
      </c>
      <c r="J2048" s="159">
        <v>1</v>
      </c>
      <c r="K2048" s="159">
        <v>0</v>
      </c>
      <c r="L2048" s="159">
        <v>0</v>
      </c>
      <c r="M2048" s="159">
        <v>0</v>
      </c>
      <c r="N2048" s="159">
        <v>23.4</v>
      </c>
      <c r="O2048" s="159">
        <v>29.1</v>
      </c>
    </row>
    <row r="2049" spans="1:15" ht="13.5" customHeight="1" x14ac:dyDescent="0.3">
      <c r="A2049" s="160">
        <v>0.64583333333333304</v>
      </c>
      <c r="B2049" s="159">
        <v>75</v>
      </c>
      <c r="C2049" s="159">
        <v>1</v>
      </c>
      <c r="D2049" s="159">
        <v>6</v>
      </c>
      <c r="E2049" s="159">
        <v>62</v>
      </c>
      <c r="F2049" s="159">
        <v>5</v>
      </c>
      <c r="G2049" s="159">
        <v>0</v>
      </c>
      <c r="H2049" s="159">
        <v>0</v>
      </c>
      <c r="I2049" s="159">
        <v>1</v>
      </c>
      <c r="J2049" s="159">
        <v>0</v>
      </c>
      <c r="K2049" s="159">
        <v>0</v>
      </c>
      <c r="L2049" s="159">
        <v>0</v>
      </c>
      <c r="M2049" s="159">
        <v>0</v>
      </c>
      <c r="N2049" s="159">
        <v>25.8</v>
      </c>
      <c r="O2049" s="159">
        <v>31.1</v>
      </c>
    </row>
    <row r="2050" spans="1:15" ht="13.5" customHeight="1" x14ac:dyDescent="0.3">
      <c r="A2050" s="160">
        <v>0.65625</v>
      </c>
      <c r="B2050" s="159">
        <v>63</v>
      </c>
      <c r="C2050" s="159">
        <v>2</v>
      </c>
      <c r="D2050" s="159">
        <v>2</v>
      </c>
      <c r="E2050" s="159">
        <v>53</v>
      </c>
      <c r="F2050" s="159">
        <v>6</v>
      </c>
      <c r="G2050" s="159">
        <v>0</v>
      </c>
      <c r="H2050" s="159">
        <v>0</v>
      </c>
      <c r="I2050" s="159">
        <v>0</v>
      </c>
      <c r="J2050" s="159">
        <v>0</v>
      </c>
      <c r="K2050" s="159">
        <v>0</v>
      </c>
      <c r="L2050" s="159">
        <v>0</v>
      </c>
      <c r="M2050" s="159">
        <v>0</v>
      </c>
      <c r="N2050" s="159">
        <v>24</v>
      </c>
      <c r="O2050" s="159">
        <v>30</v>
      </c>
    </row>
    <row r="2051" spans="1:15" ht="13.5" customHeight="1" x14ac:dyDescent="0.3">
      <c r="A2051" s="160">
        <v>0.66666666666666696</v>
      </c>
      <c r="B2051" s="159">
        <v>64</v>
      </c>
      <c r="C2051" s="159">
        <v>0</v>
      </c>
      <c r="D2051" s="159">
        <v>3</v>
      </c>
      <c r="E2051" s="159">
        <v>55</v>
      </c>
      <c r="F2051" s="159">
        <v>5</v>
      </c>
      <c r="G2051" s="159">
        <v>1</v>
      </c>
      <c r="H2051" s="159">
        <v>0</v>
      </c>
      <c r="I2051" s="159">
        <v>0</v>
      </c>
      <c r="J2051" s="159">
        <v>0</v>
      </c>
      <c r="K2051" s="159">
        <v>0</v>
      </c>
      <c r="L2051" s="159">
        <v>0</v>
      </c>
      <c r="M2051" s="159">
        <v>0</v>
      </c>
      <c r="N2051" s="159">
        <v>25.1</v>
      </c>
      <c r="O2051" s="159">
        <v>28.3</v>
      </c>
    </row>
    <row r="2052" spans="1:15" ht="13.5" customHeight="1" x14ac:dyDescent="0.3">
      <c r="A2052" s="160">
        <v>0.67708333333333304</v>
      </c>
      <c r="B2052" s="159">
        <v>65</v>
      </c>
      <c r="C2052" s="159">
        <v>2</v>
      </c>
      <c r="D2052" s="159">
        <v>2</v>
      </c>
      <c r="E2052" s="159">
        <v>50</v>
      </c>
      <c r="F2052" s="159">
        <v>11</v>
      </c>
      <c r="G2052" s="159">
        <v>0</v>
      </c>
      <c r="H2052" s="159">
        <v>0</v>
      </c>
      <c r="I2052" s="159">
        <v>0</v>
      </c>
      <c r="J2052" s="159">
        <v>0</v>
      </c>
      <c r="K2052" s="159">
        <v>0</v>
      </c>
      <c r="L2052" s="159">
        <v>0</v>
      </c>
      <c r="M2052" s="159">
        <v>0</v>
      </c>
      <c r="N2052" s="159">
        <v>23.7</v>
      </c>
      <c r="O2052" s="159">
        <v>29.2</v>
      </c>
    </row>
    <row r="2053" spans="1:15" ht="13.5" customHeight="1" x14ac:dyDescent="0.3">
      <c r="A2053" s="160">
        <v>0.6875</v>
      </c>
      <c r="B2053" s="159">
        <v>74</v>
      </c>
      <c r="C2053" s="159">
        <v>3</v>
      </c>
      <c r="D2053" s="159">
        <v>3</v>
      </c>
      <c r="E2053" s="159">
        <v>62</v>
      </c>
      <c r="F2053" s="159">
        <v>4</v>
      </c>
      <c r="G2053" s="159">
        <v>2</v>
      </c>
      <c r="H2053" s="159">
        <v>0</v>
      </c>
      <c r="I2053" s="159">
        <v>0</v>
      </c>
      <c r="J2053" s="159">
        <v>0</v>
      </c>
      <c r="K2053" s="159">
        <v>0</v>
      </c>
      <c r="L2053" s="159">
        <v>0</v>
      </c>
      <c r="M2053" s="159">
        <v>0</v>
      </c>
      <c r="N2053" s="159">
        <v>23.6</v>
      </c>
      <c r="O2053" s="159">
        <v>29.2</v>
      </c>
    </row>
    <row r="2054" spans="1:15" ht="13.5" customHeight="1" x14ac:dyDescent="0.3">
      <c r="A2054" s="160">
        <v>0.69791666666666696</v>
      </c>
      <c r="B2054" s="159">
        <v>64</v>
      </c>
      <c r="C2054" s="159">
        <v>1</v>
      </c>
      <c r="D2054" s="159">
        <v>4</v>
      </c>
      <c r="E2054" s="159">
        <v>56</v>
      </c>
      <c r="F2054" s="159">
        <v>2</v>
      </c>
      <c r="G2054" s="159">
        <v>1</v>
      </c>
      <c r="H2054" s="159">
        <v>0</v>
      </c>
      <c r="I2054" s="159">
        <v>0</v>
      </c>
      <c r="J2054" s="159">
        <v>0</v>
      </c>
      <c r="K2054" s="159">
        <v>0</v>
      </c>
      <c r="L2054" s="159">
        <v>0</v>
      </c>
      <c r="M2054" s="159">
        <v>0</v>
      </c>
      <c r="N2054" s="159">
        <v>24.8</v>
      </c>
      <c r="O2054" s="159">
        <v>30.2</v>
      </c>
    </row>
    <row r="2055" spans="1:15" ht="13.5" customHeight="1" x14ac:dyDescent="0.3">
      <c r="A2055" s="160">
        <v>0.70833333333333304</v>
      </c>
      <c r="B2055" s="159">
        <v>63</v>
      </c>
      <c r="C2055" s="159">
        <v>4</v>
      </c>
      <c r="D2055" s="159">
        <v>7</v>
      </c>
      <c r="E2055" s="159">
        <v>42</v>
      </c>
      <c r="F2055" s="159">
        <v>9</v>
      </c>
      <c r="G2055" s="159">
        <v>1</v>
      </c>
      <c r="H2055" s="159">
        <v>0</v>
      </c>
      <c r="I2055" s="159">
        <v>0</v>
      </c>
      <c r="J2055" s="159">
        <v>0</v>
      </c>
      <c r="K2055" s="159">
        <v>0</v>
      </c>
      <c r="L2055" s="159">
        <v>0</v>
      </c>
      <c r="M2055" s="159">
        <v>0</v>
      </c>
      <c r="N2055" s="159">
        <v>25.2</v>
      </c>
      <c r="O2055" s="159">
        <v>31.1</v>
      </c>
    </row>
    <row r="2056" spans="1:15" ht="13.5" customHeight="1" x14ac:dyDescent="0.3">
      <c r="A2056" s="160">
        <v>0.71875</v>
      </c>
      <c r="B2056" s="159">
        <v>65</v>
      </c>
      <c r="C2056" s="159">
        <v>5</v>
      </c>
      <c r="D2056" s="159">
        <v>3</v>
      </c>
      <c r="E2056" s="159">
        <v>49</v>
      </c>
      <c r="F2056" s="159">
        <v>8</v>
      </c>
      <c r="G2056" s="159">
        <v>0</v>
      </c>
      <c r="H2056" s="159">
        <v>0</v>
      </c>
      <c r="I2056" s="159">
        <v>0</v>
      </c>
      <c r="J2056" s="159">
        <v>0</v>
      </c>
      <c r="K2056" s="159">
        <v>0</v>
      </c>
      <c r="L2056" s="159">
        <v>0</v>
      </c>
      <c r="M2056" s="159">
        <v>0</v>
      </c>
      <c r="N2056" s="159">
        <v>24.9</v>
      </c>
      <c r="O2056" s="159">
        <v>29.4</v>
      </c>
    </row>
    <row r="2057" spans="1:15" ht="13.5" customHeight="1" x14ac:dyDescent="0.3">
      <c r="A2057" s="160">
        <v>0.72916666666666696</v>
      </c>
      <c r="B2057" s="159">
        <v>73</v>
      </c>
      <c r="C2057" s="159">
        <v>2</v>
      </c>
      <c r="D2057" s="159">
        <v>3</v>
      </c>
      <c r="E2057" s="159">
        <v>60</v>
      </c>
      <c r="F2057" s="159">
        <v>6</v>
      </c>
      <c r="G2057" s="159">
        <v>0</v>
      </c>
      <c r="H2057" s="159">
        <v>0</v>
      </c>
      <c r="I2057" s="159">
        <v>1</v>
      </c>
      <c r="J2057" s="159">
        <v>1</v>
      </c>
      <c r="K2057" s="159">
        <v>0</v>
      </c>
      <c r="L2057" s="159">
        <v>0</v>
      </c>
      <c r="M2057" s="159">
        <v>0</v>
      </c>
      <c r="N2057" s="159">
        <v>24.7</v>
      </c>
      <c r="O2057" s="159">
        <v>29.5</v>
      </c>
    </row>
    <row r="2058" spans="1:15" ht="13.5" customHeight="1" x14ac:dyDescent="0.3">
      <c r="A2058" s="160">
        <v>0.73958333333333304</v>
      </c>
      <c r="B2058" s="159">
        <v>69</v>
      </c>
      <c r="C2058" s="159">
        <v>2</v>
      </c>
      <c r="D2058" s="159">
        <v>2</v>
      </c>
      <c r="E2058" s="159">
        <v>55</v>
      </c>
      <c r="F2058" s="159">
        <v>9</v>
      </c>
      <c r="G2058" s="159">
        <v>1</v>
      </c>
      <c r="H2058" s="159">
        <v>0</v>
      </c>
      <c r="I2058" s="159">
        <v>0</v>
      </c>
      <c r="J2058" s="159">
        <v>0</v>
      </c>
      <c r="K2058" s="159">
        <v>0</v>
      </c>
      <c r="L2058" s="159">
        <v>0</v>
      </c>
      <c r="M2058" s="159">
        <v>0</v>
      </c>
      <c r="N2058" s="159">
        <v>24.6</v>
      </c>
      <c r="O2058" s="159">
        <v>30.6</v>
      </c>
    </row>
    <row r="2059" spans="1:15" ht="13.5" customHeight="1" x14ac:dyDescent="0.3">
      <c r="A2059" s="160">
        <v>0.75</v>
      </c>
      <c r="B2059" s="159">
        <v>60</v>
      </c>
      <c r="C2059" s="159">
        <v>3</v>
      </c>
      <c r="D2059" s="159">
        <v>8</v>
      </c>
      <c r="E2059" s="159">
        <v>40</v>
      </c>
      <c r="F2059" s="159">
        <v>7</v>
      </c>
      <c r="G2059" s="159">
        <v>1</v>
      </c>
      <c r="H2059" s="159">
        <v>0</v>
      </c>
      <c r="I2059" s="159">
        <v>1</v>
      </c>
      <c r="J2059" s="159">
        <v>0</v>
      </c>
      <c r="K2059" s="159">
        <v>0</v>
      </c>
      <c r="L2059" s="159">
        <v>0</v>
      </c>
      <c r="M2059" s="159">
        <v>0</v>
      </c>
      <c r="N2059" s="159">
        <v>23.7</v>
      </c>
      <c r="O2059" s="159">
        <v>28</v>
      </c>
    </row>
    <row r="2060" spans="1:15" ht="13.5" customHeight="1" x14ac:dyDescent="0.3">
      <c r="A2060" s="160">
        <v>0.76041666666666696</v>
      </c>
      <c r="B2060" s="159">
        <v>68</v>
      </c>
      <c r="C2060" s="159">
        <v>2</v>
      </c>
      <c r="D2060" s="159">
        <v>4</v>
      </c>
      <c r="E2060" s="159">
        <v>52</v>
      </c>
      <c r="F2060" s="159">
        <v>8</v>
      </c>
      <c r="G2060" s="159">
        <v>0</v>
      </c>
      <c r="H2060" s="159">
        <v>0</v>
      </c>
      <c r="I2060" s="159">
        <v>1</v>
      </c>
      <c r="J2060" s="159">
        <v>1</v>
      </c>
      <c r="K2060" s="159">
        <v>0</v>
      </c>
      <c r="L2060" s="159">
        <v>0</v>
      </c>
      <c r="M2060" s="159">
        <v>0</v>
      </c>
      <c r="N2060" s="159">
        <v>23.8</v>
      </c>
      <c r="O2060" s="159">
        <v>26.4</v>
      </c>
    </row>
    <row r="2061" spans="1:15" ht="13.5" customHeight="1" x14ac:dyDescent="0.3">
      <c r="A2061" s="160">
        <v>0.77083333333333304</v>
      </c>
      <c r="B2061" s="159">
        <v>69</v>
      </c>
      <c r="C2061" s="159">
        <v>0</v>
      </c>
      <c r="D2061" s="159">
        <v>4</v>
      </c>
      <c r="E2061" s="159">
        <v>54</v>
      </c>
      <c r="F2061" s="159">
        <v>10</v>
      </c>
      <c r="G2061" s="159">
        <v>1</v>
      </c>
      <c r="H2061" s="159">
        <v>0</v>
      </c>
      <c r="I2061" s="159">
        <v>0</v>
      </c>
      <c r="J2061" s="159">
        <v>0</v>
      </c>
      <c r="K2061" s="159">
        <v>0</v>
      </c>
      <c r="L2061" s="159">
        <v>0</v>
      </c>
      <c r="M2061" s="159">
        <v>0</v>
      </c>
      <c r="N2061" s="159">
        <v>25</v>
      </c>
      <c r="O2061" s="159">
        <v>29.1</v>
      </c>
    </row>
    <row r="2062" spans="1:15" ht="13.5" customHeight="1" x14ac:dyDescent="0.3">
      <c r="A2062" s="160">
        <v>0.78125</v>
      </c>
      <c r="B2062" s="159">
        <v>73</v>
      </c>
      <c r="C2062" s="159">
        <v>2</v>
      </c>
      <c r="D2062" s="159">
        <v>9</v>
      </c>
      <c r="E2062" s="159">
        <v>55</v>
      </c>
      <c r="F2062" s="159">
        <v>7</v>
      </c>
      <c r="G2062" s="159">
        <v>0</v>
      </c>
      <c r="H2062" s="159">
        <v>0</v>
      </c>
      <c r="I2062" s="159">
        <v>0</v>
      </c>
      <c r="J2062" s="159">
        <v>0</v>
      </c>
      <c r="K2062" s="159">
        <v>0</v>
      </c>
      <c r="L2062" s="159">
        <v>0</v>
      </c>
      <c r="M2062" s="159">
        <v>0</v>
      </c>
      <c r="N2062" s="159">
        <v>26</v>
      </c>
      <c r="O2062" s="159">
        <v>30.5</v>
      </c>
    </row>
    <row r="2063" spans="1:15" ht="13.5" customHeight="1" x14ac:dyDescent="0.3">
      <c r="A2063" s="160">
        <v>0.79166666666666696</v>
      </c>
      <c r="B2063" s="159">
        <v>56</v>
      </c>
      <c r="C2063" s="159">
        <v>5</v>
      </c>
      <c r="D2063" s="159">
        <v>6</v>
      </c>
      <c r="E2063" s="159">
        <v>37</v>
      </c>
      <c r="F2063" s="159">
        <v>5</v>
      </c>
      <c r="G2063" s="159">
        <v>3</v>
      </c>
      <c r="H2063" s="159">
        <v>0</v>
      </c>
      <c r="I2063" s="159">
        <v>0</v>
      </c>
      <c r="J2063" s="159">
        <v>0</v>
      </c>
      <c r="K2063" s="159">
        <v>0</v>
      </c>
      <c r="L2063" s="159">
        <v>0</v>
      </c>
      <c r="M2063" s="159">
        <v>0</v>
      </c>
      <c r="N2063" s="159">
        <v>24</v>
      </c>
      <c r="O2063" s="159">
        <v>30</v>
      </c>
    </row>
    <row r="2064" spans="1:15" ht="13.5" customHeight="1" x14ac:dyDescent="0.3">
      <c r="A2064" s="160">
        <v>0.80208333333333304</v>
      </c>
      <c r="B2064" s="159">
        <v>59</v>
      </c>
      <c r="C2064" s="159">
        <v>2</v>
      </c>
      <c r="D2064" s="159">
        <v>3</v>
      </c>
      <c r="E2064" s="159">
        <v>44</v>
      </c>
      <c r="F2064" s="159">
        <v>7</v>
      </c>
      <c r="G2064" s="159">
        <v>2</v>
      </c>
      <c r="H2064" s="159">
        <v>0</v>
      </c>
      <c r="I2064" s="159">
        <v>0</v>
      </c>
      <c r="J2064" s="159">
        <v>1</v>
      </c>
      <c r="K2064" s="159">
        <v>0</v>
      </c>
      <c r="L2064" s="159">
        <v>0</v>
      </c>
      <c r="M2064" s="159">
        <v>0</v>
      </c>
      <c r="N2064" s="159">
        <v>23.7</v>
      </c>
      <c r="O2064" s="159">
        <v>28.6</v>
      </c>
    </row>
    <row r="2065" spans="1:15" ht="13.5" customHeight="1" x14ac:dyDescent="0.3">
      <c r="A2065" s="160">
        <v>0.8125</v>
      </c>
      <c r="B2065" s="159">
        <v>45</v>
      </c>
      <c r="C2065" s="159">
        <v>1</v>
      </c>
      <c r="D2065" s="159">
        <v>8</v>
      </c>
      <c r="E2065" s="159">
        <v>25</v>
      </c>
      <c r="F2065" s="159">
        <v>9</v>
      </c>
      <c r="G2065" s="159">
        <v>2</v>
      </c>
      <c r="H2065" s="159">
        <v>0</v>
      </c>
      <c r="I2065" s="159">
        <v>0</v>
      </c>
      <c r="J2065" s="159">
        <v>0</v>
      </c>
      <c r="K2065" s="159">
        <v>0</v>
      </c>
      <c r="L2065" s="159">
        <v>0</v>
      </c>
      <c r="M2065" s="159">
        <v>0</v>
      </c>
      <c r="N2065" s="159">
        <v>26.3</v>
      </c>
      <c r="O2065" s="159">
        <v>32.799999999999997</v>
      </c>
    </row>
    <row r="2066" spans="1:15" ht="13.5" customHeight="1" x14ac:dyDescent="0.3">
      <c r="A2066" s="160">
        <v>0.82291666666666696</v>
      </c>
      <c r="B2066" s="159">
        <v>44</v>
      </c>
      <c r="C2066" s="159">
        <v>3</v>
      </c>
      <c r="D2066" s="159">
        <v>2</v>
      </c>
      <c r="E2066" s="159">
        <v>30</v>
      </c>
      <c r="F2066" s="159">
        <v>7</v>
      </c>
      <c r="G2066" s="159">
        <v>0</v>
      </c>
      <c r="H2066" s="159">
        <v>0</v>
      </c>
      <c r="I2066" s="159">
        <v>1</v>
      </c>
      <c r="J2066" s="159">
        <v>1</v>
      </c>
      <c r="K2066" s="159">
        <v>0</v>
      </c>
      <c r="L2066" s="159">
        <v>0</v>
      </c>
      <c r="M2066" s="159">
        <v>0</v>
      </c>
      <c r="N2066" s="159">
        <v>23.7</v>
      </c>
      <c r="O2066" s="159">
        <v>30.3</v>
      </c>
    </row>
    <row r="2067" spans="1:15" ht="13.5" customHeight="1" x14ac:dyDescent="0.3">
      <c r="A2067" s="160">
        <v>0.83333333333333304</v>
      </c>
      <c r="B2067" s="159">
        <v>31</v>
      </c>
      <c r="C2067" s="159">
        <v>2</v>
      </c>
      <c r="D2067" s="159">
        <v>4</v>
      </c>
      <c r="E2067" s="159">
        <v>22</v>
      </c>
      <c r="F2067" s="159">
        <v>3</v>
      </c>
      <c r="G2067" s="159">
        <v>0</v>
      </c>
      <c r="H2067" s="159">
        <v>0</v>
      </c>
      <c r="I2067" s="159">
        <v>0</v>
      </c>
      <c r="J2067" s="159">
        <v>0</v>
      </c>
      <c r="K2067" s="159">
        <v>0</v>
      </c>
      <c r="L2067" s="159">
        <v>0</v>
      </c>
      <c r="M2067" s="159">
        <v>0</v>
      </c>
      <c r="N2067" s="159">
        <v>24.2</v>
      </c>
      <c r="O2067" s="159">
        <v>29.8</v>
      </c>
    </row>
    <row r="2068" spans="1:15" ht="13.5" customHeight="1" x14ac:dyDescent="0.3">
      <c r="A2068" s="160">
        <v>0.84375</v>
      </c>
      <c r="B2068" s="159">
        <v>48</v>
      </c>
      <c r="C2068" s="159">
        <v>4</v>
      </c>
      <c r="D2068" s="159">
        <v>9</v>
      </c>
      <c r="E2068" s="159">
        <v>32</v>
      </c>
      <c r="F2068" s="159">
        <v>3</v>
      </c>
      <c r="G2068" s="159">
        <v>0</v>
      </c>
      <c r="H2068" s="159">
        <v>0</v>
      </c>
      <c r="I2068" s="159">
        <v>0</v>
      </c>
      <c r="J2068" s="159">
        <v>0</v>
      </c>
      <c r="K2068" s="159">
        <v>0</v>
      </c>
      <c r="L2068" s="159">
        <v>0</v>
      </c>
      <c r="M2068" s="159">
        <v>0</v>
      </c>
      <c r="N2068" s="159">
        <v>27.4</v>
      </c>
      <c r="O2068" s="159">
        <v>36.799999999999997</v>
      </c>
    </row>
    <row r="2069" spans="1:15" ht="13.5" customHeight="1" x14ac:dyDescent="0.3">
      <c r="A2069" s="160">
        <v>0.85416666666666696</v>
      </c>
      <c r="B2069" s="159">
        <v>45</v>
      </c>
      <c r="C2069" s="159">
        <v>2</v>
      </c>
      <c r="D2069" s="159">
        <v>9</v>
      </c>
      <c r="E2069" s="159">
        <v>29</v>
      </c>
      <c r="F2069" s="159">
        <v>3</v>
      </c>
      <c r="G2069" s="159">
        <v>1</v>
      </c>
      <c r="H2069" s="159">
        <v>0</v>
      </c>
      <c r="I2069" s="159">
        <v>0</v>
      </c>
      <c r="J2069" s="159">
        <v>1</v>
      </c>
      <c r="K2069" s="159">
        <v>0</v>
      </c>
      <c r="L2069" s="159">
        <v>0</v>
      </c>
      <c r="M2069" s="159">
        <v>0</v>
      </c>
      <c r="N2069" s="159">
        <v>24.8</v>
      </c>
      <c r="O2069" s="159">
        <v>30.4</v>
      </c>
    </row>
    <row r="2070" spans="1:15" ht="13.5" customHeight="1" x14ac:dyDescent="0.3">
      <c r="A2070" s="160">
        <v>0.86458333333333304</v>
      </c>
      <c r="B2070" s="159">
        <v>45</v>
      </c>
      <c r="C2070" s="159">
        <v>3</v>
      </c>
      <c r="D2070" s="159">
        <v>4</v>
      </c>
      <c r="E2070" s="159">
        <v>34</v>
      </c>
      <c r="F2070" s="159">
        <v>4</v>
      </c>
      <c r="G2070" s="159">
        <v>0</v>
      </c>
      <c r="H2070" s="159">
        <v>0</v>
      </c>
      <c r="I2070" s="159">
        <v>0</v>
      </c>
      <c r="J2070" s="159">
        <v>0</v>
      </c>
      <c r="K2070" s="159">
        <v>0</v>
      </c>
      <c r="L2070" s="159">
        <v>0</v>
      </c>
      <c r="M2070" s="159">
        <v>0</v>
      </c>
      <c r="N2070" s="159">
        <v>26</v>
      </c>
      <c r="O2070" s="159">
        <v>30.6</v>
      </c>
    </row>
    <row r="2071" spans="1:15" ht="13.5" customHeight="1" x14ac:dyDescent="0.3">
      <c r="A2071" s="160">
        <v>0.875</v>
      </c>
      <c r="B2071" s="159">
        <v>39</v>
      </c>
      <c r="C2071" s="159">
        <v>1</v>
      </c>
      <c r="D2071" s="159">
        <v>5</v>
      </c>
      <c r="E2071" s="159">
        <v>29</v>
      </c>
      <c r="F2071" s="159">
        <v>2</v>
      </c>
      <c r="G2071" s="159">
        <v>1</v>
      </c>
      <c r="H2071" s="159">
        <v>0</v>
      </c>
      <c r="I2071" s="159">
        <v>0</v>
      </c>
      <c r="J2071" s="159">
        <v>1</v>
      </c>
      <c r="K2071" s="159">
        <v>0</v>
      </c>
      <c r="L2071" s="159">
        <v>0</v>
      </c>
      <c r="M2071" s="159">
        <v>0</v>
      </c>
      <c r="N2071" s="159">
        <v>27.2</v>
      </c>
      <c r="O2071" s="159">
        <v>36.799999999999997</v>
      </c>
    </row>
    <row r="2072" spans="1:15" ht="13.5" customHeight="1" x14ac:dyDescent="0.3">
      <c r="A2072" s="160">
        <v>0.88541666666666696</v>
      </c>
      <c r="B2072" s="159">
        <v>29</v>
      </c>
      <c r="C2072" s="159">
        <v>2</v>
      </c>
      <c r="D2072" s="159">
        <v>2</v>
      </c>
      <c r="E2072" s="159">
        <v>19</v>
      </c>
      <c r="F2072" s="159">
        <v>6</v>
      </c>
      <c r="G2072" s="159">
        <v>0</v>
      </c>
      <c r="H2072" s="159">
        <v>0</v>
      </c>
      <c r="I2072" s="159">
        <v>0</v>
      </c>
      <c r="J2072" s="159">
        <v>0</v>
      </c>
      <c r="K2072" s="159">
        <v>0</v>
      </c>
      <c r="L2072" s="159">
        <v>0</v>
      </c>
      <c r="M2072" s="159">
        <v>0</v>
      </c>
      <c r="N2072" s="159">
        <v>25.4</v>
      </c>
      <c r="O2072" s="159">
        <v>30.6</v>
      </c>
    </row>
    <row r="2073" spans="1:15" ht="13.5" customHeight="1" x14ac:dyDescent="0.3">
      <c r="A2073" s="160">
        <v>0.89583333333333304</v>
      </c>
      <c r="B2073" s="159">
        <v>41</v>
      </c>
      <c r="C2073" s="159">
        <v>1</v>
      </c>
      <c r="D2073" s="159">
        <v>4</v>
      </c>
      <c r="E2073" s="159">
        <v>35</v>
      </c>
      <c r="F2073" s="159">
        <v>1</v>
      </c>
      <c r="G2073" s="159">
        <v>0</v>
      </c>
      <c r="H2073" s="159">
        <v>0</v>
      </c>
      <c r="I2073" s="159">
        <v>0</v>
      </c>
      <c r="J2073" s="159">
        <v>0</v>
      </c>
      <c r="K2073" s="159">
        <v>0</v>
      </c>
      <c r="L2073" s="159">
        <v>0</v>
      </c>
      <c r="M2073" s="159">
        <v>0</v>
      </c>
      <c r="N2073" s="159">
        <v>25.8</v>
      </c>
      <c r="O2073" s="159">
        <v>30.1</v>
      </c>
    </row>
    <row r="2074" spans="1:15" ht="13.5" customHeight="1" x14ac:dyDescent="0.3">
      <c r="A2074" s="160">
        <v>0.90625</v>
      </c>
      <c r="B2074" s="159">
        <v>28</v>
      </c>
      <c r="C2074" s="159">
        <v>1</v>
      </c>
      <c r="D2074" s="159">
        <v>2</v>
      </c>
      <c r="E2074" s="159">
        <v>21</v>
      </c>
      <c r="F2074" s="159">
        <v>2</v>
      </c>
      <c r="G2074" s="159">
        <v>2</v>
      </c>
      <c r="H2074" s="159">
        <v>0</v>
      </c>
      <c r="I2074" s="159">
        <v>0</v>
      </c>
      <c r="J2074" s="159">
        <v>0</v>
      </c>
      <c r="K2074" s="159">
        <v>0</v>
      </c>
      <c r="L2074" s="159">
        <v>0</v>
      </c>
      <c r="M2074" s="159">
        <v>0</v>
      </c>
      <c r="N2074" s="159">
        <v>26</v>
      </c>
      <c r="O2074" s="159">
        <v>32.299999999999997</v>
      </c>
    </row>
    <row r="2075" spans="1:15" ht="13.5" customHeight="1" x14ac:dyDescent="0.3">
      <c r="A2075" s="160">
        <v>0.91666666666666696</v>
      </c>
      <c r="B2075" s="159">
        <v>30</v>
      </c>
      <c r="C2075" s="159">
        <v>1</v>
      </c>
      <c r="D2075" s="159">
        <v>4</v>
      </c>
      <c r="E2075" s="159">
        <v>20</v>
      </c>
      <c r="F2075" s="159">
        <v>5</v>
      </c>
      <c r="G2075" s="159">
        <v>0</v>
      </c>
      <c r="H2075" s="159">
        <v>0</v>
      </c>
      <c r="I2075" s="159">
        <v>0</v>
      </c>
      <c r="J2075" s="159">
        <v>0</v>
      </c>
      <c r="K2075" s="159">
        <v>0</v>
      </c>
      <c r="L2075" s="159">
        <v>0</v>
      </c>
      <c r="M2075" s="159">
        <v>0</v>
      </c>
      <c r="N2075" s="159">
        <v>25.3</v>
      </c>
      <c r="O2075" s="159">
        <v>32.9</v>
      </c>
    </row>
    <row r="2076" spans="1:15" ht="13.5" customHeight="1" x14ac:dyDescent="0.3">
      <c r="A2076" s="160">
        <v>0.92708333333333304</v>
      </c>
      <c r="B2076" s="159">
        <v>31</v>
      </c>
      <c r="C2076" s="159">
        <v>2</v>
      </c>
      <c r="D2076" s="159">
        <v>1</v>
      </c>
      <c r="E2076" s="159">
        <v>25</v>
      </c>
      <c r="F2076" s="159">
        <v>3</v>
      </c>
      <c r="G2076" s="159">
        <v>0</v>
      </c>
      <c r="H2076" s="159">
        <v>0</v>
      </c>
      <c r="I2076" s="159">
        <v>0</v>
      </c>
      <c r="J2076" s="159">
        <v>0</v>
      </c>
      <c r="K2076" s="159">
        <v>0</v>
      </c>
      <c r="L2076" s="159">
        <v>0</v>
      </c>
      <c r="M2076" s="159">
        <v>0</v>
      </c>
      <c r="N2076" s="159">
        <v>26.3</v>
      </c>
      <c r="O2076" s="159">
        <v>30.2</v>
      </c>
    </row>
    <row r="2077" spans="1:15" ht="13.5" customHeight="1" x14ac:dyDescent="0.3">
      <c r="A2077" s="160">
        <v>0.9375</v>
      </c>
      <c r="B2077" s="159">
        <v>31</v>
      </c>
      <c r="C2077" s="159">
        <v>0</v>
      </c>
      <c r="D2077" s="159">
        <v>3</v>
      </c>
      <c r="E2077" s="159">
        <v>24</v>
      </c>
      <c r="F2077" s="159">
        <v>4</v>
      </c>
      <c r="G2077" s="159">
        <v>0</v>
      </c>
      <c r="H2077" s="159">
        <v>0</v>
      </c>
      <c r="I2077" s="159">
        <v>0</v>
      </c>
      <c r="J2077" s="159">
        <v>0</v>
      </c>
      <c r="K2077" s="159">
        <v>0</v>
      </c>
      <c r="L2077" s="159">
        <v>0</v>
      </c>
      <c r="M2077" s="159">
        <v>0</v>
      </c>
      <c r="N2077" s="159">
        <v>24</v>
      </c>
      <c r="O2077" s="159">
        <v>28.2</v>
      </c>
    </row>
    <row r="2078" spans="1:15" ht="13.5" customHeight="1" x14ac:dyDescent="0.3">
      <c r="A2078" s="160">
        <v>0.94791666666666696</v>
      </c>
      <c r="B2078" s="159">
        <v>35</v>
      </c>
      <c r="C2078" s="159">
        <v>0</v>
      </c>
      <c r="D2078" s="159">
        <v>2</v>
      </c>
      <c r="E2078" s="159">
        <v>30</v>
      </c>
      <c r="F2078" s="159">
        <v>3</v>
      </c>
      <c r="G2078" s="159">
        <v>0</v>
      </c>
      <c r="H2078" s="159">
        <v>0</v>
      </c>
      <c r="I2078" s="159">
        <v>0</v>
      </c>
      <c r="J2078" s="159">
        <v>0</v>
      </c>
      <c r="K2078" s="159">
        <v>0</v>
      </c>
      <c r="L2078" s="159">
        <v>0</v>
      </c>
      <c r="M2078" s="159">
        <v>0</v>
      </c>
      <c r="N2078" s="159">
        <v>24.3</v>
      </c>
      <c r="O2078" s="159">
        <v>28.1</v>
      </c>
    </row>
    <row r="2079" spans="1:15" ht="13.5" customHeight="1" x14ac:dyDescent="0.3">
      <c r="A2079" s="160">
        <v>0.95833333333333304</v>
      </c>
      <c r="B2079" s="159">
        <v>27</v>
      </c>
      <c r="C2079" s="159">
        <v>1</v>
      </c>
      <c r="D2079" s="159">
        <v>1</v>
      </c>
      <c r="E2079" s="159">
        <v>20</v>
      </c>
      <c r="F2079" s="159">
        <v>3</v>
      </c>
      <c r="G2079" s="159">
        <v>1</v>
      </c>
      <c r="H2079" s="159">
        <v>0</v>
      </c>
      <c r="I2079" s="159">
        <v>1</v>
      </c>
      <c r="J2079" s="159">
        <v>0</v>
      </c>
      <c r="K2079" s="159">
        <v>0</v>
      </c>
      <c r="L2079" s="159">
        <v>0</v>
      </c>
      <c r="M2079" s="159">
        <v>0</v>
      </c>
      <c r="N2079" s="159">
        <v>25.9</v>
      </c>
      <c r="O2079" s="159">
        <v>30.4</v>
      </c>
    </row>
    <row r="2080" spans="1:15" ht="13.5" customHeight="1" x14ac:dyDescent="0.3">
      <c r="A2080" s="160">
        <v>0.96875</v>
      </c>
      <c r="B2080" s="159">
        <v>28</v>
      </c>
      <c r="C2080" s="159">
        <v>4</v>
      </c>
      <c r="D2080" s="159">
        <v>2</v>
      </c>
      <c r="E2080" s="159">
        <v>19</v>
      </c>
      <c r="F2080" s="159">
        <v>2</v>
      </c>
      <c r="G2080" s="159">
        <v>1</v>
      </c>
      <c r="H2080" s="159">
        <v>0</v>
      </c>
      <c r="I2080" s="159">
        <v>0</v>
      </c>
      <c r="J2080" s="159">
        <v>0</v>
      </c>
      <c r="K2080" s="159">
        <v>0</v>
      </c>
      <c r="L2080" s="159">
        <v>0</v>
      </c>
      <c r="M2080" s="159">
        <v>0</v>
      </c>
      <c r="N2080" s="159">
        <v>22.6</v>
      </c>
      <c r="O2080" s="159">
        <v>28.3</v>
      </c>
    </row>
    <row r="2081" spans="1:15" ht="13.5" customHeight="1" x14ac:dyDescent="0.3">
      <c r="A2081" s="160">
        <v>0.97916666666666696</v>
      </c>
      <c r="B2081" s="159">
        <v>24</v>
      </c>
      <c r="C2081" s="159">
        <v>2</v>
      </c>
      <c r="D2081" s="159">
        <v>1</v>
      </c>
      <c r="E2081" s="159">
        <v>18</v>
      </c>
      <c r="F2081" s="159">
        <v>2</v>
      </c>
      <c r="G2081" s="159">
        <v>0</v>
      </c>
      <c r="H2081" s="159">
        <v>0</v>
      </c>
      <c r="I2081" s="159">
        <v>1</v>
      </c>
      <c r="J2081" s="159">
        <v>0</v>
      </c>
      <c r="K2081" s="159">
        <v>0</v>
      </c>
      <c r="L2081" s="159">
        <v>0</v>
      </c>
      <c r="M2081" s="159">
        <v>0</v>
      </c>
      <c r="N2081" s="159">
        <v>24.3</v>
      </c>
      <c r="O2081" s="159">
        <v>29</v>
      </c>
    </row>
    <row r="2082" spans="1:15" ht="13.5" customHeight="1" thickBot="1" x14ac:dyDescent="0.35">
      <c r="A2082" s="161">
        <v>0.98958333333333304</v>
      </c>
      <c r="B2082" s="159">
        <v>14</v>
      </c>
      <c r="C2082" s="159">
        <v>0</v>
      </c>
      <c r="D2082" s="159">
        <v>3</v>
      </c>
      <c r="E2082" s="159">
        <v>9</v>
      </c>
      <c r="F2082" s="159">
        <v>2</v>
      </c>
      <c r="G2082" s="159">
        <v>0</v>
      </c>
      <c r="H2082" s="159">
        <v>0</v>
      </c>
      <c r="I2082" s="159">
        <v>0</v>
      </c>
      <c r="J2082" s="159">
        <v>0</v>
      </c>
      <c r="K2082" s="159">
        <v>0</v>
      </c>
      <c r="L2082" s="159">
        <v>0</v>
      </c>
      <c r="M2082" s="159">
        <v>0</v>
      </c>
      <c r="N2082" s="159">
        <v>27</v>
      </c>
      <c r="O2082" s="159">
        <v>31</v>
      </c>
    </row>
    <row r="2083" spans="1:15" ht="13.5" customHeight="1" thickTop="1" x14ac:dyDescent="0.3">
      <c r="A2083" s="162" t="s">
        <v>89</v>
      </c>
      <c r="B2083" s="163">
        <f t="shared" ref="B2083:M2083" si="146">SUM(B2015:B2062)</f>
        <v>3751</v>
      </c>
      <c r="C2083" s="163">
        <f t="shared" si="146"/>
        <v>115</v>
      </c>
      <c r="D2083" s="163">
        <f t="shared" si="146"/>
        <v>186</v>
      </c>
      <c r="E2083" s="163">
        <f t="shared" si="146"/>
        <v>2934</v>
      </c>
      <c r="F2083" s="163">
        <f t="shared" si="146"/>
        <v>424</v>
      </c>
      <c r="G2083" s="163">
        <f t="shared" si="146"/>
        <v>58</v>
      </c>
      <c r="H2083" s="163">
        <f t="shared" si="146"/>
        <v>0</v>
      </c>
      <c r="I2083" s="163">
        <f t="shared" si="146"/>
        <v>15</v>
      </c>
      <c r="J2083" s="163">
        <f t="shared" si="146"/>
        <v>18</v>
      </c>
      <c r="K2083" s="163">
        <f t="shared" si="146"/>
        <v>0</v>
      </c>
      <c r="L2083" s="163">
        <f t="shared" si="146"/>
        <v>1</v>
      </c>
      <c r="M2083" s="163">
        <f t="shared" si="146"/>
        <v>0</v>
      </c>
      <c r="N2083" s="164">
        <v>24.5</v>
      </c>
      <c r="O2083" s="164">
        <v>29.1</v>
      </c>
    </row>
    <row r="2084" spans="1:15" ht="13.5" customHeight="1" x14ac:dyDescent="0.3">
      <c r="A2084" s="165" t="s">
        <v>91</v>
      </c>
      <c r="B2084" s="159">
        <f t="shared" ref="B2084:M2084" si="147">SUM(B2011:B2074)</f>
        <v>4338</v>
      </c>
      <c r="C2084" s="159">
        <f t="shared" si="147"/>
        <v>143</v>
      </c>
      <c r="D2084" s="159">
        <f t="shared" si="147"/>
        <v>245</v>
      </c>
      <c r="E2084" s="159">
        <f t="shared" si="147"/>
        <v>3351</v>
      </c>
      <c r="F2084" s="159">
        <f t="shared" si="147"/>
        <v>489</v>
      </c>
      <c r="G2084" s="159">
        <f t="shared" si="147"/>
        <v>71</v>
      </c>
      <c r="H2084" s="159">
        <f t="shared" si="147"/>
        <v>0</v>
      </c>
      <c r="I2084" s="159">
        <f t="shared" si="147"/>
        <v>16</v>
      </c>
      <c r="J2084" s="159">
        <f t="shared" si="147"/>
        <v>22</v>
      </c>
      <c r="K2084" s="159">
        <f t="shared" si="147"/>
        <v>0</v>
      </c>
      <c r="L2084" s="159">
        <f t="shared" si="147"/>
        <v>1</v>
      </c>
      <c r="M2084" s="159">
        <f t="shared" si="147"/>
        <v>0</v>
      </c>
      <c r="N2084" s="166">
        <v>24.6</v>
      </c>
      <c r="O2084" s="166">
        <v>29.4</v>
      </c>
    </row>
    <row r="2085" spans="1:15" ht="13.5" customHeight="1" x14ac:dyDescent="0.3">
      <c r="A2085" s="159" t="s">
        <v>92</v>
      </c>
      <c r="B2085" s="159">
        <f t="shared" ref="B2085:M2085" si="148">SUM(B2011:B2082)</f>
        <v>4558</v>
      </c>
      <c r="C2085" s="159">
        <f t="shared" si="148"/>
        <v>153</v>
      </c>
      <c r="D2085" s="159">
        <f t="shared" si="148"/>
        <v>262</v>
      </c>
      <c r="E2085" s="159">
        <f t="shared" si="148"/>
        <v>3516</v>
      </c>
      <c r="F2085" s="159">
        <f t="shared" si="148"/>
        <v>513</v>
      </c>
      <c r="G2085" s="159">
        <f t="shared" si="148"/>
        <v>73</v>
      </c>
      <c r="H2085" s="159">
        <f t="shared" si="148"/>
        <v>0</v>
      </c>
      <c r="I2085" s="159">
        <f t="shared" si="148"/>
        <v>18</v>
      </c>
      <c r="J2085" s="159">
        <f t="shared" si="148"/>
        <v>22</v>
      </c>
      <c r="K2085" s="159">
        <f t="shared" si="148"/>
        <v>0</v>
      </c>
      <c r="L2085" s="159">
        <f t="shared" si="148"/>
        <v>1</v>
      </c>
      <c r="M2085" s="159">
        <f t="shared" si="148"/>
        <v>0</v>
      </c>
      <c r="N2085" s="166">
        <v>24.6</v>
      </c>
      <c r="O2085" s="166">
        <v>29.5</v>
      </c>
    </row>
    <row r="2086" spans="1:15" ht="13.5" customHeight="1" thickBot="1" x14ac:dyDescent="0.35">
      <c r="A2086" s="167" t="s">
        <v>93</v>
      </c>
      <c r="B2086" s="167">
        <f t="shared" ref="B2086:M2086" si="149">SUM(B1987:B2082)</f>
        <v>4770</v>
      </c>
      <c r="C2086" s="167">
        <f t="shared" si="149"/>
        <v>160</v>
      </c>
      <c r="D2086" s="167">
        <f t="shared" si="149"/>
        <v>269</v>
      </c>
      <c r="E2086" s="167">
        <f t="shared" si="149"/>
        <v>3675</v>
      </c>
      <c r="F2086" s="167">
        <f t="shared" si="149"/>
        <v>548</v>
      </c>
      <c r="G2086" s="167">
        <f t="shared" si="149"/>
        <v>77</v>
      </c>
      <c r="H2086" s="167">
        <f t="shared" si="149"/>
        <v>0</v>
      </c>
      <c r="I2086" s="167">
        <f t="shared" si="149"/>
        <v>18</v>
      </c>
      <c r="J2086" s="167">
        <f t="shared" si="149"/>
        <v>22</v>
      </c>
      <c r="K2086" s="167">
        <f t="shared" si="149"/>
        <v>0</v>
      </c>
      <c r="L2086" s="167">
        <f t="shared" si="149"/>
        <v>1</v>
      </c>
      <c r="M2086" s="167">
        <f t="shared" si="149"/>
        <v>0</v>
      </c>
      <c r="N2086" s="168">
        <v>24.8</v>
      </c>
      <c r="O2086" s="168">
        <v>29.6</v>
      </c>
    </row>
    <row r="2087" spans="1:15" ht="13.5" customHeight="1" thickTop="1" x14ac:dyDescent="0.3">
      <c r="N2087" s="169"/>
      <c r="O2087" s="169"/>
    </row>
    <row r="2088" spans="1:15" ht="13.5" customHeight="1" thickBot="1" x14ac:dyDescent="0.35">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5" ht="13.5" customHeight="1" thickTop="1" thickBot="1" x14ac:dyDescent="0.35">
      <c r="A2089" s="170"/>
      <c r="B2089" s="531" t="s">
        <v>74</v>
      </c>
      <c r="C2089" s="531" t="s">
        <v>75</v>
      </c>
      <c r="D2089" s="531" t="s">
        <v>76</v>
      </c>
      <c r="E2089" s="531" t="s">
        <v>77</v>
      </c>
      <c r="F2089" s="531" t="s">
        <v>78</v>
      </c>
      <c r="G2089" s="531" t="s">
        <v>79</v>
      </c>
      <c r="H2089" s="531" t="s">
        <v>80</v>
      </c>
      <c r="I2089" s="531" t="s">
        <v>81</v>
      </c>
      <c r="J2089" s="531" t="s">
        <v>82</v>
      </c>
      <c r="K2089" s="531" t="s">
        <v>83</v>
      </c>
      <c r="L2089" s="531" t="s">
        <v>84</v>
      </c>
      <c r="M2089" s="531" t="s">
        <v>85</v>
      </c>
      <c r="N2089" s="533" t="s">
        <v>86</v>
      </c>
      <c r="O2089" s="533" t="s">
        <v>87</v>
      </c>
    </row>
    <row r="2090" spans="1:15" ht="13.5" customHeight="1" thickTop="1" thickBot="1" x14ac:dyDescent="0.35">
      <c r="A2090" s="173" t="s">
        <v>56</v>
      </c>
      <c r="B2090" s="532"/>
      <c r="C2090" s="532"/>
      <c r="D2090" s="532"/>
      <c r="E2090" s="532"/>
      <c r="F2090" s="532"/>
      <c r="G2090" s="532"/>
      <c r="H2090" s="532"/>
      <c r="I2090" s="532"/>
      <c r="J2090" s="532"/>
      <c r="K2090" s="532"/>
      <c r="L2090" s="532"/>
      <c r="M2090" s="532"/>
      <c r="N2090" s="534"/>
      <c r="O2090" s="534"/>
    </row>
    <row r="2091" spans="1:15" ht="13.5" customHeight="1" thickTop="1" x14ac:dyDescent="0.3">
      <c r="A2091" s="158">
        <v>0</v>
      </c>
      <c r="B2091" s="159">
        <v>24</v>
      </c>
      <c r="C2091" s="159">
        <v>0</v>
      </c>
      <c r="D2091" s="159">
        <v>1</v>
      </c>
      <c r="E2091" s="159">
        <v>17</v>
      </c>
      <c r="F2091" s="159">
        <v>6</v>
      </c>
      <c r="G2091" s="159">
        <v>0</v>
      </c>
      <c r="H2091" s="159">
        <v>0</v>
      </c>
      <c r="I2091" s="159">
        <v>0</v>
      </c>
      <c r="J2091" s="159">
        <v>0</v>
      </c>
      <c r="K2091" s="159">
        <v>0</v>
      </c>
      <c r="L2091" s="159">
        <v>0</v>
      </c>
      <c r="M2091" s="159">
        <v>0</v>
      </c>
      <c r="N2091" s="159">
        <v>27.7</v>
      </c>
      <c r="O2091" s="159">
        <v>32.9</v>
      </c>
    </row>
    <row r="2092" spans="1:15" ht="13.5" customHeight="1" x14ac:dyDescent="0.3">
      <c r="A2092" s="160">
        <v>1.0416666666666666E-2</v>
      </c>
      <c r="B2092" s="159">
        <v>17</v>
      </c>
      <c r="C2092" s="159">
        <v>0</v>
      </c>
      <c r="D2092" s="159">
        <v>2</v>
      </c>
      <c r="E2092" s="159">
        <v>14</v>
      </c>
      <c r="F2092" s="159">
        <v>1</v>
      </c>
      <c r="G2092" s="159">
        <v>0</v>
      </c>
      <c r="H2092" s="159">
        <v>0</v>
      </c>
      <c r="I2092" s="159">
        <v>0</v>
      </c>
      <c r="J2092" s="159">
        <v>0</v>
      </c>
      <c r="K2092" s="159">
        <v>0</v>
      </c>
      <c r="L2092" s="159">
        <v>0</v>
      </c>
      <c r="M2092" s="159">
        <v>0</v>
      </c>
      <c r="N2092" s="159">
        <v>27.8</v>
      </c>
      <c r="O2092" s="159">
        <v>35.299999999999997</v>
      </c>
    </row>
    <row r="2093" spans="1:15" ht="13.5" customHeight="1" x14ac:dyDescent="0.3">
      <c r="A2093" s="160">
        <v>2.0833333333333332E-2</v>
      </c>
      <c r="B2093" s="159">
        <v>11</v>
      </c>
      <c r="C2093" s="159">
        <v>0</v>
      </c>
      <c r="D2093" s="159">
        <v>1</v>
      </c>
      <c r="E2093" s="159">
        <v>7</v>
      </c>
      <c r="F2093" s="159">
        <v>3</v>
      </c>
      <c r="G2093" s="159">
        <v>0</v>
      </c>
      <c r="H2093" s="159">
        <v>0</v>
      </c>
      <c r="I2093" s="159">
        <v>0</v>
      </c>
      <c r="J2093" s="159">
        <v>0</v>
      </c>
      <c r="K2093" s="159">
        <v>0</v>
      </c>
      <c r="L2093" s="159">
        <v>0</v>
      </c>
      <c r="M2093" s="159">
        <v>0</v>
      </c>
      <c r="N2093" s="159">
        <v>28.6</v>
      </c>
      <c r="O2093" s="159">
        <v>36.799999999999997</v>
      </c>
    </row>
    <row r="2094" spans="1:15" ht="13.5" customHeight="1" x14ac:dyDescent="0.3">
      <c r="A2094" s="160">
        <v>3.125E-2</v>
      </c>
      <c r="B2094" s="159">
        <v>13</v>
      </c>
      <c r="C2094" s="159">
        <v>1</v>
      </c>
      <c r="D2094" s="159">
        <v>1</v>
      </c>
      <c r="E2094" s="159">
        <v>11</v>
      </c>
      <c r="F2094" s="159">
        <v>0</v>
      </c>
      <c r="G2094" s="159">
        <v>0</v>
      </c>
      <c r="H2094" s="159">
        <v>0</v>
      </c>
      <c r="I2094" s="159">
        <v>0</v>
      </c>
      <c r="J2094" s="159">
        <v>0</v>
      </c>
      <c r="K2094" s="159">
        <v>0</v>
      </c>
      <c r="L2094" s="159">
        <v>0</v>
      </c>
      <c r="M2094" s="159">
        <v>0</v>
      </c>
      <c r="N2094" s="159">
        <v>26.3</v>
      </c>
      <c r="O2094" s="159">
        <v>31.4</v>
      </c>
    </row>
    <row r="2095" spans="1:15" ht="13.5" customHeight="1" x14ac:dyDescent="0.3">
      <c r="A2095" s="160">
        <v>4.1666666666666664E-2</v>
      </c>
      <c r="B2095" s="159">
        <v>16</v>
      </c>
      <c r="C2095" s="159">
        <v>0</v>
      </c>
      <c r="D2095" s="159">
        <v>1</v>
      </c>
      <c r="E2095" s="159">
        <v>11</v>
      </c>
      <c r="F2095" s="159">
        <v>4</v>
      </c>
      <c r="G2095" s="159">
        <v>0</v>
      </c>
      <c r="H2095" s="159">
        <v>0</v>
      </c>
      <c r="I2095" s="159">
        <v>0</v>
      </c>
      <c r="J2095" s="159">
        <v>0</v>
      </c>
      <c r="K2095" s="159">
        <v>0</v>
      </c>
      <c r="L2095" s="159">
        <v>0</v>
      </c>
      <c r="M2095" s="159">
        <v>0</v>
      </c>
      <c r="N2095" s="159">
        <v>25.7</v>
      </c>
      <c r="O2095" s="159">
        <v>29.1</v>
      </c>
    </row>
    <row r="2096" spans="1:15" ht="13.5" customHeight="1" x14ac:dyDescent="0.3">
      <c r="A2096" s="160">
        <v>5.2083333333333336E-2</v>
      </c>
      <c r="B2096" s="159">
        <v>14</v>
      </c>
      <c r="C2096" s="159">
        <v>0</v>
      </c>
      <c r="D2096" s="159">
        <v>0</v>
      </c>
      <c r="E2096" s="159">
        <v>11</v>
      </c>
      <c r="F2096" s="159">
        <v>3</v>
      </c>
      <c r="G2096" s="159">
        <v>0</v>
      </c>
      <c r="H2096" s="159">
        <v>0</v>
      </c>
      <c r="I2096" s="159">
        <v>0</v>
      </c>
      <c r="J2096" s="159">
        <v>0</v>
      </c>
      <c r="K2096" s="159">
        <v>0</v>
      </c>
      <c r="L2096" s="159">
        <v>0</v>
      </c>
      <c r="M2096" s="159">
        <v>0</v>
      </c>
      <c r="N2096" s="159">
        <v>28.4</v>
      </c>
      <c r="O2096" s="159">
        <v>31.7</v>
      </c>
    </row>
    <row r="2097" spans="1:15" ht="13.5" customHeight="1" x14ac:dyDescent="0.3">
      <c r="A2097" s="160">
        <v>6.25E-2</v>
      </c>
      <c r="B2097" s="159">
        <v>12</v>
      </c>
      <c r="C2097" s="159">
        <v>0</v>
      </c>
      <c r="D2097" s="159">
        <v>1</v>
      </c>
      <c r="E2097" s="159">
        <v>7</v>
      </c>
      <c r="F2097" s="159">
        <v>4</v>
      </c>
      <c r="G2097" s="159">
        <v>0</v>
      </c>
      <c r="H2097" s="159">
        <v>0</v>
      </c>
      <c r="I2097" s="159">
        <v>0</v>
      </c>
      <c r="J2097" s="159">
        <v>0</v>
      </c>
      <c r="K2097" s="159">
        <v>0</v>
      </c>
      <c r="L2097" s="159">
        <v>0</v>
      </c>
      <c r="M2097" s="159">
        <v>0</v>
      </c>
      <c r="N2097" s="159">
        <v>26.9</v>
      </c>
      <c r="O2097" s="159">
        <v>30.7</v>
      </c>
    </row>
    <row r="2098" spans="1:15" ht="13.5" customHeight="1" x14ac:dyDescent="0.3">
      <c r="A2098" s="160">
        <v>7.2916666666666699E-2</v>
      </c>
      <c r="B2098" s="159">
        <v>4</v>
      </c>
      <c r="C2098" s="159">
        <v>0</v>
      </c>
      <c r="D2098" s="159">
        <v>0</v>
      </c>
      <c r="E2098" s="159">
        <v>3</v>
      </c>
      <c r="F2098" s="159">
        <v>1</v>
      </c>
      <c r="G2098" s="159">
        <v>0</v>
      </c>
      <c r="H2098" s="159">
        <v>0</v>
      </c>
      <c r="I2098" s="159">
        <v>0</v>
      </c>
      <c r="J2098" s="159">
        <v>0</v>
      </c>
      <c r="K2098" s="159">
        <v>0</v>
      </c>
      <c r="L2098" s="159">
        <v>0</v>
      </c>
      <c r="M2098" s="159">
        <v>0</v>
      </c>
      <c r="N2098" s="159">
        <v>26.5</v>
      </c>
      <c r="O2098" s="159" t="s">
        <v>102</v>
      </c>
    </row>
    <row r="2099" spans="1:15" ht="13.5" customHeight="1" x14ac:dyDescent="0.3">
      <c r="A2099" s="160">
        <v>8.3333333333333301E-2</v>
      </c>
      <c r="B2099" s="159">
        <v>7</v>
      </c>
      <c r="C2099" s="159">
        <v>0</v>
      </c>
      <c r="D2099" s="159">
        <v>2</v>
      </c>
      <c r="E2099" s="159">
        <v>4</v>
      </c>
      <c r="F2099" s="159">
        <v>1</v>
      </c>
      <c r="G2099" s="159">
        <v>0</v>
      </c>
      <c r="H2099" s="159">
        <v>0</v>
      </c>
      <c r="I2099" s="159">
        <v>0</v>
      </c>
      <c r="J2099" s="159">
        <v>0</v>
      </c>
      <c r="K2099" s="159">
        <v>0</v>
      </c>
      <c r="L2099" s="159">
        <v>0</v>
      </c>
      <c r="M2099" s="159">
        <v>0</v>
      </c>
      <c r="N2099" s="159">
        <v>28.5</v>
      </c>
      <c r="O2099" s="159" t="s">
        <v>102</v>
      </c>
    </row>
    <row r="2100" spans="1:15" ht="13.5" customHeight="1" x14ac:dyDescent="0.3">
      <c r="A2100" s="160">
        <v>9.375E-2</v>
      </c>
      <c r="B2100" s="159">
        <v>5</v>
      </c>
      <c r="C2100" s="159">
        <v>0</v>
      </c>
      <c r="D2100" s="159">
        <v>0</v>
      </c>
      <c r="E2100" s="159">
        <v>4</v>
      </c>
      <c r="F2100" s="159">
        <v>1</v>
      </c>
      <c r="G2100" s="159">
        <v>0</v>
      </c>
      <c r="H2100" s="159">
        <v>0</v>
      </c>
      <c r="I2100" s="159">
        <v>0</v>
      </c>
      <c r="J2100" s="159">
        <v>0</v>
      </c>
      <c r="K2100" s="159">
        <v>0</v>
      </c>
      <c r="L2100" s="159">
        <v>0</v>
      </c>
      <c r="M2100" s="159">
        <v>0</v>
      </c>
      <c r="N2100" s="159">
        <v>26.9</v>
      </c>
      <c r="O2100" s="159" t="s">
        <v>102</v>
      </c>
    </row>
    <row r="2101" spans="1:15" ht="13.5" customHeight="1" x14ac:dyDescent="0.3">
      <c r="A2101" s="160">
        <v>0.104166666666667</v>
      </c>
      <c r="B2101" s="159">
        <v>5</v>
      </c>
      <c r="C2101" s="159">
        <v>0</v>
      </c>
      <c r="D2101" s="159">
        <v>0</v>
      </c>
      <c r="E2101" s="159">
        <v>4</v>
      </c>
      <c r="F2101" s="159">
        <v>1</v>
      </c>
      <c r="G2101" s="159">
        <v>0</v>
      </c>
      <c r="H2101" s="159">
        <v>0</v>
      </c>
      <c r="I2101" s="159">
        <v>0</v>
      </c>
      <c r="J2101" s="159">
        <v>0</v>
      </c>
      <c r="K2101" s="159">
        <v>0</v>
      </c>
      <c r="L2101" s="159">
        <v>0</v>
      </c>
      <c r="M2101" s="159">
        <v>0</v>
      </c>
      <c r="N2101" s="159">
        <v>25.4</v>
      </c>
      <c r="O2101" s="159" t="s">
        <v>102</v>
      </c>
    </row>
    <row r="2102" spans="1:15" ht="13.5" customHeight="1" x14ac:dyDescent="0.3">
      <c r="A2102" s="160">
        <v>0.114583333333333</v>
      </c>
      <c r="B2102" s="159">
        <v>11</v>
      </c>
      <c r="C2102" s="159">
        <v>0</v>
      </c>
      <c r="D2102" s="159">
        <v>0</v>
      </c>
      <c r="E2102" s="159">
        <v>10</v>
      </c>
      <c r="F2102" s="159">
        <v>1</v>
      </c>
      <c r="G2102" s="159">
        <v>0</v>
      </c>
      <c r="H2102" s="159">
        <v>0</v>
      </c>
      <c r="I2102" s="159">
        <v>0</v>
      </c>
      <c r="J2102" s="159">
        <v>0</v>
      </c>
      <c r="K2102" s="159">
        <v>0</v>
      </c>
      <c r="L2102" s="159">
        <v>0</v>
      </c>
      <c r="M2102" s="159">
        <v>0</v>
      </c>
      <c r="N2102" s="159">
        <v>24.7</v>
      </c>
      <c r="O2102" s="159">
        <v>29.9</v>
      </c>
    </row>
    <row r="2103" spans="1:15" ht="13.5" customHeight="1" x14ac:dyDescent="0.3">
      <c r="A2103" s="160">
        <v>0.125</v>
      </c>
      <c r="B2103" s="159">
        <v>2</v>
      </c>
      <c r="C2103" s="159">
        <v>0</v>
      </c>
      <c r="D2103" s="159">
        <v>0</v>
      </c>
      <c r="E2103" s="159">
        <v>2</v>
      </c>
      <c r="F2103" s="159">
        <v>0</v>
      </c>
      <c r="G2103" s="159">
        <v>0</v>
      </c>
      <c r="H2103" s="159">
        <v>0</v>
      </c>
      <c r="I2103" s="159">
        <v>0</v>
      </c>
      <c r="J2103" s="159">
        <v>0</v>
      </c>
      <c r="K2103" s="159">
        <v>0</v>
      </c>
      <c r="L2103" s="159">
        <v>0</v>
      </c>
      <c r="M2103" s="159">
        <v>0</v>
      </c>
      <c r="N2103" s="159">
        <v>35.200000000000003</v>
      </c>
      <c r="O2103" s="159" t="s">
        <v>102</v>
      </c>
    </row>
    <row r="2104" spans="1:15" ht="13.5" customHeight="1" x14ac:dyDescent="0.3">
      <c r="A2104" s="160">
        <v>0.13541666666666699</v>
      </c>
      <c r="B2104" s="159">
        <v>5</v>
      </c>
      <c r="C2104" s="159">
        <v>0</v>
      </c>
      <c r="D2104" s="159">
        <v>0</v>
      </c>
      <c r="E2104" s="159">
        <v>3</v>
      </c>
      <c r="F2104" s="159">
        <v>2</v>
      </c>
      <c r="G2104" s="159">
        <v>0</v>
      </c>
      <c r="H2104" s="159">
        <v>0</v>
      </c>
      <c r="I2104" s="159">
        <v>0</v>
      </c>
      <c r="J2104" s="159">
        <v>0</v>
      </c>
      <c r="K2104" s="159">
        <v>0</v>
      </c>
      <c r="L2104" s="159">
        <v>0</v>
      </c>
      <c r="M2104" s="159">
        <v>0</v>
      </c>
      <c r="N2104" s="159">
        <v>25.9</v>
      </c>
      <c r="O2104" s="159" t="s">
        <v>102</v>
      </c>
    </row>
    <row r="2105" spans="1:15" ht="13.5" customHeight="1" x14ac:dyDescent="0.3">
      <c r="A2105" s="160">
        <v>0.14583333333333301</v>
      </c>
      <c r="B2105" s="159">
        <v>3</v>
      </c>
      <c r="C2105" s="159">
        <v>0</v>
      </c>
      <c r="D2105" s="159">
        <v>0</v>
      </c>
      <c r="E2105" s="159">
        <v>3</v>
      </c>
      <c r="F2105" s="159">
        <v>0</v>
      </c>
      <c r="G2105" s="159">
        <v>0</v>
      </c>
      <c r="H2105" s="159">
        <v>0</v>
      </c>
      <c r="I2105" s="159">
        <v>0</v>
      </c>
      <c r="J2105" s="159">
        <v>0</v>
      </c>
      <c r="K2105" s="159">
        <v>0</v>
      </c>
      <c r="L2105" s="159">
        <v>0</v>
      </c>
      <c r="M2105" s="159">
        <v>0</v>
      </c>
      <c r="N2105" s="159">
        <v>24.6</v>
      </c>
      <c r="O2105" s="159" t="s">
        <v>102</v>
      </c>
    </row>
    <row r="2106" spans="1:15" ht="13.5" customHeight="1" x14ac:dyDescent="0.3">
      <c r="A2106" s="160">
        <v>0.15625</v>
      </c>
      <c r="B2106" s="159">
        <v>9</v>
      </c>
      <c r="C2106" s="159">
        <v>0</v>
      </c>
      <c r="D2106" s="159">
        <v>1</v>
      </c>
      <c r="E2106" s="159">
        <v>6</v>
      </c>
      <c r="F2106" s="159">
        <v>2</v>
      </c>
      <c r="G2106" s="159">
        <v>0</v>
      </c>
      <c r="H2106" s="159">
        <v>0</v>
      </c>
      <c r="I2106" s="159">
        <v>0</v>
      </c>
      <c r="J2106" s="159">
        <v>0</v>
      </c>
      <c r="K2106" s="159">
        <v>0</v>
      </c>
      <c r="L2106" s="159">
        <v>0</v>
      </c>
      <c r="M2106" s="159">
        <v>0</v>
      </c>
      <c r="N2106" s="159">
        <v>27.3</v>
      </c>
      <c r="O2106" s="159" t="s">
        <v>102</v>
      </c>
    </row>
    <row r="2107" spans="1:15" ht="13.5" customHeight="1" x14ac:dyDescent="0.3">
      <c r="A2107" s="160">
        <v>0.16666666666666699</v>
      </c>
      <c r="B2107" s="159">
        <v>5</v>
      </c>
      <c r="C2107" s="159">
        <v>0</v>
      </c>
      <c r="D2107" s="159">
        <v>0</v>
      </c>
      <c r="E2107" s="159">
        <v>4</v>
      </c>
      <c r="F2107" s="159">
        <v>1</v>
      </c>
      <c r="G2107" s="159">
        <v>0</v>
      </c>
      <c r="H2107" s="159">
        <v>0</v>
      </c>
      <c r="I2107" s="159">
        <v>0</v>
      </c>
      <c r="J2107" s="159">
        <v>0</v>
      </c>
      <c r="K2107" s="159">
        <v>0</v>
      </c>
      <c r="L2107" s="159">
        <v>0</v>
      </c>
      <c r="M2107" s="159">
        <v>0</v>
      </c>
      <c r="N2107" s="159">
        <v>30.9</v>
      </c>
      <c r="O2107" s="159" t="s">
        <v>102</v>
      </c>
    </row>
    <row r="2108" spans="1:15" ht="13.5" customHeight="1" x14ac:dyDescent="0.3">
      <c r="A2108" s="160">
        <v>0.17708333333333301</v>
      </c>
      <c r="B2108" s="159">
        <v>6</v>
      </c>
      <c r="C2108" s="159">
        <v>0</v>
      </c>
      <c r="D2108" s="159">
        <v>1</v>
      </c>
      <c r="E2108" s="159">
        <v>4</v>
      </c>
      <c r="F2108" s="159">
        <v>1</v>
      </c>
      <c r="G2108" s="159">
        <v>0</v>
      </c>
      <c r="H2108" s="159">
        <v>0</v>
      </c>
      <c r="I2108" s="159">
        <v>0</v>
      </c>
      <c r="J2108" s="159">
        <v>0</v>
      </c>
      <c r="K2108" s="159">
        <v>0</v>
      </c>
      <c r="L2108" s="159">
        <v>0</v>
      </c>
      <c r="M2108" s="159">
        <v>0</v>
      </c>
      <c r="N2108" s="159">
        <v>26.5</v>
      </c>
      <c r="O2108" s="159" t="s">
        <v>102</v>
      </c>
    </row>
    <row r="2109" spans="1:15" ht="13.5" customHeight="1" x14ac:dyDescent="0.3">
      <c r="A2109" s="160">
        <v>0.1875</v>
      </c>
      <c r="B2109" s="159">
        <v>6</v>
      </c>
      <c r="C2109" s="159">
        <v>0</v>
      </c>
      <c r="D2109" s="159">
        <v>1</v>
      </c>
      <c r="E2109" s="159">
        <v>4</v>
      </c>
      <c r="F2109" s="159">
        <v>1</v>
      </c>
      <c r="G2109" s="159">
        <v>0</v>
      </c>
      <c r="H2109" s="159">
        <v>0</v>
      </c>
      <c r="I2109" s="159">
        <v>0</v>
      </c>
      <c r="J2109" s="159">
        <v>0</v>
      </c>
      <c r="K2109" s="159">
        <v>0</v>
      </c>
      <c r="L2109" s="159">
        <v>0</v>
      </c>
      <c r="M2109" s="159">
        <v>0</v>
      </c>
      <c r="N2109" s="159">
        <v>27.3</v>
      </c>
      <c r="O2109" s="159" t="s">
        <v>102</v>
      </c>
    </row>
    <row r="2110" spans="1:15" ht="13.5" customHeight="1" x14ac:dyDescent="0.3">
      <c r="A2110" s="160">
        <v>0.19791666666666699</v>
      </c>
      <c r="B2110" s="159">
        <v>3</v>
      </c>
      <c r="C2110" s="159">
        <v>0</v>
      </c>
      <c r="D2110" s="159">
        <v>0</v>
      </c>
      <c r="E2110" s="159">
        <v>3</v>
      </c>
      <c r="F2110" s="159">
        <v>0</v>
      </c>
      <c r="G2110" s="159">
        <v>0</v>
      </c>
      <c r="H2110" s="159">
        <v>0</v>
      </c>
      <c r="I2110" s="159">
        <v>0</v>
      </c>
      <c r="J2110" s="159">
        <v>0</v>
      </c>
      <c r="K2110" s="159">
        <v>0</v>
      </c>
      <c r="L2110" s="159">
        <v>0</v>
      </c>
      <c r="M2110" s="159">
        <v>0</v>
      </c>
      <c r="N2110" s="159">
        <v>28.6</v>
      </c>
      <c r="O2110" s="159" t="s">
        <v>102</v>
      </c>
    </row>
    <row r="2111" spans="1:15" ht="13.5" customHeight="1" x14ac:dyDescent="0.3">
      <c r="A2111" s="160">
        <v>0.20833333333333301</v>
      </c>
      <c r="B2111" s="159">
        <v>6</v>
      </c>
      <c r="C2111" s="159">
        <v>1</v>
      </c>
      <c r="D2111" s="159">
        <v>0</v>
      </c>
      <c r="E2111" s="159">
        <v>4</v>
      </c>
      <c r="F2111" s="159">
        <v>1</v>
      </c>
      <c r="G2111" s="159">
        <v>0</v>
      </c>
      <c r="H2111" s="159">
        <v>0</v>
      </c>
      <c r="I2111" s="159">
        <v>0</v>
      </c>
      <c r="J2111" s="159">
        <v>0</v>
      </c>
      <c r="K2111" s="159">
        <v>0</v>
      </c>
      <c r="L2111" s="159">
        <v>0</v>
      </c>
      <c r="M2111" s="159">
        <v>0</v>
      </c>
      <c r="N2111" s="159">
        <v>28.6</v>
      </c>
      <c r="O2111" s="159" t="s">
        <v>102</v>
      </c>
    </row>
    <row r="2112" spans="1:15" ht="13.5" customHeight="1" x14ac:dyDescent="0.3">
      <c r="A2112" s="160">
        <v>0.21875</v>
      </c>
      <c r="B2112" s="159">
        <v>8</v>
      </c>
      <c r="C2112" s="159">
        <v>0</v>
      </c>
      <c r="D2112" s="159">
        <v>0</v>
      </c>
      <c r="E2112" s="159">
        <v>8</v>
      </c>
      <c r="F2112" s="159">
        <v>0</v>
      </c>
      <c r="G2112" s="159">
        <v>0</v>
      </c>
      <c r="H2112" s="159">
        <v>0</v>
      </c>
      <c r="I2112" s="159">
        <v>0</v>
      </c>
      <c r="J2112" s="159">
        <v>0</v>
      </c>
      <c r="K2112" s="159">
        <v>0</v>
      </c>
      <c r="L2112" s="159">
        <v>0</v>
      </c>
      <c r="M2112" s="159">
        <v>0</v>
      </c>
      <c r="N2112" s="159">
        <v>25.1</v>
      </c>
      <c r="O2112" s="159" t="s">
        <v>102</v>
      </c>
    </row>
    <row r="2113" spans="1:15" ht="13.5" customHeight="1" x14ac:dyDescent="0.3">
      <c r="A2113" s="160">
        <v>0.22916666666666699</v>
      </c>
      <c r="B2113" s="159">
        <v>10</v>
      </c>
      <c r="C2113" s="159">
        <v>0</v>
      </c>
      <c r="D2113" s="159">
        <v>0</v>
      </c>
      <c r="E2113" s="159">
        <v>9</v>
      </c>
      <c r="F2113" s="159">
        <v>1</v>
      </c>
      <c r="G2113" s="159">
        <v>0</v>
      </c>
      <c r="H2113" s="159">
        <v>0</v>
      </c>
      <c r="I2113" s="159">
        <v>0</v>
      </c>
      <c r="J2113" s="159">
        <v>0</v>
      </c>
      <c r="K2113" s="159">
        <v>0</v>
      </c>
      <c r="L2113" s="159">
        <v>0</v>
      </c>
      <c r="M2113" s="159">
        <v>0</v>
      </c>
      <c r="N2113" s="159">
        <v>30</v>
      </c>
      <c r="O2113" s="159" t="s">
        <v>102</v>
      </c>
    </row>
    <row r="2114" spans="1:15" ht="13.5" customHeight="1" x14ac:dyDescent="0.3">
      <c r="A2114" s="160">
        <v>0.23958333333333301</v>
      </c>
      <c r="B2114" s="159">
        <v>7</v>
      </c>
      <c r="C2114" s="159">
        <v>0</v>
      </c>
      <c r="D2114" s="159">
        <v>0</v>
      </c>
      <c r="E2114" s="159">
        <v>7</v>
      </c>
      <c r="F2114" s="159">
        <v>0</v>
      </c>
      <c r="G2114" s="159">
        <v>0</v>
      </c>
      <c r="H2114" s="159">
        <v>0</v>
      </c>
      <c r="I2114" s="159">
        <v>0</v>
      </c>
      <c r="J2114" s="159">
        <v>0</v>
      </c>
      <c r="K2114" s="159">
        <v>0</v>
      </c>
      <c r="L2114" s="159">
        <v>0</v>
      </c>
      <c r="M2114" s="159">
        <v>0</v>
      </c>
      <c r="N2114" s="159">
        <v>29.6</v>
      </c>
      <c r="O2114" s="159" t="s">
        <v>102</v>
      </c>
    </row>
    <row r="2115" spans="1:15" ht="13.5" customHeight="1" x14ac:dyDescent="0.3">
      <c r="A2115" s="160">
        <v>0.25</v>
      </c>
      <c r="B2115" s="159">
        <v>10</v>
      </c>
      <c r="C2115" s="159">
        <v>1</v>
      </c>
      <c r="D2115" s="159">
        <v>1</v>
      </c>
      <c r="E2115" s="159">
        <v>6</v>
      </c>
      <c r="F2115" s="159">
        <v>1</v>
      </c>
      <c r="G2115" s="159">
        <v>1</v>
      </c>
      <c r="H2115" s="159">
        <v>0</v>
      </c>
      <c r="I2115" s="159">
        <v>0</v>
      </c>
      <c r="J2115" s="159">
        <v>0</v>
      </c>
      <c r="K2115" s="159">
        <v>0</v>
      </c>
      <c r="L2115" s="159">
        <v>0</v>
      </c>
      <c r="M2115" s="159">
        <v>0</v>
      </c>
      <c r="N2115" s="159">
        <v>26.3</v>
      </c>
      <c r="O2115" s="159" t="s">
        <v>102</v>
      </c>
    </row>
    <row r="2116" spans="1:15" ht="13.5" customHeight="1" x14ac:dyDescent="0.3">
      <c r="A2116" s="160">
        <v>0.26041666666666702</v>
      </c>
      <c r="B2116" s="159">
        <v>10</v>
      </c>
      <c r="C2116" s="159">
        <v>1</v>
      </c>
      <c r="D2116" s="159">
        <v>1</v>
      </c>
      <c r="E2116" s="159">
        <v>7</v>
      </c>
      <c r="F2116" s="159">
        <v>1</v>
      </c>
      <c r="G2116" s="159">
        <v>0</v>
      </c>
      <c r="H2116" s="159">
        <v>0</v>
      </c>
      <c r="I2116" s="159">
        <v>0</v>
      </c>
      <c r="J2116" s="159">
        <v>0</v>
      </c>
      <c r="K2116" s="159">
        <v>0</v>
      </c>
      <c r="L2116" s="159">
        <v>0</v>
      </c>
      <c r="M2116" s="159">
        <v>0</v>
      </c>
      <c r="N2116" s="159">
        <v>24.4</v>
      </c>
      <c r="O2116" s="159" t="s">
        <v>102</v>
      </c>
    </row>
    <row r="2117" spans="1:15" ht="13.5" customHeight="1" x14ac:dyDescent="0.3">
      <c r="A2117" s="160">
        <v>0.27083333333333298</v>
      </c>
      <c r="B2117" s="159">
        <v>13</v>
      </c>
      <c r="C2117" s="159">
        <v>0</v>
      </c>
      <c r="D2117" s="159">
        <v>2</v>
      </c>
      <c r="E2117" s="159">
        <v>8</v>
      </c>
      <c r="F2117" s="159">
        <v>3</v>
      </c>
      <c r="G2117" s="159">
        <v>0</v>
      </c>
      <c r="H2117" s="159">
        <v>0</v>
      </c>
      <c r="I2117" s="159">
        <v>0</v>
      </c>
      <c r="J2117" s="159">
        <v>0</v>
      </c>
      <c r="K2117" s="159">
        <v>0</v>
      </c>
      <c r="L2117" s="159">
        <v>0</v>
      </c>
      <c r="M2117" s="159">
        <v>0</v>
      </c>
      <c r="N2117" s="159">
        <v>25.9</v>
      </c>
      <c r="O2117" s="159">
        <v>34.6</v>
      </c>
    </row>
    <row r="2118" spans="1:15" ht="13.5" customHeight="1" x14ac:dyDescent="0.3">
      <c r="A2118" s="160">
        <v>0.28125</v>
      </c>
      <c r="B2118" s="159">
        <v>16</v>
      </c>
      <c r="C2118" s="159">
        <v>0</v>
      </c>
      <c r="D2118" s="159">
        <v>3</v>
      </c>
      <c r="E2118" s="159">
        <v>12</v>
      </c>
      <c r="F2118" s="159">
        <v>1</v>
      </c>
      <c r="G2118" s="159">
        <v>0</v>
      </c>
      <c r="H2118" s="159">
        <v>0</v>
      </c>
      <c r="I2118" s="159">
        <v>0</v>
      </c>
      <c r="J2118" s="159">
        <v>0</v>
      </c>
      <c r="K2118" s="159">
        <v>0</v>
      </c>
      <c r="L2118" s="159">
        <v>0</v>
      </c>
      <c r="M2118" s="159">
        <v>0</v>
      </c>
      <c r="N2118" s="159">
        <v>28</v>
      </c>
      <c r="O2118" s="159">
        <v>35.1</v>
      </c>
    </row>
    <row r="2119" spans="1:15" ht="13.5" customHeight="1" x14ac:dyDescent="0.3">
      <c r="A2119" s="160">
        <v>0.29166666666666702</v>
      </c>
      <c r="B2119" s="159">
        <v>12</v>
      </c>
      <c r="C2119" s="159">
        <v>1</v>
      </c>
      <c r="D2119" s="159">
        <v>0</v>
      </c>
      <c r="E2119" s="159">
        <v>10</v>
      </c>
      <c r="F2119" s="159">
        <v>1</v>
      </c>
      <c r="G2119" s="159">
        <v>0</v>
      </c>
      <c r="H2119" s="159">
        <v>0</v>
      </c>
      <c r="I2119" s="159">
        <v>0</v>
      </c>
      <c r="J2119" s="159">
        <v>0</v>
      </c>
      <c r="K2119" s="159">
        <v>0</v>
      </c>
      <c r="L2119" s="159">
        <v>0</v>
      </c>
      <c r="M2119" s="159">
        <v>0</v>
      </c>
      <c r="N2119" s="159">
        <v>24.9</v>
      </c>
      <c r="O2119" s="159">
        <v>30.1</v>
      </c>
    </row>
    <row r="2120" spans="1:15" ht="13.5" customHeight="1" x14ac:dyDescent="0.3">
      <c r="A2120" s="160">
        <v>0.30208333333333298</v>
      </c>
      <c r="B2120" s="159">
        <v>22</v>
      </c>
      <c r="C2120" s="159">
        <v>1</v>
      </c>
      <c r="D2120" s="159">
        <v>1</v>
      </c>
      <c r="E2120" s="159">
        <v>18</v>
      </c>
      <c r="F2120" s="159">
        <v>1</v>
      </c>
      <c r="G2120" s="159">
        <v>1</v>
      </c>
      <c r="H2120" s="159">
        <v>0</v>
      </c>
      <c r="I2120" s="159">
        <v>0</v>
      </c>
      <c r="J2120" s="159">
        <v>0</v>
      </c>
      <c r="K2120" s="159">
        <v>0</v>
      </c>
      <c r="L2120" s="159">
        <v>0</v>
      </c>
      <c r="M2120" s="159">
        <v>0</v>
      </c>
      <c r="N2120" s="159">
        <v>28</v>
      </c>
      <c r="O2120" s="159">
        <v>33.6</v>
      </c>
    </row>
    <row r="2121" spans="1:15" ht="13.5" customHeight="1" x14ac:dyDescent="0.3">
      <c r="A2121" s="160">
        <v>0.3125</v>
      </c>
      <c r="B2121" s="159">
        <v>23</v>
      </c>
      <c r="C2121" s="159">
        <v>1</v>
      </c>
      <c r="D2121" s="159">
        <v>2</v>
      </c>
      <c r="E2121" s="159">
        <v>14</v>
      </c>
      <c r="F2121" s="159">
        <v>6</v>
      </c>
      <c r="G2121" s="159">
        <v>0</v>
      </c>
      <c r="H2121" s="159">
        <v>0</v>
      </c>
      <c r="I2121" s="159">
        <v>0</v>
      </c>
      <c r="J2121" s="159">
        <v>0</v>
      </c>
      <c r="K2121" s="159">
        <v>0</v>
      </c>
      <c r="L2121" s="159">
        <v>0</v>
      </c>
      <c r="M2121" s="159">
        <v>0</v>
      </c>
      <c r="N2121" s="159">
        <v>26</v>
      </c>
      <c r="O2121" s="159">
        <v>32.700000000000003</v>
      </c>
    </row>
    <row r="2122" spans="1:15" ht="13.5" customHeight="1" x14ac:dyDescent="0.3">
      <c r="A2122" s="160">
        <v>0.32291666666666702</v>
      </c>
      <c r="B2122" s="159">
        <v>30</v>
      </c>
      <c r="C2122" s="159">
        <v>1</v>
      </c>
      <c r="D2122" s="159">
        <v>1</v>
      </c>
      <c r="E2122" s="159">
        <v>27</v>
      </c>
      <c r="F2122" s="159">
        <v>1</v>
      </c>
      <c r="G2122" s="159">
        <v>0</v>
      </c>
      <c r="H2122" s="159">
        <v>0</v>
      </c>
      <c r="I2122" s="159">
        <v>0</v>
      </c>
      <c r="J2122" s="159">
        <v>0</v>
      </c>
      <c r="K2122" s="159">
        <v>0</v>
      </c>
      <c r="L2122" s="159">
        <v>0</v>
      </c>
      <c r="M2122" s="159">
        <v>0</v>
      </c>
      <c r="N2122" s="159">
        <v>24.6</v>
      </c>
      <c r="O2122" s="159">
        <v>30</v>
      </c>
    </row>
    <row r="2123" spans="1:15" ht="13.5" customHeight="1" x14ac:dyDescent="0.3">
      <c r="A2123" s="160">
        <v>0.33333333333333298</v>
      </c>
      <c r="B2123" s="159">
        <v>22</v>
      </c>
      <c r="C2123" s="159">
        <v>1</v>
      </c>
      <c r="D2123" s="159">
        <v>0</v>
      </c>
      <c r="E2123" s="159">
        <v>16</v>
      </c>
      <c r="F2123" s="159">
        <v>5</v>
      </c>
      <c r="G2123" s="159">
        <v>0</v>
      </c>
      <c r="H2123" s="159">
        <v>0</v>
      </c>
      <c r="I2123" s="159">
        <v>0</v>
      </c>
      <c r="J2123" s="159">
        <v>0</v>
      </c>
      <c r="K2123" s="159">
        <v>0</v>
      </c>
      <c r="L2123" s="159">
        <v>0</v>
      </c>
      <c r="M2123" s="159">
        <v>0</v>
      </c>
      <c r="N2123" s="159">
        <v>28.5</v>
      </c>
      <c r="O2123" s="159">
        <v>32.799999999999997</v>
      </c>
    </row>
    <row r="2124" spans="1:15" ht="13.5" customHeight="1" x14ac:dyDescent="0.3">
      <c r="A2124" s="160">
        <v>0.34375</v>
      </c>
      <c r="B2124" s="159">
        <v>29</v>
      </c>
      <c r="C2124" s="159">
        <v>3</v>
      </c>
      <c r="D2124" s="159">
        <v>3</v>
      </c>
      <c r="E2124" s="159">
        <v>22</v>
      </c>
      <c r="F2124" s="159">
        <v>1</v>
      </c>
      <c r="G2124" s="159">
        <v>0</v>
      </c>
      <c r="H2124" s="159">
        <v>0</v>
      </c>
      <c r="I2124" s="159">
        <v>0</v>
      </c>
      <c r="J2124" s="159">
        <v>0</v>
      </c>
      <c r="K2124" s="159">
        <v>0</v>
      </c>
      <c r="L2124" s="159">
        <v>0</v>
      </c>
      <c r="M2124" s="159">
        <v>0</v>
      </c>
      <c r="N2124" s="159">
        <v>25.8</v>
      </c>
      <c r="O2124" s="159">
        <v>32.9</v>
      </c>
    </row>
    <row r="2125" spans="1:15" ht="13.5" customHeight="1" x14ac:dyDescent="0.3">
      <c r="A2125" s="160">
        <v>0.35416666666666702</v>
      </c>
      <c r="B2125" s="159">
        <v>38</v>
      </c>
      <c r="C2125" s="159">
        <v>1</v>
      </c>
      <c r="D2125" s="159">
        <v>2</v>
      </c>
      <c r="E2125" s="159">
        <v>31</v>
      </c>
      <c r="F2125" s="159">
        <v>2</v>
      </c>
      <c r="G2125" s="159">
        <v>2</v>
      </c>
      <c r="H2125" s="159">
        <v>0</v>
      </c>
      <c r="I2125" s="159">
        <v>0</v>
      </c>
      <c r="J2125" s="159">
        <v>0</v>
      </c>
      <c r="K2125" s="159">
        <v>0</v>
      </c>
      <c r="L2125" s="159">
        <v>0</v>
      </c>
      <c r="M2125" s="159">
        <v>0</v>
      </c>
      <c r="N2125" s="159">
        <v>26.6</v>
      </c>
      <c r="O2125" s="159">
        <v>34.6</v>
      </c>
    </row>
    <row r="2126" spans="1:15" ht="13.5" customHeight="1" x14ac:dyDescent="0.3">
      <c r="A2126" s="160">
        <v>0.36458333333333298</v>
      </c>
      <c r="B2126" s="159">
        <v>40</v>
      </c>
      <c r="C2126" s="159">
        <v>1</v>
      </c>
      <c r="D2126" s="159">
        <v>4</v>
      </c>
      <c r="E2126" s="159">
        <v>31</v>
      </c>
      <c r="F2126" s="159">
        <v>2</v>
      </c>
      <c r="G2126" s="159">
        <v>1</v>
      </c>
      <c r="H2126" s="159">
        <v>0</v>
      </c>
      <c r="I2126" s="159">
        <v>0</v>
      </c>
      <c r="J2126" s="159">
        <v>1</v>
      </c>
      <c r="K2126" s="159">
        <v>0</v>
      </c>
      <c r="L2126" s="159">
        <v>0</v>
      </c>
      <c r="M2126" s="159">
        <v>0</v>
      </c>
      <c r="N2126" s="159">
        <v>25.4</v>
      </c>
      <c r="O2126" s="159">
        <v>30</v>
      </c>
    </row>
    <row r="2127" spans="1:15" ht="13.5" customHeight="1" x14ac:dyDescent="0.3">
      <c r="A2127" s="160">
        <v>0.375</v>
      </c>
      <c r="B2127" s="159">
        <v>50</v>
      </c>
      <c r="C2127" s="159">
        <v>4</v>
      </c>
      <c r="D2127" s="159">
        <v>3</v>
      </c>
      <c r="E2127" s="159">
        <v>39</v>
      </c>
      <c r="F2127" s="159">
        <v>4</v>
      </c>
      <c r="G2127" s="159">
        <v>0</v>
      </c>
      <c r="H2127" s="159">
        <v>0</v>
      </c>
      <c r="I2127" s="159">
        <v>0</v>
      </c>
      <c r="J2127" s="159">
        <v>0</v>
      </c>
      <c r="K2127" s="159">
        <v>0</v>
      </c>
      <c r="L2127" s="159">
        <v>0</v>
      </c>
      <c r="M2127" s="159">
        <v>0</v>
      </c>
      <c r="N2127" s="159">
        <v>23.6</v>
      </c>
      <c r="O2127" s="159">
        <v>30.6</v>
      </c>
    </row>
    <row r="2128" spans="1:15" ht="13.5" customHeight="1" x14ac:dyDescent="0.3">
      <c r="A2128" s="160">
        <v>0.38541666666666702</v>
      </c>
      <c r="B2128" s="159">
        <v>51</v>
      </c>
      <c r="C2128" s="159">
        <v>2</v>
      </c>
      <c r="D2128" s="159">
        <v>5</v>
      </c>
      <c r="E2128" s="159">
        <v>38</v>
      </c>
      <c r="F2128" s="159">
        <v>5</v>
      </c>
      <c r="G2128" s="159">
        <v>1</v>
      </c>
      <c r="H2128" s="159">
        <v>0</v>
      </c>
      <c r="I2128" s="159">
        <v>0</v>
      </c>
      <c r="J2128" s="159">
        <v>0</v>
      </c>
      <c r="K2128" s="159">
        <v>0</v>
      </c>
      <c r="L2128" s="159">
        <v>0</v>
      </c>
      <c r="M2128" s="159">
        <v>0</v>
      </c>
      <c r="N2128" s="159">
        <v>23.6</v>
      </c>
      <c r="O2128" s="159">
        <v>29.2</v>
      </c>
    </row>
    <row r="2129" spans="1:15" ht="13.5" customHeight="1" x14ac:dyDescent="0.3">
      <c r="A2129" s="160">
        <v>0.39583333333333298</v>
      </c>
      <c r="B2129" s="159">
        <v>54</v>
      </c>
      <c r="C2129" s="159">
        <v>4</v>
      </c>
      <c r="D2129" s="159">
        <v>5</v>
      </c>
      <c r="E2129" s="159">
        <v>41</v>
      </c>
      <c r="F2129" s="159">
        <v>4</v>
      </c>
      <c r="G2129" s="159">
        <v>0</v>
      </c>
      <c r="H2129" s="159">
        <v>0</v>
      </c>
      <c r="I2129" s="159">
        <v>0</v>
      </c>
      <c r="J2129" s="159">
        <v>0</v>
      </c>
      <c r="K2129" s="159">
        <v>0</v>
      </c>
      <c r="L2129" s="159">
        <v>0</v>
      </c>
      <c r="M2129" s="159">
        <v>0</v>
      </c>
      <c r="N2129" s="159">
        <v>24.9</v>
      </c>
      <c r="O2129" s="159">
        <v>29.1</v>
      </c>
    </row>
    <row r="2130" spans="1:15" ht="13.5" customHeight="1" x14ac:dyDescent="0.3">
      <c r="A2130" s="160">
        <v>0.40625</v>
      </c>
      <c r="B2130" s="159">
        <v>73</v>
      </c>
      <c r="C2130" s="159">
        <v>4</v>
      </c>
      <c r="D2130" s="159">
        <v>7</v>
      </c>
      <c r="E2130" s="159">
        <v>53</v>
      </c>
      <c r="F2130" s="159">
        <v>9</v>
      </c>
      <c r="G2130" s="159">
        <v>0</v>
      </c>
      <c r="H2130" s="159">
        <v>0</v>
      </c>
      <c r="I2130" s="159">
        <v>0</v>
      </c>
      <c r="J2130" s="159">
        <v>0</v>
      </c>
      <c r="K2130" s="159">
        <v>0</v>
      </c>
      <c r="L2130" s="159">
        <v>0</v>
      </c>
      <c r="M2130" s="159">
        <v>0</v>
      </c>
      <c r="N2130" s="159">
        <v>25.5</v>
      </c>
      <c r="O2130" s="159">
        <v>32</v>
      </c>
    </row>
    <row r="2131" spans="1:15" ht="13.5" customHeight="1" x14ac:dyDescent="0.3">
      <c r="A2131" s="160">
        <v>0.41666666666666702</v>
      </c>
      <c r="B2131" s="159">
        <v>77</v>
      </c>
      <c r="C2131" s="159">
        <v>3</v>
      </c>
      <c r="D2131" s="159">
        <v>4</v>
      </c>
      <c r="E2131" s="159">
        <v>62</v>
      </c>
      <c r="F2131" s="159">
        <v>7</v>
      </c>
      <c r="G2131" s="159">
        <v>0</v>
      </c>
      <c r="H2131" s="159">
        <v>0</v>
      </c>
      <c r="I2131" s="159">
        <v>1</v>
      </c>
      <c r="J2131" s="159">
        <v>0</v>
      </c>
      <c r="K2131" s="159">
        <v>0</v>
      </c>
      <c r="L2131" s="159">
        <v>0</v>
      </c>
      <c r="M2131" s="159">
        <v>0</v>
      </c>
      <c r="N2131" s="159">
        <v>25.1</v>
      </c>
      <c r="O2131" s="159">
        <v>31.4</v>
      </c>
    </row>
    <row r="2132" spans="1:15" ht="13.5" customHeight="1" x14ac:dyDescent="0.3">
      <c r="A2132" s="160">
        <v>0.42708333333333298</v>
      </c>
      <c r="B2132" s="159">
        <v>79</v>
      </c>
      <c r="C2132" s="159">
        <v>2</v>
      </c>
      <c r="D2132" s="159">
        <v>6</v>
      </c>
      <c r="E2132" s="159">
        <v>64</v>
      </c>
      <c r="F2132" s="159">
        <v>7</v>
      </c>
      <c r="G2132" s="159">
        <v>0</v>
      </c>
      <c r="H2132" s="159">
        <v>0</v>
      </c>
      <c r="I2132" s="159">
        <v>0</v>
      </c>
      <c r="J2132" s="159">
        <v>0</v>
      </c>
      <c r="K2132" s="159">
        <v>0</v>
      </c>
      <c r="L2132" s="159">
        <v>0</v>
      </c>
      <c r="M2132" s="159">
        <v>0</v>
      </c>
      <c r="N2132" s="159">
        <v>24.8</v>
      </c>
      <c r="O2132" s="159">
        <v>29</v>
      </c>
    </row>
    <row r="2133" spans="1:15" ht="13.5" customHeight="1" x14ac:dyDescent="0.3">
      <c r="A2133" s="160">
        <v>0.4375</v>
      </c>
      <c r="B2133" s="159">
        <v>101</v>
      </c>
      <c r="C2133" s="159">
        <v>2</v>
      </c>
      <c r="D2133" s="159">
        <v>9</v>
      </c>
      <c r="E2133" s="159">
        <v>72</v>
      </c>
      <c r="F2133" s="159">
        <v>15</v>
      </c>
      <c r="G2133" s="159">
        <v>3</v>
      </c>
      <c r="H2133" s="159">
        <v>0</v>
      </c>
      <c r="I2133" s="159">
        <v>0</v>
      </c>
      <c r="J2133" s="159">
        <v>0</v>
      </c>
      <c r="K2133" s="159">
        <v>0</v>
      </c>
      <c r="L2133" s="159">
        <v>0</v>
      </c>
      <c r="M2133" s="159">
        <v>0</v>
      </c>
      <c r="N2133" s="159">
        <v>24.6</v>
      </c>
      <c r="O2133" s="159">
        <v>28.1</v>
      </c>
    </row>
    <row r="2134" spans="1:15" ht="13.5" customHeight="1" x14ac:dyDescent="0.3">
      <c r="A2134" s="160">
        <v>0.44791666666666702</v>
      </c>
      <c r="B2134" s="159">
        <v>80</v>
      </c>
      <c r="C2134" s="159">
        <v>3</v>
      </c>
      <c r="D2134" s="159">
        <v>2</v>
      </c>
      <c r="E2134" s="159">
        <v>66</v>
      </c>
      <c r="F2134" s="159">
        <v>8</v>
      </c>
      <c r="G2134" s="159">
        <v>0</v>
      </c>
      <c r="H2134" s="159">
        <v>0</v>
      </c>
      <c r="I2134" s="159">
        <v>0</v>
      </c>
      <c r="J2134" s="159">
        <v>1</v>
      </c>
      <c r="K2134" s="159">
        <v>0</v>
      </c>
      <c r="L2134" s="159">
        <v>0</v>
      </c>
      <c r="M2134" s="159">
        <v>0</v>
      </c>
      <c r="N2134" s="159">
        <v>25.4</v>
      </c>
      <c r="O2134" s="159">
        <v>30.5</v>
      </c>
    </row>
    <row r="2135" spans="1:15" ht="13.5" customHeight="1" x14ac:dyDescent="0.3">
      <c r="A2135" s="160">
        <v>0.45833333333333298</v>
      </c>
      <c r="B2135" s="159">
        <v>86</v>
      </c>
      <c r="C2135" s="159">
        <v>2</v>
      </c>
      <c r="D2135" s="159">
        <v>8</v>
      </c>
      <c r="E2135" s="159">
        <v>67</v>
      </c>
      <c r="F2135" s="159">
        <v>6</v>
      </c>
      <c r="G2135" s="159">
        <v>2</v>
      </c>
      <c r="H2135" s="159">
        <v>0</v>
      </c>
      <c r="I2135" s="159">
        <v>0</v>
      </c>
      <c r="J2135" s="159">
        <v>1</v>
      </c>
      <c r="K2135" s="159">
        <v>0</v>
      </c>
      <c r="L2135" s="159">
        <v>0</v>
      </c>
      <c r="M2135" s="159">
        <v>0</v>
      </c>
      <c r="N2135" s="159">
        <v>25.4</v>
      </c>
      <c r="O2135" s="159">
        <v>29.1</v>
      </c>
    </row>
    <row r="2136" spans="1:15" ht="13.5" customHeight="1" x14ac:dyDescent="0.3">
      <c r="A2136" s="160">
        <v>0.46875</v>
      </c>
      <c r="B2136" s="159">
        <v>67</v>
      </c>
      <c r="C2136" s="159">
        <v>0</v>
      </c>
      <c r="D2136" s="159">
        <v>3</v>
      </c>
      <c r="E2136" s="159">
        <v>55</v>
      </c>
      <c r="F2136" s="159">
        <v>7</v>
      </c>
      <c r="G2136" s="159">
        <v>2</v>
      </c>
      <c r="H2136" s="159">
        <v>0</v>
      </c>
      <c r="I2136" s="159">
        <v>0</v>
      </c>
      <c r="J2136" s="159">
        <v>0</v>
      </c>
      <c r="K2136" s="159">
        <v>0</v>
      </c>
      <c r="L2136" s="159">
        <v>0</v>
      </c>
      <c r="M2136" s="159">
        <v>0</v>
      </c>
      <c r="N2136" s="159">
        <v>24.9</v>
      </c>
      <c r="O2136" s="159">
        <v>28.2</v>
      </c>
    </row>
    <row r="2137" spans="1:15" ht="13.5" customHeight="1" x14ac:dyDescent="0.3">
      <c r="A2137" s="160">
        <v>0.47916666666666702</v>
      </c>
      <c r="B2137" s="159">
        <v>65</v>
      </c>
      <c r="C2137" s="159">
        <v>1</v>
      </c>
      <c r="D2137" s="159">
        <v>3</v>
      </c>
      <c r="E2137" s="159">
        <v>52</v>
      </c>
      <c r="F2137" s="159">
        <v>7</v>
      </c>
      <c r="G2137" s="159">
        <v>1</v>
      </c>
      <c r="H2137" s="159">
        <v>0</v>
      </c>
      <c r="I2137" s="159">
        <v>1</v>
      </c>
      <c r="J2137" s="159">
        <v>0</v>
      </c>
      <c r="K2137" s="159">
        <v>0</v>
      </c>
      <c r="L2137" s="159">
        <v>0</v>
      </c>
      <c r="M2137" s="159">
        <v>0</v>
      </c>
      <c r="N2137" s="159">
        <v>24.9</v>
      </c>
      <c r="O2137" s="159">
        <v>29.5</v>
      </c>
    </row>
    <row r="2138" spans="1:15" ht="13.5" customHeight="1" x14ac:dyDescent="0.3">
      <c r="A2138" s="160">
        <v>0.48958333333333298</v>
      </c>
      <c r="B2138" s="159">
        <v>98</v>
      </c>
      <c r="C2138" s="159">
        <v>1</v>
      </c>
      <c r="D2138" s="159">
        <v>5</v>
      </c>
      <c r="E2138" s="159">
        <v>81</v>
      </c>
      <c r="F2138" s="159">
        <v>10</v>
      </c>
      <c r="G2138" s="159">
        <v>1</v>
      </c>
      <c r="H2138" s="159">
        <v>0</v>
      </c>
      <c r="I2138" s="159">
        <v>0</v>
      </c>
      <c r="J2138" s="159">
        <v>0</v>
      </c>
      <c r="K2138" s="159">
        <v>0</v>
      </c>
      <c r="L2138" s="159">
        <v>0</v>
      </c>
      <c r="M2138" s="159">
        <v>0</v>
      </c>
      <c r="N2138" s="159">
        <v>24.3</v>
      </c>
      <c r="O2138" s="159">
        <v>29.5</v>
      </c>
    </row>
    <row r="2139" spans="1:15" ht="13.5" customHeight="1" x14ac:dyDescent="0.3">
      <c r="A2139" s="160">
        <v>0.5</v>
      </c>
      <c r="B2139" s="159">
        <v>87</v>
      </c>
      <c r="C2139" s="159">
        <v>1</v>
      </c>
      <c r="D2139" s="159">
        <v>3</v>
      </c>
      <c r="E2139" s="159">
        <v>74</v>
      </c>
      <c r="F2139" s="159">
        <v>8</v>
      </c>
      <c r="G2139" s="159">
        <v>1</v>
      </c>
      <c r="H2139" s="159">
        <v>0</v>
      </c>
      <c r="I2139" s="159">
        <v>0</v>
      </c>
      <c r="J2139" s="159">
        <v>0</v>
      </c>
      <c r="K2139" s="159">
        <v>0</v>
      </c>
      <c r="L2139" s="159">
        <v>0</v>
      </c>
      <c r="M2139" s="159">
        <v>0</v>
      </c>
      <c r="N2139" s="159">
        <v>24.1</v>
      </c>
      <c r="O2139" s="159">
        <v>27.3</v>
      </c>
    </row>
    <row r="2140" spans="1:15" ht="13.5" customHeight="1" x14ac:dyDescent="0.3">
      <c r="A2140" s="160">
        <v>0.51041666666666696</v>
      </c>
      <c r="B2140" s="159">
        <v>89</v>
      </c>
      <c r="C2140" s="159">
        <v>3</v>
      </c>
      <c r="D2140" s="159">
        <v>6</v>
      </c>
      <c r="E2140" s="159">
        <v>75</v>
      </c>
      <c r="F2140" s="159">
        <v>5</v>
      </c>
      <c r="G2140" s="159">
        <v>0</v>
      </c>
      <c r="H2140" s="159">
        <v>0</v>
      </c>
      <c r="I2140" s="159">
        <v>0</v>
      </c>
      <c r="J2140" s="159">
        <v>0</v>
      </c>
      <c r="K2140" s="159">
        <v>0</v>
      </c>
      <c r="L2140" s="159">
        <v>0</v>
      </c>
      <c r="M2140" s="159">
        <v>0</v>
      </c>
      <c r="N2140" s="159">
        <v>23.8</v>
      </c>
      <c r="O2140" s="159">
        <v>28.1</v>
      </c>
    </row>
    <row r="2141" spans="1:15" ht="13.5" customHeight="1" x14ac:dyDescent="0.3">
      <c r="A2141" s="160">
        <v>0.52083333333333304</v>
      </c>
      <c r="B2141" s="159">
        <v>79</v>
      </c>
      <c r="C2141" s="159">
        <v>3</v>
      </c>
      <c r="D2141" s="159">
        <v>8</v>
      </c>
      <c r="E2141" s="159">
        <v>51</v>
      </c>
      <c r="F2141" s="159">
        <v>14</v>
      </c>
      <c r="G2141" s="159">
        <v>3</v>
      </c>
      <c r="H2141" s="159">
        <v>0</v>
      </c>
      <c r="I2141" s="159">
        <v>0</v>
      </c>
      <c r="J2141" s="159">
        <v>0</v>
      </c>
      <c r="K2141" s="159">
        <v>0</v>
      </c>
      <c r="L2141" s="159">
        <v>0</v>
      </c>
      <c r="M2141" s="159">
        <v>0</v>
      </c>
      <c r="N2141" s="159">
        <v>24</v>
      </c>
      <c r="O2141" s="159">
        <v>28.9</v>
      </c>
    </row>
    <row r="2142" spans="1:15" ht="13.5" customHeight="1" x14ac:dyDescent="0.3">
      <c r="A2142" s="160">
        <v>0.53125</v>
      </c>
      <c r="B2142" s="159">
        <v>103</v>
      </c>
      <c r="C2142" s="159">
        <v>3</v>
      </c>
      <c r="D2142" s="159">
        <v>10</v>
      </c>
      <c r="E2142" s="159">
        <v>80</v>
      </c>
      <c r="F2142" s="159">
        <v>8</v>
      </c>
      <c r="G2142" s="159">
        <v>0</v>
      </c>
      <c r="H2142" s="159">
        <v>0</v>
      </c>
      <c r="I2142" s="159">
        <v>0</v>
      </c>
      <c r="J2142" s="159">
        <v>2</v>
      </c>
      <c r="K2142" s="159">
        <v>0</v>
      </c>
      <c r="L2142" s="159">
        <v>0</v>
      </c>
      <c r="M2142" s="159">
        <v>0</v>
      </c>
      <c r="N2142" s="159">
        <v>24.7</v>
      </c>
      <c r="O2142" s="159">
        <v>28.4</v>
      </c>
    </row>
    <row r="2143" spans="1:15" ht="13.5" customHeight="1" x14ac:dyDescent="0.3">
      <c r="A2143" s="160">
        <v>0.54166666666666696</v>
      </c>
      <c r="B2143" s="159">
        <v>79</v>
      </c>
      <c r="C2143" s="159">
        <v>1</v>
      </c>
      <c r="D2143" s="159">
        <v>7</v>
      </c>
      <c r="E2143" s="159">
        <v>58</v>
      </c>
      <c r="F2143" s="159">
        <v>11</v>
      </c>
      <c r="G2143" s="159">
        <v>2</v>
      </c>
      <c r="H2143" s="159">
        <v>0</v>
      </c>
      <c r="I2143" s="159">
        <v>0</v>
      </c>
      <c r="J2143" s="159">
        <v>0</v>
      </c>
      <c r="K2143" s="159">
        <v>0</v>
      </c>
      <c r="L2143" s="159">
        <v>0</v>
      </c>
      <c r="M2143" s="159">
        <v>0</v>
      </c>
      <c r="N2143" s="159">
        <v>24.9</v>
      </c>
      <c r="O2143" s="159">
        <v>30.4</v>
      </c>
    </row>
    <row r="2144" spans="1:15" ht="13.5" customHeight="1" x14ac:dyDescent="0.3">
      <c r="A2144" s="160">
        <v>0.55208333333333304</v>
      </c>
      <c r="B2144" s="159">
        <v>95</v>
      </c>
      <c r="C2144" s="159">
        <v>1</v>
      </c>
      <c r="D2144" s="159">
        <v>7</v>
      </c>
      <c r="E2144" s="159">
        <v>71</v>
      </c>
      <c r="F2144" s="159">
        <v>14</v>
      </c>
      <c r="G2144" s="159">
        <v>1</v>
      </c>
      <c r="H2144" s="159">
        <v>0</v>
      </c>
      <c r="I2144" s="159">
        <v>1</v>
      </c>
      <c r="J2144" s="159">
        <v>0</v>
      </c>
      <c r="K2144" s="159">
        <v>0</v>
      </c>
      <c r="L2144" s="159">
        <v>0</v>
      </c>
      <c r="M2144" s="159">
        <v>0</v>
      </c>
      <c r="N2144" s="159">
        <v>24.3</v>
      </c>
      <c r="O2144" s="159">
        <v>28.4</v>
      </c>
    </row>
    <row r="2145" spans="1:15" ht="13.5" customHeight="1" x14ac:dyDescent="0.3">
      <c r="A2145" s="160">
        <v>0.5625</v>
      </c>
      <c r="B2145" s="159">
        <v>88</v>
      </c>
      <c r="C2145" s="159">
        <v>1</v>
      </c>
      <c r="D2145" s="159">
        <v>6</v>
      </c>
      <c r="E2145" s="159">
        <v>68</v>
      </c>
      <c r="F2145" s="159">
        <v>11</v>
      </c>
      <c r="G2145" s="159">
        <v>0</v>
      </c>
      <c r="H2145" s="159">
        <v>0</v>
      </c>
      <c r="I2145" s="159">
        <v>0</v>
      </c>
      <c r="J2145" s="159">
        <v>1</v>
      </c>
      <c r="K2145" s="159">
        <v>0</v>
      </c>
      <c r="L2145" s="159">
        <v>1</v>
      </c>
      <c r="M2145" s="159">
        <v>0</v>
      </c>
      <c r="N2145" s="159">
        <v>23.9</v>
      </c>
      <c r="O2145" s="159">
        <v>29</v>
      </c>
    </row>
    <row r="2146" spans="1:15" ht="13.5" customHeight="1" x14ac:dyDescent="0.3">
      <c r="A2146" s="160">
        <v>0.57291666666666696</v>
      </c>
      <c r="B2146" s="159">
        <v>78</v>
      </c>
      <c r="C2146" s="159">
        <v>3</v>
      </c>
      <c r="D2146" s="159">
        <v>2</v>
      </c>
      <c r="E2146" s="159">
        <v>61</v>
      </c>
      <c r="F2146" s="159">
        <v>12</v>
      </c>
      <c r="G2146" s="159">
        <v>0</v>
      </c>
      <c r="H2146" s="159">
        <v>0</v>
      </c>
      <c r="I2146" s="159">
        <v>0</v>
      </c>
      <c r="J2146" s="159">
        <v>0</v>
      </c>
      <c r="K2146" s="159">
        <v>0</v>
      </c>
      <c r="L2146" s="159">
        <v>0</v>
      </c>
      <c r="M2146" s="159">
        <v>0</v>
      </c>
      <c r="N2146" s="159">
        <v>25.7</v>
      </c>
      <c r="O2146" s="159">
        <v>30.7</v>
      </c>
    </row>
    <row r="2147" spans="1:15" ht="13.5" customHeight="1" x14ac:dyDescent="0.3">
      <c r="A2147" s="160">
        <v>0.58333333333333304</v>
      </c>
      <c r="B2147" s="159">
        <v>67</v>
      </c>
      <c r="C2147" s="159">
        <v>1</v>
      </c>
      <c r="D2147" s="159">
        <v>3</v>
      </c>
      <c r="E2147" s="159">
        <v>55</v>
      </c>
      <c r="F2147" s="159">
        <v>6</v>
      </c>
      <c r="G2147" s="159">
        <v>2</v>
      </c>
      <c r="H2147" s="159">
        <v>0</v>
      </c>
      <c r="I2147" s="159">
        <v>0</v>
      </c>
      <c r="J2147" s="159">
        <v>0</v>
      </c>
      <c r="K2147" s="159">
        <v>0</v>
      </c>
      <c r="L2147" s="159">
        <v>0</v>
      </c>
      <c r="M2147" s="159">
        <v>0</v>
      </c>
      <c r="N2147" s="159">
        <v>25.6</v>
      </c>
      <c r="O2147" s="159">
        <v>29.9</v>
      </c>
    </row>
    <row r="2148" spans="1:15" ht="13.5" customHeight="1" x14ac:dyDescent="0.3">
      <c r="A2148" s="160">
        <v>0.59375</v>
      </c>
      <c r="B2148" s="159">
        <v>92</v>
      </c>
      <c r="C2148" s="159">
        <v>1</v>
      </c>
      <c r="D2148" s="159">
        <v>4</v>
      </c>
      <c r="E2148" s="159">
        <v>79</v>
      </c>
      <c r="F2148" s="159">
        <v>7</v>
      </c>
      <c r="G2148" s="159">
        <v>0</v>
      </c>
      <c r="H2148" s="159">
        <v>0</v>
      </c>
      <c r="I2148" s="159">
        <v>1</v>
      </c>
      <c r="J2148" s="159">
        <v>0</v>
      </c>
      <c r="K2148" s="159">
        <v>0</v>
      </c>
      <c r="L2148" s="159">
        <v>0</v>
      </c>
      <c r="M2148" s="159">
        <v>0</v>
      </c>
      <c r="N2148" s="159">
        <v>24.3</v>
      </c>
      <c r="O2148" s="159">
        <v>29.6</v>
      </c>
    </row>
    <row r="2149" spans="1:15" ht="13.5" customHeight="1" x14ac:dyDescent="0.3">
      <c r="A2149" s="160">
        <v>0.60416666666666696</v>
      </c>
      <c r="B2149" s="159">
        <v>79</v>
      </c>
      <c r="C2149" s="159">
        <v>1</v>
      </c>
      <c r="D2149" s="159">
        <v>1</v>
      </c>
      <c r="E2149" s="159">
        <v>63</v>
      </c>
      <c r="F2149" s="159">
        <v>12</v>
      </c>
      <c r="G2149" s="159">
        <v>2</v>
      </c>
      <c r="H2149" s="159">
        <v>0</v>
      </c>
      <c r="I2149" s="159">
        <v>0</v>
      </c>
      <c r="J2149" s="159">
        <v>0</v>
      </c>
      <c r="K2149" s="159">
        <v>0</v>
      </c>
      <c r="L2149" s="159">
        <v>0</v>
      </c>
      <c r="M2149" s="159">
        <v>0</v>
      </c>
      <c r="N2149" s="159">
        <v>25.3</v>
      </c>
      <c r="O2149" s="159">
        <v>29.9</v>
      </c>
    </row>
    <row r="2150" spans="1:15" ht="13.5" customHeight="1" x14ac:dyDescent="0.3">
      <c r="A2150" s="160">
        <v>0.61458333333333304</v>
      </c>
      <c r="B2150" s="159">
        <v>78</v>
      </c>
      <c r="C2150" s="159">
        <v>1</v>
      </c>
      <c r="D2150" s="159">
        <v>9</v>
      </c>
      <c r="E2150" s="159">
        <v>55</v>
      </c>
      <c r="F2150" s="159">
        <v>12</v>
      </c>
      <c r="G2150" s="159">
        <v>0</v>
      </c>
      <c r="H2150" s="159">
        <v>0</v>
      </c>
      <c r="I2150" s="159">
        <v>1</v>
      </c>
      <c r="J2150" s="159">
        <v>0</v>
      </c>
      <c r="K2150" s="159">
        <v>0</v>
      </c>
      <c r="L2150" s="159">
        <v>0</v>
      </c>
      <c r="M2150" s="159">
        <v>0</v>
      </c>
      <c r="N2150" s="159">
        <v>25.4</v>
      </c>
      <c r="O2150" s="159">
        <v>32.299999999999997</v>
      </c>
    </row>
    <row r="2151" spans="1:15" ht="13.5" customHeight="1" x14ac:dyDescent="0.3">
      <c r="A2151" s="160">
        <v>0.625</v>
      </c>
      <c r="B2151" s="159">
        <v>73</v>
      </c>
      <c r="C2151" s="159">
        <v>2</v>
      </c>
      <c r="D2151" s="159">
        <v>4</v>
      </c>
      <c r="E2151" s="159">
        <v>58</v>
      </c>
      <c r="F2151" s="159">
        <v>8</v>
      </c>
      <c r="G2151" s="159">
        <v>0</v>
      </c>
      <c r="H2151" s="159">
        <v>0</v>
      </c>
      <c r="I2151" s="159">
        <v>0</v>
      </c>
      <c r="J2151" s="159">
        <v>0</v>
      </c>
      <c r="K2151" s="159">
        <v>0</v>
      </c>
      <c r="L2151" s="159">
        <v>1</v>
      </c>
      <c r="M2151" s="159">
        <v>0</v>
      </c>
      <c r="N2151" s="159">
        <v>24.4</v>
      </c>
      <c r="O2151" s="159">
        <v>29.5</v>
      </c>
    </row>
    <row r="2152" spans="1:15" ht="13.5" customHeight="1" x14ac:dyDescent="0.3">
      <c r="A2152" s="160">
        <v>0.63541666666666696</v>
      </c>
      <c r="B2152" s="159">
        <v>79</v>
      </c>
      <c r="C2152" s="159">
        <v>2</v>
      </c>
      <c r="D2152" s="159">
        <v>7</v>
      </c>
      <c r="E2152" s="159">
        <v>64</v>
      </c>
      <c r="F2152" s="159">
        <v>5</v>
      </c>
      <c r="G2152" s="159">
        <v>0</v>
      </c>
      <c r="H2152" s="159">
        <v>0</v>
      </c>
      <c r="I2152" s="159">
        <v>0</v>
      </c>
      <c r="J2152" s="159">
        <v>1</v>
      </c>
      <c r="K2152" s="159">
        <v>0</v>
      </c>
      <c r="L2152" s="159">
        <v>0</v>
      </c>
      <c r="M2152" s="159">
        <v>0</v>
      </c>
      <c r="N2152" s="159">
        <v>24.5</v>
      </c>
      <c r="O2152" s="159">
        <v>29.3</v>
      </c>
    </row>
    <row r="2153" spans="1:15" ht="13.5" customHeight="1" x14ac:dyDescent="0.3">
      <c r="A2153" s="160">
        <v>0.64583333333333304</v>
      </c>
      <c r="B2153" s="159">
        <v>64</v>
      </c>
      <c r="C2153" s="159">
        <v>0</v>
      </c>
      <c r="D2153" s="159">
        <v>0</v>
      </c>
      <c r="E2153" s="159">
        <v>53</v>
      </c>
      <c r="F2153" s="159">
        <v>8</v>
      </c>
      <c r="G2153" s="159">
        <v>1</v>
      </c>
      <c r="H2153" s="159">
        <v>0</v>
      </c>
      <c r="I2153" s="159">
        <v>0</v>
      </c>
      <c r="J2153" s="159">
        <v>2</v>
      </c>
      <c r="K2153" s="159">
        <v>0</v>
      </c>
      <c r="L2153" s="159">
        <v>0</v>
      </c>
      <c r="M2153" s="159">
        <v>0</v>
      </c>
      <c r="N2153" s="159">
        <v>25.5</v>
      </c>
      <c r="O2153" s="159">
        <v>32</v>
      </c>
    </row>
    <row r="2154" spans="1:15" ht="13.5" customHeight="1" x14ac:dyDescent="0.3">
      <c r="A2154" s="160">
        <v>0.65625</v>
      </c>
      <c r="B2154" s="159">
        <v>58</v>
      </c>
      <c r="C2154" s="159">
        <v>3</v>
      </c>
      <c r="D2154" s="159">
        <v>2</v>
      </c>
      <c r="E2154" s="159">
        <v>46</v>
      </c>
      <c r="F2154" s="159">
        <v>7</v>
      </c>
      <c r="G2154" s="159">
        <v>0</v>
      </c>
      <c r="H2154" s="159">
        <v>0</v>
      </c>
      <c r="I2154" s="159">
        <v>0</v>
      </c>
      <c r="J2154" s="159">
        <v>0</v>
      </c>
      <c r="K2154" s="159">
        <v>0</v>
      </c>
      <c r="L2154" s="159">
        <v>0</v>
      </c>
      <c r="M2154" s="159">
        <v>0</v>
      </c>
      <c r="N2154" s="159">
        <v>25.9</v>
      </c>
      <c r="O2154" s="159">
        <v>30.2</v>
      </c>
    </row>
    <row r="2155" spans="1:15" ht="13.5" customHeight="1" x14ac:dyDescent="0.3">
      <c r="A2155" s="160">
        <v>0.66666666666666696</v>
      </c>
      <c r="B2155" s="159">
        <v>55</v>
      </c>
      <c r="C2155" s="159">
        <v>2</v>
      </c>
      <c r="D2155" s="159">
        <v>2</v>
      </c>
      <c r="E2155" s="159">
        <v>47</v>
      </c>
      <c r="F2155" s="159">
        <v>3</v>
      </c>
      <c r="G2155" s="159">
        <v>1</v>
      </c>
      <c r="H2155" s="159">
        <v>0</v>
      </c>
      <c r="I2155" s="159">
        <v>0</v>
      </c>
      <c r="J2155" s="159">
        <v>0</v>
      </c>
      <c r="K2155" s="159">
        <v>0</v>
      </c>
      <c r="L2155" s="159">
        <v>0</v>
      </c>
      <c r="M2155" s="159">
        <v>0</v>
      </c>
      <c r="N2155" s="159">
        <v>26.2</v>
      </c>
      <c r="O2155" s="159">
        <v>29.8</v>
      </c>
    </row>
    <row r="2156" spans="1:15" ht="13.5" customHeight="1" x14ac:dyDescent="0.3">
      <c r="A2156" s="160">
        <v>0.67708333333333304</v>
      </c>
      <c r="B2156" s="159">
        <v>73</v>
      </c>
      <c r="C2156" s="159">
        <v>2</v>
      </c>
      <c r="D2156" s="159">
        <v>1</v>
      </c>
      <c r="E2156" s="159">
        <v>61</v>
      </c>
      <c r="F2156" s="159">
        <v>9</v>
      </c>
      <c r="G2156" s="159">
        <v>0</v>
      </c>
      <c r="H2156" s="159">
        <v>0</v>
      </c>
      <c r="I2156" s="159">
        <v>0</v>
      </c>
      <c r="J2156" s="159">
        <v>0</v>
      </c>
      <c r="K2156" s="159">
        <v>0</v>
      </c>
      <c r="L2156" s="159">
        <v>0</v>
      </c>
      <c r="M2156" s="159">
        <v>0</v>
      </c>
      <c r="N2156" s="159">
        <v>24.7</v>
      </c>
      <c r="O2156" s="159">
        <v>29.2</v>
      </c>
    </row>
    <row r="2157" spans="1:15" ht="13.5" customHeight="1" x14ac:dyDescent="0.3">
      <c r="A2157" s="160">
        <v>0.6875</v>
      </c>
      <c r="B2157" s="159">
        <v>60</v>
      </c>
      <c r="C2157" s="159">
        <v>2</v>
      </c>
      <c r="D2157" s="159">
        <v>3</v>
      </c>
      <c r="E2157" s="159">
        <v>45</v>
      </c>
      <c r="F2157" s="159">
        <v>10</v>
      </c>
      <c r="G2157" s="159">
        <v>0</v>
      </c>
      <c r="H2157" s="159">
        <v>0</v>
      </c>
      <c r="I2157" s="159">
        <v>0</v>
      </c>
      <c r="J2157" s="159">
        <v>0</v>
      </c>
      <c r="K2157" s="159">
        <v>0</v>
      </c>
      <c r="L2157" s="159">
        <v>0</v>
      </c>
      <c r="M2157" s="159">
        <v>0</v>
      </c>
      <c r="N2157" s="159">
        <v>24.8</v>
      </c>
      <c r="O2157" s="159">
        <v>29.1</v>
      </c>
    </row>
    <row r="2158" spans="1:15" ht="13.5" customHeight="1" x14ac:dyDescent="0.3">
      <c r="A2158" s="160">
        <v>0.69791666666666696</v>
      </c>
      <c r="B2158" s="159">
        <v>66</v>
      </c>
      <c r="C2158" s="159">
        <v>3</v>
      </c>
      <c r="D2158" s="159">
        <v>4</v>
      </c>
      <c r="E2158" s="159">
        <v>49</v>
      </c>
      <c r="F2158" s="159">
        <v>7</v>
      </c>
      <c r="G2158" s="159">
        <v>2</v>
      </c>
      <c r="H2158" s="159">
        <v>1</v>
      </c>
      <c r="I2158" s="159">
        <v>0</v>
      </c>
      <c r="J2158" s="159">
        <v>0</v>
      </c>
      <c r="K2158" s="159">
        <v>0</v>
      </c>
      <c r="L2158" s="159">
        <v>0</v>
      </c>
      <c r="M2158" s="159">
        <v>0</v>
      </c>
      <c r="N2158" s="159">
        <v>23.9</v>
      </c>
      <c r="O2158" s="159">
        <v>30.2</v>
      </c>
    </row>
    <row r="2159" spans="1:15" ht="13.5" customHeight="1" x14ac:dyDescent="0.3">
      <c r="A2159" s="160">
        <v>0.70833333333333304</v>
      </c>
      <c r="B2159" s="159">
        <v>59</v>
      </c>
      <c r="C2159" s="159">
        <v>5</v>
      </c>
      <c r="D2159" s="159">
        <v>7</v>
      </c>
      <c r="E2159" s="159">
        <v>41</v>
      </c>
      <c r="F2159" s="159">
        <v>6</v>
      </c>
      <c r="G2159" s="159">
        <v>0</v>
      </c>
      <c r="H2159" s="159">
        <v>0</v>
      </c>
      <c r="I2159" s="159">
        <v>0</v>
      </c>
      <c r="J2159" s="159">
        <v>0</v>
      </c>
      <c r="K2159" s="159">
        <v>0</v>
      </c>
      <c r="L2159" s="159">
        <v>0</v>
      </c>
      <c r="M2159" s="159">
        <v>0</v>
      </c>
      <c r="N2159" s="159">
        <v>26</v>
      </c>
      <c r="O2159" s="159">
        <v>30.6</v>
      </c>
    </row>
    <row r="2160" spans="1:15" ht="13.5" customHeight="1" x14ac:dyDescent="0.3">
      <c r="A2160" s="160">
        <v>0.71875</v>
      </c>
      <c r="B2160" s="159">
        <v>59</v>
      </c>
      <c r="C2160" s="159">
        <v>2</v>
      </c>
      <c r="D2160" s="159">
        <v>3</v>
      </c>
      <c r="E2160" s="159">
        <v>43</v>
      </c>
      <c r="F2160" s="159">
        <v>9</v>
      </c>
      <c r="G2160" s="159">
        <v>2</v>
      </c>
      <c r="H2160" s="159">
        <v>0</v>
      </c>
      <c r="I2160" s="159">
        <v>0</v>
      </c>
      <c r="J2160" s="159">
        <v>0</v>
      </c>
      <c r="K2160" s="159">
        <v>0</v>
      </c>
      <c r="L2160" s="159">
        <v>0</v>
      </c>
      <c r="M2160" s="159">
        <v>0</v>
      </c>
      <c r="N2160" s="159">
        <v>26.1</v>
      </c>
      <c r="O2160" s="159">
        <v>31.4</v>
      </c>
    </row>
    <row r="2161" spans="1:15" ht="13.5" customHeight="1" x14ac:dyDescent="0.3">
      <c r="A2161" s="160">
        <v>0.72916666666666696</v>
      </c>
      <c r="B2161" s="159">
        <v>38</v>
      </c>
      <c r="C2161" s="159">
        <v>3</v>
      </c>
      <c r="D2161" s="159">
        <v>3</v>
      </c>
      <c r="E2161" s="159">
        <v>29</v>
      </c>
      <c r="F2161" s="159">
        <v>3</v>
      </c>
      <c r="G2161" s="159">
        <v>0</v>
      </c>
      <c r="H2161" s="159">
        <v>0</v>
      </c>
      <c r="I2161" s="159">
        <v>0</v>
      </c>
      <c r="J2161" s="159">
        <v>0</v>
      </c>
      <c r="K2161" s="159">
        <v>0</v>
      </c>
      <c r="L2161" s="159">
        <v>0</v>
      </c>
      <c r="M2161" s="159">
        <v>0</v>
      </c>
      <c r="N2161" s="159">
        <v>25.9</v>
      </c>
      <c r="O2161" s="159">
        <v>30.4</v>
      </c>
    </row>
    <row r="2162" spans="1:15" ht="13.5" customHeight="1" x14ac:dyDescent="0.3">
      <c r="A2162" s="160">
        <v>0.73958333333333304</v>
      </c>
      <c r="B2162" s="159">
        <v>63</v>
      </c>
      <c r="C2162" s="159">
        <v>2</v>
      </c>
      <c r="D2162" s="159">
        <v>8</v>
      </c>
      <c r="E2162" s="159">
        <v>45</v>
      </c>
      <c r="F2162" s="159">
        <v>7</v>
      </c>
      <c r="G2162" s="159">
        <v>1</v>
      </c>
      <c r="H2162" s="159">
        <v>0</v>
      </c>
      <c r="I2162" s="159">
        <v>0</v>
      </c>
      <c r="J2162" s="159">
        <v>0</v>
      </c>
      <c r="K2162" s="159">
        <v>0</v>
      </c>
      <c r="L2162" s="159">
        <v>0</v>
      </c>
      <c r="M2162" s="159">
        <v>0</v>
      </c>
      <c r="N2162" s="159">
        <v>26.2</v>
      </c>
      <c r="O2162" s="159">
        <v>31.3</v>
      </c>
    </row>
    <row r="2163" spans="1:15" ht="13.5" customHeight="1" x14ac:dyDescent="0.3">
      <c r="A2163" s="160">
        <v>0.75</v>
      </c>
      <c r="B2163" s="159">
        <v>59</v>
      </c>
      <c r="C2163" s="159">
        <v>1</v>
      </c>
      <c r="D2163" s="159">
        <v>8</v>
      </c>
      <c r="E2163" s="159">
        <v>44</v>
      </c>
      <c r="F2163" s="159">
        <v>6</v>
      </c>
      <c r="G2163" s="159">
        <v>0</v>
      </c>
      <c r="H2163" s="159">
        <v>0</v>
      </c>
      <c r="I2163" s="159">
        <v>0</v>
      </c>
      <c r="J2163" s="159">
        <v>0</v>
      </c>
      <c r="K2163" s="159">
        <v>0</v>
      </c>
      <c r="L2163" s="159">
        <v>0</v>
      </c>
      <c r="M2163" s="159">
        <v>0</v>
      </c>
      <c r="N2163" s="159">
        <v>26.1</v>
      </c>
      <c r="O2163" s="159">
        <v>30.5</v>
      </c>
    </row>
    <row r="2164" spans="1:15" ht="13.5" customHeight="1" x14ac:dyDescent="0.3">
      <c r="A2164" s="160">
        <v>0.76041666666666696</v>
      </c>
      <c r="B2164" s="159">
        <v>55</v>
      </c>
      <c r="C2164" s="159">
        <v>3</v>
      </c>
      <c r="D2164" s="159">
        <v>6</v>
      </c>
      <c r="E2164" s="159">
        <v>41</v>
      </c>
      <c r="F2164" s="159">
        <v>5</v>
      </c>
      <c r="G2164" s="159">
        <v>0</v>
      </c>
      <c r="H2164" s="159">
        <v>0</v>
      </c>
      <c r="I2164" s="159">
        <v>0</v>
      </c>
      <c r="J2164" s="159">
        <v>0</v>
      </c>
      <c r="K2164" s="159">
        <v>0</v>
      </c>
      <c r="L2164" s="159">
        <v>0</v>
      </c>
      <c r="M2164" s="159">
        <v>0</v>
      </c>
      <c r="N2164" s="159">
        <v>25.8</v>
      </c>
      <c r="O2164" s="159">
        <v>30.2</v>
      </c>
    </row>
    <row r="2165" spans="1:15" ht="13.5" customHeight="1" x14ac:dyDescent="0.3">
      <c r="A2165" s="160">
        <v>0.77083333333333304</v>
      </c>
      <c r="B2165" s="159">
        <v>60</v>
      </c>
      <c r="C2165" s="159">
        <v>3</v>
      </c>
      <c r="D2165" s="159">
        <v>10</v>
      </c>
      <c r="E2165" s="159">
        <v>41</v>
      </c>
      <c r="F2165" s="159">
        <v>4</v>
      </c>
      <c r="G2165" s="159">
        <v>2</v>
      </c>
      <c r="H2165" s="159">
        <v>0</v>
      </c>
      <c r="I2165" s="159">
        <v>0</v>
      </c>
      <c r="J2165" s="159">
        <v>0</v>
      </c>
      <c r="K2165" s="159">
        <v>0</v>
      </c>
      <c r="L2165" s="159">
        <v>0</v>
      </c>
      <c r="M2165" s="159">
        <v>0</v>
      </c>
      <c r="N2165" s="159">
        <v>27</v>
      </c>
      <c r="O2165" s="159">
        <v>30.7</v>
      </c>
    </row>
    <row r="2166" spans="1:15" ht="13.5" customHeight="1" x14ac:dyDescent="0.3">
      <c r="A2166" s="160">
        <v>0.78125</v>
      </c>
      <c r="B2166" s="159">
        <v>63</v>
      </c>
      <c r="C2166" s="159">
        <v>5</v>
      </c>
      <c r="D2166" s="159">
        <v>7</v>
      </c>
      <c r="E2166" s="159">
        <v>41</v>
      </c>
      <c r="F2166" s="159">
        <v>6</v>
      </c>
      <c r="G2166" s="159">
        <v>1</v>
      </c>
      <c r="H2166" s="159">
        <v>0</v>
      </c>
      <c r="I2166" s="159">
        <v>2</v>
      </c>
      <c r="J2166" s="159">
        <v>0</v>
      </c>
      <c r="K2166" s="159">
        <v>0</v>
      </c>
      <c r="L2166" s="159">
        <v>1</v>
      </c>
      <c r="M2166" s="159">
        <v>0</v>
      </c>
      <c r="N2166" s="159">
        <v>24.9</v>
      </c>
      <c r="O2166" s="159">
        <v>31.1</v>
      </c>
    </row>
    <row r="2167" spans="1:15" ht="13.5" customHeight="1" x14ac:dyDescent="0.3">
      <c r="A2167" s="160">
        <v>0.79166666666666696</v>
      </c>
      <c r="B2167" s="159">
        <v>53</v>
      </c>
      <c r="C2167" s="159">
        <v>1</v>
      </c>
      <c r="D2167" s="159">
        <v>9</v>
      </c>
      <c r="E2167" s="159">
        <v>37</v>
      </c>
      <c r="F2167" s="159">
        <v>4</v>
      </c>
      <c r="G2167" s="159">
        <v>2</v>
      </c>
      <c r="H2167" s="159">
        <v>0</v>
      </c>
      <c r="I2167" s="159">
        <v>0</v>
      </c>
      <c r="J2167" s="159">
        <v>0</v>
      </c>
      <c r="K2167" s="159">
        <v>0</v>
      </c>
      <c r="L2167" s="159">
        <v>0</v>
      </c>
      <c r="M2167" s="159">
        <v>0</v>
      </c>
      <c r="N2167" s="159">
        <v>26.5</v>
      </c>
      <c r="O2167" s="159">
        <v>32.6</v>
      </c>
    </row>
    <row r="2168" spans="1:15" ht="13.5" customHeight="1" x14ac:dyDescent="0.3">
      <c r="A2168" s="160">
        <v>0.80208333333333304</v>
      </c>
      <c r="B2168" s="159">
        <v>51</v>
      </c>
      <c r="C2168" s="159">
        <v>4</v>
      </c>
      <c r="D2168" s="159">
        <v>4</v>
      </c>
      <c r="E2168" s="159">
        <v>35</v>
      </c>
      <c r="F2168" s="159">
        <v>5</v>
      </c>
      <c r="G2168" s="159">
        <v>3</v>
      </c>
      <c r="H2168" s="159">
        <v>0</v>
      </c>
      <c r="I2168" s="159">
        <v>0</v>
      </c>
      <c r="J2168" s="159">
        <v>0</v>
      </c>
      <c r="K2168" s="159">
        <v>0</v>
      </c>
      <c r="L2168" s="159">
        <v>0</v>
      </c>
      <c r="M2168" s="159">
        <v>0</v>
      </c>
      <c r="N2168" s="159">
        <v>26.8</v>
      </c>
      <c r="O2168" s="159">
        <v>32.4</v>
      </c>
    </row>
    <row r="2169" spans="1:15" ht="13.5" customHeight="1" x14ac:dyDescent="0.3">
      <c r="A2169" s="160">
        <v>0.8125</v>
      </c>
      <c r="B2169" s="159">
        <v>34</v>
      </c>
      <c r="C2169" s="159">
        <v>1</v>
      </c>
      <c r="D2169" s="159">
        <v>2</v>
      </c>
      <c r="E2169" s="159">
        <v>27</v>
      </c>
      <c r="F2169" s="159">
        <v>3</v>
      </c>
      <c r="G2169" s="159">
        <v>1</v>
      </c>
      <c r="H2169" s="159">
        <v>0</v>
      </c>
      <c r="I2169" s="159">
        <v>0</v>
      </c>
      <c r="J2169" s="159">
        <v>0</v>
      </c>
      <c r="K2169" s="159">
        <v>0</v>
      </c>
      <c r="L2169" s="159">
        <v>0</v>
      </c>
      <c r="M2169" s="159">
        <v>0</v>
      </c>
      <c r="N2169" s="159">
        <v>26.5</v>
      </c>
      <c r="O2169" s="159">
        <v>31.2</v>
      </c>
    </row>
    <row r="2170" spans="1:15" ht="13.5" customHeight="1" x14ac:dyDescent="0.3">
      <c r="A2170" s="160">
        <v>0.82291666666666696</v>
      </c>
      <c r="B2170" s="159">
        <v>36</v>
      </c>
      <c r="C2170" s="159">
        <v>0</v>
      </c>
      <c r="D2170" s="159">
        <v>2</v>
      </c>
      <c r="E2170" s="159">
        <v>27</v>
      </c>
      <c r="F2170" s="159">
        <v>5</v>
      </c>
      <c r="G2170" s="159">
        <v>2</v>
      </c>
      <c r="H2170" s="159">
        <v>0</v>
      </c>
      <c r="I2170" s="159">
        <v>0</v>
      </c>
      <c r="J2170" s="159">
        <v>0</v>
      </c>
      <c r="K2170" s="159">
        <v>0</v>
      </c>
      <c r="L2170" s="159">
        <v>0</v>
      </c>
      <c r="M2170" s="159">
        <v>0</v>
      </c>
      <c r="N2170" s="159">
        <v>25.6</v>
      </c>
      <c r="O2170" s="159">
        <v>30.2</v>
      </c>
    </row>
    <row r="2171" spans="1:15" ht="13.5" customHeight="1" x14ac:dyDescent="0.3">
      <c r="A2171" s="160">
        <v>0.83333333333333304</v>
      </c>
      <c r="B2171" s="159">
        <v>33</v>
      </c>
      <c r="C2171" s="159">
        <v>2</v>
      </c>
      <c r="D2171" s="159">
        <v>1</v>
      </c>
      <c r="E2171" s="159">
        <v>25</v>
      </c>
      <c r="F2171" s="159">
        <v>4</v>
      </c>
      <c r="G2171" s="159">
        <v>1</v>
      </c>
      <c r="H2171" s="159">
        <v>0</v>
      </c>
      <c r="I2171" s="159">
        <v>0</v>
      </c>
      <c r="J2171" s="159">
        <v>0</v>
      </c>
      <c r="K2171" s="159">
        <v>0</v>
      </c>
      <c r="L2171" s="159">
        <v>0</v>
      </c>
      <c r="M2171" s="159">
        <v>0</v>
      </c>
      <c r="N2171" s="159">
        <v>28</v>
      </c>
      <c r="O2171" s="159">
        <v>34.799999999999997</v>
      </c>
    </row>
    <row r="2172" spans="1:15" ht="13.5" customHeight="1" x14ac:dyDescent="0.3">
      <c r="A2172" s="160">
        <v>0.84375</v>
      </c>
      <c r="B2172" s="159">
        <v>37</v>
      </c>
      <c r="C2172" s="159">
        <v>1</v>
      </c>
      <c r="D2172" s="159">
        <v>3</v>
      </c>
      <c r="E2172" s="159">
        <v>31</v>
      </c>
      <c r="F2172" s="159">
        <v>2</v>
      </c>
      <c r="G2172" s="159">
        <v>0</v>
      </c>
      <c r="H2172" s="159">
        <v>0</v>
      </c>
      <c r="I2172" s="159">
        <v>0</v>
      </c>
      <c r="J2172" s="159">
        <v>0</v>
      </c>
      <c r="K2172" s="159">
        <v>0</v>
      </c>
      <c r="L2172" s="159">
        <v>0</v>
      </c>
      <c r="M2172" s="159">
        <v>0</v>
      </c>
      <c r="N2172" s="159">
        <v>24.9</v>
      </c>
      <c r="O2172" s="159">
        <v>28.3</v>
      </c>
    </row>
    <row r="2173" spans="1:15" ht="13.5" customHeight="1" x14ac:dyDescent="0.3">
      <c r="A2173" s="160">
        <v>0.85416666666666696</v>
      </c>
      <c r="B2173" s="159">
        <v>30</v>
      </c>
      <c r="C2173" s="159">
        <v>1</v>
      </c>
      <c r="D2173" s="159">
        <v>5</v>
      </c>
      <c r="E2173" s="159">
        <v>18</v>
      </c>
      <c r="F2173" s="159">
        <v>6</v>
      </c>
      <c r="G2173" s="159">
        <v>0</v>
      </c>
      <c r="H2173" s="159">
        <v>0</v>
      </c>
      <c r="I2173" s="159">
        <v>0</v>
      </c>
      <c r="J2173" s="159">
        <v>0</v>
      </c>
      <c r="K2173" s="159">
        <v>0</v>
      </c>
      <c r="L2173" s="159">
        <v>0</v>
      </c>
      <c r="M2173" s="159">
        <v>0</v>
      </c>
      <c r="N2173" s="159">
        <v>26.6</v>
      </c>
      <c r="O2173" s="159">
        <v>33.5</v>
      </c>
    </row>
    <row r="2174" spans="1:15" ht="13.5" customHeight="1" x14ac:dyDescent="0.3">
      <c r="A2174" s="160">
        <v>0.86458333333333304</v>
      </c>
      <c r="B2174" s="159">
        <v>37</v>
      </c>
      <c r="C2174" s="159">
        <v>3</v>
      </c>
      <c r="D2174" s="159">
        <v>4</v>
      </c>
      <c r="E2174" s="159">
        <v>28</v>
      </c>
      <c r="F2174" s="159">
        <v>1</v>
      </c>
      <c r="G2174" s="159">
        <v>1</v>
      </c>
      <c r="H2174" s="159">
        <v>0</v>
      </c>
      <c r="I2174" s="159">
        <v>0</v>
      </c>
      <c r="J2174" s="159">
        <v>0</v>
      </c>
      <c r="K2174" s="159">
        <v>0</v>
      </c>
      <c r="L2174" s="159">
        <v>0</v>
      </c>
      <c r="M2174" s="159">
        <v>0</v>
      </c>
      <c r="N2174" s="159">
        <v>27.7</v>
      </c>
      <c r="O2174" s="159">
        <v>33.4</v>
      </c>
    </row>
    <row r="2175" spans="1:15" ht="13.5" customHeight="1" x14ac:dyDescent="0.3">
      <c r="A2175" s="160">
        <v>0.875</v>
      </c>
      <c r="B2175" s="159">
        <v>26</v>
      </c>
      <c r="C2175" s="159">
        <v>1</v>
      </c>
      <c r="D2175" s="159">
        <v>5</v>
      </c>
      <c r="E2175" s="159">
        <v>19</v>
      </c>
      <c r="F2175" s="159">
        <v>1</v>
      </c>
      <c r="G2175" s="159">
        <v>0</v>
      </c>
      <c r="H2175" s="159">
        <v>0</v>
      </c>
      <c r="I2175" s="159">
        <v>0</v>
      </c>
      <c r="J2175" s="159">
        <v>0</v>
      </c>
      <c r="K2175" s="159">
        <v>0</v>
      </c>
      <c r="L2175" s="159">
        <v>0</v>
      </c>
      <c r="M2175" s="159">
        <v>0</v>
      </c>
      <c r="N2175" s="159">
        <v>24.8</v>
      </c>
      <c r="O2175" s="159">
        <v>29.9</v>
      </c>
    </row>
    <row r="2176" spans="1:15" ht="13.5" customHeight="1" x14ac:dyDescent="0.3">
      <c r="A2176" s="160">
        <v>0.88541666666666696</v>
      </c>
      <c r="B2176" s="159">
        <v>32</v>
      </c>
      <c r="C2176" s="159">
        <v>1</v>
      </c>
      <c r="D2176" s="159">
        <v>5</v>
      </c>
      <c r="E2176" s="159">
        <v>22</v>
      </c>
      <c r="F2176" s="159">
        <v>3</v>
      </c>
      <c r="G2176" s="159">
        <v>1</v>
      </c>
      <c r="H2176" s="159">
        <v>0</v>
      </c>
      <c r="I2176" s="159">
        <v>0</v>
      </c>
      <c r="J2176" s="159">
        <v>0</v>
      </c>
      <c r="K2176" s="159">
        <v>0</v>
      </c>
      <c r="L2176" s="159">
        <v>0</v>
      </c>
      <c r="M2176" s="159">
        <v>0</v>
      </c>
      <c r="N2176" s="159">
        <v>26.7</v>
      </c>
      <c r="O2176" s="159">
        <v>30.1</v>
      </c>
    </row>
    <row r="2177" spans="1:15" ht="13.5" customHeight="1" x14ac:dyDescent="0.3">
      <c r="A2177" s="160">
        <v>0.89583333333333304</v>
      </c>
      <c r="B2177" s="159">
        <v>18</v>
      </c>
      <c r="C2177" s="159">
        <v>0</v>
      </c>
      <c r="D2177" s="159">
        <v>3</v>
      </c>
      <c r="E2177" s="159">
        <v>14</v>
      </c>
      <c r="F2177" s="159">
        <v>1</v>
      </c>
      <c r="G2177" s="159">
        <v>0</v>
      </c>
      <c r="H2177" s="159">
        <v>0</v>
      </c>
      <c r="I2177" s="159">
        <v>0</v>
      </c>
      <c r="J2177" s="159">
        <v>0</v>
      </c>
      <c r="K2177" s="159">
        <v>0</v>
      </c>
      <c r="L2177" s="159">
        <v>0</v>
      </c>
      <c r="M2177" s="159">
        <v>0</v>
      </c>
      <c r="N2177" s="159">
        <v>27.5</v>
      </c>
      <c r="O2177" s="159">
        <v>38.6</v>
      </c>
    </row>
    <row r="2178" spans="1:15" ht="13.5" customHeight="1" x14ac:dyDescent="0.3">
      <c r="A2178" s="160">
        <v>0.90625</v>
      </c>
      <c r="B2178" s="159">
        <v>35</v>
      </c>
      <c r="C2178" s="159">
        <v>2</v>
      </c>
      <c r="D2178" s="159">
        <v>5</v>
      </c>
      <c r="E2178" s="159">
        <v>26</v>
      </c>
      <c r="F2178" s="159">
        <v>2</v>
      </c>
      <c r="G2178" s="159">
        <v>0</v>
      </c>
      <c r="H2178" s="159">
        <v>0</v>
      </c>
      <c r="I2178" s="159">
        <v>0</v>
      </c>
      <c r="J2178" s="159">
        <v>0</v>
      </c>
      <c r="K2178" s="159">
        <v>0</v>
      </c>
      <c r="L2178" s="159">
        <v>0</v>
      </c>
      <c r="M2178" s="159">
        <v>0</v>
      </c>
      <c r="N2178" s="159">
        <v>24.8</v>
      </c>
      <c r="O2178" s="159">
        <v>30.7</v>
      </c>
    </row>
    <row r="2179" spans="1:15" ht="13.5" customHeight="1" x14ac:dyDescent="0.3">
      <c r="A2179" s="160">
        <v>0.91666666666666696</v>
      </c>
      <c r="B2179" s="159">
        <v>22</v>
      </c>
      <c r="C2179" s="159">
        <v>2</v>
      </c>
      <c r="D2179" s="159">
        <v>1</v>
      </c>
      <c r="E2179" s="159">
        <v>18</v>
      </c>
      <c r="F2179" s="159">
        <v>1</v>
      </c>
      <c r="G2179" s="159">
        <v>0</v>
      </c>
      <c r="H2179" s="159">
        <v>0</v>
      </c>
      <c r="I2179" s="159">
        <v>0</v>
      </c>
      <c r="J2179" s="159">
        <v>0</v>
      </c>
      <c r="K2179" s="159">
        <v>0</v>
      </c>
      <c r="L2179" s="159">
        <v>0</v>
      </c>
      <c r="M2179" s="159">
        <v>0</v>
      </c>
      <c r="N2179" s="159">
        <v>26.6</v>
      </c>
      <c r="O2179" s="159">
        <v>37.299999999999997</v>
      </c>
    </row>
    <row r="2180" spans="1:15" ht="13.5" customHeight="1" x14ac:dyDescent="0.3">
      <c r="A2180" s="160">
        <v>0.92708333333333304</v>
      </c>
      <c r="B2180" s="159">
        <v>28</v>
      </c>
      <c r="C2180" s="159">
        <v>2</v>
      </c>
      <c r="D2180" s="159">
        <v>1</v>
      </c>
      <c r="E2180" s="159">
        <v>21</v>
      </c>
      <c r="F2180" s="159">
        <v>3</v>
      </c>
      <c r="G2180" s="159">
        <v>1</v>
      </c>
      <c r="H2180" s="159">
        <v>0</v>
      </c>
      <c r="I2180" s="159">
        <v>0</v>
      </c>
      <c r="J2180" s="159">
        <v>0</v>
      </c>
      <c r="K2180" s="159">
        <v>0</v>
      </c>
      <c r="L2180" s="159">
        <v>0</v>
      </c>
      <c r="M2180" s="159">
        <v>0</v>
      </c>
      <c r="N2180" s="159">
        <v>23.8</v>
      </c>
      <c r="O2180" s="159">
        <v>31.3</v>
      </c>
    </row>
    <row r="2181" spans="1:15" ht="13.5" customHeight="1" x14ac:dyDescent="0.3">
      <c r="A2181" s="160">
        <v>0.9375</v>
      </c>
      <c r="B2181" s="159">
        <v>22</v>
      </c>
      <c r="C2181" s="159">
        <v>0</v>
      </c>
      <c r="D2181" s="159">
        <v>2</v>
      </c>
      <c r="E2181" s="159">
        <v>15</v>
      </c>
      <c r="F2181" s="159">
        <v>2</v>
      </c>
      <c r="G2181" s="159">
        <v>3</v>
      </c>
      <c r="H2181" s="159">
        <v>0</v>
      </c>
      <c r="I2181" s="159">
        <v>0</v>
      </c>
      <c r="J2181" s="159">
        <v>0</v>
      </c>
      <c r="K2181" s="159">
        <v>0</v>
      </c>
      <c r="L2181" s="159">
        <v>0</v>
      </c>
      <c r="M2181" s="159">
        <v>0</v>
      </c>
      <c r="N2181" s="159">
        <v>25.1</v>
      </c>
      <c r="O2181" s="159">
        <v>29.7</v>
      </c>
    </row>
    <row r="2182" spans="1:15" ht="13.5" customHeight="1" x14ac:dyDescent="0.3">
      <c r="A2182" s="160">
        <v>0.94791666666666696</v>
      </c>
      <c r="B2182" s="159">
        <v>11</v>
      </c>
      <c r="C2182" s="159">
        <v>0</v>
      </c>
      <c r="D2182" s="159">
        <v>0</v>
      </c>
      <c r="E2182" s="159">
        <v>11</v>
      </c>
      <c r="F2182" s="159">
        <v>0</v>
      </c>
      <c r="G2182" s="159">
        <v>0</v>
      </c>
      <c r="H2182" s="159">
        <v>0</v>
      </c>
      <c r="I2182" s="159">
        <v>0</v>
      </c>
      <c r="J2182" s="159">
        <v>0</v>
      </c>
      <c r="K2182" s="159">
        <v>0</v>
      </c>
      <c r="L2182" s="159">
        <v>0</v>
      </c>
      <c r="M2182" s="159">
        <v>0</v>
      </c>
      <c r="N2182" s="159">
        <v>24.5</v>
      </c>
      <c r="O2182" s="159">
        <v>29.5</v>
      </c>
    </row>
    <row r="2183" spans="1:15" ht="13.5" customHeight="1" x14ac:dyDescent="0.3">
      <c r="A2183" s="160">
        <v>0.95833333333333304</v>
      </c>
      <c r="B2183" s="159">
        <v>28</v>
      </c>
      <c r="C2183" s="159">
        <v>1</v>
      </c>
      <c r="D2183" s="159">
        <v>2</v>
      </c>
      <c r="E2183" s="159">
        <v>21</v>
      </c>
      <c r="F2183" s="159">
        <v>3</v>
      </c>
      <c r="G2183" s="159">
        <v>1</v>
      </c>
      <c r="H2183" s="159">
        <v>0</v>
      </c>
      <c r="I2183" s="159">
        <v>0</v>
      </c>
      <c r="J2183" s="159">
        <v>0</v>
      </c>
      <c r="K2183" s="159">
        <v>0</v>
      </c>
      <c r="L2183" s="159">
        <v>0</v>
      </c>
      <c r="M2183" s="159">
        <v>0</v>
      </c>
      <c r="N2183" s="159">
        <v>26.1</v>
      </c>
      <c r="O2183" s="159">
        <v>31.5</v>
      </c>
    </row>
    <row r="2184" spans="1:15" ht="13.5" customHeight="1" x14ac:dyDescent="0.3">
      <c r="A2184" s="160">
        <v>0.96875</v>
      </c>
      <c r="B2184" s="159">
        <v>34</v>
      </c>
      <c r="C2184" s="159">
        <v>1</v>
      </c>
      <c r="D2184" s="159">
        <v>1</v>
      </c>
      <c r="E2184" s="159">
        <v>27</v>
      </c>
      <c r="F2184" s="159">
        <v>5</v>
      </c>
      <c r="G2184" s="159">
        <v>0</v>
      </c>
      <c r="H2184" s="159">
        <v>0</v>
      </c>
      <c r="I2184" s="159">
        <v>0</v>
      </c>
      <c r="J2184" s="159">
        <v>0</v>
      </c>
      <c r="K2184" s="159">
        <v>0</v>
      </c>
      <c r="L2184" s="159">
        <v>0</v>
      </c>
      <c r="M2184" s="159">
        <v>0</v>
      </c>
      <c r="N2184" s="159">
        <v>26.4</v>
      </c>
      <c r="O2184" s="159">
        <v>32.799999999999997</v>
      </c>
    </row>
    <row r="2185" spans="1:15" ht="13.5" customHeight="1" x14ac:dyDescent="0.3">
      <c r="A2185" s="160">
        <v>0.97916666666666696</v>
      </c>
      <c r="B2185" s="159">
        <v>12</v>
      </c>
      <c r="C2185" s="159">
        <v>1</v>
      </c>
      <c r="D2185" s="159">
        <v>0</v>
      </c>
      <c r="E2185" s="159">
        <v>7</v>
      </c>
      <c r="F2185" s="159">
        <v>4</v>
      </c>
      <c r="G2185" s="159">
        <v>0</v>
      </c>
      <c r="H2185" s="159">
        <v>0</v>
      </c>
      <c r="I2185" s="159">
        <v>0</v>
      </c>
      <c r="J2185" s="159">
        <v>0</v>
      </c>
      <c r="K2185" s="159">
        <v>0</v>
      </c>
      <c r="L2185" s="159">
        <v>0</v>
      </c>
      <c r="M2185" s="159">
        <v>0</v>
      </c>
      <c r="N2185" s="159">
        <v>27.1</v>
      </c>
      <c r="O2185" s="159">
        <v>31.5</v>
      </c>
    </row>
    <row r="2186" spans="1:15" ht="13.5" customHeight="1" thickBot="1" x14ac:dyDescent="0.35">
      <c r="A2186" s="161">
        <v>0.98958333333333304</v>
      </c>
      <c r="B2186" s="159">
        <v>12</v>
      </c>
      <c r="C2186" s="159">
        <v>1</v>
      </c>
      <c r="D2186" s="159">
        <v>2</v>
      </c>
      <c r="E2186" s="159">
        <v>8</v>
      </c>
      <c r="F2186" s="159">
        <v>1</v>
      </c>
      <c r="G2186" s="159">
        <v>0</v>
      </c>
      <c r="H2186" s="159">
        <v>0</v>
      </c>
      <c r="I2186" s="159">
        <v>0</v>
      </c>
      <c r="J2186" s="159">
        <v>0</v>
      </c>
      <c r="K2186" s="159">
        <v>0</v>
      </c>
      <c r="L2186" s="159">
        <v>0</v>
      </c>
      <c r="M2186" s="159">
        <v>0</v>
      </c>
      <c r="N2186" s="159">
        <v>25.2</v>
      </c>
      <c r="O2186" s="159">
        <v>30.7</v>
      </c>
    </row>
    <row r="2187" spans="1:15" ht="13.5" customHeight="1" thickTop="1" x14ac:dyDescent="0.3">
      <c r="A2187" s="162" t="s">
        <v>89</v>
      </c>
      <c r="B2187" s="163">
        <f t="shared" ref="B2187:M2187" si="150">SUM(B2119:B2166)</f>
        <v>3095</v>
      </c>
      <c r="C2187" s="163">
        <f t="shared" si="150"/>
        <v>98</v>
      </c>
      <c r="D2187" s="163">
        <f t="shared" si="150"/>
        <v>214</v>
      </c>
      <c r="E2187" s="163">
        <f t="shared" si="150"/>
        <v>2397</v>
      </c>
      <c r="F2187" s="163">
        <f t="shared" si="150"/>
        <v>331</v>
      </c>
      <c r="G2187" s="163">
        <f t="shared" si="150"/>
        <v>35</v>
      </c>
      <c r="H2187" s="163">
        <f t="shared" si="150"/>
        <v>1</v>
      </c>
      <c r="I2187" s="163">
        <f t="shared" si="150"/>
        <v>7</v>
      </c>
      <c r="J2187" s="163">
        <f t="shared" si="150"/>
        <v>9</v>
      </c>
      <c r="K2187" s="163">
        <f t="shared" si="150"/>
        <v>0</v>
      </c>
      <c r="L2187" s="163">
        <f t="shared" si="150"/>
        <v>3</v>
      </c>
      <c r="M2187" s="163">
        <f t="shared" si="150"/>
        <v>0</v>
      </c>
      <c r="N2187" s="164">
        <v>25</v>
      </c>
      <c r="O2187" s="164">
        <v>29.8</v>
      </c>
    </row>
    <row r="2188" spans="1:15" ht="13.5" customHeight="1" x14ac:dyDescent="0.3">
      <c r="A2188" s="165" t="s">
        <v>91</v>
      </c>
      <c r="B2188" s="159">
        <f t="shared" ref="B2188:M2188" si="151">SUM(B2115:B2178)</f>
        <v>3566</v>
      </c>
      <c r="C2188" s="159">
        <f t="shared" si="151"/>
        <v>117</v>
      </c>
      <c r="D2188" s="159">
        <f t="shared" si="151"/>
        <v>269</v>
      </c>
      <c r="E2188" s="159">
        <f t="shared" si="151"/>
        <v>2739</v>
      </c>
      <c r="F2188" s="159">
        <f t="shared" si="151"/>
        <v>374</v>
      </c>
      <c r="G2188" s="159">
        <f t="shared" si="151"/>
        <v>47</v>
      </c>
      <c r="H2188" s="159">
        <f t="shared" si="151"/>
        <v>1</v>
      </c>
      <c r="I2188" s="159">
        <f t="shared" si="151"/>
        <v>7</v>
      </c>
      <c r="J2188" s="159">
        <f t="shared" si="151"/>
        <v>9</v>
      </c>
      <c r="K2188" s="159">
        <f t="shared" si="151"/>
        <v>0</v>
      </c>
      <c r="L2188" s="159">
        <f t="shared" si="151"/>
        <v>3</v>
      </c>
      <c r="M2188" s="159">
        <f t="shared" si="151"/>
        <v>0</v>
      </c>
      <c r="N2188" s="166">
        <v>25.2</v>
      </c>
      <c r="O2188" s="166">
        <v>30</v>
      </c>
    </row>
    <row r="2189" spans="1:15" ht="13.5" customHeight="1" x14ac:dyDescent="0.3">
      <c r="A2189" s="159" t="s">
        <v>92</v>
      </c>
      <c r="B2189" s="159">
        <f t="shared" ref="B2189:M2189" si="152">SUM(B2115:B2186)</f>
        <v>3735</v>
      </c>
      <c r="C2189" s="159">
        <f t="shared" si="152"/>
        <v>125</v>
      </c>
      <c r="D2189" s="159">
        <f t="shared" si="152"/>
        <v>278</v>
      </c>
      <c r="E2189" s="159">
        <f t="shared" si="152"/>
        <v>2867</v>
      </c>
      <c r="F2189" s="159">
        <f t="shared" si="152"/>
        <v>393</v>
      </c>
      <c r="G2189" s="159">
        <f t="shared" si="152"/>
        <v>52</v>
      </c>
      <c r="H2189" s="159">
        <f t="shared" si="152"/>
        <v>1</v>
      </c>
      <c r="I2189" s="159">
        <f t="shared" si="152"/>
        <v>7</v>
      </c>
      <c r="J2189" s="159">
        <f t="shared" si="152"/>
        <v>9</v>
      </c>
      <c r="K2189" s="159">
        <f t="shared" si="152"/>
        <v>0</v>
      </c>
      <c r="L2189" s="159">
        <f t="shared" si="152"/>
        <v>3</v>
      </c>
      <c r="M2189" s="159">
        <f t="shared" si="152"/>
        <v>0</v>
      </c>
      <c r="N2189" s="166">
        <v>25.2</v>
      </c>
      <c r="O2189" s="166">
        <v>30.1</v>
      </c>
    </row>
    <row r="2190" spans="1:15" ht="13.5" customHeight="1" thickBot="1" x14ac:dyDescent="0.35">
      <c r="A2190" s="167" t="s">
        <v>93</v>
      </c>
      <c r="B2190" s="167">
        <f t="shared" ref="B2190:M2190" si="153">SUM(B2091:B2186)</f>
        <v>3944</v>
      </c>
      <c r="C2190" s="167">
        <f t="shared" si="153"/>
        <v>127</v>
      </c>
      <c r="D2190" s="167">
        <f t="shared" si="153"/>
        <v>290</v>
      </c>
      <c r="E2190" s="167">
        <f t="shared" si="153"/>
        <v>3027</v>
      </c>
      <c r="F2190" s="167">
        <f t="shared" si="153"/>
        <v>428</v>
      </c>
      <c r="G2190" s="167">
        <f t="shared" si="153"/>
        <v>52</v>
      </c>
      <c r="H2190" s="167">
        <f t="shared" si="153"/>
        <v>1</v>
      </c>
      <c r="I2190" s="167">
        <f t="shared" si="153"/>
        <v>7</v>
      </c>
      <c r="J2190" s="167">
        <f t="shared" si="153"/>
        <v>9</v>
      </c>
      <c r="K2190" s="167">
        <f t="shared" si="153"/>
        <v>0</v>
      </c>
      <c r="L2190" s="167">
        <f t="shared" si="153"/>
        <v>3</v>
      </c>
      <c r="M2190" s="167">
        <f t="shared" si="153"/>
        <v>0</v>
      </c>
      <c r="N2190" s="168">
        <v>25.3</v>
      </c>
      <c r="O2190" s="168">
        <v>30.2</v>
      </c>
    </row>
    <row r="2191" spans="1:15" ht="13.5" customHeight="1" thickTop="1" x14ac:dyDescent="0.3">
      <c r="N2191" s="169"/>
      <c r="O2191" s="169"/>
    </row>
    <row r="2192" spans="1:15" ht="13.5" customHeight="1" thickBot="1" x14ac:dyDescent="0.35">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5" ht="13.5" customHeight="1" thickTop="1" thickBot="1" x14ac:dyDescent="0.35">
      <c r="A2193" s="170"/>
      <c r="B2193" s="531" t="s">
        <v>74</v>
      </c>
      <c r="C2193" s="531" t="s">
        <v>75</v>
      </c>
      <c r="D2193" s="531" t="s">
        <v>76</v>
      </c>
      <c r="E2193" s="531" t="s">
        <v>77</v>
      </c>
      <c r="F2193" s="531" t="s">
        <v>78</v>
      </c>
      <c r="G2193" s="531" t="s">
        <v>79</v>
      </c>
      <c r="H2193" s="531" t="s">
        <v>80</v>
      </c>
      <c r="I2193" s="531" t="s">
        <v>81</v>
      </c>
      <c r="J2193" s="531" t="s">
        <v>82</v>
      </c>
      <c r="K2193" s="531" t="s">
        <v>83</v>
      </c>
      <c r="L2193" s="531" t="s">
        <v>84</v>
      </c>
      <c r="M2193" s="531" t="s">
        <v>85</v>
      </c>
      <c r="N2193" s="533" t="s">
        <v>86</v>
      </c>
      <c r="O2193" s="533" t="s">
        <v>87</v>
      </c>
    </row>
    <row r="2194" spans="1:15" ht="13.5" customHeight="1" thickTop="1" thickBot="1" x14ac:dyDescent="0.35">
      <c r="A2194" s="173" t="s">
        <v>56</v>
      </c>
      <c r="B2194" s="532"/>
      <c r="C2194" s="532"/>
      <c r="D2194" s="532"/>
      <c r="E2194" s="532"/>
      <c r="F2194" s="532"/>
      <c r="G2194" s="532"/>
      <c r="H2194" s="532"/>
      <c r="I2194" s="532"/>
      <c r="J2194" s="532"/>
      <c r="K2194" s="532"/>
      <c r="L2194" s="532"/>
      <c r="M2194" s="532"/>
      <c r="N2194" s="534"/>
      <c r="O2194" s="534"/>
    </row>
    <row r="2195" spans="1:15" ht="13.5" customHeight="1" thickTop="1" x14ac:dyDescent="0.3">
      <c r="A2195" s="158">
        <v>0</v>
      </c>
      <c r="B2195" s="159">
        <v>12</v>
      </c>
      <c r="C2195" s="159">
        <v>0</v>
      </c>
      <c r="D2195" s="159">
        <v>0</v>
      </c>
      <c r="E2195" s="159">
        <v>11</v>
      </c>
      <c r="F2195" s="159">
        <v>1</v>
      </c>
      <c r="G2195" s="159">
        <v>0</v>
      </c>
      <c r="H2195" s="159">
        <v>0</v>
      </c>
      <c r="I2195" s="159">
        <v>0</v>
      </c>
      <c r="J2195" s="159">
        <v>0</v>
      </c>
      <c r="K2195" s="159">
        <v>0</v>
      </c>
      <c r="L2195" s="159">
        <v>0</v>
      </c>
      <c r="M2195" s="159">
        <v>0</v>
      </c>
      <c r="N2195" s="159">
        <v>25.9</v>
      </c>
      <c r="O2195" s="159">
        <v>29.4</v>
      </c>
    </row>
    <row r="2196" spans="1:15" ht="13.5" customHeight="1" x14ac:dyDescent="0.3">
      <c r="A2196" s="160">
        <v>1.0416666666666666E-2</v>
      </c>
      <c r="B2196" s="159">
        <v>7</v>
      </c>
      <c r="C2196" s="159">
        <v>0</v>
      </c>
      <c r="D2196" s="159">
        <v>0</v>
      </c>
      <c r="E2196" s="159">
        <v>6</v>
      </c>
      <c r="F2196" s="159">
        <v>0</v>
      </c>
      <c r="G2196" s="159">
        <v>1</v>
      </c>
      <c r="H2196" s="159">
        <v>0</v>
      </c>
      <c r="I2196" s="159">
        <v>0</v>
      </c>
      <c r="J2196" s="159">
        <v>0</v>
      </c>
      <c r="K2196" s="159">
        <v>0</v>
      </c>
      <c r="L2196" s="159">
        <v>0</v>
      </c>
      <c r="M2196" s="159">
        <v>0</v>
      </c>
      <c r="N2196" s="159">
        <v>27.8</v>
      </c>
      <c r="O2196" s="159" t="s">
        <v>102</v>
      </c>
    </row>
    <row r="2197" spans="1:15" ht="13.5" customHeight="1" x14ac:dyDescent="0.3">
      <c r="A2197" s="160">
        <v>2.0833333333333332E-2</v>
      </c>
      <c r="B2197" s="159">
        <v>5</v>
      </c>
      <c r="C2197" s="159">
        <v>0</v>
      </c>
      <c r="D2197" s="159">
        <v>0</v>
      </c>
      <c r="E2197" s="159">
        <v>4</v>
      </c>
      <c r="F2197" s="159">
        <v>1</v>
      </c>
      <c r="G2197" s="159">
        <v>0</v>
      </c>
      <c r="H2197" s="159">
        <v>0</v>
      </c>
      <c r="I2197" s="159">
        <v>0</v>
      </c>
      <c r="J2197" s="159">
        <v>0</v>
      </c>
      <c r="K2197" s="159">
        <v>0</v>
      </c>
      <c r="L2197" s="159">
        <v>0</v>
      </c>
      <c r="M2197" s="159">
        <v>0</v>
      </c>
      <c r="N2197" s="159">
        <v>26.6</v>
      </c>
      <c r="O2197" s="159" t="s">
        <v>102</v>
      </c>
    </row>
    <row r="2198" spans="1:15" ht="13.5" customHeight="1" x14ac:dyDescent="0.3">
      <c r="A2198" s="160">
        <v>3.125E-2</v>
      </c>
      <c r="B2198" s="159">
        <v>7</v>
      </c>
      <c r="C2198" s="159">
        <v>0</v>
      </c>
      <c r="D2198" s="159">
        <v>1</v>
      </c>
      <c r="E2198" s="159">
        <v>6</v>
      </c>
      <c r="F2198" s="159">
        <v>0</v>
      </c>
      <c r="G2198" s="159">
        <v>0</v>
      </c>
      <c r="H2198" s="159">
        <v>0</v>
      </c>
      <c r="I2198" s="159">
        <v>0</v>
      </c>
      <c r="J2198" s="159">
        <v>0</v>
      </c>
      <c r="K2198" s="159">
        <v>0</v>
      </c>
      <c r="L2198" s="159">
        <v>0</v>
      </c>
      <c r="M2198" s="159">
        <v>0</v>
      </c>
      <c r="N2198" s="159">
        <v>30.6</v>
      </c>
      <c r="O2198" s="159" t="s">
        <v>102</v>
      </c>
    </row>
    <row r="2199" spans="1:15" ht="13.5" customHeight="1" x14ac:dyDescent="0.3">
      <c r="A2199" s="160">
        <v>4.1666666666666664E-2</v>
      </c>
      <c r="B2199" s="159">
        <v>4</v>
      </c>
      <c r="C2199" s="159">
        <v>0</v>
      </c>
      <c r="D2199" s="159">
        <v>1</v>
      </c>
      <c r="E2199" s="159">
        <v>2</v>
      </c>
      <c r="F2199" s="159">
        <v>1</v>
      </c>
      <c r="G2199" s="159">
        <v>0</v>
      </c>
      <c r="H2199" s="159">
        <v>0</v>
      </c>
      <c r="I2199" s="159">
        <v>0</v>
      </c>
      <c r="J2199" s="159">
        <v>0</v>
      </c>
      <c r="K2199" s="159">
        <v>0</v>
      </c>
      <c r="L2199" s="159">
        <v>0</v>
      </c>
      <c r="M2199" s="159">
        <v>0</v>
      </c>
      <c r="N2199" s="159">
        <v>31.1</v>
      </c>
      <c r="O2199" s="159" t="s">
        <v>102</v>
      </c>
    </row>
    <row r="2200" spans="1:15" ht="13.5" customHeight="1" x14ac:dyDescent="0.3">
      <c r="A2200" s="160">
        <v>5.2083333333333336E-2</v>
      </c>
      <c r="B2200" s="159">
        <v>6</v>
      </c>
      <c r="C2200" s="159">
        <v>0</v>
      </c>
      <c r="D2200" s="159">
        <v>1</v>
      </c>
      <c r="E2200" s="159">
        <v>4</v>
      </c>
      <c r="F2200" s="159">
        <v>1</v>
      </c>
      <c r="G2200" s="159">
        <v>0</v>
      </c>
      <c r="H2200" s="159">
        <v>0</v>
      </c>
      <c r="I2200" s="159">
        <v>0</v>
      </c>
      <c r="J2200" s="159">
        <v>0</v>
      </c>
      <c r="K2200" s="159">
        <v>0</v>
      </c>
      <c r="L2200" s="159">
        <v>0</v>
      </c>
      <c r="M2200" s="159">
        <v>0</v>
      </c>
      <c r="N2200" s="159">
        <v>27.6</v>
      </c>
      <c r="O2200" s="159" t="s">
        <v>102</v>
      </c>
    </row>
    <row r="2201" spans="1:15" ht="13.5" customHeight="1" x14ac:dyDescent="0.3">
      <c r="A2201" s="160">
        <v>6.25E-2</v>
      </c>
      <c r="B2201" s="159">
        <v>5</v>
      </c>
      <c r="C2201" s="159">
        <v>0</v>
      </c>
      <c r="D2201" s="159">
        <v>0</v>
      </c>
      <c r="E2201" s="159">
        <v>5</v>
      </c>
      <c r="F2201" s="159">
        <v>0</v>
      </c>
      <c r="G2201" s="159">
        <v>0</v>
      </c>
      <c r="H2201" s="159">
        <v>0</v>
      </c>
      <c r="I2201" s="159">
        <v>0</v>
      </c>
      <c r="J2201" s="159">
        <v>0</v>
      </c>
      <c r="K2201" s="159">
        <v>0</v>
      </c>
      <c r="L2201" s="159">
        <v>0</v>
      </c>
      <c r="M2201" s="159">
        <v>0</v>
      </c>
      <c r="N2201" s="159">
        <v>26.9</v>
      </c>
      <c r="O2201" s="159" t="s">
        <v>102</v>
      </c>
    </row>
    <row r="2202" spans="1:15" ht="13.5" customHeight="1" x14ac:dyDescent="0.3">
      <c r="A2202" s="160">
        <v>7.2916666666666699E-2</v>
      </c>
      <c r="B2202" s="159">
        <v>3</v>
      </c>
      <c r="C2202" s="159">
        <v>0</v>
      </c>
      <c r="D2202" s="159">
        <v>1</v>
      </c>
      <c r="E2202" s="159">
        <v>1</v>
      </c>
      <c r="F2202" s="159">
        <v>1</v>
      </c>
      <c r="G2202" s="159">
        <v>0</v>
      </c>
      <c r="H2202" s="159">
        <v>0</v>
      </c>
      <c r="I2202" s="159">
        <v>0</v>
      </c>
      <c r="J2202" s="159">
        <v>0</v>
      </c>
      <c r="K2202" s="159">
        <v>0</v>
      </c>
      <c r="L2202" s="159">
        <v>0</v>
      </c>
      <c r="M2202" s="159">
        <v>0</v>
      </c>
      <c r="N2202" s="159">
        <v>24.6</v>
      </c>
      <c r="O2202" s="159" t="s">
        <v>102</v>
      </c>
    </row>
    <row r="2203" spans="1:15" ht="13.5" customHeight="1" x14ac:dyDescent="0.3">
      <c r="A2203" s="160">
        <v>8.3333333333333301E-2</v>
      </c>
      <c r="B2203" s="159">
        <v>4</v>
      </c>
      <c r="C2203" s="159">
        <v>0</v>
      </c>
      <c r="D2203" s="159">
        <v>1</v>
      </c>
      <c r="E2203" s="159">
        <v>1</v>
      </c>
      <c r="F2203" s="159">
        <v>2</v>
      </c>
      <c r="G2203" s="159">
        <v>0</v>
      </c>
      <c r="H2203" s="159">
        <v>0</v>
      </c>
      <c r="I2203" s="159">
        <v>0</v>
      </c>
      <c r="J2203" s="159">
        <v>0</v>
      </c>
      <c r="K2203" s="159">
        <v>0</v>
      </c>
      <c r="L2203" s="159">
        <v>0</v>
      </c>
      <c r="M2203" s="159">
        <v>0</v>
      </c>
      <c r="N2203" s="159">
        <v>29.7</v>
      </c>
      <c r="O2203" s="159" t="s">
        <v>102</v>
      </c>
    </row>
    <row r="2204" spans="1:15" ht="13.5" customHeight="1" x14ac:dyDescent="0.3">
      <c r="A2204" s="160">
        <v>9.375E-2</v>
      </c>
      <c r="B2204" s="159">
        <v>4</v>
      </c>
      <c r="C2204" s="159">
        <v>0</v>
      </c>
      <c r="D2204" s="159">
        <v>1</v>
      </c>
      <c r="E2204" s="159">
        <v>2</v>
      </c>
      <c r="F2204" s="159">
        <v>1</v>
      </c>
      <c r="G2204" s="159">
        <v>0</v>
      </c>
      <c r="H2204" s="159">
        <v>0</v>
      </c>
      <c r="I2204" s="159">
        <v>0</v>
      </c>
      <c r="J2204" s="159">
        <v>0</v>
      </c>
      <c r="K2204" s="159">
        <v>0</v>
      </c>
      <c r="L2204" s="159">
        <v>0</v>
      </c>
      <c r="M2204" s="159">
        <v>0</v>
      </c>
      <c r="N2204" s="159">
        <v>29.2</v>
      </c>
      <c r="O2204" s="159" t="s">
        <v>102</v>
      </c>
    </row>
    <row r="2205" spans="1:15" ht="13.5" customHeight="1" x14ac:dyDescent="0.3">
      <c r="A2205" s="160">
        <v>0.104166666666667</v>
      </c>
      <c r="B2205" s="159">
        <v>2</v>
      </c>
      <c r="C2205" s="159">
        <v>0</v>
      </c>
      <c r="D2205" s="159">
        <v>0</v>
      </c>
      <c r="E2205" s="159">
        <v>2</v>
      </c>
      <c r="F2205" s="159">
        <v>0</v>
      </c>
      <c r="G2205" s="159">
        <v>0</v>
      </c>
      <c r="H2205" s="159">
        <v>0</v>
      </c>
      <c r="I2205" s="159">
        <v>0</v>
      </c>
      <c r="J2205" s="159">
        <v>0</v>
      </c>
      <c r="K2205" s="159">
        <v>0</v>
      </c>
      <c r="L2205" s="159">
        <v>0</v>
      </c>
      <c r="M2205" s="159">
        <v>0</v>
      </c>
      <c r="N2205" s="159">
        <v>22</v>
      </c>
      <c r="O2205" s="159" t="s">
        <v>102</v>
      </c>
    </row>
    <row r="2206" spans="1:15" ht="13.5" customHeight="1" x14ac:dyDescent="0.3">
      <c r="A2206" s="160">
        <v>0.114583333333333</v>
      </c>
      <c r="B2206" s="159">
        <v>1</v>
      </c>
      <c r="C2206" s="159">
        <v>0</v>
      </c>
      <c r="D2206" s="159">
        <v>0</v>
      </c>
      <c r="E2206" s="159">
        <v>1</v>
      </c>
      <c r="F2206" s="159">
        <v>0</v>
      </c>
      <c r="G2206" s="159">
        <v>0</v>
      </c>
      <c r="H2206" s="159">
        <v>0</v>
      </c>
      <c r="I2206" s="159">
        <v>0</v>
      </c>
      <c r="J2206" s="159">
        <v>0</v>
      </c>
      <c r="K2206" s="159">
        <v>0</v>
      </c>
      <c r="L2206" s="159">
        <v>0</v>
      </c>
      <c r="M2206" s="159">
        <v>0</v>
      </c>
      <c r="N2206" s="159">
        <v>35.5</v>
      </c>
      <c r="O2206" s="159" t="s">
        <v>102</v>
      </c>
    </row>
    <row r="2207" spans="1:15" ht="13.5" customHeight="1" x14ac:dyDescent="0.3">
      <c r="A2207" s="160">
        <v>0.125</v>
      </c>
      <c r="B2207" s="159">
        <v>1</v>
      </c>
      <c r="C2207" s="159">
        <v>0</v>
      </c>
      <c r="D2207" s="159">
        <v>0</v>
      </c>
      <c r="E2207" s="159">
        <v>1</v>
      </c>
      <c r="F2207" s="159">
        <v>0</v>
      </c>
      <c r="G2207" s="159">
        <v>0</v>
      </c>
      <c r="H2207" s="159">
        <v>0</v>
      </c>
      <c r="I2207" s="159">
        <v>0</v>
      </c>
      <c r="J2207" s="159">
        <v>0</v>
      </c>
      <c r="K2207" s="159">
        <v>0</v>
      </c>
      <c r="L2207" s="159">
        <v>0</v>
      </c>
      <c r="M2207" s="159">
        <v>0</v>
      </c>
      <c r="N2207" s="159">
        <v>34.799999999999997</v>
      </c>
      <c r="O2207" s="159" t="s">
        <v>102</v>
      </c>
    </row>
    <row r="2208" spans="1:15" ht="13.5" customHeight="1" x14ac:dyDescent="0.3">
      <c r="A2208" s="160">
        <v>0.13541666666666699</v>
      </c>
      <c r="B2208" s="159">
        <v>3</v>
      </c>
      <c r="C2208" s="159">
        <v>0</v>
      </c>
      <c r="D2208" s="159">
        <v>0</v>
      </c>
      <c r="E2208" s="159">
        <v>3</v>
      </c>
      <c r="F2208" s="159">
        <v>0</v>
      </c>
      <c r="G2208" s="159">
        <v>0</v>
      </c>
      <c r="H2208" s="159">
        <v>0</v>
      </c>
      <c r="I2208" s="159">
        <v>0</v>
      </c>
      <c r="J2208" s="159">
        <v>0</v>
      </c>
      <c r="K2208" s="159">
        <v>0</v>
      </c>
      <c r="L2208" s="159">
        <v>0</v>
      </c>
      <c r="M2208" s="159">
        <v>0</v>
      </c>
      <c r="N2208" s="159">
        <v>24</v>
      </c>
      <c r="O2208" s="159" t="s">
        <v>102</v>
      </c>
    </row>
    <row r="2209" spans="1:15" ht="13.5" customHeight="1" x14ac:dyDescent="0.3">
      <c r="A2209" s="160">
        <v>0.14583333333333301</v>
      </c>
      <c r="B2209" s="159">
        <v>3</v>
      </c>
      <c r="C2209" s="159">
        <v>0</v>
      </c>
      <c r="D2209" s="159">
        <v>0</v>
      </c>
      <c r="E2209" s="159">
        <v>1</v>
      </c>
      <c r="F2209" s="159">
        <v>1</v>
      </c>
      <c r="G2209" s="159">
        <v>1</v>
      </c>
      <c r="H2209" s="159">
        <v>0</v>
      </c>
      <c r="I2209" s="159">
        <v>0</v>
      </c>
      <c r="J2209" s="159">
        <v>0</v>
      </c>
      <c r="K2209" s="159">
        <v>0</v>
      </c>
      <c r="L2209" s="159">
        <v>0</v>
      </c>
      <c r="M2209" s="159">
        <v>0</v>
      </c>
      <c r="N2209" s="159">
        <v>28.6</v>
      </c>
      <c r="O2209" s="159" t="s">
        <v>102</v>
      </c>
    </row>
    <row r="2210" spans="1:15" ht="13.5" customHeight="1" x14ac:dyDescent="0.3">
      <c r="A2210" s="160">
        <v>0.15625</v>
      </c>
      <c r="B2210" s="159">
        <v>2</v>
      </c>
      <c r="C2210" s="159">
        <v>0</v>
      </c>
      <c r="D2210" s="159">
        <v>0</v>
      </c>
      <c r="E2210" s="159">
        <v>2</v>
      </c>
      <c r="F2210" s="159">
        <v>0</v>
      </c>
      <c r="G2210" s="159">
        <v>0</v>
      </c>
      <c r="H2210" s="159">
        <v>0</v>
      </c>
      <c r="I2210" s="159">
        <v>0</v>
      </c>
      <c r="J2210" s="159">
        <v>0</v>
      </c>
      <c r="K2210" s="159">
        <v>0</v>
      </c>
      <c r="L2210" s="159">
        <v>0</v>
      </c>
      <c r="M2210" s="159">
        <v>0</v>
      </c>
      <c r="N2210" s="159">
        <v>31.1</v>
      </c>
      <c r="O2210" s="159" t="s">
        <v>102</v>
      </c>
    </row>
    <row r="2211" spans="1:15" ht="13.5" customHeight="1" x14ac:dyDescent="0.3">
      <c r="A2211" s="160">
        <v>0.16666666666666699</v>
      </c>
      <c r="B2211" s="159">
        <v>5</v>
      </c>
      <c r="C2211" s="159">
        <v>0</v>
      </c>
      <c r="D2211" s="159">
        <v>0</v>
      </c>
      <c r="E2211" s="159">
        <v>2</v>
      </c>
      <c r="F2211" s="159">
        <v>3</v>
      </c>
      <c r="G2211" s="159">
        <v>0</v>
      </c>
      <c r="H2211" s="159">
        <v>0</v>
      </c>
      <c r="I2211" s="159">
        <v>0</v>
      </c>
      <c r="J2211" s="159">
        <v>0</v>
      </c>
      <c r="K2211" s="159">
        <v>0</v>
      </c>
      <c r="L2211" s="159">
        <v>0</v>
      </c>
      <c r="M2211" s="159">
        <v>0</v>
      </c>
      <c r="N2211" s="159">
        <v>25.5</v>
      </c>
      <c r="O2211" s="159" t="s">
        <v>102</v>
      </c>
    </row>
    <row r="2212" spans="1:15" ht="13.5" customHeight="1" x14ac:dyDescent="0.3">
      <c r="A2212" s="160">
        <v>0.17708333333333301</v>
      </c>
      <c r="B2212" s="159">
        <v>5</v>
      </c>
      <c r="C2212" s="159">
        <v>1</v>
      </c>
      <c r="D2212" s="159">
        <v>0</v>
      </c>
      <c r="E2212" s="159">
        <v>3</v>
      </c>
      <c r="F2212" s="159">
        <v>1</v>
      </c>
      <c r="G2212" s="159">
        <v>0</v>
      </c>
      <c r="H2212" s="159">
        <v>0</v>
      </c>
      <c r="I2212" s="159">
        <v>0</v>
      </c>
      <c r="J2212" s="159">
        <v>0</v>
      </c>
      <c r="K2212" s="159">
        <v>0</v>
      </c>
      <c r="L2212" s="159">
        <v>0</v>
      </c>
      <c r="M2212" s="159">
        <v>0</v>
      </c>
      <c r="N2212" s="159">
        <v>22</v>
      </c>
      <c r="O2212" s="159" t="s">
        <v>102</v>
      </c>
    </row>
    <row r="2213" spans="1:15" ht="13.5" customHeight="1" x14ac:dyDescent="0.3">
      <c r="A2213" s="160">
        <v>0.1875</v>
      </c>
      <c r="B2213" s="159">
        <v>7</v>
      </c>
      <c r="C2213" s="159">
        <v>0</v>
      </c>
      <c r="D2213" s="159">
        <v>0</v>
      </c>
      <c r="E2213" s="159">
        <v>4</v>
      </c>
      <c r="F2213" s="159">
        <v>2</v>
      </c>
      <c r="G2213" s="159">
        <v>1</v>
      </c>
      <c r="H2213" s="159">
        <v>0</v>
      </c>
      <c r="I2213" s="159">
        <v>0</v>
      </c>
      <c r="J2213" s="159">
        <v>0</v>
      </c>
      <c r="K2213" s="159">
        <v>0</v>
      </c>
      <c r="L2213" s="159">
        <v>0</v>
      </c>
      <c r="M2213" s="159">
        <v>0</v>
      </c>
      <c r="N2213" s="159">
        <v>27</v>
      </c>
      <c r="O2213" s="159" t="s">
        <v>102</v>
      </c>
    </row>
    <row r="2214" spans="1:15" ht="13.5" customHeight="1" x14ac:dyDescent="0.3">
      <c r="A2214" s="160">
        <v>0.19791666666666699</v>
      </c>
      <c r="B2214" s="159">
        <v>7</v>
      </c>
      <c r="C2214" s="159">
        <v>0</v>
      </c>
      <c r="D2214" s="159">
        <v>0</v>
      </c>
      <c r="E2214" s="159">
        <v>6</v>
      </c>
      <c r="F2214" s="159">
        <v>1</v>
      </c>
      <c r="G2214" s="159">
        <v>0</v>
      </c>
      <c r="H2214" s="159">
        <v>0</v>
      </c>
      <c r="I2214" s="159">
        <v>0</v>
      </c>
      <c r="J2214" s="159">
        <v>0</v>
      </c>
      <c r="K2214" s="159">
        <v>0</v>
      </c>
      <c r="L2214" s="159">
        <v>0</v>
      </c>
      <c r="M2214" s="159">
        <v>0</v>
      </c>
      <c r="N2214" s="159">
        <v>29.6</v>
      </c>
      <c r="O2214" s="159" t="s">
        <v>102</v>
      </c>
    </row>
    <row r="2215" spans="1:15" ht="13.5" customHeight="1" x14ac:dyDescent="0.3">
      <c r="A2215" s="160">
        <v>0.20833333333333301</v>
      </c>
      <c r="B2215" s="159">
        <v>16</v>
      </c>
      <c r="C2215" s="159">
        <v>0</v>
      </c>
      <c r="D2215" s="159">
        <v>0</v>
      </c>
      <c r="E2215" s="159">
        <v>11</v>
      </c>
      <c r="F2215" s="159">
        <v>3</v>
      </c>
      <c r="G2215" s="159">
        <v>2</v>
      </c>
      <c r="H2215" s="159">
        <v>0</v>
      </c>
      <c r="I2215" s="159">
        <v>0</v>
      </c>
      <c r="J2215" s="159">
        <v>0</v>
      </c>
      <c r="K2215" s="159">
        <v>0</v>
      </c>
      <c r="L2215" s="159">
        <v>0</v>
      </c>
      <c r="M2215" s="159">
        <v>0</v>
      </c>
      <c r="N2215" s="159">
        <v>29.5</v>
      </c>
      <c r="O2215" s="159">
        <v>36</v>
      </c>
    </row>
    <row r="2216" spans="1:15" ht="13.5" customHeight="1" x14ac:dyDescent="0.3">
      <c r="A2216" s="160">
        <v>0.21875</v>
      </c>
      <c r="B2216" s="159">
        <v>21</v>
      </c>
      <c r="C2216" s="159">
        <v>2</v>
      </c>
      <c r="D2216" s="159">
        <v>2</v>
      </c>
      <c r="E2216" s="159">
        <v>13</v>
      </c>
      <c r="F2216" s="159">
        <v>4</v>
      </c>
      <c r="G2216" s="159">
        <v>0</v>
      </c>
      <c r="H2216" s="159">
        <v>0</v>
      </c>
      <c r="I2216" s="159">
        <v>0</v>
      </c>
      <c r="J2216" s="159">
        <v>0</v>
      </c>
      <c r="K2216" s="159">
        <v>0</v>
      </c>
      <c r="L2216" s="159">
        <v>0</v>
      </c>
      <c r="M2216" s="159">
        <v>0</v>
      </c>
      <c r="N2216" s="159">
        <v>27.4</v>
      </c>
      <c r="O2216" s="159">
        <v>34.9</v>
      </c>
    </row>
    <row r="2217" spans="1:15" ht="13.5" customHeight="1" x14ac:dyDescent="0.3">
      <c r="A2217" s="160">
        <v>0.22916666666666699</v>
      </c>
      <c r="B2217" s="159">
        <v>29</v>
      </c>
      <c r="C2217" s="159">
        <v>2</v>
      </c>
      <c r="D2217" s="159">
        <v>1</v>
      </c>
      <c r="E2217" s="159">
        <v>19</v>
      </c>
      <c r="F2217" s="159">
        <v>6</v>
      </c>
      <c r="G2217" s="159">
        <v>0</v>
      </c>
      <c r="H2217" s="159">
        <v>0</v>
      </c>
      <c r="I2217" s="159">
        <v>0</v>
      </c>
      <c r="J2217" s="159">
        <v>1</v>
      </c>
      <c r="K2217" s="159">
        <v>0</v>
      </c>
      <c r="L2217" s="159">
        <v>0</v>
      </c>
      <c r="M2217" s="159">
        <v>0</v>
      </c>
      <c r="N2217" s="159">
        <v>28.7</v>
      </c>
      <c r="O2217" s="159">
        <v>36.299999999999997</v>
      </c>
    </row>
    <row r="2218" spans="1:15" ht="13.5" customHeight="1" x14ac:dyDescent="0.3">
      <c r="A2218" s="160">
        <v>0.23958333333333301</v>
      </c>
      <c r="B2218" s="159">
        <v>28</v>
      </c>
      <c r="C2218" s="159">
        <v>4</v>
      </c>
      <c r="D2218" s="159">
        <v>1</v>
      </c>
      <c r="E2218" s="159">
        <v>16</v>
      </c>
      <c r="F2218" s="159">
        <v>5</v>
      </c>
      <c r="G2218" s="159">
        <v>2</v>
      </c>
      <c r="H2218" s="159">
        <v>0</v>
      </c>
      <c r="I2218" s="159">
        <v>0</v>
      </c>
      <c r="J2218" s="159">
        <v>0</v>
      </c>
      <c r="K2218" s="159">
        <v>0</v>
      </c>
      <c r="L2218" s="159">
        <v>0</v>
      </c>
      <c r="M2218" s="159">
        <v>0</v>
      </c>
      <c r="N2218" s="159">
        <v>25.8</v>
      </c>
      <c r="O2218" s="159">
        <v>31.9</v>
      </c>
    </row>
    <row r="2219" spans="1:15" ht="13.5" customHeight="1" x14ac:dyDescent="0.3">
      <c r="A2219" s="160">
        <v>0.25</v>
      </c>
      <c r="B2219" s="159">
        <v>41</v>
      </c>
      <c r="C2219" s="159">
        <v>2</v>
      </c>
      <c r="D2219" s="159">
        <v>2</v>
      </c>
      <c r="E2219" s="159">
        <v>29</v>
      </c>
      <c r="F2219" s="159">
        <v>8</v>
      </c>
      <c r="G2219" s="159">
        <v>0</v>
      </c>
      <c r="H2219" s="159">
        <v>0</v>
      </c>
      <c r="I2219" s="159">
        <v>0</v>
      </c>
      <c r="J2219" s="159">
        <v>0</v>
      </c>
      <c r="K2219" s="159">
        <v>0</v>
      </c>
      <c r="L2219" s="159">
        <v>0</v>
      </c>
      <c r="M2219" s="159">
        <v>0</v>
      </c>
      <c r="N2219" s="159">
        <v>24.9</v>
      </c>
      <c r="O2219" s="159">
        <v>30.5</v>
      </c>
    </row>
    <row r="2220" spans="1:15" ht="13.5" customHeight="1" x14ac:dyDescent="0.3">
      <c r="A2220" s="160">
        <v>0.26041666666666702</v>
      </c>
      <c r="B2220" s="159">
        <v>62</v>
      </c>
      <c r="C2220" s="159">
        <v>2</v>
      </c>
      <c r="D2220" s="159">
        <v>3</v>
      </c>
      <c r="E2220" s="159">
        <v>41</v>
      </c>
      <c r="F2220" s="159">
        <v>12</v>
      </c>
      <c r="G2220" s="159">
        <v>4</v>
      </c>
      <c r="H2220" s="159">
        <v>0</v>
      </c>
      <c r="I2220" s="159">
        <v>0</v>
      </c>
      <c r="J2220" s="159">
        <v>0</v>
      </c>
      <c r="K2220" s="159">
        <v>0</v>
      </c>
      <c r="L2220" s="159">
        <v>0</v>
      </c>
      <c r="M2220" s="159">
        <v>0</v>
      </c>
      <c r="N2220" s="159">
        <v>28.2</v>
      </c>
      <c r="O2220" s="159">
        <v>33.799999999999997</v>
      </c>
    </row>
    <row r="2221" spans="1:15" ht="13.5" customHeight="1" x14ac:dyDescent="0.3">
      <c r="A2221" s="160">
        <v>0.27083333333333298</v>
      </c>
      <c r="B2221" s="159">
        <v>106</v>
      </c>
      <c r="C2221" s="159">
        <v>8</v>
      </c>
      <c r="D2221" s="159">
        <v>5</v>
      </c>
      <c r="E2221" s="159">
        <v>74</v>
      </c>
      <c r="F2221" s="159">
        <v>17</v>
      </c>
      <c r="G2221" s="159">
        <v>1</v>
      </c>
      <c r="H2221" s="159">
        <v>0</v>
      </c>
      <c r="I2221" s="159">
        <v>0</v>
      </c>
      <c r="J2221" s="159">
        <v>1</v>
      </c>
      <c r="K2221" s="159">
        <v>0</v>
      </c>
      <c r="L2221" s="159">
        <v>0</v>
      </c>
      <c r="M2221" s="159">
        <v>0</v>
      </c>
      <c r="N2221" s="159">
        <v>23.6</v>
      </c>
      <c r="O2221" s="159">
        <v>29.2</v>
      </c>
    </row>
    <row r="2222" spans="1:15" ht="13.5" customHeight="1" x14ac:dyDescent="0.3">
      <c r="A2222" s="160">
        <v>0.28125</v>
      </c>
      <c r="B2222" s="159">
        <v>131</v>
      </c>
      <c r="C2222" s="159">
        <v>10</v>
      </c>
      <c r="D2222" s="159">
        <v>3</v>
      </c>
      <c r="E2222" s="159">
        <v>83</v>
      </c>
      <c r="F2222" s="159">
        <v>32</v>
      </c>
      <c r="G2222" s="159">
        <v>3</v>
      </c>
      <c r="H2222" s="159">
        <v>0</v>
      </c>
      <c r="I2222" s="159">
        <v>0</v>
      </c>
      <c r="J2222" s="159">
        <v>0</v>
      </c>
      <c r="K2222" s="159">
        <v>0</v>
      </c>
      <c r="L2222" s="159">
        <v>0</v>
      </c>
      <c r="M2222" s="159">
        <v>0</v>
      </c>
      <c r="N2222" s="159">
        <v>23.8</v>
      </c>
      <c r="O2222" s="159">
        <v>28.6</v>
      </c>
    </row>
    <row r="2223" spans="1:15" ht="13.5" customHeight="1" x14ac:dyDescent="0.3">
      <c r="A2223" s="160">
        <v>0.29166666666666702</v>
      </c>
      <c r="B2223" s="159">
        <v>130</v>
      </c>
      <c r="C2223" s="159">
        <v>4</v>
      </c>
      <c r="D2223" s="159">
        <v>5</v>
      </c>
      <c r="E2223" s="159">
        <v>93</v>
      </c>
      <c r="F2223" s="159">
        <v>24</v>
      </c>
      <c r="G2223" s="159">
        <v>3</v>
      </c>
      <c r="H2223" s="159">
        <v>0</v>
      </c>
      <c r="I2223" s="159">
        <v>0</v>
      </c>
      <c r="J2223" s="159">
        <v>1</v>
      </c>
      <c r="K2223" s="159">
        <v>0</v>
      </c>
      <c r="L2223" s="159">
        <v>0</v>
      </c>
      <c r="M2223" s="159">
        <v>0</v>
      </c>
      <c r="N2223" s="159">
        <v>24.4</v>
      </c>
      <c r="O2223" s="159">
        <v>28.7</v>
      </c>
    </row>
    <row r="2224" spans="1:15" ht="13.5" customHeight="1" x14ac:dyDescent="0.3">
      <c r="A2224" s="160">
        <v>0.30208333333333298</v>
      </c>
      <c r="B2224" s="159">
        <v>169</v>
      </c>
      <c r="C2224" s="159">
        <v>13</v>
      </c>
      <c r="D2224" s="159">
        <v>3</v>
      </c>
      <c r="E2224" s="159">
        <v>123</v>
      </c>
      <c r="F2224" s="159">
        <v>24</v>
      </c>
      <c r="G2224" s="159">
        <v>5</v>
      </c>
      <c r="H2224" s="159">
        <v>0</v>
      </c>
      <c r="I2224" s="159">
        <v>0</v>
      </c>
      <c r="J2224" s="159">
        <v>1</v>
      </c>
      <c r="K2224" s="159">
        <v>0</v>
      </c>
      <c r="L2224" s="159">
        <v>0</v>
      </c>
      <c r="M2224" s="159">
        <v>0</v>
      </c>
      <c r="N2224" s="159">
        <v>21.5</v>
      </c>
      <c r="O2224" s="159">
        <v>26.2</v>
      </c>
    </row>
    <row r="2225" spans="1:15" ht="13.5" customHeight="1" x14ac:dyDescent="0.3">
      <c r="A2225" s="160">
        <v>0.3125</v>
      </c>
      <c r="B2225" s="159">
        <v>172</v>
      </c>
      <c r="C2225" s="159">
        <v>8</v>
      </c>
      <c r="D2225" s="159">
        <v>1</v>
      </c>
      <c r="E2225" s="159">
        <v>129</v>
      </c>
      <c r="F2225" s="159">
        <v>29</v>
      </c>
      <c r="G2225" s="159">
        <v>4</v>
      </c>
      <c r="H2225" s="159">
        <v>0</v>
      </c>
      <c r="I2225" s="159">
        <v>0</v>
      </c>
      <c r="J2225" s="159">
        <v>1</v>
      </c>
      <c r="K2225" s="159">
        <v>0</v>
      </c>
      <c r="L2225" s="159">
        <v>0</v>
      </c>
      <c r="M2225" s="159">
        <v>0</v>
      </c>
      <c r="N2225" s="159">
        <v>23</v>
      </c>
      <c r="O2225" s="159">
        <v>26.9</v>
      </c>
    </row>
    <row r="2226" spans="1:15" ht="13.5" customHeight="1" x14ac:dyDescent="0.3">
      <c r="A2226" s="160">
        <v>0.32291666666666702</v>
      </c>
      <c r="B2226" s="159">
        <v>193</v>
      </c>
      <c r="C2226" s="159">
        <v>7</v>
      </c>
      <c r="D2226" s="159">
        <v>6</v>
      </c>
      <c r="E2226" s="159">
        <v>140</v>
      </c>
      <c r="F2226" s="159">
        <v>32</v>
      </c>
      <c r="G2226" s="159">
        <v>6</v>
      </c>
      <c r="H2226" s="159">
        <v>0</v>
      </c>
      <c r="I2226" s="159">
        <v>0</v>
      </c>
      <c r="J2226" s="159">
        <v>2</v>
      </c>
      <c r="K2226" s="159">
        <v>0</v>
      </c>
      <c r="L2226" s="159">
        <v>0</v>
      </c>
      <c r="M2226" s="159">
        <v>0</v>
      </c>
      <c r="N2226" s="159">
        <v>20.3</v>
      </c>
      <c r="O2226" s="159">
        <v>24.6</v>
      </c>
    </row>
    <row r="2227" spans="1:15" ht="13.5" customHeight="1" x14ac:dyDescent="0.3">
      <c r="A2227" s="160">
        <v>0.33333333333333298</v>
      </c>
      <c r="B2227" s="159">
        <v>139</v>
      </c>
      <c r="C2227" s="159">
        <v>9</v>
      </c>
      <c r="D2227" s="159">
        <v>3</v>
      </c>
      <c r="E2227" s="159">
        <v>109</v>
      </c>
      <c r="F2227" s="159">
        <v>12</v>
      </c>
      <c r="G2227" s="159">
        <v>3</v>
      </c>
      <c r="H2227" s="159">
        <v>0</v>
      </c>
      <c r="I2227" s="159">
        <v>0</v>
      </c>
      <c r="J2227" s="159">
        <v>3</v>
      </c>
      <c r="K2227" s="159">
        <v>0</v>
      </c>
      <c r="L2227" s="159">
        <v>0</v>
      </c>
      <c r="M2227" s="159">
        <v>0</v>
      </c>
      <c r="N2227" s="159">
        <v>15.8</v>
      </c>
      <c r="O2227" s="159">
        <v>21.5</v>
      </c>
    </row>
    <row r="2228" spans="1:15" ht="13.5" customHeight="1" x14ac:dyDescent="0.3">
      <c r="A2228" s="160">
        <v>0.34375</v>
      </c>
      <c r="B2228" s="159">
        <v>91</v>
      </c>
      <c r="C2228" s="159">
        <v>6</v>
      </c>
      <c r="D2228" s="159">
        <v>2</v>
      </c>
      <c r="E2228" s="159">
        <v>73</v>
      </c>
      <c r="F2228" s="159">
        <v>7</v>
      </c>
      <c r="G2228" s="159">
        <v>3</v>
      </c>
      <c r="H2228" s="159">
        <v>0</v>
      </c>
      <c r="I2228" s="159">
        <v>0</v>
      </c>
      <c r="J2228" s="159">
        <v>0</v>
      </c>
      <c r="K2228" s="159">
        <v>0</v>
      </c>
      <c r="L2228" s="159">
        <v>0</v>
      </c>
      <c r="M2228" s="159">
        <v>0</v>
      </c>
      <c r="N2228" s="159">
        <v>15.4</v>
      </c>
      <c r="O2228" s="159">
        <v>20.6</v>
      </c>
    </row>
    <row r="2229" spans="1:15" ht="13.5" customHeight="1" x14ac:dyDescent="0.3">
      <c r="A2229" s="160">
        <v>0.35416666666666702</v>
      </c>
      <c r="B2229" s="159">
        <v>124</v>
      </c>
      <c r="C2229" s="159">
        <v>3</v>
      </c>
      <c r="D2229" s="159">
        <v>4</v>
      </c>
      <c r="E2229" s="159">
        <v>95</v>
      </c>
      <c r="F2229" s="159">
        <v>17</v>
      </c>
      <c r="G2229" s="159">
        <v>2</v>
      </c>
      <c r="H2229" s="159">
        <v>0</v>
      </c>
      <c r="I2229" s="159">
        <v>0</v>
      </c>
      <c r="J2229" s="159">
        <v>3</v>
      </c>
      <c r="K2229" s="159">
        <v>0</v>
      </c>
      <c r="L2229" s="159">
        <v>0</v>
      </c>
      <c r="M2229" s="159">
        <v>0</v>
      </c>
      <c r="N2229" s="159">
        <v>16.8</v>
      </c>
      <c r="O2229" s="159">
        <v>23.3</v>
      </c>
    </row>
    <row r="2230" spans="1:15" ht="13.5" customHeight="1" x14ac:dyDescent="0.3">
      <c r="A2230" s="160">
        <v>0.36458333333333298</v>
      </c>
      <c r="B2230" s="159">
        <v>123</v>
      </c>
      <c r="C2230" s="159">
        <v>14</v>
      </c>
      <c r="D2230" s="159">
        <v>3</v>
      </c>
      <c r="E2230" s="159">
        <v>87</v>
      </c>
      <c r="F2230" s="159">
        <v>17</v>
      </c>
      <c r="G2230" s="159">
        <v>1</v>
      </c>
      <c r="H2230" s="159">
        <v>1</v>
      </c>
      <c r="I2230" s="159">
        <v>0</v>
      </c>
      <c r="J2230" s="159">
        <v>0</v>
      </c>
      <c r="K2230" s="159">
        <v>0</v>
      </c>
      <c r="L2230" s="159">
        <v>0</v>
      </c>
      <c r="M2230" s="159">
        <v>0</v>
      </c>
      <c r="N2230" s="159">
        <v>21.1</v>
      </c>
      <c r="O2230" s="159">
        <v>26</v>
      </c>
    </row>
    <row r="2231" spans="1:15" ht="13.5" customHeight="1" x14ac:dyDescent="0.3">
      <c r="A2231" s="160">
        <v>0.375</v>
      </c>
      <c r="B2231" s="159">
        <v>111</v>
      </c>
      <c r="C2231" s="159">
        <v>6</v>
      </c>
      <c r="D2231" s="159">
        <v>6</v>
      </c>
      <c r="E2231" s="159">
        <v>82</v>
      </c>
      <c r="F2231" s="159">
        <v>16</v>
      </c>
      <c r="G2231" s="159">
        <v>1</v>
      </c>
      <c r="H2231" s="159">
        <v>0</v>
      </c>
      <c r="I2231" s="159">
        <v>0</v>
      </c>
      <c r="J2231" s="159">
        <v>0</v>
      </c>
      <c r="K2231" s="159">
        <v>0</v>
      </c>
      <c r="L2231" s="159">
        <v>0</v>
      </c>
      <c r="M2231" s="159">
        <v>0</v>
      </c>
      <c r="N2231" s="159">
        <v>22.5</v>
      </c>
      <c r="O2231" s="159">
        <v>26.3</v>
      </c>
    </row>
    <row r="2232" spans="1:15" ht="13.5" customHeight="1" x14ac:dyDescent="0.3">
      <c r="A2232" s="160">
        <v>0.38541666666666702</v>
      </c>
      <c r="B2232" s="159">
        <v>90</v>
      </c>
      <c r="C2232" s="159">
        <v>4</v>
      </c>
      <c r="D2232" s="159">
        <v>7</v>
      </c>
      <c r="E2232" s="159">
        <v>61</v>
      </c>
      <c r="F2232" s="159">
        <v>16</v>
      </c>
      <c r="G2232" s="159">
        <v>2</v>
      </c>
      <c r="H2232" s="159">
        <v>0</v>
      </c>
      <c r="I2232" s="159">
        <v>0</v>
      </c>
      <c r="J2232" s="159">
        <v>0</v>
      </c>
      <c r="K2232" s="159">
        <v>0</v>
      </c>
      <c r="L2232" s="159">
        <v>0</v>
      </c>
      <c r="M2232" s="159">
        <v>0</v>
      </c>
      <c r="N2232" s="159">
        <v>22.6</v>
      </c>
      <c r="O2232" s="159">
        <v>26.6</v>
      </c>
    </row>
    <row r="2233" spans="1:15" ht="13.5" customHeight="1" x14ac:dyDescent="0.3">
      <c r="A2233" s="160">
        <v>0.39583333333333298</v>
      </c>
      <c r="B2233" s="159">
        <v>119</v>
      </c>
      <c r="C2233" s="159">
        <v>6</v>
      </c>
      <c r="D2233" s="159">
        <v>4</v>
      </c>
      <c r="E2233" s="159">
        <v>80</v>
      </c>
      <c r="F2233" s="159">
        <v>25</v>
      </c>
      <c r="G2233" s="159">
        <v>3</v>
      </c>
      <c r="H2233" s="159">
        <v>0</v>
      </c>
      <c r="I2233" s="159">
        <v>0</v>
      </c>
      <c r="J2233" s="159">
        <v>1</v>
      </c>
      <c r="K2233" s="159">
        <v>0</v>
      </c>
      <c r="L2233" s="159">
        <v>0</v>
      </c>
      <c r="M2233" s="159">
        <v>0</v>
      </c>
      <c r="N2233" s="159">
        <v>22.5</v>
      </c>
      <c r="O2233" s="159">
        <v>26.6</v>
      </c>
    </row>
    <row r="2234" spans="1:15" ht="13.5" customHeight="1" x14ac:dyDescent="0.3">
      <c r="A2234" s="160">
        <v>0.40625</v>
      </c>
      <c r="B2234" s="159">
        <v>100</v>
      </c>
      <c r="C2234" s="159">
        <v>3</v>
      </c>
      <c r="D2234" s="159">
        <v>5</v>
      </c>
      <c r="E2234" s="159">
        <v>74</v>
      </c>
      <c r="F2234" s="159">
        <v>11</v>
      </c>
      <c r="G2234" s="159">
        <v>7</v>
      </c>
      <c r="H2234" s="159">
        <v>0</v>
      </c>
      <c r="I2234" s="159">
        <v>0</v>
      </c>
      <c r="J2234" s="159">
        <v>0</v>
      </c>
      <c r="K2234" s="159">
        <v>0</v>
      </c>
      <c r="L2234" s="159">
        <v>0</v>
      </c>
      <c r="M2234" s="159">
        <v>0</v>
      </c>
      <c r="N2234" s="159">
        <v>23.5</v>
      </c>
      <c r="O2234" s="159">
        <v>26.6</v>
      </c>
    </row>
    <row r="2235" spans="1:15" ht="13.5" customHeight="1" x14ac:dyDescent="0.3">
      <c r="A2235" s="160">
        <v>0.41666666666666702</v>
      </c>
      <c r="B2235" s="159">
        <v>88</v>
      </c>
      <c r="C2235" s="159">
        <v>1</v>
      </c>
      <c r="D2235" s="159">
        <v>3</v>
      </c>
      <c r="E2235" s="159">
        <v>64</v>
      </c>
      <c r="F2235" s="159">
        <v>15</v>
      </c>
      <c r="G2235" s="159">
        <v>3</v>
      </c>
      <c r="H2235" s="159">
        <v>0</v>
      </c>
      <c r="I2235" s="159">
        <v>0</v>
      </c>
      <c r="J2235" s="159">
        <v>2</v>
      </c>
      <c r="K2235" s="159">
        <v>0</v>
      </c>
      <c r="L2235" s="159">
        <v>0</v>
      </c>
      <c r="M2235" s="159">
        <v>0</v>
      </c>
      <c r="N2235" s="159">
        <v>24.4</v>
      </c>
      <c r="O2235" s="159">
        <v>29.4</v>
      </c>
    </row>
    <row r="2236" spans="1:15" ht="13.5" customHeight="1" x14ac:dyDescent="0.3">
      <c r="A2236" s="160">
        <v>0.42708333333333298</v>
      </c>
      <c r="B2236" s="159">
        <v>74</v>
      </c>
      <c r="C2236" s="159">
        <v>1</v>
      </c>
      <c r="D2236" s="159">
        <v>4</v>
      </c>
      <c r="E2236" s="159">
        <v>51</v>
      </c>
      <c r="F2236" s="159">
        <v>14</v>
      </c>
      <c r="G2236" s="159">
        <v>3</v>
      </c>
      <c r="H2236" s="159">
        <v>0</v>
      </c>
      <c r="I2236" s="159">
        <v>0</v>
      </c>
      <c r="J2236" s="159">
        <v>1</v>
      </c>
      <c r="K2236" s="159">
        <v>0</v>
      </c>
      <c r="L2236" s="159">
        <v>0</v>
      </c>
      <c r="M2236" s="159">
        <v>0</v>
      </c>
      <c r="N2236" s="159">
        <v>24.4</v>
      </c>
      <c r="O2236" s="159">
        <v>30.1</v>
      </c>
    </row>
    <row r="2237" spans="1:15" ht="13.5" customHeight="1" x14ac:dyDescent="0.3">
      <c r="A2237" s="160">
        <v>0.4375</v>
      </c>
      <c r="B2237" s="159">
        <v>71</v>
      </c>
      <c r="C2237" s="159">
        <v>4</v>
      </c>
      <c r="D2237" s="159">
        <v>6</v>
      </c>
      <c r="E2237" s="159">
        <v>48</v>
      </c>
      <c r="F2237" s="159">
        <v>7</v>
      </c>
      <c r="G2237" s="159">
        <v>5</v>
      </c>
      <c r="H2237" s="159">
        <v>1</v>
      </c>
      <c r="I2237" s="159">
        <v>0</v>
      </c>
      <c r="J2237" s="159">
        <v>0</v>
      </c>
      <c r="K2237" s="159">
        <v>0</v>
      </c>
      <c r="L2237" s="159">
        <v>0</v>
      </c>
      <c r="M2237" s="159">
        <v>0</v>
      </c>
      <c r="N2237" s="159">
        <v>23.5</v>
      </c>
      <c r="O2237" s="159">
        <v>27.9</v>
      </c>
    </row>
    <row r="2238" spans="1:15" ht="13.5" customHeight="1" x14ac:dyDescent="0.3">
      <c r="A2238" s="160">
        <v>0.44791666666666702</v>
      </c>
      <c r="B2238" s="159">
        <v>85</v>
      </c>
      <c r="C2238" s="159">
        <v>1</v>
      </c>
      <c r="D2238" s="159">
        <v>6</v>
      </c>
      <c r="E2238" s="159">
        <v>59</v>
      </c>
      <c r="F2238" s="159">
        <v>11</v>
      </c>
      <c r="G2238" s="159">
        <v>6</v>
      </c>
      <c r="H2238" s="159">
        <v>0</v>
      </c>
      <c r="I2238" s="159">
        <v>0</v>
      </c>
      <c r="J2238" s="159">
        <v>2</v>
      </c>
      <c r="K2238" s="159">
        <v>0</v>
      </c>
      <c r="L2238" s="159">
        <v>0</v>
      </c>
      <c r="M2238" s="159">
        <v>0</v>
      </c>
      <c r="N2238" s="159">
        <v>24</v>
      </c>
      <c r="O2238" s="159">
        <v>27.5</v>
      </c>
    </row>
    <row r="2239" spans="1:15" ht="13.5" customHeight="1" x14ac:dyDescent="0.3">
      <c r="A2239" s="160">
        <v>0.45833333333333298</v>
      </c>
      <c r="B2239" s="159">
        <v>74</v>
      </c>
      <c r="C2239" s="159">
        <v>5</v>
      </c>
      <c r="D2239" s="159">
        <v>2</v>
      </c>
      <c r="E2239" s="159">
        <v>51</v>
      </c>
      <c r="F2239" s="159">
        <v>12</v>
      </c>
      <c r="G2239" s="159">
        <v>4</v>
      </c>
      <c r="H2239" s="159">
        <v>0</v>
      </c>
      <c r="I2239" s="159">
        <v>0</v>
      </c>
      <c r="J2239" s="159">
        <v>0</v>
      </c>
      <c r="K2239" s="159">
        <v>0</v>
      </c>
      <c r="L2239" s="159">
        <v>0</v>
      </c>
      <c r="M2239" s="159">
        <v>0</v>
      </c>
      <c r="N2239" s="159">
        <v>23.5</v>
      </c>
      <c r="O2239" s="159">
        <v>28.8</v>
      </c>
    </row>
    <row r="2240" spans="1:15" ht="13.5" customHeight="1" x14ac:dyDescent="0.3">
      <c r="A2240" s="160">
        <v>0.46875</v>
      </c>
      <c r="B2240" s="159">
        <v>65</v>
      </c>
      <c r="C2240" s="159">
        <v>0</v>
      </c>
      <c r="D2240" s="159">
        <v>3</v>
      </c>
      <c r="E2240" s="159">
        <v>49</v>
      </c>
      <c r="F2240" s="159">
        <v>11</v>
      </c>
      <c r="G2240" s="159">
        <v>2</v>
      </c>
      <c r="H2240" s="159">
        <v>0</v>
      </c>
      <c r="I2240" s="159">
        <v>0</v>
      </c>
      <c r="J2240" s="159">
        <v>0</v>
      </c>
      <c r="K2240" s="159">
        <v>0</v>
      </c>
      <c r="L2240" s="159">
        <v>0</v>
      </c>
      <c r="M2240" s="159">
        <v>0</v>
      </c>
      <c r="N2240" s="159">
        <v>25.1</v>
      </c>
      <c r="O2240" s="159">
        <v>30</v>
      </c>
    </row>
    <row r="2241" spans="1:15" ht="13.5" customHeight="1" x14ac:dyDescent="0.3">
      <c r="A2241" s="160">
        <v>0.47916666666666702</v>
      </c>
      <c r="B2241" s="159">
        <v>82</v>
      </c>
      <c r="C2241" s="159">
        <v>5</v>
      </c>
      <c r="D2241" s="159">
        <v>3</v>
      </c>
      <c r="E2241" s="159">
        <v>53</v>
      </c>
      <c r="F2241" s="159">
        <v>15</v>
      </c>
      <c r="G2241" s="159">
        <v>5</v>
      </c>
      <c r="H2241" s="159">
        <v>0</v>
      </c>
      <c r="I2241" s="159">
        <v>1</v>
      </c>
      <c r="J2241" s="159">
        <v>0</v>
      </c>
      <c r="K2241" s="159">
        <v>0</v>
      </c>
      <c r="L2241" s="159">
        <v>0</v>
      </c>
      <c r="M2241" s="159">
        <v>0</v>
      </c>
      <c r="N2241" s="159">
        <v>23.8</v>
      </c>
      <c r="O2241" s="159">
        <v>28.3</v>
      </c>
    </row>
    <row r="2242" spans="1:15" ht="13.5" customHeight="1" x14ac:dyDescent="0.3">
      <c r="A2242" s="160">
        <v>0.48958333333333298</v>
      </c>
      <c r="B2242" s="159">
        <v>86</v>
      </c>
      <c r="C2242" s="159">
        <v>3</v>
      </c>
      <c r="D2242" s="159">
        <v>3</v>
      </c>
      <c r="E2242" s="159">
        <v>68</v>
      </c>
      <c r="F2242" s="159">
        <v>11</v>
      </c>
      <c r="G2242" s="159">
        <v>1</v>
      </c>
      <c r="H2242" s="159">
        <v>0</v>
      </c>
      <c r="I2242" s="159">
        <v>0</v>
      </c>
      <c r="J2242" s="159">
        <v>0</v>
      </c>
      <c r="K2242" s="159">
        <v>0</v>
      </c>
      <c r="L2242" s="159">
        <v>0</v>
      </c>
      <c r="M2242" s="159">
        <v>0</v>
      </c>
      <c r="N2242" s="159">
        <v>24.9</v>
      </c>
      <c r="O2242" s="159">
        <v>28.8</v>
      </c>
    </row>
    <row r="2243" spans="1:15" ht="13.5" customHeight="1" x14ac:dyDescent="0.3">
      <c r="A2243" s="160">
        <v>0.5</v>
      </c>
      <c r="B2243" s="159">
        <v>67</v>
      </c>
      <c r="C2243" s="159">
        <v>3</v>
      </c>
      <c r="D2243" s="159">
        <v>6</v>
      </c>
      <c r="E2243" s="159">
        <v>41</v>
      </c>
      <c r="F2243" s="159">
        <v>14</v>
      </c>
      <c r="G2243" s="159">
        <v>2</v>
      </c>
      <c r="H2243" s="159">
        <v>0</v>
      </c>
      <c r="I2243" s="159">
        <v>1</v>
      </c>
      <c r="J2243" s="159">
        <v>0</v>
      </c>
      <c r="K2243" s="159">
        <v>0</v>
      </c>
      <c r="L2243" s="159">
        <v>0</v>
      </c>
      <c r="M2243" s="159">
        <v>0</v>
      </c>
      <c r="N2243" s="159">
        <v>25.3</v>
      </c>
      <c r="O2243" s="159">
        <v>30.2</v>
      </c>
    </row>
    <row r="2244" spans="1:15" ht="13.5" customHeight="1" x14ac:dyDescent="0.3">
      <c r="A2244" s="160">
        <v>0.51041666666666696</v>
      </c>
      <c r="B2244" s="159">
        <v>73</v>
      </c>
      <c r="C2244" s="159">
        <v>1</v>
      </c>
      <c r="D2244" s="159">
        <v>7</v>
      </c>
      <c r="E2244" s="159">
        <v>50</v>
      </c>
      <c r="F2244" s="159">
        <v>12</v>
      </c>
      <c r="G2244" s="159">
        <v>2</v>
      </c>
      <c r="H2244" s="159">
        <v>0</v>
      </c>
      <c r="I2244" s="159">
        <v>0</v>
      </c>
      <c r="J2244" s="159">
        <v>1</v>
      </c>
      <c r="K2244" s="159">
        <v>0</v>
      </c>
      <c r="L2244" s="159">
        <v>0</v>
      </c>
      <c r="M2244" s="159">
        <v>0</v>
      </c>
      <c r="N2244" s="159">
        <v>25</v>
      </c>
      <c r="O2244" s="159">
        <v>30.1</v>
      </c>
    </row>
    <row r="2245" spans="1:15" ht="13.5" customHeight="1" x14ac:dyDescent="0.3">
      <c r="A2245" s="160">
        <v>0.52083333333333304</v>
      </c>
      <c r="B2245" s="159">
        <v>92</v>
      </c>
      <c r="C2245" s="159">
        <v>1</v>
      </c>
      <c r="D2245" s="159">
        <v>2</v>
      </c>
      <c r="E2245" s="159">
        <v>65</v>
      </c>
      <c r="F2245" s="159">
        <v>16</v>
      </c>
      <c r="G2245" s="159">
        <v>7</v>
      </c>
      <c r="H2245" s="159">
        <v>0</v>
      </c>
      <c r="I2245" s="159">
        <v>0</v>
      </c>
      <c r="J2245" s="159">
        <v>1</v>
      </c>
      <c r="K2245" s="159">
        <v>0</v>
      </c>
      <c r="L2245" s="159">
        <v>0</v>
      </c>
      <c r="M2245" s="159">
        <v>0</v>
      </c>
      <c r="N2245" s="159">
        <v>24.7</v>
      </c>
      <c r="O2245" s="159">
        <v>30.7</v>
      </c>
    </row>
    <row r="2246" spans="1:15" ht="13.5" customHeight="1" x14ac:dyDescent="0.3">
      <c r="A2246" s="160">
        <v>0.53125</v>
      </c>
      <c r="B2246" s="159">
        <v>84</v>
      </c>
      <c r="C2246" s="159">
        <v>0</v>
      </c>
      <c r="D2246" s="159">
        <v>10</v>
      </c>
      <c r="E2246" s="159">
        <v>58</v>
      </c>
      <c r="F2246" s="159">
        <v>13</v>
      </c>
      <c r="G2246" s="159">
        <v>2</v>
      </c>
      <c r="H2246" s="159">
        <v>0</v>
      </c>
      <c r="I2246" s="159">
        <v>0</v>
      </c>
      <c r="J2246" s="159">
        <v>1</v>
      </c>
      <c r="K2246" s="159">
        <v>0</v>
      </c>
      <c r="L2246" s="159">
        <v>0</v>
      </c>
      <c r="M2246" s="159">
        <v>0</v>
      </c>
      <c r="N2246" s="159">
        <v>24.8</v>
      </c>
      <c r="O2246" s="159">
        <v>29.3</v>
      </c>
    </row>
    <row r="2247" spans="1:15" ht="13.5" customHeight="1" x14ac:dyDescent="0.3">
      <c r="A2247" s="160">
        <v>0.54166666666666696</v>
      </c>
      <c r="B2247" s="159">
        <v>68</v>
      </c>
      <c r="C2247" s="159">
        <v>0</v>
      </c>
      <c r="D2247" s="159">
        <v>8</v>
      </c>
      <c r="E2247" s="159">
        <v>46</v>
      </c>
      <c r="F2247" s="159">
        <v>12</v>
      </c>
      <c r="G2247" s="159">
        <v>2</v>
      </c>
      <c r="H2247" s="159">
        <v>0</v>
      </c>
      <c r="I2247" s="159">
        <v>0</v>
      </c>
      <c r="J2247" s="159">
        <v>0</v>
      </c>
      <c r="K2247" s="159">
        <v>0</v>
      </c>
      <c r="L2247" s="159">
        <v>0</v>
      </c>
      <c r="M2247" s="159">
        <v>0</v>
      </c>
      <c r="N2247" s="159">
        <v>24.4</v>
      </c>
      <c r="O2247" s="159">
        <v>28.9</v>
      </c>
    </row>
    <row r="2248" spans="1:15" ht="13.5" customHeight="1" x14ac:dyDescent="0.3">
      <c r="A2248" s="160">
        <v>0.55208333333333304</v>
      </c>
      <c r="B2248" s="159">
        <v>78</v>
      </c>
      <c r="C2248" s="159">
        <v>1</v>
      </c>
      <c r="D2248" s="159">
        <v>3</v>
      </c>
      <c r="E2248" s="159">
        <v>54</v>
      </c>
      <c r="F2248" s="159">
        <v>14</v>
      </c>
      <c r="G2248" s="159">
        <v>3</v>
      </c>
      <c r="H2248" s="159">
        <v>0</v>
      </c>
      <c r="I2248" s="159">
        <v>0</v>
      </c>
      <c r="J2248" s="159">
        <v>3</v>
      </c>
      <c r="K2248" s="159">
        <v>0</v>
      </c>
      <c r="L2248" s="159">
        <v>0</v>
      </c>
      <c r="M2248" s="159">
        <v>0</v>
      </c>
      <c r="N2248" s="159">
        <v>23.7</v>
      </c>
      <c r="O2248" s="159">
        <v>29.3</v>
      </c>
    </row>
    <row r="2249" spans="1:15" ht="13.5" customHeight="1" x14ac:dyDescent="0.3">
      <c r="A2249" s="160">
        <v>0.5625</v>
      </c>
      <c r="B2249" s="159">
        <v>52</v>
      </c>
      <c r="C2249" s="159">
        <v>1</v>
      </c>
      <c r="D2249" s="159">
        <v>4</v>
      </c>
      <c r="E2249" s="159">
        <v>35</v>
      </c>
      <c r="F2249" s="159">
        <v>10</v>
      </c>
      <c r="G2249" s="159">
        <v>2</v>
      </c>
      <c r="H2249" s="159">
        <v>0</v>
      </c>
      <c r="I2249" s="159">
        <v>0</v>
      </c>
      <c r="J2249" s="159">
        <v>0</v>
      </c>
      <c r="K2249" s="159">
        <v>0</v>
      </c>
      <c r="L2249" s="159">
        <v>0</v>
      </c>
      <c r="M2249" s="159">
        <v>0</v>
      </c>
      <c r="N2249" s="159">
        <v>24.2</v>
      </c>
      <c r="O2249" s="159">
        <v>28</v>
      </c>
    </row>
    <row r="2250" spans="1:15" ht="13.5" customHeight="1" x14ac:dyDescent="0.3">
      <c r="A2250" s="160">
        <v>0.57291666666666696</v>
      </c>
      <c r="B2250" s="159">
        <v>66</v>
      </c>
      <c r="C2250" s="159">
        <v>0</v>
      </c>
      <c r="D2250" s="159">
        <v>3</v>
      </c>
      <c r="E2250" s="159">
        <v>50</v>
      </c>
      <c r="F2250" s="159">
        <v>9</v>
      </c>
      <c r="G2250" s="159">
        <v>3</v>
      </c>
      <c r="H2250" s="159">
        <v>0</v>
      </c>
      <c r="I2250" s="159">
        <v>0</v>
      </c>
      <c r="J2250" s="159">
        <v>1</v>
      </c>
      <c r="K2250" s="159">
        <v>0</v>
      </c>
      <c r="L2250" s="159">
        <v>0</v>
      </c>
      <c r="M2250" s="159">
        <v>0</v>
      </c>
      <c r="N2250" s="159">
        <v>25.4</v>
      </c>
      <c r="O2250" s="159">
        <v>29.7</v>
      </c>
    </row>
    <row r="2251" spans="1:15" ht="13.5" customHeight="1" x14ac:dyDescent="0.3">
      <c r="A2251" s="160">
        <v>0.58333333333333304</v>
      </c>
      <c r="B2251" s="159">
        <v>66</v>
      </c>
      <c r="C2251" s="159">
        <v>1</v>
      </c>
      <c r="D2251" s="159">
        <v>5</v>
      </c>
      <c r="E2251" s="159">
        <v>48</v>
      </c>
      <c r="F2251" s="159">
        <v>7</v>
      </c>
      <c r="G2251" s="159">
        <v>5</v>
      </c>
      <c r="H2251" s="159">
        <v>0</v>
      </c>
      <c r="I2251" s="159">
        <v>0</v>
      </c>
      <c r="J2251" s="159">
        <v>0</v>
      </c>
      <c r="K2251" s="159">
        <v>0</v>
      </c>
      <c r="L2251" s="159">
        <v>0</v>
      </c>
      <c r="M2251" s="159">
        <v>0</v>
      </c>
      <c r="N2251" s="159">
        <v>25.8</v>
      </c>
      <c r="O2251" s="159">
        <v>30.6</v>
      </c>
    </row>
    <row r="2252" spans="1:15" ht="13.5" customHeight="1" x14ac:dyDescent="0.3">
      <c r="A2252" s="160">
        <v>0.59375</v>
      </c>
      <c r="B2252" s="159">
        <v>100</v>
      </c>
      <c r="C2252" s="159">
        <v>4</v>
      </c>
      <c r="D2252" s="159">
        <v>6</v>
      </c>
      <c r="E2252" s="159">
        <v>73</v>
      </c>
      <c r="F2252" s="159">
        <v>14</v>
      </c>
      <c r="G2252" s="159">
        <v>2</v>
      </c>
      <c r="H2252" s="159">
        <v>0</v>
      </c>
      <c r="I2252" s="159">
        <v>0</v>
      </c>
      <c r="J2252" s="159">
        <v>1</v>
      </c>
      <c r="K2252" s="159">
        <v>0</v>
      </c>
      <c r="L2252" s="159">
        <v>0</v>
      </c>
      <c r="M2252" s="159">
        <v>0</v>
      </c>
      <c r="N2252" s="159">
        <v>23.1</v>
      </c>
      <c r="O2252" s="159">
        <v>27.9</v>
      </c>
    </row>
    <row r="2253" spans="1:15" ht="13.5" customHeight="1" x14ac:dyDescent="0.3">
      <c r="A2253" s="160">
        <v>0.60416666666666696</v>
      </c>
      <c r="B2253" s="159">
        <v>80</v>
      </c>
      <c r="C2253" s="159">
        <v>0</v>
      </c>
      <c r="D2253" s="159">
        <v>2</v>
      </c>
      <c r="E2253" s="159">
        <v>57</v>
      </c>
      <c r="F2253" s="159">
        <v>19</v>
      </c>
      <c r="G2253" s="159">
        <v>2</v>
      </c>
      <c r="H2253" s="159">
        <v>0</v>
      </c>
      <c r="I2253" s="159">
        <v>0</v>
      </c>
      <c r="J2253" s="159">
        <v>0</v>
      </c>
      <c r="K2253" s="159">
        <v>0</v>
      </c>
      <c r="L2253" s="159">
        <v>0</v>
      </c>
      <c r="M2253" s="159">
        <v>0</v>
      </c>
      <c r="N2253" s="159">
        <v>24.8</v>
      </c>
      <c r="O2253" s="159">
        <v>29.2</v>
      </c>
    </row>
    <row r="2254" spans="1:15" ht="13.5" customHeight="1" x14ac:dyDescent="0.3">
      <c r="A2254" s="160">
        <v>0.61458333333333304</v>
      </c>
      <c r="B2254" s="159">
        <v>91</v>
      </c>
      <c r="C2254" s="159">
        <v>2</v>
      </c>
      <c r="D2254" s="159">
        <v>1</v>
      </c>
      <c r="E2254" s="159">
        <v>64</v>
      </c>
      <c r="F2254" s="159">
        <v>22</v>
      </c>
      <c r="G2254" s="159">
        <v>1</v>
      </c>
      <c r="H2254" s="159">
        <v>0</v>
      </c>
      <c r="I2254" s="159">
        <v>1</v>
      </c>
      <c r="J2254" s="159">
        <v>0</v>
      </c>
      <c r="K2254" s="159">
        <v>0</v>
      </c>
      <c r="L2254" s="159">
        <v>0</v>
      </c>
      <c r="M2254" s="159">
        <v>0</v>
      </c>
      <c r="N2254" s="159">
        <v>24.1</v>
      </c>
      <c r="O2254" s="159">
        <v>29.1</v>
      </c>
    </row>
    <row r="2255" spans="1:15" ht="13.5" customHeight="1" x14ac:dyDescent="0.3">
      <c r="A2255" s="160">
        <v>0.625</v>
      </c>
      <c r="B2255" s="159">
        <v>62</v>
      </c>
      <c r="C2255" s="159">
        <v>2</v>
      </c>
      <c r="D2255" s="159">
        <v>2</v>
      </c>
      <c r="E2255" s="159">
        <v>39</v>
      </c>
      <c r="F2255" s="159">
        <v>15</v>
      </c>
      <c r="G2255" s="159">
        <v>3</v>
      </c>
      <c r="H2255" s="159">
        <v>0</v>
      </c>
      <c r="I2255" s="159">
        <v>0</v>
      </c>
      <c r="J2255" s="159">
        <v>1</v>
      </c>
      <c r="K2255" s="159">
        <v>0</v>
      </c>
      <c r="L2255" s="159">
        <v>0</v>
      </c>
      <c r="M2255" s="159">
        <v>0</v>
      </c>
      <c r="N2255" s="159">
        <v>25</v>
      </c>
      <c r="O2255" s="159">
        <v>29.9</v>
      </c>
    </row>
    <row r="2256" spans="1:15" ht="13.5" customHeight="1" x14ac:dyDescent="0.3">
      <c r="A2256" s="160">
        <v>0.63541666666666696</v>
      </c>
      <c r="B2256" s="159">
        <v>76</v>
      </c>
      <c r="C2256" s="159">
        <v>1</v>
      </c>
      <c r="D2256" s="159">
        <v>1</v>
      </c>
      <c r="E2256" s="159">
        <v>52</v>
      </c>
      <c r="F2256" s="159">
        <v>18</v>
      </c>
      <c r="G2256" s="159">
        <v>4</v>
      </c>
      <c r="H2256" s="159">
        <v>0</v>
      </c>
      <c r="I2256" s="159">
        <v>0</v>
      </c>
      <c r="J2256" s="159">
        <v>0</v>
      </c>
      <c r="K2256" s="159">
        <v>0</v>
      </c>
      <c r="L2256" s="159">
        <v>0</v>
      </c>
      <c r="M2256" s="159">
        <v>0</v>
      </c>
      <c r="N2256" s="159">
        <v>23.1</v>
      </c>
      <c r="O2256" s="159">
        <v>28</v>
      </c>
    </row>
    <row r="2257" spans="1:15" ht="13.5" customHeight="1" x14ac:dyDescent="0.3">
      <c r="A2257" s="160">
        <v>0.64583333333333304</v>
      </c>
      <c r="B2257" s="159">
        <v>81</v>
      </c>
      <c r="C2257" s="159">
        <v>2</v>
      </c>
      <c r="D2257" s="159">
        <v>0</v>
      </c>
      <c r="E2257" s="159">
        <v>64</v>
      </c>
      <c r="F2257" s="159">
        <v>12</v>
      </c>
      <c r="G2257" s="159">
        <v>2</v>
      </c>
      <c r="H2257" s="159">
        <v>0</v>
      </c>
      <c r="I2257" s="159">
        <v>0</v>
      </c>
      <c r="J2257" s="159">
        <v>1</v>
      </c>
      <c r="K2257" s="159">
        <v>0</v>
      </c>
      <c r="L2257" s="159">
        <v>0</v>
      </c>
      <c r="M2257" s="159">
        <v>0</v>
      </c>
      <c r="N2257" s="159">
        <v>24.5</v>
      </c>
      <c r="O2257" s="159">
        <v>29.1</v>
      </c>
    </row>
    <row r="2258" spans="1:15" ht="13.5" customHeight="1" x14ac:dyDescent="0.3">
      <c r="A2258" s="160">
        <v>0.65625</v>
      </c>
      <c r="B2258" s="159">
        <v>74</v>
      </c>
      <c r="C2258" s="159">
        <v>0</v>
      </c>
      <c r="D2258" s="159">
        <v>4</v>
      </c>
      <c r="E2258" s="159">
        <v>54</v>
      </c>
      <c r="F2258" s="159">
        <v>14</v>
      </c>
      <c r="G2258" s="159">
        <v>2</v>
      </c>
      <c r="H2258" s="159">
        <v>0</v>
      </c>
      <c r="I2258" s="159">
        <v>0</v>
      </c>
      <c r="J2258" s="159">
        <v>0</v>
      </c>
      <c r="K2258" s="159">
        <v>0</v>
      </c>
      <c r="L2258" s="159">
        <v>0</v>
      </c>
      <c r="M2258" s="159">
        <v>0</v>
      </c>
      <c r="N2258" s="159">
        <v>24.4</v>
      </c>
      <c r="O2258" s="159">
        <v>28.4</v>
      </c>
    </row>
    <row r="2259" spans="1:15" ht="13.5" customHeight="1" x14ac:dyDescent="0.3">
      <c r="A2259" s="160">
        <v>0.66666666666666696</v>
      </c>
      <c r="B2259" s="159">
        <v>92</v>
      </c>
      <c r="C2259" s="159">
        <v>1</v>
      </c>
      <c r="D2259" s="159">
        <v>4</v>
      </c>
      <c r="E2259" s="159">
        <v>68</v>
      </c>
      <c r="F2259" s="159">
        <v>13</v>
      </c>
      <c r="G2259" s="159">
        <v>5</v>
      </c>
      <c r="H2259" s="159">
        <v>0</v>
      </c>
      <c r="I2259" s="159">
        <v>0</v>
      </c>
      <c r="J2259" s="159">
        <v>1</v>
      </c>
      <c r="K2259" s="159">
        <v>0</v>
      </c>
      <c r="L2259" s="159">
        <v>0</v>
      </c>
      <c r="M2259" s="159">
        <v>0</v>
      </c>
      <c r="N2259" s="159">
        <v>24.3</v>
      </c>
      <c r="O2259" s="159">
        <v>29.3</v>
      </c>
    </row>
    <row r="2260" spans="1:15" ht="13.5" customHeight="1" x14ac:dyDescent="0.3">
      <c r="A2260" s="160">
        <v>0.67708333333333304</v>
      </c>
      <c r="B2260" s="159">
        <v>82</v>
      </c>
      <c r="C2260" s="159">
        <v>2</v>
      </c>
      <c r="D2260" s="159">
        <v>3</v>
      </c>
      <c r="E2260" s="159">
        <v>60</v>
      </c>
      <c r="F2260" s="159">
        <v>14</v>
      </c>
      <c r="G2260" s="159">
        <v>1</v>
      </c>
      <c r="H2260" s="159">
        <v>0</v>
      </c>
      <c r="I2260" s="159">
        <v>1</v>
      </c>
      <c r="J2260" s="159">
        <v>1</v>
      </c>
      <c r="K2260" s="159">
        <v>0</v>
      </c>
      <c r="L2260" s="159">
        <v>0</v>
      </c>
      <c r="M2260" s="159">
        <v>0</v>
      </c>
      <c r="N2260" s="159">
        <v>24.5</v>
      </c>
      <c r="O2260" s="159">
        <v>27.9</v>
      </c>
    </row>
    <row r="2261" spans="1:15" ht="13.5" customHeight="1" x14ac:dyDescent="0.3">
      <c r="A2261" s="160">
        <v>0.6875</v>
      </c>
      <c r="B2261" s="159">
        <v>81</v>
      </c>
      <c r="C2261" s="159">
        <v>3</v>
      </c>
      <c r="D2261" s="159">
        <v>2</v>
      </c>
      <c r="E2261" s="159">
        <v>59</v>
      </c>
      <c r="F2261" s="159">
        <v>12</v>
      </c>
      <c r="G2261" s="159">
        <v>4</v>
      </c>
      <c r="H2261" s="159">
        <v>0</v>
      </c>
      <c r="I2261" s="159">
        <v>0</v>
      </c>
      <c r="J2261" s="159">
        <v>0</v>
      </c>
      <c r="K2261" s="159">
        <v>0</v>
      </c>
      <c r="L2261" s="159">
        <v>0</v>
      </c>
      <c r="M2261" s="159">
        <v>1</v>
      </c>
      <c r="N2261" s="159">
        <v>23.6</v>
      </c>
      <c r="O2261" s="159">
        <v>27.8</v>
      </c>
    </row>
    <row r="2262" spans="1:15" ht="13.5" customHeight="1" x14ac:dyDescent="0.3">
      <c r="A2262" s="160">
        <v>0.69791666666666696</v>
      </c>
      <c r="B2262" s="159">
        <v>65</v>
      </c>
      <c r="C2262" s="159">
        <v>4</v>
      </c>
      <c r="D2262" s="159">
        <v>1</v>
      </c>
      <c r="E2262" s="159">
        <v>49</v>
      </c>
      <c r="F2262" s="159">
        <v>5</v>
      </c>
      <c r="G2262" s="159">
        <v>5</v>
      </c>
      <c r="H2262" s="159">
        <v>0</v>
      </c>
      <c r="I2262" s="159">
        <v>0</v>
      </c>
      <c r="J2262" s="159">
        <v>1</v>
      </c>
      <c r="K2262" s="159">
        <v>0</v>
      </c>
      <c r="L2262" s="159">
        <v>0</v>
      </c>
      <c r="M2262" s="159">
        <v>0</v>
      </c>
      <c r="N2262" s="159">
        <v>25.5</v>
      </c>
      <c r="O2262" s="159">
        <v>29.1</v>
      </c>
    </row>
    <row r="2263" spans="1:15" ht="13.5" customHeight="1" x14ac:dyDescent="0.3">
      <c r="A2263" s="160">
        <v>0.70833333333333304</v>
      </c>
      <c r="B2263" s="159">
        <v>86</v>
      </c>
      <c r="C2263" s="159">
        <v>4</v>
      </c>
      <c r="D2263" s="159">
        <v>1</v>
      </c>
      <c r="E2263" s="159">
        <v>68</v>
      </c>
      <c r="F2263" s="159">
        <v>12</v>
      </c>
      <c r="G2263" s="159">
        <v>1</v>
      </c>
      <c r="H2263" s="159">
        <v>0</v>
      </c>
      <c r="I2263" s="159">
        <v>0</v>
      </c>
      <c r="J2263" s="159">
        <v>0</v>
      </c>
      <c r="K2263" s="159">
        <v>0</v>
      </c>
      <c r="L2263" s="159">
        <v>0</v>
      </c>
      <c r="M2263" s="159">
        <v>0</v>
      </c>
      <c r="N2263" s="159">
        <v>24.2</v>
      </c>
      <c r="O2263" s="159">
        <v>27.7</v>
      </c>
    </row>
    <row r="2264" spans="1:15" ht="13.5" customHeight="1" x14ac:dyDescent="0.3">
      <c r="A2264" s="160">
        <v>0.71875</v>
      </c>
      <c r="B2264" s="159">
        <v>104</v>
      </c>
      <c r="C2264" s="159">
        <v>2</v>
      </c>
      <c r="D2264" s="159">
        <v>5</v>
      </c>
      <c r="E2264" s="159">
        <v>77</v>
      </c>
      <c r="F2264" s="159">
        <v>16</v>
      </c>
      <c r="G2264" s="159">
        <v>3</v>
      </c>
      <c r="H2264" s="159">
        <v>0</v>
      </c>
      <c r="I2264" s="159">
        <v>1</v>
      </c>
      <c r="J2264" s="159">
        <v>0</v>
      </c>
      <c r="K2264" s="159">
        <v>0</v>
      </c>
      <c r="L2264" s="159">
        <v>0</v>
      </c>
      <c r="M2264" s="159">
        <v>0</v>
      </c>
      <c r="N2264" s="159">
        <v>22.8</v>
      </c>
      <c r="O2264" s="159">
        <v>27.5</v>
      </c>
    </row>
    <row r="2265" spans="1:15" ht="13.5" customHeight="1" x14ac:dyDescent="0.3">
      <c r="A2265" s="160">
        <v>0.72916666666666696</v>
      </c>
      <c r="B2265" s="159">
        <v>67</v>
      </c>
      <c r="C2265" s="159">
        <v>4</v>
      </c>
      <c r="D2265" s="159">
        <v>5</v>
      </c>
      <c r="E2265" s="159">
        <v>50</v>
      </c>
      <c r="F2265" s="159">
        <v>7</v>
      </c>
      <c r="G2265" s="159">
        <v>0</v>
      </c>
      <c r="H2265" s="159">
        <v>0</v>
      </c>
      <c r="I2265" s="159">
        <v>0</v>
      </c>
      <c r="J2265" s="159">
        <v>1</v>
      </c>
      <c r="K2265" s="159">
        <v>0</v>
      </c>
      <c r="L2265" s="159">
        <v>0</v>
      </c>
      <c r="M2265" s="159">
        <v>0</v>
      </c>
      <c r="N2265" s="159">
        <v>23.2</v>
      </c>
      <c r="O2265" s="159">
        <v>26.8</v>
      </c>
    </row>
    <row r="2266" spans="1:15" ht="13.5" customHeight="1" x14ac:dyDescent="0.3">
      <c r="A2266" s="160">
        <v>0.73958333333333304</v>
      </c>
      <c r="B2266" s="159">
        <v>68</v>
      </c>
      <c r="C2266" s="159">
        <v>6</v>
      </c>
      <c r="D2266" s="159">
        <v>2</v>
      </c>
      <c r="E2266" s="159">
        <v>57</v>
      </c>
      <c r="F2266" s="159">
        <v>3</v>
      </c>
      <c r="G2266" s="159">
        <v>0</v>
      </c>
      <c r="H2266" s="159">
        <v>0</v>
      </c>
      <c r="I2266" s="159">
        <v>0</v>
      </c>
      <c r="J2266" s="159">
        <v>0</v>
      </c>
      <c r="K2266" s="159">
        <v>0</v>
      </c>
      <c r="L2266" s="159">
        <v>0</v>
      </c>
      <c r="M2266" s="159">
        <v>0</v>
      </c>
      <c r="N2266" s="159">
        <v>24.9</v>
      </c>
      <c r="O2266" s="159">
        <v>29.8</v>
      </c>
    </row>
    <row r="2267" spans="1:15" ht="13.5" customHeight="1" x14ac:dyDescent="0.3">
      <c r="A2267" s="160">
        <v>0.75</v>
      </c>
      <c r="B2267" s="159">
        <v>78</v>
      </c>
      <c r="C2267" s="159">
        <v>6</v>
      </c>
      <c r="D2267" s="159">
        <v>3</v>
      </c>
      <c r="E2267" s="159">
        <v>61</v>
      </c>
      <c r="F2267" s="159">
        <v>4</v>
      </c>
      <c r="G2267" s="159">
        <v>3</v>
      </c>
      <c r="H2267" s="159">
        <v>0</v>
      </c>
      <c r="I2267" s="159">
        <v>0</v>
      </c>
      <c r="J2267" s="159">
        <v>0</v>
      </c>
      <c r="K2267" s="159">
        <v>0</v>
      </c>
      <c r="L2267" s="159">
        <v>1</v>
      </c>
      <c r="M2267" s="159">
        <v>0</v>
      </c>
      <c r="N2267" s="159">
        <v>23.5</v>
      </c>
      <c r="O2267" s="159">
        <v>28.7</v>
      </c>
    </row>
    <row r="2268" spans="1:15" ht="13.5" customHeight="1" x14ac:dyDescent="0.3">
      <c r="A2268" s="160">
        <v>0.76041666666666696</v>
      </c>
      <c r="B2268" s="159">
        <v>83</v>
      </c>
      <c r="C2268" s="159">
        <v>6</v>
      </c>
      <c r="D2268" s="159">
        <v>7</v>
      </c>
      <c r="E2268" s="159">
        <v>57</v>
      </c>
      <c r="F2268" s="159">
        <v>9</v>
      </c>
      <c r="G2268" s="159">
        <v>2</v>
      </c>
      <c r="H2268" s="159">
        <v>1</v>
      </c>
      <c r="I2268" s="159">
        <v>0</v>
      </c>
      <c r="J2268" s="159">
        <v>1</v>
      </c>
      <c r="K2268" s="159">
        <v>0</v>
      </c>
      <c r="L2268" s="159">
        <v>0</v>
      </c>
      <c r="M2268" s="159">
        <v>0</v>
      </c>
      <c r="N2268" s="159">
        <v>23.3</v>
      </c>
      <c r="O2268" s="159">
        <v>28.7</v>
      </c>
    </row>
    <row r="2269" spans="1:15" ht="13.5" customHeight="1" x14ac:dyDescent="0.3">
      <c r="A2269" s="160">
        <v>0.77083333333333304</v>
      </c>
      <c r="B2269" s="159">
        <v>63</v>
      </c>
      <c r="C2269" s="159">
        <v>1</v>
      </c>
      <c r="D2269" s="159">
        <v>1</v>
      </c>
      <c r="E2269" s="159">
        <v>48</v>
      </c>
      <c r="F2269" s="159">
        <v>12</v>
      </c>
      <c r="G2269" s="159">
        <v>1</v>
      </c>
      <c r="H2269" s="159">
        <v>0</v>
      </c>
      <c r="I2269" s="159">
        <v>0</v>
      </c>
      <c r="J2269" s="159">
        <v>0</v>
      </c>
      <c r="K2269" s="159">
        <v>0</v>
      </c>
      <c r="L2269" s="159">
        <v>0</v>
      </c>
      <c r="M2269" s="159">
        <v>0</v>
      </c>
      <c r="N2269" s="159">
        <v>25.1</v>
      </c>
      <c r="O2269" s="159">
        <v>30.4</v>
      </c>
    </row>
    <row r="2270" spans="1:15" ht="13.5" customHeight="1" x14ac:dyDescent="0.3">
      <c r="A2270" s="160">
        <v>0.78125</v>
      </c>
      <c r="B2270" s="159">
        <v>61</v>
      </c>
      <c r="C2270" s="159">
        <v>3</v>
      </c>
      <c r="D2270" s="159">
        <v>5</v>
      </c>
      <c r="E2270" s="159">
        <v>45</v>
      </c>
      <c r="F2270" s="159">
        <v>7</v>
      </c>
      <c r="G2270" s="159">
        <v>1</v>
      </c>
      <c r="H2270" s="159">
        <v>0</v>
      </c>
      <c r="I2270" s="159">
        <v>0</v>
      </c>
      <c r="J2270" s="159">
        <v>0</v>
      </c>
      <c r="K2270" s="159">
        <v>0</v>
      </c>
      <c r="L2270" s="159">
        <v>0</v>
      </c>
      <c r="M2270" s="159">
        <v>0</v>
      </c>
      <c r="N2270" s="159">
        <v>25.2</v>
      </c>
      <c r="O2270" s="159">
        <v>30.7</v>
      </c>
    </row>
    <row r="2271" spans="1:15" ht="13.5" customHeight="1" x14ac:dyDescent="0.3">
      <c r="A2271" s="160">
        <v>0.79166666666666696</v>
      </c>
      <c r="B2271" s="159">
        <v>63</v>
      </c>
      <c r="C2271" s="159">
        <v>2</v>
      </c>
      <c r="D2271" s="159">
        <v>7</v>
      </c>
      <c r="E2271" s="159">
        <v>46</v>
      </c>
      <c r="F2271" s="159">
        <v>8</v>
      </c>
      <c r="G2271" s="159">
        <v>0</v>
      </c>
      <c r="H2271" s="159">
        <v>0</v>
      </c>
      <c r="I2271" s="159">
        <v>0</v>
      </c>
      <c r="J2271" s="159">
        <v>0</v>
      </c>
      <c r="K2271" s="159">
        <v>0</v>
      </c>
      <c r="L2271" s="159">
        <v>0</v>
      </c>
      <c r="M2271" s="159">
        <v>0</v>
      </c>
      <c r="N2271" s="159">
        <v>24.1</v>
      </c>
      <c r="O2271" s="159">
        <v>29.5</v>
      </c>
    </row>
    <row r="2272" spans="1:15" ht="13.5" customHeight="1" x14ac:dyDescent="0.3">
      <c r="A2272" s="160">
        <v>0.80208333333333304</v>
      </c>
      <c r="B2272" s="159">
        <v>50</v>
      </c>
      <c r="C2272" s="159">
        <v>3</v>
      </c>
      <c r="D2272" s="159">
        <v>4</v>
      </c>
      <c r="E2272" s="159">
        <v>35</v>
      </c>
      <c r="F2272" s="159">
        <v>7</v>
      </c>
      <c r="G2272" s="159">
        <v>1</v>
      </c>
      <c r="H2272" s="159">
        <v>0</v>
      </c>
      <c r="I2272" s="159">
        <v>0</v>
      </c>
      <c r="J2272" s="159">
        <v>0</v>
      </c>
      <c r="K2272" s="159">
        <v>0</v>
      </c>
      <c r="L2272" s="159">
        <v>0</v>
      </c>
      <c r="M2272" s="159">
        <v>0</v>
      </c>
      <c r="N2272" s="159">
        <v>24.2</v>
      </c>
      <c r="O2272" s="159">
        <v>29.5</v>
      </c>
    </row>
    <row r="2273" spans="1:15" ht="13.5" customHeight="1" x14ac:dyDescent="0.3">
      <c r="A2273" s="160">
        <v>0.8125</v>
      </c>
      <c r="B2273" s="159">
        <v>59</v>
      </c>
      <c r="C2273" s="159">
        <v>3</v>
      </c>
      <c r="D2273" s="159">
        <v>7</v>
      </c>
      <c r="E2273" s="159">
        <v>43</v>
      </c>
      <c r="F2273" s="159">
        <v>5</v>
      </c>
      <c r="G2273" s="159">
        <v>1</v>
      </c>
      <c r="H2273" s="159">
        <v>0</v>
      </c>
      <c r="I2273" s="159">
        <v>0</v>
      </c>
      <c r="J2273" s="159">
        <v>0</v>
      </c>
      <c r="K2273" s="159">
        <v>0</v>
      </c>
      <c r="L2273" s="159">
        <v>0</v>
      </c>
      <c r="M2273" s="159">
        <v>0</v>
      </c>
      <c r="N2273" s="159">
        <v>24.9</v>
      </c>
      <c r="O2273" s="159">
        <v>29.8</v>
      </c>
    </row>
    <row r="2274" spans="1:15" ht="13.5" customHeight="1" x14ac:dyDescent="0.3">
      <c r="A2274" s="160">
        <v>0.82291666666666696</v>
      </c>
      <c r="B2274" s="159">
        <v>43</v>
      </c>
      <c r="C2274" s="159">
        <v>1</v>
      </c>
      <c r="D2274" s="159">
        <v>3</v>
      </c>
      <c r="E2274" s="159">
        <v>30</v>
      </c>
      <c r="F2274" s="159">
        <v>7</v>
      </c>
      <c r="G2274" s="159">
        <v>2</v>
      </c>
      <c r="H2274" s="159">
        <v>0</v>
      </c>
      <c r="I2274" s="159">
        <v>0</v>
      </c>
      <c r="J2274" s="159">
        <v>0</v>
      </c>
      <c r="K2274" s="159">
        <v>0</v>
      </c>
      <c r="L2274" s="159">
        <v>0</v>
      </c>
      <c r="M2274" s="159">
        <v>0</v>
      </c>
      <c r="N2274" s="159">
        <v>26</v>
      </c>
      <c r="O2274" s="159">
        <v>30.9</v>
      </c>
    </row>
    <row r="2275" spans="1:15" ht="13.5" customHeight="1" x14ac:dyDescent="0.3">
      <c r="A2275" s="160">
        <v>0.83333333333333304</v>
      </c>
      <c r="B2275" s="159">
        <v>44</v>
      </c>
      <c r="C2275" s="159">
        <v>1</v>
      </c>
      <c r="D2275" s="159">
        <v>6</v>
      </c>
      <c r="E2275" s="159">
        <v>31</v>
      </c>
      <c r="F2275" s="159">
        <v>4</v>
      </c>
      <c r="G2275" s="159">
        <v>2</v>
      </c>
      <c r="H2275" s="159">
        <v>0</v>
      </c>
      <c r="I2275" s="159">
        <v>0</v>
      </c>
      <c r="J2275" s="159">
        <v>0</v>
      </c>
      <c r="K2275" s="159">
        <v>0</v>
      </c>
      <c r="L2275" s="159">
        <v>0</v>
      </c>
      <c r="M2275" s="159">
        <v>0</v>
      </c>
      <c r="N2275" s="159">
        <v>25.3</v>
      </c>
      <c r="O2275" s="159">
        <v>30.5</v>
      </c>
    </row>
    <row r="2276" spans="1:15" ht="13.5" customHeight="1" x14ac:dyDescent="0.3">
      <c r="A2276" s="160">
        <v>0.84375</v>
      </c>
      <c r="B2276" s="159">
        <v>37</v>
      </c>
      <c r="C2276" s="159">
        <v>0</v>
      </c>
      <c r="D2276" s="159">
        <v>4</v>
      </c>
      <c r="E2276" s="159">
        <v>29</v>
      </c>
      <c r="F2276" s="159">
        <v>4</v>
      </c>
      <c r="G2276" s="159">
        <v>0</v>
      </c>
      <c r="H2276" s="159">
        <v>0</v>
      </c>
      <c r="I2276" s="159">
        <v>0</v>
      </c>
      <c r="J2276" s="159">
        <v>0</v>
      </c>
      <c r="K2276" s="159">
        <v>0</v>
      </c>
      <c r="L2276" s="159">
        <v>0</v>
      </c>
      <c r="M2276" s="159">
        <v>0</v>
      </c>
      <c r="N2276" s="159">
        <v>25.5</v>
      </c>
      <c r="O2276" s="159">
        <v>33.9</v>
      </c>
    </row>
    <row r="2277" spans="1:15" ht="13.5" customHeight="1" x14ac:dyDescent="0.3">
      <c r="A2277" s="160">
        <v>0.85416666666666696</v>
      </c>
      <c r="B2277" s="159">
        <v>36</v>
      </c>
      <c r="C2277" s="159">
        <v>3</v>
      </c>
      <c r="D2277" s="159">
        <v>1</v>
      </c>
      <c r="E2277" s="159">
        <v>28</v>
      </c>
      <c r="F2277" s="159">
        <v>2</v>
      </c>
      <c r="G2277" s="159">
        <v>0</v>
      </c>
      <c r="H2277" s="159">
        <v>0</v>
      </c>
      <c r="I2277" s="159">
        <v>1</v>
      </c>
      <c r="J2277" s="159">
        <v>1</v>
      </c>
      <c r="K2277" s="159">
        <v>0</v>
      </c>
      <c r="L2277" s="159">
        <v>0</v>
      </c>
      <c r="M2277" s="159">
        <v>0</v>
      </c>
      <c r="N2277" s="159">
        <v>24.8</v>
      </c>
      <c r="O2277" s="159">
        <v>29.2</v>
      </c>
    </row>
    <row r="2278" spans="1:15" ht="13.5" customHeight="1" x14ac:dyDescent="0.3">
      <c r="A2278" s="160">
        <v>0.86458333333333304</v>
      </c>
      <c r="B2278" s="159">
        <v>33</v>
      </c>
      <c r="C2278" s="159">
        <v>0</v>
      </c>
      <c r="D2278" s="159">
        <v>0</v>
      </c>
      <c r="E2278" s="159">
        <v>28</v>
      </c>
      <c r="F2278" s="159">
        <v>3</v>
      </c>
      <c r="G2278" s="159">
        <v>2</v>
      </c>
      <c r="H2278" s="159">
        <v>0</v>
      </c>
      <c r="I2278" s="159">
        <v>0</v>
      </c>
      <c r="J2278" s="159">
        <v>0</v>
      </c>
      <c r="K2278" s="159">
        <v>0</v>
      </c>
      <c r="L2278" s="159">
        <v>0</v>
      </c>
      <c r="M2278" s="159">
        <v>0</v>
      </c>
      <c r="N2278" s="159">
        <v>26.9</v>
      </c>
      <c r="O2278" s="159">
        <v>32.200000000000003</v>
      </c>
    </row>
    <row r="2279" spans="1:15" ht="13.5" customHeight="1" x14ac:dyDescent="0.3">
      <c r="A2279" s="160">
        <v>0.875</v>
      </c>
      <c r="B2279" s="159">
        <v>25</v>
      </c>
      <c r="C2279" s="159">
        <v>3</v>
      </c>
      <c r="D2279" s="159">
        <v>2</v>
      </c>
      <c r="E2279" s="159">
        <v>15</v>
      </c>
      <c r="F2279" s="159">
        <v>5</v>
      </c>
      <c r="G2279" s="159">
        <v>0</v>
      </c>
      <c r="H2279" s="159">
        <v>0</v>
      </c>
      <c r="I2279" s="159">
        <v>0</v>
      </c>
      <c r="J2279" s="159">
        <v>0</v>
      </c>
      <c r="K2279" s="159">
        <v>0</v>
      </c>
      <c r="L2279" s="159">
        <v>0</v>
      </c>
      <c r="M2279" s="159">
        <v>0</v>
      </c>
      <c r="N2279" s="159">
        <v>23.7</v>
      </c>
      <c r="O2279" s="159">
        <v>29.9</v>
      </c>
    </row>
    <row r="2280" spans="1:15" ht="13.5" customHeight="1" x14ac:dyDescent="0.3">
      <c r="A2280" s="160">
        <v>0.88541666666666696</v>
      </c>
      <c r="B2280" s="159">
        <v>21</v>
      </c>
      <c r="C2280" s="159">
        <v>0</v>
      </c>
      <c r="D2280" s="159">
        <v>2</v>
      </c>
      <c r="E2280" s="159">
        <v>17</v>
      </c>
      <c r="F2280" s="159">
        <v>0</v>
      </c>
      <c r="G2280" s="159">
        <v>2</v>
      </c>
      <c r="H2280" s="159">
        <v>0</v>
      </c>
      <c r="I2280" s="159">
        <v>0</v>
      </c>
      <c r="J2280" s="159">
        <v>0</v>
      </c>
      <c r="K2280" s="159">
        <v>0</v>
      </c>
      <c r="L2280" s="159">
        <v>0</v>
      </c>
      <c r="M2280" s="159">
        <v>0</v>
      </c>
      <c r="N2280" s="159">
        <v>26.7</v>
      </c>
      <c r="O2280" s="159">
        <v>33.9</v>
      </c>
    </row>
    <row r="2281" spans="1:15" ht="13.5" customHeight="1" x14ac:dyDescent="0.3">
      <c r="A2281" s="160">
        <v>0.89583333333333304</v>
      </c>
      <c r="B2281" s="159">
        <v>24</v>
      </c>
      <c r="C2281" s="159">
        <v>1</v>
      </c>
      <c r="D2281" s="159">
        <v>2</v>
      </c>
      <c r="E2281" s="159">
        <v>21</v>
      </c>
      <c r="F2281" s="159">
        <v>0</v>
      </c>
      <c r="G2281" s="159">
        <v>0</v>
      </c>
      <c r="H2281" s="159">
        <v>0</v>
      </c>
      <c r="I2281" s="159">
        <v>0</v>
      </c>
      <c r="J2281" s="159">
        <v>0</v>
      </c>
      <c r="K2281" s="159">
        <v>0</v>
      </c>
      <c r="L2281" s="159">
        <v>0</v>
      </c>
      <c r="M2281" s="159">
        <v>0</v>
      </c>
      <c r="N2281" s="159">
        <v>26.7</v>
      </c>
      <c r="O2281" s="159">
        <v>32.799999999999997</v>
      </c>
    </row>
    <row r="2282" spans="1:15" ht="13.5" customHeight="1" x14ac:dyDescent="0.3">
      <c r="A2282" s="160">
        <v>0.90625</v>
      </c>
      <c r="B2282" s="159">
        <v>22</v>
      </c>
      <c r="C2282" s="159">
        <v>2</v>
      </c>
      <c r="D2282" s="159">
        <v>3</v>
      </c>
      <c r="E2282" s="159">
        <v>14</v>
      </c>
      <c r="F2282" s="159">
        <v>1</v>
      </c>
      <c r="G2282" s="159">
        <v>1</v>
      </c>
      <c r="H2282" s="159">
        <v>0</v>
      </c>
      <c r="I2282" s="159">
        <v>0</v>
      </c>
      <c r="J2282" s="159">
        <v>1</v>
      </c>
      <c r="K2282" s="159">
        <v>0</v>
      </c>
      <c r="L2282" s="159">
        <v>0</v>
      </c>
      <c r="M2282" s="159">
        <v>0</v>
      </c>
      <c r="N2282" s="159">
        <v>24.6</v>
      </c>
      <c r="O2282" s="159">
        <v>30.4</v>
      </c>
    </row>
    <row r="2283" spans="1:15" ht="13.5" customHeight="1" x14ac:dyDescent="0.3">
      <c r="A2283" s="160">
        <v>0.91666666666666696</v>
      </c>
      <c r="B2283" s="159">
        <v>24</v>
      </c>
      <c r="C2283" s="159">
        <v>2</v>
      </c>
      <c r="D2283" s="159">
        <v>3</v>
      </c>
      <c r="E2283" s="159">
        <v>17</v>
      </c>
      <c r="F2283" s="159">
        <v>2</v>
      </c>
      <c r="G2283" s="159">
        <v>0</v>
      </c>
      <c r="H2283" s="159">
        <v>0</v>
      </c>
      <c r="I2283" s="159">
        <v>0</v>
      </c>
      <c r="J2283" s="159">
        <v>0</v>
      </c>
      <c r="K2283" s="159">
        <v>0</v>
      </c>
      <c r="L2283" s="159">
        <v>0</v>
      </c>
      <c r="M2283" s="159">
        <v>0</v>
      </c>
      <c r="N2283" s="159">
        <v>25</v>
      </c>
      <c r="O2283" s="159">
        <v>34.200000000000003</v>
      </c>
    </row>
    <row r="2284" spans="1:15" ht="13.5" customHeight="1" x14ac:dyDescent="0.3">
      <c r="A2284" s="160">
        <v>0.92708333333333304</v>
      </c>
      <c r="B2284" s="159">
        <v>29</v>
      </c>
      <c r="C2284" s="159">
        <v>0</v>
      </c>
      <c r="D2284" s="159">
        <v>3</v>
      </c>
      <c r="E2284" s="159">
        <v>19</v>
      </c>
      <c r="F2284" s="159">
        <v>6</v>
      </c>
      <c r="G2284" s="159">
        <v>1</v>
      </c>
      <c r="H2284" s="159">
        <v>0</v>
      </c>
      <c r="I2284" s="159">
        <v>0</v>
      </c>
      <c r="J2284" s="159">
        <v>0</v>
      </c>
      <c r="K2284" s="159">
        <v>0</v>
      </c>
      <c r="L2284" s="159">
        <v>0</v>
      </c>
      <c r="M2284" s="159">
        <v>0</v>
      </c>
      <c r="N2284" s="159">
        <v>26.6</v>
      </c>
      <c r="O2284" s="159">
        <v>30.3</v>
      </c>
    </row>
    <row r="2285" spans="1:15" ht="13.5" customHeight="1" x14ac:dyDescent="0.3">
      <c r="A2285" s="160">
        <v>0.9375</v>
      </c>
      <c r="B2285" s="159">
        <v>14</v>
      </c>
      <c r="C2285" s="159">
        <v>0</v>
      </c>
      <c r="D2285" s="159">
        <v>1</v>
      </c>
      <c r="E2285" s="159">
        <v>11</v>
      </c>
      <c r="F2285" s="159">
        <v>1</v>
      </c>
      <c r="G2285" s="159">
        <v>1</v>
      </c>
      <c r="H2285" s="159">
        <v>0</v>
      </c>
      <c r="I2285" s="159">
        <v>0</v>
      </c>
      <c r="J2285" s="159">
        <v>0</v>
      </c>
      <c r="K2285" s="159">
        <v>0</v>
      </c>
      <c r="L2285" s="159">
        <v>0</v>
      </c>
      <c r="M2285" s="159">
        <v>0</v>
      </c>
      <c r="N2285" s="159">
        <v>25.7</v>
      </c>
      <c r="O2285" s="159">
        <v>31.9</v>
      </c>
    </row>
    <row r="2286" spans="1:15" ht="13.5" customHeight="1" x14ac:dyDescent="0.3">
      <c r="A2286" s="160">
        <v>0.94791666666666696</v>
      </c>
      <c r="B2286" s="159">
        <v>15</v>
      </c>
      <c r="C2286" s="159">
        <v>2</v>
      </c>
      <c r="D2286" s="159">
        <v>2</v>
      </c>
      <c r="E2286" s="159">
        <v>8</v>
      </c>
      <c r="F2286" s="159">
        <v>2</v>
      </c>
      <c r="G2286" s="159">
        <v>0</v>
      </c>
      <c r="H2286" s="159">
        <v>0</v>
      </c>
      <c r="I2286" s="159">
        <v>0</v>
      </c>
      <c r="J2286" s="159">
        <v>1</v>
      </c>
      <c r="K2286" s="159">
        <v>0</v>
      </c>
      <c r="L2286" s="159">
        <v>0</v>
      </c>
      <c r="M2286" s="159">
        <v>0</v>
      </c>
      <c r="N2286" s="159">
        <v>24.3</v>
      </c>
      <c r="O2286" s="159">
        <v>33.799999999999997</v>
      </c>
    </row>
    <row r="2287" spans="1:15" ht="13.5" customHeight="1" x14ac:dyDescent="0.3">
      <c r="A2287" s="160">
        <v>0.95833333333333304</v>
      </c>
      <c r="B2287" s="159">
        <v>10</v>
      </c>
      <c r="C2287" s="159">
        <v>1</v>
      </c>
      <c r="D2287" s="159">
        <v>1</v>
      </c>
      <c r="E2287" s="159">
        <v>6</v>
      </c>
      <c r="F2287" s="159">
        <v>2</v>
      </c>
      <c r="G2287" s="159">
        <v>0</v>
      </c>
      <c r="H2287" s="159">
        <v>0</v>
      </c>
      <c r="I2287" s="159">
        <v>0</v>
      </c>
      <c r="J2287" s="159">
        <v>0</v>
      </c>
      <c r="K2287" s="159">
        <v>0</v>
      </c>
      <c r="L2287" s="159">
        <v>0</v>
      </c>
      <c r="M2287" s="159">
        <v>0</v>
      </c>
      <c r="N2287" s="159">
        <v>28.6</v>
      </c>
      <c r="O2287" s="159" t="s">
        <v>102</v>
      </c>
    </row>
    <row r="2288" spans="1:15" ht="13.5" customHeight="1" x14ac:dyDescent="0.3">
      <c r="A2288" s="160">
        <v>0.96875</v>
      </c>
      <c r="B2288" s="159">
        <v>9</v>
      </c>
      <c r="C2288" s="159">
        <v>1</v>
      </c>
      <c r="D2288" s="159">
        <v>1</v>
      </c>
      <c r="E2288" s="159">
        <v>7</v>
      </c>
      <c r="F2288" s="159">
        <v>0</v>
      </c>
      <c r="G2288" s="159">
        <v>0</v>
      </c>
      <c r="H2288" s="159">
        <v>0</v>
      </c>
      <c r="I2288" s="159">
        <v>0</v>
      </c>
      <c r="J2288" s="159">
        <v>0</v>
      </c>
      <c r="K2288" s="159">
        <v>0</v>
      </c>
      <c r="L2288" s="159">
        <v>0</v>
      </c>
      <c r="M2288" s="159">
        <v>0</v>
      </c>
      <c r="N2288" s="159">
        <v>23.7</v>
      </c>
      <c r="O2288" s="159" t="s">
        <v>102</v>
      </c>
    </row>
    <row r="2289" spans="1:15" ht="13.5" customHeight="1" x14ac:dyDescent="0.3">
      <c r="A2289" s="160">
        <v>0.97916666666666696</v>
      </c>
      <c r="B2289" s="159">
        <v>6</v>
      </c>
      <c r="C2289" s="159">
        <v>1</v>
      </c>
      <c r="D2289" s="159">
        <v>0</v>
      </c>
      <c r="E2289" s="159">
        <v>4</v>
      </c>
      <c r="F2289" s="159">
        <v>1</v>
      </c>
      <c r="G2289" s="159">
        <v>0</v>
      </c>
      <c r="H2289" s="159">
        <v>0</v>
      </c>
      <c r="I2289" s="159">
        <v>0</v>
      </c>
      <c r="J2289" s="159">
        <v>0</v>
      </c>
      <c r="K2289" s="159">
        <v>0</v>
      </c>
      <c r="L2289" s="159">
        <v>0</v>
      </c>
      <c r="M2289" s="159">
        <v>0</v>
      </c>
      <c r="N2289" s="159">
        <v>26.7</v>
      </c>
      <c r="O2289" s="159" t="s">
        <v>102</v>
      </c>
    </row>
    <row r="2290" spans="1:15" ht="13.5" customHeight="1" thickBot="1" x14ac:dyDescent="0.35">
      <c r="A2290" s="161">
        <v>0.98958333333333304</v>
      </c>
      <c r="B2290" s="159">
        <v>8</v>
      </c>
      <c r="C2290" s="159">
        <v>1</v>
      </c>
      <c r="D2290" s="159">
        <v>1</v>
      </c>
      <c r="E2290" s="159">
        <v>5</v>
      </c>
      <c r="F2290" s="159">
        <v>1</v>
      </c>
      <c r="G2290" s="159">
        <v>0</v>
      </c>
      <c r="H2290" s="159">
        <v>0</v>
      </c>
      <c r="I2290" s="159">
        <v>0</v>
      </c>
      <c r="J2290" s="159">
        <v>0</v>
      </c>
      <c r="K2290" s="159">
        <v>0</v>
      </c>
      <c r="L2290" s="159">
        <v>0</v>
      </c>
      <c r="M2290" s="159">
        <v>0</v>
      </c>
      <c r="N2290" s="159">
        <v>24.3</v>
      </c>
      <c r="O2290" s="159" t="s">
        <v>102</v>
      </c>
    </row>
    <row r="2291" spans="1:15" ht="13.5" customHeight="1" thickTop="1" x14ac:dyDescent="0.3">
      <c r="A2291" s="162" t="s">
        <v>89</v>
      </c>
      <c r="B2291" s="163">
        <f t="shared" ref="B2291:M2291" si="154">SUM(B2223:B2270)</f>
        <v>4326</v>
      </c>
      <c r="C2291" s="163">
        <f t="shared" si="154"/>
        <v>164</v>
      </c>
      <c r="D2291" s="163">
        <f t="shared" si="154"/>
        <v>182</v>
      </c>
      <c r="E2291" s="163">
        <f t="shared" si="154"/>
        <v>3138</v>
      </c>
      <c r="F2291" s="163">
        <f t="shared" si="154"/>
        <v>661</v>
      </c>
      <c r="G2291" s="163">
        <f t="shared" si="154"/>
        <v>139</v>
      </c>
      <c r="H2291" s="163">
        <f t="shared" si="154"/>
        <v>3</v>
      </c>
      <c r="I2291" s="163">
        <f t="shared" si="154"/>
        <v>5</v>
      </c>
      <c r="J2291" s="163">
        <f t="shared" si="154"/>
        <v>32</v>
      </c>
      <c r="K2291" s="163">
        <f t="shared" si="154"/>
        <v>0</v>
      </c>
      <c r="L2291" s="163">
        <f t="shared" si="154"/>
        <v>1</v>
      </c>
      <c r="M2291" s="163">
        <f t="shared" si="154"/>
        <v>1</v>
      </c>
      <c r="N2291" s="164">
        <v>23</v>
      </c>
      <c r="O2291" s="164">
        <v>28.1</v>
      </c>
    </row>
    <row r="2292" spans="1:15" ht="13.5" customHeight="1" x14ac:dyDescent="0.3">
      <c r="A2292" s="165" t="s">
        <v>91</v>
      </c>
      <c r="B2292" s="159">
        <f t="shared" ref="B2292:M2292" si="155">SUM(B2219:B2282)</f>
        <v>5123</v>
      </c>
      <c r="C2292" s="159">
        <f t="shared" si="155"/>
        <v>205</v>
      </c>
      <c r="D2292" s="159">
        <f t="shared" si="155"/>
        <v>236</v>
      </c>
      <c r="E2292" s="159">
        <f t="shared" si="155"/>
        <v>3702</v>
      </c>
      <c r="F2292" s="159">
        <f t="shared" si="155"/>
        <v>776</v>
      </c>
      <c r="G2292" s="159">
        <f t="shared" si="155"/>
        <v>158</v>
      </c>
      <c r="H2292" s="159">
        <f t="shared" si="155"/>
        <v>3</v>
      </c>
      <c r="I2292" s="159">
        <f t="shared" si="155"/>
        <v>6</v>
      </c>
      <c r="J2292" s="159">
        <f t="shared" si="155"/>
        <v>35</v>
      </c>
      <c r="K2292" s="159">
        <f t="shared" si="155"/>
        <v>0</v>
      </c>
      <c r="L2292" s="159">
        <f t="shared" si="155"/>
        <v>1</v>
      </c>
      <c r="M2292" s="159">
        <f t="shared" si="155"/>
        <v>1</v>
      </c>
      <c r="N2292" s="166">
        <v>23.3</v>
      </c>
      <c r="O2292" s="166">
        <v>28.5</v>
      </c>
    </row>
    <row r="2293" spans="1:15" ht="13.5" customHeight="1" x14ac:dyDescent="0.3">
      <c r="A2293" s="159" t="s">
        <v>92</v>
      </c>
      <c r="B2293" s="159">
        <f t="shared" ref="B2293:M2293" si="156">SUM(B2219:B2290)</f>
        <v>5238</v>
      </c>
      <c r="C2293" s="159">
        <f t="shared" si="156"/>
        <v>213</v>
      </c>
      <c r="D2293" s="159">
        <f t="shared" si="156"/>
        <v>248</v>
      </c>
      <c r="E2293" s="159">
        <f t="shared" si="156"/>
        <v>3779</v>
      </c>
      <c r="F2293" s="159">
        <f t="shared" si="156"/>
        <v>791</v>
      </c>
      <c r="G2293" s="159">
        <f t="shared" si="156"/>
        <v>160</v>
      </c>
      <c r="H2293" s="159">
        <f t="shared" si="156"/>
        <v>3</v>
      </c>
      <c r="I2293" s="159">
        <f t="shared" si="156"/>
        <v>6</v>
      </c>
      <c r="J2293" s="159">
        <f t="shared" si="156"/>
        <v>36</v>
      </c>
      <c r="K2293" s="159">
        <f t="shared" si="156"/>
        <v>0</v>
      </c>
      <c r="L2293" s="159">
        <f t="shared" si="156"/>
        <v>1</v>
      </c>
      <c r="M2293" s="159">
        <f t="shared" si="156"/>
        <v>1</v>
      </c>
      <c r="N2293" s="166">
        <v>23.4</v>
      </c>
      <c r="O2293" s="166">
        <v>28.5</v>
      </c>
    </row>
    <row r="2294" spans="1:15" ht="13.5" customHeight="1" thickBot="1" x14ac:dyDescent="0.35">
      <c r="A2294" s="167" t="s">
        <v>93</v>
      </c>
      <c r="B2294" s="167">
        <f t="shared" ref="B2294:M2294" si="157">SUM(B2195:B2290)</f>
        <v>5425</v>
      </c>
      <c r="C2294" s="167">
        <f t="shared" si="157"/>
        <v>222</v>
      </c>
      <c r="D2294" s="167">
        <f t="shared" si="157"/>
        <v>258</v>
      </c>
      <c r="E2294" s="167">
        <f t="shared" si="157"/>
        <v>3905</v>
      </c>
      <c r="F2294" s="167">
        <f t="shared" si="157"/>
        <v>825</v>
      </c>
      <c r="G2294" s="167">
        <f t="shared" si="157"/>
        <v>167</v>
      </c>
      <c r="H2294" s="167">
        <f t="shared" si="157"/>
        <v>3</v>
      </c>
      <c r="I2294" s="167">
        <f t="shared" si="157"/>
        <v>6</v>
      </c>
      <c r="J2294" s="167">
        <f t="shared" si="157"/>
        <v>37</v>
      </c>
      <c r="K2294" s="167">
        <f t="shared" si="157"/>
        <v>0</v>
      </c>
      <c r="L2294" s="167">
        <f t="shared" si="157"/>
        <v>1</v>
      </c>
      <c r="M2294" s="167">
        <f t="shared" si="157"/>
        <v>1</v>
      </c>
      <c r="N2294" s="168">
        <v>23.5</v>
      </c>
      <c r="O2294" s="168">
        <v>28.7</v>
      </c>
    </row>
    <row r="2295" spans="1:15" ht="13.5" customHeight="1" thickTop="1" x14ac:dyDescent="0.3">
      <c r="N2295" s="169"/>
      <c r="O2295" s="169"/>
    </row>
    <row r="2296" spans="1:15" ht="13.5" customHeight="1" thickBot="1" x14ac:dyDescent="0.35">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5" ht="13.5" customHeight="1" thickTop="1" thickBot="1" x14ac:dyDescent="0.35">
      <c r="A2297" s="170"/>
      <c r="B2297" s="531" t="s">
        <v>74</v>
      </c>
      <c r="C2297" s="531" t="s">
        <v>75</v>
      </c>
      <c r="D2297" s="531" t="s">
        <v>76</v>
      </c>
      <c r="E2297" s="531" t="s">
        <v>77</v>
      </c>
      <c r="F2297" s="531" t="s">
        <v>78</v>
      </c>
      <c r="G2297" s="531" t="s">
        <v>79</v>
      </c>
      <c r="H2297" s="531" t="s">
        <v>80</v>
      </c>
      <c r="I2297" s="531" t="s">
        <v>81</v>
      </c>
      <c r="J2297" s="531" t="s">
        <v>82</v>
      </c>
      <c r="K2297" s="531" t="s">
        <v>83</v>
      </c>
      <c r="L2297" s="531" t="s">
        <v>84</v>
      </c>
      <c r="M2297" s="531" t="s">
        <v>85</v>
      </c>
      <c r="N2297" s="533" t="s">
        <v>86</v>
      </c>
      <c r="O2297" s="533" t="s">
        <v>87</v>
      </c>
    </row>
    <row r="2298" spans="1:15" ht="13.5" customHeight="1" thickTop="1" thickBot="1" x14ac:dyDescent="0.35">
      <c r="A2298" s="173" t="s">
        <v>56</v>
      </c>
      <c r="B2298" s="532"/>
      <c r="C2298" s="532"/>
      <c r="D2298" s="532"/>
      <c r="E2298" s="532"/>
      <c r="F2298" s="532"/>
      <c r="G2298" s="532"/>
      <c r="H2298" s="532"/>
      <c r="I2298" s="532"/>
      <c r="J2298" s="532"/>
      <c r="K2298" s="532"/>
      <c r="L2298" s="532"/>
      <c r="M2298" s="532"/>
      <c r="N2298" s="534"/>
      <c r="O2298" s="534"/>
    </row>
    <row r="2299" spans="1:15" ht="13.5" customHeight="1" thickTop="1" x14ac:dyDescent="0.3">
      <c r="A2299" s="158">
        <v>0</v>
      </c>
      <c r="B2299" s="159">
        <v>8</v>
      </c>
      <c r="C2299" s="159">
        <v>0</v>
      </c>
      <c r="D2299" s="159">
        <v>0</v>
      </c>
      <c r="E2299" s="159">
        <v>6</v>
      </c>
      <c r="F2299" s="159">
        <v>2</v>
      </c>
      <c r="G2299" s="159">
        <v>0</v>
      </c>
      <c r="H2299" s="159">
        <v>0</v>
      </c>
      <c r="I2299" s="159">
        <v>0</v>
      </c>
      <c r="J2299" s="159">
        <v>0</v>
      </c>
      <c r="K2299" s="159">
        <v>0</v>
      </c>
      <c r="L2299" s="159">
        <v>0</v>
      </c>
      <c r="M2299" s="159">
        <v>0</v>
      </c>
      <c r="N2299" s="159">
        <v>25</v>
      </c>
      <c r="O2299" s="159" t="s">
        <v>102</v>
      </c>
    </row>
    <row r="2300" spans="1:15" ht="13.5" customHeight="1" x14ac:dyDescent="0.3">
      <c r="A2300" s="160">
        <v>1.0416666666666666E-2</v>
      </c>
      <c r="B2300" s="159">
        <v>10</v>
      </c>
      <c r="C2300" s="159">
        <v>0</v>
      </c>
      <c r="D2300" s="159">
        <v>0</v>
      </c>
      <c r="E2300" s="159">
        <v>5</v>
      </c>
      <c r="F2300" s="159">
        <v>5</v>
      </c>
      <c r="G2300" s="159">
        <v>0</v>
      </c>
      <c r="H2300" s="159">
        <v>0</v>
      </c>
      <c r="I2300" s="159">
        <v>0</v>
      </c>
      <c r="J2300" s="159">
        <v>0</v>
      </c>
      <c r="K2300" s="159">
        <v>0</v>
      </c>
      <c r="L2300" s="159">
        <v>0</v>
      </c>
      <c r="M2300" s="159">
        <v>0</v>
      </c>
      <c r="N2300" s="159">
        <v>26.7</v>
      </c>
      <c r="O2300" s="159" t="s">
        <v>102</v>
      </c>
    </row>
    <row r="2301" spans="1:15" ht="13.5" customHeight="1" x14ac:dyDescent="0.3">
      <c r="A2301" s="160">
        <v>2.0833333333333332E-2</v>
      </c>
      <c r="B2301" s="159">
        <v>8</v>
      </c>
      <c r="C2301" s="159">
        <v>0</v>
      </c>
      <c r="D2301" s="159">
        <v>1</v>
      </c>
      <c r="E2301" s="159">
        <v>7</v>
      </c>
      <c r="F2301" s="159">
        <v>0</v>
      </c>
      <c r="G2301" s="159">
        <v>0</v>
      </c>
      <c r="H2301" s="159">
        <v>0</v>
      </c>
      <c r="I2301" s="159">
        <v>0</v>
      </c>
      <c r="J2301" s="159">
        <v>0</v>
      </c>
      <c r="K2301" s="159">
        <v>0</v>
      </c>
      <c r="L2301" s="159">
        <v>0</v>
      </c>
      <c r="M2301" s="159">
        <v>0</v>
      </c>
      <c r="N2301" s="159">
        <v>25.3</v>
      </c>
      <c r="O2301" s="159" t="s">
        <v>102</v>
      </c>
    </row>
    <row r="2302" spans="1:15" ht="13.5" customHeight="1" x14ac:dyDescent="0.3">
      <c r="A2302" s="160">
        <v>3.125E-2</v>
      </c>
      <c r="B2302" s="159">
        <v>2</v>
      </c>
      <c r="C2302" s="159">
        <v>0</v>
      </c>
      <c r="D2302" s="159">
        <v>1</v>
      </c>
      <c r="E2302" s="159">
        <v>0</v>
      </c>
      <c r="F2302" s="159">
        <v>1</v>
      </c>
      <c r="G2302" s="159">
        <v>0</v>
      </c>
      <c r="H2302" s="159">
        <v>0</v>
      </c>
      <c r="I2302" s="159">
        <v>0</v>
      </c>
      <c r="J2302" s="159">
        <v>0</v>
      </c>
      <c r="K2302" s="159">
        <v>0</v>
      </c>
      <c r="L2302" s="159">
        <v>0</v>
      </c>
      <c r="M2302" s="159">
        <v>0</v>
      </c>
      <c r="N2302" s="159">
        <v>24.4</v>
      </c>
      <c r="O2302" s="159" t="s">
        <v>102</v>
      </c>
    </row>
    <row r="2303" spans="1:15" ht="13.5" customHeight="1" x14ac:dyDescent="0.3">
      <c r="A2303" s="160">
        <v>4.1666666666666664E-2</v>
      </c>
      <c r="B2303" s="159">
        <v>2</v>
      </c>
      <c r="C2303" s="159">
        <v>0</v>
      </c>
      <c r="D2303" s="159">
        <v>0</v>
      </c>
      <c r="E2303" s="159">
        <v>2</v>
      </c>
      <c r="F2303" s="159">
        <v>0</v>
      </c>
      <c r="G2303" s="159">
        <v>0</v>
      </c>
      <c r="H2303" s="159">
        <v>0</v>
      </c>
      <c r="I2303" s="159">
        <v>0</v>
      </c>
      <c r="J2303" s="159">
        <v>0</v>
      </c>
      <c r="K2303" s="159">
        <v>0</v>
      </c>
      <c r="L2303" s="159">
        <v>0</v>
      </c>
      <c r="M2303" s="159">
        <v>0</v>
      </c>
      <c r="N2303" s="159">
        <v>26.6</v>
      </c>
      <c r="O2303" s="159" t="s">
        <v>102</v>
      </c>
    </row>
    <row r="2304" spans="1:15" ht="13.5" customHeight="1" x14ac:dyDescent="0.3">
      <c r="A2304" s="160">
        <v>5.2083333333333336E-2</v>
      </c>
      <c r="B2304" s="159">
        <v>2</v>
      </c>
      <c r="C2304" s="159">
        <v>0</v>
      </c>
      <c r="D2304" s="159">
        <v>0</v>
      </c>
      <c r="E2304" s="159">
        <v>2</v>
      </c>
      <c r="F2304" s="159">
        <v>0</v>
      </c>
      <c r="G2304" s="159">
        <v>0</v>
      </c>
      <c r="H2304" s="159">
        <v>0</v>
      </c>
      <c r="I2304" s="159">
        <v>0</v>
      </c>
      <c r="J2304" s="159">
        <v>0</v>
      </c>
      <c r="K2304" s="159">
        <v>0</v>
      </c>
      <c r="L2304" s="159">
        <v>0</v>
      </c>
      <c r="M2304" s="159">
        <v>0</v>
      </c>
      <c r="N2304" s="159">
        <v>31.1</v>
      </c>
      <c r="O2304" s="159" t="s">
        <v>102</v>
      </c>
    </row>
    <row r="2305" spans="1:15" ht="13.5" customHeight="1" x14ac:dyDescent="0.3">
      <c r="A2305" s="160">
        <v>6.25E-2</v>
      </c>
      <c r="B2305" s="159">
        <v>4</v>
      </c>
      <c r="C2305" s="159">
        <v>0</v>
      </c>
      <c r="D2305" s="159">
        <v>0</v>
      </c>
      <c r="E2305" s="159">
        <v>2</v>
      </c>
      <c r="F2305" s="159">
        <v>2</v>
      </c>
      <c r="G2305" s="159">
        <v>0</v>
      </c>
      <c r="H2305" s="159">
        <v>0</v>
      </c>
      <c r="I2305" s="159">
        <v>0</v>
      </c>
      <c r="J2305" s="159">
        <v>0</v>
      </c>
      <c r="K2305" s="159">
        <v>0</v>
      </c>
      <c r="L2305" s="159">
        <v>0</v>
      </c>
      <c r="M2305" s="159">
        <v>0</v>
      </c>
      <c r="N2305" s="159">
        <v>31</v>
      </c>
      <c r="O2305" s="159" t="s">
        <v>102</v>
      </c>
    </row>
    <row r="2306" spans="1:15" ht="13.5" customHeight="1" x14ac:dyDescent="0.3">
      <c r="A2306" s="160">
        <v>7.2916666666666699E-2</v>
      </c>
      <c r="B2306" s="159">
        <v>3</v>
      </c>
      <c r="C2306" s="159">
        <v>0</v>
      </c>
      <c r="D2306" s="159">
        <v>0</v>
      </c>
      <c r="E2306" s="159">
        <v>3</v>
      </c>
      <c r="F2306" s="159">
        <v>0</v>
      </c>
      <c r="G2306" s="159">
        <v>0</v>
      </c>
      <c r="H2306" s="159">
        <v>0</v>
      </c>
      <c r="I2306" s="159">
        <v>0</v>
      </c>
      <c r="J2306" s="159">
        <v>0</v>
      </c>
      <c r="K2306" s="159">
        <v>0</v>
      </c>
      <c r="L2306" s="159">
        <v>0</v>
      </c>
      <c r="M2306" s="159">
        <v>0</v>
      </c>
      <c r="N2306" s="159">
        <v>34.299999999999997</v>
      </c>
      <c r="O2306" s="159" t="s">
        <v>102</v>
      </c>
    </row>
    <row r="2307" spans="1:15" ht="13.5" customHeight="1" x14ac:dyDescent="0.3">
      <c r="A2307" s="160">
        <v>8.3333333333333301E-2</v>
      </c>
      <c r="B2307" s="159">
        <v>3</v>
      </c>
      <c r="C2307" s="159">
        <v>0</v>
      </c>
      <c r="D2307" s="159">
        <v>0</v>
      </c>
      <c r="E2307" s="159">
        <v>3</v>
      </c>
      <c r="F2307" s="159">
        <v>0</v>
      </c>
      <c r="G2307" s="159">
        <v>0</v>
      </c>
      <c r="H2307" s="159">
        <v>0</v>
      </c>
      <c r="I2307" s="159">
        <v>0</v>
      </c>
      <c r="J2307" s="159">
        <v>0</v>
      </c>
      <c r="K2307" s="159">
        <v>0</v>
      </c>
      <c r="L2307" s="159">
        <v>0</v>
      </c>
      <c r="M2307" s="159">
        <v>0</v>
      </c>
      <c r="N2307" s="159">
        <v>29.1</v>
      </c>
      <c r="O2307" s="159" t="s">
        <v>102</v>
      </c>
    </row>
    <row r="2308" spans="1:15" ht="13.5" customHeight="1" x14ac:dyDescent="0.3">
      <c r="A2308" s="160">
        <v>9.375E-2</v>
      </c>
      <c r="B2308" s="159">
        <v>1</v>
      </c>
      <c r="C2308" s="159">
        <v>0</v>
      </c>
      <c r="D2308" s="159">
        <v>1</v>
      </c>
      <c r="E2308" s="159">
        <v>0</v>
      </c>
      <c r="F2308" s="159">
        <v>0</v>
      </c>
      <c r="G2308" s="159">
        <v>0</v>
      </c>
      <c r="H2308" s="159">
        <v>0</v>
      </c>
      <c r="I2308" s="159">
        <v>0</v>
      </c>
      <c r="J2308" s="159">
        <v>0</v>
      </c>
      <c r="K2308" s="159">
        <v>0</v>
      </c>
      <c r="L2308" s="159">
        <v>0</v>
      </c>
      <c r="M2308" s="159">
        <v>0</v>
      </c>
      <c r="N2308" s="159">
        <v>20</v>
      </c>
      <c r="O2308" s="159" t="s">
        <v>102</v>
      </c>
    </row>
    <row r="2309" spans="1:15" ht="13.5" customHeight="1" x14ac:dyDescent="0.3">
      <c r="A2309" s="160">
        <v>0.104166666666667</v>
      </c>
      <c r="B2309" s="159">
        <v>2</v>
      </c>
      <c r="C2309" s="159">
        <v>0</v>
      </c>
      <c r="D2309" s="159">
        <v>0</v>
      </c>
      <c r="E2309" s="159">
        <v>1</v>
      </c>
      <c r="F2309" s="159">
        <v>0</v>
      </c>
      <c r="G2309" s="159">
        <v>1</v>
      </c>
      <c r="H2309" s="159">
        <v>0</v>
      </c>
      <c r="I2309" s="159">
        <v>0</v>
      </c>
      <c r="J2309" s="159">
        <v>0</v>
      </c>
      <c r="K2309" s="159">
        <v>0</v>
      </c>
      <c r="L2309" s="159">
        <v>0</v>
      </c>
      <c r="M2309" s="159">
        <v>0</v>
      </c>
      <c r="N2309" s="159">
        <v>36.4</v>
      </c>
      <c r="O2309" s="159" t="s">
        <v>102</v>
      </c>
    </row>
    <row r="2310" spans="1:15" ht="13.5" customHeight="1" x14ac:dyDescent="0.3">
      <c r="A2310" s="160">
        <v>0.114583333333333</v>
      </c>
      <c r="B2310" s="159">
        <v>1</v>
      </c>
      <c r="C2310" s="159">
        <v>0</v>
      </c>
      <c r="D2310" s="159">
        <v>0</v>
      </c>
      <c r="E2310" s="159">
        <v>1</v>
      </c>
      <c r="F2310" s="159">
        <v>0</v>
      </c>
      <c r="G2310" s="159">
        <v>0</v>
      </c>
      <c r="H2310" s="159">
        <v>0</v>
      </c>
      <c r="I2310" s="159">
        <v>0</v>
      </c>
      <c r="J2310" s="159">
        <v>0</v>
      </c>
      <c r="K2310" s="159">
        <v>0</v>
      </c>
      <c r="L2310" s="159">
        <v>0</v>
      </c>
      <c r="M2310" s="159">
        <v>0</v>
      </c>
      <c r="N2310" s="159">
        <v>26.2</v>
      </c>
      <c r="O2310" s="159" t="s">
        <v>102</v>
      </c>
    </row>
    <row r="2311" spans="1:15" ht="13.5" customHeight="1" x14ac:dyDescent="0.3">
      <c r="A2311" s="160">
        <v>0.125</v>
      </c>
      <c r="B2311" s="159">
        <v>1</v>
      </c>
      <c r="C2311" s="159">
        <v>0</v>
      </c>
      <c r="D2311" s="159">
        <v>0</v>
      </c>
      <c r="E2311" s="159">
        <v>1</v>
      </c>
      <c r="F2311" s="159">
        <v>0</v>
      </c>
      <c r="G2311" s="159">
        <v>0</v>
      </c>
      <c r="H2311" s="159">
        <v>0</v>
      </c>
      <c r="I2311" s="159">
        <v>0</v>
      </c>
      <c r="J2311" s="159">
        <v>0</v>
      </c>
      <c r="K2311" s="159">
        <v>0</v>
      </c>
      <c r="L2311" s="159">
        <v>0</v>
      </c>
      <c r="M2311" s="159">
        <v>0</v>
      </c>
      <c r="N2311" s="159">
        <v>20.6</v>
      </c>
      <c r="O2311" s="159" t="s">
        <v>102</v>
      </c>
    </row>
    <row r="2312" spans="1:15" ht="13.5" customHeight="1" x14ac:dyDescent="0.3">
      <c r="A2312" s="160">
        <v>0.13541666666666699</v>
      </c>
      <c r="B2312" s="159">
        <v>3</v>
      </c>
      <c r="C2312" s="159">
        <v>0</v>
      </c>
      <c r="D2312" s="159">
        <v>0</v>
      </c>
      <c r="E2312" s="159">
        <v>2</v>
      </c>
      <c r="F2312" s="159">
        <v>1</v>
      </c>
      <c r="G2312" s="159">
        <v>0</v>
      </c>
      <c r="H2312" s="159">
        <v>0</v>
      </c>
      <c r="I2312" s="159">
        <v>0</v>
      </c>
      <c r="J2312" s="159">
        <v>0</v>
      </c>
      <c r="K2312" s="159">
        <v>0</v>
      </c>
      <c r="L2312" s="159">
        <v>0</v>
      </c>
      <c r="M2312" s="159">
        <v>0</v>
      </c>
      <c r="N2312" s="159">
        <v>27.4</v>
      </c>
      <c r="O2312" s="159" t="s">
        <v>102</v>
      </c>
    </row>
    <row r="2313" spans="1:15" ht="13.5" customHeight="1" x14ac:dyDescent="0.3">
      <c r="A2313" s="160">
        <v>0.14583333333333301</v>
      </c>
      <c r="B2313" s="159">
        <v>0</v>
      </c>
      <c r="C2313" s="159">
        <v>0</v>
      </c>
      <c r="D2313" s="159">
        <v>0</v>
      </c>
      <c r="E2313" s="159">
        <v>0</v>
      </c>
      <c r="F2313" s="159">
        <v>0</v>
      </c>
      <c r="G2313" s="159">
        <v>0</v>
      </c>
      <c r="H2313" s="159">
        <v>0</v>
      </c>
      <c r="I2313" s="159">
        <v>0</v>
      </c>
      <c r="J2313" s="159">
        <v>0</v>
      </c>
      <c r="K2313" s="159">
        <v>0</v>
      </c>
      <c r="L2313" s="159">
        <v>0</v>
      </c>
      <c r="M2313" s="159">
        <v>0</v>
      </c>
      <c r="N2313" s="159" t="s">
        <v>102</v>
      </c>
      <c r="O2313" s="159" t="s">
        <v>102</v>
      </c>
    </row>
    <row r="2314" spans="1:15" ht="13.5" customHeight="1" x14ac:dyDescent="0.3">
      <c r="A2314" s="160">
        <v>0.15625</v>
      </c>
      <c r="B2314" s="159">
        <v>6</v>
      </c>
      <c r="C2314" s="159">
        <v>1</v>
      </c>
      <c r="D2314" s="159">
        <v>0</v>
      </c>
      <c r="E2314" s="159">
        <v>5</v>
      </c>
      <c r="F2314" s="159">
        <v>0</v>
      </c>
      <c r="G2314" s="159">
        <v>0</v>
      </c>
      <c r="H2314" s="159">
        <v>0</v>
      </c>
      <c r="I2314" s="159">
        <v>0</v>
      </c>
      <c r="J2314" s="159">
        <v>0</v>
      </c>
      <c r="K2314" s="159">
        <v>0</v>
      </c>
      <c r="L2314" s="159">
        <v>0</v>
      </c>
      <c r="M2314" s="159">
        <v>0</v>
      </c>
      <c r="N2314" s="159">
        <v>28.4</v>
      </c>
      <c r="O2314" s="159" t="s">
        <v>102</v>
      </c>
    </row>
    <row r="2315" spans="1:15" ht="13.5" customHeight="1" x14ac:dyDescent="0.3">
      <c r="A2315" s="160">
        <v>0.16666666666666699</v>
      </c>
      <c r="B2315" s="159">
        <v>7</v>
      </c>
      <c r="C2315" s="159">
        <v>0</v>
      </c>
      <c r="D2315" s="159">
        <v>0</v>
      </c>
      <c r="E2315" s="159">
        <v>5</v>
      </c>
      <c r="F2315" s="159">
        <v>2</v>
      </c>
      <c r="G2315" s="159">
        <v>0</v>
      </c>
      <c r="H2315" s="159">
        <v>0</v>
      </c>
      <c r="I2315" s="159">
        <v>0</v>
      </c>
      <c r="J2315" s="159">
        <v>0</v>
      </c>
      <c r="K2315" s="159">
        <v>0</v>
      </c>
      <c r="L2315" s="159">
        <v>0</v>
      </c>
      <c r="M2315" s="159">
        <v>0</v>
      </c>
      <c r="N2315" s="159">
        <v>25.4</v>
      </c>
      <c r="O2315" s="159" t="s">
        <v>102</v>
      </c>
    </row>
    <row r="2316" spans="1:15" ht="13.5" customHeight="1" x14ac:dyDescent="0.3">
      <c r="A2316" s="160">
        <v>0.17708333333333301</v>
      </c>
      <c r="B2316" s="159">
        <v>7</v>
      </c>
      <c r="C2316" s="159">
        <v>2</v>
      </c>
      <c r="D2316" s="159">
        <v>0</v>
      </c>
      <c r="E2316" s="159">
        <v>3</v>
      </c>
      <c r="F2316" s="159">
        <v>2</v>
      </c>
      <c r="G2316" s="159">
        <v>0</v>
      </c>
      <c r="H2316" s="159">
        <v>0</v>
      </c>
      <c r="I2316" s="159">
        <v>0</v>
      </c>
      <c r="J2316" s="159">
        <v>0</v>
      </c>
      <c r="K2316" s="159">
        <v>0</v>
      </c>
      <c r="L2316" s="159">
        <v>0</v>
      </c>
      <c r="M2316" s="159">
        <v>0</v>
      </c>
      <c r="N2316" s="159">
        <v>23.5</v>
      </c>
      <c r="O2316" s="159" t="s">
        <v>102</v>
      </c>
    </row>
    <row r="2317" spans="1:15" ht="13.5" customHeight="1" x14ac:dyDescent="0.3">
      <c r="A2317" s="160">
        <v>0.1875</v>
      </c>
      <c r="B2317" s="159">
        <v>7</v>
      </c>
      <c r="C2317" s="159">
        <v>0</v>
      </c>
      <c r="D2317" s="159">
        <v>1</v>
      </c>
      <c r="E2317" s="159">
        <v>6</v>
      </c>
      <c r="F2317" s="159">
        <v>0</v>
      </c>
      <c r="G2317" s="159">
        <v>0</v>
      </c>
      <c r="H2317" s="159">
        <v>0</v>
      </c>
      <c r="I2317" s="159">
        <v>0</v>
      </c>
      <c r="J2317" s="159">
        <v>0</v>
      </c>
      <c r="K2317" s="159">
        <v>0</v>
      </c>
      <c r="L2317" s="159">
        <v>0</v>
      </c>
      <c r="M2317" s="159">
        <v>0</v>
      </c>
      <c r="N2317" s="159">
        <v>22.4</v>
      </c>
      <c r="O2317" s="159" t="s">
        <v>102</v>
      </c>
    </row>
    <row r="2318" spans="1:15" ht="13.5" customHeight="1" x14ac:dyDescent="0.3">
      <c r="A2318" s="160">
        <v>0.19791666666666699</v>
      </c>
      <c r="B2318" s="159">
        <v>9</v>
      </c>
      <c r="C2318" s="159">
        <v>1</v>
      </c>
      <c r="D2318" s="159">
        <v>0</v>
      </c>
      <c r="E2318" s="159">
        <v>4</v>
      </c>
      <c r="F2318" s="159">
        <v>4</v>
      </c>
      <c r="G2318" s="159">
        <v>0</v>
      </c>
      <c r="H2318" s="159">
        <v>0</v>
      </c>
      <c r="I2318" s="159">
        <v>0</v>
      </c>
      <c r="J2318" s="159">
        <v>0</v>
      </c>
      <c r="K2318" s="159">
        <v>0</v>
      </c>
      <c r="L2318" s="159">
        <v>0</v>
      </c>
      <c r="M2318" s="159">
        <v>0</v>
      </c>
      <c r="N2318" s="159">
        <v>27.7</v>
      </c>
      <c r="O2318" s="159" t="s">
        <v>102</v>
      </c>
    </row>
    <row r="2319" spans="1:15" ht="13.5" customHeight="1" x14ac:dyDescent="0.3">
      <c r="A2319" s="160">
        <v>0.20833333333333301</v>
      </c>
      <c r="B2319" s="159">
        <v>16</v>
      </c>
      <c r="C2319" s="159">
        <v>0</v>
      </c>
      <c r="D2319" s="159">
        <v>0</v>
      </c>
      <c r="E2319" s="159">
        <v>12</v>
      </c>
      <c r="F2319" s="159">
        <v>2</v>
      </c>
      <c r="G2319" s="159">
        <v>2</v>
      </c>
      <c r="H2319" s="159">
        <v>0</v>
      </c>
      <c r="I2319" s="159">
        <v>0</v>
      </c>
      <c r="J2319" s="159">
        <v>0</v>
      </c>
      <c r="K2319" s="159">
        <v>0</v>
      </c>
      <c r="L2319" s="159">
        <v>0</v>
      </c>
      <c r="M2319" s="159">
        <v>0</v>
      </c>
      <c r="N2319" s="159">
        <v>27.6</v>
      </c>
      <c r="O2319" s="159">
        <v>32.6</v>
      </c>
    </row>
    <row r="2320" spans="1:15" ht="13.5" customHeight="1" x14ac:dyDescent="0.3">
      <c r="A2320" s="160">
        <v>0.21875</v>
      </c>
      <c r="B2320" s="159">
        <v>26</v>
      </c>
      <c r="C2320" s="159">
        <v>4</v>
      </c>
      <c r="D2320" s="159">
        <v>1</v>
      </c>
      <c r="E2320" s="159">
        <v>15</v>
      </c>
      <c r="F2320" s="159">
        <v>6</v>
      </c>
      <c r="G2320" s="159">
        <v>0</v>
      </c>
      <c r="H2320" s="159">
        <v>0</v>
      </c>
      <c r="I2320" s="159">
        <v>0</v>
      </c>
      <c r="J2320" s="159">
        <v>0</v>
      </c>
      <c r="K2320" s="159">
        <v>0</v>
      </c>
      <c r="L2320" s="159">
        <v>0</v>
      </c>
      <c r="M2320" s="159">
        <v>0</v>
      </c>
      <c r="N2320" s="159">
        <v>26.5</v>
      </c>
      <c r="O2320" s="159">
        <v>31.3</v>
      </c>
    </row>
    <row r="2321" spans="1:15" ht="13.5" customHeight="1" x14ac:dyDescent="0.3">
      <c r="A2321" s="160">
        <v>0.22916666666666699</v>
      </c>
      <c r="B2321" s="159">
        <v>24</v>
      </c>
      <c r="C2321" s="159">
        <v>2</v>
      </c>
      <c r="D2321" s="159">
        <v>1</v>
      </c>
      <c r="E2321" s="159">
        <v>17</v>
      </c>
      <c r="F2321" s="159">
        <v>3</v>
      </c>
      <c r="G2321" s="159">
        <v>1</v>
      </c>
      <c r="H2321" s="159">
        <v>0</v>
      </c>
      <c r="I2321" s="159">
        <v>0</v>
      </c>
      <c r="J2321" s="159">
        <v>0</v>
      </c>
      <c r="K2321" s="159">
        <v>0</v>
      </c>
      <c r="L2321" s="159">
        <v>0</v>
      </c>
      <c r="M2321" s="159">
        <v>0</v>
      </c>
      <c r="N2321" s="159">
        <v>27.9</v>
      </c>
      <c r="O2321" s="159">
        <v>35.799999999999997</v>
      </c>
    </row>
    <row r="2322" spans="1:15" ht="13.5" customHeight="1" x14ac:dyDescent="0.3">
      <c r="A2322" s="160">
        <v>0.23958333333333301</v>
      </c>
      <c r="B2322" s="159">
        <v>27</v>
      </c>
      <c r="C2322" s="159">
        <v>3</v>
      </c>
      <c r="D2322" s="159">
        <v>2</v>
      </c>
      <c r="E2322" s="159">
        <v>17</v>
      </c>
      <c r="F2322" s="159">
        <v>4</v>
      </c>
      <c r="G2322" s="159">
        <v>1</v>
      </c>
      <c r="H2322" s="159">
        <v>0</v>
      </c>
      <c r="I2322" s="159">
        <v>0</v>
      </c>
      <c r="J2322" s="159">
        <v>0</v>
      </c>
      <c r="K2322" s="159">
        <v>0</v>
      </c>
      <c r="L2322" s="159">
        <v>0</v>
      </c>
      <c r="M2322" s="159">
        <v>0</v>
      </c>
      <c r="N2322" s="159">
        <v>25.6</v>
      </c>
      <c r="O2322" s="159">
        <v>32</v>
      </c>
    </row>
    <row r="2323" spans="1:15" ht="13.5" customHeight="1" x14ac:dyDescent="0.3">
      <c r="A2323" s="160">
        <v>0.25</v>
      </c>
      <c r="B2323" s="159">
        <v>41</v>
      </c>
      <c r="C2323" s="159">
        <v>4</v>
      </c>
      <c r="D2323" s="159">
        <v>3</v>
      </c>
      <c r="E2323" s="159">
        <v>25</v>
      </c>
      <c r="F2323" s="159">
        <v>8</v>
      </c>
      <c r="G2323" s="159">
        <v>1</v>
      </c>
      <c r="H2323" s="159">
        <v>0</v>
      </c>
      <c r="I2323" s="159">
        <v>0</v>
      </c>
      <c r="J2323" s="159">
        <v>0</v>
      </c>
      <c r="K2323" s="159">
        <v>0</v>
      </c>
      <c r="L2323" s="159">
        <v>0</v>
      </c>
      <c r="M2323" s="159">
        <v>0</v>
      </c>
      <c r="N2323" s="159">
        <v>26.9</v>
      </c>
      <c r="O2323" s="159">
        <v>32</v>
      </c>
    </row>
    <row r="2324" spans="1:15" ht="13.5" customHeight="1" x14ac:dyDescent="0.3">
      <c r="A2324" s="160">
        <v>0.26041666666666702</v>
      </c>
      <c r="B2324" s="159">
        <v>62</v>
      </c>
      <c r="C2324" s="159">
        <v>4</v>
      </c>
      <c r="D2324" s="159">
        <v>0</v>
      </c>
      <c r="E2324" s="159">
        <v>40</v>
      </c>
      <c r="F2324" s="159">
        <v>16</v>
      </c>
      <c r="G2324" s="159">
        <v>2</v>
      </c>
      <c r="H2324" s="159">
        <v>0</v>
      </c>
      <c r="I2324" s="159">
        <v>0</v>
      </c>
      <c r="J2324" s="159">
        <v>0</v>
      </c>
      <c r="K2324" s="159">
        <v>0</v>
      </c>
      <c r="L2324" s="159">
        <v>0</v>
      </c>
      <c r="M2324" s="159">
        <v>0</v>
      </c>
      <c r="N2324" s="159">
        <v>26.4</v>
      </c>
      <c r="O2324" s="159">
        <v>30.8</v>
      </c>
    </row>
    <row r="2325" spans="1:15" ht="13.5" customHeight="1" x14ac:dyDescent="0.3">
      <c r="A2325" s="160">
        <v>0.27083333333333298</v>
      </c>
      <c r="B2325" s="159">
        <v>111</v>
      </c>
      <c r="C2325" s="159">
        <v>11</v>
      </c>
      <c r="D2325" s="159">
        <v>5</v>
      </c>
      <c r="E2325" s="159">
        <v>70</v>
      </c>
      <c r="F2325" s="159">
        <v>23</v>
      </c>
      <c r="G2325" s="159">
        <v>2</v>
      </c>
      <c r="H2325" s="159">
        <v>0</v>
      </c>
      <c r="I2325" s="159">
        <v>0</v>
      </c>
      <c r="J2325" s="159">
        <v>0</v>
      </c>
      <c r="K2325" s="159">
        <v>0</v>
      </c>
      <c r="L2325" s="159">
        <v>0</v>
      </c>
      <c r="M2325" s="159">
        <v>0</v>
      </c>
      <c r="N2325" s="159">
        <v>24.4</v>
      </c>
      <c r="O2325" s="159">
        <v>28.8</v>
      </c>
    </row>
    <row r="2326" spans="1:15" ht="13.5" customHeight="1" x14ac:dyDescent="0.3">
      <c r="A2326" s="160">
        <v>0.28125</v>
      </c>
      <c r="B2326" s="159">
        <v>141</v>
      </c>
      <c r="C2326" s="159">
        <v>10</v>
      </c>
      <c r="D2326" s="159">
        <v>0</v>
      </c>
      <c r="E2326" s="159">
        <v>97</v>
      </c>
      <c r="F2326" s="159">
        <v>28</v>
      </c>
      <c r="G2326" s="159">
        <v>5</v>
      </c>
      <c r="H2326" s="159">
        <v>0</v>
      </c>
      <c r="I2326" s="159">
        <v>0</v>
      </c>
      <c r="J2326" s="159">
        <v>1</v>
      </c>
      <c r="K2326" s="159">
        <v>0</v>
      </c>
      <c r="L2326" s="159">
        <v>0</v>
      </c>
      <c r="M2326" s="159">
        <v>0</v>
      </c>
      <c r="N2326" s="159">
        <v>23.6</v>
      </c>
      <c r="O2326" s="159">
        <v>27.3</v>
      </c>
    </row>
    <row r="2327" spans="1:15" ht="13.5" customHeight="1" x14ac:dyDescent="0.3">
      <c r="A2327" s="160">
        <v>0.29166666666666702</v>
      </c>
      <c r="B2327" s="159">
        <v>175</v>
      </c>
      <c r="C2327" s="159">
        <v>5</v>
      </c>
      <c r="D2327" s="159">
        <v>7</v>
      </c>
      <c r="E2327" s="159">
        <v>122</v>
      </c>
      <c r="F2327" s="159">
        <v>33</v>
      </c>
      <c r="G2327" s="159">
        <v>7</v>
      </c>
      <c r="H2327" s="159">
        <v>0</v>
      </c>
      <c r="I2327" s="159">
        <v>0</v>
      </c>
      <c r="J2327" s="159">
        <v>1</v>
      </c>
      <c r="K2327" s="159">
        <v>0</v>
      </c>
      <c r="L2327" s="159">
        <v>0</v>
      </c>
      <c r="M2327" s="159">
        <v>0</v>
      </c>
      <c r="N2327" s="159">
        <v>22</v>
      </c>
      <c r="O2327" s="159">
        <v>25.9</v>
      </c>
    </row>
    <row r="2328" spans="1:15" ht="13.5" customHeight="1" x14ac:dyDescent="0.3">
      <c r="A2328" s="160">
        <v>0.30208333333333298</v>
      </c>
      <c r="B2328" s="159">
        <v>158</v>
      </c>
      <c r="C2328" s="159">
        <v>7</v>
      </c>
      <c r="D2328" s="159">
        <v>4</v>
      </c>
      <c r="E2328" s="159">
        <v>117</v>
      </c>
      <c r="F2328" s="159">
        <v>25</v>
      </c>
      <c r="G2328" s="159">
        <v>3</v>
      </c>
      <c r="H2328" s="159">
        <v>0</v>
      </c>
      <c r="I2328" s="159">
        <v>0</v>
      </c>
      <c r="J2328" s="159">
        <v>2</v>
      </c>
      <c r="K2328" s="159">
        <v>0</v>
      </c>
      <c r="L2328" s="159">
        <v>0</v>
      </c>
      <c r="M2328" s="159">
        <v>0</v>
      </c>
      <c r="N2328" s="159">
        <v>22.4</v>
      </c>
      <c r="O2328" s="159">
        <v>26.5</v>
      </c>
    </row>
    <row r="2329" spans="1:15" ht="13.5" customHeight="1" x14ac:dyDescent="0.3">
      <c r="A2329" s="160">
        <v>0.3125</v>
      </c>
      <c r="B2329" s="159">
        <v>198</v>
      </c>
      <c r="C2329" s="159">
        <v>10</v>
      </c>
      <c r="D2329" s="159">
        <v>1</v>
      </c>
      <c r="E2329" s="159">
        <v>159</v>
      </c>
      <c r="F2329" s="159">
        <v>24</v>
      </c>
      <c r="G2329" s="159">
        <v>3</v>
      </c>
      <c r="H2329" s="159">
        <v>0</v>
      </c>
      <c r="I2329" s="159">
        <v>0</v>
      </c>
      <c r="J2329" s="159">
        <v>0</v>
      </c>
      <c r="K2329" s="159">
        <v>0</v>
      </c>
      <c r="L2329" s="159">
        <v>0</v>
      </c>
      <c r="M2329" s="159">
        <v>1</v>
      </c>
      <c r="N2329" s="159">
        <v>19.7</v>
      </c>
      <c r="O2329" s="159">
        <v>24.6</v>
      </c>
    </row>
    <row r="2330" spans="1:15" ht="13.5" customHeight="1" x14ac:dyDescent="0.3">
      <c r="A2330" s="160">
        <v>0.32291666666666702</v>
      </c>
      <c r="B2330" s="159">
        <v>151</v>
      </c>
      <c r="C2330" s="159">
        <v>2</v>
      </c>
      <c r="D2330" s="159">
        <v>1</v>
      </c>
      <c r="E2330" s="159">
        <v>125</v>
      </c>
      <c r="F2330" s="159">
        <v>15</v>
      </c>
      <c r="G2330" s="159">
        <v>3</v>
      </c>
      <c r="H2330" s="159">
        <v>0</v>
      </c>
      <c r="I2330" s="159">
        <v>1</v>
      </c>
      <c r="J2330" s="159">
        <v>4</v>
      </c>
      <c r="K2330" s="159">
        <v>0</v>
      </c>
      <c r="L2330" s="159">
        <v>0</v>
      </c>
      <c r="M2330" s="159">
        <v>0</v>
      </c>
      <c r="N2330" s="159">
        <v>10.1</v>
      </c>
      <c r="O2330" s="159">
        <v>12.9</v>
      </c>
    </row>
    <row r="2331" spans="1:15" ht="13.5" customHeight="1" x14ac:dyDescent="0.3">
      <c r="A2331" s="160">
        <v>0.33333333333333298</v>
      </c>
      <c r="B2331" s="159">
        <v>145</v>
      </c>
      <c r="C2331" s="159">
        <v>6</v>
      </c>
      <c r="D2331" s="159">
        <v>3</v>
      </c>
      <c r="E2331" s="159">
        <v>112</v>
      </c>
      <c r="F2331" s="159">
        <v>19</v>
      </c>
      <c r="G2331" s="159">
        <v>1</v>
      </c>
      <c r="H2331" s="159">
        <v>0</v>
      </c>
      <c r="I2331" s="159">
        <v>0</v>
      </c>
      <c r="J2331" s="159">
        <v>1</v>
      </c>
      <c r="K2331" s="159">
        <v>0</v>
      </c>
      <c r="L2331" s="159">
        <v>0</v>
      </c>
      <c r="M2331" s="159">
        <v>3</v>
      </c>
      <c r="N2331" s="159">
        <v>11.1</v>
      </c>
      <c r="O2331" s="159">
        <v>14.5</v>
      </c>
    </row>
    <row r="2332" spans="1:15" ht="13.5" customHeight="1" x14ac:dyDescent="0.3">
      <c r="A2332" s="160">
        <v>0.34375</v>
      </c>
      <c r="B2332" s="159">
        <v>125</v>
      </c>
      <c r="C2332" s="159">
        <v>3</v>
      </c>
      <c r="D2332" s="159">
        <v>1</v>
      </c>
      <c r="E2332" s="159">
        <v>97</v>
      </c>
      <c r="F2332" s="159">
        <v>15</v>
      </c>
      <c r="G2332" s="159">
        <v>5</v>
      </c>
      <c r="H2332" s="159">
        <v>1</v>
      </c>
      <c r="I2332" s="159">
        <v>0</v>
      </c>
      <c r="J2332" s="159">
        <v>2</v>
      </c>
      <c r="K2332" s="159">
        <v>0</v>
      </c>
      <c r="L2332" s="159">
        <v>0</v>
      </c>
      <c r="M2332" s="159">
        <v>1</v>
      </c>
      <c r="N2332" s="159">
        <v>9.8000000000000007</v>
      </c>
      <c r="O2332" s="159">
        <v>12.7</v>
      </c>
    </row>
    <row r="2333" spans="1:15" ht="13.5" customHeight="1" x14ac:dyDescent="0.3">
      <c r="A2333" s="160">
        <v>0.35416666666666702</v>
      </c>
      <c r="B2333" s="159">
        <v>90</v>
      </c>
      <c r="C2333" s="159">
        <v>0</v>
      </c>
      <c r="D2333" s="159">
        <v>2</v>
      </c>
      <c r="E2333" s="159">
        <v>72</v>
      </c>
      <c r="F2333" s="159">
        <v>14</v>
      </c>
      <c r="G2333" s="159">
        <v>0</v>
      </c>
      <c r="H2333" s="159">
        <v>0</v>
      </c>
      <c r="I2333" s="159">
        <v>0</v>
      </c>
      <c r="J2333" s="159">
        <v>1</v>
      </c>
      <c r="K2333" s="159">
        <v>0</v>
      </c>
      <c r="L2333" s="159">
        <v>0</v>
      </c>
      <c r="M2333" s="159">
        <v>1</v>
      </c>
      <c r="N2333" s="159">
        <v>10.1</v>
      </c>
      <c r="O2333" s="159">
        <v>13</v>
      </c>
    </row>
    <row r="2334" spans="1:15" ht="13.5" customHeight="1" x14ac:dyDescent="0.3">
      <c r="A2334" s="160">
        <v>0.36458333333333298</v>
      </c>
      <c r="B2334" s="159">
        <v>135</v>
      </c>
      <c r="C2334" s="159">
        <v>14</v>
      </c>
      <c r="D2334" s="159">
        <v>8</v>
      </c>
      <c r="E2334" s="159">
        <v>91</v>
      </c>
      <c r="F2334" s="159">
        <v>18</v>
      </c>
      <c r="G2334" s="159">
        <v>4</v>
      </c>
      <c r="H2334" s="159">
        <v>0</v>
      </c>
      <c r="I2334" s="159">
        <v>0</v>
      </c>
      <c r="J2334" s="159">
        <v>0</v>
      </c>
      <c r="K2334" s="159">
        <v>0</v>
      </c>
      <c r="L2334" s="159">
        <v>0</v>
      </c>
      <c r="M2334" s="159">
        <v>0</v>
      </c>
      <c r="N2334" s="159">
        <v>20.399999999999999</v>
      </c>
      <c r="O2334" s="159">
        <v>24.8</v>
      </c>
    </row>
    <row r="2335" spans="1:15" ht="13.5" customHeight="1" x14ac:dyDescent="0.3">
      <c r="A2335" s="160">
        <v>0.375</v>
      </c>
      <c r="B2335" s="159">
        <v>149</v>
      </c>
      <c r="C2335" s="159">
        <v>6</v>
      </c>
      <c r="D2335" s="159">
        <v>6</v>
      </c>
      <c r="E2335" s="159">
        <v>110</v>
      </c>
      <c r="F2335" s="159">
        <v>22</v>
      </c>
      <c r="G2335" s="159">
        <v>5</v>
      </c>
      <c r="H2335" s="159">
        <v>0</v>
      </c>
      <c r="I2335" s="159">
        <v>0</v>
      </c>
      <c r="J2335" s="159">
        <v>0</v>
      </c>
      <c r="K2335" s="159">
        <v>0</v>
      </c>
      <c r="L2335" s="159">
        <v>0</v>
      </c>
      <c r="M2335" s="159">
        <v>0</v>
      </c>
      <c r="N2335" s="159">
        <v>22.3</v>
      </c>
      <c r="O2335" s="159">
        <v>26.5</v>
      </c>
    </row>
    <row r="2336" spans="1:15" ht="13.5" customHeight="1" x14ac:dyDescent="0.3">
      <c r="A2336" s="160">
        <v>0.38541666666666702</v>
      </c>
      <c r="B2336" s="159">
        <v>126</v>
      </c>
      <c r="C2336" s="159">
        <v>7</v>
      </c>
      <c r="D2336" s="159">
        <v>4</v>
      </c>
      <c r="E2336" s="159">
        <v>96</v>
      </c>
      <c r="F2336" s="159">
        <v>12</v>
      </c>
      <c r="G2336" s="159">
        <v>3</v>
      </c>
      <c r="H2336" s="159">
        <v>0</v>
      </c>
      <c r="I2336" s="159">
        <v>0</v>
      </c>
      <c r="J2336" s="159">
        <v>3</v>
      </c>
      <c r="K2336" s="159">
        <v>0</v>
      </c>
      <c r="L2336" s="159">
        <v>1</v>
      </c>
      <c r="M2336" s="159">
        <v>0</v>
      </c>
      <c r="N2336" s="159">
        <v>22.5</v>
      </c>
      <c r="O2336" s="159">
        <v>26.8</v>
      </c>
    </row>
    <row r="2337" spans="1:15" ht="13.5" customHeight="1" x14ac:dyDescent="0.3">
      <c r="A2337" s="160">
        <v>0.39583333333333298</v>
      </c>
      <c r="B2337" s="159">
        <v>129</v>
      </c>
      <c r="C2337" s="159">
        <v>5</v>
      </c>
      <c r="D2337" s="159">
        <v>4</v>
      </c>
      <c r="E2337" s="159">
        <v>88</v>
      </c>
      <c r="F2337" s="159">
        <v>28</v>
      </c>
      <c r="G2337" s="159">
        <v>4</v>
      </c>
      <c r="H2337" s="159">
        <v>0</v>
      </c>
      <c r="I2337" s="159">
        <v>0</v>
      </c>
      <c r="J2337" s="159">
        <v>0</v>
      </c>
      <c r="K2337" s="159">
        <v>0</v>
      </c>
      <c r="L2337" s="159">
        <v>0</v>
      </c>
      <c r="M2337" s="159">
        <v>0</v>
      </c>
      <c r="N2337" s="159">
        <v>22.7</v>
      </c>
      <c r="O2337" s="159">
        <v>27.3</v>
      </c>
    </row>
    <row r="2338" spans="1:15" ht="13.5" customHeight="1" x14ac:dyDescent="0.3">
      <c r="A2338" s="160">
        <v>0.40625</v>
      </c>
      <c r="B2338" s="159">
        <v>96</v>
      </c>
      <c r="C2338" s="159">
        <v>3</v>
      </c>
      <c r="D2338" s="159">
        <v>4</v>
      </c>
      <c r="E2338" s="159">
        <v>56</v>
      </c>
      <c r="F2338" s="159">
        <v>29</v>
      </c>
      <c r="G2338" s="159">
        <v>4</v>
      </c>
      <c r="H2338" s="159">
        <v>0</v>
      </c>
      <c r="I2338" s="159">
        <v>0</v>
      </c>
      <c r="J2338" s="159">
        <v>0</v>
      </c>
      <c r="K2338" s="159">
        <v>0</v>
      </c>
      <c r="L2338" s="159">
        <v>0</v>
      </c>
      <c r="M2338" s="159">
        <v>0</v>
      </c>
      <c r="N2338" s="159">
        <v>24.1</v>
      </c>
      <c r="O2338" s="159">
        <v>29.3</v>
      </c>
    </row>
    <row r="2339" spans="1:15" ht="13.5" customHeight="1" x14ac:dyDescent="0.3">
      <c r="A2339" s="160">
        <v>0.41666666666666702</v>
      </c>
      <c r="B2339" s="159">
        <v>71</v>
      </c>
      <c r="C2339" s="159">
        <v>1</v>
      </c>
      <c r="D2339" s="159">
        <v>2</v>
      </c>
      <c r="E2339" s="159">
        <v>56</v>
      </c>
      <c r="F2339" s="159">
        <v>8</v>
      </c>
      <c r="G2339" s="159">
        <v>3</v>
      </c>
      <c r="H2339" s="159">
        <v>0</v>
      </c>
      <c r="I2339" s="159">
        <v>0</v>
      </c>
      <c r="J2339" s="159">
        <v>1</v>
      </c>
      <c r="K2339" s="159">
        <v>0</v>
      </c>
      <c r="L2339" s="159">
        <v>0</v>
      </c>
      <c r="M2339" s="159">
        <v>0</v>
      </c>
      <c r="N2339" s="159">
        <v>25.1</v>
      </c>
      <c r="O2339" s="159">
        <v>28.4</v>
      </c>
    </row>
    <row r="2340" spans="1:15" ht="13.5" customHeight="1" x14ac:dyDescent="0.3">
      <c r="A2340" s="160">
        <v>0.42708333333333298</v>
      </c>
      <c r="B2340" s="159">
        <v>68</v>
      </c>
      <c r="C2340" s="159">
        <v>4</v>
      </c>
      <c r="D2340" s="159">
        <v>4</v>
      </c>
      <c r="E2340" s="159">
        <v>48</v>
      </c>
      <c r="F2340" s="159">
        <v>11</v>
      </c>
      <c r="G2340" s="159">
        <v>1</v>
      </c>
      <c r="H2340" s="159">
        <v>0</v>
      </c>
      <c r="I2340" s="159">
        <v>0</v>
      </c>
      <c r="J2340" s="159">
        <v>0</v>
      </c>
      <c r="K2340" s="159">
        <v>0</v>
      </c>
      <c r="L2340" s="159">
        <v>0</v>
      </c>
      <c r="M2340" s="159">
        <v>0</v>
      </c>
      <c r="N2340" s="159">
        <v>25.6</v>
      </c>
      <c r="O2340" s="159">
        <v>30.1</v>
      </c>
    </row>
    <row r="2341" spans="1:15" ht="13.5" customHeight="1" x14ac:dyDescent="0.3">
      <c r="A2341" s="160">
        <v>0.4375</v>
      </c>
      <c r="B2341" s="159">
        <v>76</v>
      </c>
      <c r="C2341" s="159">
        <v>2</v>
      </c>
      <c r="D2341" s="159">
        <v>2</v>
      </c>
      <c r="E2341" s="159">
        <v>55</v>
      </c>
      <c r="F2341" s="159">
        <v>14</v>
      </c>
      <c r="G2341" s="159">
        <v>3</v>
      </c>
      <c r="H2341" s="159">
        <v>0</v>
      </c>
      <c r="I2341" s="159">
        <v>0</v>
      </c>
      <c r="J2341" s="159">
        <v>0</v>
      </c>
      <c r="K2341" s="159">
        <v>0</v>
      </c>
      <c r="L2341" s="159">
        <v>0</v>
      </c>
      <c r="M2341" s="159">
        <v>0</v>
      </c>
      <c r="N2341" s="159">
        <v>24.9</v>
      </c>
      <c r="O2341" s="159">
        <v>30.1</v>
      </c>
    </row>
    <row r="2342" spans="1:15" ht="13.5" customHeight="1" x14ac:dyDescent="0.3">
      <c r="A2342" s="160">
        <v>0.44791666666666702</v>
      </c>
      <c r="B2342" s="159">
        <v>63</v>
      </c>
      <c r="C2342" s="159">
        <v>5</v>
      </c>
      <c r="D2342" s="159">
        <v>3</v>
      </c>
      <c r="E2342" s="159">
        <v>40</v>
      </c>
      <c r="F2342" s="159">
        <v>11</v>
      </c>
      <c r="G2342" s="159">
        <v>4</v>
      </c>
      <c r="H2342" s="159">
        <v>0</v>
      </c>
      <c r="I2342" s="159">
        <v>0</v>
      </c>
      <c r="J2342" s="159">
        <v>0</v>
      </c>
      <c r="K2342" s="159">
        <v>0</v>
      </c>
      <c r="L2342" s="159">
        <v>0</v>
      </c>
      <c r="M2342" s="159">
        <v>0</v>
      </c>
      <c r="N2342" s="159">
        <v>24.8</v>
      </c>
      <c r="O2342" s="159">
        <v>31.3</v>
      </c>
    </row>
    <row r="2343" spans="1:15" ht="13.5" customHeight="1" x14ac:dyDescent="0.3">
      <c r="A2343" s="160">
        <v>0.45833333333333298</v>
      </c>
      <c r="B2343" s="159">
        <v>73</v>
      </c>
      <c r="C2343" s="159">
        <v>3</v>
      </c>
      <c r="D2343" s="159">
        <v>4</v>
      </c>
      <c r="E2343" s="159">
        <v>50</v>
      </c>
      <c r="F2343" s="159">
        <v>16</v>
      </c>
      <c r="G2343" s="159">
        <v>0</v>
      </c>
      <c r="H2343" s="159">
        <v>0</v>
      </c>
      <c r="I2343" s="159">
        <v>0</v>
      </c>
      <c r="J2343" s="159">
        <v>0</v>
      </c>
      <c r="K2343" s="159">
        <v>0</v>
      </c>
      <c r="L2343" s="159">
        <v>0</v>
      </c>
      <c r="M2343" s="159">
        <v>0</v>
      </c>
      <c r="N2343" s="159">
        <v>24.7</v>
      </c>
      <c r="O2343" s="159">
        <v>28.8</v>
      </c>
    </row>
    <row r="2344" spans="1:15" ht="13.5" customHeight="1" x14ac:dyDescent="0.3">
      <c r="A2344" s="160">
        <v>0.46875</v>
      </c>
      <c r="B2344" s="159">
        <v>74</v>
      </c>
      <c r="C2344" s="159">
        <v>2</v>
      </c>
      <c r="D2344" s="159">
        <v>3</v>
      </c>
      <c r="E2344" s="159">
        <v>49</v>
      </c>
      <c r="F2344" s="159">
        <v>15</v>
      </c>
      <c r="G2344" s="159">
        <v>3</v>
      </c>
      <c r="H2344" s="159">
        <v>0</v>
      </c>
      <c r="I2344" s="159">
        <v>0</v>
      </c>
      <c r="J2344" s="159">
        <v>2</v>
      </c>
      <c r="K2344" s="159">
        <v>0</v>
      </c>
      <c r="L2344" s="159">
        <v>0</v>
      </c>
      <c r="M2344" s="159">
        <v>0</v>
      </c>
      <c r="N2344" s="159">
        <v>25</v>
      </c>
      <c r="O2344" s="159">
        <v>29.6</v>
      </c>
    </row>
    <row r="2345" spans="1:15" ht="13.5" customHeight="1" x14ac:dyDescent="0.3">
      <c r="A2345" s="160">
        <v>0.47916666666666702</v>
      </c>
      <c r="B2345" s="159">
        <v>62</v>
      </c>
      <c r="C2345" s="159">
        <v>4</v>
      </c>
      <c r="D2345" s="159">
        <v>2</v>
      </c>
      <c r="E2345" s="159">
        <v>44</v>
      </c>
      <c r="F2345" s="159">
        <v>9</v>
      </c>
      <c r="G2345" s="159">
        <v>3</v>
      </c>
      <c r="H2345" s="159">
        <v>0</v>
      </c>
      <c r="I2345" s="159">
        <v>0</v>
      </c>
      <c r="J2345" s="159">
        <v>0</v>
      </c>
      <c r="K2345" s="159">
        <v>0</v>
      </c>
      <c r="L2345" s="159">
        <v>0</v>
      </c>
      <c r="M2345" s="159">
        <v>0</v>
      </c>
      <c r="N2345" s="159">
        <v>23.4</v>
      </c>
      <c r="O2345" s="159">
        <v>28</v>
      </c>
    </row>
    <row r="2346" spans="1:15" ht="13.5" customHeight="1" x14ac:dyDescent="0.3">
      <c r="A2346" s="160">
        <v>0.48958333333333298</v>
      </c>
      <c r="B2346" s="159">
        <v>95</v>
      </c>
      <c r="C2346" s="159">
        <v>2</v>
      </c>
      <c r="D2346" s="159">
        <v>8</v>
      </c>
      <c r="E2346" s="159">
        <v>67</v>
      </c>
      <c r="F2346" s="159">
        <v>12</v>
      </c>
      <c r="G2346" s="159">
        <v>6</v>
      </c>
      <c r="H2346" s="159">
        <v>0</v>
      </c>
      <c r="I2346" s="159">
        <v>0</v>
      </c>
      <c r="J2346" s="159">
        <v>0</v>
      </c>
      <c r="K2346" s="159">
        <v>0</v>
      </c>
      <c r="L2346" s="159">
        <v>0</v>
      </c>
      <c r="M2346" s="159">
        <v>0</v>
      </c>
      <c r="N2346" s="159">
        <v>23.4</v>
      </c>
      <c r="O2346" s="159">
        <v>28.9</v>
      </c>
    </row>
    <row r="2347" spans="1:15" ht="13.5" customHeight="1" x14ac:dyDescent="0.3">
      <c r="A2347" s="160">
        <v>0.5</v>
      </c>
      <c r="B2347" s="159">
        <v>90</v>
      </c>
      <c r="C2347" s="159">
        <v>5</v>
      </c>
      <c r="D2347" s="159">
        <v>3</v>
      </c>
      <c r="E2347" s="159">
        <v>72</v>
      </c>
      <c r="F2347" s="159">
        <v>9</v>
      </c>
      <c r="G2347" s="159">
        <v>1</v>
      </c>
      <c r="H2347" s="159">
        <v>0</v>
      </c>
      <c r="I2347" s="159">
        <v>0</v>
      </c>
      <c r="J2347" s="159">
        <v>0</v>
      </c>
      <c r="K2347" s="159">
        <v>0</v>
      </c>
      <c r="L2347" s="159">
        <v>0</v>
      </c>
      <c r="M2347" s="159">
        <v>0</v>
      </c>
      <c r="N2347" s="159">
        <v>24</v>
      </c>
      <c r="O2347" s="159">
        <v>27.9</v>
      </c>
    </row>
    <row r="2348" spans="1:15" ht="13.5" customHeight="1" x14ac:dyDescent="0.3">
      <c r="A2348" s="160">
        <v>0.51041666666666696</v>
      </c>
      <c r="B2348" s="159">
        <v>78</v>
      </c>
      <c r="C2348" s="159">
        <v>1</v>
      </c>
      <c r="D2348" s="159">
        <v>6</v>
      </c>
      <c r="E2348" s="159">
        <v>58</v>
      </c>
      <c r="F2348" s="159">
        <v>9</v>
      </c>
      <c r="G2348" s="159">
        <v>4</v>
      </c>
      <c r="H2348" s="159">
        <v>0</v>
      </c>
      <c r="I2348" s="159">
        <v>0</v>
      </c>
      <c r="J2348" s="159">
        <v>0</v>
      </c>
      <c r="K2348" s="159">
        <v>0</v>
      </c>
      <c r="L2348" s="159">
        <v>0</v>
      </c>
      <c r="M2348" s="159">
        <v>0</v>
      </c>
      <c r="N2348" s="159">
        <v>24.7</v>
      </c>
      <c r="O2348" s="159">
        <v>29.7</v>
      </c>
    </row>
    <row r="2349" spans="1:15" ht="13.5" customHeight="1" x14ac:dyDescent="0.3">
      <c r="A2349" s="160">
        <v>0.52083333333333304</v>
      </c>
      <c r="B2349" s="159">
        <v>78</v>
      </c>
      <c r="C2349" s="159">
        <v>4</v>
      </c>
      <c r="D2349" s="159">
        <v>4</v>
      </c>
      <c r="E2349" s="159">
        <v>55</v>
      </c>
      <c r="F2349" s="159">
        <v>9</v>
      </c>
      <c r="G2349" s="159">
        <v>4</v>
      </c>
      <c r="H2349" s="159">
        <v>1</v>
      </c>
      <c r="I2349" s="159">
        <v>0</v>
      </c>
      <c r="J2349" s="159">
        <v>0</v>
      </c>
      <c r="K2349" s="159">
        <v>0</v>
      </c>
      <c r="L2349" s="159">
        <v>0</v>
      </c>
      <c r="M2349" s="159">
        <v>1</v>
      </c>
      <c r="N2349" s="159">
        <v>24.4</v>
      </c>
      <c r="O2349" s="159">
        <v>30.1</v>
      </c>
    </row>
    <row r="2350" spans="1:15" ht="13.5" customHeight="1" x14ac:dyDescent="0.3">
      <c r="A2350" s="160">
        <v>0.53125</v>
      </c>
      <c r="B2350" s="159">
        <v>81</v>
      </c>
      <c r="C2350" s="159">
        <v>1</v>
      </c>
      <c r="D2350" s="159">
        <v>5</v>
      </c>
      <c r="E2350" s="159">
        <v>60</v>
      </c>
      <c r="F2350" s="159">
        <v>14</v>
      </c>
      <c r="G2350" s="159">
        <v>1</v>
      </c>
      <c r="H2350" s="159">
        <v>0</v>
      </c>
      <c r="I2350" s="159">
        <v>0</v>
      </c>
      <c r="J2350" s="159">
        <v>0</v>
      </c>
      <c r="K2350" s="159">
        <v>0</v>
      </c>
      <c r="L2350" s="159">
        <v>0</v>
      </c>
      <c r="M2350" s="159">
        <v>0</v>
      </c>
      <c r="N2350" s="159">
        <v>25.3</v>
      </c>
      <c r="O2350" s="159">
        <v>29.9</v>
      </c>
    </row>
    <row r="2351" spans="1:15" ht="13.5" customHeight="1" x14ac:dyDescent="0.3">
      <c r="A2351" s="160">
        <v>0.54166666666666696</v>
      </c>
      <c r="B2351" s="159">
        <v>80</v>
      </c>
      <c r="C2351" s="159">
        <v>3</v>
      </c>
      <c r="D2351" s="159">
        <v>8</v>
      </c>
      <c r="E2351" s="159">
        <v>53</v>
      </c>
      <c r="F2351" s="159">
        <v>13</v>
      </c>
      <c r="G2351" s="159">
        <v>2</v>
      </c>
      <c r="H2351" s="159">
        <v>0</v>
      </c>
      <c r="I2351" s="159">
        <v>0</v>
      </c>
      <c r="J2351" s="159">
        <v>1</v>
      </c>
      <c r="K2351" s="159">
        <v>0</v>
      </c>
      <c r="L2351" s="159">
        <v>0</v>
      </c>
      <c r="M2351" s="159">
        <v>0</v>
      </c>
      <c r="N2351" s="159">
        <v>24.9</v>
      </c>
      <c r="O2351" s="159">
        <v>29.2</v>
      </c>
    </row>
    <row r="2352" spans="1:15" ht="13.5" customHeight="1" x14ac:dyDescent="0.3">
      <c r="A2352" s="160">
        <v>0.55208333333333304</v>
      </c>
      <c r="B2352" s="159">
        <v>64</v>
      </c>
      <c r="C2352" s="159">
        <v>0</v>
      </c>
      <c r="D2352" s="159">
        <v>6</v>
      </c>
      <c r="E2352" s="159">
        <v>43</v>
      </c>
      <c r="F2352" s="159">
        <v>7</v>
      </c>
      <c r="G2352" s="159">
        <v>8</v>
      </c>
      <c r="H2352" s="159">
        <v>0</v>
      </c>
      <c r="I2352" s="159">
        <v>0</v>
      </c>
      <c r="J2352" s="159">
        <v>0</v>
      </c>
      <c r="K2352" s="159">
        <v>0</v>
      </c>
      <c r="L2352" s="159">
        <v>0</v>
      </c>
      <c r="M2352" s="159">
        <v>0</v>
      </c>
      <c r="N2352" s="159">
        <v>26</v>
      </c>
      <c r="O2352" s="159">
        <v>31.1</v>
      </c>
    </row>
    <row r="2353" spans="1:15" ht="13.5" customHeight="1" x14ac:dyDescent="0.3">
      <c r="A2353" s="160">
        <v>0.5625</v>
      </c>
      <c r="B2353" s="159">
        <v>88</v>
      </c>
      <c r="C2353" s="159">
        <v>3</v>
      </c>
      <c r="D2353" s="159">
        <v>5</v>
      </c>
      <c r="E2353" s="159">
        <v>67</v>
      </c>
      <c r="F2353" s="159">
        <v>9</v>
      </c>
      <c r="G2353" s="159">
        <v>4</v>
      </c>
      <c r="H2353" s="159">
        <v>0</v>
      </c>
      <c r="I2353" s="159">
        <v>0</v>
      </c>
      <c r="J2353" s="159">
        <v>0</v>
      </c>
      <c r="K2353" s="159">
        <v>0</v>
      </c>
      <c r="L2353" s="159">
        <v>0</v>
      </c>
      <c r="M2353" s="159">
        <v>0</v>
      </c>
      <c r="N2353" s="159">
        <v>24.1</v>
      </c>
      <c r="O2353" s="159">
        <v>28.8</v>
      </c>
    </row>
    <row r="2354" spans="1:15" ht="13.5" customHeight="1" x14ac:dyDescent="0.3">
      <c r="A2354" s="160">
        <v>0.57291666666666696</v>
      </c>
      <c r="B2354" s="159">
        <v>61</v>
      </c>
      <c r="C2354" s="159">
        <v>1</v>
      </c>
      <c r="D2354" s="159">
        <v>1</v>
      </c>
      <c r="E2354" s="159">
        <v>41</v>
      </c>
      <c r="F2354" s="159">
        <v>11</v>
      </c>
      <c r="G2354" s="159">
        <v>7</v>
      </c>
      <c r="H2354" s="159">
        <v>0</v>
      </c>
      <c r="I2354" s="159">
        <v>0</v>
      </c>
      <c r="J2354" s="159">
        <v>0</v>
      </c>
      <c r="K2354" s="159">
        <v>0</v>
      </c>
      <c r="L2354" s="159">
        <v>0</v>
      </c>
      <c r="M2354" s="159">
        <v>0</v>
      </c>
      <c r="N2354" s="159">
        <v>24.6</v>
      </c>
      <c r="O2354" s="159">
        <v>28.6</v>
      </c>
    </row>
    <row r="2355" spans="1:15" ht="13.5" customHeight="1" x14ac:dyDescent="0.3">
      <c r="A2355" s="160">
        <v>0.58333333333333304</v>
      </c>
      <c r="B2355" s="159">
        <v>71</v>
      </c>
      <c r="C2355" s="159">
        <v>4</v>
      </c>
      <c r="D2355" s="159">
        <v>4</v>
      </c>
      <c r="E2355" s="159">
        <v>48</v>
      </c>
      <c r="F2355" s="159">
        <v>11</v>
      </c>
      <c r="G2355" s="159">
        <v>4</v>
      </c>
      <c r="H2355" s="159">
        <v>0</v>
      </c>
      <c r="I2355" s="159">
        <v>0</v>
      </c>
      <c r="J2355" s="159">
        <v>0</v>
      </c>
      <c r="K2355" s="159">
        <v>0</v>
      </c>
      <c r="L2355" s="159">
        <v>0</v>
      </c>
      <c r="M2355" s="159">
        <v>0</v>
      </c>
      <c r="N2355" s="159">
        <v>24.4</v>
      </c>
      <c r="O2355" s="159">
        <v>29.9</v>
      </c>
    </row>
    <row r="2356" spans="1:15" ht="13.5" customHeight="1" x14ac:dyDescent="0.3">
      <c r="A2356" s="160">
        <v>0.59375</v>
      </c>
      <c r="B2356" s="159">
        <v>71</v>
      </c>
      <c r="C2356" s="159">
        <v>1</v>
      </c>
      <c r="D2356" s="159">
        <v>4</v>
      </c>
      <c r="E2356" s="159">
        <v>46</v>
      </c>
      <c r="F2356" s="159">
        <v>17</v>
      </c>
      <c r="G2356" s="159">
        <v>2</v>
      </c>
      <c r="H2356" s="159">
        <v>0</v>
      </c>
      <c r="I2356" s="159">
        <v>0</v>
      </c>
      <c r="J2356" s="159">
        <v>1</v>
      </c>
      <c r="K2356" s="159">
        <v>0</v>
      </c>
      <c r="L2356" s="159">
        <v>0</v>
      </c>
      <c r="M2356" s="159">
        <v>0</v>
      </c>
      <c r="N2356" s="159">
        <v>24.1</v>
      </c>
      <c r="O2356" s="159">
        <v>27.7</v>
      </c>
    </row>
    <row r="2357" spans="1:15" ht="13.5" customHeight="1" x14ac:dyDescent="0.3">
      <c r="A2357" s="160">
        <v>0.60416666666666696</v>
      </c>
      <c r="B2357" s="159">
        <v>94</v>
      </c>
      <c r="C2357" s="159">
        <v>2</v>
      </c>
      <c r="D2357" s="159">
        <v>5</v>
      </c>
      <c r="E2357" s="159">
        <v>71</v>
      </c>
      <c r="F2357" s="159">
        <v>12</v>
      </c>
      <c r="G2357" s="159">
        <v>3</v>
      </c>
      <c r="H2357" s="159">
        <v>0</v>
      </c>
      <c r="I2357" s="159">
        <v>1</v>
      </c>
      <c r="J2357" s="159">
        <v>0</v>
      </c>
      <c r="K2357" s="159">
        <v>0</v>
      </c>
      <c r="L2357" s="159">
        <v>0</v>
      </c>
      <c r="M2357" s="159">
        <v>0</v>
      </c>
      <c r="N2357" s="159">
        <v>24.8</v>
      </c>
      <c r="O2357" s="159">
        <v>29.4</v>
      </c>
    </row>
    <row r="2358" spans="1:15" ht="13.5" customHeight="1" x14ac:dyDescent="0.3">
      <c r="A2358" s="160">
        <v>0.61458333333333304</v>
      </c>
      <c r="B2358" s="159">
        <v>90</v>
      </c>
      <c r="C2358" s="159">
        <v>1</v>
      </c>
      <c r="D2358" s="159">
        <v>2</v>
      </c>
      <c r="E2358" s="159">
        <v>65</v>
      </c>
      <c r="F2358" s="159">
        <v>17</v>
      </c>
      <c r="G2358" s="159">
        <v>4</v>
      </c>
      <c r="H2358" s="159">
        <v>0</v>
      </c>
      <c r="I2358" s="159">
        <v>0</v>
      </c>
      <c r="J2358" s="159">
        <v>1</v>
      </c>
      <c r="K2358" s="159">
        <v>0</v>
      </c>
      <c r="L2358" s="159">
        <v>0</v>
      </c>
      <c r="M2358" s="159">
        <v>0</v>
      </c>
      <c r="N2358" s="159">
        <v>24.7</v>
      </c>
      <c r="O2358" s="159">
        <v>28.7</v>
      </c>
    </row>
    <row r="2359" spans="1:15" ht="13.5" customHeight="1" x14ac:dyDescent="0.3">
      <c r="A2359" s="160">
        <v>0.625</v>
      </c>
      <c r="B2359" s="159">
        <v>89</v>
      </c>
      <c r="C2359" s="159">
        <v>0</v>
      </c>
      <c r="D2359" s="159">
        <v>5</v>
      </c>
      <c r="E2359" s="159">
        <v>70</v>
      </c>
      <c r="F2359" s="159">
        <v>10</v>
      </c>
      <c r="G2359" s="159">
        <v>4</v>
      </c>
      <c r="H2359" s="159">
        <v>0</v>
      </c>
      <c r="I2359" s="159">
        <v>0</v>
      </c>
      <c r="J2359" s="159">
        <v>0</v>
      </c>
      <c r="K2359" s="159">
        <v>0</v>
      </c>
      <c r="L2359" s="159">
        <v>0</v>
      </c>
      <c r="M2359" s="159">
        <v>0</v>
      </c>
      <c r="N2359" s="159">
        <v>23.6</v>
      </c>
      <c r="O2359" s="159">
        <v>27.8</v>
      </c>
    </row>
    <row r="2360" spans="1:15" ht="13.5" customHeight="1" x14ac:dyDescent="0.3">
      <c r="A2360" s="160">
        <v>0.63541666666666696</v>
      </c>
      <c r="B2360" s="159">
        <v>75</v>
      </c>
      <c r="C2360" s="159">
        <v>5</v>
      </c>
      <c r="D2360" s="159">
        <v>2</v>
      </c>
      <c r="E2360" s="159">
        <v>54</v>
      </c>
      <c r="F2360" s="159">
        <v>12</v>
      </c>
      <c r="G2360" s="159">
        <v>0</v>
      </c>
      <c r="H2360" s="159">
        <v>0</v>
      </c>
      <c r="I2360" s="159">
        <v>0</v>
      </c>
      <c r="J2360" s="159">
        <v>2</v>
      </c>
      <c r="K2360" s="159">
        <v>0</v>
      </c>
      <c r="L2360" s="159">
        <v>0</v>
      </c>
      <c r="M2360" s="159">
        <v>0</v>
      </c>
      <c r="N2360" s="159">
        <v>23.9</v>
      </c>
      <c r="O2360" s="159">
        <v>28.3</v>
      </c>
    </row>
    <row r="2361" spans="1:15" ht="13.5" customHeight="1" x14ac:dyDescent="0.3">
      <c r="A2361" s="160">
        <v>0.64583333333333304</v>
      </c>
      <c r="B2361" s="159">
        <v>75</v>
      </c>
      <c r="C2361" s="159">
        <v>2</v>
      </c>
      <c r="D2361" s="159">
        <v>1</v>
      </c>
      <c r="E2361" s="159">
        <v>57</v>
      </c>
      <c r="F2361" s="159">
        <v>14</v>
      </c>
      <c r="G2361" s="159">
        <v>1</v>
      </c>
      <c r="H2361" s="159">
        <v>0</v>
      </c>
      <c r="I2361" s="159">
        <v>0</v>
      </c>
      <c r="J2361" s="159">
        <v>0</v>
      </c>
      <c r="K2361" s="159">
        <v>0</v>
      </c>
      <c r="L2361" s="159">
        <v>0</v>
      </c>
      <c r="M2361" s="159">
        <v>0</v>
      </c>
      <c r="N2361" s="159">
        <v>24.3</v>
      </c>
      <c r="O2361" s="159">
        <v>29.3</v>
      </c>
    </row>
    <row r="2362" spans="1:15" ht="13.5" customHeight="1" x14ac:dyDescent="0.3">
      <c r="A2362" s="160">
        <v>0.65625</v>
      </c>
      <c r="B2362" s="159">
        <v>82</v>
      </c>
      <c r="C2362" s="159">
        <v>3</v>
      </c>
      <c r="D2362" s="159">
        <v>0</v>
      </c>
      <c r="E2362" s="159">
        <v>65</v>
      </c>
      <c r="F2362" s="159">
        <v>10</v>
      </c>
      <c r="G2362" s="159">
        <v>4</v>
      </c>
      <c r="H2362" s="159">
        <v>0</v>
      </c>
      <c r="I2362" s="159">
        <v>0</v>
      </c>
      <c r="J2362" s="159">
        <v>0</v>
      </c>
      <c r="K2362" s="159">
        <v>0</v>
      </c>
      <c r="L2362" s="159">
        <v>0</v>
      </c>
      <c r="M2362" s="159">
        <v>0</v>
      </c>
      <c r="N2362" s="159">
        <v>23.8</v>
      </c>
      <c r="O2362" s="159">
        <v>28.8</v>
      </c>
    </row>
    <row r="2363" spans="1:15" ht="13.5" customHeight="1" x14ac:dyDescent="0.3">
      <c r="A2363" s="160">
        <v>0.66666666666666696</v>
      </c>
      <c r="B2363" s="159">
        <v>98</v>
      </c>
      <c r="C2363" s="159">
        <v>1</v>
      </c>
      <c r="D2363" s="159">
        <v>3</v>
      </c>
      <c r="E2363" s="159">
        <v>78</v>
      </c>
      <c r="F2363" s="159">
        <v>15</v>
      </c>
      <c r="G2363" s="159">
        <v>1</v>
      </c>
      <c r="H2363" s="159">
        <v>0</v>
      </c>
      <c r="I2363" s="159">
        <v>0</v>
      </c>
      <c r="J2363" s="159">
        <v>0</v>
      </c>
      <c r="K2363" s="159">
        <v>0</v>
      </c>
      <c r="L2363" s="159">
        <v>0</v>
      </c>
      <c r="M2363" s="159">
        <v>0</v>
      </c>
      <c r="N2363" s="159">
        <v>24.2</v>
      </c>
      <c r="O2363" s="159">
        <v>28</v>
      </c>
    </row>
    <row r="2364" spans="1:15" ht="13.5" customHeight="1" x14ac:dyDescent="0.3">
      <c r="A2364" s="160">
        <v>0.67708333333333304</v>
      </c>
      <c r="B2364" s="159">
        <v>81</v>
      </c>
      <c r="C2364" s="159">
        <v>6</v>
      </c>
      <c r="D2364" s="159">
        <v>1</v>
      </c>
      <c r="E2364" s="159">
        <v>63</v>
      </c>
      <c r="F2364" s="159">
        <v>8</v>
      </c>
      <c r="G2364" s="159">
        <v>2</v>
      </c>
      <c r="H2364" s="159">
        <v>0</v>
      </c>
      <c r="I2364" s="159">
        <v>0</v>
      </c>
      <c r="J2364" s="159">
        <v>1</v>
      </c>
      <c r="K2364" s="159">
        <v>0</v>
      </c>
      <c r="L2364" s="159">
        <v>0</v>
      </c>
      <c r="M2364" s="159">
        <v>0</v>
      </c>
      <c r="N2364" s="159">
        <v>23.1</v>
      </c>
      <c r="O2364" s="159">
        <v>28.3</v>
      </c>
    </row>
    <row r="2365" spans="1:15" ht="13.5" customHeight="1" x14ac:dyDescent="0.3">
      <c r="A2365" s="160">
        <v>0.6875</v>
      </c>
      <c r="B2365" s="159">
        <v>77</v>
      </c>
      <c r="C2365" s="159">
        <v>3</v>
      </c>
      <c r="D2365" s="159">
        <v>3</v>
      </c>
      <c r="E2365" s="159">
        <v>55</v>
      </c>
      <c r="F2365" s="159">
        <v>13</v>
      </c>
      <c r="G2365" s="159">
        <v>1</v>
      </c>
      <c r="H2365" s="159">
        <v>0</v>
      </c>
      <c r="I2365" s="159">
        <v>0</v>
      </c>
      <c r="J2365" s="159">
        <v>2</v>
      </c>
      <c r="K2365" s="159">
        <v>0</v>
      </c>
      <c r="L2365" s="159">
        <v>0</v>
      </c>
      <c r="M2365" s="159">
        <v>0</v>
      </c>
      <c r="N2365" s="159">
        <v>22.9</v>
      </c>
      <c r="O2365" s="159">
        <v>26.7</v>
      </c>
    </row>
    <row r="2366" spans="1:15" ht="13.5" customHeight="1" x14ac:dyDescent="0.3">
      <c r="A2366" s="160">
        <v>0.69791666666666696</v>
      </c>
      <c r="B2366" s="159">
        <v>105</v>
      </c>
      <c r="C2366" s="159">
        <v>8</v>
      </c>
      <c r="D2366" s="159">
        <v>3</v>
      </c>
      <c r="E2366" s="159">
        <v>75</v>
      </c>
      <c r="F2366" s="159">
        <v>15</v>
      </c>
      <c r="G2366" s="159">
        <v>4</v>
      </c>
      <c r="H2366" s="159">
        <v>0</v>
      </c>
      <c r="I2366" s="159">
        <v>0</v>
      </c>
      <c r="J2366" s="159">
        <v>0</v>
      </c>
      <c r="K2366" s="159">
        <v>0</v>
      </c>
      <c r="L2366" s="159">
        <v>0</v>
      </c>
      <c r="M2366" s="159">
        <v>0</v>
      </c>
      <c r="N2366" s="159">
        <v>22</v>
      </c>
      <c r="O2366" s="159">
        <v>26.7</v>
      </c>
    </row>
    <row r="2367" spans="1:15" ht="13.5" customHeight="1" x14ac:dyDescent="0.3">
      <c r="A2367" s="160">
        <v>0.70833333333333304</v>
      </c>
      <c r="B2367" s="159">
        <v>83</v>
      </c>
      <c r="C2367" s="159">
        <v>5</v>
      </c>
      <c r="D2367" s="159">
        <v>1</v>
      </c>
      <c r="E2367" s="159">
        <v>63</v>
      </c>
      <c r="F2367" s="159">
        <v>12</v>
      </c>
      <c r="G2367" s="159">
        <v>2</v>
      </c>
      <c r="H2367" s="159">
        <v>0</v>
      </c>
      <c r="I2367" s="159">
        <v>0</v>
      </c>
      <c r="J2367" s="159">
        <v>0</v>
      </c>
      <c r="K2367" s="159">
        <v>0</v>
      </c>
      <c r="L2367" s="159">
        <v>0</v>
      </c>
      <c r="M2367" s="159">
        <v>0</v>
      </c>
      <c r="N2367" s="159">
        <v>23.2</v>
      </c>
      <c r="O2367" s="159">
        <v>28.8</v>
      </c>
    </row>
    <row r="2368" spans="1:15" ht="13.5" customHeight="1" x14ac:dyDescent="0.3">
      <c r="A2368" s="160">
        <v>0.71875</v>
      </c>
      <c r="B2368" s="159">
        <v>100</v>
      </c>
      <c r="C2368" s="159">
        <v>3</v>
      </c>
      <c r="D2368" s="159">
        <v>6</v>
      </c>
      <c r="E2368" s="159">
        <v>70</v>
      </c>
      <c r="F2368" s="159">
        <v>18</v>
      </c>
      <c r="G2368" s="159">
        <v>1</v>
      </c>
      <c r="H2368" s="159">
        <v>0</v>
      </c>
      <c r="I2368" s="159">
        <v>0</v>
      </c>
      <c r="J2368" s="159">
        <v>2</v>
      </c>
      <c r="K2368" s="159">
        <v>0</v>
      </c>
      <c r="L2368" s="159">
        <v>0</v>
      </c>
      <c r="M2368" s="159">
        <v>0</v>
      </c>
      <c r="N2368" s="159">
        <v>22</v>
      </c>
      <c r="O2368" s="159">
        <v>26.3</v>
      </c>
    </row>
    <row r="2369" spans="1:15" ht="13.5" customHeight="1" x14ac:dyDescent="0.3">
      <c r="A2369" s="160">
        <v>0.72916666666666696</v>
      </c>
      <c r="B2369" s="159">
        <v>88</v>
      </c>
      <c r="C2369" s="159">
        <v>4</v>
      </c>
      <c r="D2369" s="159">
        <v>5</v>
      </c>
      <c r="E2369" s="159">
        <v>67</v>
      </c>
      <c r="F2369" s="159">
        <v>12</v>
      </c>
      <c r="G2369" s="159">
        <v>0</v>
      </c>
      <c r="H2369" s="159">
        <v>0</v>
      </c>
      <c r="I2369" s="159">
        <v>0</v>
      </c>
      <c r="J2369" s="159">
        <v>0</v>
      </c>
      <c r="K2369" s="159">
        <v>0</v>
      </c>
      <c r="L2369" s="159">
        <v>0</v>
      </c>
      <c r="M2369" s="159">
        <v>0</v>
      </c>
      <c r="N2369" s="159">
        <v>24.1</v>
      </c>
      <c r="O2369" s="159">
        <v>27.8</v>
      </c>
    </row>
    <row r="2370" spans="1:15" ht="13.5" customHeight="1" x14ac:dyDescent="0.3">
      <c r="A2370" s="160">
        <v>0.73958333333333304</v>
      </c>
      <c r="B2370" s="159">
        <v>99</v>
      </c>
      <c r="C2370" s="159">
        <v>8</v>
      </c>
      <c r="D2370" s="159">
        <v>6</v>
      </c>
      <c r="E2370" s="159">
        <v>76</v>
      </c>
      <c r="F2370" s="159">
        <v>9</v>
      </c>
      <c r="G2370" s="159">
        <v>0</v>
      </c>
      <c r="H2370" s="159">
        <v>0</v>
      </c>
      <c r="I2370" s="159">
        <v>0</v>
      </c>
      <c r="J2370" s="159">
        <v>0</v>
      </c>
      <c r="K2370" s="159">
        <v>0</v>
      </c>
      <c r="L2370" s="159">
        <v>0</v>
      </c>
      <c r="M2370" s="159">
        <v>0</v>
      </c>
      <c r="N2370" s="159">
        <v>22.5</v>
      </c>
      <c r="O2370" s="159">
        <v>26.4</v>
      </c>
    </row>
    <row r="2371" spans="1:15" ht="13.5" customHeight="1" x14ac:dyDescent="0.3">
      <c r="A2371" s="160">
        <v>0.75</v>
      </c>
      <c r="B2371" s="159">
        <v>75</v>
      </c>
      <c r="C2371" s="159">
        <v>3</v>
      </c>
      <c r="D2371" s="159">
        <v>4</v>
      </c>
      <c r="E2371" s="159">
        <v>61</v>
      </c>
      <c r="F2371" s="159">
        <v>6</v>
      </c>
      <c r="G2371" s="159">
        <v>1</v>
      </c>
      <c r="H2371" s="159">
        <v>0</v>
      </c>
      <c r="I2371" s="159">
        <v>0</v>
      </c>
      <c r="J2371" s="159">
        <v>0</v>
      </c>
      <c r="K2371" s="159">
        <v>0</v>
      </c>
      <c r="L2371" s="159">
        <v>0</v>
      </c>
      <c r="M2371" s="159">
        <v>0</v>
      </c>
      <c r="N2371" s="159">
        <v>24.7</v>
      </c>
      <c r="O2371" s="159">
        <v>28.8</v>
      </c>
    </row>
    <row r="2372" spans="1:15" ht="13.5" customHeight="1" x14ac:dyDescent="0.3">
      <c r="A2372" s="160">
        <v>0.76041666666666696</v>
      </c>
      <c r="B2372" s="159">
        <v>78</v>
      </c>
      <c r="C2372" s="159">
        <v>9</v>
      </c>
      <c r="D2372" s="159">
        <v>7</v>
      </c>
      <c r="E2372" s="159">
        <v>48</v>
      </c>
      <c r="F2372" s="159">
        <v>10</v>
      </c>
      <c r="G2372" s="159">
        <v>4</v>
      </c>
      <c r="H2372" s="159">
        <v>0</v>
      </c>
      <c r="I2372" s="159">
        <v>0</v>
      </c>
      <c r="J2372" s="159">
        <v>0</v>
      </c>
      <c r="K2372" s="159">
        <v>0</v>
      </c>
      <c r="L2372" s="159">
        <v>0</v>
      </c>
      <c r="M2372" s="159">
        <v>0</v>
      </c>
      <c r="N2372" s="159">
        <v>23.4</v>
      </c>
      <c r="O2372" s="159">
        <v>29</v>
      </c>
    </row>
    <row r="2373" spans="1:15" ht="13.5" customHeight="1" x14ac:dyDescent="0.3">
      <c r="A2373" s="160">
        <v>0.77083333333333304</v>
      </c>
      <c r="B2373" s="159">
        <v>84</v>
      </c>
      <c r="C2373" s="159">
        <v>4</v>
      </c>
      <c r="D2373" s="159">
        <v>7</v>
      </c>
      <c r="E2373" s="159">
        <v>59</v>
      </c>
      <c r="F2373" s="159">
        <v>14</v>
      </c>
      <c r="G2373" s="159">
        <v>0</v>
      </c>
      <c r="H2373" s="159">
        <v>0</v>
      </c>
      <c r="I2373" s="159">
        <v>0</v>
      </c>
      <c r="J2373" s="159">
        <v>0</v>
      </c>
      <c r="K2373" s="159">
        <v>0</v>
      </c>
      <c r="L2373" s="159">
        <v>0</v>
      </c>
      <c r="M2373" s="159">
        <v>0</v>
      </c>
      <c r="N2373" s="159">
        <v>27</v>
      </c>
      <c r="O2373" s="159">
        <v>30.4</v>
      </c>
    </row>
    <row r="2374" spans="1:15" ht="13.5" customHeight="1" x14ac:dyDescent="0.3">
      <c r="A2374" s="160">
        <v>0.78125</v>
      </c>
      <c r="B2374" s="159">
        <v>78</v>
      </c>
      <c r="C2374" s="159">
        <v>1</v>
      </c>
      <c r="D2374" s="159">
        <v>7</v>
      </c>
      <c r="E2374" s="159">
        <v>64</v>
      </c>
      <c r="F2374" s="159">
        <v>5</v>
      </c>
      <c r="G2374" s="159">
        <v>1</v>
      </c>
      <c r="H2374" s="159">
        <v>0</v>
      </c>
      <c r="I2374" s="159">
        <v>0</v>
      </c>
      <c r="J2374" s="159">
        <v>0</v>
      </c>
      <c r="K2374" s="159">
        <v>0</v>
      </c>
      <c r="L2374" s="159">
        <v>0</v>
      </c>
      <c r="M2374" s="159">
        <v>0</v>
      </c>
      <c r="N2374" s="159">
        <v>24.7</v>
      </c>
      <c r="O2374" s="159">
        <v>30</v>
      </c>
    </row>
    <row r="2375" spans="1:15" ht="13.5" customHeight="1" x14ac:dyDescent="0.3">
      <c r="A2375" s="160">
        <v>0.79166666666666696</v>
      </c>
      <c r="B2375" s="159">
        <v>60</v>
      </c>
      <c r="C2375" s="159">
        <v>4</v>
      </c>
      <c r="D2375" s="159">
        <v>4</v>
      </c>
      <c r="E2375" s="159">
        <v>48</v>
      </c>
      <c r="F2375" s="159">
        <v>3</v>
      </c>
      <c r="G2375" s="159">
        <v>1</v>
      </c>
      <c r="H2375" s="159">
        <v>0</v>
      </c>
      <c r="I2375" s="159">
        <v>0</v>
      </c>
      <c r="J2375" s="159">
        <v>0</v>
      </c>
      <c r="K2375" s="159">
        <v>0</v>
      </c>
      <c r="L2375" s="159">
        <v>0</v>
      </c>
      <c r="M2375" s="159">
        <v>0</v>
      </c>
      <c r="N2375" s="159">
        <v>25.8</v>
      </c>
      <c r="O2375" s="159">
        <v>29.4</v>
      </c>
    </row>
    <row r="2376" spans="1:15" ht="13.5" customHeight="1" x14ac:dyDescent="0.3">
      <c r="A2376" s="160">
        <v>0.80208333333333304</v>
      </c>
      <c r="B2376" s="159">
        <v>84</v>
      </c>
      <c r="C2376" s="159">
        <v>5</v>
      </c>
      <c r="D2376" s="159">
        <v>6</v>
      </c>
      <c r="E2376" s="159">
        <v>59</v>
      </c>
      <c r="F2376" s="159">
        <v>8</v>
      </c>
      <c r="G2376" s="159">
        <v>2</v>
      </c>
      <c r="H2376" s="159">
        <v>1</v>
      </c>
      <c r="I2376" s="159">
        <v>1</v>
      </c>
      <c r="J2376" s="159">
        <v>2</v>
      </c>
      <c r="K2376" s="159">
        <v>0</v>
      </c>
      <c r="L2376" s="159">
        <v>0</v>
      </c>
      <c r="M2376" s="159">
        <v>0</v>
      </c>
      <c r="N2376" s="159">
        <v>23</v>
      </c>
      <c r="O2376" s="159">
        <v>28.1</v>
      </c>
    </row>
    <row r="2377" spans="1:15" ht="13.5" customHeight="1" x14ac:dyDescent="0.3">
      <c r="A2377" s="160">
        <v>0.8125</v>
      </c>
      <c r="B2377" s="159">
        <v>51</v>
      </c>
      <c r="C2377" s="159">
        <v>4</v>
      </c>
      <c r="D2377" s="159">
        <v>2</v>
      </c>
      <c r="E2377" s="159">
        <v>36</v>
      </c>
      <c r="F2377" s="159">
        <v>7</v>
      </c>
      <c r="G2377" s="159">
        <v>2</v>
      </c>
      <c r="H2377" s="159">
        <v>0</v>
      </c>
      <c r="I2377" s="159">
        <v>0</v>
      </c>
      <c r="J2377" s="159">
        <v>0</v>
      </c>
      <c r="K2377" s="159">
        <v>0</v>
      </c>
      <c r="L2377" s="159">
        <v>0</v>
      </c>
      <c r="M2377" s="159">
        <v>0</v>
      </c>
      <c r="N2377" s="159">
        <v>25.9</v>
      </c>
      <c r="O2377" s="159">
        <v>30.4</v>
      </c>
    </row>
    <row r="2378" spans="1:15" ht="13.5" customHeight="1" x14ac:dyDescent="0.3">
      <c r="A2378" s="160">
        <v>0.82291666666666696</v>
      </c>
      <c r="B2378" s="159">
        <v>45</v>
      </c>
      <c r="C2378" s="159">
        <v>3</v>
      </c>
      <c r="D2378" s="159">
        <v>3</v>
      </c>
      <c r="E2378" s="159">
        <v>34</v>
      </c>
      <c r="F2378" s="159">
        <v>4</v>
      </c>
      <c r="G2378" s="159">
        <v>1</v>
      </c>
      <c r="H2378" s="159">
        <v>0</v>
      </c>
      <c r="I2378" s="159">
        <v>0</v>
      </c>
      <c r="J2378" s="159">
        <v>0</v>
      </c>
      <c r="K2378" s="159">
        <v>0</v>
      </c>
      <c r="L2378" s="159">
        <v>0</v>
      </c>
      <c r="M2378" s="159">
        <v>0</v>
      </c>
      <c r="N2378" s="159">
        <v>24.4</v>
      </c>
      <c r="O2378" s="159">
        <v>28.9</v>
      </c>
    </row>
    <row r="2379" spans="1:15" ht="13.5" customHeight="1" x14ac:dyDescent="0.3">
      <c r="A2379" s="160">
        <v>0.83333333333333304</v>
      </c>
      <c r="B2379" s="159">
        <v>47</v>
      </c>
      <c r="C2379" s="159">
        <v>1</v>
      </c>
      <c r="D2379" s="159">
        <v>6</v>
      </c>
      <c r="E2379" s="159">
        <v>36</v>
      </c>
      <c r="F2379" s="159">
        <v>3</v>
      </c>
      <c r="G2379" s="159">
        <v>1</v>
      </c>
      <c r="H2379" s="159">
        <v>0</v>
      </c>
      <c r="I2379" s="159">
        <v>0</v>
      </c>
      <c r="J2379" s="159">
        <v>0</v>
      </c>
      <c r="K2379" s="159">
        <v>0</v>
      </c>
      <c r="L2379" s="159">
        <v>0</v>
      </c>
      <c r="M2379" s="159">
        <v>0</v>
      </c>
      <c r="N2379" s="159">
        <v>25.7</v>
      </c>
      <c r="O2379" s="159">
        <v>29.5</v>
      </c>
    </row>
    <row r="2380" spans="1:15" ht="13.5" customHeight="1" x14ac:dyDescent="0.3">
      <c r="A2380" s="160">
        <v>0.84375</v>
      </c>
      <c r="B2380" s="159">
        <v>31</v>
      </c>
      <c r="C2380" s="159">
        <v>0</v>
      </c>
      <c r="D2380" s="159">
        <v>11</v>
      </c>
      <c r="E2380" s="159">
        <v>16</v>
      </c>
      <c r="F2380" s="159">
        <v>3</v>
      </c>
      <c r="G2380" s="159">
        <v>1</v>
      </c>
      <c r="H2380" s="159">
        <v>0</v>
      </c>
      <c r="I2380" s="159">
        <v>0</v>
      </c>
      <c r="J2380" s="159">
        <v>0</v>
      </c>
      <c r="K2380" s="159">
        <v>0</v>
      </c>
      <c r="L2380" s="159">
        <v>0</v>
      </c>
      <c r="M2380" s="159">
        <v>0</v>
      </c>
      <c r="N2380" s="159">
        <v>26.3</v>
      </c>
      <c r="O2380" s="159">
        <v>31.8</v>
      </c>
    </row>
    <row r="2381" spans="1:15" ht="13.5" customHeight="1" x14ac:dyDescent="0.3">
      <c r="A2381" s="160">
        <v>0.85416666666666696</v>
      </c>
      <c r="B2381" s="159">
        <v>27</v>
      </c>
      <c r="C2381" s="159">
        <v>1</v>
      </c>
      <c r="D2381" s="159">
        <v>4</v>
      </c>
      <c r="E2381" s="159">
        <v>19</v>
      </c>
      <c r="F2381" s="159">
        <v>3</v>
      </c>
      <c r="G2381" s="159">
        <v>0</v>
      </c>
      <c r="H2381" s="159">
        <v>0</v>
      </c>
      <c r="I2381" s="159">
        <v>0</v>
      </c>
      <c r="J2381" s="159">
        <v>0</v>
      </c>
      <c r="K2381" s="159">
        <v>0</v>
      </c>
      <c r="L2381" s="159">
        <v>0</v>
      </c>
      <c r="M2381" s="159">
        <v>0</v>
      </c>
      <c r="N2381" s="159">
        <v>25.6</v>
      </c>
      <c r="O2381" s="159">
        <v>33</v>
      </c>
    </row>
    <row r="2382" spans="1:15" ht="13.5" customHeight="1" x14ac:dyDescent="0.3">
      <c r="A2382" s="160">
        <v>0.86458333333333304</v>
      </c>
      <c r="B2382" s="159">
        <v>47</v>
      </c>
      <c r="C2382" s="159">
        <v>0</v>
      </c>
      <c r="D2382" s="159">
        <v>4</v>
      </c>
      <c r="E2382" s="159">
        <v>36</v>
      </c>
      <c r="F2382" s="159">
        <v>5</v>
      </c>
      <c r="G2382" s="159">
        <v>2</v>
      </c>
      <c r="H2382" s="159">
        <v>0</v>
      </c>
      <c r="I2382" s="159">
        <v>0</v>
      </c>
      <c r="J2382" s="159">
        <v>0</v>
      </c>
      <c r="K2382" s="159">
        <v>0</v>
      </c>
      <c r="L2382" s="159">
        <v>0</v>
      </c>
      <c r="M2382" s="159">
        <v>0</v>
      </c>
      <c r="N2382" s="159">
        <v>25.4</v>
      </c>
      <c r="O2382" s="159">
        <v>29.5</v>
      </c>
    </row>
    <row r="2383" spans="1:15" ht="13.5" customHeight="1" x14ac:dyDescent="0.3">
      <c r="A2383" s="160">
        <v>0.875</v>
      </c>
      <c r="B2383" s="159">
        <v>24</v>
      </c>
      <c r="C2383" s="159">
        <v>0</v>
      </c>
      <c r="D2383" s="159">
        <v>3</v>
      </c>
      <c r="E2383" s="159">
        <v>20</v>
      </c>
      <c r="F2383" s="159">
        <v>1</v>
      </c>
      <c r="G2383" s="159">
        <v>0</v>
      </c>
      <c r="H2383" s="159">
        <v>0</v>
      </c>
      <c r="I2383" s="159">
        <v>0</v>
      </c>
      <c r="J2383" s="159">
        <v>0</v>
      </c>
      <c r="K2383" s="159">
        <v>0</v>
      </c>
      <c r="L2383" s="159">
        <v>0</v>
      </c>
      <c r="M2383" s="159">
        <v>0</v>
      </c>
      <c r="N2383" s="159">
        <v>25.2</v>
      </c>
      <c r="O2383" s="159">
        <v>33.4</v>
      </c>
    </row>
    <row r="2384" spans="1:15" ht="13.5" customHeight="1" x14ac:dyDescent="0.3">
      <c r="A2384" s="160">
        <v>0.88541666666666696</v>
      </c>
      <c r="B2384" s="159">
        <v>36</v>
      </c>
      <c r="C2384" s="159">
        <v>1</v>
      </c>
      <c r="D2384" s="159">
        <v>3</v>
      </c>
      <c r="E2384" s="159">
        <v>29</v>
      </c>
      <c r="F2384" s="159">
        <v>2</v>
      </c>
      <c r="G2384" s="159">
        <v>1</v>
      </c>
      <c r="H2384" s="159">
        <v>0</v>
      </c>
      <c r="I2384" s="159">
        <v>0</v>
      </c>
      <c r="J2384" s="159">
        <v>0</v>
      </c>
      <c r="K2384" s="159">
        <v>0</v>
      </c>
      <c r="L2384" s="159">
        <v>0</v>
      </c>
      <c r="M2384" s="159">
        <v>0</v>
      </c>
      <c r="N2384" s="159">
        <v>26.1</v>
      </c>
      <c r="O2384" s="159">
        <v>30</v>
      </c>
    </row>
    <row r="2385" spans="1:15" ht="13.5" customHeight="1" x14ac:dyDescent="0.3">
      <c r="A2385" s="160">
        <v>0.89583333333333304</v>
      </c>
      <c r="B2385" s="159">
        <v>36</v>
      </c>
      <c r="C2385" s="159">
        <v>3</v>
      </c>
      <c r="D2385" s="159">
        <v>5</v>
      </c>
      <c r="E2385" s="159">
        <v>23</v>
      </c>
      <c r="F2385" s="159">
        <v>3</v>
      </c>
      <c r="G2385" s="159">
        <v>2</v>
      </c>
      <c r="H2385" s="159">
        <v>0</v>
      </c>
      <c r="I2385" s="159">
        <v>0</v>
      </c>
      <c r="J2385" s="159">
        <v>0</v>
      </c>
      <c r="K2385" s="159">
        <v>0</v>
      </c>
      <c r="L2385" s="159">
        <v>0</v>
      </c>
      <c r="M2385" s="159">
        <v>0</v>
      </c>
      <c r="N2385" s="159">
        <v>24</v>
      </c>
      <c r="O2385" s="159">
        <v>30</v>
      </c>
    </row>
    <row r="2386" spans="1:15" ht="13.5" customHeight="1" x14ac:dyDescent="0.3">
      <c r="A2386" s="160">
        <v>0.90625</v>
      </c>
      <c r="B2386" s="159">
        <v>31</v>
      </c>
      <c r="C2386" s="159">
        <v>2</v>
      </c>
      <c r="D2386" s="159">
        <v>4</v>
      </c>
      <c r="E2386" s="159">
        <v>22</v>
      </c>
      <c r="F2386" s="159">
        <v>2</v>
      </c>
      <c r="G2386" s="159">
        <v>1</v>
      </c>
      <c r="H2386" s="159">
        <v>0</v>
      </c>
      <c r="I2386" s="159">
        <v>0</v>
      </c>
      <c r="J2386" s="159">
        <v>0</v>
      </c>
      <c r="K2386" s="159">
        <v>0</v>
      </c>
      <c r="L2386" s="159">
        <v>0</v>
      </c>
      <c r="M2386" s="159">
        <v>0</v>
      </c>
      <c r="N2386" s="159">
        <v>25.6</v>
      </c>
      <c r="O2386" s="159">
        <v>31.8</v>
      </c>
    </row>
    <row r="2387" spans="1:15" ht="13.5" customHeight="1" x14ac:dyDescent="0.3">
      <c r="A2387" s="160">
        <v>0.91666666666666696</v>
      </c>
      <c r="B2387" s="159">
        <v>41</v>
      </c>
      <c r="C2387" s="159">
        <v>3</v>
      </c>
      <c r="D2387" s="159">
        <v>1</v>
      </c>
      <c r="E2387" s="159">
        <v>33</v>
      </c>
      <c r="F2387" s="159">
        <v>4</v>
      </c>
      <c r="G2387" s="159">
        <v>0</v>
      </c>
      <c r="H2387" s="159">
        <v>0</v>
      </c>
      <c r="I2387" s="159">
        <v>0</v>
      </c>
      <c r="J2387" s="159">
        <v>0</v>
      </c>
      <c r="K2387" s="159">
        <v>0</v>
      </c>
      <c r="L2387" s="159">
        <v>0</v>
      </c>
      <c r="M2387" s="159">
        <v>0</v>
      </c>
      <c r="N2387" s="159">
        <v>25.4</v>
      </c>
      <c r="O2387" s="159">
        <v>31.6</v>
      </c>
    </row>
    <row r="2388" spans="1:15" ht="13.5" customHeight="1" x14ac:dyDescent="0.3">
      <c r="A2388" s="160">
        <v>0.92708333333333304</v>
      </c>
      <c r="B2388" s="159">
        <v>45</v>
      </c>
      <c r="C2388" s="159">
        <v>5</v>
      </c>
      <c r="D2388" s="159">
        <v>3</v>
      </c>
      <c r="E2388" s="159">
        <v>29</v>
      </c>
      <c r="F2388" s="159">
        <v>7</v>
      </c>
      <c r="G2388" s="159">
        <v>1</v>
      </c>
      <c r="H2388" s="159">
        <v>0</v>
      </c>
      <c r="I2388" s="159">
        <v>0</v>
      </c>
      <c r="J2388" s="159">
        <v>0</v>
      </c>
      <c r="K2388" s="159">
        <v>0</v>
      </c>
      <c r="L2388" s="159">
        <v>0</v>
      </c>
      <c r="M2388" s="159">
        <v>0</v>
      </c>
      <c r="N2388" s="159">
        <v>25.3</v>
      </c>
      <c r="O2388" s="159">
        <v>32.700000000000003</v>
      </c>
    </row>
    <row r="2389" spans="1:15" ht="13.5" customHeight="1" x14ac:dyDescent="0.3">
      <c r="A2389" s="160">
        <v>0.9375</v>
      </c>
      <c r="B2389" s="159">
        <v>29</v>
      </c>
      <c r="C2389" s="159">
        <v>1</v>
      </c>
      <c r="D2389" s="159">
        <v>1</v>
      </c>
      <c r="E2389" s="159">
        <v>27</v>
      </c>
      <c r="F2389" s="159">
        <v>0</v>
      </c>
      <c r="G2389" s="159">
        <v>0</v>
      </c>
      <c r="H2389" s="159">
        <v>0</v>
      </c>
      <c r="I2389" s="159">
        <v>0</v>
      </c>
      <c r="J2389" s="159">
        <v>0</v>
      </c>
      <c r="K2389" s="159">
        <v>0</v>
      </c>
      <c r="L2389" s="159">
        <v>0</v>
      </c>
      <c r="M2389" s="159">
        <v>0</v>
      </c>
      <c r="N2389" s="159">
        <v>22.4</v>
      </c>
      <c r="O2389" s="159">
        <v>25.8</v>
      </c>
    </row>
    <row r="2390" spans="1:15" ht="13.5" customHeight="1" x14ac:dyDescent="0.3">
      <c r="A2390" s="160">
        <v>0.94791666666666696</v>
      </c>
      <c r="B2390" s="159">
        <v>17</v>
      </c>
      <c r="C2390" s="159">
        <v>2</v>
      </c>
      <c r="D2390" s="159">
        <v>2</v>
      </c>
      <c r="E2390" s="159">
        <v>11</v>
      </c>
      <c r="F2390" s="159">
        <v>2</v>
      </c>
      <c r="G2390" s="159">
        <v>0</v>
      </c>
      <c r="H2390" s="159">
        <v>0</v>
      </c>
      <c r="I2390" s="159">
        <v>0</v>
      </c>
      <c r="J2390" s="159">
        <v>0</v>
      </c>
      <c r="K2390" s="159">
        <v>0</v>
      </c>
      <c r="L2390" s="159">
        <v>0</v>
      </c>
      <c r="M2390" s="159">
        <v>0</v>
      </c>
      <c r="N2390" s="159">
        <v>25.2</v>
      </c>
      <c r="O2390" s="159">
        <v>29.2</v>
      </c>
    </row>
    <row r="2391" spans="1:15" ht="13.5" customHeight="1" x14ac:dyDescent="0.3">
      <c r="A2391" s="160">
        <v>0.95833333333333304</v>
      </c>
      <c r="B2391" s="159">
        <v>20</v>
      </c>
      <c r="C2391" s="159">
        <v>1</v>
      </c>
      <c r="D2391" s="159">
        <v>2</v>
      </c>
      <c r="E2391" s="159">
        <v>15</v>
      </c>
      <c r="F2391" s="159">
        <v>1</v>
      </c>
      <c r="G2391" s="159">
        <v>1</v>
      </c>
      <c r="H2391" s="159">
        <v>0</v>
      </c>
      <c r="I2391" s="159">
        <v>0</v>
      </c>
      <c r="J2391" s="159">
        <v>0</v>
      </c>
      <c r="K2391" s="159">
        <v>0</v>
      </c>
      <c r="L2391" s="159">
        <v>0</v>
      </c>
      <c r="M2391" s="159">
        <v>0</v>
      </c>
      <c r="N2391" s="159">
        <v>25</v>
      </c>
      <c r="O2391" s="159">
        <v>31</v>
      </c>
    </row>
    <row r="2392" spans="1:15" ht="13.5" customHeight="1" x14ac:dyDescent="0.3">
      <c r="A2392" s="160">
        <v>0.96875</v>
      </c>
      <c r="B2392" s="159">
        <v>13</v>
      </c>
      <c r="C2392" s="159">
        <v>1</v>
      </c>
      <c r="D2392" s="159">
        <v>1</v>
      </c>
      <c r="E2392" s="159">
        <v>9</v>
      </c>
      <c r="F2392" s="159">
        <v>2</v>
      </c>
      <c r="G2392" s="159">
        <v>0</v>
      </c>
      <c r="H2392" s="159">
        <v>0</v>
      </c>
      <c r="I2392" s="159">
        <v>0</v>
      </c>
      <c r="J2392" s="159">
        <v>0</v>
      </c>
      <c r="K2392" s="159">
        <v>0</v>
      </c>
      <c r="L2392" s="159">
        <v>0</v>
      </c>
      <c r="M2392" s="159">
        <v>0</v>
      </c>
      <c r="N2392" s="159">
        <v>26.5</v>
      </c>
      <c r="O2392" s="159">
        <v>36.6</v>
      </c>
    </row>
    <row r="2393" spans="1:15" ht="13.5" customHeight="1" x14ac:dyDescent="0.3">
      <c r="A2393" s="160">
        <v>0.97916666666666696</v>
      </c>
      <c r="B2393" s="159">
        <v>15</v>
      </c>
      <c r="C2393" s="159">
        <v>1</v>
      </c>
      <c r="D2393" s="159">
        <v>3</v>
      </c>
      <c r="E2393" s="159">
        <v>10</v>
      </c>
      <c r="F2393" s="159">
        <v>1</v>
      </c>
      <c r="G2393" s="159">
        <v>0</v>
      </c>
      <c r="H2393" s="159">
        <v>0</v>
      </c>
      <c r="I2393" s="159">
        <v>0</v>
      </c>
      <c r="J2393" s="159">
        <v>0</v>
      </c>
      <c r="K2393" s="159">
        <v>0</v>
      </c>
      <c r="L2393" s="159">
        <v>0</v>
      </c>
      <c r="M2393" s="159">
        <v>0</v>
      </c>
      <c r="N2393" s="159">
        <v>25.9</v>
      </c>
      <c r="O2393" s="159">
        <v>30.6</v>
      </c>
    </row>
    <row r="2394" spans="1:15" ht="13.5" customHeight="1" thickBot="1" x14ac:dyDescent="0.35">
      <c r="A2394" s="161">
        <v>0.98958333333333304</v>
      </c>
      <c r="B2394" s="159">
        <v>12</v>
      </c>
      <c r="C2394" s="159">
        <v>0</v>
      </c>
      <c r="D2394" s="159">
        <v>0</v>
      </c>
      <c r="E2394" s="159">
        <v>11</v>
      </c>
      <c r="F2394" s="159">
        <v>1</v>
      </c>
      <c r="G2394" s="159">
        <v>0</v>
      </c>
      <c r="H2394" s="159">
        <v>0</v>
      </c>
      <c r="I2394" s="159">
        <v>0</v>
      </c>
      <c r="J2394" s="159">
        <v>0</v>
      </c>
      <c r="K2394" s="159">
        <v>0</v>
      </c>
      <c r="L2394" s="159">
        <v>0</v>
      </c>
      <c r="M2394" s="159">
        <v>0</v>
      </c>
      <c r="N2394" s="159">
        <v>27</v>
      </c>
      <c r="O2394" s="159">
        <v>35.6</v>
      </c>
    </row>
    <row r="2395" spans="1:15" ht="13.5" customHeight="1" thickTop="1" x14ac:dyDescent="0.3">
      <c r="A2395" s="162" t="s">
        <v>89</v>
      </c>
      <c r="B2395" s="163">
        <f t="shared" ref="B2395:M2395" si="158">SUM(B2327:B2374)</f>
        <v>4572</v>
      </c>
      <c r="C2395" s="163">
        <f t="shared" si="158"/>
        <v>182</v>
      </c>
      <c r="D2395" s="163">
        <f t="shared" si="158"/>
        <v>187</v>
      </c>
      <c r="E2395" s="163">
        <f t="shared" si="158"/>
        <v>3358</v>
      </c>
      <c r="F2395" s="163">
        <f t="shared" si="158"/>
        <v>671</v>
      </c>
      <c r="G2395" s="163">
        <f t="shared" si="158"/>
        <v>135</v>
      </c>
      <c r="H2395" s="163">
        <f t="shared" si="158"/>
        <v>2</v>
      </c>
      <c r="I2395" s="163">
        <f t="shared" si="158"/>
        <v>2</v>
      </c>
      <c r="J2395" s="163">
        <f t="shared" si="158"/>
        <v>27</v>
      </c>
      <c r="K2395" s="163">
        <f t="shared" si="158"/>
        <v>0</v>
      </c>
      <c r="L2395" s="163">
        <f t="shared" si="158"/>
        <v>1</v>
      </c>
      <c r="M2395" s="163">
        <f t="shared" si="158"/>
        <v>7</v>
      </c>
      <c r="N2395" s="164">
        <v>22</v>
      </c>
      <c r="O2395" s="164">
        <v>27.8</v>
      </c>
    </row>
    <row r="2396" spans="1:15" ht="13.5" customHeight="1" x14ac:dyDescent="0.3">
      <c r="A2396" s="165" t="s">
        <v>91</v>
      </c>
      <c r="B2396" s="159">
        <f t="shared" ref="B2396:M2396" si="159">SUM(B2323:B2386)</f>
        <v>5446</v>
      </c>
      <c r="C2396" s="159">
        <f t="shared" si="159"/>
        <v>235</v>
      </c>
      <c r="D2396" s="159">
        <f t="shared" si="159"/>
        <v>250</v>
      </c>
      <c r="E2396" s="159">
        <f t="shared" si="159"/>
        <v>3968</v>
      </c>
      <c r="F2396" s="159">
        <f t="shared" si="159"/>
        <v>790</v>
      </c>
      <c r="G2396" s="159">
        <f t="shared" si="159"/>
        <v>159</v>
      </c>
      <c r="H2396" s="159">
        <f t="shared" si="159"/>
        <v>3</v>
      </c>
      <c r="I2396" s="159">
        <f t="shared" si="159"/>
        <v>3</v>
      </c>
      <c r="J2396" s="159">
        <f t="shared" si="159"/>
        <v>30</v>
      </c>
      <c r="K2396" s="159">
        <f t="shared" si="159"/>
        <v>0</v>
      </c>
      <c r="L2396" s="159">
        <f t="shared" si="159"/>
        <v>1</v>
      </c>
      <c r="M2396" s="159">
        <f t="shared" si="159"/>
        <v>7</v>
      </c>
      <c r="N2396" s="166">
        <v>22.5</v>
      </c>
      <c r="O2396" s="166">
        <v>28.2</v>
      </c>
    </row>
    <row r="2397" spans="1:15" ht="13.5" customHeight="1" x14ac:dyDescent="0.3">
      <c r="A2397" s="159" t="s">
        <v>92</v>
      </c>
      <c r="B2397" s="159">
        <f t="shared" ref="B2397:M2397" si="160">SUM(B2323:B2394)</f>
        <v>5638</v>
      </c>
      <c r="C2397" s="159">
        <f t="shared" si="160"/>
        <v>249</v>
      </c>
      <c r="D2397" s="159">
        <f t="shared" si="160"/>
        <v>263</v>
      </c>
      <c r="E2397" s="159">
        <f t="shared" si="160"/>
        <v>4113</v>
      </c>
      <c r="F2397" s="159">
        <f t="shared" si="160"/>
        <v>808</v>
      </c>
      <c r="G2397" s="159">
        <f t="shared" si="160"/>
        <v>161</v>
      </c>
      <c r="H2397" s="159">
        <f t="shared" si="160"/>
        <v>3</v>
      </c>
      <c r="I2397" s="159">
        <f t="shared" si="160"/>
        <v>3</v>
      </c>
      <c r="J2397" s="159">
        <f t="shared" si="160"/>
        <v>30</v>
      </c>
      <c r="K2397" s="159">
        <f t="shared" si="160"/>
        <v>0</v>
      </c>
      <c r="L2397" s="159">
        <f t="shared" si="160"/>
        <v>1</v>
      </c>
      <c r="M2397" s="159">
        <f t="shared" si="160"/>
        <v>7</v>
      </c>
      <c r="N2397" s="166">
        <v>22.6</v>
      </c>
      <c r="O2397" s="166">
        <v>28.4</v>
      </c>
    </row>
    <row r="2398" spans="1:15" ht="13.5" customHeight="1" thickBot="1" x14ac:dyDescent="0.35">
      <c r="A2398" s="167" t="s">
        <v>93</v>
      </c>
      <c r="B2398" s="167">
        <f t="shared" ref="B2398:M2398" si="161">SUM(B2299:B2394)</f>
        <v>5817</v>
      </c>
      <c r="C2398" s="167">
        <f t="shared" si="161"/>
        <v>262</v>
      </c>
      <c r="D2398" s="167">
        <f t="shared" si="161"/>
        <v>271</v>
      </c>
      <c r="E2398" s="167">
        <f t="shared" si="161"/>
        <v>4232</v>
      </c>
      <c r="F2398" s="167">
        <f t="shared" si="161"/>
        <v>842</v>
      </c>
      <c r="G2398" s="167">
        <f t="shared" si="161"/>
        <v>166</v>
      </c>
      <c r="H2398" s="167">
        <f t="shared" si="161"/>
        <v>3</v>
      </c>
      <c r="I2398" s="167">
        <f t="shared" si="161"/>
        <v>3</v>
      </c>
      <c r="J2398" s="167">
        <f t="shared" si="161"/>
        <v>30</v>
      </c>
      <c r="K2398" s="167">
        <f t="shared" si="161"/>
        <v>0</v>
      </c>
      <c r="L2398" s="167">
        <f t="shared" si="161"/>
        <v>1</v>
      </c>
      <c r="M2398" s="167">
        <f t="shared" si="161"/>
        <v>7</v>
      </c>
      <c r="N2398" s="168">
        <v>22.7</v>
      </c>
      <c r="O2398" s="168">
        <v>28.5</v>
      </c>
    </row>
    <row r="2399" spans="1:15" ht="13.5" customHeight="1" thickTop="1" x14ac:dyDescent="0.3">
      <c r="N2399" s="3"/>
      <c r="O2399" s="3"/>
    </row>
    <row r="2400" spans="1:15" ht="13.5" customHeight="1" thickBot="1" x14ac:dyDescent="0.35">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5" ht="13.5" customHeight="1" thickTop="1" thickBot="1" x14ac:dyDescent="0.35">
      <c r="A2401" s="122"/>
      <c r="B2401" s="531" t="s">
        <v>74</v>
      </c>
      <c r="C2401" s="531" t="s">
        <v>75</v>
      </c>
      <c r="D2401" s="531" t="s">
        <v>76</v>
      </c>
      <c r="E2401" s="531" t="s">
        <v>77</v>
      </c>
      <c r="F2401" s="531" t="s">
        <v>78</v>
      </c>
      <c r="G2401" s="531" t="s">
        <v>79</v>
      </c>
      <c r="H2401" s="531" t="s">
        <v>80</v>
      </c>
      <c r="I2401" s="531" t="s">
        <v>81</v>
      </c>
      <c r="J2401" s="531" t="s">
        <v>82</v>
      </c>
      <c r="K2401" s="531" t="s">
        <v>83</v>
      </c>
      <c r="L2401" s="531" t="s">
        <v>84</v>
      </c>
      <c r="M2401" s="531" t="s">
        <v>85</v>
      </c>
      <c r="N2401" s="533" t="s">
        <v>86</v>
      </c>
      <c r="O2401" s="533" t="s">
        <v>87</v>
      </c>
    </row>
    <row r="2402" spans="1:15" ht="13.5" customHeight="1" thickTop="1" thickBot="1" x14ac:dyDescent="0.35">
      <c r="A2402" s="441" t="s">
        <v>56</v>
      </c>
      <c r="B2402" s="532"/>
      <c r="C2402" s="532"/>
      <c r="D2402" s="532"/>
      <c r="E2402" s="532"/>
      <c r="F2402" s="532"/>
      <c r="G2402" s="532"/>
      <c r="H2402" s="532"/>
      <c r="I2402" s="532"/>
      <c r="J2402" s="532"/>
      <c r="K2402" s="532"/>
      <c r="L2402" s="532"/>
      <c r="M2402" s="532"/>
      <c r="N2402" s="534"/>
      <c r="O2402" s="534"/>
    </row>
    <row r="2403" spans="1:15" ht="13.5" customHeight="1" thickTop="1" x14ac:dyDescent="0.3">
      <c r="A2403" s="283">
        <v>0</v>
      </c>
      <c r="B2403" s="159">
        <v>11</v>
      </c>
      <c r="C2403" s="159">
        <v>0</v>
      </c>
      <c r="D2403" s="159">
        <v>1</v>
      </c>
      <c r="E2403" s="159">
        <v>7</v>
      </c>
      <c r="F2403" s="159">
        <v>3</v>
      </c>
      <c r="G2403" s="159">
        <v>0</v>
      </c>
      <c r="H2403" s="159">
        <v>0</v>
      </c>
      <c r="I2403" s="159">
        <v>0</v>
      </c>
      <c r="J2403" s="159">
        <v>0</v>
      </c>
      <c r="K2403" s="159">
        <v>0</v>
      </c>
      <c r="L2403" s="159">
        <v>0</v>
      </c>
      <c r="M2403" s="159">
        <v>0</v>
      </c>
      <c r="N2403" s="159">
        <v>26</v>
      </c>
      <c r="O2403" s="159">
        <v>32</v>
      </c>
    </row>
    <row r="2404" spans="1:15" ht="13.5" customHeight="1" x14ac:dyDescent="0.3">
      <c r="A2404" s="175">
        <v>1.0416666666666666E-2</v>
      </c>
      <c r="B2404" s="159">
        <v>12</v>
      </c>
      <c r="C2404" s="159">
        <v>0</v>
      </c>
      <c r="D2404" s="159">
        <v>1</v>
      </c>
      <c r="E2404" s="159">
        <v>9</v>
      </c>
      <c r="F2404" s="159">
        <v>2</v>
      </c>
      <c r="G2404" s="159">
        <v>0</v>
      </c>
      <c r="H2404" s="159">
        <v>0</v>
      </c>
      <c r="I2404" s="159">
        <v>0</v>
      </c>
      <c r="J2404" s="159">
        <v>0</v>
      </c>
      <c r="K2404" s="159">
        <v>0</v>
      </c>
      <c r="L2404" s="159">
        <v>0</v>
      </c>
      <c r="M2404" s="159">
        <v>0</v>
      </c>
      <c r="N2404" s="159">
        <v>27.1</v>
      </c>
      <c r="O2404" s="159">
        <v>34.1</v>
      </c>
    </row>
    <row r="2405" spans="1:15" ht="13.5" customHeight="1" x14ac:dyDescent="0.3">
      <c r="A2405" s="175">
        <v>2.0833333333333332E-2</v>
      </c>
      <c r="B2405" s="159">
        <v>9</v>
      </c>
      <c r="C2405" s="159">
        <v>1</v>
      </c>
      <c r="D2405" s="159">
        <v>0</v>
      </c>
      <c r="E2405" s="159">
        <v>7</v>
      </c>
      <c r="F2405" s="159">
        <v>1</v>
      </c>
      <c r="G2405" s="159">
        <v>0</v>
      </c>
      <c r="H2405" s="159">
        <v>0</v>
      </c>
      <c r="I2405" s="159">
        <v>0</v>
      </c>
      <c r="J2405" s="159">
        <v>0</v>
      </c>
      <c r="K2405" s="159">
        <v>0</v>
      </c>
      <c r="L2405" s="159">
        <v>0</v>
      </c>
      <c r="M2405" s="159">
        <v>0</v>
      </c>
      <c r="N2405" s="159">
        <v>24.3</v>
      </c>
      <c r="O2405" s="159" t="s">
        <v>102</v>
      </c>
    </row>
    <row r="2406" spans="1:15" ht="13.5" customHeight="1" x14ac:dyDescent="0.3">
      <c r="A2406" s="175">
        <v>3.125E-2</v>
      </c>
      <c r="B2406" s="159">
        <v>7</v>
      </c>
      <c r="C2406" s="159">
        <v>0</v>
      </c>
      <c r="D2406" s="159">
        <v>0</v>
      </c>
      <c r="E2406" s="159">
        <v>7</v>
      </c>
      <c r="F2406" s="159">
        <v>0</v>
      </c>
      <c r="G2406" s="159">
        <v>0</v>
      </c>
      <c r="H2406" s="159">
        <v>0</v>
      </c>
      <c r="I2406" s="159">
        <v>0</v>
      </c>
      <c r="J2406" s="159">
        <v>0</v>
      </c>
      <c r="K2406" s="159">
        <v>0</v>
      </c>
      <c r="L2406" s="159">
        <v>0</v>
      </c>
      <c r="M2406" s="159">
        <v>0</v>
      </c>
      <c r="N2406" s="159">
        <v>26.3</v>
      </c>
      <c r="O2406" s="159" t="s">
        <v>102</v>
      </c>
    </row>
    <row r="2407" spans="1:15" ht="13.5" customHeight="1" x14ac:dyDescent="0.3">
      <c r="A2407" s="175">
        <v>4.1666666666666664E-2</v>
      </c>
      <c r="B2407" s="159">
        <v>2</v>
      </c>
      <c r="C2407" s="159">
        <v>0</v>
      </c>
      <c r="D2407" s="159">
        <v>0</v>
      </c>
      <c r="E2407" s="159">
        <v>2</v>
      </c>
      <c r="F2407" s="159">
        <v>0</v>
      </c>
      <c r="G2407" s="159">
        <v>0</v>
      </c>
      <c r="H2407" s="159">
        <v>0</v>
      </c>
      <c r="I2407" s="159">
        <v>0</v>
      </c>
      <c r="J2407" s="159">
        <v>0</v>
      </c>
      <c r="K2407" s="159">
        <v>0</v>
      </c>
      <c r="L2407" s="159">
        <v>0</v>
      </c>
      <c r="M2407" s="159">
        <v>0</v>
      </c>
      <c r="N2407" s="159">
        <v>26.3</v>
      </c>
      <c r="O2407" s="159" t="s">
        <v>102</v>
      </c>
    </row>
    <row r="2408" spans="1:15" ht="13.5" customHeight="1" x14ac:dyDescent="0.3">
      <c r="A2408" s="175">
        <v>5.2083333333333336E-2</v>
      </c>
      <c r="B2408" s="159">
        <v>4</v>
      </c>
      <c r="C2408" s="159">
        <v>0</v>
      </c>
      <c r="D2408" s="159">
        <v>2</v>
      </c>
      <c r="E2408" s="159">
        <v>1</v>
      </c>
      <c r="F2408" s="159">
        <v>1</v>
      </c>
      <c r="G2408" s="159">
        <v>0</v>
      </c>
      <c r="H2408" s="159">
        <v>0</v>
      </c>
      <c r="I2408" s="159">
        <v>0</v>
      </c>
      <c r="J2408" s="159">
        <v>0</v>
      </c>
      <c r="K2408" s="159">
        <v>0</v>
      </c>
      <c r="L2408" s="159">
        <v>0</v>
      </c>
      <c r="M2408" s="159">
        <v>0</v>
      </c>
      <c r="N2408" s="159">
        <v>26.2</v>
      </c>
      <c r="O2408" s="159" t="s">
        <v>102</v>
      </c>
    </row>
    <row r="2409" spans="1:15" ht="13.5" customHeight="1" x14ac:dyDescent="0.3">
      <c r="A2409" s="175">
        <v>6.25E-2</v>
      </c>
      <c r="B2409" s="159">
        <v>8</v>
      </c>
      <c r="C2409" s="159">
        <v>0</v>
      </c>
      <c r="D2409" s="159">
        <v>1</v>
      </c>
      <c r="E2409" s="159">
        <v>6</v>
      </c>
      <c r="F2409" s="159">
        <v>1</v>
      </c>
      <c r="G2409" s="159">
        <v>0</v>
      </c>
      <c r="H2409" s="159">
        <v>0</v>
      </c>
      <c r="I2409" s="159">
        <v>0</v>
      </c>
      <c r="J2409" s="159">
        <v>0</v>
      </c>
      <c r="K2409" s="159">
        <v>0</v>
      </c>
      <c r="L2409" s="159">
        <v>0</v>
      </c>
      <c r="M2409" s="159">
        <v>0</v>
      </c>
      <c r="N2409" s="159">
        <v>26.7</v>
      </c>
      <c r="O2409" s="159" t="s">
        <v>102</v>
      </c>
    </row>
    <row r="2410" spans="1:15" ht="13.5" customHeight="1" x14ac:dyDescent="0.3">
      <c r="A2410" s="175">
        <v>7.2916666666666699E-2</v>
      </c>
      <c r="B2410" s="159">
        <v>2</v>
      </c>
      <c r="C2410" s="159">
        <v>0</v>
      </c>
      <c r="D2410" s="159">
        <v>0</v>
      </c>
      <c r="E2410" s="159">
        <v>1</v>
      </c>
      <c r="F2410" s="159">
        <v>1</v>
      </c>
      <c r="G2410" s="159">
        <v>0</v>
      </c>
      <c r="H2410" s="159">
        <v>0</v>
      </c>
      <c r="I2410" s="159">
        <v>0</v>
      </c>
      <c r="J2410" s="159">
        <v>0</v>
      </c>
      <c r="K2410" s="159">
        <v>0</v>
      </c>
      <c r="L2410" s="159">
        <v>0</v>
      </c>
      <c r="M2410" s="159">
        <v>0</v>
      </c>
      <c r="N2410" s="159">
        <v>32.700000000000003</v>
      </c>
      <c r="O2410" s="159" t="s">
        <v>102</v>
      </c>
    </row>
    <row r="2411" spans="1:15" ht="13.5" customHeight="1" x14ac:dyDescent="0.3">
      <c r="A2411" s="175">
        <v>8.3333333333333301E-2</v>
      </c>
      <c r="B2411" s="159">
        <v>2</v>
      </c>
      <c r="C2411" s="159">
        <v>0</v>
      </c>
      <c r="D2411" s="159">
        <v>0</v>
      </c>
      <c r="E2411" s="159">
        <v>0</v>
      </c>
      <c r="F2411" s="159">
        <v>2</v>
      </c>
      <c r="G2411" s="159">
        <v>0</v>
      </c>
      <c r="H2411" s="159">
        <v>0</v>
      </c>
      <c r="I2411" s="159">
        <v>0</v>
      </c>
      <c r="J2411" s="159">
        <v>0</v>
      </c>
      <c r="K2411" s="159">
        <v>0</v>
      </c>
      <c r="L2411" s="159">
        <v>0</v>
      </c>
      <c r="M2411" s="159">
        <v>0</v>
      </c>
      <c r="N2411" s="159">
        <v>26.8</v>
      </c>
      <c r="O2411" s="159" t="s">
        <v>102</v>
      </c>
    </row>
    <row r="2412" spans="1:15" ht="13.5" customHeight="1" x14ac:dyDescent="0.3">
      <c r="A2412" s="175">
        <v>9.375E-2</v>
      </c>
      <c r="B2412" s="159">
        <v>4</v>
      </c>
      <c r="C2412" s="159">
        <v>0</v>
      </c>
      <c r="D2412" s="159">
        <v>0</v>
      </c>
      <c r="E2412" s="159">
        <v>1</v>
      </c>
      <c r="F2412" s="159">
        <v>2</v>
      </c>
      <c r="G2412" s="159">
        <v>1</v>
      </c>
      <c r="H2412" s="159">
        <v>0</v>
      </c>
      <c r="I2412" s="159">
        <v>0</v>
      </c>
      <c r="J2412" s="159">
        <v>0</v>
      </c>
      <c r="K2412" s="159">
        <v>0</v>
      </c>
      <c r="L2412" s="159">
        <v>0</v>
      </c>
      <c r="M2412" s="159">
        <v>0</v>
      </c>
      <c r="N2412" s="159">
        <v>32.6</v>
      </c>
      <c r="O2412" s="159" t="s">
        <v>102</v>
      </c>
    </row>
    <row r="2413" spans="1:15" ht="13.5" customHeight="1" x14ac:dyDescent="0.3">
      <c r="A2413" s="175">
        <v>0.104166666666667</v>
      </c>
      <c r="B2413" s="159">
        <v>0</v>
      </c>
      <c r="C2413" s="159">
        <v>0</v>
      </c>
      <c r="D2413" s="159">
        <v>0</v>
      </c>
      <c r="E2413" s="159">
        <v>0</v>
      </c>
      <c r="F2413" s="159">
        <v>0</v>
      </c>
      <c r="G2413" s="159">
        <v>0</v>
      </c>
      <c r="H2413" s="159">
        <v>0</v>
      </c>
      <c r="I2413" s="159">
        <v>0</v>
      </c>
      <c r="J2413" s="159">
        <v>0</v>
      </c>
      <c r="K2413" s="159">
        <v>0</v>
      </c>
      <c r="L2413" s="159">
        <v>0</v>
      </c>
      <c r="M2413" s="159">
        <v>0</v>
      </c>
      <c r="N2413" s="159" t="s">
        <v>102</v>
      </c>
      <c r="O2413" s="159" t="s">
        <v>102</v>
      </c>
    </row>
    <row r="2414" spans="1:15" ht="13.5" customHeight="1" x14ac:dyDescent="0.3">
      <c r="A2414" s="175">
        <v>0.114583333333333</v>
      </c>
      <c r="B2414" s="159">
        <v>2</v>
      </c>
      <c r="C2414" s="159">
        <v>0</v>
      </c>
      <c r="D2414" s="159">
        <v>0</v>
      </c>
      <c r="E2414" s="159">
        <v>2</v>
      </c>
      <c r="F2414" s="159">
        <v>0</v>
      </c>
      <c r="G2414" s="159">
        <v>0</v>
      </c>
      <c r="H2414" s="159">
        <v>0</v>
      </c>
      <c r="I2414" s="159">
        <v>0</v>
      </c>
      <c r="J2414" s="159">
        <v>0</v>
      </c>
      <c r="K2414" s="159">
        <v>0</v>
      </c>
      <c r="L2414" s="159">
        <v>0</v>
      </c>
      <c r="M2414" s="159">
        <v>0</v>
      </c>
      <c r="N2414" s="159">
        <v>21.8</v>
      </c>
      <c r="O2414" s="159" t="s">
        <v>102</v>
      </c>
    </row>
    <row r="2415" spans="1:15" ht="13.5" customHeight="1" x14ac:dyDescent="0.3">
      <c r="A2415" s="175">
        <v>0.125</v>
      </c>
      <c r="B2415" s="159">
        <v>4</v>
      </c>
      <c r="C2415" s="159">
        <v>0</v>
      </c>
      <c r="D2415" s="159">
        <v>0</v>
      </c>
      <c r="E2415" s="159">
        <v>2</v>
      </c>
      <c r="F2415" s="159">
        <v>1</v>
      </c>
      <c r="G2415" s="159">
        <v>1</v>
      </c>
      <c r="H2415" s="159">
        <v>0</v>
      </c>
      <c r="I2415" s="159">
        <v>0</v>
      </c>
      <c r="J2415" s="159">
        <v>0</v>
      </c>
      <c r="K2415" s="159">
        <v>0</v>
      </c>
      <c r="L2415" s="159">
        <v>0</v>
      </c>
      <c r="M2415" s="159">
        <v>0</v>
      </c>
      <c r="N2415" s="159">
        <v>29.1</v>
      </c>
      <c r="O2415" s="159" t="s">
        <v>102</v>
      </c>
    </row>
    <row r="2416" spans="1:15" ht="13.5" customHeight="1" x14ac:dyDescent="0.3">
      <c r="A2416" s="175">
        <v>0.13541666666666699</v>
      </c>
      <c r="B2416" s="159">
        <v>1</v>
      </c>
      <c r="C2416" s="159">
        <v>0</v>
      </c>
      <c r="D2416" s="159">
        <v>0</v>
      </c>
      <c r="E2416" s="159">
        <v>0</v>
      </c>
      <c r="F2416" s="159">
        <v>1</v>
      </c>
      <c r="G2416" s="159">
        <v>0</v>
      </c>
      <c r="H2416" s="159">
        <v>0</v>
      </c>
      <c r="I2416" s="159">
        <v>0</v>
      </c>
      <c r="J2416" s="159">
        <v>0</v>
      </c>
      <c r="K2416" s="159">
        <v>0</v>
      </c>
      <c r="L2416" s="159">
        <v>0</v>
      </c>
      <c r="M2416" s="159">
        <v>0</v>
      </c>
      <c r="N2416" s="159">
        <v>35.4</v>
      </c>
      <c r="O2416" s="159" t="s">
        <v>102</v>
      </c>
    </row>
    <row r="2417" spans="1:15" ht="13.5" customHeight="1" x14ac:dyDescent="0.3">
      <c r="A2417" s="175">
        <v>0.14583333333333301</v>
      </c>
      <c r="B2417" s="159">
        <v>3</v>
      </c>
      <c r="C2417" s="159">
        <v>0</v>
      </c>
      <c r="D2417" s="159">
        <v>0</v>
      </c>
      <c r="E2417" s="159">
        <v>3</v>
      </c>
      <c r="F2417" s="159">
        <v>0</v>
      </c>
      <c r="G2417" s="159">
        <v>0</v>
      </c>
      <c r="H2417" s="159">
        <v>0</v>
      </c>
      <c r="I2417" s="159">
        <v>0</v>
      </c>
      <c r="J2417" s="159">
        <v>0</v>
      </c>
      <c r="K2417" s="159">
        <v>0</v>
      </c>
      <c r="L2417" s="159">
        <v>0</v>
      </c>
      <c r="M2417" s="159">
        <v>0</v>
      </c>
      <c r="N2417" s="159">
        <v>27.4</v>
      </c>
      <c r="O2417" s="159" t="s">
        <v>102</v>
      </c>
    </row>
    <row r="2418" spans="1:15" ht="13.5" customHeight="1" x14ac:dyDescent="0.3">
      <c r="A2418" s="175">
        <v>0.15625</v>
      </c>
      <c r="B2418" s="159">
        <v>0</v>
      </c>
      <c r="C2418" s="159">
        <v>0</v>
      </c>
      <c r="D2418" s="159">
        <v>0</v>
      </c>
      <c r="E2418" s="159">
        <v>0</v>
      </c>
      <c r="F2418" s="159">
        <v>0</v>
      </c>
      <c r="G2418" s="159">
        <v>0</v>
      </c>
      <c r="H2418" s="159">
        <v>0</v>
      </c>
      <c r="I2418" s="159">
        <v>0</v>
      </c>
      <c r="J2418" s="159">
        <v>0</v>
      </c>
      <c r="K2418" s="159">
        <v>0</v>
      </c>
      <c r="L2418" s="159">
        <v>0</v>
      </c>
      <c r="M2418" s="159">
        <v>0</v>
      </c>
      <c r="N2418" s="159" t="s">
        <v>102</v>
      </c>
      <c r="O2418" s="159" t="s">
        <v>102</v>
      </c>
    </row>
    <row r="2419" spans="1:15" ht="13.5" customHeight="1" x14ac:dyDescent="0.3">
      <c r="A2419" s="175">
        <v>0.16666666666666699</v>
      </c>
      <c r="B2419" s="159">
        <v>3</v>
      </c>
      <c r="C2419" s="159">
        <v>0</v>
      </c>
      <c r="D2419" s="159">
        <v>0</v>
      </c>
      <c r="E2419" s="159">
        <v>3</v>
      </c>
      <c r="F2419" s="159">
        <v>0</v>
      </c>
      <c r="G2419" s="159">
        <v>0</v>
      </c>
      <c r="H2419" s="159">
        <v>0</v>
      </c>
      <c r="I2419" s="159">
        <v>0</v>
      </c>
      <c r="J2419" s="159">
        <v>0</v>
      </c>
      <c r="K2419" s="159">
        <v>0</v>
      </c>
      <c r="L2419" s="159">
        <v>0</v>
      </c>
      <c r="M2419" s="159">
        <v>0</v>
      </c>
      <c r="N2419" s="159">
        <v>33.5</v>
      </c>
      <c r="O2419" s="159" t="s">
        <v>102</v>
      </c>
    </row>
    <row r="2420" spans="1:15" ht="13.5" customHeight="1" x14ac:dyDescent="0.3">
      <c r="A2420" s="175">
        <v>0.17708333333333301</v>
      </c>
      <c r="B2420" s="159">
        <v>8</v>
      </c>
      <c r="C2420" s="159">
        <v>0</v>
      </c>
      <c r="D2420" s="159">
        <v>0</v>
      </c>
      <c r="E2420" s="159">
        <v>6</v>
      </c>
      <c r="F2420" s="159">
        <v>2</v>
      </c>
      <c r="G2420" s="159">
        <v>0</v>
      </c>
      <c r="H2420" s="159">
        <v>0</v>
      </c>
      <c r="I2420" s="159">
        <v>0</v>
      </c>
      <c r="J2420" s="159">
        <v>0</v>
      </c>
      <c r="K2420" s="159">
        <v>0</v>
      </c>
      <c r="L2420" s="159">
        <v>0</v>
      </c>
      <c r="M2420" s="159">
        <v>0</v>
      </c>
      <c r="N2420" s="159">
        <v>24.7</v>
      </c>
      <c r="O2420" s="159" t="s">
        <v>102</v>
      </c>
    </row>
    <row r="2421" spans="1:15" ht="13.5" customHeight="1" x14ac:dyDescent="0.3">
      <c r="A2421" s="175">
        <v>0.1875</v>
      </c>
      <c r="B2421" s="159">
        <v>11</v>
      </c>
      <c r="C2421" s="159">
        <v>1</v>
      </c>
      <c r="D2421" s="159">
        <v>1</v>
      </c>
      <c r="E2421" s="159">
        <v>7</v>
      </c>
      <c r="F2421" s="159">
        <v>2</v>
      </c>
      <c r="G2421" s="159">
        <v>0</v>
      </c>
      <c r="H2421" s="159">
        <v>0</v>
      </c>
      <c r="I2421" s="159">
        <v>0</v>
      </c>
      <c r="J2421" s="159">
        <v>0</v>
      </c>
      <c r="K2421" s="159">
        <v>0</v>
      </c>
      <c r="L2421" s="159">
        <v>0</v>
      </c>
      <c r="M2421" s="159">
        <v>0</v>
      </c>
      <c r="N2421" s="159">
        <v>28.2</v>
      </c>
      <c r="O2421" s="159">
        <v>37.799999999999997</v>
      </c>
    </row>
    <row r="2422" spans="1:15" ht="13.5" customHeight="1" x14ac:dyDescent="0.3">
      <c r="A2422" s="175">
        <v>0.19791666666666699</v>
      </c>
      <c r="B2422" s="159">
        <v>16</v>
      </c>
      <c r="C2422" s="159">
        <v>3</v>
      </c>
      <c r="D2422" s="159">
        <v>0</v>
      </c>
      <c r="E2422" s="159">
        <v>11</v>
      </c>
      <c r="F2422" s="159">
        <v>2</v>
      </c>
      <c r="G2422" s="159">
        <v>0</v>
      </c>
      <c r="H2422" s="159">
        <v>0</v>
      </c>
      <c r="I2422" s="159">
        <v>0</v>
      </c>
      <c r="J2422" s="159">
        <v>0</v>
      </c>
      <c r="K2422" s="159">
        <v>0</v>
      </c>
      <c r="L2422" s="159">
        <v>0</v>
      </c>
      <c r="M2422" s="159">
        <v>0</v>
      </c>
      <c r="N2422" s="159">
        <v>27.7</v>
      </c>
      <c r="O2422" s="159">
        <v>37</v>
      </c>
    </row>
    <row r="2423" spans="1:15" ht="13.5" customHeight="1" x14ac:dyDescent="0.3">
      <c r="A2423" s="175">
        <v>0.20833333333333301</v>
      </c>
      <c r="B2423" s="159">
        <v>18</v>
      </c>
      <c r="C2423" s="159">
        <v>0</v>
      </c>
      <c r="D2423" s="159">
        <v>1</v>
      </c>
      <c r="E2423" s="159">
        <v>13</v>
      </c>
      <c r="F2423" s="159">
        <v>3</v>
      </c>
      <c r="G2423" s="159">
        <v>1</v>
      </c>
      <c r="H2423" s="159">
        <v>0</v>
      </c>
      <c r="I2423" s="159">
        <v>0</v>
      </c>
      <c r="J2423" s="159">
        <v>0</v>
      </c>
      <c r="K2423" s="159">
        <v>0</v>
      </c>
      <c r="L2423" s="159">
        <v>0</v>
      </c>
      <c r="M2423" s="159">
        <v>0</v>
      </c>
      <c r="N2423" s="159">
        <v>29.5</v>
      </c>
      <c r="O2423" s="159">
        <v>35.4</v>
      </c>
    </row>
    <row r="2424" spans="1:15" ht="13.5" customHeight="1" x14ac:dyDescent="0.3">
      <c r="A2424" s="175">
        <v>0.21875</v>
      </c>
      <c r="B2424" s="159">
        <v>25</v>
      </c>
      <c r="C2424" s="159">
        <v>2</v>
      </c>
      <c r="D2424" s="159">
        <v>3</v>
      </c>
      <c r="E2424" s="159">
        <v>17</v>
      </c>
      <c r="F2424" s="159">
        <v>3</v>
      </c>
      <c r="G2424" s="159">
        <v>0</v>
      </c>
      <c r="H2424" s="159">
        <v>0</v>
      </c>
      <c r="I2424" s="159">
        <v>0</v>
      </c>
      <c r="J2424" s="159">
        <v>0</v>
      </c>
      <c r="K2424" s="159">
        <v>0</v>
      </c>
      <c r="L2424" s="159">
        <v>0</v>
      </c>
      <c r="M2424" s="159">
        <v>0</v>
      </c>
      <c r="N2424" s="159">
        <v>27.8</v>
      </c>
      <c r="O2424" s="159">
        <v>34.799999999999997</v>
      </c>
    </row>
    <row r="2425" spans="1:15" ht="13.5" customHeight="1" x14ac:dyDescent="0.3">
      <c r="A2425" s="175">
        <v>0.22916666666666699</v>
      </c>
      <c r="B2425" s="159">
        <v>19</v>
      </c>
      <c r="C2425" s="159">
        <v>0</v>
      </c>
      <c r="D2425" s="159">
        <v>2</v>
      </c>
      <c r="E2425" s="159">
        <v>11</v>
      </c>
      <c r="F2425" s="159">
        <v>5</v>
      </c>
      <c r="G2425" s="159">
        <v>1</v>
      </c>
      <c r="H2425" s="159">
        <v>0</v>
      </c>
      <c r="I2425" s="159">
        <v>0</v>
      </c>
      <c r="J2425" s="159">
        <v>0</v>
      </c>
      <c r="K2425" s="159">
        <v>0</v>
      </c>
      <c r="L2425" s="159">
        <v>0</v>
      </c>
      <c r="M2425" s="159">
        <v>0</v>
      </c>
      <c r="N2425" s="159">
        <v>30.2</v>
      </c>
      <c r="O2425" s="159">
        <v>37.200000000000003</v>
      </c>
    </row>
    <row r="2426" spans="1:15" ht="13.5" customHeight="1" x14ac:dyDescent="0.3">
      <c r="A2426" s="175">
        <v>0.23958333333333301</v>
      </c>
      <c r="B2426" s="159">
        <v>27</v>
      </c>
      <c r="C2426" s="159">
        <v>2</v>
      </c>
      <c r="D2426" s="159">
        <v>2</v>
      </c>
      <c r="E2426" s="159">
        <v>18</v>
      </c>
      <c r="F2426" s="159">
        <v>5</v>
      </c>
      <c r="G2426" s="159">
        <v>0</v>
      </c>
      <c r="H2426" s="159">
        <v>0</v>
      </c>
      <c r="I2426" s="159">
        <v>0</v>
      </c>
      <c r="J2426" s="159">
        <v>0</v>
      </c>
      <c r="K2426" s="159">
        <v>0</v>
      </c>
      <c r="L2426" s="159">
        <v>0</v>
      </c>
      <c r="M2426" s="159">
        <v>0</v>
      </c>
      <c r="N2426" s="159">
        <v>28</v>
      </c>
      <c r="O2426" s="159">
        <v>35.5</v>
      </c>
    </row>
    <row r="2427" spans="1:15" ht="13.5" customHeight="1" x14ac:dyDescent="0.3">
      <c r="A2427" s="175">
        <v>0.25</v>
      </c>
      <c r="B2427" s="159">
        <v>44</v>
      </c>
      <c r="C2427" s="159">
        <v>3</v>
      </c>
      <c r="D2427" s="159">
        <v>1</v>
      </c>
      <c r="E2427" s="159">
        <v>28</v>
      </c>
      <c r="F2427" s="159">
        <v>11</v>
      </c>
      <c r="G2427" s="159">
        <v>1</v>
      </c>
      <c r="H2427" s="159">
        <v>0</v>
      </c>
      <c r="I2427" s="159">
        <v>0</v>
      </c>
      <c r="J2427" s="159">
        <v>0</v>
      </c>
      <c r="K2427" s="159">
        <v>0</v>
      </c>
      <c r="L2427" s="159">
        <v>0</v>
      </c>
      <c r="M2427" s="159">
        <v>0</v>
      </c>
      <c r="N2427" s="159">
        <v>26.9</v>
      </c>
      <c r="O2427" s="159">
        <v>32.799999999999997</v>
      </c>
    </row>
    <row r="2428" spans="1:15" ht="13.5" customHeight="1" x14ac:dyDescent="0.3">
      <c r="A2428" s="175">
        <v>0.26041666666666702</v>
      </c>
      <c r="B2428" s="159">
        <v>52</v>
      </c>
      <c r="C2428" s="159">
        <v>5</v>
      </c>
      <c r="D2428" s="159">
        <v>1</v>
      </c>
      <c r="E2428" s="159">
        <v>36</v>
      </c>
      <c r="F2428" s="159">
        <v>9</v>
      </c>
      <c r="G2428" s="159">
        <v>1</v>
      </c>
      <c r="H2428" s="159">
        <v>0</v>
      </c>
      <c r="I2428" s="159">
        <v>0</v>
      </c>
      <c r="J2428" s="159">
        <v>0</v>
      </c>
      <c r="K2428" s="159">
        <v>0</v>
      </c>
      <c r="L2428" s="159">
        <v>0</v>
      </c>
      <c r="M2428" s="159">
        <v>0</v>
      </c>
      <c r="N2428" s="159">
        <v>25.2</v>
      </c>
      <c r="O2428" s="159">
        <v>30.8</v>
      </c>
    </row>
    <row r="2429" spans="1:15" ht="13.5" customHeight="1" x14ac:dyDescent="0.3">
      <c r="A2429" s="175">
        <v>0.27083333333333298</v>
      </c>
      <c r="B2429" s="159">
        <v>99</v>
      </c>
      <c r="C2429" s="159">
        <v>9</v>
      </c>
      <c r="D2429" s="159">
        <v>5</v>
      </c>
      <c r="E2429" s="159">
        <v>65</v>
      </c>
      <c r="F2429" s="159">
        <v>19</v>
      </c>
      <c r="G2429" s="159">
        <v>0</v>
      </c>
      <c r="H2429" s="159">
        <v>0</v>
      </c>
      <c r="I2429" s="159">
        <v>0</v>
      </c>
      <c r="J2429" s="159">
        <v>1</v>
      </c>
      <c r="K2429" s="159">
        <v>0</v>
      </c>
      <c r="L2429" s="159">
        <v>0</v>
      </c>
      <c r="M2429" s="159">
        <v>0</v>
      </c>
      <c r="N2429" s="159">
        <v>25</v>
      </c>
      <c r="O2429" s="159">
        <v>31.2</v>
      </c>
    </row>
    <row r="2430" spans="1:15" ht="13.5" customHeight="1" x14ac:dyDescent="0.3">
      <c r="A2430" s="175">
        <v>0.28125</v>
      </c>
      <c r="B2430" s="159">
        <v>172</v>
      </c>
      <c r="C2430" s="159">
        <v>12</v>
      </c>
      <c r="D2430" s="159">
        <v>2</v>
      </c>
      <c r="E2430" s="159">
        <v>115</v>
      </c>
      <c r="F2430" s="159">
        <v>38</v>
      </c>
      <c r="G2430" s="159">
        <v>4</v>
      </c>
      <c r="H2430" s="159">
        <v>0</v>
      </c>
      <c r="I2430" s="159">
        <v>0</v>
      </c>
      <c r="J2430" s="159">
        <v>1</v>
      </c>
      <c r="K2430" s="159">
        <v>0</v>
      </c>
      <c r="L2430" s="159">
        <v>0</v>
      </c>
      <c r="M2430" s="159">
        <v>0</v>
      </c>
      <c r="N2430" s="159">
        <v>23.6</v>
      </c>
      <c r="O2430" s="159">
        <v>28</v>
      </c>
    </row>
    <row r="2431" spans="1:15" ht="13.5" customHeight="1" x14ac:dyDescent="0.3">
      <c r="A2431" s="175">
        <v>0.29166666666666702</v>
      </c>
      <c r="B2431" s="159">
        <v>141</v>
      </c>
      <c r="C2431" s="159">
        <v>4</v>
      </c>
      <c r="D2431" s="159">
        <v>2</v>
      </c>
      <c r="E2431" s="159">
        <v>96</v>
      </c>
      <c r="F2431" s="159">
        <v>35</v>
      </c>
      <c r="G2431" s="159">
        <v>4</v>
      </c>
      <c r="H2431" s="159">
        <v>0</v>
      </c>
      <c r="I2431" s="159">
        <v>0</v>
      </c>
      <c r="J2431" s="159">
        <v>0</v>
      </c>
      <c r="K2431" s="159">
        <v>0</v>
      </c>
      <c r="L2431" s="159">
        <v>0</v>
      </c>
      <c r="M2431" s="159">
        <v>0</v>
      </c>
      <c r="N2431" s="159">
        <v>23.9</v>
      </c>
      <c r="O2431" s="159">
        <v>28.2</v>
      </c>
    </row>
    <row r="2432" spans="1:15" ht="13.5" customHeight="1" x14ac:dyDescent="0.3">
      <c r="A2432" s="175">
        <v>0.30208333333333298</v>
      </c>
      <c r="B2432" s="159">
        <v>170</v>
      </c>
      <c r="C2432" s="159">
        <v>6</v>
      </c>
      <c r="D2432" s="159">
        <v>4</v>
      </c>
      <c r="E2432" s="159">
        <v>126</v>
      </c>
      <c r="F2432" s="159">
        <v>26</v>
      </c>
      <c r="G2432" s="159">
        <v>8</v>
      </c>
      <c r="H2432" s="159">
        <v>0</v>
      </c>
      <c r="I2432" s="159">
        <v>0</v>
      </c>
      <c r="J2432" s="159">
        <v>0</v>
      </c>
      <c r="K2432" s="159">
        <v>0</v>
      </c>
      <c r="L2432" s="159">
        <v>0</v>
      </c>
      <c r="M2432" s="159">
        <v>0</v>
      </c>
      <c r="N2432" s="159">
        <v>22.8</v>
      </c>
      <c r="O2432" s="159">
        <v>26.9</v>
      </c>
    </row>
    <row r="2433" spans="1:15" ht="13.5" customHeight="1" x14ac:dyDescent="0.3">
      <c r="A2433" s="175">
        <v>0.3125</v>
      </c>
      <c r="B2433" s="159">
        <v>173</v>
      </c>
      <c r="C2433" s="159">
        <v>4</v>
      </c>
      <c r="D2433" s="159">
        <v>0</v>
      </c>
      <c r="E2433" s="159">
        <v>143</v>
      </c>
      <c r="F2433" s="159">
        <v>21</v>
      </c>
      <c r="G2433" s="159">
        <v>4</v>
      </c>
      <c r="H2433" s="159">
        <v>0</v>
      </c>
      <c r="I2433" s="159">
        <v>0</v>
      </c>
      <c r="J2433" s="159">
        <v>0</v>
      </c>
      <c r="K2433" s="159">
        <v>0</v>
      </c>
      <c r="L2433" s="159">
        <v>0</v>
      </c>
      <c r="M2433" s="159">
        <v>1</v>
      </c>
      <c r="N2433" s="159">
        <v>14.3</v>
      </c>
      <c r="O2433" s="159">
        <v>22</v>
      </c>
    </row>
    <row r="2434" spans="1:15" ht="13.5" customHeight="1" x14ac:dyDescent="0.3">
      <c r="A2434" s="175">
        <v>0.32291666666666702</v>
      </c>
      <c r="B2434" s="159">
        <v>135</v>
      </c>
      <c r="C2434" s="159">
        <v>3</v>
      </c>
      <c r="D2434" s="159">
        <v>3</v>
      </c>
      <c r="E2434" s="159">
        <v>112</v>
      </c>
      <c r="F2434" s="159">
        <v>10</v>
      </c>
      <c r="G2434" s="159">
        <v>3</v>
      </c>
      <c r="H2434" s="159">
        <v>1</v>
      </c>
      <c r="I2434" s="159">
        <v>0</v>
      </c>
      <c r="J2434" s="159">
        <v>0</v>
      </c>
      <c r="K2434" s="159">
        <v>0</v>
      </c>
      <c r="L2434" s="159">
        <v>0</v>
      </c>
      <c r="M2434" s="159">
        <v>3</v>
      </c>
      <c r="N2434" s="159">
        <v>11.4</v>
      </c>
      <c r="O2434" s="159">
        <v>15</v>
      </c>
    </row>
    <row r="2435" spans="1:15" ht="13.5" customHeight="1" x14ac:dyDescent="0.3">
      <c r="A2435" s="175">
        <v>0.33333333333333298</v>
      </c>
      <c r="B2435" s="159">
        <v>136</v>
      </c>
      <c r="C2435" s="159">
        <v>4</v>
      </c>
      <c r="D2435" s="159">
        <v>2</v>
      </c>
      <c r="E2435" s="159">
        <v>110</v>
      </c>
      <c r="F2435" s="159">
        <v>11</v>
      </c>
      <c r="G2435" s="159">
        <v>1</v>
      </c>
      <c r="H2435" s="159">
        <v>0</v>
      </c>
      <c r="I2435" s="159">
        <v>0</v>
      </c>
      <c r="J2435" s="159">
        <v>3</v>
      </c>
      <c r="K2435" s="159">
        <v>0</v>
      </c>
      <c r="L2435" s="159">
        <v>0</v>
      </c>
      <c r="M2435" s="159">
        <v>5</v>
      </c>
      <c r="N2435" s="159">
        <v>10.7</v>
      </c>
      <c r="O2435" s="159">
        <v>13.8</v>
      </c>
    </row>
    <row r="2436" spans="1:15" ht="13.5" customHeight="1" x14ac:dyDescent="0.3">
      <c r="A2436" s="175">
        <v>0.34375</v>
      </c>
      <c r="B2436" s="159">
        <v>151</v>
      </c>
      <c r="C2436" s="159">
        <v>2</v>
      </c>
      <c r="D2436" s="159">
        <v>6</v>
      </c>
      <c r="E2436" s="159">
        <v>123</v>
      </c>
      <c r="F2436" s="159">
        <v>13</v>
      </c>
      <c r="G2436" s="159">
        <v>5</v>
      </c>
      <c r="H2436" s="159">
        <v>0</v>
      </c>
      <c r="I2436" s="159">
        <v>0</v>
      </c>
      <c r="J2436" s="159">
        <v>1</v>
      </c>
      <c r="K2436" s="159">
        <v>0</v>
      </c>
      <c r="L2436" s="159">
        <v>1</v>
      </c>
      <c r="M2436" s="159">
        <v>0</v>
      </c>
      <c r="N2436" s="159">
        <v>10.4</v>
      </c>
      <c r="O2436" s="159">
        <v>13.7</v>
      </c>
    </row>
    <row r="2437" spans="1:15" ht="13.5" customHeight="1" x14ac:dyDescent="0.3">
      <c r="A2437" s="175">
        <v>0.35416666666666702</v>
      </c>
      <c r="B2437" s="159">
        <v>135</v>
      </c>
      <c r="C2437" s="159">
        <v>3</v>
      </c>
      <c r="D2437" s="159">
        <v>3</v>
      </c>
      <c r="E2437" s="159">
        <v>113</v>
      </c>
      <c r="F2437" s="159">
        <v>14</v>
      </c>
      <c r="G2437" s="159">
        <v>0</v>
      </c>
      <c r="H2437" s="159">
        <v>0</v>
      </c>
      <c r="I2437" s="159">
        <v>0</v>
      </c>
      <c r="J2437" s="159">
        <v>2</v>
      </c>
      <c r="K2437" s="159">
        <v>0</v>
      </c>
      <c r="L2437" s="159">
        <v>0</v>
      </c>
      <c r="M2437" s="159">
        <v>0</v>
      </c>
      <c r="N2437" s="159">
        <v>10.3</v>
      </c>
      <c r="O2437" s="159">
        <v>13</v>
      </c>
    </row>
    <row r="2438" spans="1:15" ht="13.5" customHeight="1" x14ac:dyDescent="0.3">
      <c r="A2438" s="175">
        <v>0.36458333333333298</v>
      </c>
      <c r="B2438" s="159">
        <v>173</v>
      </c>
      <c r="C2438" s="159">
        <v>15</v>
      </c>
      <c r="D2438" s="159">
        <v>7</v>
      </c>
      <c r="E2438" s="159">
        <v>121</v>
      </c>
      <c r="F2438" s="159">
        <v>27</v>
      </c>
      <c r="G2438" s="159">
        <v>2</v>
      </c>
      <c r="H2438" s="159">
        <v>1</v>
      </c>
      <c r="I2438" s="159">
        <v>0</v>
      </c>
      <c r="J2438" s="159">
        <v>0</v>
      </c>
      <c r="K2438" s="159">
        <v>0</v>
      </c>
      <c r="L2438" s="159">
        <v>0</v>
      </c>
      <c r="M2438" s="159">
        <v>0</v>
      </c>
      <c r="N2438" s="159">
        <v>20.5</v>
      </c>
      <c r="O2438" s="159">
        <v>25.6</v>
      </c>
    </row>
    <row r="2439" spans="1:15" ht="13.5" customHeight="1" x14ac:dyDescent="0.3">
      <c r="A2439" s="175">
        <v>0.375</v>
      </c>
      <c r="B2439" s="159">
        <v>115</v>
      </c>
      <c r="C2439" s="159">
        <v>8</v>
      </c>
      <c r="D2439" s="159">
        <v>4</v>
      </c>
      <c r="E2439" s="159">
        <v>77</v>
      </c>
      <c r="F2439" s="159">
        <v>18</v>
      </c>
      <c r="G2439" s="159">
        <v>6</v>
      </c>
      <c r="H2439" s="159">
        <v>1</v>
      </c>
      <c r="I2439" s="159">
        <v>1</v>
      </c>
      <c r="J2439" s="159">
        <v>0</v>
      </c>
      <c r="K2439" s="159">
        <v>0</v>
      </c>
      <c r="L2439" s="159">
        <v>0</v>
      </c>
      <c r="M2439" s="159">
        <v>0</v>
      </c>
      <c r="N2439" s="159">
        <v>23.8</v>
      </c>
      <c r="O2439" s="159">
        <v>28.8</v>
      </c>
    </row>
    <row r="2440" spans="1:15" ht="13.5" customHeight="1" x14ac:dyDescent="0.3">
      <c r="A2440" s="175">
        <v>0.38541666666666702</v>
      </c>
      <c r="B2440" s="159">
        <v>140</v>
      </c>
      <c r="C2440" s="159">
        <v>5</v>
      </c>
      <c r="D2440" s="159">
        <v>1</v>
      </c>
      <c r="E2440" s="159">
        <v>108</v>
      </c>
      <c r="F2440" s="159">
        <v>21</v>
      </c>
      <c r="G2440" s="159">
        <v>5</v>
      </c>
      <c r="H2440" s="159">
        <v>0</v>
      </c>
      <c r="I2440" s="159">
        <v>0</v>
      </c>
      <c r="J2440" s="159">
        <v>0</v>
      </c>
      <c r="K2440" s="159">
        <v>0</v>
      </c>
      <c r="L2440" s="159">
        <v>0</v>
      </c>
      <c r="M2440" s="159">
        <v>0</v>
      </c>
      <c r="N2440" s="159">
        <v>23.7</v>
      </c>
      <c r="O2440" s="159">
        <v>27.5</v>
      </c>
    </row>
    <row r="2441" spans="1:15" ht="13.5" customHeight="1" x14ac:dyDescent="0.3">
      <c r="A2441" s="175">
        <v>0.39583333333333298</v>
      </c>
      <c r="B2441" s="159">
        <v>122</v>
      </c>
      <c r="C2441" s="159">
        <v>4</v>
      </c>
      <c r="D2441" s="159">
        <v>2</v>
      </c>
      <c r="E2441" s="159">
        <v>91</v>
      </c>
      <c r="F2441" s="159">
        <v>18</v>
      </c>
      <c r="G2441" s="159">
        <v>6</v>
      </c>
      <c r="H2441" s="159">
        <v>0</v>
      </c>
      <c r="I2441" s="159">
        <v>0</v>
      </c>
      <c r="J2441" s="159">
        <v>0</v>
      </c>
      <c r="K2441" s="159">
        <v>0</v>
      </c>
      <c r="L2441" s="159">
        <v>0</v>
      </c>
      <c r="M2441" s="159">
        <v>1</v>
      </c>
      <c r="N2441" s="159">
        <v>23.7</v>
      </c>
      <c r="O2441" s="159">
        <v>27.3</v>
      </c>
    </row>
    <row r="2442" spans="1:15" ht="13.5" customHeight="1" x14ac:dyDescent="0.3">
      <c r="A2442" s="175">
        <v>0.40625</v>
      </c>
      <c r="B2442" s="159">
        <v>95</v>
      </c>
      <c r="C2442" s="159">
        <v>3</v>
      </c>
      <c r="D2442" s="159">
        <v>3</v>
      </c>
      <c r="E2442" s="159">
        <v>69</v>
      </c>
      <c r="F2442" s="159">
        <v>15</v>
      </c>
      <c r="G2442" s="159">
        <v>5</v>
      </c>
      <c r="H2442" s="159">
        <v>0</v>
      </c>
      <c r="I2442" s="159">
        <v>0</v>
      </c>
      <c r="J2442" s="159">
        <v>0</v>
      </c>
      <c r="K2442" s="159">
        <v>0</v>
      </c>
      <c r="L2442" s="159">
        <v>0</v>
      </c>
      <c r="M2442" s="159">
        <v>0</v>
      </c>
      <c r="N2442" s="159">
        <v>24.8</v>
      </c>
      <c r="O2442" s="159">
        <v>30.1</v>
      </c>
    </row>
    <row r="2443" spans="1:15" ht="13.5" customHeight="1" x14ac:dyDescent="0.3">
      <c r="A2443" s="175">
        <v>0.41666666666666702</v>
      </c>
      <c r="B2443" s="159">
        <v>92</v>
      </c>
      <c r="C2443" s="159">
        <v>3</v>
      </c>
      <c r="D2443" s="159">
        <v>1</v>
      </c>
      <c r="E2443" s="159">
        <v>67</v>
      </c>
      <c r="F2443" s="159">
        <v>15</v>
      </c>
      <c r="G2443" s="159">
        <v>5</v>
      </c>
      <c r="H2443" s="159">
        <v>0</v>
      </c>
      <c r="I2443" s="159">
        <v>0</v>
      </c>
      <c r="J2443" s="159">
        <v>1</v>
      </c>
      <c r="K2443" s="159">
        <v>0</v>
      </c>
      <c r="L2443" s="159">
        <v>0</v>
      </c>
      <c r="M2443" s="159">
        <v>0</v>
      </c>
      <c r="N2443" s="159">
        <v>24.4</v>
      </c>
      <c r="O2443" s="159">
        <v>28.4</v>
      </c>
    </row>
    <row r="2444" spans="1:15" ht="13.5" customHeight="1" x14ac:dyDescent="0.3">
      <c r="A2444" s="175">
        <v>0.42708333333333298</v>
      </c>
      <c r="B2444" s="159">
        <v>95</v>
      </c>
      <c r="C2444" s="159">
        <v>2</v>
      </c>
      <c r="D2444" s="159">
        <v>2</v>
      </c>
      <c r="E2444" s="159">
        <v>67</v>
      </c>
      <c r="F2444" s="159">
        <v>20</v>
      </c>
      <c r="G2444" s="159">
        <v>4</v>
      </c>
      <c r="H2444" s="159">
        <v>0</v>
      </c>
      <c r="I2444" s="159">
        <v>0</v>
      </c>
      <c r="J2444" s="159">
        <v>0</v>
      </c>
      <c r="K2444" s="159">
        <v>0</v>
      </c>
      <c r="L2444" s="159">
        <v>0</v>
      </c>
      <c r="M2444" s="159">
        <v>0</v>
      </c>
      <c r="N2444" s="159">
        <v>25</v>
      </c>
      <c r="O2444" s="159">
        <v>28.6</v>
      </c>
    </row>
    <row r="2445" spans="1:15" ht="13.5" customHeight="1" x14ac:dyDescent="0.3">
      <c r="A2445" s="175">
        <v>0.4375</v>
      </c>
      <c r="B2445" s="159">
        <v>58</v>
      </c>
      <c r="C2445" s="159">
        <v>0</v>
      </c>
      <c r="D2445" s="159">
        <v>4</v>
      </c>
      <c r="E2445" s="159">
        <v>42</v>
      </c>
      <c r="F2445" s="159">
        <v>9</v>
      </c>
      <c r="G2445" s="159">
        <v>3</v>
      </c>
      <c r="H2445" s="159">
        <v>0</v>
      </c>
      <c r="I2445" s="159">
        <v>0</v>
      </c>
      <c r="J2445" s="159">
        <v>0</v>
      </c>
      <c r="K2445" s="159">
        <v>0</v>
      </c>
      <c r="L2445" s="159">
        <v>0</v>
      </c>
      <c r="M2445" s="159">
        <v>0</v>
      </c>
      <c r="N2445" s="159">
        <v>24.4</v>
      </c>
      <c r="O2445" s="159">
        <v>29.4</v>
      </c>
    </row>
    <row r="2446" spans="1:15" ht="13.5" customHeight="1" x14ac:dyDescent="0.3">
      <c r="A2446" s="175">
        <v>0.44791666666666702</v>
      </c>
      <c r="B2446" s="159">
        <v>67</v>
      </c>
      <c r="C2446" s="159">
        <v>4</v>
      </c>
      <c r="D2446" s="159">
        <v>4</v>
      </c>
      <c r="E2446" s="159">
        <v>48</v>
      </c>
      <c r="F2446" s="159">
        <v>9</v>
      </c>
      <c r="G2446" s="159">
        <v>2</v>
      </c>
      <c r="H2446" s="159">
        <v>0</v>
      </c>
      <c r="I2446" s="159">
        <v>0</v>
      </c>
      <c r="J2446" s="159">
        <v>0</v>
      </c>
      <c r="K2446" s="159">
        <v>0</v>
      </c>
      <c r="L2446" s="159">
        <v>0</v>
      </c>
      <c r="M2446" s="159">
        <v>0</v>
      </c>
      <c r="N2446" s="159">
        <v>25.2</v>
      </c>
      <c r="O2446" s="159">
        <v>29.3</v>
      </c>
    </row>
    <row r="2447" spans="1:15" ht="13.5" customHeight="1" x14ac:dyDescent="0.3">
      <c r="A2447" s="175">
        <v>0.45833333333333298</v>
      </c>
      <c r="B2447" s="159">
        <v>60</v>
      </c>
      <c r="C2447" s="159">
        <v>0</v>
      </c>
      <c r="D2447" s="159">
        <v>2</v>
      </c>
      <c r="E2447" s="159">
        <v>44</v>
      </c>
      <c r="F2447" s="159">
        <v>10</v>
      </c>
      <c r="G2447" s="159">
        <v>4</v>
      </c>
      <c r="H2447" s="159">
        <v>0</v>
      </c>
      <c r="I2447" s="159">
        <v>0</v>
      </c>
      <c r="J2447" s="159">
        <v>0</v>
      </c>
      <c r="K2447" s="159">
        <v>0</v>
      </c>
      <c r="L2447" s="159">
        <v>0</v>
      </c>
      <c r="M2447" s="159">
        <v>0</v>
      </c>
      <c r="N2447" s="159">
        <v>24.1</v>
      </c>
      <c r="O2447" s="159">
        <v>28.4</v>
      </c>
    </row>
    <row r="2448" spans="1:15" ht="13.5" customHeight="1" x14ac:dyDescent="0.3">
      <c r="A2448" s="175">
        <v>0.46875</v>
      </c>
      <c r="B2448" s="159">
        <v>72</v>
      </c>
      <c r="C2448" s="159">
        <v>2</v>
      </c>
      <c r="D2448" s="159">
        <v>5</v>
      </c>
      <c r="E2448" s="159">
        <v>42</v>
      </c>
      <c r="F2448" s="159">
        <v>17</v>
      </c>
      <c r="G2448" s="159">
        <v>5</v>
      </c>
      <c r="H2448" s="159">
        <v>0</v>
      </c>
      <c r="I2448" s="159">
        <v>0</v>
      </c>
      <c r="J2448" s="159">
        <v>1</v>
      </c>
      <c r="K2448" s="159">
        <v>0</v>
      </c>
      <c r="L2448" s="159">
        <v>0</v>
      </c>
      <c r="M2448" s="159">
        <v>0</v>
      </c>
      <c r="N2448" s="159">
        <v>22.2</v>
      </c>
      <c r="O2448" s="159">
        <v>27.7</v>
      </c>
    </row>
    <row r="2449" spans="1:15" ht="13.5" customHeight="1" x14ac:dyDescent="0.3">
      <c r="A2449" s="175">
        <v>0.47916666666666702</v>
      </c>
      <c r="B2449" s="159">
        <v>68</v>
      </c>
      <c r="C2449" s="159">
        <v>3</v>
      </c>
      <c r="D2449" s="159">
        <v>5</v>
      </c>
      <c r="E2449" s="159">
        <v>45</v>
      </c>
      <c r="F2449" s="159">
        <v>10</v>
      </c>
      <c r="G2449" s="159">
        <v>5</v>
      </c>
      <c r="H2449" s="159">
        <v>0</v>
      </c>
      <c r="I2449" s="159">
        <v>0</v>
      </c>
      <c r="J2449" s="159">
        <v>0</v>
      </c>
      <c r="K2449" s="159">
        <v>0</v>
      </c>
      <c r="L2449" s="159">
        <v>0</v>
      </c>
      <c r="M2449" s="159">
        <v>0</v>
      </c>
      <c r="N2449" s="159">
        <v>18.7</v>
      </c>
      <c r="O2449" s="159">
        <v>22.1</v>
      </c>
    </row>
    <row r="2450" spans="1:15" ht="13.5" customHeight="1" x14ac:dyDescent="0.3">
      <c r="A2450" s="175">
        <v>0.48958333333333298</v>
      </c>
      <c r="B2450" s="159">
        <v>91</v>
      </c>
      <c r="C2450" s="159">
        <v>3</v>
      </c>
      <c r="D2450" s="159">
        <v>6</v>
      </c>
      <c r="E2450" s="159">
        <v>66</v>
      </c>
      <c r="F2450" s="159">
        <v>15</v>
      </c>
      <c r="G2450" s="159">
        <v>1</v>
      </c>
      <c r="H2450" s="159">
        <v>0</v>
      </c>
      <c r="I2450" s="159">
        <v>0</v>
      </c>
      <c r="J2450" s="159">
        <v>0</v>
      </c>
      <c r="K2450" s="159">
        <v>0</v>
      </c>
      <c r="L2450" s="159">
        <v>0</v>
      </c>
      <c r="M2450" s="159">
        <v>0</v>
      </c>
      <c r="N2450" s="159">
        <v>18.2</v>
      </c>
      <c r="O2450" s="159">
        <v>20.6</v>
      </c>
    </row>
    <row r="2451" spans="1:15" ht="13.5" customHeight="1" x14ac:dyDescent="0.3">
      <c r="A2451" s="175">
        <v>0.5</v>
      </c>
      <c r="B2451" s="159">
        <v>87</v>
      </c>
      <c r="C2451" s="159">
        <v>5</v>
      </c>
      <c r="D2451" s="159">
        <v>3</v>
      </c>
      <c r="E2451" s="159">
        <v>65</v>
      </c>
      <c r="F2451" s="159">
        <v>12</v>
      </c>
      <c r="G2451" s="159">
        <v>2</v>
      </c>
      <c r="H2451" s="159">
        <v>0</v>
      </c>
      <c r="I2451" s="159">
        <v>0</v>
      </c>
      <c r="J2451" s="159">
        <v>0</v>
      </c>
      <c r="K2451" s="159">
        <v>0</v>
      </c>
      <c r="L2451" s="159">
        <v>0</v>
      </c>
      <c r="M2451" s="159">
        <v>0</v>
      </c>
      <c r="N2451" s="159">
        <v>18.2</v>
      </c>
      <c r="O2451" s="159">
        <v>21.1</v>
      </c>
    </row>
    <row r="2452" spans="1:15" ht="13.5" customHeight="1" x14ac:dyDescent="0.3">
      <c r="A2452" s="175">
        <v>0.51041666666666696</v>
      </c>
      <c r="B2452" s="159">
        <v>87</v>
      </c>
      <c r="C2452" s="159">
        <v>3</v>
      </c>
      <c r="D2452" s="159">
        <v>4</v>
      </c>
      <c r="E2452" s="159">
        <v>59</v>
      </c>
      <c r="F2452" s="159">
        <v>19</v>
      </c>
      <c r="G2452" s="159">
        <v>2</v>
      </c>
      <c r="H2452" s="159">
        <v>0</v>
      </c>
      <c r="I2452" s="159">
        <v>0</v>
      </c>
      <c r="J2452" s="159">
        <v>0</v>
      </c>
      <c r="K2452" s="159">
        <v>0</v>
      </c>
      <c r="L2452" s="159">
        <v>0</v>
      </c>
      <c r="M2452" s="159">
        <v>0</v>
      </c>
      <c r="N2452" s="159">
        <v>19.7</v>
      </c>
      <c r="O2452" s="159">
        <v>26.7</v>
      </c>
    </row>
    <row r="2453" spans="1:15" ht="13.5" customHeight="1" x14ac:dyDescent="0.3">
      <c r="A2453" s="175">
        <v>0.52083333333333304</v>
      </c>
      <c r="B2453" s="159">
        <v>83</v>
      </c>
      <c r="C2453" s="159">
        <v>3</v>
      </c>
      <c r="D2453" s="159">
        <v>8</v>
      </c>
      <c r="E2453" s="159">
        <v>58</v>
      </c>
      <c r="F2453" s="159">
        <v>13</v>
      </c>
      <c r="G2453" s="159">
        <v>1</v>
      </c>
      <c r="H2453" s="159">
        <v>0</v>
      </c>
      <c r="I2453" s="159">
        <v>0</v>
      </c>
      <c r="J2453" s="159">
        <v>0</v>
      </c>
      <c r="K2453" s="159">
        <v>0</v>
      </c>
      <c r="L2453" s="159">
        <v>0</v>
      </c>
      <c r="M2453" s="159">
        <v>0</v>
      </c>
      <c r="N2453" s="159">
        <v>23.7</v>
      </c>
      <c r="O2453" s="159">
        <v>27.8</v>
      </c>
    </row>
    <row r="2454" spans="1:15" ht="13.5" customHeight="1" x14ac:dyDescent="0.3">
      <c r="A2454" s="175">
        <v>0.53125</v>
      </c>
      <c r="B2454" s="159">
        <v>80</v>
      </c>
      <c r="C2454" s="159">
        <v>0</v>
      </c>
      <c r="D2454" s="159">
        <v>3</v>
      </c>
      <c r="E2454" s="159">
        <v>60</v>
      </c>
      <c r="F2454" s="159">
        <v>13</v>
      </c>
      <c r="G2454" s="159">
        <v>3</v>
      </c>
      <c r="H2454" s="159">
        <v>0</v>
      </c>
      <c r="I2454" s="159">
        <v>0</v>
      </c>
      <c r="J2454" s="159">
        <v>1</v>
      </c>
      <c r="K2454" s="159">
        <v>0</v>
      </c>
      <c r="L2454" s="159">
        <v>0</v>
      </c>
      <c r="M2454" s="159">
        <v>0</v>
      </c>
      <c r="N2454" s="159">
        <v>23.6</v>
      </c>
      <c r="O2454" s="159">
        <v>27.8</v>
      </c>
    </row>
    <row r="2455" spans="1:15" ht="13.5" customHeight="1" x14ac:dyDescent="0.3">
      <c r="A2455" s="175">
        <v>0.54166666666666696</v>
      </c>
      <c r="B2455" s="159">
        <v>80</v>
      </c>
      <c r="C2455" s="159">
        <v>1</v>
      </c>
      <c r="D2455" s="159">
        <v>5</v>
      </c>
      <c r="E2455" s="159">
        <v>55</v>
      </c>
      <c r="F2455" s="159">
        <v>14</v>
      </c>
      <c r="G2455" s="159">
        <v>4</v>
      </c>
      <c r="H2455" s="159">
        <v>0</v>
      </c>
      <c r="I2455" s="159">
        <v>0</v>
      </c>
      <c r="J2455" s="159">
        <v>1</v>
      </c>
      <c r="K2455" s="159">
        <v>0</v>
      </c>
      <c r="L2455" s="159">
        <v>0</v>
      </c>
      <c r="M2455" s="159">
        <v>0</v>
      </c>
      <c r="N2455" s="159">
        <v>24.3</v>
      </c>
      <c r="O2455" s="159">
        <v>29.7</v>
      </c>
    </row>
    <row r="2456" spans="1:15" ht="13.5" customHeight="1" x14ac:dyDescent="0.3">
      <c r="A2456" s="175">
        <v>0.55208333333333304</v>
      </c>
      <c r="B2456" s="159">
        <v>78</v>
      </c>
      <c r="C2456" s="159">
        <v>3</v>
      </c>
      <c r="D2456" s="159">
        <v>4</v>
      </c>
      <c r="E2456" s="159">
        <v>54</v>
      </c>
      <c r="F2456" s="159">
        <v>12</v>
      </c>
      <c r="G2456" s="159">
        <v>3</v>
      </c>
      <c r="H2456" s="159">
        <v>2</v>
      </c>
      <c r="I2456" s="159">
        <v>0</v>
      </c>
      <c r="J2456" s="159">
        <v>0</v>
      </c>
      <c r="K2456" s="159">
        <v>0</v>
      </c>
      <c r="L2456" s="159">
        <v>0</v>
      </c>
      <c r="M2456" s="159">
        <v>0</v>
      </c>
      <c r="N2456" s="159">
        <v>23.5</v>
      </c>
      <c r="O2456" s="159">
        <v>28.3</v>
      </c>
    </row>
    <row r="2457" spans="1:15" ht="13.5" customHeight="1" x14ac:dyDescent="0.3">
      <c r="A2457" s="175">
        <v>0.5625</v>
      </c>
      <c r="B2457" s="159">
        <v>80</v>
      </c>
      <c r="C2457" s="159">
        <v>1</v>
      </c>
      <c r="D2457" s="159">
        <v>4</v>
      </c>
      <c r="E2457" s="159">
        <v>60</v>
      </c>
      <c r="F2457" s="159">
        <v>7</v>
      </c>
      <c r="G2457" s="159">
        <v>8</v>
      </c>
      <c r="H2457" s="159">
        <v>0</v>
      </c>
      <c r="I2457" s="159">
        <v>0</v>
      </c>
      <c r="J2457" s="159">
        <v>0</v>
      </c>
      <c r="K2457" s="159">
        <v>0</v>
      </c>
      <c r="L2457" s="159">
        <v>0</v>
      </c>
      <c r="M2457" s="159">
        <v>0</v>
      </c>
      <c r="N2457" s="159">
        <v>23.3</v>
      </c>
      <c r="O2457" s="159">
        <v>28</v>
      </c>
    </row>
    <row r="2458" spans="1:15" ht="13.5" customHeight="1" x14ac:dyDescent="0.3">
      <c r="A2458" s="175">
        <v>0.57291666666666696</v>
      </c>
      <c r="B2458" s="159">
        <v>67</v>
      </c>
      <c r="C2458" s="159">
        <v>1</v>
      </c>
      <c r="D2458" s="159">
        <v>4</v>
      </c>
      <c r="E2458" s="159">
        <v>42</v>
      </c>
      <c r="F2458" s="159">
        <v>18</v>
      </c>
      <c r="G2458" s="159">
        <v>2</v>
      </c>
      <c r="H2458" s="159">
        <v>0</v>
      </c>
      <c r="I2458" s="159">
        <v>0</v>
      </c>
      <c r="J2458" s="159">
        <v>0</v>
      </c>
      <c r="K2458" s="159">
        <v>0</v>
      </c>
      <c r="L2458" s="159">
        <v>0</v>
      </c>
      <c r="M2458" s="159">
        <v>0</v>
      </c>
      <c r="N2458" s="159">
        <v>24.5</v>
      </c>
      <c r="O2458" s="159">
        <v>28.6</v>
      </c>
    </row>
    <row r="2459" spans="1:15" ht="13.5" customHeight="1" x14ac:dyDescent="0.3">
      <c r="A2459" s="175">
        <v>0.58333333333333304</v>
      </c>
      <c r="B2459" s="159">
        <v>83</v>
      </c>
      <c r="C2459" s="159">
        <v>2</v>
      </c>
      <c r="D2459" s="159">
        <v>7</v>
      </c>
      <c r="E2459" s="159">
        <v>55</v>
      </c>
      <c r="F2459" s="159">
        <v>15</v>
      </c>
      <c r="G2459" s="159">
        <v>4</v>
      </c>
      <c r="H2459" s="159">
        <v>0</v>
      </c>
      <c r="I2459" s="159">
        <v>0</v>
      </c>
      <c r="J2459" s="159">
        <v>0</v>
      </c>
      <c r="K2459" s="159">
        <v>0</v>
      </c>
      <c r="L2459" s="159">
        <v>0</v>
      </c>
      <c r="M2459" s="159">
        <v>0</v>
      </c>
      <c r="N2459" s="159">
        <v>25.3</v>
      </c>
      <c r="O2459" s="159">
        <v>29.2</v>
      </c>
    </row>
    <row r="2460" spans="1:15" ht="13.5" customHeight="1" x14ac:dyDescent="0.3">
      <c r="A2460" s="175">
        <v>0.59375</v>
      </c>
      <c r="B2460" s="159">
        <v>63</v>
      </c>
      <c r="C2460" s="159">
        <v>0</v>
      </c>
      <c r="D2460" s="159">
        <v>4</v>
      </c>
      <c r="E2460" s="159">
        <v>45</v>
      </c>
      <c r="F2460" s="159">
        <v>13</v>
      </c>
      <c r="G2460" s="159">
        <v>1</v>
      </c>
      <c r="H2460" s="159">
        <v>0</v>
      </c>
      <c r="I2460" s="159">
        <v>0</v>
      </c>
      <c r="J2460" s="159">
        <v>0</v>
      </c>
      <c r="K2460" s="159">
        <v>0</v>
      </c>
      <c r="L2460" s="159">
        <v>0</v>
      </c>
      <c r="M2460" s="159">
        <v>0</v>
      </c>
      <c r="N2460" s="159">
        <v>25.5</v>
      </c>
      <c r="O2460" s="159">
        <v>30.4</v>
      </c>
    </row>
    <row r="2461" spans="1:15" ht="13.5" customHeight="1" x14ac:dyDescent="0.3">
      <c r="A2461" s="175">
        <v>0.60416666666666696</v>
      </c>
      <c r="B2461" s="159">
        <v>88</v>
      </c>
      <c r="C2461" s="159">
        <v>2</v>
      </c>
      <c r="D2461" s="159">
        <v>5</v>
      </c>
      <c r="E2461" s="159">
        <v>59</v>
      </c>
      <c r="F2461" s="159">
        <v>19</v>
      </c>
      <c r="G2461" s="159">
        <v>2</v>
      </c>
      <c r="H2461" s="159">
        <v>1</v>
      </c>
      <c r="I2461" s="159">
        <v>0</v>
      </c>
      <c r="J2461" s="159">
        <v>0</v>
      </c>
      <c r="K2461" s="159">
        <v>0</v>
      </c>
      <c r="L2461" s="159">
        <v>0</v>
      </c>
      <c r="M2461" s="159">
        <v>0</v>
      </c>
      <c r="N2461" s="159">
        <v>22.6</v>
      </c>
      <c r="O2461" s="159">
        <v>27.2</v>
      </c>
    </row>
    <row r="2462" spans="1:15" ht="13.5" customHeight="1" x14ac:dyDescent="0.3">
      <c r="A2462" s="175">
        <v>0.61458333333333304</v>
      </c>
      <c r="B2462" s="159">
        <v>75</v>
      </c>
      <c r="C2462" s="159">
        <v>3</v>
      </c>
      <c r="D2462" s="159">
        <v>3</v>
      </c>
      <c r="E2462" s="159">
        <v>55</v>
      </c>
      <c r="F2462" s="159">
        <v>12</v>
      </c>
      <c r="G2462" s="159">
        <v>1</v>
      </c>
      <c r="H2462" s="159">
        <v>0</v>
      </c>
      <c r="I2462" s="159">
        <v>0</v>
      </c>
      <c r="J2462" s="159">
        <v>1</v>
      </c>
      <c r="K2462" s="159">
        <v>0</v>
      </c>
      <c r="L2462" s="159">
        <v>0</v>
      </c>
      <c r="M2462" s="159">
        <v>0</v>
      </c>
      <c r="N2462" s="159">
        <v>22.6</v>
      </c>
      <c r="O2462" s="159">
        <v>28.6</v>
      </c>
    </row>
    <row r="2463" spans="1:15" ht="13.5" customHeight="1" x14ac:dyDescent="0.3">
      <c r="A2463" s="175">
        <v>0.625</v>
      </c>
      <c r="B2463" s="159">
        <v>105</v>
      </c>
      <c r="C2463" s="159">
        <v>2</v>
      </c>
      <c r="D2463" s="159">
        <v>4</v>
      </c>
      <c r="E2463" s="159">
        <v>77</v>
      </c>
      <c r="F2463" s="159">
        <v>19</v>
      </c>
      <c r="G2463" s="159">
        <v>3</v>
      </c>
      <c r="H2463" s="159">
        <v>0</v>
      </c>
      <c r="I2463" s="159">
        <v>0</v>
      </c>
      <c r="J2463" s="159">
        <v>0</v>
      </c>
      <c r="K2463" s="159">
        <v>0</v>
      </c>
      <c r="L2463" s="159">
        <v>0</v>
      </c>
      <c r="M2463" s="159">
        <v>0</v>
      </c>
      <c r="N2463" s="159">
        <v>21.2</v>
      </c>
      <c r="O2463" s="159">
        <v>24.8</v>
      </c>
    </row>
    <row r="2464" spans="1:15" ht="13.5" customHeight="1" x14ac:dyDescent="0.3">
      <c r="A2464" s="175">
        <v>0.63541666666666696</v>
      </c>
      <c r="B2464" s="159">
        <v>83</v>
      </c>
      <c r="C2464" s="159">
        <v>3</v>
      </c>
      <c r="D2464" s="159">
        <v>5</v>
      </c>
      <c r="E2464" s="159">
        <v>55</v>
      </c>
      <c r="F2464" s="159">
        <v>17</v>
      </c>
      <c r="G2464" s="159">
        <v>3</v>
      </c>
      <c r="H2464" s="159">
        <v>0</v>
      </c>
      <c r="I2464" s="159">
        <v>0</v>
      </c>
      <c r="J2464" s="159">
        <v>0</v>
      </c>
      <c r="K2464" s="159">
        <v>0</v>
      </c>
      <c r="L2464" s="159">
        <v>0</v>
      </c>
      <c r="M2464" s="159">
        <v>0</v>
      </c>
      <c r="N2464" s="159">
        <v>21.8</v>
      </c>
      <c r="O2464" s="159">
        <v>26.8</v>
      </c>
    </row>
    <row r="2465" spans="1:15" ht="13.5" customHeight="1" x14ac:dyDescent="0.3">
      <c r="A2465" s="175">
        <v>0.64583333333333304</v>
      </c>
      <c r="B2465" s="159">
        <v>71</v>
      </c>
      <c r="C2465" s="159">
        <v>3</v>
      </c>
      <c r="D2465" s="159">
        <v>1</v>
      </c>
      <c r="E2465" s="159">
        <v>52</v>
      </c>
      <c r="F2465" s="159">
        <v>11</v>
      </c>
      <c r="G2465" s="159">
        <v>3</v>
      </c>
      <c r="H2465" s="159">
        <v>0</v>
      </c>
      <c r="I2465" s="159">
        <v>0</v>
      </c>
      <c r="J2465" s="159">
        <v>1</v>
      </c>
      <c r="K2465" s="159">
        <v>0</v>
      </c>
      <c r="L2465" s="159">
        <v>0</v>
      </c>
      <c r="M2465" s="159">
        <v>0</v>
      </c>
      <c r="N2465" s="159">
        <v>22.3</v>
      </c>
      <c r="O2465" s="159">
        <v>26.3</v>
      </c>
    </row>
    <row r="2466" spans="1:15" ht="13.5" customHeight="1" x14ac:dyDescent="0.3">
      <c r="A2466" s="175">
        <v>0.65625</v>
      </c>
      <c r="B2466" s="159">
        <v>86</v>
      </c>
      <c r="C2466" s="159">
        <v>2</v>
      </c>
      <c r="D2466" s="159">
        <v>2</v>
      </c>
      <c r="E2466" s="159">
        <v>65</v>
      </c>
      <c r="F2466" s="159">
        <v>15</v>
      </c>
      <c r="G2466" s="159">
        <v>2</v>
      </c>
      <c r="H2466" s="159">
        <v>0</v>
      </c>
      <c r="I2466" s="159">
        <v>0</v>
      </c>
      <c r="J2466" s="159">
        <v>0</v>
      </c>
      <c r="K2466" s="159">
        <v>0</v>
      </c>
      <c r="L2466" s="159">
        <v>0</v>
      </c>
      <c r="M2466" s="159">
        <v>0</v>
      </c>
      <c r="N2466" s="159">
        <v>24.6</v>
      </c>
      <c r="O2466" s="159">
        <v>29.7</v>
      </c>
    </row>
    <row r="2467" spans="1:15" ht="13.5" customHeight="1" x14ac:dyDescent="0.3">
      <c r="A2467" s="175">
        <v>0.66666666666666696</v>
      </c>
      <c r="B2467" s="159">
        <v>79</v>
      </c>
      <c r="C2467" s="159">
        <v>3</v>
      </c>
      <c r="D2467" s="159">
        <v>1</v>
      </c>
      <c r="E2467" s="159">
        <v>61</v>
      </c>
      <c r="F2467" s="159">
        <v>11</v>
      </c>
      <c r="G2467" s="159">
        <v>2</v>
      </c>
      <c r="H2467" s="159">
        <v>0</v>
      </c>
      <c r="I2467" s="159">
        <v>0</v>
      </c>
      <c r="J2467" s="159">
        <v>1</v>
      </c>
      <c r="K2467" s="159">
        <v>0</v>
      </c>
      <c r="L2467" s="159">
        <v>0</v>
      </c>
      <c r="M2467" s="159">
        <v>0</v>
      </c>
      <c r="N2467" s="159">
        <v>24.8</v>
      </c>
      <c r="O2467" s="159">
        <v>29.6</v>
      </c>
    </row>
    <row r="2468" spans="1:15" ht="13.5" customHeight="1" x14ac:dyDescent="0.3">
      <c r="A2468" s="175">
        <v>0.67708333333333304</v>
      </c>
      <c r="B2468" s="159">
        <v>86</v>
      </c>
      <c r="C2468" s="159">
        <v>1</v>
      </c>
      <c r="D2468" s="159">
        <v>7</v>
      </c>
      <c r="E2468" s="159">
        <v>62</v>
      </c>
      <c r="F2468" s="159">
        <v>14</v>
      </c>
      <c r="G2468" s="159">
        <v>1</v>
      </c>
      <c r="H2468" s="159">
        <v>0</v>
      </c>
      <c r="I2468" s="159">
        <v>0</v>
      </c>
      <c r="J2468" s="159">
        <v>1</v>
      </c>
      <c r="K2468" s="159">
        <v>0</v>
      </c>
      <c r="L2468" s="159">
        <v>0</v>
      </c>
      <c r="M2468" s="159">
        <v>0</v>
      </c>
      <c r="N2468" s="159">
        <v>24</v>
      </c>
      <c r="O2468" s="159">
        <v>28.2</v>
      </c>
    </row>
    <row r="2469" spans="1:15" ht="13.5" customHeight="1" x14ac:dyDescent="0.3">
      <c r="A2469" s="175">
        <v>0.6875</v>
      </c>
      <c r="B2469" s="159">
        <v>81</v>
      </c>
      <c r="C2469" s="159">
        <v>4</v>
      </c>
      <c r="D2469" s="159">
        <v>9</v>
      </c>
      <c r="E2469" s="159">
        <v>49</v>
      </c>
      <c r="F2469" s="159">
        <v>14</v>
      </c>
      <c r="G2469" s="159">
        <v>5</v>
      </c>
      <c r="H2469" s="159">
        <v>0</v>
      </c>
      <c r="I2469" s="159">
        <v>0</v>
      </c>
      <c r="J2469" s="159">
        <v>0</v>
      </c>
      <c r="K2469" s="159">
        <v>0</v>
      </c>
      <c r="L2469" s="159">
        <v>0</v>
      </c>
      <c r="M2469" s="159">
        <v>0</v>
      </c>
      <c r="N2469" s="159">
        <v>24.8</v>
      </c>
      <c r="O2469" s="159">
        <v>29.2</v>
      </c>
    </row>
    <row r="2470" spans="1:15" ht="13.5" customHeight="1" x14ac:dyDescent="0.3">
      <c r="A2470" s="175">
        <v>0.69791666666666696</v>
      </c>
      <c r="B2470" s="159">
        <v>93</v>
      </c>
      <c r="C2470" s="159">
        <v>3</v>
      </c>
      <c r="D2470" s="159">
        <v>2</v>
      </c>
      <c r="E2470" s="159">
        <v>75</v>
      </c>
      <c r="F2470" s="159">
        <v>11</v>
      </c>
      <c r="G2470" s="159">
        <v>2</v>
      </c>
      <c r="H2470" s="159">
        <v>0</v>
      </c>
      <c r="I2470" s="159">
        <v>0</v>
      </c>
      <c r="J2470" s="159">
        <v>0</v>
      </c>
      <c r="K2470" s="159">
        <v>0</v>
      </c>
      <c r="L2470" s="159">
        <v>0</v>
      </c>
      <c r="M2470" s="159">
        <v>0</v>
      </c>
      <c r="N2470" s="159">
        <v>23.2</v>
      </c>
      <c r="O2470" s="159">
        <v>27.2</v>
      </c>
    </row>
    <row r="2471" spans="1:15" ht="13.5" customHeight="1" x14ac:dyDescent="0.3">
      <c r="A2471" s="175">
        <v>0.70833333333333304</v>
      </c>
      <c r="B2471" s="159">
        <v>90</v>
      </c>
      <c r="C2471" s="159">
        <v>7</v>
      </c>
      <c r="D2471" s="159">
        <v>2</v>
      </c>
      <c r="E2471" s="159">
        <v>68</v>
      </c>
      <c r="F2471" s="159">
        <v>11</v>
      </c>
      <c r="G2471" s="159">
        <v>2</v>
      </c>
      <c r="H2471" s="159">
        <v>0</v>
      </c>
      <c r="I2471" s="159">
        <v>0</v>
      </c>
      <c r="J2471" s="159">
        <v>0</v>
      </c>
      <c r="K2471" s="159">
        <v>0</v>
      </c>
      <c r="L2471" s="159">
        <v>0</v>
      </c>
      <c r="M2471" s="159">
        <v>0</v>
      </c>
      <c r="N2471" s="159">
        <v>21.4</v>
      </c>
      <c r="O2471" s="159">
        <v>27.3</v>
      </c>
    </row>
    <row r="2472" spans="1:15" ht="13.5" customHeight="1" x14ac:dyDescent="0.3">
      <c r="A2472" s="175">
        <v>0.71875</v>
      </c>
      <c r="B2472" s="159">
        <v>118</v>
      </c>
      <c r="C2472" s="159">
        <v>7</v>
      </c>
      <c r="D2472" s="159">
        <v>7</v>
      </c>
      <c r="E2472" s="159">
        <v>89</v>
      </c>
      <c r="F2472" s="159">
        <v>14</v>
      </c>
      <c r="G2472" s="159">
        <v>0</v>
      </c>
      <c r="H2472" s="159">
        <v>0</v>
      </c>
      <c r="I2472" s="159">
        <v>0</v>
      </c>
      <c r="J2472" s="159">
        <v>1</v>
      </c>
      <c r="K2472" s="159">
        <v>0</v>
      </c>
      <c r="L2472" s="159">
        <v>0</v>
      </c>
      <c r="M2472" s="159">
        <v>0</v>
      </c>
      <c r="N2472" s="159">
        <v>20.100000000000001</v>
      </c>
      <c r="O2472" s="159">
        <v>25.3</v>
      </c>
    </row>
    <row r="2473" spans="1:15" ht="13.5" customHeight="1" x14ac:dyDescent="0.3">
      <c r="A2473" s="175">
        <v>0.72916666666666696</v>
      </c>
      <c r="B2473" s="159">
        <v>92</v>
      </c>
      <c r="C2473" s="159">
        <v>2</v>
      </c>
      <c r="D2473" s="159">
        <v>3</v>
      </c>
      <c r="E2473" s="159">
        <v>73</v>
      </c>
      <c r="F2473" s="159">
        <v>12</v>
      </c>
      <c r="G2473" s="159">
        <v>1</v>
      </c>
      <c r="H2473" s="159">
        <v>0</v>
      </c>
      <c r="I2473" s="159">
        <v>1</v>
      </c>
      <c r="J2473" s="159">
        <v>0</v>
      </c>
      <c r="K2473" s="159">
        <v>0</v>
      </c>
      <c r="L2473" s="159">
        <v>0</v>
      </c>
      <c r="M2473" s="159">
        <v>0</v>
      </c>
      <c r="N2473" s="159">
        <v>23.8</v>
      </c>
      <c r="O2473" s="159">
        <v>27.3</v>
      </c>
    </row>
    <row r="2474" spans="1:15" ht="13.5" customHeight="1" x14ac:dyDescent="0.3">
      <c r="A2474" s="175">
        <v>0.73958333333333304</v>
      </c>
      <c r="B2474" s="159">
        <v>89</v>
      </c>
      <c r="C2474" s="159">
        <v>3</v>
      </c>
      <c r="D2474" s="159">
        <v>1</v>
      </c>
      <c r="E2474" s="159">
        <v>73</v>
      </c>
      <c r="F2474" s="159">
        <v>10</v>
      </c>
      <c r="G2474" s="159">
        <v>2</v>
      </c>
      <c r="H2474" s="159">
        <v>0</v>
      </c>
      <c r="I2474" s="159">
        <v>0</v>
      </c>
      <c r="J2474" s="159">
        <v>0</v>
      </c>
      <c r="K2474" s="159">
        <v>0</v>
      </c>
      <c r="L2474" s="159">
        <v>0</v>
      </c>
      <c r="M2474" s="159">
        <v>0</v>
      </c>
      <c r="N2474" s="159">
        <v>22.1</v>
      </c>
      <c r="O2474" s="159">
        <v>25.1</v>
      </c>
    </row>
    <row r="2475" spans="1:15" ht="13.5" customHeight="1" x14ac:dyDescent="0.3">
      <c r="A2475" s="175">
        <v>0.75</v>
      </c>
      <c r="B2475" s="159">
        <v>102</v>
      </c>
      <c r="C2475" s="159">
        <v>2</v>
      </c>
      <c r="D2475" s="159">
        <v>10</v>
      </c>
      <c r="E2475" s="159">
        <v>82</v>
      </c>
      <c r="F2475" s="159">
        <v>7</v>
      </c>
      <c r="G2475" s="159">
        <v>1</v>
      </c>
      <c r="H2475" s="159">
        <v>0</v>
      </c>
      <c r="I2475" s="159">
        <v>0</v>
      </c>
      <c r="J2475" s="159">
        <v>0</v>
      </c>
      <c r="K2475" s="159">
        <v>0</v>
      </c>
      <c r="L2475" s="159">
        <v>0</v>
      </c>
      <c r="M2475" s="159">
        <v>0</v>
      </c>
      <c r="N2475" s="159">
        <v>23.6</v>
      </c>
      <c r="O2475" s="159">
        <v>27.8</v>
      </c>
    </row>
    <row r="2476" spans="1:15" ht="13.5" customHeight="1" x14ac:dyDescent="0.3">
      <c r="A2476" s="175">
        <v>0.76041666666666696</v>
      </c>
      <c r="B2476" s="159">
        <v>84</v>
      </c>
      <c r="C2476" s="159">
        <v>1</v>
      </c>
      <c r="D2476" s="159">
        <v>4</v>
      </c>
      <c r="E2476" s="159">
        <v>67</v>
      </c>
      <c r="F2476" s="159">
        <v>10</v>
      </c>
      <c r="G2476" s="159">
        <v>2</v>
      </c>
      <c r="H2476" s="159">
        <v>0</v>
      </c>
      <c r="I2476" s="159">
        <v>0</v>
      </c>
      <c r="J2476" s="159">
        <v>0</v>
      </c>
      <c r="K2476" s="159">
        <v>0</v>
      </c>
      <c r="L2476" s="159">
        <v>0</v>
      </c>
      <c r="M2476" s="159">
        <v>0</v>
      </c>
      <c r="N2476" s="159">
        <v>24.5</v>
      </c>
      <c r="O2476" s="159">
        <v>31.4</v>
      </c>
    </row>
    <row r="2477" spans="1:15" ht="13.5" customHeight="1" x14ac:dyDescent="0.3">
      <c r="A2477" s="175">
        <v>0.77083333333333304</v>
      </c>
      <c r="B2477" s="159">
        <v>82</v>
      </c>
      <c r="C2477" s="159">
        <v>6</v>
      </c>
      <c r="D2477" s="159">
        <v>5</v>
      </c>
      <c r="E2477" s="159">
        <v>58</v>
      </c>
      <c r="F2477" s="159">
        <v>11</v>
      </c>
      <c r="G2477" s="159">
        <v>1</v>
      </c>
      <c r="H2477" s="159">
        <v>0</v>
      </c>
      <c r="I2477" s="159">
        <v>0</v>
      </c>
      <c r="J2477" s="159">
        <v>1</v>
      </c>
      <c r="K2477" s="159">
        <v>0</v>
      </c>
      <c r="L2477" s="159">
        <v>0</v>
      </c>
      <c r="M2477" s="159">
        <v>0</v>
      </c>
      <c r="N2477" s="159">
        <v>22.9</v>
      </c>
      <c r="O2477" s="159">
        <v>27.4</v>
      </c>
    </row>
    <row r="2478" spans="1:15" ht="13.5" customHeight="1" x14ac:dyDescent="0.3">
      <c r="A2478" s="175">
        <v>0.78125</v>
      </c>
      <c r="B2478" s="159">
        <v>74</v>
      </c>
      <c r="C2478" s="159">
        <v>3</v>
      </c>
      <c r="D2478" s="159">
        <v>7</v>
      </c>
      <c r="E2478" s="159">
        <v>50</v>
      </c>
      <c r="F2478" s="159">
        <v>11</v>
      </c>
      <c r="G2478" s="159">
        <v>2</v>
      </c>
      <c r="H2478" s="159">
        <v>0</v>
      </c>
      <c r="I2478" s="159">
        <v>0</v>
      </c>
      <c r="J2478" s="159">
        <v>1</v>
      </c>
      <c r="K2478" s="159">
        <v>0</v>
      </c>
      <c r="L2478" s="159">
        <v>0</v>
      </c>
      <c r="M2478" s="159">
        <v>0</v>
      </c>
      <c r="N2478" s="159">
        <v>24.1</v>
      </c>
      <c r="O2478" s="159">
        <v>28</v>
      </c>
    </row>
    <row r="2479" spans="1:15" ht="13.5" customHeight="1" x14ac:dyDescent="0.3">
      <c r="A2479" s="175">
        <v>0.79166666666666696</v>
      </c>
      <c r="B2479" s="159">
        <v>64</v>
      </c>
      <c r="C2479" s="159">
        <v>3</v>
      </c>
      <c r="D2479" s="159">
        <v>2</v>
      </c>
      <c r="E2479" s="159">
        <v>50</v>
      </c>
      <c r="F2479" s="159">
        <v>8</v>
      </c>
      <c r="G2479" s="159">
        <v>1</v>
      </c>
      <c r="H2479" s="159">
        <v>0</v>
      </c>
      <c r="I2479" s="159">
        <v>0</v>
      </c>
      <c r="J2479" s="159">
        <v>0</v>
      </c>
      <c r="K2479" s="159">
        <v>0</v>
      </c>
      <c r="L2479" s="159">
        <v>0</v>
      </c>
      <c r="M2479" s="159">
        <v>0</v>
      </c>
      <c r="N2479" s="159">
        <v>25</v>
      </c>
      <c r="O2479" s="159">
        <v>29.1</v>
      </c>
    </row>
    <row r="2480" spans="1:15" ht="13.5" customHeight="1" x14ac:dyDescent="0.3">
      <c r="A2480" s="175">
        <v>0.80208333333333304</v>
      </c>
      <c r="B2480" s="159">
        <v>67</v>
      </c>
      <c r="C2480" s="159">
        <v>2</v>
      </c>
      <c r="D2480" s="159">
        <v>2</v>
      </c>
      <c r="E2480" s="159">
        <v>53</v>
      </c>
      <c r="F2480" s="159">
        <v>8</v>
      </c>
      <c r="G2480" s="159">
        <v>1</v>
      </c>
      <c r="H2480" s="159">
        <v>0</v>
      </c>
      <c r="I2480" s="159">
        <v>0</v>
      </c>
      <c r="J2480" s="159">
        <v>1</v>
      </c>
      <c r="K2480" s="159">
        <v>0</v>
      </c>
      <c r="L2480" s="159">
        <v>0</v>
      </c>
      <c r="M2480" s="159">
        <v>0</v>
      </c>
      <c r="N2480" s="159">
        <v>25.1</v>
      </c>
      <c r="O2480" s="159">
        <v>29.9</v>
      </c>
    </row>
    <row r="2481" spans="1:15" ht="13.5" customHeight="1" x14ac:dyDescent="0.3">
      <c r="A2481" s="175">
        <v>0.8125</v>
      </c>
      <c r="B2481" s="159">
        <v>54</v>
      </c>
      <c r="C2481" s="159">
        <v>2</v>
      </c>
      <c r="D2481" s="159">
        <v>3</v>
      </c>
      <c r="E2481" s="159">
        <v>42</v>
      </c>
      <c r="F2481" s="159">
        <v>7</v>
      </c>
      <c r="G2481" s="159">
        <v>0</v>
      </c>
      <c r="H2481" s="159">
        <v>0</v>
      </c>
      <c r="I2481" s="159">
        <v>0</v>
      </c>
      <c r="J2481" s="159">
        <v>0</v>
      </c>
      <c r="K2481" s="159">
        <v>0</v>
      </c>
      <c r="L2481" s="159">
        <v>0</v>
      </c>
      <c r="M2481" s="159">
        <v>0</v>
      </c>
      <c r="N2481" s="159">
        <v>27</v>
      </c>
      <c r="O2481" s="159">
        <v>31.4</v>
      </c>
    </row>
    <row r="2482" spans="1:15" ht="13.5" customHeight="1" x14ac:dyDescent="0.3">
      <c r="A2482" s="175">
        <v>0.82291666666666696</v>
      </c>
      <c r="B2482" s="159">
        <v>53</v>
      </c>
      <c r="C2482" s="159">
        <v>3</v>
      </c>
      <c r="D2482" s="159">
        <v>6</v>
      </c>
      <c r="E2482" s="159">
        <v>37</v>
      </c>
      <c r="F2482" s="159">
        <v>4</v>
      </c>
      <c r="G2482" s="159">
        <v>3</v>
      </c>
      <c r="H2482" s="159">
        <v>0</v>
      </c>
      <c r="I2482" s="159">
        <v>0</v>
      </c>
      <c r="J2482" s="159">
        <v>0</v>
      </c>
      <c r="K2482" s="159">
        <v>0</v>
      </c>
      <c r="L2482" s="159">
        <v>0</v>
      </c>
      <c r="M2482" s="159">
        <v>0</v>
      </c>
      <c r="N2482" s="159">
        <v>26.1</v>
      </c>
      <c r="O2482" s="159">
        <v>32</v>
      </c>
    </row>
    <row r="2483" spans="1:15" ht="13.5" customHeight="1" x14ac:dyDescent="0.3">
      <c r="A2483" s="175">
        <v>0.83333333333333304</v>
      </c>
      <c r="B2483" s="159">
        <v>41</v>
      </c>
      <c r="C2483" s="159">
        <v>2</v>
      </c>
      <c r="D2483" s="159">
        <v>4</v>
      </c>
      <c r="E2483" s="159">
        <v>34</v>
      </c>
      <c r="F2483" s="159">
        <v>0</v>
      </c>
      <c r="G2483" s="159">
        <v>1</v>
      </c>
      <c r="H2483" s="159">
        <v>0</v>
      </c>
      <c r="I2483" s="159">
        <v>0</v>
      </c>
      <c r="J2483" s="159">
        <v>0</v>
      </c>
      <c r="K2483" s="159">
        <v>0</v>
      </c>
      <c r="L2483" s="159">
        <v>0</v>
      </c>
      <c r="M2483" s="159">
        <v>0</v>
      </c>
      <c r="N2483" s="159">
        <v>25.9</v>
      </c>
      <c r="O2483" s="159">
        <v>32.299999999999997</v>
      </c>
    </row>
    <row r="2484" spans="1:15" ht="13.5" customHeight="1" x14ac:dyDescent="0.3">
      <c r="A2484" s="175">
        <v>0.84375</v>
      </c>
      <c r="B2484" s="159">
        <v>34</v>
      </c>
      <c r="C2484" s="159">
        <v>2</v>
      </c>
      <c r="D2484" s="159">
        <v>5</v>
      </c>
      <c r="E2484" s="159">
        <v>23</v>
      </c>
      <c r="F2484" s="159">
        <v>4</v>
      </c>
      <c r="G2484" s="159">
        <v>0</v>
      </c>
      <c r="H2484" s="159">
        <v>0</v>
      </c>
      <c r="I2484" s="159">
        <v>0</v>
      </c>
      <c r="J2484" s="159">
        <v>0</v>
      </c>
      <c r="K2484" s="159">
        <v>0</v>
      </c>
      <c r="L2484" s="159">
        <v>0</v>
      </c>
      <c r="M2484" s="159">
        <v>0</v>
      </c>
      <c r="N2484" s="159">
        <v>24.8</v>
      </c>
      <c r="O2484" s="159">
        <v>29.2</v>
      </c>
    </row>
    <row r="2485" spans="1:15" ht="13.5" customHeight="1" x14ac:dyDescent="0.3">
      <c r="A2485" s="175">
        <v>0.85416666666666696</v>
      </c>
      <c r="B2485" s="159">
        <v>38</v>
      </c>
      <c r="C2485" s="159">
        <v>0</v>
      </c>
      <c r="D2485" s="159">
        <v>6</v>
      </c>
      <c r="E2485" s="159">
        <v>28</v>
      </c>
      <c r="F2485" s="159">
        <v>4</v>
      </c>
      <c r="G2485" s="159">
        <v>0</v>
      </c>
      <c r="H2485" s="159">
        <v>0</v>
      </c>
      <c r="I2485" s="159">
        <v>0</v>
      </c>
      <c r="J2485" s="159">
        <v>0</v>
      </c>
      <c r="K2485" s="159">
        <v>0</v>
      </c>
      <c r="L2485" s="159">
        <v>0</v>
      </c>
      <c r="M2485" s="159">
        <v>0</v>
      </c>
      <c r="N2485" s="159">
        <v>26.9</v>
      </c>
      <c r="O2485" s="159">
        <v>30.8</v>
      </c>
    </row>
    <row r="2486" spans="1:15" ht="13.5" customHeight="1" x14ac:dyDescent="0.3">
      <c r="A2486" s="175">
        <v>0.86458333333333304</v>
      </c>
      <c r="B2486" s="159">
        <v>33</v>
      </c>
      <c r="C2486" s="159">
        <v>1</v>
      </c>
      <c r="D2486" s="159">
        <v>2</v>
      </c>
      <c r="E2486" s="159">
        <v>25</v>
      </c>
      <c r="F2486" s="159">
        <v>5</v>
      </c>
      <c r="G2486" s="159">
        <v>0</v>
      </c>
      <c r="H2486" s="159">
        <v>0</v>
      </c>
      <c r="I2486" s="159">
        <v>0</v>
      </c>
      <c r="J2486" s="159">
        <v>0</v>
      </c>
      <c r="K2486" s="159">
        <v>0</v>
      </c>
      <c r="L2486" s="159">
        <v>0</v>
      </c>
      <c r="M2486" s="159">
        <v>0</v>
      </c>
      <c r="N2486" s="159">
        <v>26.2</v>
      </c>
      <c r="O2486" s="159">
        <v>30.6</v>
      </c>
    </row>
    <row r="2487" spans="1:15" ht="13.5" customHeight="1" x14ac:dyDescent="0.3">
      <c r="A2487" s="175">
        <v>0.875</v>
      </c>
      <c r="B2487" s="159">
        <v>36</v>
      </c>
      <c r="C2487" s="159">
        <v>2</v>
      </c>
      <c r="D2487" s="159">
        <v>1</v>
      </c>
      <c r="E2487" s="159">
        <v>31</v>
      </c>
      <c r="F2487" s="159">
        <v>2</v>
      </c>
      <c r="G2487" s="159">
        <v>0</v>
      </c>
      <c r="H2487" s="159">
        <v>0</v>
      </c>
      <c r="I2487" s="159">
        <v>0</v>
      </c>
      <c r="J2487" s="159">
        <v>0</v>
      </c>
      <c r="K2487" s="159">
        <v>0</v>
      </c>
      <c r="L2487" s="159">
        <v>0</v>
      </c>
      <c r="M2487" s="159">
        <v>0</v>
      </c>
      <c r="N2487" s="159">
        <v>25</v>
      </c>
      <c r="O2487" s="159">
        <v>28</v>
      </c>
    </row>
    <row r="2488" spans="1:15" ht="13.5" customHeight="1" x14ac:dyDescent="0.3">
      <c r="A2488" s="175">
        <v>0.88541666666666696</v>
      </c>
      <c r="B2488" s="159">
        <v>29</v>
      </c>
      <c r="C2488" s="159">
        <v>0</v>
      </c>
      <c r="D2488" s="159">
        <v>1</v>
      </c>
      <c r="E2488" s="159">
        <v>24</v>
      </c>
      <c r="F2488" s="159">
        <v>2</v>
      </c>
      <c r="G2488" s="159">
        <v>2</v>
      </c>
      <c r="H2488" s="159">
        <v>0</v>
      </c>
      <c r="I2488" s="159">
        <v>0</v>
      </c>
      <c r="J2488" s="159">
        <v>0</v>
      </c>
      <c r="K2488" s="159">
        <v>0</v>
      </c>
      <c r="L2488" s="159">
        <v>0</v>
      </c>
      <c r="M2488" s="159">
        <v>0</v>
      </c>
      <c r="N2488" s="159">
        <v>26</v>
      </c>
      <c r="O2488" s="159">
        <v>29.9</v>
      </c>
    </row>
    <row r="2489" spans="1:15" ht="13.5" customHeight="1" x14ac:dyDescent="0.3">
      <c r="A2489" s="175">
        <v>0.89583333333333304</v>
      </c>
      <c r="B2489" s="159">
        <v>29</v>
      </c>
      <c r="C2489" s="159">
        <v>2</v>
      </c>
      <c r="D2489" s="159">
        <v>1</v>
      </c>
      <c r="E2489" s="159">
        <v>21</v>
      </c>
      <c r="F2489" s="159">
        <v>4</v>
      </c>
      <c r="G2489" s="159">
        <v>0</v>
      </c>
      <c r="H2489" s="159">
        <v>0</v>
      </c>
      <c r="I2489" s="159">
        <v>1</v>
      </c>
      <c r="J2489" s="159">
        <v>0</v>
      </c>
      <c r="K2489" s="159">
        <v>0</v>
      </c>
      <c r="L2489" s="159">
        <v>0</v>
      </c>
      <c r="M2489" s="159">
        <v>0</v>
      </c>
      <c r="N2489" s="159">
        <v>24.5</v>
      </c>
      <c r="O2489" s="159">
        <v>28.5</v>
      </c>
    </row>
    <row r="2490" spans="1:15" ht="13.5" customHeight="1" x14ac:dyDescent="0.3">
      <c r="A2490" s="175">
        <v>0.90625</v>
      </c>
      <c r="B2490" s="159">
        <v>27</v>
      </c>
      <c r="C2490" s="159">
        <v>1</v>
      </c>
      <c r="D2490" s="159">
        <v>2</v>
      </c>
      <c r="E2490" s="159">
        <v>19</v>
      </c>
      <c r="F2490" s="159">
        <v>3</v>
      </c>
      <c r="G2490" s="159">
        <v>2</v>
      </c>
      <c r="H2490" s="159">
        <v>0</v>
      </c>
      <c r="I2490" s="159">
        <v>0</v>
      </c>
      <c r="J2490" s="159">
        <v>0</v>
      </c>
      <c r="K2490" s="159">
        <v>0</v>
      </c>
      <c r="L2490" s="159">
        <v>0</v>
      </c>
      <c r="M2490" s="159">
        <v>0</v>
      </c>
      <c r="N2490" s="159">
        <v>25.4</v>
      </c>
      <c r="O2490" s="159">
        <v>32.299999999999997</v>
      </c>
    </row>
    <row r="2491" spans="1:15" ht="13.5" customHeight="1" x14ac:dyDescent="0.3">
      <c r="A2491" s="175">
        <v>0.91666666666666696</v>
      </c>
      <c r="B2491" s="159">
        <v>21</v>
      </c>
      <c r="C2491" s="159">
        <v>0</v>
      </c>
      <c r="D2491" s="159">
        <v>1</v>
      </c>
      <c r="E2491" s="159">
        <v>17</v>
      </c>
      <c r="F2491" s="159">
        <v>3</v>
      </c>
      <c r="G2491" s="159">
        <v>0</v>
      </c>
      <c r="H2491" s="159">
        <v>0</v>
      </c>
      <c r="I2491" s="159">
        <v>0</v>
      </c>
      <c r="J2491" s="159">
        <v>0</v>
      </c>
      <c r="K2491" s="159">
        <v>0</v>
      </c>
      <c r="L2491" s="159">
        <v>0</v>
      </c>
      <c r="M2491" s="159">
        <v>0</v>
      </c>
      <c r="N2491" s="159">
        <v>27.5</v>
      </c>
      <c r="O2491" s="159">
        <v>33.1</v>
      </c>
    </row>
    <row r="2492" spans="1:15" ht="13.5" customHeight="1" x14ac:dyDescent="0.3">
      <c r="A2492" s="175">
        <v>0.92708333333333304</v>
      </c>
      <c r="B2492" s="159">
        <v>30</v>
      </c>
      <c r="C2492" s="159">
        <v>1</v>
      </c>
      <c r="D2492" s="159">
        <v>6</v>
      </c>
      <c r="E2492" s="159">
        <v>21</v>
      </c>
      <c r="F2492" s="159">
        <v>2</v>
      </c>
      <c r="G2492" s="159">
        <v>0</v>
      </c>
      <c r="H2492" s="159">
        <v>0</v>
      </c>
      <c r="I2492" s="159">
        <v>0</v>
      </c>
      <c r="J2492" s="159">
        <v>0</v>
      </c>
      <c r="K2492" s="159">
        <v>0</v>
      </c>
      <c r="L2492" s="159">
        <v>0</v>
      </c>
      <c r="M2492" s="159">
        <v>0</v>
      </c>
      <c r="N2492" s="159">
        <v>25.2</v>
      </c>
      <c r="O2492" s="159">
        <v>31.3</v>
      </c>
    </row>
    <row r="2493" spans="1:15" ht="13.5" customHeight="1" x14ac:dyDescent="0.3">
      <c r="A2493" s="175">
        <v>0.9375</v>
      </c>
      <c r="B2493" s="159">
        <v>17</v>
      </c>
      <c r="C2493" s="159">
        <v>0</v>
      </c>
      <c r="D2493" s="159">
        <v>0</v>
      </c>
      <c r="E2493" s="159">
        <v>15</v>
      </c>
      <c r="F2493" s="159">
        <v>2</v>
      </c>
      <c r="G2493" s="159">
        <v>0</v>
      </c>
      <c r="H2493" s="159">
        <v>0</v>
      </c>
      <c r="I2493" s="159">
        <v>0</v>
      </c>
      <c r="J2493" s="159">
        <v>0</v>
      </c>
      <c r="K2493" s="159">
        <v>0</v>
      </c>
      <c r="L2493" s="159">
        <v>0</v>
      </c>
      <c r="M2493" s="159">
        <v>0</v>
      </c>
      <c r="N2493" s="159">
        <v>25.3</v>
      </c>
      <c r="O2493" s="159">
        <v>31.4</v>
      </c>
    </row>
    <row r="2494" spans="1:15" ht="13.5" customHeight="1" x14ac:dyDescent="0.3">
      <c r="A2494" s="175">
        <v>0.94791666666666696</v>
      </c>
      <c r="B2494" s="159">
        <v>21</v>
      </c>
      <c r="C2494" s="159">
        <v>2</v>
      </c>
      <c r="D2494" s="159">
        <v>1</v>
      </c>
      <c r="E2494" s="159">
        <v>16</v>
      </c>
      <c r="F2494" s="159">
        <v>1</v>
      </c>
      <c r="G2494" s="159">
        <v>1</v>
      </c>
      <c r="H2494" s="159">
        <v>0</v>
      </c>
      <c r="I2494" s="159">
        <v>0</v>
      </c>
      <c r="J2494" s="159">
        <v>0</v>
      </c>
      <c r="K2494" s="159">
        <v>0</v>
      </c>
      <c r="L2494" s="159">
        <v>0</v>
      </c>
      <c r="M2494" s="159">
        <v>0</v>
      </c>
      <c r="N2494" s="159">
        <v>24.1</v>
      </c>
      <c r="O2494" s="159">
        <v>30.1</v>
      </c>
    </row>
    <row r="2495" spans="1:15" ht="13.5" customHeight="1" x14ac:dyDescent="0.3">
      <c r="A2495" s="175">
        <v>0.95833333333333304</v>
      </c>
      <c r="B2495" s="159">
        <v>12</v>
      </c>
      <c r="C2495" s="159">
        <v>2</v>
      </c>
      <c r="D2495" s="159">
        <v>0</v>
      </c>
      <c r="E2495" s="159">
        <v>10</v>
      </c>
      <c r="F2495" s="159">
        <v>0</v>
      </c>
      <c r="G2495" s="159">
        <v>0</v>
      </c>
      <c r="H2495" s="159">
        <v>0</v>
      </c>
      <c r="I2495" s="159">
        <v>0</v>
      </c>
      <c r="J2495" s="159">
        <v>0</v>
      </c>
      <c r="K2495" s="159">
        <v>0</v>
      </c>
      <c r="L2495" s="159">
        <v>0</v>
      </c>
      <c r="M2495" s="159">
        <v>0</v>
      </c>
      <c r="N2495" s="159">
        <v>23.5</v>
      </c>
      <c r="O2495" s="159">
        <v>32</v>
      </c>
    </row>
    <row r="2496" spans="1:15" ht="13.5" customHeight="1" x14ac:dyDescent="0.3">
      <c r="A2496" s="175">
        <v>0.96875</v>
      </c>
      <c r="B2496" s="159">
        <v>14</v>
      </c>
      <c r="C2496" s="159">
        <v>1</v>
      </c>
      <c r="D2496" s="159">
        <v>0</v>
      </c>
      <c r="E2496" s="159">
        <v>10</v>
      </c>
      <c r="F2496" s="159">
        <v>3</v>
      </c>
      <c r="G2496" s="159">
        <v>0</v>
      </c>
      <c r="H2496" s="159">
        <v>0</v>
      </c>
      <c r="I2496" s="159">
        <v>0</v>
      </c>
      <c r="J2496" s="159">
        <v>0</v>
      </c>
      <c r="K2496" s="159">
        <v>0</v>
      </c>
      <c r="L2496" s="159">
        <v>0</v>
      </c>
      <c r="M2496" s="159">
        <v>0</v>
      </c>
      <c r="N2496" s="159">
        <v>24.7</v>
      </c>
      <c r="O2496" s="159">
        <v>28.9</v>
      </c>
    </row>
    <row r="2497" spans="1:15" ht="13.5" customHeight="1" x14ac:dyDescent="0.3">
      <c r="A2497" s="175">
        <v>0.97916666666666696</v>
      </c>
      <c r="B2497" s="159">
        <v>9</v>
      </c>
      <c r="C2497" s="159">
        <v>0</v>
      </c>
      <c r="D2497" s="159">
        <v>1</v>
      </c>
      <c r="E2497" s="159">
        <v>5</v>
      </c>
      <c r="F2497" s="159">
        <v>3</v>
      </c>
      <c r="G2497" s="159">
        <v>0</v>
      </c>
      <c r="H2497" s="159">
        <v>0</v>
      </c>
      <c r="I2497" s="159">
        <v>0</v>
      </c>
      <c r="J2497" s="159">
        <v>0</v>
      </c>
      <c r="K2497" s="159">
        <v>0</v>
      </c>
      <c r="L2497" s="159">
        <v>0</v>
      </c>
      <c r="M2497" s="159">
        <v>0</v>
      </c>
      <c r="N2497" s="159">
        <v>27.5</v>
      </c>
      <c r="O2497" s="159" t="s">
        <v>102</v>
      </c>
    </row>
    <row r="2498" spans="1:15" ht="13.5" customHeight="1" thickBot="1" x14ac:dyDescent="0.35">
      <c r="A2498" s="176">
        <v>0.98958333333333304</v>
      </c>
      <c r="B2498" s="159">
        <v>10</v>
      </c>
      <c r="C2498" s="159">
        <v>0</v>
      </c>
      <c r="D2498" s="159">
        <v>2</v>
      </c>
      <c r="E2498" s="159">
        <v>6</v>
      </c>
      <c r="F2498" s="159">
        <v>2</v>
      </c>
      <c r="G2498" s="159">
        <v>0</v>
      </c>
      <c r="H2498" s="159">
        <v>0</v>
      </c>
      <c r="I2498" s="159">
        <v>0</v>
      </c>
      <c r="J2498" s="159">
        <v>0</v>
      </c>
      <c r="K2498" s="159">
        <v>0</v>
      </c>
      <c r="L2498" s="159">
        <v>0</v>
      </c>
      <c r="M2498" s="159">
        <v>0</v>
      </c>
      <c r="N2498" s="159">
        <v>29.5</v>
      </c>
      <c r="O2498" s="159" t="s">
        <v>102</v>
      </c>
    </row>
    <row r="2499" spans="1:15" ht="13.5" customHeight="1" thickTop="1" x14ac:dyDescent="0.3">
      <c r="A2499" s="290" t="s">
        <v>89</v>
      </c>
      <c r="B2499" s="163">
        <f t="shared" ref="B2499:M2499" si="162">SUM(B2431:B2478)</f>
        <v>4655</v>
      </c>
      <c r="C2499" s="163">
        <f t="shared" si="162"/>
        <v>154</v>
      </c>
      <c r="D2499" s="163">
        <f t="shared" si="162"/>
        <v>190</v>
      </c>
      <c r="E2499" s="163">
        <f t="shared" si="162"/>
        <v>3433</v>
      </c>
      <c r="F2499" s="163">
        <f t="shared" si="162"/>
        <v>699</v>
      </c>
      <c r="G2499" s="163">
        <f t="shared" si="162"/>
        <v>143</v>
      </c>
      <c r="H2499" s="163">
        <f t="shared" si="162"/>
        <v>6</v>
      </c>
      <c r="I2499" s="163">
        <f t="shared" si="162"/>
        <v>2</v>
      </c>
      <c r="J2499" s="163">
        <f t="shared" si="162"/>
        <v>17</v>
      </c>
      <c r="K2499" s="163">
        <f t="shared" si="162"/>
        <v>0</v>
      </c>
      <c r="L2499" s="163">
        <f t="shared" si="162"/>
        <v>1</v>
      </c>
      <c r="M2499" s="163">
        <f t="shared" si="162"/>
        <v>10</v>
      </c>
      <c r="N2499" s="164">
        <v>21.2</v>
      </c>
      <c r="O2499" s="164">
        <v>27.3</v>
      </c>
    </row>
    <row r="2500" spans="1:15" ht="13.5" customHeight="1" x14ac:dyDescent="0.3">
      <c r="A2500" s="291" t="s">
        <v>91</v>
      </c>
      <c r="B2500" s="159">
        <f t="shared" ref="B2500:M2500" si="163">SUM(B2427:B2490)</f>
        <v>5527</v>
      </c>
      <c r="C2500" s="159">
        <f t="shared" si="163"/>
        <v>203</v>
      </c>
      <c r="D2500" s="159">
        <f t="shared" si="163"/>
        <v>234</v>
      </c>
      <c r="E2500" s="159">
        <f t="shared" si="163"/>
        <v>4064</v>
      </c>
      <c r="F2500" s="159">
        <f t="shared" si="163"/>
        <v>827</v>
      </c>
      <c r="G2500" s="159">
        <f t="shared" si="163"/>
        <v>159</v>
      </c>
      <c r="H2500" s="159">
        <f t="shared" si="163"/>
        <v>6</v>
      </c>
      <c r="I2500" s="159">
        <f t="shared" si="163"/>
        <v>3</v>
      </c>
      <c r="J2500" s="159">
        <f t="shared" si="163"/>
        <v>20</v>
      </c>
      <c r="K2500" s="159">
        <f t="shared" si="163"/>
        <v>0</v>
      </c>
      <c r="L2500" s="159">
        <f t="shared" si="163"/>
        <v>1</v>
      </c>
      <c r="M2500" s="159">
        <f t="shared" si="163"/>
        <v>10</v>
      </c>
      <c r="N2500" s="166">
        <v>21.8</v>
      </c>
      <c r="O2500" s="166">
        <v>27.8</v>
      </c>
    </row>
    <row r="2501" spans="1:15" ht="13.5" customHeight="1" x14ac:dyDescent="0.3">
      <c r="A2501" s="115" t="s">
        <v>92</v>
      </c>
      <c r="B2501" s="159">
        <f t="shared" ref="B2501:M2501" si="164">SUM(B2427:B2498)</f>
        <v>5661</v>
      </c>
      <c r="C2501" s="159">
        <f t="shared" si="164"/>
        <v>209</v>
      </c>
      <c r="D2501" s="159">
        <f t="shared" si="164"/>
        <v>245</v>
      </c>
      <c r="E2501" s="159">
        <f t="shared" si="164"/>
        <v>4164</v>
      </c>
      <c r="F2501" s="159">
        <f t="shared" si="164"/>
        <v>843</v>
      </c>
      <c r="G2501" s="159">
        <f t="shared" si="164"/>
        <v>160</v>
      </c>
      <c r="H2501" s="159">
        <f t="shared" si="164"/>
        <v>6</v>
      </c>
      <c r="I2501" s="159">
        <f t="shared" si="164"/>
        <v>3</v>
      </c>
      <c r="J2501" s="159">
        <f t="shared" si="164"/>
        <v>20</v>
      </c>
      <c r="K2501" s="159">
        <f t="shared" si="164"/>
        <v>0</v>
      </c>
      <c r="L2501" s="159">
        <f t="shared" si="164"/>
        <v>1</v>
      </c>
      <c r="M2501" s="159">
        <f t="shared" si="164"/>
        <v>10</v>
      </c>
      <c r="N2501" s="166">
        <v>21.9</v>
      </c>
      <c r="O2501" s="166">
        <v>27.8</v>
      </c>
    </row>
    <row r="2502" spans="1:15" ht="13.5" customHeight="1" thickBot="1" x14ac:dyDescent="0.35">
      <c r="A2502" s="119" t="s">
        <v>93</v>
      </c>
      <c r="B2502" s="167">
        <f t="shared" ref="B2502:M2502" si="165">SUM(B2403:B2498)</f>
        <v>5859</v>
      </c>
      <c r="C2502" s="167">
        <f t="shared" si="165"/>
        <v>218</v>
      </c>
      <c r="D2502" s="167">
        <f t="shared" si="165"/>
        <v>259</v>
      </c>
      <c r="E2502" s="167">
        <f t="shared" si="165"/>
        <v>4298</v>
      </c>
      <c r="F2502" s="167">
        <f t="shared" si="165"/>
        <v>880</v>
      </c>
      <c r="G2502" s="167">
        <f t="shared" si="165"/>
        <v>164</v>
      </c>
      <c r="H2502" s="167">
        <f t="shared" si="165"/>
        <v>6</v>
      </c>
      <c r="I2502" s="167">
        <f t="shared" si="165"/>
        <v>3</v>
      </c>
      <c r="J2502" s="167">
        <f t="shared" si="165"/>
        <v>20</v>
      </c>
      <c r="K2502" s="167">
        <f t="shared" si="165"/>
        <v>0</v>
      </c>
      <c r="L2502" s="167">
        <f t="shared" si="165"/>
        <v>1</v>
      </c>
      <c r="M2502" s="167">
        <f t="shared" si="165"/>
        <v>10</v>
      </c>
      <c r="N2502" s="168">
        <v>22.1</v>
      </c>
      <c r="O2502" s="168">
        <v>28.1</v>
      </c>
    </row>
    <row r="2503" spans="1:15" ht="13.5" customHeight="1" thickTop="1" x14ac:dyDescent="0.3">
      <c r="N2503" s="3"/>
      <c r="O2503" s="3"/>
    </row>
    <row r="2504" spans="1:15" ht="13.5" customHeight="1" thickBot="1" x14ac:dyDescent="0.35">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5" ht="13.5" customHeight="1" thickTop="1" thickBot="1" x14ac:dyDescent="0.35">
      <c r="A2505" s="122"/>
      <c r="B2505" s="531" t="s">
        <v>74</v>
      </c>
      <c r="C2505" s="531" t="s">
        <v>75</v>
      </c>
      <c r="D2505" s="531" t="s">
        <v>76</v>
      </c>
      <c r="E2505" s="531" t="s">
        <v>77</v>
      </c>
      <c r="F2505" s="531" t="s">
        <v>78</v>
      </c>
      <c r="G2505" s="531" t="s">
        <v>79</v>
      </c>
      <c r="H2505" s="531" t="s">
        <v>80</v>
      </c>
      <c r="I2505" s="531" t="s">
        <v>81</v>
      </c>
      <c r="J2505" s="531" t="s">
        <v>82</v>
      </c>
      <c r="K2505" s="531" t="s">
        <v>83</v>
      </c>
      <c r="L2505" s="531" t="s">
        <v>84</v>
      </c>
      <c r="M2505" s="531" t="s">
        <v>85</v>
      </c>
      <c r="N2505" s="533" t="s">
        <v>86</v>
      </c>
      <c r="O2505" s="533" t="s">
        <v>87</v>
      </c>
    </row>
    <row r="2506" spans="1:15" ht="13.5" customHeight="1" thickTop="1" thickBot="1" x14ac:dyDescent="0.35">
      <c r="A2506" s="441" t="s">
        <v>56</v>
      </c>
      <c r="B2506" s="532"/>
      <c r="C2506" s="532"/>
      <c r="D2506" s="532"/>
      <c r="E2506" s="532"/>
      <c r="F2506" s="532"/>
      <c r="G2506" s="532"/>
      <c r="H2506" s="532"/>
      <c r="I2506" s="532"/>
      <c r="J2506" s="532"/>
      <c r="K2506" s="532"/>
      <c r="L2506" s="532"/>
      <c r="M2506" s="532"/>
      <c r="N2506" s="534"/>
      <c r="O2506" s="534"/>
    </row>
    <row r="2507" spans="1:15" ht="13.5" customHeight="1" thickTop="1" x14ac:dyDescent="0.3">
      <c r="A2507" s="283">
        <v>0</v>
      </c>
      <c r="B2507" s="159">
        <v>7</v>
      </c>
      <c r="C2507" s="159">
        <v>0</v>
      </c>
      <c r="D2507" s="159">
        <v>0</v>
      </c>
      <c r="E2507" s="159">
        <v>4</v>
      </c>
      <c r="F2507" s="159">
        <v>3</v>
      </c>
      <c r="G2507" s="159">
        <v>0</v>
      </c>
      <c r="H2507" s="159">
        <v>0</v>
      </c>
      <c r="I2507" s="159">
        <v>0</v>
      </c>
      <c r="J2507" s="159">
        <v>0</v>
      </c>
      <c r="K2507" s="159">
        <v>0</v>
      </c>
      <c r="L2507" s="159">
        <v>0</v>
      </c>
      <c r="M2507" s="159">
        <v>0</v>
      </c>
      <c r="N2507" s="159">
        <v>28.1</v>
      </c>
      <c r="O2507" s="159" t="s">
        <v>102</v>
      </c>
    </row>
    <row r="2508" spans="1:15" ht="13.5" customHeight="1" x14ac:dyDescent="0.3">
      <c r="A2508" s="175">
        <v>1.0416666666666666E-2</v>
      </c>
      <c r="B2508" s="159">
        <v>8</v>
      </c>
      <c r="C2508" s="159">
        <v>0</v>
      </c>
      <c r="D2508" s="159">
        <v>2</v>
      </c>
      <c r="E2508" s="159">
        <v>6</v>
      </c>
      <c r="F2508" s="159">
        <v>0</v>
      </c>
      <c r="G2508" s="159">
        <v>0</v>
      </c>
      <c r="H2508" s="159">
        <v>0</v>
      </c>
      <c r="I2508" s="159">
        <v>0</v>
      </c>
      <c r="J2508" s="159">
        <v>0</v>
      </c>
      <c r="K2508" s="159">
        <v>0</v>
      </c>
      <c r="L2508" s="159">
        <v>0</v>
      </c>
      <c r="M2508" s="159">
        <v>0</v>
      </c>
      <c r="N2508" s="159">
        <v>27.1</v>
      </c>
      <c r="O2508" s="159" t="s">
        <v>102</v>
      </c>
    </row>
    <row r="2509" spans="1:15" ht="13.5" customHeight="1" x14ac:dyDescent="0.3">
      <c r="A2509" s="175">
        <v>2.0833333333333332E-2</v>
      </c>
      <c r="B2509" s="159">
        <v>3</v>
      </c>
      <c r="C2509" s="159">
        <v>0</v>
      </c>
      <c r="D2509" s="159">
        <v>0</v>
      </c>
      <c r="E2509" s="159">
        <v>3</v>
      </c>
      <c r="F2509" s="159">
        <v>0</v>
      </c>
      <c r="G2509" s="159">
        <v>0</v>
      </c>
      <c r="H2509" s="159">
        <v>0</v>
      </c>
      <c r="I2509" s="159">
        <v>0</v>
      </c>
      <c r="J2509" s="159">
        <v>0</v>
      </c>
      <c r="K2509" s="159">
        <v>0</v>
      </c>
      <c r="L2509" s="159">
        <v>0</v>
      </c>
      <c r="M2509" s="159">
        <v>0</v>
      </c>
      <c r="N2509" s="159">
        <v>28.7</v>
      </c>
      <c r="O2509" s="159" t="s">
        <v>102</v>
      </c>
    </row>
    <row r="2510" spans="1:15" ht="13.5" customHeight="1" x14ac:dyDescent="0.3">
      <c r="A2510" s="175">
        <v>3.125E-2</v>
      </c>
      <c r="B2510" s="159">
        <v>9</v>
      </c>
      <c r="C2510" s="159">
        <v>0</v>
      </c>
      <c r="D2510" s="159">
        <v>1</v>
      </c>
      <c r="E2510" s="159">
        <v>7</v>
      </c>
      <c r="F2510" s="159">
        <v>1</v>
      </c>
      <c r="G2510" s="159">
        <v>0</v>
      </c>
      <c r="H2510" s="159">
        <v>0</v>
      </c>
      <c r="I2510" s="159">
        <v>0</v>
      </c>
      <c r="J2510" s="159">
        <v>0</v>
      </c>
      <c r="K2510" s="159">
        <v>0</v>
      </c>
      <c r="L2510" s="159">
        <v>0</v>
      </c>
      <c r="M2510" s="159">
        <v>0</v>
      </c>
      <c r="N2510" s="159">
        <v>29.7</v>
      </c>
      <c r="O2510" s="159" t="s">
        <v>102</v>
      </c>
    </row>
    <row r="2511" spans="1:15" ht="13.5" customHeight="1" x14ac:dyDescent="0.3">
      <c r="A2511" s="175">
        <v>4.1666666666666664E-2</v>
      </c>
      <c r="B2511" s="159">
        <v>3</v>
      </c>
      <c r="C2511" s="159">
        <v>0</v>
      </c>
      <c r="D2511" s="159">
        <v>1</v>
      </c>
      <c r="E2511" s="159">
        <v>2</v>
      </c>
      <c r="F2511" s="159">
        <v>0</v>
      </c>
      <c r="G2511" s="159">
        <v>0</v>
      </c>
      <c r="H2511" s="159">
        <v>0</v>
      </c>
      <c r="I2511" s="159">
        <v>0</v>
      </c>
      <c r="J2511" s="159">
        <v>0</v>
      </c>
      <c r="K2511" s="159">
        <v>0</v>
      </c>
      <c r="L2511" s="159">
        <v>0</v>
      </c>
      <c r="M2511" s="159">
        <v>0</v>
      </c>
      <c r="N2511" s="159">
        <v>26.8</v>
      </c>
      <c r="O2511" s="159" t="s">
        <v>102</v>
      </c>
    </row>
    <row r="2512" spans="1:15" ht="13.5" customHeight="1" x14ac:dyDescent="0.3">
      <c r="A2512" s="175">
        <v>5.2083333333333336E-2</v>
      </c>
      <c r="B2512" s="159">
        <v>4</v>
      </c>
      <c r="C2512" s="159">
        <v>0</v>
      </c>
      <c r="D2512" s="159">
        <v>0</v>
      </c>
      <c r="E2512" s="159">
        <v>3</v>
      </c>
      <c r="F2512" s="159">
        <v>1</v>
      </c>
      <c r="G2512" s="159">
        <v>0</v>
      </c>
      <c r="H2512" s="159">
        <v>0</v>
      </c>
      <c r="I2512" s="159">
        <v>0</v>
      </c>
      <c r="J2512" s="159">
        <v>0</v>
      </c>
      <c r="K2512" s="159">
        <v>0</v>
      </c>
      <c r="L2512" s="159">
        <v>0</v>
      </c>
      <c r="M2512" s="159">
        <v>0</v>
      </c>
      <c r="N2512" s="159">
        <v>26.4</v>
      </c>
      <c r="O2512" s="159" t="s">
        <v>102</v>
      </c>
    </row>
    <row r="2513" spans="1:15" ht="13.5" customHeight="1" x14ac:dyDescent="0.3">
      <c r="A2513" s="175">
        <v>6.25E-2</v>
      </c>
      <c r="B2513" s="159">
        <v>5</v>
      </c>
      <c r="C2513" s="159">
        <v>1</v>
      </c>
      <c r="D2513" s="159">
        <v>0</v>
      </c>
      <c r="E2513" s="159">
        <v>4</v>
      </c>
      <c r="F2513" s="159">
        <v>0</v>
      </c>
      <c r="G2513" s="159">
        <v>0</v>
      </c>
      <c r="H2513" s="159">
        <v>0</v>
      </c>
      <c r="I2513" s="159">
        <v>0</v>
      </c>
      <c r="J2513" s="159">
        <v>0</v>
      </c>
      <c r="K2513" s="159">
        <v>0</v>
      </c>
      <c r="L2513" s="159">
        <v>0</v>
      </c>
      <c r="M2513" s="159">
        <v>0</v>
      </c>
      <c r="N2513" s="159">
        <v>23.9</v>
      </c>
      <c r="O2513" s="159" t="s">
        <v>102</v>
      </c>
    </row>
    <row r="2514" spans="1:15" ht="13.5" customHeight="1" x14ac:dyDescent="0.3">
      <c r="A2514" s="175">
        <v>7.2916666666666699E-2</v>
      </c>
      <c r="B2514" s="159">
        <v>2</v>
      </c>
      <c r="C2514" s="159">
        <v>0</v>
      </c>
      <c r="D2514" s="159">
        <v>0</v>
      </c>
      <c r="E2514" s="159">
        <v>2</v>
      </c>
      <c r="F2514" s="159">
        <v>0</v>
      </c>
      <c r="G2514" s="159">
        <v>0</v>
      </c>
      <c r="H2514" s="159">
        <v>0</v>
      </c>
      <c r="I2514" s="159">
        <v>0</v>
      </c>
      <c r="J2514" s="159">
        <v>0</v>
      </c>
      <c r="K2514" s="159">
        <v>0</v>
      </c>
      <c r="L2514" s="159">
        <v>0</v>
      </c>
      <c r="M2514" s="159">
        <v>0</v>
      </c>
      <c r="N2514" s="159">
        <v>25.6</v>
      </c>
      <c r="O2514" s="159" t="s">
        <v>102</v>
      </c>
    </row>
    <row r="2515" spans="1:15" ht="13.5" customHeight="1" x14ac:dyDescent="0.3">
      <c r="A2515" s="175">
        <v>8.3333333333333301E-2</v>
      </c>
      <c r="B2515" s="159">
        <v>3</v>
      </c>
      <c r="C2515" s="159">
        <v>0</v>
      </c>
      <c r="D2515" s="159">
        <v>0</v>
      </c>
      <c r="E2515" s="159">
        <v>2</v>
      </c>
      <c r="F2515" s="159">
        <v>1</v>
      </c>
      <c r="G2515" s="159">
        <v>0</v>
      </c>
      <c r="H2515" s="159">
        <v>0</v>
      </c>
      <c r="I2515" s="159">
        <v>0</v>
      </c>
      <c r="J2515" s="159">
        <v>0</v>
      </c>
      <c r="K2515" s="159">
        <v>0</v>
      </c>
      <c r="L2515" s="159">
        <v>0</v>
      </c>
      <c r="M2515" s="159">
        <v>0</v>
      </c>
      <c r="N2515" s="159">
        <v>25.7</v>
      </c>
      <c r="O2515" s="159" t="s">
        <v>102</v>
      </c>
    </row>
    <row r="2516" spans="1:15" ht="13.5" customHeight="1" x14ac:dyDescent="0.3">
      <c r="A2516" s="175">
        <v>9.375E-2</v>
      </c>
      <c r="B2516" s="159">
        <v>10</v>
      </c>
      <c r="C2516" s="159">
        <v>0</v>
      </c>
      <c r="D2516" s="159">
        <v>3</v>
      </c>
      <c r="E2516" s="159">
        <v>5</v>
      </c>
      <c r="F2516" s="159">
        <v>1</v>
      </c>
      <c r="G2516" s="159">
        <v>1</v>
      </c>
      <c r="H2516" s="159">
        <v>0</v>
      </c>
      <c r="I2516" s="159">
        <v>0</v>
      </c>
      <c r="J2516" s="159">
        <v>0</v>
      </c>
      <c r="K2516" s="159">
        <v>0</v>
      </c>
      <c r="L2516" s="159">
        <v>0</v>
      </c>
      <c r="M2516" s="159">
        <v>0</v>
      </c>
      <c r="N2516" s="159">
        <v>29.1</v>
      </c>
      <c r="O2516" s="159" t="s">
        <v>102</v>
      </c>
    </row>
    <row r="2517" spans="1:15" ht="13.5" customHeight="1" x14ac:dyDescent="0.3">
      <c r="A2517" s="175">
        <v>0.104166666666667</v>
      </c>
      <c r="B2517" s="159">
        <v>2</v>
      </c>
      <c r="C2517" s="159">
        <v>0</v>
      </c>
      <c r="D2517" s="159">
        <v>0</v>
      </c>
      <c r="E2517" s="159">
        <v>1</v>
      </c>
      <c r="F2517" s="159">
        <v>1</v>
      </c>
      <c r="G2517" s="159">
        <v>0</v>
      </c>
      <c r="H2517" s="159">
        <v>0</v>
      </c>
      <c r="I2517" s="159">
        <v>0</v>
      </c>
      <c r="J2517" s="159">
        <v>0</v>
      </c>
      <c r="K2517" s="159">
        <v>0</v>
      </c>
      <c r="L2517" s="159">
        <v>0</v>
      </c>
      <c r="M2517" s="159">
        <v>0</v>
      </c>
      <c r="N2517" s="159">
        <v>27.8</v>
      </c>
      <c r="O2517" s="159" t="s">
        <v>102</v>
      </c>
    </row>
    <row r="2518" spans="1:15" ht="13.5" customHeight="1" x14ac:dyDescent="0.3">
      <c r="A2518" s="175">
        <v>0.114583333333333</v>
      </c>
      <c r="B2518" s="159">
        <v>3</v>
      </c>
      <c r="C2518" s="159">
        <v>0</v>
      </c>
      <c r="D2518" s="159">
        <v>0</v>
      </c>
      <c r="E2518" s="159">
        <v>2</v>
      </c>
      <c r="F2518" s="159">
        <v>1</v>
      </c>
      <c r="G2518" s="159">
        <v>0</v>
      </c>
      <c r="H2518" s="159">
        <v>0</v>
      </c>
      <c r="I2518" s="159">
        <v>0</v>
      </c>
      <c r="J2518" s="159">
        <v>0</v>
      </c>
      <c r="K2518" s="159">
        <v>0</v>
      </c>
      <c r="L2518" s="159">
        <v>0</v>
      </c>
      <c r="M2518" s="159">
        <v>0</v>
      </c>
      <c r="N2518" s="159">
        <v>31.2</v>
      </c>
      <c r="O2518" s="159" t="s">
        <v>102</v>
      </c>
    </row>
    <row r="2519" spans="1:15" ht="13.5" customHeight="1" x14ac:dyDescent="0.3">
      <c r="A2519" s="175">
        <v>0.125</v>
      </c>
      <c r="B2519" s="159">
        <v>0</v>
      </c>
      <c r="C2519" s="159">
        <v>0</v>
      </c>
      <c r="D2519" s="159">
        <v>0</v>
      </c>
      <c r="E2519" s="159">
        <v>0</v>
      </c>
      <c r="F2519" s="159">
        <v>0</v>
      </c>
      <c r="G2519" s="159">
        <v>0</v>
      </c>
      <c r="H2519" s="159">
        <v>0</v>
      </c>
      <c r="I2519" s="159">
        <v>0</v>
      </c>
      <c r="J2519" s="159">
        <v>0</v>
      </c>
      <c r="K2519" s="159">
        <v>0</v>
      </c>
      <c r="L2519" s="159">
        <v>0</v>
      </c>
      <c r="M2519" s="159">
        <v>0</v>
      </c>
      <c r="N2519" s="159" t="s">
        <v>102</v>
      </c>
      <c r="O2519" s="159" t="s">
        <v>102</v>
      </c>
    </row>
    <row r="2520" spans="1:15" ht="13.5" customHeight="1" x14ac:dyDescent="0.3">
      <c r="A2520" s="175">
        <v>0.13541666666666699</v>
      </c>
      <c r="B2520" s="159">
        <v>0</v>
      </c>
      <c r="C2520" s="159">
        <v>0</v>
      </c>
      <c r="D2520" s="159">
        <v>0</v>
      </c>
      <c r="E2520" s="159">
        <v>0</v>
      </c>
      <c r="F2520" s="159">
        <v>0</v>
      </c>
      <c r="G2520" s="159">
        <v>0</v>
      </c>
      <c r="H2520" s="159">
        <v>0</v>
      </c>
      <c r="I2520" s="159">
        <v>0</v>
      </c>
      <c r="J2520" s="159">
        <v>0</v>
      </c>
      <c r="K2520" s="159">
        <v>0</v>
      </c>
      <c r="L2520" s="159">
        <v>0</v>
      </c>
      <c r="M2520" s="159">
        <v>0</v>
      </c>
      <c r="N2520" s="159" t="s">
        <v>102</v>
      </c>
      <c r="O2520" s="159" t="s">
        <v>102</v>
      </c>
    </row>
    <row r="2521" spans="1:15" ht="13.5" customHeight="1" x14ac:dyDescent="0.3">
      <c r="A2521" s="175">
        <v>0.14583333333333301</v>
      </c>
      <c r="B2521" s="159">
        <v>2</v>
      </c>
      <c r="C2521" s="159">
        <v>0</v>
      </c>
      <c r="D2521" s="159">
        <v>0</v>
      </c>
      <c r="E2521" s="159">
        <v>2</v>
      </c>
      <c r="F2521" s="159">
        <v>0</v>
      </c>
      <c r="G2521" s="159">
        <v>0</v>
      </c>
      <c r="H2521" s="159">
        <v>0</v>
      </c>
      <c r="I2521" s="159">
        <v>0</v>
      </c>
      <c r="J2521" s="159">
        <v>0</v>
      </c>
      <c r="K2521" s="159">
        <v>0</v>
      </c>
      <c r="L2521" s="159">
        <v>0</v>
      </c>
      <c r="M2521" s="159">
        <v>0</v>
      </c>
      <c r="N2521" s="159">
        <v>26.7</v>
      </c>
      <c r="O2521" s="159" t="s">
        <v>102</v>
      </c>
    </row>
    <row r="2522" spans="1:15" ht="13.5" customHeight="1" x14ac:dyDescent="0.3">
      <c r="A2522" s="175">
        <v>0.15625</v>
      </c>
      <c r="B2522" s="159">
        <v>1</v>
      </c>
      <c r="C2522" s="159">
        <v>0</v>
      </c>
      <c r="D2522" s="159">
        <v>0</v>
      </c>
      <c r="E2522" s="159">
        <v>1</v>
      </c>
      <c r="F2522" s="159">
        <v>0</v>
      </c>
      <c r="G2522" s="159">
        <v>0</v>
      </c>
      <c r="H2522" s="159">
        <v>0</v>
      </c>
      <c r="I2522" s="159">
        <v>0</v>
      </c>
      <c r="J2522" s="159">
        <v>0</v>
      </c>
      <c r="K2522" s="159">
        <v>0</v>
      </c>
      <c r="L2522" s="159">
        <v>0</v>
      </c>
      <c r="M2522" s="159">
        <v>0</v>
      </c>
      <c r="N2522" s="159">
        <v>42.4</v>
      </c>
      <c r="O2522" s="159" t="s">
        <v>102</v>
      </c>
    </row>
    <row r="2523" spans="1:15" ht="13.5" customHeight="1" x14ac:dyDescent="0.3">
      <c r="A2523" s="175">
        <v>0.16666666666666699</v>
      </c>
      <c r="B2523" s="159">
        <v>5</v>
      </c>
      <c r="C2523" s="159">
        <v>0</v>
      </c>
      <c r="D2523" s="159">
        <v>0</v>
      </c>
      <c r="E2523" s="159">
        <v>5</v>
      </c>
      <c r="F2523" s="159">
        <v>0</v>
      </c>
      <c r="G2523" s="159">
        <v>0</v>
      </c>
      <c r="H2523" s="159">
        <v>0</v>
      </c>
      <c r="I2523" s="159">
        <v>0</v>
      </c>
      <c r="J2523" s="159">
        <v>0</v>
      </c>
      <c r="K2523" s="159">
        <v>0</v>
      </c>
      <c r="L2523" s="159">
        <v>0</v>
      </c>
      <c r="M2523" s="159">
        <v>0</v>
      </c>
      <c r="N2523" s="159">
        <v>23.4</v>
      </c>
      <c r="O2523" s="159" t="s">
        <v>102</v>
      </c>
    </row>
    <row r="2524" spans="1:15" ht="13.5" customHeight="1" x14ac:dyDescent="0.3">
      <c r="A2524" s="175">
        <v>0.17708333333333301</v>
      </c>
      <c r="B2524" s="159">
        <v>5</v>
      </c>
      <c r="C2524" s="159">
        <v>1</v>
      </c>
      <c r="D2524" s="159">
        <v>0</v>
      </c>
      <c r="E2524" s="159">
        <v>2</v>
      </c>
      <c r="F2524" s="159">
        <v>1</v>
      </c>
      <c r="G2524" s="159">
        <v>1</v>
      </c>
      <c r="H2524" s="159">
        <v>0</v>
      </c>
      <c r="I2524" s="159">
        <v>0</v>
      </c>
      <c r="J2524" s="159">
        <v>0</v>
      </c>
      <c r="K2524" s="159">
        <v>0</v>
      </c>
      <c r="L2524" s="159">
        <v>0</v>
      </c>
      <c r="M2524" s="159">
        <v>0</v>
      </c>
      <c r="N2524" s="159">
        <v>24.5</v>
      </c>
      <c r="O2524" s="159" t="s">
        <v>102</v>
      </c>
    </row>
    <row r="2525" spans="1:15" ht="13.5" customHeight="1" x14ac:dyDescent="0.3">
      <c r="A2525" s="175">
        <v>0.1875</v>
      </c>
      <c r="B2525" s="159">
        <v>9</v>
      </c>
      <c r="C2525" s="159">
        <v>0</v>
      </c>
      <c r="D2525" s="159">
        <v>1</v>
      </c>
      <c r="E2525" s="159">
        <v>7</v>
      </c>
      <c r="F2525" s="159">
        <v>0</v>
      </c>
      <c r="G2525" s="159">
        <v>1</v>
      </c>
      <c r="H2525" s="159">
        <v>0</v>
      </c>
      <c r="I2525" s="159">
        <v>0</v>
      </c>
      <c r="J2525" s="159">
        <v>0</v>
      </c>
      <c r="K2525" s="159">
        <v>0</v>
      </c>
      <c r="L2525" s="159">
        <v>0</v>
      </c>
      <c r="M2525" s="159">
        <v>0</v>
      </c>
      <c r="N2525" s="159">
        <v>31.1</v>
      </c>
      <c r="O2525" s="159" t="s">
        <v>102</v>
      </c>
    </row>
    <row r="2526" spans="1:15" ht="13.5" customHeight="1" x14ac:dyDescent="0.3">
      <c r="A2526" s="175">
        <v>0.19791666666666699</v>
      </c>
      <c r="B2526" s="159">
        <v>11</v>
      </c>
      <c r="C2526" s="159">
        <v>1</v>
      </c>
      <c r="D2526" s="159">
        <v>1</v>
      </c>
      <c r="E2526" s="159">
        <v>6</v>
      </c>
      <c r="F2526" s="159">
        <v>2</v>
      </c>
      <c r="G2526" s="159">
        <v>1</v>
      </c>
      <c r="H2526" s="159">
        <v>0</v>
      </c>
      <c r="I2526" s="159">
        <v>0</v>
      </c>
      <c r="J2526" s="159">
        <v>0</v>
      </c>
      <c r="K2526" s="159">
        <v>0</v>
      </c>
      <c r="L2526" s="159">
        <v>0</v>
      </c>
      <c r="M2526" s="159">
        <v>0</v>
      </c>
      <c r="N2526" s="159">
        <v>28.2</v>
      </c>
      <c r="O2526" s="159">
        <v>36.700000000000003</v>
      </c>
    </row>
    <row r="2527" spans="1:15" ht="13.5" customHeight="1" x14ac:dyDescent="0.3">
      <c r="A2527" s="175">
        <v>0.20833333333333301</v>
      </c>
      <c r="B2527" s="159">
        <v>13</v>
      </c>
      <c r="C2527" s="159">
        <v>1</v>
      </c>
      <c r="D2527" s="159">
        <v>1</v>
      </c>
      <c r="E2527" s="159">
        <v>7</v>
      </c>
      <c r="F2527" s="159">
        <v>3</v>
      </c>
      <c r="G2527" s="159">
        <v>1</v>
      </c>
      <c r="H2527" s="159">
        <v>0</v>
      </c>
      <c r="I2527" s="159">
        <v>0</v>
      </c>
      <c r="J2527" s="159">
        <v>0</v>
      </c>
      <c r="K2527" s="159">
        <v>0</v>
      </c>
      <c r="L2527" s="159">
        <v>0</v>
      </c>
      <c r="M2527" s="159">
        <v>0</v>
      </c>
      <c r="N2527" s="159">
        <v>27.1</v>
      </c>
      <c r="O2527" s="159">
        <v>32</v>
      </c>
    </row>
    <row r="2528" spans="1:15" ht="13.5" customHeight="1" x14ac:dyDescent="0.3">
      <c r="A2528" s="175">
        <v>0.21875</v>
      </c>
      <c r="B2528" s="159">
        <v>25</v>
      </c>
      <c r="C2528" s="159">
        <v>2</v>
      </c>
      <c r="D2528" s="159">
        <v>2</v>
      </c>
      <c r="E2528" s="159">
        <v>16</v>
      </c>
      <c r="F2528" s="159">
        <v>5</v>
      </c>
      <c r="G2528" s="159">
        <v>0</v>
      </c>
      <c r="H2528" s="159">
        <v>0</v>
      </c>
      <c r="I2528" s="159">
        <v>0</v>
      </c>
      <c r="J2528" s="159">
        <v>0</v>
      </c>
      <c r="K2528" s="159">
        <v>0</v>
      </c>
      <c r="L2528" s="159">
        <v>0</v>
      </c>
      <c r="M2528" s="159">
        <v>0</v>
      </c>
      <c r="N2528" s="159">
        <v>26.4</v>
      </c>
      <c r="O2528" s="159">
        <v>34.700000000000003</v>
      </c>
    </row>
    <row r="2529" spans="1:15" ht="13.5" customHeight="1" x14ac:dyDescent="0.3">
      <c r="A2529" s="175">
        <v>0.22916666666666699</v>
      </c>
      <c r="B2529" s="159">
        <v>27</v>
      </c>
      <c r="C2529" s="159">
        <v>1</v>
      </c>
      <c r="D2529" s="159">
        <v>3</v>
      </c>
      <c r="E2529" s="159">
        <v>17</v>
      </c>
      <c r="F2529" s="159">
        <v>6</v>
      </c>
      <c r="G2529" s="159">
        <v>0</v>
      </c>
      <c r="H2529" s="159">
        <v>0</v>
      </c>
      <c r="I2529" s="159">
        <v>0</v>
      </c>
      <c r="J2529" s="159">
        <v>0</v>
      </c>
      <c r="K2529" s="159">
        <v>0</v>
      </c>
      <c r="L2529" s="159">
        <v>0</v>
      </c>
      <c r="M2529" s="159">
        <v>0</v>
      </c>
      <c r="N2529" s="159">
        <v>28.7</v>
      </c>
      <c r="O2529" s="159">
        <v>36.6</v>
      </c>
    </row>
    <row r="2530" spans="1:15" ht="13.5" customHeight="1" x14ac:dyDescent="0.3">
      <c r="A2530" s="175">
        <v>0.23958333333333301</v>
      </c>
      <c r="B2530" s="159">
        <v>32</v>
      </c>
      <c r="C2530" s="159">
        <v>4</v>
      </c>
      <c r="D2530" s="159">
        <v>2</v>
      </c>
      <c r="E2530" s="159">
        <v>18</v>
      </c>
      <c r="F2530" s="159">
        <v>8</v>
      </c>
      <c r="G2530" s="159">
        <v>0</v>
      </c>
      <c r="H2530" s="159">
        <v>0</v>
      </c>
      <c r="I2530" s="159">
        <v>0</v>
      </c>
      <c r="J2530" s="159">
        <v>0</v>
      </c>
      <c r="K2530" s="159">
        <v>0</v>
      </c>
      <c r="L2530" s="159">
        <v>0</v>
      </c>
      <c r="M2530" s="159">
        <v>0</v>
      </c>
      <c r="N2530" s="159">
        <v>25.7</v>
      </c>
      <c r="O2530" s="159">
        <v>30.6</v>
      </c>
    </row>
    <row r="2531" spans="1:15" ht="13.5" customHeight="1" x14ac:dyDescent="0.3">
      <c r="A2531" s="175">
        <v>0.25</v>
      </c>
      <c r="B2531" s="159">
        <v>41</v>
      </c>
      <c r="C2531" s="159">
        <v>1</v>
      </c>
      <c r="D2531" s="159">
        <v>1</v>
      </c>
      <c r="E2531" s="159">
        <v>30</v>
      </c>
      <c r="F2531" s="159">
        <v>7</v>
      </c>
      <c r="G2531" s="159">
        <v>1</v>
      </c>
      <c r="H2531" s="159">
        <v>0</v>
      </c>
      <c r="I2531" s="159">
        <v>0</v>
      </c>
      <c r="J2531" s="159">
        <v>0</v>
      </c>
      <c r="K2531" s="159">
        <v>0</v>
      </c>
      <c r="L2531" s="159">
        <v>0</v>
      </c>
      <c r="M2531" s="159">
        <v>1</v>
      </c>
      <c r="N2531" s="159">
        <v>26.4</v>
      </c>
      <c r="O2531" s="159">
        <v>33.700000000000003</v>
      </c>
    </row>
    <row r="2532" spans="1:15" ht="13.5" customHeight="1" x14ac:dyDescent="0.3">
      <c r="A2532" s="175">
        <v>0.26041666666666702</v>
      </c>
      <c r="B2532" s="159">
        <v>54</v>
      </c>
      <c r="C2532" s="159">
        <v>3</v>
      </c>
      <c r="D2532" s="159">
        <v>2</v>
      </c>
      <c r="E2532" s="159">
        <v>38</v>
      </c>
      <c r="F2532" s="159">
        <v>8</v>
      </c>
      <c r="G2532" s="159">
        <v>3</v>
      </c>
      <c r="H2532" s="159">
        <v>0</v>
      </c>
      <c r="I2532" s="159">
        <v>0</v>
      </c>
      <c r="J2532" s="159">
        <v>0</v>
      </c>
      <c r="K2532" s="159">
        <v>0</v>
      </c>
      <c r="L2532" s="159">
        <v>0</v>
      </c>
      <c r="M2532" s="159">
        <v>0</v>
      </c>
      <c r="N2532" s="159">
        <v>27.1</v>
      </c>
      <c r="O2532" s="159">
        <v>33.1</v>
      </c>
    </row>
    <row r="2533" spans="1:15" ht="13.5" customHeight="1" x14ac:dyDescent="0.3">
      <c r="A2533" s="175">
        <v>0.27083333333333298</v>
      </c>
      <c r="B2533" s="159">
        <v>102</v>
      </c>
      <c r="C2533" s="159">
        <v>8</v>
      </c>
      <c r="D2533" s="159">
        <v>6</v>
      </c>
      <c r="E2533" s="159">
        <v>63</v>
      </c>
      <c r="F2533" s="159">
        <v>21</v>
      </c>
      <c r="G2533" s="159">
        <v>4</v>
      </c>
      <c r="H2533" s="159">
        <v>0</v>
      </c>
      <c r="I2533" s="159">
        <v>0</v>
      </c>
      <c r="J2533" s="159">
        <v>0</v>
      </c>
      <c r="K2533" s="159">
        <v>0</v>
      </c>
      <c r="L2533" s="159">
        <v>0</v>
      </c>
      <c r="M2533" s="159">
        <v>0</v>
      </c>
      <c r="N2533" s="159">
        <v>26.1</v>
      </c>
      <c r="O2533" s="159">
        <v>31.1</v>
      </c>
    </row>
    <row r="2534" spans="1:15" ht="13.5" customHeight="1" x14ac:dyDescent="0.3">
      <c r="A2534" s="175">
        <v>0.28125</v>
      </c>
      <c r="B2534" s="159">
        <v>135</v>
      </c>
      <c r="C2534" s="159">
        <v>6</v>
      </c>
      <c r="D2534" s="159">
        <v>2</v>
      </c>
      <c r="E2534" s="159">
        <v>83</v>
      </c>
      <c r="F2534" s="159">
        <v>38</v>
      </c>
      <c r="G2534" s="159">
        <v>5</v>
      </c>
      <c r="H2534" s="159">
        <v>0</v>
      </c>
      <c r="I2534" s="159">
        <v>0</v>
      </c>
      <c r="J2534" s="159">
        <v>1</v>
      </c>
      <c r="K2534" s="159">
        <v>0</v>
      </c>
      <c r="L2534" s="159">
        <v>0</v>
      </c>
      <c r="M2534" s="159">
        <v>0</v>
      </c>
      <c r="N2534" s="159">
        <v>23.5</v>
      </c>
      <c r="O2534" s="159">
        <v>28</v>
      </c>
    </row>
    <row r="2535" spans="1:15" ht="13.5" customHeight="1" x14ac:dyDescent="0.3">
      <c r="A2535" s="175">
        <v>0.29166666666666702</v>
      </c>
      <c r="B2535" s="159">
        <v>158</v>
      </c>
      <c r="C2535" s="159">
        <v>4</v>
      </c>
      <c r="D2535" s="159">
        <v>2</v>
      </c>
      <c r="E2535" s="159">
        <v>110</v>
      </c>
      <c r="F2535" s="159">
        <v>35</v>
      </c>
      <c r="G2535" s="159">
        <v>5</v>
      </c>
      <c r="H2535" s="159">
        <v>0</v>
      </c>
      <c r="I2535" s="159">
        <v>0</v>
      </c>
      <c r="J2535" s="159">
        <v>2</v>
      </c>
      <c r="K2535" s="159">
        <v>0</v>
      </c>
      <c r="L2535" s="159">
        <v>0</v>
      </c>
      <c r="M2535" s="159">
        <v>0</v>
      </c>
      <c r="N2535" s="159">
        <v>24.3</v>
      </c>
      <c r="O2535" s="159">
        <v>27.7</v>
      </c>
    </row>
    <row r="2536" spans="1:15" ht="13.5" customHeight="1" x14ac:dyDescent="0.3">
      <c r="A2536" s="175">
        <v>0.30208333333333298</v>
      </c>
      <c r="B2536" s="159">
        <v>182</v>
      </c>
      <c r="C2536" s="159">
        <v>7</v>
      </c>
      <c r="D2536" s="159">
        <v>3</v>
      </c>
      <c r="E2536" s="159">
        <v>141</v>
      </c>
      <c r="F2536" s="159">
        <v>27</v>
      </c>
      <c r="G2536" s="159">
        <v>4</v>
      </c>
      <c r="H2536" s="159">
        <v>0</v>
      </c>
      <c r="I2536" s="159">
        <v>0</v>
      </c>
      <c r="J2536" s="159">
        <v>0</v>
      </c>
      <c r="K2536" s="159">
        <v>0</v>
      </c>
      <c r="L2536" s="159">
        <v>0</v>
      </c>
      <c r="M2536" s="159">
        <v>0</v>
      </c>
      <c r="N2536" s="159">
        <v>22.2</v>
      </c>
      <c r="O2536" s="159">
        <v>26</v>
      </c>
    </row>
    <row r="2537" spans="1:15" ht="13.5" customHeight="1" x14ac:dyDescent="0.3">
      <c r="A2537" s="175">
        <v>0.3125</v>
      </c>
      <c r="B2537" s="159">
        <v>166</v>
      </c>
      <c r="C2537" s="159">
        <v>13</v>
      </c>
      <c r="D2537" s="159">
        <v>3</v>
      </c>
      <c r="E2537" s="159">
        <v>130</v>
      </c>
      <c r="F2537" s="159">
        <v>14</v>
      </c>
      <c r="G2537" s="159">
        <v>4</v>
      </c>
      <c r="H2537" s="159">
        <v>0</v>
      </c>
      <c r="I2537" s="159">
        <v>0</v>
      </c>
      <c r="J2537" s="159">
        <v>1</v>
      </c>
      <c r="K2537" s="159">
        <v>0</v>
      </c>
      <c r="L2537" s="159">
        <v>0</v>
      </c>
      <c r="M2537" s="159">
        <v>1</v>
      </c>
      <c r="N2537" s="159">
        <v>15.5</v>
      </c>
      <c r="O2537" s="159">
        <v>20.6</v>
      </c>
    </row>
    <row r="2538" spans="1:15" ht="13.5" customHeight="1" x14ac:dyDescent="0.3">
      <c r="A2538" s="175">
        <v>0.32291666666666702</v>
      </c>
      <c r="B2538" s="159">
        <v>175</v>
      </c>
      <c r="C2538" s="159">
        <v>5</v>
      </c>
      <c r="D2538" s="159">
        <v>1</v>
      </c>
      <c r="E2538" s="159">
        <v>134</v>
      </c>
      <c r="F2538" s="159">
        <v>30</v>
      </c>
      <c r="G2538" s="159">
        <v>4</v>
      </c>
      <c r="H2538" s="159">
        <v>1</v>
      </c>
      <c r="I2538" s="159">
        <v>0</v>
      </c>
      <c r="J2538" s="159">
        <v>0</v>
      </c>
      <c r="K2538" s="159">
        <v>0</v>
      </c>
      <c r="L2538" s="159">
        <v>0</v>
      </c>
      <c r="M2538" s="159">
        <v>0</v>
      </c>
      <c r="N2538" s="159">
        <v>15.7</v>
      </c>
      <c r="O2538" s="159">
        <v>22.9</v>
      </c>
    </row>
    <row r="2539" spans="1:15" ht="13.5" customHeight="1" x14ac:dyDescent="0.3">
      <c r="A2539" s="175">
        <v>0.33333333333333298</v>
      </c>
      <c r="B2539" s="159">
        <v>151</v>
      </c>
      <c r="C2539" s="159">
        <v>5</v>
      </c>
      <c r="D2539" s="159">
        <v>2</v>
      </c>
      <c r="E2539" s="159">
        <v>118</v>
      </c>
      <c r="F2539" s="159">
        <v>19</v>
      </c>
      <c r="G2539" s="159">
        <v>2</v>
      </c>
      <c r="H2539" s="159">
        <v>0</v>
      </c>
      <c r="I2539" s="159">
        <v>0</v>
      </c>
      <c r="J2539" s="159">
        <v>5</v>
      </c>
      <c r="K2539" s="159">
        <v>0</v>
      </c>
      <c r="L2539" s="159">
        <v>0</v>
      </c>
      <c r="M2539" s="159">
        <v>0</v>
      </c>
      <c r="N2539" s="159">
        <v>10.4</v>
      </c>
      <c r="O2539" s="159">
        <v>12.5</v>
      </c>
    </row>
    <row r="2540" spans="1:15" ht="13.5" customHeight="1" x14ac:dyDescent="0.3">
      <c r="A2540" s="175">
        <v>0.34375</v>
      </c>
      <c r="B2540" s="159">
        <v>119</v>
      </c>
      <c r="C2540" s="159">
        <v>4</v>
      </c>
      <c r="D2540" s="159">
        <v>1</v>
      </c>
      <c r="E2540" s="159">
        <v>94</v>
      </c>
      <c r="F2540" s="159">
        <v>15</v>
      </c>
      <c r="G2540" s="159">
        <v>2</v>
      </c>
      <c r="H2540" s="159">
        <v>0</v>
      </c>
      <c r="I2540" s="159">
        <v>0</v>
      </c>
      <c r="J2540" s="159">
        <v>1</v>
      </c>
      <c r="K2540" s="159">
        <v>0</v>
      </c>
      <c r="L2540" s="159">
        <v>0</v>
      </c>
      <c r="M2540" s="159">
        <v>2</v>
      </c>
      <c r="N2540" s="159">
        <v>9.9</v>
      </c>
      <c r="O2540" s="159">
        <v>12.6</v>
      </c>
    </row>
    <row r="2541" spans="1:15" ht="13.5" customHeight="1" x14ac:dyDescent="0.3">
      <c r="A2541" s="175">
        <v>0.35416666666666702</v>
      </c>
      <c r="B2541" s="159">
        <v>108</v>
      </c>
      <c r="C2541" s="159">
        <v>10</v>
      </c>
      <c r="D2541" s="159">
        <v>4</v>
      </c>
      <c r="E2541" s="159">
        <v>78</v>
      </c>
      <c r="F2541" s="159">
        <v>10</v>
      </c>
      <c r="G2541" s="159">
        <v>3</v>
      </c>
      <c r="H2541" s="159">
        <v>0</v>
      </c>
      <c r="I2541" s="159">
        <v>0</v>
      </c>
      <c r="J2541" s="159">
        <v>2</v>
      </c>
      <c r="K2541" s="159">
        <v>0</v>
      </c>
      <c r="L2541" s="159">
        <v>1</v>
      </c>
      <c r="M2541" s="159">
        <v>0</v>
      </c>
      <c r="N2541" s="159">
        <v>15.1</v>
      </c>
      <c r="O2541" s="159">
        <v>20.9</v>
      </c>
    </row>
    <row r="2542" spans="1:15" ht="13.5" customHeight="1" x14ac:dyDescent="0.3">
      <c r="A2542" s="175">
        <v>0.36458333333333298</v>
      </c>
      <c r="B2542" s="159">
        <v>167</v>
      </c>
      <c r="C2542" s="159">
        <v>12</v>
      </c>
      <c r="D2542" s="159">
        <v>5</v>
      </c>
      <c r="E2542" s="159">
        <v>124</v>
      </c>
      <c r="F2542" s="159">
        <v>17</v>
      </c>
      <c r="G2542" s="159">
        <v>5</v>
      </c>
      <c r="H2542" s="159">
        <v>0</v>
      </c>
      <c r="I2542" s="159">
        <v>0</v>
      </c>
      <c r="J2542" s="159">
        <v>1</v>
      </c>
      <c r="K2542" s="159">
        <v>0</v>
      </c>
      <c r="L2542" s="159">
        <v>3</v>
      </c>
      <c r="M2542" s="159">
        <v>0</v>
      </c>
      <c r="N2542" s="159">
        <v>20.3</v>
      </c>
      <c r="O2542" s="159">
        <v>24.4</v>
      </c>
    </row>
    <row r="2543" spans="1:15" ht="13.5" customHeight="1" x14ac:dyDescent="0.3">
      <c r="A2543" s="175">
        <v>0.375</v>
      </c>
      <c r="B2543" s="159">
        <v>156</v>
      </c>
      <c r="C2543" s="159">
        <v>11</v>
      </c>
      <c r="D2543" s="159">
        <v>2</v>
      </c>
      <c r="E2543" s="159">
        <v>110</v>
      </c>
      <c r="F2543" s="159">
        <v>28</v>
      </c>
      <c r="G2543" s="159">
        <v>5</v>
      </c>
      <c r="H2543" s="159">
        <v>0</v>
      </c>
      <c r="I2543" s="159">
        <v>0</v>
      </c>
      <c r="J2543" s="159">
        <v>0</v>
      </c>
      <c r="K2543" s="159">
        <v>0</v>
      </c>
      <c r="L2543" s="159">
        <v>0</v>
      </c>
      <c r="M2543" s="159">
        <v>0</v>
      </c>
      <c r="N2543" s="159">
        <v>21.6</v>
      </c>
      <c r="O2543" s="159">
        <v>25.1</v>
      </c>
    </row>
    <row r="2544" spans="1:15" ht="13.5" customHeight="1" x14ac:dyDescent="0.3">
      <c r="A2544" s="175">
        <v>0.38541666666666702</v>
      </c>
      <c r="B2544" s="159">
        <v>128</v>
      </c>
      <c r="C2544" s="159">
        <v>1</v>
      </c>
      <c r="D2544" s="159">
        <v>9</v>
      </c>
      <c r="E2544" s="159">
        <v>90</v>
      </c>
      <c r="F2544" s="159">
        <v>20</v>
      </c>
      <c r="G2544" s="159">
        <v>8</v>
      </c>
      <c r="H2544" s="159">
        <v>0</v>
      </c>
      <c r="I2544" s="159">
        <v>0</v>
      </c>
      <c r="J2544" s="159">
        <v>0</v>
      </c>
      <c r="K2544" s="159">
        <v>0</v>
      </c>
      <c r="L2544" s="159">
        <v>0</v>
      </c>
      <c r="M2544" s="159">
        <v>0</v>
      </c>
      <c r="N2544" s="159">
        <v>22.2</v>
      </c>
      <c r="O2544" s="159">
        <v>26.4</v>
      </c>
    </row>
    <row r="2545" spans="1:15" ht="13.5" customHeight="1" x14ac:dyDescent="0.3">
      <c r="A2545" s="175">
        <v>0.39583333333333298</v>
      </c>
      <c r="B2545" s="159">
        <v>130</v>
      </c>
      <c r="C2545" s="159">
        <v>5</v>
      </c>
      <c r="D2545" s="159">
        <v>3</v>
      </c>
      <c r="E2545" s="159">
        <v>89</v>
      </c>
      <c r="F2545" s="159">
        <v>23</v>
      </c>
      <c r="G2545" s="159">
        <v>8</v>
      </c>
      <c r="H2545" s="159">
        <v>0</v>
      </c>
      <c r="I2545" s="159">
        <v>1</v>
      </c>
      <c r="J2545" s="159">
        <v>1</v>
      </c>
      <c r="K2545" s="159">
        <v>0</v>
      </c>
      <c r="L2545" s="159">
        <v>0</v>
      </c>
      <c r="M2545" s="159">
        <v>0</v>
      </c>
      <c r="N2545" s="159">
        <v>22.4</v>
      </c>
      <c r="O2545" s="159">
        <v>27</v>
      </c>
    </row>
    <row r="2546" spans="1:15" ht="13.5" customHeight="1" x14ac:dyDescent="0.3">
      <c r="A2546" s="175">
        <v>0.40625</v>
      </c>
      <c r="B2546" s="159">
        <v>106</v>
      </c>
      <c r="C2546" s="159">
        <v>2</v>
      </c>
      <c r="D2546" s="159">
        <v>0</v>
      </c>
      <c r="E2546" s="159">
        <v>77</v>
      </c>
      <c r="F2546" s="159">
        <v>23</v>
      </c>
      <c r="G2546" s="159">
        <v>3</v>
      </c>
      <c r="H2546" s="159">
        <v>0</v>
      </c>
      <c r="I2546" s="159">
        <v>0</v>
      </c>
      <c r="J2546" s="159">
        <v>0</v>
      </c>
      <c r="K2546" s="159">
        <v>0</v>
      </c>
      <c r="L2546" s="159">
        <v>1</v>
      </c>
      <c r="M2546" s="159">
        <v>0</v>
      </c>
      <c r="N2546" s="159">
        <v>23.8</v>
      </c>
      <c r="O2546" s="159">
        <v>27.2</v>
      </c>
    </row>
    <row r="2547" spans="1:15" ht="13.5" customHeight="1" x14ac:dyDescent="0.3">
      <c r="A2547" s="175">
        <v>0.41666666666666702</v>
      </c>
      <c r="B2547" s="159">
        <v>95</v>
      </c>
      <c r="C2547" s="159">
        <v>2</v>
      </c>
      <c r="D2547" s="159">
        <v>4</v>
      </c>
      <c r="E2547" s="159">
        <v>70</v>
      </c>
      <c r="F2547" s="159">
        <v>17</v>
      </c>
      <c r="G2547" s="159">
        <v>2</v>
      </c>
      <c r="H2547" s="159">
        <v>0</v>
      </c>
      <c r="I2547" s="159">
        <v>0</v>
      </c>
      <c r="J2547" s="159">
        <v>0</v>
      </c>
      <c r="K2547" s="159">
        <v>0</v>
      </c>
      <c r="L2547" s="159">
        <v>0</v>
      </c>
      <c r="M2547" s="159">
        <v>0</v>
      </c>
      <c r="N2547" s="159">
        <v>23.1</v>
      </c>
      <c r="O2547" s="159">
        <v>27</v>
      </c>
    </row>
    <row r="2548" spans="1:15" ht="13.5" customHeight="1" x14ac:dyDescent="0.3">
      <c r="A2548" s="175">
        <v>0.42708333333333298</v>
      </c>
      <c r="B2548" s="159">
        <v>90</v>
      </c>
      <c r="C2548" s="159">
        <v>1</v>
      </c>
      <c r="D2548" s="159">
        <v>0</v>
      </c>
      <c r="E2548" s="159">
        <v>65</v>
      </c>
      <c r="F2548" s="159">
        <v>18</v>
      </c>
      <c r="G2548" s="159">
        <v>5</v>
      </c>
      <c r="H2548" s="159">
        <v>0</v>
      </c>
      <c r="I2548" s="159">
        <v>0</v>
      </c>
      <c r="J2548" s="159">
        <v>0</v>
      </c>
      <c r="K2548" s="159">
        <v>0</v>
      </c>
      <c r="L2548" s="159">
        <v>0</v>
      </c>
      <c r="M2548" s="159">
        <v>1</v>
      </c>
      <c r="N2548" s="159">
        <v>24.6</v>
      </c>
      <c r="O2548" s="159">
        <v>27.9</v>
      </c>
    </row>
    <row r="2549" spans="1:15" ht="13.5" customHeight="1" x14ac:dyDescent="0.3">
      <c r="A2549" s="175">
        <v>0.4375</v>
      </c>
      <c r="B2549" s="159">
        <v>98</v>
      </c>
      <c r="C2549" s="159">
        <v>3</v>
      </c>
      <c r="D2549" s="159">
        <v>4</v>
      </c>
      <c r="E2549" s="159">
        <v>75</v>
      </c>
      <c r="F2549" s="159">
        <v>13</v>
      </c>
      <c r="G2549" s="159">
        <v>1</v>
      </c>
      <c r="H2549" s="159">
        <v>0</v>
      </c>
      <c r="I2549" s="159">
        <v>0</v>
      </c>
      <c r="J2549" s="159">
        <v>2</v>
      </c>
      <c r="K2549" s="159">
        <v>0</v>
      </c>
      <c r="L2549" s="159">
        <v>0</v>
      </c>
      <c r="M2549" s="159">
        <v>0</v>
      </c>
      <c r="N2549" s="159">
        <v>23.7</v>
      </c>
      <c r="O2549" s="159">
        <v>28.8</v>
      </c>
    </row>
    <row r="2550" spans="1:15" ht="13.5" customHeight="1" x14ac:dyDescent="0.3">
      <c r="A2550" s="175">
        <v>0.44791666666666702</v>
      </c>
      <c r="B2550" s="159">
        <v>69</v>
      </c>
      <c r="C2550" s="159">
        <v>3</v>
      </c>
      <c r="D2550" s="159">
        <v>3</v>
      </c>
      <c r="E2550" s="159">
        <v>43</v>
      </c>
      <c r="F2550" s="159">
        <v>14</v>
      </c>
      <c r="G2550" s="159">
        <v>4</v>
      </c>
      <c r="H2550" s="159">
        <v>0</v>
      </c>
      <c r="I2550" s="159">
        <v>0</v>
      </c>
      <c r="J2550" s="159">
        <v>2</v>
      </c>
      <c r="K2550" s="159">
        <v>0</v>
      </c>
      <c r="L2550" s="159">
        <v>0</v>
      </c>
      <c r="M2550" s="159">
        <v>0</v>
      </c>
      <c r="N2550" s="159">
        <v>24.2</v>
      </c>
      <c r="O2550" s="159">
        <v>29.8</v>
      </c>
    </row>
    <row r="2551" spans="1:15" ht="13.5" customHeight="1" x14ac:dyDescent="0.3">
      <c r="A2551" s="175">
        <v>0.45833333333333298</v>
      </c>
      <c r="B2551" s="159">
        <v>84</v>
      </c>
      <c r="C2551" s="159">
        <v>3</v>
      </c>
      <c r="D2551" s="159">
        <v>7</v>
      </c>
      <c r="E2551" s="159">
        <v>50</v>
      </c>
      <c r="F2551" s="159">
        <v>20</v>
      </c>
      <c r="G2551" s="159">
        <v>4</v>
      </c>
      <c r="H2551" s="159">
        <v>0</v>
      </c>
      <c r="I2551" s="159">
        <v>0</v>
      </c>
      <c r="J2551" s="159">
        <v>0</v>
      </c>
      <c r="K2551" s="159">
        <v>0</v>
      </c>
      <c r="L2551" s="159">
        <v>0</v>
      </c>
      <c r="M2551" s="159">
        <v>0</v>
      </c>
      <c r="N2551" s="159">
        <v>25.8</v>
      </c>
      <c r="O2551" s="159">
        <v>31.6</v>
      </c>
    </row>
    <row r="2552" spans="1:15" ht="13.5" customHeight="1" x14ac:dyDescent="0.3">
      <c r="A2552" s="175">
        <v>0.46875</v>
      </c>
      <c r="B2552" s="159">
        <v>61</v>
      </c>
      <c r="C2552" s="159">
        <v>1</v>
      </c>
      <c r="D2552" s="159">
        <v>2</v>
      </c>
      <c r="E2552" s="159">
        <v>44</v>
      </c>
      <c r="F2552" s="159">
        <v>12</v>
      </c>
      <c r="G2552" s="159">
        <v>2</v>
      </c>
      <c r="H2552" s="159">
        <v>0</v>
      </c>
      <c r="I2552" s="159">
        <v>0</v>
      </c>
      <c r="J2552" s="159">
        <v>0</v>
      </c>
      <c r="K2552" s="159">
        <v>0</v>
      </c>
      <c r="L2552" s="159">
        <v>0</v>
      </c>
      <c r="M2552" s="159">
        <v>0</v>
      </c>
      <c r="N2552" s="159">
        <v>24.4</v>
      </c>
      <c r="O2552" s="159">
        <v>28.7</v>
      </c>
    </row>
    <row r="2553" spans="1:15" ht="13.5" customHeight="1" x14ac:dyDescent="0.3">
      <c r="A2553" s="175">
        <v>0.47916666666666702</v>
      </c>
      <c r="B2553" s="159">
        <v>63</v>
      </c>
      <c r="C2553" s="159">
        <v>2</v>
      </c>
      <c r="D2553" s="159">
        <v>3</v>
      </c>
      <c r="E2553" s="159">
        <v>44</v>
      </c>
      <c r="F2553" s="159">
        <v>11</v>
      </c>
      <c r="G2553" s="159">
        <v>3</v>
      </c>
      <c r="H2553" s="159">
        <v>0</v>
      </c>
      <c r="I2553" s="159">
        <v>0</v>
      </c>
      <c r="J2553" s="159">
        <v>0</v>
      </c>
      <c r="K2553" s="159">
        <v>0</v>
      </c>
      <c r="L2553" s="159">
        <v>0</v>
      </c>
      <c r="M2553" s="159">
        <v>0</v>
      </c>
      <c r="N2553" s="159">
        <v>24.2</v>
      </c>
      <c r="O2553" s="159">
        <v>28.6</v>
      </c>
    </row>
    <row r="2554" spans="1:15" ht="13.5" customHeight="1" x14ac:dyDescent="0.3">
      <c r="A2554" s="175">
        <v>0.48958333333333298</v>
      </c>
      <c r="B2554" s="159">
        <v>70</v>
      </c>
      <c r="C2554" s="159">
        <v>1</v>
      </c>
      <c r="D2554" s="159">
        <v>7</v>
      </c>
      <c r="E2554" s="159">
        <v>45</v>
      </c>
      <c r="F2554" s="159">
        <v>14</v>
      </c>
      <c r="G2554" s="159">
        <v>3</v>
      </c>
      <c r="H2554" s="159">
        <v>0</v>
      </c>
      <c r="I2554" s="159">
        <v>0</v>
      </c>
      <c r="J2554" s="159">
        <v>0</v>
      </c>
      <c r="K2554" s="159">
        <v>0</v>
      </c>
      <c r="L2554" s="159">
        <v>0</v>
      </c>
      <c r="M2554" s="159">
        <v>0</v>
      </c>
      <c r="N2554" s="159">
        <v>25.8</v>
      </c>
      <c r="O2554" s="159">
        <v>30.5</v>
      </c>
    </row>
    <row r="2555" spans="1:15" ht="13.5" customHeight="1" x14ac:dyDescent="0.3">
      <c r="A2555" s="175">
        <v>0.5</v>
      </c>
      <c r="B2555" s="159">
        <v>76</v>
      </c>
      <c r="C2555" s="159">
        <v>0</v>
      </c>
      <c r="D2555" s="159">
        <v>2</v>
      </c>
      <c r="E2555" s="159">
        <v>61</v>
      </c>
      <c r="F2555" s="159">
        <v>9</v>
      </c>
      <c r="G2555" s="159">
        <v>4</v>
      </c>
      <c r="H2555" s="159">
        <v>0</v>
      </c>
      <c r="I2555" s="159">
        <v>0</v>
      </c>
      <c r="J2555" s="159">
        <v>0</v>
      </c>
      <c r="K2555" s="159">
        <v>0</v>
      </c>
      <c r="L2555" s="159">
        <v>0</v>
      </c>
      <c r="M2555" s="159">
        <v>0</v>
      </c>
      <c r="N2555" s="159">
        <v>23.1</v>
      </c>
      <c r="O2555" s="159">
        <v>27.8</v>
      </c>
    </row>
    <row r="2556" spans="1:15" ht="13.5" customHeight="1" x14ac:dyDescent="0.3">
      <c r="A2556" s="175">
        <v>0.51041666666666696</v>
      </c>
      <c r="B2556" s="159" t="s">
        <v>88</v>
      </c>
      <c r="C2556" s="159" t="s">
        <v>88</v>
      </c>
      <c r="D2556" s="159" t="s">
        <v>88</v>
      </c>
      <c r="E2556" s="159" t="s">
        <v>88</v>
      </c>
      <c r="F2556" s="159" t="s">
        <v>88</v>
      </c>
      <c r="G2556" s="159" t="s">
        <v>88</v>
      </c>
      <c r="H2556" s="159" t="s">
        <v>88</v>
      </c>
      <c r="I2556" s="159" t="s">
        <v>88</v>
      </c>
      <c r="J2556" s="159" t="s">
        <v>88</v>
      </c>
      <c r="K2556" s="159" t="s">
        <v>88</v>
      </c>
      <c r="L2556" s="159" t="s">
        <v>88</v>
      </c>
      <c r="M2556" s="159" t="s">
        <v>88</v>
      </c>
      <c r="N2556" s="159" t="s">
        <v>88</v>
      </c>
      <c r="O2556" s="159" t="s">
        <v>88</v>
      </c>
    </row>
    <row r="2557" spans="1:15" ht="13.5" customHeight="1" x14ac:dyDescent="0.3">
      <c r="A2557" s="175">
        <v>0.52083333333333304</v>
      </c>
      <c r="B2557" s="159" t="s">
        <v>88</v>
      </c>
      <c r="C2557" s="159" t="s">
        <v>88</v>
      </c>
      <c r="D2557" s="159" t="s">
        <v>88</v>
      </c>
      <c r="E2557" s="159" t="s">
        <v>88</v>
      </c>
      <c r="F2557" s="159" t="s">
        <v>88</v>
      </c>
      <c r="G2557" s="159" t="s">
        <v>88</v>
      </c>
      <c r="H2557" s="159" t="s">
        <v>88</v>
      </c>
      <c r="I2557" s="159" t="s">
        <v>88</v>
      </c>
      <c r="J2557" s="159" t="s">
        <v>88</v>
      </c>
      <c r="K2557" s="159" t="s">
        <v>88</v>
      </c>
      <c r="L2557" s="159" t="s">
        <v>88</v>
      </c>
      <c r="M2557" s="159" t="s">
        <v>88</v>
      </c>
      <c r="N2557" s="159" t="s">
        <v>88</v>
      </c>
      <c r="O2557" s="159" t="s">
        <v>88</v>
      </c>
    </row>
    <row r="2558" spans="1:15" ht="13.5" customHeight="1" x14ac:dyDescent="0.3">
      <c r="A2558" s="175">
        <v>0.53125</v>
      </c>
      <c r="B2558" s="159" t="s">
        <v>88</v>
      </c>
      <c r="C2558" s="159" t="s">
        <v>88</v>
      </c>
      <c r="D2558" s="159" t="s">
        <v>88</v>
      </c>
      <c r="E2558" s="159" t="s">
        <v>88</v>
      </c>
      <c r="F2558" s="159" t="s">
        <v>88</v>
      </c>
      <c r="G2558" s="159" t="s">
        <v>88</v>
      </c>
      <c r="H2558" s="159" t="s">
        <v>88</v>
      </c>
      <c r="I2558" s="159" t="s">
        <v>88</v>
      </c>
      <c r="J2558" s="159" t="s">
        <v>88</v>
      </c>
      <c r="K2558" s="159" t="s">
        <v>88</v>
      </c>
      <c r="L2558" s="159" t="s">
        <v>88</v>
      </c>
      <c r="M2558" s="159" t="s">
        <v>88</v>
      </c>
      <c r="N2558" s="159" t="s">
        <v>88</v>
      </c>
      <c r="O2558" s="159" t="s">
        <v>88</v>
      </c>
    </row>
    <row r="2559" spans="1:15" ht="13.5" customHeight="1" x14ac:dyDescent="0.3">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row>
    <row r="2560" spans="1:15" ht="13.5" customHeight="1" x14ac:dyDescent="0.3">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row>
    <row r="2561" spans="1:15" ht="13.5" customHeight="1" x14ac:dyDescent="0.3">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row>
    <row r="2562" spans="1:15" ht="13.5" customHeight="1" x14ac:dyDescent="0.3">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row>
    <row r="2563" spans="1:15" ht="13.5" customHeight="1" x14ac:dyDescent="0.3">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row>
    <row r="2564" spans="1:15" ht="13.5" customHeight="1" x14ac:dyDescent="0.3">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row>
    <row r="2565" spans="1:15" ht="13.5" customHeight="1" x14ac:dyDescent="0.3">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row>
    <row r="2566" spans="1:15" ht="13.5" customHeight="1" x14ac:dyDescent="0.3">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row>
    <row r="2567" spans="1:15" ht="13.5" customHeight="1" x14ac:dyDescent="0.3">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row>
    <row r="2568" spans="1:15" ht="13.5" customHeight="1" x14ac:dyDescent="0.3">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row>
    <row r="2569" spans="1:15" ht="13.5" customHeight="1" x14ac:dyDescent="0.3">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row>
    <row r="2570" spans="1:15" ht="13.5" customHeight="1" x14ac:dyDescent="0.3">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row>
    <row r="2571" spans="1:15" ht="13.5" customHeight="1" x14ac:dyDescent="0.3">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row>
    <row r="2572" spans="1:15" ht="13.5" customHeight="1" x14ac:dyDescent="0.3">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row>
    <row r="2573" spans="1:15" ht="13.5" customHeight="1" x14ac:dyDescent="0.3">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row>
    <row r="2574" spans="1:15" ht="13.5" customHeight="1" x14ac:dyDescent="0.3">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row>
    <row r="2575" spans="1:15" ht="13.5" customHeight="1" x14ac:dyDescent="0.3">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row>
    <row r="2576" spans="1:15" ht="13.5" customHeight="1" x14ac:dyDescent="0.3">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row>
    <row r="2577" spans="1:15" ht="13.5" customHeight="1" x14ac:dyDescent="0.3">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row>
    <row r="2578" spans="1:15" ht="13.5" customHeight="1" x14ac:dyDescent="0.3">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row>
    <row r="2579" spans="1:15" ht="13.5" customHeight="1" x14ac:dyDescent="0.3">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row>
    <row r="2580" spans="1:15" ht="13.5" customHeight="1" x14ac:dyDescent="0.3">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row>
    <row r="2581" spans="1:15" ht="13.5" customHeight="1" x14ac:dyDescent="0.3">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row>
    <row r="2582" spans="1:15" ht="13.5" customHeight="1" x14ac:dyDescent="0.3">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row>
    <row r="2583" spans="1:15" ht="13.5" customHeight="1" x14ac:dyDescent="0.3">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row>
    <row r="2584" spans="1:15" ht="13.5" customHeight="1" x14ac:dyDescent="0.3">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row>
    <row r="2585" spans="1:15" ht="13.5" customHeight="1" x14ac:dyDescent="0.3">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row>
    <row r="2586" spans="1:15" ht="13.5" customHeight="1" x14ac:dyDescent="0.3">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row>
    <row r="2587" spans="1:15" ht="13.5" customHeight="1" x14ac:dyDescent="0.3">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row>
    <row r="2588" spans="1:15" ht="13.5" customHeight="1" x14ac:dyDescent="0.3">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row>
    <row r="2589" spans="1:15" ht="13.5" customHeight="1" x14ac:dyDescent="0.3">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row>
    <row r="2590" spans="1:15" ht="13.5" customHeight="1" x14ac:dyDescent="0.3">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row>
    <row r="2591" spans="1:15" ht="13.5" customHeight="1" x14ac:dyDescent="0.3">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row>
    <row r="2592" spans="1:15" ht="13.5" customHeight="1" x14ac:dyDescent="0.3">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row>
    <row r="2593" spans="1:15" ht="13.5" customHeight="1" x14ac:dyDescent="0.3">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row>
    <row r="2594" spans="1:15" ht="13.5" customHeight="1" x14ac:dyDescent="0.3">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row>
    <row r="2595" spans="1:15" ht="13.5" customHeight="1" x14ac:dyDescent="0.3">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row>
    <row r="2596" spans="1:15" ht="13.5" customHeight="1" x14ac:dyDescent="0.3">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row>
    <row r="2597" spans="1:15" ht="13.5" customHeight="1" x14ac:dyDescent="0.3">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row>
    <row r="2598" spans="1:15" ht="13.5" customHeight="1" x14ac:dyDescent="0.3">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row>
    <row r="2599" spans="1:15" ht="13.5" customHeight="1" x14ac:dyDescent="0.3">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row>
    <row r="2600" spans="1:15" ht="13.5" customHeight="1" x14ac:dyDescent="0.3">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row>
    <row r="2601" spans="1:15" ht="13.5" customHeight="1" x14ac:dyDescent="0.3">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row>
    <row r="2602" spans="1:15" ht="13.5" customHeight="1" thickBot="1" x14ac:dyDescent="0.35">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row>
    <row r="2603" spans="1:15" ht="13.5" customHeight="1" thickTop="1" x14ac:dyDescent="0.3">
      <c r="A2603" s="290" t="s">
        <v>89</v>
      </c>
      <c r="B2603" s="163">
        <f t="shared" ref="B2603:M2603" si="166">SUM(B2535:B2582)</f>
        <v>2452</v>
      </c>
      <c r="C2603" s="163">
        <f t="shared" si="166"/>
        <v>95</v>
      </c>
      <c r="D2603" s="163">
        <f t="shared" si="166"/>
        <v>67</v>
      </c>
      <c r="E2603" s="163">
        <f t="shared" si="166"/>
        <v>1792</v>
      </c>
      <c r="F2603" s="163">
        <f t="shared" si="166"/>
        <v>389</v>
      </c>
      <c r="G2603" s="163">
        <f t="shared" si="166"/>
        <v>81</v>
      </c>
      <c r="H2603" s="163">
        <f t="shared" si="166"/>
        <v>1</v>
      </c>
      <c r="I2603" s="163">
        <f t="shared" si="166"/>
        <v>1</v>
      </c>
      <c r="J2603" s="163">
        <f t="shared" si="166"/>
        <v>17</v>
      </c>
      <c r="K2603" s="163">
        <f t="shared" si="166"/>
        <v>0</v>
      </c>
      <c r="L2603" s="163">
        <f t="shared" si="166"/>
        <v>5</v>
      </c>
      <c r="M2603" s="163">
        <f t="shared" si="166"/>
        <v>4</v>
      </c>
      <c r="N2603" s="164">
        <v>20.3</v>
      </c>
      <c r="O2603" s="164">
        <v>26.5</v>
      </c>
    </row>
    <row r="2604" spans="1:15" ht="13.5" customHeight="1" x14ac:dyDescent="0.3">
      <c r="A2604" s="291" t="s">
        <v>91</v>
      </c>
      <c r="B2604" s="159">
        <f t="shared" ref="B2604:M2604" si="167">SUM(B2531:B2594)</f>
        <v>2784</v>
      </c>
      <c r="C2604" s="159">
        <f t="shared" si="167"/>
        <v>113</v>
      </c>
      <c r="D2604" s="159">
        <f t="shared" si="167"/>
        <v>78</v>
      </c>
      <c r="E2604" s="159">
        <f t="shared" si="167"/>
        <v>2006</v>
      </c>
      <c r="F2604" s="159">
        <f t="shared" si="167"/>
        <v>463</v>
      </c>
      <c r="G2604" s="159">
        <f t="shared" si="167"/>
        <v>94</v>
      </c>
      <c r="H2604" s="159">
        <f t="shared" si="167"/>
        <v>1</v>
      </c>
      <c r="I2604" s="159">
        <f t="shared" si="167"/>
        <v>1</v>
      </c>
      <c r="J2604" s="159">
        <f t="shared" si="167"/>
        <v>18</v>
      </c>
      <c r="K2604" s="159">
        <f t="shared" si="167"/>
        <v>0</v>
      </c>
      <c r="L2604" s="159">
        <f t="shared" si="167"/>
        <v>5</v>
      </c>
      <c r="M2604" s="159">
        <f t="shared" si="167"/>
        <v>5</v>
      </c>
      <c r="N2604" s="166">
        <v>20.9</v>
      </c>
      <c r="O2604" s="166">
        <v>27.1</v>
      </c>
    </row>
    <row r="2605" spans="1:15" ht="13.5" customHeight="1" x14ac:dyDescent="0.3">
      <c r="A2605" s="115" t="s">
        <v>92</v>
      </c>
      <c r="B2605" s="159">
        <f t="shared" ref="B2605:M2605" si="168">SUM(B2531:B2602)</f>
        <v>2784</v>
      </c>
      <c r="C2605" s="159">
        <f t="shared" si="168"/>
        <v>113</v>
      </c>
      <c r="D2605" s="159">
        <f t="shared" si="168"/>
        <v>78</v>
      </c>
      <c r="E2605" s="159">
        <f t="shared" si="168"/>
        <v>2006</v>
      </c>
      <c r="F2605" s="159">
        <f t="shared" si="168"/>
        <v>463</v>
      </c>
      <c r="G2605" s="159">
        <f t="shared" si="168"/>
        <v>94</v>
      </c>
      <c r="H2605" s="159">
        <f t="shared" si="168"/>
        <v>1</v>
      </c>
      <c r="I2605" s="159">
        <f t="shared" si="168"/>
        <v>1</v>
      </c>
      <c r="J2605" s="159">
        <f t="shared" si="168"/>
        <v>18</v>
      </c>
      <c r="K2605" s="159">
        <f t="shared" si="168"/>
        <v>0</v>
      </c>
      <c r="L2605" s="159">
        <f t="shared" si="168"/>
        <v>5</v>
      </c>
      <c r="M2605" s="159">
        <f t="shared" si="168"/>
        <v>5</v>
      </c>
      <c r="N2605" s="166">
        <v>20.9</v>
      </c>
      <c r="O2605" s="166">
        <v>27.1</v>
      </c>
    </row>
    <row r="2606" spans="1:15" ht="13.5" customHeight="1" thickBot="1" x14ac:dyDescent="0.35">
      <c r="A2606" s="119" t="s">
        <v>93</v>
      </c>
      <c r="B2606" s="167">
        <f t="shared" ref="B2606:M2606" si="169">SUM(B2507:B2602)</f>
        <v>2973</v>
      </c>
      <c r="C2606" s="167">
        <f t="shared" si="169"/>
        <v>124</v>
      </c>
      <c r="D2606" s="167">
        <f t="shared" si="169"/>
        <v>95</v>
      </c>
      <c r="E2606" s="167">
        <f t="shared" si="169"/>
        <v>2128</v>
      </c>
      <c r="F2606" s="167">
        <f t="shared" si="169"/>
        <v>497</v>
      </c>
      <c r="G2606" s="167">
        <f t="shared" si="169"/>
        <v>99</v>
      </c>
      <c r="H2606" s="167">
        <f t="shared" si="169"/>
        <v>1</v>
      </c>
      <c r="I2606" s="167">
        <f t="shared" si="169"/>
        <v>1</v>
      </c>
      <c r="J2606" s="167">
        <f t="shared" si="169"/>
        <v>18</v>
      </c>
      <c r="K2606" s="167">
        <f t="shared" si="169"/>
        <v>0</v>
      </c>
      <c r="L2606" s="167">
        <f t="shared" si="169"/>
        <v>5</v>
      </c>
      <c r="M2606" s="167">
        <f t="shared" si="169"/>
        <v>5</v>
      </c>
      <c r="N2606" s="168">
        <v>21.3</v>
      </c>
      <c r="O2606" s="168">
        <v>27.6</v>
      </c>
    </row>
    <row r="2607" spans="1:15" ht="13.5" customHeight="1" thickTop="1" x14ac:dyDescent="0.3">
      <c r="B2607" s="383"/>
      <c r="C2607" s="383"/>
      <c r="D2607" s="383"/>
      <c r="E2607" s="383"/>
      <c r="F2607" s="383"/>
      <c r="G2607" s="383"/>
      <c r="H2607" s="383"/>
      <c r="I2607" s="383"/>
      <c r="J2607" s="383"/>
      <c r="K2607" s="383"/>
      <c r="L2607" s="383"/>
      <c r="M2607" s="383"/>
      <c r="N2607" s="383"/>
      <c r="O2607" s="383"/>
    </row>
    <row r="2608" spans="1:15" ht="13.5" customHeight="1" thickBot="1" x14ac:dyDescent="0.35">
      <c r="A2608" s="122" t="s">
        <v>16</v>
      </c>
      <c r="B2608" s="121" t="s">
        <v>99</v>
      </c>
      <c r="C2608" s="121">
        <f>C2504+1</f>
        <v>45471</v>
      </c>
      <c r="D2608" s="122"/>
      <c r="E2608" s="122"/>
      <c r="F2608" s="122"/>
      <c r="G2608" s="122"/>
      <c r="H2608" s="122"/>
      <c r="I2608" s="122"/>
      <c r="J2608" s="122"/>
      <c r="K2608" s="122"/>
      <c r="L2608" s="122"/>
      <c r="M2608" s="122"/>
      <c r="N2608" s="123"/>
      <c r="O2608" s="123"/>
    </row>
    <row r="2609" spans="1:15" ht="13.5" customHeight="1" thickTop="1" thickBot="1" x14ac:dyDescent="0.35">
      <c r="A2609" s="122"/>
      <c r="B2609" s="527" t="s">
        <v>74</v>
      </c>
      <c r="C2609" s="527" t="s">
        <v>75</v>
      </c>
      <c r="D2609" s="527" t="s">
        <v>76</v>
      </c>
      <c r="E2609" s="527" t="s">
        <v>77</v>
      </c>
      <c r="F2609" s="527" t="s">
        <v>78</v>
      </c>
      <c r="G2609" s="527" t="s">
        <v>79</v>
      </c>
      <c r="H2609" s="527" t="s">
        <v>80</v>
      </c>
      <c r="I2609" s="527" t="s">
        <v>81</v>
      </c>
      <c r="J2609" s="527" t="s">
        <v>82</v>
      </c>
      <c r="K2609" s="527" t="s">
        <v>83</v>
      </c>
      <c r="L2609" s="527" t="s">
        <v>84</v>
      </c>
      <c r="M2609" s="527" t="s">
        <v>85</v>
      </c>
      <c r="N2609" s="529" t="s">
        <v>86</v>
      </c>
      <c r="O2609" s="529" t="s">
        <v>87</v>
      </c>
    </row>
    <row r="2610" spans="1:15" ht="13.5" customHeight="1" thickTop="1" thickBot="1" x14ac:dyDescent="0.35">
      <c r="A2610" s="441" t="s">
        <v>56</v>
      </c>
      <c r="B2610" s="528"/>
      <c r="C2610" s="528"/>
      <c r="D2610" s="528"/>
      <c r="E2610" s="528"/>
      <c r="F2610" s="528"/>
      <c r="G2610" s="528"/>
      <c r="H2610" s="528"/>
      <c r="I2610" s="528"/>
      <c r="J2610" s="528"/>
      <c r="K2610" s="528"/>
      <c r="L2610" s="528"/>
      <c r="M2610" s="528"/>
      <c r="N2610" s="530"/>
      <c r="O2610" s="530"/>
    </row>
    <row r="2611" spans="1:15" ht="13.5" customHeight="1" thickTop="1" x14ac:dyDescent="0.3">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row>
    <row r="2612" spans="1:15" ht="13.5" customHeight="1" x14ac:dyDescent="0.3">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row>
    <row r="2613" spans="1:15" ht="13.5" customHeight="1" x14ac:dyDescent="0.3">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row>
    <row r="2614" spans="1:15" ht="13.5" customHeight="1" x14ac:dyDescent="0.3">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row>
    <row r="2615" spans="1:15" ht="13.5" customHeight="1" x14ac:dyDescent="0.3">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row>
    <row r="2616" spans="1:15" ht="13.5" customHeight="1" x14ac:dyDescent="0.3">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row>
    <row r="2617" spans="1:15" ht="13.5" customHeight="1" x14ac:dyDescent="0.3">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row>
    <row r="2618" spans="1:15" ht="13.5" customHeight="1" x14ac:dyDescent="0.3">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row>
    <row r="2619" spans="1:15" ht="13.5" customHeight="1" x14ac:dyDescent="0.3">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row>
    <row r="2620" spans="1:15" ht="13.5" customHeight="1" x14ac:dyDescent="0.3">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row>
    <row r="2621" spans="1:15" ht="13.5" customHeight="1" x14ac:dyDescent="0.3">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row>
    <row r="2622" spans="1:15" ht="13.5" customHeight="1" x14ac:dyDescent="0.3">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row>
    <row r="2623" spans="1:15" ht="13.5" customHeight="1" x14ac:dyDescent="0.3">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row>
    <row r="2624" spans="1:15" ht="13.5" customHeight="1" x14ac:dyDescent="0.3">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row>
    <row r="2625" spans="1:15" ht="13.5" customHeight="1" x14ac:dyDescent="0.3">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row>
    <row r="2626" spans="1:15" ht="13.5" customHeight="1" x14ac:dyDescent="0.3">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row>
    <row r="2627" spans="1:15" ht="13.5" customHeight="1" x14ac:dyDescent="0.3">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row>
    <row r="2628" spans="1:15" ht="13.5" customHeight="1" x14ac:dyDescent="0.3">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row>
    <row r="2629" spans="1:15" ht="13.5" customHeight="1" x14ac:dyDescent="0.3">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row>
    <row r="2630" spans="1:15" ht="13.5" customHeight="1" x14ac:dyDescent="0.3">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row>
    <row r="2631" spans="1:15" ht="13.5" customHeight="1" x14ac:dyDescent="0.3">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row>
    <row r="2632" spans="1:15" ht="13.5" customHeight="1" x14ac:dyDescent="0.3">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row>
    <row r="2633" spans="1:15" ht="13.5" customHeight="1" x14ac:dyDescent="0.3">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row>
    <row r="2634" spans="1:15" ht="13.5" customHeight="1" x14ac:dyDescent="0.3">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row>
    <row r="2635" spans="1:15" ht="13.5" customHeight="1" x14ac:dyDescent="0.3">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row>
    <row r="2636" spans="1:15" ht="13.5" customHeight="1" x14ac:dyDescent="0.3">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row>
    <row r="2637" spans="1:15" ht="13.5" customHeight="1" x14ac:dyDescent="0.3">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row>
    <row r="2638" spans="1:15" ht="13.5" customHeight="1" x14ac:dyDescent="0.3">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row>
    <row r="2639" spans="1:15" ht="13.5" customHeight="1" x14ac:dyDescent="0.3">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row>
    <row r="2640" spans="1:15" ht="13.5" customHeight="1" x14ac:dyDescent="0.3">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row>
    <row r="2641" spans="1:15" ht="13.5" customHeight="1" x14ac:dyDescent="0.3">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row>
    <row r="2642" spans="1:15" ht="13.5" customHeight="1" x14ac:dyDescent="0.3">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row>
    <row r="2643" spans="1:15" ht="13.5" customHeight="1" x14ac:dyDescent="0.3">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row>
    <row r="2644" spans="1:15" ht="13.5" customHeight="1" x14ac:dyDescent="0.3">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row>
    <row r="2645" spans="1:15" ht="13.5" customHeight="1" x14ac:dyDescent="0.3">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row>
    <row r="2646" spans="1:15" ht="13.5" customHeight="1" x14ac:dyDescent="0.3">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row>
    <row r="2647" spans="1:15" ht="13.5" customHeight="1" x14ac:dyDescent="0.3">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row>
    <row r="2648" spans="1:15" ht="13.5" customHeight="1" x14ac:dyDescent="0.3">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row>
    <row r="2649" spans="1:15" ht="13.5" customHeight="1" x14ac:dyDescent="0.3">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row>
    <row r="2650" spans="1:15" ht="13.5" customHeight="1" x14ac:dyDescent="0.3">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row>
    <row r="2651" spans="1:15" ht="13.5" customHeight="1" x14ac:dyDescent="0.3">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row>
    <row r="2652" spans="1:15" ht="13.5" customHeight="1" x14ac:dyDescent="0.3">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row>
    <row r="2653" spans="1:15" ht="13.5" customHeight="1" x14ac:dyDescent="0.3">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row>
    <row r="2654" spans="1:15" ht="13.5" customHeight="1" x14ac:dyDescent="0.3">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row>
    <row r="2655" spans="1:15" ht="13.5" customHeight="1" x14ac:dyDescent="0.3">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row>
    <row r="2656" spans="1:15" ht="13.5" customHeight="1" x14ac:dyDescent="0.3">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row>
    <row r="2657" spans="1:15" ht="13.5" customHeight="1" x14ac:dyDescent="0.3">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row>
    <row r="2658" spans="1:15" ht="13.5" customHeight="1" x14ac:dyDescent="0.3">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row>
    <row r="2659" spans="1:15" ht="13.5" customHeight="1" x14ac:dyDescent="0.3">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row>
    <row r="2660" spans="1:15" ht="13.5" customHeight="1" x14ac:dyDescent="0.3">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row>
    <row r="2661" spans="1:15" ht="13.5" customHeight="1" x14ac:dyDescent="0.3">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row>
    <row r="2662" spans="1:15" ht="13.5" customHeight="1" x14ac:dyDescent="0.3">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row>
    <row r="2663" spans="1:15" ht="13.5" customHeight="1" x14ac:dyDescent="0.3">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row>
    <row r="2664" spans="1:15" ht="13.5" customHeight="1" x14ac:dyDescent="0.3">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row>
    <row r="2665" spans="1:15" ht="13.5" customHeight="1" x14ac:dyDescent="0.3">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row>
    <row r="2666" spans="1:15" ht="13.5" customHeight="1" x14ac:dyDescent="0.3">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row>
    <row r="2667" spans="1:15" ht="13.5" customHeight="1" x14ac:dyDescent="0.3">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row>
    <row r="2668" spans="1:15" ht="13.5" customHeight="1" x14ac:dyDescent="0.3">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row>
    <row r="2669" spans="1:15" ht="13.5" customHeight="1" x14ac:dyDescent="0.3">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row>
    <row r="2670" spans="1:15" ht="13.5" customHeight="1" x14ac:dyDescent="0.3">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row>
    <row r="2671" spans="1:15" ht="13.5" customHeight="1" x14ac:dyDescent="0.3">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row>
    <row r="2672" spans="1:15" ht="13.5" customHeight="1" x14ac:dyDescent="0.3">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row>
    <row r="2673" spans="1:15" ht="13.5" customHeight="1" x14ac:dyDescent="0.3">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row>
    <row r="2674" spans="1:15" ht="13.5" customHeight="1" x14ac:dyDescent="0.3">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row>
    <row r="2675" spans="1:15" ht="13.5" customHeight="1" x14ac:dyDescent="0.3">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row>
    <row r="2676" spans="1:15" ht="13.5" customHeight="1" x14ac:dyDescent="0.3">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row>
    <row r="2677" spans="1:15" ht="13.5" customHeight="1" x14ac:dyDescent="0.3">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row>
    <row r="2678" spans="1:15" ht="13.5" customHeight="1" x14ac:dyDescent="0.3">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row>
    <row r="2679" spans="1:15" ht="13.5" customHeight="1" x14ac:dyDescent="0.3">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row>
    <row r="2680" spans="1:15" ht="13.5" customHeight="1" x14ac:dyDescent="0.3">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row>
    <row r="2681" spans="1:15" ht="13.5" customHeight="1" x14ac:dyDescent="0.3">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row>
    <row r="2682" spans="1:15" ht="13.5" customHeight="1" x14ac:dyDescent="0.3">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row>
    <row r="2683" spans="1:15" ht="13.5" customHeight="1" x14ac:dyDescent="0.3">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row>
    <row r="2684" spans="1:15" ht="13.5" customHeight="1" x14ac:dyDescent="0.3">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row>
    <row r="2685" spans="1:15" ht="13.5" customHeight="1" x14ac:dyDescent="0.3">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row>
    <row r="2686" spans="1:15" ht="13.5" customHeight="1" x14ac:dyDescent="0.3">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row>
    <row r="2687" spans="1:15" ht="13.5" customHeight="1" x14ac:dyDescent="0.3">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row>
    <row r="2688" spans="1:15" ht="13.5" customHeight="1" x14ac:dyDescent="0.3">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row>
    <row r="2689" spans="1:15" ht="13.5" customHeight="1" x14ac:dyDescent="0.3">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row>
    <row r="2690" spans="1:15" ht="13.5" customHeight="1" x14ac:dyDescent="0.3">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row>
    <row r="2691" spans="1:15" ht="13.5" customHeight="1" x14ac:dyDescent="0.3">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row>
    <row r="2692" spans="1:15" ht="13.5" customHeight="1" x14ac:dyDescent="0.3">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row>
    <row r="2693" spans="1:15" ht="13.5" customHeight="1" x14ac:dyDescent="0.3">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row>
    <row r="2694" spans="1:15" ht="13.5" customHeight="1" x14ac:dyDescent="0.3">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row>
    <row r="2695" spans="1:15" ht="13.5" customHeight="1" x14ac:dyDescent="0.3">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row>
    <row r="2696" spans="1:15" ht="13.5" customHeight="1" x14ac:dyDescent="0.3">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row>
    <row r="2697" spans="1:15" ht="13.5" customHeight="1" x14ac:dyDescent="0.3">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row>
    <row r="2698" spans="1:15" ht="13.5" customHeight="1" x14ac:dyDescent="0.3">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row>
    <row r="2699" spans="1:15" ht="13.5" customHeight="1" x14ac:dyDescent="0.3">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row>
    <row r="2700" spans="1:15" ht="13.5" customHeight="1" x14ac:dyDescent="0.3">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row>
    <row r="2701" spans="1:15" ht="13.5" customHeight="1" x14ac:dyDescent="0.3">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row>
    <row r="2702" spans="1:15" ht="13.5" customHeight="1" x14ac:dyDescent="0.3">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row>
    <row r="2703" spans="1:15" ht="13.5" customHeight="1" x14ac:dyDescent="0.3">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row>
    <row r="2704" spans="1:15" ht="13.5" customHeight="1" x14ac:dyDescent="0.3">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row>
    <row r="2705" spans="1:15" ht="13.5" customHeight="1" x14ac:dyDescent="0.3">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row>
    <row r="2706" spans="1:15" ht="13.5" customHeight="1" thickBot="1" x14ac:dyDescent="0.35">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row>
    <row r="2707" spans="1:15" ht="13.5" customHeight="1" thickTop="1" x14ac:dyDescent="0.3">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5" ht="13.5" customHeight="1" x14ac:dyDescent="0.3">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5" ht="13.5" customHeight="1" x14ac:dyDescent="0.3">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5" ht="13.5" customHeight="1" thickBot="1" x14ac:dyDescent="0.35">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5" ht="13.5" customHeight="1" thickTop="1" x14ac:dyDescent="0.3">
      <c r="B2711" s="383"/>
      <c r="C2711" s="383"/>
      <c r="D2711" s="383"/>
      <c r="E2711" s="383"/>
      <c r="F2711" s="383"/>
      <c r="G2711" s="383"/>
      <c r="H2711" s="383"/>
      <c r="I2711" s="383"/>
      <c r="J2711" s="383"/>
      <c r="K2711" s="383"/>
      <c r="L2711" s="383"/>
      <c r="M2711" s="383"/>
      <c r="N2711" s="383"/>
      <c r="O2711" s="383"/>
    </row>
    <row r="2712" spans="1:15" ht="13.5" customHeight="1" thickBot="1" x14ac:dyDescent="0.35">
      <c r="A2712" s="122" t="s">
        <v>16</v>
      </c>
      <c r="B2712" s="121" t="s">
        <v>100</v>
      </c>
      <c r="C2712" s="121">
        <f>C2608+1</f>
        <v>45472</v>
      </c>
      <c r="D2712" s="122"/>
      <c r="E2712" s="122"/>
      <c r="F2712" s="122"/>
      <c r="G2712" s="122"/>
      <c r="H2712" s="122"/>
      <c r="I2712" s="122"/>
      <c r="J2712" s="122"/>
      <c r="K2712" s="122"/>
      <c r="L2712" s="122"/>
      <c r="M2712" s="122"/>
      <c r="N2712" s="123"/>
      <c r="O2712" s="123"/>
    </row>
    <row r="2713" spans="1:15" ht="13.5" customHeight="1" thickTop="1" thickBot="1" x14ac:dyDescent="0.35">
      <c r="A2713" s="122"/>
      <c r="B2713" s="527" t="s">
        <v>74</v>
      </c>
      <c r="C2713" s="527" t="s">
        <v>75</v>
      </c>
      <c r="D2713" s="527" t="s">
        <v>76</v>
      </c>
      <c r="E2713" s="527" t="s">
        <v>77</v>
      </c>
      <c r="F2713" s="527" t="s">
        <v>78</v>
      </c>
      <c r="G2713" s="527" t="s">
        <v>79</v>
      </c>
      <c r="H2713" s="527" t="s">
        <v>80</v>
      </c>
      <c r="I2713" s="527" t="s">
        <v>81</v>
      </c>
      <c r="J2713" s="527" t="s">
        <v>82</v>
      </c>
      <c r="K2713" s="527" t="s">
        <v>83</v>
      </c>
      <c r="L2713" s="527" t="s">
        <v>84</v>
      </c>
      <c r="M2713" s="527" t="s">
        <v>85</v>
      </c>
      <c r="N2713" s="529" t="s">
        <v>86</v>
      </c>
      <c r="O2713" s="529" t="s">
        <v>87</v>
      </c>
    </row>
    <row r="2714" spans="1:15" ht="13.5" customHeight="1" thickTop="1" thickBot="1" x14ac:dyDescent="0.35">
      <c r="A2714" s="441" t="s">
        <v>56</v>
      </c>
      <c r="B2714" s="528"/>
      <c r="C2714" s="528"/>
      <c r="D2714" s="528"/>
      <c r="E2714" s="528"/>
      <c r="F2714" s="528"/>
      <c r="G2714" s="528"/>
      <c r="H2714" s="528"/>
      <c r="I2714" s="528"/>
      <c r="J2714" s="528"/>
      <c r="K2714" s="528"/>
      <c r="L2714" s="528"/>
      <c r="M2714" s="528"/>
      <c r="N2714" s="530"/>
      <c r="O2714" s="530"/>
    </row>
    <row r="2715" spans="1:15" ht="13.5" customHeight="1" thickTop="1" x14ac:dyDescent="0.3">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row>
    <row r="2716" spans="1:15" ht="13.5" customHeight="1" x14ac:dyDescent="0.3">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row>
    <row r="2717" spans="1:15" ht="13.5" customHeight="1" x14ac:dyDescent="0.3">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row>
    <row r="2718" spans="1:15" ht="13.5" customHeight="1" x14ac:dyDescent="0.3">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row>
    <row r="2719" spans="1:15" ht="13.5" customHeight="1" x14ac:dyDescent="0.3">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row>
    <row r="2720" spans="1:15" ht="13.5" customHeight="1" x14ac:dyDescent="0.3">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row>
    <row r="2721" spans="1:15" ht="13.5" customHeight="1" x14ac:dyDescent="0.3">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row>
    <row r="2722" spans="1:15" ht="13.5" customHeight="1" x14ac:dyDescent="0.3">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row>
    <row r="2723" spans="1:15" ht="13.5" customHeight="1" x14ac:dyDescent="0.3">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row>
    <row r="2724" spans="1:15" ht="13.5" customHeight="1" x14ac:dyDescent="0.3">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row>
    <row r="2725" spans="1:15" ht="13.5" customHeight="1" x14ac:dyDescent="0.3">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row>
    <row r="2726" spans="1:15" ht="13.5" customHeight="1" x14ac:dyDescent="0.3">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row>
    <row r="2727" spans="1:15" ht="13.5" customHeight="1" x14ac:dyDescent="0.3">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row>
    <row r="2728" spans="1:15" ht="13.5" customHeight="1" x14ac:dyDescent="0.3">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row>
    <row r="2729" spans="1:15" ht="13.5" customHeight="1" x14ac:dyDescent="0.3">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row>
    <row r="2730" spans="1:15" ht="13.5" customHeight="1" x14ac:dyDescent="0.3">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row>
    <row r="2731" spans="1:15" ht="13.5" customHeight="1" x14ac:dyDescent="0.3">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row>
    <row r="2732" spans="1:15" ht="13.5" customHeight="1" x14ac:dyDescent="0.3">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row>
    <row r="2733" spans="1:15" ht="13.5" customHeight="1" x14ac:dyDescent="0.3">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row>
    <row r="2734" spans="1:15" ht="13.5" customHeight="1" x14ac:dyDescent="0.3">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row>
    <row r="2735" spans="1:15" ht="13.5" customHeight="1" x14ac:dyDescent="0.3">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row>
    <row r="2736" spans="1:15" ht="13.5" customHeight="1" x14ac:dyDescent="0.3">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row>
    <row r="2737" spans="1:15" ht="13.5" customHeight="1" x14ac:dyDescent="0.3">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row>
    <row r="2738" spans="1:15" ht="13.5" customHeight="1" x14ac:dyDescent="0.3">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row>
    <row r="2739" spans="1:15" ht="13.5" customHeight="1" x14ac:dyDescent="0.3">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row>
    <row r="2740" spans="1:15" ht="13.5" customHeight="1" x14ac:dyDescent="0.3">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row>
    <row r="2741" spans="1:15" ht="13.5" customHeight="1" x14ac:dyDescent="0.3">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row>
    <row r="2742" spans="1:15" ht="13.5" customHeight="1" x14ac:dyDescent="0.3">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row>
    <row r="2743" spans="1:15" ht="13.5" customHeight="1" x14ac:dyDescent="0.3">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row>
    <row r="2744" spans="1:15" ht="13.5" customHeight="1" x14ac:dyDescent="0.3">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row>
    <row r="2745" spans="1:15" ht="13.5" customHeight="1" x14ac:dyDescent="0.3">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row>
    <row r="2746" spans="1:15" ht="13.5" customHeight="1" x14ac:dyDescent="0.3">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row>
    <row r="2747" spans="1:15" ht="13.5" customHeight="1" x14ac:dyDescent="0.3">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row>
    <row r="2748" spans="1:15" ht="13.5" customHeight="1" x14ac:dyDescent="0.3">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row>
    <row r="2749" spans="1:15" ht="13.5" customHeight="1" x14ac:dyDescent="0.3">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row>
    <row r="2750" spans="1:15" ht="13.5" customHeight="1" x14ac:dyDescent="0.3">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row>
    <row r="2751" spans="1:15" ht="13.5" customHeight="1" x14ac:dyDescent="0.3">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row>
    <row r="2752" spans="1:15" ht="13.5" customHeight="1" x14ac:dyDescent="0.3">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row>
    <row r="2753" spans="1:15" ht="13.5" customHeight="1" x14ac:dyDescent="0.3">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row>
    <row r="2754" spans="1:15" ht="13.5" customHeight="1" x14ac:dyDescent="0.3">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row>
    <row r="2755" spans="1:15" ht="13.5" customHeight="1" x14ac:dyDescent="0.3">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row>
    <row r="2756" spans="1:15" ht="13.5" customHeight="1" x14ac:dyDescent="0.3">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row>
    <row r="2757" spans="1:15" ht="13.5" customHeight="1" x14ac:dyDescent="0.3">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row>
    <row r="2758" spans="1:15" ht="13.5" customHeight="1" x14ac:dyDescent="0.3">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row>
    <row r="2759" spans="1:15" ht="13.5" customHeight="1" x14ac:dyDescent="0.3">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row>
    <row r="2760" spans="1:15" ht="13.5" customHeight="1" x14ac:dyDescent="0.3">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row>
    <row r="2761" spans="1:15" ht="13.5" customHeight="1" x14ac:dyDescent="0.3">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row>
    <row r="2762" spans="1:15" ht="13.5" customHeight="1" x14ac:dyDescent="0.3">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row>
    <row r="2763" spans="1:15" ht="13.5" customHeight="1" x14ac:dyDescent="0.3">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row>
    <row r="2764" spans="1:15" ht="13.5" customHeight="1" x14ac:dyDescent="0.3">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row>
    <row r="2765" spans="1:15" ht="13.5" customHeight="1" x14ac:dyDescent="0.3">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row>
    <row r="2766" spans="1:15" ht="13.5" customHeight="1" x14ac:dyDescent="0.3">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row>
    <row r="2767" spans="1:15" ht="13.5" customHeight="1" x14ac:dyDescent="0.3">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row>
    <row r="2768" spans="1:15" ht="13.5" customHeight="1" x14ac:dyDescent="0.3">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row>
    <row r="2769" spans="1:15" ht="13.5" customHeight="1" x14ac:dyDescent="0.3">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row>
    <row r="2770" spans="1:15" ht="13.5" customHeight="1" x14ac:dyDescent="0.3">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row>
    <row r="2771" spans="1:15" ht="13.5" customHeight="1" x14ac:dyDescent="0.3">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row>
    <row r="2772" spans="1:15" ht="13.5" customHeight="1" x14ac:dyDescent="0.3">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row>
    <row r="2773" spans="1:15" ht="13.5" customHeight="1" x14ac:dyDescent="0.3">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row>
    <row r="2774" spans="1:15" ht="13.5" customHeight="1" x14ac:dyDescent="0.3">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row>
    <row r="2775" spans="1:15" ht="13.5" customHeight="1" x14ac:dyDescent="0.3">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row>
    <row r="2776" spans="1:15" ht="13.5" customHeight="1" x14ac:dyDescent="0.3">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row>
    <row r="2777" spans="1:15" ht="13.5" customHeight="1" x14ac:dyDescent="0.3">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row>
    <row r="2778" spans="1:15" ht="13.5" customHeight="1" x14ac:dyDescent="0.3">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row>
    <row r="2779" spans="1:15" ht="13.5" customHeight="1" x14ac:dyDescent="0.3">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row>
    <row r="2780" spans="1:15" ht="13.5" customHeight="1" x14ac:dyDescent="0.3">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row>
    <row r="2781" spans="1:15" ht="13.5" customHeight="1" x14ac:dyDescent="0.3">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row>
    <row r="2782" spans="1:15" ht="13.5" customHeight="1" x14ac:dyDescent="0.3">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row>
    <row r="2783" spans="1:15" ht="13.5" customHeight="1" x14ac:dyDescent="0.3">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row>
    <row r="2784" spans="1:15" ht="13.5" customHeight="1" x14ac:dyDescent="0.3">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row>
    <row r="2785" spans="1:15" ht="13.5" customHeight="1" x14ac:dyDescent="0.3">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row>
    <row r="2786" spans="1:15" ht="13.5" customHeight="1" x14ac:dyDescent="0.3">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row>
    <row r="2787" spans="1:15" ht="13.5" customHeight="1" x14ac:dyDescent="0.3">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row>
    <row r="2788" spans="1:15" ht="13.5" customHeight="1" x14ac:dyDescent="0.3">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row>
    <row r="2789" spans="1:15" ht="13.5" customHeight="1" x14ac:dyDescent="0.3">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row>
    <row r="2790" spans="1:15" ht="13.5" customHeight="1" x14ac:dyDescent="0.3">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row>
    <row r="2791" spans="1:15" ht="13.5" customHeight="1" x14ac:dyDescent="0.3">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row>
    <row r="2792" spans="1:15" ht="13.5" customHeight="1" x14ac:dyDescent="0.3">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row>
    <row r="2793" spans="1:15" ht="13.5" customHeight="1" x14ac:dyDescent="0.3">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row>
    <row r="2794" spans="1:15" ht="13.5" customHeight="1" x14ac:dyDescent="0.3">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row>
    <row r="2795" spans="1:15" ht="13.5" customHeight="1" x14ac:dyDescent="0.3">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row>
    <row r="2796" spans="1:15" ht="13.5" customHeight="1" x14ac:dyDescent="0.3">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row>
    <row r="2797" spans="1:15" ht="13.5" customHeight="1" x14ac:dyDescent="0.3">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row>
    <row r="2798" spans="1:15" ht="13.5" customHeight="1" x14ac:dyDescent="0.3">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row>
    <row r="2799" spans="1:15" ht="13.5" customHeight="1" x14ac:dyDescent="0.3">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row>
    <row r="2800" spans="1:15" ht="13.5" customHeight="1" x14ac:dyDescent="0.3">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row>
    <row r="2801" spans="1:15" ht="13.5" customHeight="1" x14ac:dyDescent="0.3">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row>
    <row r="2802" spans="1:15" ht="13.5" customHeight="1" x14ac:dyDescent="0.3">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row>
    <row r="2803" spans="1:15" ht="13.5" customHeight="1" x14ac:dyDescent="0.3">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row>
    <row r="2804" spans="1:15" ht="13.5" customHeight="1" x14ac:dyDescent="0.3">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row>
    <row r="2805" spans="1:15" ht="13.5" customHeight="1" x14ac:dyDescent="0.3">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row>
    <row r="2806" spans="1:15" ht="13.5" customHeight="1" x14ac:dyDescent="0.3">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row>
    <row r="2807" spans="1:15" ht="13.5" customHeight="1" x14ac:dyDescent="0.3">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row>
    <row r="2808" spans="1:15" ht="13.5" customHeight="1" x14ac:dyDescent="0.3">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row>
    <row r="2809" spans="1:15" ht="13.5" customHeight="1" x14ac:dyDescent="0.3">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row>
    <row r="2810" spans="1:15" ht="13.5" customHeight="1" thickBot="1" x14ac:dyDescent="0.35">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row>
    <row r="2811" spans="1:15" ht="13.5" customHeight="1" thickTop="1" x14ac:dyDescent="0.3">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5" ht="13.5" customHeight="1" x14ac:dyDescent="0.3">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5" ht="13.5" customHeight="1" x14ac:dyDescent="0.3">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5" ht="13.5" customHeight="1" thickBot="1" x14ac:dyDescent="0.35">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5" ht="13.5" customHeight="1" thickTop="1" x14ac:dyDescent="0.3">
      <c r="B2815" s="383"/>
      <c r="C2815" s="383"/>
      <c r="D2815" s="383"/>
      <c r="E2815" s="383"/>
      <c r="F2815" s="383"/>
      <c r="G2815" s="383"/>
      <c r="H2815" s="383"/>
      <c r="I2815" s="383"/>
      <c r="J2815" s="383"/>
      <c r="K2815" s="383"/>
      <c r="L2815" s="383"/>
      <c r="M2815" s="383"/>
      <c r="N2815" s="383"/>
      <c r="O2815" s="383"/>
    </row>
    <row r="2816" spans="1:15" ht="13.5" customHeight="1" thickBot="1" x14ac:dyDescent="0.35">
      <c r="A2816" s="122" t="s">
        <v>16</v>
      </c>
      <c r="B2816" s="121" t="s">
        <v>101</v>
      </c>
      <c r="C2816" s="121">
        <f>C2712+1</f>
        <v>45473</v>
      </c>
      <c r="D2816" s="122"/>
      <c r="E2816" s="122"/>
      <c r="F2816" s="122"/>
      <c r="G2816" s="122"/>
      <c r="H2816" s="122"/>
      <c r="I2816" s="122"/>
      <c r="J2816" s="122"/>
      <c r="K2816" s="122"/>
      <c r="L2816" s="122"/>
      <c r="M2816" s="122"/>
      <c r="N2816" s="123"/>
      <c r="O2816" s="123"/>
    </row>
    <row r="2817" spans="1:15" ht="13.5" customHeight="1" thickTop="1" thickBot="1" x14ac:dyDescent="0.35">
      <c r="A2817" s="122"/>
      <c r="B2817" s="527" t="s">
        <v>74</v>
      </c>
      <c r="C2817" s="527" t="s">
        <v>75</v>
      </c>
      <c r="D2817" s="527" t="s">
        <v>76</v>
      </c>
      <c r="E2817" s="527" t="s">
        <v>77</v>
      </c>
      <c r="F2817" s="527" t="s">
        <v>78</v>
      </c>
      <c r="G2817" s="527" t="s">
        <v>79</v>
      </c>
      <c r="H2817" s="527" t="s">
        <v>80</v>
      </c>
      <c r="I2817" s="527" t="s">
        <v>81</v>
      </c>
      <c r="J2817" s="527" t="s">
        <v>82</v>
      </c>
      <c r="K2817" s="527" t="s">
        <v>83</v>
      </c>
      <c r="L2817" s="527" t="s">
        <v>84</v>
      </c>
      <c r="M2817" s="527" t="s">
        <v>85</v>
      </c>
      <c r="N2817" s="529" t="s">
        <v>86</v>
      </c>
      <c r="O2817" s="529" t="s">
        <v>87</v>
      </c>
    </row>
    <row r="2818" spans="1:15" ht="13.5" customHeight="1" thickTop="1" thickBot="1" x14ac:dyDescent="0.35">
      <c r="A2818" s="441" t="s">
        <v>56</v>
      </c>
      <c r="B2818" s="528"/>
      <c r="C2818" s="528"/>
      <c r="D2818" s="528"/>
      <c r="E2818" s="528"/>
      <c r="F2818" s="528"/>
      <c r="G2818" s="528"/>
      <c r="H2818" s="528"/>
      <c r="I2818" s="528"/>
      <c r="J2818" s="528"/>
      <c r="K2818" s="528"/>
      <c r="L2818" s="528"/>
      <c r="M2818" s="528"/>
      <c r="N2818" s="530"/>
      <c r="O2818" s="530"/>
    </row>
    <row r="2819" spans="1:15" ht="13.5" customHeight="1" thickTop="1" x14ac:dyDescent="0.3">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row>
    <row r="2820" spans="1:15" ht="13.5" customHeight="1" x14ac:dyDescent="0.3">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row>
    <row r="2821" spans="1:15" ht="13.5" customHeight="1" x14ac:dyDescent="0.3">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row>
    <row r="2822" spans="1:15" ht="13.5" customHeight="1" x14ac:dyDescent="0.3">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row>
    <row r="2823" spans="1:15" ht="13.5" customHeight="1" x14ac:dyDescent="0.3">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row>
    <row r="2824" spans="1:15" ht="13.5" customHeight="1" x14ac:dyDescent="0.3">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row>
    <row r="2825" spans="1:15" ht="13.5" customHeight="1" x14ac:dyDescent="0.3">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row>
    <row r="2826" spans="1:15" ht="13.5" customHeight="1" x14ac:dyDescent="0.3">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row>
    <row r="2827" spans="1:15" ht="13.5" customHeight="1" x14ac:dyDescent="0.3">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row>
    <row r="2828" spans="1:15" ht="13.5" customHeight="1" x14ac:dyDescent="0.3">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row>
    <row r="2829" spans="1:15" ht="13.5" customHeight="1" x14ac:dyDescent="0.3">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row>
    <row r="2830" spans="1:15" ht="13.5" customHeight="1" x14ac:dyDescent="0.3">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row>
    <row r="2831" spans="1:15" ht="13.5" customHeight="1" x14ac:dyDescent="0.3">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row>
    <row r="2832" spans="1:15" ht="13.5" customHeight="1" x14ac:dyDescent="0.3">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row>
    <row r="2833" spans="1:15" ht="13.5" customHeight="1" x14ac:dyDescent="0.3">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row>
    <row r="2834" spans="1:15" ht="13.5" customHeight="1" x14ac:dyDescent="0.3">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row>
    <row r="2835" spans="1:15" ht="13.5" customHeight="1" x14ac:dyDescent="0.3">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row>
    <row r="2836" spans="1:15" ht="13.5" customHeight="1" x14ac:dyDescent="0.3">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row>
    <row r="2837" spans="1:15" ht="13.5" customHeight="1" x14ac:dyDescent="0.3">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row>
    <row r="2838" spans="1:15" ht="13.5" customHeight="1" x14ac:dyDescent="0.3">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row>
    <row r="2839" spans="1:15" ht="13.5" customHeight="1" x14ac:dyDescent="0.3">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row>
    <row r="2840" spans="1:15" ht="13.5" customHeight="1" x14ac:dyDescent="0.3">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row>
    <row r="2841" spans="1:15" ht="13.5" customHeight="1" x14ac:dyDescent="0.3">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row>
    <row r="2842" spans="1:15" ht="13.5" customHeight="1" x14ac:dyDescent="0.3">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row>
    <row r="2843" spans="1:15" ht="13.5" customHeight="1" x14ac:dyDescent="0.3">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row>
    <row r="2844" spans="1:15" ht="13.5" customHeight="1" x14ac:dyDescent="0.3">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row>
    <row r="2845" spans="1:15" ht="13.5" customHeight="1" x14ac:dyDescent="0.3">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row>
    <row r="2846" spans="1:15" ht="13.5" customHeight="1" x14ac:dyDescent="0.3">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row>
    <row r="2847" spans="1:15" ht="13.5" customHeight="1" x14ac:dyDescent="0.3">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row>
    <row r="2848" spans="1:15" ht="13.5" customHeight="1" x14ac:dyDescent="0.3">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row>
    <row r="2849" spans="1:15" ht="13.5" customHeight="1" x14ac:dyDescent="0.3">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row>
    <row r="2850" spans="1:15" ht="13.5" customHeight="1" x14ac:dyDescent="0.3">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row>
    <row r="2851" spans="1:15" ht="13.5" customHeight="1" x14ac:dyDescent="0.3">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row>
    <row r="2852" spans="1:15" ht="13.5" customHeight="1" x14ac:dyDescent="0.3">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row>
    <row r="2853" spans="1:15" ht="13.5" customHeight="1" x14ac:dyDescent="0.3">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row>
    <row r="2854" spans="1:15" ht="13.5" customHeight="1" x14ac:dyDescent="0.3">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row>
    <row r="2855" spans="1:15" ht="13.5" customHeight="1" x14ac:dyDescent="0.3">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row>
    <row r="2856" spans="1:15" ht="13.5" customHeight="1" x14ac:dyDescent="0.3">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row>
    <row r="2857" spans="1:15" ht="13.5" customHeight="1" x14ac:dyDescent="0.3">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row>
    <row r="2858" spans="1:15" ht="13.5" customHeight="1" x14ac:dyDescent="0.3">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row>
    <row r="2859" spans="1:15" ht="13.5" customHeight="1" x14ac:dyDescent="0.3">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row>
    <row r="2860" spans="1:15" ht="13.5" customHeight="1" x14ac:dyDescent="0.3">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row>
    <row r="2861" spans="1:15" ht="13.5" customHeight="1" x14ac:dyDescent="0.3">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row>
    <row r="2862" spans="1:15" ht="13.5" customHeight="1" x14ac:dyDescent="0.3">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row>
    <row r="2863" spans="1:15" ht="13.5" customHeight="1" x14ac:dyDescent="0.3">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row>
    <row r="2864" spans="1:15" ht="13.5" customHeight="1" x14ac:dyDescent="0.3">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row>
    <row r="2865" spans="1:15" ht="13.5" customHeight="1" x14ac:dyDescent="0.3">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row>
    <row r="2866" spans="1:15" ht="13.5" customHeight="1" x14ac:dyDescent="0.3">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row>
    <row r="2867" spans="1:15" ht="13.5" customHeight="1" x14ac:dyDescent="0.3">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row>
    <row r="2868" spans="1:15" ht="13.5" customHeight="1" x14ac:dyDescent="0.3">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row>
    <row r="2869" spans="1:15" ht="13.5" customHeight="1" x14ac:dyDescent="0.3">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row>
    <row r="2870" spans="1:15" ht="13.5" customHeight="1" x14ac:dyDescent="0.3">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row>
    <row r="2871" spans="1:15" ht="13.5" customHeight="1" x14ac:dyDescent="0.3">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row>
    <row r="2872" spans="1:15" ht="13.5" customHeight="1" x14ac:dyDescent="0.3">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row>
    <row r="2873" spans="1:15" ht="13.5" customHeight="1" x14ac:dyDescent="0.3">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row>
    <row r="2874" spans="1:15" ht="13.5" customHeight="1" x14ac:dyDescent="0.3">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row>
    <row r="2875" spans="1:15" ht="13.5" customHeight="1" x14ac:dyDescent="0.3">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row>
    <row r="2876" spans="1:15" ht="13.5" customHeight="1" x14ac:dyDescent="0.3">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row>
    <row r="2877" spans="1:15" ht="13.5" customHeight="1" x14ac:dyDescent="0.3">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row>
    <row r="2878" spans="1:15" ht="13.5" customHeight="1" x14ac:dyDescent="0.3">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row>
    <row r="2879" spans="1:15" ht="13.5" customHeight="1" x14ac:dyDescent="0.3">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row>
    <row r="2880" spans="1:15" ht="13.5" customHeight="1" x14ac:dyDescent="0.3">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row>
    <row r="2881" spans="1:15" ht="13.5" customHeight="1" x14ac:dyDescent="0.3">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row>
    <row r="2882" spans="1:15" ht="13.5" customHeight="1" x14ac:dyDescent="0.3">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row>
    <row r="2883" spans="1:15" ht="13.5" customHeight="1" x14ac:dyDescent="0.3">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row>
    <row r="2884" spans="1:15" ht="13.5" customHeight="1" x14ac:dyDescent="0.3">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row>
    <row r="2885" spans="1:15" ht="13.5" customHeight="1" x14ac:dyDescent="0.3">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row>
    <row r="2886" spans="1:15" ht="13.5" customHeight="1" x14ac:dyDescent="0.3">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row>
    <row r="2887" spans="1:15" ht="13.5" customHeight="1" x14ac:dyDescent="0.3">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row>
    <row r="2888" spans="1:15" ht="13.5" customHeight="1" x14ac:dyDescent="0.3">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row>
    <row r="2889" spans="1:15" ht="13.5" customHeight="1" x14ac:dyDescent="0.3">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row>
    <row r="2890" spans="1:15" ht="13.5" customHeight="1" x14ac:dyDescent="0.3">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row>
    <row r="2891" spans="1:15" ht="13.5" customHeight="1" x14ac:dyDescent="0.3">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row>
    <row r="2892" spans="1:15" ht="13.5" customHeight="1" x14ac:dyDescent="0.3">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row>
    <row r="2893" spans="1:15" ht="13.5" customHeight="1" x14ac:dyDescent="0.3">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row>
    <row r="2894" spans="1:15" ht="13.5" customHeight="1" x14ac:dyDescent="0.3">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row>
    <row r="2895" spans="1:15" ht="13.5" customHeight="1" x14ac:dyDescent="0.3">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row>
    <row r="2896" spans="1:15" ht="13.5" customHeight="1" x14ac:dyDescent="0.3">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row>
    <row r="2897" spans="1:15" ht="13.5" customHeight="1" x14ac:dyDescent="0.3">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row>
    <row r="2898" spans="1:15" ht="13.5" customHeight="1" x14ac:dyDescent="0.3">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row>
    <row r="2899" spans="1:15" ht="13.5" customHeight="1" x14ac:dyDescent="0.3">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row>
    <row r="2900" spans="1:15" ht="13.5" customHeight="1" x14ac:dyDescent="0.3">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row>
    <row r="2901" spans="1:15" ht="13.5" customHeight="1" x14ac:dyDescent="0.3">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row>
    <row r="2902" spans="1:15" ht="13.5" customHeight="1" x14ac:dyDescent="0.3">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row>
    <row r="2903" spans="1:15" ht="13.5" customHeight="1" x14ac:dyDescent="0.3">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row>
    <row r="2904" spans="1:15" ht="13.5" customHeight="1" x14ac:dyDescent="0.3">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row>
    <row r="2905" spans="1:15" ht="13.5" customHeight="1" x14ac:dyDescent="0.3">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row>
    <row r="2906" spans="1:15" ht="13.5" customHeight="1" x14ac:dyDescent="0.3">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row>
    <row r="2907" spans="1:15" ht="13.5" customHeight="1" x14ac:dyDescent="0.3">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row>
    <row r="2908" spans="1:15" ht="13.5" customHeight="1" x14ac:dyDescent="0.3">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row>
    <row r="2909" spans="1:15" ht="13.5" customHeight="1" x14ac:dyDescent="0.3">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row>
    <row r="2910" spans="1:15" ht="13.5" customHeight="1" x14ac:dyDescent="0.3">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row>
    <row r="2911" spans="1:15" ht="13.5" customHeight="1" x14ac:dyDescent="0.3">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row>
    <row r="2912" spans="1:15" ht="13.5" customHeight="1" x14ac:dyDescent="0.3">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row>
    <row r="2913" spans="1:16" ht="13.5" customHeight="1" x14ac:dyDescent="0.3">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row>
    <row r="2914" spans="1:16" ht="13.5" customHeight="1" thickBot="1" x14ac:dyDescent="0.35">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row>
    <row r="2915" spans="1:16" ht="13.5" customHeight="1" thickTop="1" x14ac:dyDescent="0.3">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35">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
      <c r="B2919" s="383"/>
      <c r="C2919" s="383"/>
      <c r="D2919" s="383"/>
      <c r="E2919" s="383"/>
      <c r="F2919" s="383"/>
      <c r="G2919" s="383"/>
      <c r="H2919" s="383"/>
      <c r="I2919" s="383"/>
      <c r="J2919" s="383"/>
      <c r="K2919" s="383"/>
      <c r="L2919" s="383"/>
      <c r="M2919" s="383"/>
      <c r="N2919" s="383"/>
      <c r="O2919" s="383"/>
    </row>
    <row r="2921" spans="1:16" x14ac:dyDescent="0.3">
      <c r="N2921" s="383"/>
      <c r="O2921" s="383"/>
      <c r="P2921" s="442"/>
    </row>
    <row r="2922" spans="1:16" x14ac:dyDescent="0.3">
      <c r="N2922" s="383"/>
      <c r="O2922" s="383"/>
      <c r="P2922" s="442"/>
    </row>
  </sheetData>
  <mergeCells count="393">
    <mergeCell ref="K1361:K1362"/>
    <mergeCell ref="L1361:L1362"/>
    <mergeCell ref="M1361:M1362"/>
    <mergeCell ref="N1361:N1362"/>
    <mergeCell ref="O1361:O1362"/>
    <mergeCell ref="K1257:K1258"/>
    <mergeCell ref="L1257:L1258"/>
    <mergeCell ref="M1257:M1258"/>
    <mergeCell ref="N1257:N1258"/>
    <mergeCell ref="O1257:O1258"/>
    <mergeCell ref="B1257:B1258"/>
    <mergeCell ref="C1257:C1258"/>
    <mergeCell ref="D1257:D1258"/>
    <mergeCell ref="E1257:E1258"/>
    <mergeCell ref="F1257:F1258"/>
    <mergeCell ref="G1257:G1258"/>
    <mergeCell ref="H1257:H1258"/>
    <mergeCell ref="I1257:I1258"/>
    <mergeCell ref="J1361:J1362"/>
    <mergeCell ref="J1257:J1258"/>
    <mergeCell ref="L841:L842"/>
    <mergeCell ref="M841:M842"/>
    <mergeCell ref="N841:N842"/>
    <mergeCell ref="O841:O842"/>
    <mergeCell ref="B945:B946"/>
    <mergeCell ref="C945:C946"/>
    <mergeCell ref="D945:D946"/>
    <mergeCell ref="E945:E946"/>
    <mergeCell ref="F945:F946"/>
    <mergeCell ref="G945:G946"/>
    <mergeCell ref="H945:H946"/>
    <mergeCell ref="I945:I946"/>
    <mergeCell ref="J945:J946"/>
    <mergeCell ref="K945:K946"/>
    <mergeCell ref="L945:L946"/>
    <mergeCell ref="M945:M946"/>
    <mergeCell ref="N945:N946"/>
    <mergeCell ref="O945:O946"/>
    <mergeCell ref="B841:B842"/>
    <mergeCell ref="C841:C842"/>
    <mergeCell ref="D841:D842"/>
    <mergeCell ref="E841:E842"/>
    <mergeCell ref="F841:F842"/>
    <mergeCell ref="J841:J842"/>
    <mergeCell ref="B6:C6"/>
    <mergeCell ref="B1361:B1362"/>
    <mergeCell ref="C1361:C1362"/>
    <mergeCell ref="D1361:D1362"/>
    <mergeCell ref="E1361:E1362"/>
    <mergeCell ref="F1361:F1362"/>
    <mergeCell ref="G1361:G1362"/>
    <mergeCell ref="H1361:H1362"/>
    <mergeCell ref="I1361:I1362"/>
    <mergeCell ref="B9:B10"/>
    <mergeCell ref="C9:C10"/>
    <mergeCell ref="D9:D10"/>
    <mergeCell ref="E9:E10"/>
    <mergeCell ref="F9:F10"/>
    <mergeCell ref="G9:G10"/>
    <mergeCell ref="H9:H10"/>
    <mergeCell ref="I9:I10"/>
    <mergeCell ref="B425:B426"/>
    <mergeCell ref="C425:C426"/>
    <mergeCell ref="D425:D426"/>
    <mergeCell ref="E425:E426"/>
    <mergeCell ref="F425:F426"/>
    <mergeCell ref="G425:G426"/>
    <mergeCell ref="H425:H426"/>
    <mergeCell ref="O113:O114"/>
    <mergeCell ref="K217:K218"/>
    <mergeCell ref="J9:J10"/>
    <mergeCell ref="L217:L218"/>
    <mergeCell ref="M217:M218"/>
    <mergeCell ref="N217:N218"/>
    <mergeCell ref="O217:O218"/>
    <mergeCell ref="B113:B114"/>
    <mergeCell ref="C113:C114"/>
    <mergeCell ref="D113:D114"/>
    <mergeCell ref="E113:E114"/>
    <mergeCell ref="F113:F114"/>
    <mergeCell ref="G113:G114"/>
    <mergeCell ref="H113:H114"/>
    <mergeCell ref="I113:I114"/>
    <mergeCell ref="J113:J114"/>
    <mergeCell ref="N9:N10"/>
    <mergeCell ref="O9:O10"/>
    <mergeCell ref="K113:K114"/>
    <mergeCell ref="L113:L114"/>
    <mergeCell ref="M113:M114"/>
    <mergeCell ref="N113:N114"/>
    <mergeCell ref="B217:B218"/>
    <mergeCell ref="C217:C218"/>
    <mergeCell ref="B1049:B1050"/>
    <mergeCell ref="C1049:C1050"/>
    <mergeCell ref="D1049:D1050"/>
    <mergeCell ref="E1049:E1050"/>
    <mergeCell ref="F1049:F1050"/>
    <mergeCell ref="G1049:G1050"/>
    <mergeCell ref="H1049:H1050"/>
    <mergeCell ref="I1049:I1050"/>
    <mergeCell ref="J1153:J1154"/>
    <mergeCell ref="B1153:B1154"/>
    <mergeCell ref="C1153:C1154"/>
    <mergeCell ref="D1153:D1154"/>
    <mergeCell ref="E1153:E1154"/>
    <mergeCell ref="F1153:F1154"/>
    <mergeCell ref="G1153:G1154"/>
    <mergeCell ref="I1153:I1154"/>
    <mergeCell ref="G321:G322"/>
    <mergeCell ref="H321:H322"/>
    <mergeCell ref="I321:I322"/>
    <mergeCell ref="J321:J322"/>
    <mergeCell ref="G217:G218"/>
    <mergeCell ref="H217:H218"/>
    <mergeCell ref="I217:I218"/>
    <mergeCell ref="J217:J218"/>
    <mergeCell ref="J633:J634"/>
    <mergeCell ref="I425:I426"/>
    <mergeCell ref="J425:J426"/>
    <mergeCell ref="G529:G530"/>
    <mergeCell ref="H529:H530"/>
    <mergeCell ref="I529:I530"/>
    <mergeCell ref="J529:J530"/>
    <mergeCell ref="K529:K530"/>
    <mergeCell ref="L529:L530"/>
    <mergeCell ref="M529:M530"/>
    <mergeCell ref="O529:O530"/>
    <mergeCell ref="J1049:J1050"/>
    <mergeCell ref="H1153:H1154"/>
    <mergeCell ref="K9:K10"/>
    <mergeCell ref="L9:L10"/>
    <mergeCell ref="M9:M10"/>
    <mergeCell ref="L633:L634"/>
    <mergeCell ref="M633:M634"/>
    <mergeCell ref="K737:K738"/>
    <mergeCell ref="L737:L738"/>
    <mergeCell ref="L1049:L1050"/>
    <mergeCell ref="M1049:M1050"/>
    <mergeCell ref="K841:K842"/>
    <mergeCell ref="N1049:N1050"/>
    <mergeCell ref="O1049:O1050"/>
    <mergeCell ref="K1153:K1154"/>
    <mergeCell ref="L1153:L1154"/>
    <mergeCell ref="K1049:K1050"/>
    <mergeCell ref="M1153:M1154"/>
    <mergeCell ref="N1153:N1154"/>
    <mergeCell ref="O1153:O1154"/>
    <mergeCell ref="K321:K322"/>
    <mergeCell ref="L321:L322"/>
    <mergeCell ref="M321:M322"/>
    <mergeCell ref="N321:N322"/>
    <mergeCell ref="O321:O322"/>
    <mergeCell ref="K425:K426"/>
    <mergeCell ref="L425:L426"/>
    <mergeCell ref="M425:M426"/>
    <mergeCell ref="N425:N426"/>
    <mergeCell ref="O425:O426"/>
    <mergeCell ref="D217:D218"/>
    <mergeCell ref="E217:E218"/>
    <mergeCell ref="F217:F218"/>
    <mergeCell ref="B321:B322"/>
    <mergeCell ref="C321:C322"/>
    <mergeCell ref="D321:D322"/>
    <mergeCell ref="E321:E322"/>
    <mergeCell ref="F321:F322"/>
    <mergeCell ref="B529:B530"/>
    <mergeCell ref="C529:C530"/>
    <mergeCell ref="D529:D530"/>
    <mergeCell ref="E529:E530"/>
    <mergeCell ref="F529:F530"/>
    <mergeCell ref="M737:M738"/>
    <mergeCell ref="N737:N738"/>
    <mergeCell ref="O737:O738"/>
    <mergeCell ref="B633:B634"/>
    <mergeCell ref="C633:C634"/>
    <mergeCell ref="D633:D634"/>
    <mergeCell ref="E633:E634"/>
    <mergeCell ref="F633:F634"/>
    <mergeCell ref="B737:B738"/>
    <mergeCell ref="C737:C738"/>
    <mergeCell ref="D737:D738"/>
    <mergeCell ref="E737:E738"/>
    <mergeCell ref="F737:F738"/>
    <mergeCell ref="G737:G738"/>
    <mergeCell ref="H737:H738"/>
    <mergeCell ref="I737:I738"/>
    <mergeCell ref="J737:J738"/>
    <mergeCell ref="G633:G634"/>
    <mergeCell ref="H633:H634"/>
    <mergeCell ref="I633:I634"/>
    <mergeCell ref="N529:N530"/>
    <mergeCell ref="G1569:G1570"/>
    <mergeCell ref="H1569:H1570"/>
    <mergeCell ref="I1569:I1570"/>
    <mergeCell ref="J1569:J1570"/>
    <mergeCell ref="N633:N634"/>
    <mergeCell ref="O633:O634"/>
    <mergeCell ref="K633:K634"/>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G841:G842"/>
    <mergeCell ref="H841:H842"/>
    <mergeCell ref="I841:I842"/>
    <mergeCell ref="K1569:K1570"/>
    <mergeCell ref="L1569:L1570"/>
    <mergeCell ref="M1569:M1570"/>
    <mergeCell ref="N1569:N1570"/>
    <mergeCell ref="O1569:O1570"/>
    <mergeCell ref="B1673:B1674"/>
    <mergeCell ref="C1673:C1674"/>
    <mergeCell ref="D1673:D1674"/>
    <mergeCell ref="E1673:E1674"/>
    <mergeCell ref="F1673:F1674"/>
    <mergeCell ref="G1673:G1674"/>
    <mergeCell ref="H1673:H1674"/>
    <mergeCell ref="I1673:I1674"/>
    <mergeCell ref="J1673:J1674"/>
    <mergeCell ref="K1673:K1674"/>
    <mergeCell ref="L1673:L1674"/>
    <mergeCell ref="M1673:M1674"/>
    <mergeCell ref="N1673:N1674"/>
    <mergeCell ref="O1673:O1674"/>
    <mergeCell ref="B1569:B1570"/>
    <mergeCell ref="C1569:C1570"/>
    <mergeCell ref="D1569:D1570"/>
    <mergeCell ref="E1569:E1570"/>
    <mergeCell ref="F1569:F1570"/>
    <mergeCell ref="B1777:B1778"/>
    <mergeCell ref="C1777:C1778"/>
    <mergeCell ref="D1777:D1778"/>
    <mergeCell ref="E1777:E1778"/>
    <mergeCell ref="F1777:F1778"/>
    <mergeCell ref="G1777:G1778"/>
    <mergeCell ref="H1777:H1778"/>
    <mergeCell ref="I1777:I1778"/>
    <mergeCell ref="J1777:J1778"/>
    <mergeCell ref="L1985:L1986"/>
    <mergeCell ref="M1985:M1986"/>
    <mergeCell ref="N1985:N1986"/>
    <mergeCell ref="O1985:O1986"/>
    <mergeCell ref="B1881:B1882"/>
    <mergeCell ref="C1881:C1882"/>
    <mergeCell ref="D1881:D1882"/>
    <mergeCell ref="E1881:E1882"/>
    <mergeCell ref="F1881:F1882"/>
    <mergeCell ref="G1881:G1882"/>
    <mergeCell ref="H1881:H1882"/>
    <mergeCell ref="I1881:I1882"/>
    <mergeCell ref="J1881:J1882"/>
    <mergeCell ref="K1777:K1778"/>
    <mergeCell ref="L1777:L1778"/>
    <mergeCell ref="M1777:M1778"/>
    <mergeCell ref="N1777:N1778"/>
    <mergeCell ref="O1777:O1778"/>
    <mergeCell ref="K1881:K1882"/>
    <mergeCell ref="L1881:L1882"/>
    <mergeCell ref="M1881:M1882"/>
    <mergeCell ref="N1881:N1882"/>
    <mergeCell ref="O1881:O1882"/>
    <mergeCell ref="K2089:K2090"/>
    <mergeCell ref="L2089:L2090"/>
    <mergeCell ref="M2089:M2090"/>
    <mergeCell ref="N2089:N2090"/>
    <mergeCell ref="O2089:O2090"/>
    <mergeCell ref="B1985:B1986"/>
    <mergeCell ref="C1985:C1986"/>
    <mergeCell ref="D1985:D1986"/>
    <mergeCell ref="E1985:E1986"/>
    <mergeCell ref="F1985:F1986"/>
    <mergeCell ref="B2089:B2090"/>
    <mergeCell ref="C2089:C2090"/>
    <mergeCell ref="D2089:D2090"/>
    <mergeCell ref="E2089:E2090"/>
    <mergeCell ref="F2089:F2090"/>
    <mergeCell ref="G2089:G2090"/>
    <mergeCell ref="H2089:H2090"/>
    <mergeCell ref="I2089:I2090"/>
    <mergeCell ref="J2089:J2090"/>
    <mergeCell ref="G1985:G1986"/>
    <mergeCell ref="H1985:H1986"/>
    <mergeCell ref="I1985:I1986"/>
    <mergeCell ref="J1985:J1986"/>
    <mergeCell ref="K1985:K1986"/>
    <mergeCell ref="B2193:B2194"/>
    <mergeCell ref="C2193:C2194"/>
    <mergeCell ref="D2193:D2194"/>
    <mergeCell ref="E2193:E2194"/>
    <mergeCell ref="F2193:F2194"/>
    <mergeCell ref="G2193:G2194"/>
    <mergeCell ref="H2193:H2194"/>
    <mergeCell ref="I2193:I2194"/>
    <mergeCell ref="J2193:J2194"/>
    <mergeCell ref="L2401:L2402"/>
    <mergeCell ref="M2401:M2402"/>
    <mergeCell ref="N2401:N2402"/>
    <mergeCell ref="O2401:O2402"/>
    <mergeCell ref="B2297:B2298"/>
    <mergeCell ref="C2297:C2298"/>
    <mergeCell ref="D2297:D2298"/>
    <mergeCell ref="E2297:E2298"/>
    <mergeCell ref="F2297:F2298"/>
    <mergeCell ref="G2297:G2298"/>
    <mergeCell ref="H2297:H2298"/>
    <mergeCell ref="I2297:I2298"/>
    <mergeCell ref="J2297:J2298"/>
    <mergeCell ref="K2193:K2194"/>
    <mergeCell ref="L2193:L2194"/>
    <mergeCell ref="M2193:M2194"/>
    <mergeCell ref="N2193:N2194"/>
    <mergeCell ref="O2193:O2194"/>
    <mergeCell ref="K2297:K2298"/>
    <mergeCell ref="L2297:L2298"/>
    <mergeCell ref="M2297:M2298"/>
    <mergeCell ref="N2297:N2298"/>
    <mergeCell ref="O2297:O2298"/>
    <mergeCell ref="K2505:K2506"/>
    <mergeCell ref="L2505:L2506"/>
    <mergeCell ref="M2505:M2506"/>
    <mergeCell ref="N2505:N2506"/>
    <mergeCell ref="O2505:O2506"/>
    <mergeCell ref="B2401:B2402"/>
    <mergeCell ref="C2401:C2402"/>
    <mergeCell ref="D2401:D2402"/>
    <mergeCell ref="E2401:E2402"/>
    <mergeCell ref="F2401:F2402"/>
    <mergeCell ref="B2505:B2506"/>
    <mergeCell ref="C2505:C2506"/>
    <mergeCell ref="D2505:D2506"/>
    <mergeCell ref="E2505:E2506"/>
    <mergeCell ref="F2505:F2506"/>
    <mergeCell ref="G2505:G2506"/>
    <mergeCell ref="H2505:H2506"/>
    <mergeCell ref="I2505:I2506"/>
    <mergeCell ref="J2505:J2506"/>
    <mergeCell ref="G2401:G2402"/>
    <mergeCell ref="H2401:H2402"/>
    <mergeCell ref="I2401:I2402"/>
    <mergeCell ref="J2401:J2402"/>
    <mergeCell ref="K2401:K2402"/>
    <mergeCell ref="B2609:B2610"/>
    <mergeCell ref="C2609:C2610"/>
    <mergeCell ref="D2609:D2610"/>
    <mergeCell ref="E2609:E2610"/>
    <mergeCell ref="F2609:F2610"/>
    <mergeCell ref="G2609:G2610"/>
    <mergeCell ref="H2609:H2610"/>
    <mergeCell ref="I2609:I2610"/>
    <mergeCell ref="J2609:J2610"/>
    <mergeCell ref="B2713:B2714"/>
    <mergeCell ref="C2713:C2714"/>
    <mergeCell ref="D2713:D2714"/>
    <mergeCell ref="E2713:E2714"/>
    <mergeCell ref="F2713:F2714"/>
    <mergeCell ref="G2713:G2714"/>
    <mergeCell ref="H2713:H2714"/>
    <mergeCell ref="I2713:I2714"/>
    <mergeCell ref="J2713:J2714"/>
    <mergeCell ref="K2817:K2818"/>
    <mergeCell ref="K2609:K2610"/>
    <mergeCell ref="L2609:L2610"/>
    <mergeCell ref="M2609:M2610"/>
    <mergeCell ref="N2609:N2610"/>
    <mergeCell ref="O2609:O2610"/>
    <mergeCell ref="K2713:K2714"/>
    <mergeCell ref="L2713:L2714"/>
    <mergeCell ref="M2713:M2714"/>
    <mergeCell ref="N2713:N2714"/>
    <mergeCell ref="O2713:O2714"/>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919"/>
  <sheetViews>
    <sheetView view="pageBreakPreview" zoomScale="80" zoomScaleNormal="80" zoomScaleSheetLayoutView="80" workbookViewId="0"/>
  </sheetViews>
  <sheetFormatPr defaultColWidth="9.109375" defaultRowHeight="14.4" x14ac:dyDescent="0.3"/>
  <cols>
    <col min="1" max="1" width="23.88671875" style="2" customWidth="1"/>
    <col min="2" max="16" width="13.88671875" style="3" customWidth="1"/>
    <col min="17" max="17" width="12.88671875" style="422" bestFit="1" customWidth="1"/>
    <col min="18" max="45" width="7.6640625" style="422" customWidth="1"/>
    <col min="46" max="46" width="7.6640625" style="301" customWidth="1"/>
    <col min="47" max="16384" width="9.109375" style="3"/>
  </cols>
  <sheetData>
    <row r="1" spans="1:46" customFormat="1" ht="24.6" x14ac:dyDescent="0.25">
      <c r="A1" s="184" t="s">
        <v>0</v>
      </c>
      <c r="B1" s="322"/>
      <c r="C1" s="322"/>
      <c r="D1" s="322"/>
      <c r="E1" s="322"/>
      <c r="F1" s="322"/>
      <c r="G1" s="185"/>
      <c r="H1" s="185"/>
      <c r="I1" s="185"/>
      <c r="J1" s="186"/>
      <c r="K1" s="185"/>
      <c r="L1" s="185"/>
      <c r="M1" s="185"/>
      <c r="N1" s="185"/>
      <c r="O1" s="185"/>
      <c r="P1" s="4"/>
      <c r="Q1" s="412"/>
      <c r="R1" s="412"/>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25">
      <c r="A2" s="322"/>
      <c r="B2" s="322"/>
      <c r="C2" s="322"/>
      <c r="D2" s="322"/>
      <c r="E2" s="322"/>
      <c r="F2" s="322"/>
      <c r="G2" s="185"/>
      <c r="H2" s="185"/>
      <c r="I2" s="185"/>
      <c r="J2" s="186"/>
      <c r="K2" s="185"/>
      <c r="L2" s="185"/>
      <c r="M2" s="185"/>
      <c r="N2" s="185"/>
      <c r="O2" s="185"/>
      <c r="P2" s="4"/>
      <c r="Q2" s="412"/>
      <c r="R2" s="412"/>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25">
      <c r="A3" s="323" t="s">
        <v>1</v>
      </c>
      <c r="B3" s="324" t="str">
        <f>'Front Cover'!C27</f>
        <v>Bristol CC</v>
      </c>
      <c r="C3" s="325"/>
      <c r="D3" s="324"/>
      <c r="E3" s="322"/>
      <c r="F3" s="322"/>
      <c r="G3" s="185"/>
      <c r="H3" s="185"/>
      <c r="I3" s="185"/>
      <c r="J3" s="186"/>
      <c r="K3" s="185"/>
      <c r="L3" s="185"/>
      <c r="M3" s="185"/>
      <c r="N3" s="185"/>
      <c r="O3" s="185"/>
      <c r="P3" s="4"/>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25">
      <c r="A4" s="323" t="s">
        <v>2</v>
      </c>
      <c r="B4" s="324" t="str">
        <f>'Front Cover'!C28</f>
        <v>ID-0524-0183</v>
      </c>
      <c r="C4" s="325"/>
      <c r="D4" s="324"/>
      <c r="E4" s="322"/>
      <c r="F4" s="322"/>
      <c r="G4" s="185"/>
      <c r="H4" s="185"/>
      <c r="I4" s="185"/>
      <c r="J4" s="186"/>
      <c r="K4" s="185"/>
      <c r="L4" s="185"/>
      <c r="M4" s="185"/>
      <c r="N4" s="185"/>
      <c r="O4" s="185"/>
      <c r="P4" s="4"/>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25">
      <c r="A5" s="323" t="s">
        <v>3</v>
      </c>
      <c r="B5" s="324" t="str">
        <f>'Front Cover'!C29</f>
        <v>Site 18</v>
      </c>
      <c r="C5" s="325"/>
      <c r="D5" s="324"/>
      <c r="E5" s="322"/>
      <c r="F5" s="322"/>
      <c r="G5" s="185"/>
      <c r="H5" s="309"/>
      <c r="I5" s="187"/>
      <c r="J5" s="186"/>
      <c r="K5" s="185"/>
      <c r="L5" s="185"/>
      <c r="M5" s="185"/>
      <c r="N5" s="185"/>
      <c r="O5" s="185"/>
      <c r="P5" s="4"/>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25">
      <c r="A6" s="326" t="s">
        <v>53</v>
      </c>
      <c r="B6" s="539" t="str">
        <f>'Front Cover'!D34</f>
        <v>Mead Street (N)</v>
      </c>
      <c r="C6" s="539"/>
      <c r="D6" s="326" t="s">
        <v>28</v>
      </c>
      <c r="E6" s="324" t="str">
        <f>'Front Cover'!H34</f>
        <v>Hill Avenue (S)</v>
      </c>
      <c r="F6" s="324"/>
      <c r="G6" s="185"/>
      <c r="H6" s="187"/>
      <c r="I6" s="187"/>
      <c r="J6" s="186"/>
      <c r="K6" s="185"/>
      <c r="L6" s="185"/>
      <c r="M6" s="185"/>
      <c r="N6" s="185"/>
      <c r="O6" s="185"/>
      <c r="P6" s="4"/>
      <c r="Q6" s="412"/>
      <c r="R6" s="412"/>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25">
      <c r="A7" s="310"/>
      <c r="B7" s="4"/>
      <c r="C7" s="311"/>
      <c r="D7" s="4"/>
      <c r="E7" s="4"/>
      <c r="F7" s="4"/>
      <c r="G7" s="4"/>
      <c r="H7" s="4"/>
      <c r="I7" s="4"/>
      <c r="J7" s="312"/>
      <c r="K7" s="4"/>
      <c r="L7" s="4"/>
      <c r="M7" s="4"/>
      <c r="N7" s="4"/>
      <c r="O7" s="4"/>
      <c r="P7" s="4"/>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35">
      <c r="A8" s="122" t="s">
        <v>16</v>
      </c>
      <c r="B8" s="121" t="s">
        <v>72</v>
      </c>
      <c r="C8" s="121">
        <f>'Front Cover'!C30</f>
        <v>45446</v>
      </c>
      <c r="D8" s="122"/>
      <c r="E8" s="122"/>
      <c r="F8" s="122"/>
      <c r="G8" s="122"/>
      <c r="H8" s="122"/>
      <c r="I8" s="122"/>
      <c r="J8" s="122"/>
      <c r="K8" s="122"/>
      <c r="L8" s="122"/>
      <c r="M8" s="122"/>
      <c r="N8" s="123"/>
      <c r="O8" s="123"/>
      <c r="Q8" s="413" t="s">
        <v>73</v>
      </c>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35">
      <c r="A9" s="122"/>
      <c r="B9" s="527" t="s">
        <v>74</v>
      </c>
      <c r="C9" s="527" t="s">
        <v>75</v>
      </c>
      <c r="D9" s="527" t="s">
        <v>76</v>
      </c>
      <c r="E9" s="527" t="s">
        <v>77</v>
      </c>
      <c r="F9" s="527" t="s">
        <v>78</v>
      </c>
      <c r="G9" s="527" t="s">
        <v>79</v>
      </c>
      <c r="H9" s="527" t="s">
        <v>80</v>
      </c>
      <c r="I9" s="527" t="s">
        <v>81</v>
      </c>
      <c r="J9" s="527" t="s">
        <v>82</v>
      </c>
      <c r="K9" s="527" t="s">
        <v>83</v>
      </c>
      <c r="L9" s="527" t="s">
        <v>84</v>
      </c>
      <c r="M9" s="527" t="s">
        <v>85</v>
      </c>
      <c r="N9" s="529" t="s">
        <v>86</v>
      </c>
      <c r="O9" s="529" t="s">
        <v>87</v>
      </c>
      <c r="Q9" s="415"/>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35">
      <c r="A10" s="441" t="s">
        <v>56</v>
      </c>
      <c r="B10" s="528"/>
      <c r="C10" s="528"/>
      <c r="D10" s="528"/>
      <c r="E10" s="528"/>
      <c r="F10" s="528"/>
      <c r="G10" s="528"/>
      <c r="H10" s="528"/>
      <c r="I10" s="528"/>
      <c r="J10" s="528"/>
      <c r="K10" s="528"/>
      <c r="L10" s="528"/>
      <c r="M10" s="528"/>
      <c r="N10" s="530"/>
      <c r="O10" s="530"/>
      <c r="Q10" s="415" t="s">
        <v>56</v>
      </c>
      <c r="R10" s="416">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17">
        <v>0</v>
      </c>
      <c r="R11" s="414" t="str">
        <f>N11</f>
        <v>*</v>
      </c>
      <c r="S11" s="414" t="str">
        <f>N115</f>
        <v>*</v>
      </c>
      <c r="T11" s="414" t="str">
        <f>N219</f>
        <v>*</v>
      </c>
      <c r="U11" s="414" t="str">
        <f>N323</f>
        <v>*</v>
      </c>
      <c r="V11" s="414" t="str">
        <f>N427</f>
        <v>*</v>
      </c>
      <c r="W11" s="414">
        <f>N531</f>
        <v>25.8</v>
      </c>
      <c r="X11" s="414">
        <f>N635</f>
        <v>25.9</v>
      </c>
      <c r="Y11" s="414">
        <f>N739</f>
        <v>26.1</v>
      </c>
      <c r="Z11" s="414">
        <f>N843</f>
        <v>25.1</v>
      </c>
      <c r="AA11" s="414">
        <f>N947</f>
        <v>25.4</v>
      </c>
      <c r="AB11" s="414">
        <f>N1051</f>
        <v>25.4</v>
      </c>
      <c r="AC11" s="414">
        <f>N1155</f>
        <v>26.8</v>
      </c>
      <c r="AD11" s="414">
        <f>N1259</f>
        <v>24.6</v>
      </c>
      <c r="AE11" s="414">
        <f>N1363</f>
        <v>24.1</v>
      </c>
      <c r="AF11" s="414">
        <f>N1467</f>
        <v>27.4</v>
      </c>
      <c r="AG11" s="414">
        <f>N1571</f>
        <v>22.8</v>
      </c>
      <c r="AH11" s="414">
        <f>N1675</f>
        <v>26.8</v>
      </c>
      <c r="AI11" s="414">
        <f>N1779</f>
        <v>21.9</v>
      </c>
      <c r="AJ11" s="414">
        <f>N1883</f>
        <v>27.3</v>
      </c>
      <c r="AK11" s="414">
        <f>N1987</f>
        <v>24.4</v>
      </c>
      <c r="AL11" s="414">
        <f>N2091</f>
        <v>25.7</v>
      </c>
      <c r="AM11" s="414">
        <f>N2195</f>
        <v>25.4</v>
      </c>
      <c r="AN11" s="414">
        <f>N2299</f>
        <v>26.2</v>
      </c>
      <c r="AO11" s="414">
        <f>N2403</f>
        <v>27.2</v>
      </c>
      <c r="AP11" s="414">
        <f>N2507</f>
        <v>22.7</v>
      </c>
      <c r="AQ11" s="414" t="str">
        <f>N2611</f>
        <v>-</v>
      </c>
      <c r="AR11" s="414" t="str">
        <f>N2715</f>
        <v>-</v>
      </c>
      <c r="AS11" s="414" t="str">
        <f>N2819</f>
        <v>-</v>
      </c>
      <c r="AT11" s="358"/>
    </row>
    <row r="12" spans="1:46" ht="13.5" customHeight="1" x14ac:dyDescent="0.3">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17">
        <v>1.0416666666666666E-2</v>
      </c>
      <c r="R12" s="414"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24.7</v>
      </c>
      <c r="X12" s="414">
        <f t="shared" ref="X12:X75" si="17">N636</f>
        <v>24.6</v>
      </c>
      <c r="Y12" s="414">
        <f t="shared" ref="Y12:Y75" si="18">N740</f>
        <v>22.5</v>
      </c>
      <c r="Z12" s="414">
        <f t="shared" ref="Z12:Z75" si="19">N844</f>
        <v>28.3</v>
      </c>
      <c r="AA12" s="414">
        <f t="shared" ref="AA12:AA75" si="20">N948</f>
        <v>28.9</v>
      </c>
      <c r="AB12" s="414">
        <f t="shared" ref="AB12:AB75" si="21">N1052</f>
        <v>25.7</v>
      </c>
      <c r="AC12" s="414">
        <f t="shared" ref="AC12:AC75" si="22">N1156</f>
        <v>30.5</v>
      </c>
      <c r="AD12" s="414">
        <f t="shared" ref="AD12:AD75" si="23">N1260</f>
        <v>28.2</v>
      </c>
      <c r="AE12" s="414">
        <f t="shared" ref="AE12:AE75" si="24">N1364</f>
        <v>26.1</v>
      </c>
      <c r="AF12" s="414">
        <f t="shared" ref="AF12:AF75" si="25">N1468</f>
        <v>25.3</v>
      </c>
      <c r="AG12" s="414">
        <f t="shared" ref="AG12:AG75" si="26">N1572</f>
        <v>29</v>
      </c>
      <c r="AH12" s="414">
        <f t="shared" ref="AH12:AH75" si="27">N1676</f>
        <v>28.1</v>
      </c>
      <c r="AI12" s="414">
        <f t="shared" ref="AI12:AI75" si="28">N1780</f>
        <v>27.1</v>
      </c>
      <c r="AJ12" s="414">
        <f t="shared" ref="AJ12:AJ75" si="29">N1884</f>
        <v>23.5</v>
      </c>
      <c r="AK12" s="414">
        <f t="shared" ref="AK12:AK75" si="30">N1988</f>
        <v>27.1</v>
      </c>
      <c r="AL12" s="414">
        <f t="shared" ref="AL12:AL75" si="31">N2092</f>
        <v>26.2</v>
      </c>
      <c r="AM12" s="414">
        <f t="shared" ref="AM12:AM75" si="32">N2196</f>
        <v>26</v>
      </c>
      <c r="AN12" s="414">
        <f t="shared" ref="AN12:AN75" si="33">N2300</f>
        <v>27.9</v>
      </c>
      <c r="AO12" s="414">
        <f t="shared" ref="AO12:AO75" si="34">N2404</f>
        <v>28</v>
      </c>
      <c r="AP12" s="414">
        <f t="shared" ref="AP12:AP75" si="35">N2508</f>
        <v>25.1</v>
      </c>
      <c r="AQ12" s="414" t="str">
        <f t="shared" ref="AQ12:AQ75" si="36">N2612</f>
        <v>-</v>
      </c>
      <c r="AR12" s="414" t="str">
        <f t="shared" ref="AR12:AR75" si="37">N2716</f>
        <v>-</v>
      </c>
      <c r="AS12" s="414" t="str">
        <f t="shared" ref="AS12:AS75" si="38">N2820</f>
        <v>-</v>
      </c>
      <c r="AT12" s="358"/>
    </row>
    <row r="13" spans="1:46" ht="13.5" customHeight="1" x14ac:dyDescent="0.3">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17">
        <v>2.0833333333333332E-2</v>
      </c>
      <c r="R13" s="414" t="str">
        <f t="shared" si="11"/>
        <v>*</v>
      </c>
      <c r="S13" s="414" t="str">
        <f t="shared" si="12"/>
        <v>*</v>
      </c>
      <c r="T13" s="414" t="str">
        <f t="shared" si="13"/>
        <v>*</v>
      </c>
      <c r="U13" s="414" t="str">
        <f t="shared" si="14"/>
        <v>*</v>
      </c>
      <c r="V13" s="414" t="str">
        <f t="shared" si="15"/>
        <v>*</v>
      </c>
      <c r="W13" s="414">
        <f t="shared" si="16"/>
        <v>27.2</v>
      </c>
      <c r="X13" s="414">
        <f t="shared" si="17"/>
        <v>27</v>
      </c>
      <c r="Y13" s="414">
        <f t="shared" si="18"/>
        <v>26.9</v>
      </c>
      <c r="Z13" s="414">
        <f t="shared" si="19"/>
        <v>25.2</v>
      </c>
      <c r="AA13" s="414">
        <f t="shared" si="20"/>
        <v>24.9</v>
      </c>
      <c r="AB13" s="414">
        <f t="shared" si="21"/>
        <v>29</v>
      </c>
      <c r="AC13" s="414">
        <f t="shared" si="22"/>
        <v>25.5</v>
      </c>
      <c r="AD13" s="414">
        <f t="shared" si="23"/>
        <v>27.5</v>
      </c>
      <c r="AE13" s="414">
        <f t="shared" si="24"/>
        <v>25</v>
      </c>
      <c r="AF13" s="414">
        <f t="shared" si="25"/>
        <v>25.9</v>
      </c>
      <c r="AG13" s="414">
        <f t="shared" si="26"/>
        <v>25.5</v>
      </c>
      <c r="AH13" s="414">
        <f t="shared" si="27"/>
        <v>26.1</v>
      </c>
      <c r="AI13" s="414">
        <f t="shared" si="28"/>
        <v>23.1</v>
      </c>
      <c r="AJ13" s="414">
        <f t="shared" si="29"/>
        <v>27.9</v>
      </c>
      <c r="AK13" s="414">
        <f t="shared" si="30"/>
        <v>28</v>
      </c>
      <c r="AL13" s="414">
        <f t="shared" si="31"/>
        <v>28.7</v>
      </c>
      <c r="AM13" s="414">
        <f t="shared" si="32"/>
        <v>31.3</v>
      </c>
      <c r="AN13" s="414">
        <f t="shared" si="33"/>
        <v>26.6</v>
      </c>
      <c r="AO13" s="414">
        <f t="shared" si="34"/>
        <v>30.3</v>
      </c>
      <c r="AP13" s="414">
        <f t="shared" si="35"/>
        <v>29.8</v>
      </c>
      <c r="AQ13" s="414" t="str">
        <f t="shared" si="36"/>
        <v>-</v>
      </c>
      <c r="AR13" s="414" t="str">
        <f t="shared" si="37"/>
        <v>-</v>
      </c>
      <c r="AS13" s="414" t="str">
        <f t="shared" si="38"/>
        <v>-</v>
      </c>
      <c r="AT13" s="358"/>
    </row>
    <row r="14" spans="1:46" ht="13.5" customHeight="1" x14ac:dyDescent="0.3">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17">
        <v>3.125E-2</v>
      </c>
      <c r="R14" s="414" t="str">
        <f t="shared" si="11"/>
        <v>*</v>
      </c>
      <c r="S14" s="414" t="str">
        <f t="shared" si="12"/>
        <v>*</v>
      </c>
      <c r="T14" s="414" t="str">
        <f t="shared" si="13"/>
        <v>*</v>
      </c>
      <c r="U14" s="414" t="str">
        <f t="shared" si="14"/>
        <v>*</v>
      </c>
      <c r="V14" s="414" t="str">
        <f t="shared" si="15"/>
        <v>*</v>
      </c>
      <c r="W14" s="414">
        <f t="shared" si="16"/>
        <v>29.1</v>
      </c>
      <c r="X14" s="414">
        <f t="shared" si="17"/>
        <v>29.3</v>
      </c>
      <c r="Y14" s="414">
        <f t="shared" si="18"/>
        <v>25.1</v>
      </c>
      <c r="Z14" s="414">
        <f t="shared" si="19"/>
        <v>28.9</v>
      </c>
      <c r="AA14" s="414">
        <f t="shared" si="20"/>
        <v>28.5</v>
      </c>
      <c r="AB14" s="414">
        <f t="shared" si="21"/>
        <v>27.3</v>
      </c>
      <c r="AC14" s="414">
        <f t="shared" si="22"/>
        <v>26.8</v>
      </c>
      <c r="AD14" s="414">
        <f t="shared" si="23"/>
        <v>29.1</v>
      </c>
      <c r="AE14" s="414">
        <f t="shared" si="24"/>
        <v>26.7</v>
      </c>
      <c r="AF14" s="414">
        <f t="shared" si="25"/>
        <v>23.3</v>
      </c>
      <c r="AG14" s="414">
        <f t="shared" si="26"/>
        <v>27.4</v>
      </c>
      <c r="AH14" s="414">
        <f t="shared" si="27"/>
        <v>28.5</v>
      </c>
      <c r="AI14" s="414">
        <f t="shared" si="28"/>
        <v>28.3</v>
      </c>
      <c r="AJ14" s="414">
        <f t="shared" si="29"/>
        <v>26.6</v>
      </c>
      <c r="AK14" s="414">
        <f t="shared" si="30"/>
        <v>26.6</v>
      </c>
      <c r="AL14" s="414">
        <f t="shared" si="31"/>
        <v>28.1</v>
      </c>
      <c r="AM14" s="414">
        <f t="shared" si="32"/>
        <v>24.8</v>
      </c>
      <c r="AN14" s="414">
        <f t="shared" si="33"/>
        <v>28.4</v>
      </c>
      <c r="AO14" s="414">
        <f t="shared" si="34"/>
        <v>26.6</v>
      </c>
      <c r="AP14" s="414">
        <f t="shared" si="35"/>
        <v>27.3</v>
      </c>
      <c r="AQ14" s="414" t="str">
        <f t="shared" si="36"/>
        <v>-</v>
      </c>
      <c r="AR14" s="414" t="str">
        <f t="shared" si="37"/>
        <v>-</v>
      </c>
      <c r="AS14" s="414" t="str">
        <f t="shared" si="38"/>
        <v>-</v>
      </c>
      <c r="AT14" s="358"/>
    </row>
    <row r="15" spans="1:46" ht="13.5" customHeight="1" x14ac:dyDescent="0.3">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17">
        <v>4.1666666666666664E-2</v>
      </c>
      <c r="R15" s="414" t="str">
        <f t="shared" si="11"/>
        <v>*</v>
      </c>
      <c r="S15" s="414" t="str">
        <f t="shared" si="12"/>
        <v>*</v>
      </c>
      <c r="T15" s="414" t="str">
        <f t="shared" si="13"/>
        <v>*</v>
      </c>
      <c r="U15" s="414" t="str">
        <f t="shared" si="14"/>
        <v>*</v>
      </c>
      <c r="V15" s="414" t="str">
        <f t="shared" si="15"/>
        <v>*</v>
      </c>
      <c r="W15" s="414">
        <f t="shared" si="16"/>
        <v>27.3</v>
      </c>
      <c r="X15" s="414">
        <f t="shared" si="17"/>
        <v>27.1</v>
      </c>
      <c r="Y15" s="414">
        <f t="shared" si="18"/>
        <v>23.4</v>
      </c>
      <c r="Z15" s="414">
        <f t="shared" si="19"/>
        <v>20.3</v>
      </c>
      <c r="AA15" s="414">
        <f t="shared" si="20"/>
        <v>27.4</v>
      </c>
      <c r="AB15" s="414">
        <f t="shared" si="21"/>
        <v>24.3</v>
      </c>
      <c r="AC15" s="414">
        <f t="shared" si="22"/>
        <v>23.3</v>
      </c>
      <c r="AD15" s="414">
        <f t="shared" si="23"/>
        <v>23.7</v>
      </c>
      <c r="AE15" s="414">
        <f t="shared" si="24"/>
        <v>28.5</v>
      </c>
      <c r="AF15" s="414">
        <f t="shared" si="25"/>
        <v>29</v>
      </c>
      <c r="AG15" s="414">
        <f t="shared" si="26"/>
        <v>25.3</v>
      </c>
      <c r="AH15" s="414">
        <f t="shared" si="27"/>
        <v>29.4</v>
      </c>
      <c r="AI15" s="414">
        <f t="shared" si="28"/>
        <v>29.7</v>
      </c>
      <c r="AJ15" s="414">
        <f t="shared" si="29"/>
        <v>30.6</v>
      </c>
      <c r="AK15" s="414">
        <f t="shared" si="30"/>
        <v>28.3</v>
      </c>
      <c r="AL15" s="414">
        <f t="shared" si="31"/>
        <v>28.3</v>
      </c>
      <c r="AM15" s="414">
        <f t="shared" si="32"/>
        <v>28.8</v>
      </c>
      <c r="AN15" s="414">
        <f t="shared" si="33"/>
        <v>31.2</v>
      </c>
      <c r="AO15" s="414">
        <f t="shared" si="34"/>
        <v>26.9</v>
      </c>
      <c r="AP15" s="414">
        <f t="shared" si="35"/>
        <v>29.3</v>
      </c>
      <c r="AQ15" s="414" t="str">
        <f t="shared" si="36"/>
        <v>-</v>
      </c>
      <c r="AR15" s="414" t="str">
        <f t="shared" si="37"/>
        <v>-</v>
      </c>
      <c r="AS15" s="414" t="str">
        <f t="shared" si="38"/>
        <v>-</v>
      </c>
      <c r="AT15" s="358"/>
    </row>
    <row r="16" spans="1:46" ht="13.5" customHeight="1" x14ac:dyDescent="0.3">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17">
        <v>5.2083333333333336E-2</v>
      </c>
      <c r="R16" s="414" t="str">
        <f t="shared" si="11"/>
        <v>*</v>
      </c>
      <c r="S16" s="414" t="str">
        <f t="shared" si="12"/>
        <v>*</v>
      </c>
      <c r="T16" s="414" t="str">
        <f t="shared" si="13"/>
        <v>*</v>
      </c>
      <c r="U16" s="414" t="str">
        <f t="shared" si="14"/>
        <v>*</v>
      </c>
      <c r="V16" s="414" t="str">
        <f t="shared" si="15"/>
        <v>*</v>
      </c>
      <c r="W16" s="414">
        <f t="shared" si="16"/>
        <v>29.8</v>
      </c>
      <c r="X16" s="414">
        <f t="shared" si="17"/>
        <v>27.3</v>
      </c>
      <c r="Y16" s="414">
        <f t="shared" si="18"/>
        <v>28.8</v>
      </c>
      <c r="Z16" s="414">
        <f t="shared" si="19"/>
        <v>32.6</v>
      </c>
      <c r="AA16" s="414">
        <f t="shared" si="20"/>
        <v>30.4</v>
      </c>
      <c r="AB16" s="414">
        <f t="shared" si="21"/>
        <v>29.3</v>
      </c>
      <c r="AC16" s="414">
        <f t="shared" si="22"/>
        <v>30.9</v>
      </c>
      <c r="AD16" s="414">
        <f t="shared" si="23"/>
        <v>26.1</v>
      </c>
      <c r="AE16" s="414">
        <f t="shared" si="24"/>
        <v>28.4</v>
      </c>
      <c r="AF16" s="414">
        <f t="shared" si="25"/>
        <v>27.3</v>
      </c>
      <c r="AG16" s="414">
        <f t="shared" si="26"/>
        <v>27</v>
      </c>
      <c r="AH16" s="414">
        <f t="shared" si="27"/>
        <v>26.5</v>
      </c>
      <c r="AI16" s="414">
        <f t="shared" si="28"/>
        <v>28.2</v>
      </c>
      <c r="AJ16" s="414">
        <f t="shared" si="29"/>
        <v>24.2</v>
      </c>
      <c r="AK16" s="414">
        <f t="shared" si="30"/>
        <v>31.6</v>
      </c>
      <c r="AL16" s="414">
        <f t="shared" si="31"/>
        <v>25.5</v>
      </c>
      <c r="AM16" s="414">
        <f t="shared" si="32"/>
        <v>28.6</v>
      </c>
      <c r="AN16" s="414">
        <f t="shared" si="33"/>
        <v>21.3</v>
      </c>
      <c r="AO16" s="414">
        <f t="shared" si="34"/>
        <v>28.4</v>
      </c>
      <c r="AP16" s="414">
        <f t="shared" si="35"/>
        <v>26</v>
      </c>
      <c r="AQ16" s="414" t="str">
        <f t="shared" si="36"/>
        <v>-</v>
      </c>
      <c r="AR16" s="414" t="str">
        <f t="shared" si="37"/>
        <v>-</v>
      </c>
      <c r="AS16" s="414" t="str">
        <f t="shared" si="38"/>
        <v>-</v>
      </c>
      <c r="AT16" s="358"/>
    </row>
    <row r="17" spans="1:46" ht="13.5" customHeight="1" x14ac:dyDescent="0.3">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17">
        <v>6.25E-2</v>
      </c>
      <c r="R17" s="414" t="str">
        <f t="shared" si="11"/>
        <v>*</v>
      </c>
      <c r="S17" s="414" t="str">
        <f t="shared" si="12"/>
        <v>*</v>
      </c>
      <c r="T17" s="414" t="str">
        <f t="shared" si="13"/>
        <v>*</v>
      </c>
      <c r="U17" s="414" t="str">
        <f t="shared" si="14"/>
        <v>*</v>
      </c>
      <c r="V17" s="414" t="str">
        <f t="shared" si="15"/>
        <v>*</v>
      </c>
      <c r="W17" s="414">
        <f t="shared" si="16"/>
        <v>27.5</v>
      </c>
      <c r="X17" s="414">
        <f t="shared" si="17"/>
        <v>29</v>
      </c>
      <c r="Y17" s="414">
        <f t="shared" si="18"/>
        <v>26.2</v>
      </c>
      <c r="Z17" s="414">
        <f t="shared" si="19"/>
        <v>32.5</v>
      </c>
      <c r="AA17" s="414">
        <f t="shared" si="20"/>
        <v>31.4</v>
      </c>
      <c r="AB17" s="414">
        <f t="shared" si="21"/>
        <v>27</v>
      </c>
      <c r="AC17" s="414">
        <f t="shared" si="22"/>
        <v>23.7</v>
      </c>
      <c r="AD17" s="414">
        <f t="shared" si="23"/>
        <v>25.6</v>
      </c>
      <c r="AE17" s="414">
        <f t="shared" si="24"/>
        <v>26.9</v>
      </c>
      <c r="AF17" s="414">
        <f t="shared" si="25"/>
        <v>23.8</v>
      </c>
      <c r="AG17" s="414">
        <f t="shared" si="26"/>
        <v>25.6</v>
      </c>
      <c r="AH17" s="414">
        <f t="shared" si="27"/>
        <v>27.8</v>
      </c>
      <c r="AI17" s="414">
        <f t="shared" si="28"/>
        <v>26.8</v>
      </c>
      <c r="AJ17" s="414">
        <f t="shared" si="29"/>
        <v>25.9</v>
      </c>
      <c r="AK17" s="414">
        <f t="shared" si="30"/>
        <v>27.5</v>
      </c>
      <c r="AL17" s="414">
        <f t="shared" si="31"/>
        <v>30.8</v>
      </c>
      <c r="AM17" s="414">
        <f t="shared" si="32"/>
        <v>25.8</v>
      </c>
      <c r="AN17" s="414">
        <f t="shared" si="33"/>
        <v>22.9</v>
      </c>
      <c r="AO17" s="414">
        <f t="shared" si="34"/>
        <v>30.4</v>
      </c>
      <c r="AP17" s="414">
        <f t="shared" si="35"/>
        <v>28.2</v>
      </c>
      <c r="AQ17" s="414" t="str">
        <f t="shared" si="36"/>
        <v>-</v>
      </c>
      <c r="AR17" s="414" t="str">
        <f t="shared" si="37"/>
        <v>-</v>
      </c>
      <c r="AS17" s="414" t="str">
        <f t="shared" si="38"/>
        <v>-</v>
      </c>
      <c r="AT17" s="358"/>
    </row>
    <row r="18" spans="1:46" ht="13.5" customHeight="1" x14ac:dyDescent="0.3">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17">
        <v>7.2916666666666699E-2</v>
      </c>
      <c r="R18" s="414" t="str">
        <f t="shared" si="11"/>
        <v>*</v>
      </c>
      <c r="S18" s="414" t="str">
        <f t="shared" si="12"/>
        <v>*</v>
      </c>
      <c r="T18" s="414" t="str">
        <f t="shared" si="13"/>
        <v>*</v>
      </c>
      <c r="U18" s="414" t="str">
        <f t="shared" si="14"/>
        <v>*</v>
      </c>
      <c r="V18" s="414" t="str">
        <f t="shared" si="15"/>
        <v>*</v>
      </c>
      <c r="W18" s="414">
        <f t="shared" si="16"/>
        <v>26.4</v>
      </c>
      <c r="X18" s="414">
        <f t="shared" si="17"/>
        <v>25.8</v>
      </c>
      <c r="Y18" s="414">
        <f t="shared" si="18"/>
        <v>31.3</v>
      </c>
      <c r="Z18" s="414">
        <f t="shared" si="19"/>
        <v>31.3</v>
      </c>
      <c r="AA18" s="414">
        <f t="shared" si="20"/>
        <v>31.7</v>
      </c>
      <c r="AB18" s="414">
        <f t="shared" si="21"/>
        <v>23.1</v>
      </c>
      <c r="AC18" s="414">
        <f t="shared" si="22"/>
        <v>24.6</v>
      </c>
      <c r="AD18" s="414">
        <f t="shared" si="23"/>
        <v>28.6</v>
      </c>
      <c r="AE18" s="414">
        <f t="shared" si="24"/>
        <v>27.7</v>
      </c>
      <c r="AF18" s="414">
        <f t="shared" si="25"/>
        <v>25.4</v>
      </c>
      <c r="AG18" s="414">
        <f t="shared" si="26"/>
        <v>24.5</v>
      </c>
      <c r="AH18" s="414">
        <f t="shared" si="27"/>
        <v>25.4</v>
      </c>
      <c r="AI18" s="414">
        <f t="shared" si="28"/>
        <v>25.3</v>
      </c>
      <c r="AJ18" s="414">
        <f t="shared" si="29"/>
        <v>31</v>
      </c>
      <c r="AK18" s="414">
        <f t="shared" si="30"/>
        <v>26.8</v>
      </c>
      <c r="AL18" s="414">
        <f t="shared" si="31"/>
        <v>25.3</v>
      </c>
      <c r="AM18" s="414">
        <f t="shared" si="32"/>
        <v>27.9</v>
      </c>
      <c r="AN18" s="414">
        <f t="shared" si="33"/>
        <v>27.8</v>
      </c>
      <c r="AO18" s="414">
        <f t="shared" si="34"/>
        <v>27.7</v>
      </c>
      <c r="AP18" s="414">
        <f t="shared" si="35"/>
        <v>27.8</v>
      </c>
      <c r="AQ18" s="414" t="str">
        <f t="shared" si="36"/>
        <v>-</v>
      </c>
      <c r="AR18" s="414" t="str">
        <f t="shared" si="37"/>
        <v>-</v>
      </c>
      <c r="AS18" s="414" t="str">
        <f t="shared" si="38"/>
        <v>-</v>
      </c>
      <c r="AT18" s="358"/>
    </row>
    <row r="19" spans="1:46" ht="13.5" customHeight="1" x14ac:dyDescent="0.3">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17">
        <v>8.3333333333333301E-2</v>
      </c>
      <c r="R19" s="414" t="str">
        <f t="shared" si="11"/>
        <v>*</v>
      </c>
      <c r="S19" s="414" t="str">
        <f t="shared" si="12"/>
        <v>*</v>
      </c>
      <c r="T19" s="414" t="str">
        <f t="shared" si="13"/>
        <v>*</v>
      </c>
      <c r="U19" s="414" t="str">
        <f t="shared" si="14"/>
        <v>*</v>
      </c>
      <c r="V19" s="414" t="str">
        <f t="shared" si="15"/>
        <v>*</v>
      </c>
      <c r="W19" s="414">
        <f t="shared" si="16"/>
        <v>25.9</v>
      </c>
      <c r="X19" s="414">
        <f t="shared" si="17"/>
        <v>27.6</v>
      </c>
      <c r="Y19" s="414">
        <f t="shared" si="18"/>
        <v>36</v>
      </c>
      <c r="Z19" s="414">
        <f t="shared" si="19"/>
        <v>24</v>
      </c>
      <c r="AA19" s="414">
        <f t="shared" si="20"/>
        <v>32.200000000000003</v>
      </c>
      <c r="AB19" s="414">
        <f t="shared" si="21"/>
        <v>23.4</v>
      </c>
      <c r="AC19" s="414">
        <f t="shared" si="22"/>
        <v>25.8</v>
      </c>
      <c r="AD19" s="414">
        <f t="shared" si="23"/>
        <v>27.6</v>
      </c>
      <c r="AE19" s="414">
        <f t="shared" si="24"/>
        <v>25.7</v>
      </c>
      <c r="AF19" s="414">
        <f t="shared" si="25"/>
        <v>28.2</v>
      </c>
      <c r="AG19" s="414">
        <f t="shared" si="26"/>
        <v>39.200000000000003</v>
      </c>
      <c r="AH19" s="414">
        <f t="shared" si="27"/>
        <v>22.5</v>
      </c>
      <c r="AI19" s="414">
        <f t="shared" si="28"/>
        <v>21.4</v>
      </c>
      <c r="AJ19" s="414">
        <f t="shared" si="29"/>
        <v>28.6</v>
      </c>
      <c r="AK19" s="414">
        <f t="shared" si="30"/>
        <v>28.4</v>
      </c>
      <c r="AL19" s="414">
        <f t="shared" si="31"/>
        <v>29.9</v>
      </c>
      <c r="AM19" s="414">
        <f t="shared" si="32"/>
        <v>30</v>
      </c>
      <c r="AN19" s="414">
        <f t="shared" si="33"/>
        <v>26.6</v>
      </c>
      <c r="AO19" s="414">
        <f t="shared" si="34"/>
        <v>23.3</v>
      </c>
      <c r="AP19" s="414">
        <f t="shared" si="35"/>
        <v>29.8</v>
      </c>
      <c r="AQ19" s="414" t="str">
        <f t="shared" si="36"/>
        <v>-</v>
      </c>
      <c r="AR19" s="414" t="str">
        <f t="shared" si="37"/>
        <v>-</v>
      </c>
      <c r="AS19" s="414" t="str">
        <f t="shared" si="38"/>
        <v>-</v>
      </c>
      <c r="AT19" s="358"/>
    </row>
    <row r="20" spans="1:46" ht="13.5" customHeight="1" x14ac:dyDescent="0.3">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17">
        <v>9.375E-2</v>
      </c>
      <c r="R20" s="414" t="str">
        <f t="shared" si="11"/>
        <v>*</v>
      </c>
      <c r="S20" s="414" t="str">
        <f t="shared" si="12"/>
        <v>*</v>
      </c>
      <c r="T20" s="414" t="str">
        <f t="shared" si="13"/>
        <v>*</v>
      </c>
      <c r="U20" s="414" t="str">
        <f t="shared" si="14"/>
        <v>*</v>
      </c>
      <c r="V20" s="414" t="str">
        <f t="shared" si="15"/>
        <v>*</v>
      </c>
      <c r="W20" s="414">
        <f t="shared" si="16"/>
        <v>26.4</v>
      </c>
      <c r="X20" s="414">
        <f t="shared" si="17"/>
        <v>29.3</v>
      </c>
      <c r="Y20" s="414">
        <f t="shared" si="18"/>
        <v>26.9</v>
      </c>
      <c r="Z20" s="414">
        <f t="shared" si="19"/>
        <v>27</v>
      </c>
      <c r="AA20" s="414">
        <f t="shared" si="20"/>
        <v>27.9</v>
      </c>
      <c r="AB20" s="414">
        <f t="shared" si="21"/>
        <v>33.6</v>
      </c>
      <c r="AC20" s="414">
        <f t="shared" si="22"/>
        <v>26.4</v>
      </c>
      <c r="AD20" s="414">
        <f t="shared" si="23"/>
        <v>28.1</v>
      </c>
      <c r="AE20" s="414">
        <f t="shared" si="24"/>
        <v>26.3</v>
      </c>
      <c r="AF20" s="414">
        <f t="shared" si="25"/>
        <v>28.3</v>
      </c>
      <c r="AG20" s="414">
        <f t="shared" si="26"/>
        <v>30</v>
      </c>
      <c r="AH20" s="414">
        <f t="shared" si="27"/>
        <v>32.299999999999997</v>
      </c>
      <c r="AI20" s="414">
        <f t="shared" si="28"/>
        <v>29.1</v>
      </c>
      <c r="AJ20" s="414">
        <f t="shared" si="29"/>
        <v>33.9</v>
      </c>
      <c r="AK20" s="414">
        <f t="shared" si="30"/>
        <v>28</v>
      </c>
      <c r="AL20" s="414">
        <f t="shared" si="31"/>
        <v>29.5</v>
      </c>
      <c r="AM20" s="414">
        <f t="shared" si="32"/>
        <v>23.5</v>
      </c>
      <c r="AN20" s="414">
        <f t="shared" si="33"/>
        <v>42.2</v>
      </c>
      <c r="AO20" s="414">
        <f t="shared" si="34"/>
        <v>31.1</v>
      </c>
      <c r="AP20" s="414">
        <f t="shared" si="35"/>
        <v>30.8</v>
      </c>
      <c r="AQ20" s="414" t="str">
        <f t="shared" si="36"/>
        <v>-</v>
      </c>
      <c r="AR20" s="414" t="str">
        <f t="shared" si="37"/>
        <v>-</v>
      </c>
      <c r="AS20" s="414" t="str">
        <f t="shared" si="38"/>
        <v>-</v>
      </c>
      <c r="AT20" s="358"/>
    </row>
    <row r="21" spans="1:46" ht="13.5" customHeight="1" x14ac:dyDescent="0.3">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17">
        <v>0.104166666666667</v>
      </c>
      <c r="R21" s="414" t="str">
        <f t="shared" si="11"/>
        <v>*</v>
      </c>
      <c r="S21" s="414" t="str">
        <f t="shared" si="12"/>
        <v>*</v>
      </c>
      <c r="T21" s="414" t="str">
        <f t="shared" si="13"/>
        <v>*</v>
      </c>
      <c r="U21" s="414" t="str">
        <f t="shared" si="14"/>
        <v>*</v>
      </c>
      <c r="V21" s="414" t="str">
        <f t="shared" si="15"/>
        <v>*</v>
      </c>
      <c r="W21" s="414">
        <f t="shared" si="16"/>
        <v>28.8</v>
      </c>
      <c r="X21" s="414">
        <f t="shared" si="17"/>
        <v>28.1</v>
      </c>
      <c r="Y21" s="414">
        <f t="shared" si="18"/>
        <v>27.1</v>
      </c>
      <c r="Z21" s="414">
        <f t="shared" si="19"/>
        <v>27.6</v>
      </c>
      <c r="AA21" s="414">
        <f t="shared" si="20"/>
        <v>31.1</v>
      </c>
      <c r="AB21" s="414">
        <f t="shared" si="21"/>
        <v>27</v>
      </c>
      <c r="AC21" s="414">
        <f t="shared" si="22"/>
        <v>24.8</v>
      </c>
      <c r="AD21" s="414">
        <f t="shared" si="23"/>
        <v>27.3</v>
      </c>
      <c r="AE21" s="414">
        <f t="shared" si="24"/>
        <v>27</v>
      </c>
      <c r="AF21" s="414">
        <f t="shared" si="25"/>
        <v>29.6</v>
      </c>
      <c r="AG21" s="414">
        <f t="shared" si="26"/>
        <v>21</v>
      </c>
      <c r="AH21" s="414">
        <f t="shared" si="27"/>
        <v>27.2</v>
      </c>
      <c r="AI21" s="414">
        <f t="shared" si="28"/>
        <v>28.6</v>
      </c>
      <c r="AJ21" s="414">
        <f t="shared" si="29"/>
        <v>25.1</v>
      </c>
      <c r="AK21" s="414">
        <f t="shared" si="30"/>
        <v>26.4</v>
      </c>
      <c r="AL21" s="414">
        <f t="shared" si="31"/>
        <v>28.5</v>
      </c>
      <c r="AM21" s="414">
        <f t="shared" si="32"/>
        <v>25.2</v>
      </c>
      <c r="AN21" s="414" t="str">
        <f t="shared" si="33"/>
        <v>-</v>
      </c>
      <c r="AO21" s="414">
        <f t="shared" si="34"/>
        <v>27.5</v>
      </c>
      <c r="AP21" s="414">
        <f t="shared" si="35"/>
        <v>22.8</v>
      </c>
      <c r="AQ21" s="414" t="str">
        <f t="shared" si="36"/>
        <v>-</v>
      </c>
      <c r="AR21" s="414" t="str">
        <f t="shared" si="37"/>
        <v>-</v>
      </c>
      <c r="AS21" s="414" t="str">
        <f t="shared" si="38"/>
        <v>-</v>
      </c>
      <c r="AT21" s="358"/>
    </row>
    <row r="22" spans="1:46" ht="13.5" customHeight="1" x14ac:dyDescent="0.3">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17">
        <v>0.114583333333333</v>
      </c>
      <c r="R22" s="414" t="str">
        <f t="shared" si="11"/>
        <v>*</v>
      </c>
      <c r="S22" s="414" t="str">
        <f t="shared" si="12"/>
        <v>*</v>
      </c>
      <c r="T22" s="414" t="str">
        <f t="shared" si="13"/>
        <v>*</v>
      </c>
      <c r="U22" s="414" t="str">
        <f t="shared" si="14"/>
        <v>*</v>
      </c>
      <c r="V22" s="414" t="str">
        <f t="shared" si="15"/>
        <v>*</v>
      </c>
      <c r="W22" s="414">
        <f t="shared" si="16"/>
        <v>26.5</v>
      </c>
      <c r="X22" s="414">
        <f t="shared" si="17"/>
        <v>28.6</v>
      </c>
      <c r="Y22" s="414">
        <f t="shared" si="18"/>
        <v>27.9</v>
      </c>
      <c r="Z22" s="414">
        <f t="shared" si="19"/>
        <v>27.9</v>
      </c>
      <c r="AA22" s="414">
        <f t="shared" si="20"/>
        <v>28.5</v>
      </c>
      <c r="AB22" s="414">
        <f t="shared" si="21"/>
        <v>31.1</v>
      </c>
      <c r="AC22" s="414">
        <f t="shared" si="22"/>
        <v>27</v>
      </c>
      <c r="AD22" s="414">
        <f t="shared" si="23"/>
        <v>32.5</v>
      </c>
      <c r="AE22" s="414">
        <f t="shared" si="24"/>
        <v>23.8</v>
      </c>
      <c r="AF22" s="414">
        <f t="shared" si="25"/>
        <v>28.9</v>
      </c>
      <c r="AG22" s="414">
        <f t="shared" si="26"/>
        <v>38.299999999999997</v>
      </c>
      <c r="AH22" s="414">
        <f t="shared" si="27"/>
        <v>28.1</v>
      </c>
      <c r="AI22" s="414">
        <f t="shared" si="28"/>
        <v>30.8</v>
      </c>
      <c r="AJ22" s="414">
        <f t="shared" si="29"/>
        <v>28.3</v>
      </c>
      <c r="AK22" s="414">
        <f t="shared" si="30"/>
        <v>29.8</v>
      </c>
      <c r="AL22" s="414">
        <f t="shared" si="31"/>
        <v>27.5</v>
      </c>
      <c r="AM22" s="414">
        <f t="shared" si="32"/>
        <v>27</v>
      </c>
      <c r="AN22" s="414">
        <f t="shared" si="33"/>
        <v>37.1</v>
      </c>
      <c r="AO22" s="414">
        <f t="shared" si="34"/>
        <v>31.2</v>
      </c>
      <c r="AP22" s="414">
        <f t="shared" si="35"/>
        <v>30</v>
      </c>
      <c r="AQ22" s="414" t="str">
        <f t="shared" si="36"/>
        <v>-</v>
      </c>
      <c r="AR22" s="414" t="str">
        <f t="shared" si="37"/>
        <v>-</v>
      </c>
      <c r="AS22" s="414" t="str">
        <f t="shared" si="38"/>
        <v>-</v>
      </c>
      <c r="AT22" s="358"/>
    </row>
    <row r="23" spans="1:46" ht="13.5" customHeight="1" x14ac:dyDescent="0.3">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17">
        <v>0.125</v>
      </c>
      <c r="R23" s="414" t="str">
        <f t="shared" si="11"/>
        <v>*</v>
      </c>
      <c r="S23" s="414" t="str">
        <f t="shared" si="12"/>
        <v>*</v>
      </c>
      <c r="T23" s="414" t="str">
        <f t="shared" si="13"/>
        <v>*</v>
      </c>
      <c r="U23" s="414" t="str">
        <f t="shared" si="14"/>
        <v>*</v>
      </c>
      <c r="V23" s="414" t="str">
        <f t="shared" si="15"/>
        <v>*</v>
      </c>
      <c r="W23" s="414">
        <f t="shared" si="16"/>
        <v>27.1</v>
      </c>
      <c r="X23" s="414">
        <f t="shared" si="17"/>
        <v>23.4</v>
      </c>
      <c r="Y23" s="414">
        <f t="shared" si="18"/>
        <v>31.1</v>
      </c>
      <c r="Z23" s="414">
        <f t="shared" si="19"/>
        <v>25</v>
      </c>
      <c r="AA23" s="414">
        <f t="shared" si="20"/>
        <v>27.2</v>
      </c>
      <c r="AB23" s="414">
        <f t="shared" si="21"/>
        <v>30.1</v>
      </c>
      <c r="AC23" s="414">
        <f t="shared" si="22"/>
        <v>25</v>
      </c>
      <c r="AD23" s="414">
        <f t="shared" si="23"/>
        <v>27.3</v>
      </c>
      <c r="AE23" s="414">
        <f t="shared" si="24"/>
        <v>28.5</v>
      </c>
      <c r="AF23" s="414">
        <f t="shared" si="25"/>
        <v>27.6</v>
      </c>
      <c r="AG23" s="414">
        <f t="shared" si="26"/>
        <v>30.7</v>
      </c>
      <c r="AH23" s="414">
        <f t="shared" si="27"/>
        <v>22.5</v>
      </c>
      <c r="AI23" s="414">
        <f t="shared" si="28"/>
        <v>29.6</v>
      </c>
      <c r="AJ23" s="414">
        <f t="shared" si="29"/>
        <v>27.3</v>
      </c>
      <c r="AK23" s="414">
        <f t="shared" si="30"/>
        <v>26.8</v>
      </c>
      <c r="AL23" s="414">
        <f t="shared" si="31"/>
        <v>28.9</v>
      </c>
      <c r="AM23" s="414">
        <f t="shared" si="32"/>
        <v>40.4</v>
      </c>
      <c r="AN23" s="414">
        <f t="shared" si="33"/>
        <v>24.6</v>
      </c>
      <c r="AO23" s="414">
        <f t="shared" si="34"/>
        <v>26.7</v>
      </c>
      <c r="AP23" s="414">
        <f t="shared" si="35"/>
        <v>26.3</v>
      </c>
      <c r="AQ23" s="414" t="str">
        <f t="shared" si="36"/>
        <v>-</v>
      </c>
      <c r="AR23" s="414" t="str">
        <f t="shared" si="37"/>
        <v>-</v>
      </c>
      <c r="AS23" s="414" t="str">
        <f t="shared" si="38"/>
        <v>-</v>
      </c>
      <c r="AT23" s="358"/>
    </row>
    <row r="24" spans="1:46" ht="13.5" customHeight="1" x14ac:dyDescent="0.3">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17">
        <v>0.13541666666666699</v>
      </c>
      <c r="R24" s="414" t="str">
        <f t="shared" si="11"/>
        <v>*</v>
      </c>
      <c r="S24" s="414" t="str">
        <f t="shared" si="12"/>
        <v>*</v>
      </c>
      <c r="T24" s="414" t="str">
        <f t="shared" si="13"/>
        <v>*</v>
      </c>
      <c r="U24" s="414" t="str">
        <f t="shared" si="14"/>
        <v>*</v>
      </c>
      <c r="V24" s="414" t="str">
        <f t="shared" si="15"/>
        <v>*</v>
      </c>
      <c r="W24" s="414">
        <f t="shared" si="16"/>
        <v>31.5</v>
      </c>
      <c r="X24" s="414">
        <f t="shared" si="17"/>
        <v>25.3</v>
      </c>
      <c r="Y24" s="414">
        <f t="shared" si="18"/>
        <v>24.7</v>
      </c>
      <c r="Z24" s="414">
        <f t="shared" si="19"/>
        <v>31.8</v>
      </c>
      <c r="AA24" s="414">
        <f t="shared" si="20"/>
        <v>30.8</v>
      </c>
      <c r="AB24" s="414" t="str">
        <f t="shared" si="21"/>
        <v>-</v>
      </c>
      <c r="AC24" s="414">
        <f t="shared" si="22"/>
        <v>24.8</v>
      </c>
      <c r="AD24" s="414">
        <f t="shared" si="23"/>
        <v>25.1</v>
      </c>
      <c r="AE24" s="414">
        <f t="shared" si="24"/>
        <v>29.8</v>
      </c>
      <c r="AF24" s="414">
        <f t="shared" si="25"/>
        <v>29.2</v>
      </c>
      <c r="AG24" s="414">
        <f t="shared" si="26"/>
        <v>31.1</v>
      </c>
      <c r="AH24" s="414">
        <f t="shared" si="27"/>
        <v>22.4</v>
      </c>
      <c r="AI24" s="414">
        <f t="shared" si="28"/>
        <v>26.6</v>
      </c>
      <c r="AJ24" s="414">
        <f t="shared" si="29"/>
        <v>29</v>
      </c>
      <c r="AK24" s="414">
        <f t="shared" si="30"/>
        <v>31.2</v>
      </c>
      <c r="AL24" s="414">
        <f t="shared" si="31"/>
        <v>25.6</v>
      </c>
      <c r="AM24" s="414">
        <f t="shared" si="32"/>
        <v>27.4</v>
      </c>
      <c r="AN24" s="414" t="str">
        <f t="shared" si="33"/>
        <v>-</v>
      </c>
      <c r="AO24" s="414">
        <f t="shared" si="34"/>
        <v>27.7</v>
      </c>
      <c r="AP24" s="414">
        <f t="shared" si="35"/>
        <v>21.6</v>
      </c>
      <c r="AQ24" s="414" t="str">
        <f t="shared" si="36"/>
        <v>-</v>
      </c>
      <c r="AR24" s="414" t="str">
        <f t="shared" si="37"/>
        <v>-</v>
      </c>
      <c r="AS24" s="414" t="str">
        <f t="shared" si="38"/>
        <v>-</v>
      </c>
      <c r="AT24" s="358"/>
    </row>
    <row r="25" spans="1:46" ht="13.5" customHeight="1" x14ac:dyDescent="0.3">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17">
        <v>0.14583333333333301</v>
      </c>
      <c r="R25" s="414" t="str">
        <f t="shared" si="11"/>
        <v>*</v>
      </c>
      <c r="S25" s="414" t="str">
        <f t="shared" si="12"/>
        <v>*</v>
      </c>
      <c r="T25" s="414" t="str">
        <f t="shared" si="13"/>
        <v>*</v>
      </c>
      <c r="U25" s="414" t="str">
        <f t="shared" si="14"/>
        <v>*</v>
      </c>
      <c r="V25" s="414" t="str">
        <f t="shared" si="15"/>
        <v>*</v>
      </c>
      <c r="W25" s="414">
        <f t="shared" si="16"/>
        <v>27.7</v>
      </c>
      <c r="X25" s="414">
        <f t="shared" si="17"/>
        <v>30</v>
      </c>
      <c r="Y25" s="414">
        <f t="shared" si="18"/>
        <v>28.3</v>
      </c>
      <c r="Z25" s="414">
        <f t="shared" si="19"/>
        <v>32.799999999999997</v>
      </c>
      <c r="AA25" s="414">
        <f t="shared" si="20"/>
        <v>31.6</v>
      </c>
      <c r="AB25" s="414">
        <f t="shared" si="21"/>
        <v>28.4</v>
      </c>
      <c r="AC25" s="414">
        <f t="shared" si="22"/>
        <v>29.7</v>
      </c>
      <c r="AD25" s="414">
        <f t="shared" si="23"/>
        <v>28.9</v>
      </c>
      <c r="AE25" s="414">
        <f t="shared" si="24"/>
        <v>27.6</v>
      </c>
      <c r="AF25" s="414">
        <f t="shared" si="25"/>
        <v>28.9</v>
      </c>
      <c r="AG25" s="414">
        <f t="shared" si="26"/>
        <v>22.1</v>
      </c>
      <c r="AH25" s="414">
        <f t="shared" si="27"/>
        <v>31.7</v>
      </c>
      <c r="AI25" s="414">
        <f t="shared" si="28"/>
        <v>29.2</v>
      </c>
      <c r="AJ25" s="414">
        <f t="shared" si="29"/>
        <v>26.6</v>
      </c>
      <c r="AK25" s="414">
        <f t="shared" si="30"/>
        <v>30.9</v>
      </c>
      <c r="AL25" s="414">
        <f t="shared" si="31"/>
        <v>26.7</v>
      </c>
      <c r="AM25" s="414">
        <f t="shared" si="32"/>
        <v>26.2</v>
      </c>
      <c r="AN25" s="414">
        <f t="shared" si="33"/>
        <v>34.200000000000003</v>
      </c>
      <c r="AO25" s="414">
        <f t="shared" si="34"/>
        <v>27.4</v>
      </c>
      <c r="AP25" s="414">
        <f t="shared" si="35"/>
        <v>31</v>
      </c>
      <c r="AQ25" s="414" t="str">
        <f t="shared" si="36"/>
        <v>-</v>
      </c>
      <c r="AR25" s="414" t="str">
        <f t="shared" si="37"/>
        <v>-</v>
      </c>
      <c r="AS25" s="414" t="str">
        <f t="shared" si="38"/>
        <v>-</v>
      </c>
      <c r="AT25" s="358"/>
    </row>
    <row r="26" spans="1:46" ht="13.5" customHeight="1" x14ac:dyDescent="0.3">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17">
        <v>0.15625</v>
      </c>
      <c r="R26" s="414" t="str">
        <f t="shared" si="11"/>
        <v>*</v>
      </c>
      <c r="S26" s="414" t="str">
        <f t="shared" si="12"/>
        <v>*</v>
      </c>
      <c r="T26" s="414" t="str">
        <f t="shared" si="13"/>
        <v>*</v>
      </c>
      <c r="U26" s="414" t="str">
        <f t="shared" si="14"/>
        <v>*</v>
      </c>
      <c r="V26" s="414" t="str">
        <f t="shared" si="15"/>
        <v>*</v>
      </c>
      <c r="W26" s="414">
        <f t="shared" si="16"/>
        <v>24.3</v>
      </c>
      <c r="X26" s="414">
        <f t="shared" si="17"/>
        <v>27.3</v>
      </c>
      <c r="Y26" s="414">
        <f t="shared" si="18"/>
        <v>23.9</v>
      </c>
      <c r="Z26" s="414">
        <f t="shared" si="19"/>
        <v>29.8</v>
      </c>
      <c r="AA26" s="414">
        <f t="shared" si="20"/>
        <v>22.3</v>
      </c>
      <c r="AB26" s="414">
        <f t="shared" si="21"/>
        <v>23.9</v>
      </c>
      <c r="AC26" s="414">
        <f t="shared" si="22"/>
        <v>28.2</v>
      </c>
      <c r="AD26" s="414">
        <f t="shared" si="23"/>
        <v>28</v>
      </c>
      <c r="AE26" s="414">
        <f t="shared" si="24"/>
        <v>26.5</v>
      </c>
      <c r="AF26" s="414">
        <f t="shared" si="25"/>
        <v>28.4</v>
      </c>
      <c r="AG26" s="414">
        <f t="shared" si="26"/>
        <v>25.2</v>
      </c>
      <c r="AH26" s="414">
        <f t="shared" si="27"/>
        <v>28.8</v>
      </c>
      <c r="AI26" s="414">
        <f t="shared" si="28"/>
        <v>24.8</v>
      </c>
      <c r="AJ26" s="414">
        <f t="shared" si="29"/>
        <v>32</v>
      </c>
      <c r="AK26" s="414">
        <f t="shared" si="30"/>
        <v>29.9</v>
      </c>
      <c r="AL26" s="414">
        <f t="shared" si="31"/>
        <v>29.7</v>
      </c>
      <c r="AM26" s="414">
        <f t="shared" si="32"/>
        <v>29.5</v>
      </c>
      <c r="AN26" s="414">
        <f t="shared" si="33"/>
        <v>30.1</v>
      </c>
      <c r="AO26" s="414">
        <f t="shared" si="34"/>
        <v>28</v>
      </c>
      <c r="AP26" s="414">
        <f t="shared" si="35"/>
        <v>30.1</v>
      </c>
      <c r="AQ26" s="414" t="str">
        <f t="shared" si="36"/>
        <v>-</v>
      </c>
      <c r="AR26" s="414" t="str">
        <f t="shared" si="37"/>
        <v>-</v>
      </c>
      <c r="AS26" s="414" t="str">
        <f t="shared" si="38"/>
        <v>-</v>
      </c>
      <c r="AT26" s="358"/>
    </row>
    <row r="27" spans="1:46" ht="13.5" customHeight="1" x14ac:dyDescent="0.3">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17">
        <v>0.16666666666666699</v>
      </c>
      <c r="R27" s="414" t="str">
        <f t="shared" si="11"/>
        <v>*</v>
      </c>
      <c r="S27" s="414" t="str">
        <f t="shared" si="12"/>
        <v>*</v>
      </c>
      <c r="T27" s="414" t="str">
        <f t="shared" si="13"/>
        <v>*</v>
      </c>
      <c r="U27" s="414" t="str">
        <f t="shared" si="14"/>
        <v>*</v>
      </c>
      <c r="V27" s="414" t="str">
        <f t="shared" si="15"/>
        <v>*</v>
      </c>
      <c r="W27" s="414">
        <f t="shared" si="16"/>
        <v>29.6</v>
      </c>
      <c r="X27" s="414">
        <f t="shared" si="17"/>
        <v>27.9</v>
      </c>
      <c r="Y27" s="414">
        <f t="shared" si="18"/>
        <v>24.8</v>
      </c>
      <c r="Z27" s="414">
        <f t="shared" si="19"/>
        <v>28.9</v>
      </c>
      <c r="AA27" s="414">
        <f t="shared" si="20"/>
        <v>22.7</v>
      </c>
      <c r="AB27" s="414">
        <f t="shared" si="21"/>
        <v>26.6</v>
      </c>
      <c r="AC27" s="414">
        <f t="shared" si="22"/>
        <v>22.7</v>
      </c>
      <c r="AD27" s="414">
        <f t="shared" si="23"/>
        <v>24.9</v>
      </c>
      <c r="AE27" s="414">
        <f t="shared" si="24"/>
        <v>27.2</v>
      </c>
      <c r="AF27" s="414">
        <f t="shared" si="25"/>
        <v>27.1</v>
      </c>
      <c r="AG27" s="414">
        <f t="shared" si="26"/>
        <v>26.1</v>
      </c>
      <c r="AH27" s="414">
        <f t="shared" si="27"/>
        <v>26.4</v>
      </c>
      <c r="AI27" s="414">
        <f t="shared" si="28"/>
        <v>26.5</v>
      </c>
      <c r="AJ27" s="414">
        <f t="shared" si="29"/>
        <v>28.6</v>
      </c>
      <c r="AK27" s="414">
        <f t="shared" si="30"/>
        <v>26.8</v>
      </c>
      <c r="AL27" s="414">
        <f t="shared" si="31"/>
        <v>28.3</v>
      </c>
      <c r="AM27" s="414">
        <f t="shared" si="32"/>
        <v>27.4</v>
      </c>
      <c r="AN27" s="414">
        <f t="shared" si="33"/>
        <v>29.3</v>
      </c>
      <c r="AO27" s="414">
        <f t="shared" si="34"/>
        <v>27.9</v>
      </c>
      <c r="AP27" s="414">
        <f t="shared" si="35"/>
        <v>25.9</v>
      </c>
      <c r="AQ27" s="414" t="str">
        <f t="shared" si="36"/>
        <v>-</v>
      </c>
      <c r="AR27" s="414" t="str">
        <f t="shared" si="37"/>
        <v>-</v>
      </c>
      <c r="AS27" s="414" t="str">
        <f t="shared" si="38"/>
        <v>-</v>
      </c>
      <c r="AT27" s="358"/>
    </row>
    <row r="28" spans="1:46" ht="13.5" customHeight="1" x14ac:dyDescent="0.3">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17">
        <v>0.17708333333333301</v>
      </c>
      <c r="R28" s="414" t="str">
        <f t="shared" si="11"/>
        <v>*</v>
      </c>
      <c r="S28" s="414" t="str">
        <f t="shared" si="12"/>
        <v>*</v>
      </c>
      <c r="T28" s="414" t="str">
        <f t="shared" si="13"/>
        <v>*</v>
      </c>
      <c r="U28" s="414" t="str">
        <f t="shared" si="14"/>
        <v>*</v>
      </c>
      <c r="V28" s="414" t="str">
        <f t="shared" si="15"/>
        <v>*</v>
      </c>
      <c r="W28" s="414">
        <f t="shared" si="16"/>
        <v>31</v>
      </c>
      <c r="X28" s="414">
        <f t="shared" si="17"/>
        <v>33.200000000000003</v>
      </c>
      <c r="Y28" s="414">
        <f t="shared" si="18"/>
        <v>27.6</v>
      </c>
      <c r="Z28" s="414">
        <f t="shared" si="19"/>
        <v>26.5</v>
      </c>
      <c r="AA28" s="414">
        <f t="shared" si="20"/>
        <v>25.4</v>
      </c>
      <c r="AB28" s="414">
        <f t="shared" si="21"/>
        <v>29.5</v>
      </c>
      <c r="AC28" s="414">
        <f t="shared" si="22"/>
        <v>25.7</v>
      </c>
      <c r="AD28" s="414">
        <f t="shared" si="23"/>
        <v>32</v>
      </c>
      <c r="AE28" s="414">
        <f t="shared" si="24"/>
        <v>31.8</v>
      </c>
      <c r="AF28" s="414">
        <f t="shared" si="25"/>
        <v>34.299999999999997</v>
      </c>
      <c r="AG28" s="414">
        <f t="shared" si="26"/>
        <v>25.1</v>
      </c>
      <c r="AH28" s="414">
        <f t="shared" si="27"/>
        <v>30.1</v>
      </c>
      <c r="AI28" s="414">
        <f t="shared" si="28"/>
        <v>17.399999999999999</v>
      </c>
      <c r="AJ28" s="414">
        <f t="shared" si="29"/>
        <v>30.9</v>
      </c>
      <c r="AK28" s="414">
        <f t="shared" si="30"/>
        <v>28</v>
      </c>
      <c r="AL28" s="414">
        <f t="shared" si="31"/>
        <v>25.4</v>
      </c>
      <c r="AM28" s="414">
        <f t="shared" si="32"/>
        <v>30.4</v>
      </c>
      <c r="AN28" s="414">
        <f t="shared" si="33"/>
        <v>28.3</v>
      </c>
      <c r="AO28" s="414">
        <f t="shared" si="34"/>
        <v>30.8</v>
      </c>
      <c r="AP28" s="414">
        <f t="shared" si="35"/>
        <v>30.5</v>
      </c>
      <c r="AQ28" s="414" t="str">
        <f t="shared" si="36"/>
        <v>-</v>
      </c>
      <c r="AR28" s="414" t="str">
        <f t="shared" si="37"/>
        <v>-</v>
      </c>
      <c r="AS28" s="414" t="str">
        <f t="shared" si="38"/>
        <v>-</v>
      </c>
      <c r="AT28" s="358"/>
    </row>
    <row r="29" spans="1:46" ht="13.5" customHeight="1" x14ac:dyDescent="0.3">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17">
        <v>0.1875</v>
      </c>
      <c r="R29" s="414" t="str">
        <f t="shared" si="11"/>
        <v>*</v>
      </c>
      <c r="S29" s="414" t="str">
        <f t="shared" si="12"/>
        <v>*</v>
      </c>
      <c r="T29" s="414" t="str">
        <f t="shared" si="13"/>
        <v>*</v>
      </c>
      <c r="U29" s="414" t="str">
        <f t="shared" si="14"/>
        <v>*</v>
      </c>
      <c r="V29" s="414" t="str">
        <f t="shared" si="15"/>
        <v>*</v>
      </c>
      <c r="W29" s="414">
        <f t="shared" si="16"/>
        <v>28</v>
      </c>
      <c r="X29" s="414">
        <f t="shared" si="17"/>
        <v>27.9</v>
      </c>
      <c r="Y29" s="414">
        <f t="shared" si="18"/>
        <v>30.2</v>
      </c>
      <c r="Z29" s="414">
        <f t="shared" si="19"/>
        <v>25.9</v>
      </c>
      <c r="AA29" s="414">
        <f t="shared" si="20"/>
        <v>27.2</v>
      </c>
      <c r="AB29" s="414">
        <f t="shared" si="21"/>
        <v>26.7</v>
      </c>
      <c r="AC29" s="414">
        <f t="shared" si="22"/>
        <v>31.5</v>
      </c>
      <c r="AD29" s="414">
        <f t="shared" si="23"/>
        <v>27.8</v>
      </c>
      <c r="AE29" s="414">
        <f t="shared" si="24"/>
        <v>25.4</v>
      </c>
      <c r="AF29" s="414">
        <f t="shared" si="25"/>
        <v>29.9</v>
      </c>
      <c r="AG29" s="414">
        <f t="shared" si="26"/>
        <v>36.299999999999997</v>
      </c>
      <c r="AH29" s="414">
        <f t="shared" si="27"/>
        <v>23.6</v>
      </c>
      <c r="AI29" s="414">
        <f t="shared" si="28"/>
        <v>29</v>
      </c>
      <c r="AJ29" s="414">
        <f t="shared" si="29"/>
        <v>28.9</v>
      </c>
      <c r="AK29" s="414">
        <f t="shared" si="30"/>
        <v>31</v>
      </c>
      <c r="AL29" s="414">
        <f t="shared" si="31"/>
        <v>20.9</v>
      </c>
      <c r="AM29" s="414">
        <f t="shared" si="32"/>
        <v>32.200000000000003</v>
      </c>
      <c r="AN29" s="414">
        <f t="shared" si="33"/>
        <v>28.7</v>
      </c>
      <c r="AO29" s="414">
        <f t="shared" si="34"/>
        <v>27.2</v>
      </c>
      <c r="AP29" s="414">
        <f t="shared" si="35"/>
        <v>31.5</v>
      </c>
      <c r="AQ29" s="414" t="str">
        <f t="shared" si="36"/>
        <v>-</v>
      </c>
      <c r="AR29" s="414" t="str">
        <f t="shared" si="37"/>
        <v>-</v>
      </c>
      <c r="AS29" s="414" t="str">
        <f t="shared" si="38"/>
        <v>-</v>
      </c>
      <c r="AT29" s="358"/>
    </row>
    <row r="30" spans="1:46" ht="13.5" customHeight="1" x14ac:dyDescent="0.3">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17">
        <v>0.19791666666666699</v>
      </c>
      <c r="R30" s="414" t="str">
        <f t="shared" si="11"/>
        <v>*</v>
      </c>
      <c r="S30" s="414" t="str">
        <f t="shared" si="12"/>
        <v>*</v>
      </c>
      <c r="T30" s="414" t="str">
        <f t="shared" si="13"/>
        <v>*</v>
      </c>
      <c r="U30" s="414" t="str">
        <f t="shared" si="14"/>
        <v>*</v>
      </c>
      <c r="V30" s="414" t="str">
        <f t="shared" si="15"/>
        <v>*</v>
      </c>
      <c r="W30" s="414">
        <f t="shared" si="16"/>
        <v>32.299999999999997</v>
      </c>
      <c r="X30" s="414">
        <f t="shared" si="17"/>
        <v>25.8</v>
      </c>
      <c r="Y30" s="414">
        <f t="shared" si="18"/>
        <v>29.2</v>
      </c>
      <c r="Z30" s="414">
        <f t="shared" si="19"/>
        <v>29.9</v>
      </c>
      <c r="AA30" s="414">
        <f t="shared" si="20"/>
        <v>27.5</v>
      </c>
      <c r="AB30" s="414">
        <f t="shared" si="21"/>
        <v>30.4</v>
      </c>
      <c r="AC30" s="414">
        <f t="shared" si="22"/>
        <v>30.4</v>
      </c>
      <c r="AD30" s="414">
        <f t="shared" si="23"/>
        <v>26.4</v>
      </c>
      <c r="AE30" s="414">
        <f t="shared" si="24"/>
        <v>29.7</v>
      </c>
      <c r="AF30" s="414">
        <f t="shared" si="25"/>
        <v>29.6</v>
      </c>
      <c r="AG30" s="414">
        <f t="shared" si="26"/>
        <v>34.200000000000003</v>
      </c>
      <c r="AH30" s="414">
        <f t="shared" si="27"/>
        <v>30.1</v>
      </c>
      <c r="AI30" s="414">
        <f t="shared" si="28"/>
        <v>27.6</v>
      </c>
      <c r="AJ30" s="414">
        <f t="shared" si="29"/>
        <v>33</v>
      </c>
      <c r="AK30" s="414">
        <f t="shared" si="30"/>
        <v>26.3</v>
      </c>
      <c r="AL30" s="414">
        <f t="shared" si="31"/>
        <v>32.299999999999997</v>
      </c>
      <c r="AM30" s="414">
        <f t="shared" si="32"/>
        <v>29.6</v>
      </c>
      <c r="AN30" s="414">
        <f t="shared" si="33"/>
        <v>33.4</v>
      </c>
      <c r="AO30" s="414">
        <f t="shared" si="34"/>
        <v>28.7</v>
      </c>
      <c r="AP30" s="414">
        <f t="shared" si="35"/>
        <v>33.200000000000003</v>
      </c>
      <c r="AQ30" s="414" t="str">
        <f t="shared" si="36"/>
        <v>-</v>
      </c>
      <c r="AR30" s="414" t="str">
        <f t="shared" si="37"/>
        <v>-</v>
      </c>
      <c r="AS30" s="414" t="str">
        <f t="shared" si="38"/>
        <v>-</v>
      </c>
      <c r="AT30" s="358"/>
    </row>
    <row r="31" spans="1:46" ht="13.5" customHeight="1" x14ac:dyDescent="0.3">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17">
        <v>0.20833333333333301</v>
      </c>
      <c r="R31" s="414" t="str">
        <f t="shared" si="11"/>
        <v>*</v>
      </c>
      <c r="S31" s="414" t="str">
        <f t="shared" si="12"/>
        <v>*</v>
      </c>
      <c r="T31" s="414" t="str">
        <f t="shared" si="13"/>
        <v>*</v>
      </c>
      <c r="U31" s="414" t="str">
        <f t="shared" si="14"/>
        <v>*</v>
      </c>
      <c r="V31" s="414" t="str">
        <f t="shared" si="15"/>
        <v>*</v>
      </c>
      <c r="W31" s="414">
        <f t="shared" si="16"/>
        <v>27.4</v>
      </c>
      <c r="X31" s="414">
        <f t="shared" si="17"/>
        <v>27.2</v>
      </c>
      <c r="Y31" s="414" t="str">
        <f t="shared" si="18"/>
        <v>-</v>
      </c>
      <c r="Z31" s="414">
        <f t="shared" si="19"/>
        <v>27</v>
      </c>
      <c r="AA31" s="414">
        <f t="shared" si="20"/>
        <v>27</v>
      </c>
      <c r="AB31" s="414">
        <f t="shared" si="21"/>
        <v>24.9</v>
      </c>
      <c r="AC31" s="414">
        <f t="shared" si="22"/>
        <v>29.5</v>
      </c>
      <c r="AD31" s="414">
        <f t="shared" si="23"/>
        <v>30.6</v>
      </c>
      <c r="AE31" s="414">
        <f t="shared" si="24"/>
        <v>25.3</v>
      </c>
      <c r="AF31" s="414">
        <f t="shared" si="25"/>
        <v>24.8</v>
      </c>
      <c r="AG31" s="414">
        <f t="shared" si="26"/>
        <v>29.5</v>
      </c>
      <c r="AH31" s="414">
        <f t="shared" si="27"/>
        <v>31.8</v>
      </c>
      <c r="AI31" s="414">
        <f t="shared" si="28"/>
        <v>30.6</v>
      </c>
      <c r="AJ31" s="414">
        <f t="shared" si="29"/>
        <v>25.7</v>
      </c>
      <c r="AK31" s="414">
        <f t="shared" si="30"/>
        <v>28</v>
      </c>
      <c r="AL31" s="414">
        <f t="shared" si="31"/>
        <v>30.3</v>
      </c>
      <c r="AM31" s="414">
        <f t="shared" si="32"/>
        <v>22.9</v>
      </c>
      <c r="AN31" s="414" t="str">
        <f t="shared" si="33"/>
        <v>-</v>
      </c>
      <c r="AO31" s="414">
        <f t="shared" si="34"/>
        <v>27</v>
      </c>
      <c r="AP31" s="414">
        <f t="shared" si="35"/>
        <v>32.700000000000003</v>
      </c>
      <c r="AQ31" s="414" t="str">
        <f t="shared" si="36"/>
        <v>-</v>
      </c>
      <c r="AR31" s="414" t="str">
        <f t="shared" si="37"/>
        <v>-</v>
      </c>
      <c r="AS31" s="414" t="str">
        <f t="shared" si="38"/>
        <v>-</v>
      </c>
      <c r="AT31" s="358"/>
    </row>
    <row r="32" spans="1:46" ht="13.5" customHeight="1" x14ac:dyDescent="0.3">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17">
        <v>0.21875</v>
      </c>
      <c r="R32" s="414" t="str">
        <f t="shared" si="11"/>
        <v>*</v>
      </c>
      <c r="S32" s="414" t="str">
        <f t="shared" si="12"/>
        <v>*</v>
      </c>
      <c r="T32" s="414" t="str">
        <f t="shared" si="13"/>
        <v>*</v>
      </c>
      <c r="U32" s="414" t="str">
        <f t="shared" si="14"/>
        <v>*</v>
      </c>
      <c r="V32" s="414" t="str">
        <f t="shared" si="15"/>
        <v>*</v>
      </c>
      <c r="W32" s="414">
        <f t="shared" si="16"/>
        <v>27.4</v>
      </c>
      <c r="X32" s="414">
        <f t="shared" si="17"/>
        <v>30.3</v>
      </c>
      <c r="Y32" s="414">
        <f t="shared" si="18"/>
        <v>27.2</v>
      </c>
      <c r="Z32" s="414">
        <f t="shared" si="19"/>
        <v>24</v>
      </c>
      <c r="AA32" s="414">
        <f t="shared" si="20"/>
        <v>29</v>
      </c>
      <c r="AB32" s="414">
        <f t="shared" si="21"/>
        <v>31.6</v>
      </c>
      <c r="AC32" s="414">
        <f t="shared" si="22"/>
        <v>25.1</v>
      </c>
      <c r="AD32" s="414">
        <f t="shared" si="23"/>
        <v>33.5</v>
      </c>
      <c r="AE32" s="414">
        <f t="shared" si="24"/>
        <v>29.8</v>
      </c>
      <c r="AF32" s="414">
        <f t="shared" si="25"/>
        <v>24.9</v>
      </c>
      <c r="AG32" s="414">
        <f t="shared" si="26"/>
        <v>28.7</v>
      </c>
      <c r="AH32" s="414">
        <f t="shared" si="27"/>
        <v>30.2</v>
      </c>
      <c r="AI32" s="414">
        <f t="shared" si="28"/>
        <v>26.3</v>
      </c>
      <c r="AJ32" s="414">
        <f t="shared" si="29"/>
        <v>30.6</v>
      </c>
      <c r="AK32" s="414">
        <f t="shared" si="30"/>
        <v>24.9</v>
      </c>
      <c r="AL32" s="414">
        <f t="shared" si="31"/>
        <v>26.9</v>
      </c>
      <c r="AM32" s="414">
        <f t="shared" si="32"/>
        <v>29.8</v>
      </c>
      <c r="AN32" s="414">
        <f t="shared" si="33"/>
        <v>29.5</v>
      </c>
      <c r="AO32" s="414">
        <f t="shared" si="34"/>
        <v>31.1</v>
      </c>
      <c r="AP32" s="414">
        <f t="shared" si="35"/>
        <v>29.6</v>
      </c>
      <c r="AQ32" s="414" t="str">
        <f t="shared" si="36"/>
        <v>-</v>
      </c>
      <c r="AR32" s="414" t="str">
        <f t="shared" si="37"/>
        <v>-</v>
      </c>
      <c r="AS32" s="414" t="str">
        <f t="shared" si="38"/>
        <v>-</v>
      </c>
      <c r="AT32" s="358"/>
    </row>
    <row r="33" spans="1:46" ht="13.5" customHeight="1" x14ac:dyDescent="0.3">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17">
        <v>0.22916666666666699</v>
      </c>
      <c r="R33" s="414" t="str">
        <f t="shared" si="11"/>
        <v>*</v>
      </c>
      <c r="S33" s="414" t="str">
        <f t="shared" si="12"/>
        <v>*</v>
      </c>
      <c r="T33" s="414" t="str">
        <f t="shared" si="13"/>
        <v>*</v>
      </c>
      <c r="U33" s="414" t="str">
        <f t="shared" si="14"/>
        <v>*</v>
      </c>
      <c r="V33" s="414" t="str">
        <f t="shared" si="15"/>
        <v>*</v>
      </c>
      <c r="W33" s="414">
        <f t="shared" si="16"/>
        <v>30</v>
      </c>
      <c r="X33" s="414">
        <f t="shared" si="17"/>
        <v>27.2</v>
      </c>
      <c r="Y33" s="414">
        <f t="shared" si="18"/>
        <v>29.8</v>
      </c>
      <c r="Z33" s="414">
        <f t="shared" si="19"/>
        <v>30.7</v>
      </c>
      <c r="AA33" s="414">
        <f t="shared" si="20"/>
        <v>21.4</v>
      </c>
      <c r="AB33" s="414">
        <f t="shared" si="21"/>
        <v>29.4</v>
      </c>
      <c r="AC33" s="414">
        <f t="shared" si="22"/>
        <v>31.9</v>
      </c>
      <c r="AD33" s="414">
        <f t="shared" si="23"/>
        <v>26</v>
      </c>
      <c r="AE33" s="414">
        <f t="shared" si="24"/>
        <v>25.9</v>
      </c>
      <c r="AF33" s="414">
        <f t="shared" si="25"/>
        <v>30.1</v>
      </c>
      <c r="AG33" s="414">
        <f t="shared" si="26"/>
        <v>28.5</v>
      </c>
      <c r="AH33" s="414">
        <f t="shared" si="27"/>
        <v>27.6</v>
      </c>
      <c r="AI33" s="414">
        <f t="shared" si="28"/>
        <v>40.9</v>
      </c>
      <c r="AJ33" s="414">
        <f t="shared" si="29"/>
        <v>27.6</v>
      </c>
      <c r="AK33" s="414">
        <f t="shared" si="30"/>
        <v>28.6</v>
      </c>
      <c r="AL33" s="414">
        <f t="shared" si="31"/>
        <v>29</v>
      </c>
      <c r="AM33" s="414">
        <f t="shared" si="32"/>
        <v>27.5</v>
      </c>
      <c r="AN33" s="414">
        <f t="shared" si="33"/>
        <v>27.4</v>
      </c>
      <c r="AO33" s="414">
        <f t="shared" si="34"/>
        <v>28.9</v>
      </c>
      <c r="AP33" s="414">
        <f t="shared" si="35"/>
        <v>30.3</v>
      </c>
      <c r="AQ33" s="414" t="str">
        <f t="shared" si="36"/>
        <v>-</v>
      </c>
      <c r="AR33" s="414" t="str">
        <f t="shared" si="37"/>
        <v>-</v>
      </c>
      <c r="AS33" s="414" t="str">
        <f t="shared" si="38"/>
        <v>-</v>
      </c>
      <c r="AT33" s="358"/>
    </row>
    <row r="34" spans="1:46" ht="13.5" customHeight="1" x14ac:dyDescent="0.3">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17">
        <v>0.23958333333333301</v>
      </c>
      <c r="R34" s="414" t="str">
        <f t="shared" si="11"/>
        <v>*</v>
      </c>
      <c r="S34" s="414" t="str">
        <f t="shared" si="12"/>
        <v>*</v>
      </c>
      <c r="T34" s="414" t="str">
        <f t="shared" si="13"/>
        <v>*</v>
      </c>
      <c r="U34" s="414" t="str">
        <f t="shared" si="14"/>
        <v>*</v>
      </c>
      <c r="V34" s="414" t="str">
        <f t="shared" si="15"/>
        <v>*</v>
      </c>
      <c r="W34" s="414">
        <f t="shared" si="16"/>
        <v>30.5</v>
      </c>
      <c r="X34" s="414">
        <f t="shared" si="17"/>
        <v>28.5</v>
      </c>
      <c r="Y34" s="414">
        <f t="shared" si="18"/>
        <v>29.6</v>
      </c>
      <c r="Z34" s="414">
        <f t="shared" si="19"/>
        <v>30</v>
      </c>
      <c r="AA34" s="414">
        <f t="shared" si="20"/>
        <v>22.1</v>
      </c>
      <c r="AB34" s="414">
        <f t="shared" si="21"/>
        <v>29.5</v>
      </c>
      <c r="AC34" s="414">
        <f t="shared" si="22"/>
        <v>28.7</v>
      </c>
      <c r="AD34" s="414">
        <f t="shared" si="23"/>
        <v>24.2</v>
      </c>
      <c r="AE34" s="414">
        <f t="shared" si="24"/>
        <v>29.4</v>
      </c>
      <c r="AF34" s="414">
        <f t="shared" si="25"/>
        <v>30.2</v>
      </c>
      <c r="AG34" s="414">
        <f t="shared" si="26"/>
        <v>32.9</v>
      </c>
      <c r="AH34" s="414">
        <f t="shared" si="27"/>
        <v>30.6</v>
      </c>
      <c r="AI34" s="414">
        <f t="shared" si="28"/>
        <v>30</v>
      </c>
      <c r="AJ34" s="414">
        <f t="shared" si="29"/>
        <v>29.6</v>
      </c>
      <c r="AK34" s="414">
        <f t="shared" si="30"/>
        <v>24.4</v>
      </c>
      <c r="AL34" s="414">
        <f t="shared" si="31"/>
        <v>30.7</v>
      </c>
      <c r="AM34" s="414">
        <f t="shared" si="32"/>
        <v>26.8</v>
      </c>
      <c r="AN34" s="414">
        <f t="shared" si="33"/>
        <v>27.7</v>
      </c>
      <c r="AO34" s="414">
        <f t="shared" si="34"/>
        <v>29.1</v>
      </c>
      <c r="AP34" s="414">
        <f t="shared" si="35"/>
        <v>32.9</v>
      </c>
      <c r="AQ34" s="414" t="str">
        <f t="shared" si="36"/>
        <v>-</v>
      </c>
      <c r="AR34" s="414" t="str">
        <f t="shared" si="37"/>
        <v>-</v>
      </c>
      <c r="AS34" s="414" t="str">
        <f t="shared" si="38"/>
        <v>-</v>
      </c>
      <c r="AT34" s="358"/>
    </row>
    <row r="35" spans="1:46" ht="13.5" customHeight="1" x14ac:dyDescent="0.3">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17">
        <v>0.25</v>
      </c>
      <c r="R35" s="414" t="str">
        <f t="shared" si="11"/>
        <v>*</v>
      </c>
      <c r="S35" s="414" t="str">
        <f t="shared" si="12"/>
        <v>*</v>
      </c>
      <c r="T35" s="414" t="str">
        <f t="shared" si="13"/>
        <v>*</v>
      </c>
      <c r="U35" s="414" t="str">
        <f t="shared" si="14"/>
        <v>*</v>
      </c>
      <c r="V35" s="414" t="str">
        <f t="shared" si="15"/>
        <v>*</v>
      </c>
      <c r="W35" s="414">
        <f t="shared" si="16"/>
        <v>28.5</v>
      </c>
      <c r="X35" s="414">
        <f t="shared" si="17"/>
        <v>32.200000000000003</v>
      </c>
      <c r="Y35" s="414">
        <f t="shared" si="18"/>
        <v>27.2</v>
      </c>
      <c r="Z35" s="414">
        <f t="shared" si="19"/>
        <v>26.6</v>
      </c>
      <c r="AA35" s="414">
        <f t="shared" si="20"/>
        <v>26.7</v>
      </c>
      <c r="AB35" s="414">
        <f t="shared" si="21"/>
        <v>26.4</v>
      </c>
      <c r="AC35" s="414">
        <f t="shared" si="22"/>
        <v>27.1</v>
      </c>
      <c r="AD35" s="414">
        <f t="shared" si="23"/>
        <v>29</v>
      </c>
      <c r="AE35" s="414">
        <f t="shared" si="24"/>
        <v>32.799999999999997</v>
      </c>
      <c r="AF35" s="414">
        <f t="shared" si="25"/>
        <v>28.2</v>
      </c>
      <c r="AG35" s="414">
        <f t="shared" si="26"/>
        <v>29.4</v>
      </c>
      <c r="AH35" s="414">
        <f t="shared" si="27"/>
        <v>27</v>
      </c>
      <c r="AI35" s="414">
        <f t="shared" si="28"/>
        <v>26.3</v>
      </c>
      <c r="AJ35" s="414">
        <f t="shared" si="29"/>
        <v>30.7</v>
      </c>
      <c r="AK35" s="414">
        <f t="shared" si="30"/>
        <v>31.1</v>
      </c>
      <c r="AL35" s="414">
        <f t="shared" si="31"/>
        <v>28.5</v>
      </c>
      <c r="AM35" s="414">
        <f t="shared" si="32"/>
        <v>27.3</v>
      </c>
      <c r="AN35" s="414">
        <f t="shared" si="33"/>
        <v>25.8</v>
      </c>
      <c r="AO35" s="414">
        <f t="shared" si="34"/>
        <v>29</v>
      </c>
      <c r="AP35" s="414">
        <f t="shared" si="35"/>
        <v>27.8</v>
      </c>
      <c r="AQ35" s="414" t="str">
        <f t="shared" si="36"/>
        <v>-</v>
      </c>
      <c r="AR35" s="414" t="str">
        <f t="shared" si="37"/>
        <v>-</v>
      </c>
      <c r="AS35" s="414" t="str">
        <f t="shared" si="38"/>
        <v>-</v>
      </c>
      <c r="AT35" s="358"/>
    </row>
    <row r="36" spans="1:46" ht="13.5" customHeight="1" x14ac:dyDescent="0.3">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17">
        <v>0.26041666666666702</v>
      </c>
      <c r="R36" s="414" t="str">
        <f t="shared" si="11"/>
        <v>*</v>
      </c>
      <c r="S36" s="414" t="str">
        <f t="shared" si="12"/>
        <v>*</v>
      </c>
      <c r="T36" s="414" t="str">
        <f t="shared" si="13"/>
        <v>*</v>
      </c>
      <c r="U36" s="414" t="str">
        <f t="shared" si="14"/>
        <v>*</v>
      </c>
      <c r="V36" s="414" t="str">
        <f t="shared" si="15"/>
        <v>*</v>
      </c>
      <c r="W36" s="414">
        <f t="shared" si="16"/>
        <v>27.6</v>
      </c>
      <c r="X36" s="414">
        <f t="shared" si="17"/>
        <v>40.5</v>
      </c>
      <c r="Y36" s="414">
        <f t="shared" si="18"/>
        <v>27.4</v>
      </c>
      <c r="Z36" s="414">
        <f t="shared" si="19"/>
        <v>25.1</v>
      </c>
      <c r="AA36" s="414">
        <f t="shared" si="20"/>
        <v>28.5</v>
      </c>
      <c r="AB36" s="414">
        <f t="shared" si="21"/>
        <v>28.3</v>
      </c>
      <c r="AC36" s="414">
        <f t="shared" si="22"/>
        <v>28.2</v>
      </c>
      <c r="AD36" s="414">
        <f t="shared" si="23"/>
        <v>28.6</v>
      </c>
      <c r="AE36" s="414">
        <f t="shared" si="24"/>
        <v>30.1</v>
      </c>
      <c r="AF36" s="414">
        <f t="shared" si="25"/>
        <v>29.2</v>
      </c>
      <c r="AG36" s="414">
        <f t="shared" si="26"/>
        <v>26.3</v>
      </c>
      <c r="AH36" s="414">
        <f t="shared" si="27"/>
        <v>27.5</v>
      </c>
      <c r="AI36" s="414">
        <f t="shared" si="28"/>
        <v>27.2</v>
      </c>
      <c r="AJ36" s="414">
        <f t="shared" si="29"/>
        <v>28.9</v>
      </c>
      <c r="AK36" s="414">
        <f t="shared" si="30"/>
        <v>24.3</v>
      </c>
      <c r="AL36" s="414">
        <f t="shared" si="31"/>
        <v>24.3</v>
      </c>
      <c r="AM36" s="414">
        <f t="shared" si="32"/>
        <v>27.7</v>
      </c>
      <c r="AN36" s="414">
        <f t="shared" si="33"/>
        <v>24.2</v>
      </c>
      <c r="AO36" s="414">
        <f t="shared" si="34"/>
        <v>27.8</v>
      </c>
      <c r="AP36" s="414">
        <f t="shared" si="35"/>
        <v>29.9</v>
      </c>
      <c r="AQ36" s="414" t="str">
        <f t="shared" si="36"/>
        <v>-</v>
      </c>
      <c r="AR36" s="414" t="str">
        <f t="shared" si="37"/>
        <v>-</v>
      </c>
      <c r="AS36" s="414" t="str">
        <f t="shared" si="38"/>
        <v>-</v>
      </c>
      <c r="AT36" s="358"/>
    </row>
    <row r="37" spans="1:46" ht="13.5" customHeight="1" x14ac:dyDescent="0.3">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17">
        <v>0.27083333333333298</v>
      </c>
      <c r="R37" s="414" t="str">
        <f t="shared" si="11"/>
        <v>*</v>
      </c>
      <c r="S37" s="414" t="str">
        <f t="shared" si="12"/>
        <v>*</v>
      </c>
      <c r="T37" s="414" t="str">
        <f t="shared" si="13"/>
        <v>*</v>
      </c>
      <c r="U37" s="414" t="str">
        <f t="shared" si="14"/>
        <v>*</v>
      </c>
      <c r="V37" s="414" t="str">
        <f t="shared" si="15"/>
        <v>*</v>
      </c>
      <c r="W37" s="414">
        <f t="shared" si="16"/>
        <v>27.1</v>
      </c>
      <c r="X37" s="414">
        <f t="shared" si="17"/>
        <v>25.2</v>
      </c>
      <c r="Y37" s="414">
        <f t="shared" si="18"/>
        <v>31.4</v>
      </c>
      <c r="Z37" s="414">
        <f t="shared" si="19"/>
        <v>25.4</v>
      </c>
      <c r="AA37" s="414">
        <f t="shared" si="20"/>
        <v>27</v>
      </c>
      <c r="AB37" s="414">
        <f t="shared" si="21"/>
        <v>23.8</v>
      </c>
      <c r="AC37" s="414">
        <f t="shared" si="22"/>
        <v>29.2</v>
      </c>
      <c r="AD37" s="414">
        <f t="shared" si="23"/>
        <v>27.9</v>
      </c>
      <c r="AE37" s="414">
        <f t="shared" si="24"/>
        <v>27</v>
      </c>
      <c r="AF37" s="414">
        <f t="shared" si="25"/>
        <v>25.1</v>
      </c>
      <c r="AG37" s="414">
        <f t="shared" si="26"/>
        <v>27.4</v>
      </c>
      <c r="AH37" s="414">
        <f t="shared" si="27"/>
        <v>28</v>
      </c>
      <c r="AI37" s="414">
        <f t="shared" si="28"/>
        <v>28</v>
      </c>
      <c r="AJ37" s="414">
        <f t="shared" si="29"/>
        <v>30.4</v>
      </c>
      <c r="AK37" s="414">
        <f t="shared" si="30"/>
        <v>26.7</v>
      </c>
      <c r="AL37" s="414">
        <f t="shared" si="31"/>
        <v>30.2</v>
      </c>
      <c r="AM37" s="414">
        <f t="shared" si="32"/>
        <v>29.4</v>
      </c>
      <c r="AN37" s="414">
        <f t="shared" si="33"/>
        <v>26.6</v>
      </c>
      <c r="AO37" s="414">
        <f t="shared" si="34"/>
        <v>26.7</v>
      </c>
      <c r="AP37" s="414">
        <f t="shared" si="35"/>
        <v>25.9</v>
      </c>
      <c r="AQ37" s="414" t="str">
        <f t="shared" si="36"/>
        <v>-</v>
      </c>
      <c r="AR37" s="414" t="str">
        <f t="shared" si="37"/>
        <v>-</v>
      </c>
      <c r="AS37" s="414" t="str">
        <f t="shared" si="38"/>
        <v>-</v>
      </c>
      <c r="AT37" s="358"/>
    </row>
    <row r="38" spans="1:46" ht="13.5" customHeight="1" x14ac:dyDescent="0.3">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17">
        <v>0.28125</v>
      </c>
      <c r="R38" s="414" t="str">
        <f t="shared" si="11"/>
        <v>*</v>
      </c>
      <c r="S38" s="414" t="str">
        <f t="shared" si="12"/>
        <v>*</v>
      </c>
      <c r="T38" s="414" t="str">
        <f t="shared" si="13"/>
        <v>*</v>
      </c>
      <c r="U38" s="414" t="str">
        <f t="shared" si="14"/>
        <v>*</v>
      </c>
      <c r="V38" s="414" t="str">
        <f t="shared" si="15"/>
        <v>*</v>
      </c>
      <c r="W38" s="414">
        <f t="shared" si="16"/>
        <v>31.7</v>
      </c>
      <c r="X38" s="414">
        <f t="shared" si="17"/>
        <v>28.4</v>
      </c>
      <c r="Y38" s="414">
        <f t="shared" si="18"/>
        <v>24.5</v>
      </c>
      <c r="Z38" s="414">
        <f t="shared" si="19"/>
        <v>22.1</v>
      </c>
      <c r="AA38" s="414">
        <f t="shared" si="20"/>
        <v>24.5</v>
      </c>
      <c r="AB38" s="414">
        <f t="shared" si="21"/>
        <v>25</v>
      </c>
      <c r="AC38" s="414">
        <f t="shared" si="22"/>
        <v>25.4</v>
      </c>
      <c r="AD38" s="414">
        <f t="shared" si="23"/>
        <v>27.6</v>
      </c>
      <c r="AE38" s="414">
        <f t="shared" si="24"/>
        <v>25.4</v>
      </c>
      <c r="AF38" s="414">
        <f t="shared" si="25"/>
        <v>26.6</v>
      </c>
      <c r="AG38" s="414">
        <f t="shared" si="26"/>
        <v>26.1</v>
      </c>
      <c r="AH38" s="414">
        <f t="shared" si="27"/>
        <v>25.6</v>
      </c>
      <c r="AI38" s="414">
        <f t="shared" si="28"/>
        <v>26.9</v>
      </c>
      <c r="AJ38" s="414">
        <f t="shared" si="29"/>
        <v>27.3</v>
      </c>
      <c r="AK38" s="414">
        <f t="shared" si="30"/>
        <v>29.3</v>
      </c>
      <c r="AL38" s="414">
        <f t="shared" si="31"/>
        <v>24.9</v>
      </c>
      <c r="AM38" s="414">
        <f t="shared" si="32"/>
        <v>24.4</v>
      </c>
      <c r="AN38" s="414">
        <f t="shared" si="33"/>
        <v>26.2</v>
      </c>
      <c r="AO38" s="414">
        <f t="shared" si="34"/>
        <v>26</v>
      </c>
      <c r="AP38" s="414">
        <f t="shared" si="35"/>
        <v>25.9</v>
      </c>
      <c r="AQ38" s="414" t="str">
        <f t="shared" si="36"/>
        <v>-</v>
      </c>
      <c r="AR38" s="414" t="str">
        <f t="shared" si="37"/>
        <v>-</v>
      </c>
      <c r="AS38" s="414" t="str">
        <f t="shared" si="38"/>
        <v>-</v>
      </c>
      <c r="AT38" s="358"/>
    </row>
    <row r="39" spans="1:46" ht="13.5" customHeight="1" x14ac:dyDescent="0.3">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17">
        <v>0.29166666666666702</v>
      </c>
      <c r="R39" s="414" t="str">
        <f t="shared" si="11"/>
        <v>*</v>
      </c>
      <c r="S39" s="414" t="str">
        <f t="shared" si="12"/>
        <v>*</v>
      </c>
      <c r="T39" s="414" t="str">
        <f t="shared" si="13"/>
        <v>*</v>
      </c>
      <c r="U39" s="414" t="str">
        <f t="shared" si="14"/>
        <v>*</v>
      </c>
      <c r="V39" s="414" t="str">
        <f t="shared" si="15"/>
        <v>*</v>
      </c>
      <c r="W39" s="414">
        <f t="shared" si="16"/>
        <v>26.8</v>
      </c>
      <c r="X39" s="414">
        <f t="shared" si="17"/>
        <v>24.6</v>
      </c>
      <c r="Y39" s="414">
        <f t="shared" si="18"/>
        <v>24.2</v>
      </c>
      <c r="Z39" s="414">
        <f t="shared" si="19"/>
        <v>23.6</v>
      </c>
      <c r="AA39" s="414">
        <f t="shared" si="20"/>
        <v>22.7</v>
      </c>
      <c r="AB39" s="414">
        <f t="shared" si="21"/>
        <v>23.2</v>
      </c>
      <c r="AC39" s="414">
        <f t="shared" si="22"/>
        <v>24.7</v>
      </c>
      <c r="AD39" s="414">
        <f t="shared" si="23"/>
        <v>26</v>
      </c>
      <c r="AE39" s="414">
        <f t="shared" si="24"/>
        <v>27.5</v>
      </c>
      <c r="AF39" s="414">
        <f t="shared" si="25"/>
        <v>25.3</v>
      </c>
      <c r="AG39" s="414">
        <f t="shared" si="26"/>
        <v>23.3</v>
      </c>
      <c r="AH39" s="414">
        <f t="shared" si="27"/>
        <v>25.7</v>
      </c>
      <c r="AI39" s="414">
        <f t="shared" si="28"/>
        <v>23.4</v>
      </c>
      <c r="AJ39" s="414">
        <f t="shared" si="29"/>
        <v>27</v>
      </c>
      <c r="AK39" s="414">
        <f t="shared" si="30"/>
        <v>25.5</v>
      </c>
      <c r="AL39" s="414">
        <f t="shared" si="31"/>
        <v>26.7</v>
      </c>
      <c r="AM39" s="414">
        <f t="shared" si="32"/>
        <v>27.9</v>
      </c>
      <c r="AN39" s="414">
        <f t="shared" si="33"/>
        <v>20.8</v>
      </c>
      <c r="AO39" s="414">
        <f t="shared" si="34"/>
        <v>25</v>
      </c>
      <c r="AP39" s="414">
        <f t="shared" si="35"/>
        <v>22.9</v>
      </c>
      <c r="AQ39" s="414" t="str">
        <f t="shared" si="36"/>
        <v>-</v>
      </c>
      <c r="AR39" s="414" t="str">
        <f t="shared" si="37"/>
        <v>-</v>
      </c>
      <c r="AS39" s="414" t="str">
        <f t="shared" si="38"/>
        <v>-</v>
      </c>
      <c r="AT39" s="358"/>
    </row>
    <row r="40" spans="1:46" ht="13.5" customHeight="1" x14ac:dyDescent="0.3">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17">
        <v>0.30208333333333298</v>
      </c>
      <c r="R40" s="414" t="str">
        <f t="shared" si="11"/>
        <v>*</v>
      </c>
      <c r="S40" s="414" t="str">
        <f t="shared" si="12"/>
        <v>*</v>
      </c>
      <c r="T40" s="414" t="str">
        <f t="shared" si="13"/>
        <v>*</v>
      </c>
      <c r="U40" s="414" t="str">
        <f t="shared" si="14"/>
        <v>*</v>
      </c>
      <c r="V40" s="414" t="str">
        <f t="shared" si="15"/>
        <v>*</v>
      </c>
      <c r="W40" s="414">
        <f t="shared" si="16"/>
        <v>25.5</v>
      </c>
      <c r="X40" s="414">
        <f t="shared" si="17"/>
        <v>29.5</v>
      </c>
      <c r="Y40" s="414">
        <f t="shared" si="18"/>
        <v>23.7</v>
      </c>
      <c r="Z40" s="414">
        <f t="shared" si="19"/>
        <v>26</v>
      </c>
      <c r="AA40" s="414">
        <f t="shared" si="20"/>
        <v>23.1</v>
      </c>
      <c r="AB40" s="414">
        <f t="shared" si="21"/>
        <v>22.8</v>
      </c>
      <c r="AC40" s="414">
        <f t="shared" si="22"/>
        <v>24.7</v>
      </c>
      <c r="AD40" s="414">
        <f t="shared" si="23"/>
        <v>25.8</v>
      </c>
      <c r="AE40" s="414">
        <f t="shared" si="24"/>
        <v>25.1</v>
      </c>
      <c r="AF40" s="414">
        <f t="shared" si="25"/>
        <v>24.4</v>
      </c>
      <c r="AG40" s="414">
        <f t="shared" si="26"/>
        <v>25.9</v>
      </c>
      <c r="AH40" s="414">
        <f t="shared" si="27"/>
        <v>25.4</v>
      </c>
      <c r="AI40" s="414">
        <f t="shared" si="28"/>
        <v>22.1</v>
      </c>
      <c r="AJ40" s="414">
        <f t="shared" si="29"/>
        <v>26.8</v>
      </c>
      <c r="AK40" s="414">
        <f t="shared" si="30"/>
        <v>25.9</v>
      </c>
      <c r="AL40" s="414">
        <f t="shared" si="31"/>
        <v>28.3</v>
      </c>
      <c r="AM40" s="414">
        <f t="shared" si="32"/>
        <v>25.4</v>
      </c>
      <c r="AN40" s="414">
        <f t="shared" si="33"/>
        <v>24.1</v>
      </c>
      <c r="AO40" s="414">
        <f t="shared" si="34"/>
        <v>26.9</v>
      </c>
      <c r="AP40" s="414">
        <f t="shared" si="35"/>
        <v>25.4</v>
      </c>
      <c r="AQ40" s="414" t="str">
        <f t="shared" si="36"/>
        <v>-</v>
      </c>
      <c r="AR40" s="414" t="str">
        <f t="shared" si="37"/>
        <v>-</v>
      </c>
      <c r="AS40" s="414" t="str">
        <f t="shared" si="38"/>
        <v>-</v>
      </c>
      <c r="AT40" s="358"/>
    </row>
    <row r="41" spans="1:46" ht="13.5" customHeight="1" x14ac:dyDescent="0.3">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17">
        <v>0.3125</v>
      </c>
      <c r="R41" s="414" t="str">
        <f t="shared" si="11"/>
        <v>*</v>
      </c>
      <c r="S41" s="414" t="str">
        <f t="shared" si="12"/>
        <v>*</v>
      </c>
      <c r="T41" s="414" t="str">
        <f t="shared" si="13"/>
        <v>*</v>
      </c>
      <c r="U41" s="414" t="str">
        <f t="shared" si="14"/>
        <v>*</v>
      </c>
      <c r="V41" s="414" t="str">
        <f t="shared" si="15"/>
        <v>*</v>
      </c>
      <c r="W41" s="414">
        <f t="shared" si="16"/>
        <v>28.5</v>
      </c>
      <c r="X41" s="414">
        <f t="shared" si="17"/>
        <v>26.6</v>
      </c>
      <c r="Y41" s="414">
        <f t="shared" si="18"/>
        <v>24.7</v>
      </c>
      <c r="Z41" s="414">
        <f t="shared" si="19"/>
        <v>21.2</v>
      </c>
      <c r="AA41" s="414">
        <f t="shared" si="20"/>
        <v>22.7</v>
      </c>
      <c r="AB41" s="414">
        <f t="shared" si="21"/>
        <v>22</v>
      </c>
      <c r="AC41" s="414">
        <f t="shared" si="22"/>
        <v>26.1</v>
      </c>
      <c r="AD41" s="414">
        <f t="shared" si="23"/>
        <v>27.5</v>
      </c>
      <c r="AE41" s="414">
        <f t="shared" si="24"/>
        <v>28.2</v>
      </c>
      <c r="AF41" s="414">
        <f t="shared" si="25"/>
        <v>24.3</v>
      </c>
      <c r="AG41" s="414">
        <f t="shared" si="26"/>
        <v>22.9</v>
      </c>
      <c r="AH41" s="414">
        <f t="shared" si="27"/>
        <v>23.7</v>
      </c>
      <c r="AI41" s="414">
        <f t="shared" si="28"/>
        <v>21</v>
      </c>
      <c r="AJ41" s="414">
        <f t="shared" si="29"/>
        <v>24.6</v>
      </c>
      <c r="AK41" s="414">
        <f t="shared" si="30"/>
        <v>24.8</v>
      </c>
      <c r="AL41" s="414">
        <f t="shared" si="31"/>
        <v>26.3</v>
      </c>
      <c r="AM41" s="414">
        <f t="shared" si="32"/>
        <v>25.9</v>
      </c>
      <c r="AN41" s="414">
        <f t="shared" si="33"/>
        <v>24.7</v>
      </c>
      <c r="AO41" s="414">
        <f t="shared" si="34"/>
        <v>25</v>
      </c>
      <c r="AP41" s="414">
        <f t="shared" si="35"/>
        <v>24.3</v>
      </c>
      <c r="AQ41" s="414" t="str">
        <f t="shared" si="36"/>
        <v>-</v>
      </c>
      <c r="AR41" s="414" t="str">
        <f t="shared" si="37"/>
        <v>-</v>
      </c>
      <c r="AS41" s="414" t="str">
        <f t="shared" si="38"/>
        <v>-</v>
      </c>
      <c r="AT41" s="358"/>
    </row>
    <row r="42" spans="1:46" ht="13.5" customHeight="1" x14ac:dyDescent="0.3">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17">
        <v>0.32291666666666702</v>
      </c>
      <c r="R42" s="414" t="str">
        <f t="shared" si="11"/>
        <v>*</v>
      </c>
      <c r="S42" s="414" t="str">
        <f t="shared" si="12"/>
        <v>*</v>
      </c>
      <c r="T42" s="414" t="str">
        <f t="shared" si="13"/>
        <v>*</v>
      </c>
      <c r="U42" s="414" t="str">
        <f t="shared" si="14"/>
        <v>*</v>
      </c>
      <c r="V42" s="414" t="str">
        <f t="shared" si="15"/>
        <v>*</v>
      </c>
      <c r="W42" s="414">
        <f t="shared" si="16"/>
        <v>25.4</v>
      </c>
      <c r="X42" s="414">
        <f t="shared" si="17"/>
        <v>25.5</v>
      </c>
      <c r="Y42" s="414">
        <f t="shared" si="18"/>
        <v>22.8</v>
      </c>
      <c r="Z42" s="414">
        <f t="shared" si="19"/>
        <v>21.1</v>
      </c>
      <c r="AA42" s="414">
        <f t="shared" si="20"/>
        <v>21.8</v>
      </c>
      <c r="AB42" s="414">
        <f t="shared" si="21"/>
        <v>21.3</v>
      </c>
      <c r="AC42" s="414">
        <f t="shared" si="22"/>
        <v>23.8</v>
      </c>
      <c r="AD42" s="414">
        <f t="shared" si="23"/>
        <v>27.6</v>
      </c>
      <c r="AE42" s="414">
        <f t="shared" si="24"/>
        <v>25.5</v>
      </c>
      <c r="AF42" s="414">
        <f t="shared" si="25"/>
        <v>23.7</v>
      </c>
      <c r="AG42" s="414">
        <f t="shared" si="26"/>
        <v>20.7</v>
      </c>
      <c r="AH42" s="414">
        <f t="shared" si="27"/>
        <v>20.399999999999999</v>
      </c>
      <c r="AI42" s="414">
        <f t="shared" si="28"/>
        <v>18.600000000000001</v>
      </c>
      <c r="AJ42" s="414">
        <f t="shared" si="29"/>
        <v>23.4</v>
      </c>
      <c r="AK42" s="414">
        <f t="shared" si="30"/>
        <v>24.9</v>
      </c>
      <c r="AL42" s="414">
        <f t="shared" si="31"/>
        <v>22.7</v>
      </c>
      <c r="AM42" s="414">
        <f t="shared" si="32"/>
        <v>21.2</v>
      </c>
      <c r="AN42" s="414">
        <f t="shared" si="33"/>
        <v>23.3</v>
      </c>
      <c r="AO42" s="414">
        <f t="shared" si="34"/>
        <v>21.9</v>
      </c>
      <c r="AP42" s="414">
        <f t="shared" si="35"/>
        <v>22.2</v>
      </c>
      <c r="AQ42" s="414" t="str">
        <f t="shared" si="36"/>
        <v>-</v>
      </c>
      <c r="AR42" s="414" t="str">
        <f t="shared" si="37"/>
        <v>-</v>
      </c>
      <c r="AS42" s="414" t="str">
        <f t="shared" si="38"/>
        <v>-</v>
      </c>
      <c r="AT42" s="358"/>
    </row>
    <row r="43" spans="1:46" ht="13.5" customHeight="1" x14ac:dyDescent="0.3">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17">
        <v>0.33333333333333298</v>
      </c>
      <c r="R43" s="414" t="str">
        <f t="shared" si="11"/>
        <v>*</v>
      </c>
      <c r="S43" s="414" t="str">
        <f t="shared" si="12"/>
        <v>*</v>
      </c>
      <c r="T43" s="414" t="str">
        <f t="shared" si="13"/>
        <v>*</v>
      </c>
      <c r="U43" s="414" t="str">
        <f t="shared" si="14"/>
        <v>*</v>
      </c>
      <c r="V43" s="414">
        <f t="shared" si="15"/>
        <v>23.5</v>
      </c>
      <c r="W43" s="414">
        <f t="shared" si="16"/>
        <v>25.5</v>
      </c>
      <c r="X43" s="414">
        <f t="shared" si="17"/>
        <v>25.9</v>
      </c>
      <c r="Y43" s="414">
        <f t="shared" si="18"/>
        <v>21.8</v>
      </c>
      <c r="Z43" s="414">
        <f t="shared" si="19"/>
        <v>20.5</v>
      </c>
      <c r="AA43" s="414">
        <f t="shared" si="20"/>
        <v>19.3</v>
      </c>
      <c r="AB43" s="414">
        <f t="shared" si="21"/>
        <v>19.399999999999999</v>
      </c>
      <c r="AC43" s="414">
        <f t="shared" si="22"/>
        <v>24</v>
      </c>
      <c r="AD43" s="414">
        <f t="shared" si="23"/>
        <v>26.4</v>
      </c>
      <c r="AE43" s="414">
        <f t="shared" si="24"/>
        <v>26.2</v>
      </c>
      <c r="AF43" s="414">
        <f t="shared" si="25"/>
        <v>22.8</v>
      </c>
      <c r="AG43" s="414">
        <f t="shared" si="26"/>
        <v>22.5</v>
      </c>
      <c r="AH43" s="414">
        <f t="shared" si="27"/>
        <v>23.1</v>
      </c>
      <c r="AI43" s="414">
        <f t="shared" si="28"/>
        <v>19.3</v>
      </c>
      <c r="AJ43" s="414">
        <f t="shared" si="29"/>
        <v>23.1</v>
      </c>
      <c r="AK43" s="414">
        <f t="shared" si="30"/>
        <v>28.2</v>
      </c>
      <c r="AL43" s="414">
        <f t="shared" si="31"/>
        <v>26</v>
      </c>
      <c r="AM43" s="414">
        <f t="shared" si="32"/>
        <v>22.3</v>
      </c>
      <c r="AN43" s="414">
        <f t="shared" si="33"/>
        <v>23.7</v>
      </c>
      <c r="AO43" s="414">
        <f t="shared" si="34"/>
        <v>20</v>
      </c>
      <c r="AP43" s="414">
        <f t="shared" si="35"/>
        <v>21.3</v>
      </c>
      <c r="AQ43" s="414" t="str">
        <f t="shared" si="36"/>
        <v>-</v>
      </c>
      <c r="AR43" s="414" t="str">
        <f t="shared" si="37"/>
        <v>-</v>
      </c>
      <c r="AS43" s="414" t="str">
        <f t="shared" si="38"/>
        <v>-</v>
      </c>
      <c r="AT43" s="358"/>
    </row>
    <row r="44" spans="1:46" ht="13.5" customHeight="1" x14ac:dyDescent="0.3">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17">
        <v>0.34375</v>
      </c>
      <c r="R44" s="414" t="str">
        <f t="shared" si="11"/>
        <v>*</v>
      </c>
      <c r="S44" s="414" t="str">
        <f t="shared" si="12"/>
        <v>*</v>
      </c>
      <c r="T44" s="414" t="str">
        <f t="shared" si="13"/>
        <v>*</v>
      </c>
      <c r="U44" s="414" t="str">
        <f t="shared" si="14"/>
        <v>*</v>
      </c>
      <c r="V44" s="414">
        <f t="shared" si="15"/>
        <v>23.9</v>
      </c>
      <c r="W44" s="414">
        <f t="shared" si="16"/>
        <v>25.1</v>
      </c>
      <c r="X44" s="414">
        <f t="shared" si="17"/>
        <v>24</v>
      </c>
      <c r="Y44" s="414">
        <f t="shared" si="18"/>
        <v>22.2</v>
      </c>
      <c r="Z44" s="414">
        <f t="shared" si="19"/>
        <v>22.8</v>
      </c>
      <c r="AA44" s="414">
        <f t="shared" si="20"/>
        <v>21.2</v>
      </c>
      <c r="AB44" s="414">
        <f t="shared" si="21"/>
        <v>20.7</v>
      </c>
      <c r="AC44" s="414">
        <f t="shared" si="22"/>
        <v>23.5</v>
      </c>
      <c r="AD44" s="414">
        <f t="shared" si="23"/>
        <v>24.5</v>
      </c>
      <c r="AE44" s="414">
        <f t="shared" si="24"/>
        <v>24.4</v>
      </c>
      <c r="AF44" s="414">
        <f t="shared" si="25"/>
        <v>23.2</v>
      </c>
      <c r="AG44" s="414">
        <f t="shared" si="26"/>
        <v>21.9</v>
      </c>
      <c r="AH44" s="414">
        <f t="shared" si="27"/>
        <v>21.1</v>
      </c>
      <c r="AI44" s="414">
        <f t="shared" si="28"/>
        <v>18.8</v>
      </c>
      <c r="AJ44" s="414">
        <f t="shared" si="29"/>
        <v>22.6</v>
      </c>
      <c r="AK44" s="414">
        <f t="shared" si="30"/>
        <v>26.8</v>
      </c>
      <c r="AL44" s="414">
        <f t="shared" si="31"/>
        <v>24.7</v>
      </c>
      <c r="AM44" s="414">
        <f t="shared" si="32"/>
        <v>22.8</v>
      </c>
      <c r="AN44" s="414">
        <f t="shared" si="33"/>
        <v>19.7</v>
      </c>
      <c r="AO44" s="414">
        <f t="shared" si="34"/>
        <v>20.2</v>
      </c>
      <c r="AP44" s="414">
        <f t="shared" si="35"/>
        <v>22</v>
      </c>
      <c r="AQ44" s="414" t="str">
        <f t="shared" si="36"/>
        <v>-</v>
      </c>
      <c r="AR44" s="414" t="str">
        <f t="shared" si="37"/>
        <v>-</v>
      </c>
      <c r="AS44" s="414" t="str">
        <f t="shared" si="38"/>
        <v>-</v>
      </c>
      <c r="AT44" s="358"/>
    </row>
    <row r="45" spans="1:46" ht="13.5" customHeight="1" x14ac:dyDescent="0.3">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17">
        <v>0.35416666666666702</v>
      </c>
      <c r="R45" s="414" t="str">
        <f t="shared" si="11"/>
        <v>*</v>
      </c>
      <c r="S45" s="414" t="str">
        <f t="shared" si="12"/>
        <v>*</v>
      </c>
      <c r="T45" s="414" t="str">
        <f t="shared" si="13"/>
        <v>*</v>
      </c>
      <c r="U45" s="414" t="str">
        <f t="shared" si="14"/>
        <v>*</v>
      </c>
      <c r="V45" s="414">
        <f t="shared" si="15"/>
        <v>23.5</v>
      </c>
      <c r="W45" s="414">
        <f t="shared" si="16"/>
        <v>23.3</v>
      </c>
      <c r="X45" s="414">
        <f t="shared" si="17"/>
        <v>24.3</v>
      </c>
      <c r="Y45" s="414">
        <f t="shared" si="18"/>
        <v>23.1</v>
      </c>
      <c r="Z45" s="414">
        <f t="shared" si="19"/>
        <v>22.9</v>
      </c>
      <c r="AA45" s="414">
        <f t="shared" si="20"/>
        <v>22.4</v>
      </c>
      <c r="AB45" s="414">
        <f t="shared" si="21"/>
        <v>23.4</v>
      </c>
      <c r="AC45" s="414">
        <f t="shared" si="22"/>
        <v>20.399999999999999</v>
      </c>
      <c r="AD45" s="414">
        <f t="shared" si="23"/>
        <v>24.2</v>
      </c>
      <c r="AE45" s="414">
        <f t="shared" si="24"/>
        <v>26</v>
      </c>
      <c r="AF45" s="414">
        <f t="shared" si="25"/>
        <v>22.2</v>
      </c>
      <c r="AG45" s="414">
        <f t="shared" si="26"/>
        <v>20.399999999999999</v>
      </c>
      <c r="AH45" s="414">
        <f t="shared" si="27"/>
        <v>20.6</v>
      </c>
      <c r="AI45" s="414">
        <f t="shared" si="28"/>
        <v>20</v>
      </c>
      <c r="AJ45" s="414">
        <f t="shared" si="29"/>
        <v>22.8</v>
      </c>
      <c r="AK45" s="414">
        <f t="shared" si="30"/>
        <v>24.5</v>
      </c>
      <c r="AL45" s="414">
        <f t="shared" si="31"/>
        <v>28.8</v>
      </c>
      <c r="AM45" s="414">
        <f t="shared" si="32"/>
        <v>20.3</v>
      </c>
      <c r="AN45" s="414">
        <f t="shared" si="33"/>
        <v>22.3</v>
      </c>
      <c r="AO45" s="414">
        <f t="shared" si="34"/>
        <v>20.9</v>
      </c>
      <c r="AP45" s="414">
        <f t="shared" si="35"/>
        <v>22.4</v>
      </c>
      <c r="AQ45" s="414" t="str">
        <f t="shared" si="36"/>
        <v>-</v>
      </c>
      <c r="AR45" s="414" t="str">
        <f t="shared" si="37"/>
        <v>-</v>
      </c>
      <c r="AS45" s="414" t="str">
        <f t="shared" si="38"/>
        <v>-</v>
      </c>
      <c r="AT45" s="358"/>
    </row>
    <row r="46" spans="1:46" ht="13.5" customHeight="1" x14ac:dyDescent="0.3">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17">
        <v>0.36458333333333298</v>
      </c>
      <c r="R46" s="414" t="str">
        <f t="shared" si="11"/>
        <v>*</v>
      </c>
      <c r="S46" s="414" t="str">
        <f t="shared" si="12"/>
        <v>*</v>
      </c>
      <c r="T46" s="414" t="str">
        <f t="shared" si="13"/>
        <v>*</v>
      </c>
      <c r="U46" s="414" t="str">
        <f t="shared" si="14"/>
        <v>*</v>
      </c>
      <c r="V46" s="414">
        <f t="shared" si="15"/>
        <v>23.8</v>
      </c>
      <c r="W46" s="414">
        <f t="shared" si="16"/>
        <v>21.7</v>
      </c>
      <c r="X46" s="414">
        <f t="shared" si="17"/>
        <v>26.6</v>
      </c>
      <c r="Y46" s="414">
        <f t="shared" si="18"/>
        <v>23</v>
      </c>
      <c r="Z46" s="414">
        <f t="shared" si="19"/>
        <v>23.4</v>
      </c>
      <c r="AA46" s="414">
        <f t="shared" si="20"/>
        <v>21.8</v>
      </c>
      <c r="AB46" s="414">
        <f t="shared" si="21"/>
        <v>20.5</v>
      </c>
      <c r="AC46" s="414">
        <f t="shared" si="22"/>
        <v>22.4</v>
      </c>
      <c r="AD46" s="414">
        <f t="shared" si="23"/>
        <v>25.6</v>
      </c>
      <c r="AE46" s="414">
        <f t="shared" si="24"/>
        <v>26.3</v>
      </c>
      <c r="AF46" s="414">
        <f t="shared" si="25"/>
        <v>24.1</v>
      </c>
      <c r="AG46" s="414">
        <f t="shared" si="26"/>
        <v>20.2</v>
      </c>
      <c r="AH46" s="414">
        <f t="shared" si="27"/>
        <v>23</v>
      </c>
      <c r="AI46" s="414">
        <f t="shared" si="28"/>
        <v>21.3</v>
      </c>
      <c r="AJ46" s="414">
        <f t="shared" si="29"/>
        <v>22.6</v>
      </c>
      <c r="AK46" s="414">
        <f t="shared" si="30"/>
        <v>26.1</v>
      </c>
      <c r="AL46" s="414">
        <f t="shared" si="31"/>
        <v>27</v>
      </c>
      <c r="AM46" s="414">
        <f t="shared" si="32"/>
        <v>22.5</v>
      </c>
      <c r="AN46" s="414">
        <f t="shared" si="33"/>
        <v>21.1</v>
      </c>
      <c r="AO46" s="414">
        <f t="shared" si="34"/>
        <v>22.3</v>
      </c>
      <c r="AP46" s="414">
        <f t="shared" si="35"/>
        <v>22</v>
      </c>
      <c r="AQ46" s="414" t="str">
        <f t="shared" si="36"/>
        <v>-</v>
      </c>
      <c r="AR46" s="414" t="str">
        <f t="shared" si="37"/>
        <v>-</v>
      </c>
      <c r="AS46" s="414" t="str">
        <f t="shared" si="38"/>
        <v>-</v>
      </c>
      <c r="AT46" s="358"/>
    </row>
    <row r="47" spans="1:46" ht="13.5" customHeight="1" x14ac:dyDescent="0.3">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17">
        <v>0.375</v>
      </c>
      <c r="R47" s="414" t="str">
        <f t="shared" si="11"/>
        <v>*</v>
      </c>
      <c r="S47" s="414" t="str">
        <f t="shared" si="12"/>
        <v>*</v>
      </c>
      <c r="T47" s="414" t="str">
        <f t="shared" si="13"/>
        <v>*</v>
      </c>
      <c r="U47" s="414" t="str">
        <f t="shared" si="14"/>
        <v>*</v>
      </c>
      <c r="V47" s="414">
        <f t="shared" si="15"/>
        <v>23.1</v>
      </c>
      <c r="W47" s="414">
        <f t="shared" si="16"/>
        <v>25</v>
      </c>
      <c r="X47" s="414">
        <f t="shared" si="17"/>
        <v>25.6</v>
      </c>
      <c r="Y47" s="414">
        <f t="shared" si="18"/>
        <v>22.3</v>
      </c>
      <c r="Z47" s="414">
        <f t="shared" si="19"/>
        <v>22.6</v>
      </c>
      <c r="AA47" s="414">
        <f t="shared" si="20"/>
        <v>21.8</v>
      </c>
      <c r="AB47" s="414">
        <f t="shared" si="21"/>
        <v>21.8</v>
      </c>
      <c r="AC47" s="414">
        <f t="shared" si="22"/>
        <v>23.8</v>
      </c>
      <c r="AD47" s="414">
        <f t="shared" si="23"/>
        <v>25.2</v>
      </c>
      <c r="AE47" s="414">
        <f t="shared" si="24"/>
        <v>25.6</v>
      </c>
      <c r="AF47" s="414">
        <f t="shared" si="25"/>
        <v>24.3</v>
      </c>
      <c r="AG47" s="414">
        <f t="shared" si="26"/>
        <v>22.9</v>
      </c>
      <c r="AH47" s="414">
        <f t="shared" si="27"/>
        <v>23.8</v>
      </c>
      <c r="AI47" s="414">
        <f t="shared" si="28"/>
        <v>23</v>
      </c>
      <c r="AJ47" s="414">
        <f t="shared" si="29"/>
        <v>24.6</v>
      </c>
      <c r="AK47" s="414">
        <f t="shared" si="30"/>
        <v>28.1</v>
      </c>
      <c r="AL47" s="414">
        <f t="shared" si="31"/>
        <v>28</v>
      </c>
      <c r="AM47" s="414">
        <f t="shared" si="32"/>
        <v>24.6</v>
      </c>
      <c r="AN47" s="414">
        <f t="shared" si="33"/>
        <v>23.8</v>
      </c>
      <c r="AO47" s="414">
        <f t="shared" si="34"/>
        <v>21.7</v>
      </c>
      <c r="AP47" s="414">
        <f t="shared" si="35"/>
        <v>22.8</v>
      </c>
      <c r="AQ47" s="414" t="str">
        <f t="shared" si="36"/>
        <v>-</v>
      </c>
      <c r="AR47" s="414" t="str">
        <f t="shared" si="37"/>
        <v>-</v>
      </c>
      <c r="AS47" s="414" t="str">
        <f t="shared" si="38"/>
        <v>-</v>
      </c>
      <c r="AT47" s="358"/>
    </row>
    <row r="48" spans="1:46" ht="13.5" customHeight="1" x14ac:dyDescent="0.3">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17">
        <v>0.38541666666666702</v>
      </c>
      <c r="R48" s="414" t="str">
        <f t="shared" si="11"/>
        <v>*</v>
      </c>
      <c r="S48" s="414" t="str">
        <f t="shared" si="12"/>
        <v>*</v>
      </c>
      <c r="T48" s="414" t="str">
        <f t="shared" si="13"/>
        <v>*</v>
      </c>
      <c r="U48" s="414" t="str">
        <f t="shared" si="14"/>
        <v>*</v>
      </c>
      <c r="V48" s="414">
        <f t="shared" si="15"/>
        <v>21.6</v>
      </c>
      <c r="W48" s="414">
        <f t="shared" si="16"/>
        <v>22</v>
      </c>
      <c r="X48" s="414">
        <f t="shared" si="17"/>
        <v>27.1</v>
      </c>
      <c r="Y48" s="414">
        <f t="shared" si="18"/>
        <v>19.7</v>
      </c>
      <c r="Z48" s="414">
        <f t="shared" si="19"/>
        <v>22.7</v>
      </c>
      <c r="AA48" s="414">
        <f t="shared" si="20"/>
        <v>24.2</v>
      </c>
      <c r="AB48" s="414">
        <f t="shared" si="21"/>
        <v>23.9</v>
      </c>
      <c r="AC48" s="414">
        <f t="shared" si="22"/>
        <v>23.3</v>
      </c>
      <c r="AD48" s="414">
        <f t="shared" si="23"/>
        <v>25.1</v>
      </c>
      <c r="AE48" s="414">
        <f t="shared" si="24"/>
        <v>23.6</v>
      </c>
      <c r="AF48" s="414">
        <f t="shared" si="25"/>
        <v>22.9</v>
      </c>
      <c r="AG48" s="414">
        <f t="shared" si="26"/>
        <v>24.1</v>
      </c>
      <c r="AH48" s="414">
        <f t="shared" si="27"/>
        <v>24.9</v>
      </c>
      <c r="AI48" s="414">
        <f t="shared" si="28"/>
        <v>23.7</v>
      </c>
      <c r="AJ48" s="414">
        <f t="shared" si="29"/>
        <v>24</v>
      </c>
      <c r="AK48" s="414">
        <f t="shared" si="30"/>
        <v>24.5</v>
      </c>
      <c r="AL48" s="414">
        <f t="shared" si="31"/>
        <v>24.3</v>
      </c>
      <c r="AM48" s="414">
        <f t="shared" si="32"/>
        <v>24.4</v>
      </c>
      <c r="AN48" s="414">
        <f t="shared" si="33"/>
        <v>23.1</v>
      </c>
      <c r="AO48" s="414">
        <f t="shared" si="34"/>
        <v>24.7</v>
      </c>
      <c r="AP48" s="414">
        <f t="shared" si="35"/>
        <v>24.6</v>
      </c>
      <c r="AQ48" s="414" t="str">
        <f t="shared" si="36"/>
        <v>-</v>
      </c>
      <c r="AR48" s="414" t="str">
        <f t="shared" si="37"/>
        <v>-</v>
      </c>
      <c r="AS48" s="414" t="str">
        <f t="shared" si="38"/>
        <v>-</v>
      </c>
      <c r="AT48" s="358"/>
    </row>
    <row r="49" spans="1:46" ht="13.5" customHeight="1" x14ac:dyDescent="0.3">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17">
        <v>0.39583333333333298</v>
      </c>
      <c r="R49" s="414" t="str">
        <f t="shared" si="11"/>
        <v>*</v>
      </c>
      <c r="S49" s="414" t="str">
        <f t="shared" si="12"/>
        <v>*</v>
      </c>
      <c r="T49" s="414" t="str">
        <f t="shared" si="13"/>
        <v>*</v>
      </c>
      <c r="U49" s="414" t="str">
        <f t="shared" si="14"/>
        <v>*</v>
      </c>
      <c r="V49" s="414">
        <f t="shared" si="15"/>
        <v>23.5</v>
      </c>
      <c r="W49" s="414">
        <f t="shared" si="16"/>
        <v>22.3</v>
      </c>
      <c r="X49" s="414">
        <f t="shared" si="17"/>
        <v>25.5</v>
      </c>
      <c r="Y49" s="414">
        <f t="shared" si="18"/>
        <v>21.6</v>
      </c>
      <c r="Z49" s="414">
        <f t="shared" si="19"/>
        <v>25.2</v>
      </c>
      <c r="AA49" s="414">
        <f t="shared" si="20"/>
        <v>20.9</v>
      </c>
      <c r="AB49" s="414">
        <f t="shared" si="21"/>
        <v>23.9</v>
      </c>
      <c r="AC49" s="414">
        <f t="shared" si="22"/>
        <v>25.2</v>
      </c>
      <c r="AD49" s="414">
        <f t="shared" si="23"/>
        <v>24.7</v>
      </c>
      <c r="AE49" s="414">
        <f t="shared" si="24"/>
        <v>23</v>
      </c>
      <c r="AF49" s="414">
        <f t="shared" si="25"/>
        <v>26</v>
      </c>
      <c r="AG49" s="414">
        <f t="shared" si="26"/>
        <v>24.9</v>
      </c>
      <c r="AH49" s="414">
        <f t="shared" si="27"/>
        <v>23.9</v>
      </c>
      <c r="AI49" s="414">
        <f t="shared" si="28"/>
        <v>24.7</v>
      </c>
      <c r="AJ49" s="414">
        <f t="shared" si="29"/>
        <v>23.5</v>
      </c>
      <c r="AK49" s="414">
        <f t="shared" si="30"/>
        <v>24.7</v>
      </c>
      <c r="AL49" s="414">
        <f t="shared" si="31"/>
        <v>26.3</v>
      </c>
      <c r="AM49" s="414">
        <f t="shared" si="32"/>
        <v>23</v>
      </c>
      <c r="AN49" s="414">
        <f t="shared" si="33"/>
        <v>23.9</v>
      </c>
      <c r="AO49" s="414">
        <f t="shared" si="34"/>
        <v>25.3</v>
      </c>
      <c r="AP49" s="414">
        <f t="shared" si="35"/>
        <v>24.9</v>
      </c>
      <c r="AQ49" s="414" t="str">
        <f t="shared" si="36"/>
        <v>-</v>
      </c>
      <c r="AR49" s="414" t="str">
        <f t="shared" si="37"/>
        <v>-</v>
      </c>
      <c r="AS49" s="414" t="str">
        <f t="shared" si="38"/>
        <v>-</v>
      </c>
      <c r="AT49" s="358"/>
    </row>
    <row r="50" spans="1:46" ht="13.5" customHeight="1" x14ac:dyDescent="0.3">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17">
        <v>0.40625</v>
      </c>
      <c r="R50" s="414" t="str">
        <f t="shared" si="11"/>
        <v>*</v>
      </c>
      <c r="S50" s="414" t="str">
        <f t="shared" si="12"/>
        <v>*</v>
      </c>
      <c r="T50" s="414" t="str">
        <f t="shared" si="13"/>
        <v>*</v>
      </c>
      <c r="U50" s="414" t="str">
        <f t="shared" si="14"/>
        <v>*</v>
      </c>
      <c r="V50" s="414">
        <f t="shared" si="15"/>
        <v>24.9</v>
      </c>
      <c r="W50" s="414">
        <f t="shared" si="16"/>
        <v>20.3</v>
      </c>
      <c r="X50" s="414">
        <f t="shared" si="17"/>
        <v>26.9</v>
      </c>
      <c r="Y50" s="414">
        <f t="shared" si="18"/>
        <v>21.6</v>
      </c>
      <c r="Z50" s="414">
        <f t="shared" si="19"/>
        <v>21.3</v>
      </c>
      <c r="AA50" s="414">
        <f t="shared" si="20"/>
        <v>24.5</v>
      </c>
      <c r="AB50" s="414">
        <f t="shared" si="21"/>
        <v>23</v>
      </c>
      <c r="AC50" s="414">
        <f t="shared" si="22"/>
        <v>23.9</v>
      </c>
      <c r="AD50" s="414">
        <f t="shared" si="23"/>
        <v>23.9</v>
      </c>
      <c r="AE50" s="414">
        <f t="shared" si="24"/>
        <v>23.4</v>
      </c>
      <c r="AF50" s="414">
        <f t="shared" si="25"/>
        <v>25.2</v>
      </c>
      <c r="AG50" s="414">
        <f t="shared" si="26"/>
        <v>24.5</v>
      </c>
      <c r="AH50" s="414">
        <f t="shared" si="27"/>
        <v>24.7</v>
      </c>
      <c r="AI50" s="414">
        <f t="shared" si="28"/>
        <v>25.3</v>
      </c>
      <c r="AJ50" s="414">
        <f t="shared" si="29"/>
        <v>25.1</v>
      </c>
      <c r="AK50" s="414">
        <f t="shared" si="30"/>
        <v>25.7</v>
      </c>
      <c r="AL50" s="414">
        <f t="shared" si="31"/>
        <v>24.5</v>
      </c>
      <c r="AM50" s="414">
        <f t="shared" si="32"/>
        <v>23</v>
      </c>
      <c r="AN50" s="414">
        <f t="shared" si="33"/>
        <v>24.2</v>
      </c>
      <c r="AO50" s="414">
        <f t="shared" si="34"/>
        <v>24.9</v>
      </c>
      <c r="AP50" s="414">
        <f t="shared" si="35"/>
        <v>24.5</v>
      </c>
      <c r="AQ50" s="414" t="str">
        <f t="shared" si="36"/>
        <v>-</v>
      </c>
      <c r="AR50" s="414" t="str">
        <f t="shared" si="37"/>
        <v>-</v>
      </c>
      <c r="AS50" s="414" t="str">
        <f t="shared" si="38"/>
        <v>-</v>
      </c>
      <c r="AT50" s="358"/>
    </row>
    <row r="51" spans="1:46" ht="13.5" customHeight="1" x14ac:dyDescent="0.3">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17">
        <v>0.41666666666666702</v>
      </c>
      <c r="R51" s="414" t="str">
        <f t="shared" si="11"/>
        <v>*</v>
      </c>
      <c r="S51" s="414" t="str">
        <f t="shared" si="12"/>
        <v>*</v>
      </c>
      <c r="T51" s="414" t="str">
        <f t="shared" si="13"/>
        <v>*</v>
      </c>
      <c r="U51" s="414" t="str">
        <f t="shared" si="14"/>
        <v>*</v>
      </c>
      <c r="V51" s="414">
        <f t="shared" si="15"/>
        <v>25.5</v>
      </c>
      <c r="W51" s="414">
        <f t="shared" si="16"/>
        <v>22.4</v>
      </c>
      <c r="X51" s="414">
        <f t="shared" si="17"/>
        <v>26</v>
      </c>
      <c r="Y51" s="414">
        <f t="shared" si="18"/>
        <v>20.100000000000001</v>
      </c>
      <c r="Z51" s="414">
        <f t="shared" si="19"/>
        <v>24.3</v>
      </c>
      <c r="AA51" s="414">
        <f t="shared" si="20"/>
        <v>24</v>
      </c>
      <c r="AB51" s="414">
        <f t="shared" si="21"/>
        <v>24.3</v>
      </c>
      <c r="AC51" s="414">
        <f t="shared" si="22"/>
        <v>24.9</v>
      </c>
      <c r="AD51" s="414">
        <f t="shared" si="23"/>
        <v>25.4</v>
      </c>
      <c r="AE51" s="414">
        <f t="shared" si="24"/>
        <v>26.6</v>
      </c>
      <c r="AF51" s="414">
        <f t="shared" si="25"/>
        <v>23.3</v>
      </c>
      <c r="AG51" s="414">
        <f t="shared" si="26"/>
        <v>23.4</v>
      </c>
      <c r="AH51" s="414">
        <f t="shared" si="27"/>
        <v>23.2</v>
      </c>
      <c r="AI51" s="414">
        <f t="shared" si="28"/>
        <v>23.9</v>
      </c>
      <c r="AJ51" s="414">
        <f t="shared" si="29"/>
        <v>24.9</v>
      </c>
      <c r="AK51" s="414">
        <f t="shared" si="30"/>
        <v>25</v>
      </c>
      <c r="AL51" s="414">
        <f t="shared" si="31"/>
        <v>25.9</v>
      </c>
      <c r="AM51" s="414">
        <f t="shared" si="32"/>
        <v>23.1</v>
      </c>
      <c r="AN51" s="414">
        <f t="shared" si="33"/>
        <v>25.3</v>
      </c>
      <c r="AO51" s="414">
        <f t="shared" si="34"/>
        <v>24.6</v>
      </c>
      <c r="AP51" s="414">
        <f t="shared" si="35"/>
        <v>23.7</v>
      </c>
      <c r="AQ51" s="414" t="str">
        <f t="shared" si="36"/>
        <v>-</v>
      </c>
      <c r="AR51" s="414" t="str">
        <f t="shared" si="37"/>
        <v>-</v>
      </c>
      <c r="AS51" s="414" t="str">
        <f t="shared" si="38"/>
        <v>-</v>
      </c>
      <c r="AT51" s="358"/>
    </row>
    <row r="52" spans="1:46" ht="13.5" customHeight="1" x14ac:dyDescent="0.3">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17">
        <v>0.42708333333333298</v>
      </c>
      <c r="R52" s="414" t="str">
        <f t="shared" si="11"/>
        <v>*</v>
      </c>
      <c r="S52" s="414" t="str">
        <f t="shared" si="12"/>
        <v>*</v>
      </c>
      <c r="T52" s="414" t="str">
        <f t="shared" si="13"/>
        <v>*</v>
      </c>
      <c r="U52" s="414" t="str">
        <f t="shared" si="14"/>
        <v>*</v>
      </c>
      <c r="V52" s="414">
        <f t="shared" si="15"/>
        <v>23.6</v>
      </c>
      <c r="W52" s="414">
        <f t="shared" si="16"/>
        <v>22.3</v>
      </c>
      <c r="X52" s="414">
        <f t="shared" si="17"/>
        <v>23.9</v>
      </c>
      <c r="Y52" s="414">
        <f t="shared" si="18"/>
        <v>22.5</v>
      </c>
      <c r="Z52" s="414">
        <f t="shared" si="19"/>
        <v>24</v>
      </c>
      <c r="AA52" s="414">
        <f t="shared" si="20"/>
        <v>23.8</v>
      </c>
      <c r="AB52" s="414">
        <f t="shared" si="21"/>
        <v>24.3</v>
      </c>
      <c r="AC52" s="414">
        <f t="shared" si="22"/>
        <v>24.1</v>
      </c>
      <c r="AD52" s="414">
        <f t="shared" si="23"/>
        <v>22.7</v>
      </c>
      <c r="AE52" s="414">
        <f t="shared" si="24"/>
        <v>24.5</v>
      </c>
      <c r="AF52" s="414">
        <f t="shared" si="25"/>
        <v>24.1</v>
      </c>
      <c r="AG52" s="414">
        <f t="shared" si="26"/>
        <v>24.9</v>
      </c>
      <c r="AH52" s="414">
        <f t="shared" si="27"/>
        <v>25.7</v>
      </c>
      <c r="AI52" s="414">
        <f t="shared" si="28"/>
        <v>23.6</v>
      </c>
      <c r="AJ52" s="414">
        <f t="shared" si="29"/>
        <v>23.4</v>
      </c>
      <c r="AK52" s="414">
        <f t="shared" si="30"/>
        <v>24.9</v>
      </c>
      <c r="AL52" s="414">
        <f t="shared" si="31"/>
        <v>27.8</v>
      </c>
      <c r="AM52" s="414">
        <f t="shared" si="32"/>
        <v>23.6</v>
      </c>
      <c r="AN52" s="414">
        <f t="shared" si="33"/>
        <v>24.4</v>
      </c>
      <c r="AO52" s="414">
        <f t="shared" si="34"/>
        <v>24.8</v>
      </c>
      <c r="AP52" s="414">
        <f t="shared" si="35"/>
        <v>25</v>
      </c>
      <c r="AQ52" s="414" t="str">
        <f t="shared" si="36"/>
        <v>-</v>
      </c>
      <c r="AR52" s="414" t="str">
        <f t="shared" si="37"/>
        <v>-</v>
      </c>
      <c r="AS52" s="414" t="str">
        <f t="shared" si="38"/>
        <v>-</v>
      </c>
      <c r="AT52" s="358"/>
    </row>
    <row r="53" spans="1:46" ht="13.5" customHeight="1" x14ac:dyDescent="0.3">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17">
        <v>0.4375</v>
      </c>
      <c r="R53" s="414" t="str">
        <f t="shared" si="11"/>
        <v>*</v>
      </c>
      <c r="S53" s="414" t="str">
        <f t="shared" si="12"/>
        <v>*</v>
      </c>
      <c r="T53" s="414" t="str">
        <f t="shared" si="13"/>
        <v>*</v>
      </c>
      <c r="U53" s="414" t="str">
        <f t="shared" si="14"/>
        <v>*</v>
      </c>
      <c r="V53" s="414">
        <f t="shared" si="15"/>
        <v>25.6</v>
      </c>
      <c r="W53" s="414">
        <f t="shared" si="16"/>
        <v>22.3</v>
      </c>
      <c r="X53" s="414">
        <f t="shared" si="17"/>
        <v>26.7</v>
      </c>
      <c r="Y53" s="414">
        <f t="shared" si="18"/>
        <v>19</v>
      </c>
      <c r="Z53" s="414">
        <f t="shared" si="19"/>
        <v>24.6</v>
      </c>
      <c r="AA53" s="414">
        <f t="shared" si="20"/>
        <v>24.7</v>
      </c>
      <c r="AB53" s="414">
        <f t="shared" si="21"/>
        <v>25.1</v>
      </c>
      <c r="AC53" s="414">
        <f t="shared" si="22"/>
        <v>24.4</v>
      </c>
      <c r="AD53" s="414">
        <f t="shared" si="23"/>
        <v>24.6</v>
      </c>
      <c r="AE53" s="414">
        <f t="shared" si="24"/>
        <v>23.4</v>
      </c>
      <c r="AF53" s="414">
        <f t="shared" si="25"/>
        <v>24</v>
      </c>
      <c r="AG53" s="414">
        <f t="shared" si="26"/>
        <v>24.8</v>
      </c>
      <c r="AH53" s="414">
        <f t="shared" si="27"/>
        <v>24.1</v>
      </c>
      <c r="AI53" s="414">
        <f t="shared" si="28"/>
        <v>24</v>
      </c>
      <c r="AJ53" s="414">
        <f t="shared" si="29"/>
        <v>22.5</v>
      </c>
      <c r="AK53" s="414">
        <f t="shared" si="30"/>
        <v>25.3</v>
      </c>
      <c r="AL53" s="414">
        <f t="shared" si="31"/>
        <v>25.5</v>
      </c>
      <c r="AM53" s="414">
        <f t="shared" si="32"/>
        <v>23.4</v>
      </c>
      <c r="AN53" s="414">
        <f t="shared" si="33"/>
        <v>26.5</v>
      </c>
      <c r="AO53" s="414">
        <f t="shared" si="34"/>
        <v>24.7</v>
      </c>
      <c r="AP53" s="414">
        <f t="shared" si="35"/>
        <v>24.4</v>
      </c>
      <c r="AQ53" s="414" t="str">
        <f t="shared" si="36"/>
        <v>-</v>
      </c>
      <c r="AR53" s="414" t="str">
        <f t="shared" si="37"/>
        <v>-</v>
      </c>
      <c r="AS53" s="414" t="str">
        <f t="shared" si="38"/>
        <v>-</v>
      </c>
      <c r="AT53" s="358"/>
    </row>
    <row r="54" spans="1:46" ht="13.5" customHeight="1" x14ac:dyDescent="0.3">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17">
        <v>0.44791666666666702</v>
      </c>
      <c r="R54" s="414" t="str">
        <f t="shared" si="11"/>
        <v>*</v>
      </c>
      <c r="S54" s="414" t="str">
        <f t="shared" si="12"/>
        <v>*</v>
      </c>
      <c r="T54" s="414" t="str">
        <f t="shared" si="13"/>
        <v>*</v>
      </c>
      <c r="U54" s="414" t="str">
        <f t="shared" si="14"/>
        <v>*</v>
      </c>
      <c r="V54" s="414">
        <f t="shared" si="15"/>
        <v>22.6</v>
      </c>
      <c r="W54" s="414">
        <f t="shared" si="16"/>
        <v>22</v>
      </c>
      <c r="X54" s="414">
        <f t="shared" si="17"/>
        <v>24.5</v>
      </c>
      <c r="Y54" s="414">
        <f t="shared" si="18"/>
        <v>21.9</v>
      </c>
      <c r="Z54" s="414">
        <f t="shared" si="19"/>
        <v>24.5</v>
      </c>
      <c r="AA54" s="414">
        <f t="shared" si="20"/>
        <v>22.9</v>
      </c>
      <c r="AB54" s="414">
        <f t="shared" si="21"/>
        <v>23.4</v>
      </c>
      <c r="AC54" s="414">
        <f t="shared" si="22"/>
        <v>24.3</v>
      </c>
      <c r="AD54" s="414">
        <f t="shared" si="23"/>
        <v>24.4</v>
      </c>
      <c r="AE54" s="414">
        <f t="shared" si="24"/>
        <v>24.6</v>
      </c>
      <c r="AF54" s="414">
        <f t="shared" si="25"/>
        <v>23.9</v>
      </c>
      <c r="AG54" s="414">
        <f t="shared" si="26"/>
        <v>24.1</v>
      </c>
      <c r="AH54" s="414">
        <f t="shared" si="27"/>
        <v>25.6</v>
      </c>
      <c r="AI54" s="414">
        <f t="shared" si="28"/>
        <v>24.7</v>
      </c>
      <c r="AJ54" s="414">
        <f t="shared" si="29"/>
        <v>25.8</v>
      </c>
      <c r="AK54" s="414">
        <f t="shared" si="30"/>
        <v>25.2</v>
      </c>
      <c r="AL54" s="414">
        <f t="shared" si="31"/>
        <v>25.3</v>
      </c>
      <c r="AM54" s="414">
        <f t="shared" si="32"/>
        <v>25.8</v>
      </c>
      <c r="AN54" s="414">
        <f t="shared" si="33"/>
        <v>24</v>
      </c>
      <c r="AO54" s="414">
        <f t="shared" si="34"/>
        <v>25.2</v>
      </c>
      <c r="AP54" s="414">
        <f t="shared" si="35"/>
        <v>24.2</v>
      </c>
      <c r="AQ54" s="414" t="str">
        <f t="shared" si="36"/>
        <v>-</v>
      </c>
      <c r="AR54" s="414" t="str">
        <f t="shared" si="37"/>
        <v>-</v>
      </c>
      <c r="AS54" s="414" t="str">
        <f t="shared" si="38"/>
        <v>-</v>
      </c>
      <c r="AT54" s="358"/>
    </row>
    <row r="55" spans="1:46" ht="13.5" customHeight="1" x14ac:dyDescent="0.3">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17">
        <v>0.45833333333333298</v>
      </c>
      <c r="R55" s="414" t="str">
        <f t="shared" si="11"/>
        <v>*</v>
      </c>
      <c r="S55" s="414" t="str">
        <f t="shared" si="12"/>
        <v>*</v>
      </c>
      <c r="T55" s="414" t="str">
        <f t="shared" si="13"/>
        <v>*</v>
      </c>
      <c r="U55" s="414" t="str">
        <f t="shared" si="14"/>
        <v>*</v>
      </c>
      <c r="V55" s="414">
        <f t="shared" si="15"/>
        <v>23.8</v>
      </c>
      <c r="W55" s="414">
        <f t="shared" si="16"/>
        <v>24</v>
      </c>
      <c r="X55" s="414">
        <f t="shared" si="17"/>
        <v>24.7</v>
      </c>
      <c r="Y55" s="414">
        <f t="shared" si="18"/>
        <v>21</v>
      </c>
      <c r="Z55" s="414">
        <f t="shared" si="19"/>
        <v>23.5</v>
      </c>
      <c r="AA55" s="414">
        <f t="shared" si="20"/>
        <v>24.1</v>
      </c>
      <c r="AB55" s="414">
        <f t="shared" si="21"/>
        <v>23.7</v>
      </c>
      <c r="AC55" s="414">
        <f t="shared" si="22"/>
        <v>24.4</v>
      </c>
      <c r="AD55" s="414">
        <f t="shared" si="23"/>
        <v>24.4</v>
      </c>
      <c r="AE55" s="414">
        <f t="shared" si="24"/>
        <v>23.8</v>
      </c>
      <c r="AF55" s="414">
        <f t="shared" si="25"/>
        <v>24.8</v>
      </c>
      <c r="AG55" s="414">
        <f t="shared" si="26"/>
        <v>25.7</v>
      </c>
      <c r="AH55" s="414">
        <f t="shared" si="27"/>
        <v>25.3</v>
      </c>
      <c r="AI55" s="414">
        <f t="shared" si="28"/>
        <v>24.1</v>
      </c>
      <c r="AJ55" s="414">
        <f t="shared" si="29"/>
        <v>24.2</v>
      </c>
      <c r="AK55" s="414">
        <f t="shared" si="30"/>
        <v>25.4</v>
      </c>
      <c r="AL55" s="414">
        <f t="shared" si="31"/>
        <v>26.9</v>
      </c>
      <c r="AM55" s="414">
        <f t="shared" si="32"/>
        <v>23.6</v>
      </c>
      <c r="AN55" s="414">
        <f t="shared" si="33"/>
        <v>24.7</v>
      </c>
      <c r="AO55" s="414">
        <f t="shared" si="34"/>
        <v>25.3</v>
      </c>
      <c r="AP55" s="414">
        <f t="shared" si="35"/>
        <v>24.4</v>
      </c>
      <c r="AQ55" s="414" t="str">
        <f t="shared" si="36"/>
        <v>-</v>
      </c>
      <c r="AR55" s="414" t="str">
        <f t="shared" si="37"/>
        <v>-</v>
      </c>
      <c r="AS55" s="414" t="str">
        <f t="shared" si="38"/>
        <v>-</v>
      </c>
      <c r="AT55" s="358"/>
    </row>
    <row r="56" spans="1:46" ht="13.5" customHeight="1" x14ac:dyDescent="0.3">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17">
        <v>0.46875</v>
      </c>
      <c r="R56" s="414" t="str">
        <f t="shared" si="11"/>
        <v>*</v>
      </c>
      <c r="S56" s="414" t="str">
        <f t="shared" si="12"/>
        <v>*</v>
      </c>
      <c r="T56" s="414" t="str">
        <f t="shared" si="13"/>
        <v>*</v>
      </c>
      <c r="U56" s="414" t="str">
        <f t="shared" si="14"/>
        <v>*</v>
      </c>
      <c r="V56" s="414">
        <f t="shared" si="15"/>
        <v>23.6</v>
      </c>
      <c r="W56" s="414">
        <f t="shared" si="16"/>
        <v>23.4</v>
      </c>
      <c r="X56" s="414">
        <f t="shared" si="17"/>
        <v>25.5</v>
      </c>
      <c r="Y56" s="414">
        <f t="shared" si="18"/>
        <v>25.2</v>
      </c>
      <c r="Z56" s="414">
        <f t="shared" si="19"/>
        <v>23.7</v>
      </c>
      <c r="AA56" s="414">
        <f t="shared" si="20"/>
        <v>24.2</v>
      </c>
      <c r="AB56" s="414">
        <f t="shared" si="21"/>
        <v>23.4</v>
      </c>
      <c r="AC56" s="414">
        <f t="shared" si="22"/>
        <v>24.8</v>
      </c>
      <c r="AD56" s="414">
        <f t="shared" si="23"/>
        <v>24.4</v>
      </c>
      <c r="AE56" s="414">
        <f t="shared" si="24"/>
        <v>26.1</v>
      </c>
      <c r="AF56" s="414">
        <f t="shared" si="25"/>
        <v>25.1</v>
      </c>
      <c r="AG56" s="414">
        <f t="shared" si="26"/>
        <v>24.4</v>
      </c>
      <c r="AH56" s="414">
        <f t="shared" si="27"/>
        <v>24.5</v>
      </c>
      <c r="AI56" s="414">
        <f t="shared" si="28"/>
        <v>26.6</v>
      </c>
      <c r="AJ56" s="414">
        <f t="shared" si="29"/>
        <v>24.6</v>
      </c>
      <c r="AK56" s="414">
        <f t="shared" si="30"/>
        <v>24.5</v>
      </c>
      <c r="AL56" s="414">
        <f t="shared" si="31"/>
        <v>24.5</v>
      </c>
      <c r="AM56" s="414">
        <f t="shared" si="32"/>
        <v>25.3</v>
      </c>
      <c r="AN56" s="414">
        <f t="shared" si="33"/>
        <v>23.7</v>
      </c>
      <c r="AO56" s="414">
        <f t="shared" si="34"/>
        <v>22.3</v>
      </c>
      <c r="AP56" s="414">
        <f t="shared" si="35"/>
        <v>22.9</v>
      </c>
      <c r="AQ56" s="414" t="str">
        <f t="shared" si="36"/>
        <v>-</v>
      </c>
      <c r="AR56" s="414" t="str">
        <f t="shared" si="37"/>
        <v>-</v>
      </c>
      <c r="AS56" s="414" t="str">
        <f t="shared" si="38"/>
        <v>-</v>
      </c>
      <c r="AT56" s="358"/>
    </row>
    <row r="57" spans="1:46" ht="13.5" customHeight="1" x14ac:dyDescent="0.3">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17">
        <v>0.47916666666666702</v>
      </c>
      <c r="R57" s="414" t="str">
        <f t="shared" si="11"/>
        <v>*</v>
      </c>
      <c r="S57" s="414" t="str">
        <f t="shared" si="12"/>
        <v>*</v>
      </c>
      <c r="T57" s="414" t="str">
        <f t="shared" si="13"/>
        <v>*</v>
      </c>
      <c r="U57" s="414" t="str">
        <f t="shared" si="14"/>
        <v>*</v>
      </c>
      <c r="V57" s="414">
        <f t="shared" si="15"/>
        <v>25.3</v>
      </c>
      <c r="W57" s="414">
        <f t="shared" si="16"/>
        <v>24.2</v>
      </c>
      <c r="X57" s="414">
        <f t="shared" si="17"/>
        <v>23.3</v>
      </c>
      <c r="Y57" s="414">
        <f t="shared" si="18"/>
        <v>25.1</v>
      </c>
      <c r="Z57" s="414">
        <f t="shared" si="19"/>
        <v>22.3</v>
      </c>
      <c r="AA57" s="414">
        <f t="shared" si="20"/>
        <v>22.6</v>
      </c>
      <c r="AB57" s="414">
        <f t="shared" si="21"/>
        <v>23.6</v>
      </c>
      <c r="AC57" s="414">
        <f t="shared" si="22"/>
        <v>22.9</v>
      </c>
      <c r="AD57" s="414">
        <f t="shared" si="23"/>
        <v>23.7</v>
      </c>
      <c r="AE57" s="414">
        <f t="shared" si="24"/>
        <v>23.4</v>
      </c>
      <c r="AF57" s="414">
        <f t="shared" si="25"/>
        <v>24.5</v>
      </c>
      <c r="AG57" s="414">
        <f t="shared" si="26"/>
        <v>25.3</v>
      </c>
      <c r="AH57" s="414">
        <f t="shared" si="27"/>
        <v>24.8</v>
      </c>
      <c r="AI57" s="414">
        <f t="shared" si="28"/>
        <v>23.6</v>
      </c>
      <c r="AJ57" s="414">
        <f t="shared" si="29"/>
        <v>25.9</v>
      </c>
      <c r="AK57" s="414">
        <f t="shared" si="30"/>
        <v>23.8</v>
      </c>
      <c r="AL57" s="414">
        <f t="shared" si="31"/>
        <v>23.1</v>
      </c>
      <c r="AM57" s="414">
        <f t="shared" si="32"/>
        <v>23.5</v>
      </c>
      <c r="AN57" s="414">
        <f t="shared" si="33"/>
        <v>24.3</v>
      </c>
      <c r="AO57" s="414">
        <f t="shared" si="34"/>
        <v>19.100000000000001</v>
      </c>
      <c r="AP57" s="414">
        <f t="shared" si="35"/>
        <v>26</v>
      </c>
      <c r="AQ57" s="414" t="str">
        <f t="shared" si="36"/>
        <v>-</v>
      </c>
      <c r="AR57" s="414" t="str">
        <f t="shared" si="37"/>
        <v>-</v>
      </c>
      <c r="AS57" s="414" t="str">
        <f t="shared" si="38"/>
        <v>-</v>
      </c>
      <c r="AT57" s="358"/>
    </row>
    <row r="58" spans="1:46" ht="13.5" customHeight="1" x14ac:dyDescent="0.3">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17">
        <v>0.48958333333333298</v>
      </c>
      <c r="R58" s="414" t="str">
        <f t="shared" si="11"/>
        <v>*</v>
      </c>
      <c r="S58" s="414" t="str">
        <f t="shared" si="12"/>
        <v>*</v>
      </c>
      <c r="T58" s="414" t="str">
        <f t="shared" si="13"/>
        <v>*</v>
      </c>
      <c r="U58" s="414" t="str">
        <f t="shared" si="14"/>
        <v>*</v>
      </c>
      <c r="V58" s="414">
        <f t="shared" si="15"/>
        <v>22.8</v>
      </c>
      <c r="W58" s="414">
        <f t="shared" si="16"/>
        <v>23.3</v>
      </c>
      <c r="X58" s="414">
        <f t="shared" si="17"/>
        <v>23.9</v>
      </c>
      <c r="Y58" s="414">
        <f t="shared" si="18"/>
        <v>26.3</v>
      </c>
      <c r="Z58" s="414">
        <f t="shared" si="19"/>
        <v>24.2</v>
      </c>
      <c r="AA58" s="414">
        <f t="shared" si="20"/>
        <v>24.6</v>
      </c>
      <c r="AB58" s="414">
        <f t="shared" si="21"/>
        <v>24.5</v>
      </c>
      <c r="AC58" s="414">
        <f t="shared" si="22"/>
        <v>24.1</v>
      </c>
      <c r="AD58" s="414">
        <f t="shared" si="23"/>
        <v>22.6</v>
      </c>
      <c r="AE58" s="414">
        <f t="shared" si="24"/>
        <v>22.8</v>
      </c>
      <c r="AF58" s="414">
        <f t="shared" si="25"/>
        <v>24.1</v>
      </c>
      <c r="AG58" s="414">
        <f t="shared" si="26"/>
        <v>24.5</v>
      </c>
      <c r="AH58" s="414">
        <f t="shared" si="27"/>
        <v>24</v>
      </c>
      <c r="AI58" s="414">
        <f t="shared" si="28"/>
        <v>24.7</v>
      </c>
      <c r="AJ58" s="414">
        <f t="shared" si="29"/>
        <v>24.9</v>
      </c>
      <c r="AK58" s="414">
        <f t="shared" si="30"/>
        <v>25.6</v>
      </c>
      <c r="AL58" s="414">
        <f t="shared" si="31"/>
        <v>23.8</v>
      </c>
      <c r="AM58" s="414">
        <f t="shared" si="32"/>
        <v>23.9</v>
      </c>
      <c r="AN58" s="414">
        <f t="shared" si="33"/>
        <v>24.3</v>
      </c>
      <c r="AO58" s="414">
        <f t="shared" si="34"/>
        <v>19.3</v>
      </c>
      <c r="AP58" s="414">
        <f t="shared" si="35"/>
        <v>25.3</v>
      </c>
      <c r="AQ58" s="414" t="str">
        <f t="shared" si="36"/>
        <v>-</v>
      </c>
      <c r="AR58" s="414" t="str">
        <f t="shared" si="37"/>
        <v>-</v>
      </c>
      <c r="AS58" s="414" t="str">
        <f t="shared" si="38"/>
        <v>-</v>
      </c>
      <c r="AT58" s="358"/>
    </row>
    <row r="59" spans="1:46" ht="13.5" customHeight="1" x14ac:dyDescent="0.3">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17">
        <v>0.5</v>
      </c>
      <c r="R59" s="414" t="str">
        <f t="shared" si="11"/>
        <v>*</v>
      </c>
      <c r="S59" s="414" t="str">
        <f t="shared" si="12"/>
        <v>*</v>
      </c>
      <c r="T59" s="414" t="str">
        <f t="shared" si="13"/>
        <v>*</v>
      </c>
      <c r="U59" s="414" t="str">
        <f t="shared" si="14"/>
        <v>*</v>
      </c>
      <c r="V59" s="414">
        <f t="shared" si="15"/>
        <v>23.3</v>
      </c>
      <c r="W59" s="414">
        <f t="shared" si="16"/>
        <v>21.8</v>
      </c>
      <c r="X59" s="414">
        <f t="shared" si="17"/>
        <v>23.1</v>
      </c>
      <c r="Y59" s="414">
        <f t="shared" si="18"/>
        <v>24.1</v>
      </c>
      <c r="Z59" s="414">
        <f t="shared" si="19"/>
        <v>24</v>
      </c>
      <c r="AA59" s="414">
        <f t="shared" si="20"/>
        <v>24.1</v>
      </c>
      <c r="AB59" s="414">
        <f t="shared" si="21"/>
        <v>23.2</v>
      </c>
      <c r="AC59" s="414">
        <f t="shared" si="22"/>
        <v>22.1</v>
      </c>
      <c r="AD59" s="414">
        <f t="shared" si="23"/>
        <v>25.5</v>
      </c>
      <c r="AE59" s="414">
        <f t="shared" si="24"/>
        <v>20</v>
      </c>
      <c r="AF59" s="414">
        <f t="shared" si="25"/>
        <v>24.2</v>
      </c>
      <c r="AG59" s="414">
        <f t="shared" si="26"/>
        <v>24</v>
      </c>
      <c r="AH59" s="414">
        <f t="shared" si="27"/>
        <v>24.8</v>
      </c>
      <c r="AI59" s="414">
        <f t="shared" si="28"/>
        <v>24.8</v>
      </c>
      <c r="AJ59" s="414">
        <f t="shared" si="29"/>
        <v>24.7</v>
      </c>
      <c r="AK59" s="414">
        <f t="shared" si="30"/>
        <v>24.5</v>
      </c>
      <c r="AL59" s="414">
        <f t="shared" si="31"/>
        <v>24.8</v>
      </c>
      <c r="AM59" s="414">
        <f t="shared" si="32"/>
        <v>25.5</v>
      </c>
      <c r="AN59" s="414">
        <f t="shared" si="33"/>
        <v>24.4</v>
      </c>
      <c r="AO59" s="414">
        <f t="shared" si="34"/>
        <v>19.899999999999999</v>
      </c>
      <c r="AP59" s="414">
        <f t="shared" si="35"/>
        <v>24</v>
      </c>
      <c r="AQ59" s="414" t="str">
        <f t="shared" si="36"/>
        <v>-</v>
      </c>
      <c r="AR59" s="414" t="str">
        <f t="shared" si="37"/>
        <v>-</v>
      </c>
      <c r="AS59" s="414" t="str">
        <f t="shared" si="38"/>
        <v>-</v>
      </c>
      <c r="AT59" s="358"/>
    </row>
    <row r="60" spans="1:46" ht="13.5" customHeight="1" x14ac:dyDescent="0.3">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17">
        <v>0.51041666666666696</v>
      </c>
      <c r="R60" s="414" t="str">
        <f t="shared" si="11"/>
        <v>*</v>
      </c>
      <c r="S60" s="414" t="str">
        <f t="shared" si="12"/>
        <v>*</v>
      </c>
      <c r="T60" s="414" t="str">
        <f t="shared" si="13"/>
        <v>*</v>
      </c>
      <c r="U60" s="414" t="str">
        <f t="shared" si="14"/>
        <v>*</v>
      </c>
      <c r="V60" s="414">
        <f t="shared" si="15"/>
        <v>23</v>
      </c>
      <c r="W60" s="414">
        <f t="shared" si="16"/>
        <v>22.8</v>
      </c>
      <c r="X60" s="414">
        <f t="shared" si="17"/>
        <v>24.8</v>
      </c>
      <c r="Y60" s="414">
        <f t="shared" si="18"/>
        <v>23</v>
      </c>
      <c r="Z60" s="414">
        <f t="shared" si="19"/>
        <v>23.9</v>
      </c>
      <c r="AA60" s="414">
        <f t="shared" si="20"/>
        <v>25.8</v>
      </c>
      <c r="AB60" s="414">
        <f t="shared" si="21"/>
        <v>23.5</v>
      </c>
      <c r="AC60" s="414">
        <f t="shared" si="22"/>
        <v>24.6</v>
      </c>
      <c r="AD60" s="414">
        <f t="shared" si="23"/>
        <v>22.3</v>
      </c>
      <c r="AE60" s="414">
        <f t="shared" si="24"/>
        <v>21.3</v>
      </c>
      <c r="AF60" s="414">
        <f t="shared" si="25"/>
        <v>23.6</v>
      </c>
      <c r="AG60" s="414">
        <f t="shared" si="26"/>
        <v>26</v>
      </c>
      <c r="AH60" s="414">
        <f t="shared" si="27"/>
        <v>23.8</v>
      </c>
      <c r="AI60" s="414">
        <f t="shared" si="28"/>
        <v>26</v>
      </c>
      <c r="AJ60" s="414">
        <f t="shared" si="29"/>
        <v>24.2</v>
      </c>
      <c r="AK60" s="414">
        <f t="shared" si="30"/>
        <v>25.1</v>
      </c>
      <c r="AL60" s="414">
        <f t="shared" si="31"/>
        <v>24.1</v>
      </c>
      <c r="AM60" s="414">
        <f t="shared" si="32"/>
        <v>24.6</v>
      </c>
      <c r="AN60" s="414">
        <f t="shared" si="33"/>
        <v>23.7</v>
      </c>
      <c r="AO60" s="414">
        <f t="shared" si="34"/>
        <v>21.1</v>
      </c>
      <c r="AP60" s="414" t="str">
        <f t="shared" si="35"/>
        <v>*</v>
      </c>
      <c r="AQ60" s="414" t="str">
        <f t="shared" si="36"/>
        <v>-</v>
      </c>
      <c r="AR60" s="414" t="str">
        <f t="shared" si="37"/>
        <v>-</v>
      </c>
      <c r="AS60" s="414" t="str">
        <f t="shared" si="38"/>
        <v>-</v>
      </c>
      <c r="AT60" s="358"/>
    </row>
    <row r="61" spans="1:46" ht="13.5" customHeight="1" x14ac:dyDescent="0.3">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17">
        <v>0.52083333333333304</v>
      </c>
      <c r="R61" s="414" t="str">
        <f t="shared" si="11"/>
        <v>*</v>
      </c>
      <c r="S61" s="414" t="str">
        <f t="shared" si="12"/>
        <v>*</v>
      </c>
      <c r="T61" s="414" t="str">
        <f t="shared" si="13"/>
        <v>*</v>
      </c>
      <c r="U61" s="414" t="str">
        <f t="shared" si="14"/>
        <v>*</v>
      </c>
      <c r="V61" s="414">
        <f t="shared" si="15"/>
        <v>23.5</v>
      </c>
      <c r="W61" s="414">
        <f t="shared" si="16"/>
        <v>22.2</v>
      </c>
      <c r="X61" s="414">
        <f t="shared" si="17"/>
        <v>24.7</v>
      </c>
      <c r="Y61" s="414">
        <f t="shared" si="18"/>
        <v>25.2</v>
      </c>
      <c r="Z61" s="414">
        <f t="shared" si="19"/>
        <v>22.3</v>
      </c>
      <c r="AA61" s="414">
        <f t="shared" si="20"/>
        <v>24.1</v>
      </c>
      <c r="AB61" s="414">
        <f t="shared" si="21"/>
        <v>24.6</v>
      </c>
      <c r="AC61" s="414">
        <f t="shared" si="22"/>
        <v>24.4</v>
      </c>
      <c r="AD61" s="414">
        <f t="shared" si="23"/>
        <v>23.5</v>
      </c>
      <c r="AE61" s="414">
        <f t="shared" si="24"/>
        <v>20.6</v>
      </c>
      <c r="AF61" s="414">
        <f t="shared" si="25"/>
        <v>25</v>
      </c>
      <c r="AG61" s="414">
        <f t="shared" si="26"/>
        <v>24.6</v>
      </c>
      <c r="AH61" s="414">
        <f t="shared" si="27"/>
        <v>23.8</v>
      </c>
      <c r="AI61" s="414">
        <f t="shared" si="28"/>
        <v>24.9</v>
      </c>
      <c r="AJ61" s="414">
        <f t="shared" si="29"/>
        <v>24</v>
      </c>
      <c r="AK61" s="414">
        <f t="shared" si="30"/>
        <v>24.9</v>
      </c>
      <c r="AL61" s="414">
        <f t="shared" si="31"/>
        <v>22.7</v>
      </c>
      <c r="AM61" s="414">
        <f t="shared" si="32"/>
        <v>26.3</v>
      </c>
      <c r="AN61" s="414">
        <f t="shared" si="33"/>
        <v>23.6</v>
      </c>
      <c r="AO61" s="414">
        <f t="shared" si="34"/>
        <v>22.7</v>
      </c>
      <c r="AP61" s="414" t="str">
        <f t="shared" si="35"/>
        <v>*</v>
      </c>
      <c r="AQ61" s="414" t="str">
        <f t="shared" si="36"/>
        <v>-</v>
      </c>
      <c r="AR61" s="414" t="str">
        <f t="shared" si="37"/>
        <v>-</v>
      </c>
      <c r="AS61" s="414" t="str">
        <f t="shared" si="38"/>
        <v>-</v>
      </c>
      <c r="AT61" s="358"/>
    </row>
    <row r="62" spans="1:46" ht="13.5" customHeight="1" x14ac:dyDescent="0.3">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17">
        <v>0.53125</v>
      </c>
      <c r="R62" s="414" t="str">
        <f t="shared" si="11"/>
        <v>*</v>
      </c>
      <c r="S62" s="414" t="str">
        <f t="shared" si="12"/>
        <v>*</v>
      </c>
      <c r="T62" s="414" t="str">
        <f t="shared" si="13"/>
        <v>*</v>
      </c>
      <c r="U62" s="414" t="str">
        <f t="shared" si="14"/>
        <v>*</v>
      </c>
      <c r="V62" s="414">
        <f t="shared" si="15"/>
        <v>23.4</v>
      </c>
      <c r="W62" s="414">
        <f t="shared" si="16"/>
        <v>25.3</v>
      </c>
      <c r="X62" s="414">
        <f t="shared" si="17"/>
        <v>25.4</v>
      </c>
      <c r="Y62" s="414">
        <f t="shared" si="18"/>
        <v>23.7</v>
      </c>
      <c r="Z62" s="414">
        <f t="shared" si="19"/>
        <v>24.7</v>
      </c>
      <c r="AA62" s="414">
        <f t="shared" si="20"/>
        <v>23.2</v>
      </c>
      <c r="AB62" s="414">
        <f t="shared" si="21"/>
        <v>24.8</v>
      </c>
      <c r="AC62" s="414">
        <f t="shared" si="22"/>
        <v>23.6</v>
      </c>
      <c r="AD62" s="414">
        <f t="shared" si="23"/>
        <v>25.6</v>
      </c>
      <c r="AE62" s="414">
        <f t="shared" si="24"/>
        <v>20.3</v>
      </c>
      <c r="AF62" s="414">
        <f t="shared" si="25"/>
        <v>24.6</v>
      </c>
      <c r="AG62" s="414">
        <f t="shared" si="26"/>
        <v>24.2</v>
      </c>
      <c r="AH62" s="414">
        <f t="shared" si="27"/>
        <v>23.7</v>
      </c>
      <c r="AI62" s="414">
        <f t="shared" si="28"/>
        <v>25.7</v>
      </c>
      <c r="AJ62" s="414">
        <f t="shared" si="29"/>
        <v>23.2</v>
      </c>
      <c r="AK62" s="414">
        <f t="shared" si="30"/>
        <v>24.5</v>
      </c>
      <c r="AL62" s="414">
        <f t="shared" si="31"/>
        <v>23.6</v>
      </c>
      <c r="AM62" s="414">
        <f t="shared" si="32"/>
        <v>24.7</v>
      </c>
      <c r="AN62" s="414">
        <f t="shared" si="33"/>
        <v>24</v>
      </c>
      <c r="AO62" s="414">
        <f t="shared" si="34"/>
        <v>24</v>
      </c>
      <c r="AP62" s="414" t="str">
        <f t="shared" si="35"/>
        <v>*</v>
      </c>
      <c r="AQ62" s="414" t="str">
        <f t="shared" si="36"/>
        <v>-</v>
      </c>
      <c r="AR62" s="414" t="str">
        <f t="shared" si="37"/>
        <v>-</v>
      </c>
      <c r="AS62" s="414" t="str">
        <f t="shared" si="38"/>
        <v>-</v>
      </c>
      <c r="AT62" s="358"/>
    </row>
    <row r="63" spans="1:46" ht="13.5" customHeight="1" x14ac:dyDescent="0.3">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17">
        <v>0.54166666666666696</v>
      </c>
      <c r="R63" s="414" t="str">
        <f t="shared" si="11"/>
        <v>*</v>
      </c>
      <c r="S63" s="414" t="str">
        <f t="shared" si="12"/>
        <v>*</v>
      </c>
      <c r="T63" s="414" t="str">
        <f t="shared" si="13"/>
        <v>*</v>
      </c>
      <c r="U63" s="414" t="str">
        <f t="shared" si="14"/>
        <v>*</v>
      </c>
      <c r="V63" s="414">
        <f t="shared" si="15"/>
        <v>22.9</v>
      </c>
      <c r="W63" s="414">
        <f t="shared" si="16"/>
        <v>24.8</v>
      </c>
      <c r="X63" s="414">
        <f t="shared" si="17"/>
        <v>25.8</v>
      </c>
      <c r="Y63" s="414">
        <f t="shared" si="18"/>
        <v>24.4</v>
      </c>
      <c r="Z63" s="414">
        <f t="shared" si="19"/>
        <v>24</v>
      </c>
      <c r="AA63" s="414">
        <f t="shared" si="20"/>
        <v>22.1</v>
      </c>
      <c r="AB63" s="414">
        <f t="shared" si="21"/>
        <v>24.1</v>
      </c>
      <c r="AC63" s="414">
        <f t="shared" si="22"/>
        <v>22.2</v>
      </c>
      <c r="AD63" s="414">
        <f t="shared" si="23"/>
        <v>23.6</v>
      </c>
      <c r="AE63" s="414">
        <f t="shared" si="24"/>
        <v>23.2</v>
      </c>
      <c r="AF63" s="414">
        <f t="shared" si="25"/>
        <v>25.1</v>
      </c>
      <c r="AG63" s="414">
        <f t="shared" si="26"/>
        <v>23.8</v>
      </c>
      <c r="AH63" s="414">
        <f t="shared" si="27"/>
        <v>21.7</v>
      </c>
      <c r="AI63" s="414">
        <f t="shared" si="28"/>
        <v>24</v>
      </c>
      <c r="AJ63" s="414">
        <f t="shared" si="29"/>
        <v>23.8</v>
      </c>
      <c r="AK63" s="414">
        <f t="shared" si="30"/>
        <v>24.3</v>
      </c>
      <c r="AL63" s="414">
        <f t="shared" si="31"/>
        <v>24.6</v>
      </c>
      <c r="AM63" s="414">
        <f t="shared" si="32"/>
        <v>23.7</v>
      </c>
      <c r="AN63" s="414">
        <f t="shared" si="33"/>
        <v>24.8</v>
      </c>
      <c r="AO63" s="414">
        <f t="shared" si="34"/>
        <v>22.8</v>
      </c>
      <c r="AP63" s="414" t="str">
        <f t="shared" si="35"/>
        <v>*</v>
      </c>
      <c r="AQ63" s="414" t="str">
        <f t="shared" si="36"/>
        <v>-</v>
      </c>
      <c r="AR63" s="414" t="str">
        <f t="shared" si="37"/>
        <v>-</v>
      </c>
      <c r="AS63" s="414" t="str">
        <f t="shared" si="38"/>
        <v>-</v>
      </c>
      <c r="AT63" s="358"/>
    </row>
    <row r="64" spans="1:46" ht="13.5" customHeight="1" x14ac:dyDescent="0.3">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17">
        <v>0.55208333333333304</v>
      </c>
      <c r="R64" s="414" t="str">
        <f t="shared" si="11"/>
        <v>*</v>
      </c>
      <c r="S64" s="414" t="str">
        <f t="shared" si="12"/>
        <v>*</v>
      </c>
      <c r="T64" s="414" t="str">
        <f t="shared" si="13"/>
        <v>*</v>
      </c>
      <c r="U64" s="414" t="str">
        <f t="shared" si="14"/>
        <v>*</v>
      </c>
      <c r="V64" s="414">
        <f t="shared" si="15"/>
        <v>21.7</v>
      </c>
      <c r="W64" s="414">
        <f t="shared" si="16"/>
        <v>25.7</v>
      </c>
      <c r="X64" s="414">
        <f t="shared" si="17"/>
        <v>25.8</v>
      </c>
      <c r="Y64" s="414">
        <f t="shared" si="18"/>
        <v>25.2</v>
      </c>
      <c r="Z64" s="414">
        <f t="shared" si="19"/>
        <v>22.7</v>
      </c>
      <c r="AA64" s="414">
        <f t="shared" si="20"/>
        <v>23.7</v>
      </c>
      <c r="AB64" s="414">
        <f t="shared" si="21"/>
        <v>22.6</v>
      </c>
      <c r="AC64" s="414">
        <f t="shared" si="22"/>
        <v>22.8</v>
      </c>
      <c r="AD64" s="414">
        <f t="shared" si="23"/>
        <v>22.5</v>
      </c>
      <c r="AE64" s="414">
        <f t="shared" si="24"/>
        <v>25.1</v>
      </c>
      <c r="AF64" s="414">
        <f t="shared" si="25"/>
        <v>25.9</v>
      </c>
      <c r="AG64" s="414">
        <f t="shared" si="26"/>
        <v>23.6</v>
      </c>
      <c r="AH64" s="414">
        <f t="shared" si="27"/>
        <v>25.1</v>
      </c>
      <c r="AI64" s="414">
        <f t="shared" si="28"/>
        <v>25</v>
      </c>
      <c r="AJ64" s="414">
        <f t="shared" si="29"/>
        <v>23.1</v>
      </c>
      <c r="AK64" s="414">
        <f t="shared" si="30"/>
        <v>24.5</v>
      </c>
      <c r="AL64" s="414">
        <f t="shared" si="31"/>
        <v>25.6</v>
      </c>
      <c r="AM64" s="414">
        <f t="shared" si="32"/>
        <v>25.7</v>
      </c>
      <c r="AN64" s="414">
        <f t="shared" si="33"/>
        <v>24.2</v>
      </c>
      <c r="AO64" s="414">
        <f t="shared" si="34"/>
        <v>23.5</v>
      </c>
      <c r="AP64" s="414" t="str">
        <f t="shared" si="35"/>
        <v>*</v>
      </c>
      <c r="AQ64" s="414" t="str">
        <f t="shared" si="36"/>
        <v>-</v>
      </c>
      <c r="AR64" s="414" t="str">
        <f t="shared" si="37"/>
        <v>-</v>
      </c>
      <c r="AS64" s="414" t="str">
        <f t="shared" si="38"/>
        <v>-</v>
      </c>
      <c r="AT64" s="358"/>
    </row>
    <row r="65" spans="1:46" ht="13.5" customHeight="1" x14ac:dyDescent="0.3">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17">
        <v>0.5625</v>
      </c>
      <c r="R65" s="414" t="str">
        <f t="shared" si="11"/>
        <v>*</v>
      </c>
      <c r="S65" s="414" t="str">
        <f t="shared" si="12"/>
        <v>*</v>
      </c>
      <c r="T65" s="414" t="str">
        <f t="shared" si="13"/>
        <v>*</v>
      </c>
      <c r="U65" s="414" t="str">
        <f t="shared" si="14"/>
        <v>*</v>
      </c>
      <c r="V65" s="414">
        <f t="shared" si="15"/>
        <v>25.6</v>
      </c>
      <c r="W65" s="414">
        <f t="shared" si="16"/>
        <v>24.7</v>
      </c>
      <c r="X65" s="414">
        <f t="shared" si="17"/>
        <v>24.6</v>
      </c>
      <c r="Y65" s="414">
        <f t="shared" si="18"/>
        <v>23.2</v>
      </c>
      <c r="Z65" s="414">
        <f t="shared" si="19"/>
        <v>23.2</v>
      </c>
      <c r="AA65" s="414">
        <f t="shared" si="20"/>
        <v>22.4</v>
      </c>
      <c r="AB65" s="414">
        <f t="shared" si="21"/>
        <v>23.6</v>
      </c>
      <c r="AC65" s="414">
        <f t="shared" si="22"/>
        <v>25.1</v>
      </c>
      <c r="AD65" s="414">
        <f t="shared" si="23"/>
        <v>24.4</v>
      </c>
      <c r="AE65" s="414">
        <f t="shared" si="24"/>
        <v>23.9</v>
      </c>
      <c r="AF65" s="414">
        <f t="shared" si="25"/>
        <v>24.1</v>
      </c>
      <c r="AG65" s="414">
        <f t="shared" si="26"/>
        <v>24.7</v>
      </c>
      <c r="AH65" s="414">
        <f t="shared" si="27"/>
        <v>25.6</v>
      </c>
      <c r="AI65" s="414">
        <f t="shared" si="28"/>
        <v>24.6</v>
      </c>
      <c r="AJ65" s="414">
        <f t="shared" si="29"/>
        <v>23.2</v>
      </c>
      <c r="AK65" s="414">
        <f t="shared" si="30"/>
        <v>25.1</v>
      </c>
      <c r="AL65" s="414">
        <f t="shared" si="31"/>
        <v>24.2</v>
      </c>
      <c r="AM65" s="414">
        <f t="shared" si="32"/>
        <v>24.4</v>
      </c>
      <c r="AN65" s="414">
        <f t="shared" si="33"/>
        <v>24.7</v>
      </c>
      <c r="AO65" s="414">
        <f t="shared" si="34"/>
        <v>20.8</v>
      </c>
      <c r="AP65" s="414" t="str">
        <f t="shared" si="35"/>
        <v>*</v>
      </c>
      <c r="AQ65" s="414" t="str">
        <f t="shared" si="36"/>
        <v>-</v>
      </c>
      <c r="AR65" s="414" t="str">
        <f t="shared" si="37"/>
        <v>-</v>
      </c>
      <c r="AS65" s="414" t="str">
        <f t="shared" si="38"/>
        <v>-</v>
      </c>
      <c r="AT65" s="358"/>
    </row>
    <row r="66" spans="1:46" ht="13.5" customHeight="1" x14ac:dyDescent="0.3">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17">
        <v>0.57291666666666696</v>
      </c>
      <c r="R66" s="414" t="str">
        <f t="shared" si="11"/>
        <v>*</v>
      </c>
      <c r="S66" s="414" t="str">
        <f t="shared" si="12"/>
        <v>*</v>
      </c>
      <c r="T66" s="414" t="str">
        <f t="shared" si="13"/>
        <v>*</v>
      </c>
      <c r="U66" s="414" t="str">
        <f t="shared" si="14"/>
        <v>*</v>
      </c>
      <c r="V66" s="414">
        <f t="shared" si="15"/>
        <v>21.7</v>
      </c>
      <c r="W66" s="414">
        <f t="shared" si="16"/>
        <v>22.9</v>
      </c>
      <c r="X66" s="414">
        <f t="shared" si="17"/>
        <v>24.4</v>
      </c>
      <c r="Y66" s="414">
        <f t="shared" si="18"/>
        <v>19.5</v>
      </c>
      <c r="Z66" s="414">
        <f t="shared" si="19"/>
        <v>22.9</v>
      </c>
      <c r="AA66" s="414">
        <f t="shared" si="20"/>
        <v>23.2</v>
      </c>
      <c r="AB66" s="414">
        <f t="shared" si="21"/>
        <v>22</v>
      </c>
      <c r="AC66" s="414">
        <f t="shared" si="22"/>
        <v>23</v>
      </c>
      <c r="AD66" s="414">
        <f t="shared" si="23"/>
        <v>25.5</v>
      </c>
      <c r="AE66" s="414">
        <f t="shared" si="24"/>
        <v>23.7</v>
      </c>
      <c r="AF66" s="414">
        <f t="shared" si="25"/>
        <v>24.9</v>
      </c>
      <c r="AG66" s="414">
        <f t="shared" si="26"/>
        <v>24.7</v>
      </c>
      <c r="AH66" s="414">
        <f t="shared" si="27"/>
        <v>23.4</v>
      </c>
      <c r="AI66" s="414">
        <f t="shared" si="28"/>
        <v>22.4</v>
      </c>
      <c r="AJ66" s="414">
        <f t="shared" si="29"/>
        <v>23.3</v>
      </c>
      <c r="AK66" s="414">
        <f t="shared" si="30"/>
        <v>22.6</v>
      </c>
      <c r="AL66" s="414">
        <f t="shared" si="31"/>
        <v>25.7</v>
      </c>
      <c r="AM66" s="414">
        <f t="shared" si="32"/>
        <v>23.8</v>
      </c>
      <c r="AN66" s="414">
        <f t="shared" si="33"/>
        <v>25.3</v>
      </c>
      <c r="AO66" s="414">
        <f t="shared" si="34"/>
        <v>22.8</v>
      </c>
      <c r="AP66" s="414" t="str">
        <f t="shared" si="35"/>
        <v>*</v>
      </c>
      <c r="AQ66" s="414" t="str">
        <f t="shared" si="36"/>
        <v>-</v>
      </c>
      <c r="AR66" s="414" t="str">
        <f t="shared" si="37"/>
        <v>-</v>
      </c>
      <c r="AS66" s="414" t="str">
        <f t="shared" si="38"/>
        <v>-</v>
      </c>
      <c r="AT66" s="358"/>
    </row>
    <row r="67" spans="1:46" ht="13.5" customHeight="1" x14ac:dyDescent="0.3">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17">
        <v>0.58333333333333304</v>
      </c>
      <c r="R67" s="414" t="str">
        <f t="shared" si="11"/>
        <v>*</v>
      </c>
      <c r="S67" s="414" t="str">
        <f t="shared" si="12"/>
        <v>*</v>
      </c>
      <c r="T67" s="414" t="str">
        <f t="shared" si="13"/>
        <v>*</v>
      </c>
      <c r="U67" s="414" t="str">
        <f t="shared" si="14"/>
        <v>*</v>
      </c>
      <c r="V67" s="414">
        <f t="shared" si="15"/>
        <v>24.1</v>
      </c>
      <c r="W67" s="414">
        <f t="shared" si="16"/>
        <v>25</v>
      </c>
      <c r="X67" s="414">
        <f t="shared" si="17"/>
        <v>25.2</v>
      </c>
      <c r="Y67" s="414">
        <f t="shared" si="18"/>
        <v>21.6</v>
      </c>
      <c r="Z67" s="414">
        <f t="shared" si="19"/>
        <v>23.9</v>
      </c>
      <c r="AA67" s="414">
        <f t="shared" si="20"/>
        <v>22.2</v>
      </c>
      <c r="AB67" s="414">
        <f t="shared" si="21"/>
        <v>23</v>
      </c>
      <c r="AC67" s="414">
        <f t="shared" si="22"/>
        <v>23.2</v>
      </c>
      <c r="AD67" s="414">
        <f t="shared" si="23"/>
        <v>24.4</v>
      </c>
      <c r="AE67" s="414">
        <f t="shared" si="24"/>
        <v>23.6</v>
      </c>
      <c r="AF67" s="414">
        <f t="shared" si="25"/>
        <v>23.3</v>
      </c>
      <c r="AG67" s="414">
        <f t="shared" si="26"/>
        <v>24.2</v>
      </c>
      <c r="AH67" s="414">
        <f t="shared" si="27"/>
        <v>23.8</v>
      </c>
      <c r="AI67" s="414">
        <f t="shared" si="28"/>
        <v>23.9</v>
      </c>
      <c r="AJ67" s="414">
        <f t="shared" si="29"/>
        <v>24.3</v>
      </c>
      <c r="AK67" s="414">
        <f t="shared" si="30"/>
        <v>22.1</v>
      </c>
      <c r="AL67" s="414">
        <f t="shared" si="31"/>
        <v>23.5</v>
      </c>
      <c r="AM67" s="414">
        <f t="shared" si="32"/>
        <v>24.2</v>
      </c>
      <c r="AN67" s="414">
        <f t="shared" si="33"/>
        <v>22.6</v>
      </c>
      <c r="AO67" s="414">
        <f t="shared" si="34"/>
        <v>25.3</v>
      </c>
      <c r="AP67" s="414" t="str">
        <f t="shared" si="35"/>
        <v>*</v>
      </c>
      <c r="AQ67" s="414" t="str">
        <f t="shared" si="36"/>
        <v>-</v>
      </c>
      <c r="AR67" s="414" t="str">
        <f t="shared" si="37"/>
        <v>-</v>
      </c>
      <c r="AS67" s="414" t="str">
        <f t="shared" si="38"/>
        <v>-</v>
      </c>
      <c r="AT67" s="358"/>
    </row>
    <row r="68" spans="1:46" ht="13.5" customHeight="1" x14ac:dyDescent="0.3">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17">
        <v>0.59375</v>
      </c>
      <c r="R68" s="414" t="str">
        <f t="shared" si="11"/>
        <v>*</v>
      </c>
      <c r="S68" s="414" t="str">
        <f t="shared" si="12"/>
        <v>*</v>
      </c>
      <c r="T68" s="414" t="str">
        <f t="shared" si="13"/>
        <v>*</v>
      </c>
      <c r="U68" s="414" t="str">
        <f t="shared" si="14"/>
        <v>*</v>
      </c>
      <c r="V68" s="414">
        <f t="shared" si="15"/>
        <v>22.8</v>
      </c>
      <c r="W68" s="414">
        <f t="shared" si="16"/>
        <v>23.6</v>
      </c>
      <c r="X68" s="414">
        <f t="shared" si="17"/>
        <v>23.8</v>
      </c>
      <c r="Y68" s="414">
        <f t="shared" si="18"/>
        <v>20.399999999999999</v>
      </c>
      <c r="Z68" s="414">
        <f t="shared" si="19"/>
        <v>23.5</v>
      </c>
      <c r="AA68" s="414">
        <f t="shared" si="20"/>
        <v>21.9</v>
      </c>
      <c r="AB68" s="414">
        <f t="shared" si="21"/>
        <v>22</v>
      </c>
      <c r="AC68" s="414">
        <f t="shared" si="22"/>
        <v>22.3</v>
      </c>
      <c r="AD68" s="414">
        <f t="shared" si="23"/>
        <v>25.1</v>
      </c>
      <c r="AE68" s="414">
        <f t="shared" si="24"/>
        <v>24.4</v>
      </c>
      <c r="AF68" s="414">
        <f t="shared" si="25"/>
        <v>25.6</v>
      </c>
      <c r="AG68" s="414">
        <f t="shared" si="26"/>
        <v>23.4</v>
      </c>
      <c r="AH68" s="414">
        <f t="shared" si="27"/>
        <v>24</v>
      </c>
      <c r="AI68" s="414">
        <f t="shared" si="28"/>
        <v>25.4</v>
      </c>
      <c r="AJ68" s="414">
        <f t="shared" si="29"/>
        <v>23.8</v>
      </c>
      <c r="AK68" s="414">
        <f t="shared" si="30"/>
        <v>24.7</v>
      </c>
      <c r="AL68" s="414">
        <f t="shared" si="31"/>
        <v>24.1</v>
      </c>
      <c r="AM68" s="414">
        <f t="shared" si="32"/>
        <v>23.8</v>
      </c>
      <c r="AN68" s="414">
        <f t="shared" si="33"/>
        <v>22.2</v>
      </c>
      <c r="AO68" s="414">
        <f t="shared" si="34"/>
        <v>24.3</v>
      </c>
      <c r="AP68" s="414" t="str">
        <f t="shared" si="35"/>
        <v>*</v>
      </c>
      <c r="AQ68" s="414" t="str">
        <f t="shared" si="36"/>
        <v>-</v>
      </c>
      <c r="AR68" s="414" t="str">
        <f t="shared" si="37"/>
        <v>-</v>
      </c>
      <c r="AS68" s="414" t="str">
        <f t="shared" si="38"/>
        <v>-</v>
      </c>
      <c r="AT68" s="358"/>
    </row>
    <row r="69" spans="1:46" ht="13.5" customHeight="1" x14ac:dyDescent="0.3">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17">
        <v>0.60416666666666696</v>
      </c>
      <c r="R69" s="414" t="str">
        <f t="shared" si="11"/>
        <v>*</v>
      </c>
      <c r="S69" s="414" t="str">
        <f t="shared" si="12"/>
        <v>*</v>
      </c>
      <c r="T69" s="414" t="str">
        <f t="shared" si="13"/>
        <v>*</v>
      </c>
      <c r="U69" s="414" t="str">
        <f t="shared" si="14"/>
        <v>*</v>
      </c>
      <c r="V69" s="414">
        <f t="shared" si="15"/>
        <v>23.9</v>
      </c>
      <c r="W69" s="414">
        <f t="shared" si="16"/>
        <v>25.2</v>
      </c>
      <c r="X69" s="414">
        <f t="shared" si="17"/>
        <v>25.1</v>
      </c>
      <c r="Y69" s="414">
        <f t="shared" si="18"/>
        <v>22.4</v>
      </c>
      <c r="Z69" s="414">
        <f t="shared" si="19"/>
        <v>23.9</v>
      </c>
      <c r="AA69" s="414">
        <f t="shared" si="20"/>
        <v>22.2</v>
      </c>
      <c r="AB69" s="414">
        <f t="shared" si="21"/>
        <v>24.3</v>
      </c>
      <c r="AC69" s="414">
        <f t="shared" si="22"/>
        <v>22.8</v>
      </c>
      <c r="AD69" s="414">
        <f t="shared" si="23"/>
        <v>25.2</v>
      </c>
      <c r="AE69" s="414">
        <f t="shared" si="24"/>
        <v>23.7</v>
      </c>
      <c r="AF69" s="414">
        <f t="shared" si="25"/>
        <v>24.5</v>
      </c>
      <c r="AG69" s="414">
        <f t="shared" si="26"/>
        <v>24.5</v>
      </c>
      <c r="AH69" s="414">
        <f t="shared" si="27"/>
        <v>24.4</v>
      </c>
      <c r="AI69" s="414">
        <f t="shared" si="28"/>
        <v>24.9</v>
      </c>
      <c r="AJ69" s="414">
        <f t="shared" si="29"/>
        <v>23.4</v>
      </c>
      <c r="AK69" s="414">
        <f t="shared" si="30"/>
        <v>24</v>
      </c>
      <c r="AL69" s="414">
        <f t="shared" si="31"/>
        <v>26.8</v>
      </c>
      <c r="AM69" s="414">
        <f t="shared" si="32"/>
        <v>24.6</v>
      </c>
      <c r="AN69" s="414">
        <f t="shared" si="33"/>
        <v>25.1</v>
      </c>
      <c r="AO69" s="414">
        <f t="shared" si="34"/>
        <v>23.4</v>
      </c>
      <c r="AP69" s="414" t="str">
        <f t="shared" si="35"/>
        <v>*</v>
      </c>
      <c r="AQ69" s="414" t="str">
        <f t="shared" si="36"/>
        <v>-</v>
      </c>
      <c r="AR69" s="414" t="str">
        <f t="shared" si="37"/>
        <v>-</v>
      </c>
      <c r="AS69" s="414" t="str">
        <f t="shared" si="38"/>
        <v>-</v>
      </c>
      <c r="AT69" s="358"/>
    </row>
    <row r="70" spans="1:46" ht="13.5" customHeight="1" x14ac:dyDescent="0.3">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17">
        <v>0.61458333333333304</v>
      </c>
      <c r="R70" s="414" t="str">
        <f t="shared" si="11"/>
        <v>*</v>
      </c>
      <c r="S70" s="414" t="str">
        <f t="shared" si="12"/>
        <v>*</v>
      </c>
      <c r="T70" s="414" t="str">
        <f t="shared" si="13"/>
        <v>*</v>
      </c>
      <c r="U70" s="414" t="str">
        <f t="shared" si="14"/>
        <v>*</v>
      </c>
      <c r="V70" s="414">
        <f t="shared" si="15"/>
        <v>21.8</v>
      </c>
      <c r="W70" s="414">
        <f t="shared" si="16"/>
        <v>23.4</v>
      </c>
      <c r="X70" s="414">
        <f t="shared" si="17"/>
        <v>24.1</v>
      </c>
      <c r="Y70" s="414">
        <f t="shared" si="18"/>
        <v>22.4</v>
      </c>
      <c r="Z70" s="414">
        <f t="shared" si="19"/>
        <v>22.7</v>
      </c>
      <c r="AA70" s="414">
        <f t="shared" si="20"/>
        <v>22.8</v>
      </c>
      <c r="AB70" s="414">
        <f t="shared" si="21"/>
        <v>22.9</v>
      </c>
      <c r="AC70" s="414">
        <f t="shared" si="22"/>
        <v>22.3</v>
      </c>
      <c r="AD70" s="414">
        <f t="shared" si="23"/>
        <v>25.3</v>
      </c>
      <c r="AE70" s="414">
        <f t="shared" si="24"/>
        <v>25.7</v>
      </c>
      <c r="AF70" s="414">
        <f t="shared" si="25"/>
        <v>22.6</v>
      </c>
      <c r="AG70" s="414">
        <f t="shared" si="26"/>
        <v>23.6</v>
      </c>
      <c r="AH70" s="414">
        <f t="shared" si="27"/>
        <v>23.6</v>
      </c>
      <c r="AI70" s="414">
        <f t="shared" si="28"/>
        <v>23.9</v>
      </c>
      <c r="AJ70" s="414">
        <f t="shared" si="29"/>
        <v>21.7</v>
      </c>
      <c r="AK70" s="414">
        <f t="shared" si="30"/>
        <v>23.3</v>
      </c>
      <c r="AL70" s="414">
        <f t="shared" si="31"/>
        <v>25.4</v>
      </c>
      <c r="AM70" s="414">
        <f t="shared" si="32"/>
        <v>22.9</v>
      </c>
      <c r="AN70" s="414">
        <f t="shared" si="33"/>
        <v>23.5</v>
      </c>
      <c r="AO70" s="414">
        <f t="shared" si="34"/>
        <v>23.1</v>
      </c>
      <c r="AP70" s="414" t="str">
        <f t="shared" si="35"/>
        <v>*</v>
      </c>
      <c r="AQ70" s="414" t="str">
        <f t="shared" si="36"/>
        <v>-</v>
      </c>
      <c r="AR70" s="414" t="str">
        <f t="shared" si="37"/>
        <v>-</v>
      </c>
      <c r="AS70" s="414" t="str">
        <f t="shared" si="38"/>
        <v>-</v>
      </c>
      <c r="AT70" s="358"/>
    </row>
    <row r="71" spans="1:46" ht="13.5" customHeight="1" x14ac:dyDescent="0.3">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17">
        <v>0.625</v>
      </c>
      <c r="R71" s="414" t="str">
        <f t="shared" si="11"/>
        <v>*</v>
      </c>
      <c r="S71" s="414" t="str">
        <f t="shared" si="12"/>
        <v>*</v>
      </c>
      <c r="T71" s="414" t="str">
        <f t="shared" si="13"/>
        <v>*</v>
      </c>
      <c r="U71" s="414" t="str">
        <f t="shared" si="14"/>
        <v>*</v>
      </c>
      <c r="V71" s="414">
        <f t="shared" si="15"/>
        <v>21.3</v>
      </c>
      <c r="W71" s="414">
        <f t="shared" si="16"/>
        <v>24.7</v>
      </c>
      <c r="X71" s="414">
        <f t="shared" si="17"/>
        <v>23.9</v>
      </c>
      <c r="Y71" s="414">
        <f t="shared" si="18"/>
        <v>24.5</v>
      </c>
      <c r="Z71" s="414">
        <f t="shared" si="19"/>
        <v>23</v>
      </c>
      <c r="AA71" s="414">
        <f t="shared" si="20"/>
        <v>24.5</v>
      </c>
      <c r="AB71" s="414">
        <f t="shared" si="21"/>
        <v>22.3</v>
      </c>
      <c r="AC71" s="414">
        <f t="shared" si="22"/>
        <v>23.2</v>
      </c>
      <c r="AD71" s="414">
        <f t="shared" si="23"/>
        <v>22.9</v>
      </c>
      <c r="AE71" s="414">
        <f t="shared" si="24"/>
        <v>23.1</v>
      </c>
      <c r="AF71" s="414">
        <f t="shared" si="25"/>
        <v>23.4</v>
      </c>
      <c r="AG71" s="414">
        <f t="shared" si="26"/>
        <v>22.4</v>
      </c>
      <c r="AH71" s="414">
        <f t="shared" si="27"/>
        <v>23.6</v>
      </c>
      <c r="AI71" s="414">
        <f t="shared" si="28"/>
        <v>24</v>
      </c>
      <c r="AJ71" s="414">
        <f t="shared" si="29"/>
        <v>22.9</v>
      </c>
      <c r="AK71" s="414">
        <f t="shared" si="30"/>
        <v>23.7</v>
      </c>
      <c r="AL71" s="414">
        <f t="shared" si="31"/>
        <v>24.2</v>
      </c>
      <c r="AM71" s="414">
        <f t="shared" si="32"/>
        <v>23.3</v>
      </c>
      <c r="AN71" s="414">
        <f t="shared" si="33"/>
        <v>23.2</v>
      </c>
      <c r="AO71" s="414">
        <f t="shared" si="34"/>
        <v>22.6</v>
      </c>
      <c r="AP71" s="414" t="str">
        <f t="shared" si="35"/>
        <v>*</v>
      </c>
      <c r="AQ71" s="414" t="str">
        <f t="shared" si="36"/>
        <v>-</v>
      </c>
      <c r="AR71" s="414" t="str">
        <f t="shared" si="37"/>
        <v>-</v>
      </c>
      <c r="AS71" s="414" t="str">
        <f t="shared" si="38"/>
        <v>-</v>
      </c>
      <c r="AT71" s="358"/>
    </row>
    <row r="72" spans="1:46" ht="13.5" customHeight="1" x14ac:dyDescent="0.3">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17">
        <v>0.63541666666666696</v>
      </c>
      <c r="R72" s="414" t="str">
        <f t="shared" si="11"/>
        <v>*</v>
      </c>
      <c r="S72" s="414" t="str">
        <f t="shared" si="12"/>
        <v>*</v>
      </c>
      <c r="T72" s="414" t="str">
        <f t="shared" si="13"/>
        <v>*</v>
      </c>
      <c r="U72" s="414" t="str">
        <f t="shared" si="14"/>
        <v>*</v>
      </c>
      <c r="V72" s="414">
        <f t="shared" si="15"/>
        <v>23.6</v>
      </c>
      <c r="W72" s="414">
        <f t="shared" si="16"/>
        <v>25.8</v>
      </c>
      <c r="X72" s="414">
        <f t="shared" si="17"/>
        <v>23.5</v>
      </c>
      <c r="Y72" s="414">
        <f t="shared" si="18"/>
        <v>23.1</v>
      </c>
      <c r="Z72" s="414">
        <f t="shared" si="19"/>
        <v>22.5</v>
      </c>
      <c r="AA72" s="414">
        <f t="shared" si="20"/>
        <v>23.8</v>
      </c>
      <c r="AB72" s="414">
        <f t="shared" si="21"/>
        <v>22.7</v>
      </c>
      <c r="AC72" s="414">
        <f t="shared" si="22"/>
        <v>22.1</v>
      </c>
      <c r="AD72" s="414">
        <f t="shared" si="23"/>
        <v>23.3</v>
      </c>
      <c r="AE72" s="414">
        <f t="shared" si="24"/>
        <v>24</v>
      </c>
      <c r="AF72" s="414">
        <f t="shared" si="25"/>
        <v>23.3</v>
      </c>
      <c r="AG72" s="414">
        <f t="shared" si="26"/>
        <v>21.9</v>
      </c>
      <c r="AH72" s="414">
        <f t="shared" si="27"/>
        <v>22.1</v>
      </c>
      <c r="AI72" s="414">
        <f t="shared" si="28"/>
        <v>21.8</v>
      </c>
      <c r="AJ72" s="414">
        <f t="shared" si="29"/>
        <v>22.3</v>
      </c>
      <c r="AK72" s="414">
        <f t="shared" si="30"/>
        <v>24.9</v>
      </c>
      <c r="AL72" s="414">
        <f t="shared" si="31"/>
        <v>25.2</v>
      </c>
      <c r="AM72" s="414">
        <f t="shared" si="32"/>
        <v>22.4</v>
      </c>
      <c r="AN72" s="414">
        <f t="shared" si="33"/>
        <v>21.7</v>
      </c>
      <c r="AO72" s="414">
        <f t="shared" si="34"/>
        <v>21.9</v>
      </c>
      <c r="AP72" s="414" t="str">
        <f t="shared" si="35"/>
        <v>*</v>
      </c>
      <c r="AQ72" s="414" t="str">
        <f t="shared" si="36"/>
        <v>-</v>
      </c>
      <c r="AR72" s="414" t="str">
        <f t="shared" si="37"/>
        <v>-</v>
      </c>
      <c r="AS72" s="414" t="str">
        <f t="shared" si="38"/>
        <v>-</v>
      </c>
      <c r="AT72" s="358"/>
    </row>
    <row r="73" spans="1:46" ht="13.5" customHeight="1" x14ac:dyDescent="0.3">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17">
        <v>0.64583333333333304</v>
      </c>
      <c r="R73" s="414" t="str">
        <f t="shared" si="11"/>
        <v>*</v>
      </c>
      <c r="S73" s="414" t="str">
        <f t="shared" si="12"/>
        <v>*</v>
      </c>
      <c r="T73" s="414" t="str">
        <f t="shared" si="13"/>
        <v>*</v>
      </c>
      <c r="U73" s="414" t="str">
        <f t="shared" si="14"/>
        <v>*</v>
      </c>
      <c r="V73" s="414">
        <f t="shared" si="15"/>
        <v>23.4</v>
      </c>
      <c r="W73" s="414">
        <f t="shared" si="16"/>
        <v>23.7</v>
      </c>
      <c r="X73" s="414">
        <f t="shared" si="17"/>
        <v>23.5</v>
      </c>
      <c r="Y73" s="414">
        <f t="shared" si="18"/>
        <v>22.4</v>
      </c>
      <c r="Z73" s="414">
        <f t="shared" si="19"/>
        <v>22.5</v>
      </c>
      <c r="AA73" s="414">
        <f t="shared" si="20"/>
        <v>20.8</v>
      </c>
      <c r="AB73" s="414">
        <f t="shared" si="21"/>
        <v>22</v>
      </c>
      <c r="AC73" s="414">
        <f t="shared" si="22"/>
        <v>20</v>
      </c>
      <c r="AD73" s="414">
        <f t="shared" si="23"/>
        <v>24.3</v>
      </c>
      <c r="AE73" s="414">
        <f t="shared" si="24"/>
        <v>25.3</v>
      </c>
      <c r="AF73" s="414">
        <f t="shared" si="25"/>
        <v>22.9</v>
      </c>
      <c r="AG73" s="414">
        <f t="shared" si="26"/>
        <v>22.9</v>
      </c>
      <c r="AH73" s="414">
        <f t="shared" si="27"/>
        <v>23.8</v>
      </c>
      <c r="AI73" s="414">
        <f t="shared" si="28"/>
        <v>21.9</v>
      </c>
      <c r="AJ73" s="414">
        <f t="shared" si="29"/>
        <v>23.4</v>
      </c>
      <c r="AK73" s="414">
        <f t="shared" si="30"/>
        <v>24</v>
      </c>
      <c r="AL73" s="414">
        <f t="shared" si="31"/>
        <v>25.4</v>
      </c>
      <c r="AM73" s="414">
        <f t="shared" si="32"/>
        <v>21.3</v>
      </c>
      <c r="AN73" s="414">
        <f t="shared" si="33"/>
        <v>22.5</v>
      </c>
      <c r="AO73" s="414">
        <f t="shared" si="34"/>
        <v>22.5</v>
      </c>
      <c r="AP73" s="414" t="str">
        <f t="shared" si="35"/>
        <v>*</v>
      </c>
      <c r="AQ73" s="414" t="str">
        <f t="shared" si="36"/>
        <v>-</v>
      </c>
      <c r="AR73" s="414" t="str">
        <f t="shared" si="37"/>
        <v>-</v>
      </c>
      <c r="AS73" s="414" t="str">
        <f t="shared" si="38"/>
        <v>-</v>
      </c>
      <c r="AT73" s="358"/>
    </row>
    <row r="74" spans="1:46" ht="13.5" customHeight="1" x14ac:dyDescent="0.3">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17">
        <v>0.65625</v>
      </c>
      <c r="R74" s="414" t="str">
        <f t="shared" si="11"/>
        <v>*</v>
      </c>
      <c r="S74" s="414" t="str">
        <f t="shared" si="12"/>
        <v>*</v>
      </c>
      <c r="T74" s="414" t="str">
        <f t="shared" si="13"/>
        <v>*</v>
      </c>
      <c r="U74" s="414" t="str">
        <f t="shared" si="14"/>
        <v>*</v>
      </c>
      <c r="V74" s="414">
        <f t="shared" si="15"/>
        <v>21.9</v>
      </c>
      <c r="W74" s="414">
        <f t="shared" si="16"/>
        <v>23.9</v>
      </c>
      <c r="X74" s="414">
        <f t="shared" si="17"/>
        <v>24.8</v>
      </c>
      <c r="Y74" s="414">
        <f t="shared" si="18"/>
        <v>22</v>
      </c>
      <c r="Z74" s="414">
        <f t="shared" si="19"/>
        <v>20.2</v>
      </c>
      <c r="AA74" s="414">
        <f t="shared" si="20"/>
        <v>20.2</v>
      </c>
      <c r="AB74" s="414">
        <f t="shared" si="21"/>
        <v>23.3</v>
      </c>
      <c r="AC74" s="414">
        <f t="shared" si="22"/>
        <v>21</v>
      </c>
      <c r="AD74" s="414">
        <f t="shared" si="23"/>
        <v>25.1</v>
      </c>
      <c r="AE74" s="414">
        <f t="shared" si="24"/>
        <v>25.3</v>
      </c>
      <c r="AF74" s="414">
        <f t="shared" si="25"/>
        <v>24.9</v>
      </c>
      <c r="AG74" s="414">
        <f t="shared" si="26"/>
        <v>22.8</v>
      </c>
      <c r="AH74" s="414">
        <f t="shared" si="27"/>
        <v>21</v>
      </c>
      <c r="AI74" s="414">
        <f t="shared" si="28"/>
        <v>22.6</v>
      </c>
      <c r="AJ74" s="414">
        <f t="shared" si="29"/>
        <v>22.3</v>
      </c>
      <c r="AK74" s="414">
        <f t="shared" si="30"/>
        <v>23.4</v>
      </c>
      <c r="AL74" s="414">
        <f t="shared" si="31"/>
        <v>24.5</v>
      </c>
      <c r="AM74" s="414">
        <f t="shared" si="32"/>
        <v>23</v>
      </c>
      <c r="AN74" s="414">
        <f t="shared" si="33"/>
        <v>21.6</v>
      </c>
      <c r="AO74" s="414">
        <f t="shared" si="34"/>
        <v>22</v>
      </c>
      <c r="AP74" s="414" t="str">
        <f t="shared" si="35"/>
        <v>*</v>
      </c>
      <c r="AQ74" s="414" t="str">
        <f t="shared" si="36"/>
        <v>-</v>
      </c>
      <c r="AR74" s="414" t="str">
        <f t="shared" si="37"/>
        <v>-</v>
      </c>
      <c r="AS74" s="414" t="str">
        <f t="shared" si="38"/>
        <v>-</v>
      </c>
      <c r="AT74" s="358"/>
    </row>
    <row r="75" spans="1:46" ht="13.5" customHeight="1" x14ac:dyDescent="0.3">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17">
        <v>0.66666666666666696</v>
      </c>
      <c r="R75" s="414" t="str">
        <f t="shared" si="11"/>
        <v>*</v>
      </c>
      <c r="S75" s="414" t="str">
        <f t="shared" si="12"/>
        <v>*</v>
      </c>
      <c r="T75" s="414" t="str">
        <f t="shared" si="13"/>
        <v>*</v>
      </c>
      <c r="U75" s="414" t="str">
        <f t="shared" si="14"/>
        <v>*</v>
      </c>
      <c r="V75" s="414">
        <f t="shared" si="15"/>
        <v>20</v>
      </c>
      <c r="W75" s="414">
        <f t="shared" si="16"/>
        <v>25.9</v>
      </c>
      <c r="X75" s="414">
        <f t="shared" si="17"/>
        <v>25.9</v>
      </c>
      <c r="Y75" s="414">
        <f t="shared" si="18"/>
        <v>21.8</v>
      </c>
      <c r="Z75" s="414">
        <f t="shared" si="19"/>
        <v>22.5</v>
      </c>
      <c r="AA75" s="414">
        <f t="shared" si="20"/>
        <v>22.5</v>
      </c>
      <c r="AB75" s="414">
        <f t="shared" si="21"/>
        <v>20.8</v>
      </c>
      <c r="AC75" s="414">
        <f t="shared" si="22"/>
        <v>21.7</v>
      </c>
      <c r="AD75" s="414">
        <f t="shared" si="23"/>
        <v>23.3</v>
      </c>
      <c r="AE75" s="414">
        <f t="shared" si="24"/>
        <v>24.5</v>
      </c>
      <c r="AF75" s="414">
        <f t="shared" si="25"/>
        <v>23.7</v>
      </c>
      <c r="AG75" s="414">
        <f t="shared" si="26"/>
        <v>22.6</v>
      </c>
      <c r="AH75" s="414">
        <f t="shared" si="27"/>
        <v>24.8</v>
      </c>
      <c r="AI75" s="414">
        <f t="shared" si="28"/>
        <v>21.2</v>
      </c>
      <c r="AJ75" s="414">
        <f t="shared" si="29"/>
        <v>24</v>
      </c>
      <c r="AK75" s="414">
        <f t="shared" si="30"/>
        <v>21.6</v>
      </c>
      <c r="AL75" s="414">
        <f t="shared" si="31"/>
        <v>24.5</v>
      </c>
      <c r="AM75" s="414">
        <f t="shared" si="32"/>
        <v>22.7</v>
      </c>
      <c r="AN75" s="414">
        <f t="shared" si="33"/>
        <v>21.6</v>
      </c>
      <c r="AO75" s="414">
        <f t="shared" si="34"/>
        <v>24</v>
      </c>
      <c r="AP75" s="414" t="str">
        <f t="shared" si="35"/>
        <v>*</v>
      </c>
      <c r="AQ75" s="414" t="str">
        <f t="shared" si="36"/>
        <v>-</v>
      </c>
      <c r="AR75" s="414" t="str">
        <f t="shared" si="37"/>
        <v>-</v>
      </c>
      <c r="AS75" s="414" t="str">
        <f t="shared" si="38"/>
        <v>-</v>
      </c>
      <c r="AT75" s="358"/>
    </row>
    <row r="76" spans="1:46" ht="13.5" customHeight="1" x14ac:dyDescent="0.3">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17">
        <v>0.67708333333333304</v>
      </c>
      <c r="R76" s="414" t="str">
        <f t="shared" ref="R76:R106" si="39">N76</f>
        <v>*</v>
      </c>
      <c r="S76" s="414" t="str">
        <f t="shared" ref="S76:S106" si="40">N180</f>
        <v>*</v>
      </c>
      <c r="T76" s="414" t="str">
        <f t="shared" ref="T76:T106" si="41">N284</f>
        <v>*</v>
      </c>
      <c r="U76" s="414" t="str">
        <f t="shared" ref="U76:U106" si="42">N388</f>
        <v>*</v>
      </c>
      <c r="V76" s="414">
        <f t="shared" ref="V76:V106" si="43">N492</f>
        <v>23.2</v>
      </c>
      <c r="W76" s="414">
        <f t="shared" ref="W76:W106" si="44">N596</f>
        <v>25.6</v>
      </c>
      <c r="X76" s="414">
        <f t="shared" ref="X76:X106" si="45">N700</f>
        <v>23</v>
      </c>
      <c r="Y76" s="414">
        <f t="shared" ref="Y76:Y106" si="46">N804</f>
        <v>22.6</v>
      </c>
      <c r="Z76" s="414">
        <f t="shared" ref="Z76:Z106" si="47">N908</f>
        <v>21.2</v>
      </c>
      <c r="AA76" s="414">
        <f t="shared" ref="AA76:AA106" si="48">N1012</f>
        <v>22.2</v>
      </c>
      <c r="AB76" s="414">
        <f t="shared" ref="AB76:AB106" si="49">N1116</f>
        <v>21.8</v>
      </c>
      <c r="AC76" s="414">
        <f t="shared" ref="AC76:AC106" si="50">N1220</f>
        <v>24.2</v>
      </c>
      <c r="AD76" s="414">
        <f t="shared" ref="AD76:AD106" si="51">N1324</f>
        <v>24.4</v>
      </c>
      <c r="AE76" s="414">
        <f t="shared" ref="AE76:AE106" si="52">N1428</f>
        <v>25.4</v>
      </c>
      <c r="AF76" s="414">
        <f t="shared" ref="AF76:AF106" si="53">N1532</f>
        <v>22.6</v>
      </c>
      <c r="AG76" s="414">
        <f t="shared" ref="AG76:AG106" si="54">N1636</f>
        <v>22</v>
      </c>
      <c r="AH76" s="414">
        <f t="shared" ref="AH76:AH106" si="55">N1740</f>
        <v>22.6</v>
      </c>
      <c r="AI76" s="414">
        <f t="shared" ref="AI76:AI106" si="56">N1844</f>
        <v>21.8</v>
      </c>
      <c r="AJ76" s="414">
        <f t="shared" ref="AJ76:AJ106" si="57">N1948</f>
        <v>22.6</v>
      </c>
      <c r="AK76" s="414">
        <f t="shared" ref="AK76:AK106" si="58">N2052</f>
        <v>23.9</v>
      </c>
      <c r="AL76" s="414">
        <f t="shared" ref="AL76:AL106" si="59">N2156</f>
        <v>23.7</v>
      </c>
      <c r="AM76" s="414">
        <f t="shared" ref="AM76:AM106" si="60">N2260</f>
        <v>22.9</v>
      </c>
      <c r="AN76" s="414">
        <f t="shared" ref="AN76:AN106" si="61">N2364</f>
        <v>23.7</v>
      </c>
      <c r="AO76" s="414">
        <f t="shared" ref="AO76:AO106" si="62">N2468</f>
        <v>22.4</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17">
        <v>0.6875</v>
      </c>
      <c r="R77" s="414" t="str">
        <f t="shared" si="39"/>
        <v>*</v>
      </c>
      <c r="S77" s="414" t="str">
        <f t="shared" si="40"/>
        <v>*</v>
      </c>
      <c r="T77" s="414" t="str">
        <f t="shared" si="41"/>
        <v>*</v>
      </c>
      <c r="U77" s="414" t="str">
        <f t="shared" si="42"/>
        <v>*</v>
      </c>
      <c r="V77" s="414">
        <f t="shared" si="43"/>
        <v>22.4</v>
      </c>
      <c r="W77" s="414">
        <f t="shared" si="44"/>
        <v>24.2</v>
      </c>
      <c r="X77" s="414">
        <f t="shared" si="45"/>
        <v>23.5</v>
      </c>
      <c r="Y77" s="414">
        <f t="shared" si="46"/>
        <v>21</v>
      </c>
      <c r="Z77" s="414">
        <f t="shared" si="47"/>
        <v>21.6</v>
      </c>
      <c r="AA77" s="414">
        <f t="shared" si="48"/>
        <v>21.6</v>
      </c>
      <c r="AB77" s="414">
        <f t="shared" si="49"/>
        <v>22</v>
      </c>
      <c r="AC77" s="414">
        <f t="shared" si="50"/>
        <v>21.6</v>
      </c>
      <c r="AD77" s="414">
        <f t="shared" si="51"/>
        <v>24</v>
      </c>
      <c r="AE77" s="414">
        <f t="shared" si="52"/>
        <v>23.7</v>
      </c>
      <c r="AF77" s="414">
        <f t="shared" si="53"/>
        <v>23.1</v>
      </c>
      <c r="AG77" s="414">
        <f t="shared" si="54"/>
        <v>23.3</v>
      </c>
      <c r="AH77" s="414">
        <f t="shared" si="55"/>
        <v>22.3</v>
      </c>
      <c r="AI77" s="414">
        <f t="shared" si="56"/>
        <v>23</v>
      </c>
      <c r="AJ77" s="414">
        <f t="shared" si="57"/>
        <v>23.7</v>
      </c>
      <c r="AK77" s="414">
        <f t="shared" si="58"/>
        <v>24.6</v>
      </c>
      <c r="AL77" s="414">
        <f t="shared" si="59"/>
        <v>25</v>
      </c>
      <c r="AM77" s="414">
        <f t="shared" si="60"/>
        <v>23</v>
      </c>
      <c r="AN77" s="414">
        <f t="shared" si="61"/>
        <v>20</v>
      </c>
      <c r="AO77" s="414">
        <f t="shared" si="62"/>
        <v>23.6</v>
      </c>
      <c r="AP77" s="414" t="str">
        <f t="shared" si="63"/>
        <v>*</v>
      </c>
      <c r="AQ77" s="414" t="str">
        <f t="shared" si="64"/>
        <v>-</v>
      </c>
      <c r="AR77" s="414" t="str">
        <f t="shared" si="65"/>
        <v>-</v>
      </c>
      <c r="AS77" s="414" t="str">
        <f t="shared" si="66"/>
        <v>-</v>
      </c>
      <c r="AT77" s="358"/>
    </row>
    <row r="78" spans="1:46" ht="13.5" customHeight="1" x14ac:dyDescent="0.3">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17">
        <v>0.69791666666666696</v>
      </c>
      <c r="R78" s="414" t="str">
        <f t="shared" si="39"/>
        <v>*</v>
      </c>
      <c r="S78" s="414" t="str">
        <f t="shared" si="40"/>
        <v>*</v>
      </c>
      <c r="T78" s="414" t="str">
        <f t="shared" si="41"/>
        <v>*</v>
      </c>
      <c r="U78" s="414" t="str">
        <f t="shared" si="42"/>
        <v>*</v>
      </c>
      <c r="V78" s="414">
        <f t="shared" si="43"/>
        <v>21.9</v>
      </c>
      <c r="W78" s="414">
        <f t="shared" si="44"/>
        <v>25.2</v>
      </c>
      <c r="X78" s="414">
        <f t="shared" si="45"/>
        <v>23.4</v>
      </c>
      <c r="Y78" s="414">
        <f t="shared" si="46"/>
        <v>23.4</v>
      </c>
      <c r="Z78" s="414">
        <f t="shared" si="47"/>
        <v>19.899999999999999</v>
      </c>
      <c r="AA78" s="414">
        <f t="shared" si="48"/>
        <v>21.3</v>
      </c>
      <c r="AB78" s="414">
        <f t="shared" si="49"/>
        <v>21.8</v>
      </c>
      <c r="AC78" s="414">
        <f t="shared" si="50"/>
        <v>21.2</v>
      </c>
      <c r="AD78" s="414">
        <f t="shared" si="51"/>
        <v>24.6</v>
      </c>
      <c r="AE78" s="414">
        <f t="shared" si="52"/>
        <v>25.3</v>
      </c>
      <c r="AF78" s="414">
        <f t="shared" si="53"/>
        <v>23.4</v>
      </c>
      <c r="AG78" s="414">
        <f t="shared" si="54"/>
        <v>20.6</v>
      </c>
      <c r="AH78" s="414">
        <f t="shared" si="55"/>
        <v>22.2</v>
      </c>
      <c r="AI78" s="414">
        <f t="shared" si="56"/>
        <v>20.399999999999999</v>
      </c>
      <c r="AJ78" s="414">
        <f t="shared" si="57"/>
        <v>22.8</v>
      </c>
      <c r="AK78" s="414">
        <f t="shared" si="58"/>
        <v>24.7</v>
      </c>
      <c r="AL78" s="414">
        <f t="shared" si="59"/>
        <v>24</v>
      </c>
      <c r="AM78" s="414">
        <f t="shared" si="60"/>
        <v>22.2</v>
      </c>
      <c r="AN78" s="414">
        <f t="shared" si="61"/>
        <v>22.3</v>
      </c>
      <c r="AO78" s="414">
        <f t="shared" si="62"/>
        <v>21.6</v>
      </c>
      <c r="AP78" s="414" t="str">
        <f t="shared" si="63"/>
        <v>*</v>
      </c>
      <c r="AQ78" s="414" t="str">
        <f t="shared" si="64"/>
        <v>-</v>
      </c>
      <c r="AR78" s="414" t="str">
        <f t="shared" si="65"/>
        <v>-</v>
      </c>
      <c r="AS78" s="414" t="str">
        <f t="shared" si="66"/>
        <v>-</v>
      </c>
      <c r="AT78" s="358"/>
    </row>
    <row r="79" spans="1:46" ht="13.5" customHeight="1" x14ac:dyDescent="0.3">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17">
        <v>0.70833333333333304</v>
      </c>
      <c r="R79" s="414" t="str">
        <f t="shared" si="39"/>
        <v>*</v>
      </c>
      <c r="S79" s="414" t="str">
        <f t="shared" si="40"/>
        <v>*</v>
      </c>
      <c r="T79" s="414" t="str">
        <f t="shared" si="41"/>
        <v>*</v>
      </c>
      <c r="U79" s="414" t="str">
        <f t="shared" si="42"/>
        <v>*</v>
      </c>
      <c r="V79" s="414">
        <f t="shared" si="43"/>
        <v>20</v>
      </c>
      <c r="W79" s="414">
        <f t="shared" si="44"/>
        <v>24.1</v>
      </c>
      <c r="X79" s="414">
        <f t="shared" si="45"/>
        <v>23.9</v>
      </c>
      <c r="Y79" s="414">
        <f t="shared" si="46"/>
        <v>21.3</v>
      </c>
      <c r="Z79" s="414">
        <f t="shared" si="47"/>
        <v>19.8</v>
      </c>
      <c r="AA79" s="414">
        <f t="shared" si="48"/>
        <v>21.6</v>
      </c>
      <c r="AB79" s="414">
        <f t="shared" si="49"/>
        <v>21.3</v>
      </c>
      <c r="AC79" s="414">
        <f t="shared" si="50"/>
        <v>22.5</v>
      </c>
      <c r="AD79" s="414">
        <f t="shared" si="51"/>
        <v>23.2</v>
      </c>
      <c r="AE79" s="414">
        <f t="shared" si="52"/>
        <v>24.1</v>
      </c>
      <c r="AF79" s="414">
        <f t="shared" si="53"/>
        <v>19.600000000000001</v>
      </c>
      <c r="AG79" s="414">
        <f t="shared" si="54"/>
        <v>21.8</v>
      </c>
      <c r="AH79" s="414">
        <f t="shared" si="55"/>
        <v>20.2</v>
      </c>
      <c r="AI79" s="414">
        <f t="shared" si="56"/>
        <v>23.3</v>
      </c>
      <c r="AJ79" s="414">
        <f t="shared" si="57"/>
        <v>20.399999999999999</v>
      </c>
      <c r="AK79" s="414">
        <f t="shared" si="58"/>
        <v>24.3</v>
      </c>
      <c r="AL79" s="414">
        <f t="shared" si="59"/>
        <v>23.2</v>
      </c>
      <c r="AM79" s="414">
        <f t="shared" si="60"/>
        <v>21.6</v>
      </c>
      <c r="AN79" s="414">
        <f t="shared" si="61"/>
        <v>20.7</v>
      </c>
      <c r="AO79" s="414">
        <f t="shared" si="62"/>
        <v>20</v>
      </c>
      <c r="AP79" s="414" t="str">
        <f t="shared" si="63"/>
        <v>*</v>
      </c>
      <c r="AQ79" s="414" t="str">
        <f t="shared" si="64"/>
        <v>-</v>
      </c>
      <c r="AR79" s="414" t="str">
        <f t="shared" si="65"/>
        <v>-</v>
      </c>
      <c r="AS79" s="414" t="str">
        <f t="shared" si="66"/>
        <v>-</v>
      </c>
      <c r="AT79" s="358"/>
    </row>
    <row r="80" spans="1:46" ht="13.5" customHeight="1" x14ac:dyDescent="0.3">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17">
        <v>0.71875</v>
      </c>
      <c r="R80" s="414" t="str">
        <f t="shared" si="39"/>
        <v>*</v>
      </c>
      <c r="S80" s="414" t="str">
        <f t="shared" si="40"/>
        <v>*</v>
      </c>
      <c r="T80" s="414" t="str">
        <f t="shared" si="41"/>
        <v>*</v>
      </c>
      <c r="U80" s="414" t="str">
        <f t="shared" si="42"/>
        <v>*</v>
      </c>
      <c r="V80" s="414">
        <f t="shared" si="43"/>
        <v>22</v>
      </c>
      <c r="W80" s="414">
        <f t="shared" si="44"/>
        <v>24.3</v>
      </c>
      <c r="X80" s="414">
        <f t="shared" si="45"/>
        <v>24.6</v>
      </c>
      <c r="Y80" s="414">
        <f t="shared" si="46"/>
        <v>21.7</v>
      </c>
      <c r="Z80" s="414">
        <f t="shared" si="47"/>
        <v>20.399999999999999</v>
      </c>
      <c r="AA80" s="414">
        <f t="shared" si="48"/>
        <v>20.7</v>
      </c>
      <c r="AB80" s="414">
        <f t="shared" si="49"/>
        <v>21.2</v>
      </c>
      <c r="AC80" s="414">
        <f t="shared" si="50"/>
        <v>22.2</v>
      </c>
      <c r="AD80" s="414">
        <f t="shared" si="51"/>
        <v>24.3</v>
      </c>
      <c r="AE80" s="414">
        <f t="shared" si="52"/>
        <v>24.2</v>
      </c>
      <c r="AF80" s="414">
        <f t="shared" si="53"/>
        <v>22.2</v>
      </c>
      <c r="AG80" s="414">
        <f t="shared" si="54"/>
        <v>21.4</v>
      </c>
      <c r="AH80" s="414">
        <f t="shared" si="55"/>
        <v>21.9</v>
      </c>
      <c r="AI80" s="414">
        <f t="shared" si="56"/>
        <v>20.7</v>
      </c>
      <c r="AJ80" s="414">
        <f t="shared" si="57"/>
        <v>22.2</v>
      </c>
      <c r="AK80" s="414">
        <f t="shared" si="58"/>
        <v>24</v>
      </c>
      <c r="AL80" s="414">
        <f t="shared" si="59"/>
        <v>25.2</v>
      </c>
      <c r="AM80" s="414">
        <f t="shared" si="60"/>
        <v>21.5</v>
      </c>
      <c r="AN80" s="414">
        <f t="shared" si="61"/>
        <v>20.6</v>
      </c>
      <c r="AO80" s="414">
        <f t="shared" si="62"/>
        <v>19.600000000000001</v>
      </c>
      <c r="AP80" s="414" t="str">
        <f t="shared" si="63"/>
        <v>*</v>
      </c>
      <c r="AQ80" s="414" t="str">
        <f t="shared" si="64"/>
        <v>-</v>
      </c>
      <c r="AR80" s="414" t="str">
        <f t="shared" si="65"/>
        <v>-</v>
      </c>
      <c r="AS80" s="414" t="str">
        <f t="shared" si="66"/>
        <v>-</v>
      </c>
      <c r="AT80" s="358"/>
    </row>
    <row r="81" spans="1:46" ht="13.5" customHeight="1" x14ac:dyDescent="0.3">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17">
        <v>0.72916666666666696</v>
      </c>
      <c r="R81" s="414" t="str">
        <f t="shared" si="39"/>
        <v>*</v>
      </c>
      <c r="S81" s="414" t="str">
        <f t="shared" si="40"/>
        <v>*</v>
      </c>
      <c r="T81" s="414" t="str">
        <f t="shared" si="41"/>
        <v>*</v>
      </c>
      <c r="U81" s="414" t="str">
        <f t="shared" si="42"/>
        <v>*</v>
      </c>
      <c r="V81" s="414">
        <f t="shared" si="43"/>
        <v>21.8</v>
      </c>
      <c r="W81" s="414">
        <f t="shared" si="44"/>
        <v>23.6</v>
      </c>
      <c r="X81" s="414">
        <f t="shared" si="45"/>
        <v>22.6</v>
      </c>
      <c r="Y81" s="414">
        <f t="shared" si="46"/>
        <v>20.6</v>
      </c>
      <c r="Z81" s="414">
        <f t="shared" si="47"/>
        <v>21.5</v>
      </c>
      <c r="AA81" s="414">
        <f t="shared" si="48"/>
        <v>18.600000000000001</v>
      </c>
      <c r="AB81" s="414">
        <f t="shared" si="49"/>
        <v>21</v>
      </c>
      <c r="AC81" s="414">
        <f t="shared" si="50"/>
        <v>23.1</v>
      </c>
      <c r="AD81" s="414">
        <f t="shared" si="51"/>
        <v>24.7</v>
      </c>
      <c r="AE81" s="414">
        <f t="shared" si="52"/>
        <v>22.7</v>
      </c>
      <c r="AF81" s="414">
        <f t="shared" si="53"/>
        <v>20.6</v>
      </c>
      <c r="AG81" s="414">
        <f t="shared" si="54"/>
        <v>21</v>
      </c>
      <c r="AH81" s="414">
        <f t="shared" si="55"/>
        <v>19.2</v>
      </c>
      <c r="AI81" s="414">
        <f t="shared" si="56"/>
        <v>22.4</v>
      </c>
      <c r="AJ81" s="414">
        <f t="shared" si="57"/>
        <v>21.8</v>
      </c>
      <c r="AK81" s="414">
        <f t="shared" si="58"/>
        <v>24.3</v>
      </c>
      <c r="AL81" s="414">
        <f t="shared" si="59"/>
        <v>24.1</v>
      </c>
      <c r="AM81" s="414">
        <f t="shared" si="60"/>
        <v>22</v>
      </c>
      <c r="AN81" s="414">
        <f t="shared" si="61"/>
        <v>20.7</v>
      </c>
      <c r="AO81" s="414">
        <f t="shared" si="62"/>
        <v>19.899999999999999</v>
      </c>
      <c r="AP81" s="414" t="str">
        <f t="shared" si="63"/>
        <v>*</v>
      </c>
      <c r="AQ81" s="414" t="str">
        <f t="shared" si="64"/>
        <v>-</v>
      </c>
      <c r="AR81" s="414" t="str">
        <f t="shared" si="65"/>
        <v>-</v>
      </c>
      <c r="AS81" s="414" t="str">
        <f t="shared" si="66"/>
        <v>-</v>
      </c>
      <c r="AT81" s="358"/>
    </row>
    <row r="82" spans="1:46" ht="13.5" customHeight="1" x14ac:dyDescent="0.3">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17">
        <v>0.73958333333333304</v>
      </c>
      <c r="R82" s="414" t="str">
        <f t="shared" si="39"/>
        <v>*</v>
      </c>
      <c r="S82" s="414" t="str">
        <f t="shared" si="40"/>
        <v>*</v>
      </c>
      <c r="T82" s="414" t="str">
        <f t="shared" si="41"/>
        <v>*</v>
      </c>
      <c r="U82" s="414" t="str">
        <f t="shared" si="42"/>
        <v>*</v>
      </c>
      <c r="V82" s="414">
        <f t="shared" si="43"/>
        <v>23</v>
      </c>
      <c r="W82" s="414">
        <f t="shared" si="44"/>
        <v>26.8</v>
      </c>
      <c r="X82" s="414">
        <f t="shared" si="45"/>
        <v>25.7</v>
      </c>
      <c r="Y82" s="414">
        <f t="shared" si="46"/>
        <v>21.2</v>
      </c>
      <c r="Z82" s="414">
        <f t="shared" si="47"/>
        <v>20.5</v>
      </c>
      <c r="AA82" s="414">
        <f t="shared" si="48"/>
        <v>19.899999999999999</v>
      </c>
      <c r="AB82" s="414">
        <f t="shared" si="49"/>
        <v>20.399999999999999</v>
      </c>
      <c r="AC82" s="414">
        <f t="shared" si="50"/>
        <v>22</v>
      </c>
      <c r="AD82" s="414">
        <f t="shared" si="51"/>
        <v>25</v>
      </c>
      <c r="AE82" s="414">
        <f t="shared" si="52"/>
        <v>24.6</v>
      </c>
      <c r="AF82" s="414">
        <f t="shared" si="53"/>
        <v>21.9</v>
      </c>
      <c r="AG82" s="414">
        <f t="shared" si="54"/>
        <v>20.2</v>
      </c>
      <c r="AH82" s="414">
        <f t="shared" si="55"/>
        <v>19.100000000000001</v>
      </c>
      <c r="AI82" s="414">
        <f t="shared" si="56"/>
        <v>22.6</v>
      </c>
      <c r="AJ82" s="414">
        <f t="shared" si="57"/>
        <v>20.100000000000001</v>
      </c>
      <c r="AK82" s="414">
        <f t="shared" si="58"/>
        <v>25.1</v>
      </c>
      <c r="AL82" s="414">
        <f t="shared" si="59"/>
        <v>24.9</v>
      </c>
      <c r="AM82" s="414">
        <f t="shared" si="60"/>
        <v>21.9</v>
      </c>
      <c r="AN82" s="414">
        <f t="shared" si="61"/>
        <v>21.4</v>
      </c>
      <c r="AO82" s="414">
        <f t="shared" si="62"/>
        <v>21.2</v>
      </c>
      <c r="AP82" s="414" t="str">
        <f t="shared" si="63"/>
        <v>*</v>
      </c>
      <c r="AQ82" s="414" t="str">
        <f t="shared" si="64"/>
        <v>-</v>
      </c>
      <c r="AR82" s="414" t="str">
        <f t="shared" si="65"/>
        <v>-</v>
      </c>
      <c r="AS82" s="414" t="str">
        <f t="shared" si="66"/>
        <v>-</v>
      </c>
      <c r="AT82" s="358"/>
    </row>
    <row r="83" spans="1:46" ht="13.5" customHeight="1" x14ac:dyDescent="0.3">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17">
        <v>0.75</v>
      </c>
      <c r="R83" s="414" t="str">
        <f t="shared" si="39"/>
        <v>*</v>
      </c>
      <c r="S83" s="414" t="str">
        <f t="shared" si="40"/>
        <v>*</v>
      </c>
      <c r="T83" s="414" t="str">
        <f t="shared" si="41"/>
        <v>*</v>
      </c>
      <c r="U83" s="414" t="str">
        <f t="shared" si="42"/>
        <v>*</v>
      </c>
      <c r="V83" s="414">
        <f t="shared" si="43"/>
        <v>22.6</v>
      </c>
      <c r="W83" s="414">
        <f t="shared" si="44"/>
        <v>24.8</v>
      </c>
      <c r="X83" s="414">
        <f t="shared" si="45"/>
        <v>24.7</v>
      </c>
      <c r="Y83" s="414">
        <f t="shared" si="46"/>
        <v>21.3</v>
      </c>
      <c r="Z83" s="414">
        <f t="shared" si="47"/>
        <v>22.2</v>
      </c>
      <c r="AA83" s="414">
        <f t="shared" si="48"/>
        <v>21.5</v>
      </c>
      <c r="AB83" s="414">
        <f t="shared" si="49"/>
        <v>21.4</v>
      </c>
      <c r="AC83" s="414">
        <f t="shared" si="50"/>
        <v>22.3</v>
      </c>
      <c r="AD83" s="414">
        <f t="shared" si="51"/>
        <v>25.7</v>
      </c>
      <c r="AE83" s="414">
        <f t="shared" si="52"/>
        <v>24.2</v>
      </c>
      <c r="AF83" s="414">
        <f t="shared" si="53"/>
        <v>19.2</v>
      </c>
      <c r="AG83" s="414">
        <f t="shared" si="54"/>
        <v>21.5</v>
      </c>
      <c r="AH83" s="414">
        <f t="shared" si="55"/>
        <v>20.8</v>
      </c>
      <c r="AI83" s="414">
        <f t="shared" si="56"/>
        <v>21.2</v>
      </c>
      <c r="AJ83" s="414">
        <f t="shared" si="57"/>
        <v>24.7</v>
      </c>
      <c r="AK83" s="414">
        <f t="shared" si="58"/>
        <v>22</v>
      </c>
      <c r="AL83" s="414">
        <f t="shared" si="59"/>
        <v>22.8</v>
      </c>
      <c r="AM83" s="414">
        <f t="shared" si="60"/>
        <v>21</v>
      </c>
      <c r="AN83" s="414">
        <f t="shared" si="61"/>
        <v>19.8</v>
      </c>
      <c r="AO83" s="414">
        <f t="shared" si="62"/>
        <v>21.7</v>
      </c>
      <c r="AP83" s="414" t="str">
        <f t="shared" si="63"/>
        <v>*</v>
      </c>
      <c r="AQ83" s="414" t="str">
        <f t="shared" si="64"/>
        <v>-</v>
      </c>
      <c r="AR83" s="414" t="str">
        <f t="shared" si="65"/>
        <v>-</v>
      </c>
      <c r="AS83" s="414" t="str">
        <f t="shared" si="66"/>
        <v>-</v>
      </c>
      <c r="AT83" s="358"/>
    </row>
    <row r="84" spans="1:46" ht="13.5" customHeight="1" x14ac:dyDescent="0.3">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17">
        <v>0.76041666666666696</v>
      </c>
      <c r="R84" s="414" t="str">
        <f t="shared" si="39"/>
        <v>*</v>
      </c>
      <c r="S84" s="414" t="str">
        <f t="shared" si="40"/>
        <v>*</v>
      </c>
      <c r="T84" s="414" t="str">
        <f t="shared" si="41"/>
        <v>*</v>
      </c>
      <c r="U84" s="414" t="str">
        <f t="shared" si="42"/>
        <v>*</v>
      </c>
      <c r="V84" s="414">
        <f t="shared" si="43"/>
        <v>21.9</v>
      </c>
      <c r="W84" s="414">
        <f t="shared" si="44"/>
        <v>24.9</v>
      </c>
      <c r="X84" s="414">
        <f t="shared" si="45"/>
        <v>24</v>
      </c>
      <c r="Y84" s="414">
        <f t="shared" si="46"/>
        <v>21</v>
      </c>
      <c r="Z84" s="414">
        <f t="shared" si="47"/>
        <v>21.5</v>
      </c>
      <c r="AA84" s="414">
        <f t="shared" si="48"/>
        <v>19.7</v>
      </c>
      <c r="AB84" s="414">
        <f t="shared" si="49"/>
        <v>22.8</v>
      </c>
      <c r="AC84" s="414">
        <f t="shared" si="50"/>
        <v>24.6</v>
      </c>
      <c r="AD84" s="414">
        <f t="shared" si="51"/>
        <v>24</v>
      </c>
      <c r="AE84" s="414">
        <f t="shared" si="52"/>
        <v>24.3</v>
      </c>
      <c r="AF84" s="414">
        <f t="shared" si="53"/>
        <v>22.1</v>
      </c>
      <c r="AG84" s="414">
        <f t="shared" si="54"/>
        <v>22.4</v>
      </c>
      <c r="AH84" s="414">
        <f t="shared" si="55"/>
        <v>22.1</v>
      </c>
      <c r="AI84" s="414">
        <f t="shared" si="56"/>
        <v>22.9</v>
      </c>
      <c r="AJ84" s="414">
        <f t="shared" si="57"/>
        <v>22.2</v>
      </c>
      <c r="AK84" s="414">
        <f t="shared" si="58"/>
        <v>22.2</v>
      </c>
      <c r="AL84" s="414">
        <f t="shared" si="59"/>
        <v>24.8</v>
      </c>
      <c r="AM84" s="414">
        <f t="shared" si="60"/>
        <v>21.6</v>
      </c>
      <c r="AN84" s="414">
        <f t="shared" si="61"/>
        <v>20.3</v>
      </c>
      <c r="AO84" s="414">
        <f t="shared" si="62"/>
        <v>22.6</v>
      </c>
      <c r="AP84" s="414" t="str">
        <f t="shared" si="63"/>
        <v>*</v>
      </c>
      <c r="AQ84" s="414" t="str">
        <f t="shared" si="64"/>
        <v>-</v>
      </c>
      <c r="AR84" s="414" t="str">
        <f t="shared" si="65"/>
        <v>-</v>
      </c>
      <c r="AS84" s="414" t="str">
        <f t="shared" si="66"/>
        <v>-</v>
      </c>
      <c r="AT84" s="358"/>
    </row>
    <row r="85" spans="1:46" ht="13.5" customHeight="1" x14ac:dyDescent="0.3">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17">
        <v>0.77083333333333304</v>
      </c>
      <c r="R85" s="414" t="str">
        <f t="shared" si="39"/>
        <v>*</v>
      </c>
      <c r="S85" s="414" t="str">
        <f t="shared" si="40"/>
        <v>*</v>
      </c>
      <c r="T85" s="414" t="str">
        <f t="shared" si="41"/>
        <v>*</v>
      </c>
      <c r="U85" s="414" t="str">
        <f t="shared" si="42"/>
        <v>*</v>
      </c>
      <c r="V85" s="414">
        <f t="shared" si="43"/>
        <v>23.8</v>
      </c>
      <c r="W85" s="414">
        <f t="shared" si="44"/>
        <v>25</v>
      </c>
      <c r="X85" s="414">
        <f t="shared" si="45"/>
        <v>25</v>
      </c>
      <c r="Y85" s="414">
        <f t="shared" si="46"/>
        <v>24.9</v>
      </c>
      <c r="Z85" s="414">
        <f t="shared" si="47"/>
        <v>22.4</v>
      </c>
      <c r="AA85" s="414">
        <f t="shared" si="48"/>
        <v>22.3</v>
      </c>
      <c r="AB85" s="414">
        <f t="shared" si="49"/>
        <v>22.2</v>
      </c>
      <c r="AC85" s="414">
        <f t="shared" si="50"/>
        <v>23.7</v>
      </c>
      <c r="AD85" s="414">
        <f t="shared" si="51"/>
        <v>24.1</v>
      </c>
      <c r="AE85" s="414">
        <f t="shared" si="52"/>
        <v>22.9</v>
      </c>
      <c r="AF85" s="414">
        <f t="shared" si="53"/>
        <v>21.3</v>
      </c>
      <c r="AG85" s="414">
        <f t="shared" si="54"/>
        <v>23.8</v>
      </c>
      <c r="AH85" s="414">
        <f t="shared" si="55"/>
        <v>20.5</v>
      </c>
      <c r="AI85" s="414">
        <f t="shared" si="56"/>
        <v>23.7</v>
      </c>
      <c r="AJ85" s="414">
        <f t="shared" si="57"/>
        <v>22.4</v>
      </c>
      <c r="AK85" s="414">
        <f t="shared" si="58"/>
        <v>23.3</v>
      </c>
      <c r="AL85" s="414">
        <f t="shared" si="59"/>
        <v>25.6</v>
      </c>
      <c r="AM85" s="414">
        <f t="shared" si="60"/>
        <v>21.6</v>
      </c>
      <c r="AN85" s="414">
        <f t="shared" si="61"/>
        <v>21.4</v>
      </c>
      <c r="AO85" s="414">
        <f t="shared" si="62"/>
        <v>21.9</v>
      </c>
      <c r="AP85" s="414" t="str">
        <f t="shared" si="63"/>
        <v>*</v>
      </c>
      <c r="AQ85" s="414" t="str">
        <f t="shared" si="64"/>
        <v>-</v>
      </c>
      <c r="AR85" s="414" t="str">
        <f t="shared" si="65"/>
        <v>-</v>
      </c>
      <c r="AS85" s="414" t="str">
        <f t="shared" si="66"/>
        <v>-</v>
      </c>
      <c r="AT85" s="358"/>
    </row>
    <row r="86" spans="1:46" ht="13.5" customHeight="1" x14ac:dyDescent="0.3">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17">
        <v>0.78125</v>
      </c>
      <c r="R86" s="414" t="str">
        <f t="shared" si="39"/>
        <v>*</v>
      </c>
      <c r="S86" s="414" t="str">
        <f t="shared" si="40"/>
        <v>*</v>
      </c>
      <c r="T86" s="414" t="str">
        <f t="shared" si="41"/>
        <v>*</v>
      </c>
      <c r="U86" s="414" t="str">
        <f t="shared" si="42"/>
        <v>*</v>
      </c>
      <c r="V86" s="414">
        <f t="shared" si="43"/>
        <v>24.6</v>
      </c>
      <c r="W86" s="414">
        <f t="shared" si="44"/>
        <v>25.7</v>
      </c>
      <c r="X86" s="414">
        <f t="shared" si="45"/>
        <v>24.6</v>
      </c>
      <c r="Y86" s="414">
        <f t="shared" si="46"/>
        <v>24.1</v>
      </c>
      <c r="Z86" s="414">
        <f t="shared" si="47"/>
        <v>21.7</v>
      </c>
      <c r="AA86" s="414">
        <f t="shared" si="48"/>
        <v>22.8</v>
      </c>
      <c r="AB86" s="414">
        <f t="shared" si="49"/>
        <v>21.2</v>
      </c>
      <c r="AC86" s="414">
        <f t="shared" si="50"/>
        <v>23.1</v>
      </c>
      <c r="AD86" s="414">
        <f t="shared" si="51"/>
        <v>24.5</v>
      </c>
      <c r="AE86" s="414">
        <f t="shared" si="52"/>
        <v>25.5</v>
      </c>
      <c r="AF86" s="414">
        <f t="shared" si="53"/>
        <v>23.8</v>
      </c>
      <c r="AG86" s="414">
        <f t="shared" si="54"/>
        <v>22.9</v>
      </c>
      <c r="AH86" s="414">
        <f t="shared" si="55"/>
        <v>22.7</v>
      </c>
      <c r="AI86" s="414">
        <f t="shared" si="56"/>
        <v>23.5</v>
      </c>
      <c r="AJ86" s="414">
        <f t="shared" si="57"/>
        <v>24.3</v>
      </c>
      <c r="AK86" s="414">
        <f t="shared" si="58"/>
        <v>25.4</v>
      </c>
      <c r="AL86" s="414">
        <f t="shared" si="59"/>
        <v>26</v>
      </c>
      <c r="AM86" s="414">
        <f t="shared" si="60"/>
        <v>23.5</v>
      </c>
      <c r="AN86" s="414">
        <f t="shared" si="61"/>
        <v>23</v>
      </c>
      <c r="AO86" s="414">
        <f t="shared" si="62"/>
        <v>22.1</v>
      </c>
      <c r="AP86" s="414" t="str">
        <f t="shared" si="63"/>
        <v>*</v>
      </c>
      <c r="AQ86" s="414" t="str">
        <f t="shared" si="64"/>
        <v>-</v>
      </c>
      <c r="AR86" s="414" t="str">
        <f t="shared" si="65"/>
        <v>-</v>
      </c>
      <c r="AS86" s="414" t="str">
        <f t="shared" si="66"/>
        <v>-</v>
      </c>
      <c r="AT86" s="358"/>
    </row>
    <row r="87" spans="1:46" ht="13.5" customHeight="1" x14ac:dyDescent="0.3">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17">
        <v>0.79166666666666696</v>
      </c>
      <c r="R87" s="414" t="str">
        <f t="shared" si="39"/>
        <v>*</v>
      </c>
      <c r="S87" s="414" t="str">
        <f t="shared" si="40"/>
        <v>*</v>
      </c>
      <c r="T87" s="414" t="str">
        <f t="shared" si="41"/>
        <v>*</v>
      </c>
      <c r="U87" s="414" t="str">
        <f t="shared" si="42"/>
        <v>*</v>
      </c>
      <c r="V87" s="414">
        <f t="shared" si="43"/>
        <v>26.8</v>
      </c>
      <c r="W87" s="414">
        <f t="shared" si="44"/>
        <v>25.4</v>
      </c>
      <c r="X87" s="414">
        <f t="shared" si="45"/>
        <v>26.6</v>
      </c>
      <c r="Y87" s="414">
        <f t="shared" si="46"/>
        <v>23.1</v>
      </c>
      <c r="Z87" s="414">
        <f t="shared" si="47"/>
        <v>24.7</v>
      </c>
      <c r="AA87" s="414">
        <f t="shared" si="48"/>
        <v>22.9</v>
      </c>
      <c r="AB87" s="414">
        <f t="shared" si="49"/>
        <v>25.2</v>
      </c>
      <c r="AC87" s="414">
        <f t="shared" si="50"/>
        <v>23.5</v>
      </c>
      <c r="AD87" s="414">
        <f t="shared" si="51"/>
        <v>24.8</v>
      </c>
      <c r="AE87" s="414">
        <f t="shared" si="52"/>
        <v>22.2</v>
      </c>
      <c r="AF87" s="414">
        <f t="shared" si="53"/>
        <v>24</v>
      </c>
      <c r="AG87" s="414">
        <f t="shared" si="54"/>
        <v>25.4</v>
      </c>
      <c r="AH87" s="414">
        <f t="shared" si="55"/>
        <v>21.3</v>
      </c>
      <c r="AI87" s="414">
        <f t="shared" si="56"/>
        <v>23.4</v>
      </c>
      <c r="AJ87" s="414">
        <f t="shared" si="57"/>
        <v>24</v>
      </c>
      <c r="AK87" s="414">
        <f t="shared" si="58"/>
        <v>25.1</v>
      </c>
      <c r="AL87" s="414">
        <f t="shared" si="59"/>
        <v>24.3</v>
      </c>
      <c r="AM87" s="414">
        <f t="shared" si="60"/>
        <v>22.9</v>
      </c>
      <c r="AN87" s="414">
        <f t="shared" si="61"/>
        <v>22.9</v>
      </c>
      <c r="AO87" s="414">
        <f t="shared" si="62"/>
        <v>24.9</v>
      </c>
      <c r="AP87" s="414" t="str">
        <f t="shared" si="63"/>
        <v>*</v>
      </c>
      <c r="AQ87" s="414" t="str">
        <f t="shared" si="64"/>
        <v>-</v>
      </c>
      <c r="AR87" s="414" t="str">
        <f t="shared" si="65"/>
        <v>-</v>
      </c>
      <c r="AS87" s="414" t="str">
        <f t="shared" si="66"/>
        <v>-</v>
      </c>
      <c r="AT87" s="358"/>
    </row>
    <row r="88" spans="1:46" ht="13.5" customHeight="1" x14ac:dyDescent="0.3">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17">
        <v>0.80208333333333304</v>
      </c>
      <c r="R88" s="414" t="str">
        <f t="shared" si="39"/>
        <v>*</v>
      </c>
      <c r="S88" s="414" t="str">
        <f t="shared" si="40"/>
        <v>*</v>
      </c>
      <c r="T88" s="414" t="str">
        <f t="shared" si="41"/>
        <v>*</v>
      </c>
      <c r="U88" s="414" t="str">
        <f t="shared" si="42"/>
        <v>*</v>
      </c>
      <c r="V88" s="414">
        <f t="shared" si="43"/>
        <v>23</v>
      </c>
      <c r="W88" s="414">
        <f t="shared" si="44"/>
        <v>25.2</v>
      </c>
      <c r="X88" s="414">
        <f t="shared" si="45"/>
        <v>25.1</v>
      </c>
      <c r="Y88" s="414">
        <f t="shared" si="46"/>
        <v>22.8</v>
      </c>
      <c r="Z88" s="414">
        <f t="shared" si="47"/>
        <v>24.6</v>
      </c>
      <c r="AA88" s="414">
        <f t="shared" si="48"/>
        <v>23.6</v>
      </c>
      <c r="AB88" s="414">
        <f t="shared" si="49"/>
        <v>25.9</v>
      </c>
      <c r="AC88" s="414">
        <f t="shared" si="50"/>
        <v>24.4</v>
      </c>
      <c r="AD88" s="414">
        <f t="shared" si="51"/>
        <v>25.8</v>
      </c>
      <c r="AE88" s="414">
        <f t="shared" si="52"/>
        <v>23.9</v>
      </c>
      <c r="AF88" s="414">
        <f t="shared" si="53"/>
        <v>23.6</v>
      </c>
      <c r="AG88" s="414">
        <f t="shared" si="54"/>
        <v>24.4</v>
      </c>
      <c r="AH88" s="414">
        <f t="shared" si="55"/>
        <v>23.9</v>
      </c>
      <c r="AI88" s="414">
        <f t="shared" si="56"/>
        <v>23.1</v>
      </c>
      <c r="AJ88" s="414">
        <f t="shared" si="57"/>
        <v>24.2</v>
      </c>
      <c r="AK88" s="414">
        <f t="shared" si="58"/>
        <v>24.9</v>
      </c>
      <c r="AL88" s="414">
        <f t="shared" si="59"/>
        <v>26.6</v>
      </c>
      <c r="AM88" s="414">
        <f t="shared" si="60"/>
        <v>23.7</v>
      </c>
      <c r="AN88" s="414">
        <f t="shared" si="61"/>
        <v>22.8</v>
      </c>
      <c r="AO88" s="414">
        <f t="shared" si="62"/>
        <v>24.4</v>
      </c>
      <c r="AP88" s="414" t="str">
        <f t="shared" si="63"/>
        <v>*</v>
      </c>
      <c r="AQ88" s="414" t="str">
        <f t="shared" si="64"/>
        <v>-</v>
      </c>
      <c r="AR88" s="414" t="str">
        <f t="shared" si="65"/>
        <v>-</v>
      </c>
      <c r="AS88" s="414" t="str">
        <f t="shared" si="66"/>
        <v>-</v>
      </c>
      <c r="AT88" s="358"/>
    </row>
    <row r="89" spans="1:46" ht="13.5" customHeight="1" x14ac:dyDescent="0.3">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17">
        <v>0.8125</v>
      </c>
      <c r="R89" s="414" t="str">
        <f t="shared" si="39"/>
        <v>*</v>
      </c>
      <c r="S89" s="414" t="str">
        <f t="shared" si="40"/>
        <v>*</v>
      </c>
      <c r="T89" s="414" t="str">
        <f t="shared" si="41"/>
        <v>*</v>
      </c>
      <c r="U89" s="414" t="str">
        <f t="shared" si="42"/>
        <v>*</v>
      </c>
      <c r="V89" s="414">
        <f t="shared" si="43"/>
        <v>23.8</v>
      </c>
      <c r="W89" s="414">
        <f t="shared" si="44"/>
        <v>24.9</v>
      </c>
      <c r="X89" s="414">
        <f t="shared" si="45"/>
        <v>25.5</v>
      </c>
      <c r="Y89" s="414">
        <f t="shared" si="46"/>
        <v>23.3</v>
      </c>
      <c r="Z89" s="414">
        <f t="shared" si="47"/>
        <v>22.9</v>
      </c>
      <c r="AA89" s="414">
        <f t="shared" si="48"/>
        <v>23.4</v>
      </c>
      <c r="AB89" s="414">
        <f t="shared" si="49"/>
        <v>25.4</v>
      </c>
      <c r="AC89" s="414">
        <f t="shared" si="50"/>
        <v>24.6</v>
      </c>
      <c r="AD89" s="414">
        <f t="shared" si="51"/>
        <v>25.4</v>
      </c>
      <c r="AE89" s="414">
        <f t="shared" si="52"/>
        <v>25.9</v>
      </c>
      <c r="AF89" s="414">
        <f t="shared" si="53"/>
        <v>24.3</v>
      </c>
      <c r="AG89" s="414">
        <f t="shared" si="54"/>
        <v>23.2</v>
      </c>
      <c r="AH89" s="414">
        <f t="shared" si="55"/>
        <v>25.6</v>
      </c>
      <c r="AI89" s="414">
        <f t="shared" si="56"/>
        <v>24.4</v>
      </c>
      <c r="AJ89" s="414">
        <f t="shared" si="57"/>
        <v>23.2</v>
      </c>
      <c r="AK89" s="414">
        <f t="shared" si="58"/>
        <v>26.1</v>
      </c>
      <c r="AL89" s="414">
        <f t="shared" si="59"/>
        <v>26.5</v>
      </c>
      <c r="AM89" s="414">
        <f t="shared" si="60"/>
        <v>23.7</v>
      </c>
      <c r="AN89" s="414">
        <f t="shared" si="61"/>
        <v>23.9</v>
      </c>
      <c r="AO89" s="414">
        <f t="shared" si="62"/>
        <v>23.7</v>
      </c>
      <c r="AP89" s="414" t="str">
        <f t="shared" si="63"/>
        <v>*</v>
      </c>
      <c r="AQ89" s="414" t="str">
        <f t="shared" si="64"/>
        <v>-</v>
      </c>
      <c r="AR89" s="414" t="str">
        <f t="shared" si="65"/>
        <v>-</v>
      </c>
      <c r="AS89" s="414" t="str">
        <f t="shared" si="66"/>
        <v>-</v>
      </c>
      <c r="AT89" s="358"/>
    </row>
    <row r="90" spans="1:46" ht="13.5" customHeight="1" x14ac:dyDescent="0.3">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17">
        <v>0.82291666666666696</v>
      </c>
      <c r="R90" s="414" t="str">
        <f t="shared" si="39"/>
        <v>*</v>
      </c>
      <c r="S90" s="414" t="str">
        <f t="shared" si="40"/>
        <v>*</v>
      </c>
      <c r="T90" s="414" t="str">
        <f t="shared" si="41"/>
        <v>*</v>
      </c>
      <c r="U90" s="414" t="str">
        <f t="shared" si="42"/>
        <v>*</v>
      </c>
      <c r="V90" s="414">
        <f t="shared" si="43"/>
        <v>26.3</v>
      </c>
      <c r="W90" s="414">
        <f t="shared" si="44"/>
        <v>25</v>
      </c>
      <c r="X90" s="414">
        <f t="shared" si="45"/>
        <v>26.2</v>
      </c>
      <c r="Y90" s="414">
        <f t="shared" si="46"/>
        <v>21.7</v>
      </c>
      <c r="Z90" s="414">
        <f t="shared" si="47"/>
        <v>22.2</v>
      </c>
      <c r="AA90" s="414">
        <f t="shared" si="48"/>
        <v>22.3</v>
      </c>
      <c r="AB90" s="414">
        <f t="shared" si="49"/>
        <v>23.7</v>
      </c>
      <c r="AC90" s="414">
        <f t="shared" si="50"/>
        <v>24.5</v>
      </c>
      <c r="AD90" s="414">
        <f t="shared" si="51"/>
        <v>25.2</v>
      </c>
      <c r="AE90" s="414">
        <f t="shared" si="52"/>
        <v>25.4</v>
      </c>
      <c r="AF90" s="414">
        <f t="shared" si="53"/>
        <v>24.1</v>
      </c>
      <c r="AG90" s="414">
        <f t="shared" si="54"/>
        <v>26.2</v>
      </c>
      <c r="AH90" s="414">
        <f t="shared" si="55"/>
        <v>23.9</v>
      </c>
      <c r="AI90" s="414">
        <f t="shared" si="56"/>
        <v>23.6</v>
      </c>
      <c r="AJ90" s="414">
        <f t="shared" si="57"/>
        <v>25.7</v>
      </c>
      <c r="AK90" s="414">
        <f t="shared" si="58"/>
        <v>25.2</v>
      </c>
      <c r="AL90" s="414">
        <f t="shared" si="59"/>
        <v>25.3</v>
      </c>
      <c r="AM90" s="414">
        <f t="shared" si="60"/>
        <v>23.6</v>
      </c>
      <c r="AN90" s="414">
        <f t="shared" si="61"/>
        <v>22.6</v>
      </c>
      <c r="AO90" s="414">
        <f t="shared" si="62"/>
        <v>23.4</v>
      </c>
      <c r="AP90" s="414" t="str">
        <f t="shared" si="63"/>
        <v>*</v>
      </c>
      <c r="AQ90" s="414" t="str">
        <f t="shared" si="64"/>
        <v>-</v>
      </c>
      <c r="AR90" s="414" t="str">
        <f t="shared" si="65"/>
        <v>-</v>
      </c>
      <c r="AS90" s="414" t="str">
        <f t="shared" si="66"/>
        <v>-</v>
      </c>
      <c r="AT90" s="358"/>
    </row>
    <row r="91" spans="1:46" ht="13.5" customHeight="1" x14ac:dyDescent="0.3">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17">
        <v>0.83333333333333304</v>
      </c>
      <c r="R91" s="414" t="str">
        <f t="shared" si="39"/>
        <v>*</v>
      </c>
      <c r="S91" s="414" t="str">
        <f t="shared" si="40"/>
        <v>*</v>
      </c>
      <c r="T91" s="414" t="str">
        <f t="shared" si="41"/>
        <v>*</v>
      </c>
      <c r="U91" s="414" t="str">
        <f t="shared" si="42"/>
        <v>*</v>
      </c>
      <c r="V91" s="414">
        <f t="shared" si="43"/>
        <v>25.6</v>
      </c>
      <c r="W91" s="414">
        <f t="shared" si="44"/>
        <v>25.2</v>
      </c>
      <c r="X91" s="414">
        <f t="shared" si="45"/>
        <v>25.2</v>
      </c>
      <c r="Y91" s="414">
        <f t="shared" si="46"/>
        <v>21.6</v>
      </c>
      <c r="Z91" s="414">
        <f t="shared" si="47"/>
        <v>24.4</v>
      </c>
      <c r="AA91" s="414">
        <f t="shared" si="48"/>
        <v>24</v>
      </c>
      <c r="AB91" s="414">
        <f t="shared" si="49"/>
        <v>25</v>
      </c>
      <c r="AC91" s="414">
        <f t="shared" si="50"/>
        <v>25.4</v>
      </c>
      <c r="AD91" s="414">
        <f t="shared" si="51"/>
        <v>24.7</v>
      </c>
      <c r="AE91" s="414">
        <f t="shared" si="52"/>
        <v>24.9</v>
      </c>
      <c r="AF91" s="414">
        <f t="shared" si="53"/>
        <v>24.9</v>
      </c>
      <c r="AG91" s="414">
        <f t="shared" si="54"/>
        <v>25.5</v>
      </c>
      <c r="AH91" s="414">
        <f t="shared" si="55"/>
        <v>23.3</v>
      </c>
      <c r="AI91" s="414">
        <f t="shared" si="56"/>
        <v>22.2</v>
      </c>
      <c r="AJ91" s="414">
        <f t="shared" si="57"/>
        <v>24.5</v>
      </c>
      <c r="AK91" s="414">
        <f t="shared" si="58"/>
        <v>24.4</v>
      </c>
      <c r="AL91" s="414">
        <f t="shared" si="59"/>
        <v>24.5</v>
      </c>
      <c r="AM91" s="414">
        <f t="shared" si="60"/>
        <v>24.6</v>
      </c>
      <c r="AN91" s="414">
        <f t="shared" si="61"/>
        <v>22.1</v>
      </c>
      <c r="AO91" s="414">
        <f t="shared" si="62"/>
        <v>23.5</v>
      </c>
      <c r="AP91" s="414" t="str">
        <f t="shared" si="63"/>
        <v>*</v>
      </c>
      <c r="AQ91" s="414" t="str">
        <f t="shared" si="64"/>
        <v>-</v>
      </c>
      <c r="AR91" s="414" t="str">
        <f t="shared" si="65"/>
        <v>-</v>
      </c>
      <c r="AS91" s="414" t="str">
        <f t="shared" si="66"/>
        <v>-</v>
      </c>
      <c r="AT91" s="358"/>
    </row>
    <row r="92" spans="1:46" ht="13.5" customHeight="1" x14ac:dyDescent="0.3">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17">
        <v>0.84375</v>
      </c>
      <c r="R92" s="414" t="str">
        <f t="shared" si="39"/>
        <v>*</v>
      </c>
      <c r="S92" s="414" t="str">
        <f t="shared" si="40"/>
        <v>*</v>
      </c>
      <c r="T92" s="414" t="str">
        <f t="shared" si="41"/>
        <v>*</v>
      </c>
      <c r="U92" s="414" t="str">
        <f t="shared" si="42"/>
        <v>*</v>
      </c>
      <c r="V92" s="414">
        <f t="shared" si="43"/>
        <v>26.8</v>
      </c>
      <c r="W92" s="414">
        <f t="shared" si="44"/>
        <v>25.4</v>
      </c>
      <c r="X92" s="414">
        <f t="shared" si="45"/>
        <v>26.9</v>
      </c>
      <c r="Y92" s="414">
        <f t="shared" si="46"/>
        <v>24.7</v>
      </c>
      <c r="Z92" s="414">
        <f t="shared" si="47"/>
        <v>24.8</v>
      </c>
      <c r="AA92" s="414">
        <f t="shared" si="48"/>
        <v>24.8</v>
      </c>
      <c r="AB92" s="414">
        <f t="shared" si="49"/>
        <v>25</v>
      </c>
      <c r="AC92" s="414">
        <f t="shared" si="50"/>
        <v>27.2</v>
      </c>
      <c r="AD92" s="414">
        <f t="shared" si="51"/>
        <v>26.2</v>
      </c>
      <c r="AE92" s="414">
        <f t="shared" si="52"/>
        <v>23.8</v>
      </c>
      <c r="AF92" s="414">
        <f t="shared" si="53"/>
        <v>23.6</v>
      </c>
      <c r="AG92" s="414">
        <f t="shared" si="54"/>
        <v>24.8</v>
      </c>
      <c r="AH92" s="414">
        <f t="shared" si="55"/>
        <v>23.8</v>
      </c>
      <c r="AI92" s="414">
        <f t="shared" si="56"/>
        <v>23.2</v>
      </c>
      <c r="AJ92" s="414">
        <f t="shared" si="57"/>
        <v>24.2</v>
      </c>
      <c r="AK92" s="414">
        <f t="shared" si="58"/>
        <v>25.6</v>
      </c>
      <c r="AL92" s="414">
        <f t="shared" si="59"/>
        <v>24.7</v>
      </c>
      <c r="AM92" s="414">
        <f t="shared" si="60"/>
        <v>25.7</v>
      </c>
      <c r="AN92" s="414">
        <f t="shared" si="61"/>
        <v>24.5</v>
      </c>
      <c r="AO92" s="414">
        <f t="shared" si="62"/>
        <v>25.3</v>
      </c>
      <c r="AP92" s="414" t="str">
        <f t="shared" si="63"/>
        <v>*</v>
      </c>
      <c r="AQ92" s="414" t="str">
        <f t="shared" si="64"/>
        <v>-</v>
      </c>
      <c r="AR92" s="414" t="str">
        <f t="shared" si="65"/>
        <v>-</v>
      </c>
      <c r="AS92" s="414" t="str">
        <f t="shared" si="66"/>
        <v>-</v>
      </c>
      <c r="AT92" s="358"/>
    </row>
    <row r="93" spans="1:46" ht="13.5" customHeight="1" x14ac:dyDescent="0.3">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17">
        <v>0.85416666666666696</v>
      </c>
      <c r="R93" s="414" t="str">
        <f t="shared" si="39"/>
        <v>*</v>
      </c>
      <c r="S93" s="414" t="str">
        <f t="shared" si="40"/>
        <v>*</v>
      </c>
      <c r="T93" s="414" t="str">
        <f t="shared" si="41"/>
        <v>*</v>
      </c>
      <c r="U93" s="414" t="str">
        <f t="shared" si="42"/>
        <v>*</v>
      </c>
      <c r="V93" s="414">
        <f t="shared" si="43"/>
        <v>26.3</v>
      </c>
      <c r="W93" s="414">
        <f t="shared" si="44"/>
        <v>24.5</v>
      </c>
      <c r="X93" s="414">
        <f t="shared" si="45"/>
        <v>27.4</v>
      </c>
      <c r="Y93" s="414">
        <f t="shared" si="46"/>
        <v>24.2</v>
      </c>
      <c r="Z93" s="414">
        <f t="shared" si="47"/>
        <v>21.8</v>
      </c>
      <c r="AA93" s="414">
        <f t="shared" si="48"/>
        <v>23.8</v>
      </c>
      <c r="AB93" s="414">
        <f t="shared" si="49"/>
        <v>24.8</v>
      </c>
      <c r="AC93" s="414">
        <f t="shared" si="50"/>
        <v>25.4</v>
      </c>
      <c r="AD93" s="414">
        <f t="shared" si="51"/>
        <v>25.3</v>
      </c>
      <c r="AE93" s="414">
        <f t="shared" si="52"/>
        <v>24.8</v>
      </c>
      <c r="AF93" s="414">
        <f t="shared" si="53"/>
        <v>24.5</v>
      </c>
      <c r="AG93" s="414">
        <f t="shared" si="54"/>
        <v>26.4</v>
      </c>
      <c r="AH93" s="414">
        <f t="shared" si="55"/>
        <v>26.5</v>
      </c>
      <c r="AI93" s="414">
        <f t="shared" si="56"/>
        <v>23.2</v>
      </c>
      <c r="AJ93" s="414">
        <f t="shared" si="57"/>
        <v>25.1</v>
      </c>
      <c r="AK93" s="414">
        <f t="shared" si="58"/>
        <v>25.4</v>
      </c>
      <c r="AL93" s="414">
        <f t="shared" si="59"/>
        <v>27.5</v>
      </c>
      <c r="AM93" s="414">
        <f t="shared" si="60"/>
        <v>27.4</v>
      </c>
      <c r="AN93" s="414">
        <f t="shared" si="61"/>
        <v>25.1</v>
      </c>
      <c r="AO93" s="414">
        <f t="shared" si="62"/>
        <v>23.8</v>
      </c>
      <c r="AP93" s="414" t="str">
        <f t="shared" si="63"/>
        <v>*</v>
      </c>
      <c r="AQ93" s="414" t="str">
        <f t="shared" si="64"/>
        <v>-</v>
      </c>
      <c r="AR93" s="414" t="str">
        <f t="shared" si="65"/>
        <v>-</v>
      </c>
      <c r="AS93" s="414" t="str">
        <f t="shared" si="66"/>
        <v>-</v>
      </c>
      <c r="AT93" s="358"/>
    </row>
    <row r="94" spans="1:46" ht="13.5" customHeight="1" x14ac:dyDescent="0.3">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17">
        <v>0.86458333333333304</v>
      </c>
      <c r="R94" s="414" t="str">
        <f t="shared" si="39"/>
        <v>*</v>
      </c>
      <c r="S94" s="414" t="str">
        <f t="shared" si="40"/>
        <v>*</v>
      </c>
      <c r="T94" s="414" t="str">
        <f t="shared" si="41"/>
        <v>*</v>
      </c>
      <c r="U94" s="414" t="str">
        <f t="shared" si="42"/>
        <v>*</v>
      </c>
      <c r="V94" s="414">
        <f t="shared" si="43"/>
        <v>26</v>
      </c>
      <c r="W94" s="414">
        <f t="shared" si="44"/>
        <v>25</v>
      </c>
      <c r="X94" s="414">
        <f t="shared" si="45"/>
        <v>26.9</v>
      </c>
      <c r="Y94" s="414">
        <f t="shared" si="46"/>
        <v>25.6</v>
      </c>
      <c r="Z94" s="414">
        <f t="shared" si="47"/>
        <v>26.3</v>
      </c>
      <c r="AA94" s="414">
        <f t="shared" si="48"/>
        <v>24</v>
      </c>
      <c r="AB94" s="414">
        <f t="shared" si="49"/>
        <v>24.1</v>
      </c>
      <c r="AC94" s="414">
        <f t="shared" si="50"/>
        <v>25.7</v>
      </c>
      <c r="AD94" s="414">
        <f t="shared" si="51"/>
        <v>26.7</v>
      </c>
      <c r="AE94" s="414">
        <f t="shared" si="52"/>
        <v>27.2</v>
      </c>
      <c r="AF94" s="414">
        <f t="shared" si="53"/>
        <v>24.8</v>
      </c>
      <c r="AG94" s="414">
        <f t="shared" si="54"/>
        <v>23.6</v>
      </c>
      <c r="AH94" s="414">
        <f t="shared" si="55"/>
        <v>25</v>
      </c>
      <c r="AI94" s="414">
        <f t="shared" si="56"/>
        <v>23</v>
      </c>
      <c r="AJ94" s="414">
        <f t="shared" si="57"/>
        <v>24.1</v>
      </c>
      <c r="AK94" s="414">
        <f t="shared" si="58"/>
        <v>26.1</v>
      </c>
      <c r="AL94" s="414">
        <f t="shared" si="59"/>
        <v>23</v>
      </c>
      <c r="AM94" s="414">
        <f t="shared" si="60"/>
        <v>25.4</v>
      </c>
      <c r="AN94" s="414">
        <f t="shared" si="61"/>
        <v>23.6</v>
      </c>
      <c r="AO94" s="414">
        <f t="shared" si="62"/>
        <v>23</v>
      </c>
      <c r="AP94" s="414" t="str">
        <f t="shared" si="63"/>
        <v>*</v>
      </c>
      <c r="AQ94" s="414" t="str">
        <f t="shared" si="64"/>
        <v>-</v>
      </c>
      <c r="AR94" s="414" t="str">
        <f t="shared" si="65"/>
        <v>-</v>
      </c>
      <c r="AS94" s="414" t="str">
        <f t="shared" si="66"/>
        <v>-</v>
      </c>
      <c r="AT94" s="358"/>
    </row>
    <row r="95" spans="1:46" ht="13.5" customHeight="1" x14ac:dyDescent="0.3">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17">
        <v>0.875</v>
      </c>
      <c r="R95" s="414" t="str">
        <f t="shared" si="39"/>
        <v>*</v>
      </c>
      <c r="S95" s="414" t="str">
        <f t="shared" si="40"/>
        <v>*</v>
      </c>
      <c r="T95" s="414" t="str">
        <f t="shared" si="41"/>
        <v>*</v>
      </c>
      <c r="U95" s="414" t="str">
        <f t="shared" si="42"/>
        <v>*</v>
      </c>
      <c r="V95" s="414">
        <f t="shared" si="43"/>
        <v>23.8</v>
      </c>
      <c r="W95" s="414">
        <f t="shared" si="44"/>
        <v>26</v>
      </c>
      <c r="X95" s="414">
        <f t="shared" si="45"/>
        <v>25.5</v>
      </c>
      <c r="Y95" s="414">
        <f t="shared" si="46"/>
        <v>23.8</v>
      </c>
      <c r="Z95" s="414">
        <f t="shared" si="47"/>
        <v>23.9</v>
      </c>
      <c r="AA95" s="414">
        <f t="shared" si="48"/>
        <v>24.3</v>
      </c>
      <c r="AB95" s="414">
        <f t="shared" si="49"/>
        <v>25.6</v>
      </c>
      <c r="AC95" s="414">
        <f t="shared" si="50"/>
        <v>28.1</v>
      </c>
      <c r="AD95" s="414">
        <f t="shared" si="51"/>
        <v>26.1</v>
      </c>
      <c r="AE95" s="414">
        <f t="shared" si="52"/>
        <v>28.2</v>
      </c>
      <c r="AF95" s="414">
        <f t="shared" si="53"/>
        <v>25.6</v>
      </c>
      <c r="AG95" s="414">
        <f t="shared" si="54"/>
        <v>24.6</v>
      </c>
      <c r="AH95" s="414">
        <f t="shared" si="55"/>
        <v>25.7</v>
      </c>
      <c r="AI95" s="414">
        <f t="shared" si="56"/>
        <v>22.8</v>
      </c>
      <c r="AJ95" s="414">
        <f t="shared" si="57"/>
        <v>25.4</v>
      </c>
      <c r="AK95" s="414">
        <f t="shared" si="58"/>
        <v>27.7</v>
      </c>
      <c r="AL95" s="414">
        <f t="shared" si="59"/>
        <v>26.8</v>
      </c>
      <c r="AM95" s="414">
        <f t="shared" si="60"/>
        <v>23.8</v>
      </c>
      <c r="AN95" s="414">
        <f t="shared" si="61"/>
        <v>24.3</v>
      </c>
      <c r="AO95" s="414">
        <f t="shared" si="62"/>
        <v>23.7</v>
      </c>
      <c r="AP95" s="414" t="str">
        <f t="shared" si="63"/>
        <v>*</v>
      </c>
      <c r="AQ95" s="414" t="str">
        <f t="shared" si="64"/>
        <v>-</v>
      </c>
      <c r="AR95" s="414" t="str">
        <f t="shared" si="65"/>
        <v>-</v>
      </c>
      <c r="AS95" s="414" t="str">
        <f t="shared" si="66"/>
        <v>-</v>
      </c>
      <c r="AT95" s="358"/>
    </row>
    <row r="96" spans="1:46" ht="13.5" customHeight="1" x14ac:dyDescent="0.3">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17">
        <v>0.88541666666666696</v>
      </c>
      <c r="R96" s="414" t="str">
        <f t="shared" si="39"/>
        <v>*</v>
      </c>
      <c r="S96" s="414" t="str">
        <f t="shared" si="40"/>
        <v>*</v>
      </c>
      <c r="T96" s="414" t="str">
        <f t="shared" si="41"/>
        <v>*</v>
      </c>
      <c r="U96" s="414" t="str">
        <f t="shared" si="42"/>
        <v>*</v>
      </c>
      <c r="V96" s="414">
        <f t="shared" si="43"/>
        <v>24.6</v>
      </c>
      <c r="W96" s="414">
        <f t="shared" si="44"/>
        <v>23.8</v>
      </c>
      <c r="X96" s="414">
        <f t="shared" si="45"/>
        <v>24.9</v>
      </c>
      <c r="Y96" s="414">
        <f t="shared" si="46"/>
        <v>25.3</v>
      </c>
      <c r="Z96" s="414">
        <f t="shared" si="47"/>
        <v>22.4</v>
      </c>
      <c r="AA96" s="414">
        <f t="shared" si="48"/>
        <v>23.3</v>
      </c>
      <c r="AB96" s="414">
        <f t="shared" si="49"/>
        <v>26.4</v>
      </c>
      <c r="AC96" s="414">
        <f t="shared" si="50"/>
        <v>26.5</v>
      </c>
      <c r="AD96" s="414">
        <f t="shared" si="51"/>
        <v>23.9</v>
      </c>
      <c r="AE96" s="414">
        <f t="shared" si="52"/>
        <v>25.3</v>
      </c>
      <c r="AF96" s="414">
        <f t="shared" si="53"/>
        <v>23.6</v>
      </c>
      <c r="AG96" s="414">
        <f t="shared" si="54"/>
        <v>24.7</v>
      </c>
      <c r="AH96" s="414">
        <f t="shared" si="55"/>
        <v>24.1</v>
      </c>
      <c r="AI96" s="414">
        <f t="shared" si="56"/>
        <v>25.2</v>
      </c>
      <c r="AJ96" s="414">
        <f t="shared" si="57"/>
        <v>24.1</v>
      </c>
      <c r="AK96" s="414">
        <f t="shared" si="58"/>
        <v>26.3</v>
      </c>
      <c r="AL96" s="414">
        <f t="shared" si="59"/>
        <v>24.4</v>
      </c>
      <c r="AM96" s="414">
        <f t="shared" si="60"/>
        <v>24.4</v>
      </c>
      <c r="AN96" s="414">
        <f t="shared" si="61"/>
        <v>25.8</v>
      </c>
      <c r="AO96" s="414">
        <f t="shared" si="62"/>
        <v>22.8</v>
      </c>
      <c r="AP96" s="414" t="str">
        <f t="shared" si="63"/>
        <v>*</v>
      </c>
      <c r="AQ96" s="414" t="str">
        <f t="shared" si="64"/>
        <v>-</v>
      </c>
      <c r="AR96" s="414" t="str">
        <f t="shared" si="65"/>
        <v>-</v>
      </c>
      <c r="AS96" s="414" t="str">
        <f t="shared" si="66"/>
        <v>-</v>
      </c>
      <c r="AT96" s="358"/>
    </row>
    <row r="97" spans="1:46" ht="13.5" customHeight="1" x14ac:dyDescent="0.3">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17">
        <v>0.89583333333333304</v>
      </c>
      <c r="R97" s="414" t="str">
        <f t="shared" si="39"/>
        <v>*</v>
      </c>
      <c r="S97" s="414" t="str">
        <f t="shared" si="40"/>
        <v>*</v>
      </c>
      <c r="T97" s="414" t="str">
        <f t="shared" si="41"/>
        <v>*</v>
      </c>
      <c r="U97" s="414" t="str">
        <f t="shared" si="42"/>
        <v>*</v>
      </c>
      <c r="V97" s="414">
        <f t="shared" si="43"/>
        <v>24.4</v>
      </c>
      <c r="W97" s="414">
        <f t="shared" si="44"/>
        <v>25.5</v>
      </c>
      <c r="X97" s="414">
        <f t="shared" si="45"/>
        <v>26.2</v>
      </c>
      <c r="Y97" s="414">
        <f t="shared" si="46"/>
        <v>25.9</v>
      </c>
      <c r="Z97" s="414">
        <f t="shared" si="47"/>
        <v>22.4</v>
      </c>
      <c r="AA97" s="414">
        <f t="shared" si="48"/>
        <v>25.6</v>
      </c>
      <c r="AB97" s="414">
        <f t="shared" si="49"/>
        <v>24.6</v>
      </c>
      <c r="AC97" s="414">
        <f t="shared" si="50"/>
        <v>27.6</v>
      </c>
      <c r="AD97" s="414">
        <f t="shared" si="51"/>
        <v>25.7</v>
      </c>
      <c r="AE97" s="414">
        <f t="shared" si="52"/>
        <v>23.8</v>
      </c>
      <c r="AF97" s="414">
        <f t="shared" si="53"/>
        <v>25.7</v>
      </c>
      <c r="AG97" s="414">
        <f t="shared" si="54"/>
        <v>25.2</v>
      </c>
      <c r="AH97" s="414">
        <f t="shared" si="55"/>
        <v>23.4</v>
      </c>
      <c r="AI97" s="414">
        <f t="shared" si="56"/>
        <v>25.3</v>
      </c>
      <c r="AJ97" s="414">
        <f t="shared" si="57"/>
        <v>26.9</v>
      </c>
      <c r="AK97" s="414">
        <f t="shared" si="58"/>
        <v>24.1</v>
      </c>
      <c r="AL97" s="414">
        <f t="shared" si="59"/>
        <v>25.4</v>
      </c>
      <c r="AM97" s="414">
        <f t="shared" si="60"/>
        <v>24.3</v>
      </c>
      <c r="AN97" s="414">
        <f t="shared" si="61"/>
        <v>22.3</v>
      </c>
      <c r="AO97" s="414">
        <f t="shared" si="62"/>
        <v>21.4</v>
      </c>
      <c r="AP97" s="414" t="str">
        <f t="shared" si="63"/>
        <v>*</v>
      </c>
      <c r="AQ97" s="414" t="str">
        <f t="shared" si="64"/>
        <v>-</v>
      </c>
      <c r="AR97" s="414" t="str">
        <f t="shared" si="65"/>
        <v>-</v>
      </c>
      <c r="AS97" s="414" t="str">
        <f t="shared" si="66"/>
        <v>-</v>
      </c>
      <c r="AT97" s="358"/>
    </row>
    <row r="98" spans="1:46" ht="13.5" customHeight="1" x14ac:dyDescent="0.3">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17">
        <v>0.90625</v>
      </c>
      <c r="R98" s="414" t="str">
        <f t="shared" si="39"/>
        <v>*</v>
      </c>
      <c r="S98" s="414" t="str">
        <f t="shared" si="40"/>
        <v>*</v>
      </c>
      <c r="T98" s="414" t="str">
        <f t="shared" si="41"/>
        <v>*</v>
      </c>
      <c r="U98" s="414" t="str">
        <f t="shared" si="42"/>
        <v>*</v>
      </c>
      <c r="V98" s="414">
        <f t="shared" si="43"/>
        <v>23.9</v>
      </c>
      <c r="W98" s="414">
        <f t="shared" si="44"/>
        <v>26.4</v>
      </c>
      <c r="X98" s="414">
        <f t="shared" si="45"/>
        <v>24.6</v>
      </c>
      <c r="Y98" s="414">
        <f t="shared" si="46"/>
        <v>22.9</v>
      </c>
      <c r="Z98" s="414">
        <f t="shared" si="47"/>
        <v>24.2</v>
      </c>
      <c r="AA98" s="414">
        <f t="shared" si="48"/>
        <v>23.2</v>
      </c>
      <c r="AB98" s="414">
        <f t="shared" si="49"/>
        <v>24.7</v>
      </c>
      <c r="AC98" s="414">
        <f t="shared" si="50"/>
        <v>22.7</v>
      </c>
      <c r="AD98" s="414">
        <f t="shared" si="51"/>
        <v>22.6</v>
      </c>
      <c r="AE98" s="414">
        <f t="shared" si="52"/>
        <v>22.7</v>
      </c>
      <c r="AF98" s="414">
        <f t="shared" si="53"/>
        <v>26.1</v>
      </c>
      <c r="AG98" s="414">
        <f t="shared" si="54"/>
        <v>24.5</v>
      </c>
      <c r="AH98" s="414">
        <f t="shared" si="55"/>
        <v>24.6</v>
      </c>
      <c r="AI98" s="414">
        <f t="shared" si="56"/>
        <v>25.5</v>
      </c>
      <c r="AJ98" s="414">
        <f t="shared" si="57"/>
        <v>25.5</v>
      </c>
      <c r="AK98" s="414">
        <f t="shared" si="58"/>
        <v>23.7</v>
      </c>
      <c r="AL98" s="414">
        <f t="shared" si="59"/>
        <v>27</v>
      </c>
      <c r="AM98" s="414">
        <f t="shared" si="60"/>
        <v>24.4</v>
      </c>
      <c r="AN98" s="414">
        <f t="shared" si="61"/>
        <v>24.4</v>
      </c>
      <c r="AO98" s="414">
        <f t="shared" si="62"/>
        <v>26.1</v>
      </c>
      <c r="AP98" s="414" t="str">
        <f t="shared" si="63"/>
        <v>*</v>
      </c>
      <c r="AQ98" s="414" t="str">
        <f t="shared" si="64"/>
        <v>-</v>
      </c>
      <c r="AR98" s="414" t="str">
        <f t="shared" si="65"/>
        <v>-</v>
      </c>
      <c r="AS98" s="414" t="str">
        <f t="shared" si="66"/>
        <v>-</v>
      </c>
      <c r="AT98" s="358"/>
    </row>
    <row r="99" spans="1:46" ht="13.5" customHeight="1" x14ac:dyDescent="0.3">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17">
        <v>0.91666666666666696</v>
      </c>
      <c r="R99" s="414" t="str">
        <f t="shared" si="39"/>
        <v>*</v>
      </c>
      <c r="S99" s="414" t="str">
        <f t="shared" si="40"/>
        <v>*</v>
      </c>
      <c r="T99" s="414" t="str">
        <f t="shared" si="41"/>
        <v>*</v>
      </c>
      <c r="U99" s="414" t="str">
        <f t="shared" si="42"/>
        <v>*</v>
      </c>
      <c r="V99" s="414">
        <f t="shared" si="43"/>
        <v>24.6</v>
      </c>
      <c r="W99" s="414">
        <f t="shared" si="44"/>
        <v>24.6</v>
      </c>
      <c r="X99" s="414">
        <f t="shared" si="45"/>
        <v>25.7</v>
      </c>
      <c r="Y99" s="414">
        <f t="shared" si="46"/>
        <v>25.2</v>
      </c>
      <c r="Z99" s="414">
        <f t="shared" si="47"/>
        <v>21.3</v>
      </c>
      <c r="AA99" s="414">
        <f t="shared" si="48"/>
        <v>24.7</v>
      </c>
      <c r="AB99" s="414">
        <f t="shared" si="49"/>
        <v>22.8</v>
      </c>
      <c r="AC99" s="414">
        <f t="shared" si="50"/>
        <v>24</v>
      </c>
      <c r="AD99" s="414">
        <f t="shared" si="51"/>
        <v>25.7</v>
      </c>
      <c r="AE99" s="414">
        <f t="shared" si="52"/>
        <v>24.5</v>
      </c>
      <c r="AF99" s="414">
        <f t="shared" si="53"/>
        <v>26.5</v>
      </c>
      <c r="AG99" s="414">
        <f t="shared" si="54"/>
        <v>23.2</v>
      </c>
      <c r="AH99" s="414">
        <f t="shared" si="55"/>
        <v>21.9</v>
      </c>
      <c r="AI99" s="414">
        <f t="shared" si="56"/>
        <v>22.9</v>
      </c>
      <c r="AJ99" s="414">
        <f t="shared" si="57"/>
        <v>23.9</v>
      </c>
      <c r="AK99" s="414">
        <f t="shared" si="58"/>
        <v>25.1</v>
      </c>
      <c r="AL99" s="414">
        <f t="shared" si="59"/>
        <v>26.2</v>
      </c>
      <c r="AM99" s="414">
        <f t="shared" si="60"/>
        <v>24.8</v>
      </c>
      <c r="AN99" s="414">
        <f t="shared" si="61"/>
        <v>21.8</v>
      </c>
      <c r="AO99" s="414">
        <f t="shared" si="62"/>
        <v>23.2</v>
      </c>
      <c r="AP99" s="414" t="str">
        <f t="shared" si="63"/>
        <v>*</v>
      </c>
      <c r="AQ99" s="414" t="str">
        <f t="shared" si="64"/>
        <v>-</v>
      </c>
      <c r="AR99" s="414" t="str">
        <f t="shared" si="65"/>
        <v>-</v>
      </c>
      <c r="AS99" s="414" t="str">
        <f t="shared" si="66"/>
        <v>-</v>
      </c>
      <c r="AT99" s="358"/>
    </row>
    <row r="100" spans="1:46" ht="13.5" customHeight="1" x14ac:dyDescent="0.3">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17">
        <v>0.92708333333333304</v>
      </c>
      <c r="R100" s="414" t="str">
        <f t="shared" si="39"/>
        <v>*</v>
      </c>
      <c r="S100" s="414" t="str">
        <f t="shared" si="40"/>
        <v>*</v>
      </c>
      <c r="T100" s="414" t="str">
        <f t="shared" si="41"/>
        <v>*</v>
      </c>
      <c r="U100" s="414" t="str">
        <f t="shared" si="42"/>
        <v>*</v>
      </c>
      <c r="V100" s="414">
        <f t="shared" si="43"/>
        <v>26.6</v>
      </c>
      <c r="W100" s="414">
        <f t="shared" si="44"/>
        <v>25.1</v>
      </c>
      <c r="X100" s="414">
        <f t="shared" si="45"/>
        <v>25.4</v>
      </c>
      <c r="Y100" s="414">
        <f t="shared" si="46"/>
        <v>24.4</v>
      </c>
      <c r="Z100" s="414">
        <f t="shared" si="47"/>
        <v>24</v>
      </c>
      <c r="AA100" s="414">
        <f t="shared" si="48"/>
        <v>22.8</v>
      </c>
      <c r="AB100" s="414">
        <f t="shared" si="49"/>
        <v>25.1</v>
      </c>
      <c r="AC100" s="414">
        <f t="shared" si="50"/>
        <v>23.1</v>
      </c>
      <c r="AD100" s="414">
        <f t="shared" si="51"/>
        <v>24.6</v>
      </c>
      <c r="AE100" s="414">
        <f t="shared" si="52"/>
        <v>25</v>
      </c>
      <c r="AF100" s="414">
        <f t="shared" si="53"/>
        <v>24.4</v>
      </c>
      <c r="AG100" s="414">
        <f t="shared" si="54"/>
        <v>25</v>
      </c>
      <c r="AH100" s="414">
        <f t="shared" si="55"/>
        <v>22.5</v>
      </c>
      <c r="AI100" s="414">
        <f t="shared" si="56"/>
        <v>25.4</v>
      </c>
      <c r="AJ100" s="414">
        <f t="shared" si="57"/>
        <v>24.6</v>
      </c>
      <c r="AK100" s="414">
        <f t="shared" si="58"/>
        <v>25.6</v>
      </c>
      <c r="AL100" s="414">
        <f t="shared" si="59"/>
        <v>23.9</v>
      </c>
      <c r="AM100" s="414">
        <f t="shared" si="60"/>
        <v>25.9</v>
      </c>
      <c r="AN100" s="414">
        <f t="shared" si="61"/>
        <v>22.5</v>
      </c>
      <c r="AO100" s="414">
        <f t="shared" si="62"/>
        <v>24.3</v>
      </c>
      <c r="AP100" s="414" t="str">
        <f t="shared" si="63"/>
        <v>*</v>
      </c>
      <c r="AQ100" s="414" t="str">
        <f t="shared" si="64"/>
        <v>-</v>
      </c>
      <c r="AR100" s="414" t="str">
        <f t="shared" si="65"/>
        <v>-</v>
      </c>
      <c r="AS100" s="414" t="str">
        <f t="shared" si="66"/>
        <v>-</v>
      </c>
      <c r="AT100" s="358"/>
    </row>
    <row r="101" spans="1:46" ht="13.5" customHeight="1" x14ac:dyDescent="0.3">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17">
        <v>0.9375</v>
      </c>
      <c r="R101" s="414" t="str">
        <f t="shared" si="39"/>
        <v>*</v>
      </c>
      <c r="S101" s="414" t="str">
        <f t="shared" si="40"/>
        <v>*</v>
      </c>
      <c r="T101" s="414" t="str">
        <f t="shared" si="41"/>
        <v>*</v>
      </c>
      <c r="U101" s="414" t="str">
        <f t="shared" si="42"/>
        <v>*</v>
      </c>
      <c r="V101" s="414">
        <f t="shared" si="43"/>
        <v>24</v>
      </c>
      <c r="W101" s="414">
        <f t="shared" si="44"/>
        <v>26.3</v>
      </c>
      <c r="X101" s="414">
        <f t="shared" si="45"/>
        <v>25.2</v>
      </c>
      <c r="Y101" s="414">
        <f t="shared" si="46"/>
        <v>23.3</v>
      </c>
      <c r="Z101" s="414">
        <f t="shared" si="47"/>
        <v>24.5</v>
      </c>
      <c r="AA101" s="414">
        <f t="shared" si="48"/>
        <v>25.1</v>
      </c>
      <c r="AB101" s="414">
        <f t="shared" si="49"/>
        <v>26</v>
      </c>
      <c r="AC101" s="414">
        <f t="shared" si="50"/>
        <v>24.4</v>
      </c>
      <c r="AD101" s="414">
        <f t="shared" si="51"/>
        <v>24.6</v>
      </c>
      <c r="AE101" s="414">
        <f t="shared" si="52"/>
        <v>23</v>
      </c>
      <c r="AF101" s="414">
        <f t="shared" si="53"/>
        <v>24.9</v>
      </c>
      <c r="AG101" s="414">
        <f t="shared" si="54"/>
        <v>21.8</v>
      </c>
      <c r="AH101" s="414">
        <f t="shared" si="55"/>
        <v>23.6</v>
      </c>
      <c r="AI101" s="414">
        <f t="shared" si="56"/>
        <v>25.7</v>
      </c>
      <c r="AJ101" s="414">
        <f t="shared" si="57"/>
        <v>26.2</v>
      </c>
      <c r="AK101" s="414">
        <f t="shared" si="58"/>
        <v>27.1</v>
      </c>
      <c r="AL101" s="414">
        <f t="shared" si="59"/>
        <v>24.9</v>
      </c>
      <c r="AM101" s="414">
        <f t="shared" si="60"/>
        <v>22.2</v>
      </c>
      <c r="AN101" s="414">
        <f t="shared" si="61"/>
        <v>22.5</v>
      </c>
      <c r="AO101" s="414">
        <f t="shared" si="62"/>
        <v>24.1</v>
      </c>
      <c r="AP101" s="414" t="str">
        <f t="shared" si="63"/>
        <v>*</v>
      </c>
      <c r="AQ101" s="414" t="str">
        <f t="shared" si="64"/>
        <v>-</v>
      </c>
      <c r="AR101" s="414" t="str">
        <f t="shared" si="65"/>
        <v>-</v>
      </c>
      <c r="AS101" s="414" t="str">
        <f t="shared" si="66"/>
        <v>-</v>
      </c>
      <c r="AT101" s="358"/>
    </row>
    <row r="102" spans="1:46" ht="13.5" customHeight="1" x14ac:dyDescent="0.3">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17">
        <v>0.94791666666666696</v>
      </c>
      <c r="R102" s="414" t="str">
        <f t="shared" si="39"/>
        <v>*</v>
      </c>
      <c r="S102" s="414" t="str">
        <f t="shared" si="40"/>
        <v>*</v>
      </c>
      <c r="T102" s="414" t="str">
        <f t="shared" si="41"/>
        <v>*</v>
      </c>
      <c r="U102" s="414" t="str">
        <f t="shared" si="42"/>
        <v>*</v>
      </c>
      <c r="V102" s="414">
        <f t="shared" si="43"/>
        <v>22.4</v>
      </c>
      <c r="W102" s="414">
        <f t="shared" si="44"/>
        <v>25.1</v>
      </c>
      <c r="X102" s="414">
        <f t="shared" si="45"/>
        <v>26.6</v>
      </c>
      <c r="Y102" s="414">
        <f t="shared" si="46"/>
        <v>25.5</v>
      </c>
      <c r="Z102" s="414">
        <f t="shared" si="47"/>
        <v>23</v>
      </c>
      <c r="AA102" s="414">
        <f t="shared" si="48"/>
        <v>22</v>
      </c>
      <c r="AB102" s="414">
        <f t="shared" si="49"/>
        <v>24</v>
      </c>
      <c r="AC102" s="414">
        <f t="shared" si="50"/>
        <v>24.4</v>
      </c>
      <c r="AD102" s="414">
        <f t="shared" si="51"/>
        <v>24.3</v>
      </c>
      <c r="AE102" s="414">
        <f t="shared" si="52"/>
        <v>27.6</v>
      </c>
      <c r="AF102" s="414">
        <f t="shared" si="53"/>
        <v>23.7</v>
      </c>
      <c r="AG102" s="414">
        <f t="shared" si="54"/>
        <v>20.2</v>
      </c>
      <c r="AH102" s="414">
        <f t="shared" si="55"/>
        <v>25.8</v>
      </c>
      <c r="AI102" s="414">
        <f t="shared" si="56"/>
        <v>22.9</v>
      </c>
      <c r="AJ102" s="414">
        <f t="shared" si="57"/>
        <v>24.9</v>
      </c>
      <c r="AK102" s="414">
        <f t="shared" si="58"/>
        <v>22.7</v>
      </c>
      <c r="AL102" s="414">
        <f t="shared" si="59"/>
        <v>26.1</v>
      </c>
      <c r="AM102" s="414">
        <f t="shared" si="60"/>
        <v>23.7</v>
      </c>
      <c r="AN102" s="414">
        <f t="shared" si="61"/>
        <v>26.7</v>
      </c>
      <c r="AO102" s="414">
        <f t="shared" si="62"/>
        <v>23.7</v>
      </c>
      <c r="AP102" s="414" t="str">
        <f t="shared" si="63"/>
        <v>*</v>
      </c>
      <c r="AQ102" s="414" t="str">
        <f t="shared" si="64"/>
        <v>-</v>
      </c>
      <c r="AR102" s="414" t="str">
        <f t="shared" si="65"/>
        <v>-</v>
      </c>
      <c r="AS102" s="414" t="str">
        <f t="shared" si="66"/>
        <v>-</v>
      </c>
      <c r="AT102" s="358"/>
    </row>
    <row r="103" spans="1:46" ht="13.5" customHeight="1" x14ac:dyDescent="0.3">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17">
        <v>0.95833333333333304</v>
      </c>
      <c r="R103" s="414" t="str">
        <f t="shared" si="39"/>
        <v>*</v>
      </c>
      <c r="S103" s="414" t="str">
        <f t="shared" si="40"/>
        <v>*</v>
      </c>
      <c r="T103" s="414" t="str">
        <f t="shared" si="41"/>
        <v>*</v>
      </c>
      <c r="U103" s="414" t="str">
        <f t="shared" si="42"/>
        <v>*</v>
      </c>
      <c r="V103" s="414">
        <f t="shared" si="43"/>
        <v>25.6</v>
      </c>
      <c r="W103" s="414">
        <f t="shared" si="44"/>
        <v>25.6</v>
      </c>
      <c r="X103" s="414">
        <f t="shared" si="45"/>
        <v>24.6</v>
      </c>
      <c r="Y103" s="414">
        <f t="shared" si="46"/>
        <v>24.5</v>
      </c>
      <c r="Z103" s="414">
        <f t="shared" si="47"/>
        <v>25.7</v>
      </c>
      <c r="AA103" s="414">
        <f t="shared" si="48"/>
        <v>25</v>
      </c>
      <c r="AB103" s="414">
        <f t="shared" si="49"/>
        <v>23.6</v>
      </c>
      <c r="AC103" s="414">
        <f t="shared" si="50"/>
        <v>24.8</v>
      </c>
      <c r="AD103" s="414">
        <f t="shared" si="51"/>
        <v>23.6</v>
      </c>
      <c r="AE103" s="414">
        <f t="shared" si="52"/>
        <v>24.9</v>
      </c>
      <c r="AF103" s="414">
        <f t="shared" si="53"/>
        <v>24.4</v>
      </c>
      <c r="AG103" s="414">
        <f t="shared" si="54"/>
        <v>24.3</v>
      </c>
      <c r="AH103" s="414">
        <f t="shared" si="55"/>
        <v>22.8</v>
      </c>
      <c r="AI103" s="414">
        <f t="shared" si="56"/>
        <v>22.1</v>
      </c>
      <c r="AJ103" s="414">
        <f t="shared" si="57"/>
        <v>23.2</v>
      </c>
      <c r="AK103" s="414">
        <f t="shared" si="58"/>
        <v>24.8</v>
      </c>
      <c r="AL103" s="414">
        <f t="shared" si="59"/>
        <v>25</v>
      </c>
      <c r="AM103" s="414">
        <f t="shared" si="60"/>
        <v>24.6</v>
      </c>
      <c r="AN103" s="414">
        <f t="shared" si="61"/>
        <v>27.9</v>
      </c>
      <c r="AO103" s="414">
        <f t="shared" si="62"/>
        <v>27.5</v>
      </c>
      <c r="AP103" s="414" t="str">
        <f t="shared" si="63"/>
        <v>*</v>
      </c>
      <c r="AQ103" s="414" t="str">
        <f t="shared" si="64"/>
        <v>-</v>
      </c>
      <c r="AR103" s="414" t="str">
        <f t="shared" si="65"/>
        <v>-</v>
      </c>
      <c r="AS103" s="414" t="str">
        <f t="shared" si="66"/>
        <v>-</v>
      </c>
      <c r="AT103" s="358"/>
    </row>
    <row r="104" spans="1:46" ht="13.5" customHeight="1" x14ac:dyDescent="0.3">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17">
        <v>0.96875</v>
      </c>
      <c r="R104" s="414" t="str">
        <f t="shared" si="39"/>
        <v>*</v>
      </c>
      <c r="S104" s="414" t="str">
        <f t="shared" si="40"/>
        <v>*</v>
      </c>
      <c r="T104" s="414" t="str">
        <f t="shared" si="41"/>
        <v>*</v>
      </c>
      <c r="U104" s="414" t="str">
        <f t="shared" si="42"/>
        <v>*</v>
      </c>
      <c r="V104" s="414">
        <f t="shared" si="43"/>
        <v>24.7</v>
      </c>
      <c r="W104" s="414">
        <f t="shared" si="44"/>
        <v>26.1</v>
      </c>
      <c r="X104" s="414">
        <f t="shared" si="45"/>
        <v>26</v>
      </c>
      <c r="Y104" s="414">
        <f t="shared" si="46"/>
        <v>27.6</v>
      </c>
      <c r="Z104" s="414">
        <f t="shared" si="47"/>
        <v>25.9</v>
      </c>
      <c r="AA104" s="414">
        <f t="shared" si="48"/>
        <v>26.1</v>
      </c>
      <c r="AB104" s="414">
        <f t="shared" si="49"/>
        <v>24</v>
      </c>
      <c r="AC104" s="414">
        <f t="shared" si="50"/>
        <v>23.6</v>
      </c>
      <c r="AD104" s="414">
        <f t="shared" si="51"/>
        <v>25.7</v>
      </c>
      <c r="AE104" s="414">
        <f t="shared" si="52"/>
        <v>25.5</v>
      </c>
      <c r="AF104" s="414">
        <f t="shared" si="53"/>
        <v>26</v>
      </c>
      <c r="AG104" s="414">
        <f t="shared" si="54"/>
        <v>25.6</v>
      </c>
      <c r="AH104" s="414">
        <f t="shared" si="55"/>
        <v>24.5</v>
      </c>
      <c r="AI104" s="414">
        <f t="shared" si="56"/>
        <v>25.7</v>
      </c>
      <c r="AJ104" s="414">
        <f t="shared" si="57"/>
        <v>25.1</v>
      </c>
      <c r="AK104" s="414">
        <f t="shared" si="58"/>
        <v>24.2</v>
      </c>
      <c r="AL104" s="414">
        <f t="shared" si="59"/>
        <v>25.1</v>
      </c>
      <c r="AM104" s="414">
        <f t="shared" si="60"/>
        <v>23.2</v>
      </c>
      <c r="AN104" s="414">
        <f t="shared" si="61"/>
        <v>22.9</v>
      </c>
      <c r="AO104" s="414">
        <f t="shared" si="62"/>
        <v>27</v>
      </c>
      <c r="AP104" s="414" t="str">
        <f t="shared" si="63"/>
        <v>*</v>
      </c>
      <c r="AQ104" s="414" t="str">
        <f t="shared" si="64"/>
        <v>-</v>
      </c>
      <c r="AR104" s="414" t="str">
        <f t="shared" si="65"/>
        <v>-</v>
      </c>
      <c r="AS104" s="414" t="str">
        <f t="shared" si="66"/>
        <v>-</v>
      </c>
      <c r="AT104" s="358"/>
    </row>
    <row r="105" spans="1:46" ht="13.5" customHeight="1" x14ac:dyDescent="0.3">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17">
        <v>0.97916666666666696</v>
      </c>
      <c r="R105" s="414" t="str">
        <f t="shared" si="39"/>
        <v>*</v>
      </c>
      <c r="S105" s="414" t="str">
        <f t="shared" si="40"/>
        <v>*</v>
      </c>
      <c r="T105" s="414" t="str">
        <f t="shared" si="41"/>
        <v>*</v>
      </c>
      <c r="U105" s="414" t="str">
        <f t="shared" si="42"/>
        <v>*</v>
      </c>
      <c r="V105" s="414">
        <f t="shared" si="43"/>
        <v>25.5</v>
      </c>
      <c r="W105" s="414">
        <f t="shared" si="44"/>
        <v>24.9</v>
      </c>
      <c r="X105" s="414">
        <f t="shared" si="45"/>
        <v>26.2</v>
      </c>
      <c r="Y105" s="414">
        <f t="shared" si="46"/>
        <v>23.8</v>
      </c>
      <c r="Z105" s="414">
        <f t="shared" si="47"/>
        <v>25</v>
      </c>
      <c r="AA105" s="414">
        <f t="shared" si="48"/>
        <v>27.7</v>
      </c>
      <c r="AB105" s="414">
        <f t="shared" si="49"/>
        <v>25.8</v>
      </c>
      <c r="AC105" s="414">
        <f t="shared" si="50"/>
        <v>24.5</v>
      </c>
      <c r="AD105" s="414">
        <f t="shared" si="51"/>
        <v>25.2</v>
      </c>
      <c r="AE105" s="414">
        <f t="shared" si="52"/>
        <v>27.5</v>
      </c>
      <c r="AF105" s="414">
        <f t="shared" si="53"/>
        <v>26.2</v>
      </c>
      <c r="AG105" s="414">
        <f t="shared" si="54"/>
        <v>25.1</v>
      </c>
      <c r="AH105" s="414">
        <f t="shared" si="55"/>
        <v>26.7</v>
      </c>
      <c r="AI105" s="414">
        <f t="shared" si="56"/>
        <v>27.2</v>
      </c>
      <c r="AJ105" s="414">
        <f t="shared" si="57"/>
        <v>25.5</v>
      </c>
      <c r="AK105" s="414">
        <f t="shared" si="58"/>
        <v>27.1</v>
      </c>
      <c r="AL105" s="414">
        <f t="shared" si="59"/>
        <v>25.9</v>
      </c>
      <c r="AM105" s="414">
        <f t="shared" si="60"/>
        <v>25.1</v>
      </c>
      <c r="AN105" s="414">
        <f t="shared" si="61"/>
        <v>25</v>
      </c>
      <c r="AO105" s="414">
        <f t="shared" si="62"/>
        <v>26.2</v>
      </c>
      <c r="AP105" s="414" t="str">
        <f t="shared" si="63"/>
        <v>*</v>
      </c>
      <c r="AQ105" s="414" t="str">
        <f t="shared" si="64"/>
        <v>-</v>
      </c>
      <c r="AR105" s="414" t="str">
        <f t="shared" si="65"/>
        <v>-</v>
      </c>
      <c r="AS105" s="414" t="str">
        <f t="shared" si="66"/>
        <v>-</v>
      </c>
      <c r="AT105" s="358"/>
    </row>
    <row r="106" spans="1:46" ht="13.5" customHeight="1" thickBot="1" x14ac:dyDescent="0.35">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17">
        <v>0.98958333333333304</v>
      </c>
      <c r="R106" s="414" t="str">
        <f t="shared" si="39"/>
        <v>*</v>
      </c>
      <c r="S106" s="414" t="str">
        <f t="shared" si="40"/>
        <v>*</v>
      </c>
      <c r="T106" s="414" t="str">
        <f t="shared" si="41"/>
        <v>*</v>
      </c>
      <c r="U106" s="414" t="str">
        <f t="shared" si="42"/>
        <v>*</v>
      </c>
      <c r="V106" s="414">
        <f t="shared" si="43"/>
        <v>24.6</v>
      </c>
      <c r="W106" s="414">
        <f t="shared" si="44"/>
        <v>25.3</v>
      </c>
      <c r="X106" s="414">
        <f t="shared" si="45"/>
        <v>27</v>
      </c>
      <c r="Y106" s="414">
        <f t="shared" si="46"/>
        <v>20.9</v>
      </c>
      <c r="Z106" s="414">
        <f t="shared" si="47"/>
        <v>29.3</v>
      </c>
      <c r="AA106" s="414">
        <f t="shared" si="48"/>
        <v>26.9</v>
      </c>
      <c r="AB106" s="414">
        <f t="shared" si="49"/>
        <v>25.4</v>
      </c>
      <c r="AC106" s="414">
        <f t="shared" si="50"/>
        <v>25.6</v>
      </c>
      <c r="AD106" s="414">
        <f t="shared" si="51"/>
        <v>27.4</v>
      </c>
      <c r="AE106" s="414">
        <f t="shared" si="52"/>
        <v>27.2</v>
      </c>
      <c r="AF106" s="414">
        <f t="shared" si="53"/>
        <v>30.1</v>
      </c>
      <c r="AG106" s="414">
        <f t="shared" si="54"/>
        <v>23.7</v>
      </c>
      <c r="AH106" s="414">
        <f t="shared" si="55"/>
        <v>24.9</v>
      </c>
      <c r="AI106" s="414">
        <f t="shared" si="56"/>
        <v>23.5</v>
      </c>
      <c r="AJ106" s="414">
        <f t="shared" si="57"/>
        <v>24.9</v>
      </c>
      <c r="AK106" s="414">
        <f t="shared" si="58"/>
        <v>24.5</v>
      </c>
      <c r="AL106" s="414">
        <f t="shared" si="59"/>
        <v>30.6</v>
      </c>
      <c r="AM106" s="414">
        <f t="shared" si="60"/>
        <v>26.1</v>
      </c>
      <c r="AN106" s="414">
        <f t="shared" si="61"/>
        <v>26</v>
      </c>
      <c r="AO106" s="414">
        <f t="shared" si="62"/>
        <v>25.5</v>
      </c>
      <c r="AP106" s="414" t="str">
        <f t="shared" si="63"/>
        <v>*</v>
      </c>
      <c r="AQ106" s="414" t="str">
        <f t="shared" si="64"/>
        <v>-</v>
      </c>
      <c r="AR106" s="414" t="str">
        <f t="shared" si="65"/>
        <v>-</v>
      </c>
      <c r="AS106" s="414" t="str">
        <f t="shared" si="66"/>
        <v>-</v>
      </c>
      <c r="AT106" s="358"/>
    </row>
    <row r="107" spans="1:46" ht="13.5" customHeight="1" thickTop="1" x14ac:dyDescent="0.3">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14" t="s">
        <v>90</v>
      </c>
      <c r="R107" s="418" t="str">
        <f>IFERROR(AVERAGE(R51:R58,R67:R74),"-")</f>
        <v>-</v>
      </c>
      <c r="S107" s="418" t="str">
        <f t="shared" ref="S107:AS107" si="68">IFERROR(AVERAGE(S51:S58,S67:S74),"-")</f>
        <v>-</v>
      </c>
      <c r="T107" s="418" t="str">
        <f t="shared" si="68"/>
        <v>-</v>
      </c>
      <c r="U107" s="418" t="str">
        <f t="shared" si="68"/>
        <v>-</v>
      </c>
      <c r="V107" s="418">
        <f t="shared" si="68"/>
        <v>23.475000000000001</v>
      </c>
      <c r="W107" s="418">
        <f t="shared" si="68"/>
        <v>23.699999999999996</v>
      </c>
      <c r="X107" s="418">
        <f t="shared" si="68"/>
        <v>24.525000000000002</v>
      </c>
      <c r="Y107" s="418">
        <f t="shared" si="68"/>
        <v>22.493749999999999</v>
      </c>
      <c r="Z107" s="418">
        <f t="shared" si="68"/>
        <v>23.331249999999997</v>
      </c>
      <c r="AA107" s="418">
        <f t="shared" si="68"/>
        <v>23.081250000000001</v>
      </c>
      <c r="AB107" s="418">
        <f t="shared" si="68"/>
        <v>23.424999999999997</v>
      </c>
      <c r="AC107" s="418">
        <f t="shared" si="68"/>
        <v>23.175000000000001</v>
      </c>
      <c r="AD107" s="418">
        <f t="shared" si="68"/>
        <v>24.237500000000001</v>
      </c>
      <c r="AE107" s="418">
        <f t="shared" si="68"/>
        <v>24.393750000000004</v>
      </c>
      <c r="AF107" s="418">
        <f t="shared" si="68"/>
        <v>24.018750000000001</v>
      </c>
      <c r="AG107" s="418">
        <f t="shared" si="68"/>
        <v>23.924999999999997</v>
      </c>
      <c r="AH107" s="418">
        <f t="shared" si="68"/>
        <v>23.968750000000004</v>
      </c>
      <c r="AI107" s="418">
        <f t="shared" si="68"/>
        <v>23.974999999999998</v>
      </c>
      <c r="AJ107" s="418">
        <f t="shared" si="68"/>
        <v>23.768750000000001</v>
      </c>
      <c r="AK107" s="418">
        <f t="shared" si="68"/>
        <v>24.362499999999997</v>
      </c>
      <c r="AL107" s="418">
        <f t="shared" si="68"/>
        <v>25.118749999999995</v>
      </c>
      <c r="AM107" s="418">
        <f t="shared" si="68"/>
        <v>23.606249999999999</v>
      </c>
      <c r="AN107" s="418">
        <f t="shared" si="68"/>
        <v>23.725000000000001</v>
      </c>
      <c r="AO107" s="418">
        <f t="shared" si="68"/>
        <v>23.150000000000002</v>
      </c>
      <c r="AP107" s="418">
        <f t="shared" si="68"/>
        <v>24.487500000000001</v>
      </c>
      <c r="AQ107" s="418" t="str">
        <f t="shared" si="68"/>
        <v>-</v>
      </c>
      <c r="AR107" s="418" t="str">
        <f t="shared" si="68"/>
        <v>-</v>
      </c>
      <c r="AS107" s="418" t="str">
        <f t="shared" si="68"/>
        <v>-</v>
      </c>
      <c r="AT107" s="358"/>
    </row>
    <row r="108" spans="1:46" ht="13.5" customHeight="1" x14ac:dyDescent="0.3">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14"/>
      <c r="R108" s="414"/>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15" t="s">
        <v>56</v>
      </c>
      <c r="R109" s="416">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35">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19" t="s">
        <v>89</v>
      </c>
      <c r="R110" s="420" t="str">
        <f>IFERROR(SUM($G107:$M107)/$B107,"-")</f>
        <v>-</v>
      </c>
      <c r="S110" s="420" t="str">
        <f>IFERROR(SUM($G211:$M211)/$B211,"-")</f>
        <v>-</v>
      </c>
      <c r="T110" s="420" t="str">
        <f>IFERROR(SUM($G315:$M315)/$B315,"-")</f>
        <v>-</v>
      </c>
      <c r="U110" s="420" t="str">
        <f>IFERROR(SUM($G419:$M419)/$B419,"-")</f>
        <v>-</v>
      </c>
      <c r="V110" s="420">
        <f>IFERROR(SUM($G523:$M523)/$B523,"-")</f>
        <v>3.1240334055057221E-2</v>
      </c>
      <c r="W110" s="420">
        <f>IFERROR(SUM($G627:$M627)/$B627,"-")</f>
        <v>1.9417475728155338E-2</v>
      </c>
      <c r="X110" s="420">
        <f>IFERROR(SUM($G731:$M731)/$B731,"-")</f>
        <v>1.8026137899954935E-2</v>
      </c>
      <c r="Y110" s="420">
        <f>IFERROR(SUM($G835:$M835)/$B835,"-")</f>
        <v>3.2177444548578571E-2</v>
      </c>
      <c r="Z110" s="420">
        <f>IFERROR(SUM($G939:$M939)/$B939,"-")</f>
        <v>3.4439178515007898E-2</v>
      </c>
      <c r="AA110" s="420">
        <f>IFERROR(SUM($G1043:$M1043)/$B1043,"-")</f>
        <v>3.1897926634768738E-2</v>
      </c>
      <c r="AB110" s="420">
        <f>IFERROR(SUM($G1147:$M1147)/$B1147,"-")</f>
        <v>3.0774013055641904E-2</v>
      </c>
      <c r="AC110" s="420">
        <f>IFERROR(SUM($G1251:$M1251)/$B1251,"-")</f>
        <v>2.7751497950173447E-2</v>
      </c>
      <c r="AD110" s="420">
        <f>IFERROR(SUM($G1355:$M1355)/$B1355,"-")</f>
        <v>1.8018018018018018E-2</v>
      </c>
      <c r="AE110" s="420">
        <f>IFERROR(SUM($G1459:$M1459)/$B1459,"-")</f>
        <v>1.0430247718383311E-2</v>
      </c>
      <c r="AF110" s="420">
        <f>IFERROR(SUM($G1563:$M1563)/$B1563,"-")</f>
        <v>2.7760051052967454E-2</v>
      </c>
      <c r="AG110" s="420">
        <f>IFERROR(SUM($G1667:$M1667)/$B1667,"-")</f>
        <v>3.3110571081409475E-2</v>
      </c>
      <c r="AH110" s="420">
        <f>IFERROR(SUM($G1771:$M1771)/$B1771,"-")</f>
        <v>2.9721362229102165E-2</v>
      </c>
      <c r="AI110" s="420">
        <f>IFERROR(SUM($G1875:$M1875)/$B1875,"-")</f>
        <v>3.2087227414330219E-2</v>
      </c>
      <c r="AJ110" s="420">
        <f>IFERROR(SUM($G1979:$M1979)/$B1979,"-")</f>
        <v>3.1982942430703626E-2</v>
      </c>
      <c r="AK110" s="420">
        <f>IFERROR(SUM($G2083:$M2083)/$B2083,"-")</f>
        <v>2.9671210906174819E-2</v>
      </c>
      <c r="AL110" s="420">
        <f>IFERROR(SUM($G2187:$M2187)/$B2187,"-")</f>
        <v>1.7402376910016979E-2</v>
      </c>
      <c r="AM110" s="420">
        <f>IFERROR(SUM($G2291:$M2291)/$B2291,"-")</f>
        <v>3.0854674483184203E-2</v>
      </c>
      <c r="AN110" s="420">
        <f>IFERROR(SUM($G2395:$M2395)/$B2395,"-")</f>
        <v>3.2392273402674594E-2</v>
      </c>
      <c r="AO110" s="420">
        <f>IFERROR(SUM($G2499:$M2499)/$B2499,"-")</f>
        <v>3.2816773017319965E-2</v>
      </c>
      <c r="AP110" s="420">
        <f>IFERROR(SUM($G2603:$M2603)/$B2603,"-")</f>
        <v>2.2508038585209004E-2</v>
      </c>
      <c r="AQ110" s="420" t="str">
        <f>IFERROR(SUM($G2707:$M2707)/$B2707,"-")</f>
        <v>-</v>
      </c>
      <c r="AR110" s="420" t="str">
        <f>IFERROR(SUM($G2811:$M2811)/$B2811,"-")</f>
        <v>-</v>
      </c>
      <c r="AS110" s="420" t="str">
        <f>IFERROR(SUM($G2915:$M2915)/$B2915,"-")</f>
        <v>-</v>
      </c>
      <c r="AT110" s="358"/>
    </row>
    <row r="111" spans="1:46" ht="13.5" customHeight="1" thickTop="1" x14ac:dyDescent="0.3">
      <c r="N111" s="169"/>
      <c r="O111" s="169"/>
      <c r="Q111" s="419" t="s">
        <v>91</v>
      </c>
      <c r="R111" s="420" t="str">
        <f>IFERROR(SUM($G108:$M108)/$B108,"-")</f>
        <v>-</v>
      </c>
      <c r="S111" s="420" t="str">
        <f>IFERROR(SUM($G212:$M212)/$B212,"-")</f>
        <v>-</v>
      </c>
      <c r="T111" s="420" t="str">
        <f>IFERROR(SUM($G316:$M316)/$B316,"-")</f>
        <v>-</v>
      </c>
      <c r="U111" s="420" t="str">
        <f>IFERROR(SUM($G420:$M420)/$B420,"-")</f>
        <v>-</v>
      </c>
      <c r="V111" s="420">
        <f>IFERROR(SUM($G524:$M524)/$B524,"-")</f>
        <v>3.0701754385964911E-2</v>
      </c>
      <c r="W111" s="420">
        <f>IFERROR(SUM($G628:$M628)/$B628,"-")</f>
        <v>2.1039209435766655E-2</v>
      </c>
      <c r="X111" s="420">
        <f>IFERROR(SUM($G732:$M732)/$B732,"-")</f>
        <v>1.6660496112550906E-2</v>
      </c>
      <c r="Y111" s="420">
        <f>IFERROR(SUM($G836:$M836)/$B836,"-")</f>
        <v>3.1324032640168468E-2</v>
      </c>
      <c r="Z111" s="420">
        <f>IFERROR(SUM($G940:$M940)/$B940,"-")</f>
        <v>3.2574152542372885E-2</v>
      </c>
      <c r="AA111" s="420">
        <f>IFERROR(SUM($G1044:$M1044)/$B1044,"-")</f>
        <v>3.0526315789473683E-2</v>
      </c>
      <c r="AB111" s="420">
        <f>IFERROR(SUM($G1148:$M1148)/$B1148,"-")</f>
        <v>3.076525336091003E-2</v>
      </c>
      <c r="AC111" s="420">
        <f>IFERROR(SUM($G1252:$M1252)/$B1252,"-")</f>
        <v>2.840761011206672E-2</v>
      </c>
      <c r="AD111" s="420">
        <f>IFERROR(SUM($G1356:$M1356)/$B1356,"-")</f>
        <v>1.7040075733669929E-2</v>
      </c>
      <c r="AE111" s="420">
        <f>IFERROR(SUM($G1460:$M1460)/$B1460,"-")</f>
        <v>1.2530455969369997E-2</v>
      </c>
      <c r="AF111" s="420">
        <f>IFERROR(SUM($G1564:$M1564)/$B1564,"-")</f>
        <v>2.7294621354027295E-2</v>
      </c>
      <c r="AG111" s="420">
        <f>IFERROR(SUM($G1668:$M1668)/$B1668,"-")</f>
        <v>3.1194521937610957E-2</v>
      </c>
      <c r="AH111" s="420">
        <f>IFERROR(SUM($G1772:$M1772)/$B1772,"-")</f>
        <v>2.6992287917737789E-2</v>
      </c>
      <c r="AI111" s="420">
        <f>IFERROR(SUM($G1876:$M1876)/$B1876,"-")</f>
        <v>3.1257941550190599E-2</v>
      </c>
      <c r="AJ111" s="420">
        <f>IFERROR(SUM($G1980:$M1980)/$B1980,"-")</f>
        <v>3.2249808036856925E-2</v>
      </c>
      <c r="AK111" s="420">
        <f>IFERROR(SUM($G2084:$M2084)/$B2084,"-")</f>
        <v>2.8880866425992781E-2</v>
      </c>
      <c r="AL111" s="420">
        <f>IFERROR(SUM($G2188:$M2188)/$B2188,"-")</f>
        <v>1.6039051603905161E-2</v>
      </c>
      <c r="AM111" s="420">
        <f>IFERROR(SUM($G2292:$M2292)/$B2292,"-")</f>
        <v>2.9442417926003127E-2</v>
      </c>
      <c r="AN111" s="420">
        <f>IFERROR(SUM($G2396:$M2396)/$B2396,"-")</f>
        <v>3.1234628627643875E-2</v>
      </c>
      <c r="AO111" s="420">
        <f>IFERROR(SUM($G2500:$M2500)/$B2500,"-")</f>
        <v>3.1968031968031968E-2</v>
      </c>
      <c r="AP111" s="420">
        <f>IFERROR(SUM($G2604:$M2604)/$B2604,"-")</f>
        <v>2.3185483870967742E-2</v>
      </c>
      <c r="AQ111" s="420" t="str">
        <f>IFERROR(SUM($G2708:$M2708)/$B2708,"-")</f>
        <v>-</v>
      </c>
      <c r="AR111" s="420" t="str">
        <f>IFERROR(SUM($G2812:$M2812)/$B2812,"-")</f>
        <v>-</v>
      </c>
      <c r="AS111" s="420" t="str">
        <f>IFERROR(SUM($G2916:$M2916)/$B2916,"-")</f>
        <v>-</v>
      </c>
      <c r="AT111" s="358"/>
    </row>
    <row r="112" spans="1:46" ht="13.5" customHeight="1" thickBot="1" x14ac:dyDescent="0.35">
      <c r="A112" s="170" t="s">
        <v>16</v>
      </c>
      <c r="B112" s="171" t="s">
        <v>94</v>
      </c>
      <c r="C112" s="171">
        <f>C8+1</f>
        <v>45447</v>
      </c>
      <c r="D112" s="170"/>
      <c r="E112" s="170"/>
      <c r="F112" s="170"/>
      <c r="G112" s="170"/>
      <c r="H112" s="170"/>
      <c r="I112" s="170"/>
      <c r="J112" s="170"/>
      <c r="K112" s="170"/>
      <c r="L112" s="170"/>
      <c r="M112" s="170"/>
      <c r="N112" s="172"/>
      <c r="O112" s="172"/>
      <c r="Q112" s="421" t="s">
        <v>92</v>
      </c>
      <c r="R112" s="420" t="str">
        <f>IFERROR(SUM($G109:$M109)/$B109,"-")</f>
        <v>-</v>
      </c>
      <c r="S112" s="420" t="str">
        <f>IFERROR(SUM($G213:$M213)/$B213,"-")</f>
        <v>-</v>
      </c>
      <c r="T112" s="420" t="str">
        <f>IFERROR(SUM($G317:$M317)/$B317,"-")</f>
        <v>-</v>
      </c>
      <c r="U112" s="420" t="str">
        <f>IFERROR(SUM($G421:$M421)/$B421,"-")</f>
        <v>-</v>
      </c>
      <c r="V112" s="420">
        <f>IFERROR(SUM($G525:$M525)/$B525,"-")</f>
        <v>2.8901734104046242E-2</v>
      </c>
      <c r="W112" s="420">
        <f>IFERROR(SUM($G629:$M629)/$B629,"-")</f>
        <v>1.9291678663979267E-2</v>
      </c>
      <c r="X112" s="420">
        <f>IFERROR(SUM($G733:$M733)/$B733,"-")</f>
        <v>1.6212487064505003E-2</v>
      </c>
      <c r="Y112" s="420">
        <f>IFERROR(SUM($G837:$M837)/$B837,"-")</f>
        <v>3.0455575132141959E-2</v>
      </c>
      <c r="Z112" s="420">
        <f>IFERROR(SUM($G941:$M941)/$B941,"-")</f>
        <v>3.1909547738693464E-2</v>
      </c>
      <c r="AA112" s="420">
        <f>IFERROR(SUM($G1045:$M1045)/$B1045,"-")</f>
        <v>2.9557873820168903E-2</v>
      </c>
      <c r="AB112" s="420">
        <f>IFERROR(SUM($G1149:$M1149)/$B1149,"-")</f>
        <v>3.0523255813953487E-2</v>
      </c>
      <c r="AC112" s="420">
        <f>IFERROR(SUM($G1253:$M1253)/$B1253,"-")</f>
        <v>2.7354151537158072E-2</v>
      </c>
      <c r="AD112" s="420">
        <f>IFERROR(SUM($G1357:$M1357)/$B1357,"-")</f>
        <v>1.626488527446994E-2</v>
      </c>
      <c r="AE112" s="420">
        <f>IFERROR(SUM($G1461:$M1461)/$B1461,"-")</f>
        <v>1.1923944569771189E-2</v>
      </c>
      <c r="AF112" s="420">
        <f>IFERROR(SUM($G1565:$M1565)/$B1565,"-")</f>
        <v>2.6656511805026657E-2</v>
      </c>
      <c r="AG112" s="420">
        <f>IFERROR(SUM($G1669:$M1669)/$B1669,"-")</f>
        <v>3.073967339097022E-2</v>
      </c>
      <c r="AH112" s="420">
        <f>IFERROR(SUM($G1773:$M1773)/$B1773,"-")</f>
        <v>2.6353965183752416E-2</v>
      </c>
      <c r="AI112" s="420">
        <f>IFERROR(SUM($G1877:$M1877)/$B1877,"-")</f>
        <v>3.0100334448160536E-2</v>
      </c>
      <c r="AJ112" s="420">
        <f>IFERROR(SUM($G1981:$M1981)/$B1981,"-")</f>
        <v>3.1041069723018146E-2</v>
      </c>
      <c r="AK112" s="420">
        <f>IFERROR(SUM($G2085:$M2085)/$B2085,"-")</f>
        <v>2.7495517035265989E-2</v>
      </c>
      <c r="AL112" s="420">
        <f>IFERROR(SUM($G2189:$M2189)/$B2189,"-")</f>
        <v>1.614987080103359E-2</v>
      </c>
      <c r="AM112" s="420">
        <f>IFERROR(SUM($G2293:$M2293)/$B2293,"-")</f>
        <v>2.8203859475507173E-2</v>
      </c>
      <c r="AN112" s="420">
        <f>IFERROR(SUM($G2397:$M2397)/$B2397,"-")</f>
        <v>3.0016162549064879E-2</v>
      </c>
      <c r="AO112" s="420">
        <f>IFERROR(SUM($G2501:$M2501)/$B2501,"-")</f>
        <v>3.0380930123860714E-2</v>
      </c>
      <c r="AP112" s="420">
        <f>IFERROR(SUM($G2605:$M2605)/$B2605,"-")</f>
        <v>2.3185483870967742E-2</v>
      </c>
      <c r="AQ112" s="420" t="str">
        <f>IFERROR(SUM($G2709:$M2709)/$B2709,"-")</f>
        <v>-</v>
      </c>
      <c r="AR112" s="420" t="str">
        <f>IFERROR(SUM($G2813:$M2813)/$B2813,"-")</f>
        <v>-</v>
      </c>
      <c r="AS112" s="420" t="str">
        <f>IFERROR(SUM($G2917:$M2917)/$B2917,"-")</f>
        <v>-</v>
      </c>
      <c r="AT112" s="358"/>
    </row>
    <row r="113" spans="1:46" ht="13.5" customHeight="1" thickTop="1" thickBot="1" x14ac:dyDescent="0.35">
      <c r="A113" s="170"/>
      <c r="B113" s="531" t="s">
        <v>74</v>
      </c>
      <c r="C113" s="531" t="s">
        <v>75</v>
      </c>
      <c r="D113" s="531" t="s">
        <v>76</v>
      </c>
      <c r="E113" s="531" t="s">
        <v>77</v>
      </c>
      <c r="F113" s="531" t="s">
        <v>78</v>
      </c>
      <c r="G113" s="531" t="s">
        <v>79</v>
      </c>
      <c r="H113" s="531" t="s">
        <v>80</v>
      </c>
      <c r="I113" s="531" t="s">
        <v>81</v>
      </c>
      <c r="J113" s="531" t="s">
        <v>82</v>
      </c>
      <c r="K113" s="531" t="s">
        <v>83</v>
      </c>
      <c r="L113" s="531" t="s">
        <v>84</v>
      </c>
      <c r="M113" s="531" t="s">
        <v>85</v>
      </c>
      <c r="N113" s="533" t="s">
        <v>86</v>
      </c>
      <c r="O113" s="533" t="s">
        <v>87</v>
      </c>
      <c r="Q113" s="421" t="s">
        <v>93</v>
      </c>
      <c r="R113" s="420" t="str">
        <f>IFERROR(SUM($G110:$M110)/$B110,"-")</f>
        <v>-</v>
      </c>
      <c r="S113" s="420" t="str">
        <f>IFERROR(SUM($G214:$M214)/$B214,"-")</f>
        <v>-</v>
      </c>
      <c r="T113" s="420" t="str">
        <f>IFERROR(SUM($G318:$M318)/$B318,"-")</f>
        <v>-</v>
      </c>
      <c r="U113" s="420" t="str">
        <f>IFERROR(SUM($G422:$M422)/$B422,"-")</f>
        <v>-</v>
      </c>
      <c r="V113" s="420">
        <f>IFERROR(SUM($G526:$M526)/$B526,"-")</f>
        <v>2.8901734104046242E-2</v>
      </c>
      <c r="W113" s="420">
        <f>IFERROR(SUM($G630:$M630)/$B630,"-")</f>
        <v>1.8796992481203006E-2</v>
      </c>
      <c r="X113" s="420">
        <f>IFERROR(SUM($G734:$M734)/$B734,"-")</f>
        <v>1.5004688965301657E-2</v>
      </c>
      <c r="Y113" s="420">
        <f>IFERROR(SUM($G838:$M838)/$B838,"-")</f>
        <v>2.9792429792429794E-2</v>
      </c>
      <c r="Z113" s="420">
        <f>IFERROR(SUM($G942:$M942)/$B942,"-")</f>
        <v>3.165327489651814E-2</v>
      </c>
      <c r="AA113" s="420">
        <f>IFERROR(SUM($G1046:$M1046)/$B1046,"-")</f>
        <v>2.8598894496515259E-2</v>
      </c>
      <c r="AB113" s="420">
        <f>IFERROR(SUM($G1150:$M1150)/$B1150,"-")</f>
        <v>2.9805210044590472E-2</v>
      </c>
      <c r="AC113" s="420">
        <f>IFERROR(SUM($G1254:$M1254)/$B1254,"-")</f>
        <v>2.7306967984934087E-2</v>
      </c>
      <c r="AD113" s="420">
        <f>IFERROR(SUM($G1358:$M1358)/$B1358,"-")</f>
        <v>1.5514425694066412E-2</v>
      </c>
      <c r="AE113" s="420">
        <f>IFERROR(SUM($G1462:$M1462)/$B1462,"-")</f>
        <v>1.1603689378161261E-2</v>
      </c>
      <c r="AF113" s="420">
        <f>IFERROR(SUM($G1566:$M1566)/$B1566,"-")</f>
        <v>2.6309318908286205E-2</v>
      </c>
      <c r="AG113" s="420">
        <f>IFERROR(SUM($G1670:$M1670)/$B1670,"-")</f>
        <v>3.0740568234746156E-2</v>
      </c>
      <c r="AH113" s="420">
        <f>IFERROR(SUM($G1774:$M1774)/$B1774,"-")</f>
        <v>2.5629077353215284E-2</v>
      </c>
      <c r="AI113" s="420">
        <f>IFERROR(SUM($G1878:$M1878)/$B1878,"-")</f>
        <v>2.9404954850659876E-2</v>
      </c>
      <c r="AJ113" s="420">
        <f>IFERROR(SUM($G1982:$M1982)/$B1982,"-")</f>
        <v>3.0811680846171533E-2</v>
      </c>
      <c r="AK113" s="420">
        <f>IFERROR(SUM($G2086:$M2086)/$B2086,"-")</f>
        <v>2.6898290837769682E-2</v>
      </c>
      <c r="AL113" s="420">
        <f>IFERROR(SUM($G2190:$M2190)/$B2190,"-")</f>
        <v>1.5160523186682521E-2</v>
      </c>
      <c r="AM113" s="420">
        <f>IFERROR(SUM($G2294:$M2294)/$B2294,"-")</f>
        <v>2.7505381487682373E-2</v>
      </c>
      <c r="AN113" s="420">
        <f>IFERROR(SUM($G2398:$M2398)/$B2398,"-")</f>
        <v>3.0186979049335434E-2</v>
      </c>
      <c r="AO113" s="420">
        <f>IFERROR(SUM($G2502:$M2502)/$B2502,"-")</f>
        <v>2.9793906810035842E-2</v>
      </c>
      <c r="AP113" s="420">
        <f>IFERROR(SUM($G2606:$M2606)/$B2606,"-")</f>
        <v>2.1660649819494584E-2</v>
      </c>
      <c r="AQ113" s="420" t="str">
        <f>IFERROR(SUM($G2710:$M2710)/$B2710,"-")</f>
        <v>-</v>
      </c>
      <c r="AR113" s="420" t="str">
        <f>IFERROR(SUM($G2814:$M2814)/$B2814,"-")</f>
        <v>-</v>
      </c>
      <c r="AS113" s="420" t="str">
        <f>IFERROR(SUM($G2918:$M2918)/$B2918,"-")</f>
        <v>-</v>
      </c>
      <c r="AT113" s="358"/>
    </row>
    <row r="114" spans="1:46" ht="13.5" customHeight="1" thickTop="1" thickBot="1" x14ac:dyDescent="0.35">
      <c r="A114" s="173" t="s">
        <v>56</v>
      </c>
      <c r="B114" s="532"/>
      <c r="C114" s="532"/>
      <c r="D114" s="532"/>
      <c r="E114" s="532"/>
      <c r="F114" s="532"/>
      <c r="G114" s="532"/>
      <c r="H114" s="532"/>
      <c r="I114" s="532"/>
      <c r="J114" s="532"/>
      <c r="K114" s="532"/>
      <c r="L114" s="532"/>
      <c r="M114" s="532"/>
      <c r="N114" s="534"/>
      <c r="O114" s="534"/>
      <c r="AT114" s="358"/>
    </row>
    <row r="115" spans="1:46" ht="13.5" customHeight="1" thickTop="1" x14ac:dyDescent="0.3">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16">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19" t="s">
        <v>95</v>
      </c>
      <c r="R116" s="424">
        <f>$N$110</f>
        <v>0</v>
      </c>
      <c r="S116" s="424">
        <f>$N$214</f>
        <v>0</v>
      </c>
      <c r="T116" s="424">
        <f>$N$318</f>
        <v>0</v>
      </c>
      <c r="U116" s="424">
        <f>$N$422</f>
        <v>0</v>
      </c>
      <c r="V116" s="424">
        <f>$N$526</f>
        <v>23.3</v>
      </c>
      <c r="W116" s="424">
        <f>$N$630</f>
        <v>24.6</v>
      </c>
      <c r="X116" s="424">
        <f>$N$734</f>
        <v>25.1</v>
      </c>
      <c r="Y116" s="424">
        <f>$N$838</f>
        <v>22.8</v>
      </c>
      <c r="Z116" s="424">
        <f>$N$942</f>
        <v>22.9</v>
      </c>
      <c r="AA116" s="424">
        <f>$N$1046</f>
        <v>22.8</v>
      </c>
      <c r="AB116" s="424">
        <f>$N$1150</f>
        <v>23.1</v>
      </c>
      <c r="AC116" s="424">
        <f>$N$1254</f>
        <v>23.6</v>
      </c>
      <c r="AD116" s="424">
        <f>$N$1358</f>
        <v>24.7</v>
      </c>
      <c r="AE116" s="424">
        <f>$N$1462</f>
        <v>24.4</v>
      </c>
      <c r="AF116" s="424">
        <f>$N$1566</f>
        <v>23.6</v>
      </c>
      <c r="AG116" s="424">
        <f>$N$1670</f>
        <v>23.4</v>
      </c>
      <c r="AH116" s="424">
        <f>$N$1774</f>
        <v>23.3</v>
      </c>
      <c r="AI116" s="424">
        <f>$N$1878</f>
        <v>23.4</v>
      </c>
      <c r="AJ116" s="424">
        <f>$N$1982</f>
        <v>23.8</v>
      </c>
      <c r="AK116" s="424">
        <f>$N$2086</f>
        <v>24.8</v>
      </c>
      <c r="AL116" s="424">
        <f>$N$2190</f>
        <v>25.1</v>
      </c>
      <c r="AM116" s="424">
        <f>$N$2294</f>
        <v>23.5</v>
      </c>
      <c r="AN116" s="424">
        <f>$N$2398</f>
        <v>23</v>
      </c>
      <c r="AO116" s="424">
        <f>$N$2502</f>
        <v>23.1</v>
      </c>
      <c r="AP116" s="424">
        <f>$N$2606</f>
        <v>24.4</v>
      </c>
      <c r="AQ116" s="424">
        <f>$N$2710</f>
        <v>0</v>
      </c>
      <c r="AR116" s="424">
        <f>$N$2814</f>
        <v>0</v>
      </c>
      <c r="AS116" s="424">
        <f>$N$2918</f>
        <v>0</v>
      </c>
    </row>
    <row r="117" spans="1:46" ht="13.5" customHeight="1" x14ac:dyDescent="0.3">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19" t="s">
        <v>96</v>
      </c>
      <c r="R117" s="424">
        <f>$O$110</f>
        <v>0</v>
      </c>
      <c r="S117" s="424">
        <f>$O$214</f>
        <v>0</v>
      </c>
      <c r="T117" s="424">
        <f>$O$318</f>
        <v>0</v>
      </c>
      <c r="U117" s="424">
        <f>$O$422</f>
        <v>0</v>
      </c>
      <c r="V117" s="424">
        <f>$O$526</f>
        <v>28.5</v>
      </c>
      <c r="W117" s="424">
        <f>$O$630</f>
        <v>29.4</v>
      </c>
      <c r="X117" s="424">
        <f>$O$734</f>
        <v>30</v>
      </c>
      <c r="Y117" s="424">
        <f>$O$838</f>
        <v>27.8</v>
      </c>
      <c r="Z117" s="424">
        <f>$O$942</f>
        <v>28</v>
      </c>
      <c r="AA117" s="424">
        <f>$O$1046</f>
        <v>28.3</v>
      </c>
      <c r="AB117" s="424">
        <f>$O$1150</f>
        <v>28.2</v>
      </c>
      <c r="AC117" s="424">
        <f>$O$1254</f>
        <v>28.6</v>
      </c>
      <c r="AD117" s="424">
        <f>$O$1358</f>
        <v>29.2</v>
      </c>
      <c r="AE117" s="424">
        <f>$O$1462</f>
        <v>29.2</v>
      </c>
      <c r="AF117" s="424">
        <f>$O$1566</f>
        <v>28.6</v>
      </c>
      <c r="AG117" s="424">
        <f>$O$1670</f>
        <v>28.5</v>
      </c>
      <c r="AH117" s="424">
        <f>$O$1774</f>
        <v>28.5</v>
      </c>
      <c r="AI117" s="424">
        <f>$O$1878</f>
        <v>28.6</v>
      </c>
      <c r="AJ117" s="424">
        <f>$O$1982</f>
        <v>29</v>
      </c>
      <c r="AK117" s="424">
        <f>$O$2086</f>
        <v>29.5</v>
      </c>
      <c r="AL117" s="424">
        <f>$O$2190</f>
        <v>29.7</v>
      </c>
      <c r="AM117" s="424">
        <f>$O$2294</f>
        <v>28.8</v>
      </c>
      <c r="AN117" s="424">
        <f>$O$2398</f>
        <v>28.2</v>
      </c>
      <c r="AO117" s="424">
        <f>$O$2502</f>
        <v>28.2</v>
      </c>
      <c r="AP117" s="424">
        <f>$O$2606</f>
        <v>29.4</v>
      </c>
      <c r="AQ117" s="424">
        <f>$O$2710</f>
        <v>0</v>
      </c>
      <c r="AR117" s="424">
        <f>$O$2814</f>
        <v>0</v>
      </c>
      <c r="AS117" s="424">
        <f>$O$2918</f>
        <v>0</v>
      </c>
    </row>
    <row r="118" spans="1:46" ht="13.5" customHeight="1" x14ac:dyDescent="0.3">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16" ht="13.5" customHeight="1" x14ac:dyDescent="0.3">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16" ht="13.5" customHeight="1" thickBot="1" x14ac:dyDescent="0.35">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16" ht="13.5" customHeight="1" thickTop="1" x14ac:dyDescent="0.3">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16" ht="13.5" customHeight="1" x14ac:dyDescent="0.3">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16" ht="13.5" customHeight="1" x14ac:dyDescent="0.3">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16" ht="13.5" customHeight="1" thickBot="1" x14ac:dyDescent="0.35">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16" ht="13.5" customHeight="1" thickTop="1" x14ac:dyDescent="0.3">
      <c r="N215" s="169"/>
      <c r="O215" s="169"/>
    </row>
    <row r="216" spans="1:16" ht="13.5" customHeight="1" thickBot="1" x14ac:dyDescent="0.35">
      <c r="A216" s="170" t="s">
        <v>16</v>
      </c>
      <c r="B216" s="171" t="s">
        <v>97</v>
      </c>
      <c r="C216" s="171">
        <f>C112+1</f>
        <v>45448</v>
      </c>
      <c r="D216" s="170"/>
      <c r="E216" s="170"/>
      <c r="F216" s="170"/>
      <c r="G216" s="170"/>
      <c r="H216" s="170"/>
      <c r="I216" s="170"/>
      <c r="J216" s="170"/>
      <c r="K216" s="170"/>
      <c r="L216" s="170"/>
      <c r="M216" s="170"/>
      <c r="N216" s="172"/>
      <c r="O216" s="172"/>
    </row>
    <row r="217" spans="1:16" ht="13.5" customHeight="1" thickTop="1" thickBot="1" x14ac:dyDescent="0.35">
      <c r="A217" s="170"/>
      <c r="B217" s="531" t="s">
        <v>74</v>
      </c>
      <c r="C217" s="531" t="s">
        <v>75</v>
      </c>
      <c r="D217" s="531" t="s">
        <v>76</v>
      </c>
      <c r="E217" s="531" t="s">
        <v>77</v>
      </c>
      <c r="F217" s="531" t="s">
        <v>78</v>
      </c>
      <c r="G217" s="531" t="s">
        <v>79</v>
      </c>
      <c r="H217" s="531" t="s">
        <v>80</v>
      </c>
      <c r="I217" s="531" t="s">
        <v>81</v>
      </c>
      <c r="J217" s="531" t="s">
        <v>82</v>
      </c>
      <c r="K217" s="531" t="s">
        <v>83</v>
      </c>
      <c r="L217" s="531" t="s">
        <v>84</v>
      </c>
      <c r="M217" s="531" t="s">
        <v>85</v>
      </c>
      <c r="N217" s="533" t="s">
        <v>86</v>
      </c>
      <c r="O217" s="533" t="s">
        <v>87</v>
      </c>
    </row>
    <row r="218" spans="1:16" ht="13.5" customHeight="1" thickTop="1" thickBot="1" x14ac:dyDescent="0.35">
      <c r="A218" s="173" t="s">
        <v>56</v>
      </c>
      <c r="B218" s="532"/>
      <c r="C218" s="532"/>
      <c r="D218" s="532"/>
      <c r="E218" s="532"/>
      <c r="F218" s="532"/>
      <c r="G218" s="532"/>
      <c r="H218" s="532"/>
      <c r="I218" s="532"/>
      <c r="J218" s="532"/>
      <c r="K218" s="532"/>
      <c r="L218" s="532"/>
      <c r="M218" s="532"/>
      <c r="N218" s="534"/>
      <c r="O218" s="534"/>
    </row>
    <row r="219" spans="1:16" ht="13.5" customHeight="1" thickTop="1" x14ac:dyDescent="0.3">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row>
    <row r="220" spans="1:16" ht="13.5" customHeight="1" x14ac:dyDescent="0.3">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row>
    <row r="221" spans="1:16" ht="13.5" customHeight="1" x14ac:dyDescent="0.3">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row>
    <row r="222" spans="1:16" ht="13.5" customHeight="1" x14ac:dyDescent="0.3">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16" ht="13.5" customHeight="1" x14ac:dyDescent="0.3">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16" ht="13.5" customHeight="1" x14ac:dyDescent="0.3">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35">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35">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
      <c r="N319" s="169"/>
      <c r="O319" s="169"/>
    </row>
    <row r="320" spans="1:16" ht="13.5" customHeight="1" thickBot="1" x14ac:dyDescent="0.35">
      <c r="A320" s="170" t="s">
        <v>16</v>
      </c>
      <c r="B320" s="171" t="s">
        <v>98</v>
      </c>
      <c r="C320" s="171">
        <f>C216+1</f>
        <v>45449</v>
      </c>
      <c r="D320" s="170"/>
      <c r="E320" s="170"/>
      <c r="F320" s="170"/>
      <c r="G320" s="170"/>
      <c r="H320" s="170"/>
      <c r="I320" s="170"/>
      <c r="J320" s="170"/>
      <c r="K320" s="170"/>
      <c r="L320" s="170"/>
      <c r="M320" s="170"/>
      <c r="N320" s="170"/>
      <c r="O320" s="170"/>
    </row>
    <row r="321" spans="1:16" ht="13.5" customHeight="1" thickTop="1" thickBot="1" x14ac:dyDescent="0.35">
      <c r="A321" s="170"/>
      <c r="B321" s="531" t="s">
        <v>74</v>
      </c>
      <c r="C321" s="531" t="s">
        <v>75</v>
      </c>
      <c r="D321" s="531" t="s">
        <v>76</v>
      </c>
      <c r="E321" s="531" t="s">
        <v>77</v>
      </c>
      <c r="F321" s="531" t="s">
        <v>78</v>
      </c>
      <c r="G321" s="531" t="s">
        <v>79</v>
      </c>
      <c r="H321" s="531" t="s">
        <v>80</v>
      </c>
      <c r="I321" s="531" t="s">
        <v>81</v>
      </c>
      <c r="J321" s="531" t="s">
        <v>82</v>
      </c>
      <c r="K321" s="531" t="s">
        <v>83</v>
      </c>
      <c r="L321" s="531" t="s">
        <v>84</v>
      </c>
      <c r="M321" s="531" t="s">
        <v>85</v>
      </c>
      <c r="N321" s="533" t="s">
        <v>86</v>
      </c>
      <c r="O321" s="533" t="s">
        <v>87</v>
      </c>
    </row>
    <row r="322" spans="1:16" ht="13.5" customHeight="1" thickTop="1" thickBot="1" x14ac:dyDescent="0.35">
      <c r="A322" s="173" t="s">
        <v>56</v>
      </c>
      <c r="B322" s="532"/>
      <c r="C322" s="532"/>
      <c r="D322" s="532"/>
      <c r="E322" s="532"/>
      <c r="F322" s="532"/>
      <c r="G322" s="532"/>
      <c r="H322" s="532"/>
      <c r="I322" s="532"/>
      <c r="J322" s="532"/>
      <c r="K322" s="532"/>
      <c r="L322" s="532"/>
      <c r="M322" s="532"/>
      <c r="N322" s="534"/>
      <c r="O322" s="534"/>
    </row>
    <row r="323" spans="1:16" ht="13.5" customHeight="1" thickTop="1" x14ac:dyDescent="0.3">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row>
    <row r="324" spans="1:16" ht="13.5" customHeight="1" x14ac:dyDescent="0.3">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row>
    <row r="325" spans="1:16" ht="13.5" customHeight="1" x14ac:dyDescent="0.3">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row>
    <row r="326" spans="1:16" ht="13.5" customHeight="1" x14ac:dyDescent="0.3">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16" ht="13.5" customHeight="1" x14ac:dyDescent="0.3">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16" ht="13.5" customHeight="1" x14ac:dyDescent="0.3">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16" ht="13.5" customHeight="1" x14ac:dyDescent="0.3">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16" ht="13.5" customHeight="1" x14ac:dyDescent="0.3">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16" ht="13.5" customHeight="1" x14ac:dyDescent="0.3">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16" ht="13.5" customHeight="1" x14ac:dyDescent="0.3">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16" ht="13.5" customHeight="1" x14ac:dyDescent="0.3">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16" ht="13.5" customHeight="1" x14ac:dyDescent="0.3">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16" ht="13.5" customHeight="1" x14ac:dyDescent="0.3">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16" ht="13.5" customHeight="1" x14ac:dyDescent="0.3">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16" ht="13.5" customHeight="1" x14ac:dyDescent="0.3">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16" ht="13.5" customHeight="1" thickBot="1" x14ac:dyDescent="0.35">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16" ht="13.5" customHeight="1" thickTop="1" x14ac:dyDescent="0.3">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16" ht="13.5" customHeight="1" x14ac:dyDescent="0.3">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16" ht="13.5" customHeight="1" x14ac:dyDescent="0.3">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16" ht="13.5" customHeight="1" thickBot="1" x14ac:dyDescent="0.35">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row>
    <row r="423" spans="1:16" ht="13.5" customHeight="1" thickTop="1" x14ac:dyDescent="0.3">
      <c r="N423" s="169"/>
      <c r="O423" s="169"/>
    </row>
    <row r="424" spans="1:16" ht="13.5" customHeight="1" thickBot="1" x14ac:dyDescent="0.35">
      <c r="A424" s="170" t="s">
        <v>16</v>
      </c>
      <c r="B424" s="171" t="s">
        <v>99</v>
      </c>
      <c r="C424" s="171">
        <f>C320+1</f>
        <v>45450</v>
      </c>
      <c r="D424" s="170"/>
      <c r="E424" s="170"/>
      <c r="F424" s="170"/>
      <c r="G424" s="170"/>
      <c r="H424" s="170"/>
      <c r="I424" s="170"/>
      <c r="J424" s="170"/>
      <c r="K424" s="170"/>
      <c r="L424" s="170"/>
      <c r="M424" s="170"/>
      <c r="N424" s="172"/>
      <c r="O424" s="172"/>
    </row>
    <row r="425" spans="1:16" ht="13.5" customHeight="1" thickTop="1" thickBot="1" x14ac:dyDescent="0.35">
      <c r="A425" s="170"/>
      <c r="B425" s="531" t="s">
        <v>74</v>
      </c>
      <c r="C425" s="531" t="s">
        <v>75</v>
      </c>
      <c r="D425" s="531" t="s">
        <v>76</v>
      </c>
      <c r="E425" s="531" t="s">
        <v>77</v>
      </c>
      <c r="F425" s="531" t="s">
        <v>78</v>
      </c>
      <c r="G425" s="531" t="s">
        <v>79</v>
      </c>
      <c r="H425" s="531" t="s">
        <v>80</v>
      </c>
      <c r="I425" s="531" t="s">
        <v>81</v>
      </c>
      <c r="J425" s="531" t="s">
        <v>82</v>
      </c>
      <c r="K425" s="531" t="s">
        <v>83</v>
      </c>
      <c r="L425" s="531" t="s">
        <v>84</v>
      </c>
      <c r="M425" s="531" t="s">
        <v>85</v>
      </c>
      <c r="N425" s="533" t="s">
        <v>86</v>
      </c>
      <c r="O425" s="533" t="s">
        <v>87</v>
      </c>
    </row>
    <row r="426" spans="1:16" ht="13.5" customHeight="1" thickTop="1" thickBot="1" x14ac:dyDescent="0.35">
      <c r="A426" s="173" t="s">
        <v>56</v>
      </c>
      <c r="B426" s="532"/>
      <c r="C426" s="532"/>
      <c r="D426" s="532"/>
      <c r="E426" s="532"/>
      <c r="F426" s="532"/>
      <c r="G426" s="532"/>
      <c r="H426" s="532"/>
      <c r="I426" s="532"/>
      <c r="J426" s="532"/>
      <c r="K426" s="532"/>
      <c r="L426" s="532"/>
      <c r="M426" s="532"/>
      <c r="N426" s="534"/>
      <c r="O426" s="534"/>
    </row>
    <row r="427" spans="1:16" ht="13.5" customHeight="1" thickTop="1" x14ac:dyDescent="0.3">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row>
    <row r="428" spans="1:16" ht="13.5" customHeight="1" x14ac:dyDescent="0.3">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row>
    <row r="429" spans="1:16" ht="13.5" customHeight="1" x14ac:dyDescent="0.3">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row>
    <row r="430" spans="1:16" ht="13.5" customHeight="1" x14ac:dyDescent="0.3">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16" ht="13.5" customHeight="1" x14ac:dyDescent="0.3">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16" ht="13.5" customHeight="1" x14ac:dyDescent="0.3">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
      <c r="A449" s="160">
        <v>0.22916666666666699</v>
      </c>
      <c r="B449" s="159" t="s">
        <v>88</v>
      </c>
      <c r="C449" s="159" t="s">
        <v>88</v>
      </c>
      <c r="D449" s="159" t="s">
        <v>88</v>
      </c>
      <c r="E449" s="159" t="s">
        <v>88</v>
      </c>
      <c r="F449" s="159" t="s">
        <v>88</v>
      </c>
      <c r="G449" s="159" t="s">
        <v>88</v>
      </c>
      <c r="H449" s="159" t="s">
        <v>88</v>
      </c>
      <c r="I449" s="159" t="s">
        <v>88</v>
      </c>
      <c r="J449" s="159" t="s">
        <v>88</v>
      </c>
      <c r="K449" s="159" t="s">
        <v>88</v>
      </c>
      <c r="L449" s="159" t="s">
        <v>88</v>
      </c>
      <c r="M449" s="159" t="s">
        <v>88</v>
      </c>
      <c r="N449" s="159" t="s">
        <v>88</v>
      </c>
      <c r="O449" s="159" t="s">
        <v>88</v>
      </c>
      <c r="P449" s="2"/>
    </row>
    <row r="450" spans="1:16" ht="13.5" customHeight="1" x14ac:dyDescent="0.3">
      <c r="A450" s="160">
        <v>0.23958333333333301</v>
      </c>
      <c r="B450" s="159" t="s">
        <v>88</v>
      </c>
      <c r="C450" s="159" t="s">
        <v>88</v>
      </c>
      <c r="D450" s="159" t="s">
        <v>88</v>
      </c>
      <c r="E450" s="159" t="s">
        <v>88</v>
      </c>
      <c r="F450" s="159" t="s">
        <v>88</v>
      </c>
      <c r="G450" s="159" t="s">
        <v>88</v>
      </c>
      <c r="H450" s="159" t="s">
        <v>88</v>
      </c>
      <c r="I450" s="159" t="s">
        <v>88</v>
      </c>
      <c r="J450" s="159" t="s">
        <v>88</v>
      </c>
      <c r="K450" s="159" t="s">
        <v>88</v>
      </c>
      <c r="L450" s="159" t="s">
        <v>88</v>
      </c>
      <c r="M450" s="159" t="s">
        <v>88</v>
      </c>
      <c r="N450" s="159" t="s">
        <v>88</v>
      </c>
      <c r="O450" s="159" t="s">
        <v>88</v>
      </c>
      <c r="P450" s="2"/>
    </row>
    <row r="451" spans="1:16" ht="13.5" customHeight="1" x14ac:dyDescent="0.3">
      <c r="A451" s="160">
        <v>0.25</v>
      </c>
      <c r="B451" s="159" t="s">
        <v>88</v>
      </c>
      <c r="C451" s="159" t="s">
        <v>88</v>
      </c>
      <c r="D451" s="159" t="s">
        <v>88</v>
      </c>
      <c r="E451" s="159" t="s">
        <v>88</v>
      </c>
      <c r="F451" s="159" t="s">
        <v>88</v>
      </c>
      <c r="G451" s="159" t="s">
        <v>88</v>
      </c>
      <c r="H451" s="159" t="s">
        <v>88</v>
      </c>
      <c r="I451" s="159" t="s">
        <v>88</v>
      </c>
      <c r="J451" s="159" t="s">
        <v>88</v>
      </c>
      <c r="K451" s="159" t="s">
        <v>88</v>
      </c>
      <c r="L451" s="159" t="s">
        <v>88</v>
      </c>
      <c r="M451" s="159" t="s">
        <v>88</v>
      </c>
      <c r="N451" s="159" t="s">
        <v>88</v>
      </c>
      <c r="O451" s="159" t="s">
        <v>88</v>
      </c>
      <c r="P451" s="2"/>
    </row>
    <row r="452" spans="1:16" ht="13.5" customHeight="1" x14ac:dyDescent="0.3">
      <c r="A452" s="160">
        <v>0.26041666666666702</v>
      </c>
      <c r="B452" s="159" t="s">
        <v>88</v>
      </c>
      <c r="C452" s="159" t="s">
        <v>88</v>
      </c>
      <c r="D452" s="159" t="s">
        <v>88</v>
      </c>
      <c r="E452" s="159" t="s">
        <v>88</v>
      </c>
      <c r="F452" s="159" t="s">
        <v>88</v>
      </c>
      <c r="G452" s="159" t="s">
        <v>88</v>
      </c>
      <c r="H452" s="159" t="s">
        <v>88</v>
      </c>
      <c r="I452" s="159" t="s">
        <v>88</v>
      </c>
      <c r="J452" s="159" t="s">
        <v>88</v>
      </c>
      <c r="K452" s="159" t="s">
        <v>88</v>
      </c>
      <c r="L452" s="159" t="s">
        <v>88</v>
      </c>
      <c r="M452" s="159" t="s">
        <v>88</v>
      </c>
      <c r="N452" s="159" t="s">
        <v>88</v>
      </c>
      <c r="O452" s="159" t="s">
        <v>88</v>
      </c>
      <c r="P452" s="2"/>
    </row>
    <row r="453" spans="1:16" ht="13.5" customHeight="1" x14ac:dyDescent="0.3">
      <c r="A453" s="160">
        <v>0.27083333333333298</v>
      </c>
      <c r="B453" s="159" t="s">
        <v>88</v>
      </c>
      <c r="C453" s="159" t="s">
        <v>88</v>
      </c>
      <c r="D453" s="159" t="s">
        <v>88</v>
      </c>
      <c r="E453" s="159" t="s">
        <v>88</v>
      </c>
      <c r="F453" s="159" t="s">
        <v>88</v>
      </c>
      <c r="G453" s="159" t="s">
        <v>88</v>
      </c>
      <c r="H453" s="159" t="s">
        <v>88</v>
      </c>
      <c r="I453" s="159" t="s">
        <v>88</v>
      </c>
      <c r="J453" s="159" t="s">
        <v>88</v>
      </c>
      <c r="K453" s="159" t="s">
        <v>88</v>
      </c>
      <c r="L453" s="159" t="s">
        <v>88</v>
      </c>
      <c r="M453" s="159" t="s">
        <v>88</v>
      </c>
      <c r="N453" s="159" t="s">
        <v>88</v>
      </c>
      <c r="O453" s="159" t="s">
        <v>88</v>
      </c>
      <c r="P453" s="2"/>
    </row>
    <row r="454" spans="1:16" ht="13.5" customHeight="1" x14ac:dyDescent="0.3">
      <c r="A454" s="160">
        <v>0.28125</v>
      </c>
      <c r="B454" s="159" t="s">
        <v>88</v>
      </c>
      <c r="C454" s="159" t="s">
        <v>88</v>
      </c>
      <c r="D454" s="159" t="s">
        <v>88</v>
      </c>
      <c r="E454" s="159" t="s">
        <v>88</v>
      </c>
      <c r="F454" s="159" t="s">
        <v>88</v>
      </c>
      <c r="G454" s="159" t="s">
        <v>88</v>
      </c>
      <c r="H454" s="159" t="s">
        <v>88</v>
      </c>
      <c r="I454" s="159" t="s">
        <v>88</v>
      </c>
      <c r="J454" s="159" t="s">
        <v>88</v>
      </c>
      <c r="K454" s="159" t="s">
        <v>88</v>
      </c>
      <c r="L454" s="159" t="s">
        <v>88</v>
      </c>
      <c r="M454" s="159" t="s">
        <v>88</v>
      </c>
      <c r="N454" s="159" t="s">
        <v>88</v>
      </c>
      <c r="O454" s="159" t="s">
        <v>88</v>
      </c>
      <c r="P454" s="2"/>
    </row>
    <row r="455" spans="1:16" ht="13.5" customHeight="1" x14ac:dyDescent="0.3">
      <c r="A455" s="160">
        <v>0.29166666666666702</v>
      </c>
      <c r="B455" s="159" t="s">
        <v>88</v>
      </c>
      <c r="C455" s="159" t="s">
        <v>88</v>
      </c>
      <c r="D455" s="159" t="s">
        <v>88</v>
      </c>
      <c r="E455" s="159" t="s">
        <v>88</v>
      </c>
      <c r="F455" s="159" t="s">
        <v>88</v>
      </c>
      <c r="G455" s="159" t="s">
        <v>88</v>
      </c>
      <c r="H455" s="159" t="s">
        <v>88</v>
      </c>
      <c r="I455" s="159" t="s">
        <v>88</v>
      </c>
      <c r="J455" s="159" t="s">
        <v>88</v>
      </c>
      <c r="K455" s="159" t="s">
        <v>88</v>
      </c>
      <c r="L455" s="159" t="s">
        <v>88</v>
      </c>
      <c r="M455" s="159" t="s">
        <v>88</v>
      </c>
      <c r="N455" s="159" t="s">
        <v>88</v>
      </c>
      <c r="O455" s="159" t="s">
        <v>88</v>
      </c>
      <c r="P455" s="2"/>
    </row>
    <row r="456" spans="1:16" ht="13.5" customHeight="1" x14ac:dyDescent="0.3">
      <c r="A456" s="160">
        <v>0.30208333333333298</v>
      </c>
      <c r="B456" s="159" t="s">
        <v>88</v>
      </c>
      <c r="C456" s="159" t="s">
        <v>88</v>
      </c>
      <c r="D456" s="159" t="s">
        <v>88</v>
      </c>
      <c r="E456" s="159" t="s">
        <v>88</v>
      </c>
      <c r="F456" s="159" t="s">
        <v>88</v>
      </c>
      <c r="G456" s="159" t="s">
        <v>88</v>
      </c>
      <c r="H456" s="159" t="s">
        <v>88</v>
      </c>
      <c r="I456" s="159" t="s">
        <v>88</v>
      </c>
      <c r="J456" s="159" t="s">
        <v>88</v>
      </c>
      <c r="K456" s="159" t="s">
        <v>88</v>
      </c>
      <c r="L456" s="159" t="s">
        <v>88</v>
      </c>
      <c r="M456" s="159" t="s">
        <v>88</v>
      </c>
      <c r="N456" s="159" t="s">
        <v>88</v>
      </c>
      <c r="O456" s="159" t="s">
        <v>88</v>
      </c>
      <c r="P456" s="2"/>
    </row>
    <row r="457" spans="1:16" ht="13.5" customHeight="1" x14ac:dyDescent="0.3">
      <c r="A457" s="160">
        <v>0.3125</v>
      </c>
      <c r="B457" s="159" t="s">
        <v>88</v>
      </c>
      <c r="C457" s="159" t="s">
        <v>88</v>
      </c>
      <c r="D457" s="159" t="s">
        <v>88</v>
      </c>
      <c r="E457" s="159" t="s">
        <v>88</v>
      </c>
      <c r="F457" s="159" t="s">
        <v>88</v>
      </c>
      <c r="G457" s="159" t="s">
        <v>88</v>
      </c>
      <c r="H457" s="159" t="s">
        <v>88</v>
      </c>
      <c r="I457" s="159" t="s">
        <v>88</v>
      </c>
      <c r="J457" s="159" t="s">
        <v>88</v>
      </c>
      <c r="K457" s="159" t="s">
        <v>88</v>
      </c>
      <c r="L457" s="159" t="s">
        <v>88</v>
      </c>
      <c r="M457" s="159" t="s">
        <v>88</v>
      </c>
      <c r="N457" s="159" t="s">
        <v>88</v>
      </c>
      <c r="O457" s="159" t="s">
        <v>88</v>
      </c>
      <c r="P457" s="2"/>
    </row>
    <row r="458" spans="1:16" ht="13.5" customHeight="1" x14ac:dyDescent="0.3">
      <c r="A458" s="160">
        <v>0.32291666666666702</v>
      </c>
      <c r="B458" s="159" t="s">
        <v>88</v>
      </c>
      <c r="C458" s="159" t="s">
        <v>88</v>
      </c>
      <c r="D458" s="159" t="s">
        <v>88</v>
      </c>
      <c r="E458" s="159" t="s">
        <v>88</v>
      </c>
      <c r="F458" s="159" t="s">
        <v>88</v>
      </c>
      <c r="G458" s="159" t="s">
        <v>88</v>
      </c>
      <c r="H458" s="159" t="s">
        <v>88</v>
      </c>
      <c r="I458" s="159" t="s">
        <v>88</v>
      </c>
      <c r="J458" s="159" t="s">
        <v>88</v>
      </c>
      <c r="K458" s="159" t="s">
        <v>88</v>
      </c>
      <c r="L458" s="159" t="s">
        <v>88</v>
      </c>
      <c r="M458" s="159" t="s">
        <v>88</v>
      </c>
      <c r="N458" s="159" t="s">
        <v>88</v>
      </c>
      <c r="O458" s="159" t="s">
        <v>88</v>
      </c>
      <c r="P458" s="2"/>
    </row>
    <row r="459" spans="1:16" ht="13.5" customHeight="1" x14ac:dyDescent="0.3">
      <c r="A459" s="160">
        <v>0.33333333333333298</v>
      </c>
      <c r="B459" s="159">
        <v>43</v>
      </c>
      <c r="C459" s="159">
        <v>1</v>
      </c>
      <c r="D459" s="159">
        <v>1</v>
      </c>
      <c r="E459" s="159">
        <v>36</v>
      </c>
      <c r="F459" s="159">
        <v>4</v>
      </c>
      <c r="G459" s="159">
        <v>1</v>
      </c>
      <c r="H459" s="159">
        <v>0</v>
      </c>
      <c r="I459" s="159">
        <v>0</v>
      </c>
      <c r="J459" s="159">
        <v>0</v>
      </c>
      <c r="K459" s="159">
        <v>0</v>
      </c>
      <c r="L459" s="159">
        <v>0</v>
      </c>
      <c r="M459" s="159">
        <v>0</v>
      </c>
      <c r="N459" s="159">
        <v>23.5</v>
      </c>
      <c r="O459" s="159">
        <v>28.4</v>
      </c>
      <c r="P459" s="2"/>
    </row>
    <row r="460" spans="1:16" ht="13.5" customHeight="1" x14ac:dyDescent="0.3">
      <c r="A460" s="160">
        <v>0.34375</v>
      </c>
      <c r="B460" s="159">
        <v>55</v>
      </c>
      <c r="C460" s="159">
        <v>0</v>
      </c>
      <c r="D460" s="159">
        <v>0</v>
      </c>
      <c r="E460" s="159">
        <v>49</v>
      </c>
      <c r="F460" s="159">
        <v>3</v>
      </c>
      <c r="G460" s="159">
        <v>3</v>
      </c>
      <c r="H460" s="159">
        <v>0</v>
      </c>
      <c r="I460" s="159">
        <v>0</v>
      </c>
      <c r="J460" s="159">
        <v>0</v>
      </c>
      <c r="K460" s="159">
        <v>0</v>
      </c>
      <c r="L460" s="159">
        <v>0</v>
      </c>
      <c r="M460" s="159">
        <v>0</v>
      </c>
      <c r="N460" s="159">
        <v>23.9</v>
      </c>
      <c r="O460" s="159">
        <v>26.2</v>
      </c>
      <c r="P460" s="2"/>
    </row>
    <row r="461" spans="1:16" ht="13.5" customHeight="1" x14ac:dyDescent="0.3">
      <c r="A461" s="160">
        <v>0.35416666666666702</v>
      </c>
      <c r="B461" s="159">
        <v>43</v>
      </c>
      <c r="C461" s="159">
        <v>3</v>
      </c>
      <c r="D461" s="159">
        <v>1</v>
      </c>
      <c r="E461" s="159">
        <v>30</v>
      </c>
      <c r="F461" s="159">
        <v>7</v>
      </c>
      <c r="G461" s="159">
        <v>2</v>
      </c>
      <c r="H461" s="159">
        <v>0</v>
      </c>
      <c r="I461" s="159">
        <v>0</v>
      </c>
      <c r="J461" s="159">
        <v>0</v>
      </c>
      <c r="K461" s="159">
        <v>0</v>
      </c>
      <c r="L461" s="159">
        <v>0</v>
      </c>
      <c r="M461" s="159">
        <v>0</v>
      </c>
      <c r="N461" s="159">
        <v>23.5</v>
      </c>
      <c r="O461" s="159">
        <v>29.4</v>
      </c>
      <c r="P461" s="2"/>
    </row>
    <row r="462" spans="1:16" ht="13.5" customHeight="1" x14ac:dyDescent="0.3">
      <c r="A462" s="160">
        <v>0.36458333333333298</v>
      </c>
      <c r="B462" s="159">
        <v>38</v>
      </c>
      <c r="C462" s="159">
        <v>1</v>
      </c>
      <c r="D462" s="159">
        <v>0</v>
      </c>
      <c r="E462" s="159">
        <v>29</v>
      </c>
      <c r="F462" s="159">
        <v>7</v>
      </c>
      <c r="G462" s="159">
        <v>1</v>
      </c>
      <c r="H462" s="159">
        <v>0</v>
      </c>
      <c r="I462" s="159">
        <v>0</v>
      </c>
      <c r="J462" s="159">
        <v>0</v>
      </c>
      <c r="K462" s="159">
        <v>0</v>
      </c>
      <c r="L462" s="159">
        <v>0</v>
      </c>
      <c r="M462" s="159">
        <v>0</v>
      </c>
      <c r="N462" s="159">
        <v>23.8</v>
      </c>
      <c r="O462" s="159">
        <v>30.3</v>
      </c>
      <c r="P462" s="2"/>
    </row>
    <row r="463" spans="1:16" ht="13.5" customHeight="1" x14ac:dyDescent="0.3">
      <c r="A463" s="160">
        <v>0.375</v>
      </c>
      <c r="B463" s="159">
        <v>44</v>
      </c>
      <c r="C463" s="159">
        <v>1</v>
      </c>
      <c r="D463" s="159">
        <v>0</v>
      </c>
      <c r="E463" s="159">
        <v>36</v>
      </c>
      <c r="F463" s="159">
        <v>6</v>
      </c>
      <c r="G463" s="159">
        <v>1</v>
      </c>
      <c r="H463" s="159">
        <v>0</v>
      </c>
      <c r="I463" s="159">
        <v>0</v>
      </c>
      <c r="J463" s="159">
        <v>0</v>
      </c>
      <c r="K463" s="159">
        <v>0</v>
      </c>
      <c r="L463" s="159">
        <v>0</v>
      </c>
      <c r="M463" s="159">
        <v>0</v>
      </c>
      <c r="N463" s="159">
        <v>23.1</v>
      </c>
      <c r="O463" s="159">
        <v>26.5</v>
      </c>
      <c r="P463" s="2"/>
    </row>
    <row r="464" spans="1:16" ht="13.5" customHeight="1" x14ac:dyDescent="0.3">
      <c r="A464" s="160">
        <v>0.38541666666666702</v>
      </c>
      <c r="B464" s="159">
        <v>51</v>
      </c>
      <c r="C464" s="159">
        <v>4</v>
      </c>
      <c r="D464" s="159">
        <v>1</v>
      </c>
      <c r="E464" s="159">
        <v>37</v>
      </c>
      <c r="F464" s="159">
        <v>7</v>
      </c>
      <c r="G464" s="159">
        <v>2</v>
      </c>
      <c r="H464" s="159">
        <v>0</v>
      </c>
      <c r="I464" s="159">
        <v>0</v>
      </c>
      <c r="J464" s="159">
        <v>0</v>
      </c>
      <c r="K464" s="159">
        <v>0</v>
      </c>
      <c r="L464" s="159">
        <v>0</v>
      </c>
      <c r="M464" s="159">
        <v>0</v>
      </c>
      <c r="N464" s="159">
        <v>21.6</v>
      </c>
      <c r="O464" s="159">
        <v>26.9</v>
      </c>
      <c r="P464" s="2"/>
    </row>
    <row r="465" spans="1:16" ht="13.5" customHeight="1" x14ac:dyDescent="0.3">
      <c r="A465" s="160">
        <v>0.39583333333333298</v>
      </c>
      <c r="B465" s="159">
        <v>41</v>
      </c>
      <c r="C465" s="159">
        <v>2</v>
      </c>
      <c r="D465" s="159">
        <v>1</v>
      </c>
      <c r="E465" s="159">
        <v>28</v>
      </c>
      <c r="F465" s="159">
        <v>10</v>
      </c>
      <c r="G465" s="159">
        <v>0</v>
      </c>
      <c r="H465" s="159">
        <v>0</v>
      </c>
      <c r="I465" s="159">
        <v>0</v>
      </c>
      <c r="J465" s="159">
        <v>0</v>
      </c>
      <c r="K465" s="159">
        <v>0</v>
      </c>
      <c r="L465" s="159">
        <v>0</v>
      </c>
      <c r="M465" s="159">
        <v>0</v>
      </c>
      <c r="N465" s="159">
        <v>23.5</v>
      </c>
      <c r="O465" s="159">
        <v>26.9</v>
      </c>
      <c r="P465" s="2"/>
    </row>
    <row r="466" spans="1:16" ht="13.5" customHeight="1" x14ac:dyDescent="0.3">
      <c r="A466" s="160">
        <v>0.40625</v>
      </c>
      <c r="B466" s="159">
        <v>48</v>
      </c>
      <c r="C466" s="159">
        <v>1</v>
      </c>
      <c r="D466" s="159">
        <v>2</v>
      </c>
      <c r="E466" s="159">
        <v>26</v>
      </c>
      <c r="F466" s="159">
        <v>14</v>
      </c>
      <c r="G466" s="159">
        <v>5</v>
      </c>
      <c r="H466" s="159">
        <v>0</v>
      </c>
      <c r="I466" s="159">
        <v>0</v>
      </c>
      <c r="J466" s="159">
        <v>0</v>
      </c>
      <c r="K466" s="159">
        <v>0</v>
      </c>
      <c r="L466" s="159">
        <v>0</v>
      </c>
      <c r="M466" s="159">
        <v>0</v>
      </c>
      <c r="N466" s="159">
        <v>24.9</v>
      </c>
      <c r="O466" s="159">
        <v>31.1</v>
      </c>
      <c r="P466" s="2"/>
    </row>
    <row r="467" spans="1:16" ht="13.5" customHeight="1" x14ac:dyDescent="0.3">
      <c r="A467" s="160">
        <v>0.41666666666666702</v>
      </c>
      <c r="B467" s="159">
        <v>49</v>
      </c>
      <c r="C467" s="159">
        <v>0</v>
      </c>
      <c r="D467" s="159">
        <v>2</v>
      </c>
      <c r="E467" s="159">
        <v>34</v>
      </c>
      <c r="F467" s="159">
        <v>8</v>
      </c>
      <c r="G467" s="159">
        <v>5</v>
      </c>
      <c r="H467" s="159">
        <v>0</v>
      </c>
      <c r="I467" s="159">
        <v>0</v>
      </c>
      <c r="J467" s="159">
        <v>0</v>
      </c>
      <c r="K467" s="159">
        <v>0</v>
      </c>
      <c r="L467" s="159">
        <v>0</v>
      </c>
      <c r="M467" s="159">
        <v>0</v>
      </c>
      <c r="N467" s="159">
        <v>25.5</v>
      </c>
      <c r="O467" s="159">
        <v>30</v>
      </c>
      <c r="P467" s="2"/>
    </row>
    <row r="468" spans="1:16" ht="13.5" customHeight="1" x14ac:dyDescent="0.3">
      <c r="A468" s="160">
        <v>0.42708333333333298</v>
      </c>
      <c r="B468" s="159">
        <v>51</v>
      </c>
      <c r="C468" s="159">
        <v>1</v>
      </c>
      <c r="D468" s="159">
        <v>3</v>
      </c>
      <c r="E468" s="159">
        <v>33</v>
      </c>
      <c r="F468" s="159">
        <v>12</v>
      </c>
      <c r="G468" s="159">
        <v>1</v>
      </c>
      <c r="H468" s="159">
        <v>0</v>
      </c>
      <c r="I468" s="159">
        <v>0</v>
      </c>
      <c r="J468" s="159">
        <v>1</v>
      </c>
      <c r="K468" s="159">
        <v>0</v>
      </c>
      <c r="L468" s="159">
        <v>0</v>
      </c>
      <c r="M468" s="159">
        <v>0</v>
      </c>
      <c r="N468" s="159">
        <v>23.6</v>
      </c>
      <c r="O468" s="159">
        <v>28.2</v>
      </c>
      <c r="P468" s="2"/>
    </row>
    <row r="469" spans="1:16" ht="13.5" customHeight="1" x14ac:dyDescent="0.3">
      <c r="A469" s="160">
        <v>0.4375</v>
      </c>
      <c r="B469" s="159">
        <v>55</v>
      </c>
      <c r="C469" s="159">
        <v>1</v>
      </c>
      <c r="D469" s="159">
        <v>5</v>
      </c>
      <c r="E469" s="159">
        <v>35</v>
      </c>
      <c r="F469" s="159">
        <v>11</v>
      </c>
      <c r="G469" s="159">
        <v>3</v>
      </c>
      <c r="H469" s="159">
        <v>0</v>
      </c>
      <c r="I469" s="159">
        <v>0</v>
      </c>
      <c r="J469" s="159">
        <v>0</v>
      </c>
      <c r="K469" s="159">
        <v>0</v>
      </c>
      <c r="L469" s="159">
        <v>0</v>
      </c>
      <c r="M469" s="159">
        <v>0</v>
      </c>
      <c r="N469" s="159">
        <v>25.6</v>
      </c>
      <c r="O469" s="159">
        <v>30.3</v>
      </c>
      <c r="P469" s="2"/>
    </row>
    <row r="470" spans="1:16" ht="13.5" customHeight="1" x14ac:dyDescent="0.3">
      <c r="A470" s="160">
        <v>0.44791666666666702</v>
      </c>
      <c r="B470" s="159">
        <v>56</v>
      </c>
      <c r="C470" s="159">
        <v>4</v>
      </c>
      <c r="D470" s="159">
        <v>2</v>
      </c>
      <c r="E470" s="159">
        <v>39</v>
      </c>
      <c r="F470" s="159">
        <v>11</v>
      </c>
      <c r="G470" s="159">
        <v>0</v>
      </c>
      <c r="H470" s="159">
        <v>0</v>
      </c>
      <c r="I470" s="159">
        <v>0</v>
      </c>
      <c r="J470" s="159">
        <v>0</v>
      </c>
      <c r="K470" s="159">
        <v>0</v>
      </c>
      <c r="L470" s="159">
        <v>0</v>
      </c>
      <c r="M470" s="159">
        <v>0</v>
      </c>
      <c r="N470" s="159">
        <v>22.6</v>
      </c>
      <c r="O470" s="159">
        <v>29.2</v>
      </c>
      <c r="P470" s="2"/>
    </row>
    <row r="471" spans="1:16" ht="13.5" customHeight="1" x14ac:dyDescent="0.3">
      <c r="A471" s="160">
        <v>0.45833333333333298</v>
      </c>
      <c r="B471" s="159">
        <v>62</v>
      </c>
      <c r="C471" s="159">
        <v>1</v>
      </c>
      <c r="D471" s="159">
        <v>3</v>
      </c>
      <c r="E471" s="159">
        <v>43</v>
      </c>
      <c r="F471" s="159">
        <v>9</v>
      </c>
      <c r="G471" s="159">
        <v>6</v>
      </c>
      <c r="H471" s="159">
        <v>0</v>
      </c>
      <c r="I471" s="159">
        <v>0</v>
      </c>
      <c r="J471" s="159">
        <v>0</v>
      </c>
      <c r="K471" s="159">
        <v>0</v>
      </c>
      <c r="L471" s="159">
        <v>0</v>
      </c>
      <c r="M471" s="159">
        <v>0</v>
      </c>
      <c r="N471" s="159">
        <v>23.8</v>
      </c>
      <c r="O471" s="159">
        <v>27.5</v>
      </c>
      <c r="P471" s="2"/>
    </row>
    <row r="472" spans="1:16" ht="13.5" customHeight="1" x14ac:dyDescent="0.3">
      <c r="A472" s="160">
        <v>0.46875</v>
      </c>
      <c r="B472" s="159">
        <v>47</v>
      </c>
      <c r="C472" s="159">
        <v>0</v>
      </c>
      <c r="D472" s="159">
        <v>1</v>
      </c>
      <c r="E472" s="159">
        <v>37</v>
      </c>
      <c r="F472" s="159">
        <v>8</v>
      </c>
      <c r="G472" s="159">
        <v>1</v>
      </c>
      <c r="H472" s="159">
        <v>0</v>
      </c>
      <c r="I472" s="159">
        <v>0</v>
      </c>
      <c r="J472" s="159">
        <v>0</v>
      </c>
      <c r="K472" s="159">
        <v>0</v>
      </c>
      <c r="L472" s="159">
        <v>0</v>
      </c>
      <c r="M472" s="159">
        <v>0</v>
      </c>
      <c r="N472" s="159">
        <v>23.6</v>
      </c>
      <c r="O472" s="159">
        <v>25.8</v>
      </c>
      <c r="P472" s="2"/>
    </row>
    <row r="473" spans="1:16" ht="13.5" customHeight="1" x14ac:dyDescent="0.3">
      <c r="A473" s="160">
        <v>0.47916666666666702</v>
      </c>
      <c r="B473" s="159">
        <v>55</v>
      </c>
      <c r="C473" s="159">
        <v>0</v>
      </c>
      <c r="D473" s="159">
        <v>6</v>
      </c>
      <c r="E473" s="159">
        <v>38</v>
      </c>
      <c r="F473" s="159">
        <v>7</v>
      </c>
      <c r="G473" s="159">
        <v>3</v>
      </c>
      <c r="H473" s="159">
        <v>0</v>
      </c>
      <c r="I473" s="159">
        <v>1</v>
      </c>
      <c r="J473" s="159">
        <v>0</v>
      </c>
      <c r="K473" s="159">
        <v>0</v>
      </c>
      <c r="L473" s="159">
        <v>0</v>
      </c>
      <c r="M473" s="159">
        <v>0</v>
      </c>
      <c r="N473" s="159">
        <v>25.3</v>
      </c>
      <c r="O473" s="159">
        <v>29.5</v>
      </c>
      <c r="P473" s="2"/>
    </row>
    <row r="474" spans="1:16" ht="13.5" customHeight="1" x14ac:dyDescent="0.3">
      <c r="A474" s="160">
        <v>0.48958333333333298</v>
      </c>
      <c r="B474" s="159">
        <v>59</v>
      </c>
      <c r="C474" s="159">
        <v>4</v>
      </c>
      <c r="D474" s="159">
        <v>4</v>
      </c>
      <c r="E474" s="159">
        <v>39</v>
      </c>
      <c r="F474" s="159">
        <v>11</v>
      </c>
      <c r="G474" s="159">
        <v>1</v>
      </c>
      <c r="H474" s="159">
        <v>0</v>
      </c>
      <c r="I474" s="159">
        <v>0</v>
      </c>
      <c r="J474" s="159">
        <v>0</v>
      </c>
      <c r="K474" s="159">
        <v>0</v>
      </c>
      <c r="L474" s="159">
        <v>0</v>
      </c>
      <c r="M474" s="159">
        <v>0</v>
      </c>
      <c r="N474" s="159">
        <v>22.8</v>
      </c>
      <c r="O474" s="159">
        <v>28.1</v>
      </c>
      <c r="P474" s="2"/>
    </row>
    <row r="475" spans="1:16" ht="13.5" customHeight="1" x14ac:dyDescent="0.3">
      <c r="A475" s="160">
        <v>0.5</v>
      </c>
      <c r="B475" s="159">
        <v>57</v>
      </c>
      <c r="C475" s="159">
        <v>1</v>
      </c>
      <c r="D475" s="159">
        <v>4</v>
      </c>
      <c r="E475" s="159">
        <v>45</v>
      </c>
      <c r="F475" s="159">
        <v>6</v>
      </c>
      <c r="G475" s="159">
        <v>1</v>
      </c>
      <c r="H475" s="159">
        <v>0</v>
      </c>
      <c r="I475" s="159">
        <v>0</v>
      </c>
      <c r="J475" s="159">
        <v>0</v>
      </c>
      <c r="K475" s="159">
        <v>0</v>
      </c>
      <c r="L475" s="159">
        <v>0</v>
      </c>
      <c r="M475" s="159">
        <v>0</v>
      </c>
      <c r="N475" s="159">
        <v>23.3</v>
      </c>
      <c r="O475" s="159">
        <v>28.1</v>
      </c>
      <c r="P475" s="2"/>
    </row>
    <row r="476" spans="1:16" ht="13.5" customHeight="1" x14ac:dyDescent="0.3">
      <c r="A476" s="160">
        <v>0.51041666666666696</v>
      </c>
      <c r="B476" s="159">
        <v>66</v>
      </c>
      <c r="C476" s="159">
        <v>4</v>
      </c>
      <c r="D476" s="159">
        <v>7</v>
      </c>
      <c r="E476" s="159">
        <v>47</v>
      </c>
      <c r="F476" s="159">
        <v>4</v>
      </c>
      <c r="G476" s="159">
        <v>3</v>
      </c>
      <c r="H476" s="159">
        <v>0</v>
      </c>
      <c r="I476" s="159">
        <v>0</v>
      </c>
      <c r="J476" s="159">
        <v>1</v>
      </c>
      <c r="K476" s="159">
        <v>0</v>
      </c>
      <c r="L476" s="159">
        <v>0</v>
      </c>
      <c r="M476" s="159">
        <v>0</v>
      </c>
      <c r="N476" s="159">
        <v>23</v>
      </c>
      <c r="O476" s="159">
        <v>26</v>
      </c>
      <c r="P476" s="2"/>
    </row>
    <row r="477" spans="1:16" ht="13.5" customHeight="1" x14ac:dyDescent="0.3">
      <c r="A477" s="160">
        <v>0.52083333333333304</v>
      </c>
      <c r="B477" s="159">
        <v>70</v>
      </c>
      <c r="C477" s="159">
        <v>2</v>
      </c>
      <c r="D477" s="159">
        <v>8</v>
      </c>
      <c r="E477" s="159">
        <v>48</v>
      </c>
      <c r="F477" s="159">
        <v>10</v>
      </c>
      <c r="G477" s="159">
        <v>1</v>
      </c>
      <c r="H477" s="159">
        <v>0</v>
      </c>
      <c r="I477" s="159">
        <v>0</v>
      </c>
      <c r="J477" s="159">
        <v>1</v>
      </c>
      <c r="K477" s="159">
        <v>0</v>
      </c>
      <c r="L477" s="159">
        <v>0</v>
      </c>
      <c r="M477" s="159">
        <v>0</v>
      </c>
      <c r="N477" s="159">
        <v>23.5</v>
      </c>
      <c r="O477" s="159">
        <v>28.7</v>
      </c>
      <c r="P477" s="2"/>
    </row>
    <row r="478" spans="1:16" ht="13.5" customHeight="1" x14ac:dyDescent="0.3">
      <c r="A478" s="160">
        <v>0.53125</v>
      </c>
      <c r="B478" s="159">
        <v>74</v>
      </c>
      <c r="C478" s="159">
        <v>2</v>
      </c>
      <c r="D478" s="159">
        <v>5</v>
      </c>
      <c r="E478" s="159">
        <v>60</v>
      </c>
      <c r="F478" s="159">
        <v>6</v>
      </c>
      <c r="G478" s="159">
        <v>0</v>
      </c>
      <c r="H478" s="159">
        <v>0</v>
      </c>
      <c r="I478" s="159">
        <v>0</v>
      </c>
      <c r="J478" s="159">
        <v>1</v>
      </c>
      <c r="K478" s="159">
        <v>0</v>
      </c>
      <c r="L478" s="159">
        <v>0</v>
      </c>
      <c r="M478" s="159">
        <v>0</v>
      </c>
      <c r="N478" s="159">
        <v>23.4</v>
      </c>
      <c r="O478" s="159">
        <v>27.9</v>
      </c>
      <c r="P478" s="2"/>
    </row>
    <row r="479" spans="1:16" ht="13.5" customHeight="1" x14ac:dyDescent="0.3">
      <c r="A479" s="160">
        <v>0.54166666666666696</v>
      </c>
      <c r="B479" s="159">
        <v>83</v>
      </c>
      <c r="C479" s="159">
        <v>3</v>
      </c>
      <c r="D479" s="159">
        <v>5</v>
      </c>
      <c r="E479" s="159">
        <v>67</v>
      </c>
      <c r="F479" s="159">
        <v>6</v>
      </c>
      <c r="G479" s="159">
        <v>1</v>
      </c>
      <c r="H479" s="159">
        <v>0</v>
      </c>
      <c r="I479" s="159">
        <v>0</v>
      </c>
      <c r="J479" s="159">
        <v>1</v>
      </c>
      <c r="K479" s="159">
        <v>0</v>
      </c>
      <c r="L479" s="159">
        <v>0</v>
      </c>
      <c r="M479" s="159">
        <v>0</v>
      </c>
      <c r="N479" s="159">
        <v>22.9</v>
      </c>
      <c r="O479" s="159">
        <v>26.9</v>
      </c>
      <c r="P479" s="2"/>
    </row>
    <row r="480" spans="1:16" ht="13.5" customHeight="1" x14ac:dyDescent="0.3">
      <c r="A480" s="160">
        <v>0.55208333333333304</v>
      </c>
      <c r="B480" s="159">
        <v>96</v>
      </c>
      <c r="C480" s="159">
        <v>2</v>
      </c>
      <c r="D480" s="159">
        <v>6</v>
      </c>
      <c r="E480" s="159">
        <v>78</v>
      </c>
      <c r="F480" s="159">
        <v>10</v>
      </c>
      <c r="G480" s="159">
        <v>0</v>
      </c>
      <c r="H480" s="159">
        <v>0</v>
      </c>
      <c r="I480" s="159">
        <v>0</v>
      </c>
      <c r="J480" s="159">
        <v>0</v>
      </c>
      <c r="K480" s="159">
        <v>0</v>
      </c>
      <c r="L480" s="159">
        <v>0</v>
      </c>
      <c r="M480" s="159">
        <v>0</v>
      </c>
      <c r="N480" s="159">
        <v>21.7</v>
      </c>
      <c r="O480" s="159">
        <v>26.6</v>
      </c>
      <c r="P480" s="2"/>
    </row>
    <row r="481" spans="1:16" ht="13.5" customHeight="1" x14ac:dyDescent="0.3">
      <c r="A481" s="160">
        <v>0.5625</v>
      </c>
      <c r="B481" s="159">
        <v>69</v>
      </c>
      <c r="C481" s="159">
        <v>1</v>
      </c>
      <c r="D481" s="159">
        <v>6</v>
      </c>
      <c r="E481" s="159">
        <v>52</v>
      </c>
      <c r="F481" s="159">
        <v>7</v>
      </c>
      <c r="G481" s="159">
        <v>1</v>
      </c>
      <c r="H481" s="159">
        <v>0</v>
      </c>
      <c r="I481" s="159">
        <v>1</v>
      </c>
      <c r="J481" s="159">
        <v>1</v>
      </c>
      <c r="K481" s="159">
        <v>0</v>
      </c>
      <c r="L481" s="159">
        <v>0</v>
      </c>
      <c r="M481" s="159">
        <v>0</v>
      </c>
      <c r="N481" s="159">
        <v>25.6</v>
      </c>
      <c r="O481" s="159">
        <v>30</v>
      </c>
      <c r="P481" s="2"/>
    </row>
    <row r="482" spans="1:16" ht="13.5" customHeight="1" x14ac:dyDescent="0.3">
      <c r="A482" s="160">
        <v>0.57291666666666696</v>
      </c>
      <c r="B482" s="159">
        <v>102</v>
      </c>
      <c r="C482" s="159">
        <v>7</v>
      </c>
      <c r="D482" s="159">
        <v>5</v>
      </c>
      <c r="E482" s="159">
        <v>70</v>
      </c>
      <c r="F482" s="159">
        <v>19</v>
      </c>
      <c r="G482" s="159">
        <v>0</v>
      </c>
      <c r="H482" s="159">
        <v>0</v>
      </c>
      <c r="I482" s="159">
        <v>0</v>
      </c>
      <c r="J482" s="159">
        <v>1</v>
      </c>
      <c r="K482" s="159">
        <v>0</v>
      </c>
      <c r="L482" s="159">
        <v>0</v>
      </c>
      <c r="M482" s="159">
        <v>0</v>
      </c>
      <c r="N482" s="159">
        <v>21.7</v>
      </c>
      <c r="O482" s="159">
        <v>26.7</v>
      </c>
      <c r="P482" s="2"/>
    </row>
    <row r="483" spans="1:16" ht="13.5" customHeight="1" x14ac:dyDescent="0.3">
      <c r="A483" s="160">
        <v>0.58333333333333304</v>
      </c>
      <c r="B483" s="159">
        <v>83</v>
      </c>
      <c r="C483" s="159">
        <v>4</v>
      </c>
      <c r="D483" s="159">
        <v>6</v>
      </c>
      <c r="E483" s="159">
        <v>61</v>
      </c>
      <c r="F483" s="159">
        <v>10</v>
      </c>
      <c r="G483" s="159">
        <v>1</v>
      </c>
      <c r="H483" s="159">
        <v>0</v>
      </c>
      <c r="I483" s="159">
        <v>0</v>
      </c>
      <c r="J483" s="159">
        <v>0</v>
      </c>
      <c r="K483" s="159">
        <v>0</v>
      </c>
      <c r="L483" s="159">
        <v>1</v>
      </c>
      <c r="M483" s="159">
        <v>0</v>
      </c>
      <c r="N483" s="159">
        <v>24.1</v>
      </c>
      <c r="O483" s="159">
        <v>30.4</v>
      </c>
      <c r="P483" s="2"/>
    </row>
    <row r="484" spans="1:16" ht="13.5" customHeight="1" x14ac:dyDescent="0.3">
      <c r="A484" s="160">
        <v>0.59375</v>
      </c>
      <c r="B484" s="159">
        <v>84</v>
      </c>
      <c r="C484" s="159">
        <v>3</v>
      </c>
      <c r="D484" s="159">
        <v>5</v>
      </c>
      <c r="E484" s="159">
        <v>60</v>
      </c>
      <c r="F484" s="159">
        <v>13</v>
      </c>
      <c r="G484" s="159">
        <v>2</v>
      </c>
      <c r="H484" s="159">
        <v>1</v>
      </c>
      <c r="I484" s="159">
        <v>0</v>
      </c>
      <c r="J484" s="159">
        <v>0</v>
      </c>
      <c r="K484" s="159">
        <v>0</v>
      </c>
      <c r="L484" s="159">
        <v>0</v>
      </c>
      <c r="M484" s="159">
        <v>0</v>
      </c>
      <c r="N484" s="159">
        <v>22.8</v>
      </c>
      <c r="O484" s="159">
        <v>27.5</v>
      </c>
      <c r="P484" s="2"/>
    </row>
    <row r="485" spans="1:16" ht="13.5" customHeight="1" x14ac:dyDescent="0.3">
      <c r="A485" s="160">
        <v>0.60416666666666696</v>
      </c>
      <c r="B485" s="159">
        <v>85</v>
      </c>
      <c r="C485" s="159">
        <v>2</v>
      </c>
      <c r="D485" s="159">
        <v>3</v>
      </c>
      <c r="E485" s="159">
        <v>66</v>
      </c>
      <c r="F485" s="159">
        <v>12</v>
      </c>
      <c r="G485" s="159">
        <v>2</v>
      </c>
      <c r="H485" s="159">
        <v>0</v>
      </c>
      <c r="I485" s="159">
        <v>0</v>
      </c>
      <c r="J485" s="159">
        <v>0</v>
      </c>
      <c r="K485" s="159">
        <v>0</v>
      </c>
      <c r="L485" s="159">
        <v>0</v>
      </c>
      <c r="M485" s="159">
        <v>0</v>
      </c>
      <c r="N485" s="159">
        <v>23.9</v>
      </c>
      <c r="O485" s="159">
        <v>28.5</v>
      </c>
      <c r="P485" s="2"/>
    </row>
    <row r="486" spans="1:16" ht="13.5" customHeight="1" x14ac:dyDescent="0.3">
      <c r="A486" s="160">
        <v>0.61458333333333304</v>
      </c>
      <c r="B486" s="159">
        <v>93</v>
      </c>
      <c r="C486" s="159">
        <v>2</v>
      </c>
      <c r="D486" s="159">
        <v>5</v>
      </c>
      <c r="E486" s="159">
        <v>71</v>
      </c>
      <c r="F486" s="159">
        <v>12</v>
      </c>
      <c r="G486" s="159">
        <v>2</v>
      </c>
      <c r="H486" s="159">
        <v>0</v>
      </c>
      <c r="I486" s="159">
        <v>0</v>
      </c>
      <c r="J486" s="159">
        <v>1</v>
      </c>
      <c r="K486" s="159">
        <v>0</v>
      </c>
      <c r="L486" s="159">
        <v>0</v>
      </c>
      <c r="M486" s="159">
        <v>0</v>
      </c>
      <c r="N486" s="159">
        <v>21.8</v>
      </c>
      <c r="O486" s="159">
        <v>27.4</v>
      </c>
      <c r="P486" s="2"/>
    </row>
    <row r="487" spans="1:16" ht="13.5" customHeight="1" x14ac:dyDescent="0.3">
      <c r="A487" s="160">
        <v>0.625</v>
      </c>
      <c r="B487" s="159">
        <v>93</v>
      </c>
      <c r="C487" s="159">
        <v>2</v>
      </c>
      <c r="D487" s="159">
        <v>2</v>
      </c>
      <c r="E487" s="159">
        <v>73</v>
      </c>
      <c r="F487" s="159">
        <v>12</v>
      </c>
      <c r="G487" s="159">
        <v>4</v>
      </c>
      <c r="H487" s="159">
        <v>0</v>
      </c>
      <c r="I487" s="159">
        <v>0</v>
      </c>
      <c r="J487" s="159">
        <v>0</v>
      </c>
      <c r="K487" s="159">
        <v>0</v>
      </c>
      <c r="L487" s="159">
        <v>0</v>
      </c>
      <c r="M487" s="159">
        <v>0</v>
      </c>
      <c r="N487" s="159">
        <v>21.3</v>
      </c>
      <c r="O487" s="159">
        <v>25.6</v>
      </c>
      <c r="P487" s="2"/>
    </row>
    <row r="488" spans="1:16" ht="13.5" customHeight="1" x14ac:dyDescent="0.3">
      <c r="A488" s="160">
        <v>0.63541666666666696</v>
      </c>
      <c r="B488" s="159">
        <v>106</v>
      </c>
      <c r="C488" s="159">
        <v>2</v>
      </c>
      <c r="D488" s="159">
        <v>4</v>
      </c>
      <c r="E488" s="159">
        <v>86</v>
      </c>
      <c r="F488" s="159">
        <v>13</v>
      </c>
      <c r="G488" s="159">
        <v>1</v>
      </c>
      <c r="H488" s="159">
        <v>0</v>
      </c>
      <c r="I488" s="159">
        <v>0</v>
      </c>
      <c r="J488" s="159">
        <v>0</v>
      </c>
      <c r="K488" s="159">
        <v>0</v>
      </c>
      <c r="L488" s="159">
        <v>0</v>
      </c>
      <c r="M488" s="159">
        <v>0</v>
      </c>
      <c r="N488" s="159">
        <v>23.6</v>
      </c>
      <c r="O488" s="159">
        <v>27.4</v>
      </c>
      <c r="P488" s="2"/>
    </row>
    <row r="489" spans="1:16" ht="13.5" customHeight="1" x14ac:dyDescent="0.3">
      <c r="A489" s="160">
        <v>0.64583333333333304</v>
      </c>
      <c r="B489" s="159">
        <v>88</v>
      </c>
      <c r="C489" s="159">
        <v>2</v>
      </c>
      <c r="D489" s="159">
        <v>1</v>
      </c>
      <c r="E489" s="159">
        <v>66</v>
      </c>
      <c r="F489" s="159">
        <v>17</v>
      </c>
      <c r="G489" s="159">
        <v>2</v>
      </c>
      <c r="H489" s="159">
        <v>0</v>
      </c>
      <c r="I489" s="159">
        <v>0</v>
      </c>
      <c r="J489" s="159">
        <v>0</v>
      </c>
      <c r="K489" s="159">
        <v>0</v>
      </c>
      <c r="L489" s="159">
        <v>0</v>
      </c>
      <c r="M489" s="159">
        <v>0</v>
      </c>
      <c r="N489" s="159">
        <v>23.4</v>
      </c>
      <c r="O489" s="159">
        <v>28</v>
      </c>
      <c r="P489" s="2"/>
    </row>
    <row r="490" spans="1:16" ht="13.5" customHeight="1" x14ac:dyDescent="0.3">
      <c r="A490" s="160">
        <v>0.65625</v>
      </c>
      <c r="B490" s="159">
        <v>112</v>
      </c>
      <c r="C490" s="159">
        <v>6</v>
      </c>
      <c r="D490" s="159">
        <v>6</v>
      </c>
      <c r="E490" s="159">
        <v>76</v>
      </c>
      <c r="F490" s="159">
        <v>21</v>
      </c>
      <c r="G490" s="159">
        <v>2</v>
      </c>
      <c r="H490" s="159">
        <v>0</v>
      </c>
      <c r="I490" s="159">
        <v>0</v>
      </c>
      <c r="J490" s="159">
        <v>1</v>
      </c>
      <c r="K490" s="159">
        <v>0</v>
      </c>
      <c r="L490" s="159">
        <v>0</v>
      </c>
      <c r="M490" s="159">
        <v>0</v>
      </c>
      <c r="N490" s="159">
        <v>21.9</v>
      </c>
      <c r="O490" s="159">
        <v>26.6</v>
      </c>
      <c r="P490" s="2"/>
    </row>
    <row r="491" spans="1:16" ht="13.5" customHeight="1" x14ac:dyDescent="0.3">
      <c r="A491" s="160">
        <v>0.66666666666666696</v>
      </c>
      <c r="B491" s="159">
        <v>102</v>
      </c>
      <c r="C491" s="159">
        <v>2</v>
      </c>
      <c r="D491" s="159">
        <v>7</v>
      </c>
      <c r="E491" s="159">
        <v>77</v>
      </c>
      <c r="F491" s="159">
        <v>12</v>
      </c>
      <c r="G491" s="159">
        <v>3</v>
      </c>
      <c r="H491" s="159">
        <v>0</v>
      </c>
      <c r="I491" s="159">
        <v>0</v>
      </c>
      <c r="J491" s="159">
        <v>1</v>
      </c>
      <c r="K491" s="159">
        <v>0</v>
      </c>
      <c r="L491" s="159">
        <v>0</v>
      </c>
      <c r="M491" s="159">
        <v>0</v>
      </c>
      <c r="N491" s="159">
        <v>20</v>
      </c>
      <c r="O491" s="159">
        <v>26.1</v>
      </c>
      <c r="P491" s="2"/>
    </row>
    <row r="492" spans="1:16" ht="13.5" customHeight="1" x14ac:dyDescent="0.3">
      <c r="A492" s="160">
        <v>0.67708333333333304</v>
      </c>
      <c r="B492" s="159">
        <v>98</v>
      </c>
      <c r="C492" s="159">
        <v>5</v>
      </c>
      <c r="D492" s="159">
        <v>7</v>
      </c>
      <c r="E492" s="159">
        <v>76</v>
      </c>
      <c r="F492" s="159">
        <v>9</v>
      </c>
      <c r="G492" s="159">
        <v>1</v>
      </c>
      <c r="H492" s="159">
        <v>0</v>
      </c>
      <c r="I492" s="159">
        <v>0</v>
      </c>
      <c r="J492" s="159">
        <v>0</v>
      </c>
      <c r="K492" s="159">
        <v>0</v>
      </c>
      <c r="L492" s="159">
        <v>0</v>
      </c>
      <c r="M492" s="159">
        <v>0</v>
      </c>
      <c r="N492" s="159">
        <v>23.2</v>
      </c>
      <c r="O492" s="159">
        <v>28.4</v>
      </c>
      <c r="P492" s="2"/>
    </row>
    <row r="493" spans="1:16" ht="13.5" customHeight="1" x14ac:dyDescent="0.3">
      <c r="A493" s="160">
        <v>0.6875</v>
      </c>
      <c r="B493" s="159">
        <v>90</v>
      </c>
      <c r="C493" s="159">
        <v>5</v>
      </c>
      <c r="D493" s="159">
        <v>5</v>
      </c>
      <c r="E493" s="159">
        <v>71</v>
      </c>
      <c r="F493" s="159">
        <v>8</v>
      </c>
      <c r="G493" s="159">
        <v>1</v>
      </c>
      <c r="H493" s="159">
        <v>0</v>
      </c>
      <c r="I493" s="159">
        <v>0</v>
      </c>
      <c r="J493" s="159">
        <v>0</v>
      </c>
      <c r="K493" s="159">
        <v>0</v>
      </c>
      <c r="L493" s="159">
        <v>0</v>
      </c>
      <c r="M493" s="159">
        <v>0</v>
      </c>
      <c r="N493" s="159">
        <v>22.4</v>
      </c>
      <c r="O493" s="159">
        <v>27.6</v>
      </c>
      <c r="P493" s="2"/>
    </row>
    <row r="494" spans="1:16" ht="13.5" customHeight="1" x14ac:dyDescent="0.3">
      <c r="A494" s="160">
        <v>0.69791666666666696</v>
      </c>
      <c r="B494" s="159">
        <v>94</v>
      </c>
      <c r="C494" s="159">
        <v>9</v>
      </c>
      <c r="D494" s="159">
        <v>8</v>
      </c>
      <c r="E494" s="159">
        <v>66</v>
      </c>
      <c r="F494" s="159">
        <v>10</v>
      </c>
      <c r="G494" s="159">
        <v>1</v>
      </c>
      <c r="H494" s="159">
        <v>0</v>
      </c>
      <c r="I494" s="159">
        <v>0</v>
      </c>
      <c r="J494" s="159">
        <v>0</v>
      </c>
      <c r="K494" s="159">
        <v>0</v>
      </c>
      <c r="L494" s="159">
        <v>0</v>
      </c>
      <c r="M494" s="159">
        <v>0</v>
      </c>
      <c r="N494" s="159">
        <v>21.9</v>
      </c>
      <c r="O494" s="159">
        <v>26.8</v>
      </c>
      <c r="P494" s="2"/>
    </row>
    <row r="495" spans="1:16" ht="13.5" customHeight="1" x14ac:dyDescent="0.3">
      <c r="A495" s="160">
        <v>0.70833333333333304</v>
      </c>
      <c r="B495" s="159">
        <v>102</v>
      </c>
      <c r="C495" s="159">
        <v>9</v>
      </c>
      <c r="D495" s="159">
        <v>1</v>
      </c>
      <c r="E495" s="159">
        <v>84</v>
      </c>
      <c r="F495" s="159">
        <v>5</v>
      </c>
      <c r="G495" s="159">
        <v>1</v>
      </c>
      <c r="H495" s="159">
        <v>0</v>
      </c>
      <c r="I495" s="159">
        <v>0</v>
      </c>
      <c r="J495" s="159">
        <v>2</v>
      </c>
      <c r="K495" s="159">
        <v>0</v>
      </c>
      <c r="L495" s="159">
        <v>0</v>
      </c>
      <c r="M495" s="159">
        <v>0</v>
      </c>
      <c r="N495" s="159">
        <v>20</v>
      </c>
      <c r="O495" s="159">
        <v>25.2</v>
      </c>
      <c r="P495" s="2"/>
    </row>
    <row r="496" spans="1:16" ht="13.5" customHeight="1" x14ac:dyDescent="0.3">
      <c r="A496" s="160">
        <v>0.71875</v>
      </c>
      <c r="B496" s="159">
        <v>97</v>
      </c>
      <c r="C496" s="159">
        <v>9</v>
      </c>
      <c r="D496" s="159">
        <v>2</v>
      </c>
      <c r="E496" s="159">
        <v>72</v>
      </c>
      <c r="F496" s="159">
        <v>10</v>
      </c>
      <c r="G496" s="159">
        <v>2</v>
      </c>
      <c r="H496" s="159">
        <v>0</v>
      </c>
      <c r="I496" s="159">
        <v>1</v>
      </c>
      <c r="J496" s="159">
        <v>1</v>
      </c>
      <c r="K496" s="159">
        <v>0</v>
      </c>
      <c r="L496" s="159">
        <v>0</v>
      </c>
      <c r="M496" s="159">
        <v>0</v>
      </c>
      <c r="N496" s="159">
        <v>22</v>
      </c>
      <c r="O496" s="159">
        <v>28.1</v>
      </c>
      <c r="P496" s="2"/>
    </row>
    <row r="497" spans="1:16" ht="13.5" customHeight="1" x14ac:dyDescent="0.3">
      <c r="A497" s="160">
        <v>0.72916666666666696</v>
      </c>
      <c r="B497" s="159">
        <v>108</v>
      </c>
      <c r="C497" s="159">
        <v>6</v>
      </c>
      <c r="D497" s="159">
        <v>7</v>
      </c>
      <c r="E497" s="159">
        <v>76</v>
      </c>
      <c r="F497" s="159">
        <v>15</v>
      </c>
      <c r="G497" s="159">
        <v>2</v>
      </c>
      <c r="H497" s="159">
        <v>0</v>
      </c>
      <c r="I497" s="159">
        <v>0</v>
      </c>
      <c r="J497" s="159">
        <v>0</v>
      </c>
      <c r="K497" s="159">
        <v>0</v>
      </c>
      <c r="L497" s="159">
        <v>2</v>
      </c>
      <c r="M497" s="159">
        <v>0</v>
      </c>
      <c r="N497" s="159">
        <v>21.8</v>
      </c>
      <c r="O497" s="159">
        <v>27.1</v>
      </c>
      <c r="P497" s="2"/>
    </row>
    <row r="498" spans="1:16" ht="13.5" customHeight="1" x14ac:dyDescent="0.3">
      <c r="A498" s="160">
        <v>0.73958333333333304</v>
      </c>
      <c r="B498" s="159">
        <v>75</v>
      </c>
      <c r="C498" s="159">
        <v>4</v>
      </c>
      <c r="D498" s="159">
        <v>4</v>
      </c>
      <c r="E498" s="159">
        <v>57</v>
      </c>
      <c r="F498" s="159">
        <v>6</v>
      </c>
      <c r="G498" s="159">
        <v>0</v>
      </c>
      <c r="H498" s="159">
        <v>1</v>
      </c>
      <c r="I498" s="159">
        <v>0</v>
      </c>
      <c r="J498" s="159">
        <v>3</v>
      </c>
      <c r="K498" s="159">
        <v>0</v>
      </c>
      <c r="L498" s="159">
        <v>0</v>
      </c>
      <c r="M498" s="159">
        <v>0</v>
      </c>
      <c r="N498" s="159">
        <v>23</v>
      </c>
      <c r="O498" s="159">
        <v>28.2</v>
      </c>
      <c r="P498" s="2"/>
    </row>
    <row r="499" spans="1:16" ht="13.5" customHeight="1" x14ac:dyDescent="0.3">
      <c r="A499" s="160">
        <v>0.75</v>
      </c>
      <c r="B499" s="159">
        <v>92</v>
      </c>
      <c r="C499" s="159">
        <v>4</v>
      </c>
      <c r="D499" s="159">
        <v>13</v>
      </c>
      <c r="E499" s="159">
        <v>65</v>
      </c>
      <c r="F499" s="159">
        <v>8</v>
      </c>
      <c r="G499" s="159">
        <v>1</v>
      </c>
      <c r="H499" s="159">
        <v>0</v>
      </c>
      <c r="I499" s="159">
        <v>0</v>
      </c>
      <c r="J499" s="159">
        <v>1</v>
      </c>
      <c r="K499" s="159">
        <v>0</v>
      </c>
      <c r="L499" s="159">
        <v>0</v>
      </c>
      <c r="M499" s="159">
        <v>0</v>
      </c>
      <c r="N499" s="159">
        <v>22.6</v>
      </c>
      <c r="O499" s="159">
        <v>28.4</v>
      </c>
      <c r="P499" s="2"/>
    </row>
    <row r="500" spans="1:16" ht="13.5" customHeight="1" x14ac:dyDescent="0.3">
      <c r="A500" s="160">
        <v>0.76041666666666696</v>
      </c>
      <c r="B500" s="159">
        <v>88</v>
      </c>
      <c r="C500" s="159">
        <v>5</v>
      </c>
      <c r="D500" s="159">
        <v>4</v>
      </c>
      <c r="E500" s="159">
        <v>73</v>
      </c>
      <c r="F500" s="159">
        <v>5</v>
      </c>
      <c r="G500" s="159">
        <v>0</v>
      </c>
      <c r="H500" s="159">
        <v>0</v>
      </c>
      <c r="I500" s="159">
        <v>0</v>
      </c>
      <c r="J500" s="159">
        <v>1</v>
      </c>
      <c r="K500" s="159">
        <v>0</v>
      </c>
      <c r="L500" s="159">
        <v>0</v>
      </c>
      <c r="M500" s="159">
        <v>0</v>
      </c>
      <c r="N500" s="159">
        <v>21.9</v>
      </c>
      <c r="O500" s="159">
        <v>27.9</v>
      </c>
      <c r="P500" s="2"/>
    </row>
    <row r="501" spans="1:16" ht="13.5" customHeight="1" x14ac:dyDescent="0.3">
      <c r="A501" s="160">
        <v>0.77083333333333304</v>
      </c>
      <c r="B501" s="159">
        <v>65</v>
      </c>
      <c r="C501" s="159">
        <v>2</v>
      </c>
      <c r="D501" s="159">
        <v>5</v>
      </c>
      <c r="E501" s="159">
        <v>54</v>
      </c>
      <c r="F501" s="159">
        <v>2</v>
      </c>
      <c r="G501" s="159">
        <v>1</v>
      </c>
      <c r="H501" s="159">
        <v>0</v>
      </c>
      <c r="I501" s="159">
        <v>0</v>
      </c>
      <c r="J501" s="159">
        <v>1</v>
      </c>
      <c r="K501" s="159">
        <v>0</v>
      </c>
      <c r="L501" s="159">
        <v>0</v>
      </c>
      <c r="M501" s="159">
        <v>0</v>
      </c>
      <c r="N501" s="159">
        <v>23.8</v>
      </c>
      <c r="O501" s="159">
        <v>28.7</v>
      </c>
      <c r="P501" s="2"/>
    </row>
    <row r="502" spans="1:16" ht="13.5" customHeight="1" x14ac:dyDescent="0.3">
      <c r="A502" s="160">
        <v>0.78125</v>
      </c>
      <c r="B502" s="159">
        <v>64</v>
      </c>
      <c r="C502" s="159">
        <v>2</v>
      </c>
      <c r="D502" s="159">
        <v>7</v>
      </c>
      <c r="E502" s="159">
        <v>48</v>
      </c>
      <c r="F502" s="159">
        <v>4</v>
      </c>
      <c r="G502" s="159">
        <v>0</v>
      </c>
      <c r="H502" s="159">
        <v>0</v>
      </c>
      <c r="I502" s="159">
        <v>1</v>
      </c>
      <c r="J502" s="159">
        <v>2</v>
      </c>
      <c r="K502" s="159">
        <v>0</v>
      </c>
      <c r="L502" s="159">
        <v>0</v>
      </c>
      <c r="M502" s="159">
        <v>0</v>
      </c>
      <c r="N502" s="159">
        <v>24.6</v>
      </c>
      <c r="O502" s="159">
        <v>29</v>
      </c>
      <c r="P502" s="2"/>
    </row>
    <row r="503" spans="1:16" ht="13.5" customHeight="1" x14ac:dyDescent="0.3">
      <c r="A503" s="160">
        <v>0.79166666666666696</v>
      </c>
      <c r="B503" s="159">
        <v>72</v>
      </c>
      <c r="C503" s="159">
        <v>3</v>
      </c>
      <c r="D503" s="159">
        <v>14</v>
      </c>
      <c r="E503" s="159">
        <v>50</v>
      </c>
      <c r="F503" s="159">
        <v>3</v>
      </c>
      <c r="G503" s="159">
        <v>1</v>
      </c>
      <c r="H503" s="159">
        <v>0</v>
      </c>
      <c r="I503" s="159">
        <v>1</v>
      </c>
      <c r="J503" s="159">
        <v>0</v>
      </c>
      <c r="K503" s="159">
        <v>0</v>
      </c>
      <c r="L503" s="159">
        <v>0</v>
      </c>
      <c r="M503" s="159">
        <v>0</v>
      </c>
      <c r="N503" s="159">
        <v>26.8</v>
      </c>
      <c r="O503" s="159">
        <v>32.299999999999997</v>
      </c>
      <c r="P503" s="2"/>
    </row>
    <row r="504" spans="1:16" ht="13.5" customHeight="1" x14ac:dyDescent="0.3">
      <c r="A504" s="160">
        <v>0.80208333333333304</v>
      </c>
      <c r="B504" s="159">
        <v>69</v>
      </c>
      <c r="C504" s="159">
        <v>6</v>
      </c>
      <c r="D504" s="159">
        <v>10</v>
      </c>
      <c r="E504" s="159">
        <v>46</v>
      </c>
      <c r="F504" s="159">
        <v>6</v>
      </c>
      <c r="G504" s="159">
        <v>1</v>
      </c>
      <c r="H504" s="159">
        <v>0</v>
      </c>
      <c r="I504" s="159">
        <v>0</v>
      </c>
      <c r="J504" s="159">
        <v>0</v>
      </c>
      <c r="K504" s="159">
        <v>0</v>
      </c>
      <c r="L504" s="159">
        <v>0</v>
      </c>
      <c r="M504" s="159">
        <v>0</v>
      </c>
      <c r="N504" s="159">
        <v>23</v>
      </c>
      <c r="O504" s="159">
        <v>28</v>
      </c>
      <c r="P504" s="2"/>
    </row>
    <row r="505" spans="1:16" ht="13.5" customHeight="1" x14ac:dyDescent="0.3">
      <c r="A505" s="160">
        <v>0.8125</v>
      </c>
      <c r="B505" s="159">
        <v>63</v>
      </c>
      <c r="C505" s="159">
        <v>2</v>
      </c>
      <c r="D505" s="159">
        <v>8</v>
      </c>
      <c r="E505" s="159">
        <v>48</v>
      </c>
      <c r="F505" s="159">
        <v>3</v>
      </c>
      <c r="G505" s="159">
        <v>0</v>
      </c>
      <c r="H505" s="159">
        <v>0</v>
      </c>
      <c r="I505" s="159">
        <v>0</v>
      </c>
      <c r="J505" s="159">
        <v>2</v>
      </c>
      <c r="K505" s="159">
        <v>0</v>
      </c>
      <c r="L505" s="159">
        <v>0</v>
      </c>
      <c r="M505" s="159">
        <v>0</v>
      </c>
      <c r="N505" s="159">
        <v>23.8</v>
      </c>
      <c r="O505" s="159">
        <v>29.2</v>
      </c>
      <c r="P505" s="2"/>
    </row>
    <row r="506" spans="1:16" ht="13.5" customHeight="1" x14ac:dyDescent="0.3">
      <c r="A506" s="160">
        <v>0.82291666666666696</v>
      </c>
      <c r="B506" s="159">
        <v>57</v>
      </c>
      <c r="C506" s="159">
        <v>0</v>
      </c>
      <c r="D506" s="159">
        <v>11</v>
      </c>
      <c r="E506" s="159">
        <v>40</v>
      </c>
      <c r="F506" s="159">
        <v>5</v>
      </c>
      <c r="G506" s="159">
        <v>0</v>
      </c>
      <c r="H506" s="159">
        <v>0</v>
      </c>
      <c r="I506" s="159">
        <v>1</v>
      </c>
      <c r="J506" s="159">
        <v>0</v>
      </c>
      <c r="K506" s="159">
        <v>0</v>
      </c>
      <c r="L506" s="159">
        <v>0</v>
      </c>
      <c r="M506" s="159">
        <v>0</v>
      </c>
      <c r="N506" s="159">
        <v>26.3</v>
      </c>
      <c r="O506" s="159">
        <v>29.9</v>
      </c>
      <c r="P506" s="2"/>
    </row>
    <row r="507" spans="1:16" ht="13.5" customHeight="1" x14ac:dyDescent="0.3">
      <c r="A507" s="160">
        <v>0.83333333333333304</v>
      </c>
      <c r="B507" s="159">
        <v>54</v>
      </c>
      <c r="C507" s="159">
        <v>2</v>
      </c>
      <c r="D507" s="159">
        <v>11</v>
      </c>
      <c r="E507" s="159">
        <v>39</v>
      </c>
      <c r="F507" s="159">
        <v>1</v>
      </c>
      <c r="G507" s="159">
        <v>1</v>
      </c>
      <c r="H507" s="159">
        <v>0</v>
      </c>
      <c r="I507" s="159">
        <v>0</v>
      </c>
      <c r="J507" s="159">
        <v>0</v>
      </c>
      <c r="K507" s="159">
        <v>0</v>
      </c>
      <c r="L507" s="159">
        <v>0</v>
      </c>
      <c r="M507" s="159">
        <v>0</v>
      </c>
      <c r="N507" s="159">
        <v>25.6</v>
      </c>
      <c r="O507" s="159">
        <v>31.3</v>
      </c>
      <c r="P507" s="2"/>
    </row>
    <row r="508" spans="1:16" ht="13.5" customHeight="1" x14ac:dyDescent="0.3">
      <c r="A508" s="160">
        <v>0.84375</v>
      </c>
      <c r="B508" s="159">
        <v>60</v>
      </c>
      <c r="C508" s="159">
        <v>3</v>
      </c>
      <c r="D508" s="159">
        <v>14</v>
      </c>
      <c r="E508" s="159">
        <v>38</v>
      </c>
      <c r="F508" s="159">
        <v>3</v>
      </c>
      <c r="G508" s="159">
        <v>0</v>
      </c>
      <c r="H508" s="159">
        <v>0</v>
      </c>
      <c r="I508" s="159">
        <v>1</v>
      </c>
      <c r="J508" s="159">
        <v>1</v>
      </c>
      <c r="K508" s="159">
        <v>0</v>
      </c>
      <c r="L508" s="159">
        <v>0</v>
      </c>
      <c r="M508" s="159">
        <v>0</v>
      </c>
      <c r="N508" s="159">
        <v>26.8</v>
      </c>
      <c r="O508" s="159">
        <v>32.200000000000003</v>
      </c>
      <c r="P508" s="2"/>
    </row>
    <row r="509" spans="1:16" ht="13.5" customHeight="1" x14ac:dyDescent="0.3">
      <c r="A509" s="160">
        <v>0.85416666666666696</v>
      </c>
      <c r="B509" s="159">
        <v>44</v>
      </c>
      <c r="C509" s="159">
        <v>2</v>
      </c>
      <c r="D509" s="159">
        <v>6</v>
      </c>
      <c r="E509" s="159">
        <v>32</v>
      </c>
      <c r="F509" s="159">
        <v>3</v>
      </c>
      <c r="G509" s="159">
        <v>1</v>
      </c>
      <c r="H509" s="159">
        <v>0</v>
      </c>
      <c r="I509" s="159">
        <v>0</v>
      </c>
      <c r="J509" s="159">
        <v>0</v>
      </c>
      <c r="K509" s="159">
        <v>0</v>
      </c>
      <c r="L509" s="159">
        <v>0</v>
      </c>
      <c r="M509" s="159">
        <v>0</v>
      </c>
      <c r="N509" s="159">
        <v>26.3</v>
      </c>
      <c r="O509" s="159">
        <v>32.6</v>
      </c>
      <c r="P509" s="2"/>
    </row>
    <row r="510" spans="1:16" ht="13.5" customHeight="1" x14ac:dyDescent="0.3">
      <c r="A510" s="160">
        <v>0.86458333333333304</v>
      </c>
      <c r="B510" s="159">
        <v>39</v>
      </c>
      <c r="C510" s="159">
        <v>1</v>
      </c>
      <c r="D510" s="159">
        <v>4</v>
      </c>
      <c r="E510" s="159">
        <v>26</v>
      </c>
      <c r="F510" s="159">
        <v>5</v>
      </c>
      <c r="G510" s="159">
        <v>1</v>
      </c>
      <c r="H510" s="159">
        <v>0</v>
      </c>
      <c r="I510" s="159">
        <v>1</v>
      </c>
      <c r="J510" s="159">
        <v>1</v>
      </c>
      <c r="K510" s="159">
        <v>0</v>
      </c>
      <c r="L510" s="159">
        <v>0</v>
      </c>
      <c r="M510" s="159">
        <v>0</v>
      </c>
      <c r="N510" s="159">
        <v>26</v>
      </c>
      <c r="O510" s="159">
        <v>31.1</v>
      </c>
      <c r="P510" s="2"/>
    </row>
    <row r="511" spans="1:16" ht="13.5" customHeight="1" x14ac:dyDescent="0.3">
      <c r="A511" s="160">
        <v>0.875</v>
      </c>
      <c r="B511" s="159">
        <v>43</v>
      </c>
      <c r="C511" s="159">
        <v>2</v>
      </c>
      <c r="D511" s="159">
        <v>3</v>
      </c>
      <c r="E511" s="159">
        <v>34</v>
      </c>
      <c r="F511" s="159">
        <v>3</v>
      </c>
      <c r="G511" s="159">
        <v>1</v>
      </c>
      <c r="H511" s="159">
        <v>0</v>
      </c>
      <c r="I511" s="159">
        <v>0</v>
      </c>
      <c r="J511" s="159">
        <v>0</v>
      </c>
      <c r="K511" s="159">
        <v>0</v>
      </c>
      <c r="L511" s="159">
        <v>0</v>
      </c>
      <c r="M511" s="159">
        <v>0</v>
      </c>
      <c r="N511" s="159">
        <v>23.8</v>
      </c>
      <c r="O511" s="159">
        <v>28.2</v>
      </c>
      <c r="P511" s="2"/>
    </row>
    <row r="512" spans="1:16" ht="13.5" customHeight="1" x14ac:dyDescent="0.3">
      <c r="A512" s="160">
        <v>0.88541666666666696</v>
      </c>
      <c r="B512" s="159">
        <v>55</v>
      </c>
      <c r="C512" s="159">
        <v>2</v>
      </c>
      <c r="D512" s="159">
        <v>4</v>
      </c>
      <c r="E512" s="159">
        <v>43</v>
      </c>
      <c r="F512" s="159">
        <v>6</v>
      </c>
      <c r="G512" s="159">
        <v>0</v>
      </c>
      <c r="H512" s="159">
        <v>0</v>
      </c>
      <c r="I512" s="159">
        <v>0</v>
      </c>
      <c r="J512" s="159">
        <v>0</v>
      </c>
      <c r="K512" s="159">
        <v>0</v>
      </c>
      <c r="L512" s="159">
        <v>0</v>
      </c>
      <c r="M512" s="159">
        <v>0</v>
      </c>
      <c r="N512" s="159">
        <v>24.6</v>
      </c>
      <c r="O512" s="159">
        <v>29.4</v>
      </c>
      <c r="P512" s="2"/>
    </row>
    <row r="513" spans="1:16" ht="13.5" customHeight="1" x14ac:dyDescent="0.3">
      <c r="A513" s="160">
        <v>0.89583333333333304</v>
      </c>
      <c r="B513" s="159">
        <v>39</v>
      </c>
      <c r="C513" s="159">
        <v>3</v>
      </c>
      <c r="D513" s="159">
        <v>0</v>
      </c>
      <c r="E513" s="159">
        <v>30</v>
      </c>
      <c r="F513" s="159">
        <v>3</v>
      </c>
      <c r="G513" s="159">
        <v>0</v>
      </c>
      <c r="H513" s="159">
        <v>0</v>
      </c>
      <c r="I513" s="159">
        <v>0</v>
      </c>
      <c r="J513" s="159">
        <v>2</v>
      </c>
      <c r="K513" s="159">
        <v>0</v>
      </c>
      <c r="L513" s="159">
        <v>1</v>
      </c>
      <c r="M513" s="159">
        <v>0</v>
      </c>
      <c r="N513" s="159">
        <v>24.4</v>
      </c>
      <c r="O513" s="159">
        <v>29.8</v>
      </c>
      <c r="P513" s="2"/>
    </row>
    <row r="514" spans="1:16" ht="13.5" customHeight="1" x14ac:dyDescent="0.3">
      <c r="A514" s="160">
        <v>0.90625</v>
      </c>
      <c r="B514" s="159">
        <v>48</v>
      </c>
      <c r="C514" s="159">
        <v>4</v>
      </c>
      <c r="D514" s="159">
        <v>2</v>
      </c>
      <c r="E514" s="159">
        <v>38</v>
      </c>
      <c r="F514" s="159">
        <v>3</v>
      </c>
      <c r="G514" s="159">
        <v>1</v>
      </c>
      <c r="H514" s="159">
        <v>0</v>
      </c>
      <c r="I514" s="159">
        <v>0</v>
      </c>
      <c r="J514" s="159">
        <v>0</v>
      </c>
      <c r="K514" s="159">
        <v>0</v>
      </c>
      <c r="L514" s="159">
        <v>0</v>
      </c>
      <c r="M514" s="159">
        <v>0</v>
      </c>
      <c r="N514" s="159">
        <v>23.9</v>
      </c>
      <c r="O514" s="159">
        <v>29</v>
      </c>
      <c r="P514" s="2"/>
    </row>
    <row r="515" spans="1:16" ht="13.5" customHeight="1" x14ac:dyDescent="0.3">
      <c r="A515" s="160">
        <v>0.91666666666666696</v>
      </c>
      <c r="B515" s="159">
        <v>38</v>
      </c>
      <c r="C515" s="159">
        <v>1</v>
      </c>
      <c r="D515" s="159">
        <v>6</v>
      </c>
      <c r="E515" s="159">
        <v>26</v>
      </c>
      <c r="F515" s="159">
        <v>4</v>
      </c>
      <c r="G515" s="159">
        <v>0</v>
      </c>
      <c r="H515" s="159">
        <v>0</v>
      </c>
      <c r="I515" s="159">
        <v>0</v>
      </c>
      <c r="J515" s="159">
        <v>1</v>
      </c>
      <c r="K515" s="159">
        <v>0</v>
      </c>
      <c r="L515" s="159">
        <v>0</v>
      </c>
      <c r="M515" s="159">
        <v>0</v>
      </c>
      <c r="N515" s="159">
        <v>24.6</v>
      </c>
      <c r="O515" s="159">
        <v>28.7</v>
      </c>
      <c r="P515" s="2"/>
    </row>
    <row r="516" spans="1:16" ht="13.5" customHeight="1" x14ac:dyDescent="0.3">
      <c r="A516" s="160">
        <v>0.92708333333333304</v>
      </c>
      <c r="B516" s="159">
        <v>41</v>
      </c>
      <c r="C516" s="159">
        <v>1</v>
      </c>
      <c r="D516" s="159">
        <v>5</v>
      </c>
      <c r="E516" s="159">
        <v>30</v>
      </c>
      <c r="F516" s="159">
        <v>5</v>
      </c>
      <c r="G516" s="159">
        <v>0</v>
      </c>
      <c r="H516" s="159">
        <v>0</v>
      </c>
      <c r="I516" s="159">
        <v>0</v>
      </c>
      <c r="J516" s="159">
        <v>0</v>
      </c>
      <c r="K516" s="159">
        <v>0</v>
      </c>
      <c r="L516" s="159">
        <v>0</v>
      </c>
      <c r="M516" s="159">
        <v>0</v>
      </c>
      <c r="N516" s="159">
        <v>26.6</v>
      </c>
      <c r="O516" s="159">
        <v>32.200000000000003</v>
      </c>
      <c r="P516" s="2"/>
    </row>
    <row r="517" spans="1:16" ht="13.5" customHeight="1" x14ac:dyDescent="0.3">
      <c r="A517" s="160">
        <v>0.9375</v>
      </c>
      <c r="B517" s="159">
        <v>48</v>
      </c>
      <c r="C517" s="159">
        <v>4</v>
      </c>
      <c r="D517" s="159">
        <v>1</v>
      </c>
      <c r="E517" s="159">
        <v>42</v>
      </c>
      <c r="F517" s="159">
        <v>1</v>
      </c>
      <c r="G517" s="159">
        <v>0</v>
      </c>
      <c r="H517" s="159">
        <v>0</v>
      </c>
      <c r="I517" s="159">
        <v>0</v>
      </c>
      <c r="J517" s="159">
        <v>0</v>
      </c>
      <c r="K517" s="159">
        <v>0</v>
      </c>
      <c r="L517" s="159">
        <v>0</v>
      </c>
      <c r="M517" s="159">
        <v>0</v>
      </c>
      <c r="N517" s="159">
        <v>24</v>
      </c>
      <c r="O517" s="159">
        <v>28.9</v>
      </c>
      <c r="P517" s="2"/>
    </row>
    <row r="518" spans="1:16" ht="13.5" customHeight="1" x14ac:dyDescent="0.3">
      <c r="A518" s="160">
        <v>0.94791666666666696</v>
      </c>
      <c r="B518" s="159">
        <v>33</v>
      </c>
      <c r="C518" s="159">
        <v>4</v>
      </c>
      <c r="D518" s="159">
        <v>2</v>
      </c>
      <c r="E518" s="159">
        <v>25</v>
      </c>
      <c r="F518" s="159">
        <v>2</v>
      </c>
      <c r="G518" s="159">
        <v>0</v>
      </c>
      <c r="H518" s="159">
        <v>0</v>
      </c>
      <c r="I518" s="159">
        <v>0</v>
      </c>
      <c r="J518" s="159">
        <v>0</v>
      </c>
      <c r="K518" s="159">
        <v>0</v>
      </c>
      <c r="L518" s="159">
        <v>0</v>
      </c>
      <c r="M518" s="159">
        <v>0</v>
      </c>
      <c r="N518" s="159">
        <v>22.4</v>
      </c>
      <c r="O518" s="159">
        <v>26.7</v>
      </c>
      <c r="P518" s="2"/>
    </row>
    <row r="519" spans="1:16" ht="13.5" customHeight="1" x14ac:dyDescent="0.3">
      <c r="A519" s="160">
        <v>0.95833333333333304</v>
      </c>
      <c r="B519" s="159">
        <v>36</v>
      </c>
      <c r="C519" s="159">
        <v>3</v>
      </c>
      <c r="D519" s="159">
        <v>2</v>
      </c>
      <c r="E519" s="159">
        <v>28</v>
      </c>
      <c r="F519" s="159">
        <v>3</v>
      </c>
      <c r="G519" s="159">
        <v>0</v>
      </c>
      <c r="H519" s="159">
        <v>0</v>
      </c>
      <c r="I519" s="159">
        <v>0</v>
      </c>
      <c r="J519" s="159">
        <v>0</v>
      </c>
      <c r="K519" s="159">
        <v>0</v>
      </c>
      <c r="L519" s="159">
        <v>0</v>
      </c>
      <c r="M519" s="159">
        <v>0</v>
      </c>
      <c r="N519" s="159">
        <v>25.6</v>
      </c>
      <c r="O519" s="159">
        <v>30.6</v>
      </c>
      <c r="P519" s="2"/>
    </row>
    <row r="520" spans="1:16" ht="13.5" customHeight="1" x14ac:dyDescent="0.3">
      <c r="A520" s="160">
        <v>0.96875</v>
      </c>
      <c r="B520" s="159">
        <v>30</v>
      </c>
      <c r="C520" s="159">
        <v>3</v>
      </c>
      <c r="D520" s="159">
        <v>3</v>
      </c>
      <c r="E520" s="159">
        <v>20</v>
      </c>
      <c r="F520" s="159">
        <v>4</v>
      </c>
      <c r="G520" s="159">
        <v>0</v>
      </c>
      <c r="H520" s="159">
        <v>0</v>
      </c>
      <c r="I520" s="159">
        <v>0</v>
      </c>
      <c r="J520" s="159">
        <v>0</v>
      </c>
      <c r="K520" s="159">
        <v>0</v>
      </c>
      <c r="L520" s="159">
        <v>0</v>
      </c>
      <c r="M520" s="159">
        <v>0</v>
      </c>
      <c r="N520" s="159">
        <v>24.7</v>
      </c>
      <c r="O520" s="159">
        <v>31</v>
      </c>
      <c r="P520" s="2"/>
    </row>
    <row r="521" spans="1:16" ht="13.5" customHeight="1" x14ac:dyDescent="0.3">
      <c r="A521" s="160">
        <v>0.97916666666666696</v>
      </c>
      <c r="B521" s="159">
        <v>24</v>
      </c>
      <c r="C521" s="159">
        <v>1</v>
      </c>
      <c r="D521" s="159">
        <v>0</v>
      </c>
      <c r="E521" s="159">
        <v>21</v>
      </c>
      <c r="F521" s="159">
        <v>2</v>
      </c>
      <c r="G521" s="159">
        <v>0</v>
      </c>
      <c r="H521" s="159">
        <v>0</v>
      </c>
      <c r="I521" s="159">
        <v>0</v>
      </c>
      <c r="J521" s="159">
        <v>0</v>
      </c>
      <c r="K521" s="159">
        <v>0</v>
      </c>
      <c r="L521" s="159">
        <v>0</v>
      </c>
      <c r="M521" s="159">
        <v>0</v>
      </c>
      <c r="N521" s="159">
        <v>25.5</v>
      </c>
      <c r="O521" s="159">
        <v>30.3</v>
      </c>
      <c r="P521" s="2"/>
    </row>
    <row r="522" spans="1:16" ht="13.5" customHeight="1" thickBot="1" x14ac:dyDescent="0.35">
      <c r="A522" s="161">
        <v>0.98958333333333304</v>
      </c>
      <c r="B522" s="159">
        <v>26</v>
      </c>
      <c r="C522" s="159">
        <v>3</v>
      </c>
      <c r="D522" s="159">
        <v>2</v>
      </c>
      <c r="E522" s="159">
        <v>17</v>
      </c>
      <c r="F522" s="159">
        <v>4</v>
      </c>
      <c r="G522" s="159">
        <v>0</v>
      </c>
      <c r="H522" s="159">
        <v>0</v>
      </c>
      <c r="I522" s="159">
        <v>0</v>
      </c>
      <c r="J522" s="159">
        <v>0</v>
      </c>
      <c r="K522" s="159">
        <v>0</v>
      </c>
      <c r="L522" s="159">
        <v>0</v>
      </c>
      <c r="M522" s="159">
        <v>0</v>
      </c>
      <c r="N522" s="159">
        <v>24.6</v>
      </c>
      <c r="O522" s="159">
        <v>31.7</v>
      </c>
      <c r="P522" s="2"/>
    </row>
    <row r="523" spans="1:16" ht="13.5" customHeight="1" thickTop="1" x14ac:dyDescent="0.3">
      <c r="A523" s="162" t="s">
        <v>89</v>
      </c>
      <c r="B523" s="163">
        <f t="shared" ref="B523:M523" si="86">SUM(B455:B502)</f>
        <v>3233</v>
      </c>
      <c r="C523" s="163">
        <f t="shared" si="86"/>
        <v>131</v>
      </c>
      <c r="D523" s="163">
        <f t="shared" si="86"/>
        <v>180</v>
      </c>
      <c r="E523" s="163">
        <f t="shared" si="86"/>
        <v>2414</v>
      </c>
      <c r="F523" s="163">
        <f t="shared" si="86"/>
        <v>407</v>
      </c>
      <c r="G523" s="163">
        <f t="shared" si="86"/>
        <v>71</v>
      </c>
      <c r="H523" s="163">
        <f t="shared" si="86"/>
        <v>2</v>
      </c>
      <c r="I523" s="163">
        <f t="shared" si="86"/>
        <v>4</v>
      </c>
      <c r="J523" s="163">
        <f t="shared" si="86"/>
        <v>21</v>
      </c>
      <c r="K523" s="163">
        <f t="shared" si="86"/>
        <v>0</v>
      </c>
      <c r="L523" s="163">
        <f t="shared" si="86"/>
        <v>3</v>
      </c>
      <c r="M523" s="163">
        <f t="shared" si="86"/>
        <v>0</v>
      </c>
      <c r="N523" s="164">
        <v>22.9</v>
      </c>
      <c r="O523" s="164">
        <v>27.8</v>
      </c>
    </row>
    <row r="524" spans="1:16" ht="13.5" customHeight="1" x14ac:dyDescent="0.3">
      <c r="A524" s="165" t="s">
        <v>91</v>
      </c>
      <c r="B524" s="159">
        <f t="shared" ref="B524:M524" si="87">SUM(B451:B514)</f>
        <v>3876</v>
      </c>
      <c r="C524" s="159">
        <f t="shared" si="87"/>
        <v>161</v>
      </c>
      <c r="D524" s="159">
        <f t="shared" si="87"/>
        <v>267</v>
      </c>
      <c r="E524" s="159">
        <f t="shared" si="87"/>
        <v>2878</v>
      </c>
      <c r="F524" s="159">
        <f t="shared" si="87"/>
        <v>451</v>
      </c>
      <c r="G524" s="159">
        <f t="shared" si="87"/>
        <v>78</v>
      </c>
      <c r="H524" s="159">
        <f t="shared" si="87"/>
        <v>2</v>
      </c>
      <c r="I524" s="159">
        <f t="shared" si="87"/>
        <v>8</v>
      </c>
      <c r="J524" s="159">
        <f t="shared" si="87"/>
        <v>27</v>
      </c>
      <c r="K524" s="159">
        <f t="shared" si="87"/>
        <v>0</v>
      </c>
      <c r="L524" s="159">
        <f t="shared" si="87"/>
        <v>4</v>
      </c>
      <c r="M524" s="159">
        <f t="shared" si="87"/>
        <v>0</v>
      </c>
      <c r="N524" s="166">
        <v>23.2</v>
      </c>
      <c r="O524" s="166">
        <v>28.4</v>
      </c>
    </row>
    <row r="525" spans="1:16" ht="13.5" customHeight="1" x14ac:dyDescent="0.3">
      <c r="A525" s="159" t="s">
        <v>92</v>
      </c>
      <c r="B525" s="159">
        <f t="shared" ref="B525:M525" si="88">SUM(B451:B522)</f>
        <v>4152</v>
      </c>
      <c r="C525" s="159">
        <f t="shared" si="88"/>
        <v>181</v>
      </c>
      <c r="D525" s="159">
        <f t="shared" si="88"/>
        <v>288</v>
      </c>
      <c r="E525" s="159">
        <f t="shared" si="88"/>
        <v>3087</v>
      </c>
      <c r="F525" s="159">
        <f t="shared" si="88"/>
        <v>476</v>
      </c>
      <c r="G525" s="159">
        <f t="shared" si="88"/>
        <v>78</v>
      </c>
      <c r="H525" s="159">
        <f t="shared" si="88"/>
        <v>2</v>
      </c>
      <c r="I525" s="159">
        <f t="shared" si="88"/>
        <v>8</v>
      </c>
      <c r="J525" s="159">
        <f t="shared" si="88"/>
        <v>28</v>
      </c>
      <c r="K525" s="159">
        <f t="shared" si="88"/>
        <v>0</v>
      </c>
      <c r="L525" s="159">
        <f t="shared" si="88"/>
        <v>4</v>
      </c>
      <c r="M525" s="159">
        <f t="shared" si="88"/>
        <v>0</v>
      </c>
      <c r="N525" s="166">
        <v>23.3</v>
      </c>
      <c r="O525" s="166">
        <v>28.5</v>
      </c>
    </row>
    <row r="526" spans="1:16" ht="13.5" customHeight="1" thickBot="1" x14ac:dyDescent="0.35">
      <c r="A526" s="167" t="s">
        <v>93</v>
      </c>
      <c r="B526" s="167">
        <f t="shared" ref="B526:M526" si="89">SUM(B427:B522)</f>
        <v>4152</v>
      </c>
      <c r="C526" s="167">
        <f t="shared" si="89"/>
        <v>181</v>
      </c>
      <c r="D526" s="167">
        <f t="shared" si="89"/>
        <v>288</v>
      </c>
      <c r="E526" s="167">
        <f t="shared" si="89"/>
        <v>3087</v>
      </c>
      <c r="F526" s="167">
        <f t="shared" si="89"/>
        <v>476</v>
      </c>
      <c r="G526" s="167">
        <f t="shared" si="89"/>
        <v>78</v>
      </c>
      <c r="H526" s="167">
        <f t="shared" si="89"/>
        <v>2</v>
      </c>
      <c r="I526" s="167">
        <f t="shared" si="89"/>
        <v>8</v>
      </c>
      <c r="J526" s="167">
        <f t="shared" si="89"/>
        <v>28</v>
      </c>
      <c r="K526" s="167">
        <f t="shared" si="89"/>
        <v>0</v>
      </c>
      <c r="L526" s="167">
        <f t="shared" si="89"/>
        <v>4</v>
      </c>
      <c r="M526" s="167">
        <f t="shared" si="89"/>
        <v>0</v>
      </c>
      <c r="N526" s="168">
        <v>23.3</v>
      </c>
      <c r="O526" s="168">
        <v>28.5</v>
      </c>
    </row>
    <row r="527" spans="1:16" ht="13.5" customHeight="1" thickTop="1" x14ac:dyDescent="0.3">
      <c r="N527" s="169"/>
      <c r="O527" s="169"/>
    </row>
    <row r="528" spans="1:16" ht="13.5" customHeight="1" thickBot="1" x14ac:dyDescent="0.35">
      <c r="A528" s="170" t="s">
        <v>16</v>
      </c>
      <c r="B528" s="171" t="str">
        <f>TEXT(C528,"dddd")</f>
        <v>Saturday</v>
      </c>
      <c r="C528" s="171">
        <f>C424+1</f>
        <v>45451</v>
      </c>
      <c r="D528" s="170"/>
      <c r="E528" s="170"/>
      <c r="F528" s="170"/>
      <c r="G528" s="170"/>
      <c r="H528" s="170"/>
      <c r="I528" s="170"/>
      <c r="J528" s="170"/>
      <c r="K528" s="170"/>
      <c r="L528" s="170"/>
      <c r="M528" s="170"/>
      <c r="N528" s="172"/>
      <c r="O528" s="172"/>
    </row>
    <row r="529" spans="1:16" ht="13.5" customHeight="1" thickTop="1" thickBot="1" x14ac:dyDescent="0.35">
      <c r="A529" s="170"/>
      <c r="B529" s="531" t="s">
        <v>74</v>
      </c>
      <c r="C529" s="531" t="s">
        <v>75</v>
      </c>
      <c r="D529" s="531" t="s">
        <v>76</v>
      </c>
      <c r="E529" s="531" t="s">
        <v>77</v>
      </c>
      <c r="F529" s="531" t="s">
        <v>78</v>
      </c>
      <c r="G529" s="531" t="s">
        <v>79</v>
      </c>
      <c r="H529" s="531" t="s">
        <v>80</v>
      </c>
      <c r="I529" s="531" t="s">
        <v>81</v>
      </c>
      <c r="J529" s="531" t="s">
        <v>82</v>
      </c>
      <c r="K529" s="531" t="s">
        <v>83</v>
      </c>
      <c r="L529" s="531" t="s">
        <v>84</v>
      </c>
      <c r="M529" s="531" t="s">
        <v>85</v>
      </c>
      <c r="N529" s="533" t="s">
        <v>86</v>
      </c>
      <c r="O529" s="533" t="s">
        <v>87</v>
      </c>
    </row>
    <row r="530" spans="1:16" ht="13.5" customHeight="1" thickTop="1" thickBot="1" x14ac:dyDescent="0.35">
      <c r="A530" s="173" t="s">
        <v>56</v>
      </c>
      <c r="B530" s="532"/>
      <c r="C530" s="532"/>
      <c r="D530" s="532"/>
      <c r="E530" s="532"/>
      <c r="F530" s="532"/>
      <c r="G530" s="532"/>
      <c r="H530" s="532"/>
      <c r="I530" s="532"/>
      <c r="J530" s="532"/>
      <c r="K530" s="532"/>
      <c r="L530" s="532"/>
      <c r="M530" s="532"/>
      <c r="N530" s="534"/>
      <c r="O530" s="534"/>
    </row>
    <row r="531" spans="1:16" ht="13.5" customHeight="1" thickTop="1" x14ac:dyDescent="0.3">
      <c r="A531" s="158">
        <v>0</v>
      </c>
      <c r="B531" s="159">
        <v>23</v>
      </c>
      <c r="C531" s="159">
        <v>0</v>
      </c>
      <c r="D531" s="159">
        <v>3</v>
      </c>
      <c r="E531" s="159">
        <v>19</v>
      </c>
      <c r="F531" s="159">
        <v>1</v>
      </c>
      <c r="G531" s="159">
        <v>0</v>
      </c>
      <c r="H531" s="159">
        <v>0</v>
      </c>
      <c r="I531" s="159">
        <v>0</v>
      </c>
      <c r="J531" s="159">
        <v>0</v>
      </c>
      <c r="K531" s="159">
        <v>0</v>
      </c>
      <c r="L531" s="159">
        <v>0</v>
      </c>
      <c r="M531" s="159">
        <v>0</v>
      </c>
      <c r="N531" s="159">
        <v>25.8</v>
      </c>
      <c r="O531" s="159">
        <v>31.4</v>
      </c>
      <c r="P531" s="2"/>
    </row>
    <row r="532" spans="1:16" ht="13.5" customHeight="1" x14ac:dyDescent="0.3">
      <c r="A532" s="160">
        <v>1.0416666666666666E-2</v>
      </c>
      <c r="B532" s="159">
        <v>22</v>
      </c>
      <c r="C532" s="159">
        <v>2</v>
      </c>
      <c r="D532" s="159">
        <v>3</v>
      </c>
      <c r="E532" s="159">
        <v>16</v>
      </c>
      <c r="F532" s="159">
        <v>1</v>
      </c>
      <c r="G532" s="159">
        <v>0</v>
      </c>
      <c r="H532" s="159">
        <v>0</v>
      </c>
      <c r="I532" s="159">
        <v>0</v>
      </c>
      <c r="J532" s="159">
        <v>0</v>
      </c>
      <c r="K532" s="159">
        <v>0</v>
      </c>
      <c r="L532" s="159">
        <v>0</v>
      </c>
      <c r="M532" s="159">
        <v>0</v>
      </c>
      <c r="N532" s="159">
        <v>24.7</v>
      </c>
      <c r="O532" s="159">
        <v>30.2</v>
      </c>
      <c r="P532" s="2"/>
    </row>
    <row r="533" spans="1:16" ht="13.5" customHeight="1" x14ac:dyDescent="0.3">
      <c r="A533" s="160">
        <v>2.0833333333333332E-2</v>
      </c>
      <c r="B533" s="159">
        <v>20</v>
      </c>
      <c r="C533" s="159">
        <v>0</v>
      </c>
      <c r="D533" s="159">
        <v>1</v>
      </c>
      <c r="E533" s="159">
        <v>15</v>
      </c>
      <c r="F533" s="159">
        <v>4</v>
      </c>
      <c r="G533" s="159">
        <v>0</v>
      </c>
      <c r="H533" s="159">
        <v>0</v>
      </c>
      <c r="I533" s="159">
        <v>0</v>
      </c>
      <c r="J533" s="159">
        <v>0</v>
      </c>
      <c r="K533" s="159">
        <v>0</v>
      </c>
      <c r="L533" s="159">
        <v>0</v>
      </c>
      <c r="M533" s="159">
        <v>0</v>
      </c>
      <c r="N533" s="159">
        <v>27.2</v>
      </c>
      <c r="O533" s="159">
        <v>31.5</v>
      </c>
      <c r="P533" s="2"/>
    </row>
    <row r="534" spans="1:16" ht="13.5" customHeight="1" x14ac:dyDescent="0.3">
      <c r="A534" s="160">
        <v>3.125E-2</v>
      </c>
      <c r="B534" s="159">
        <v>8</v>
      </c>
      <c r="C534" s="159">
        <v>0</v>
      </c>
      <c r="D534" s="159">
        <v>0</v>
      </c>
      <c r="E534" s="159">
        <v>7</v>
      </c>
      <c r="F534" s="159">
        <v>1</v>
      </c>
      <c r="G534" s="159">
        <v>0</v>
      </c>
      <c r="H534" s="159">
        <v>0</v>
      </c>
      <c r="I534" s="159">
        <v>0</v>
      </c>
      <c r="J534" s="159">
        <v>0</v>
      </c>
      <c r="K534" s="159">
        <v>0</v>
      </c>
      <c r="L534" s="159">
        <v>0</v>
      </c>
      <c r="M534" s="159">
        <v>0</v>
      </c>
      <c r="N534" s="159">
        <v>29.1</v>
      </c>
      <c r="O534" s="159" t="s">
        <v>102</v>
      </c>
      <c r="P534" s="2"/>
    </row>
    <row r="535" spans="1:16" ht="13.5" customHeight="1" x14ac:dyDescent="0.3">
      <c r="A535" s="160">
        <v>4.1666666666666664E-2</v>
      </c>
      <c r="B535" s="159">
        <v>17</v>
      </c>
      <c r="C535" s="159">
        <v>1</v>
      </c>
      <c r="D535" s="159">
        <v>1</v>
      </c>
      <c r="E535" s="159">
        <v>12</v>
      </c>
      <c r="F535" s="159">
        <v>3</v>
      </c>
      <c r="G535" s="159">
        <v>0</v>
      </c>
      <c r="H535" s="159">
        <v>0</v>
      </c>
      <c r="I535" s="159">
        <v>0</v>
      </c>
      <c r="J535" s="159">
        <v>0</v>
      </c>
      <c r="K535" s="159">
        <v>0</v>
      </c>
      <c r="L535" s="159">
        <v>0</v>
      </c>
      <c r="M535" s="159">
        <v>0</v>
      </c>
      <c r="N535" s="159">
        <v>27.3</v>
      </c>
      <c r="O535" s="159">
        <v>32.200000000000003</v>
      </c>
      <c r="P535" s="2"/>
    </row>
    <row r="536" spans="1:16" ht="13.5" customHeight="1" x14ac:dyDescent="0.3">
      <c r="A536" s="160">
        <v>5.2083333333333336E-2</v>
      </c>
      <c r="B536" s="159">
        <v>16</v>
      </c>
      <c r="C536" s="159">
        <v>0</v>
      </c>
      <c r="D536" s="159">
        <v>1</v>
      </c>
      <c r="E536" s="159">
        <v>13</v>
      </c>
      <c r="F536" s="159">
        <v>2</v>
      </c>
      <c r="G536" s="159">
        <v>0</v>
      </c>
      <c r="H536" s="159">
        <v>0</v>
      </c>
      <c r="I536" s="159">
        <v>0</v>
      </c>
      <c r="J536" s="159">
        <v>0</v>
      </c>
      <c r="K536" s="159">
        <v>0</v>
      </c>
      <c r="L536" s="159">
        <v>0</v>
      </c>
      <c r="M536" s="159">
        <v>0</v>
      </c>
      <c r="N536" s="159">
        <v>29.8</v>
      </c>
      <c r="O536" s="159">
        <v>39.799999999999997</v>
      </c>
      <c r="P536" s="2"/>
    </row>
    <row r="537" spans="1:16" ht="13.5" customHeight="1" x14ac:dyDescent="0.3">
      <c r="A537" s="160">
        <v>6.25E-2</v>
      </c>
      <c r="B537" s="159">
        <v>12</v>
      </c>
      <c r="C537" s="159">
        <v>0</v>
      </c>
      <c r="D537" s="159">
        <v>0</v>
      </c>
      <c r="E537" s="159">
        <v>9</v>
      </c>
      <c r="F537" s="159">
        <v>3</v>
      </c>
      <c r="G537" s="159">
        <v>0</v>
      </c>
      <c r="H537" s="159">
        <v>0</v>
      </c>
      <c r="I537" s="159">
        <v>0</v>
      </c>
      <c r="J537" s="159">
        <v>0</v>
      </c>
      <c r="K537" s="159">
        <v>0</v>
      </c>
      <c r="L537" s="159">
        <v>0</v>
      </c>
      <c r="M537" s="159">
        <v>0</v>
      </c>
      <c r="N537" s="159">
        <v>27.5</v>
      </c>
      <c r="O537" s="159">
        <v>33.4</v>
      </c>
      <c r="P537" s="2"/>
    </row>
    <row r="538" spans="1:16" ht="13.5" customHeight="1" x14ac:dyDescent="0.3">
      <c r="A538" s="160">
        <v>7.2916666666666699E-2</v>
      </c>
      <c r="B538" s="159">
        <v>12</v>
      </c>
      <c r="C538" s="159">
        <v>1</v>
      </c>
      <c r="D538" s="159">
        <v>1</v>
      </c>
      <c r="E538" s="159">
        <v>8</v>
      </c>
      <c r="F538" s="159">
        <v>2</v>
      </c>
      <c r="G538" s="159">
        <v>0</v>
      </c>
      <c r="H538" s="159">
        <v>0</v>
      </c>
      <c r="I538" s="159">
        <v>0</v>
      </c>
      <c r="J538" s="159">
        <v>0</v>
      </c>
      <c r="K538" s="159">
        <v>0</v>
      </c>
      <c r="L538" s="159">
        <v>0</v>
      </c>
      <c r="M538" s="159">
        <v>0</v>
      </c>
      <c r="N538" s="159">
        <v>26.4</v>
      </c>
      <c r="O538" s="159">
        <v>34.5</v>
      </c>
      <c r="P538" s="2"/>
    </row>
    <row r="539" spans="1:16" ht="13.5" customHeight="1" x14ac:dyDescent="0.3">
      <c r="A539" s="160">
        <v>8.3333333333333301E-2</v>
      </c>
      <c r="B539" s="159">
        <v>7</v>
      </c>
      <c r="C539" s="159">
        <v>0</v>
      </c>
      <c r="D539" s="159">
        <v>1</v>
      </c>
      <c r="E539" s="159">
        <v>6</v>
      </c>
      <c r="F539" s="159">
        <v>0</v>
      </c>
      <c r="G539" s="159">
        <v>0</v>
      </c>
      <c r="H539" s="159">
        <v>0</v>
      </c>
      <c r="I539" s="159">
        <v>0</v>
      </c>
      <c r="J539" s="159">
        <v>0</v>
      </c>
      <c r="K539" s="159">
        <v>0</v>
      </c>
      <c r="L539" s="159">
        <v>0</v>
      </c>
      <c r="M539" s="159">
        <v>0</v>
      </c>
      <c r="N539" s="159">
        <v>25.9</v>
      </c>
      <c r="O539" s="159" t="s">
        <v>102</v>
      </c>
      <c r="P539" s="2"/>
    </row>
    <row r="540" spans="1:16" ht="13.5" customHeight="1" x14ac:dyDescent="0.3">
      <c r="A540" s="160">
        <v>9.375E-2</v>
      </c>
      <c r="B540" s="159">
        <v>13</v>
      </c>
      <c r="C540" s="159">
        <v>1</v>
      </c>
      <c r="D540" s="159">
        <v>2</v>
      </c>
      <c r="E540" s="159">
        <v>9</v>
      </c>
      <c r="F540" s="159">
        <v>1</v>
      </c>
      <c r="G540" s="159">
        <v>0</v>
      </c>
      <c r="H540" s="159">
        <v>0</v>
      </c>
      <c r="I540" s="159">
        <v>0</v>
      </c>
      <c r="J540" s="159">
        <v>0</v>
      </c>
      <c r="K540" s="159">
        <v>0</v>
      </c>
      <c r="L540" s="159">
        <v>0</v>
      </c>
      <c r="M540" s="159">
        <v>0</v>
      </c>
      <c r="N540" s="159">
        <v>26.4</v>
      </c>
      <c r="O540" s="159">
        <v>33.799999999999997</v>
      </c>
      <c r="P540" s="2"/>
    </row>
    <row r="541" spans="1:16" ht="13.5" customHeight="1" x14ac:dyDescent="0.3">
      <c r="A541" s="160">
        <v>0.104166666666667</v>
      </c>
      <c r="B541" s="159">
        <v>11</v>
      </c>
      <c r="C541" s="159">
        <v>0</v>
      </c>
      <c r="D541" s="159">
        <v>0</v>
      </c>
      <c r="E541" s="159">
        <v>9</v>
      </c>
      <c r="F541" s="159">
        <v>2</v>
      </c>
      <c r="G541" s="159">
        <v>0</v>
      </c>
      <c r="H541" s="159">
        <v>0</v>
      </c>
      <c r="I541" s="159">
        <v>0</v>
      </c>
      <c r="J541" s="159">
        <v>0</v>
      </c>
      <c r="K541" s="159">
        <v>0</v>
      </c>
      <c r="L541" s="159">
        <v>0</v>
      </c>
      <c r="M541" s="159">
        <v>0</v>
      </c>
      <c r="N541" s="159">
        <v>28.8</v>
      </c>
      <c r="O541" s="159">
        <v>33.6</v>
      </c>
      <c r="P541" s="2"/>
    </row>
    <row r="542" spans="1:16" ht="13.5" customHeight="1" x14ac:dyDescent="0.3">
      <c r="A542" s="160">
        <v>0.114583333333333</v>
      </c>
      <c r="B542" s="159">
        <v>9</v>
      </c>
      <c r="C542" s="159">
        <v>1</v>
      </c>
      <c r="D542" s="159">
        <v>0</v>
      </c>
      <c r="E542" s="159">
        <v>8</v>
      </c>
      <c r="F542" s="159">
        <v>0</v>
      </c>
      <c r="G542" s="159">
        <v>0</v>
      </c>
      <c r="H542" s="159">
        <v>0</v>
      </c>
      <c r="I542" s="159">
        <v>0</v>
      </c>
      <c r="J542" s="159">
        <v>0</v>
      </c>
      <c r="K542" s="159">
        <v>0</v>
      </c>
      <c r="L542" s="159">
        <v>0</v>
      </c>
      <c r="M542" s="159">
        <v>0</v>
      </c>
      <c r="N542" s="159">
        <v>26.5</v>
      </c>
      <c r="O542" s="159" t="s">
        <v>102</v>
      </c>
      <c r="P542" s="2"/>
    </row>
    <row r="543" spans="1:16" ht="13.5" customHeight="1" x14ac:dyDescent="0.3">
      <c r="A543" s="160">
        <v>0.125</v>
      </c>
      <c r="B543" s="159">
        <v>10</v>
      </c>
      <c r="C543" s="159">
        <v>0</v>
      </c>
      <c r="D543" s="159">
        <v>1</v>
      </c>
      <c r="E543" s="159">
        <v>9</v>
      </c>
      <c r="F543" s="159">
        <v>0</v>
      </c>
      <c r="G543" s="159">
        <v>0</v>
      </c>
      <c r="H543" s="159">
        <v>0</v>
      </c>
      <c r="I543" s="159">
        <v>0</v>
      </c>
      <c r="J543" s="159">
        <v>0</v>
      </c>
      <c r="K543" s="159">
        <v>0</v>
      </c>
      <c r="L543" s="159">
        <v>0</v>
      </c>
      <c r="M543" s="159">
        <v>0</v>
      </c>
      <c r="N543" s="159">
        <v>27.1</v>
      </c>
      <c r="O543" s="159" t="s">
        <v>102</v>
      </c>
      <c r="P543" s="2"/>
    </row>
    <row r="544" spans="1:16" ht="13.5" customHeight="1" x14ac:dyDescent="0.3">
      <c r="A544" s="160">
        <v>0.13541666666666699</v>
      </c>
      <c r="B544" s="159">
        <v>6</v>
      </c>
      <c r="C544" s="159">
        <v>0</v>
      </c>
      <c r="D544" s="159">
        <v>0</v>
      </c>
      <c r="E544" s="159">
        <v>5</v>
      </c>
      <c r="F544" s="159">
        <v>1</v>
      </c>
      <c r="G544" s="159">
        <v>0</v>
      </c>
      <c r="H544" s="159">
        <v>0</v>
      </c>
      <c r="I544" s="159">
        <v>0</v>
      </c>
      <c r="J544" s="159">
        <v>0</v>
      </c>
      <c r="K544" s="159">
        <v>0</v>
      </c>
      <c r="L544" s="159">
        <v>0</v>
      </c>
      <c r="M544" s="159">
        <v>0</v>
      </c>
      <c r="N544" s="159">
        <v>31.5</v>
      </c>
      <c r="O544" s="159" t="s">
        <v>102</v>
      </c>
      <c r="P544" s="2"/>
    </row>
    <row r="545" spans="1:16" ht="13.5" customHeight="1" x14ac:dyDescent="0.3">
      <c r="A545" s="160">
        <v>0.14583333333333301</v>
      </c>
      <c r="B545" s="159">
        <v>4</v>
      </c>
      <c r="C545" s="159">
        <v>0</v>
      </c>
      <c r="D545" s="159">
        <v>0</v>
      </c>
      <c r="E545" s="159">
        <v>3</v>
      </c>
      <c r="F545" s="159">
        <v>1</v>
      </c>
      <c r="G545" s="159">
        <v>0</v>
      </c>
      <c r="H545" s="159">
        <v>0</v>
      </c>
      <c r="I545" s="159">
        <v>0</v>
      </c>
      <c r="J545" s="159">
        <v>0</v>
      </c>
      <c r="K545" s="159">
        <v>0</v>
      </c>
      <c r="L545" s="159">
        <v>0</v>
      </c>
      <c r="M545" s="159">
        <v>0</v>
      </c>
      <c r="N545" s="159">
        <v>27.7</v>
      </c>
      <c r="O545" s="159" t="s">
        <v>102</v>
      </c>
      <c r="P545" s="2"/>
    </row>
    <row r="546" spans="1:16" ht="13.5" customHeight="1" x14ac:dyDescent="0.3">
      <c r="A546" s="160">
        <v>0.15625</v>
      </c>
      <c r="B546" s="159">
        <v>13</v>
      </c>
      <c r="C546" s="159">
        <v>0</v>
      </c>
      <c r="D546" s="159">
        <v>0</v>
      </c>
      <c r="E546" s="159">
        <v>9</v>
      </c>
      <c r="F546" s="159">
        <v>4</v>
      </c>
      <c r="G546" s="159">
        <v>0</v>
      </c>
      <c r="H546" s="159">
        <v>0</v>
      </c>
      <c r="I546" s="159">
        <v>0</v>
      </c>
      <c r="J546" s="159">
        <v>0</v>
      </c>
      <c r="K546" s="159">
        <v>0</v>
      </c>
      <c r="L546" s="159">
        <v>0</v>
      </c>
      <c r="M546" s="159">
        <v>0</v>
      </c>
      <c r="N546" s="159">
        <v>24.3</v>
      </c>
      <c r="O546" s="159">
        <v>30.8</v>
      </c>
      <c r="P546" s="2"/>
    </row>
    <row r="547" spans="1:16" ht="13.5" customHeight="1" x14ac:dyDescent="0.3">
      <c r="A547" s="160">
        <v>0.16666666666666699</v>
      </c>
      <c r="B547" s="159">
        <v>10</v>
      </c>
      <c r="C547" s="159">
        <v>0</v>
      </c>
      <c r="D547" s="159">
        <v>0</v>
      </c>
      <c r="E547" s="159">
        <v>9</v>
      </c>
      <c r="F547" s="159">
        <v>1</v>
      </c>
      <c r="G547" s="159">
        <v>0</v>
      </c>
      <c r="H547" s="159">
        <v>0</v>
      </c>
      <c r="I547" s="159">
        <v>0</v>
      </c>
      <c r="J547" s="159">
        <v>0</v>
      </c>
      <c r="K547" s="159">
        <v>0</v>
      </c>
      <c r="L547" s="159">
        <v>0</v>
      </c>
      <c r="M547" s="159">
        <v>0</v>
      </c>
      <c r="N547" s="159">
        <v>29.6</v>
      </c>
      <c r="O547" s="159" t="s">
        <v>102</v>
      </c>
      <c r="P547" s="2"/>
    </row>
    <row r="548" spans="1:16" ht="13.5" customHeight="1" x14ac:dyDescent="0.3">
      <c r="A548" s="160">
        <v>0.17708333333333301</v>
      </c>
      <c r="B548" s="159">
        <v>7</v>
      </c>
      <c r="C548" s="159">
        <v>0</v>
      </c>
      <c r="D548" s="159">
        <v>1</v>
      </c>
      <c r="E548" s="159">
        <v>6</v>
      </c>
      <c r="F548" s="159">
        <v>0</v>
      </c>
      <c r="G548" s="159">
        <v>0</v>
      </c>
      <c r="H548" s="159">
        <v>0</v>
      </c>
      <c r="I548" s="159">
        <v>0</v>
      </c>
      <c r="J548" s="159">
        <v>0</v>
      </c>
      <c r="K548" s="159">
        <v>0</v>
      </c>
      <c r="L548" s="159">
        <v>0</v>
      </c>
      <c r="M548" s="159">
        <v>0</v>
      </c>
      <c r="N548" s="159">
        <v>31</v>
      </c>
      <c r="O548" s="159" t="s">
        <v>102</v>
      </c>
      <c r="P548" s="2"/>
    </row>
    <row r="549" spans="1:16" ht="13.5" customHeight="1" x14ac:dyDescent="0.3">
      <c r="A549" s="160">
        <v>0.1875</v>
      </c>
      <c r="B549" s="159">
        <v>7</v>
      </c>
      <c r="C549" s="159">
        <v>0</v>
      </c>
      <c r="D549" s="159">
        <v>0</v>
      </c>
      <c r="E549" s="159">
        <v>7</v>
      </c>
      <c r="F549" s="159">
        <v>0</v>
      </c>
      <c r="G549" s="159">
        <v>0</v>
      </c>
      <c r="H549" s="159">
        <v>0</v>
      </c>
      <c r="I549" s="159">
        <v>0</v>
      </c>
      <c r="J549" s="159">
        <v>0</v>
      </c>
      <c r="K549" s="159">
        <v>0</v>
      </c>
      <c r="L549" s="159">
        <v>0</v>
      </c>
      <c r="M549" s="159">
        <v>0</v>
      </c>
      <c r="N549" s="159">
        <v>28</v>
      </c>
      <c r="O549" s="159" t="s">
        <v>102</v>
      </c>
      <c r="P549" s="2"/>
    </row>
    <row r="550" spans="1:16" ht="13.5" customHeight="1" x14ac:dyDescent="0.3">
      <c r="A550" s="160">
        <v>0.19791666666666699</v>
      </c>
      <c r="B550" s="159">
        <v>3</v>
      </c>
      <c r="C550" s="159">
        <v>0</v>
      </c>
      <c r="D550" s="159">
        <v>0</v>
      </c>
      <c r="E550" s="159">
        <v>3</v>
      </c>
      <c r="F550" s="159">
        <v>0</v>
      </c>
      <c r="G550" s="159">
        <v>0</v>
      </c>
      <c r="H550" s="159">
        <v>0</v>
      </c>
      <c r="I550" s="159">
        <v>0</v>
      </c>
      <c r="J550" s="159">
        <v>0</v>
      </c>
      <c r="K550" s="159">
        <v>0</v>
      </c>
      <c r="L550" s="159">
        <v>0</v>
      </c>
      <c r="M550" s="159">
        <v>0</v>
      </c>
      <c r="N550" s="159">
        <v>32.299999999999997</v>
      </c>
      <c r="O550" s="159" t="s">
        <v>102</v>
      </c>
      <c r="P550" s="2"/>
    </row>
    <row r="551" spans="1:16" ht="13.5" customHeight="1" x14ac:dyDescent="0.3">
      <c r="A551" s="160">
        <v>0.20833333333333301</v>
      </c>
      <c r="B551" s="159">
        <v>5</v>
      </c>
      <c r="C551" s="159">
        <v>0</v>
      </c>
      <c r="D551" s="159">
        <v>0</v>
      </c>
      <c r="E551" s="159">
        <v>4</v>
      </c>
      <c r="F551" s="159">
        <v>0</v>
      </c>
      <c r="G551" s="159">
        <v>1</v>
      </c>
      <c r="H551" s="159">
        <v>0</v>
      </c>
      <c r="I551" s="159">
        <v>0</v>
      </c>
      <c r="J551" s="159">
        <v>0</v>
      </c>
      <c r="K551" s="159">
        <v>0</v>
      </c>
      <c r="L551" s="159">
        <v>0</v>
      </c>
      <c r="M551" s="159">
        <v>0</v>
      </c>
      <c r="N551" s="159">
        <v>27.4</v>
      </c>
      <c r="O551" s="159" t="s">
        <v>102</v>
      </c>
      <c r="P551" s="2"/>
    </row>
    <row r="552" spans="1:16" ht="13.5" customHeight="1" x14ac:dyDescent="0.3">
      <c r="A552" s="160">
        <v>0.21875</v>
      </c>
      <c r="B552" s="159">
        <v>5</v>
      </c>
      <c r="C552" s="159">
        <v>0</v>
      </c>
      <c r="D552" s="159">
        <v>0</v>
      </c>
      <c r="E552" s="159">
        <v>5</v>
      </c>
      <c r="F552" s="159">
        <v>0</v>
      </c>
      <c r="G552" s="159">
        <v>0</v>
      </c>
      <c r="H552" s="159">
        <v>0</v>
      </c>
      <c r="I552" s="159">
        <v>0</v>
      </c>
      <c r="J552" s="159">
        <v>0</v>
      </c>
      <c r="K552" s="159">
        <v>0</v>
      </c>
      <c r="L552" s="159">
        <v>0</v>
      </c>
      <c r="M552" s="159">
        <v>0</v>
      </c>
      <c r="N552" s="159">
        <v>27.4</v>
      </c>
      <c r="O552" s="159" t="s">
        <v>102</v>
      </c>
      <c r="P552" s="2"/>
    </row>
    <row r="553" spans="1:16" ht="13.5" customHeight="1" x14ac:dyDescent="0.3">
      <c r="A553" s="160">
        <v>0.22916666666666699</v>
      </c>
      <c r="B553" s="159">
        <v>6</v>
      </c>
      <c r="C553" s="159">
        <v>0</v>
      </c>
      <c r="D553" s="159">
        <v>0</v>
      </c>
      <c r="E553" s="159">
        <v>4</v>
      </c>
      <c r="F553" s="159">
        <v>1</v>
      </c>
      <c r="G553" s="159">
        <v>1</v>
      </c>
      <c r="H553" s="159">
        <v>0</v>
      </c>
      <c r="I553" s="159">
        <v>0</v>
      </c>
      <c r="J553" s="159">
        <v>0</v>
      </c>
      <c r="K553" s="159">
        <v>0</v>
      </c>
      <c r="L553" s="159">
        <v>0</v>
      </c>
      <c r="M553" s="159">
        <v>0</v>
      </c>
      <c r="N553" s="159">
        <v>30</v>
      </c>
      <c r="O553" s="159" t="s">
        <v>102</v>
      </c>
      <c r="P553" s="2"/>
    </row>
    <row r="554" spans="1:16" ht="13.5" customHeight="1" x14ac:dyDescent="0.3">
      <c r="A554" s="160">
        <v>0.23958333333333301</v>
      </c>
      <c r="B554" s="159">
        <v>5</v>
      </c>
      <c r="C554" s="159">
        <v>0</v>
      </c>
      <c r="D554" s="159">
        <v>0</v>
      </c>
      <c r="E554" s="159">
        <v>4</v>
      </c>
      <c r="F554" s="159">
        <v>0</v>
      </c>
      <c r="G554" s="159">
        <v>1</v>
      </c>
      <c r="H554" s="159">
        <v>0</v>
      </c>
      <c r="I554" s="159">
        <v>0</v>
      </c>
      <c r="J554" s="159">
        <v>0</v>
      </c>
      <c r="K554" s="159">
        <v>0</v>
      </c>
      <c r="L554" s="159">
        <v>0</v>
      </c>
      <c r="M554" s="159">
        <v>0</v>
      </c>
      <c r="N554" s="159">
        <v>30.5</v>
      </c>
      <c r="O554" s="159" t="s">
        <v>102</v>
      </c>
      <c r="P554" s="2"/>
    </row>
    <row r="555" spans="1:16" ht="13.5" customHeight="1" x14ac:dyDescent="0.3">
      <c r="A555" s="160">
        <v>0.25</v>
      </c>
      <c r="B555" s="159">
        <v>6</v>
      </c>
      <c r="C555" s="159">
        <v>0</v>
      </c>
      <c r="D555" s="159">
        <v>0</v>
      </c>
      <c r="E555" s="159">
        <v>6</v>
      </c>
      <c r="F555" s="159">
        <v>0</v>
      </c>
      <c r="G555" s="159">
        <v>0</v>
      </c>
      <c r="H555" s="159">
        <v>0</v>
      </c>
      <c r="I555" s="159">
        <v>0</v>
      </c>
      <c r="J555" s="159">
        <v>0</v>
      </c>
      <c r="K555" s="159">
        <v>0</v>
      </c>
      <c r="L555" s="159">
        <v>0</v>
      </c>
      <c r="M555" s="159">
        <v>0</v>
      </c>
      <c r="N555" s="159">
        <v>28.5</v>
      </c>
      <c r="O555" s="159" t="s">
        <v>102</v>
      </c>
      <c r="P555" s="2"/>
    </row>
    <row r="556" spans="1:16" ht="13.5" customHeight="1" x14ac:dyDescent="0.3">
      <c r="A556" s="160">
        <v>0.26041666666666702</v>
      </c>
      <c r="B556" s="159">
        <v>12</v>
      </c>
      <c r="C556" s="159">
        <v>0</v>
      </c>
      <c r="D556" s="159">
        <v>0</v>
      </c>
      <c r="E556" s="159">
        <v>8</v>
      </c>
      <c r="F556" s="159">
        <v>2</v>
      </c>
      <c r="G556" s="159">
        <v>2</v>
      </c>
      <c r="H556" s="159">
        <v>0</v>
      </c>
      <c r="I556" s="159">
        <v>0</v>
      </c>
      <c r="J556" s="159">
        <v>0</v>
      </c>
      <c r="K556" s="159">
        <v>0</v>
      </c>
      <c r="L556" s="159">
        <v>0</v>
      </c>
      <c r="M556" s="159">
        <v>0</v>
      </c>
      <c r="N556" s="159">
        <v>27.6</v>
      </c>
      <c r="O556" s="159">
        <v>32</v>
      </c>
      <c r="P556" s="2"/>
    </row>
    <row r="557" spans="1:16" ht="13.5" customHeight="1" x14ac:dyDescent="0.3">
      <c r="A557" s="160">
        <v>0.27083333333333298</v>
      </c>
      <c r="B557" s="159">
        <v>4</v>
      </c>
      <c r="C557" s="159">
        <v>0</v>
      </c>
      <c r="D557" s="159">
        <v>0</v>
      </c>
      <c r="E557" s="159">
        <v>3</v>
      </c>
      <c r="F557" s="159">
        <v>1</v>
      </c>
      <c r="G557" s="159">
        <v>0</v>
      </c>
      <c r="H557" s="159">
        <v>0</v>
      </c>
      <c r="I557" s="159">
        <v>0</v>
      </c>
      <c r="J557" s="159">
        <v>0</v>
      </c>
      <c r="K557" s="159">
        <v>0</v>
      </c>
      <c r="L557" s="159">
        <v>0</v>
      </c>
      <c r="M557" s="159">
        <v>0</v>
      </c>
      <c r="N557" s="159">
        <v>27.1</v>
      </c>
      <c r="O557" s="159" t="s">
        <v>102</v>
      </c>
      <c r="P557" s="2"/>
    </row>
    <row r="558" spans="1:16" ht="13.5" customHeight="1" x14ac:dyDescent="0.3">
      <c r="A558" s="160">
        <v>0.28125</v>
      </c>
      <c r="B558" s="159">
        <v>8</v>
      </c>
      <c r="C558" s="159">
        <v>0</v>
      </c>
      <c r="D558" s="159">
        <v>1</v>
      </c>
      <c r="E558" s="159">
        <v>5</v>
      </c>
      <c r="F558" s="159">
        <v>0</v>
      </c>
      <c r="G558" s="159">
        <v>2</v>
      </c>
      <c r="H558" s="159">
        <v>0</v>
      </c>
      <c r="I558" s="159">
        <v>0</v>
      </c>
      <c r="J558" s="159">
        <v>0</v>
      </c>
      <c r="K558" s="159">
        <v>0</v>
      </c>
      <c r="L558" s="159">
        <v>0</v>
      </c>
      <c r="M558" s="159">
        <v>0</v>
      </c>
      <c r="N558" s="159">
        <v>31.7</v>
      </c>
      <c r="O558" s="159" t="s">
        <v>102</v>
      </c>
      <c r="P558" s="2"/>
    </row>
    <row r="559" spans="1:16" ht="13.5" customHeight="1" x14ac:dyDescent="0.3">
      <c r="A559" s="160">
        <v>0.29166666666666702</v>
      </c>
      <c r="B559" s="159">
        <v>10</v>
      </c>
      <c r="C559" s="159">
        <v>0</v>
      </c>
      <c r="D559" s="159">
        <v>1</v>
      </c>
      <c r="E559" s="159">
        <v>6</v>
      </c>
      <c r="F559" s="159">
        <v>2</v>
      </c>
      <c r="G559" s="159">
        <v>1</v>
      </c>
      <c r="H559" s="159">
        <v>0</v>
      </c>
      <c r="I559" s="159">
        <v>0</v>
      </c>
      <c r="J559" s="159">
        <v>0</v>
      </c>
      <c r="K559" s="159">
        <v>0</v>
      </c>
      <c r="L559" s="159">
        <v>0</v>
      </c>
      <c r="M559" s="159">
        <v>0</v>
      </c>
      <c r="N559" s="159">
        <v>26.8</v>
      </c>
      <c r="O559" s="159" t="s">
        <v>102</v>
      </c>
      <c r="P559" s="2"/>
    </row>
    <row r="560" spans="1:16" ht="13.5" customHeight="1" x14ac:dyDescent="0.3">
      <c r="A560" s="160">
        <v>0.30208333333333298</v>
      </c>
      <c r="B560" s="159">
        <v>14</v>
      </c>
      <c r="C560" s="159">
        <v>1</v>
      </c>
      <c r="D560" s="159">
        <v>0</v>
      </c>
      <c r="E560" s="159">
        <v>10</v>
      </c>
      <c r="F560" s="159">
        <v>3</v>
      </c>
      <c r="G560" s="159">
        <v>0</v>
      </c>
      <c r="H560" s="159">
        <v>0</v>
      </c>
      <c r="I560" s="159">
        <v>0</v>
      </c>
      <c r="J560" s="159">
        <v>0</v>
      </c>
      <c r="K560" s="159">
        <v>0</v>
      </c>
      <c r="L560" s="159">
        <v>0</v>
      </c>
      <c r="M560" s="159">
        <v>0</v>
      </c>
      <c r="N560" s="159">
        <v>25.5</v>
      </c>
      <c r="O560" s="159">
        <v>32.4</v>
      </c>
      <c r="P560" s="2"/>
    </row>
    <row r="561" spans="1:16" ht="13.5" customHeight="1" x14ac:dyDescent="0.3">
      <c r="A561" s="160">
        <v>0.3125</v>
      </c>
      <c r="B561" s="159">
        <v>13</v>
      </c>
      <c r="C561" s="159">
        <v>0</v>
      </c>
      <c r="D561" s="159">
        <v>0</v>
      </c>
      <c r="E561" s="159">
        <v>11</v>
      </c>
      <c r="F561" s="159">
        <v>2</v>
      </c>
      <c r="G561" s="159">
        <v>0</v>
      </c>
      <c r="H561" s="159">
        <v>0</v>
      </c>
      <c r="I561" s="159">
        <v>0</v>
      </c>
      <c r="J561" s="159">
        <v>0</v>
      </c>
      <c r="K561" s="159">
        <v>0</v>
      </c>
      <c r="L561" s="159">
        <v>0</v>
      </c>
      <c r="M561" s="159">
        <v>0</v>
      </c>
      <c r="N561" s="159">
        <v>28.5</v>
      </c>
      <c r="O561" s="159">
        <v>34.5</v>
      </c>
      <c r="P561" s="2"/>
    </row>
    <row r="562" spans="1:16" ht="13.5" customHeight="1" x14ac:dyDescent="0.3">
      <c r="A562" s="160">
        <v>0.32291666666666702</v>
      </c>
      <c r="B562" s="159">
        <v>20</v>
      </c>
      <c r="C562" s="159">
        <v>1</v>
      </c>
      <c r="D562" s="159">
        <v>1</v>
      </c>
      <c r="E562" s="159">
        <v>16</v>
      </c>
      <c r="F562" s="159">
        <v>2</v>
      </c>
      <c r="G562" s="159">
        <v>0</v>
      </c>
      <c r="H562" s="159">
        <v>0</v>
      </c>
      <c r="I562" s="159">
        <v>0</v>
      </c>
      <c r="J562" s="159">
        <v>0</v>
      </c>
      <c r="K562" s="159">
        <v>0</v>
      </c>
      <c r="L562" s="159">
        <v>0</v>
      </c>
      <c r="M562" s="159">
        <v>0</v>
      </c>
      <c r="N562" s="159">
        <v>25.4</v>
      </c>
      <c r="O562" s="159">
        <v>31.6</v>
      </c>
      <c r="P562" s="2"/>
    </row>
    <row r="563" spans="1:16" ht="13.5" customHeight="1" x14ac:dyDescent="0.3">
      <c r="A563" s="160">
        <v>0.33333333333333298</v>
      </c>
      <c r="B563" s="159">
        <v>11</v>
      </c>
      <c r="C563" s="159">
        <v>1</v>
      </c>
      <c r="D563" s="159">
        <v>0</v>
      </c>
      <c r="E563" s="159">
        <v>8</v>
      </c>
      <c r="F563" s="159">
        <v>1</v>
      </c>
      <c r="G563" s="159">
        <v>1</v>
      </c>
      <c r="H563" s="159">
        <v>0</v>
      </c>
      <c r="I563" s="159">
        <v>0</v>
      </c>
      <c r="J563" s="159">
        <v>0</v>
      </c>
      <c r="K563" s="159">
        <v>0</v>
      </c>
      <c r="L563" s="159">
        <v>0</v>
      </c>
      <c r="M563" s="159">
        <v>0</v>
      </c>
      <c r="N563" s="159">
        <v>25.5</v>
      </c>
      <c r="O563" s="159">
        <v>29.9</v>
      </c>
      <c r="P563" s="2"/>
    </row>
    <row r="564" spans="1:16" ht="13.5" customHeight="1" x14ac:dyDescent="0.3">
      <c r="A564" s="160">
        <v>0.34375</v>
      </c>
      <c r="B564" s="159">
        <v>28</v>
      </c>
      <c r="C564" s="159">
        <v>2</v>
      </c>
      <c r="D564" s="159">
        <v>0</v>
      </c>
      <c r="E564" s="159">
        <v>23</v>
      </c>
      <c r="F564" s="159">
        <v>3</v>
      </c>
      <c r="G564" s="159">
        <v>0</v>
      </c>
      <c r="H564" s="159">
        <v>0</v>
      </c>
      <c r="I564" s="159">
        <v>0</v>
      </c>
      <c r="J564" s="159">
        <v>0</v>
      </c>
      <c r="K564" s="159">
        <v>0</v>
      </c>
      <c r="L564" s="159">
        <v>0</v>
      </c>
      <c r="M564" s="159">
        <v>0</v>
      </c>
      <c r="N564" s="159">
        <v>25.1</v>
      </c>
      <c r="O564" s="159">
        <v>30.3</v>
      </c>
      <c r="P564" s="2"/>
    </row>
    <row r="565" spans="1:16" ht="13.5" customHeight="1" x14ac:dyDescent="0.3">
      <c r="A565" s="160">
        <v>0.35416666666666702</v>
      </c>
      <c r="B565" s="159">
        <v>22</v>
      </c>
      <c r="C565" s="159">
        <v>1</v>
      </c>
      <c r="D565" s="159">
        <v>1</v>
      </c>
      <c r="E565" s="159">
        <v>16</v>
      </c>
      <c r="F565" s="159">
        <v>2</v>
      </c>
      <c r="G565" s="159">
        <v>1</v>
      </c>
      <c r="H565" s="159">
        <v>0</v>
      </c>
      <c r="I565" s="159">
        <v>0</v>
      </c>
      <c r="J565" s="159">
        <v>1</v>
      </c>
      <c r="K565" s="159">
        <v>0</v>
      </c>
      <c r="L565" s="159">
        <v>0</v>
      </c>
      <c r="M565" s="159">
        <v>0</v>
      </c>
      <c r="N565" s="159">
        <v>23.3</v>
      </c>
      <c r="O565" s="159">
        <v>31</v>
      </c>
      <c r="P565" s="2"/>
    </row>
    <row r="566" spans="1:16" ht="13.5" customHeight="1" x14ac:dyDescent="0.3">
      <c r="A566" s="160">
        <v>0.36458333333333298</v>
      </c>
      <c r="B566" s="159">
        <v>24</v>
      </c>
      <c r="C566" s="159">
        <v>1</v>
      </c>
      <c r="D566" s="159">
        <v>1</v>
      </c>
      <c r="E566" s="159">
        <v>17</v>
      </c>
      <c r="F566" s="159">
        <v>4</v>
      </c>
      <c r="G566" s="159">
        <v>1</v>
      </c>
      <c r="H566" s="159">
        <v>0</v>
      </c>
      <c r="I566" s="159">
        <v>0</v>
      </c>
      <c r="J566" s="159">
        <v>0</v>
      </c>
      <c r="K566" s="159">
        <v>0</v>
      </c>
      <c r="L566" s="159">
        <v>0</v>
      </c>
      <c r="M566" s="159">
        <v>0</v>
      </c>
      <c r="N566" s="159">
        <v>21.7</v>
      </c>
      <c r="O566" s="159">
        <v>27</v>
      </c>
      <c r="P566" s="2"/>
    </row>
    <row r="567" spans="1:16" ht="13.5" customHeight="1" x14ac:dyDescent="0.3">
      <c r="A567" s="160">
        <v>0.375</v>
      </c>
      <c r="B567" s="159">
        <v>18</v>
      </c>
      <c r="C567" s="159">
        <v>1</v>
      </c>
      <c r="D567" s="159">
        <v>0</v>
      </c>
      <c r="E567" s="159">
        <v>13</v>
      </c>
      <c r="F567" s="159">
        <v>4</v>
      </c>
      <c r="G567" s="159">
        <v>0</v>
      </c>
      <c r="H567" s="159">
        <v>0</v>
      </c>
      <c r="I567" s="159">
        <v>0</v>
      </c>
      <c r="J567" s="159">
        <v>0</v>
      </c>
      <c r="K567" s="159">
        <v>0</v>
      </c>
      <c r="L567" s="159">
        <v>0</v>
      </c>
      <c r="M567" s="159">
        <v>0</v>
      </c>
      <c r="N567" s="159">
        <v>25</v>
      </c>
      <c r="O567" s="159">
        <v>29.5</v>
      </c>
      <c r="P567" s="2"/>
    </row>
    <row r="568" spans="1:16" ht="13.5" customHeight="1" x14ac:dyDescent="0.3">
      <c r="A568" s="160">
        <v>0.38541666666666702</v>
      </c>
      <c r="B568" s="159">
        <v>40</v>
      </c>
      <c r="C568" s="159">
        <v>3</v>
      </c>
      <c r="D568" s="159">
        <v>2</v>
      </c>
      <c r="E568" s="159">
        <v>29</v>
      </c>
      <c r="F568" s="159">
        <v>6</v>
      </c>
      <c r="G568" s="159">
        <v>0</v>
      </c>
      <c r="H568" s="159">
        <v>0</v>
      </c>
      <c r="I568" s="159">
        <v>0</v>
      </c>
      <c r="J568" s="159">
        <v>0</v>
      </c>
      <c r="K568" s="159">
        <v>0</v>
      </c>
      <c r="L568" s="159">
        <v>0</v>
      </c>
      <c r="M568" s="159">
        <v>0</v>
      </c>
      <c r="N568" s="159">
        <v>22</v>
      </c>
      <c r="O568" s="159">
        <v>25.9</v>
      </c>
      <c r="P568" s="2"/>
    </row>
    <row r="569" spans="1:16" ht="13.5" customHeight="1" x14ac:dyDescent="0.3">
      <c r="A569" s="160">
        <v>0.39583333333333298</v>
      </c>
      <c r="B569" s="159">
        <v>42</v>
      </c>
      <c r="C569" s="159">
        <v>3</v>
      </c>
      <c r="D569" s="159">
        <v>3</v>
      </c>
      <c r="E569" s="159">
        <v>29</v>
      </c>
      <c r="F569" s="159">
        <v>7</v>
      </c>
      <c r="G569" s="159">
        <v>0</v>
      </c>
      <c r="H569" s="159">
        <v>0</v>
      </c>
      <c r="I569" s="159">
        <v>0</v>
      </c>
      <c r="J569" s="159">
        <v>0</v>
      </c>
      <c r="K569" s="159">
        <v>0</v>
      </c>
      <c r="L569" s="159">
        <v>0</v>
      </c>
      <c r="M569" s="159">
        <v>0</v>
      </c>
      <c r="N569" s="159">
        <v>22.3</v>
      </c>
      <c r="O569" s="159">
        <v>27.5</v>
      </c>
      <c r="P569" s="2"/>
    </row>
    <row r="570" spans="1:16" ht="13.5" customHeight="1" x14ac:dyDescent="0.3">
      <c r="A570" s="160">
        <v>0.40625</v>
      </c>
      <c r="B570" s="159">
        <v>51</v>
      </c>
      <c r="C570" s="159">
        <v>0</v>
      </c>
      <c r="D570" s="159">
        <v>2</v>
      </c>
      <c r="E570" s="159">
        <v>35</v>
      </c>
      <c r="F570" s="159">
        <v>11</v>
      </c>
      <c r="G570" s="159">
        <v>3</v>
      </c>
      <c r="H570" s="159">
        <v>0</v>
      </c>
      <c r="I570" s="159">
        <v>0</v>
      </c>
      <c r="J570" s="159">
        <v>0</v>
      </c>
      <c r="K570" s="159">
        <v>0</v>
      </c>
      <c r="L570" s="159">
        <v>0</v>
      </c>
      <c r="M570" s="159">
        <v>0</v>
      </c>
      <c r="N570" s="159">
        <v>20.3</v>
      </c>
      <c r="O570" s="159">
        <v>24.2</v>
      </c>
      <c r="P570" s="2"/>
    </row>
    <row r="571" spans="1:16" ht="13.5" customHeight="1" x14ac:dyDescent="0.3">
      <c r="A571" s="160">
        <v>0.41666666666666702</v>
      </c>
      <c r="B571" s="159">
        <v>43</v>
      </c>
      <c r="C571" s="159">
        <v>1</v>
      </c>
      <c r="D571" s="159">
        <v>0</v>
      </c>
      <c r="E571" s="159">
        <v>31</v>
      </c>
      <c r="F571" s="159">
        <v>10</v>
      </c>
      <c r="G571" s="159">
        <v>1</v>
      </c>
      <c r="H571" s="159">
        <v>0</v>
      </c>
      <c r="I571" s="159">
        <v>0</v>
      </c>
      <c r="J571" s="159">
        <v>0</v>
      </c>
      <c r="K571" s="159">
        <v>0</v>
      </c>
      <c r="L571" s="159">
        <v>0</v>
      </c>
      <c r="M571" s="159">
        <v>0</v>
      </c>
      <c r="N571" s="159">
        <v>22.4</v>
      </c>
      <c r="O571" s="159">
        <v>27.4</v>
      </c>
      <c r="P571" s="2"/>
    </row>
    <row r="572" spans="1:16" ht="13.5" customHeight="1" x14ac:dyDescent="0.3">
      <c r="A572" s="160">
        <v>0.42708333333333298</v>
      </c>
      <c r="B572" s="159">
        <v>61</v>
      </c>
      <c r="C572" s="159">
        <v>0</v>
      </c>
      <c r="D572" s="159">
        <v>2</v>
      </c>
      <c r="E572" s="159">
        <v>49</v>
      </c>
      <c r="F572" s="159">
        <v>9</v>
      </c>
      <c r="G572" s="159">
        <v>0</v>
      </c>
      <c r="H572" s="159">
        <v>0</v>
      </c>
      <c r="I572" s="159">
        <v>0</v>
      </c>
      <c r="J572" s="159">
        <v>1</v>
      </c>
      <c r="K572" s="159">
        <v>0</v>
      </c>
      <c r="L572" s="159">
        <v>0</v>
      </c>
      <c r="M572" s="159">
        <v>0</v>
      </c>
      <c r="N572" s="159">
        <v>22.3</v>
      </c>
      <c r="O572" s="159">
        <v>25.4</v>
      </c>
      <c r="P572" s="2"/>
    </row>
    <row r="573" spans="1:16" ht="13.5" customHeight="1" x14ac:dyDescent="0.3">
      <c r="A573" s="160">
        <v>0.4375</v>
      </c>
      <c r="B573" s="159">
        <v>53</v>
      </c>
      <c r="C573" s="159">
        <v>2</v>
      </c>
      <c r="D573" s="159">
        <v>1</v>
      </c>
      <c r="E573" s="159">
        <v>42</v>
      </c>
      <c r="F573" s="159">
        <v>8</v>
      </c>
      <c r="G573" s="159">
        <v>0</v>
      </c>
      <c r="H573" s="159">
        <v>0</v>
      </c>
      <c r="I573" s="159">
        <v>0</v>
      </c>
      <c r="J573" s="159">
        <v>0</v>
      </c>
      <c r="K573" s="159">
        <v>0</v>
      </c>
      <c r="L573" s="159">
        <v>0</v>
      </c>
      <c r="M573" s="159">
        <v>0</v>
      </c>
      <c r="N573" s="159">
        <v>22.3</v>
      </c>
      <c r="O573" s="159">
        <v>25.4</v>
      </c>
      <c r="P573" s="2"/>
    </row>
    <row r="574" spans="1:16" ht="13.5" customHeight="1" x14ac:dyDescent="0.3">
      <c r="A574" s="160">
        <v>0.44791666666666702</v>
      </c>
      <c r="B574" s="159">
        <v>43</v>
      </c>
      <c r="C574" s="159">
        <v>0</v>
      </c>
      <c r="D574" s="159">
        <v>3</v>
      </c>
      <c r="E574" s="159">
        <v>37</v>
      </c>
      <c r="F574" s="159">
        <v>3</v>
      </c>
      <c r="G574" s="159">
        <v>0</v>
      </c>
      <c r="H574" s="159">
        <v>0</v>
      </c>
      <c r="I574" s="159">
        <v>0</v>
      </c>
      <c r="J574" s="159">
        <v>0</v>
      </c>
      <c r="K574" s="159">
        <v>0</v>
      </c>
      <c r="L574" s="159">
        <v>0</v>
      </c>
      <c r="M574" s="159">
        <v>0</v>
      </c>
      <c r="N574" s="159">
        <v>22</v>
      </c>
      <c r="O574" s="159">
        <v>26.7</v>
      </c>
      <c r="P574" s="2"/>
    </row>
    <row r="575" spans="1:16" ht="13.5" customHeight="1" x14ac:dyDescent="0.3">
      <c r="A575" s="160">
        <v>0.45833333333333298</v>
      </c>
      <c r="B575" s="159">
        <v>62</v>
      </c>
      <c r="C575" s="159">
        <v>1</v>
      </c>
      <c r="D575" s="159">
        <v>6</v>
      </c>
      <c r="E575" s="159">
        <v>47</v>
      </c>
      <c r="F575" s="159">
        <v>7</v>
      </c>
      <c r="G575" s="159">
        <v>1</v>
      </c>
      <c r="H575" s="159">
        <v>0</v>
      </c>
      <c r="I575" s="159">
        <v>0</v>
      </c>
      <c r="J575" s="159">
        <v>0</v>
      </c>
      <c r="K575" s="159">
        <v>0</v>
      </c>
      <c r="L575" s="159">
        <v>0</v>
      </c>
      <c r="M575" s="159">
        <v>0</v>
      </c>
      <c r="N575" s="159">
        <v>24</v>
      </c>
      <c r="O575" s="159">
        <v>28.5</v>
      </c>
      <c r="P575" s="2"/>
    </row>
    <row r="576" spans="1:16" ht="13.5" customHeight="1" x14ac:dyDescent="0.3">
      <c r="A576" s="160">
        <v>0.46875</v>
      </c>
      <c r="B576" s="159">
        <v>63</v>
      </c>
      <c r="C576" s="159">
        <v>1</v>
      </c>
      <c r="D576" s="159">
        <v>6</v>
      </c>
      <c r="E576" s="159">
        <v>49</v>
      </c>
      <c r="F576" s="159">
        <v>7</v>
      </c>
      <c r="G576" s="159">
        <v>0</v>
      </c>
      <c r="H576" s="159">
        <v>0</v>
      </c>
      <c r="I576" s="159">
        <v>0</v>
      </c>
      <c r="J576" s="159">
        <v>0</v>
      </c>
      <c r="K576" s="159">
        <v>0</v>
      </c>
      <c r="L576" s="159">
        <v>0</v>
      </c>
      <c r="M576" s="159">
        <v>0</v>
      </c>
      <c r="N576" s="159">
        <v>23.4</v>
      </c>
      <c r="O576" s="159">
        <v>28.2</v>
      </c>
      <c r="P576" s="2"/>
    </row>
    <row r="577" spans="1:16" ht="13.5" customHeight="1" x14ac:dyDescent="0.3">
      <c r="A577" s="160">
        <v>0.47916666666666702</v>
      </c>
      <c r="B577" s="159">
        <v>53</v>
      </c>
      <c r="C577" s="159">
        <v>1</v>
      </c>
      <c r="D577" s="159">
        <v>3</v>
      </c>
      <c r="E577" s="159">
        <v>42</v>
      </c>
      <c r="F577" s="159">
        <v>6</v>
      </c>
      <c r="G577" s="159">
        <v>1</v>
      </c>
      <c r="H577" s="159">
        <v>0</v>
      </c>
      <c r="I577" s="159">
        <v>0</v>
      </c>
      <c r="J577" s="159">
        <v>0</v>
      </c>
      <c r="K577" s="159">
        <v>0</v>
      </c>
      <c r="L577" s="159">
        <v>0</v>
      </c>
      <c r="M577" s="159">
        <v>0</v>
      </c>
      <c r="N577" s="159">
        <v>24.2</v>
      </c>
      <c r="O577" s="159">
        <v>29.2</v>
      </c>
      <c r="P577" s="2"/>
    </row>
    <row r="578" spans="1:16" ht="13.5" customHeight="1" x14ac:dyDescent="0.3">
      <c r="A578" s="160">
        <v>0.48958333333333298</v>
      </c>
      <c r="B578" s="159">
        <v>57</v>
      </c>
      <c r="C578" s="159">
        <v>3</v>
      </c>
      <c r="D578" s="159">
        <v>7</v>
      </c>
      <c r="E578" s="159">
        <v>39</v>
      </c>
      <c r="F578" s="159">
        <v>8</v>
      </c>
      <c r="G578" s="159">
        <v>0</v>
      </c>
      <c r="H578" s="159">
        <v>0</v>
      </c>
      <c r="I578" s="159">
        <v>0</v>
      </c>
      <c r="J578" s="159">
        <v>0</v>
      </c>
      <c r="K578" s="159">
        <v>0</v>
      </c>
      <c r="L578" s="159">
        <v>0</v>
      </c>
      <c r="M578" s="159">
        <v>0</v>
      </c>
      <c r="N578" s="159">
        <v>23.3</v>
      </c>
      <c r="O578" s="159">
        <v>29.3</v>
      </c>
      <c r="P578" s="2"/>
    </row>
    <row r="579" spans="1:16" ht="13.5" customHeight="1" x14ac:dyDescent="0.3">
      <c r="A579" s="160">
        <v>0.5</v>
      </c>
      <c r="B579" s="159">
        <v>67</v>
      </c>
      <c r="C579" s="159">
        <v>1</v>
      </c>
      <c r="D579" s="159">
        <v>5</v>
      </c>
      <c r="E579" s="159">
        <v>47</v>
      </c>
      <c r="F579" s="159">
        <v>11</v>
      </c>
      <c r="G579" s="159">
        <v>0</v>
      </c>
      <c r="H579" s="159">
        <v>1</v>
      </c>
      <c r="I579" s="159">
        <v>1</v>
      </c>
      <c r="J579" s="159">
        <v>1</v>
      </c>
      <c r="K579" s="159">
        <v>0</v>
      </c>
      <c r="L579" s="159">
        <v>0</v>
      </c>
      <c r="M579" s="159">
        <v>0</v>
      </c>
      <c r="N579" s="159">
        <v>21.8</v>
      </c>
      <c r="O579" s="159">
        <v>26.5</v>
      </c>
      <c r="P579" s="2"/>
    </row>
    <row r="580" spans="1:16" ht="13.5" customHeight="1" x14ac:dyDescent="0.3">
      <c r="A580" s="160">
        <v>0.51041666666666696</v>
      </c>
      <c r="B580" s="159">
        <v>58</v>
      </c>
      <c r="C580" s="159">
        <v>3</v>
      </c>
      <c r="D580" s="159">
        <v>7</v>
      </c>
      <c r="E580" s="159">
        <v>40</v>
      </c>
      <c r="F580" s="159">
        <v>6</v>
      </c>
      <c r="G580" s="159">
        <v>1</v>
      </c>
      <c r="H580" s="159">
        <v>0</v>
      </c>
      <c r="I580" s="159">
        <v>0</v>
      </c>
      <c r="J580" s="159">
        <v>1</v>
      </c>
      <c r="K580" s="159">
        <v>0</v>
      </c>
      <c r="L580" s="159">
        <v>0</v>
      </c>
      <c r="M580" s="159">
        <v>0</v>
      </c>
      <c r="N580" s="159">
        <v>22.8</v>
      </c>
      <c r="O580" s="159">
        <v>27.6</v>
      </c>
      <c r="P580" s="2"/>
    </row>
    <row r="581" spans="1:16" ht="13.5" customHeight="1" x14ac:dyDescent="0.3">
      <c r="A581" s="160">
        <v>0.52083333333333304</v>
      </c>
      <c r="B581" s="159">
        <v>61</v>
      </c>
      <c r="C581" s="159">
        <v>1</v>
      </c>
      <c r="D581" s="159">
        <v>4</v>
      </c>
      <c r="E581" s="159">
        <v>50</v>
      </c>
      <c r="F581" s="159">
        <v>4</v>
      </c>
      <c r="G581" s="159">
        <v>1</v>
      </c>
      <c r="H581" s="159">
        <v>0</v>
      </c>
      <c r="I581" s="159">
        <v>0</v>
      </c>
      <c r="J581" s="159">
        <v>1</v>
      </c>
      <c r="K581" s="159">
        <v>0</v>
      </c>
      <c r="L581" s="159">
        <v>0</v>
      </c>
      <c r="M581" s="159">
        <v>0</v>
      </c>
      <c r="N581" s="159">
        <v>22.2</v>
      </c>
      <c r="O581" s="159">
        <v>27.2</v>
      </c>
      <c r="P581" s="2"/>
    </row>
    <row r="582" spans="1:16" ht="13.5" customHeight="1" x14ac:dyDescent="0.3">
      <c r="A582" s="160">
        <v>0.53125</v>
      </c>
      <c r="B582" s="159">
        <v>69</v>
      </c>
      <c r="C582" s="159">
        <v>2</v>
      </c>
      <c r="D582" s="159">
        <v>4</v>
      </c>
      <c r="E582" s="159">
        <v>58</v>
      </c>
      <c r="F582" s="159">
        <v>3</v>
      </c>
      <c r="G582" s="159">
        <v>1</v>
      </c>
      <c r="H582" s="159">
        <v>0</v>
      </c>
      <c r="I582" s="159">
        <v>0</v>
      </c>
      <c r="J582" s="159">
        <v>1</v>
      </c>
      <c r="K582" s="159">
        <v>0</v>
      </c>
      <c r="L582" s="159">
        <v>0</v>
      </c>
      <c r="M582" s="159">
        <v>0</v>
      </c>
      <c r="N582" s="159">
        <v>25.3</v>
      </c>
      <c r="O582" s="159">
        <v>28.9</v>
      </c>
      <c r="P582" s="2"/>
    </row>
    <row r="583" spans="1:16" ht="13.5" customHeight="1" x14ac:dyDescent="0.3">
      <c r="A583" s="160">
        <v>0.54166666666666696</v>
      </c>
      <c r="B583" s="159">
        <v>68</v>
      </c>
      <c r="C583" s="159">
        <v>1</v>
      </c>
      <c r="D583" s="159">
        <v>8</v>
      </c>
      <c r="E583" s="159">
        <v>54</v>
      </c>
      <c r="F583" s="159">
        <v>4</v>
      </c>
      <c r="G583" s="159">
        <v>0</v>
      </c>
      <c r="H583" s="159">
        <v>0</v>
      </c>
      <c r="I583" s="159">
        <v>1</v>
      </c>
      <c r="J583" s="159">
        <v>0</v>
      </c>
      <c r="K583" s="159">
        <v>0</v>
      </c>
      <c r="L583" s="159">
        <v>0</v>
      </c>
      <c r="M583" s="159">
        <v>0</v>
      </c>
      <c r="N583" s="159">
        <v>24.8</v>
      </c>
      <c r="O583" s="159">
        <v>29.4</v>
      </c>
      <c r="P583" s="2"/>
    </row>
    <row r="584" spans="1:16" ht="13.5" customHeight="1" x14ac:dyDescent="0.3">
      <c r="A584" s="160">
        <v>0.55208333333333304</v>
      </c>
      <c r="B584" s="159">
        <v>75</v>
      </c>
      <c r="C584" s="159">
        <v>0</v>
      </c>
      <c r="D584" s="159">
        <v>9</v>
      </c>
      <c r="E584" s="159">
        <v>58</v>
      </c>
      <c r="F584" s="159">
        <v>6</v>
      </c>
      <c r="G584" s="159">
        <v>1</v>
      </c>
      <c r="H584" s="159">
        <v>0</v>
      </c>
      <c r="I584" s="159">
        <v>0</v>
      </c>
      <c r="J584" s="159">
        <v>1</v>
      </c>
      <c r="K584" s="159">
        <v>0</v>
      </c>
      <c r="L584" s="159">
        <v>0</v>
      </c>
      <c r="M584" s="159">
        <v>0</v>
      </c>
      <c r="N584" s="159">
        <v>25.7</v>
      </c>
      <c r="O584" s="159">
        <v>30.1</v>
      </c>
      <c r="P584" s="2"/>
    </row>
    <row r="585" spans="1:16" ht="13.5" customHeight="1" x14ac:dyDescent="0.3">
      <c r="A585" s="160">
        <v>0.5625</v>
      </c>
      <c r="B585" s="159">
        <v>63</v>
      </c>
      <c r="C585" s="159">
        <v>4</v>
      </c>
      <c r="D585" s="159">
        <v>1</v>
      </c>
      <c r="E585" s="159">
        <v>48</v>
      </c>
      <c r="F585" s="159">
        <v>10</v>
      </c>
      <c r="G585" s="159">
        <v>0</v>
      </c>
      <c r="H585" s="159">
        <v>0</v>
      </c>
      <c r="I585" s="159">
        <v>0</v>
      </c>
      <c r="J585" s="159">
        <v>0</v>
      </c>
      <c r="K585" s="159">
        <v>0</v>
      </c>
      <c r="L585" s="159">
        <v>0</v>
      </c>
      <c r="M585" s="159">
        <v>0</v>
      </c>
      <c r="N585" s="159">
        <v>24.7</v>
      </c>
      <c r="O585" s="159">
        <v>29.6</v>
      </c>
      <c r="P585" s="2"/>
    </row>
    <row r="586" spans="1:16" ht="13.5" customHeight="1" x14ac:dyDescent="0.3">
      <c r="A586" s="160">
        <v>0.57291666666666696</v>
      </c>
      <c r="B586" s="159">
        <v>86</v>
      </c>
      <c r="C586" s="159">
        <v>4</v>
      </c>
      <c r="D586" s="159">
        <v>6</v>
      </c>
      <c r="E586" s="159">
        <v>66</v>
      </c>
      <c r="F586" s="159">
        <v>9</v>
      </c>
      <c r="G586" s="159">
        <v>1</v>
      </c>
      <c r="H586" s="159">
        <v>0</v>
      </c>
      <c r="I586" s="159">
        <v>0</v>
      </c>
      <c r="J586" s="159">
        <v>0</v>
      </c>
      <c r="K586" s="159">
        <v>0</v>
      </c>
      <c r="L586" s="159">
        <v>0</v>
      </c>
      <c r="M586" s="159">
        <v>0</v>
      </c>
      <c r="N586" s="159">
        <v>22.9</v>
      </c>
      <c r="O586" s="159">
        <v>27.2</v>
      </c>
      <c r="P586" s="2"/>
    </row>
    <row r="587" spans="1:16" ht="13.5" customHeight="1" x14ac:dyDescent="0.3">
      <c r="A587" s="160">
        <v>0.58333333333333304</v>
      </c>
      <c r="B587" s="159">
        <v>62</v>
      </c>
      <c r="C587" s="159">
        <v>1</v>
      </c>
      <c r="D587" s="159">
        <v>6</v>
      </c>
      <c r="E587" s="159">
        <v>54</v>
      </c>
      <c r="F587" s="159">
        <v>1</v>
      </c>
      <c r="G587" s="159">
        <v>0</v>
      </c>
      <c r="H587" s="159">
        <v>0</v>
      </c>
      <c r="I587" s="159">
        <v>0</v>
      </c>
      <c r="J587" s="159">
        <v>0</v>
      </c>
      <c r="K587" s="159">
        <v>0</v>
      </c>
      <c r="L587" s="159">
        <v>0</v>
      </c>
      <c r="M587" s="159">
        <v>0</v>
      </c>
      <c r="N587" s="159">
        <v>25</v>
      </c>
      <c r="O587" s="159">
        <v>29.1</v>
      </c>
      <c r="P587" s="2"/>
    </row>
    <row r="588" spans="1:16" ht="13.5" customHeight="1" x14ac:dyDescent="0.3">
      <c r="A588" s="160">
        <v>0.59375</v>
      </c>
      <c r="B588" s="159">
        <v>70</v>
      </c>
      <c r="C588" s="159">
        <v>1</v>
      </c>
      <c r="D588" s="159">
        <v>6</v>
      </c>
      <c r="E588" s="159">
        <v>51</v>
      </c>
      <c r="F588" s="159">
        <v>7</v>
      </c>
      <c r="G588" s="159">
        <v>2</v>
      </c>
      <c r="H588" s="159">
        <v>1</v>
      </c>
      <c r="I588" s="159">
        <v>1</v>
      </c>
      <c r="J588" s="159">
        <v>1</v>
      </c>
      <c r="K588" s="159">
        <v>0</v>
      </c>
      <c r="L588" s="159">
        <v>0</v>
      </c>
      <c r="M588" s="159">
        <v>0</v>
      </c>
      <c r="N588" s="159">
        <v>23.6</v>
      </c>
      <c r="O588" s="159">
        <v>27.4</v>
      </c>
      <c r="P588" s="2"/>
    </row>
    <row r="589" spans="1:16" ht="13.5" customHeight="1" x14ac:dyDescent="0.3">
      <c r="A589" s="160">
        <v>0.60416666666666696</v>
      </c>
      <c r="B589" s="159">
        <v>71</v>
      </c>
      <c r="C589" s="159">
        <v>1</v>
      </c>
      <c r="D589" s="159">
        <v>8</v>
      </c>
      <c r="E589" s="159">
        <v>56</v>
      </c>
      <c r="F589" s="159">
        <v>6</v>
      </c>
      <c r="G589" s="159">
        <v>0</v>
      </c>
      <c r="H589" s="159">
        <v>0</v>
      </c>
      <c r="I589" s="159">
        <v>0</v>
      </c>
      <c r="J589" s="159">
        <v>0</v>
      </c>
      <c r="K589" s="159">
        <v>0</v>
      </c>
      <c r="L589" s="159">
        <v>0</v>
      </c>
      <c r="M589" s="159">
        <v>0</v>
      </c>
      <c r="N589" s="159">
        <v>25.2</v>
      </c>
      <c r="O589" s="159">
        <v>29.2</v>
      </c>
      <c r="P589" s="2"/>
    </row>
    <row r="590" spans="1:16" ht="13.5" customHeight="1" x14ac:dyDescent="0.3">
      <c r="A590" s="160">
        <v>0.61458333333333304</v>
      </c>
      <c r="B590" s="159">
        <v>65</v>
      </c>
      <c r="C590" s="159">
        <v>2</v>
      </c>
      <c r="D590" s="159">
        <v>4</v>
      </c>
      <c r="E590" s="159">
        <v>54</v>
      </c>
      <c r="F590" s="159">
        <v>3</v>
      </c>
      <c r="G590" s="159">
        <v>1</v>
      </c>
      <c r="H590" s="159">
        <v>0</v>
      </c>
      <c r="I590" s="159">
        <v>0</v>
      </c>
      <c r="J590" s="159">
        <v>1</v>
      </c>
      <c r="K590" s="159">
        <v>0</v>
      </c>
      <c r="L590" s="159">
        <v>0</v>
      </c>
      <c r="M590" s="159">
        <v>0</v>
      </c>
      <c r="N590" s="159">
        <v>23.4</v>
      </c>
      <c r="O590" s="159">
        <v>27.9</v>
      </c>
      <c r="P590" s="2"/>
    </row>
    <row r="591" spans="1:16" ht="13.5" customHeight="1" x14ac:dyDescent="0.3">
      <c r="A591" s="160">
        <v>0.625</v>
      </c>
      <c r="B591" s="159">
        <v>53</v>
      </c>
      <c r="C591" s="159">
        <v>1</v>
      </c>
      <c r="D591" s="159">
        <v>6</v>
      </c>
      <c r="E591" s="159">
        <v>43</v>
      </c>
      <c r="F591" s="159">
        <v>2</v>
      </c>
      <c r="G591" s="159">
        <v>1</v>
      </c>
      <c r="H591" s="159">
        <v>0</v>
      </c>
      <c r="I591" s="159">
        <v>0</v>
      </c>
      <c r="J591" s="159">
        <v>0</v>
      </c>
      <c r="K591" s="159">
        <v>0</v>
      </c>
      <c r="L591" s="159">
        <v>0</v>
      </c>
      <c r="M591" s="159">
        <v>0</v>
      </c>
      <c r="N591" s="159">
        <v>24.7</v>
      </c>
      <c r="O591" s="159">
        <v>29.4</v>
      </c>
      <c r="P591" s="2"/>
    </row>
    <row r="592" spans="1:16" ht="13.5" customHeight="1" x14ac:dyDescent="0.3">
      <c r="A592" s="160">
        <v>0.63541666666666696</v>
      </c>
      <c r="B592" s="159">
        <v>62</v>
      </c>
      <c r="C592" s="159">
        <v>2</v>
      </c>
      <c r="D592" s="159">
        <v>4</v>
      </c>
      <c r="E592" s="159">
        <v>47</v>
      </c>
      <c r="F592" s="159">
        <v>8</v>
      </c>
      <c r="G592" s="159">
        <v>0</v>
      </c>
      <c r="H592" s="159">
        <v>0</v>
      </c>
      <c r="I592" s="159">
        <v>0</v>
      </c>
      <c r="J592" s="159">
        <v>1</v>
      </c>
      <c r="K592" s="159">
        <v>0</v>
      </c>
      <c r="L592" s="159">
        <v>0</v>
      </c>
      <c r="M592" s="159">
        <v>0</v>
      </c>
      <c r="N592" s="159">
        <v>25.8</v>
      </c>
      <c r="O592" s="159">
        <v>30.5</v>
      </c>
      <c r="P592" s="2"/>
    </row>
    <row r="593" spans="1:16" ht="13.5" customHeight="1" x14ac:dyDescent="0.3">
      <c r="A593" s="160">
        <v>0.64583333333333304</v>
      </c>
      <c r="B593" s="159">
        <v>75</v>
      </c>
      <c r="C593" s="159">
        <v>3</v>
      </c>
      <c r="D593" s="159">
        <v>2</v>
      </c>
      <c r="E593" s="159">
        <v>62</v>
      </c>
      <c r="F593" s="159">
        <v>7</v>
      </c>
      <c r="G593" s="159">
        <v>0</v>
      </c>
      <c r="H593" s="159">
        <v>0</v>
      </c>
      <c r="I593" s="159">
        <v>1</v>
      </c>
      <c r="J593" s="159">
        <v>0</v>
      </c>
      <c r="K593" s="159">
        <v>0</v>
      </c>
      <c r="L593" s="159">
        <v>0</v>
      </c>
      <c r="M593" s="159">
        <v>0</v>
      </c>
      <c r="N593" s="159">
        <v>23.7</v>
      </c>
      <c r="O593" s="159">
        <v>27.6</v>
      </c>
      <c r="P593" s="2"/>
    </row>
    <row r="594" spans="1:16" ht="13.5" customHeight="1" x14ac:dyDescent="0.3">
      <c r="A594" s="160">
        <v>0.65625</v>
      </c>
      <c r="B594" s="159">
        <v>66</v>
      </c>
      <c r="C594" s="159">
        <v>1</v>
      </c>
      <c r="D594" s="159">
        <v>4</v>
      </c>
      <c r="E594" s="159">
        <v>57</v>
      </c>
      <c r="F594" s="159">
        <v>4</v>
      </c>
      <c r="G594" s="159">
        <v>0</v>
      </c>
      <c r="H594" s="159">
        <v>0</v>
      </c>
      <c r="I594" s="159">
        <v>0</v>
      </c>
      <c r="J594" s="159">
        <v>0</v>
      </c>
      <c r="K594" s="159">
        <v>0</v>
      </c>
      <c r="L594" s="159">
        <v>0</v>
      </c>
      <c r="M594" s="159">
        <v>0</v>
      </c>
      <c r="N594" s="159">
        <v>23.9</v>
      </c>
      <c r="O594" s="159">
        <v>29.2</v>
      </c>
      <c r="P594" s="2"/>
    </row>
    <row r="595" spans="1:16" ht="13.5" customHeight="1" x14ac:dyDescent="0.3">
      <c r="A595" s="160">
        <v>0.66666666666666696</v>
      </c>
      <c r="B595" s="159">
        <v>57</v>
      </c>
      <c r="C595" s="159">
        <v>0</v>
      </c>
      <c r="D595" s="159">
        <v>3</v>
      </c>
      <c r="E595" s="159">
        <v>46</v>
      </c>
      <c r="F595" s="159">
        <v>5</v>
      </c>
      <c r="G595" s="159">
        <v>1</v>
      </c>
      <c r="H595" s="159">
        <v>0</v>
      </c>
      <c r="I595" s="159">
        <v>0</v>
      </c>
      <c r="J595" s="159">
        <v>1</v>
      </c>
      <c r="K595" s="159">
        <v>0</v>
      </c>
      <c r="L595" s="159">
        <v>1</v>
      </c>
      <c r="M595" s="159">
        <v>0</v>
      </c>
      <c r="N595" s="159">
        <v>25.9</v>
      </c>
      <c r="O595" s="159">
        <v>30.4</v>
      </c>
      <c r="P595" s="2"/>
    </row>
    <row r="596" spans="1:16" ht="13.5" customHeight="1" x14ac:dyDescent="0.3">
      <c r="A596" s="160">
        <v>0.67708333333333304</v>
      </c>
      <c r="B596" s="159">
        <v>65</v>
      </c>
      <c r="C596" s="159">
        <v>0</v>
      </c>
      <c r="D596" s="159">
        <v>5</v>
      </c>
      <c r="E596" s="159">
        <v>57</v>
      </c>
      <c r="F596" s="159">
        <v>3</v>
      </c>
      <c r="G596" s="159">
        <v>0</v>
      </c>
      <c r="H596" s="159">
        <v>0</v>
      </c>
      <c r="I596" s="159">
        <v>0</v>
      </c>
      <c r="J596" s="159">
        <v>0</v>
      </c>
      <c r="K596" s="159">
        <v>0</v>
      </c>
      <c r="L596" s="159">
        <v>0</v>
      </c>
      <c r="M596" s="159">
        <v>0</v>
      </c>
      <c r="N596" s="159">
        <v>25.6</v>
      </c>
      <c r="O596" s="159">
        <v>30.4</v>
      </c>
      <c r="P596" s="2"/>
    </row>
    <row r="597" spans="1:16" ht="13.5" customHeight="1" x14ac:dyDescent="0.3">
      <c r="A597" s="160">
        <v>0.6875</v>
      </c>
      <c r="B597" s="159">
        <v>63</v>
      </c>
      <c r="C597" s="159">
        <v>0</v>
      </c>
      <c r="D597" s="159">
        <v>4</v>
      </c>
      <c r="E597" s="159">
        <v>53</v>
      </c>
      <c r="F597" s="159">
        <v>4</v>
      </c>
      <c r="G597" s="159">
        <v>1</v>
      </c>
      <c r="H597" s="159">
        <v>1</v>
      </c>
      <c r="I597" s="159">
        <v>0</v>
      </c>
      <c r="J597" s="159">
        <v>0</v>
      </c>
      <c r="K597" s="159">
        <v>0</v>
      </c>
      <c r="L597" s="159">
        <v>0</v>
      </c>
      <c r="M597" s="159">
        <v>0</v>
      </c>
      <c r="N597" s="159">
        <v>24.2</v>
      </c>
      <c r="O597" s="159">
        <v>28.3</v>
      </c>
      <c r="P597" s="2"/>
    </row>
    <row r="598" spans="1:16" ht="13.5" customHeight="1" x14ac:dyDescent="0.3">
      <c r="A598" s="160">
        <v>0.69791666666666696</v>
      </c>
      <c r="B598" s="159">
        <v>60</v>
      </c>
      <c r="C598" s="159">
        <v>3</v>
      </c>
      <c r="D598" s="159">
        <v>6</v>
      </c>
      <c r="E598" s="159">
        <v>49</v>
      </c>
      <c r="F598" s="159">
        <v>2</v>
      </c>
      <c r="G598" s="159">
        <v>0</v>
      </c>
      <c r="H598" s="159">
        <v>0</v>
      </c>
      <c r="I598" s="159">
        <v>0</v>
      </c>
      <c r="J598" s="159">
        <v>0</v>
      </c>
      <c r="K598" s="159">
        <v>0</v>
      </c>
      <c r="L598" s="159">
        <v>0</v>
      </c>
      <c r="M598" s="159">
        <v>0</v>
      </c>
      <c r="N598" s="159">
        <v>25.2</v>
      </c>
      <c r="O598" s="159">
        <v>29.3</v>
      </c>
      <c r="P598" s="2"/>
    </row>
    <row r="599" spans="1:16" ht="13.5" customHeight="1" x14ac:dyDescent="0.3">
      <c r="A599" s="160">
        <v>0.70833333333333304</v>
      </c>
      <c r="B599" s="159">
        <v>75</v>
      </c>
      <c r="C599" s="159">
        <v>4</v>
      </c>
      <c r="D599" s="159">
        <v>4</v>
      </c>
      <c r="E599" s="159">
        <v>60</v>
      </c>
      <c r="F599" s="159">
        <v>6</v>
      </c>
      <c r="G599" s="159">
        <v>1</v>
      </c>
      <c r="H599" s="159">
        <v>0</v>
      </c>
      <c r="I599" s="159">
        <v>0</v>
      </c>
      <c r="J599" s="159">
        <v>0</v>
      </c>
      <c r="K599" s="159">
        <v>0</v>
      </c>
      <c r="L599" s="159">
        <v>0</v>
      </c>
      <c r="M599" s="159">
        <v>0</v>
      </c>
      <c r="N599" s="159">
        <v>24.1</v>
      </c>
      <c r="O599" s="159">
        <v>30.2</v>
      </c>
      <c r="P599" s="2"/>
    </row>
    <row r="600" spans="1:16" ht="13.5" customHeight="1" x14ac:dyDescent="0.3">
      <c r="A600" s="160">
        <v>0.71875</v>
      </c>
      <c r="B600" s="159">
        <v>70</v>
      </c>
      <c r="C600" s="159">
        <v>2</v>
      </c>
      <c r="D600" s="159">
        <v>4</v>
      </c>
      <c r="E600" s="159">
        <v>56</v>
      </c>
      <c r="F600" s="159">
        <v>7</v>
      </c>
      <c r="G600" s="159">
        <v>1</v>
      </c>
      <c r="H600" s="159">
        <v>0</v>
      </c>
      <c r="I600" s="159">
        <v>0</v>
      </c>
      <c r="J600" s="159">
        <v>0</v>
      </c>
      <c r="K600" s="159">
        <v>0</v>
      </c>
      <c r="L600" s="159">
        <v>0</v>
      </c>
      <c r="M600" s="159">
        <v>0</v>
      </c>
      <c r="N600" s="159">
        <v>24.3</v>
      </c>
      <c r="O600" s="159">
        <v>27.8</v>
      </c>
      <c r="P600" s="2"/>
    </row>
    <row r="601" spans="1:16" ht="13.5" customHeight="1" x14ac:dyDescent="0.3">
      <c r="A601" s="160">
        <v>0.72916666666666696</v>
      </c>
      <c r="B601" s="159">
        <v>63</v>
      </c>
      <c r="C601" s="159">
        <v>3</v>
      </c>
      <c r="D601" s="159">
        <v>7</v>
      </c>
      <c r="E601" s="159">
        <v>49</v>
      </c>
      <c r="F601" s="159">
        <v>4</v>
      </c>
      <c r="G601" s="159">
        <v>0</v>
      </c>
      <c r="H601" s="159">
        <v>0</v>
      </c>
      <c r="I601" s="159">
        <v>0</v>
      </c>
      <c r="J601" s="159">
        <v>0</v>
      </c>
      <c r="K601" s="159">
        <v>0</v>
      </c>
      <c r="L601" s="159">
        <v>0</v>
      </c>
      <c r="M601" s="159">
        <v>0</v>
      </c>
      <c r="N601" s="159">
        <v>23.6</v>
      </c>
      <c r="O601" s="159">
        <v>29.5</v>
      </c>
      <c r="P601" s="2"/>
    </row>
    <row r="602" spans="1:16" ht="13.5" customHeight="1" x14ac:dyDescent="0.3">
      <c r="A602" s="160">
        <v>0.73958333333333304</v>
      </c>
      <c r="B602" s="159">
        <v>69</v>
      </c>
      <c r="C602" s="159">
        <v>3</v>
      </c>
      <c r="D602" s="159">
        <v>6</v>
      </c>
      <c r="E602" s="159">
        <v>52</v>
      </c>
      <c r="F602" s="159">
        <v>7</v>
      </c>
      <c r="G602" s="159">
        <v>0</v>
      </c>
      <c r="H602" s="159">
        <v>0</v>
      </c>
      <c r="I602" s="159">
        <v>0</v>
      </c>
      <c r="J602" s="159">
        <v>1</v>
      </c>
      <c r="K602" s="159">
        <v>0</v>
      </c>
      <c r="L602" s="159">
        <v>0</v>
      </c>
      <c r="M602" s="159">
        <v>0</v>
      </c>
      <c r="N602" s="159">
        <v>26.8</v>
      </c>
      <c r="O602" s="159">
        <v>31.1</v>
      </c>
      <c r="P602" s="2"/>
    </row>
    <row r="603" spans="1:16" ht="13.5" customHeight="1" x14ac:dyDescent="0.3">
      <c r="A603" s="160">
        <v>0.75</v>
      </c>
      <c r="B603" s="159">
        <v>64</v>
      </c>
      <c r="C603" s="159">
        <v>7</v>
      </c>
      <c r="D603" s="159">
        <v>4</v>
      </c>
      <c r="E603" s="159">
        <v>46</v>
      </c>
      <c r="F603" s="159">
        <v>6</v>
      </c>
      <c r="G603" s="159">
        <v>1</v>
      </c>
      <c r="H603" s="159">
        <v>0</v>
      </c>
      <c r="I603" s="159">
        <v>0</v>
      </c>
      <c r="J603" s="159">
        <v>0</v>
      </c>
      <c r="K603" s="159">
        <v>0</v>
      </c>
      <c r="L603" s="159">
        <v>0</v>
      </c>
      <c r="M603" s="159">
        <v>0</v>
      </c>
      <c r="N603" s="159">
        <v>24.8</v>
      </c>
      <c r="O603" s="159">
        <v>30.8</v>
      </c>
      <c r="P603" s="2"/>
    </row>
    <row r="604" spans="1:16" ht="13.5" customHeight="1" x14ac:dyDescent="0.3">
      <c r="A604" s="160">
        <v>0.76041666666666696</v>
      </c>
      <c r="B604" s="159">
        <v>78</v>
      </c>
      <c r="C604" s="159">
        <v>2</v>
      </c>
      <c r="D604" s="159">
        <v>3</v>
      </c>
      <c r="E604" s="159">
        <v>64</v>
      </c>
      <c r="F604" s="159">
        <v>6</v>
      </c>
      <c r="G604" s="159">
        <v>0</v>
      </c>
      <c r="H604" s="159">
        <v>0</v>
      </c>
      <c r="I604" s="159">
        <v>1</v>
      </c>
      <c r="J604" s="159">
        <v>2</v>
      </c>
      <c r="K604" s="159">
        <v>0</v>
      </c>
      <c r="L604" s="159">
        <v>0</v>
      </c>
      <c r="M604" s="159">
        <v>0</v>
      </c>
      <c r="N604" s="159">
        <v>24.9</v>
      </c>
      <c r="O604" s="159">
        <v>29.2</v>
      </c>
      <c r="P604" s="2"/>
    </row>
    <row r="605" spans="1:16" ht="13.5" customHeight="1" x14ac:dyDescent="0.3">
      <c r="A605" s="160">
        <v>0.77083333333333304</v>
      </c>
      <c r="B605" s="159">
        <v>57</v>
      </c>
      <c r="C605" s="159">
        <v>3</v>
      </c>
      <c r="D605" s="159">
        <v>4</v>
      </c>
      <c r="E605" s="159">
        <v>43</v>
      </c>
      <c r="F605" s="159">
        <v>5</v>
      </c>
      <c r="G605" s="159">
        <v>0</v>
      </c>
      <c r="H605" s="159">
        <v>0</v>
      </c>
      <c r="I605" s="159">
        <v>0</v>
      </c>
      <c r="J605" s="159">
        <v>2</v>
      </c>
      <c r="K605" s="159">
        <v>0</v>
      </c>
      <c r="L605" s="159">
        <v>0</v>
      </c>
      <c r="M605" s="159">
        <v>0</v>
      </c>
      <c r="N605" s="159">
        <v>25</v>
      </c>
      <c r="O605" s="159">
        <v>31.9</v>
      </c>
      <c r="P605" s="2"/>
    </row>
    <row r="606" spans="1:16" ht="13.5" customHeight="1" x14ac:dyDescent="0.3">
      <c r="A606" s="160">
        <v>0.78125</v>
      </c>
      <c r="B606" s="159">
        <v>55</v>
      </c>
      <c r="C606" s="159">
        <v>3</v>
      </c>
      <c r="D606" s="159">
        <v>2</v>
      </c>
      <c r="E606" s="159">
        <v>48</v>
      </c>
      <c r="F606" s="159">
        <v>1</v>
      </c>
      <c r="G606" s="159">
        <v>1</v>
      </c>
      <c r="H606" s="159">
        <v>0</v>
      </c>
      <c r="I606" s="159">
        <v>0</v>
      </c>
      <c r="J606" s="159">
        <v>0</v>
      </c>
      <c r="K606" s="159">
        <v>0</v>
      </c>
      <c r="L606" s="159">
        <v>0</v>
      </c>
      <c r="M606" s="159">
        <v>0</v>
      </c>
      <c r="N606" s="159">
        <v>25.7</v>
      </c>
      <c r="O606" s="159">
        <v>29.9</v>
      </c>
      <c r="P606" s="2"/>
    </row>
    <row r="607" spans="1:16" ht="13.5" customHeight="1" x14ac:dyDescent="0.3">
      <c r="A607" s="160">
        <v>0.79166666666666696</v>
      </c>
      <c r="B607" s="159">
        <v>48</v>
      </c>
      <c r="C607" s="159">
        <v>2</v>
      </c>
      <c r="D607" s="159">
        <v>5</v>
      </c>
      <c r="E607" s="159">
        <v>36</v>
      </c>
      <c r="F607" s="159">
        <v>2</v>
      </c>
      <c r="G607" s="159">
        <v>0</v>
      </c>
      <c r="H607" s="159">
        <v>1</v>
      </c>
      <c r="I607" s="159">
        <v>0</v>
      </c>
      <c r="J607" s="159">
        <v>2</v>
      </c>
      <c r="K607" s="159">
        <v>0</v>
      </c>
      <c r="L607" s="159">
        <v>0</v>
      </c>
      <c r="M607" s="159">
        <v>0</v>
      </c>
      <c r="N607" s="159">
        <v>25.4</v>
      </c>
      <c r="O607" s="159">
        <v>29.8</v>
      </c>
      <c r="P607" s="2"/>
    </row>
    <row r="608" spans="1:16" ht="13.5" customHeight="1" x14ac:dyDescent="0.3">
      <c r="A608" s="160">
        <v>0.80208333333333304</v>
      </c>
      <c r="B608" s="159">
        <v>55</v>
      </c>
      <c r="C608" s="159">
        <v>3</v>
      </c>
      <c r="D608" s="159">
        <v>3</v>
      </c>
      <c r="E608" s="159">
        <v>47</v>
      </c>
      <c r="F608" s="159">
        <v>1</v>
      </c>
      <c r="G608" s="159">
        <v>0</v>
      </c>
      <c r="H608" s="159">
        <v>0</v>
      </c>
      <c r="I608" s="159">
        <v>0</v>
      </c>
      <c r="J608" s="159">
        <v>1</v>
      </c>
      <c r="K608" s="159">
        <v>0</v>
      </c>
      <c r="L608" s="159">
        <v>0</v>
      </c>
      <c r="M608" s="159">
        <v>0</v>
      </c>
      <c r="N608" s="159">
        <v>25.2</v>
      </c>
      <c r="O608" s="159">
        <v>28.8</v>
      </c>
      <c r="P608" s="2"/>
    </row>
    <row r="609" spans="1:16" ht="13.5" customHeight="1" x14ac:dyDescent="0.3">
      <c r="A609" s="160">
        <v>0.8125</v>
      </c>
      <c r="B609" s="159">
        <v>41</v>
      </c>
      <c r="C609" s="159">
        <v>0</v>
      </c>
      <c r="D609" s="159">
        <v>3</v>
      </c>
      <c r="E609" s="159">
        <v>38</v>
      </c>
      <c r="F609" s="159">
        <v>0</v>
      </c>
      <c r="G609" s="159">
        <v>0</v>
      </c>
      <c r="H609" s="159">
        <v>0</v>
      </c>
      <c r="I609" s="159">
        <v>0</v>
      </c>
      <c r="J609" s="159">
        <v>0</v>
      </c>
      <c r="K609" s="159">
        <v>0</v>
      </c>
      <c r="L609" s="159">
        <v>0</v>
      </c>
      <c r="M609" s="159">
        <v>0</v>
      </c>
      <c r="N609" s="159">
        <v>24.9</v>
      </c>
      <c r="O609" s="159">
        <v>30</v>
      </c>
      <c r="P609" s="2"/>
    </row>
    <row r="610" spans="1:16" ht="13.5" customHeight="1" x14ac:dyDescent="0.3">
      <c r="A610" s="160">
        <v>0.82291666666666696</v>
      </c>
      <c r="B610" s="159">
        <v>53</v>
      </c>
      <c r="C610" s="159">
        <v>1</v>
      </c>
      <c r="D610" s="159">
        <v>4</v>
      </c>
      <c r="E610" s="159">
        <v>44</v>
      </c>
      <c r="F610" s="159">
        <v>3</v>
      </c>
      <c r="G610" s="159">
        <v>0</v>
      </c>
      <c r="H610" s="159">
        <v>0</v>
      </c>
      <c r="I610" s="159">
        <v>1</v>
      </c>
      <c r="J610" s="159">
        <v>0</v>
      </c>
      <c r="K610" s="159">
        <v>0</v>
      </c>
      <c r="L610" s="159">
        <v>0</v>
      </c>
      <c r="M610" s="159">
        <v>0</v>
      </c>
      <c r="N610" s="159">
        <v>25</v>
      </c>
      <c r="O610" s="159">
        <v>29.2</v>
      </c>
      <c r="P610" s="2"/>
    </row>
    <row r="611" spans="1:16" ht="13.5" customHeight="1" x14ac:dyDescent="0.3">
      <c r="A611" s="160">
        <v>0.83333333333333304</v>
      </c>
      <c r="B611" s="159">
        <v>50</v>
      </c>
      <c r="C611" s="159">
        <v>1</v>
      </c>
      <c r="D611" s="159">
        <v>4</v>
      </c>
      <c r="E611" s="159">
        <v>42</v>
      </c>
      <c r="F611" s="159">
        <v>2</v>
      </c>
      <c r="G611" s="159">
        <v>0</v>
      </c>
      <c r="H611" s="159">
        <v>0</v>
      </c>
      <c r="I611" s="159">
        <v>1</v>
      </c>
      <c r="J611" s="159">
        <v>0</v>
      </c>
      <c r="K611" s="159">
        <v>0</v>
      </c>
      <c r="L611" s="159">
        <v>0</v>
      </c>
      <c r="M611" s="159">
        <v>0</v>
      </c>
      <c r="N611" s="159">
        <v>25.2</v>
      </c>
      <c r="O611" s="159">
        <v>29.4</v>
      </c>
      <c r="P611" s="2"/>
    </row>
    <row r="612" spans="1:16" ht="13.5" customHeight="1" x14ac:dyDescent="0.3">
      <c r="A612" s="160">
        <v>0.84375</v>
      </c>
      <c r="B612" s="159">
        <v>41</v>
      </c>
      <c r="C612" s="159">
        <v>2</v>
      </c>
      <c r="D612" s="159">
        <v>3</v>
      </c>
      <c r="E612" s="159">
        <v>35</v>
      </c>
      <c r="F612" s="159">
        <v>1</v>
      </c>
      <c r="G612" s="159">
        <v>0</v>
      </c>
      <c r="H612" s="159">
        <v>0</v>
      </c>
      <c r="I612" s="159">
        <v>0</v>
      </c>
      <c r="J612" s="159">
        <v>0</v>
      </c>
      <c r="K612" s="159">
        <v>0</v>
      </c>
      <c r="L612" s="159">
        <v>0</v>
      </c>
      <c r="M612" s="159">
        <v>0</v>
      </c>
      <c r="N612" s="159">
        <v>25.4</v>
      </c>
      <c r="O612" s="159">
        <v>31.3</v>
      </c>
      <c r="P612" s="2"/>
    </row>
    <row r="613" spans="1:16" ht="13.5" customHeight="1" x14ac:dyDescent="0.3">
      <c r="A613" s="160">
        <v>0.85416666666666696</v>
      </c>
      <c r="B613" s="159">
        <v>46</v>
      </c>
      <c r="C613" s="159">
        <v>5</v>
      </c>
      <c r="D613" s="159">
        <v>6</v>
      </c>
      <c r="E613" s="159">
        <v>31</v>
      </c>
      <c r="F613" s="159">
        <v>3</v>
      </c>
      <c r="G613" s="159">
        <v>1</v>
      </c>
      <c r="H613" s="159">
        <v>0</v>
      </c>
      <c r="I613" s="159">
        <v>0</v>
      </c>
      <c r="J613" s="159">
        <v>0</v>
      </c>
      <c r="K613" s="159">
        <v>0</v>
      </c>
      <c r="L613" s="159">
        <v>0</v>
      </c>
      <c r="M613" s="159">
        <v>0</v>
      </c>
      <c r="N613" s="159">
        <v>24.5</v>
      </c>
      <c r="O613" s="159">
        <v>30</v>
      </c>
      <c r="P613" s="2"/>
    </row>
    <row r="614" spans="1:16" ht="13.5" customHeight="1" x14ac:dyDescent="0.3">
      <c r="A614" s="160">
        <v>0.86458333333333304</v>
      </c>
      <c r="B614" s="159">
        <v>33</v>
      </c>
      <c r="C614" s="159">
        <v>2</v>
      </c>
      <c r="D614" s="159">
        <v>1</v>
      </c>
      <c r="E614" s="159">
        <v>27</v>
      </c>
      <c r="F614" s="159">
        <v>2</v>
      </c>
      <c r="G614" s="159">
        <v>0</v>
      </c>
      <c r="H614" s="159">
        <v>0</v>
      </c>
      <c r="I614" s="159">
        <v>0</v>
      </c>
      <c r="J614" s="159">
        <v>1</v>
      </c>
      <c r="K614" s="159">
        <v>0</v>
      </c>
      <c r="L614" s="159">
        <v>0</v>
      </c>
      <c r="M614" s="159">
        <v>0</v>
      </c>
      <c r="N614" s="159">
        <v>25</v>
      </c>
      <c r="O614" s="159">
        <v>28.5</v>
      </c>
      <c r="P614" s="2"/>
    </row>
    <row r="615" spans="1:16" ht="13.5" customHeight="1" x14ac:dyDescent="0.3">
      <c r="A615" s="160">
        <v>0.875</v>
      </c>
      <c r="B615" s="159">
        <v>40</v>
      </c>
      <c r="C615" s="159">
        <v>3</v>
      </c>
      <c r="D615" s="159">
        <v>1</v>
      </c>
      <c r="E615" s="159">
        <v>31</v>
      </c>
      <c r="F615" s="159">
        <v>4</v>
      </c>
      <c r="G615" s="159">
        <v>1</v>
      </c>
      <c r="H615" s="159">
        <v>0</v>
      </c>
      <c r="I615" s="159">
        <v>0</v>
      </c>
      <c r="J615" s="159">
        <v>0</v>
      </c>
      <c r="K615" s="159">
        <v>0</v>
      </c>
      <c r="L615" s="159">
        <v>0</v>
      </c>
      <c r="M615" s="159">
        <v>0</v>
      </c>
      <c r="N615" s="159">
        <v>26</v>
      </c>
      <c r="O615" s="159">
        <v>31.4</v>
      </c>
      <c r="P615" s="2"/>
    </row>
    <row r="616" spans="1:16" ht="13.5" customHeight="1" x14ac:dyDescent="0.3">
      <c r="A616" s="160">
        <v>0.88541666666666696</v>
      </c>
      <c r="B616" s="159">
        <v>56</v>
      </c>
      <c r="C616" s="159">
        <v>5</v>
      </c>
      <c r="D616" s="159">
        <v>4</v>
      </c>
      <c r="E616" s="159">
        <v>42</v>
      </c>
      <c r="F616" s="159">
        <v>5</v>
      </c>
      <c r="G616" s="159">
        <v>0</v>
      </c>
      <c r="H616" s="159">
        <v>0</v>
      </c>
      <c r="I616" s="159">
        <v>0</v>
      </c>
      <c r="J616" s="159">
        <v>0</v>
      </c>
      <c r="K616" s="159">
        <v>0</v>
      </c>
      <c r="L616" s="159">
        <v>0</v>
      </c>
      <c r="M616" s="159">
        <v>0</v>
      </c>
      <c r="N616" s="159">
        <v>23.8</v>
      </c>
      <c r="O616" s="159">
        <v>29.5</v>
      </c>
      <c r="P616" s="2"/>
    </row>
    <row r="617" spans="1:16" ht="13.5" customHeight="1" x14ac:dyDescent="0.3">
      <c r="A617" s="160">
        <v>0.89583333333333304</v>
      </c>
      <c r="B617" s="159">
        <v>34</v>
      </c>
      <c r="C617" s="159">
        <v>2</v>
      </c>
      <c r="D617" s="159">
        <v>2</v>
      </c>
      <c r="E617" s="159">
        <v>26</v>
      </c>
      <c r="F617" s="159">
        <v>3</v>
      </c>
      <c r="G617" s="159">
        <v>0</v>
      </c>
      <c r="H617" s="159">
        <v>0</v>
      </c>
      <c r="I617" s="159">
        <v>1</v>
      </c>
      <c r="J617" s="159">
        <v>0</v>
      </c>
      <c r="K617" s="159">
        <v>0</v>
      </c>
      <c r="L617" s="159">
        <v>0</v>
      </c>
      <c r="M617" s="159">
        <v>0</v>
      </c>
      <c r="N617" s="159">
        <v>25.5</v>
      </c>
      <c r="O617" s="159">
        <v>31.2</v>
      </c>
      <c r="P617" s="2"/>
    </row>
    <row r="618" spans="1:16" ht="13.5" customHeight="1" x14ac:dyDescent="0.3">
      <c r="A618" s="160">
        <v>0.90625</v>
      </c>
      <c r="B618" s="159">
        <v>35</v>
      </c>
      <c r="C618" s="159">
        <v>0</v>
      </c>
      <c r="D618" s="159">
        <v>2</v>
      </c>
      <c r="E618" s="159">
        <v>27</v>
      </c>
      <c r="F618" s="159">
        <v>4</v>
      </c>
      <c r="G618" s="159">
        <v>0</v>
      </c>
      <c r="H618" s="159">
        <v>0</v>
      </c>
      <c r="I618" s="159">
        <v>0</v>
      </c>
      <c r="J618" s="159">
        <v>2</v>
      </c>
      <c r="K618" s="159">
        <v>0</v>
      </c>
      <c r="L618" s="159">
        <v>0</v>
      </c>
      <c r="M618" s="159">
        <v>0</v>
      </c>
      <c r="N618" s="159">
        <v>26.4</v>
      </c>
      <c r="O618" s="159">
        <v>32.5</v>
      </c>
      <c r="P618" s="2"/>
    </row>
    <row r="619" spans="1:16" ht="13.5" customHeight="1" x14ac:dyDescent="0.3">
      <c r="A619" s="160">
        <v>0.91666666666666696</v>
      </c>
      <c r="B619" s="159">
        <v>38</v>
      </c>
      <c r="C619" s="159">
        <v>2</v>
      </c>
      <c r="D619" s="159">
        <v>2</v>
      </c>
      <c r="E619" s="159">
        <v>29</v>
      </c>
      <c r="F619" s="159">
        <v>5</v>
      </c>
      <c r="G619" s="159">
        <v>0</v>
      </c>
      <c r="H619" s="159">
        <v>0</v>
      </c>
      <c r="I619" s="159">
        <v>0</v>
      </c>
      <c r="J619" s="159">
        <v>0</v>
      </c>
      <c r="K619" s="159">
        <v>0</v>
      </c>
      <c r="L619" s="159">
        <v>0</v>
      </c>
      <c r="M619" s="159">
        <v>0</v>
      </c>
      <c r="N619" s="159">
        <v>24.6</v>
      </c>
      <c r="O619" s="159">
        <v>30.3</v>
      </c>
      <c r="P619" s="2"/>
    </row>
    <row r="620" spans="1:16" ht="13.5" customHeight="1" x14ac:dyDescent="0.3">
      <c r="A620" s="160">
        <v>0.92708333333333304</v>
      </c>
      <c r="B620" s="159">
        <v>37</v>
      </c>
      <c r="C620" s="159">
        <v>2</v>
      </c>
      <c r="D620" s="159">
        <v>3</v>
      </c>
      <c r="E620" s="159">
        <v>28</v>
      </c>
      <c r="F620" s="159">
        <v>4</v>
      </c>
      <c r="G620" s="159">
        <v>0</v>
      </c>
      <c r="H620" s="159">
        <v>0</v>
      </c>
      <c r="I620" s="159">
        <v>0</v>
      </c>
      <c r="J620" s="159">
        <v>0</v>
      </c>
      <c r="K620" s="159">
        <v>0</v>
      </c>
      <c r="L620" s="159">
        <v>0</v>
      </c>
      <c r="M620" s="159">
        <v>0</v>
      </c>
      <c r="N620" s="159">
        <v>25.1</v>
      </c>
      <c r="O620" s="159">
        <v>31.5</v>
      </c>
      <c r="P620" s="2"/>
    </row>
    <row r="621" spans="1:16" ht="13.5" customHeight="1" x14ac:dyDescent="0.3">
      <c r="A621" s="160">
        <v>0.9375</v>
      </c>
      <c r="B621" s="159">
        <v>32</v>
      </c>
      <c r="C621" s="159">
        <v>0</v>
      </c>
      <c r="D621" s="159">
        <v>2</v>
      </c>
      <c r="E621" s="159">
        <v>28</v>
      </c>
      <c r="F621" s="159">
        <v>1</v>
      </c>
      <c r="G621" s="159">
        <v>0</v>
      </c>
      <c r="H621" s="159">
        <v>0</v>
      </c>
      <c r="I621" s="159">
        <v>0</v>
      </c>
      <c r="J621" s="159">
        <v>1</v>
      </c>
      <c r="K621" s="159">
        <v>0</v>
      </c>
      <c r="L621" s="159">
        <v>0</v>
      </c>
      <c r="M621" s="159">
        <v>0</v>
      </c>
      <c r="N621" s="159">
        <v>26.3</v>
      </c>
      <c r="O621" s="159">
        <v>30.8</v>
      </c>
      <c r="P621" s="2"/>
    </row>
    <row r="622" spans="1:16" ht="13.5" customHeight="1" x14ac:dyDescent="0.3">
      <c r="A622" s="160">
        <v>0.94791666666666696</v>
      </c>
      <c r="B622" s="159">
        <v>52</v>
      </c>
      <c r="C622" s="159">
        <v>1</v>
      </c>
      <c r="D622" s="159">
        <v>3</v>
      </c>
      <c r="E622" s="159">
        <v>44</v>
      </c>
      <c r="F622" s="159">
        <v>4</v>
      </c>
      <c r="G622" s="159">
        <v>0</v>
      </c>
      <c r="H622" s="159">
        <v>0</v>
      </c>
      <c r="I622" s="159">
        <v>0</v>
      </c>
      <c r="J622" s="159">
        <v>0</v>
      </c>
      <c r="K622" s="159">
        <v>0</v>
      </c>
      <c r="L622" s="159">
        <v>0</v>
      </c>
      <c r="M622" s="159">
        <v>0</v>
      </c>
      <c r="N622" s="159">
        <v>25.1</v>
      </c>
      <c r="O622" s="159">
        <v>28</v>
      </c>
      <c r="P622" s="2"/>
    </row>
    <row r="623" spans="1:16" ht="13.5" customHeight="1" x14ac:dyDescent="0.3">
      <c r="A623" s="160">
        <v>0.95833333333333304</v>
      </c>
      <c r="B623" s="159">
        <v>32</v>
      </c>
      <c r="C623" s="159">
        <v>2</v>
      </c>
      <c r="D623" s="159">
        <v>2</v>
      </c>
      <c r="E623" s="159">
        <v>25</v>
      </c>
      <c r="F623" s="159">
        <v>3</v>
      </c>
      <c r="G623" s="159">
        <v>0</v>
      </c>
      <c r="H623" s="159">
        <v>0</v>
      </c>
      <c r="I623" s="159">
        <v>0</v>
      </c>
      <c r="J623" s="159">
        <v>0</v>
      </c>
      <c r="K623" s="159">
        <v>0</v>
      </c>
      <c r="L623" s="159">
        <v>0</v>
      </c>
      <c r="M623" s="159">
        <v>0</v>
      </c>
      <c r="N623" s="159">
        <v>25.6</v>
      </c>
      <c r="O623" s="159">
        <v>29.7</v>
      </c>
      <c r="P623" s="2"/>
    </row>
    <row r="624" spans="1:16" ht="13.5" customHeight="1" x14ac:dyDescent="0.3">
      <c r="A624" s="160">
        <v>0.96875</v>
      </c>
      <c r="B624" s="159">
        <v>52</v>
      </c>
      <c r="C624" s="159">
        <v>3</v>
      </c>
      <c r="D624" s="159">
        <v>3</v>
      </c>
      <c r="E624" s="159">
        <v>44</v>
      </c>
      <c r="F624" s="159">
        <v>2</v>
      </c>
      <c r="G624" s="159">
        <v>0</v>
      </c>
      <c r="H624" s="159">
        <v>0</v>
      </c>
      <c r="I624" s="159">
        <v>0</v>
      </c>
      <c r="J624" s="159">
        <v>0</v>
      </c>
      <c r="K624" s="159">
        <v>0</v>
      </c>
      <c r="L624" s="159">
        <v>0</v>
      </c>
      <c r="M624" s="159">
        <v>0</v>
      </c>
      <c r="N624" s="159">
        <v>26.1</v>
      </c>
      <c r="O624" s="159">
        <v>30.7</v>
      </c>
      <c r="P624" s="2"/>
    </row>
    <row r="625" spans="1:16" ht="13.5" customHeight="1" x14ac:dyDescent="0.3">
      <c r="A625" s="160">
        <v>0.97916666666666696</v>
      </c>
      <c r="B625" s="159">
        <v>58</v>
      </c>
      <c r="C625" s="159">
        <v>5</v>
      </c>
      <c r="D625" s="159">
        <v>0</v>
      </c>
      <c r="E625" s="159">
        <v>43</v>
      </c>
      <c r="F625" s="159">
        <v>10</v>
      </c>
      <c r="G625" s="159">
        <v>0</v>
      </c>
      <c r="H625" s="159">
        <v>0</v>
      </c>
      <c r="I625" s="159">
        <v>0</v>
      </c>
      <c r="J625" s="159">
        <v>0</v>
      </c>
      <c r="K625" s="159">
        <v>0</v>
      </c>
      <c r="L625" s="159">
        <v>0</v>
      </c>
      <c r="M625" s="159">
        <v>0</v>
      </c>
      <c r="N625" s="159">
        <v>24.9</v>
      </c>
      <c r="O625" s="159">
        <v>29.8</v>
      </c>
      <c r="P625" s="2"/>
    </row>
    <row r="626" spans="1:16" ht="13.5" customHeight="1" thickBot="1" x14ac:dyDescent="0.35">
      <c r="A626" s="161">
        <v>0.98958333333333304</v>
      </c>
      <c r="B626" s="159">
        <v>35</v>
      </c>
      <c r="C626" s="159">
        <v>2</v>
      </c>
      <c r="D626" s="159">
        <v>1</v>
      </c>
      <c r="E626" s="159">
        <v>27</v>
      </c>
      <c r="F626" s="159">
        <v>5</v>
      </c>
      <c r="G626" s="159">
        <v>0</v>
      </c>
      <c r="H626" s="159">
        <v>0</v>
      </c>
      <c r="I626" s="159">
        <v>0</v>
      </c>
      <c r="J626" s="159">
        <v>0</v>
      </c>
      <c r="K626" s="159">
        <v>0</v>
      </c>
      <c r="L626" s="159">
        <v>0</v>
      </c>
      <c r="M626" s="159">
        <v>0</v>
      </c>
      <c r="N626" s="159">
        <v>25.3</v>
      </c>
      <c r="O626" s="159">
        <v>29.8</v>
      </c>
      <c r="P626" s="2"/>
    </row>
    <row r="627" spans="1:16" ht="13.5" customHeight="1" thickTop="1" x14ac:dyDescent="0.3">
      <c r="A627" s="162" t="s">
        <v>89</v>
      </c>
      <c r="B627" s="163">
        <f t="shared" ref="B627:M627" si="90">SUM(B559:B606)</f>
        <v>2575</v>
      </c>
      <c r="C627" s="163">
        <f t="shared" si="90"/>
        <v>81</v>
      </c>
      <c r="D627" s="163">
        <f t="shared" si="90"/>
        <v>175</v>
      </c>
      <c r="E627" s="163">
        <f t="shared" si="90"/>
        <v>2017</v>
      </c>
      <c r="F627" s="163">
        <f t="shared" si="90"/>
        <v>252</v>
      </c>
      <c r="G627" s="163">
        <f t="shared" si="90"/>
        <v>25</v>
      </c>
      <c r="H627" s="163">
        <f t="shared" si="90"/>
        <v>3</v>
      </c>
      <c r="I627" s="163">
        <f t="shared" si="90"/>
        <v>5</v>
      </c>
      <c r="J627" s="163">
        <f t="shared" si="90"/>
        <v>16</v>
      </c>
      <c r="K627" s="163">
        <f t="shared" si="90"/>
        <v>0</v>
      </c>
      <c r="L627" s="163">
        <f t="shared" si="90"/>
        <v>1</v>
      </c>
      <c r="M627" s="163">
        <f t="shared" si="90"/>
        <v>0</v>
      </c>
      <c r="N627" s="164">
        <v>24.1</v>
      </c>
      <c r="O627" s="164">
        <v>28.7</v>
      </c>
    </row>
    <row r="628" spans="1:16" ht="13.5" customHeight="1" x14ac:dyDescent="0.3">
      <c r="A628" s="165" t="s">
        <v>91</v>
      </c>
      <c r="B628" s="159">
        <f t="shared" ref="B628:M628" si="91">SUM(B555:B618)</f>
        <v>3137</v>
      </c>
      <c r="C628" s="159">
        <f t="shared" si="91"/>
        <v>107</v>
      </c>
      <c r="D628" s="159">
        <f t="shared" si="91"/>
        <v>214</v>
      </c>
      <c r="E628" s="159">
        <f t="shared" si="91"/>
        <v>2465</v>
      </c>
      <c r="F628" s="159">
        <f t="shared" si="91"/>
        <v>285</v>
      </c>
      <c r="G628" s="159">
        <f t="shared" si="91"/>
        <v>31</v>
      </c>
      <c r="H628" s="159">
        <f t="shared" si="91"/>
        <v>4</v>
      </c>
      <c r="I628" s="159">
        <f t="shared" si="91"/>
        <v>8</v>
      </c>
      <c r="J628" s="159">
        <f t="shared" si="91"/>
        <v>22</v>
      </c>
      <c r="K628" s="159">
        <f t="shared" si="91"/>
        <v>0</v>
      </c>
      <c r="L628" s="159">
        <f t="shared" si="91"/>
        <v>1</v>
      </c>
      <c r="M628" s="159">
        <f t="shared" si="91"/>
        <v>0</v>
      </c>
      <c r="N628" s="166">
        <v>24.3</v>
      </c>
      <c r="O628" s="166">
        <v>29</v>
      </c>
    </row>
    <row r="629" spans="1:16" ht="13.5" customHeight="1" x14ac:dyDescent="0.3">
      <c r="A629" s="159" t="s">
        <v>92</v>
      </c>
      <c r="B629" s="159">
        <f t="shared" ref="B629:M629" si="92">SUM(B555:B626)</f>
        <v>3473</v>
      </c>
      <c r="C629" s="159">
        <f t="shared" si="92"/>
        <v>124</v>
      </c>
      <c r="D629" s="159">
        <f t="shared" si="92"/>
        <v>230</v>
      </c>
      <c r="E629" s="159">
        <f t="shared" si="92"/>
        <v>2733</v>
      </c>
      <c r="F629" s="159">
        <f t="shared" si="92"/>
        <v>319</v>
      </c>
      <c r="G629" s="159">
        <f t="shared" si="92"/>
        <v>31</v>
      </c>
      <c r="H629" s="159">
        <f t="shared" si="92"/>
        <v>4</v>
      </c>
      <c r="I629" s="159">
        <f t="shared" si="92"/>
        <v>8</v>
      </c>
      <c r="J629" s="159">
        <f t="shared" si="92"/>
        <v>23</v>
      </c>
      <c r="K629" s="159">
        <f t="shared" si="92"/>
        <v>0</v>
      </c>
      <c r="L629" s="159">
        <f t="shared" si="92"/>
        <v>1</v>
      </c>
      <c r="M629" s="159">
        <f t="shared" si="92"/>
        <v>0</v>
      </c>
      <c r="N629" s="166">
        <v>24.4</v>
      </c>
      <c r="O629" s="166">
        <v>29.1</v>
      </c>
    </row>
    <row r="630" spans="1:16" ht="13.5" customHeight="1" thickBot="1" x14ac:dyDescent="0.35">
      <c r="A630" s="167" t="s">
        <v>93</v>
      </c>
      <c r="B630" s="167">
        <f t="shared" ref="B630:M630" si="93">SUM(B531:B626)</f>
        <v>3724</v>
      </c>
      <c r="C630" s="167">
        <f t="shared" si="93"/>
        <v>130</v>
      </c>
      <c r="D630" s="167">
        <f t="shared" si="93"/>
        <v>245</v>
      </c>
      <c r="E630" s="167">
        <f t="shared" si="93"/>
        <v>2932</v>
      </c>
      <c r="F630" s="167">
        <f t="shared" si="93"/>
        <v>347</v>
      </c>
      <c r="G630" s="167">
        <f t="shared" si="93"/>
        <v>34</v>
      </c>
      <c r="H630" s="167">
        <f t="shared" si="93"/>
        <v>4</v>
      </c>
      <c r="I630" s="167">
        <f t="shared" si="93"/>
        <v>8</v>
      </c>
      <c r="J630" s="167">
        <f t="shared" si="93"/>
        <v>23</v>
      </c>
      <c r="K630" s="167">
        <f t="shared" si="93"/>
        <v>0</v>
      </c>
      <c r="L630" s="167">
        <f t="shared" si="93"/>
        <v>1</v>
      </c>
      <c r="M630" s="167">
        <f t="shared" si="93"/>
        <v>0</v>
      </c>
      <c r="N630" s="168">
        <v>24.6</v>
      </c>
      <c r="O630" s="168">
        <v>29.4</v>
      </c>
    </row>
    <row r="631" spans="1:16" ht="13.5" customHeight="1" thickTop="1" x14ac:dyDescent="0.3">
      <c r="N631" s="169"/>
      <c r="O631" s="169"/>
    </row>
    <row r="632" spans="1:16" ht="13.5" customHeight="1" thickBot="1" x14ac:dyDescent="0.35">
      <c r="A632" s="170" t="s">
        <v>16</v>
      </c>
      <c r="B632" s="171" t="str">
        <f>TEXT(C632,"dddd")</f>
        <v>Sunday</v>
      </c>
      <c r="C632" s="171">
        <f>C528+1</f>
        <v>45452</v>
      </c>
      <c r="D632" s="170"/>
      <c r="E632" s="170"/>
      <c r="F632" s="170"/>
      <c r="G632" s="170"/>
      <c r="H632" s="170"/>
      <c r="I632" s="170"/>
      <c r="J632" s="170"/>
      <c r="K632" s="170"/>
      <c r="L632" s="170"/>
      <c r="M632" s="170"/>
      <c r="N632" s="172"/>
      <c r="O632" s="172"/>
    </row>
    <row r="633" spans="1:16" ht="13.5" customHeight="1" thickTop="1" thickBot="1" x14ac:dyDescent="0.35">
      <c r="A633" s="170"/>
      <c r="B633" s="531" t="s">
        <v>74</v>
      </c>
      <c r="C633" s="531" t="s">
        <v>75</v>
      </c>
      <c r="D633" s="531" t="s">
        <v>76</v>
      </c>
      <c r="E633" s="531" t="s">
        <v>77</v>
      </c>
      <c r="F633" s="531" t="s">
        <v>78</v>
      </c>
      <c r="G633" s="531" t="s">
        <v>79</v>
      </c>
      <c r="H633" s="531" t="s">
        <v>80</v>
      </c>
      <c r="I633" s="531" t="s">
        <v>81</v>
      </c>
      <c r="J633" s="531" t="s">
        <v>82</v>
      </c>
      <c r="K633" s="531" t="s">
        <v>83</v>
      </c>
      <c r="L633" s="531" t="s">
        <v>84</v>
      </c>
      <c r="M633" s="531" t="s">
        <v>85</v>
      </c>
      <c r="N633" s="533" t="s">
        <v>86</v>
      </c>
      <c r="O633" s="533" t="s">
        <v>87</v>
      </c>
    </row>
    <row r="634" spans="1:16" ht="13.5" customHeight="1" thickTop="1" thickBot="1" x14ac:dyDescent="0.35">
      <c r="A634" s="173" t="s">
        <v>56</v>
      </c>
      <c r="B634" s="532"/>
      <c r="C634" s="532"/>
      <c r="D634" s="532"/>
      <c r="E634" s="532"/>
      <c r="F634" s="532"/>
      <c r="G634" s="532"/>
      <c r="H634" s="532"/>
      <c r="I634" s="532"/>
      <c r="J634" s="532"/>
      <c r="K634" s="532"/>
      <c r="L634" s="532"/>
      <c r="M634" s="532"/>
      <c r="N634" s="534"/>
      <c r="O634" s="534"/>
    </row>
    <row r="635" spans="1:16" ht="13.5" customHeight="1" thickTop="1" x14ac:dyDescent="0.3">
      <c r="A635" s="158">
        <v>0</v>
      </c>
      <c r="B635" s="159">
        <v>33</v>
      </c>
      <c r="C635" s="159">
        <v>1</v>
      </c>
      <c r="D635" s="159">
        <v>2</v>
      </c>
      <c r="E635" s="159">
        <v>26</v>
      </c>
      <c r="F635" s="159">
        <v>4</v>
      </c>
      <c r="G635" s="159">
        <v>0</v>
      </c>
      <c r="H635" s="159">
        <v>0</v>
      </c>
      <c r="I635" s="159">
        <v>0</v>
      </c>
      <c r="J635" s="159">
        <v>0</v>
      </c>
      <c r="K635" s="159">
        <v>0</v>
      </c>
      <c r="L635" s="159">
        <v>0</v>
      </c>
      <c r="M635" s="159">
        <v>0</v>
      </c>
      <c r="N635" s="159">
        <v>25.9</v>
      </c>
      <c r="O635" s="159">
        <v>32.299999999999997</v>
      </c>
      <c r="P635" s="2"/>
    </row>
    <row r="636" spans="1:16" ht="13.5" customHeight="1" x14ac:dyDescent="0.3">
      <c r="A636" s="160">
        <v>1.0416666666666666E-2</v>
      </c>
      <c r="B636" s="159">
        <v>17</v>
      </c>
      <c r="C636" s="159">
        <v>1</v>
      </c>
      <c r="D636" s="159">
        <v>1</v>
      </c>
      <c r="E636" s="159">
        <v>11</v>
      </c>
      <c r="F636" s="159">
        <v>4</v>
      </c>
      <c r="G636" s="159">
        <v>0</v>
      </c>
      <c r="H636" s="159">
        <v>0</v>
      </c>
      <c r="I636" s="159">
        <v>0</v>
      </c>
      <c r="J636" s="159">
        <v>0</v>
      </c>
      <c r="K636" s="159">
        <v>0</v>
      </c>
      <c r="L636" s="159">
        <v>0</v>
      </c>
      <c r="M636" s="159">
        <v>0</v>
      </c>
      <c r="N636" s="159">
        <v>24.6</v>
      </c>
      <c r="O636" s="159">
        <v>29.3</v>
      </c>
      <c r="P636" s="2"/>
    </row>
    <row r="637" spans="1:16" ht="13.5" customHeight="1" x14ac:dyDescent="0.3">
      <c r="A637" s="160">
        <v>2.0833333333333332E-2</v>
      </c>
      <c r="B637" s="159">
        <v>19</v>
      </c>
      <c r="C637" s="159">
        <v>1</v>
      </c>
      <c r="D637" s="159">
        <v>0</v>
      </c>
      <c r="E637" s="159">
        <v>15</v>
      </c>
      <c r="F637" s="159">
        <v>3</v>
      </c>
      <c r="G637" s="159">
        <v>0</v>
      </c>
      <c r="H637" s="159">
        <v>0</v>
      </c>
      <c r="I637" s="159">
        <v>0</v>
      </c>
      <c r="J637" s="159">
        <v>0</v>
      </c>
      <c r="K637" s="159">
        <v>0</v>
      </c>
      <c r="L637" s="159">
        <v>0</v>
      </c>
      <c r="M637" s="159">
        <v>0</v>
      </c>
      <c r="N637" s="159">
        <v>27</v>
      </c>
      <c r="O637" s="159">
        <v>29.7</v>
      </c>
      <c r="P637" s="2"/>
    </row>
    <row r="638" spans="1:16" ht="13.5" customHeight="1" x14ac:dyDescent="0.3">
      <c r="A638" s="160">
        <v>3.125E-2</v>
      </c>
      <c r="B638" s="159">
        <v>16</v>
      </c>
      <c r="C638" s="159">
        <v>0</v>
      </c>
      <c r="D638" s="159">
        <v>4</v>
      </c>
      <c r="E638" s="159">
        <v>11</v>
      </c>
      <c r="F638" s="159">
        <v>1</v>
      </c>
      <c r="G638" s="159">
        <v>0</v>
      </c>
      <c r="H638" s="159">
        <v>0</v>
      </c>
      <c r="I638" s="159">
        <v>0</v>
      </c>
      <c r="J638" s="159">
        <v>0</v>
      </c>
      <c r="K638" s="159">
        <v>0</v>
      </c>
      <c r="L638" s="159">
        <v>0</v>
      </c>
      <c r="M638" s="159">
        <v>0</v>
      </c>
      <c r="N638" s="159">
        <v>29.3</v>
      </c>
      <c r="O638" s="159">
        <v>32.700000000000003</v>
      </c>
      <c r="P638" s="2"/>
    </row>
    <row r="639" spans="1:16" ht="13.5" customHeight="1" x14ac:dyDescent="0.3">
      <c r="A639" s="160">
        <v>4.1666666666666664E-2</v>
      </c>
      <c r="B639" s="159">
        <v>18</v>
      </c>
      <c r="C639" s="159">
        <v>0</v>
      </c>
      <c r="D639" s="159">
        <v>2</v>
      </c>
      <c r="E639" s="159">
        <v>15</v>
      </c>
      <c r="F639" s="159">
        <v>1</v>
      </c>
      <c r="G639" s="159">
        <v>0</v>
      </c>
      <c r="H639" s="159">
        <v>0</v>
      </c>
      <c r="I639" s="159">
        <v>0</v>
      </c>
      <c r="J639" s="159">
        <v>0</v>
      </c>
      <c r="K639" s="159">
        <v>0</v>
      </c>
      <c r="L639" s="159">
        <v>0</v>
      </c>
      <c r="M639" s="159">
        <v>0</v>
      </c>
      <c r="N639" s="159">
        <v>27.1</v>
      </c>
      <c r="O639" s="159">
        <v>29.5</v>
      </c>
      <c r="P639" s="2"/>
    </row>
    <row r="640" spans="1:16" ht="13.5" customHeight="1" x14ac:dyDescent="0.3">
      <c r="A640" s="160">
        <v>5.2083333333333336E-2</v>
      </c>
      <c r="B640" s="159">
        <v>13</v>
      </c>
      <c r="C640" s="159">
        <v>1</v>
      </c>
      <c r="D640" s="159">
        <v>3</v>
      </c>
      <c r="E640" s="159">
        <v>6</v>
      </c>
      <c r="F640" s="159">
        <v>3</v>
      </c>
      <c r="G640" s="159">
        <v>0</v>
      </c>
      <c r="H640" s="159">
        <v>0</v>
      </c>
      <c r="I640" s="159">
        <v>0</v>
      </c>
      <c r="J640" s="159">
        <v>0</v>
      </c>
      <c r="K640" s="159">
        <v>0</v>
      </c>
      <c r="L640" s="159">
        <v>0</v>
      </c>
      <c r="M640" s="159">
        <v>0</v>
      </c>
      <c r="N640" s="159">
        <v>27.3</v>
      </c>
      <c r="O640" s="159">
        <v>33.299999999999997</v>
      </c>
      <c r="P640" s="2"/>
    </row>
    <row r="641" spans="1:16" ht="13.5" customHeight="1" x14ac:dyDescent="0.3">
      <c r="A641" s="160">
        <v>6.25E-2</v>
      </c>
      <c r="B641" s="159">
        <v>14</v>
      </c>
      <c r="C641" s="159">
        <v>0</v>
      </c>
      <c r="D641" s="159">
        <v>2</v>
      </c>
      <c r="E641" s="159">
        <v>9</v>
      </c>
      <c r="F641" s="159">
        <v>3</v>
      </c>
      <c r="G641" s="159">
        <v>0</v>
      </c>
      <c r="H641" s="159">
        <v>0</v>
      </c>
      <c r="I641" s="159">
        <v>0</v>
      </c>
      <c r="J641" s="159">
        <v>0</v>
      </c>
      <c r="K641" s="159">
        <v>0</v>
      </c>
      <c r="L641" s="159">
        <v>0</v>
      </c>
      <c r="M641" s="159">
        <v>0</v>
      </c>
      <c r="N641" s="159">
        <v>29</v>
      </c>
      <c r="O641" s="159">
        <v>36.5</v>
      </c>
      <c r="P641" s="2"/>
    </row>
    <row r="642" spans="1:16" ht="13.5" customHeight="1" x14ac:dyDescent="0.3">
      <c r="A642" s="160">
        <v>7.2916666666666699E-2</v>
      </c>
      <c r="B642" s="159">
        <v>12</v>
      </c>
      <c r="C642" s="159">
        <v>1</v>
      </c>
      <c r="D642" s="159">
        <v>2</v>
      </c>
      <c r="E642" s="159">
        <v>7</v>
      </c>
      <c r="F642" s="159">
        <v>2</v>
      </c>
      <c r="G642" s="159">
        <v>0</v>
      </c>
      <c r="H642" s="159">
        <v>0</v>
      </c>
      <c r="I642" s="159">
        <v>0</v>
      </c>
      <c r="J642" s="159">
        <v>0</v>
      </c>
      <c r="K642" s="159">
        <v>0</v>
      </c>
      <c r="L642" s="159">
        <v>0</v>
      </c>
      <c r="M642" s="159">
        <v>0</v>
      </c>
      <c r="N642" s="159">
        <v>25.8</v>
      </c>
      <c r="O642" s="159">
        <v>32.799999999999997</v>
      </c>
      <c r="P642" s="2"/>
    </row>
    <row r="643" spans="1:16" ht="13.5" customHeight="1" x14ac:dyDescent="0.3">
      <c r="A643" s="160">
        <v>8.3333333333333301E-2</v>
      </c>
      <c r="B643" s="159">
        <v>22</v>
      </c>
      <c r="C643" s="159">
        <v>0</v>
      </c>
      <c r="D643" s="159">
        <v>1</v>
      </c>
      <c r="E643" s="159">
        <v>18</v>
      </c>
      <c r="F643" s="159">
        <v>3</v>
      </c>
      <c r="G643" s="159">
        <v>0</v>
      </c>
      <c r="H643" s="159">
        <v>0</v>
      </c>
      <c r="I643" s="159">
        <v>0</v>
      </c>
      <c r="J643" s="159">
        <v>0</v>
      </c>
      <c r="K643" s="159">
        <v>0</v>
      </c>
      <c r="L643" s="159">
        <v>0</v>
      </c>
      <c r="M643" s="159">
        <v>0</v>
      </c>
      <c r="N643" s="159">
        <v>27.6</v>
      </c>
      <c r="O643" s="159">
        <v>31</v>
      </c>
      <c r="P643" s="2"/>
    </row>
    <row r="644" spans="1:16" ht="13.5" customHeight="1" x14ac:dyDescent="0.3">
      <c r="A644" s="160">
        <v>9.375E-2</v>
      </c>
      <c r="B644" s="159">
        <v>19</v>
      </c>
      <c r="C644" s="159">
        <v>0</v>
      </c>
      <c r="D644" s="159">
        <v>1</v>
      </c>
      <c r="E644" s="159">
        <v>16</v>
      </c>
      <c r="F644" s="159">
        <v>2</v>
      </c>
      <c r="G644" s="159">
        <v>0</v>
      </c>
      <c r="H644" s="159">
        <v>0</v>
      </c>
      <c r="I644" s="159">
        <v>0</v>
      </c>
      <c r="J644" s="159">
        <v>0</v>
      </c>
      <c r="K644" s="159">
        <v>0</v>
      </c>
      <c r="L644" s="159">
        <v>0</v>
      </c>
      <c r="M644" s="159">
        <v>0</v>
      </c>
      <c r="N644" s="159">
        <v>29.3</v>
      </c>
      <c r="O644" s="159">
        <v>37.4</v>
      </c>
      <c r="P644" s="2"/>
    </row>
    <row r="645" spans="1:16" ht="13.5" customHeight="1" x14ac:dyDescent="0.3">
      <c r="A645" s="160">
        <v>0.104166666666667</v>
      </c>
      <c r="B645" s="159">
        <v>13</v>
      </c>
      <c r="C645" s="159">
        <v>0</v>
      </c>
      <c r="D645" s="159">
        <v>0</v>
      </c>
      <c r="E645" s="159">
        <v>11</v>
      </c>
      <c r="F645" s="159">
        <v>2</v>
      </c>
      <c r="G645" s="159">
        <v>0</v>
      </c>
      <c r="H645" s="159">
        <v>0</v>
      </c>
      <c r="I645" s="159">
        <v>0</v>
      </c>
      <c r="J645" s="159">
        <v>0</v>
      </c>
      <c r="K645" s="159">
        <v>0</v>
      </c>
      <c r="L645" s="159">
        <v>0</v>
      </c>
      <c r="M645" s="159">
        <v>0</v>
      </c>
      <c r="N645" s="159">
        <v>28.1</v>
      </c>
      <c r="O645" s="159">
        <v>31.6</v>
      </c>
      <c r="P645" s="2"/>
    </row>
    <row r="646" spans="1:16" ht="13.5" customHeight="1" x14ac:dyDescent="0.3">
      <c r="A646" s="160">
        <v>0.114583333333333</v>
      </c>
      <c r="B646" s="159">
        <v>12</v>
      </c>
      <c r="C646" s="159">
        <v>1</v>
      </c>
      <c r="D646" s="159">
        <v>0</v>
      </c>
      <c r="E646" s="159">
        <v>8</v>
      </c>
      <c r="F646" s="159">
        <v>2</v>
      </c>
      <c r="G646" s="159">
        <v>1</v>
      </c>
      <c r="H646" s="159">
        <v>0</v>
      </c>
      <c r="I646" s="159">
        <v>0</v>
      </c>
      <c r="J646" s="159">
        <v>0</v>
      </c>
      <c r="K646" s="159">
        <v>0</v>
      </c>
      <c r="L646" s="159">
        <v>0</v>
      </c>
      <c r="M646" s="159">
        <v>0</v>
      </c>
      <c r="N646" s="159">
        <v>28.6</v>
      </c>
      <c r="O646" s="159">
        <v>34.4</v>
      </c>
      <c r="P646" s="2"/>
    </row>
    <row r="647" spans="1:16" ht="13.5" customHeight="1" x14ac:dyDescent="0.3">
      <c r="A647" s="160">
        <v>0.125</v>
      </c>
      <c r="B647" s="159">
        <v>13</v>
      </c>
      <c r="C647" s="159">
        <v>3</v>
      </c>
      <c r="D647" s="159">
        <v>1</v>
      </c>
      <c r="E647" s="159">
        <v>8</v>
      </c>
      <c r="F647" s="159">
        <v>1</v>
      </c>
      <c r="G647" s="159">
        <v>0</v>
      </c>
      <c r="H647" s="159">
        <v>0</v>
      </c>
      <c r="I647" s="159">
        <v>0</v>
      </c>
      <c r="J647" s="159">
        <v>0</v>
      </c>
      <c r="K647" s="159">
        <v>0</v>
      </c>
      <c r="L647" s="159">
        <v>0</v>
      </c>
      <c r="M647" s="159">
        <v>0</v>
      </c>
      <c r="N647" s="159">
        <v>23.4</v>
      </c>
      <c r="O647" s="159">
        <v>31.2</v>
      </c>
      <c r="P647" s="2"/>
    </row>
    <row r="648" spans="1:16" ht="13.5" customHeight="1" x14ac:dyDescent="0.3">
      <c r="A648" s="160">
        <v>0.13541666666666699</v>
      </c>
      <c r="B648" s="159">
        <v>7</v>
      </c>
      <c r="C648" s="159">
        <v>0</v>
      </c>
      <c r="D648" s="159">
        <v>0</v>
      </c>
      <c r="E648" s="159">
        <v>6</v>
      </c>
      <c r="F648" s="159">
        <v>1</v>
      </c>
      <c r="G648" s="159">
        <v>0</v>
      </c>
      <c r="H648" s="159">
        <v>0</v>
      </c>
      <c r="I648" s="159">
        <v>0</v>
      </c>
      <c r="J648" s="159">
        <v>0</v>
      </c>
      <c r="K648" s="159">
        <v>0</v>
      </c>
      <c r="L648" s="159">
        <v>0</v>
      </c>
      <c r="M648" s="159">
        <v>0</v>
      </c>
      <c r="N648" s="159">
        <v>25.3</v>
      </c>
      <c r="O648" s="159" t="s">
        <v>102</v>
      </c>
      <c r="P648" s="2"/>
    </row>
    <row r="649" spans="1:16" ht="13.5" customHeight="1" x14ac:dyDescent="0.3">
      <c r="A649" s="160">
        <v>0.14583333333333301</v>
      </c>
      <c r="B649" s="159">
        <v>8</v>
      </c>
      <c r="C649" s="159">
        <v>0</v>
      </c>
      <c r="D649" s="159">
        <v>0</v>
      </c>
      <c r="E649" s="159">
        <v>7</v>
      </c>
      <c r="F649" s="159">
        <v>1</v>
      </c>
      <c r="G649" s="159">
        <v>0</v>
      </c>
      <c r="H649" s="159">
        <v>0</v>
      </c>
      <c r="I649" s="159">
        <v>0</v>
      </c>
      <c r="J649" s="159">
        <v>0</v>
      </c>
      <c r="K649" s="159">
        <v>0</v>
      </c>
      <c r="L649" s="159">
        <v>0</v>
      </c>
      <c r="M649" s="159">
        <v>0</v>
      </c>
      <c r="N649" s="159">
        <v>30</v>
      </c>
      <c r="O649" s="159" t="s">
        <v>102</v>
      </c>
      <c r="P649" s="2"/>
    </row>
    <row r="650" spans="1:16" ht="13.5" customHeight="1" x14ac:dyDescent="0.3">
      <c r="A650" s="160">
        <v>0.15625</v>
      </c>
      <c r="B650" s="159">
        <v>11</v>
      </c>
      <c r="C650" s="159">
        <v>0</v>
      </c>
      <c r="D650" s="159">
        <v>0</v>
      </c>
      <c r="E650" s="159">
        <v>11</v>
      </c>
      <c r="F650" s="159">
        <v>0</v>
      </c>
      <c r="G650" s="159">
        <v>0</v>
      </c>
      <c r="H650" s="159">
        <v>0</v>
      </c>
      <c r="I650" s="159">
        <v>0</v>
      </c>
      <c r="J650" s="159">
        <v>0</v>
      </c>
      <c r="K650" s="159">
        <v>0</v>
      </c>
      <c r="L650" s="159">
        <v>0</v>
      </c>
      <c r="M650" s="159">
        <v>0</v>
      </c>
      <c r="N650" s="159">
        <v>27.3</v>
      </c>
      <c r="O650" s="159">
        <v>32.4</v>
      </c>
      <c r="P650" s="2"/>
    </row>
    <row r="651" spans="1:16" ht="13.5" customHeight="1" x14ac:dyDescent="0.3">
      <c r="A651" s="160">
        <v>0.16666666666666699</v>
      </c>
      <c r="B651" s="159">
        <v>16</v>
      </c>
      <c r="C651" s="159">
        <v>0</v>
      </c>
      <c r="D651" s="159">
        <v>1</v>
      </c>
      <c r="E651" s="159">
        <v>14</v>
      </c>
      <c r="F651" s="159">
        <v>1</v>
      </c>
      <c r="G651" s="159">
        <v>0</v>
      </c>
      <c r="H651" s="159">
        <v>0</v>
      </c>
      <c r="I651" s="159">
        <v>0</v>
      </c>
      <c r="J651" s="159">
        <v>0</v>
      </c>
      <c r="K651" s="159">
        <v>0</v>
      </c>
      <c r="L651" s="159">
        <v>0</v>
      </c>
      <c r="M651" s="159">
        <v>0</v>
      </c>
      <c r="N651" s="159">
        <v>27.9</v>
      </c>
      <c r="O651" s="159">
        <v>33.200000000000003</v>
      </c>
      <c r="P651" s="2"/>
    </row>
    <row r="652" spans="1:16" ht="13.5" customHeight="1" x14ac:dyDescent="0.3">
      <c r="A652" s="160">
        <v>0.17708333333333301</v>
      </c>
      <c r="B652" s="159">
        <v>10</v>
      </c>
      <c r="C652" s="159">
        <v>0</v>
      </c>
      <c r="D652" s="159">
        <v>0</v>
      </c>
      <c r="E652" s="159">
        <v>7</v>
      </c>
      <c r="F652" s="159">
        <v>3</v>
      </c>
      <c r="G652" s="159">
        <v>0</v>
      </c>
      <c r="H652" s="159">
        <v>0</v>
      </c>
      <c r="I652" s="159">
        <v>0</v>
      </c>
      <c r="J652" s="159">
        <v>0</v>
      </c>
      <c r="K652" s="159">
        <v>0</v>
      </c>
      <c r="L652" s="159">
        <v>0</v>
      </c>
      <c r="M652" s="159">
        <v>0</v>
      </c>
      <c r="N652" s="159">
        <v>33.200000000000003</v>
      </c>
      <c r="O652" s="159" t="s">
        <v>102</v>
      </c>
      <c r="P652" s="2"/>
    </row>
    <row r="653" spans="1:16" ht="13.5" customHeight="1" x14ac:dyDescent="0.3">
      <c r="A653" s="160">
        <v>0.1875</v>
      </c>
      <c r="B653" s="159">
        <v>5</v>
      </c>
      <c r="C653" s="159">
        <v>0</v>
      </c>
      <c r="D653" s="159">
        <v>0</v>
      </c>
      <c r="E653" s="159">
        <v>5</v>
      </c>
      <c r="F653" s="159">
        <v>0</v>
      </c>
      <c r="G653" s="159">
        <v>0</v>
      </c>
      <c r="H653" s="159">
        <v>0</v>
      </c>
      <c r="I653" s="159">
        <v>0</v>
      </c>
      <c r="J653" s="159">
        <v>0</v>
      </c>
      <c r="K653" s="159">
        <v>0</v>
      </c>
      <c r="L653" s="159">
        <v>0</v>
      </c>
      <c r="M653" s="159">
        <v>0</v>
      </c>
      <c r="N653" s="159">
        <v>27.9</v>
      </c>
      <c r="O653" s="159" t="s">
        <v>102</v>
      </c>
      <c r="P653" s="2"/>
    </row>
    <row r="654" spans="1:16" ht="13.5" customHeight="1" x14ac:dyDescent="0.3">
      <c r="A654" s="160">
        <v>0.19791666666666699</v>
      </c>
      <c r="B654" s="159">
        <v>5</v>
      </c>
      <c r="C654" s="159">
        <v>0</v>
      </c>
      <c r="D654" s="159">
        <v>0</v>
      </c>
      <c r="E654" s="159">
        <v>5</v>
      </c>
      <c r="F654" s="159">
        <v>0</v>
      </c>
      <c r="G654" s="159">
        <v>0</v>
      </c>
      <c r="H654" s="159">
        <v>0</v>
      </c>
      <c r="I654" s="159">
        <v>0</v>
      </c>
      <c r="J654" s="159">
        <v>0</v>
      </c>
      <c r="K654" s="159">
        <v>0</v>
      </c>
      <c r="L654" s="159">
        <v>0</v>
      </c>
      <c r="M654" s="159">
        <v>0</v>
      </c>
      <c r="N654" s="159">
        <v>25.8</v>
      </c>
      <c r="O654" s="159" t="s">
        <v>102</v>
      </c>
      <c r="P654" s="2"/>
    </row>
    <row r="655" spans="1:16" ht="13.5" customHeight="1" x14ac:dyDescent="0.3">
      <c r="A655" s="160">
        <v>0.20833333333333301</v>
      </c>
      <c r="B655" s="159">
        <v>5</v>
      </c>
      <c r="C655" s="159">
        <v>0</v>
      </c>
      <c r="D655" s="159">
        <v>0</v>
      </c>
      <c r="E655" s="159">
        <v>5</v>
      </c>
      <c r="F655" s="159">
        <v>0</v>
      </c>
      <c r="G655" s="159">
        <v>0</v>
      </c>
      <c r="H655" s="159">
        <v>0</v>
      </c>
      <c r="I655" s="159">
        <v>0</v>
      </c>
      <c r="J655" s="159">
        <v>0</v>
      </c>
      <c r="K655" s="159">
        <v>0</v>
      </c>
      <c r="L655" s="159">
        <v>0</v>
      </c>
      <c r="M655" s="159">
        <v>0</v>
      </c>
      <c r="N655" s="159">
        <v>27.2</v>
      </c>
      <c r="O655" s="159" t="s">
        <v>102</v>
      </c>
      <c r="P655" s="2"/>
    </row>
    <row r="656" spans="1:16" ht="13.5" customHeight="1" x14ac:dyDescent="0.3">
      <c r="A656" s="160">
        <v>0.21875</v>
      </c>
      <c r="B656" s="159">
        <v>2</v>
      </c>
      <c r="C656" s="159">
        <v>0</v>
      </c>
      <c r="D656" s="159">
        <v>0</v>
      </c>
      <c r="E656" s="159">
        <v>2</v>
      </c>
      <c r="F656" s="159">
        <v>0</v>
      </c>
      <c r="G656" s="159">
        <v>0</v>
      </c>
      <c r="H656" s="159">
        <v>0</v>
      </c>
      <c r="I656" s="159">
        <v>0</v>
      </c>
      <c r="J656" s="159">
        <v>0</v>
      </c>
      <c r="K656" s="159">
        <v>0</v>
      </c>
      <c r="L656" s="159">
        <v>0</v>
      </c>
      <c r="M656" s="159">
        <v>0</v>
      </c>
      <c r="N656" s="159">
        <v>30.3</v>
      </c>
      <c r="O656" s="159" t="s">
        <v>102</v>
      </c>
      <c r="P656" s="2"/>
    </row>
    <row r="657" spans="1:16" ht="13.5" customHeight="1" x14ac:dyDescent="0.3">
      <c r="A657" s="160">
        <v>0.22916666666666699</v>
      </c>
      <c r="B657" s="159">
        <v>5</v>
      </c>
      <c r="C657" s="159">
        <v>0</v>
      </c>
      <c r="D657" s="159">
        <v>0</v>
      </c>
      <c r="E657" s="159">
        <v>4</v>
      </c>
      <c r="F657" s="159">
        <v>1</v>
      </c>
      <c r="G657" s="159">
        <v>0</v>
      </c>
      <c r="H657" s="159">
        <v>0</v>
      </c>
      <c r="I657" s="159">
        <v>0</v>
      </c>
      <c r="J657" s="159">
        <v>0</v>
      </c>
      <c r="K657" s="159">
        <v>0</v>
      </c>
      <c r="L657" s="159">
        <v>0</v>
      </c>
      <c r="M657" s="159">
        <v>0</v>
      </c>
      <c r="N657" s="159">
        <v>27.2</v>
      </c>
      <c r="O657" s="159" t="s">
        <v>102</v>
      </c>
      <c r="P657" s="2"/>
    </row>
    <row r="658" spans="1:16" ht="13.5" customHeight="1" x14ac:dyDescent="0.3">
      <c r="A658" s="160">
        <v>0.23958333333333301</v>
      </c>
      <c r="B658" s="159">
        <v>5</v>
      </c>
      <c r="C658" s="159">
        <v>0</v>
      </c>
      <c r="D658" s="159">
        <v>1</v>
      </c>
      <c r="E658" s="159">
        <v>3</v>
      </c>
      <c r="F658" s="159">
        <v>1</v>
      </c>
      <c r="G658" s="159">
        <v>0</v>
      </c>
      <c r="H658" s="159">
        <v>0</v>
      </c>
      <c r="I658" s="159">
        <v>0</v>
      </c>
      <c r="J658" s="159">
        <v>0</v>
      </c>
      <c r="K658" s="159">
        <v>0</v>
      </c>
      <c r="L658" s="159">
        <v>0</v>
      </c>
      <c r="M658" s="159">
        <v>0</v>
      </c>
      <c r="N658" s="159">
        <v>28.5</v>
      </c>
      <c r="O658" s="159" t="s">
        <v>102</v>
      </c>
      <c r="P658" s="2"/>
    </row>
    <row r="659" spans="1:16" ht="13.5" customHeight="1" x14ac:dyDescent="0.3">
      <c r="A659" s="160">
        <v>0.25</v>
      </c>
      <c r="B659" s="159">
        <v>8</v>
      </c>
      <c r="C659" s="159">
        <v>0</v>
      </c>
      <c r="D659" s="159">
        <v>0</v>
      </c>
      <c r="E659" s="159">
        <v>7</v>
      </c>
      <c r="F659" s="159">
        <v>1</v>
      </c>
      <c r="G659" s="159">
        <v>0</v>
      </c>
      <c r="H659" s="159">
        <v>0</v>
      </c>
      <c r="I659" s="159">
        <v>0</v>
      </c>
      <c r="J659" s="159">
        <v>0</v>
      </c>
      <c r="K659" s="159">
        <v>0</v>
      </c>
      <c r="L659" s="159">
        <v>0</v>
      </c>
      <c r="M659" s="159">
        <v>0</v>
      </c>
      <c r="N659" s="159">
        <v>32.200000000000003</v>
      </c>
      <c r="O659" s="159" t="s">
        <v>102</v>
      </c>
      <c r="P659" s="2"/>
    </row>
    <row r="660" spans="1:16" ht="13.5" customHeight="1" x14ac:dyDescent="0.3">
      <c r="A660" s="160">
        <v>0.26041666666666702</v>
      </c>
      <c r="B660" s="159">
        <v>4</v>
      </c>
      <c r="C660" s="159">
        <v>0</v>
      </c>
      <c r="D660" s="159">
        <v>0</v>
      </c>
      <c r="E660" s="159">
        <v>4</v>
      </c>
      <c r="F660" s="159">
        <v>0</v>
      </c>
      <c r="G660" s="159">
        <v>0</v>
      </c>
      <c r="H660" s="159">
        <v>0</v>
      </c>
      <c r="I660" s="159">
        <v>0</v>
      </c>
      <c r="J660" s="159">
        <v>0</v>
      </c>
      <c r="K660" s="159">
        <v>0</v>
      </c>
      <c r="L660" s="159">
        <v>0</v>
      </c>
      <c r="M660" s="159">
        <v>0</v>
      </c>
      <c r="N660" s="159">
        <v>40.5</v>
      </c>
      <c r="O660" s="159" t="s">
        <v>102</v>
      </c>
      <c r="P660" s="2"/>
    </row>
    <row r="661" spans="1:16" ht="13.5" customHeight="1" x14ac:dyDescent="0.3">
      <c r="A661" s="160">
        <v>0.27083333333333298</v>
      </c>
      <c r="B661" s="159">
        <v>6</v>
      </c>
      <c r="C661" s="159">
        <v>1</v>
      </c>
      <c r="D661" s="159">
        <v>0</v>
      </c>
      <c r="E661" s="159">
        <v>4</v>
      </c>
      <c r="F661" s="159">
        <v>1</v>
      </c>
      <c r="G661" s="159">
        <v>0</v>
      </c>
      <c r="H661" s="159">
        <v>0</v>
      </c>
      <c r="I661" s="159">
        <v>0</v>
      </c>
      <c r="J661" s="159">
        <v>0</v>
      </c>
      <c r="K661" s="159">
        <v>0</v>
      </c>
      <c r="L661" s="159">
        <v>0</v>
      </c>
      <c r="M661" s="159">
        <v>0</v>
      </c>
      <c r="N661" s="159">
        <v>25.2</v>
      </c>
      <c r="O661" s="159" t="s">
        <v>102</v>
      </c>
      <c r="P661" s="2"/>
    </row>
    <row r="662" spans="1:16" ht="13.5" customHeight="1" x14ac:dyDescent="0.3">
      <c r="A662" s="160">
        <v>0.28125</v>
      </c>
      <c r="B662" s="159">
        <v>11</v>
      </c>
      <c r="C662" s="159">
        <v>0</v>
      </c>
      <c r="D662" s="159">
        <v>0</v>
      </c>
      <c r="E662" s="159">
        <v>10</v>
      </c>
      <c r="F662" s="159">
        <v>1</v>
      </c>
      <c r="G662" s="159">
        <v>0</v>
      </c>
      <c r="H662" s="159">
        <v>0</v>
      </c>
      <c r="I662" s="159">
        <v>0</v>
      </c>
      <c r="J662" s="159">
        <v>0</v>
      </c>
      <c r="K662" s="159">
        <v>0</v>
      </c>
      <c r="L662" s="159">
        <v>0</v>
      </c>
      <c r="M662" s="159">
        <v>0</v>
      </c>
      <c r="N662" s="159">
        <v>28.4</v>
      </c>
      <c r="O662" s="159">
        <v>32.5</v>
      </c>
      <c r="P662" s="2"/>
    </row>
    <row r="663" spans="1:16" ht="13.5" customHeight="1" x14ac:dyDescent="0.3">
      <c r="A663" s="160">
        <v>0.29166666666666702</v>
      </c>
      <c r="B663" s="159">
        <v>9</v>
      </c>
      <c r="C663" s="159">
        <v>1</v>
      </c>
      <c r="D663" s="159">
        <v>0</v>
      </c>
      <c r="E663" s="159">
        <v>7</v>
      </c>
      <c r="F663" s="159">
        <v>1</v>
      </c>
      <c r="G663" s="159">
        <v>0</v>
      </c>
      <c r="H663" s="159">
        <v>0</v>
      </c>
      <c r="I663" s="159">
        <v>0</v>
      </c>
      <c r="J663" s="159">
        <v>0</v>
      </c>
      <c r="K663" s="159">
        <v>0</v>
      </c>
      <c r="L663" s="159">
        <v>0</v>
      </c>
      <c r="M663" s="159">
        <v>0</v>
      </c>
      <c r="N663" s="159">
        <v>24.6</v>
      </c>
      <c r="O663" s="159" t="s">
        <v>102</v>
      </c>
      <c r="P663" s="2"/>
    </row>
    <row r="664" spans="1:16" ht="13.5" customHeight="1" x14ac:dyDescent="0.3">
      <c r="A664" s="160">
        <v>0.30208333333333298</v>
      </c>
      <c r="B664" s="159">
        <v>5</v>
      </c>
      <c r="C664" s="159">
        <v>0</v>
      </c>
      <c r="D664" s="159">
        <v>1</v>
      </c>
      <c r="E664" s="159">
        <v>4</v>
      </c>
      <c r="F664" s="159">
        <v>0</v>
      </c>
      <c r="G664" s="159">
        <v>0</v>
      </c>
      <c r="H664" s="159">
        <v>0</v>
      </c>
      <c r="I664" s="159">
        <v>0</v>
      </c>
      <c r="J664" s="159">
        <v>0</v>
      </c>
      <c r="K664" s="159">
        <v>0</v>
      </c>
      <c r="L664" s="159">
        <v>0</v>
      </c>
      <c r="M664" s="159">
        <v>0</v>
      </c>
      <c r="N664" s="159">
        <v>29.5</v>
      </c>
      <c r="O664" s="159" t="s">
        <v>102</v>
      </c>
      <c r="P664" s="2"/>
    </row>
    <row r="665" spans="1:16" ht="13.5" customHeight="1" x14ac:dyDescent="0.3">
      <c r="A665" s="160">
        <v>0.3125</v>
      </c>
      <c r="B665" s="159">
        <v>8</v>
      </c>
      <c r="C665" s="159">
        <v>0</v>
      </c>
      <c r="D665" s="159">
        <v>1</v>
      </c>
      <c r="E665" s="159">
        <v>4</v>
      </c>
      <c r="F665" s="159">
        <v>2</v>
      </c>
      <c r="G665" s="159">
        <v>1</v>
      </c>
      <c r="H665" s="159">
        <v>0</v>
      </c>
      <c r="I665" s="159">
        <v>0</v>
      </c>
      <c r="J665" s="159">
        <v>0</v>
      </c>
      <c r="K665" s="159">
        <v>0</v>
      </c>
      <c r="L665" s="159">
        <v>0</v>
      </c>
      <c r="M665" s="159">
        <v>0</v>
      </c>
      <c r="N665" s="159">
        <v>26.6</v>
      </c>
      <c r="O665" s="159" t="s">
        <v>102</v>
      </c>
      <c r="P665" s="2"/>
    </row>
    <row r="666" spans="1:16" ht="13.5" customHeight="1" x14ac:dyDescent="0.3">
      <c r="A666" s="160">
        <v>0.32291666666666702</v>
      </c>
      <c r="B666" s="159">
        <v>9</v>
      </c>
      <c r="C666" s="159">
        <v>1</v>
      </c>
      <c r="D666" s="159">
        <v>0</v>
      </c>
      <c r="E666" s="159">
        <v>7</v>
      </c>
      <c r="F666" s="159">
        <v>1</v>
      </c>
      <c r="G666" s="159">
        <v>0</v>
      </c>
      <c r="H666" s="159">
        <v>0</v>
      </c>
      <c r="I666" s="159">
        <v>0</v>
      </c>
      <c r="J666" s="159">
        <v>0</v>
      </c>
      <c r="K666" s="159">
        <v>0</v>
      </c>
      <c r="L666" s="159">
        <v>0</v>
      </c>
      <c r="M666" s="159">
        <v>0</v>
      </c>
      <c r="N666" s="159">
        <v>25.5</v>
      </c>
      <c r="O666" s="159" t="s">
        <v>102</v>
      </c>
      <c r="P666" s="2"/>
    </row>
    <row r="667" spans="1:16" ht="13.5" customHeight="1" x14ac:dyDescent="0.3">
      <c r="A667" s="160">
        <v>0.33333333333333298</v>
      </c>
      <c r="B667" s="159">
        <v>8</v>
      </c>
      <c r="C667" s="159">
        <v>0</v>
      </c>
      <c r="D667" s="159">
        <v>0</v>
      </c>
      <c r="E667" s="159">
        <v>7</v>
      </c>
      <c r="F667" s="159">
        <v>1</v>
      </c>
      <c r="G667" s="159">
        <v>0</v>
      </c>
      <c r="H667" s="159">
        <v>0</v>
      </c>
      <c r="I667" s="159">
        <v>0</v>
      </c>
      <c r="J667" s="159">
        <v>0</v>
      </c>
      <c r="K667" s="159">
        <v>0</v>
      </c>
      <c r="L667" s="159">
        <v>0</v>
      </c>
      <c r="M667" s="159">
        <v>0</v>
      </c>
      <c r="N667" s="159">
        <v>25.9</v>
      </c>
      <c r="O667" s="159" t="s">
        <v>102</v>
      </c>
      <c r="P667" s="2"/>
    </row>
    <row r="668" spans="1:16" ht="13.5" customHeight="1" x14ac:dyDescent="0.3">
      <c r="A668" s="160">
        <v>0.34375</v>
      </c>
      <c r="B668" s="159">
        <v>13</v>
      </c>
      <c r="C668" s="159">
        <v>0</v>
      </c>
      <c r="D668" s="159">
        <v>1</v>
      </c>
      <c r="E668" s="159">
        <v>10</v>
      </c>
      <c r="F668" s="159">
        <v>0</v>
      </c>
      <c r="G668" s="159">
        <v>2</v>
      </c>
      <c r="H668" s="159">
        <v>0</v>
      </c>
      <c r="I668" s="159">
        <v>0</v>
      </c>
      <c r="J668" s="159">
        <v>0</v>
      </c>
      <c r="K668" s="159">
        <v>0</v>
      </c>
      <c r="L668" s="159">
        <v>0</v>
      </c>
      <c r="M668" s="159">
        <v>0</v>
      </c>
      <c r="N668" s="159">
        <v>24</v>
      </c>
      <c r="O668" s="159">
        <v>28</v>
      </c>
      <c r="P668" s="2"/>
    </row>
    <row r="669" spans="1:16" ht="13.5" customHeight="1" x14ac:dyDescent="0.3">
      <c r="A669" s="160">
        <v>0.35416666666666702</v>
      </c>
      <c r="B669" s="159">
        <v>31</v>
      </c>
      <c r="C669" s="159">
        <v>1</v>
      </c>
      <c r="D669" s="159">
        <v>1</v>
      </c>
      <c r="E669" s="159">
        <v>26</v>
      </c>
      <c r="F669" s="159">
        <v>2</v>
      </c>
      <c r="G669" s="159">
        <v>1</v>
      </c>
      <c r="H669" s="159">
        <v>0</v>
      </c>
      <c r="I669" s="159">
        <v>0</v>
      </c>
      <c r="J669" s="159">
        <v>0</v>
      </c>
      <c r="K669" s="159">
        <v>0</v>
      </c>
      <c r="L669" s="159">
        <v>0</v>
      </c>
      <c r="M669" s="159">
        <v>0</v>
      </c>
      <c r="N669" s="159">
        <v>24.3</v>
      </c>
      <c r="O669" s="159">
        <v>29</v>
      </c>
      <c r="P669" s="2"/>
    </row>
    <row r="670" spans="1:16" ht="13.5" customHeight="1" x14ac:dyDescent="0.3">
      <c r="A670" s="160">
        <v>0.36458333333333298</v>
      </c>
      <c r="B670" s="159">
        <v>19</v>
      </c>
      <c r="C670" s="159">
        <v>0</v>
      </c>
      <c r="D670" s="159">
        <v>0</v>
      </c>
      <c r="E670" s="159">
        <v>15</v>
      </c>
      <c r="F670" s="159">
        <v>4</v>
      </c>
      <c r="G670" s="159">
        <v>0</v>
      </c>
      <c r="H670" s="159">
        <v>0</v>
      </c>
      <c r="I670" s="159">
        <v>0</v>
      </c>
      <c r="J670" s="159">
        <v>0</v>
      </c>
      <c r="K670" s="159">
        <v>0</v>
      </c>
      <c r="L670" s="159">
        <v>0</v>
      </c>
      <c r="M670" s="159">
        <v>0</v>
      </c>
      <c r="N670" s="159">
        <v>26.6</v>
      </c>
      <c r="O670" s="159">
        <v>30.5</v>
      </c>
      <c r="P670" s="2"/>
    </row>
    <row r="671" spans="1:16" ht="13.5" customHeight="1" x14ac:dyDescent="0.3">
      <c r="A671" s="160">
        <v>0.375</v>
      </c>
      <c r="B671" s="159">
        <v>22</v>
      </c>
      <c r="C671" s="159">
        <v>1</v>
      </c>
      <c r="D671" s="159">
        <v>2</v>
      </c>
      <c r="E671" s="159">
        <v>17</v>
      </c>
      <c r="F671" s="159">
        <v>2</v>
      </c>
      <c r="G671" s="159">
        <v>0</v>
      </c>
      <c r="H671" s="159">
        <v>0</v>
      </c>
      <c r="I671" s="159">
        <v>0</v>
      </c>
      <c r="J671" s="159">
        <v>0</v>
      </c>
      <c r="K671" s="159">
        <v>0</v>
      </c>
      <c r="L671" s="159">
        <v>0</v>
      </c>
      <c r="M671" s="159">
        <v>0</v>
      </c>
      <c r="N671" s="159">
        <v>25.6</v>
      </c>
      <c r="O671" s="159">
        <v>30.1</v>
      </c>
      <c r="P671" s="2"/>
    </row>
    <row r="672" spans="1:16" ht="13.5" customHeight="1" x14ac:dyDescent="0.3">
      <c r="A672" s="160">
        <v>0.38541666666666702</v>
      </c>
      <c r="B672" s="159">
        <v>18</v>
      </c>
      <c r="C672" s="159">
        <v>0</v>
      </c>
      <c r="D672" s="159">
        <v>2</v>
      </c>
      <c r="E672" s="159">
        <v>14</v>
      </c>
      <c r="F672" s="159">
        <v>2</v>
      </c>
      <c r="G672" s="159">
        <v>0</v>
      </c>
      <c r="H672" s="159">
        <v>0</v>
      </c>
      <c r="I672" s="159">
        <v>0</v>
      </c>
      <c r="J672" s="159">
        <v>0</v>
      </c>
      <c r="K672" s="159">
        <v>0</v>
      </c>
      <c r="L672" s="159">
        <v>0</v>
      </c>
      <c r="M672" s="159">
        <v>0</v>
      </c>
      <c r="N672" s="159">
        <v>27.1</v>
      </c>
      <c r="O672" s="159">
        <v>30.9</v>
      </c>
      <c r="P672" s="2"/>
    </row>
    <row r="673" spans="1:16" ht="13.5" customHeight="1" x14ac:dyDescent="0.3">
      <c r="A673" s="160">
        <v>0.39583333333333298</v>
      </c>
      <c r="B673" s="159">
        <v>27</v>
      </c>
      <c r="C673" s="159">
        <v>0</v>
      </c>
      <c r="D673" s="159">
        <v>0</v>
      </c>
      <c r="E673" s="159">
        <v>24</v>
      </c>
      <c r="F673" s="159">
        <v>3</v>
      </c>
      <c r="G673" s="159">
        <v>0</v>
      </c>
      <c r="H673" s="159">
        <v>0</v>
      </c>
      <c r="I673" s="159">
        <v>0</v>
      </c>
      <c r="J673" s="159">
        <v>0</v>
      </c>
      <c r="K673" s="159">
        <v>0</v>
      </c>
      <c r="L673" s="159">
        <v>0</v>
      </c>
      <c r="M673" s="159">
        <v>0</v>
      </c>
      <c r="N673" s="159">
        <v>25.5</v>
      </c>
      <c r="O673" s="159">
        <v>29.5</v>
      </c>
      <c r="P673" s="2"/>
    </row>
    <row r="674" spans="1:16" ht="13.5" customHeight="1" x14ac:dyDescent="0.3">
      <c r="A674" s="160">
        <v>0.40625</v>
      </c>
      <c r="B674" s="159">
        <v>25</v>
      </c>
      <c r="C674" s="159">
        <v>0</v>
      </c>
      <c r="D674" s="159">
        <v>2</v>
      </c>
      <c r="E674" s="159">
        <v>20</v>
      </c>
      <c r="F674" s="159">
        <v>1</v>
      </c>
      <c r="G674" s="159">
        <v>2</v>
      </c>
      <c r="H674" s="159">
        <v>0</v>
      </c>
      <c r="I674" s="159">
        <v>0</v>
      </c>
      <c r="J674" s="159">
        <v>0</v>
      </c>
      <c r="K674" s="159">
        <v>0</v>
      </c>
      <c r="L674" s="159">
        <v>0</v>
      </c>
      <c r="M674" s="159">
        <v>0</v>
      </c>
      <c r="N674" s="159">
        <v>26.9</v>
      </c>
      <c r="O674" s="159">
        <v>33.6</v>
      </c>
      <c r="P674" s="2"/>
    </row>
    <row r="675" spans="1:16" ht="13.5" customHeight="1" x14ac:dyDescent="0.3">
      <c r="A675" s="160">
        <v>0.41666666666666702</v>
      </c>
      <c r="B675" s="159">
        <v>22</v>
      </c>
      <c r="C675" s="159">
        <v>0</v>
      </c>
      <c r="D675" s="159">
        <v>0</v>
      </c>
      <c r="E675" s="159">
        <v>20</v>
      </c>
      <c r="F675" s="159">
        <v>2</v>
      </c>
      <c r="G675" s="159">
        <v>0</v>
      </c>
      <c r="H675" s="159">
        <v>0</v>
      </c>
      <c r="I675" s="159">
        <v>0</v>
      </c>
      <c r="J675" s="159">
        <v>0</v>
      </c>
      <c r="K675" s="159">
        <v>0</v>
      </c>
      <c r="L675" s="159">
        <v>0</v>
      </c>
      <c r="M675" s="159">
        <v>0</v>
      </c>
      <c r="N675" s="159">
        <v>26</v>
      </c>
      <c r="O675" s="159">
        <v>29.8</v>
      </c>
      <c r="P675" s="2"/>
    </row>
    <row r="676" spans="1:16" ht="13.5" customHeight="1" x14ac:dyDescent="0.3">
      <c r="A676" s="160">
        <v>0.42708333333333298</v>
      </c>
      <c r="B676" s="159">
        <v>29</v>
      </c>
      <c r="C676" s="159">
        <v>2</v>
      </c>
      <c r="D676" s="159">
        <v>2</v>
      </c>
      <c r="E676" s="159">
        <v>21</v>
      </c>
      <c r="F676" s="159">
        <v>3</v>
      </c>
      <c r="G676" s="159">
        <v>1</v>
      </c>
      <c r="H676" s="159">
        <v>0</v>
      </c>
      <c r="I676" s="159">
        <v>0</v>
      </c>
      <c r="J676" s="159">
        <v>0</v>
      </c>
      <c r="K676" s="159">
        <v>0</v>
      </c>
      <c r="L676" s="159">
        <v>0</v>
      </c>
      <c r="M676" s="159">
        <v>0</v>
      </c>
      <c r="N676" s="159">
        <v>23.9</v>
      </c>
      <c r="O676" s="159">
        <v>28.5</v>
      </c>
      <c r="P676" s="2"/>
    </row>
    <row r="677" spans="1:16" ht="13.5" customHeight="1" x14ac:dyDescent="0.3">
      <c r="A677" s="160">
        <v>0.4375</v>
      </c>
      <c r="B677" s="159">
        <v>46</v>
      </c>
      <c r="C677" s="159">
        <v>0</v>
      </c>
      <c r="D677" s="159">
        <v>4</v>
      </c>
      <c r="E677" s="159">
        <v>38</v>
      </c>
      <c r="F677" s="159">
        <v>4</v>
      </c>
      <c r="G677" s="159">
        <v>0</v>
      </c>
      <c r="H677" s="159">
        <v>0</v>
      </c>
      <c r="I677" s="159">
        <v>0</v>
      </c>
      <c r="J677" s="159">
        <v>0</v>
      </c>
      <c r="K677" s="159">
        <v>0</v>
      </c>
      <c r="L677" s="159">
        <v>0</v>
      </c>
      <c r="M677" s="159">
        <v>0</v>
      </c>
      <c r="N677" s="159">
        <v>26.7</v>
      </c>
      <c r="O677" s="159">
        <v>31</v>
      </c>
      <c r="P677" s="2"/>
    </row>
    <row r="678" spans="1:16" ht="13.5" customHeight="1" x14ac:dyDescent="0.3">
      <c r="A678" s="160">
        <v>0.44791666666666702</v>
      </c>
      <c r="B678" s="159">
        <v>45</v>
      </c>
      <c r="C678" s="159">
        <v>1</v>
      </c>
      <c r="D678" s="159">
        <v>1</v>
      </c>
      <c r="E678" s="159">
        <v>34</v>
      </c>
      <c r="F678" s="159">
        <v>9</v>
      </c>
      <c r="G678" s="159">
        <v>0</v>
      </c>
      <c r="H678" s="159">
        <v>0</v>
      </c>
      <c r="I678" s="159">
        <v>0</v>
      </c>
      <c r="J678" s="159">
        <v>0</v>
      </c>
      <c r="K678" s="159">
        <v>0</v>
      </c>
      <c r="L678" s="159">
        <v>0</v>
      </c>
      <c r="M678" s="159">
        <v>0</v>
      </c>
      <c r="N678" s="159">
        <v>24.5</v>
      </c>
      <c r="O678" s="159">
        <v>27.1</v>
      </c>
      <c r="P678" s="2"/>
    </row>
    <row r="679" spans="1:16" ht="13.5" customHeight="1" x14ac:dyDescent="0.3">
      <c r="A679" s="160">
        <v>0.45833333333333298</v>
      </c>
      <c r="B679" s="159">
        <v>37</v>
      </c>
      <c r="C679" s="159">
        <v>0</v>
      </c>
      <c r="D679" s="159">
        <v>1</v>
      </c>
      <c r="E679" s="159">
        <v>28</v>
      </c>
      <c r="F679" s="159">
        <v>4</v>
      </c>
      <c r="G679" s="159">
        <v>2</v>
      </c>
      <c r="H679" s="159">
        <v>0</v>
      </c>
      <c r="I679" s="159">
        <v>2</v>
      </c>
      <c r="J679" s="159">
        <v>0</v>
      </c>
      <c r="K679" s="159">
        <v>0</v>
      </c>
      <c r="L679" s="159">
        <v>0</v>
      </c>
      <c r="M679" s="159">
        <v>0</v>
      </c>
      <c r="N679" s="159">
        <v>24.7</v>
      </c>
      <c r="O679" s="159">
        <v>30.3</v>
      </c>
      <c r="P679" s="2"/>
    </row>
    <row r="680" spans="1:16" ht="13.5" customHeight="1" x14ac:dyDescent="0.3">
      <c r="A680" s="160">
        <v>0.46875</v>
      </c>
      <c r="B680" s="159">
        <v>36</v>
      </c>
      <c r="C680" s="159">
        <v>2</v>
      </c>
      <c r="D680" s="159">
        <v>0</v>
      </c>
      <c r="E680" s="159">
        <v>27</v>
      </c>
      <c r="F680" s="159">
        <v>6</v>
      </c>
      <c r="G680" s="159">
        <v>0</v>
      </c>
      <c r="H680" s="159">
        <v>0</v>
      </c>
      <c r="I680" s="159">
        <v>0</v>
      </c>
      <c r="J680" s="159">
        <v>0</v>
      </c>
      <c r="K680" s="159">
        <v>0</v>
      </c>
      <c r="L680" s="159">
        <v>1</v>
      </c>
      <c r="M680" s="159">
        <v>0</v>
      </c>
      <c r="N680" s="159">
        <v>25.5</v>
      </c>
      <c r="O680" s="159">
        <v>28.9</v>
      </c>
      <c r="P680" s="2"/>
    </row>
    <row r="681" spans="1:16" ht="13.5" customHeight="1" x14ac:dyDescent="0.3">
      <c r="A681" s="160">
        <v>0.47916666666666702</v>
      </c>
      <c r="B681" s="159">
        <v>54</v>
      </c>
      <c r="C681" s="159">
        <v>1</v>
      </c>
      <c r="D681" s="159">
        <v>2</v>
      </c>
      <c r="E681" s="159">
        <v>43</v>
      </c>
      <c r="F681" s="159">
        <v>7</v>
      </c>
      <c r="G681" s="159">
        <v>1</v>
      </c>
      <c r="H681" s="159">
        <v>0</v>
      </c>
      <c r="I681" s="159">
        <v>0</v>
      </c>
      <c r="J681" s="159">
        <v>0</v>
      </c>
      <c r="K681" s="159">
        <v>0</v>
      </c>
      <c r="L681" s="159">
        <v>0</v>
      </c>
      <c r="M681" s="159">
        <v>0</v>
      </c>
      <c r="N681" s="159">
        <v>23.3</v>
      </c>
      <c r="O681" s="159">
        <v>28.4</v>
      </c>
      <c r="P681" s="2"/>
    </row>
    <row r="682" spans="1:16" ht="13.5" customHeight="1" x14ac:dyDescent="0.3">
      <c r="A682" s="160">
        <v>0.48958333333333298</v>
      </c>
      <c r="B682" s="159">
        <v>56</v>
      </c>
      <c r="C682" s="159">
        <v>3</v>
      </c>
      <c r="D682" s="159">
        <v>2</v>
      </c>
      <c r="E682" s="159">
        <v>44</v>
      </c>
      <c r="F682" s="159">
        <v>7</v>
      </c>
      <c r="G682" s="159">
        <v>0</v>
      </c>
      <c r="H682" s="159">
        <v>0</v>
      </c>
      <c r="I682" s="159">
        <v>0</v>
      </c>
      <c r="J682" s="159">
        <v>0</v>
      </c>
      <c r="K682" s="159">
        <v>0</v>
      </c>
      <c r="L682" s="159">
        <v>0</v>
      </c>
      <c r="M682" s="159">
        <v>0</v>
      </c>
      <c r="N682" s="159">
        <v>23.9</v>
      </c>
      <c r="O682" s="159">
        <v>28.9</v>
      </c>
      <c r="P682" s="2"/>
    </row>
    <row r="683" spans="1:16" ht="13.5" customHeight="1" x14ac:dyDescent="0.3">
      <c r="A683" s="160">
        <v>0.5</v>
      </c>
      <c r="B683" s="159">
        <v>77</v>
      </c>
      <c r="C683" s="159">
        <v>3</v>
      </c>
      <c r="D683" s="159">
        <v>4</v>
      </c>
      <c r="E683" s="159">
        <v>61</v>
      </c>
      <c r="F683" s="159">
        <v>8</v>
      </c>
      <c r="G683" s="159">
        <v>0</v>
      </c>
      <c r="H683" s="159">
        <v>0</v>
      </c>
      <c r="I683" s="159">
        <v>0</v>
      </c>
      <c r="J683" s="159">
        <v>1</v>
      </c>
      <c r="K683" s="159">
        <v>0</v>
      </c>
      <c r="L683" s="159">
        <v>0</v>
      </c>
      <c r="M683" s="159">
        <v>0</v>
      </c>
      <c r="N683" s="159">
        <v>23.1</v>
      </c>
      <c r="O683" s="159">
        <v>28.2</v>
      </c>
      <c r="P683" s="2"/>
    </row>
    <row r="684" spans="1:16" ht="13.5" customHeight="1" x14ac:dyDescent="0.3">
      <c r="A684" s="160">
        <v>0.51041666666666696</v>
      </c>
      <c r="B684" s="159">
        <v>65</v>
      </c>
      <c r="C684" s="159">
        <v>0</v>
      </c>
      <c r="D684" s="159">
        <v>8</v>
      </c>
      <c r="E684" s="159">
        <v>52</v>
      </c>
      <c r="F684" s="159">
        <v>3</v>
      </c>
      <c r="G684" s="159">
        <v>0</v>
      </c>
      <c r="H684" s="159">
        <v>0</v>
      </c>
      <c r="I684" s="159">
        <v>1</v>
      </c>
      <c r="J684" s="159">
        <v>1</v>
      </c>
      <c r="K684" s="159">
        <v>0</v>
      </c>
      <c r="L684" s="159">
        <v>0</v>
      </c>
      <c r="M684" s="159">
        <v>0</v>
      </c>
      <c r="N684" s="159">
        <v>24.8</v>
      </c>
      <c r="O684" s="159">
        <v>29.4</v>
      </c>
      <c r="P684" s="2"/>
    </row>
    <row r="685" spans="1:16" ht="13.5" customHeight="1" x14ac:dyDescent="0.3">
      <c r="A685" s="160">
        <v>0.52083333333333304</v>
      </c>
      <c r="B685" s="159">
        <v>56</v>
      </c>
      <c r="C685" s="159">
        <v>1</v>
      </c>
      <c r="D685" s="159">
        <v>5</v>
      </c>
      <c r="E685" s="159">
        <v>46</v>
      </c>
      <c r="F685" s="159">
        <v>4</v>
      </c>
      <c r="G685" s="159">
        <v>0</v>
      </c>
      <c r="H685" s="159">
        <v>0</v>
      </c>
      <c r="I685" s="159">
        <v>0</v>
      </c>
      <c r="J685" s="159">
        <v>0</v>
      </c>
      <c r="K685" s="159">
        <v>0</v>
      </c>
      <c r="L685" s="159">
        <v>0</v>
      </c>
      <c r="M685" s="159">
        <v>0</v>
      </c>
      <c r="N685" s="159">
        <v>24.7</v>
      </c>
      <c r="O685" s="159">
        <v>28.4</v>
      </c>
      <c r="P685" s="2"/>
    </row>
    <row r="686" spans="1:16" ht="13.5" customHeight="1" x14ac:dyDescent="0.3">
      <c r="A686" s="160">
        <v>0.53125</v>
      </c>
      <c r="B686" s="159">
        <v>67</v>
      </c>
      <c r="C686" s="159">
        <v>2</v>
      </c>
      <c r="D686" s="159">
        <v>5</v>
      </c>
      <c r="E686" s="159">
        <v>52</v>
      </c>
      <c r="F686" s="159">
        <v>7</v>
      </c>
      <c r="G686" s="159">
        <v>0</v>
      </c>
      <c r="H686" s="159">
        <v>0</v>
      </c>
      <c r="I686" s="159">
        <v>1</v>
      </c>
      <c r="J686" s="159">
        <v>0</v>
      </c>
      <c r="K686" s="159">
        <v>0</v>
      </c>
      <c r="L686" s="159">
        <v>0</v>
      </c>
      <c r="M686" s="159">
        <v>0</v>
      </c>
      <c r="N686" s="159">
        <v>25.4</v>
      </c>
      <c r="O686" s="159">
        <v>30.4</v>
      </c>
      <c r="P686" s="2"/>
    </row>
    <row r="687" spans="1:16" ht="13.5" customHeight="1" x14ac:dyDescent="0.3">
      <c r="A687" s="160">
        <v>0.54166666666666696</v>
      </c>
      <c r="B687" s="159">
        <v>58</v>
      </c>
      <c r="C687" s="159">
        <v>2</v>
      </c>
      <c r="D687" s="159">
        <v>4</v>
      </c>
      <c r="E687" s="159">
        <v>43</v>
      </c>
      <c r="F687" s="159">
        <v>8</v>
      </c>
      <c r="G687" s="159">
        <v>0</v>
      </c>
      <c r="H687" s="159">
        <v>0</v>
      </c>
      <c r="I687" s="159">
        <v>0</v>
      </c>
      <c r="J687" s="159">
        <v>1</v>
      </c>
      <c r="K687" s="159">
        <v>0</v>
      </c>
      <c r="L687" s="159">
        <v>0</v>
      </c>
      <c r="M687" s="159">
        <v>0</v>
      </c>
      <c r="N687" s="159">
        <v>25.8</v>
      </c>
      <c r="O687" s="159">
        <v>31.6</v>
      </c>
      <c r="P687" s="2"/>
    </row>
    <row r="688" spans="1:16" ht="13.5" customHeight="1" x14ac:dyDescent="0.3">
      <c r="A688" s="160">
        <v>0.55208333333333304</v>
      </c>
      <c r="B688" s="159">
        <v>54</v>
      </c>
      <c r="C688" s="159">
        <v>2</v>
      </c>
      <c r="D688" s="159">
        <v>1</v>
      </c>
      <c r="E688" s="159">
        <v>47</v>
      </c>
      <c r="F688" s="159">
        <v>4</v>
      </c>
      <c r="G688" s="159">
        <v>0</v>
      </c>
      <c r="H688" s="159">
        <v>0</v>
      </c>
      <c r="I688" s="159">
        <v>0</v>
      </c>
      <c r="J688" s="159">
        <v>0</v>
      </c>
      <c r="K688" s="159">
        <v>0</v>
      </c>
      <c r="L688" s="159">
        <v>0</v>
      </c>
      <c r="M688" s="159">
        <v>0</v>
      </c>
      <c r="N688" s="159">
        <v>25.8</v>
      </c>
      <c r="O688" s="159">
        <v>31.3</v>
      </c>
      <c r="P688" s="2"/>
    </row>
    <row r="689" spans="1:16" ht="13.5" customHeight="1" x14ac:dyDescent="0.3">
      <c r="A689" s="160">
        <v>0.5625</v>
      </c>
      <c r="B689" s="159">
        <v>67</v>
      </c>
      <c r="C689" s="159">
        <v>0</v>
      </c>
      <c r="D689" s="159">
        <v>3</v>
      </c>
      <c r="E689" s="159">
        <v>57</v>
      </c>
      <c r="F689" s="159">
        <v>6</v>
      </c>
      <c r="G689" s="159">
        <v>0</v>
      </c>
      <c r="H689" s="159">
        <v>0</v>
      </c>
      <c r="I689" s="159">
        <v>1</v>
      </c>
      <c r="J689" s="159">
        <v>0</v>
      </c>
      <c r="K689" s="159">
        <v>0</v>
      </c>
      <c r="L689" s="159">
        <v>0</v>
      </c>
      <c r="M689" s="159">
        <v>0</v>
      </c>
      <c r="N689" s="159">
        <v>24.6</v>
      </c>
      <c r="O689" s="159">
        <v>28.8</v>
      </c>
      <c r="P689" s="2"/>
    </row>
    <row r="690" spans="1:16" ht="13.5" customHeight="1" x14ac:dyDescent="0.3">
      <c r="A690" s="160">
        <v>0.57291666666666696</v>
      </c>
      <c r="B690" s="159">
        <v>57</v>
      </c>
      <c r="C690" s="159">
        <v>0</v>
      </c>
      <c r="D690" s="159">
        <v>4</v>
      </c>
      <c r="E690" s="159">
        <v>51</v>
      </c>
      <c r="F690" s="159">
        <v>2</v>
      </c>
      <c r="G690" s="159">
        <v>0</v>
      </c>
      <c r="H690" s="159">
        <v>0</v>
      </c>
      <c r="I690" s="159">
        <v>0</v>
      </c>
      <c r="J690" s="159">
        <v>0</v>
      </c>
      <c r="K690" s="159">
        <v>0</v>
      </c>
      <c r="L690" s="159">
        <v>0</v>
      </c>
      <c r="M690" s="159">
        <v>0</v>
      </c>
      <c r="N690" s="159">
        <v>24.4</v>
      </c>
      <c r="O690" s="159">
        <v>27.8</v>
      </c>
      <c r="P690" s="2"/>
    </row>
    <row r="691" spans="1:16" ht="13.5" customHeight="1" x14ac:dyDescent="0.3">
      <c r="A691" s="160">
        <v>0.58333333333333304</v>
      </c>
      <c r="B691" s="159">
        <v>50</v>
      </c>
      <c r="C691" s="159">
        <v>0</v>
      </c>
      <c r="D691" s="159">
        <v>6</v>
      </c>
      <c r="E691" s="159">
        <v>38</v>
      </c>
      <c r="F691" s="159">
        <v>5</v>
      </c>
      <c r="G691" s="159">
        <v>0</v>
      </c>
      <c r="H691" s="159">
        <v>0</v>
      </c>
      <c r="I691" s="159">
        <v>0</v>
      </c>
      <c r="J691" s="159">
        <v>1</v>
      </c>
      <c r="K691" s="159">
        <v>0</v>
      </c>
      <c r="L691" s="159">
        <v>0</v>
      </c>
      <c r="M691" s="159">
        <v>0</v>
      </c>
      <c r="N691" s="159">
        <v>25.2</v>
      </c>
      <c r="O691" s="159">
        <v>30.4</v>
      </c>
      <c r="P691" s="2"/>
    </row>
    <row r="692" spans="1:16" ht="13.5" customHeight="1" x14ac:dyDescent="0.3">
      <c r="A692" s="160">
        <v>0.59375</v>
      </c>
      <c r="B692" s="159">
        <v>58</v>
      </c>
      <c r="C692" s="159">
        <v>2</v>
      </c>
      <c r="D692" s="159">
        <v>0</v>
      </c>
      <c r="E692" s="159">
        <v>49</v>
      </c>
      <c r="F692" s="159">
        <v>6</v>
      </c>
      <c r="G692" s="159">
        <v>0</v>
      </c>
      <c r="H692" s="159">
        <v>0</v>
      </c>
      <c r="I692" s="159">
        <v>0</v>
      </c>
      <c r="J692" s="159">
        <v>1</v>
      </c>
      <c r="K692" s="159">
        <v>0</v>
      </c>
      <c r="L692" s="159">
        <v>0</v>
      </c>
      <c r="M692" s="159">
        <v>0</v>
      </c>
      <c r="N692" s="159">
        <v>23.8</v>
      </c>
      <c r="O692" s="159">
        <v>27.2</v>
      </c>
      <c r="P692" s="2"/>
    </row>
    <row r="693" spans="1:16" ht="13.5" customHeight="1" x14ac:dyDescent="0.3">
      <c r="A693" s="160">
        <v>0.60416666666666696</v>
      </c>
      <c r="B693" s="159">
        <v>66</v>
      </c>
      <c r="C693" s="159">
        <v>4</v>
      </c>
      <c r="D693" s="159">
        <v>2</v>
      </c>
      <c r="E693" s="159">
        <v>50</v>
      </c>
      <c r="F693" s="159">
        <v>8</v>
      </c>
      <c r="G693" s="159">
        <v>0</v>
      </c>
      <c r="H693" s="159">
        <v>0</v>
      </c>
      <c r="I693" s="159">
        <v>0</v>
      </c>
      <c r="J693" s="159">
        <v>2</v>
      </c>
      <c r="K693" s="159">
        <v>0</v>
      </c>
      <c r="L693" s="159">
        <v>0</v>
      </c>
      <c r="M693" s="159">
        <v>0</v>
      </c>
      <c r="N693" s="159">
        <v>25.1</v>
      </c>
      <c r="O693" s="159">
        <v>31</v>
      </c>
      <c r="P693" s="2"/>
    </row>
    <row r="694" spans="1:16" ht="13.5" customHeight="1" x14ac:dyDescent="0.3">
      <c r="A694" s="160">
        <v>0.61458333333333304</v>
      </c>
      <c r="B694" s="159">
        <v>59</v>
      </c>
      <c r="C694" s="159">
        <v>2</v>
      </c>
      <c r="D694" s="159">
        <v>4</v>
      </c>
      <c r="E694" s="159">
        <v>51</v>
      </c>
      <c r="F694" s="159">
        <v>2</v>
      </c>
      <c r="G694" s="159">
        <v>0</v>
      </c>
      <c r="H694" s="159">
        <v>0</v>
      </c>
      <c r="I694" s="159">
        <v>0</v>
      </c>
      <c r="J694" s="159">
        <v>0</v>
      </c>
      <c r="K694" s="159">
        <v>0</v>
      </c>
      <c r="L694" s="159">
        <v>0</v>
      </c>
      <c r="M694" s="159">
        <v>0</v>
      </c>
      <c r="N694" s="159">
        <v>24.1</v>
      </c>
      <c r="O694" s="159">
        <v>28.8</v>
      </c>
      <c r="P694" s="2"/>
    </row>
    <row r="695" spans="1:16" ht="13.5" customHeight="1" x14ac:dyDescent="0.3">
      <c r="A695" s="160">
        <v>0.625</v>
      </c>
      <c r="B695" s="159">
        <v>44</v>
      </c>
      <c r="C695" s="159">
        <v>2</v>
      </c>
      <c r="D695" s="159">
        <v>2</v>
      </c>
      <c r="E695" s="159">
        <v>37</v>
      </c>
      <c r="F695" s="159">
        <v>3</v>
      </c>
      <c r="G695" s="159">
        <v>0</v>
      </c>
      <c r="H695" s="159">
        <v>0</v>
      </c>
      <c r="I695" s="159">
        <v>0</v>
      </c>
      <c r="J695" s="159">
        <v>0</v>
      </c>
      <c r="K695" s="159">
        <v>0</v>
      </c>
      <c r="L695" s="159">
        <v>0</v>
      </c>
      <c r="M695" s="159">
        <v>0</v>
      </c>
      <c r="N695" s="159">
        <v>23.9</v>
      </c>
      <c r="O695" s="159">
        <v>28.4</v>
      </c>
      <c r="P695" s="2"/>
    </row>
    <row r="696" spans="1:16" ht="13.5" customHeight="1" x14ac:dyDescent="0.3">
      <c r="A696" s="160">
        <v>0.63541666666666696</v>
      </c>
      <c r="B696" s="159">
        <v>52</v>
      </c>
      <c r="C696" s="159">
        <v>4</v>
      </c>
      <c r="D696" s="159">
        <v>3</v>
      </c>
      <c r="E696" s="159">
        <v>41</v>
      </c>
      <c r="F696" s="159">
        <v>4</v>
      </c>
      <c r="G696" s="159">
        <v>0</v>
      </c>
      <c r="H696" s="159">
        <v>0</v>
      </c>
      <c r="I696" s="159">
        <v>0</v>
      </c>
      <c r="J696" s="159">
        <v>0</v>
      </c>
      <c r="K696" s="159">
        <v>0</v>
      </c>
      <c r="L696" s="159">
        <v>0</v>
      </c>
      <c r="M696" s="159">
        <v>0</v>
      </c>
      <c r="N696" s="159">
        <v>23.5</v>
      </c>
      <c r="O696" s="159">
        <v>30.1</v>
      </c>
      <c r="P696" s="2"/>
    </row>
    <row r="697" spans="1:16" ht="13.5" customHeight="1" x14ac:dyDescent="0.3">
      <c r="A697" s="160">
        <v>0.64583333333333304</v>
      </c>
      <c r="B697" s="159">
        <v>69</v>
      </c>
      <c r="C697" s="159">
        <v>5</v>
      </c>
      <c r="D697" s="159">
        <v>3</v>
      </c>
      <c r="E697" s="159">
        <v>54</v>
      </c>
      <c r="F697" s="159">
        <v>6</v>
      </c>
      <c r="G697" s="159">
        <v>0</v>
      </c>
      <c r="H697" s="159">
        <v>0</v>
      </c>
      <c r="I697" s="159">
        <v>0</v>
      </c>
      <c r="J697" s="159">
        <v>0</v>
      </c>
      <c r="K697" s="159">
        <v>0</v>
      </c>
      <c r="L697" s="159">
        <v>1</v>
      </c>
      <c r="M697" s="159">
        <v>0</v>
      </c>
      <c r="N697" s="159">
        <v>23.5</v>
      </c>
      <c r="O697" s="159">
        <v>28.9</v>
      </c>
      <c r="P697" s="2"/>
    </row>
    <row r="698" spans="1:16" ht="13.5" customHeight="1" x14ac:dyDescent="0.3">
      <c r="A698" s="160">
        <v>0.65625</v>
      </c>
      <c r="B698" s="159">
        <v>58</v>
      </c>
      <c r="C698" s="159">
        <v>3</v>
      </c>
      <c r="D698" s="159">
        <v>2</v>
      </c>
      <c r="E698" s="159">
        <v>52</v>
      </c>
      <c r="F698" s="159">
        <v>1</v>
      </c>
      <c r="G698" s="159">
        <v>0</v>
      </c>
      <c r="H698" s="159">
        <v>0</v>
      </c>
      <c r="I698" s="159">
        <v>0</v>
      </c>
      <c r="J698" s="159">
        <v>0</v>
      </c>
      <c r="K698" s="159">
        <v>0</v>
      </c>
      <c r="L698" s="159">
        <v>0</v>
      </c>
      <c r="M698" s="159">
        <v>0</v>
      </c>
      <c r="N698" s="159">
        <v>24.8</v>
      </c>
      <c r="O698" s="159">
        <v>29.7</v>
      </c>
      <c r="P698" s="2"/>
    </row>
    <row r="699" spans="1:16" ht="13.5" customHeight="1" x14ac:dyDescent="0.3">
      <c r="A699" s="160">
        <v>0.66666666666666696</v>
      </c>
      <c r="B699" s="159">
        <v>62</v>
      </c>
      <c r="C699" s="159">
        <v>2</v>
      </c>
      <c r="D699" s="159">
        <v>2</v>
      </c>
      <c r="E699" s="159">
        <v>53</v>
      </c>
      <c r="F699" s="159">
        <v>3</v>
      </c>
      <c r="G699" s="159">
        <v>2</v>
      </c>
      <c r="H699" s="159">
        <v>0</v>
      </c>
      <c r="I699" s="159">
        <v>0</v>
      </c>
      <c r="J699" s="159">
        <v>0</v>
      </c>
      <c r="K699" s="159">
        <v>0</v>
      </c>
      <c r="L699" s="159">
        <v>0</v>
      </c>
      <c r="M699" s="159">
        <v>0</v>
      </c>
      <c r="N699" s="159">
        <v>25.9</v>
      </c>
      <c r="O699" s="159">
        <v>31.1</v>
      </c>
      <c r="P699" s="2"/>
    </row>
    <row r="700" spans="1:16" ht="13.5" customHeight="1" x14ac:dyDescent="0.3">
      <c r="A700" s="160">
        <v>0.67708333333333304</v>
      </c>
      <c r="B700" s="159">
        <v>61</v>
      </c>
      <c r="C700" s="159">
        <v>4</v>
      </c>
      <c r="D700" s="159">
        <v>2</v>
      </c>
      <c r="E700" s="159">
        <v>48</v>
      </c>
      <c r="F700" s="159">
        <v>7</v>
      </c>
      <c r="G700" s="159">
        <v>0</v>
      </c>
      <c r="H700" s="159">
        <v>0</v>
      </c>
      <c r="I700" s="159">
        <v>0</v>
      </c>
      <c r="J700" s="159">
        <v>0</v>
      </c>
      <c r="K700" s="159">
        <v>0</v>
      </c>
      <c r="L700" s="159">
        <v>0</v>
      </c>
      <c r="M700" s="159">
        <v>0</v>
      </c>
      <c r="N700" s="159">
        <v>23</v>
      </c>
      <c r="O700" s="159">
        <v>28.3</v>
      </c>
      <c r="P700" s="2"/>
    </row>
    <row r="701" spans="1:16" ht="13.5" customHeight="1" x14ac:dyDescent="0.3">
      <c r="A701" s="160">
        <v>0.6875</v>
      </c>
      <c r="B701" s="159">
        <v>77</v>
      </c>
      <c r="C701" s="159">
        <v>6</v>
      </c>
      <c r="D701" s="159">
        <v>2</v>
      </c>
      <c r="E701" s="159">
        <v>60</v>
      </c>
      <c r="F701" s="159">
        <v>6</v>
      </c>
      <c r="G701" s="159">
        <v>1</v>
      </c>
      <c r="H701" s="159">
        <v>0</v>
      </c>
      <c r="I701" s="159">
        <v>0</v>
      </c>
      <c r="J701" s="159">
        <v>2</v>
      </c>
      <c r="K701" s="159">
        <v>0</v>
      </c>
      <c r="L701" s="159">
        <v>0</v>
      </c>
      <c r="M701" s="159">
        <v>0</v>
      </c>
      <c r="N701" s="159">
        <v>23.5</v>
      </c>
      <c r="O701" s="159">
        <v>27.6</v>
      </c>
      <c r="P701" s="2"/>
    </row>
    <row r="702" spans="1:16" ht="13.5" customHeight="1" x14ac:dyDescent="0.3">
      <c r="A702" s="160">
        <v>0.69791666666666696</v>
      </c>
      <c r="B702" s="159">
        <v>79</v>
      </c>
      <c r="C702" s="159">
        <v>0</v>
      </c>
      <c r="D702" s="159">
        <v>3</v>
      </c>
      <c r="E702" s="159">
        <v>71</v>
      </c>
      <c r="F702" s="159">
        <v>5</v>
      </c>
      <c r="G702" s="159">
        <v>0</v>
      </c>
      <c r="H702" s="159">
        <v>0</v>
      </c>
      <c r="I702" s="159">
        <v>0</v>
      </c>
      <c r="J702" s="159">
        <v>0</v>
      </c>
      <c r="K702" s="159">
        <v>0</v>
      </c>
      <c r="L702" s="159">
        <v>0</v>
      </c>
      <c r="M702" s="159">
        <v>0</v>
      </c>
      <c r="N702" s="159">
        <v>23.4</v>
      </c>
      <c r="O702" s="159">
        <v>26.8</v>
      </c>
      <c r="P702" s="2"/>
    </row>
    <row r="703" spans="1:16" ht="13.5" customHeight="1" x14ac:dyDescent="0.3">
      <c r="A703" s="160">
        <v>0.70833333333333304</v>
      </c>
      <c r="B703" s="159">
        <v>66</v>
      </c>
      <c r="C703" s="159">
        <v>3</v>
      </c>
      <c r="D703" s="159">
        <v>3</v>
      </c>
      <c r="E703" s="159">
        <v>55</v>
      </c>
      <c r="F703" s="159">
        <v>5</v>
      </c>
      <c r="G703" s="159">
        <v>0</v>
      </c>
      <c r="H703" s="159">
        <v>0</v>
      </c>
      <c r="I703" s="159">
        <v>0</v>
      </c>
      <c r="J703" s="159">
        <v>0</v>
      </c>
      <c r="K703" s="159">
        <v>0</v>
      </c>
      <c r="L703" s="159">
        <v>0</v>
      </c>
      <c r="M703" s="159">
        <v>0</v>
      </c>
      <c r="N703" s="159">
        <v>23.9</v>
      </c>
      <c r="O703" s="159">
        <v>29.2</v>
      </c>
      <c r="P703" s="2"/>
    </row>
    <row r="704" spans="1:16" ht="13.5" customHeight="1" x14ac:dyDescent="0.3">
      <c r="A704" s="160">
        <v>0.71875</v>
      </c>
      <c r="B704" s="159">
        <v>68</v>
      </c>
      <c r="C704" s="159">
        <v>7</v>
      </c>
      <c r="D704" s="159">
        <v>2</v>
      </c>
      <c r="E704" s="159">
        <v>51</v>
      </c>
      <c r="F704" s="159">
        <v>6</v>
      </c>
      <c r="G704" s="159">
        <v>2</v>
      </c>
      <c r="H704" s="159">
        <v>0</v>
      </c>
      <c r="I704" s="159">
        <v>0</v>
      </c>
      <c r="J704" s="159">
        <v>0</v>
      </c>
      <c r="K704" s="159">
        <v>0</v>
      </c>
      <c r="L704" s="159">
        <v>0</v>
      </c>
      <c r="M704" s="159">
        <v>0</v>
      </c>
      <c r="N704" s="159">
        <v>24.6</v>
      </c>
      <c r="O704" s="159">
        <v>29.2</v>
      </c>
      <c r="P704" s="2"/>
    </row>
    <row r="705" spans="1:16" ht="13.5" customHeight="1" x14ac:dyDescent="0.3">
      <c r="A705" s="160">
        <v>0.72916666666666696</v>
      </c>
      <c r="B705" s="159">
        <v>71</v>
      </c>
      <c r="C705" s="159">
        <v>4</v>
      </c>
      <c r="D705" s="159">
        <v>4</v>
      </c>
      <c r="E705" s="159">
        <v>56</v>
      </c>
      <c r="F705" s="159">
        <v>7</v>
      </c>
      <c r="G705" s="159">
        <v>0</v>
      </c>
      <c r="H705" s="159">
        <v>0</v>
      </c>
      <c r="I705" s="159">
        <v>0</v>
      </c>
      <c r="J705" s="159">
        <v>0</v>
      </c>
      <c r="K705" s="159">
        <v>0</v>
      </c>
      <c r="L705" s="159">
        <v>0</v>
      </c>
      <c r="M705" s="159">
        <v>0</v>
      </c>
      <c r="N705" s="159">
        <v>22.6</v>
      </c>
      <c r="O705" s="159">
        <v>28.5</v>
      </c>
      <c r="P705" s="2"/>
    </row>
    <row r="706" spans="1:16" ht="13.5" customHeight="1" x14ac:dyDescent="0.3">
      <c r="A706" s="160">
        <v>0.73958333333333304</v>
      </c>
      <c r="B706" s="159">
        <v>48</v>
      </c>
      <c r="C706" s="159">
        <v>1</v>
      </c>
      <c r="D706" s="159">
        <v>1</v>
      </c>
      <c r="E706" s="159">
        <v>37</v>
      </c>
      <c r="F706" s="159">
        <v>5</v>
      </c>
      <c r="G706" s="159">
        <v>2</v>
      </c>
      <c r="H706" s="159">
        <v>0</v>
      </c>
      <c r="I706" s="159">
        <v>0</v>
      </c>
      <c r="J706" s="159">
        <v>2</v>
      </c>
      <c r="K706" s="159">
        <v>0</v>
      </c>
      <c r="L706" s="159">
        <v>0</v>
      </c>
      <c r="M706" s="159">
        <v>0</v>
      </c>
      <c r="N706" s="159">
        <v>25.7</v>
      </c>
      <c r="O706" s="159">
        <v>30</v>
      </c>
      <c r="P706" s="2"/>
    </row>
    <row r="707" spans="1:16" ht="13.5" customHeight="1" x14ac:dyDescent="0.3">
      <c r="A707" s="160">
        <v>0.75</v>
      </c>
      <c r="B707" s="159">
        <v>60</v>
      </c>
      <c r="C707" s="159">
        <v>1</v>
      </c>
      <c r="D707" s="159">
        <v>6</v>
      </c>
      <c r="E707" s="159">
        <v>50</v>
      </c>
      <c r="F707" s="159">
        <v>3</v>
      </c>
      <c r="G707" s="159">
        <v>0</v>
      </c>
      <c r="H707" s="159">
        <v>0</v>
      </c>
      <c r="I707" s="159">
        <v>0</v>
      </c>
      <c r="J707" s="159">
        <v>0</v>
      </c>
      <c r="K707" s="159">
        <v>0</v>
      </c>
      <c r="L707" s="159">
        <v>0</v>
      </c>
      <c r="M707" s="159">
        <v>0</v>
      </c>
      <c r="N707" s="159">
        <v>24.7</v>
      </c>
      <c r="O707" s="159">
        <v>29.6</v>
      </c>
      <c r="P707" s="2"/>
    </row>
    <row r="708" spans="1:16" ht="13.5" customHeight="1" x14ac:dyDescent="0.3">
      <c r="A708" s="160">
        <v>0.76041666666666696</v>
      </c>
      <c r="B708" s="159">
        <v>55</v>
      </c>
      <c r="C708" s="159">
        <v>4</v>
      </c>
      <c r="D708" s="159">
        <v>5</v>
      </c>
      <c r="E708" s="159">
        <v>41</v>
      </c>
      <c r="F708" s="159">
        <v>5</v>
      </c>
      <c r="G708" s="159">
        <v>0</v>
      </c>
      <c r="H708" s="159">
        <v>0</v>
      </c>
      <c r="I708" s="159">
        <v>0</v>
      </c>
      <c r="J708" s="159">
        <v>0</v>
      </c>
      <c r="K708" s="159">
        <v>0</v>
      </c>
      <c r="L708" s="159">
        <v>0</v>
      </c>
      <c r="M708" s="159">
        <v>0</v>
      </c>
      <c r="N708" s="159">
        <v>24</v>
      </c>
      <c r="O708" s="159">
        <v>28.9</v>
      </c>
      <c r="P708" s="2"/>
    </row>
    <row r="709" spans="1:16" ht="13.5" customHeight="1" x14ac:dyDescent="0.3">
      <c r="A709" s="160">
        <v>0.77083333333333304</v>
      </c>
      <c r="B709" s="159">
        <v>45</v>
      </c>
      <c r="C709" s="159">
        <v>1</v>
      </c>
      <c r="D709" s="159">
        <v>5</v>
      </c>
      <c r="E709" s="159">
        <v>34</v>
      </c>
      <c r="F709" s="159">
        <v>2</v>
      </c>
      <c r="G709" s="159">
        <v>1</v>
      </c>
      <c r="H709" s="159">
        <v>0</v>
      </c>
      <c r="I709" s="159">
        <v>0</v>
      </c>
      <c r="J709" s="159">
        <v>2</v>
      </c>
      <c r="K709" s="159">
        <v>0</v>
      </c>
      <c r="L709" s="159">
        <v>0</v>
      </c>
      <c r="M709" s="159">
        <v>0</v>
      </c>
      <c r="N709" s="159">
        <v>25</v>
      </c>
      <c r="O709" s="159">
        <v>30.5</v>
      </c>
      <c r="P709" s="2"/>
    </row>
    <row r="710" spans="1:16" ht="13.5" customHeight="1" x14ac:dyDescent="0.3">
      <c r="A710" s="160">
        <v>0.78125</v>
      </c>
      <c r="B710" s="159">
        <v>51</v>
      </c>
      <c r="C710" s="159">
        <v>1</v>
      </c>
      <c r="D710" s="159">
        <v>6</v>
      </c>
      <c r="E710" s="159">
        <v>39</v>
      </c>
      <c r="F710" s="159">
        <v>3</v>
      </c>
      <c r="G710" s="159">
        <v>0</v>
      </c>
      <c r="H710" s="159">
        <v>0</v>
      </c>
      <c r="I710" s="159">
        <v>0</v>
      </c>
      <c r="J710" s="159">
        <v>2</v>
      </c>
      <c r="K710" s="159">
        <v>0</v>
      </c>
      <c r="L710" s="159">
        <v>0</v>
      </c>
      <c r="M710" s="159">
        <v>0</v>
      </c>
      <c r="N710" s="159">
        <v>24.6</v>
      </c>
      <c r="O710" s="159">
        <v>29.8</v>
      </c>
      <c r="P710" s="2"/>
    </row>
    <row r="711" spans="1:16" ht="13.5" customHeight="1" x14ac:dyDescent="0.3">
      <c r="A711" s="160">
        <v>0.79166666666666696</v>
      </c>
      <c r="B711" s="159">
        <v>36</v>
      </c>
      <c r="C711" s="159">
        <v>2</v>
      </c>
      <c r="D711" s="159">
        <v>3</v>
      </c>
      <c r="E711" s="159">
        <v>27</v>
      </c>
      <c r="F711" s="159">
        <v>4</v>
      </c>
      <c r="G711" s="159">
        <v>0</v>
      </c>
      <c r="H711" s="159">
        <v>0</v>
      </c>
      <c r="I711" s="159">
        <v>0</v>
      </c>
      <c r="J711" s="159">
        <v>0</v>
      </c>
      <c r="K711" s="159">
        <v>0</v>
      </c>
      <c r="L711" s="159">
        <v>0</v>
      </c>
      <c r="M711" s="159">
        <v>0</v>
      </c>
      <c r="N711" s="159">
        <v>26.6</v>
      </c>
      <c r="O711" s="159">
        <v>30.6</v>
      </c>
      <c r="P711" s="2"/>
    </row>
    <row r="712" spans="1:16" ht="13.5" customHeight="1" x14ac:dyDescent="0.3">
      <c r="A712" s="160">
        <v>0.80208333333333304</v>
      </c>
      <c r="B712" s="159">
        <v>39</v>
      </c>
      <c r="C712" s="159">
        <v>2</v>
      </c>
      <c r="D712" s="159">
        <v>3</v>
      </c>
      <c r="E712" s="159">
        <v>32</v>
      </c>
      <c r="F712" s="159">
        <v>2</v>
      </c>
      <c r="G712" s="159">
        <v>0</v>
      </c>
      <c r="H712" s="159">
        <v>0</v>
      </c>
      <c r="I712" s="159">
        <v>0</v>
      </c>
      <c r="J712" s="159">
        <v>0</v>
      </c>
      <c r="K712" s="159">
        <v>0</v>
      </c>
      <c r="L712" s="159">
        <v>0</v>
      </c>
      <c r="M712" s="159">
        <v>0</v>
      </c>
      <c r="N712" s="159">
        <v>25.1</v>
      </c>
      <c r="O712" s="159">
        <v>31.1</v>
      </c>
      <c r="P712" s="2"/>
    </row>
    <row r="713" spans="1:16" ht="13.5" customHeight="1" x14ac:dyDescent="0.3">
      <c r="A713" s="160">
        <v>0.8125</v>
      </c>
      <c r="B713" s="159">
        <v>49</v>
      </c>
      <c r="C713" s="159">
        <v>0</v>
      </c>
      <c r="D713" s="159">
        <v>3</v>
      </c>
      <c r="E713" s="159">
        <v>41</v>
      </c>
      <c r="F713" s="159">
        <v>4</v>
      </c>
      <c r="G713" s="159">
        <v>0</v>
      </c>
      <c r="H713" s="159">
        <v>0</v>
      </c>
      <c r="I713" s="159">
        <v>1</v>
      </c>
      <c r="J713" s="159">
        <v>0</v>
      </c>
      <c r="K713" s="159">
        <v>0</v>
      </c>
      <c r="L713" s="159">
        <v>0</v>
      </c>
      <c r="M713" s="159">
        <v>0</v>
      </c>
      <c r="N713" s="159">
        <v>25.5</v>
      </c>
      <c r="O713" s="159">
        <v>30.8</v>
      </c>
      <c r="P713" s="2"/>
    </row>
    <row r="714" spans="1:16" ht="13.5" customHeight="1" x14ac:dyDescent="0.3">
      <c r="A714" s="160">
        <v>0.82291666666666696</v>
      </c>
      <c r="B714" s="159">
        <v>55</v>
      </c>
      <c r="C714" s="159">
        <v>2</v>
      </c>
      <c r="D714" s="159">
        <v>7</v>
      </c>
      <c r="E714" s="159">
        <v>46</v>
      </c>
      <c r="F714" s="159">
        <v>0</v>
      </c>
      <c r="G714" s="159">
        <v>0</v>
      </c>
      <c r="H714" s="159">
        <v>0</v>
      </c>
      <c r="I714" s="159">
        <v>0</v>
      </c>
      <c r="J714" s="159">
        <v>0</v>
      </c>
      <c r="K714" s="159">
        <v>0</v>
      </c>
      <c r="L714" s="159">
        <v>0</v>
      </c>
      <c r="M714" s="159">
        <v>0</v>
      </c>
      <c r="N714" s="159">
        <v>26.2</v>
      </c>
      <c r="O714" s="159">
        <v>31.8</v>
      </c>
      <c r="P714" s="2"/>
    </row>
    <row r="715" spans="1:16" ht="13.5" customHeight="1" x14ac:dyDescent="0.3">
      <c r="A715" s="160">
        <v>0.83333333333333304</v>
      </c>
      <c r="B715" s="159">
        <v>32</v>
      </c>
      <c r="C715" s="159">
        <v>1</v>
      </c>
      <c r="D715" s="159">
        <v>3</v>
      </c>
      <c r="E715" s="159">
        <v>22</v>
      </c>
      <c r="F715" s="159">
        <v>5</v>
      </c>
      <c r="G715" s="159">
        <v>0</v>
      </c>
      <c r="H715" s="159">
        <v>0</v>
      </c>
      <c r="I715" s="159">
        <v>0</v>
      </c>
      <c r="J715" s="159">
        <v>1</v>
      </c>
      <c r="K715" s="159">
        <v>0</v>
      </c>
      <c r="L715" s="159">
        <v>0</v>
      </c>
      <c r="M715" s="159">
        <v>0</v>
      </c>
      <c r="N715" s="159">
        <v>25.2</v>
      </c>
      <c r="O715" s="159">
        <v>28.9</v>
      </c>
      <c r="P715" s="2"/>
    </row>
    <row r="716" spans="1:16" ht="13.5" customHeight="1" x14ac:dyDescent="0.3">
      <c r="A716" s="160">
        <v>0.84375</v>
      </c>
      <c r="B716" s="159">
        <v>29</v>
      </c>
      <c r="C716" s="159">
        <v>0</v>
      </c>
      <c r="D716" s="159">
        <v>1</v>
      </c>
      <c r="E716" s="159">
        <v>26</v>
      </c>
      <c r="F716" s="159">
        <v>2</v>
      </c>
      <c r="G716" s="159">
        <v>0</v>
      </c>
      <c r="H716" s="159">
        <v>0</v>
      </c>
      <c r="I716" s="159">
        <v>0</v>
      </c>
      <c r="J716" s="159">
        <v>0</v>
      </c>
      <c r="K716" s="159">
        <v>0</v>
      </c>
      <c r="L716" s="159">
        <v>0</v>
      </c>
      <c r="M716" s="159">
        <v>0</v>
      </c>
      <c r="N716" s="159">
        <v>26.9</v>
      </c>
      <c r="O716" s="159">
        <v>31.2</v>
      </c>
      <c r="P716" s="2"/>
    </row>
    <row r="717" spans="1:16" ht="13.5" customHeight="1" x14ac:dyDescent="0.3">
      <c r="A717" s="160">
        <v>0.85416666666666696</v>
      </c>
      <c r="B717" s="159">
        <v>38</v>
      </c>
      <c r="C717" s="159">
        <v>1</v>
      </c>
      <c r="D717" s="159">
        <v>1</v>
      </c>
      <c r="E717" s="159">
        <v>35</v>
      </c>
      <c r="F717" s="159">
        <v>1</v>
      </c>
      <c r="G717" s="159">
        <v>0</v>
      </c>
      <c r="H717" s="159">
        <v>0</v>
      </c>
      <c r="I717" s="159">
        <v>0</v>
      </c>
      <c r="J717" s="159">
        <v>0</v>
      </c>
      <c r="K717" s="159">
        <v>0</v>
      </c>
      <c r="L717" s="159">
        <v>0</v>
      </c>
      <c r="M717" s="159">
        <v>0</v>
      </c>
      <c r="N717" s="159">
        <v>27.4</v>
      </c>
      <c r="O717" s="159">
        <v>32</v>
      </c>
      <c r="P717" s="2"/>
    </row>
    <row r="718" spans="1:16" ht="13.5" customHeight="1" x14ac:dyDescent="0.3">
      <c r="A718" s="160">
        <v>0.86458333333333304</v>
      </c>
      <c r="B718" s="159">
        <v>28</v>
      </c>
      <c r="C718" s="159">
        <v>3</v>
      </c>
      <c r="D718" s="159">
        <v>0</v>
      </c>
      <c r="E718" s="159">
        <v>22</v>
      </c>
      <c r="F718" s="159">
        <v>2</v>
      </c>
      <c r="G718" s="159">
        <v>0</v>
      </c>
      <c r="H718" s="159">
        <v>0</v>
      </c>
      <c r="I718" s="159">
        <v>1</v>
      </c>
      <c r="J718" s="159">
        <v>0</v>
      </c>
      <c r="K718" s="159">
        <v>0</v>
      </c>
      <c r="L718" s="159">
        <v>0</v>
      </c>
      <c r="M718" s="159">
        <v>0</v>
      </c>
      <c r="N718" s="159">
        <v>26.9</v>
      </c>
      <c r="O718" s="159">
        <v>33.9</v>
      </c>
      <c r="P718" s="2"/>
    </row>
    <row r="719" spans="1:16" ht="13.5" customHeight="1" x14ac:dyDescent="0.3">
      <c r="A719" s="160">
        <v>0.875</v>
      </c>
      <c r="B719" s="159">
        <v>33</v>
      </c>
      <c r="C719" s="159">
        <v>2</v>
      </c>
      <c r="D719" s="159">
        <v>5</v>
      </c>
      <c r="E719" s="159">
        <v>24</v>
      </c>
      <c r="F719" s="159">
        <v>2</v>
      </c>
      <c r="G719" s="159">
        <v>0</v>
      </c>
      <c r="H719" s="159">
        <v>0</v>
      </c>
      <c r="I719" s="159">
        <v>0</v>
      </c>
      <c r="J719" s="159">
        <v>0</v>
      </c>
      <c r="K719" s="159">
        <v>0</v>
      </c>
      <c r="L719" s="159">
        <v>0</v>
      </c>
      <c r="M719" s="159">
        <v>0</v>
      </c>
      <c r="N719" s="159">
        <v>25.5</v>
      </c>
      <c r="O719" s="159">
        <v>31</v>
      </c>
      <c r="P719" s="2"/>
    </row>
    <row r="720" spans="1:16" ht="13.5" customHeight="1" x14ac:dyDescent="0.3">
      <c r="A720" s="160">
        <v>0.88541666666666696</v>
      </c>
      <c r="B720" s="159">
        <v>39</v>
      </c>
      <c r="C720" s="159">
        <v>2</v>
      </c>
      <c r="D720" s="159">
        <v>7</v>
      </c>
      <c r="E720" s="159">
        <v>24</v>
      </c>
      <c r="F720" s="159">
        <v>4</v>
      </c>
      <c r="G720" s="159">
        <v>0</v>
      </c>
      <c r="H720" s="159">
        <v>0</v>
      </c>
      <c r="I720" s="159">
        <v>1</v>
      </c>
      <c r="J720" s="159">
        <v>1</v>
      </c>
      <c r="K720" s="159">
        <v>0</v>
      </c>
      <c r="L720" s="159">
        <v>0</v>
      </c>
      <c r="M720" s="159">
        <v>0</v>
      </c>
      <c r="N720" s="159">
        <v>24.9</v>
      </c>
      <c r="O720" s="159">
        <v>29.9</v>
      </c>
      <c r="P720" s="2"/>
    </row>
    <row r="721" spans="1:16" ht="13.5" customHeight="1" x14ac:dyDescent="0.3">
      <c r="A721" s="160">
        <v>0.89583333333333304</v>
      </c>
      <c r="B721" s="159">
        <v>43</v>
      </c>
      <c r="C721" s="159">
        <v>2</v>
      </c>
      <c r="D721" s="159">
        <v>1</v>
      </c>
      <c r="E721" s="159">
        <v>31</v>
      </c>
      <c r="F721" s="159">
        <v>9</v>
      </c>
      <c r="G721" s="159">
        <v>0</v>
      </c>
      <c r="H721" s="159">
        <v>0</v>
      </c>
      <c r="I721" s="159">
        <v>0</v>
      </c>
      <c r="J721" s="159">
        <v>0</v>
      </c>
      <c r="K721" s="159">
        <v>0</v>
      </c>
      <c r="L721" s="159">
        <v>0</v>
      </c>
      <c r="M721" s="159">
        <v>0</v>
      </c>
      <c r="N721" s="159">
        <v>26.2</v>
      </c>
      <c r="O721" s="159">
        <v>29.1</v>
      </c>
      <c r="P721" s="2"/>
    </row>
    <row r="722" spans="1:16" ht="13.5" customHeight="1" x14ac:dyDescent="0.3">
      <c r="A722" s="160">
        <v>0.90625</v>
      </c>
      <c r="B722" s="159">
        <v>32</v>
      </c>
      <c r="C722" s="159">
        <v>3</v>
      </c>
      <c r="D722" s="159">
        <v>2</v>
      </c>
      <c r="E722" s="159">
        <v>25</v>
      </c>
      <c r="F722" s="159">
        <v>2</v>
      </c>
      <c r="G722" s="159">
        <v>0</v>
      </c>
      <c r="H722" s="159">
        <v>0</v>
      </c>
      <c r="I722" s="159">
        <v>0</v>
      </c>
      <c r="J722" s="159">
        <v>0</v>
      </c>
      <c r="K722" s="159">
        <v>0</v>
      </c>
      <c r="L722" s="159">
        <v>0</v>
      </c>
      <c r="M722" s="159">
        <v>0</v>
      </c>
      <c r="N722" s="159">
        <v>24.6</v>
      </c>
      <c r="O722" s="159">
        <v>30.3</v>
      </c>
      <c r="P722" s="2"/>
    </row>
    <row r="723" spans="1:16" ht="13.5" customHeight="1" x14ac:dyDescent="0.3">
      <c r="A723" s="160">
        <v>0.91666666666666696</v>
      </c>
      <c r="B723" s="159">
        <v>35</v>
      </c>
      <c r="C723" s="159">
        <v>0</v>
      </c>
      <c r="D723" s="159">
        <v>4</v>
      </c>
      <c r="E723" s="159">
        <v>28</v>
      </c>
      <c r="F723" s="159">
        <v>3</v>
      </c>
      <c r="G723" s="159">
        <v>0</v>
      </c>
      <c r="H723" s="159">
        <v>0</v>
      </c>
      <c r="I723" s="159">
        <v>0</v>
      </c>
      <c r="J723" s="159">
        <v>0</v>
      </c>
      <c r="K723" s="159">
        <v>0</v>
      </c>
      <c r="L723" s="159">
        <v>0</v>
      </c>
      <c r="M723" s="159">
        <v>0</v>
      </c>
      <c r="N723" s="159">
        <v>25.7</v>
      </c>
      <c r="O723" s="159">
        <v>29.6</v>
      </c>
      <c r="P723" s="2"/>
    </row>
    <row r="724" spans="1:16" ht="13.5" customHeight="1" x14ac:dyDescent="0.3">
      <c r="A724" s="160">
        <v>0.92708333333333304</v>
      </c>
      <c r="B724" s="159">
        <v>28</v>
      </c>
      <c r="C724" s="159">
        <v>3</v>
      </c>
      <c r="D724" s="159">
        <v>2</v>
      </c>
      <c r="E724" s="159">
        <v>21</v>
      </c>
      <c r="F724" s="159">
        <v>2</v>
      </c>
      <c r="G724" s="159">
        <v>0</v>
      </c>
      <c r="H724" s="159">
        <v>0</v>
      </c>
      <c r="I724" s="159">
        <v>0</v>
      </c>
      <c r="J724" s="159">
        <v>0</v>
      </c>
      <c r="K724" s="159">
        <v>0</v>
      </c>
      <c r="L724" s="159">
        <v>0</v>
      </c>
      <c r="M724" s="159">
        <v>0</v>
      </c>
      <c r="N724" s="159">
        <v>25.4</v>
      </c>
      <c r="O724" s="159">
        <v>34.5</v>
      </c>
      <c r="P724" s="2"/>
    </row>
    <row r="725" spans="1:16" ht="13.5" customHeight="1" x14ac:dyDescent="0.3">
      <c r="A725" s="160">
        <v>0.9375</v>
      </c>
      <c r="B725" s="159">
        <v>29</v>
      </c>
      <c r="C725" s="159">
        <v>2</v>
      </c>
      <c r="D725" s="159">
        <v>3</v>
      </c>
      <c r="E725" s="159">
        <v>20</v>
      </c>
      <c r="F725" s="159">
        <v>3</v>
      </c>
      <c r="G725" s="159">
        <v>0</v>
      </c>
      <c r="H725" s="159">
        <v>0</v>
      </c>
      <c r="I725" s="159">
        <v>0</v>
      </c>
      <c r="J725" s="159">
        <v>1</v>
      </c>
      <c r="K725" s="159">
        <v>0</v>
      </c>
      <c r="L725" s="159">
        <v>0</v>
      </c>
      <c r="M725" s="159">
        <v>0</v>
      </c>
      <c r="N725" s="159">
        <v>25.2</v>
      </c>
      <c r="O725" s="159">
        <v>30.5</v>
      </c>
      <c r="P725" s="2"/>
    </row>
    <row r="726" spans="1:16" ht="13.5" customHeight="1" x14ac:dyDescent="0.3">
      <c r="A726" s="160">
        <v>0.94791666666666696</v>
      </c>
      <c r="B726" s="159">
        <v>29</v>
      </c>
      <c r="C726" s="159">
        <v>1</v>
      </c>
      <c r="D726" s="159">
        <v>3</v>
      </c>
      <c r="E726" s="159">
        <v>22</v>
      </c>
      <c r="F726" s="159">
        <v>2</v>
      </c>
      <c r="G726" s="159">
        <v>1</v>
      </c>
      <c r="H726" s="159">
        <v>0</v>
      </c>
      <c r="I726" s="159">
        <v>0</v>
      </c>
      <c r="J726" s="159">
        <v>0</v>
      </c>
      <c r="K726" s="159">
        <v>0</v>
      </c>
      <c r="L726" s="159">
        <v>0</v>
      </c>
      <c r="M726" s="159">
        <v>0</v>
      </c>
      <c r="N726" s="159">
        <v>26.6</v>
      </c>
      <c r="O726" s="159">
        <v>32.1</v>
      </c>
      <c r="P726" s="2"/>
    </row>
    <row r="727" spans="1:16" ht="13.5" customHeight="1" x14ac:dyDescent="0.3">
      <c r="A727" s="160">
        <v>0.95833333333333304</v>
      </c>
      <c r="B727" s="159">
        <v>22</v>
      </c>
      <c r="C727" s="159">
        <v>1</v>
      </c>
      <c r="D727" s="159">
        <v>2</v>
      </c>
      <c r="E727" s="159">
        <v>15</v>
      </c>
      <c r="F727" s="159">
        <v>4</v>
      </c>
      <c r="G727" s="159">
        <v>0</v>
      </c>
      <c r="H727" s="159">
        <v>0</v>
      </c>
      <c r="I727" s="159">
        <v>0</v>
      </c>
      <c r="J727" s="159">
        <v>0</v>
      </c>
      <c r="K727" s="159">
        <v>0</v>
      </c>
      <c r="L727" s="159">
        <v>0</v>
      </c>
      <c r="M727" s="159">
        <v>0</v>
      </c>
      <c r="N727" s="159">
        <v>24.6</v>
      </c>
      <c r="O727" s="159">
        <v>31.8</v>
      </c>
      <c r="P727" s="2"/>
    </row>
    <row r="728" spans="1:16" ht="13.5" customHeight="1" x14ac:dyDescent="0.3">
      <c r="A728" s="160">
        <v>0.96875</v>
      </c>
      <c r="B728" s="159">
        <v>15</v>
      </c>
      <c r="C728" s="159">
        <v>1</v>
      </c>
      <c r="D728" s="159">
        <v>0</v>
      </c>
      <c r="E728" s="159">
        <v>14</v>
      </c>
      <c r="F728" s="159">
        <v>0</v>
      </c>
      <c r="G728" s="159">
        <v>0</v>
      </c>
      <c r="H728" s="159">
        <v>0</v>
      </c>
      <c r="I728" s="159">
        <v>0</v>
      </c>
      <c r="J728" s="159">
        <v>0</v>
      </c>
      <c r="K728" s="159">
        <v>0</v>
      </c>
      <c r="L728" s="159">
        <v>0</v>
      </c>
      <c r="M728" s="159">
        <v>0</v>
      </c>
      <c r="N728" s="159">
        <v>26</v>
      </c>
      <c r="O728" s="159">
        <v>32.4</v>
      </c>
      <c r="P728" s="2"/>
    </row>
    <row r="729" spans="1:16" ht="13.5" customHeight="1" x14ac:dyDescent="0.3">
      <c r="A729" s="160">
        <v>0.97916666666666696</v>
      </c>
      <c r="B729" s="159">
        <v>22</v>
      </c>
      <c r="C729" s="159">
        <v>0</v>
      </c>
      <c r="D729" s="159">
        <v>1</v>
      </c>
      <c r="E729" s="159">
        <v>18</v>
      </c>
      <c r="F729" s="159">
        <v>3</v>
      </c>
      <c r="G729" s="159">
        <v>0</v>
      </c>
      <c r="H729" s="159">
        <v>0</v>
      </c>
      <c r="I729" s="159">
        <v>0</v>
      </c>
      <c r="J729" s="159">
        <v>0</v>
      </c>
      <c r="K729" s="159">
        <v>0</v>
      </c>
      <c r="L729" s="159">
        <v>0</v>
      </c>
      <c r="M729" s="159">
        <v>0</v>
      </c>
      <c r="N729" s="159">
        <v>26.2</v>
      </c>
      <c r="O729" s="159">
        <v>30.5</v>
      </c>
      <c r="P729" s="2"/>
    </row>
    <row r="730" spans="1:16" ht="13.5" customHeight="1" thickBot="1" x14ac:dyDescent="0.35">
      <c r="A730" s="161">
        <v>0.98958333333333304</v>
      </c>
      <c r="B730" s="159">
        <v>18</v>
      </c>
      <c r="C730" s="159">
        <v>1</v>
      </c>
      <c r="D730" s="159">
        <v>2</v>
      </c>
      <c r="E730" s="159">
        <v>15</v>
      </c>
      <c r="F730" s="159">
        <v>0</v>
      </c>
      <c r="G730" s="159">
        <v>0</v>
      </c>
      <c r="H730" s="159">
        <v>0</v>
      </c>
      <c r="I730" s="159">
        <v>0</v>
      </c>
      <c r="J730" s="159">
        <v>0</v>
      </c>
      <c r="K730" s="159">
        <v>0</v>
      </c>
      <c r="L730" s="159">
        <v>0</v>
      </c>
      <c r="M730" s="159">
        <v>0</v>
      </c>
      <c r="N730" s="159">
        <v>27</v>
      </c>
      <c r="O730" s="159">
        <v>31.6</v>
      </c>
      <c r="P730" s="2"/>
    </row>
    <row r="731" spans="1:16" ht="13.5" customHeight="1" thickTop="1" x14ac:dyDescent="0.3">
      <c r="A731" s="162" t="s">
        <v>89</v>
      </c>
      <c r="B731" s="163">
        <f t="shared" ref="B731:M731" si="94">SUM(B663:B710)</f>
        <v>2219</v>
      </c>
      <c r="C731" s="163">
        <f t="shared" si="94"/>
        <v>79</v>
      </c>
      <c r="D731" s="163">
        <f t="shared" si="94"/>
        <v>119</v>
      </c>
      <c r="E731" s="163">
        <f t="shared" si="94"/>
        <v>1786</v>
      </c>
      <c r="F731" s="163">
        <f t="shared" si="94"/>
        <v>195</v>
      </c>
      <c r="G731" s="163">
        <f t="shared" si="94"/>
        <v>18</v>
      </c>
      <c r="H731" s="163">
        <f t="shared" si="94"/>
        <v>0</v>
      </c>
      <c r="I731" s="163">
        <f t="shared" si="94"/>
        <v>5</v>
      </c>
      <c r="J731" s="163">
        <f t="shared" si="94"/>
        <v>15</v>
      </c>
      <c r="K731" s="163">
        <f t="shared" si="94"/>
        <v>0</v>
      </c>
      <c r="L731" s="163">
        <f t="shared" si="94"/>
        <v>2</v>
      </c>
      <c r="M731" s="163">
        <f t="shared" si="94"/>
        <v>0</v>
      </c>
      <c r="N731" s="164">
        <v>24.5</v>
      </c>
      <c r="O731" s="164">
        <v>29.1</v>
      </c>
    </row>
    <row r="732" spans="1:16" ht="13.5" customHeight="1" x14ac:dyDescent="0.3">
      <c r="A732" s="165" t="s">
        <v>91</v>
      </c>
      <c r="B732" s="159">
        <f t="shared" ref="B732:M732" si="95">SUM(B659:B722)</f>
        <v>2701</v>
      </c>
      <c r="C732" s="159">
        <f t="shared" si="95"/>
        <v>100</v>
      </c>
      <c r="D732" s="159">
        <f t="shared" si="95"/>
        <v>155</v>
      </c>
      <c r="E732" s="159">
        <f t="shared" si="95"/>
        <v>2166</v>
      </c>
      <c r="F732" s="159">
        <f t="shared" si="95"/>
        <v>235</v>
      </c>
      <c r="G732" s="159">
        <f t="shared" si="95"/>
        <v>18</v>
      </c>
      <c r="H732" s="159">
        <f t="shared" si="95"/>
        <v>0</v>
      </c>
      <c r="I732" s="159">
        <f t="shared" si="95"/>
        <v>8</v>
      </c>
      <c r="J732" s="159">
        <f t="shared" si="95"/>
        <v>17</v>
      </c>
      <c r="K732" s="159">
        <f t="shared" si="95"/>
        <v>0</v>
      </c>
      <c r="L732" s="159">
        <f t="shared" si="95"/>
        <v>2</v>
      </c>
      <c r="M732" s="159">
        <f t="shared" si="95"/>
        <v>0</v>
      </c>
      <c r="N732" s="166">
        <v>24.8</v>
      </c>
      <c r="O732" s="166">
        <v>29.5</v>
      </c>
    </row>
    <row r="733" spans="1:16" ht="13.5" customHeight="1" x14ac:dyDescent="0.3">
      <c r="A733" s="159" t="s">
        <v>92</v>
      </c>
      <c r="B733" s="159">
        <f t="shared" ref="B733:M733" si="96">SUM(B659:B730)</f>
        <v>2899</v>
      </c>
      <c r="C733" s="159">
        <f t="shared" si="96"/>
        <v>109</v>
      </c>
      <c r="D733" s="159">
        <f t="shared" si="96"/>
        <v>172</v>
      </c>
      <c r="E733" s="159">
        <f t="shared" si="96"/>
        <v>2319</v>
      </c>
      <c r="F733" s="159">
        <f t="shared" si="96"/>
        <v>252</v>
      </c>
      <c r="G733" s="159">
        <f t="shared" si="96"/>
        <v>19</v>
      </c>
      <c r="H733" s="159">
        <f t="shared" si="96"/>
        <v>0</v>
      </c>
      <c r="I733" s="159">
        <f t="shared" si="96"/>
        <v>8</v>
      </c>
      <c r="J733" s="159">
        <f t="shared" si="96"/>
        <v>18</v>
      </c>
      <c r="K733" s="159">
        <f t="shared" si="96"/>
        <v>0</v>
      </c>
      <c r="L733" s="159">
        <f t="shared" si="96"/>
        <v>2</v>
      </c>
      <c r="M733" s="159">
        <f t="shared" si="96"/>
        <v>0</v>
      </c>
      <c r="N733" s="166">
        <v>24.9</v>
      </c>
      <c r="O733" s="166">
        <v>29.6</v>
      </c>
    </row>
    <row r="734" spans="1:16" ht="13.5" customHeight="1" thickBot="1" x14ac:dyDescent="0.35">
      <c r="A734" s="167" t="s">
        <v>93</v>
      </c>
      <c r="B734" s="167">
        <f t="shared" ref="B734:M734" si="97">SUM(B635:B730)</f>
        <v>3199</v>
      </c>
      <c r="C734" s="167">
        <f t="shared" si="97"/>
        <v>118</v>
      </c>
      <c r="D734" s="167">
        <f t="shared" si="97"/>
        <v>193</v>
      </c>
      <c r="E734" s="167">
        <f t="shared" si="97"/>
        <v>2549</v>
      </c>
      <c r="F734" s="167">
        <f t="shared" si="97"/>
        <v>291</v>
      </c>
      <c r="G734" s="167">
        <f t="shared" si="97"/>
        <v>20</v>
      </c>
      <c r="H734" s="167">
        <f t="shared" si="97"/>
        <v>0</v>
      </c>
      <c r="I734" s="167">
        <f t="shared" si="97"/>
        <v>8</v>
      </c>
      <c r="J734" s="167">
        <f t="shared" si="97"/>
        <v>18</v>
      </c>
      <c r="K734" s="167">
        <f t="shared" si="97"/>
        <v>0</v>
      </c>
      <c r="L734" s="167">
        <f t="shared" si="97"/>
        <v>2</v>
      </c>
      <c r="M734" s="167">
        <f t="shared" si="97"/>
        <v>0</v>
      </c>
      <c r="N734" s="168">
        <v>25.1</v>
      </c>
      <c r="O734" s="168">
        <v>30</v>
      </c>
    </row>
    <row r="735" spans="1:16" ht="13.5" customHeight="1" thickTop="1" x14ac:dyDescent="0.3">
      <c r="N735" s="169"/>
      <c r="O735" s="169"/>
    </row>
    <row r="736" spans="1:16" ht="13.5" customHeight="1" thickBot="1" x14ac:dyDescent="0.35">
      <c r="A736" s="170" t="s">
        <v>16</v>
      </c>
      <c r="B736" s="171" t="str">
        <f>TEXT(C736,"dddd")</f>
        <v>Monday</v>
      </c>
      <c r="C736" s="171">
        <f>C632+1</f>
        <v>45453</v>
      </c>
      <c r="D736" s="170"/>
      <c r="E736" s="170"/>
      <c r="F736" s="170"/>
      <c r="G736" s="170"/>
      <c r="H736" s="170"/>
      <c r="I736" s="170"/>
      <c r="J736" s="170"/>
      <c r="K736" s="170"/>
      <c r="L736" s="170"/>
      <c r="M736" s="170"/>
      <c r="N736" s="170"/>
      <c r="O736" s="170"/>
    </row>
    <row r="737" spans="1:16" ht="13.5" customHeight="1" thickTop="1" thickBot="1" x14ac:dyDescent="0.35">
      <c r="A737" s="170"/>
      <c r="B737" s="531" t="s">
        <v>74</v>
      </c>
      <c r="C737" s="531" t="s">
        <v>75</v>
      </c>
      <c r="D737" s="531" t="s">
        <v>76</v>
      </c>
      <c r="E737" s="531" t="s">
        <v>77</v>
      </c>
      <c r="F737" s="531" t="s">
        <v>78</v>
      </c>
      <c r="G737" s="531" t="s">
        <v>79</v>
      </c>
      <c r="H737" s="531" t="s">
        <v>80</v>
      </c>
      <c r="I737" s="531" t="s">
        <v>81</v>
      </c>
      <c r="J737" s="531" t="s">
        <v>82</v>
      </c>
      <c r="K737" s="531" t="s">
        <v>83</v>
      </c>
      <c r="L737" s="531" t="s">
        <v>84</v>
      </c>
      <c r="M737" s="531" t="s">
        <v>85</v>
      </c>
      <c r="N737" s="533" t="s">
        <v>86</v>
      </c>
      <c r="O737" s="533" t="s">
        <v>87</v>
      </c>
    </row>
    <row r="738" spans="1:16" ht="13.5" customHeight="1" thickTop="1" thickBot="1" x14ac:dyDescent="0.35">
      <c r="A738" s="173" t="s">
        <v>56</v>
      </c>
      <c r="B738" s="532"/>
      <c r="C738" s="532"/>
      <c r="D738" s="532"/>
      <c r="E738" s="532"/>
      <c r="F738" s="532"/>
      <c r="G738" s="532"/>
      <c r="H738" s="532"/>
      <c r="I738" s="532"/>
      <c r="J738" s="532"/>
      <c r="K738" s="532"/>
      <c r="L738" s="532"/>
      <c r="M738" s="532"/>
      <c r="N738" s="534"/>
      <c r="O738" s="534"/>
    </row>
    <row r="739" spans="1:16" ht="13.5" customHeight="1" thickTop="1" x14ac:dyDescent="0.3">
      <c r="A739" s="158">
        <v>0</v>
      </c>
      <c r="B739" s="159">
        <v>11</v>
      </c>
      <c r="C739" s="159">
        <v>1</v>
      </c>
      <c r="D739" s="159">
        <v>1</v>
      </c>
      <c r="E739" s="159">
        <v>8</v>
      </c>
      <c r="F739" s="159">
        <v>1</v>
      </c>
      <c r="G739" s="159">
        <v>0</v>
      </c>
      <c r="H739" s="159">
        <v>0</v>
      </c>
      <c r="I739" s="159">
        <v>0</v>
      </c>
      <c r="J739" s="159">
        <v>0</v>
      </c>
      <c r="K739" s="159">
        <v>0</v>
      </c>
      <c r="L739" s="159">
        <v>0</v>
      </c>
      <c r="M739" s="159">
        <v>0</v>
      </c>
      <c r="N739" s="159">
        <v>26.1</v>
      </c>
      <c r="O739" s="159">
        <v>30.7</v>
      </c>
      <c r="P739" s="2"/>
    </row>
    <row r="740" spans="1:16" ht="13.5" customHeight="1" x14ac:dyDescent="0.3">
      <c r="A740" s="160">
        <v>1.0416666666666666E-2</v>
      </c>
      <c r="B740" s="159">
        <v>10</v>
      </c>
      <c r="C740" s="159">
        <v>0</v>
      </c>
      <c r="D740" s="159">
        <v>0</v>
      </c>
      <c r="E740" s="159">
        <v>9</v>
      </c>
      <c r="F740" s="159">
        <v>1</v>
      </c>
      <c r="G740" s="159">
        <v>0</v>
      </c>
      <c r="H740" s="159">
        <v>0</v>
      </c>
      <c r="I740" s="159">
        <v>0</v>
      </c>
      <c r="J740" s="159">
        <v>0</v>
      </c>
      <c r="K740" s="159">
        <v>0</v>
      </c>
      <c r="L740" s="159">
        <v>0</v>
      </c>
      <c r="M740" s="159">
        <v>0</v>
      </c>
      <c r="N740" s="159">
        <v>22.5</v>
      </c>
      <c r="O740" s="159" t="s">
        <v>102</v>
      </c>
      <c r="P740" s="2"/>
    </row>
    <row r="741" spans="1:16" ht="13.5" customHeight="1" x14ac:dyDescent="0.3">
      <c r="A741" s="160">
        <v>2.0833333333333332E-2</v>
      </c>
      <c r="B741" s="159">
        <v>11</v>
      </c>
      <c r="C741" s="159">
        <v>0</v>
      </c>
      <c r="D741" s="159">
        <v>1</v>
      </c>
      <c r="E741" s="159">
        <v>10</v>
      </c>
      <c r="F741" s="159">
        <v>0</v>
      </c>
      <c r="G741" s="159">
        <v>0</v>
      </c>
      <c r="H741" s="159">
        <v>0</v>
      </c>
      <c r="I741" s="159">
        <v>0</v>
      </c>
      <c r="J741" s="159">
        <v>0</v>
      </c>
      <c r="K741" s="159">
        <v>0</v>
      </c>
      <c r="L741" s="159">
        <v>0</v>
      </c>
      <c r="M741" s="159">
        <v>0</v>
      </c>
      <c r="N741" s="159">
        <v>26.9</v>
      </c>
      <c r="O741" s="159">
        <v>35.299999999999997</v>
      </c>
      <c r="P741" s="2"/>
    </row>
    <row r="742" spans="1:16" ht="13.5" customHeight="1" x14ac:dyDescent="0.3">
      <c r="A742" s="160">
        <v>3.125E-2</v>
      </c>
      <c r="B742" s="159">
        <v>6</v>
      </c>
      <c r="C742" s="159">
        <v>1</v>
      </c>
      <c r="D742" s="159">
        <v>0</v>
      </c>
      <c r="E742" s="159">
        <v>3</v>
      </c>
      <c r="F742" s="159">
        <v>2</v>
      </c>
      <c r="G742" s="159">
        <v>0</v>
      </c>
      <c r="H742" s="159">
        <v>0</v>
      </c>
      <c r="I742" s="159">
        <v>0</v>
      </c>
      <c r="J742" s="159">
        <v>0</v>
      </c>
      <c r="K742" s="159">
        <v>0</v>
      </c>
      <c r="L742" s="159">
        <v>0</v>
      </c>
      <c r="M742" s="159">
        <v>0</v>
      </c>
      <c r="N742" s="159">
        <v>25.1</v>
      </c>
      <c r="O742" s="159" t="s">
        <v>102</v>
      </c>
      <c r="P742" s="2"/>
    </row>
    <row r="743" spans="1:16" ht="13.5" customHeight="1" x14ac:dyDescent="0.3">
      <c r="A743" s="160">
        <v>4.1666666666666664E-2</v>
      </c>
      <c r="B743" s="159">
        <v>7</v>
      </c>
      <c r="C743" s="159">
        <v>1</v>
      </c>
      <c r="D743" s="159">
        <v>1</v>
      </c>
      <c r="E743" s="159">
        <v>5</v>
      </c>
      <c r="F743" s="159">
        <v>0</v>
      </c>
      <c r="G743" s="159">
        <v>0</v>
      </c>
      <c r="H743" s="159">
        <v>0</v>
      </c>
      <c r="I743" s="159">
        <v>0</v>
      </c>
      <c r="J743" s="159">
        <v>0</v>
      </c>
      <c r="K743" s="159">
        <v>0</v>
      </c>
      <c r="L743" s="159">
        <v>0</v>
      </c>
      <c r="M743" s="159">
        <v>0</v>
      </c>
      <c r="N743" s="159">
        <v>23.4</v>
      </c>
      <c r="O743" s="159" t="s">
        <v>102</v>
      </c>
      <c r="P743" s="2"/>
    </row>
    <row r="744" spans="1:16" ht="13.5" customHeight="1" x14ac:dyDescent="0.3">
      <c r="A744" s="160">
        <v>5.2083333333333336E-2</v>
      </c>
      <c r="B744" s="159">
        <v>5</v>
      </c>
      <c r="C744" s="159">
        <v>0</v>
      </c>
      <c r="D744" s="159">
        <v>2</v>
      </c>
      <c r="E744" s="159">
        <v>3</v>
      </c>
      <c r="F744" s="159">
        <v>0</v>
      </c>
      <c r="G744" s="159">
        <v>0</v>
      </c>
      <c r="H744" s="159">
        <v>0</v>
      </c>
      <c r="I744" s="159">
        <v>0</v>
      </c>
      <c r="J744" s="159">
        <v>0</v>
      </c>
      <c r="K744" s="159">
        <v>0</v>
      </c>
      <c r="L744" s="159">
        <v>0</v>
      </c>
      <c r="M744" s="159">
        <v>0</v>
      </c>
      <c r="N744" s="159">
        <v>28.8</v>
      </c>
      <c r="O744" s="159" t="s">
        <v>102</v>
      </c>
      <c r="P744" s="2"/>
    </row>
    <row r="745" spans="1:16" ht="13.5" customHeight="1" x14ac:dyDescent="0.3">
      <c r="A745" s="160">
        <v>6.25E-2</v>
      </c>
      <c r="B745" s="159">
        <v>5</v>
      </c>
      <c r="C745" s="159">
        <v>0</v>
      </c>
      <c r="D745" s="159">
        <v>0</v>
      </c>
      <c r="E745" s="159">
        <v>4</v>
      </c>
      <c r="F745" s="159">
        <v>1</v>
      </c>
      <c r="G745" s="159">
        <v>0</v>
      </c>
      <c r="H745" s="159">
        <v>0</v>
      </c>
      <c r="I745" s="159">
        <v>0</v>
      </c>
      <c r="J745" s="159">
        <v>0</v>
      </c>
      <c r="K745" s="159">
        <v>0</v>
      </c>
      <c r="L745" s="159">
        <v>0</v>
      </c>
      <c r="M745" s="159">
        <v>0</v>
      </c>
      <c r="N745" s="159">
        <v>26.2</v>
      </c>
      <c r="O745" s="159" t="s">
        <v>102</v>
      </c>
      <c r="P745" s="2"/>
    </row>
    <row r="746" spans="1:16" ht="13.5" customHeight="1" x14ac:dyDescent="0.3">
      <c r="A746" s="160">
        <v>7.2916666666666699E-2</v>
      </c>
      <c r="B746" s="159">
        <v>5</v>
      </c>
      <c r="C746" s="159">
        <v>0</v>
      </c>
      <c r="D746" s="159">
        <v>0</v>
      </c>
      <c r="E746" s="159">
        <v>3</v>
      </c>
      <c r="F746" s="159">
        <v>2</v>
      </c>
      <c r="G746" s="159">
        <v>0</v>
      </c>
      <c r="H746" s="159">
        <v>0</v>
      </c>
      <c r="I746" s="159">
        <v>0</v>
      </c>
      <c r="J746" s="159">
        <v>0</v>
      </c>
      <c r="K746" s="159">
        <v>0</v>
      </c>
      <c r="L746" s="159">
        <v>0</v>
      </c>
      <c r="M746" s="159">
        <v>0</v>
      </c>
      <c r="N746" s="159">
        <v>31.3</v>
      </c>
      <c r="O746" s="159" t="s">
        <v>102</v>
      </c>
      <c r="P746" s="2"/>
    </row>
    <row r="747" spans="1:16" ht="13.5" customHeight="1" x14ac:dyDescent="0.3">
      <c r="A747" s="160">
        <v>8.3333333333333301E-2</v>
      </c>
      <c r="B747" s="159">
        <v>4</v>
      </c>
      <c r="C747" s="159">
        <v>0</v>
      </c>
      <c r="D747" s="159">
        <v>0</v>
      </c>
      <c r="E747" s="159">
        <v>4</v>
      </c>
      <c r="F747" s="159">
        <v>0</v>
      </c>
      <c r="G747" s="159">
        <v>0</v>
      </c>
      <c r="H747" s="159">
        <v>0</v>
      </c>
      <c r="I747" s="159">
        <v>0</v>
      </c>
      <c r="J747" s="159">
        <v>0</v>
      </c>
      <c r="K747" s="159">
        <v>0</v>
      </c>
      <c r="L747" s="159">
        <v>0</v>
      </c>
      <c r="M747" s="159">
        <v>0</v>
      </c>
      <c r="N747" s="159">
        <v>36</v>
      </c>
      <c r="O747" s="159" t="s">
        <v>102</v>
      </c>
      <c r="P747" s="2"/>
    </row>
    <row r="748" spans="1:16" ht="13.5" customHeight="1" x14ac:dyDescent="0.3">
      <c r="A748" s="160">
        <v>9.375E-2</v>
      </c>
      <c r="B748" s="159">
        <v>3</v>
      </c>
      <c r="C748" s="159">
        <v>0</v>
      </c>
      <c r="D748" s="159">
        <v>1</v>
      </c>
      <c r="E748" s="159">
        <v>2</v>
      </c>
      <c r="F748" s="159">
        <v>0</v>
      </c>
      <c r="G748" s="159">
        <v>0</v>
      </c>
      <c r="H748" s="159">
        <v>0</v>
      </c>
      <c r="I748" s="159">
        <v>0</v>
      </c>
      <c r="J748" s="159">
        <v>0</v>
      </c>
      <c r="K748" s="159">
        <v>0</v>
      </c>
      <c r="L748" s="159">
        <v>0</v>
      </c>
      <c r="M748" s="159">
        <v>0</v>
      </c>
      <c r="N748" s="159">
        <v>26.9</v>
      </c>
      <c r="O748" s="159" t="s">
        <v>102</v>
      </c>
      <c r="P748" s="2"/>
    </row>
    <row r="749" spans="1:16" ht="13.5" customHeight="1" x14ac:dyDescent="0.3">
      <c r="A749" s="160">
        <v>0.104166666666667</v>
      </c>
      <c r="B749" s="159">
        <v>5</v>
      </c>
      <c r="C749" s="159">
        <v>0</v>
      </c>
      <c r="D749" s="159">
        <v>0</v>
      </c>
      <c r="E749" s="159">
        <v>4</v>
      </c>
      <c r="F749" s="159">
        <v>1</v>
      </c>
      <c r="G749" s="159">
        <v>0</v>
      </c>
      <c r="H749" s="159">
        <v>0</v>
      </c>
      <c r="I749" s="159">
        <v>0</v>
      </c>
      <c r="J749" s="159">
        <v>0</v>
      </c>
      <c r="K749" s="159">
        <v>0</v>
      </c>
      <c r="L749" s="159">
        <v>0</v>
      </c>
      <c r="M749" s="159">
        <v>0</v>
      </c>
      <c r="N749" s="159">
        <v>27.1</v>
      </c>
      <c r="O749" s="159" t="s">
        <v>102</v>
      </c>
      <c r="P749" s="2"/>
    </row>
    <row r="750" spans="1:16" ht="13.5" customHeight="1" x14ac:dyDescent="0.3">
      <c r="A750" s="160">
        <v>0.114583333333333</v>
      </c>
      <c r="B750" s="159">
        <v>2</v>
      </c>
      <c r="C750" s="159">
        <v>0</v>
      </c>
      <c r="D750" s="159">
        <v>0</v>
      </c>
      <c r="E750" s="159">
        <v>1</v>
      </c>
      <c r="F750" s="159">
        <v>0</v>
      </c>
      <c r="G750" s="159">
        <v>1</v>
      </c>
      <c r="H750" s="159">
        <v>0</v>
      </c>
      <c r="I750" s="159">
        <v>0</v>
      </c>
      <c r="J750" s="159">
        <v>0</v>
      </c>
      <c r="K750" s="159">
        <v>0</v>
      </c>
      <c r="L750" s="159">
        <v>0</v>
      </c>
      <c r="M750" s="159">
        <v>0</v>
      </c>
      <c r="N750" s="159">
        <v>27.9</v>
      </c>
      <c r="O750" s="159" t="s">
        <v>102</v>
      </c>
      <c r="P750" s="2"/>
    </row>
    <row r="751" spans="1:16" ht="13.5" customHeight="1" x14ac:dyDescent="0.3">
      <c r="A751" s="160">
        <v>0.125</v>
      </c>
      <c r="B751" s="159">
        <v>2</v>
      </c>
      <c r="C751" s="159">
        <v>0</v>
      </c>
      <c r="D751" s="159">
        <v>0</v>
      </c>
      <c r="E751" s="159">
        <v>2</v>
      </c>
      <c r="F751" s="159">
        <v>0</v>
      </c>
      <c r="G751" s="159">
        <v>0</v>
      </c>
      <c r="H751" s="159">
        <v>0</v>
      </c>
      <c r="I751" s="159">
        <v>0</v>
      </c>
      <c r="J751" s="159">
        <v>0</v>
      </c>
      <c r="K751" s="159">
        <v>0</v>
      </c>
      <c r="L751" s="159">
        <v>0</v>
      </c>
      <c r="M751" s="159">
        <v>0</v>
      </c>
      <c r="N751" s="159">
        <v>31.1</v>
      </c>
      <c r="O751" s="159" t="s">
        <v>102</v>
      </c>
      <c r="P751" s="2"/>
    </row>
    <row r="752" spans="1:16" ht="13.5" customHeight="1" x14ac:dyDescent="0.3">
      <c r="A752" s="160">
        <v>0.13541666666666699</v>
      </c>
      <c r="B752" s="159">
        <v>5</v>
      </c>
      <c r="C752" s="159">
        <v>1</v>
      </c>
      <c r="D752" s="159">
        <v>0</v>
      </c>
      <c r="E752" s="159">
        <v>3</v>
      </c>
      <c r="F752" s="159">
        <v>1</v>
      </c>
      <c r="G752" s="159">
        <v>0</v>
      </c>
      <c r="H752" s="159">
        <v>0</v>
      </c>
      <c r="I752" s="159">
        <v>0</v>
      </c>
      <c r="J752" s="159">
        <v>0</v>
      </c>
      <c r="K752" s="159">
        <v>0</v>
      </c>
      <c r="L752" s="159">
        <v>0</v>
      </c>
      <c r="M752" s="159">
        <v>0</v>
      </c>
      <c r="N752" s="159">
        <v>24.7</v>
      </c>
      <c r="O752" s="159" t="s">
        <v>102</v>
      </c>
      <c r="P752" s="2"/>
    </row>
    <row r="753" spans="1:16" ht="13.5" customHeight="1" x14ac:dyDescent="0.3">
      <c r="A753" s="160">
        <v>0.14583333333333301</v>
      </c>
      <c r="B753" s="159">
        <v>3</v>
      </c>
      <c r="C753" s="159">
        <v>0</v>
      </c>
      <c r="D753" s="159">
        <v>0</v>
      </c>
      <c r="E753" s="159">
        <v>3</v>
      </c>
      <c r="F753" s="159">
        <v>0</v>
      </c>
      <c r="G753" s="159">
        <v>0</v>
      </c>
      <c r="H753" s="159">
        <v>0</v>
      </c>
      <c r="I753" s="159">
        <v>0</v>
      </c>
      <c r="J753" s="159">
        <v>0</v>
      </c>
      <c r="K753" s="159">
        <v>0</v>
      </c>
      <c r="L753" s="159">
        <v>0</v>
      </c>
      <c r="M753" s="159">
        <v>0</v>
      </c>
      <c r="N753" s="159">
        <v>28.3</v>
      </c>
      <c r="O753" s="159" t="s">
        <v>102</v>
      </c>
      <c r="P753" s="2"/>
    </row>
    <row r="754" spans="1:16" ht="13.5" customHeight="1" x14ac:dyDescent="0.3">
      <c r="A754" s="160">
        <v>0.15625</v>
      </c>
      <c r="B754" s="159">
        <v>2</v>
      </c>
      <c r="C754" s="159">
        <v>0</v>
      </c>
      <c r="D754" s="159">
        <v>0</v>
      </c>
      <c r="E754" s="159">
        <v>1</v>
      </c>
      <c r="F754" s="159">
        <v>1</v>
      </c>
      <c r="G754" s="159">
        <v>0</v>
      </c>
      <c r="H754" s="159">
        <v>0</v>
      </c>
      <c r="I754" s="159">
        <v>0</v>
      </c>
      <c r="J754" s="159">
        <v>0</v>
      </c>
      <c r="K754" s="159">
        <v>0</v>
      </c>
      <c r="L754" s="159">
        <v>0</v>
      </c>
      <c r="M754" s="159">
        <v>0</v>
      </c>
      <c r="N754" s="159">
        <v>23.9</v>
      </c>
      <c r="O754" s="159" t="s">
        <v>102</v>
      </c>
      <c r="P754" s="2"/>
    </row>
    <row r="755" spans="1:16" ht="13.5" customHeight="1" x14ac:dyDescent="0.3">
      <c r="A755" s="160">
        <v>0.16666666666666699</v>
      </c>
      <c r="B755" s="159">
        <v>7</v>
      </c>
      <c r="C755" s="159">
        <v>1</v>
      </c>
      <c r="D755" s="159">
        <v>1</v>
      </c>
      <c r="E755" s="159">
        <v>5</v>
      </c>
      <c r="F755" s="159">
        <v>0</v>
      </c>
      <c r="G755" s="159">
        <v>0</v>
      </c>
      <c r="H755" s="159">
        <v>0</v>
      </c>
      <c r="I755" s="159">
        <v>0</v>
      </c>
      <c r="J755" s="159">
        <v>0</v>
      </c>
      <c r="K755" s="159">
        <v>0</v>
      </c>
      <c r="L755" s="159">
        <v>0</v>
      </c>
      <c r="M755" s="159">
        <v>0</v>
      </c>
      <c r="N755" s="159">
        <v>24.8</v>
      </c>
      <c r="O755" s="159" t="s">
        <v>102</v>
      </c>
      <c r="P755" s="2"/>
    </row>
    <row r="756" spans="1:16" ht="13.5" customHeight="1" x14ac:dyDescent="0.3">
      <c r="A756" s="160">
        <v>0.17708333333333301</v>
      </c>
      <c r="B756" s="159">
        <v>6</v>
      </c>
      <c r="C756" s="159">
        <v>0</v>
      </c>
      <c r="D756" s="159">
        <v>0</v>
      </c>
      <c r="E756" s="159">
        <v>5</v>
      </c>
      <c r="F756" s="159">
        <v>1</v>
      </c>
      <c r="G756" s="159">
        <v>0</v>
      </c>
      <c r="H756" s="159">
        <v>0</v>
      </c>
      <c r="I756" s="159">
        <v>0</v>
      </c>
      <c r="J756" s="159">
        <v>0</v>
      </c>
      <c r="K756" s="159">
        <v>0</v>
      </c>
      <c r="L756" s="159">
        <v>0</v>
      </c>
      <c r="M756" s="159">
        <v>0</v>
      </c>
      <c r="N756" s="159">
        <v>27.6</v>
      </c>
      <c r="O756" s="159" t="s">
        <v>102</v>
      </c>
      <c r="P756" s="2"/>
    </row>
    <row r="757" spans="1:16" ht="13.5" customHeight="1" x14ac:dyDescent="0.3">
      <c r="A757" s="160">
        <v>0.1875</v>
      </c>
      <c r="B757" s="159">
        <v>1</v>
      </c>
      <c r="C757" s="159">
        <v>0</v>
      </c>
      <c r="D757" s="159">
        <v>0</v>
      </c>
      <c r="E757" s="159">
        <v>0</v>
      </c>
      <c r="F757" s="159">
        <v>1</v>
      </c>
      <c r="G757" s="159">
        <v>0</v>
      </c>
      <c r="H757" s="159">
        <v>0</v>
      </c>
      <c r="I757" s="159">
        <v>0</v>
      </c>
      <c r="J757" s="159">
        <v>0</v>
      </c>
      <c r="K757" s="159">
        <v>0</v>
      </c>
      <c r="L757" s="159">
        <v>0</v>
      </c>
      <c r="M757" s="159">
        <v>0</v>
      </c>
      <c r="N757" s="159">
        <v>30.2</v>
      </c>
      <c r="O757" s="159" t="s">
        <v>102</v>
      </c>
      <c r="P757" s="2"/>
    </row>
    <row r="758" spans="1:16" ht="13.5" customHeight="1" x14ac:dyDescent="0.3">
      <c r="A758" s="160">
        <v>0.19791666666666699</v>
      </c>
      <c r="B758" s="159">
        <v>3</v>
      </c>
      <c r="C758" s="159">
        <v>0</v>
      </c>
      <c r="D758" s="159">
        <v>0</v>
      </c>
      <c r="E758" s="159">
        <v>3</v>
      </c>
      <c r="F758" s="159">
        <v>0</v>
      </c>
      <c r="G758" s="159">
        <v>0</v>
      </c>
      <c r="H758" s="159">
        <v>0</v>
      </c>
      <c r="I758" s="159">
        <v>0</v>
      </c>
      <c r="J758" s="159">
        <v>0</v>
      </c>
      <c r="K758" s="159">
        <v>0</v>
      </c>
      <c r="L758" s="159">
        <v>0</v>
      </c>
      <c r="M758" s="159">
        <v>0</v>
      </c>
      <c r="N758" s="159">
        <v>29.2</v>
      </c>
      <c r="O758" s="159" t="s">
        <v>102</v>
      </c>
      <c r="P758" s="2"/>
    </row>
    <row r="759" spans="1:16" ht="13.5" customHeight="1" x14ac:dyDescent="0.3">
      <c r="A759" s="160">
        <v>0.20833333333333301</v>
      </c>
      <c r="B759" s="159">
        <v>0</v>
      </c>
      <c r="C759" s="159">
        <v>0</v>
      </c>
      <c r="D759" s="159">
        <v>0</v>
      </c>
      <c r="E759" s="159">
        <v>0</v>
      </c>
      <c r="F759" s="159">
        <v>0</v>
      </c>
      <c r="G759" s="159">
        <v>0</v>
      </c>
      <c r="H759" s="159">
        <v>0</v>
      </c>
      <c r="I759" s="159">
        <v>0</v>
      </c>
      <c r="J759" s="159">
        <v>0</v>
      </c>
      <c r="K759" s="159">
        <v>0</v>
      </c>
      <c r="L759" s="159">
        <v>0</v>
      </c>
      <c r="M759" s="159">
        <v>0</v>
      </c>
      <c r="N759" s="159" t="s">
        <v>102</v>
      </c>
      <c r="O759" s="159" t="s">
        <v>102</v>
      </c>
      <c r="P759" s="2"/>
    </row>
    <row r="760" spans="1:16" ht="13.5" customHeight="1" x14ac:dyDescent="0.3">
      <c r="A760" s="160">
        <v>0.21875</v>
      </c>
      <c r="B760" s="159">
        <v>5</v>
      </c>
      <c r="C760" s="159">
        <v>1</v>
      </c>
      <c r="D760" s="159">
        <v>0</v>
      </c>
      <c r="E760" s="159">
        <v>3</v>
      </c>
      <c r="F760" s="159">
        <v>1</v>
      </c>
      <c r="G760" s="159">
        <v>0</v>
      </c>
      <c r="H760" s="159">
        <v>0</v>
      </c>
      <c r="I760" s="159">
        <v>0</v>
      </c>
      <c r="J760" s="159">
        <v>0</v>
      </c>
      <c r="K760" s="159">
        <v>0</v>
      </c>
      <c r="L760" s="159">
        <v>0</v>
      </c>
      <c r="M760" s="159">
        <v>0</v>
      </c>
      <c r="N760" s="159">
        <v>27.2</v>
      </c>
      <c r="O760" s="159" t="s">
        <v>102</v>
      </c>
      <c r="P760" s="2"/>
    </row>
    <row r="761" spans="1:16" ht="13.5" customHeight="1" x14ac:dyDescent="0.3">
      <c r="A761" s="160">
        <v>0.22916666666666699</v>
      </c>
      <c r="B761" s="159">
        <v>4</v>
      </c>
      <c r="C761" s="159">
        <v>0</v>
      </c>
      <c r="D761" s="159">
        <v>0</v>
      </c>
      <c r="E761" s="159">
        <v>3</v>
      </c>
      <c r="F761" s="159">
        <v>1</v>
      </c>
      <c r="G761" s="159">
        <v>0</v>
      </c>
      <c r="H761" s="159">
        <v>0</v>
      </c>
      <c r="I761" s="159">
        <v>0</v>
      </c>
      <c r="J761" s="159">
        <v>0</v>
      </c>
      <c r="K761" s="159">
        <v>0</v>
      </c>
      <c r="L761" s="159">
        <v>0</v>
      </c>
      <c r="M761" s="159">
        <v>0</v>
      </c>
      <c r="N761" s="159">
        <v>29.8</v>
      </c>
      <c r="O761" s="159" t="s">
        <v>102</v>
      </c>
      <c r="P761" s="2"/>
    </row>
    <row r="762" spans="1:16" ht="13.5" customHeight="1" x14ac:dyDescent="0.3">
      <c r="A762" s="160">
        <v>0.23958333333333301</v>
      </c>
      <c r="B762" s="159">
        <v>10</v>
      </c>
      <c r="C762" s="159">
        <v>0</v>
      </c>
      <c r="D762" s="159">
        <v>0</v>
      </c>
      <c r="E762" s="159">
        <v>9</v>
      </c>
      <c r="F762" s="159">
        <v>1</v>
      </c>
      <c r="G762" s="159">
        <v>0</v>
      </c>
      <c r="H762" s="159">
        <v>0</v>
      </c>
      <c r="I762" s="159">
        <v>0</v>
      </c>
      <c r="J762" s="159">
        <v>0</v>
      </c>
      <c r="K762" s="159">
        <v>0</v>
      </c>
      <c r="L762" s="159">
        <v>0</v>
      </c>
      <c r="M762" s="159">
        <v>0</v>
      </c>
      <c r="N762" s="159">
        <v>29.6</v>
      </c>
      <c r="O762" s="159" t="s">
        <v>102</v>
      </c>
      <c r="P762" s="2"/>
    </row>
    <row r="763" spans="1:16" ht="13.5" customHeight="1" x14ac:dyDescent="0.3">
      <c r="A763" s="160">
        <v>0.25</v>
      </c>
      <c r="B763" s="159">
        <v>11</v>
      </c>
      <c r="C763" s="159">
        <v>0</v>
      </c>
      <c r="D763" s="159">
        <v>1</v>
      </c>
      <c r="E763" s="159">
        <v>10</v>
      </c>
      <c r="F763" s="159">
        <v>0</v>
      </c>
      <c r="G763" s="159">
        <v>0</v>
      </c>
      <c r="H763" s="159">
        <v>0</v>
      </c>
      <c r="I763" s="159">
        <v>0</v>
      </c>
      <c r="J763" s="159">
        <v>0</v>
      </c>
      <c r="K763" s="159">
        <v>0</v>
      </c>
      <c r="L763" s="159">
        <v>0</v>
      </c>
      <c r="M763" s="159">
        <v>0</v>
      </c>
      <c r="N763" s="159">
        <v>27.2</v>
      </c>
      <c r="O763" s="159">
        <v>31.9</v>
      </c>
      <c r="P763" s="2"/>
    </row>
    <row r="764" spans="1:16" ht="13.5" customHeight="1" x14ac:dyDescent="0.3">
      <c r="A764" s="160">
        <v>0.26041666666666702</v>
      </c>
      <c r="B764" s="159">
        <v>11</v>
      </c>
      <c r="C764" s="159">
        <v>0</v>
      </c>
      <c r="D764" s="159">
        <v>2</v>
      </c>
      <c r="E764" s="159">
        <v>6</v>
      </c>
      <c r="F764" s="159">
        <v>2</v>
      </c>
      <c r="G764" s="159">
        <v>1</v>
      </c>
      <c r="H764" s="159">
        <v>0</v>
      </c>
      <c r="I764" s="159">
        <v>0</v>
      </c>
      <c r="J764" s="159">
        <v>0</v>
      </c>
      <c r="K764" s="159">
        <v>0</v>
      </c>
      <c r="L764" s="159">
        <v>0</v>
      </c>
      <c r="M764" s="159">
        <v>0</v>
      </c>
      <c r="N764" s="159">
        <v>27.4</v>
      </c>
      <c r="O764" s="159">
        <v>33.700000000000003</v>
      </c>
      <c r="P764" s="2"/>
    </row>
    <row r="765" spans="1:16" ht="13.5" customHeight="1" x14ac:dyDescent="0.3">
      <c r="A765" s="160">
        <v>0.27083333333333298</v>
      </c>
      <c r="B765" s="159">
        <v>12</v>
      </c>
      <c r="C765" s="159">
        <v>0</v>
      </c>
      <c r="D765" s="159">
        <v>0</v>
      </c>
      <c r="E765" s="159">
        <v>8</v>
      </c>
      <c r="F765" s="159">
        <v>3</v>
      </c>
      <c r="G765" s="159">
        <v>1</v>
      </c>
      <c r="H765" s="159">
        <v>0</v>
      </c>
      <c r="I765" s="159">
        <v>0</v>
      </c>
      <c r="J765" s="159">
        <v>0</v>
      </c>
      <c r="K765" s="159">
        <v>0</v>
      </c>
      <c r="L765" s="159">
        <v>0</v>
      </c>
      <c r="M765" s="159">
        <v>0</v>
      </c>
      <c r="N765" s="159">
        <v>31.4</v>
      </c>
      <c r="O765" s="159">
        <v>35.5</v>
      </c>
      <c r="P765" s="2"/>
    </row>
    <row r="766" spans="1:16" ht="13.5" customHeight="1" x14ac:dyDescent="0.3">
      <c r="A766" s="160">
        <v>0.28125</v>
      </c>
      <c r="B766" s="159">
        <v>20</v>
      </c>
      <c r="C766" s="159">
        <v>1</v>
      </c>
      <c r="D766" s="159">
        <v>0</v>
      </c>
      <c r="E766" s="159">
        <v>15</v>
      </c>
      <c r="F766" s="159">
        <v>3</v>
      </c>
      <c r="G766" s="159">
        <v>1</v>
      </c>
      <c r="H766" s="159">
        <v>0</v>
      </c>
      <c r="I766" s="159">
        <v>0</v>
      </c>
      <c r="J766" s="159">
        <v>0</v>
      </c>
      <c r="K766" s="159">
        <v>0</v>
      </c>
      <c r="L766" s="159">
        <v>0</v>
      </c>
      <c r="M766" s="159">
        <v>0</v>
      </c>
      <c r="N766" s="159">
        <v>24.5</v>
      </c>
      <c r="O766" s="159">
        <v>29.2</v>
      </c>
      <c r="P766" s="2"/>
    </row>
    <row r="767" spans="1:16" ht="13.5" customHeight="1" x14ac:dyDescent="0.3">
      <c r="A767" s="160">
        <v>0.29166666666666702</v>
      </c>
      <c r="B767" s="159">
        <v>30</v>
      </c>
      <c r="C767" s="159">
        <v>3</v>
      </c>
      <c r="D767" s="159">
        <v>0</v>
      </c>
      <c r="E767" s="159">
        <v>23</v>
      </c>
      <c r="F767" s="159">
        <v>3</v>
      </c>
      <c r="G767" s="159">
        <v>1</v>
      </c>
      <c r="H767" s="159">
        <v>0</v>
      </c>
      <c r="I767" s="159">
        <v>0</v>
      </c>
      <c r="J767" s="159">
        <v>0</v>
      </c>
      <c r="K767" s="159">
        <v>0</v>
      </c>
      <c r="L767" s="159">
        <v>0</v>
      </c>
      <c r="M767" s="159">
        <v>0</v>
      </c>
      <c r="N767" s="159">
        <v>24.2</v>
      </c>
      <c r="O767" s="159">
        <v>29.7</v>
      </c>
      <c r="P767" s="2"/>
    </row>
    <row r="768" spans="1:16" ht="13.5" customHeight="1" x14ac:dyDescent="0.3">
      <c r="A768" s="160">
        <v>0.30208333333333298</v>
      </c>
      <c r="B768" s="159">
        <v>44</v>
      </c>
      <c r="C768" s="159">
        <v>1</v>
      </c>
      <c r="D768" s="159">
        <v>0</v>
      </c>
      <c r="E768" s="159">
        <v>36</v>
      </c>
      <c r="F768" s="159">
        <v>5</v>
      </c>
      <c r="G768" s="159">
        <v>1</v>
      </c>
      <c r="H768" s="159">
        <v>1</v>
      </c>
      <c r="I768" s="159">
        <v>0</v>
      </c>
      <c r="J768" s="159">
        <v>0</v>
      </c>
      <c r="K768" s="159">
        <v>0</v>
      </c>
      <c r="L768" s="159">
        <v>0</v>
      </c>
      <c r="M768" s="159">
        <v>0</v>
      </c>
      <c r="N768" s="159">
        <v>23.7</v>
      </c>
      <c r="O768" s="159">
        <v>28.5</v>
      </c>
      <c r="P768" s="2"/>
    </row>
    <row r="769" spans="1:16" ht="13.5" customHeight="1" x14ac:dyDescent="0.3">
      <c r="A769" s="160">
        <v>0.3125</v>
      </c>
      <c r="B769" s="159">
        <v>27</v>
      </c>
      <c r="C769" s="159">
        <v>0</v>
      </c>
      <c r="D769" s="159">
        <v>0</v>
      </c>
      <c r="E769" s="159">
        <v>25</v>
      </c>
      <c r="F769" s="159">
        <v>2</v>
      </c>
      <c r="G769" s="159">
        <v>0</v>
      </c>
      <c r="H769" s="159">
        <v>0</v>
      </c>
      <c r="I769" s="159">
        <v>0</v>
      </c>
      <c r="J769" s="159">
        <v>0</v>
      </c>
      <c r="K769" s="159">
        <v>0</v>
      </c>
      <c r="L769" s="159">
        <v>0</v>
      </c>
      <c r="M769" s="159">
        <v>0</v>
      </c>
      <c r="N769" s="159">
        <v>24.7</v>
      </c>
      <c r="O769" s="159">
        <v>28.4</v>
      </c>
      <c r="P769" s="2"/>
    </row>
    <row r="770" spans="1:16" ht="13.5" customHeight="1" x14ac:dyDescent="0.3">
      <c r="A770" s="160">
        <v>0.32291666666666702</v>
      </c>
      <c r="B770" s="159">
        <v>28</v>
      </c>
      <c r="C770" s="159">
        <v>2</v>
      </c>
      <c r="D770" s="159">
        <v>1</v>
      </c>
      <c r="E770" s="159">
        <v>23</v>
      </c>
      <c r="F770" s="159">
        <v>2</v>
      </c>
      <c r="G770" s="159">
        <v>0</v>
      </c>
      <c r="H770" s="159">
        <v>0</v>
      </c>
      <c r="I770" s="159">
        <v>0</v>
      </c>
      <c r="J770" s="159">
        <v>0</v>
      </c>
      <c r="K770" s="159">
        <v>0</v>
      </c>
      <c r="L770" s="159">
        <v>0</v>
      </c>
      <c r="M770" s="159">
        <v>0</v>
      </c>
      <c r="N770" s="159">
        <v>22.8</v>
      </c>
      <c r="O770" s="159">
        <v>27.9</v>
      </c>
      <c r="P770" s="2"/>
    </row>
    <row r="771" spans="1:16" ht="13.5" customHeight="1" x14ac:dyDescent="0.3">
      <c r="A771" s="160">
        <v>0.33333333333333298</v>
      </c>
      <c r="B771" s="159">
        <v>54</v>
      </c>
      <c r="C771" s="159">
        <v>1</v>
      </c>
      <c r="D771" s="159">
        <v>0</v>
      </c>
      <c r="E771" s="159">
        <v>52</v>
      </c>
      <c r="F771" s="159">
        <v>1</v>
      </c>
      <c r="G771" s="159">
        <v>0</v>
      </c>
      <c r="H771" s="159">
        <v>0</v>
      </c>
      <c r="I771" s="159">
        <v>0</v>
      </c>
      <c r="J771" s="159">
        <v>0</v>
      </c>
      <c r="K771" s="159">
        <v>0</v>
      </c>
      <c r="L771" s="159">
        <v>0</v>
      </c>
      <c r="M771" s="159">
        <v>0</v>
      </c>
      <c r="N771" s="159">
        <v>21.8</v>
      </c>
      <c r="O771" s="159">
        <v>25.2</v>
      </c>
      <c r="P771" s="2"/>
    </row>
    <row r="772" spans="1:16" ht="13.5" customHeight="1" x14ac:dyDescent="0.3">
      <c r="A772" s="160">
        <v>0.34375</v>
      </c>
      <c r="B772" s="159">
        <v>52</v>
      </c>
      <c r="C772" s="159">
        <v>6</v>
      </c>
      <c r="D772" s="159">
        <v>0</v>
      </c>
      <c r="E772" s="159">
        <v>41</v>
      </c>
      <c r="F772" s="159">
        <v>4</v>
      </c>
      <c r="G772" s="159">
        <v>1</v>
      </c>
      <c r="H772" s="159">
        <v>0</v>
      </c>
      <c r="I772" s="159">
        <v>0</v>
      </c>
      <c r="J772" s="159">
        <v>0</v>
      </c>
      <c r="K772" s="159">
        <v>0</v>
      </c>
      <c r="L772" s="159">
        <v>0</v>
      </c>
      <c r="M772" s="159">
        <v>0</v>
      </c>
      <c r="N772" s="159">
        <v>22.2</v>
      </c>
      <c r="O772" s="159">
        <v>26.9</v>
      </c>
      <c r="P772" s="2"/>
    </row>
    <row r="773" spans="1:16" ht="13.5" customHeight="1" x14ac:dyDescent="0.3">
      <c r="A773" s="160">
        <v>0.35416666666666702</v>
      </c>
      <c r="B773" s="159">
        <v>40</v>
      </c>
      <c r="C773" s="159">
        <v>0</v>
      </c>
      <c r="D773" s="159">
        <v>1</v>
      </c>
      <c r="E773" s="159">
        <v>33</v>
      </c>
      <c r="F773" s="159">
        <v>4</v>
      </c>
      <c r="G773" s="159">
        <v>2</v>
      </c>
      <c r="H773" s="159">
        <v>0</v>
      </c>
      <c r="I773" s="159">
        <v>0</v>
      </c>
      <c r="J773" s="159">
        <v>0</v>
      </c>
      <c r="K773" s="159">
        <v>0</v>
      </c>
      <c r="L773" s="159">
        <v>0</v>
      </c>
      <c r="M773" s="159">
        <v>0</v>
      </c>
      <c r="N773" s="159">
        <v>23.1</v>
      </c>
      <c r="O773" s="159">
        <v>26.5</v>
      </c>
      <c r="P773" s="2"/>
    </row>
    <row r="774" spans="1:16" ht="13.5" customHeight="1" x14ac:dyDescent="0.3">
      <c r="A774" s="160">
        <v>0.36458333333333298</v>
      </c>
      <c r="B774" s="159">
        <v>46</v>
      </c>
      <c r="C774" s="159">
        <v>2</v>
      </c>
      <c r="D774" s="159">
        <v>1</v>
      </c>
      <c r="E774" s="159">
        <v>33</v>
      </c>
      <c r="F774" s="159">
        <v>10</v>
      </c>
      <c r="G774" s="159">
        <v>0</v>
      </c>
      <c r="H774" s="159">
        <v>0</v>
      </c>
      <c r="I774" s="159">
        <v>0</v>
      </c>
      <c r="J774" s="159">
        <v>0</v>
      </c>
      <c r="K774" s="159">
        <v>0</v>
      </c>
      <c r="L774" s="159">
        <v>0</v>
      </c>
      <c r="M774" s="159">
        <v>0</v>
      </c>
      <c r="N774" s="159">
        <v>23</v>
      </c>
      <c r="O774" s="159">
        <v>27.5</v>
      </c>
      <c r="P774" s="2"/>
    </row>
    <row r="775" spans="1:16" ht="13.5" customHeight="1" x14ac:dyDescent="0.3">
      <c r="A775" s="160">
        <v>0.375</v>
      </c>
      <c r="B775" s="159">
        <v>36</v>
      </c>
      <c r="C775" s="159">
        <v>0</v>
      </c>
      <c r="D775" s="159">
        <v>2</v>
      </c>
      <c r="E775" s="159">
        <v>29</v>
      </c>
      <c r="F775" s="159">
        <v>5</v>
      </c>
      <c r="G775" s="159">
        <v>0</v>
      </c>
      <c r="H775" s="159">
        <v>0</v>
      </c>
      <c r="I775" s="159">
        <v>0</v>
      </c>
      <c r="J775" s="159">
        <v>0</v>
      </c>
      <c r="K775" s="159">
        <v>0</v>
      </c>
      <c r="L775" s="159">
        <v>0</v>
      </c>
      <c r="M775" s="159">
        <v>0</v>
      </c>
      <c r="N775" s="159">
        <v>22.3</v>
      </c>
      <c r="O775" s="159">
        <v>25.9</v>
      </c>
      <c r="P775" s="2"/>
    </row>
    <row r="776" spans="1:16" ht="13.5" customHeight="1" x14ac:dyDescent="0.3">
      <c r="A776" s="160">
        <v>0.38541666666666702</v>
      </c>
      <c r="B776" s="159">
        <v>48</v>
      </c>
      <c r="C776" s="159">
        <v>0</v>
      </c>
      <c r="D776" s="159">
        <v>3</v>
      </c>
      <c r="E776" s="159">
        <v>29</v>
      </c>
      <c r="F776" s="159">
        <v>14</v>
      </c>
      <c r="G776" s="159">
        <v>2</v>
      </c>
      <c r="H776" s="159">
        <v>0</v>
      </c>
      <c r="I776" s="159">
        <v>0</v>
      </c>
      <c r="J776" s="159">
        <v>0</v>
      </c>
      <c r="K776" s="159">
        <v>0</v>
      </c>
      <c r="L776" s="159">
        <v>0</v>
      </c>
      <c r="M776" s="159">
        <v>0</v>
      </c>
      <c r="N776" s="159">
        <v>19.7</v>
      </c>
      <c r="O776" s="159">
        <v>24.1</v>
      </c>
      <c r="P776" s="2"/>
    </row>
    <row r="777" spans="1:16" ht="13.5" customHeight="1" x14ac:dyDescent="0.3">
      <c r="A777" s="160">
        <v>0.39583333333333298</v>
      </c>
      <c r="B777" s="159">
        <v>47</v>
      </c>
      <c r="C777" s="159">
        <v>0</v>
      </c>
      <c r="D777" s="159">
        <v>2</v>
      </c>
      <c r="E777" s="159">
        <v>36</v>
      </c>
      <c r="F777" s="159">
        <v>8</v>
      </c>
      <c r="G777" s="159">
        <v>1</v>
      </c>
      <c r="H777" s="159">
        <v>0</v>
      </c>
      <c r="I777" s="159">
        <v>0</v>
      </c>
      <c r="J777" s="159">
        <v>0</v>
      </c>
      <c r="K777" s="159">
        <v>0</v>
      </c>
      <c r="L777" s="159">
        <v>0</v>
      </c>
      <c r="M777" s="159">
        <v>0</v>
      </c>
      <c r="N777" s="159">
        <v>21.6</v>
      </c>
      <c r="O777" s="159">
        <v>25.9</v>
      </c>
      <c r="P777" s="2"/>
    </row>
    <row r="778" spans="1:16" ht="13.5" customHeight="1" x14ac:dyDescent="0.3">
      <c r="A778" s="160">
        <v>0.40625</v>
      </c>
      <c r="B778" s="159">
        <v>42</v>
      </c>
      <c r="C778" s="159">
        <v>0</v>
      </c>
      <c r="D778" s="159">
        <v>2</v>
      </c>
      <c r="E778" s="159">
        <v>34</v>
      </c>
      <c r="F778" s="159">
        <v>6</v>
      </c>
      <c r="G778" s="159">
        <v>0</v>
      </c>
      <c r="H778" s="159">
        <v>0</v>
      </c>
      <c r="I778" s="159">
        <v>0</v>
      </c>
      <c r="J778" s="159">
        <v>0</v>
      </c>
      <c r="K778" s="159">
        <v>0</v>
      </c>
      <c r="L778" s="159">
        <v>0</v>
      </c>
      <c r="M778" s="159">
        <v>0</v>
      </c>
      <c r="N778" s="159">
        <v>21.6</v>
      </c>
      <c r="O778" s="159">
        <v>26.8</v>
      </c>
      <c r="P778" s="2"/>
    </row>
    <row r="779" spans="1:16" ht="13.5" customHeight="1" x14ac:dyDescent="0.3">
      <c r="A779" s="160">
        <v>0.41666666666666702</v>
      </c>
      <c r="B779" s="159">
        <v>43</v>
      </c>
      <c r="C779" s="159">
        <v>1</v>
      </c>
      <c r="D779" s="159">
        <v>3</v>
      </c>
      <c r="E779" s="159">
        <v>22</v>
      </c>
      <c r="F779" s="159">
        <v>13</v>
      </c>
      <c r="G779" s="159">
        <v>3</v>
      </c>
      <c r="H779" s="159">
        <v>0</v>
      </c>
      <c r="I779" s="159">
        <v>0</v>
      </c>
      <c r="J779" s="159">
        <v>1</v>
      </c>
      <c r="K779" s="159">
        <v>0</v>
      </c>
      <c r="L779" s="159">
        <v>0</v>
      </c>
      <c r="M779" s="159">
        <v>0</v>
      </c>
      <c r="N779" s="159">
        <v>20.100000000000001</v>
      </c>
      <c r="O779" s="159">
        <v>26</v>
      </c>
      <c r="P779" s="2"/>
    </row>
    <row r="780" spans="1:16" ht="13.5" customHeight="1" x14ac:dyDescent="0.3">
      <c r="A780" s="160">
        <v>0.42708333333333298</v>
      </c>
      <c r="B780" s="159">
        <v>49</v>
      </c>
      <c r="C780" s="159">
        <v>1</v>
      </c>
      <c r="D780" s="159">
        <v>2</v>
      </c>
      <c r="E780" s="159">
        <v>39</v>
      </c>
      <c r="F780" s="159">
        <v>7</v>
      </c>
      <c r="G780" s="159">
        <v>0</v>
      </c>
      <c r="H780" s="159">
        <v>0</v>
      </c>
      <c r="I780" s="159">
        <v>0</v>
      </c>
      <c r="J780" s="159">
        <v>0</v>
      </c>
      <c r="K780" s="159">
        <v>0</v>
      </c>
      <c r="L780" s="159">
        <v>0</v>
      </c>
      <c r="M780" s="159">
        <v>0</v>
      </c>
      <c r="N780" s="159">
        <v>22.5</v>
      </c>
      <c r="O780" s="159">
        <v>26.5</v>
      </c>
      <c r="P780" s="2"/>
    </row>
    <row r="781" spans="1:16" ht="13.5" customHeight="1" x14ac:dyDescent="0.3">
      <c r="A781" s="160">
        <v>0.4375</v>
      </c>
      <c r="B781" s="159">
        <v>59</v>
      </c>
      <c r="C781" s="159">
        <v>2</v>
      </c>
      <c r="D781" s="159">
        <v>7</v>
      </c>
      <c r="E781" s="159">
        <v>38</v>
      </c>
      <c r="F781" s="159">
        <v>11</v>
      </c>
      <c r="G781" s="159">
        <v>1</v>
      </c>
      <c r="H781" s="159">
        <v>0</v>
      </c>
      <c r="I781" s="159">
        <v>0</v>
      </c>
      <c r="J781" s="159">
        <v>0</v>
      </c>
      <c r="K781" s="159">
        <v>0</v>
      </c>
      <c r="L781" s="159">
        <v>0</v>
      </c>
      <c r="M781" s="159">
        <v>0</v>
      </c>
      <c r="N781" s="159">
        <v>19</v>
      </c>
      <c r="O781" s="159">
        <v>25.3</v>
      </c>
      <c r="P781" s="2"/>
    </row>
    <row r="782" spans="1:16" ht="13.5" customHeight="1" x14ac:dyDescent="0.3">
      <c r="A782" s="160">
        <v>0.44791666666666702</v>
      </c>
      <c r="B782" s="159">
        <v>33</v>
      </c>
      <c r="C782" s="159">
        <v>0</v>
      </c>
      <c r="D782" s="159">
        <v>4</v>
      </c>
      <c r="E782" s="159">
        <v>15</v>
      </c>
      <c r="F782" s="159">
        <v>9</v>
      </c>
      <c r="G782" s="159">
        <v>4</v>
      </c>
      <c r="H782" s="159">
        <v>0</v>
      </c>
      <c r="I782" s="159">
        <v>0</v>
      </c>
      <c r="J782" s="159">
        <v>1</v>
      </c>
      <c r="K782" s="159">
        <v>0</v>
      </c>
      <c r="L782" s="159">
        <v>0</v>
      </c>
      <c r="M782" s="159">
        <v>0</v>
      </c>
      <c r="N782" s="159">
        <v>21.9</v>
      </c>
      <c r="O782" s="159">
        <v>27</v>
      </c>
      <c r="P782" s="2"/>
    </row>
    <row r="783" spans="1:16" ht="13.5" customHeight="1" x14ac:dyDescent="0.3">
      <c r="A783" s="160">
        <v>0.45833333333333298</v>
      </c>
      <c r="B783" s="159">
        <v>46</v>
      </c>
      <c r="C783" s="159">
        <v>0</v>
      </c>
      <c r="D783" s="159">
        <v>3</v>
      </c>
      <c r="E783" s="159">
        <v>30</v>
      </c>
      <c r="F783" s="159">
        <v>10</v>
      </c>
      <c r="G783" s="159">
        <v>1</v>
      </c>
      <c r="H783" s="159">
        <v>0</v>
      </c>
      <c r="I783" s="159">
        <v>0</v>
      </c>
      <c r="J783" s="159">
        <v>1</v>
      </c>
      <c r="K783" s="159">
        <v>1</v>
      </c>
      <c r="L783" s="159">
        <v>0</v>
      </c>
      <c r="M783" s="159">
        <v>0</v>
      </c>
      <c r="N783" s="159">
        <v>21</v>
      </c>
      <c r="O783" s="159">
        <v>25.5</v>
      </c>
      <c r="P783" s="2"/>
    </row>
    <row r="784" spans="1:16" ht="13.5" customHeight="1" x14ac:dyDescent="0.3">
      <c r="A784" s="160">
        <v>0.46875</v>
      </c>
      <c r="B784" s="159">
        <v>52</v>
      </c>
      <c r="C784" s="159">
        <v>0</v>
      </c>
      <c r="D784" s="159">
        <v>5</v>
      </c>
      <c r="E784" s="159">
        <v>40</v>
      </c>
      <c r="F784" s="159">
        <v>5</v>
      </c>
      <c r="G784" s="159">
        <v>1</v>
      </c>
      <c r="H784" s="159">
        <v>0</v>
      </c>
      <c r="I784" s="159">
        <v>0</v>
      </c>
      <c r="J784" s="159">
        <v>1</v>
      </c>
      <c r="K784" s="159">
        <v>0</v>
      </c>
      <c r="L784" s="159">
        <v>0</v>
      </c>
      <c r="M784" s="159">
        <v>0</v>
      </c>
      <c r="N784" s="159">
        <v>25.2</v>
      </c>
      <c r="O784" s="159">
        <v>29.6</v>
      </c>
      <c r="P784" s="2"/>
    </row>
    <row r="785" spans="1:16" ht="13.5" customHeight="1" x14ac:dyDescent="0.3">
      <c r="A785" s="160">
        <v>0.47916666666666702</v>
      </c>
      <c r="B785" s="159">
        <v>55</v>
      </c>
      <c r="C785" s="159">
        <v>1</v>
      </c>
      <c r="D785" s="159">
        <v>2</v>
      </c>
      <c r="E785" s="159">
        <v>41</v>
      </c>
      <c r="F785" s="159">
        <v>7</v>
      </c>
      <c r="G785" s="159">
        <v>3</v>
      </c>
      <c r="H785" s="159">
        <v>0</v>
      </c>
      <c r="I785" s="159">
        <v>0</v>
      </c>
      <c r="J785" s="159">
        <v>1</v>
      </c>
      <c r="K785" s="159">
        <v>0</v>
      </c>
      <c r="L785" s="159">
        <v>0</v>
      </c>
      <c r="M785" s="159">
        <v>0</v>
      </c>
      <c r="N785" s="159">
        <v>25.1</v>
      </c>
      <c r="O785" s="159">
        <v>29.4</v>
      </c>
      <c r="P785" s="2"/>
    </row>
    <row r="786" spans="1:16" ht="13.5" customHeight="1" x14ac:dyDescent="0.3">
      <c r="A786" s="160">
        <v>0.48958333333333298</v>
      </c>
      <c r="B786" s="159">
        <v>38</v>
      </c>
      <c r="C786" s="159">
        <v>0</v>
      </c>
      <c r="D786" s="159">
        <v>5</v>
      </c>
      <c r="E786" s="159">
        <v>26</v>
      </c>
      <c r="F786" s="159">
        <v>7</v>
      </c>
      <c r="G786" s="159">
        <v>0</v>
      </c>
      <c r="H786" s="159">
        <v>0</v>
      </c>
      <c r="I786" s="159">
        <v>0</v>
      </c>
      <c r="J786" s="159">
        <v>0</v>
      </c>
      <c r="K786" s="159">
        <v>0</v>
      </c>
      <c r="L786" s="159">
        <v>0</v>
      </c>
      <c r="M786" s="159">
        <v>0</v>
      </c>
      <c r="N786" s="159">
        <v>26.3</v>
      </c>
      <c r="O786" s="159">
        <v>29.9</v>
      </c>
      <c r="P786" s="2"/>
    </row>
    <row r="787" spans="1:16" ht="13.5" customHeight="1" x14ac:dyDescent="0.3">
      <c r="A787" s="160">
        <v>0.5</v>
      </c>
      <c r="B787" s="159">
        <v>52</v>
      </c>
      <c r="C787" s="159">
        <v>2</v>
      </c>
      <c r="D787" s="159">
        <v>2</v>
      </c>
      <c r="E787" s="159">
        <v>39</v>
      </c>
      <c r="F787" s="159">
        <v>9</v>
      </c>
      <c r="G787" s="159">
        <v>0</v>
      </c>
      <c r="H787" s="159">
        <v>0</v>
      </c>
      <c r="I787" s="159">
        <v>0</v>
      </c>
      <c r="J787" s="159">
        <v>0</v>
      </c>
      <c r="K787" s="159">
        <v>0</v>
      </c>
      <c r="L787" s="159">
        <v>0</v>
      </c>
      <c r="M787" s="159">
        <v>0</v>
      </c>
      <c r="N787" s="159">
        <v>24.1</v>
      </c>
      <c r="O787" s="159">
        <v>28.9</v>
      </c>
      <c r="P787" s="2"/>
    </row>
    <row r="788" spans="1:16" ht="13.5" customHeight="1" x14ac:dyDescent="0.3">
      <c r="A788" s="160">
        <v>0.51041666666666696</v>
      </c>
      <c r="B788" s="159">
        <v>54</v>
      </c>
      <c r="C788" s="159">
        <v>4</v>
      </c>
      <c r="D788" s="159">
        <v>0</v>
      </c>
      <c r="E788" s="159">
        <v>41</v>
      </c>
      <c r="F788" s="159">
        <v>9</v>
      </c>
      <c r="G788" s="159">
        <v>0</v>
      </c>
      <c r="H788" s="159">
        <v>0</v>
      </c>
      <c r="I788" s="159">
        <v>0</v>
      </c>
      <c r="J788" s="159">
        <v>0</v>
      </c>
      <c r="K788" s="159">
        <v>0</v>
      </c>
      <c r="L788" s="159">
        <v>0</v>
      </c>
      <c r="M788" s="159">
        <v>0</v>
      </c>
      <c r="N788" s="159">
        <v>23</v>
      </c>
      <c r="O788" s="159">
        <v>26.5</v>
      </c>
      <c r="P788" s="2"/>
    </row>
    <row r="789" spans="1:16" ht="13.5" customHeight="1" x14ac:dyDescent="0.3">
      <c r="A789" s="160">
        <v>0.52083333333333304</v>
      </c>
      <c r="B789" s="159">
        <v>54</v>
      </c>
      <c r="C789" s="159">
        <v>2</v>
      </c>
      <c r="D789" s="159">
        <v>4</v>
      </c>
      <c r="E789" s="159">
        <v>37</v>
      </c>
      <c r="F789" s="159">
        <v>6</v>
      </c>
      <c r="G789" s="159">
        <v>3</v>
      </c>
      <c r="H789" s="159">
        <v>0</v>
      </c>
      <c r="I789" s="159">
        <v>0</v>
      </c>
      <c r="J789" s="159">
        <v>2</v>
      </c>
      <c r="K789" s="159">
        <v>0</v>
      </c>
      <c r="L789" s="159">
        <v>0</v>
      </c>
      <c r="M789" s="159">
        <v>0</v>
      </c>
      <c r="N789" s="159">
        <v>25.2</v>
      </c>
      <c r="O789" s="159">
        <v>30.1</v>
      </c>
      <c r="P789" s="2"/>
    </row>
    <row r="790" spans="1:16" ht="13.5" customHeight="1" x14ac:dyDescent="0.3">
      <c r="A790" s="160">
        <v>0.53125</v>
      </c>
      <c r="B790" s="159">
        <v>67</v>
      </c>
      <c r="C790" s="159">
        <v>2</v>
      </c>
      <c r="D790" s="159">
        <v>2</v>
      </c>
      <c r="E790" s="159">
        <v>52</v>
      </c>
      <c r="F790" s="159">
        <v>6</v>
      </c>
      <c r="G790" s="159">
        <v>5</v>
      </c>
      <c r="H790" s="159">
        <v>0</v>
      </c>
      <c r="I790" s="159">
        <v>0</v>
      </c>
      <c r="J790" s="159">
        <v>0</v>
      </c>
      <c r="K790" s="159">
        <v>0</v>
      </c>
      <c r="L790" s="159">
        <v>0</v>
      </c>
      <c r="M790" s="159">
        <v>0</v>
      </c>
      <c r="N790" s="159">
        <v>23.7</v>
      </c>
      <c r="O790" s="159">
        <v>27.1</v>
      </c>
      <c r="P790" s="2"/>
    </row>
    <row r="791" spans="1:16" ht="13.5" customHeight="1" x14ac:dyDescent="0.3">
      <c r="A791" s="160">
        <v>0.54166666666666696</v>
      </c>
      <c r="B791" s="159">
        <v>62</v>
      </c>
      <c r="C791" s="159">
        <v>4</v>
      </c>
      <c r="D791" s="159">
        <v>3</v>
      </c>
      <c r="E791" s="159">
        <v>44</v>
      </c>
      <c r="F791" s="159">
        <v>7</v>
      </c>
      <c r="G791" s="159">
        <v>4</v>
      </c>
      <c r="H791" s="159">
        <v>0</v>
      </c>
      <c r="I791" s="159">
        <v>0</v>
      </c>
      <c r="J791" s="159">
        <v>0</v>
      </c>
      <c r="K791" s="159">
        <v>0</v>
      </c>
      <c r="L791" s="159">
        <v>0</v>
      </c>
      <c r="M791" s="159">
        <v>0</v>
      </c>
      <c r="N791" s="159">
        <v>24.4</v>
      </c>
      <c r="O791" s="159">
        <v>28.3</v>
      </c>
      <c r="P791" s="2"/>
    </row>
    <row r="792" spans="1:16" ht="13.5" customHeight="1" x14ac:dyDescent="0.3">
      <c r="A792" s="160">
        <v>0.55208333333333304</v>
      </c>
      <c r="B792" s="159">
        <v>61</v>
      </c>
      <c r="C792" s="159">
        <v>1</v>
      </c>
      <c r="D792" s="159">
        <v>7</v>
      </c>
      <c r="E792" s="159">
        <v>43</v>
      </c>
      <c r="F792" s="159">
        <v>5</v>
      </c>
      <c r="G792" s="159">
        <v>2</v>
      </c>
      <c r="H792" s="159">
        <v>0</v>
      </c>
      <c r="I792" s="159">
        <v>1</v>
      </c>
      <c r="J792" s="159">
        <v>2</v>
      </c>
      <c r="K792" s="159">
        <v>0</v>
      </c>
      <c r="L792" s="159">
        <v>0</v>
      </c>
      <c r="M792" s="159">
        <v>0</v>
      </c>
      <c r="N792" s="159">
        <v>25.2</v>
      </c>
      <c r="O792" s="159">
        <v>29.4</v>
      </c>
      <c r="P792" s="2"/>
    </row>
    <row r="793" spans="1:16" ht="13.5" customHeight="1" x14ac:dyDescent="0.3">
      <c r="A793" s="160">
        <v>0.5625</v>
      </c>
      <c r="B793" s="159">
        <v>57</v>
      </c>
      <c r="C793" s="159">
        <v>0</v>
      </c>
      <c r="D793" s="159">
        <v>1</v>
      </c>
      <c r="E793" s="159">
        <v>50</v>
      </c>
      <c r="F793" s="159">
        <v>5</v>
      </c>
      <c r="G793" s="159">
        <v>0</v>
      </c>
      <c r="H793" s="159">
        <v>0</v>
      </c>
      <c r="I793" s="159">
        <v>0</v>
      </c>
      <c r="J793" s="159">
        <v>1</v>
      </c>
      <c r="K793" s="159">
        <v>0</v>
      </c>
      <c r="L793" s="159">
        <v>0</v>
      </c>
      <c r="M793" s="159">
        <v>0</v>
      </c>
      <c r="N793" s="159">
        <v>23.2</v>
      </c>
      <c r="O793" s="159">
        <v>28.2</v>
      </c>
      <c r="P793" s="2"/>
    </row>
    <row r="794" spans="1:16" ht="13.5" customHeight="1" x14ac:dyDescent="0.3">
      <c r="A794" s="160">
        <v>0.57291666666666696</v>
      </c>
      <c r="B794" s="159">
        <v>62</v>
      </c>
      <c r="C794" s="159">
        <v>6</v>
      </c>
      <c r="D794" s="159">
        <v>2</v>
      </c>
      <c r="E794" s="159">
        <v>47</v>
      </c>
      <c r="F794" s="159">
        <v>7</v>
      </c>
      <c r="G794" s="159">
        <v>0</v>
      </c>
      <c r="H794" s="159">
        <v>0</v>
      </c>
      <c r="I794" s="159">
        <v>0</v>
      </c>
      <c r="J794" s="159">
        <v>0</v>
      </c>
      <c r="K794" s="159">
        <v>0</v>
      </c>
      <c r="L794" s="159">
        <v>0</v>
      </c>
      <c r="M794" s="159">
        <v>0</v>
      </c>
      <c r="N794" s="159">
        <v>19.5</v>
      </c>
      <c r="O794" s="159">
        <v>26.4</v>
      </c>
      <c r="P794" s="2"/>
    </row>
    <row r="795" spans="1:16" ht="13.5" customHeight="1" x14ac:dyDescent="0.3">
      <c r="A795" s="160">
        <v>0.58333333333333304</v>
      </c>
      <c r="B795" s="159">
        <v>59</v>
      </c>
      <c r="C795" s="159">
        <v>2</v>
      </c>
      <c r="D795" s="159">
        <v>1</v>
      </c>
      <c r="E795" s="159">
        <v>41</v>
      </c>
      <c r="F795" s="159">
        <v>14</v>
      </c>
      <c r="G795" s="159">
        <v>1</v>
      </c>
      <c r="H795" s="159">
        <v>0</v>
      </c>
      <c r="I795" s="159">
        <v>0</v>
      </c>
      <c r="J795" s="159">
        <v>0</v>
      </c>
      <c r="K795" s="159">
        <v>0</v>
      </c>
      <c r="L795" s="159">
        <v>0</v>
      </c>
      <c r="M795" s="159">
        <v>0</v>
      </c>
      <c r="N795" s="159">
        <v>21.6</v>
      </c>
      <c r="O795" s="159">
        <v>25.2</v>
      </c>
      <c r="P795" s="2"/>
    </row>
    <row r="796" spans="1:16" ht="13.5" customHeight="1" x14ac:dyDescent="0.3">
      <c r="A796" s="160">
        <v>0.59375</v>
      </c>
      <c r="B796" s="159">
        <v>71</v>
      </c>
      <c r="C796" s="159">
        <v>1</v>
      </c>
      <c r="D796" s="159">
        <v>5</v>
      </c>
      <c r="E796" s="159">
        <v>55</v>
      </c>
      <c r="F796" s="159">
        <v>8</v>
      </c>
      <c r="G796" s="159">
        <v>2</v>
      </c>
      <c r="H796" s="159">
        <v>0</v>
      </c>
      <c r="I796" s="159">
        <v>0</v>
      </c>
      <c r="J796" s="159">
        <v>0</v>
      </c>
      <c r="K796" s="159">
        <v>0</v>
      </c>
      <c r="L796" s="159">
        <v>0</v>
      </c>
      <c r="M796" s="159">
        <v>0</v>
      </c>
      <c r="N796" s="159">
        <v>20.399999999999999</v>
      </c>
      <c r="O796" s="159">
        <v>23.8</v>
      </c>
      <c r="P796" s="2"/>
    </row>
    <row r="797" spans="1:16" ht="13.5" customHeight="1" x14ac:dyDescent="0.3">
      <c r="A797" s="160">
        <v>0.60416666666666696</v>
      </c>
      <c r="B797" s="159">
        <v>68</v>
      </c>
      <c r="C797" s="159">
        <v>4</v>
      </c>
      <c r="D797" s="159">
        <v>4</v>
      </c>
      <c r="E797" s="159">
        <v>47</v>
      </c>
      <c r="F797" s="159">
        <v>10</v>
      </c>
      <c r="G797" s="159">
        <v>2</v>
      </c>
      <c r="H797" s="159">
        <v>0</v>
      </c>
      <c r="I797" s="159">
        <v>0</v>
      </c>
      <c r="J797" s="159">
        <v>0</v>
      </c>
      <c r="K797" s="159">
        <v>0</v>
      </c>
      <c r="L797" s="159">
        <v>0</v>
      </c>
      <c r="M797" s="159">
        <v>1</v>
      </c>
      <c r="N797" s="159">
        <v>22.4</v>
      </c>
      <c r="O797" s="159">
        <v>27.5</v>
      </c>
      <c r="P797" s="2"/>
    </row>
    <row r="798" spans="1:16" ht="13.5" customHeight="1" x14ac:dyDescent="0.3">
      <c r="A798" s="160">
        <v>0.61458333333333304</v>
      </c>
      <c r="B798" s="159">
        <v>71</v>
      </c>
      <c r="C798" s="159">
        <v>2</v>
      </c>
      <c r="D798" s="159">
        <v>3</v>
      </c>
      <c r="E798" s="159">
        <v>47</v>
      </c>
      <c r="F798" s="159">
        <v>15</v>
      </c>
      <c r="G798" s="159">
        <v>1</v>
      </c>
      <c r="H798" s="159">
        <v>0</v>
      </c>
      <c r="I798" s="159">
        <v>1</v>
      </c>
      <c r="J798" s="159">
        <v>2</v>
      </c>
      <c r="K798" s="159">
        <v>0</v>
      </c>
      <c r="L798" s="159">
        <v>0</v>
      </c>
      <c r="M798" s="159">
        <v>0</v>
      </c>
      <c r="N798" s="159">
        <v>22.4</v>
      </c>
      <c r="O798" s="159">
        <v>27.6</v>
      </c>
      <c r="P798" s="2"/>
    </row>
    <row r="799" spans="1:16" ht="13.5" customHeight="1" x14ac:dyDescent="0.3">
      <c r="A799" s="160">
        <v>0.625</v>
      </c>
      <c r="B799" s="159">
        <v>69</v>
      </c>
      <c r="C799" s="159">
        <v>0</v>
      </c>
      <c r="D799" s="159">
        <v>2</v>
      </c>
      <c r="E799" s="159">
        <v>59</v>
      </c>
      <c r="F799" s="159">
        <v>6</v>
      </c>
      <c r="G799" s="159">
        <v>2</v>
      </c>
      <c r="H799" s="159">
        <v>0</v>
      </c>
      <c r="I799" s="159">
        <v>0</v>
      </c>
      <c r="J799" s="159">
        <v>0</v>
      </c>
      <c r="K799" s="159">
        <v>0</v>
      </c>
      <c r="L799" s="159">
        <v>0</v>
      </c>
      <c r="M799" s="159">
        <v>0</v>
      </c>
      <c r="N799" s="159">
        <v>24.5</v>
      </c>
      <c r="O799" s="159">
        <v>28.7</v>
      </c>
      <c r="P799" s="2"/>
    </row>
    <row r="800" spans="1:16" ht="13.5" customHeight="1" x14ac:dyDescent="0.3">
      <c r="A800" s="160">
        <v>0.63541666666666696</v>
      </c>
      <c r="B800" s="159">
        <v>101</v>
      </c>
      <c r="C800" s="159">
        <v>3</v>
      </c>
      <c r="D800" s="159">
        <v>7</v>
      </c>
      <c r="E800" s="159">
        <v>82</v>
      </c>
      <c r="F800" s="159">
        <v>7</v>
      </c>
      <c r="G800" s="159">
        <v>1</v>
      </c>
      <c r="H800" s="159">
        <v>0</v>
      </c>
      <c r="I800" s="159">
        <v>0</v>
      </c>
      <c r="J800" s="159">
        <v>1</v>
      </c>
      <c r="K800" s="159">
        <v>0</v>
      </c>
      <c r="L800" s="159">
        <v>0</v>
      </c>
      <c r="M800" s="159">
        <v>0</v>
      </c>
      <c r="N800" s="159">
        <v>23.1</v>
      </c>
      <c r="O800" s="159">
        <v>26.8</v>
      </c>
      <c r="P800" s="2"/>
    </row>
    <row r="801" spans="1:16" ht="13.5" customHeight="1" x14ac:dyDescent="0.3">
      <c r="A801" s="160">
        <v>0.64583333333333304</v>
      </c>
      <c r="B801" s="159">
        <v>111</v>
      </c>
      <c r="C801" s="159">
        <v>4</v>
      </c>
      <c r="D801" s="159">
        <v>4</v>
      </c>
      <c r="E801" s="159">
        <v>79</v>
      </c>
      <c r="F801" s="159">
        <v>20</v>
      </c>
      <c r="G801" s="159">
        <v>3</v>
      </c>
      <c r="H801" s="159">
        <v>0</v>
      </c>
      <c r="I801" s="159">
        <v>0</v>
      </c>
      <c r="J801" s="159">
        <v>0</v>
      </c>
      <c r="K801" s="159">
        <v>1</v>
      </c>
      <c r="L801" s="159">
        <v>0</v>
      </c>
      <c r="M801" s="159">
        <v>0</v>
      </c>
      <c r="N801" s="159">
        <v>22.4</v>
      </c>
      <c r="O801" s="159">
        <v>26.7</v>
      </c>
      <c r="P801" s="2"/>
    </row>
    <row r="802" spans="1:16" ht="13.5" customHeight="1" x14ac:dyDescent="0.3">
      <c r="A802" s="160">
        <v>0.65625</v>
      </c>
      <c r="B802" s="159">
        <v>103</v>
      </c>
      <c r="C802" s="159">
        <v>2</v>
      </c>
      <c r="D802" s="159">
        <v>6</v>
      </c>
      <c r="E802" s="159">
        <v>74</v>
      </c>
      <c r="F802" s="159">
        <v>19</v>
      </c>
      <c r="G802" s="159">
        <v>0</v>
      </c>
      <c r="H802" s="159">
        <v>0</v>
      </c>
      <c r="I802" s="159">
        <v>0</v>
      </c>
      <c r="J802" s="159">
        <v>2</v>
      </c>
      <c r="K802" s="159">
        <v>0</v>
      </c>
      <c r="L802" s="159">
        <v>0</v>
      </c>
      <c r="M802" s="159">
        <v>0</v>
      </c>
      <c r="N802" s="159">
        <v>22</v>
      </c>
      <c r="O802" s="159">
        <v>27.2</v>
      </c>
      <c r="P802" s="2"/>
    </row>
    <row r="803" spans="1:16" ht="13.5" customHeight="1" x14ac:dyDescent="0.3">
      <c r="A803" s="160">
        <v>0.66666666666666696</v>
      </c>
      <c r="B803" s="159">
        <v>99</v>
      </c>
      <c r="C803" s="159">
        <v>2</v>
      </c>
      <c r="D803" s="159">
        <v>6</v>
      </c>
      <c r="E803" s="159">
        <v>77</v>
      </c>
      <c r="F803" s="159">
        <v>11</v>
      </c>
      <c r="G803" s="159">
        <v>2</v>
      </c>
      <c r="H803" s="159">
        <v>0</v>
      </c>
      <c r="I803" s="159">
        <v>0</v>
      </c>
      <c r="J803" s="159">
        <v>1</v>
      </c>
      <c r="K803" s="159">
        <v>0</v>
      </c>
      <c r="L803" s="159">
        <v>0</v>
      </c>
      <c r="M803" s="159">
        <v>0</v>
      </c>
      <c r="N803" s="159">
        <v>21.8</v>
      </c>
      <c r="O803" s="159">
        <v>27.3</v>
      </c>
      <c r="P803" s="2"/>
    </row>
    <row r="804" spans="1:16" ht="13.5" customHeight="1" x14ac:dyDescent="0.3">
      <c r="A804" s="160">
        <v>0.67708333333333304</v>
      </c>
      <c r="B804" s="159">
        <v>122</v>
      </c>
      <c r="C804" s="159">
        <v>8</v>
      </c>
      <c r="D804" s="159">
        <v>9</v>
      </c>
      <c r="E804" s="159">
        <v>80</v>
      </c>
      <c r="F804" s="159">
        <v>25</v>
      </c>
      <c r="G804" s="159">
        <v>0</v>
      </c>
      <c r="H804" s="159">
        <v>0</v>
      </c>
      <c r="I804" s="159">
        <v>0</v>
      </c>
      <c r="J804" s="159">
        <v>0</v>
      </c>
      <c r="K804" s="159">
        <v>0</v>
      </c>
      <c r="L804" s="159">
        <v>0</v>
      </c>
      <c r="M804" s="159">
        <v>0</v>
      </c>
      <c r="N804" s="159">
        <v>22.6</v>
      </c>
      <c r="O804" s="159">
        <v>27.6</v>
      </c>
      <c r="P804" s="2"/>
    </row>
    <row r="805" spans="1:16" ht="13.5" customHeight="1" x14ac:dyDescent="0.3">
      <c r="A805" s="160">
        <v>0.6875</v>
      </c>
      <c r="B805" s="159">
        <v>119</v>
      </c>
      <c r="C805" s="159">
        <v>6</v>
      </c>
      <c r="D805" s="159">
        <v>6</v>
      </c>
      <c r="E805" s="159">
        <v>95</v>
      </c>
      <c r="F805" s="159">
        <v>11</v>
      </c>
      <c r="G805" s="159">
        <v>1</v>
      </c>
      <c r="H805" s="159">
        <v>0</v>
      </c>
      <c r="I805" s="159">
        <v>0</v>
      </c>
      <c r="J805" s="159">
        <v>0</v>
      </c>
      <c r="K805" s="159">
        <v>0</v>
      </c>
      <c r="L805" s="159">
        <v>0</v>
      </c>
      <c r="M805" s="159">
        <v>0</v>
      </c>
      <c r="N805" s="159">
        <v>21</v>
      </c>
      <c r="O805" s="159">
        <v>26</v>
      </c>
      <c r="P805" s="2"/>
    </row>
    <row r="806" spans="1:16" ht="13.5" customHeight="1" x14ac:dyDescent="0.3">
      <c r="A806" s="160">
        <v>0.69791666666666696</v>
      </c>
      <c r="B806" s="159">
        <v>85</v>
      </c>
      <c r="C806" s="159">
        <v>2</v>
      </c>
      <c r="D806" s="159">
        <v>3</v>
      </c>
      <c r="E806" s="159">
        <v>68</v>
      </c>
      <c r="F806" s="159">
        <v>12</v>
      </c>
      <c r="G806" s="159">
        <v>0</v>
      </c>
      <c r="H806" s="159">
        <v>0</v>
      </c>
      <c r="I806" s="159">
        <v>0</v>
      </c>
      <c r="J806" s="159">
        <v>0</v>
      </c>
      <c r="K806" s="159">
        <v>0</v>
      </c>
      <c r="L806" s="159">
        <v>0</v>
      </c>
      <c r="M806" s="159">
        <v>0</v>
      </c>
      <c r="N806" s="159">
        <v>23.4</v>
      </c>
      <c r="O806" s="159">
        <v>26.4</v>
      </c>
      <c r="P806" s="2"/>
    </row>
    <row r="807" spans="1:16" ht="13.5" customHeight="1" x14ac:dyDescent="0.3">
      <c r="A807" s="160">
        <v>0.70833333333333304</v>
      </c>
      <c r="B807" s="159">
        <v>111</v>
      </c>
      <c r="C807" s="159">
        <v>6</v>
      </c>
      <c r="D807" s="159">
        <v>5</v>
      </c>
      <c r="E807" s="159">
        <v>78</v>
      </c>
      <c r="F807" s="159">
        <v>11</v>
      </c>
      <c r="G807" s="159">
        <v>7</v>
      </c>
      <c r="H807" s="159">
        <v>0</v>
      </c>
      <c r="I807" s="159">
        <v>1</v>
      </c>
      <c r="J807" s="159">
        <v>3</v>
      </c>
      <c r="K807" s="159">
        <v>0</v>
      </c>
      <c r="L807" s="159">
        <v>0</v>
      </c>
      <c r="M807" s="159">
        <v>0</v>
      </c>
      <c r="N807" s="159">
        <v>21.3</v>
      </c>
      <c r="O807" s="159">
        <v>27.7</v>
      </c>
      <c r="P807" s="2"/>
    </row>
    <row r="808" spans="1:16" ht="13.5" customHeight="1" x14ac:dyDescent="0.3">
      <c r="A808" s="160">
        <v>0.71875</v>
      </c>
      <c r="B808" s="159">
        <v>107</v>
      </c>
      <c r="C808" s="159">
        <v>7</v>
      </c>
      <c r="D808" s="159">
        <v>5</v>
      </c>
      <c r="E808" s="159">
        <v>77</v>
      </c>
      <c r="F808" s="159">
        <v>14</v>
      </c>
      <c r="G808" s="159">
        <v>2</v>
      </c>
      <c r="H808" s="159">
        <v>0</v>
      </c>
      <c r="I808" s="159">
        <v>1</v>
      </c>
      <c r="J808" s="159">
        <v>1</v>
      </c>
      <c r="K808" s="159">
        <v>0</v>
      </c>
      <c r="L808" s="159">
        <v>0</v>
      </c>
      <c r="M808" s="159">
        <v>0</v>
      </c>
      <c r="N808" s="159">
        <v>21.7</v>
      </c>
      <c r="O808" s="159">
        <v>26.7</v>
      </c>
      <c r="P808" s="2"/>
    </row>
    <row r="809" spans="1:16" ht="13.5" customHeight="1" x14ac:dyDescent="0.3">
      <c r="A809" s="160">
        <v>0.72916666666666696</v>
      </c>
      <c r="B809" s="159">
        <v>132</v>
      </c>
      <c r="C809" s="159">
        <v>15</v>
      </c>
      <c r="D809" s="159">
        <v>10</v>
      </c>
      <c r="E809" s="159">
        <v>94</v>
      </c>
      <c r="F809" s="159">
        <v>11</v>
      </c>
      <c r="G809" s="159">
        <v>2</v>
      </c>
      <c r="H809" s="159">
        <v>0</v>
      </c>
      <c r="I809" s="159">
        <v>0</v>
      </c>
      <c r="J809" s="159">
        <v>0</v>
      </c>
      <c r="K809" s="159">
        <v>0</v>
      </c>
      <c r="L809" s="159">
        <v>0</v>
      </c>
      <c r="M809" s="159">
        <v>0</v>
      </c>
      <c r="N809" s="159">
        <v>20.6</v>
      </c>
      <c r="O809" s="159">
        <v>25.7</v>
      </c>
      <c r="P809" s="2"/>
    </row>
    <row r="810" spans="1:16" ht="13.5" customHeight="1" x14ac:dyDescent="0.3">
      <c r="A810" s="160">
        <v>0.73958333333333304</v>
      </c>
      <c r="B810" s="159">
        <v>111</v>
      </c>
      <c r="C810" s="159">
        <v>13</v>
      </c>
      <c r="D810" s="159">
        <v>5</v>
      </c>
      <c r="E810" s="159">
        <v>78</v>
      </c>
      <c r="F810" s="159">
        <v>8</v>
      </c>
      <c r="G810" s="159">
        <v>1</v>
      </c>
      <c r="H810" s="159">
        <v>0</v>
      </c>
      <c r="I810" s="159">
        <v>1</v>
      </c>
      <c r="J810" s="159">
        <v>5</v>
      </c>
      <c r="K810" s="159">
        <v>0</v>
      </c>
      <c r="L810" s="159">
        <v>0</v>
      </c>
      <c r="M810" s="159">
        <v>0</v>
      </c>
      <c r="N810" s="159">
        <v>21.2</v>
      </c>
      <c r="O810" s="159">
        <v>26</v>
      </c>
      <c r="P810" s="2"/>
    </row>
    <row r="811" spans="1:16" ht="13.5" customHeight="1" x14ac:dyDescent="0.3">
      <c r="A811" s="160">
        <v>0.75</v>
      </c>
      <c r="B811" s="159">
        <v>106</v>
      </c>
      <c r="C811" s="159">
        <v>12</v>
      </c>
      <c r="D811" s="159">
        <v>4</v>
      </c>
      <c r="E811" s="159">
        <v>81</v>
      </c>
      <c r="F811" s="159">
        <v>7</v>
      </c>
      <c r="G811" s="159">
        <v>1</v>
      </c>
      <c r="H811" s="159">
        <v>0</v>
      </c>
      <c r="I811" s="159">
        <v>0</v>
      </c>
      <c r="J811" s="159">
        <v>1</v>
      </c>
      <c r="K811" s="159">
        <v>0</v>
      </c>
      <c r="L811" s="159">
        <v>0</v>
      </c>
      <c r="M811" s="159">
        <v>0</v>
      </c>
      <c r="N811" s="159">
        <v>21.3</v>
      </c>
      <c r="O811" s="159">
        <v>27.2</v>
      </c>
      <c r="P811" s="2"/>
    </row>
    <row r="812" spans="1:16" ht="13.5" customHeight="1" x14ac:dyDescent="0.3">
      <c r="A812" s="160">
        <v>0.76041666666666696</v>
      </c>
      <c r="B812" s="159">
        <v>86</v>
      </c>
      <c r="C812" s="159">
        <v>11</v>
      </c>
      <c r="D812" s="159">
        <v>5</v>
      </c>
      <c r="E812" s="159">
        <v>59</v>
      </c>
      <c r="F812" s="159">
        <v>7</v>
      </c>
      <c r="G812" s="159">
        <v>1</v>
      </c>
      <c r="H812" s="159">
        <v>0</v>
      </c>
      <c r="I812" s="159">
        <v>0</v>
      </c>
      <c r="J812" s="159">
        <v>3</v>
      </c>
      <c r="K812" s="159">
        <v>0</v>
      </c>
      <c r="L812" s="159">
        <v>0</v>
      </c>
      <c r="M812" s="159">
        <v>0</v>
      </c>
      <c r="N812" s="159">
        <v>21</v>
      </c>
      <c r="O812" s="159">
        <v>26.3</v>
      </c>
      <c r="P812" s="2"/>
    </row>
    <row r="813" spans="1:16" ht="13.5" customHeight="1" x14ac:dyDescent="0.3">
      <c r="A813" s="160">
        <v>0.77083333333333304</v>
      </c>
      <c r="B813" s="159">
        <v>67</v>
      </c>
      <c r="C813" s="159">
        <v>3</v>
      </c>
      <c r="D813" s="159">
        <v>7</v>
      </c>
      <c r="E813" s="159">
        <v>50</v>
      </c>
      <c r="F813" s="159">
        <v>7</v>
      </c>
      <c r="G813" s="159">
        <v>0</v>
      </c>
      <c r="H813" s="159">
        <v>0</v>
      </c>
      <c r="I813" s="159">
        <v>0</v>
      </c>
      <c r="J813" s="159">
        <v>0</v>
      </c>
      <c r="K813" s="159">
        <v>0</v>
      </c>
      <c r="L813" s="159">
        <v>0</v>
      </c>
      <c r="M813" s="159">
        <v>0</v>
      </c>
      <c r="N813" s="159">
        <v>24.9</v>
      </c>
      <c r="O813" s="159">
        <v>28.8</v>
      </c>
      <c r="P813" s="2"/>
    </row>
    <row r="814" spans="1:16" ht="13.5" customHeight="1" x14ac:dyDescent="0.3">
      <c r="A814" s="160">
        <v>0.78125</v>
      </c>
      <c r="B814" s="159">
        <v>65</v>
      </c>
      <c r="C814" s="159">
        <v>3</v>
      </c>
      <c r="D814" s="159">
        <v>7</v>
      </c>
      <c r="E814" s="159">
        <v>51</v>
      </c>
      <c r="F814" s="159">
        <v>3</v>
      </c>
      <c r="G814" s="159">
        <v>1</v>
      </c>
      <c r="H814" s="159">
        <v>0</v>
      </c>
      <c r="I814" s="159">
        <v>0</v>
      </c>
      <c r="J814" s="159">
        <v>0</v>
      </c>
      <c r="K814" s="159">
        <v>0</v>
      </c>
      <c r="L814" s="159">
        <v>0</v>
      </c>
      <c r="M814" s="159">
        <v>0</v>
      </c>
      <c r="N814" s="159">
        <v>24.1</v>
      </c>
      <c r="O814" s="159">
        <v>27.9</v>
      </c>
      <c r="P814" s="2"/>
    </row>
    <row r="815" spans="1:16" ht="13.5" customHeight="1" x14ac:dyDescent="0.3">
      <c r="A815" s="160">
        <v>0.79166666666666696</v>
      </c>
      <c r="B815" s="159">
        <v>59</v>
      </c>
      <c r="C815" s="159">
        <v>5</v>
      </c>
      <c r="D815" s="159">
        <v>3</v>
      </c>
      <c r="E815" s="159">
        <v>47</v>
      </c>
      <c r="F815" s="159">
        <v>2</v>
      </c>
      <c r="G815" s="159">
        <v>2</v>
      </c>
      <c r="H815" s="159">
        <v>0</v>
      </c>
      <c r="I815" s="159">
        <v>0</v>
      </c>
      <c r="J815" s="159">
        <v>0</v>
      </c>
      <c r="K815" s="159">
        <v>0</v>
      </c>
      <c r="L815" s="159">
        <v>0</v>
      </c>
      <c r="M815" s="159">
        <v>0</v>
      </c>
      <c r="N815" s="159">
        <v>23.1</v>
      </c>
      <c r="O815" s="159">
        <v>28.5</v>
      </c>
      <c r="P815" s="2"/>
    </row>
    <row r="816" spans="1:16" ht="13.5" customHeight="1" x14ac:dyDescent="0.3">
      <c r="A816" s="160">
        <v>0.80208333333333304</v>
      </c>
      <c r="B816" s="159">
        <v>59</v>
      </c>
      <c r="C816" s="159">
        <v>1</v>
      </c>
      <c r="D816" s="159">
        <v>4</v>
      </c>
      <c r="E816" s="159">
        <v>51</v>
      </c>
      <c r="F816" s="159">
        <v>2</v>
      </c>
      <c r="G816" s="159">
        <v>0</v>
      </c>
      <c r="H816" s="159">
        <v>0</v>
      </c>
      <c r="I816" s="159">
        <v>0</v>
      </c>
      <c r="J816" s="159">
        <v>1</v>
      </c>
      <c r="K816" s="159">
        <v>0</v>
      </c>
      <c r="L816" s="159">
        <v>0</v>
      </c>
      <c r="M816" s="159">
        <v>0</v>
      </c>
      <c r="N816" s="159">
        <v>22.8</v>
      </c>
      <c r="O816" s="159">
        <v>27.1</v>
      </c>
      <c r="P816" s="2"/>
    </row>
    <row r="817" spans="1:16" ht="13.5" customHeight="1" x14ac:dyDescent="0.3">
      <c r="A817" s="160">
        <v>0.8125</v>
      </c>
      <c r="B817" s="159">
        <v>49</v>
      </c>
      <c r="C817" s="159">
        <v>3</v>
      </c>
      <c r="D817" s="159">
        <v>4</v>
      </c>
      <c r="E817" s="159">
        <v>41</v>
      </c>
      <c r="F817" s="159">
        <v>0</v>
      </c>
      <c r="G817" s="159">
        <v>0</v>
      </c>
      <c r="H817" s="159">
        <v>0</v>
      </c>
      <c r="I817" s="159">
        <v>0</v>
      </c>
      <c r="J817" s="159">
        <v>1</v>
      </c>
      <c r="K817" s="159">
        <v>0</v>
      </c>
      <c r="L817" s="159">
        <v>0</v>
      </c>
      <c r="M817" s="159">
        <v>0</v>
      </c>
      <c r="N817" s="159">
        <v>23.3</v>
      </c>
      <c r="O817" s="159">
        <v>29.2</v>
      </c>
      <c r="P817" s="2"/>
    </row>
    <row r="818" spans="1:16" ht="13.5" customHeight="1" x14ac:dyDescent="0.3">
      <c r="A818" s="160">
        <v>0.82291666666666696</v>
      </c>
      <c r="B818" s="159">
        <v>52</v>
      </c>
      <c r="C818" s="159">
        <v>2</v>
      </c>
      <c r="D818" s="159">
        <v>4</v>
      </c>
      <c r="E818" s="159">
        <v>42</v>
      </c>
      <c r="F818" s="159">
        <v>4</v>
      </c>
      <c r="G818" s="159">
        <v>0</v>
      </c>
      <c r="H818" s="159">
        <v>0</v>
      </c>
      <c r="I818" s="159">
        <v>0</v>
      </c>
      <c r="J818" s="159">
        <v>0</v>
      </c>
      <c r="K818" s="159">
        <v>0</v>
      </c>
      <c r="L818" s="159">
        <v>0</v>
      </c>
      <c r="M818" s="159">
        <v>0</v>
      </c>
      <c r="N818" s="159">
        <v>21.7</v>
      </c>
      <c r="O818" s="159">
        <v>25.5</v>
      </c>
      <c r="P818" s="2"/>
    </row>
    <row r="819" spans="1:16" ht="13.5" customHeight="1" x14ac:dyDescent="0.3">
      <c r="A819" s="160">
        <v>0.83333333333333304</v>
      </c>
      <c r="B819" s="159">
        <v>43</v>
      </c>
      <c r="C819" s="159">
        <v>1</v>
      </c>
      <c r="D819" s="159">
        <v>3</v>
      </c>
      <c r="E819" s="159">
        <v>33</v>
      </c>
      <c r="F819" s="159">
        <v>2</v>
      </c>
      <c r="G819" s="159">
        <v>2</v>
      </c>
      <c r="H819" s="159">
        <v>0</v>
      </c>
      <c r="I819" s="159">
        <v>0</v>
      </c>
      <c r="J819" s="159">
        <v>1</v>
      </c>
      <c r="K819" s="159">
        <v>0</v>
      </c>
      <c r="L819" s="159">
        <v>0</v>
      </c>
      <c r="M819" s="159">
        <v>1</v>
      </c>
      <c r="N819" s="159">
        <v>21.6</v>
      </c>
      <c r="O819" s="159">
        <v>25.3</v>
      </c>
      <c r="P819" s="2"/>
    </row>
    <row r="820" spans="1:16" ht="13.5" customHeight="1" x14ac:dyDescent="0.3">
      <c r="A820" s="160">
        <v>0.84375</v>
      </c>
      <c r="B820" s="159">
        <v>53</v>
      </c>
      <c r="C820" s="159">
        <v>4</v>
      </c>
      <c r="D820" s="159">
        <v>3</v>
      </c>
      <c r="E820" s="159">
        <v>41</v>
      </c>
      <c r="F820" s="159">
        <v>4</v>
      </c>
      <c r="G820" s="159">
        <v>1</v>
      </c>
      <c r="H820" s="159">
        <v>0</v>
      </c>
      <c r="I820" s="159">
        <v>0</v>
      </c>
      <c r="J820" s="159">
        <v>0</v>
      </c>
      <c r="K820" s="159">
        <v>0</v>
      </c>
      <c r="L820" s="159">
        <v>0</v>
      </c>
      <c r="M820" s="159">
        <v>0</v>
      </c>
      <c r="N820" s="159">
        <v>24.7</v>
      </c>
      <c r="O820" s="159">
        <v>30.3</v>
      </c>
      <c r="P820" s="2"/>
    </row>
    <row r="821" spans="1:16" ht="13.5" customHeight="1" x14ac:dyDescent="0.3">
      <c r="A821" s="160">
        <v>0.85416666666666696</v>
      </c>
      <c r="B821" s="159">
        <v>36</v>
      </c>
      <c r="C821" s="159">
        <v>2</v>
      </c>
      <c r="D821" s="159">
        <v>6</v>
      </c>
      <c r="E821" s="159">
        <v>26</v>
      </c>
      <c r="F821" s="159">
        <v>1</v>
      </c>
      <c r="G821" s="159">
        <v>1</v>
      </c>
      <c r="H821" s="159">
        <v>0</v>
      </c>
      <c r="I821" s="159">
        <v>0</v>
      </c>
      <c r="J821" s="159">
        <v>0</v>
      </c>
      <c r="K821" s="159">
        <v>0</v>
      </c>
      <c r="L821" s="159">
        <v>0</v>
      </c>
      <c r="M821" s="159">
        <v>0</v>
      </c>
      <c r="N821" s="159">
        <v>24.2</v>
      </c>
      <c r="O821" s="159">
        <v>30.9</v>
      </c>
      <c r="P821" s="2"/>
    </row>
    <row r="822" spans="1:16" ht="13.5" customHeight="1" x14ac:dyDescent="0.3">
      <c r="A822" s="160">
        <v>0.86458333333333304</v>
      </c>
      <c r="B822" s="159">
        <v>51</v>
      </c>
      <c r="C822" s="159">
        <v>2</v>
      </c>
      <c r="D822" s="159">
        <v>4</v>
      </c>
      <c r="E822" s="159">
        <v>39</v>
      </c>
      <c r="F822" s="159">
        <v>4</v>
      </c>
      <c r="G822" s="159">
        <v>1</v>
      </c>
      <c r="H822" s="159">
        <v>0</v>
      </c>
      <c r="I822" s="159">
        <v>1</v>
      </c>
      <c r="J822" s="159">
        <v>0</v>
      </c>
      <c r="K822" s="159">
        <v>0</v>
      </c>
      <c r="L822" s="159">
        <v>0</v>
      </c>
      <c r="M822" s="159">
        <v>0</v>
      </c>
      <c r="N822" s="159">
        <v>25.6</v>
      </c>
      <c r="O822" s="159">
        <v>31.1</v>
      </c>
      <c r="P822" s="2"/>
    </row>
    <row r="823" spans="1:16" ht="13.5" customHeight="1" x14ac:dyDescent="0.3">
      <c r="A823" s="160">
        <v>0.875</v>
      </c>
      <c r="B823" s="159">
        <v>50</v>
      </c>
      <c r="C823" s="159">
        <v>3</v>
      </c>
      <c r="D823" s="159">
        <v>5</v>
      </c>
      <c r="E823" s="159">
        <v>39</v>
      </c>
      <c r="F823" s="159">
        <v>3</v>
      </c>
      <c r="G823" s="159">
        <v>0</v>
      </c>
      <c r="H823" s="159">
        <v>0</v>
      </c>
      <c r="I823" s="159">
        <v>0</v>
      </c>
      <c r="J823" s="159">
        <v>0</v>
      </c>
      <c r="K823" s="159">
        <v>0</v>
      </c>
      <c r="L823" s="159">
        <v>0</v>
      </c>
      <c r="M823" s="159">
        <v>0</v>
      </c>
      <c r="N823" s="159">
        <v>23.8</v>
      </c>
      <c r="O823" s="159">
        <v>28.8</v>
      </c>
      <c r="P823" s="2"/>
    </row>
    <row r="824" spans="1:16" ht="13.5" customHeight="1" x14ac:dyDescent="0.3">
      <c r="A824" s="160">
        <v>0.88541666666666696</v>
      </c>
      <c r="B824" s="159">
        <v>45</v>
      </c>
      <c r="C824" s="159">
        <v>1</v>
      </c>
      <c r="D824" s="159">
        <v>5</v>
      </c>
      <c r="E824" s="159">
        <v>33</v>
      </c>
      <c r="F824" s="159">
        <v>6</v>
      </c>
      <c r="G824" s="159">
        <v>0</v>
      </c>
      <c r="H824" s="159">
        <v>0</v>
      </c>
      <c r="I824" s="159">
        <v>0</v>
      </c>
      <c r="J824" s="159">
        <v>0</v>
      </c>
      <c r="K824" s="159">
        <v>0</v>
      </c>
      <c r="L824" s="159">
        <v>0</v>
      </c>
      <c r="M824" s="159">
        <v>0</v>
      </c>
      <c r="N824" s="159">
        <v>25.3</v>
      </c>
      <c r="O824" s="159">
        <v>29.9</v>
      </c>
      <c r="P824" s="2"/>
    </row>
    <row r="825" spans="1:16" ht="13.5" customHeight="1" x14ac:dyDescent="0.3">
      <c r="A825" s="160">
        <v>0.89583333333333304</v>
      </c>
      <c r="B825" s="159">
        <v>26</v>
      </c>
      <c r="C825" s="159">
        <v>0</v>
      </c>
      <c r="D825" s="159">
        <v>3</v>
      </c>
      <c r="E825" s="159">
        <v>22</v>
      </c>
      <c r="F825" s="159">
        <v>1</v>
      </c>
      <c r="G825" s="159">
        <v>0</v>
      </c>
      <c r="H825" s="159">
        <v>0</v>
      </c>
      <c r="I825" s="159">
        <v>0</v>
      </c>
      <c r="J825" s="159">
        <v>0</v>
      </c>
      <c r="K825" s="159">
        <v>0</v>
      </c>
      <c r="L825" s="159">
        <v>0</v>
      </c>
      <c r="M825" s="159">
        <v>0</v>
      </c>
      <c r="N825" s="159">
        <v>25.9</v>
      </c>
      <c r="O825" s="159">
        <v>30.1</v>
      </c>
      <c r="P825" s="2"/>
    </row>
    <row r="826" spans="1:16" ht="13.5" customHeight="1" x14ac:dyDescent="0.3">
      <c r="A826" s="160">
        <v>0.90625</v>
      </c>
      <c r="B826" s="159">
        <v>21</v>
      </c>
      <c r="C826" s="159">
        <v>2</v>
      </c>
      <c r="D826" s="159">
        <v>2</v>
      </c>
      <c r="E826" s="159">
        <v>15</v>
      </c>
      <c r="F826" s="159">
        <v>1</v>
      </c>
      <c r="G826" s="159">
        <v>0</v>
      </c>
      <c r="H826" s="159">
        <v>0</v>
      </c>
      <c r="I826" s="159">
        <v>0</v>
      </c>
      <c r="J826" s="159">
        <v>1</v>
      </c>
      <c r="K826" s="159">
        <v>0</v>
      </c>
      <c r="L826" s="159">
        <v>0</v>
      </c>
      <c r="M826" s="159">
        <v>0</v>
      </c>
      <c r="N826" s="159">
        <v>22.9</v>
      </c>
      <c r="O826" s="159">
        <v>28.6</v>
      </c>
      <c r="P826" s="2"/>
    </row>
    <row r="827" spans="1:16" ht="13.5" customHeight="1" x14ac:dyDescent="0.3">
      <c r="A827" s="160">
        <v>0.91666666666666696</v>
      </c>
      <c r="B827" s="159">
        <v>39</v>
      </c>
      <c r="C827" s="159">
        <v>2</v>
      </c>
      <c r="D827" s="159">
        <v>4</v>
      </c>
      <c r="E827" s="159">
        <v>28</v>
      </c>
      <c r="F827" s="159">
        <v>5</v>
      </c>
      <c r="G827" s="159">
        <v>0</v>
      </c>
      <c r="H827" s="159">
        <v>0</v>
      </c>
      <c r="I827" s="159">
        <v>0</v>
      </c>
      <c r="J827" s="159">
        <v>0</v>
      </c>
      <c r="K827" s="159">
        <v>0</v>
      </c>
      <c r="L827" s="159">
        <v>0</v>
      </c>
      <c r="M827" s="159">
        <v>0</v>
      </c>
      <c r="N827" s="159">
        <v>25.2</v>
      </c>
      <c r="O827" s="159">
        <v>29.2</v>
      </c>
      <c r="P827" s="2"/>
    </row>
    <row r="828" spans="1:16" ht="13.5" customHeight="1" x14ac:dyDescent="0.3">
      <c r="A828" s="160">
        <v>0.92708333333333304</v>
      </c>
      <c r="B828" s="159">
        <v>35</v>
      </c>
      <c r="C828" s="159">
        <v>4</v>
      </c>
      <c r="D828" s="159">
        <v>3</v>
      </c>
      <c r="E828" s="159">
        <v>27</v>
      </c>
      <c r="F828" s="159">
        <v>1</v>
      </c>
      <c r="G828" s="159">
        <v>0</v>
      </c>
      <c r="H828" s="159">
        <v>0</v>
      </c>
      <c r="I828" s="159">
        <v>0</v>
      </c>
      <c r="J828" s="159">
        <v>0</v>
      </c>
      <c r="K828" s="159">
        <v>0</v>
      </c>
      <c r="L828" s="159">
        <v>0</v>
      </c>
      <c r="M828" s="159">
        <v>0</v>
      </c>
      <c r="N828" s="159">
        <v>24.4</v>
      </c>
      <c r="O828" s="159">
        <v>29.5</v>
      </c>
      <c r="P828" s="2"/>
    </row>
    <row r="829" spans="1:16" ht="13.5" customHeight="1" x14ac:dyDescent="0.3">
      <c r="A829" s="160">
        <v>0.9375</v>
      </c>
      <c r="B829" s="159">
        <v>28</v>
      </c>
      <c r="C829" s="159">
        <v>1</v>
      </c>
      <c r="D829" s="159">
        <v>2</v>
      </c>
      <c r="E829" s="159">
        <v>24</v>
      </c>
      <c r="F829" s="159">
        <v>0</v>
      </c>
      <c r="G829" s="159">
        <v>0</v>
      </c>
      <c r="H829" s="159">
        <v>0</v>
      </c>
      <c r="I829" s="159">
        <v>0</v>
      </c>
      <c r="J829" s="159">
        <v>1</v>
      </c>
      <c r="K829" s="159">
        <v>0</v>
      </c>
      <c r="L829" s="159">
        <v>0</v>
      </c>
      <c r="M829" s="159">
        <v>0</v>
      </c>
      <c r="N829" s="159">
        <v>23.3</v>
      </c>
      <c r="O829" s="159">
        <v>27.9</v>
      </c>
      <c r="P829" s="2"/>
    </row>
    <row r="830" spans="1:16" ht="13.5" customHeight="1" x14ac:dyDescent="0.3">
      <c r="A830" s="160">
        <v>0.94791666666666696</v>
      </c>
      <c r="B830" s="159">
        <v>20</v>
      </c>
      <c r="C830" s="159">
        <v>2</v>
      </c>
      <c r="D830" s="159">
        <v>1</v>
      </c>
      <c r="E830" s="159">
        <v>15</v>
      </c>
      <c r="F830" s="159">
        <v>1</v>
      </c>
      <c r="G830" s="159">
        <v>0</v>
      </c>
      <c r="H830" s="159">
        <v>0</v>
      </c>
      <c r="I830" s="159">
        <v>0</v>
      </c>
      <c r="J830" s="159">
        <v>1</v>
      </c>
      <c r="K830" s="159">
        <v>0</v>
      </c>
      <c r="L830" s="159">
        <v>0</v>
      </c>
      <c r="M830" s="159">
        <v>0</v>
      </c>
      <c r="N830" s="159">
        <v>25.5</v>
      </c>
      <c r="O830" s="159">
        <v>30.3</v>
      </c>
      <c r="P830" s="2"/>
    </row>
    <row r="831" spans="1:16" ht="13.5" customHeight="1" x14ac:dyDescent="0.3">
      <c r="A831" s="160">
        <v>0.95833333333333304</v>
      </c>
      <c r="B831" s="159">
        <v>15</v>
      </c>
      <c r="C831" s="159">
        <v>2</v>
      </c>
      <c r="D831" s="159">
        <v>1</v>
      </c>
      <c r="E831" s="159">
        <v>12</v>
      </c>
      <c r="F831" s="159">
        <v>0</v>
      </c>
      <c r="G831" s="159">
        <v>0</v>
      </c>
      <c r="H831" s="159">
        <v>0</v>
      </c>
      <c r="I831" s="159">
        <v>0</v>
      </c>
      <c r="J831" s="159">
        <v>0</v>
      </c>
      <c r="K831" s="159">
        <v>0</v>
      </c>
      <c r="L831" s="159">
        <v>0</v>
      </c>
      <c r="M831" s="159">
        <v>0</v>
      </c>
      <c r="N831" s="159">
        <v>24.5</v>
      </c>
      <c r="O831" s="159">
        <v>30.3</v>
      </c>
      <c r="P831" s="2"/>
    </row>
    <row r="832" spans="1:16" ht="13.5" customHeight="1" x14ac:dyDescent="0.3">
      <c r="A832" s="160">
        <v>0.96875</v>
      </c>
      <c r="B832" s="159">
        <v>18</v>
      </c>
      <c r="C832" s="159">
        <v>0</v>
      </c>
      <c r="D832" s="159">
        <v>0</v>
      </c>
      <c r="E832" s="159">
        <v>16</v>
      </c>
      <c r="F832" s="159">
        <v>2</v>
      </c>
      <c r="G832" s="159">
        <v>0</v>
      </c>
      <c r="H832" s="159">
        <v>0</v>
      </c>
      <c r="I832" s="159">
        <v>0</v>
      </c>
      <c r="J832" s="159">
        <v>0</v>
      </c>
      <c r="K832" s="159">
        <v>0</v>
      </c>
      <c r="L832" s="159">
        <v>0</v>
      </c>
      <c r="M832" s="159">
        <v>0</v>
      </c>
      <c r="N832" s="159">
        <v>27.6</v>
      </c>
      <c r="O832" s="159">
        <v>32.4</v>
      </c>
      <c r="P832" s="2"/>
    </row>
    <row r="833" spans="1:16" ht="13.5" customHeight="1" x14ac:dyDescent="0.3">
      <c r="A833" s="160">
        <v>0.97916666666666696</v>
      </c>
      <c r="B833" s="159">
        <v>13</v>
      </c>
      <c r="C833" s="159">
        <v>1</v>
      </c>
      <c r="D833" s="159">
        <v>1</v>
      </c>
      <c r="E833" s="159">
        <v>11</v>
      </c>
      <c r="F833" s="159">
        <v>0</v>
      </c>
      <c r="G833" s="159">
        <v>0</v>
      </c>
      <c r="H833" s="159">
        <v>0</v>
      </c>
      <c r="I833" s="159">
        <v>0</v>
      </c>
      <c r="J833" s="159">
        <v>0</v>
      </c>
      <c r="K833" s="159">
        <v>0</v>
      </c>
      <c r="L833" s="159">
        <v>0</v>
      </c>
      <c r="M833" s="159">
        <v>0</v>
      </c>
      <c r="N833" s="159">
        <v>23.8</v>
      </c>
      <c r="O833" s="159">
        <v>27.8</v>
      </c>
      <c r="P833" s="2"/>
    </row>
    <row r="834" spans="1:16" ht="13.5" customHeight="1" thickBot="1" x14ac:dyDescent="0.35">
      <c r="A834" s="161">
        <v>0.98958333333333304</v>
      </c>
      <c r="B834" s="159">
        <v>6</v>
      </c>
      <c r="C834" s="159">
        <v>2</v>
      </c>
      <c r="D834" s="159">
        <v>0</v>
      </c>
      <c r="E834" s="159">
        <v>4</v>
      </c>
      <c r="F834" s="159">
        <v>0</v>
      </c>
      <c r="G834" s="159">
        <v>0</v>
      </c>
      <c r="H834" s="159">
        <v>0</v>
      </c>
      <c r="I834" s="159">
        <v>0</v>
      </c>
      <c r="J834" s="159">
        <v>0</v>
      </c>
      <c r="K834" s="159">
        <v>0</v>
      </c>
      <c r="L834" s="159">
        <v>0</v>
      </c>
      <c r="M834" s="159">
        <v>0</v>
      </c>
      <c r="N834" s="159">
        <v>20.9</v>
      </c>
      <c r="O834" s="159" t="s">
        <v>102</v>
      </c>
      <c r="P834" s="2"/>
    </row>
    <row r="835" spans="1:16" ht="13.5" customHeight="1" thickTop="1" x14ac:dyDescent="0.3">
      <c r="A835" s="162" t="s">
        <v>89</v>
      </c>
      <c r="B835" s="163">
        <f t="shared" ref="B835:M835" si="98">SUM(B767:B814)</f>
        <v>3201</v>
      </c>
      <c r="C835" s="163">
        <f t="shared" si="98"/>
        <v>147</v>
      </c>
      <c r="D835" s="163">
        <f t="shared" si="98"/>
        <v>168</v>
      </c>
      <c r="E835" s="163">
        <f t="shared" si="98"/>
        <v>2370</v>
      </c>
      <c r="F835" s="163">
        <f t="shared" si="98"/>
        <v>413</v>
      </c>
      <c r="G835" s="163">
        <f t="shared" si="98"/>
        <v>65</v>
      </c>
      <c r="H835" s="163">
        <f t="shared" si="98"/>
        <v>1</v>
      </c>
      <c r="I835" s="163">
        <f t="shared" si="98"/>
        <v>5</v>
      </c>
      <c r="J835" s="163">
        <f t="shared" si="98"/>
        <v>29</v>
      </c>
      <c r="K835" s="163">
        <f t="shared" si="98"/>
        <v>2</v>
      </c>
      <c r="L835" s="163">
        <f t="shared" si="98"/>
        <v>0</v>
      </c>
      <c r="M835" s="163">
        <f t="shared" si="98"/>
        <v>1</v>
      </c>
      <c r="N835" s="164">
        <v>22.4</v>
      </c>
      <c r="O835" s="164">
        <v>27.1</v>
      </c>
    </row>
    <row r="836" spans="1:16" ht="13.5" customHeight="1" x14ac:dyDescent="0.3">
      <c r="A836" s="165" t="s">
        <v>91</v>
      </c>
      <c r="B836" s="159">
        <f t="shared" ref="B836:M836" si="99">SUM(B763:B826)</f>
        <v>3799</v>
      </c>
      <c r="C836" s="159">
        <f t="shared" si="99"/>
        <v>174</v>
      </c>
      <c r="D836" s="159">
        <f t="shared" si="99"/>
        <v>217</v>
      </c>
      <c r="E836" s="159">
        <f t="shared" si="99"/>
        <v>2838</v>
      </c>
      <c r="F836" s="159">
        <f t="shared" si="99"/>
        <v>451</v>
      </c>
      <c r="G836" s="159">
        <f t="shared" si="99"/>
        <v>75</v>
      </c>
      <c r="H836" s="159">
        <f t="shared" si="99"/>
        <v>1</v>
      </c>
      <c r="I836" s="159">
        <f t="shared" si="99"/>
        <v>6</v>
      </c>
      <c r="J836" s="159">
        <f t="shared" si="99"/>
        <v>33</v>
      </c>
      <c r="K836" s="159">
        <f t="shared" si="99"/>
        <v>2</v>
      </c>
      <c r="L836" s="159">
        <f t="shared" si="99"/>
        <v>0</v>
      </c>
      <c r="M836" s="159">
        <f t="shared" si="99"/>
        <v>2</v>
      </c>
      <c r="N836" s="166">
        <v>22.6</v>
      </c>
      <c r="O836" s="166">
        <v>27.6</v>
      </c>
    </row>
    <row r="837" spans="1:16" ht="13.5" customHeight="1" x14ac:dyDescent="0.3">
      <c r="A837" s="159" t="s">
        <v>92</v>
      </c>
      <c r="B837" s="159">
        <f t="shared" ref="B837:M837" si="100">SUM(B763:B834)</f>
        <v>3973</v>
      </c>
      <c r="C837" s="159">
        <f t="shared" si="100"/>
        <v>188</v>
      </c>
      <c r="D837" s="159">
        <f t="shared" si="100"/>
        <v>229</v>
      </c>
      <c r="E837" s="159">
        <f t="shared" si="100"/>
        <v>2975</v>
      </c>
      <c r="F837" s="159">
        <f t="shared" si="100"/>
        <v>460</v>
      </c>
      <c r="G837" s="159">
        <f t="shared" si="100"/>
        <v>75</v>
      </c>
      <c r="H837" s="159">
        <f t="shared" si="100"/>
        <v>1</v>
      </c>
      <c r="I837" s="159">
        <f t="shared" si="100"/>
        <v>6</v>
      </c>
      <c r="J837" s="159">
        <f t="shared" si="100"/>
        <v>35</v>
      </c>
      <c r="K837" s="159">
        <f t="shared" si="100"/>
        <v>2</v>
      </c>
      <c r="L837" s="159">
        <f t="shared" si="100"/>
        <v>0</v>
      </c>
      <c r="M837" s="159">
        <f t="shared" si="100"/>
        <v>2</v>
      </c>
      <c r="N837" s="166">
        <v>22.7</v>
      </c>
      <c r="O837" s="166">
        <v>27.7</v>
      </c>
    </row>
    <row r="838" spans="1:16" ht="13.5" customHeight="1" thickBot="1" x14ac:dyDescent="0.35">
      <c r="A838" s="167" t="s">
        <v>93</v>
      </c>
      <c r="B838" s="167">
        <f t="shared" ref="B838:M838" si="101">SUM(B739:B834)</f>
        <v>4095</v>
      </c>
      <c r="C838" s="167">
        <f t="shared" si="101"/>
        <v>194</v>
      </c>
      <c r="D838" s="167">
        <f t="shared" si="101"/>
        <v>236</v>
      </c>
      <c r="E838" s="167">
        <f t="shared" si="101"/>
        <v>3068</v>
      </c>
      <c r="F838" s="167">
        <f t="shared" si="101"/>
        <v>475</v>
      </c>
      <c r="G838" s="167">
        <f t="shared" si="101"/>
        <v>76</v>
      </c>
      <c r="H838" s="167">
        <f t="shared" si="101"/>
        <v>1</v>
      </c>
      <c r="I838" s="167">
        <f t="shared" si="101"/>
        <v>6</v>
      </c>
      <c r="J838" s="167">
        <f t="shared" si="101"/>
        <v>35</v>
      </c>
      <c r="K838" s="167">
        <f t="shared" si="101"/>
        <v>2</v>
      </c>
      <c r="L838" s="167">
        <f t="shared" si="101"/>
        <v>0</v>
      </c>
      <c r="M838" s="167">
        <f t="shared" si="101"/>
        <v>2</v>
      </c>
      <c r="N838" s="168">
        <v>22.8</v>
      </c>
      <c r="O838" s="168">
        <v>27.8</v>
      </c>
    </row>
    <row r="839" spans="1:16" ht="13.5" customHeight="1" thickTop="1" x14ac:dyDescent="0.3">
      <c r="N839" s="169"/>
      <c r="O839" s="169"/>
    </row>
    <row r="840" spans="1:16" ht="13.5" customHeight="1" thickBot="1" x14ac:dyDescent="0.35">
      <c r="A840" s="170" t="s">
        <v>16</v>
      </c>
      <c r="B840" s="171" t="str">
        <f>TEXT(C840,"dddd")</f>
        <v>Tuesday</v>
      </c>
      <c r="C840" s="171">
        <f>C736+1</f>
        <v>45454</v>
      </c>
      <c r="D840" s="170"/>
      <c r="E840" s="170"/>
      <c r="F840" s="170"/>
      <c r="G840" s="170"/>
      <c r="H840" s="170"/>
      <c r="I840" s="170"/>
      <c r="J840" s="170"/>
      <c r="K840" s="170"/>
      <c r="L840" s="170"/>
      <c r="M840" s="170"/>
      <c r="N840" s="172"/>
      <c r="O840" s="172"/>
    </row>
    <row r="841" spans="1:16" ht="13.5" customHeight="1" thickTop="1" thickBot="1" x14ac:dyDescent="0.35">
      <c r="A841" s="170"/>
      <c r="B841" s="531" t="s">
        <v>74</v>
      </c>
      <c r="C841" s="531" t="s">
        <v>75</v>
      </c>
      <c r="D841" s="531" t="s">
        <v>76</v>
      </c>
      <c r="E841" s="531" t="s">
        <v>77</v>
      </c>
      <c r="F841" s="531" t="s">
        <v>78</v>
      </c>
      <c r="G841" s="531" t="s">
        <v>79</v>
      </c>
      <c r="H841" s="531" t="s">
        <v>80</v>
      </c>
      <c r="I841" s="531" t="s">
        <v>81</v>
      </c>
      <c r="J841" s="531" t="s">
        <v>82</v>
      </c>
      <c r="K841" s="531" t="s">
        <v>83</v>
      </c>
      <c r="L841" s="531" t="s">
        <v>84</v>
      </c>
      <c r="M841" s="531" t="s">
        <v>85</v>
      </c>
      <c r="N841" s="533" t="s">
        <v>86</v>
      </c>
      <c r="O841" s="533" t="s">
        <v>87</v>
      </c>
    </row>
    <row r="842" spans="1:16" ht="13.5" customHeight="1" thickTop="1" thickBot="1" x14ac:dyDescent="0.35">
      <c r="A842" s="173" t="s">
        <v>56</v>
      </c>
      <c r="B842" s="532"/>
      <c r="C842" s="532"/>
      <c r="D842" s="532"/>
      <c r="E842" s="532"/>
      <c r="F842" s="532"/>
      <c r="G842" s="532"/>
      <c r="H842" s="532"/>
      <c r="I842" s="532"/>
      <c r="J842" s="532"/>
      <c r="K842" s="532"/>
      <c r="L842" s="532"/>
      <c r="M842" s="532"/>
      <c r="N842" s="534"/>
      <c r="O842" s="534"/>
    </row>
    <row r="843" spans="1:16" ht="13.5" customHeight="1" thickTop="1" x14ac:dyDescent="0.3">
      <c r="A843" s="158">
        <v>0</v>
      </c>
      <c r="B843" s="159">
        <v>18</v>
      </c>
      <c r="C843" s="159">
        <v>4</v>
      </c>
      <c r="D843" s="159">
        <v>2</v>
      </c>
      <c r="E843" s="159">
        <v>12</v>
      </c>
      <c r="F843" s="159">
        <v>0</v>
      </c>
      <c r="G843" s="159">
        <v>0</v>
      </c>
      <c r="H843" s="159">
        <v>0</v>
      </c>
      <c r="I843" s="159">
        <v>0</v>
      </c>
      <c r="J843" s="159">
        <v>0</v>
      </c>
      <c r="K843" s="159">
        <v>0</v>
      </c>
      <c r="L843" s="159">
        <v>0</v>
      </c>
      <c r="M843" s="159">
        <v>0</v>
      </c>
      <c r="N843" s="159">
        <v>25.1</v>
      </c>
      <c r="O843" s="159">
        <v>34.200000000000003</v>
      </c>
      <c r="P843" s="2"/>
    </row>
    <row r="844" spans="1:16" ht="13.5" customHeight="1" x14ac:dyDescent="0.3">
      <c r="A844" s="160">
        <v>1.0416666666666666E-2</v>
      </c>
      <c r="B844" s="159">
        <v>6</v>
      </c>
      <c r="C844" s="159">
        <v>0</v>
      </c>
      <c r="D844" s="159">
        <v>2</v>
      </c>
      <c r="E844" s="159">
        <v>4</v>
      </c>
      <c r="F844" s="159">
        <v>0</v>
      </c>
      <c r="G844" s="159">
        <v>0</v>
      </c>
      <c r="H844" s="159">
        <v>0</v>
      </c>
      <c r="I844" s="159">
        <v>0</v>
      </c>
      <c r="J844" s="159">
        <v>0</v>
      </c>
      <c r="K844" s="159">
        <v>0</v>
      </c>
      <c r="L844" s="159">
        <v>0</v>
      </c>
      <c r="M844" s="159">
        <v>0</v>
      </c>
      <c r="N844" s="159">
        <v>28.3</v>
      </c>
      <c r="O844" s="159" t="s">
        <v>102</v>
      </c>
      <c r="P844" s="2"/>
    </row>
    <row r="845" spans="1:16" ht="13.5" customHeight="1" x14ac:dyDescent="0.3">
      <c r="A845" s="160">
        <v>2.0833333333333332E-2</v>
      </c>
      <c r="B845" s="159">
        <v>12</v>
      </c>
      <c r="C845" s="159">
        <v>1</v>
      </c>
      <c r="D845" s="159">
        <v>1</v>
      </c>
      <c r="E845" s="159">
        <v>8</v>
      </c>
      <c r="F845" s="159">
        <v>2</v>
      </c>
      <c r="G845" s="159">
        <v>0</v>
      </c>
      <c r="H845" s="159">
        <v>0</v>
      </c>
      <c r="I845" s="159">
        <v>0</v>
      </c>
      <c r="J845" s="159">
        <v>0</v>
      </c>
      <c r="K845" s="159">
        <v>0</v>
      </c>
      <c r="L845" s="159">
        <v>0</v>
      </c>
      <c r="M845" s="159">
        <v>0</v>
      </c>
      <c r="N845" s="159">
        <v>25.2</v>
      </c>
      <c r="O845" s="159">
        <v>28.9</v>
      </c>
      <c r="P845" s="2"/>
    </row>
    <row r="846" spans="1:16" ht="13.5" customHeight="1" x14ac:dyDescent="0.3">
      <c r="A846" s="160">
        <v>3.125E-2</v>
      </c>
      <c r="B846" s="159">
        <v>5</v>
      </c>
      <c r="C846" s="159">
        <v>0</v>
      </c>
      <c r="D846" s="159">
        <v>0</v>
      </c>
      <c r="E846" s="159">
        <v>4</v>
      </c>
      <c r="F846" s="159">
        <v>1</v>
      </c>
      <c r="G846" s="159">
        <v>0</v>
      </c>
      <c r="H846" s="159">
        <v>0</v>
      </c>
      <c r="I846" s="159">
        <v>0</v>
      </c>
      <c r="J846" s="159">
        <v>0</v>
      </c>
      <c r="K846" s="159">
        <v>0</v>
      </c>
      <c r="L846" s="159">
        <v>0</v>
      </c>
      <c r="M846" s="159">
        <v>0</v>
      </c>
      <c r="N846" s="159">
        <v>28.9</v>
      </c>
      <c r="O846" s="159" t="s">
        <v>102</v>
      </c>
      <c r="P846" s="2"/>
    </row>
    <row r="847" spans="1:16" ht="13.5" customHeight="1" x14ac:dyDescent="0.3">
      <c r="A847" s="160">
        <v>4.1666666666666664E-2</v>
      </c>
      <c r="B847" s="159">
        <v>2</v>
      </c>
      <c r="C847" s="159">
        <v>0</v>
      </c>
      <c r="D847" s="159">
        <v>0</v>
      </c>
      <c r="E847" s="159">
        <v>1</v>
      </c>
      <c r="F847" s="159">
        <v>1</v>
      </c>
      <c r="G847" s="159">
        <v>0</v>
      </c>
      <c r="H847" s="159">
        <v>0</v>
      </c>
      <c r="I847" s="159">
        <v>0</v>
      </c>
      <c r="J847" s="159">
        <v>0</v>
      </c>
      <c r="K847" s="159">
        <v>0</v>
      </c>
      <c r="L847" s="159">
        <v>0</v>
      </c>
      <c r="M847" s="159">
        <v>0</v>
      </c>
      <c r="N847" s="159">
        <v>20.3</v>
      </c>
      <c r="O847" s="159" t="s">
        <v>102</v>
      </c>
      <c r="P847" s="2"/>
    </row>
    <row r="848" spans="1:16" ht="13.5" customHeight="1" x14ac:dyDescent="0.3">
      <c r="A848" s="160">
        <v>5.2083333333333336E-2</v>
      </c>
      <c r="B848" s="159">
        <v>2</v>
      </c>
      <c r="C848" s="159">
        <v>0</v>
      </c>
      <c r="D848" s="159">
        <v>0</v>
      </c>
      <c r="E848" s="159">
        <v>1</v>
      </c>
      <c r="F848" s="159">
        <v>1</v>
      </c>
      <c r="G848" s="159">
        <v>0</v>
      </c>
      <c r="H848" s="159">
        <v>0</v>
      </c>
      <c r="I848" s="159">
        <v>0</v>
      </c>
      <c r="J848" s="159">
        <v>0</v>
      </c>
      <c r="K848" s="159">
        <v>0</v>
      </c>
      <c r="L848" s="159">
        <v>0</v>
      </c>
      <c r="M848" s="159">
        <v>0</v>
      </c>
      <c r="N848" s="159">
        <v>32.6</v>
      </c>
      <c r="O848" s="159" t="s">
        <v>102</v>
      </c>
      <c r="P848" s="2"/>
    </row>
    <row r="849" spans="1:16" ht="13.5" customHeight="1" x14ac:dyDescent="0.3">
      <c r="A849" s="160">
        <v>6.25E-2</v>
      </c>
      <c r="B849" s="159">
        <v>3</v>
      </c>
      <c r="C849" s="159">
        <v>0</v>
      </c>
      <c r="D849" s="159">
        <v>0</v>
      </c>
      <c r="E849" s="159">
        <v>0</v>
      </c>
      <c r="F849" s="159">
        <v>3</v>
      </c>
      <c r="G849" s="159">
        <v>0</v>
      </c>
      <c r="H849" s="159">
        <v>0</v>
      </c>
      <c r="I849" s="159">
        <v>0</v>
      </c>
      <c r="J849" s="159">
        <v>0</v>
      </c>
      <c r="K849" s="159">
        <v>0</v>
      </c>
      <c r="L849" s="159">
        <v>0</v>
      </c>
      <c r="M849" s="159">
        <v>0</v>
      </c>
      <c r="N849" s="159">
        <v>32.5</v>
      </c>
      <c r="O849" s="159" t="s">
        <v>102</v>
      </c>
      <c r="P849" s="2"/>
    </row>
    <row r="850" spans="1:16" ht="13.5" customHeight="1" x14ac:dyDescent="0.3">
      <c r="A850" s="160">
        <v>7.2916666666666699E-2</v>
      </c>
      <c r="B850" s="159">
        <v>5</v>
      </c>
      <c r="C850" s="159">
        <v>0</v>
      </c>
      <c r="D850" s="159">
        <v>1</v>
      </c>
      <c r="E850" s="159">
        <v>4</v>
      </c>
      <c r="F850" s="159">
        <v>0</v>
      </c>
      <c r="G850" s="159">
        <v>0</v>
      </c>
      <c r="H850" s="159">
        <v>0</v>
      </c>
      <c r="I850" s="159">
        <v>0</v>
      </c>
      <c r="J850" s="159">
        <v>0</v>
      </c>
      <c r="K850" s="159">
        <v>0</v>
      </c>
      <c r="L850" s="159">
        <v>0</v>
      </c>
      <c r="M850" s="159">
        <v>0</v>
      </c>
      <c r="N850" s="159">
        <v>31.3</v>
      </c>
      <c r="O850" s="159" t="s">
        <v>102</v>
      </c>
      <c r="P850" s="2"/>
    </row>
    <row r="851" spans="1:16" ht="13.5" customHeight="1" x14ac:dyDescent="0.3">
      <c r="A851" s="160">
        <v>8.3333333333333301E-2</v>
      </c>
      <c r="B851" s="159">
        <v>5</v>
      </c>
      <c r="C851" s="159">
        <v>0</v>
      </c>
      <c r="D851" s="159">
        <v>0</v>
      </c>
      <c r="E851" s="159">
        <v>4</v>
      </c>
      <c r="F851" s="159">
        <v>1</v>
      </c>
      <c r="G851" s="159">
        <v>0</v>
      </c>
      <c r="H851" s="159">
        <v>0</v>
      </c>
      <c r="I851" s="159">
        <v>0</v>
      </c>
      <c r="J851" s="159">
        <v>0</v>
      </c>
      <c r="K851" s="159">
        <v>0</v>
      </c>
      <c r="L851" s="159">
        <v>0</v>
      </c>
      <c r="M851" s="159">
        <v>0</v>
      </c>
      <c r="N851" s="159">
        <v>24</v>
      </c>
      <c r="O851" s="159" t="s">
        <v>102</v>
      </c>
      <c r="P851" s="2"/>
    </row>
    <row r="852" spans="1:16" ht="13.5" customHeight="1" x14ac:dyDescent="0.3">
      <c r="A852" s="160">
        <v>9.375E-2</v>
      </c>
      <c r="B852" s="159">
        <v>3</v>
      </c>
      <c r="C852" s="159">
        <v>0</v>
      </c>
      <c r="D852" s="159">
        <v>0</v>
      </c>
      <c r="E852" s="159">
        <v>2</v>
      </c>
      <c r="F852" s="159">
        <v>1</v>
      </c>
      <c r="G852" s="159">
        <v>0</v>
      </c>
      <c r="H852" s="159">
        <v>0</v>
      </c>
      <c r="I852" s="159">
        <v>0</v>
      </c>
      <c r="J852" s="159">
        <v>0</v>
      </c>
      <c r="K852" s="159">
        <v>0</v>
      </c>
      <c r="L852" s="159">
        <v>0</v>
      </c>
      <c r="M852" s="159">
        <v>0</v>
      </c>
      <c r="N852" s="159">
        <v>27</v>
      </c>
      <c r="O852" s="159" t="s">
        <v>102</v>
      </c>
      <c r="P852" s="2"/>
    </row>
    <row r="853" spans="1:16" ht="13.5" customHeight="1" x14ac:dyDescent="0.3">
      <c r="A853" s="160">
        <v>0.104166666666667</v>
      </c>
      <c r="B853" s="159">
        <v>8</v>
      </c>
      <c r="C853" s="159">
        <v>0</v>
      </c>
      <c r="D853" s="159">
        <v>0</v>
      </c>
      <c r="E853" s="159">
        <v>8</v>
      </c>
      <c r="F853" s="159">
        <v>0</v>
      </c>
      <c r="G853" s="159">
        <v>0</v>
      </c>
      <c r="H853" s="159">
        <v>0</v>
      </c>
      <c r="I853" s="159">
        <v>0</v>
      </c>
      <c r="J853" s="159">
        <v>0</v>
      </c>
      <c r="K853" s="159">
        <v>0</v>
      </c>
      <c r="L853" s="159">
        <v>0</v>
      </c>
      <c r="M853" s="159">
        <v>0</v>
      </c>
      <c r="N853" s="159">
        <v>27.6</v>
      </c>
      <c r="O853" s="159" t="s">
        <v>102</v>
      </c>
      <c r="P853" s="2"/>
    </row>
    <row r="854" spans="1:16" ht="13.5" customHeight="1" x14ac:dyDescent="0.3">
      <c r="A854" s="160">
        <v>0.114583333333333</v>
      </c>
      <c r="B854" s="159">
        <v>3</v>
      </c>
      <c r="C854" s="159">
        <v>0</v>
      </c>
      <c r="D854" s="159">
        <v>0</v>
      </c>
      <c r="E854" s="159">
        <v>3</v>
      </c>
      <c r="F854" s="159">
        <v>0</v>
      </c>
      <c r="G854" s="159">
        <v>0</v>
      </c>
      <c r="H854" s="159">
        <v>0</v>
      </c>
      <c r="I854" s="159">
        <v>0</v>
      </c>
      <c r="J854" s="159">
        <v>0</v>
      </c>
      <c r="K854" s="159">
        <v>0</v>
      </c>
      <c r="L854" s="159">
        <v>0</v>
      </c>
      <c r="M854" s="159">
        <v>0</v>
      </c>
      <c r="N854" s="159">
        <v>27.9</v>
      </c>
      <c r="O854" s="159" t="s">
        <v>102</v>
      </c>
      <c r="P854" s="2"/>
    </row>
    <row r="855" spans="1:16" ht="13.5" customHeight="1" x14ac:dyDescent="0.3">
      <c r="A855" s="160">
        <v>0.125</v>
      </c>
      <c r="B855" s="159">
        <v>7</v>
      </c>
      <c r="C855" s="159">
        <v>1</v>
      </c>
      <c r="D855" s="159">
        <v>0</v>
      </c>
      <c r="E855" s="159">
        <v>5</v>
      </c>
      <c r="F855" s="159">
        <v>1</v>
      </c>
      <c r="G855" s="159">
        <v>0</v>
      </c>
      <c r="H855" s="159">
        <v>0</v>
      </c>
      <c r="I855" s="159">
        <v>0</v>
      </c>
      <c r="J855" s="159">
        <v>0</v>
      </c>
      <c r="K855" s="159">
        <v>0</v>
      </c>
      <c r="L855" s="159">
        <v>0</v>
      </c>
      <c r="M855" s="159">
        <v>0</v>
      </c>
      <c r="N855" s="159">
        <v>25</v>
      </c>
      <c r="O855" s="159" t="s">
        <v>102</v>
      </c>
      <c r="P855" s="2"/>
    </row>
    <row r="856" spans="1:16" ht="13.5" customHeight="1" x14ac:dyDescent="0.3">
      <c r="A856" s="160">
        <v>0.13541666666666699</v>
      </c>
      <c r="B856" s="159">
        <v>7</v>
      </c>
      <c r="C856" s="159">
        <v>0</v>
      </c>
      <c r="D856" s="159">
        <v>0</v>
      </c>
      <c r="E856" s="159">
        <v>7</v>
      </c>
      <c r="F856" s="159">
        <v>0</v>
      </c>
      <c r="G856" s="159">
        <v>0</v>
      </c>
      <c r="H856" s="159">
        <v>0</v>
      </c>
      <c r="I856" s="159">
        <v>0</v>
      </c>
      <c r="J856" s="159">
        <v>0</v>
      </c>
      <c r="K856" s="159">
        <v>0</v>
      </c>
      <c r="L856" s="159">
        <v>0</v>
      </c>
      <c r="M856" s="159">
        <v>0</v>
      </c>
      <c r="N856" s="159">
        <v>31.8</v>
      </c>
      <c r="O856" s="159" t="s">
        <v>102</v>
      </c>
      <c r="P856" s="2"/>
    </row>
    <row r="857" spans="1:16" ht="13.5" customHeight="1" x14ac:dyDescent="0.3">
      <c r="A857" s="160">
        <v>0.14583333333333301</v>
      </c>
      <c r="B857" s="159">
        <v>1</v>
      </c>
      <c r="C857" s="159">
        <v>0</v>
      </c>
      <c r="D857" s="159">
        <v>0</v>
      </c>
      <c r="E857" s="159">
        <v>1</v>
      </c>
      <c r="F857" s="159">
        <v>0</v>
      </c>
      <c r="G857" s="159">
        <v>0</v>
      </c>
      <c r="H857" s="159">
        <v>0</v>
      </c>
      <c r="I857" s="159">
        <v>0</v>
      </c>
      <c r="J857" s="159">
        <v>0</v>
      </c>
      <c r="K857" s="159">
        <v>0</v>
      </c>
      <c r="L857" s="159">
        <v>0</v>
      </c>
      <c r="M857" s="159">
        <v>0</v>
      </c>
      <c r="N857" s="159">
        <v>32.799999999999997</v>
      </c>
      <c r="O857" s="159" t="s">
        <v>102</v>
      </c>
      <c r="P857" s="2"/>
    </row>
    <row r="858" spans="1:16" ht="13.5" customHeight="1" x14ac:dyDescent="0.3">
      <c r="A858" s="160">
        <v>0.15625</v>
      </c>
      <c r="B858" s="159">
        <v>6</v>
      </c>
      <c r="C858" s="159">
        <v>0</v>
      </c>
      <c r="D858" s="159">
        <v>0</v>
      </c>
      <c r="E858" s="159">
        <v>4</v>
      </c>
      <c r="F858" s="159">
        <v>0</v>
      </c>
      <c r="G858" s="159">
        <v>2</v>
      </c>
      <c r="H858" s="159">
        <v>0</v>
      </c>
      <c r="I858" s="159">
        <v>0</v>
      </c>
      <c r="J858" s="159">
        <v>0</v>
      </c>
      <c r="K858" s="159">
        <v>0</v>
      </c>
      <c r="L858" s="159">
        <v>0</v>
      </c>
      <c r="M858" s="159">
        <v>0</v>
      </c>
      <c r="N858" s="159">
        <v>29.8</v>
      </c>
      <c r="O858" s="159" t="s">
        <v>102</v>
      </c>
      <c r="P858" s="2"/>
    </row>
    <row r="859" spans="1:16" ht="13.5" customHeight="1" x14ac:dyDescent="0.3">
      <c r="A859" s="160">
        <v>0.16666666666666699</v>
      </c>
      <c r="B859" s="159">
        <v>7</v>
      </c>
      <c r="C859" s="159">
        <v>0</v>
      </c>
      <c r="D859" s="159">
        <v>1</v>
      </c>
      <c r="E859" s="159">
        <v>6</v>
      </c>
      <c r="F859" s="159">
        <v>0</v>
      </c>
      <c r="G859" s="159">
        <v>0</v>
      </c>
      <c r="H859" s="159">
        <v>0</v>
      </c>
      <c r="I859" s="159">
        <v>0</v>
      </c>
      <c r="J859" s="159">
        <v>0</v>
      </c>
      <c r="K859" s="159">
        <v>0</v>
      </c>
      <c r="L859" s="159">
        <v>0</v>
      </c>
      <c r="M859" s="159">
        <v>0</v>
      </c>
      <c r="N859" s="159">
        <v>28.9</v>
      </c>
      <c r="O859" s="159" t="s">
        <v>102</v>
      </c>
      <c r="P859" s="2"/>
    </row>
    <row r="860" spans="1:16" ht="13.5" customHeight="1" x14ac:dyDescent="0.3">
      <c r="A860" s="160">
        <v>0.17708333333333301</v>
      </c>
      <c r="B860" s="159">
        <v>1</v>
      </c>
      <c r="C860" s="159">
        <v>0</v>
      </c>
      <c r="D860" s="159">
        <v>0</v>
      </c>
      <c r="E860" s="159">
        <v>1</v>
      </c>
      <c r="F860" s="159">
        <v>0</v>
      </c>
      <c r="G860" s="159">
        <v>0</v>
      </c>
      <c r="H860" s="159">
        <v>0</v>
      </c>
      <c r="I860" s="159">
        <v>0</v>
      </c>
      <c r="J860" s="159">
        <v>0</v>
      </c>
      <c r="K860" s="159">
        <v>0</v>
      </c>
      <c r="L860" s="159">
        <v>0</v>
      </c>
      <c r="M860" s="159">
        <v>0</v>
      </c>
      <c r="N860" s="159">
        <v>26.5</v>
      </c>
      <c r="O860" s="159" t="s">
        <v>102</v>
      </c>
      <c r="P860" s="2"/>
    </row>
    <row r="861" spans="1:16" ht="13.5" customHeight="1" x14ac:dyDescent="0.3">
      <c r="A861" s="160">
        <v>0.1875</v>
      </c>
      <c r="B861" s="159">
        <v>1</v>
      </c>
      <c r="C861" s="159">
        <v>0</v>
      </c>
      <c r="D861" s="159">
        <v>0</v>
      </c>
      <c r="E861" s="159">
        <v>1</v>
      </c>
      <c r="F861" s="159">
        <v>0</v>
      </c>
      <c r="G861" s="159">
        <v>0</v>
      </c>
      <c r="H861" s="159">
        <v>0</v>
      </c>
      <c r="I861" s="159">
        <v>0</v>
      </c>
      <c r="J861" s="159">
        <v>0</v>
      </c>
      <c r="K861" s="159">
        <v>0</v>
      </c>
      <c r="L861" s="159">
        <v>0</v>
      </c>
      <c r="M861" s="159">
        <v>0</v>
      </c>
      <c r="N861" s="159">
        <v>25.9</v>
      </c>
      <c r="O861" s="159" t="s">
        <v>102</v>
      </c>
      <c r="P861" s="2"/>
    </row>
    <row r="862" spans="1:16" ht="13.5" customHeight="1" x14ac:dyDescent="0.3">
      <c r="A862" s="160">
        <v>0.19791666666666699</v>
      </c>
      <c r="B862" s="159">
        <v>5</v>
      </c>
      <c r="C862" s="159">
        <v>0</v>
      </c>
      <c r="D862" s="159">
        <v>0</v>
      </c>
      <c r="E862" s="159">
        <v>3</v>
      </c>
      <c r="F862" s="159">
        <v>1</v>
      </c>
      <c r="G862" s="159">
        <v>1</v>
      </c>
      <c r="H862" s="159">
        <v>0</v>
      </c>
      <c r="I862" s="159">
        <v>0</v>
      </c>
      <c r="J862" s="159">
        <v>0</v>
      </c>
      <c r="K862" s="159">
        <v>0</v>
      </c>
      <c r="L862" s="159">
        <v>0</v>
      </c>
      <c r="M862" s="159">
        <v>0</v>
      </c>
      <c r="N862" s="159">
        <v>29.9</v>
      </c>
      <c r="O862" s="159" t="s">
        <v>102</v>
      </c>
      <c r="P862" s="2"/>
    </row>
    <row r="863" spans="1:16" ht="13.5" customHeight="1" x14ac:dyDescent="0.3">
      <c r="A863" s="160">
        <v>0.20833333333333301</v>
      </c>
      <c r="B863" s="159">
        <v>3</v>
      </c>
      <c r="C863" s="159">
        <v>0</v>
      </c>
      <c r="D863" s="159">
        <v>1</v>
      </c>
      <c r="E863" s="159">
        <v>1</v>
      </c>
      <c r="F863" s="159">
        <v>1</v>
      </c>
      <c r="G863" s="159">
        <v>0</v>
      </c>
      <c r="H863" s="159">
        <v>0</v>
      </c>
      <c r="I863" s="159">
        <v>0</v>
      </c>
      <c r="J863" s="159">
        <v>0</v>
      </c>
      <c r="K863" s="159">
        <v>0</v>
      </c>
      <c r="L863" s="159">
        <v>0</v>
      </c>
      <c r="M863" s="159">
        <v>0</v>
      </c>
      <c r="N863" s="159">
        <v>27</v>
      </c>
      <c r="O863" s="159" t="s">
        <v>102</v>
      </c>
      <c r="P863" s="2"/>
    </row>
    <row r="864" spans="1:16" ht="13.5" customHeight="1" x14ac:dyDescent="0.3">
      <c r="A864" s="160">
        <v>0.21875</v>
      </c>
      <c r="B864" s="159">
        <v>3</v>
      </c>
      <c r="C864" s="159">
        <v>0</v>
      </c>
      <c r="D864" s="159">
        <v>1</v>
      </c>
      <c r="E864" s="159">
        <v>1</v>
      </c>
      <c r="F864" s="159">
        <v>1</v>
      </c>
      <c r="G864" s="159">
        <v>0</v>
      </c>
      <c r="H864" s="159">
        <v>0</v>
      </c>
      <c r="I864" s="159">
        <v>0</v>
      </c>
      <c r="J864" s="159">
        <v>0</v>
      </c>
      <c r="K864" s="159">
        <v>0</v>
      </c>
      <c r="L864" s="159">
        <v>0</v>
      </c>
      <c r="M864" s="159">
        <v>0</v>
      </c>
      <c r="N864" s="159">
        <v>24</v>
      </c>
      <c r="O864" s="159" t="s">
        <v>102</v>
      </c>
      <c r="P864" s="2"/>
    </row>
    <row r="865" spans="1:16" ht="13.5" customHeight="1" x14ac:dyDescent="0.3">
      <c r="A865" s="160">
        <v>0.22916666666666699</v>
      </c>
      <c r="B865" s="159">
        <v>4</v>
      </c>
      <c r="C865" s="159">
        <v>0</v>
      </c>
      <c r="D865" s="159">
        <v>0</v>
      </c>
      <c r="E865" s="159">
        <v>4</v>
      </c>
      <c r="F865" s="159">
        <v>0</v>
      </c>
      <c r="G865" s="159">
        <v>0</v>
      </c>
      <c r="H865" s="159">
        <v>0</v>
      </c>
      <c r="I865" s="159">
        <v>0</v>
      </c>
      <c r="J865" s="159">
        <v>0</v>
      </c>
      <c r="K865" s="159">
        <v>0</v>
      </c>
      <c r="L865" s="159">
        <v>0</v>
      </c>
      <c r="M865" s="159">
        <v>0</v>
      </c>
      <c r="N865" s="159">
        <v>30.7</v>
      </c>
      <c r="O865" s="159" t="s">
        <v>102</v>
      </c>
      <c r="P865" s="2"/>
    </row>
    <row r="866" spans="1:16" ht="13.5" customHeight="1" x14ac:dyDescent="0.3">
      <c r="A866" s="160">
        <v>0.23958333333333301</v>
      </c>
      <c r="B866" s="159">
        <v>10</v>
      </c>
      <c r="C866" s="159">
        <v>0</v>
      </c>
      <c r="D866" s="159">
        <v>0</v>
      </c>
      <c r="E866" s="159">
        <v>7</v>
      </c>
      <c r="F866" s="159">
        <v>3</v>
      </c>
      <c r="G866" s="159">
        <v>0</v>
      </c>
      <c r="H866" s="159">
        <v>0</v>
      </c>
      <c r="I866" s="159">
        <v>0</v>
      </c>
      <c r="J866" s="159">
        <v>0</v>
      </c>
      <c r="K866" s="159">
        <v>0</v>
      </c>
      <c r="L866" s="159">
        <v>0</v>
      </c>
      <c r="M866" s="159">
        <v>0</v>
      </c>
      <c r="N866" s="159">
        <v>30</v>
      </c>
      <c r="O866" s="159" t="s">
        <v>102</v>
      </c>
      <c r="P866" s="2"/>
    </row>
    <row r="867" spans="1:16" ht="13.5" customHeight="1" x14ac:dyDescent="0.3">
      <c r="A867" s="160">
        <v>0.25</v>
      </c>
      <c r="B867" s="159">
        <v>7</v>
      </c>
      <c r="C867" s="159">
        <v>0</v>
      </c>
      <c r="D867" s="159">
        <v>2</v>
      </c>
      <c r="E867" s="159">
        <v>5</v>
      </c>
      <c r="F867" s="159">
        <v>0</v>
      </c>
      <c r="G867" s="159">
        <v>0</v>
      </c>
      <c r="H867" s="159">
        <v>0</v>
      </c>
      <c r="I867" s="159">
        <v>0</v>
      </c>
      <c r="J867" s="159">
        <v>0</v>
      </c>
      <c r="K867" s="159">
        <v>0</v>
      </c>
      <c r="L867" s="159">
        <v>0</v>
      </c>
      <c r="M867" s="159">
        <v>0</v>
      </c>
      <c r="N867" s="159">
        <v>26.6</v>
      </c>
      <c r="O867" s="159" t="s">
        <v>102</v>
      </c>
      <c r="P867" s="2"/>
    </row>
    <row r="868" spans="1:16" ht="13.5" customHeight="1" x14ac:dyDescent="0.3">
      <c r="A868" s="160">
        <v>0.26041666666666702</v>
      </c>
      <c r="B868" s="159">
        <v>16</v>
      </c>
      <c r="C868" s="159">
        <v>0</v>
      </c>
      <c r="D868" s="159">
        <v>2</v>
      </c>
      <c r="E868" s="159">
        <v>13</v>
      </c>
      <c r="F868" s="159">
        <v>1</v>
      </c>
      <c r="G868" s="159">
        <v>0</v>
      </c>
      <c r="H868" s="159">
        <v>0</v>
      </c>
      <c r="I868" s="159">
        <v>0</v>
      </c>
      <c r="J868" s="159">
        <v>0</v>
      </c>
      <c r="K868" s="159">
        <v>0</v>
      </c>
      <c r="L868" s="159">
        <v>0</v>
      </c>
      <c r="M868" s="159">
        <v>0</v>
      </c>
      <c r="N868" s="159">
        <v>25.1</v>
      </c>
      <c r="O868" s="159">
        <v>29.3</v>
      </c>
      <c r="P868" s="2"/>
    </row>
    <row r="869" spans="1:16" ht="13.5" customHeight="1" x14ac:dyDescent="0.3">
      <c r="A869" s="160">
        <v>0.27083333333333298</v>
      </c>
      <c r="B869" s="159">
        <v>13</v>
      </c>
      <c r="C869" s="159">
        <v>0</v>
      </c>
      <c r="D869" s="159">
        <v>2</v>
      </c>
      <c r="E869" s="159">
        <v>8</v>
      </c>
      <c r="F869" s="159">
        <v>2</v>
      </c>
      <c r="G869" s="159">
        <v>1</v>
      </c>
      <c r="H869" s="159">
        <v>0</v>
      </c>
      <c r="I869" s="159">
        <v>0</v>
      </c>
      <c r="J869" s="159">
        <v>0</v>
      </c>
      <c r="K869" s="159">
        <v>0</v>
      </c>
      <c r="L869" s="159">
        <v>0</v>
      </c>
      <c r="M869" s="159">
        <v>0</v>
      </c>
      <c r="N869" s="159">
        <v>25.4</v>
      </c>
      <c r="O869" s="159">
        <v>30.1</v>
      </c>
      <c r="P869" s="2"/>
    </row>
    <row r="870" spans="1:16" ht="13.5" customHeight="1" x14ac:dyDescent="0.3">
      <c r="A870" s="160">
        <v>0.28125</v>
      </c>
      <c r="B870" s="159">
        <v>25</v>
      </c>
      <c r="C870" s="159">
        <v>2</v>
      </c>
      <c r="D870" s="159">
        <v>1</v>
      </c>
      <c r="E870" s="159">
        <v>20</v>
      </c>
      <c r="F870" s="159">
        <v>1</v>
      </c>
      <c r="G870" s="159">
        <v>1</v>
      </c>
      <c r="H870" s="159">
        <v>0</v>
      </c>
      <c r="I870" s="159">
        <v>0</v>
      </c>
      <c r="J870" s="159">
        <v>0</v>
      </c>
      <c r="K870" s="159">
        <v>0</v>
      </c>
      <c r="L870" s="159">
        <v>0</v>
      </c>
      <c r="M870" s="159">
        <v>0</v>
      </c>
      <c r="N870" s="159">
        <v>22.1</v>
      </c>
      <c r="O870" s="159">
        <v>30.5</v>
      </c>
      <c r="P870" s="2"/>
    </row>
    <row r="871" spans="1:16" ht="13.5" customHeight="1" x14ac:dyDescent="0.3">
      <c r="A871" s="160">
        <v>0.29166666666666702</v>
      </c>
      <c r="B871" s="159">
        <v>36</v>
      </c>
      <c r="C871" s="159">
        <v>4</v>
      </c>
      <c r="D871" s="159">
        <v>0</v>
      </c>
      <c r="E871" s="159">
        <v>31</v>
      </c>
      <c r="F871" s="159">
        <v>1</v>
      </c>
      <c r="G871" s="159">
        <v>0</v>
      </c>
      <c r="H871" s="159">
        <v>0</v>
      </c>
      <c r="I871" s="159">
        <v>0</v>
      </c>
      <c r="J871" s="159">
        <v>0</v>
      </c>
      <c r="K871" s="159">
        <v>0</v>
      </c>
      <c r="L871" s="159">
        <v>0</v>
      </c>
      <c r="M871" s="159">
        <v>0</v>
      </c>
      <c r="N871" s="159">
        <v>23.6</v>
      </c>
      <c r="O871" s="159">
        <v>30.1</v>
      </c>
      <c r="P871" s="2"/>
    </row>
    <row r="872" spans="1:16" ht="13.5" customHeight="1" x14ac:dyDescent="0.3">
      <c r="A872" s="160">
        <v>0.30208333333333298</v>
      </c>
      <c r="B872" s="159">
        <v>27</v>
      </c>
      <c r="C872" s="159">
        <v>0</v>
      </c>
      <c r="D872" s="159">
        <v>0</v>
      </c>
      <c r="E872" s="159">
        <v>21</v>
      </c>
      <c r="F872" s="159">
        <v>4</v>
      </c>
      <c r="G872" s="159">
        <v>1</v>
      </c>
      <c r="H872" s="159">
        <v>1</v>
      </c>
      <c r="I872" s="159">
        <v>0</v>
      </c>
      <c r="J872" s="159">
        <v>0</v>
      </c>
      <c r="K872" s="159">
        <v>0</v>
      </c>
      <c r="L872" s="159">
        <v>0</v>
      </c>
      <c r="M872" s="159">
        <v>0</v>
      </c>
      <c r="N872" s="159">
        <v>26</v>
      </c>
      <c r="O872" s="159">
        <v>31.4</v>
      </c>
      <c r="P872" s="2"/>
    </row>
    <row r="873" spans="1:16" ht="13.5" customHeight="1" x14ac:dyDescent="0.3">
      <c r="A873" s="160">
        <v>0.3125</v>
      </c>
      <c r="B873" s="159">
        <v>26</v>
      </c>
      <c r="C873" s="159">
        <v>3</v>
      </c>
      <c r="D873" s="159">
        <v>0</v>
      </c>
      <c r="E873" s="159">
        <v>21</v>
      </c>
      <c r="F873" s="159">
        <v>2</v>
      </c>
      <c r="G873" s="159">
        <v>0</v>
      </c>
      <c r="H873" s="159">
        <v>0</v>
      </c>
      <c r="I873" s="159">
        <v>0</v>
      </c>
      <c r="J873" s="159">
        <v>0</v>
      </c>
      <c r="K873" s="159">
        <v>0</v>
      </c>
      <c r="L873" s="159">
        <v>0</v>
      </c>
      <c r="M873" s="159">
        <v>0</v>
      </c>
      <c r="N873" s="159">
        <v>21.2</v>
      </c>
      <c r="O873" s="159">
        <v>25.7</v>
      </c>
      <c r="P873" s="2"/>
    </row>
    <row r="874" spans="1:16" ht="13.5" customHeight="1" x14ac:dyDescent="0.3">
      <c r="A874" s="160">
        <v>0.32291666666666702</v>
      </c>
      <c r="B874" s="159">
        <v>27</v>
      </c>
      <c r="C874" s="159">
        <v>0</v>
      </c>
      <c r="D874" s="159">
        <v>2</v>
      </c>
      <c r="E874" s="159">
        <v>23</v>
      </c>
      <c r="F874" s="159">
        <v>1</v>
      </c>
      <c r="G874" s="159">
        <v>1</v>
      </c>
      <c r="H874" s="159">
        <v>0</v>
      </c>
      <c r="I874" s="159">
        <v>0</v>
      </c>
      <c r="J874" s="159">
        <v>0</v>
      </c>
      <c r="K874" s="159">
        <v>0</v>
      </c>
      <c r="L874" s="159">
        <v>0</v>
      </c>
      <c r="M874" s="159">
        <v>0</v>
      </c>
      <c r="N874" s="159">
        <v>21.1</v>
      </c>
      <c r="O874" s="159">
        <v>24.8</v>
      </c>
      <c r="P874" s="2"/>
    </row>
    <row r="875" spans="1:16" ht="13.5" customHeight="1" x14ac:dyDescent="0.3">
      <c r="A875" s="160">
        <v>0.33333333333333298</v>
      </c>
      <c r="B875" s="159">
        <v>22</v>
      </c>
      <c r="C875" s="159">
        <v>1</v>
      </c>
      <c r="D875" s="159">
        <v>0</v>
      </c>
      <c r="E875" s="159">
        <v>20</v>
      </c>
      <c r="F875" s="159">
        <v>1</v>
      </c>
      <c r="G875" s="159">
        <v>0</v>
      </c>
      <c r="H875" s="159">
        <v>0</v>
      </c>
      <c r="I875" s="159">
        <v>0</v>
      </c>
      <c r="J875" s="159">
        <v>0</v>
      </c>
      <c r="K875" s="159">
        <v>0</v>
      </c>
      <c r="L875" s="159">
        <v>0</v>
      </c>
      <c r="M875" s="159">
        <v>0</v>
      </c>
      <c r="N875" s="159">
        <v>20.5</v>
      </c>
      <c r="O875" s="159">
        <v>24.8</v>
      </c>
      <c r="P875" s="2"/>
    </row>
    <row r="876" spans="1:16" ht="13.5" customHeight="1" x14ac:dyDescent="0.3">
      <c r="A876" s="160">
        <v>0.34375</v>
      </c>
      <c r="B876" s="159">
        <v>44</v>
      </c>
      <c r="C876" s="159">
        <v>1</v>
      </c>
      <c r="D876" s="159">
        <v>0</v>
      </c>
      <c r="E876" s="159">
        <v>37</v>
      </c>
      <c r="F876" s="159">
        <v>5</v>
      </c>
      <c r="G876" s="159">
        <v>1</v>
      </c>
      <c r="H876" s="159">
        <v>0</v>
      </c>
      <c r="I876" s="159">
        <v>0</v>
      </c>
      <c r="J876" s="159">
        <v>0</v>
      </c>
      <c r="K876" s="159">
        <v>0</v>
      </c>
      <c r="L876" s="159">
        <v>0</v>
      </c>
      <c r="M876" s="159">
        <v>0</v>
      </c>
      <c r="N876" s="159">
        <v>22.8</v>
      </c>
      <c r="O876" s="159">
        <v>26.4</v>
      </c>
      <c r="P876" s="2"/>
    </row>
    <row r="877" spans="1:16" ht="13.5" customHeight="1" x14ac:dyDescent="0.3">
      <c r="A877" s="160">
        <v>0.35416666666666702</v>
      </c>
      <c r="B877" s="159">
        <v>34</v>
      </c>
      <c r="C877" s="159">
        <v>1</v>
      </c>
      <c r="D877" s="159">
        <v>0</v>
      </c>
      <c r="E877" s="159">
        <v>25</v>
      </c>
      <c r="F877" s="159">
        <v>4</v>
      </c>
      <c r="G877" s="159">
        <v>3</v>
      </c>
      <c r="H877" s="159">
        <v>0</v>
      </c>
      <c r="I877" s="159">
        <v>0</v>
      </c>
      <c r="J877" s="159">
        <v>1</v>
      </c>
      <c r="K877" s="159">
        <v>0</v>
      </c>
      <c r="L877" s="159">
        <v>0</v>
      </c>
      <c r="M877" s="159">
        <v>0</v>
      </c>
      <c r="N877" s="159">
        <v>22.9</v>
      </c>
      <c r="O877" s="159">
        <v>27.2</v>
      </c>
      <c r="P877" s="2"/>
    </row>
    <row r="878" spans="1:16" ht="13.5" customHeight="1" x14ac:dyDescent="0.3">
      <c r="A878" s="160">
        <v>0.36458333333333298</v>
      </c>
      <c r="B878" s="159">
        <v>43</v>
      </c>
      <c r="C878" s="159">
        <v>0</v>
      </c>
      <c r="D878" s="159">
        <v>4</v>
      </c>
      <c r="E878" s="159">
        <v>31</v>
      </c>
      <c r="F878" s="159">
        <v>7</v>
      </c>
      <c r="G878" s="159">
        <v>1</v>
      </c>
      <c r="H878" s="159">
        <v>0</v>
      </c>
      <c r="I878" s="159">
        <v>0</v>
      </c>
      <c r="J878" s="159">
        <v>0</v>
      </c>
      <c r="K878" s="159">
        <v>0</v>
      </c>
      <c r="L878" s="159">
        <v>0</v>
      </c>
      <c r="M878" s="159">
        <v>0</v>
      </c>
      <c r="N878" s="159">
        <v>23.4</v>
      </c>
      <c r="O878" s="159">
        <v>27</v>
      </c>
      <c r="P878" s="2"/>
    </row>
    <row r="879" spans="1:16" ht="13.5" customHeight="1" x14ac:dyDescent="0.3">
      <c r="A879" s="160">
        <v>0.375</v>
      </c>
      <c r="B879" s="159">
        <v>35</v>
      </c>
      <c r="C879" s="159">
        <v>0</v>
      </c>
      <c r="D879" s="159">
        <v>2</v>
      </c>
      <c r="E879" s="159">
        <v>29</v>
      </c>
      <c r="F879" s="159">
        <v>3</v>
      </c>
      <c r="G879" s="159">
        <v>1</v>
      </c>
      <c r="H879" s="159">
        <v>0</v>
      </c>
      <c r="I879" s="159">
        <v>0</v>
      </c>
      <c r="J879" s="159">
        <v>0</v>
      </c>
      <c r="K879" s="159">
        <v>0</v>
      </c>
      <c r="L879" s="159">
        <v>0</v>
      </c>
      <c r="M879" s="159">
        <v>0</v>
      </c>
      <c r="N879" s="159">
        <v>22.6</v>
      </c>
      <c r="O879" s="159">
        <v>25.4</v>
      </c>
      <c r="P879" s="2"/>
    </row>
    <row r="880" spans="1:16" ht="13.5" customHeight="1" x14ac:dyDescent="0.3">
      <c r="A880" s="160">
        <v>0.38541666666666702</v>
      </c>
      <c r="B880" s="159">
        <v>47</v>
      </c>
      <c r="C880" s="159">
        <v>1</v>
      </c>
      <c r="D880" s="159">
        <v>2</v>
      </c>
      <c r="E880" s="159">
        <v>36</v>
      </c>
      <c r="F880" s="159">
        <v>6</v>
      </c>
      <c r="G880" s="159">
        <v>2</v>
      </c>
      <c r="H880" s="159">
        <v>0</v>
      </c>
      <c r="I880" s="159">
        <v>0</v>
      </c>
      <c r="J880" s="159">
        <v>0</v>
      </c>
      <c r="K880" s="159">
        <v>0</v>
      </c>
      <c r="L880" s="159">
        <v>0</v>
      </c>
      <c r="M880" s="159">
        <v>0</v>
      </c>
      <c r="N880" s="159">
        <v>22.7</v>
      </c>
      <c r="O880" s="159">
        <v>27.9</v>
      </c>
      <c r="P880" s="2"/>
    </row>
    <row r="881" spans="1:16" ht="13.5" customHeight="1" x14ac:dyDescent="0.3">
      <c r="A881" s="160">
        <v>0.39583333333333298</v>
      </c>
      <c r="B881" s="159">
        <v>32</v>
      </c>
      <c r="C881" s="159">
        <v>0</v>
      </c>
      <c r="D881" s="159">
        <v>1</v>
      </c>
      <c r="E881" s="159">
        <v>25</v>
      </c>
      <c r="F881" s="159">
        <v>4</v>
      </c>
      <c r="G881" s="159">
        <v>2</v>
      </c>
      <c r="H881" s="159">
        <v>0</v>
      </c>
      <c r="I881" s="159">
        <v>0</v>
      </c>
      <c r="J881" s="159">
        <v>0</v>
      </c>
      <c r="K881" s="159">
        <v>0</v>
      </c>
      <c r="L881" s="159">
        <v>0</v>
      </c>
      <c r="M881" s="159">
        <v>0</v>
      </c>
      <c r="N881" s="159">
        <v>25.2</v>
      </c>
      <c r="O881" s="159">
        <v>29.4</v>
      </c>
      <c r="P881" s="2"/>
    </row>
    <row r="882" spans="1:16" ht="13.5" customHeight="1" x14ac:dyDescent="0.3">
      <c r="A882" s="160">
        <v>0.40625</v>
      </c>
      <c r="B882" s="159">
        <v>54</v>
      </c>
      <c r="C882" s="159">
        <v>2</v>
      </c>
      <c r="D882" s="159">
        <v>6</v>
      </c>
      <c r="E882" s="159">
        <v>40</v>
      </c>
      <c r="F882" s="159">
        <v>5</v>
      </c>
      <c r="G882" s="159">
        <v>1</v>
      </c>
      <c r="H882" s="159">
        <v>0</v>
      </c>
      <c r="I882" s="159">
        <v>0</v>
      </c>
      <c r="J882" s="159">
        <v>0</v>
      </c>
      <c r="K882" s="159">
        <v>0</v>
      </c>
      <c r="L882" s="159">
        <v>0</v>
      </c>
      <c r="M882" s="159">
        <v>0</v>
      </c>
      <c r="N882" s="159">
        <v>21.3</v>
      </c>
      <c r="O882" s="159">
        <v>27.7</v>
      </c>
      <c r="P882" s="2"/>
    </row>
    <row r="883" spans="1:16" ht="13.5" customHeight="1" x14ac:dyDescent="0.3">
      <c r="A883" s="160">
        <v>0.41666666666666702</v>
      </c>
      <c r="B883" s="159">
        <v>52</v>
      </c>
      <c r="C883" s="159">
        <v>1</v>
      </c>
      <c r="D883" s="159">
        <v>5</v>
      </c>
      <c r="E883" s="159">
        <v>27</v>
      </c>
      <c r="F883" s="159">
        <v>18</v>
      </c>
      <c r="G883" s="159">
        <v>1</v>
      </c>
      <c r="H883" s="159">
        <v>0</v>
      </c>
      <c r="I883" s="159">
        <v>0</v>
      </c>
      <c r="J883" s="159">
        <v>0</v>
      </c>
      <c r="K883" s="159">
        <v>0</v>
      </c>
      <c r="L883" s="159">
        <v>0</v>
      </c>
      <c r="M883" s="159">
        <v>0</v>
      </c>
      <c r="N883" s="159">
        <v>24.3</v>
      </c>
      <c r="O883" s="159">
        <v>28.9</v>
      </c>
      <c r="P883" s="2"/>
    </row>
    <row r="884" spans="1:16" ht="13.5" customHeight="1" x14ac:dyDescent="0.3">
      <c r="A884" s="160">
        <v>0.42708333333333298</v>
      </c>
      <c r="B884" s="159">
        <v>43</v>
      </c>
      <c r="C884" s="159">
        <v>0</v>
      </c>
      <c r="D884" s="159">
        <v>3</v>
      </c>
      <c r="E884" s="159">
        <v>33</v>
      </c>
      <c r="F884" s="159">
        <v>6</v>
      </c>
      <c r="G884" s="159">
        <v>1</v>
      </c>
      <c r="H884" s="159">
        <v>0</v>
      </c>
      <c r="I884" s="159">
        <v>0</v>
      </c>
      <c r="J884" s="159">
        <v>0</v>
      </c>
      <c r="K884" s="159">
        <v>0</v>
      </c>
      <c r="L884" s="159">
        <v>0</v>
      </c>
      <c r="M884" s="159">
        <v>0</v>
      </c>
      <c r="N884" s="159">
        <v>24</v>
      </c>
      <c r="O884" s="159">
        <v>28.6</v>
      </c>
      <c r="P884" s="2"/>
    </row>
    <row r="885" spans="1:16" ht="13.5" customHeight="1" x14ac:dyDescent="0.3">
      <c r="A885" s="160">
        <v>0.4375</v>
      </c>
      <c r="B885" s="159">
        <v>51</v>
      </c>
      <c r="C885" s="159">
        <v>1</v>
      </c>
      <c r="D885" s="159">
        <v>3</v>
      </c>
      <c r="E885" s="159">
        <v>37</v>
      </c>
      <c r="F885" s="159">
        <v>7</v>
      </c>
      <c r="G885" s="159">
        <v>3</v>
      </c>
      <c r="H885" s="159">
        <v>0</v>
      </c>
      <c r="I885" s="159">
        <v>0</v>
      </c>
      <c r="J885" s="159">
        <v>0</v>
      </c>
      <c r="K885" s="159">
        <v>0</v>
      </c>
      <c r="L885" s="159">
        <v>0</v>
      </c>
      <c r="M885" s="159">
        <v>0</v>
      </c>
      <c r="N885" s="159">
        <v>24.6</v>
      </c>
      <c r="O885" s="159">
        <v>28.3</v>
      </c>
      <c r="P885" s="2"/>
    </row>
    <row r="886" spans="1:16" ht="13.5" customHeight="1" x14ac:dyDescent="0.3">
      <c r="A886" s="160">
        <v>0.44791666666666702</v>
      </c>
      <c r="B886" s="159">
        <v>56</v>
      </c>
      <c r="C886" s="159">
        <v>2</v>
      </c>
      <c r="D886" s="159">
        <v>4</v>
      </c>
      <c r="E886" s="159">
        <v>39</v>
      </c>
      <c r="F886" s="159">
        <v>9</v>
      </c>
      <c r="G886" s="159">
        <v>2</v>
      </c>
      <c r="H886" s="159">
        <v>0</v>
      </c>
      <c r="I886" s="159">
        <v>0</v>
      </c>
      <c r="J886" s="159">
        <v>0</v>
      </c>
      <c r="K886" s="159">
        <v>0</v>
      </c>
      <c r="L886" s="159">
        <v>0</v>
      </c>
      <c r="M886" s="159">
        <v>0</v>
      </c>
      <c r="N886" s="159">
        <v>24.5</v>
      </c>
      <c r="O886" s="159">
        <v>29.3</v>
      </c>
      <c r="P886" s="2"/>
    </row>
    <row r="887" spans="1:16" ht="13.5" customHeight="1" x14ac:dyDescent="0.3">
      <c r="A887" s="160">
        <v>0.45833333333333298</v>
      </c>
      <c r="B887" s="159">
        <v>52</v>
      </c>
      <c r="C887" s="159">
        <v>2</v>
      </c>
      <c r="D887" s="159">
        <v>3</v>
      </c>
      <c r="E887" s="159">
        <v>35</v>
      </c>
      <c r="F887" s="159">
        <v>11</v>
      </c>
      <c r="G887" s="159">
        <v>1</v>
      </c>
      <c r="H887" s="159">
        <v>0</v>
      </c>
      <c r="I887" s="159">
        <v>0</v>
      </c>
      <c r="J887" s="159">
        <v>0</v>
      </c>
      <c r="K887" s="159">
        <v>0</v>
      </c>
      <c r="L887" s="159">
        <v>0</v>
      </c>
      <c r="M887" s="159">
        <v>0</v>
      </c>
      <c r="N887" s="159">
        <v>23.5</v>
      </c>
      <c r="O887" s="159">
        <v>29</v>
      </c>
      <c r="P887" s="2"/>
    </row>
    <row r="888" spans="1:16" ht="13.5" customHeight="1" x14ac:dyDescent="0.3">
      <c r="A888" s="160">
        <v>0.46875</v>
      </c>
      <c r="B888" s="159">
        <v>46</v>
      </c>
      <c r="C888" s="159">
        <v>1</v>
      </c>
      <c r="D888" s="159">
        <v>1</v>
      </c>
      <c r="E888" s="159">
        <v>34</v>
      </c>
      <c r="F888" s="159">
        <v>9</v>
      </c>
      <c r="G888" s="159">
        <v>1</v>
      </c>
      <c r="H888" s="159">
        <v>0</v>
      </c>
      <c r="I888" s="159">
        <v>0</v>
      </c>
      <c r="J888" s="159">
        <v>0</v>
      </c>
      <c r="K888" s="159">
        <v>0</v>
      </c>
      <c r="L888" s="159">
        <v>0</v>
      </c>
      <c r="M888" s="159">
        <v>0</v>
      </c>
      <c r="N888" s="159">
        <v>23.7</v>
      </c>
      <c r="O888" s="159">
        <v>27.6</v>
      </c>
      <c r="P888" s="2"/>
    </row>
    <row r="889" spans="1:16" ht="13.5" customHeight="1" x14ac:dyDescent="0.3">
      <c r="A889" s="160">
        <v>0.47916666666666702</v>
      </c>
      <c r="B889" s="159">
        <v>46</v>
      </c>
      <c r="C889" s="159">
        <v>1</v>
      </c>
      <c r="D889" s="159">
        <v>3</v>
      </c>
      <c r="E889" s="159">
        <v>27</v>
      </c>
      <c r="F889" s="159">
        <v>13</v>
      </c>
      <c r="G889" s="159">
        <v>2</v>
      </c>
      <c r="H889" s="159">
        <v>0</v>
      </c>
      <c r="I889" s="159">
        <v>0</v>
      </c>
      <c r="J889" s="159">
        <v>0</v>
      </c>
      <c r="K889" s="159">
        <v>0</v>
      </c>
      <c r="L889" s="159">
        <v>0</v>
      </c>
      <c r="M889" s="159">
        <v>0</v>
      </c>
      <c r="N889" s="159">
        <v>22.3</v>
      </c>
      <c r="O889" s="159">
        <v>25.8</v>
      </c>
      <c r="P889" s="2"/>
    </row>
    <row r="890" spans="1:16" ht="13.5" customHeight="1" x14ac:dyDescent="0.3">
      <c r="A890" s="160">
        <v>0.48958333333333298</v>
      </c>
      <c r="B890" s="159">
        <v>59</v>
      </c>
      <c r="C890" s="159">
        <v>0</v>
      </c>
      <c r="D890" s="159">
        <v>3</v>
      </c>
      <c r="E890" s="159">
        <v>46</v>
      </c>
      <c r="F890" s="159">
        <v>6</v>
      </c>
      <c r="G890" s="159">
        <v>2</v>
      </c>
      <c r="H890" s="159">
        <v>0</v>
      </c>
      <c r="I890" s="159">
        <v>0</v>
      </c>
      <c r="J890" s="159">
        <v>2</v>
      </c>
      <c r="K890" s="159">
        <v>0</v>
      </c>
      <c r="L890" s="159">
        <v>0</v>
      </c>
      <c r="M890" s="159">
        <v>0</v>
      </c>
      <c r="N890" s="159">
        <v>24.2</v>
      </c>
      <c r="O890" s="159">
        <v>30.5</v>
      </c>
      <c r="P890" s="2"/>
    </row>
    <row r="891" spans="1:16" ht="13.5" customHeight="1" x14ac:dyDescent="0.3">
      <c r="A891" s="160">
        <v>0.5</v>
      </c>
      <c r="B891" s="159">
        <v>47</v>
      </c>
      <c r="C891" s="159">
        <v>2</v>
      </c>
      <c r="D891" s="159">
        <v>5</v>
      </c>
      <c r="E891" s="159">
        <v>32</v>
      </c>
      <c r="F891" s="159">
        <v>5</v>
      </c>
      <c r="G891" s="159">
        <v>3</v>
      </c>
      <c r="H891" s="159">
        <v>0</v>
      </c>
      <c r="I891" s="159">
        <v>0</v>
      </c>
      <c r="J891" s="159">
        <v>0</v>
      </c>
      <c r="K891" s="159">
        <v>0</v>
      </c>
      <c r="L891" s="159">
        <v>0</v>
      </c>
      <c r="M891" s="159">
        <v>0</v>
      </c>
      <c r="N891" s="159">
        <v>24</v>
      </c>
      <c r="O891" s="159">
        <v>29.5</v>
      </c>
      <c r="P891" s="2"/>
    </row>
    <row r="892" spans="1:16" ht="13.5" customHeight="1" x14ac:dyDescent="0.3">
      <c r="A892" s="160">
        <v>0.51041666666666696</v>
      </c>
      <c r="B892" s="159">
        <v>61</v>
      </c>
      <c r="C892" s="159">
        <v>0</v>
      </c>
      <c r="D892" s="159">
        <v>1</v>
      </c>
      <c r="E892" s="159">
        <v>46</v>
      </c>
      <c r="F892" s="159">
        <v>12</v>
      </c>
      <c r="G892" s="159">
        <v>2</v>
      </c>
      <c r="H892" s="159">
        <v>0</v>
      </c>
      <c r="I892" s="159">
        <v>0</v>
      </c>
      <c r="J892" s="159">
        <v>0</v>
      </c>
      <c r="K892" s="159">
        <v>0</v>
      </c>
      <c r="L892" s="159">
        <v>0</v>
      </c>
      <c r="M892" s="159">
        <v>0</v>
      </c>
      <c r="N892" s="159">
        <v>23.9</v>
      </c>
      <c r="O892" s="159">
        <v>29.2</v>
      </c>
      <c r="P892" s="2"/>
    </row>
    <row r="893" spans="1:16" ht="13.5" customHeight="1" x14ac:dyDescent="0.3">
      <c r="A893" s="160">
        <v>0.52083333333333304</v>
      </c>
      <c r="B893" s="159">
        <v>61</v>
      </c>
      <c r="C893" s="159">
        <v>3</v>
      </c>
      <c r="D893" s="159">
        <v>5</v>
      </c>
      <c r="E893" s="159">
        <v>41</v>
      </c>
      <c r="F893" s="159">
        <v>8</v>
      </c>
      <c r="G893" s="159">
        <v>2</v>
      </c>
      <c r="H893" s="159">
        <v>0</v>
      </c>
      <c r="I893" s="159">
        <v>0</v>
      </c>
      <c r="J893" s="159">
        <v>2</v>
      </c>
      <c r="K893" s="159">
        <v>0</v>
      </c>
      <c r="L893" s="159">
        <v>0</v>
      </c>
      <c r="M893" s="159">
        <v>0</v>
      </c>
      <c r="N893" s="159">
        <v>22.3</v>
      </c>
      <c r="O893" s="159">
        <v>28.1</v>
      </c>
      <c r="P893" s="2"/>
    </row>
    <row r="894" spans="1:16" ht="13.5" customHeight="1" x14ac:dyDescent="0.3">
      <c r="A894" s="160">
        <v>0.53125</v>
      </c>
      <c r="B894" s="159">
        <v>55</v>
      </c>
      <c r="C894" s="159">
        <v>1</v>
      </c>
      <c r="D894" s="159">
        <v>6</v>
      </c>
      <c r="E894" s="159">
        <v>44</v>
      </c>
      <c r="F894" s="159">
        <v>3</v>
      </c>
      <c r="G894" s="159">
        <v>1</v>
      </c>
      <c r="H894" s="159">
        <v>0</v>
      </c>
      <c r="I894" s="159">
        <v>0</v>
      </c>
      <c r="J894" s="159">
        <v>0</v>
      </c>
      <c r="K894" s="159">
        <v>0</v>
      </c>
      <c r="L894" s="159">
        <v>0</v>
      </c>
      <c r="M894" s="159">
        <v>0</v>
      </c>
      <c r="N894" s="159">
        <v>24.7</v>
      </c>
      <c r="O894" s="159">
        <v>29.3</v>
      </c>
      <c r="P894" s="2"/>
    </row>
    <row r="895" spans="1:16" ht="13.5" customHeight="1" x14ac:dyDescent="0.3">
      <c r="A895" s="160">
        <v>0.54166666666666696</v>
      </c>
      <c r="B895" s="159">
        <v>64</v>
      </c>
      <c r="C895" s="159">
        <v>1</v>
      </c>
      <c r="D895" s="159">
        <v>5</v>
      </c>
      <c r="E895" s="159">
        <v>49</v>
      </c>
      <c r="F895" s="159">
        <v>7</v>
      </c>
      <c r="G895" s="159">
        <v>2</v>
      </c>
      <c r="H895" s="159">
        <v>0</v>
      </c>
      <c r="I895" s="159">
        <v>0</v>
      </c>
      <c r="J895" s="159">
        <v>0</v>
      </c>
      <c r="K895" s="159">
        <v>0</v>
      </c>
      <c r="L895" s="159">
        <v>0</v>
      </c>
      <c r="M895" s="159">
        <v>0</v>
      </c>
      <c r="N895" s="159">
        <v>24</v>
      </c>
      <c r="O895" s="159">
        <v>27.8</v>
      </c>
      <c r="P895" s="2"/>
    </row>
    <row r="896" spans="1:16" ht="13.5" customHeight="1" x14ac:dyDescent="0.3">
      <c r="A896" s="160">
        <v>0.55208333333333304</v>
      </c>
      <c r="B896" s="159">
        <v>72</v>
      </c>
      <c r="C896" s="159">
        <v>5</v>
      </c>
      <c r="D896" s="159">
        <v>4</v>
      </c>
      <c r="E896" s="159">
        <v>52</v>
      </c>
      <c r="F896" s="159">
        <v>8</v>
      </c>
      <c r="G896" s="159">
        <v>2</v>
      </c>
      <c r="H896" s="159">
        <v>0</v>
      </c>
      <c r="I896" s="159">
        <v>1</v>
      </c>
      <c r="J896" s="159">
        <v>0</v>
      </c>
      <c r="K896" s="159">
        <v>0</v>
      </c>
      <c r="L896" s="159">
        <v>0</v>
      </c>
      <c r="M896" s="159">
        <v>0</v>
      </c>
      <c r="N896" s="159">
        <v>22.7</v>
      </c>
      <c r="O896" s="159">
        <v>28.8</v>
      </c>
      <c r="P896" s="2"/>
    </row>
    <row r="897" spans="1:16" ht="13.5" customHeight="1" x14ac:dyDescent="0.3">
      <c r="A897" s="160">
        <v>0.5625</v>
      </c>
      <c r="B897" s="159">
        <v>63</v>
      </c>
      <c r="C897" s="159">
        <v>6</v>
      </c>
      <c r="D897" s="159">
        <v>2</v>
      </c>
      <c r="E897" s="159">
        <v>39</v>
      </c>
      <c r="F897" s="159">
        <v>12</v>
      </c>
      <c r="G897" s="159">
        <v>3</v>
      </c>
      <c r="H897" s="159">
        <v>1</v>
      </c>
      <c r="I897" s="159">
        <v>0</v>
      </c>
      <c r="J897" s="159">
        <v>0</v>
      </c>
      <c r="K897" s="159">
        <v>0</v>
      </c>
      <c r="L897" s="159">
        <v>0</v>
      </c>
      <c r="M897" s="159">
        <v>0</v>
      </c>
      <c r="N897" s="159">
        <v>23.2</v>
      </c>
      <c r="O897" s="159">
        <v>29.5</v>
      </c>
      <c r="P897" s="2"/>
    </row>
    <row r="898" spans="1:16" ht="13.5" customHeight="1" x14ac:dyDescent="0.3">
      <c r="A898" s="160">
        <v>0.57291666666666696</v>
      </c>
      <c r="B898" s="159">
        <v>64</v>
      </c>
      <c r="C898" s="159">
        <v>4</v>
      </c>
      <c r="D898" s="159">
        <v>3</v>
      </c>
      <c r="E898" s="159">
        <v>41</v>
      </c>
      <c r="F898" s="159">
        <v>11</v>
      </c>
      <c r="G898" s="159">
        <v>5</v>
      </c>
      <c r="H898" s="159">
        <v>0</v>
      </c>
      <c r="I898" s="159">
        <v>0</v>
      </c>
      <c r="J898" s="159">
        <v>0</v>
      </c>
      <c r="K898" s="159">
        <v>0</v>
      </c>
      <c r="L898" s="159">
        <v>0</v>
      </c>
      <c r="M898" s="159">
        <v>0</v>
      </c>
      <c r="N898" s="159">
        <v>22.9</v>
      </c>
      <c r="O898" s="159">
        <v>27.5</v>
      </c>
      <c r="P898" s="2"/>
    </row>
    <row r="899" spans="1:16" ht="13.5" customHeight="1" x14ac:dyDescent="0.3">
      <c r="A899" s="160">
        <v>0.58333333333333304</v>
      </c>
      <c r="B899" s="159">
        <v>73</v>
      </c>
      <c r="C899" s="159">
        <v>2</v>
      </c>
      <c r="D899" s="159">
        <v>8</v>
      </c>
      <c r="E899" s="159">
        <v>49</v>
      </c>
      <c r="F899" s="159">
        <v>12</v>
      </c>
      <c r="G899" s="159">
        <v>2</v>
      </c>
      <c r="H899" s="159">
        <v>0</v>
      </c>
      <c r="I899" s="159">
        <v>0</v>
      </c>
      <c r="J899" s="159">
        <v>0</v>
      </c>
      <c r="K899" s="159">
        <v>0</v>
      </c>
      <c r="L899" s="159">
        <v>0</v>
      </c>
      <c r="M899" s="159">
        <v>0</v>
      </c>
      <c r="N899" s="159">
        <v>23.9</v>
      </c>
      <c r="O899" s="159">
        <v>27.8</v>
      </c>
      <c r="P899" s="2"/>
    </row>
    <row r="900" spans="1:16" ht="13.5" customHeight="1" x14ac:dyDescent="0.3">
      <c r="A900" s="160">
        <v>0.59375</v>
      </c>
      <c r="B900" s="159">
        <v>59</v>
      </c>
      <c r="C900" s="159">
        <v>1</v>
      </c>
      <c r="D900" s="159">
        <v>3</v>
      </c>
      <c r="E900" s="159">
        <v>41</v>
      </c>
      <c r="F900" s="159">
        <v>10</v>
      </c>
      <c r="G900" s="159">
        <v>3</v>
      </c>
      <c r="H900" s="159">
        <v>0</v>
      </c>
      <c r="I900" s="159">
        <v>0</v>
      </c>
      <c r="J900" s="159">
        <v>1</v>
      </c>
      <c r="K900" s="159">
        <v>0</v>
      </c>
      <c r="L900" s="159">
        <v>0</v>
      </c>
      <c r="M900" s="159">
        <v>0</v>
      </c>
      <c r="N900" s="159">
        <v>23.5</v>
      </c>
      <c r="O900" s="159">
        <v>29.1</v>
      </c>
      <c r="P900" s="2"/>
    </row>
    <row r="901" spans="1:16" ht="13.5" customHeight="1" x14ac:dyDescent="0.3">
      <c r="A901" s="160">
        <v>0.60416666666666696</v>
      </c>
      <c r="B901" s="159">
        <v>81</v>
      </c>
      <c r="C901" s="159">
        <v>3</v>
      </c>
      <c r="D901" s="159">
        <v>3</v>
      </c>
      <c r="E901" s="159">
        <v>69</v>
      </c>
      <c r="F901" s="159">
        <v>4</v>
      </c>
      <c r="G901" s="159">
        <v>2</v>
      </c>
      <c r="H901" s="159">
        <v>0</v>
      </c>
      <c r="I901" s="159">
        <v>0</v>
      </c>
      <c r="J901" s="159">
        <v>0</v>
      </c>
      <c r="K901" s="159">
        <v>0</v>
      </c>
      <c r="L901" s="159">
        <v>0</v>
      </c>
      <c r="M901" s="159">
        <v>0</v>
      </c>
      <c r="N901" s="159">
        <v>23.9</v>
      </c>
      <c r="O901" s="159">
        <v>28.5</v>
      </c>
      <c r="P901" s="2"/>
    </row>
    <row r="902" spans="1:16" ht="13.5" customHeight="1" x14ac:dyDescent="0.3">
      <c r="A902" s="160">
        <v>0.61458333333333304</v>
      </c>
      <c r="B902" s="159">
        <v>72</v>
      </c>
      <c r="C902" s="159">
        <v>2</v>
      </c>
      <c r="D902" s="159">
        <v>3</v>
      </c>
      <c r="E902" s="159">
        <v>54</v>
      </c>
      <c r="F902" s="159">
        <v>11</v>
      </c>
      <c r="G902" s="159">
        <v>2</v>
      </c>
      <c r="H902" s="159">
        <v>0</v>
      </c>
      <c r="I902" s="159">
        <v>0</v>
      </c>
      <c r="J902" s="159">
        <v>0</v>
      </c>
      <c r="K902" s="159">
        <v>0</v>
      </c>
      <c r="L902" s="159">
        <v>0</v>
      </c>
      <c r="M902" s="159">
        <v>0</v>
      </c>
      <c r="N902" s="159">
        <v>22.7</v>
      </c>
      <c r="O902" s="159">
        <v>27.8</v>
      </c>
      <c r="P902" s="2"/>
    </row>
    <row r="903" spans="1:16" ht="13.5" customHeight="1" x14ac:dyDescent="0.3">
      <c r="A903" s="160">
        <v>0.625</v>
      </c>
      <c r="B903" s="159">
        <v>76</v>
      </c>
      <c r="C903" s="159">
        <v>4</v>
      </c>
      <c r="D903" s="159">
        <v>3</v>
      </c>
      <c r="E903" s="159">
        <v>60</v>
      </c>
      <c r="F903" s="159">
        <v>8</v>
      </c>
      <c r="G903" s="159">
        <v>0</v>
      </c>
      <c r="H903" s="159">
        <v>0</v>
      </c>
      <c r="I903" s="159">
        <v>1</v>
      </c>
      <c r="J903" s="159">
        <v>0</v>
      </c>
      <c r="K903" s="159">
        <v>0</v>
      </c>
      <c r="L903" s="159">
        <v>0</v>
      </c>
      <c r="M903" s="159">
        <v>0</v>
      </c>
      <c r="N903" s="159">
        <v>23</v>
      </c>
      <c r="O903" s="159">
        <v>28.9</v>
      </c>
      <c r="P903" s="2"/>
    </row>
    <row r="904" spans="1:16" ht="13.5" customHeight="1" x14ac:dyDescent="0.3">
      <c r="A904" s="160">
        <v>0.63541666666666696</v>
      </c>
      <c r="B904" s="159">
        <v>87</v>
      </c>
      <c r="C904" s="159">
        <v>5</v>
      </c>
      <c r="D904" s="159">
        <v>3</v>
      </c>
      <c r="E904" s="159">
        <v>61</v>
      </c>
      <c r="F904" s="159">
        <v>16</v>
      </c>
      <c r="G904" s="159">
        <v>1</v>
      </c>
      <c r="H904" s="159">
        <v>0</v>
      </c>
      <c r="I904" s="159">
        <v>0</v>
      </c>
      <c r="J904" s="159">
        <v>1</v>
      </c>
      <c r="K904" s="159">
        <v>0</v>
      </c>
      <c r="L904" s="159">
        <v>0</v>
      </c>
      <c r="M904" s="159">
        <v>0</v>
      </c>
      <c r="N904" s="159">
        <v>22.5</v>
      </c>
      <c r="O904" s="159">
        <v>27.2</v>
      </c>
      <c r="P904" s="2"/>
    </row>
    <row r="905" spans="1:16" ht="13.5" customHeight="1" x14ac:dyDescent="0.3">
      <c r="A905" s="160">
        <v>0.64583333333333304</v>
      </c>
      <c r="B905" s="159">
        <v>95</v>
      </c>
      <c r="C905" s="159">
        <v>1</v>
      </c>
      <c r="D905" s="159">
        <v>4</v>
      </c>
      <c r="E905" s="159">
        <v>72</v>
      </c>
      <c r="F905" s="159">
        <v>16</v>
      </c>
      <c r="G905" s="159">
        <v>2</v>
      </c>
      <c r="H905" s="159">
        <v>0</v>
      </c>
      <c r="I905" s="159">
        <v>0</v>
      </c>
      <c r="J905" s="159">
        <v>0</v>
      </c>
      <c r="K905" s="159">
        <v>0</v>
      </c>
      <c r="L905" s="159">
        <v>0</v>
      </c>
      <c r="M905" s="159">
        <v>0</v>
      </c>
      <c r="N905" s="159">
        <v>22.5</v>
      </c>
      <c r="O905" s="159">
        <v>27.8</v>
      </c>
      <c r="P905" s="2"/>
    </row>
    <row r="906" spans="1:16" ht="13.5" customHeight="1" x14ac:dyDescent="0.3">
      <c r="A906" s="160">
        <v>0.65625</v>
      </c>
      <c r="B906" s="159">
        <v>102</v>
      </c>
      <c r="C906" s="159">
        <v>7</v>
      </c>
      <c r="D906" s="159">
        <v>8</v>
      </c>
      <c r="E906" s="159">
        <v>74</v>
      </c>
      <c r="F906" s="159">
        <v>11</v>
      </c>
      <c r="G906" s="159">
        <v>2</v>
      </c>
      <c r="H906" s="159">
        <v>0</v>
      </c>
      <c r="I906" s="159">
        <v>0</v>
      </c>
      <c r="J906" s="159">
        <v>0</v>
      </c>
      <c r="K906" s="159">
        <v>0</v>
      </c>
      <c r="L906" s="159">
        <v>0</v>
      </c>
      <c r="M906" s="159">
        <v>0</v>
      </c>
      <c r="N906" s="159">
        <v>20.2</v>
      </c>
      <c r="O906" s="159">
        <v>26.6</v>
      </c>
      <c r="P906" s="2"/>
    </row>
    <row r="907" spans="1:16" ht="13.5" customHeight="1" x14ac:dyDescent="0.3">
      <c r="A907" s="160">
        <v>0.66666666666666696</v>
      </c>
      <c r="B907" s="159">
        <v>106</v>
      </c>
      <c r="C907" s="159">
        <v>4</v>
      </c>
      <c r="D907" s="159">
        <v>3</v>
      </c>
      <c r="E907" s="159">
        <v>83</v>
      </c>
      <c r="F907" s="159">
        <v>12</v>
      </c>
      <c r="G907" s="159">
        <v>3</v>
      </c>
      <c r="H907" s="159">
        <v>0</v>
      </c>
      <c r="I907" s="159">
        <v>0</v>
      </c>
      <c r="J907" s="159">
        <v>0</v>
      </c>
      <c r="K907" s="159">
        <v>0</v>
      </c>
      <c r="L907" s="159">
        <v>1</v>
      </c>
      <c r="M907" s="159">
        <v>0</v>
      </c>
      <c r="N907" s="159">
        <v>22.5</v>
      </c>
      <c r="O907" s="159">
        <v>27.6</v>
      </c>
      <c r="P907" s="2"/>
    </row>
    <row r="908" spans="1:16" ht="13.5" customHeight="1" x14ac:dyDescent="0.3">
      <c r="A908" s="160">
        <v>0.67708333333333304</v>
      </c>
      <c r="B908" s="159">
        <v>116</v>
      </c>
      <c r="C908" s="159">
        <v>2</v>
      </c>
      <c r="D908" s="159">
        <v>2</v>
      </c>
      <c r="E908" s="159">
        <v>89</v>
      </c>
      <c r="F908" s="159">
        <v>19</v>
      </c>
      <c r="G908" s="159">
        <v>2</v>
      </c>
      <c r="H908" s="159">
        <v>0</v>
      </c>
      <c r="I908" s="159">
        <v>1</v>
      </c>
      <c r="J908" s="159">
        <v>0</v>
      </c>
      <c r="K908" s="159">
        <v>0</v>
      </c>
      <c r="L908" s="159">
        <v>1</v>
      </c>
      <c r="M908" s="159">
        <v>0</v>
      </c>
      <c r="N908" s="159">
        <v>21.2</v>
      </c>
      <c r="O908" s="159">
        <v>26.8</v>
      </c>
      <c r="P908" s="2"/>
    </row>
    <row r="909" spans="1:16" ht="13.5" customHeight="1" x14ac:dyDescent="0.3">
      <c r="A909" s="160">
        <v>0.6875</v>
      </c>
      <c r="B909" s="159">
        <v>128</v>
      </c>
      <c r="C909" s="159">
        <v>5</v>
      </c>
      <c r="D909" s="159">
        <v>8</v>
      </c>
      <c r="E909" s="159">
        <v>99</v>
      </c>
      <c r="F909" s="159">
        <v>9</v>
      </c>
      <c r="G909" s="159">
        <v>5</v>
      </c>
      <c r="H909" s="159">
        <v>0</v>
      </c>
      <c r="I909" s="159">
        <v>0</v>
      </c>
      <c r="J909" s="159">
        <v>1</v>
      </c>
      <c r="K909" s="159">
        <v>0</v>
      </c>
      <c r="L909" s="159">
        <v>1</v>
      </c>
      <c r="M909" s="159">
        <v>0</v>
      </c>
      <c r="N909" s="159">
        <v>21.6</v>
      </c>
      <c r="O909" s="159">
        <v>25.9</v>
      </c>
      <c r="P909" s="2"/>
    </row>
    <row r="910" spans="1:16" ht="13.5" customHeight="1" x14ac:dyDescent="0.3">
      <c r="A910" s="160">
        <v>0.69791666666666696</v>
      </c>
      <c r="B910" s="159">
        <v>129</v>
      </c>
      <c r="C910" s="159">
        <v>9</v>
      </c>
      <c r="D910" s="159">
        <v>3</v>
      </c>
      <c r="E910" s="159">
        <v>98</v>
      </c>
      <c r="F910" s="159">
        <v>15</v>
      </c>
      <c r="G910" s="159">
        <v>3</v>
      </c>
      <c r="H910" s="159">
        <v>0</v>
      </c>
      <c r="I910" s="159">
        <v>1</v>
      </c>
      <c r="J910" s="159">
        <v>0</v>
      </c>
      <c r="K910" s="159">
        <v>0</v>
      </c>
      <c r="L910" s="159">
        <v>0</v>
      </c>
      <c r="M910" s="159">
        <v>0</v>
      </c>
      <c r="N910" s="159">
        <v>19.899999999999999</v>
      </c>
      <c r="O910" s="159">
        <v>24.8</v>
      </c>
      <c r="P910" s="2"/>
    </row>
    <row r="911" spans="1:16" ht="13.5" customHeight="1" x14ac:dyDescent="0.3">
      <c r="A911" s="160">
        <v>0.70833333333333304</v>
      </c>
      <c r="B911" s="159">
        <v>87</v>
      </c>
      <c r="C911" s="159">
        <v>15</v>
      </c>
      <c r="D911" s="159">
        <v>3</v>
      </c>
      <c r="E911" s="159">
        <v>59</v>
      </c>
      <c r="F911" s="159">
        <v>6</v>
      </c>
      <c r="G911" s="159">
        <v>2</v>
      </c>
      <c r="H911" s="159">
        <v>0</v>
      </c>
      <c r="I911" s="159">
        <v>1</v>
      </c>
      <c r="J911" s="159">
        <v>1</v>
      </c>
      <c r="K911" s="159">
        <v>0</v>
      </c>
      <c r="L911" s="159">
        <v>0</v>
      </c>
      <c r="M911" s="159">
        <v>0</v>
      </c>
      <c r="N911" s="159">
        <v>19.8</v>
      </c>
      <c r="O911" s="159">
        <v>25.9</v>
      </c>
      <c r="P911" s="2"/>
    </row>
    <row r="912" spans="1:16" ht="13.5" customHeight="1" x14ac:dyDescent="0.3">
      <c r="A912" s="160">
        <v>0.71875</v>
      </c>
      <c r="B912" s="159">
        <v>132</v>
      </c>
      <c r="C912" s="159">
        <v>21</v>
      </c>
      <c r="D912" s="159">
        <v>8</v>
      </c>
      <c r="E912" s="159">
        <v>93</v>
      </c>
      <c r="F912" s="159">
        <v>6</v>
      </c>
      <c r="G912" s="159">
        <v>3</v>
      </c>
      <c r="H912" s="159">
        <v>0</v>
      </c>
      <c r="I912" s="159">
        <v>1</v>
      </c>
      <c r="J912" s="159">
        <v>0</v>
      </c>
      <c r="K912" s="159">
        <v>0</v>
      </c>
      <c r="L912" s="159">
        <v>0</v>
      </c>
      <c r="M912" s="159">
        <v>0</v>
      </c>
      <c r="N912" s="159">
        <v>20.399999999999999</v>
      </c>
      <c r="O912" s="159">
        <v>26.2</v>
      </c>
      <c r="P912" s="2"/>
    </row>
    <row r="913" spans="1:16" ht="13.5" customHeight="1" x14ac:dyDescent="0.3">
      <c r="A913" s="160">
        <v>0.72916666666666696</v>
      </c>
      <c r="B913" s="159">
        <v>100</v>
      </c>
      <c r="C913" s="159">
        <v>11</v>
      </c>
      <c r="D913" s="159">
        <v>9</v>
      </c>
      <c r="E913" s="159">
        <v>68</v>
      </c>
      <c r="F913" s="159">
        <v>9</v>
      </c>
      <c r="G913" s="159">
        <v>1</v>
      </c>
      <c r="H913" s="159">
        <v>0</v>
      </c>
      <c r="I913" s="159">
        <v>0</v>
      </c>
      <c r="J913" s="159">
        <v>2</v>
      </c>
      <c r="K913" s="159">
        <v>0</v>
      </c>
      <c r="L913" s="159">
        <v>0</v>
      </c>
      <c r="M913" s="159">
        <v>0</v>
      </c>
      <c r="N913" s="159">
        <v>21.5</v>
      </c>
      <c r="O913" s="159">
        <v>28.2</v>
      </c>
      <c r="P913" s="2"/>
    </row>
    <row r="914" spans="1:16" ht="13.5" customHeight="1" x14ac:dyDescent="0.3">
      <c r="A914" s="160">
        <v>0.73958333333333304</v>
      </c>
      <c r="B914" s="159">
        <v>94</v>
      </c>
      <c r="C914" s="159">
        <v>11</v>
      </c>
      <c r="D914" s="159">
        <v>5</v>
      </c>
      <c r="E914" s="159">
        <v>71</v>
      </c>
      <c r="F914" s="159">
        <v>7</v>
      </c>
      <c r="G914" s="159">
        <v>0</v>
      </c>
      <c r="H914" s="159">
        <v>0</v>
      </c>
      <c r="I914" s="159">
        <v>0</v>
      </c>
      <c r="J914" s="159">
        <v>0</v>
      </c>
      <c r="K914" s="159">
        <v>0</v>
      </c>
      <c r="L914" s="159">
        <v>0</v>
      </c>
      <c r="M914" s="159">
        <v>0</v>
      </c>
      <c r="N914" s="159">
        <v>20.5</v>
      </c>
      <c r="O914" s="159">
        <v>26.6</v>
      </c>
      <c r="P914" s="2"/>
    </row>
    <row r="915" spans="1:16" ht="13.5" customHeight="1" x14ac:dyDescent="0.3">
      <c r="A915" s="160">
        <v>0.75</v>
      </c>
      <c r="B915" s="159">
        <v>80</v>
      </c>
      <c r="C915" s="159">
        <v>10</v>
      </c>
      <c r="D915" s="159">
        <v>5</v>
      </c>
      <c r="E915" s="159">
        <v>58</v>
      </c>
      <c r="F915" s="159">
        <v>6</v>
      </c>
      <c r="G915" s="159">
        <v>0</v>
      </c>
      <c r="H915" s="159">
        <v>0</v>
      </c>
      <c r="I915" s="159">
        <v>1</v>
      </c>
      <c r="J915" s="159">
        <v>0</v>
      </c>
      <c r="K915" s="159">
        <v>0</v>
      </c>
      <c r="L915" s="159">
        <v>0</v>
      </c>
      <c r="M915" s="159">
        <v>0</v>
      </c>
      <c r="N915" s="159">
        <v>22.2</v>
      </c>
      <c r="O915" s="159">
        <v>28.5</v>
      </c>
      <c r="P915" s="2"/>
    </row>
    <row r="916" spans="1:16" ht="13.5" customHeight="1" x14ac:dyDescent="0.3">
      <c r="A916" s="160">
        <v>0.76041666666666696</v>
      </c>
      <c r="B916" s="159">
        <v>81</v>
      </c>
      <c r="C916" s="159">
        <v>5</v>
      </c>
      <c r="D916" s="159">
        <v>5</v>
      </c>
      <c r="E916" s="159">
        <v>66</v>
      </c>
      <c r="F916" s="159">
        <v>3</v>
      </c>
      <c r="G916" s="159">
        <v>1</v>
      </c>
      <c r="H916" s="159">
        <v>0</v>
      </c>
      <c r="I916" s="159">
        <v>0</v>
      </c>
      <c r="J916" s="159">
        <v>1</v>
      </c>
      <c r="K916" s="159">
        <v>0</v>
      </c>
      <c r="L916" s="159">
        <v>0</v>
      </c>
      <c r="M916" s="159">
        <v>0</v>
      </c>
      <c r="N916" s="159">
        <v>21.5</v>
      </c>
      <c r="O916" s="159">
        <v>27.6</v>
      </c>
      <c r="P916" s="2"/>
    </row>
    <row r="917" spans="1:16" ht="13.5" customHeight="1" x14ac:dyDescent="0.3">
      <c r="A917" s="160">
        <v>0.77083333333333304</v>
      </c>
      <c r="B917" s="159">
        <v>88</v>
      </c>
      <c r="C917" s="159">
        <v>4</v>
      </c>
      <c r="D917" s="159">
        <v>7</v>
      </c>
      <c r="E917" s="159">
        <v>69</v>
      </c>
      <c r="F917" s="159">
        <v>4</v>
      </c>
      <c r="G917" s="159">
        <v>2</v>
      </c>
      <c r="H917" s="159">
        <v>0</v>
      </c>
      <c r="I917" s="159">
        <v>0</v>
      </c>
      <c r="J917" s="159">
        <v>1</v>
      </c>
      <c r="K917" s="159">
        <v>0</v>
      </c>
      <c r="L917" s="159">
        <v>1</v>
      </c>
      <c r="M917" s="159">
        <v>0</v>
      </c>
      <c r="N917" s="159">
        <v>22.4</v>
      </c>
      <c r="O917" s="159">
        <v>26.8</v>
      </c>
      <c r="P917" s="2"/>
    </row>
    <row r="918" spans="1:16" ht="13.5" customHeight="1" x14ac:dyDescent="0.3">
      <c r="A918" s="160">
        <v>0.78125</v>
      </c>
      <c r="B918" s="159">
        <v>60</v>
      </c>
      <c r="C918" s="159">
        <v>7</v>
      </c>
      <c r="D918" s="159">
        <v>3</v>
      </c>
      <c r="E918" s="159">
        <v>43</v>
      </c>
      <c r="F918" s="159">
        <v>6</v>
      </c>
      <c r="G918" s="159">
        <v>0</v>
      </c>
      <c r="H918" s="159">
        <v>0</v>
      </c>
      <c r="I918" s="159">
        <v>1</v>
      </c>
      <c r="J918" s="159">
        <v>0</v>
      </c>
      <c r="K918" s="159">
        <v>0</v>
      </c>
      <c r="L918" s="159">
        <v>0</v>
      </c>
      <c r="M918" s="159">
        <v>0</v>
      </c>
      <c r="N918" s="159">
        <v>21.7</v>
      </c>
      <c r="O918" s="159">
        <v>28.2</v>
      </c>
      <c r="P918" s="2"/>
    </row>
    <row r="919" spans="1:16" ht="13.5" customHeight="1" x14ac:dyDescent="0.3">
      <c r="A919" s="160">
        <v>0.79166666666666696</v>
      </c>
      <c r="B919" s="159">
        <v>46</v>
      </c>
      <c r="C919" s="159">
        <v>3</v>
      </c>
      <c r="D919" s="159">
        <v>1</v>
      </c>
      <c r="E919" s="159">
        <v>33</v>
      </c>
      <c r="F919" s="159">
        <v>7</v>
      </c>
      <c r="G919" s="159">
        <v>0</v>
      </c>
      <c r="H919" s="159">
        <v>0</v>
      </c>
      <c r="I919" s="159">
        <v>1</v>
      </c>
      <c r="J919" s="159">
        <v>1</v>
      </c>
      <c r="K919" s="159">
        <v>0</v>
      </c>
      <c r="L919" s="159">
        <v>0</v>
      </c>
      <c r="M919" s="159">
        <v>0</v>
      </c>
      <c r="N919" s="159">
        <v>24.7</v>
      </c>
      <c r="O919" s="159">
        <v>29.6</v>
      </c>
      <c r="P919" s="2"/>
    </row>
    <row r="920" spans="1:16" ht="13.5" customHeight="1" x14ac:dyDescent="0.3">
      <c r="A920" s="160">
        <v>0.80208333333333304</v>
      </c>
      <c r="B920" s="159">
        <v>56</v>
      </c>
      <c r="C920" s="159">
        <v>7</v>
      </c>
      <c r="D920" s="159">
        <v>3</v>
      </c>
      <c r="E920" s="159">
        <v>44</v>
      </c>
      <c r="F920" s="159">
        <v>2</v>
      </c>
      <c r="G920" s="159">
        <v>0</v>
      </c>
      <c r="H920" s="159">
        <v>0</v>
      </c>
      <c r="I920" s="159">
        <v>0</v>
      </c>
      <c r="J920" s="159">
        <v>0</v>
      </c>
      <c r="K920" s="159">
        <v>0</v>
      </c>
      <c r="L920" s="159">
        <v>0</v>
      </c>
      <c r="M920" s="159">
        <v>0</v>
      </c>
      <c r="N920" s="159">
        <v>24.6</v>
      </c>
      <c r="O920" s="159">
        <v>30.5</v>
      </c>
      <c r="P920" s="2"/>
    </row>
    <row r="921" spans="1:16" ht="13.5" customHeight="1" x14ac:dyDescent="0.3">
      <c r="A921" s="160">
        <v>0.8125</v>
      </c>
      <c r="B921" s="159">
        <v>52</v>
      </c>
      <c r="C921" s="159">
        <v>2</v>
      </c>
      <c r="D921" s="159">
        <v>8</v>
      </c>
      <c r="E921" s="159">
        <v>37</v>
      </c>
      <c r="F921" s="159">
        <v>4</v>
      </c>
      <c r="G921" s="159">
        <v>0</v>
      </c>
      <c r="H921" s="159">
        <v>0</v>
      </c>
      <c r="I921" s="159">
        <v>0</v>
      </c>
      <c r="J921" s="159">
        <v>1</v>
      </c>
      <c r="K921" s="159">
        <v>0</v>
      </c>
      <c r="L921" s="159">
        <v>0</v>
      </c>
      <c r="M921" s="159">
        <v>0</v>
      </c>
      <c r="N921" s="159">
        <v>22.9</v>
      </c>
      <c r="O921" s="159">
        <v>28.8</v>
      </c>
      <c r="P921" s="2"/>
    </row>
    <row r="922" spans="1:16" ht="13.5" customHeight="1" x14ac:dyDescent="0.3">
      <c r="A922" s="160">
        <v>0.82291666666666696</v>
      </c>
      <c r="B922" s="159">
        <v>62</v>
      </c>
      <c r="C922" s="159">
        <v>6</v>
      </c>
      <c r="D922" s="159">
        <v>3</v>
      </c>
      <c r="E922" s="159">
        <v>49</v>
      </c>
      <c r="F922" s="159">
        <v>2</v>
      </c>
      <c r="G922" s="159">
        <v>1</v>
      </c>
      <c r="H922" s="159">
        <v>0</v>
      </c>
      <c r="I922" s="159">
        <v>1</v>
      </c>
      <c r="J922" s="159">
        <v>0</v>
      </c>
      <c r="K922" s="159">
        <v>0</v>
      </c>
      <c r="L922" s="159">
        <v>0</v>
      </c>
      <c r="M922" s="159">
        <v>0</v>
      </c>
      <c r="N922" s="159">
        <v>22.2</v>
      </c>
      <c r="O922" s="159">
        <v>27</v>
      </c>
      <c r="P922" s="2"/>
    </row>
    <row r="923" spans="1:16" ht="13.5" customHeight="1" x14ac:dyDescent="0.3">
      <c r="A923" s="160">
        <v>0.83333333333333304</v>
      </c>
      <c r="B923" s="159">
        <v>47</v>
      </c>
      <c r="C923" s="159">
        <v>1</v>
      </c>
      <c r="D923" s="159">
        <v>3</v>
      </c>
      <c r="E923" s="159">
        <v>34</v>
      </c>
      <c r="F923" s="159">
        <v>6</v>
      </c>
      <c r="G923" s="159">
        <v>2</v>
      </c>
      <c r="H923" s="159">
        <v>0</v>
      </c>
      <c r="I923" s="159">
        <v>0</v>
      </c>
      <c r="J923" s="159">
        <v>1</v>
      </c>
      <c r="K923" s="159">
        <v>0</v>
      </c>
      <c r="L923" s="159">
        <v>0</v>
      </c>
      <c r="M923" s="159">
        <v>0</v>
      </c>
      <c r="N923" s="159">
        <v>24.4</v>
      </c>
      <c r="O923" s="159">
        <v>28.7</v>
      </c>
      <c r="P923" s="2"/>
    </row>
    <row r="924" spans="1:16" ht="13.5" customHeight="1" x14ac:dyDescent="0.3">
      <c r="A924" s="160">
        <v>0.84375</v>
      </c>
      <c r="B924" s="159">
        <v>36</v>
      </c>
      <c r="C924" s="159">
        <v>1</v>
      </c>
      <c r="D924" s="159">
        <v>3</v>
      </c>
      <c r="E924" s="159">
        <v>29</v>
      </c>
      <c r="F924" s="159">
        <v>2</v>
      </c>
      <c r="G924" s="159">
        <v>0</v>
      </c>
      <c r="H924" s="159">
        <v>0</v>
      </c>
      <c r="I924" s="159">
        <v>0</v>
      </c>
      <c r="J924" s="159">
        <v>1</v>
      </c>
      <c r="K924" s="159">
        <v>0</v>
      </c>
      <c r="L924" s="159">
        <v>0</v>
      </c>
      <c r="M924" s="159">
        <v>0</v>
      </c>
      <c r="N924" s="159">
        <v>24.8</v>
      </c>
      <c r="O924" s="159">
        <v>32.200000000000003</v>
      </c>
      <c r="P924" s="2"/>
    </row>
    <row r="925" spans="1:16" ht="13.5" customHeight="1" x14ac:dyDescent="0.3">
      <c r="A925" s="160">
        <v>0.85416666666666696</v>
      </c>
      <c r="B925" s="159">
        <v>45</v>
      </c>
      <c r="C925" s="159">
        <v>5</v>
      </c>
      <c r="D925" s="159">
        <v>5</v>
      </c>
      <c r="E925" s="159">
        <v>32</v>
      </c>
      <c r="F925" s="159">
        <v>3</v>
      </c>
      <c r="G925" s="159">
        <v>0</v>
      </c>
      <c r="H925" s="159">
        <v>0</v>
      </c>
      <c r="I925" s="159">
        <v>0</v>
      </c>
      <c r="J925" s="159">
        <v>0</v>
      </c>
      <c r="K925" s="159">
        <v>0</v>
      </c>
      <c r="L925" s="159">
        <v>0</v>
      </c>
      <c r="M925" s="159">
        <v>0</v>
      </c>
      <c r="N925" s="159">
        <v>21.8</v>
      </c>
      <c r="O925" s="159">
        <v>26.8</v>
      </c>
      <c r="P925" s="2"/>
    </row>
    <row r="926" spans="1:16" ht="13.5" customHeight="1" x14ac:dyDescent="0.3">
      <c r="A926" s="160">
        <v>0.86458333333333304</v>
      </c>
      <c r="B926" s="159">
        <v>35</v>
      </c>
      <c r="C926" s="159">
        <v>2</v>
      </c>
      <c r="D926" s="159">
        <v>2</v>
      </c>
      <c r="E926" s="159">
        <v>30</v>
      </c>
      <c r="F926" s="159">
        <v>1</v>
      </c>
      <c r="G926" s="159">
        <v>0</v>
      </c>
      <c r="H926" s="159">
        <v>0</v>
      </c>
      <c r="I926" s="159">
        <v>0</v>
      </c>
      <c r="J926" s="159">
        <v>0</v>
      </c>
      <c r="K926" s="159">
        <v>0</v>
      </c>
      <c r="L926" s="159">
        <v>0</v>
      </c>
      <c r="M926" s="159">
        <v>0</v>
      </c>
      <c r="N926" s="159">
        <v>26.3</v>
      </c>
      <c r="O926" s="159">
        <v>32.200000000000003</v>
      </c>
      <c r="P926" s="2"/>
    </row>
    <row r="927" spans="1:16" ht="13.5" customHeight="1" x14ac:dyDescent="0.3">
      <c r="A927" s="160">
        <v>0.875</v>
      </c>
      <c r="B927" s="159">
        <v>37</v>
      </c>
      <c r="C927" s="159">
        <v>0</v>
      </c>
      <c r="D927" s="159">
        <v>5</v>
      </c>
      <c r="E927" s="159">
        <v>28</v>
      </c>
      <c r="F927" s="159">
        <v>4</v>
      </c>
      <c r="G927" s="159">
        <v>0</v>
      </c>
      <c r="H927" s="159">
        <v>0</v>
      </c>
      <c r="I927" s="159">
        <v>0</v>
      </c>
      <c r="J927" s="159">
        <v>0</v>
      </c>
      <c r="K927" s="159">
        <v>0</v>
      </c>
      <c r="L927" s="159">
        <v>0</v>
      </c>
      <c r="M927" s="159">
        <v>0</v>
      </c>
      <c r="N927" s="159">
        <v>23.9</v>
      </c>
      <c r="O927" s="159">
        <v>27.4</v>
      </c>
      <c r="P927" s="2"/>
    </row>
    <row r="928" spans="1:16" ht="13.5" customHeight="1" x14ac:dyDescent="0.3">
      <c r="A928" s="160">
        <v>0.88541666666666696</v>
      </c>
      <c r="B928" s="159">
        <v>49</v>
      </c>
      <c r="C928" s="159">
        <v>3</v>
      </c>
      <c r="D928" s="159">
        <v>2</v>
      </c>
      <c r="E928" s="159">
        <v>38</v>
      </c>
      <c r="F928" s="159">
        <v>4</v>
      </c>
      <c r="G928" s="159">
        <v>1</v>
      </c>
      <c r="H928" s="159">
        <v>0</v>
      </c>
      <c r="I928" s="159">
        <v>0</v>
      </c>
      <c r="J928" s="159">
        <v>1</v>
      </c>
      <c r="K928" s="159">
        <v>0</v>
      </c>
      <c r="L928" s="159">
        <v>0</v>
      </c>
      <c r="M928" s="159">
        <v>0</v>
      </c>
      <c r="N928" s="159">
        <v>22.4</v>
      </c>
      <c r="O928" s="159">
        <v>29</v>
      </c>
      <c r="P928" s="2"/>
    </row>
    <row r="929" spans="1:16" ht="13.5" customHeight="1" x14ac:dyDescent="0.3">
      <c r="A929" s="160">
        <v>0.89583333333333304</v>
      </c>
      <c r="B929" s="159">
        <v>35</v>
      </c>
      <c r="C929" s="159">
        <v>4</v>
      </c>
      <c r="D929" s="159">
        <v>6</v>
      </c>
      <c r="E929" s="159">
        <v>24</v>
      </c>
      <c r="F929" s="159">
        <v>1</v>
      </c>
      <c r="G929" s="159">
        <v>0</v>
      </c>
      <c r="H929" s="159">
        <v>0</v>
      </c>
      <c r="I929" s="159">
        <v>0</v>
      </c>
      <c r="J929" s="159">
        <v>0</v>
      </c>
      <c r="K929" s="159">
        <v>0</v>
      </c>
      <c r="L929" s="159">
        <v>0</v>
      </c>
      <c r="M929" s="159">
        <v>0</v>
      </c>
      <c r="N929" s="159">
        <v>22.4</v>
      </c>
      <c r="O929" s="159">
        <v>27.9</v>
      </c>
      <c r="P929" s="2"/>
    </row>
    <row r="930" spans="1:16" ht="13.5" customHeight="1" x14ac:dyDescent="0.3">
      <c r="A930" s="160">
        <v>0.90625</v>
      </c>
      <c r="B930" s="159">
        <v>50</v>
      </c>
      <c r="C930" s="159">
        <v>2</v>
      </c>
      <c r="D930" s="159">
        <v>4</v>
      </c>
      <c r="E930" s="159">
        <v>40</v>
      </c>
      <c r="F930" s="159">
        <v>3</v>
      </c>
      <c r="G930" s="159">
        <v>0</v>
      </c>
      <c r="H930" s="159">
        <v>0</v>
      </c>
      <c r="I930" s="159">
        <v>0</v>
      </c>
      <c r="J930" s="159">
        <v>1</v>
      </c>
      <c r="K930" s="159">
        <v>0</v>
      </c>
      <c r="L930" s="159">
        <v>0</v>
      </c>
      <c r="M930" s="159">
        <v>0</v>
      </c>
      <c r="N930" s="159">
        <v>24.2</v>
      </c>
      <c r="O930" s="159">
        <v>29.5</v>
      </c>
      <c r="P930" s="2"/>
    </row>
    <row r="931" spans="1:16" ht="13.5" customHeight="1" x14ac:dyDescent="0.3">
      <c r="A931" s="160">
        <v>0.91666666666666696</v>
      </c>
      <c r="B931" s="159">
        <v>28</v>
      </c>
      <c r="C931" s="159">
        <v>2</v>
      </c>
      <c r="D931" s="159">
        <v>3</v>
      </c>
      <c r="E931" s="159">
        <v>20</v>
      </c>
      <c r="F931" s="159">
        <v>3</v>
      </c>
      <c r="G931" s="159">
        <v>0</v>
      </c>
      <c r="H931" s="159">
        <v>0</v>
      </c>
      <c r="I931" s="159">
        <v>0</v>
      </c>
      <c r="J931" s="159">
        <v>0</v>
      </c>
      <c r="K931" s="159">
        <v>0</v>
      </c>
      <c r="L931" s="159">
        <v>0</v>
      </c>
      <c r="M931" s="159">
        <v>0</v>
      </c>
      <c r="N931" s="159">
        <v>21.3</v>
      </c>
      <c r="O931" s="159">
        <v>26.9</v>
      </c>
      <c r="P931" s="2"/>
    </row>
    <row r="932" spans="1:16" ht="13.5" customHeight="1" x14ac:dyDescent="0.3">
      <c r="A932" s="160">
        <v>0.92708333333333304</v>
      </c>
      <c r="B932" s="159">
        <v>27</v>
      </c>
      <c r="C932" s="159">
        <v>1</v>
      </c>
      <c r="D932" s="159">
        <v>5</v>
      </c>
      <c r="E932" s="159">
        <v>19</v>
      </c>
      <c r="F932" s="159">
        <v>2</v>
      </c>
      <c r="G932" s="159">
        <v>0</v>
      </c>
      <c r="H932" s="159">
        <v>0</v>
      </c>
      <c r="I932" s="159">
        <v>0</v>
      </c>
      <c r="J932" s="159">
        <v>0</v>
      </c>
      <c r="K932" s="159">
        <v>0</v>
      </c>
      <c r="L932" s="159">
        <v>0</v>
      </c>
      <c r="M932" s="159">
        <v>0</v>
      </c>
      <c r="N932" s="159">
        <v>24</v>
      </c>
      <c r="O932" s="159">
        <v>28.4</v>
      </c>
      <c r="P932" s="2"/>
    </row>
    <row r="933" spans="1:16" ht="13.5" customHeight="1" x14ac:dyDescent="0.3">
      <c r="A933" s="160">
        <v>0.9375</v>
      </c>
      <c r="B933" s="159">
        <v>35</v>
      </c>
      <c r="C933" s="159">
        <v>4</v>
      </c>
      <c r="D933" s="159">
        <v>5</v>
      </c>
      <c r="E933" s="159">
        <v>24</v>
      </c>
      <c r="F933" s="159">
        <v>2</v>
      </c>
      <c r="G933" s="159">
        <v>0</v>
      </c>
      <c r="H933" s="159">
        <v>0</v>
      </c>
      <c r="I933" s="159">
        <v>0</v>
      </c>
      <c r="J933" s="159">
        <v>0</v>
      </c>
      <c r="K933" s="159">
        <v>0</v>
      </c>
      <c r="L933" s="159">
        <v>0</v>
      </c>
      <c r="M933" s="159">
        <v>0</v>
      </c>
      <c r="N933" s="159">
        <v>24.5</v>
      </c>
      <c r="O933" s="159">
        <v>30</v>
      </c>
      <c r="P933" s="2"/>
    </row>
    <row r="934" spans="1:16" ht="13.5" customHeight="1" x14ac:dyDescent="0.3">
      <c r="A934" s="160">
        <v>0.94791666666666696</v>
      </c>
      <c r="B934" s="159">
        <v>41</v>
      </c>
      <c r="C934" s="159">
        <v>4</v>
      </c>
      <c r="D934" s="159">
        <v>0</v>
      </c>
      <c r="E934" s="159">
        <v>29</v>
      </c>
      <c r="F934" s="159">
        <v>5</v>
      </c>
      <c r="G934" s="159">
        <v>3</v>
      </c>
      <c r="H934" s="159">
        <v>0</v>
      </c>
      <c r="I934" s="159">
        <v>0</v>
      </c>
      <c r="J934" s="159">
        <v>0</v>
      </c>
      <c r="K934" s="159">
        <v>0</v>
      </c>
      <c r="L934" s="159">
        <v>0</v>
      </c>
      <c r="M934" s="159">
        <v>0</v>
      </c>
      <c r="N934" s="159">
        <v>23</v>
      </c>
      <c r="O934" s="159">
        <v>27.6</v>
      </c>
      <c r="P934" s="2"/>
    </row>
    <row r="935" spans="1:16" ht="13.5" customHeight="1" x14ac:dyDescent="0.3">
      <c r="A935" s="160">
        <v>0.95833333333333304</v>
      </c>
      <c r="B935" s="159">
        <v>22</v>
      </c>
      <c r="C935" s="159">
        <v>1</v>
      </c>
      <c r="D935" s="159">
        <v>2</v>
      </c>
      <c r="E935" s="159">
        <v>17</v>
      </c>
      <c r="F935" s="159">
        <v>2</v>
      </c>
      <c r="G935" s="159">
        <v>0</v>
      </c>
      <c r="H935" s="159">
        <v>0</v>
      </c>
      <c r="I935" s="159">
        <v>0</v>
      </c>
      <c r="J935" s="159">
        <v>0</v>
      </c>
      <c r="K935" s="159">
        <v>0</v>
      </c>
      <c r="L935" s="159">
        <v>0</v>
      </c>
      <c r="M935" s="159">
        <v>0</v>
      </c>
      <c r="N935" s="159">
        <v>25.7</v>
      </c>
      <c r="O935" s="159">
        <v>30.9</v>
      </c>
      <c r="P935" s="2"/>
    </row>
    <row r="936" spans="1:16" ht="13.5" customHeight="1" x14ac:dyDescent="0.3">
      <c r="A936" s="160">
        <v>0.96875</v>
      </c>
      <c r="B936" s="159">
        <v>20</v>
      </c>
      <c r="C936" s="159">
        <v>0</v>
      </c>
      <c r="D936" s="159">
        <v>0</v>
      </c>
      <c r="E936" s="159">
        <v>20</v>
      </c>
      <c r="F936" s="159">
        <v>0</v>
      </c>
      <c r="G936" s="159">
        <v>0</v>
      </c>
      <c r="H936" s="159">
        <v>0</v>
      </c>
      <c r="I936" s="159">
        <v>0</v>
      </c>
      <c r="J936" s="159">
        <v>0</v>
      </c>
      <c r="K936" s="159">
        <v>0</v>
      </c>
      <c r="L936" s="159">
        <v>0</v>
      </c>
      <c r="M936" s="159">
        <v>0</v>
      </c>
      <c r="N936" s="159">
        <v>25.9</v>
      </c>
      <c r="O936" s="159">
        <v>30.8</v>
      </c>
      <c r="P936" s="2"/>
    </row>
    <row r="937" spans="1:16" ht="13.5" customHeight="1" x14ac:dyDescent="0.3">
      <c r="A937" s="160">
        <v>0.97916666666666696</v>
      </c>
      <c r="B937" s="159">
        <v>19</v>
      </c>
      <c r="C937" s="159">
        <v>2</v>
      </c>
      <c r="D937" s="159">
        <v>1</v>
      </c>
      <c r="E937" s="159">
        <v>10</v>
      </c>
      <c r="F937" s="159">
        <v>5</v>
      </c>
      <c r="G937" s="159">
        <v>1</v>
      </c>
      <c r="H937" s="159">
        <v>0</v>
      </c>
      <c r="I937" s="159">
        <v>0</v>
      </c>
      <c r="J937" s="159">
        <v>0</v>
      </c>
      <c r="K937" s="159">
        <v>0</v>
      </c>
      <c r="L937" s="159">
        <v>0</v>
      </c>
      <c r="M937" s="159">
        <v>0</v>
      </c>
      <c r="N937" s="159">
        <v>25</v>
      </c>
      <c r="O937" s="159">
        <v>33.4</v>
      </c>
      <c r="P937" s="2"/>
    </row>
    <row r="938" spans="1:16" ht="13.5" customHeight="1" thickBot="1" x14ac:dyDescent="0.35">
      <c r="A938" s="161">
        <v>0.98958333333333304</v>
      </c>
      <c r="B938" s="159">
        <v>12</v>
      </c>
      <c r="C938" s="159">
        <v>0</v>
      </c>
      <c r="D938" s="159">
        <v>1</v>
      </c>
      <c r="E938" s="159">
        <v>9</v>
      </c>
      <c r="F938" s="159">
        <v>2</v>
      </c>
      <c r="G938" s="159">
        <v>0</v>
      </c>
      <c r="H938" s="159">
        <v>0</v>
      </c>
      <c r="I938" s="159">
        <v>0</v>
      </c>
      <c r="J938" s="159">
        <v>0</v>
      </c>
      <c r="K938" s="159">
        <v>0</v>
      </c>
      <c r="L938" s="159">
        <v>0</v>
      </c>
      <c r="M938" s="159">
        <v>0</v>
      </c>
      <c r="N938" s="159">
        <v>29.3</v>
      </c>
      <c r="O938" s="159">
        <v>33</v>
      </c>
      <c r="P938" s="2"/>
    </row>
    <row r="939" spans="1:16" ht="13.5" customHeight="1" thickTop="1" x14ac:dyDescent="0.3">
      <c r="A939" s="162" t="s">
        <v>89</v>
      </c>
      <c r="B939" s="163">
        <f t="shared" ref="B939:M939" si="102">SUM(B871:B918)</f>
        <v>3165</v>
      </c>
      <c r="C939" s="163">
        <f t="shared" si="102"/>
        <v>172</v>
      </c>
      <c r="D939" s="163">
        <f t="shared" si="102"/>
        <v>169</v>
      </c>
      <c r="E939" s="163">
        <f t="shared" si="102"/>
        <v>2337</v>
      </c>
      <c r="F939" s="163">
        <f t="shared" si="102"/>
        <v>378</v>
      </c>
      <c r="G939" s="163">
        <f t="shared" si="102"/>
        <v>82</v>
      </c>
      <c r="H939" s="163">
        <f t="shared" si="102"/>
        <v>2</v>
      </c>
      <c r="I939" s="163">
        <f t="shared" si="102"/>
        <v>8</v>
      </c>
      <c r="J939" s="163">
        <f t="shared" si="102"/>
        <v>13</v>
      </c>
      <c r="K939" s="163">
        <f t="shared" si="102"/>
        <v>0</v>
      </c>
      <c r="L939" s="163">
        <f t="shared" si="102"/>
        <v>4</v>
      </c>
      <c r="M939" s="163">
        <f t="shared" si="102"/>
        <v>0</v>
      </c>
      <c r="N939" s="164">
        <v>22.4</v>
      </c>
      <c r="O939" s="164">
        <v>27.6</v>
      </c>
    </row>
    <row r="940" spans="1:16" ht="13.5" customHeight="1" x14ac:dyDescent="0.3">
      <c r="A940" s="165" t="s">
        <v>91</v>
      </c>
      <c r="B940" s="159">
        <f t="shared" ref="B940:M940" si="103">SUM(B867:B930)</f>
        <v>3776</v>
      </c>
      <c r="C940" s="159">
        <f t="shared" si="103"/>
        <v>210</v>
      </c>
      <c r="D940" s="159">
        <f t="shared" si="103"/>
        <v>221</v>
      </c>
      <c r="E940" s="159">
        <f t="shared" si="103"/>
        <v>2801</v>
      </c>
      <c r="F940" s="159">
        <f t="shared" si="103"/>
        <v>421</v>
      </c>
      <c r="G940" s="159">
        <f t="shared" si="103"/>
        <v>88</v>
      </c>
      <c r="H940" s="159">
        <f t="shared" si="103"/>
        <v>2</v>
      </c>
      <c r="I940" s="159">
        <f t="shared" si="103"/>
        <v>10</v>
      </c>
      <c r="J940" s="159">
        <f t="shared" si="103"/>
        <v>19</v>
      </c>
      <c r="K940" s="159">
        <f t="shared" si="103"/>
        <v>0</v>
      </c>
      <c r="L940" s="159">
        <f t="shared" si="103"/>
        <v>4</v>
      </c>
      <c r="M940" s="159">
        <f t="shared" si="103"/>
        <v>0</v>
      </c>
      <c r="N940" s="166">
        <v>22.6</v>
      </c>
      <c r="O940" s="166">
        <v>27.8</v>
      </c>
    </row>
    <row r="941" spans="1:16" ht="13.5" customHeight="1" x14ac:dyDescent="0.3">
      <c r="A941" s="159" t="s">
        <v>92</v>
      </c>
      <c r="B941" s="159">
        <f t="shared" ref="B941:M941" si="104">SUM(B867:B938)</f>
        <v>3980</v>
      </c>
      <c r="C941" s="159">
        <f t="shared" si="104"/>
        <v>224</v>
      </c>
      <c r="D941" s="159">
        <f t="shared" si="104"/>
        <v>238</v>
      </c>
      <c r="E941" s="159">
        <f t="shared" si="104"/>
        <v>2949</v>
      </c>
      <c r="F941" s="159">
        <f t="shared" si="104"/>
        <v>442</v>
      </c>
      <c r="G941" s="159">
        <f t="shared" si="104"/>
        <v>92</v>
      </c>
      <c r="H941" s="159">
        <f t="shared" si="104"/>
        <v>2</v>
      </c>
      <c r="I941" s="159">
        <f t="shared" si="104"/>
        <v>10</v>
      </c>
      <c r="J941" s="159">
        <f t="shared" si="104"/>
        <v>19</v>
      </c>
      <c r="K941" s="159">
        <f t="shared" si="104"/>
        <v>0</v>
      </c>
      <c r="L941" s="159">
        <f t="shared" si="104"/>
        <v>4</v>
      </c>
      <c r="M941" s="159">
        <f t="shared" si="104"/>
        <v>0</v>
      </c>
      <c r="N941" s="166">
        <v>22.7</v>
      </c>
      <c r="O941" s="166">
        <v>27.9</v>
      </c>
    </row>
    <row r="942" spans="1:16" ht="13.5" customHeight="1" thickBot="1" x14ac:dyDescent="0.35">
      <c r="A942" s="167" t="s">
        <v>93</v>
      </c>
      <c r="B942" s="167">
        <f t="shared" ref="B942:M942" si="105">SUM(B843:B938)</f>
        <v>4107</v>
      </c>
      <c r="C942" s="167">
        <f t="shared" si="105"/>
        <v>230</v>
      </c>
      <c r="D942" s="167">
        <f t="shared" si="105"/>
        <v>247</v>
      </c>
      <c r="E942" s="167">
        <f t="shared" si="105"/>
        <v>3041</v>
      </c>
      <c r="F942" s="167">
        <f t="shared" si="105"/>
        <v>459</v>
      </c>
      <c r="G942" s="167">
        <f t="shared" si="105"/>
        <v>95</v>
      </c>
      <c r="H942" s="167">
        <f t="shared" si="105"/>
        <v>2</v>
      </c>
      <c r="I942" s="167">
        <f t="shared" si="105"/>
        <v>10</v>
      </c>
      <c r="J942" s="167">
        <f t="shared" si="105"/>
        <v>19</v>
      </c>
      <c r="K942" s="167">
        <f t="shared" si="105"/>
        <v>0</v>
      </c>
      <c r="L942" s="167">
        <f t="shared" si="105"/>
        <v>4</v>
      </c>
      <c r="M942" s="167">
        <f t="shared" si="105"/>
        <v>0</v>
      </c>
      <c r="N942" s="168">
        <v>22.9</v>
      </c>
      <c r="O942" s="168">
        <v>28</v>
      </c>
    </row>
    <row r="943" spans="1:16" ht="13.5" customHeight="1" thickTop="1" x14ac:dyDescent="0.3">
      <c r="N943" s="169"/>
      <c r="O943" s="169"/>
    </row>
    <row r="944" spans="1:16" ht="13.5" customHeight="1" thickBot="1" x14ac:dyDescent="0.35">
      <c r="A944" s="170" t="s">
        <v>16</v>
      </c>
      <c r="B944" s="171" t="str">
        <f>TEXT(C944,"dddd")</f>
        <v>Wednesday</v>
      </c>
      <c r="C944" s="171">
        <f>C840+1</f>
        <v>45455</v>
      </c>
      <c r="D944" s="170"/>
      <c r="E944" s="170"/>
      <c r="F944" s="170"/>
      <c r="G944" s="170"/>
      <c r="H944" s="170"/>
      <c r="I944" s="170"/>
      <c r="J944" s="170"/>
      <c r="K944" s="170"/>
      <c r="L944" s="170"/>
      <c r="M944" s="170"/>
      <c r="N944" s="172"/>
      <c r="O944" s="172"/>
    </row>
    <row r="945" spans="1:16" ht="13.5" customHeight="1" thickTop="1" thickBot="1" x14ac:dyDescent="0.35">
      <c r="A945" s="170"/>
      <c r="B945" s="531" t="s">
        <v>74</v>
      </c>
      <c r="C945" s="531" t="s">
        <v>75</v>
      </c>
      <c r="D945" s="531" t="s">
        <v>76</v>
      </c>
      <c r="E945" s="531" t="s">
        <v>77</v>
      </c>
      <c r="F945" s="531" t="s">
        <v>78</v>
      </c>
      <c r="G945" s="531" t="s">
        <v>79</v>
      </c>
      <c r="H945" s="531" t="s">
        <v>80</v>
      </c>
      <c r="I945" s="531" t="s">
        <v>81</v>
      </c>
      <c r="J945" s="531" t="s">
        <v>82</v>
      </c>
      <c r="K945" s="531" t="s">
        <v>83</v>
      </c>
      <c r="L945" s="531" t="s">
        <v>84</v>
      </c>
      <c r="M945" s="531" t="s">
        <v>85</v>
      </c>
      <c r="N945" s="533" t="s">
        <v>86</v>
      </c>
      <c r="O945" s="533" t="s">
        <v>87</v>
      </c>
    </row>
    <row r="946" spans="1:16" ht="13.5" customHeight="1" thickTop="1" thickBot="1" x14ac:dyDescent="0.35">
      <c r="A946" s="173" t="s">
        <v>56</v>
      </c>
      <c r="B946" s="532"/>
      <c r="C946" s="532"/>
      <c r="D946" s="532"/>
      <c r="E946" s="532"/>
      <c r="F946" s="532"/>
      <c r="G946" s="532"/>
      <c r="H946" s="532"/>
      <c r="I946" s="532"/>
      <c r="J946" s="532"/>
      <c r="K946" s="532"/>
      <c r="L946" s="532"/>
      <c r="M946" s="532"/>
      <c r="N946" s="534"/>
      <c r="O946" s="534"/>
    </row>
    <row r="947" spans="1:16" ht="13.5" customHeight="1" thickTop="1" x14ac:dyDescent="0.3">
      <c r="A947" s="158">
        <v>0</v>
      </c>
      <c r="B947" s="159">
        <v>12</v>
      </c>
      <c r="C947" s="159">
        <v>1</v>
      </c>
      <c r="D947" s="159">
        <v>1</v>
      </c>
      <c r="E947" s="159">
        <v>9</v>
      </c>
      <c r="F947" s="159">
        <v>1</v>
      </c>
      <c r="G947" s="159">
        <v>0</v>
      </c>
      <c r="H947" s="159">
        <v>0</v>
      </c>
      <c r="I947" s="159">
        <v>0</v>
      </c>
      <c r="J947" s="159">
        <v>0</v>
      </c>
      <c r="K947" s="159">
        <v>0</v>
      </c>
      <c r="L947" s="159">
        <v>0</v>
      </c>
      <c r="M947" s="159">
        <v>0</v>
      </c>
      <c r="N947" s="159">
        <v>25.4</v>
      </c>
      <c r="O947" s="159">
        <v>32.9</v>
      </c>
      <c r="P947" s="2"/>
    </row>
    <row r="948" spans="1:16" ht="13.5" customHeight="1" x14ac:dyDescent="0.3">
      <c r="A948" s="160">
        <v>1.0416666666666666E-2</v>
      </c>
      <c r="B948" s="159">
        <v>14</v>
      </c>
      <c r="C948" s="159">
        <v>0</v>
      </c>
      <c r="D948" s="159">
        <v>2</v>
      </c>
      <c r="E948" s="159">
        <v>12</v>
      </c>
      <c r="F948" s="159">
        <v>0</v>
      </c>
      <c r="G948" s="159">
        <v>0</v>
      </c>
      <c r="H948" s="159">
        <v>0</v>
      </c>
      <c r="I948" s="159">
        <v>0</v>
      </c>
      <c r="J948" s="159">
        <v>0</v>
      </c>
      <c r="K948" s="159">
        <v>0</v>
      </c>
      <c r="L948" s="159">
        <v>0</v>
      </c>
      <c r="M948" s="159">
        <v>0</v>
      </c>
      <c r="N948" s="159">
        <v>28.9</v>
      </c>
      <c r="O948" s="159">
        <v>32.700000000000003</v>
      </c>
      <c r="P948" s="2"/>
    </row>
    <row r="949" spans="1:16" ht="13.5" customHeight="1" x14ac:dyDescent="0.3">
      <c r="A949" s="160">
        <v>2.0833333333333332E-2</v>
      </c>
      <c r="B949" s="159">
        <v>6</v>
      </c>
      <c r="C949" s="159">
        <v>0</v>
      </c>
      <c r="D949" s="159">
        <v>1</v>
      </c>
      <c r="E949" s="159">
        <v>4</v>
      </c>
      <c r="F949" s="159">
        <v>1</v>
      </c>
      <c r="G949" s="159">
        <v>0</v>
      </c>
      <c r="H949" s="159">
        <v>0</v>
      </c>
      <c r="I949" s="159">
        <v>0</v>
      </c>
      <c r="J949" s="159">
        <v>0</v>
      </c>
      <c r="K949" s="159">
        <v>0</v>
      </c>
      <c r="L949" s="159">
        <v>0</v>
      </c>
      <c r="M949" s="159">
        <v>0</v>
      </c>
      <c r="N949" s="159">
        <v>24.9</v>
      </c>
      <c r="O949" s="159" t="s">
        <v>102</v>
      </c>
      <c r="P949" s="2"/>
    </row>
    <row r="950" spans="1:16" ht="13.5" customHeight="1" x14ac:dyDescent="0.3">
      <c r="A950" s="160">
        <v>3.125E-2</v>
      </c>
      <c r="B950" s="159">
        <v>10</v>
      </c>
      <c r="C950" s="159">
        <v>0</v>
      </c>
      <c r="D950" s="159">
        <v>1</v>
      </c>
      <c r="E950" s="159">
        <v>8</v>
      </c>
      <c r="F950" s="159">
        <v>1</v>
      </c>
      <c r="G950" s="159">
        <v>0</v>
      </c>
      <c r="H950" s="159">
        <v>0</v>
      </c>
      <c r="I950" s="159">
        <v>0</v>
      </c>
      <c r="J950" s="159">
        <v>0</v>
      </c>
      <c r="K950" s="159">
        <v>0</v>
      </c>
      <c r="L950" s="159">
        <v>0</v>
      </c>
      <c r="M950" s="159">
        <v>0</v>
      </c>
      <c r="N950" s="159">
        <v>28.5</v>
      </c>
      <c r="O950" s="159" t="s">
        <v>102</v>
      </c>
      <c r="P950" s="2"/>
    </row>
    <row r="951" spans="1:16" ht="13.5" customHeight="1" x14ac:dyDescent="0.3">
      <c r="A951" s="160">
        <v>4.1666666666666664E-2</v>
      </c>
      <c r="B951" s="159">
        <v>5</v>
      </c>
      <c r="C951" s="159">
        <v>1</v>
      </c>
      <c r="D951" s="159">
        <v>1</v>
      </c>
      <c r="E951" s="159">
        <v>2</v>
      </c>
      <c r="F951" s="159">
        <v>1</v>
      </c>
      <c r="G951" s="159">
        <v>0</v>
      </c>
      <c r="H951" s="159">
        <v>0</v>
      </c>
      <c r="I951" s="159">
        <v>0</v>
      </c>
      <c r="J951" s="159">
        <v>0</v>
      </c>
      <c r="K951" s="159">
        <v>0</v>
      </c>
      <c r="L951" s="159">
        <v>0</v>
      </c>
      <c r="M951" s="159">
        <v>0</v>
      </c>
      <c r="N951" s="159">
        <v>27.4</v>
      </c>
      <c r="O951" s="159" t="s">
        <v>102</v>
      </c>
      <c r="P951" s="2"/>
    </row>
    <row r="952" spans="1:16" ht="13.5" customHeight="1" x14ac:dyDescent="0.3">
      <c r="A952" s="160">
        <v>5.2083333333333336E-2</v>
      </c>
      <c r="B952" s="159">
        <v>5</v>
      </c>
      <c r="C952" s="159">
        <v>0</v>
      </c>
      <c r="D952" s="159">
        <v>1</v>
      </c>
      <c r="E952" s="159">
        <v>4</v>
      </c>
      <c r="F952" s="159">
        <v>0</v>
      </c>
      <c r="G952" s="159">
        <v>0</v>
      </c>
      <c r="H952" s="159">
        <v>0</v>
      </c>
      <c r="I952" s="159">
        <v>0</v>
      </c>
      <c r="J952" s="159">
        <v>0</v>
      </c>
      <c r="K952" s="159">
        <v>0</v>
      </c>
      <c r="L952" s="159">
        <v>0</v>
      </c>
      <c r="M952" s="159">
        <v>0</v>
      </c>
      <c r="N952" s="159">
        <v>30.4</v>
      </c>
      <c r="O952" s="159" t="s">
        <v>102</v>
      </c>
      <c r="P952" s="2"/>
    </row>
    <row r="953" spans="1:16" ht="13.5" customHeight="1" x14ac:dyDescent="0.3">
      <c r="A953" s="160">
        <v>6.25E-2</v>
      </c>
      <c r="B953" s="159">
        <v>4</v>
      </c>
      <c r="C953" s="159">
        <v>0</v>
      </c>
      <c r="D953" s="159">
        <v>0</v>
      </c>
      <c r="E953" s="159">
        <v>2</v>
      </c>
      <c r="F953" s="159">
        <v>2</v>
      </c>
      <c r="G953" s="159">
        <v>0</v>
      </c>
      <c r="H953" s="159">
        <v>0</v>
      </c>
      <c r="I953" s="159">
        <v>0</v>
      </c>
      <c r="J953" s="159">
        <v>0</v>
      </c>
      <c r="K953" s="159">
        <v>0</v>
      </c>
      <c r="L953" s="159">
        <v>0</v>
      </c>
      <c r="M953" s="159">
        <v>0</v>
      </c>
      <c r="N953" s="159">
        <v>31.4</v>
      </c>
      <c r="O953" s="159" t="s">
        <v>102</v>
      </c>
      <c r="P953" s="2"/>
    </row>
    <row r="954" spans="1:16" ht="13.5" customHeight="1" x14ac:dyDescent="0.3">
      <c r="A954" s="160">
        <v>7.2916666666666699E-2</v>
      </c>
      <c r="B954" s="159">
        <v>3</v>
      </c>
      <c r="C954" s="159">
        <v>0</v>
      </c>
      <c r="D954" s="159">
        <v>0</v>
      </c>
      <c r="E954" s="159">
        <v>1</v>
      </c>
      <c r="F954" s="159">
        <v>2</v>
      </c>
      <c r="G954" s="159">
        <v>0</v>
      </c>
      <c r="H954" s="159">
        <v>0</v>
      </c>
      <c r="I954" s="159">
        <v>0</v>
      </c>
      <c r="J954" s="159">
        <v>0</v>
      </c>
      <c r="K954" s="159">
        <v>0</v>
      </c>
      <c r="L954" s="159">
        <v>0</v>
      </c>
      <c r="M954" s="159">
        <v>0</v>
      </c>
      <c r="N954" s="159">
        <v>31.7</v>
      </c>
      <c r="O954" s="159" t="s">
        <v>102</v>
      </c>
      <c r="P954" s="2"/>
    </row>
    <row r="955" spans="1:16" ht="13.5" customHeight="1" x14ac:dyDescent="0.3">
      <c r="A955" s="160">
        <v>8.3333333333333301E-2</v>
      </c>
      <c r="B955" s="159">
        <v>7</v>
      </c>
      <c r="C955" s="159">
        <v>0</v>
      </c>
      <c r="D955" s="159">
        <v>0</v>
      </c>
      <c r="E955" s="159">
        <v>7</v>
      </c>
      <c r="F955" s="159">
        <v>0</v>
      </c>
      <c r="G955" s="159">
        <v>0</v>
      </c>
      <c r="H955" s="159">
        <v>0</v>
      </c>
      <c r="I955" s="159">
        <v>0</v>
      </c>
      <c r="J955" s="159">
        <v>0</v>
      </c>
      <c r="K955" s="159">
        <v>0</v>
      </c>
      <c r="L955" s="159">
        <v>0</v>
      </c>
      <c r="M955" s="159">
        <v>0</v>
      </c>
      <c r="N955" s="159">
        <v>32.200000000000003</v>
      </c>
      <c r="O955" s="159" t="s">
        <v>102</v>
      </c>
      <c r="P955" s="2"/>
    </row>
    <row r="956" spans="1:16" ht="13.5" customHeight="1" x14ac:dyDescent="0.3">
      <c r="A956" s="160">
        <v>9.375E-2</v>
      </c>
      <c r="B956" s="159">
        <v>3</v>
      </c>
      <c r="C956" s="159">
        <v>0</v>
      </c>
      <c r="D956" s="159">
        <v>0</v>
      </c>
      <c r="E956" s="159">
        <v>1</v>
      </c>
      <c r="F956" s="159">
        <v>2</v>
      </c>
      <c r="G956" s="159">
        <v>0</v>
      </c>
      <c r="H956" s="159">
        <v>0</v>
      </c>
      <c r="I956" s="159">
        <v>0</v>
      </c>
      <c r="J956" s="159">
        <v>0</v>
      </c>
      <c r="K956" s="159">
        <v>0</v>
      </c>
      <c r="L956" s="159">
        <v>0</v>
      </c>
      <c r="M956" s="159">
        <v>0</v>
      </c>
      <c r="N956" s="159">
        <v>27.9</v>
      </c>
      <c r="O956" s="159" t="s">
        <v>102</v>
      </c>
      <c r="P956" s="2"/>
    </row>
    <row r="957" spans="1:16" ht="13.5" customHeight="1" x14ac:dyDescent="0.3">
      <c r="A957" s="160">
        <v>0.104166666666667</v>
      </c>
      <c r="B957" s="159">
        <v>5</v>
      </c>
      <c r="C957" s="159">
        <v>0</v>
      </c>
      <c r="D957" s="159">
        <v>0</v>
      </c>
      <c r="E957" s="159">
        <v>4</v>
      </c>
      <c r="F957" s="159">
        <v>1</v>
      </c>
      <c r="G957" s="159">
        <v>0</v>
      </c>
      <c r="H957" s="159">
        <v>0</v>
      </c>
      <c r="I957" s="159">
        <v>0</v>
      </c>
      <c r="J957" s="159">
        <v>0</v>
      </c>
      <c r="K957" s="159">
        <v>0</v>
      </c>
      <c r="L957" s="159">
        <v>0</v>
      </c>
      <c r="M957" s="159">
        <v>0</v>
      </c>
      <c r="N957" s="159">
        <v>31.1</v>
      </c>
      <c r="O957" s="159" t="s">
        <v>102</v>
      </c>
      <c r="P957" s="2"/>
    </row>
    <row r="958" spans="1:16" ht="13.5" customHeight="1" x14ac:dyDescent="0.3">
      <c r="A958" s="160">
        <v>0.114583333333333</v>
      </c>
      <c r="B958" s="159">
        <v>5</v>
      </c>
      <c r="C958" s="159">
        <v>0</v>
      </c>
      <c r="D958" s="159">
        <v>0</v>
      </c>
      <c r="E958" s="159">
        <v>3</v>
      </c>
      <c r="F958" s="159">
        <v>2</v>
      </c>
      <c r="G958" s="159">
        <v>0</v>
      </c>
      <c r="H958" s="159">
        <v>0</v>
      </c>
      <c r="I958" s="159">
        <v>0</v>
      </c>
      <c r="J958" s="159">
        <v>0</v>
      </c>
      <c r="K958" s="159">
        <v>0</v>
      </c>
      <c r="L958" s="159">
        <v>0</v>
      </c>
      <c r="M958" s="159">
        <v>0</v>
      </c>
      <c r="N958" s="159">
        <v>28.5</v>
      </c>
      <c r="O958" s="159" t="s">
        <v>102</v>
      </c>
      <c r="P958" s="2"/>
    </row>
    <row r="959" spans="1:16" ht="13.5" customHeight="1" x14ac:dyDescent="0.3">
      <c r="A959" s="160">
        <v>0.125</v>
      </c>
      <c r="B959" s="159">
        <v>7</v>
      </c>
      <c r="C959" s="159">
        <v>0</v>
      </c>
      <c r="D959" s="159">
        <v>1</v>
      </c>
      <c r="E959" s="159">
        <v>4</v>
      </c>
      <c r="F959" s="159">
        <v>2</v>
      </c>
      <c r="G959" s="159">
        <v>0</v>
      </c>
      <c r="H959" s="159">
        <v>0</v>
      </c>
      <c r="I959" s="159">
        <v>0</v>
      </c>
      <c r="J959" s="159">
        <v>0</v>
      </c>
      <c r="K959" s="159">
        <v>0</v>
      </c>
      <c r="L959" s="159">
        <v>0</v>
      </c>
      <c r="M959" s="159">
        <v>0</v>
      </c>
      <c r="N959" s="159">
        <v>27.2</v>
      </c>
      <c r="O959" s="159" t="s">
        <v>102</v>
      </c>
      <c r="P959" s="2"/>
    </row>
    <row r="960" spans="1:16" ht="13.5" customHeight="1" x14ac:dyDescent="0.3">
      <c r="A960" s="160">
        <v>0.13541666666666699</v>
      </c>
      <c r="B960" s="159">
        <v>7</v>
      </c>
      <c r="C960" s="159">
        <v>0</v>
      </c>
      <c r="D960" s="159">
        <v>0</v>
      </c>
      <c r="E960" s="159">
        <v>3</v>
      </c>
      <c r="F960" s="159">
        <v>4</v>
      </c>
      <c r="G960" s="159">
        <v>0</v>
      </c>
      <c r="H960" s="159">
        <v>0</v>
      </c>
      <c r="I960" s="159">
        <v>0</v>
      </c>
      <c r="J960" s="159">
        <v>0</v>
      </c>
      <c r="K960" s="159">
        <v>0</v>
      </c>
      <c r="L960" s="159">
        <v>0</v>
      </c>
      <c r="M960" s="159">
        <v>0</v>
      </c>
      <c r="N960" s="159">
        <v>30.8</v>
      </c>
      <c r="O960" s="159" t="s">
        <v>102</v>
      </c>
      <c r="P960" s="2"/>
    </row>
    <row r="961" spans="1:16" ht="13.5" customHeight="1" x14ac:dyDescent="0.3">
      <c r="A961" s="160">
        <v>0.14583333333333301</v>
      </c>
      <c r="B961" s="159">
        <v>5</v>
      </c>
      <c r="C961" s="159">
        <v>0</v>
      </c>
      <c r="D961" s="159">
        <v>0</v>
      </c>
      <c r="E961" s="159">
        <v>5</v>
      </c>
      <c r="F961" s="159">
        <v>0</v>
      </c>
      <c r="G961" s="159">
        <v>0</v>
      </c>
      <c r="H961" s="159">
        <v>0</v>
      </c>
      <c r="I961" s="159">
        <v>0</v>
      </c>
      <c r="J961" s="159">
        <v>0</v>
      </c>
      <c r="K961" s="159">
        <v>0</v>
      </c>
      <c r="L961" s="159">
        <v>0</v>
      </c>
      <c r="M961" s="159">
        <v>0</v>
      </c>
      <c r="N961" s="159">
        <v>31.6</v>
      </c>
      <c r="O961" s="159" t="s">
        <v>102</v>
      </c>
      <c r="P961" s="2"/>
    </row>
    <row r="962" spans="1:16" ht="13.5" customHeight="1" x14ac:dyDescent="0.3">
      <c r="A962" s="160">
        <v>0.15625</v>
      </c>
      <c r="B962" s="159">
        <v>2</v>
      </c>
      <c r="C962" s="159">
        <v>0</v>
      </c>
      <c r="D962" s="159">
        <v>1</v>
      </c>
      <c r="E962" s="159">
        <v>1</v>
      </c>
      <c r="F962" s="159">
        <v>0</v>
      </c>
      <c r="G962" s="159">
        <v>0</v>
      </c>
      <c r="H962" s="159">
        <v>0</v>
      </c>
      <c r="I962" s="159">
        <v>0</v>
      </c>
      <c r="J962" s="159">
        <v>0</v>
      </c>
      <c r="K962" s="159">
        <v>0</v>
      </c>
      <c r="L962" s="159">
        <v>0</v>
      </c>
      <c r="M962" s="159">
        <v>0</v>
      </c>
      <c r="N962" s="159">
        <v>22.3</v>
      </c>
      <c r="O962" s="159" t="s">
        <v>102</v>
      </c>
      <c r="P962" s="2"/>
    </row>
    <row r="963" spans="1:16" ht="13.5" customHeight="1" x14ac:dyDescent="0.3">
      <c r="A963" s="160">
        <v>0.16666666666666699</v>
      </c>
      <c r="B963" s="159">
        <v>7</v>
      </c>
      <c r="C963" s="159">
        <v>2</v>
      </c>
      <c r="D963" s="159">
        <v>1</v>
      </c>
      <c r="E963" s="159">
        <v>4</v>
      </c>
      <c r="F963" s="159">
        <v>0</v>
      </c>
      <c r="G963" s="159">
        <v>0</v>
      </c>
      <c r="H963" s="159">
        <v>0</v>
      </c>
      <c r="I963" s="159">
        <v>0</v>
      </c>
      <c r="J963" s="159">
        <v>0</v>
      </c>
      <c r="K963" s="159">
        <v>0</v>
      </c>
      <c r="L963" s="159">
        <v>0</v>
      </c>
      <c r="M963" s="159">
        <v>0</v>
      </c>
      <c r="N963" s="159">
        <v>22.7</v>
      </c>
      <c r="O963" s="159" t="s">
        <v>102</v>
      </c>
      <c r="P963" s="2"/>
    </row>
    <row r="964" spans="1:16" ht="13.5" customHeight="1" x14ac:dyDescent="0.3">
      <c r="A964" s="160">
        <v>0.17708333333333301</v>
      </c>
      <c r="B964" s="159">
        <v>4</v>
      </c>
      <c r="C964" s="159">
        <v>0</v>
      </c>
      <c r="D964" s="159">
        <v>0</v>
      </c>
      <c r="E964" s="159">
        <v>4</v>
      </c>
      <c r="F964" s="159">
        <v>0</v>
      </c>
      <c r="G964" s="159">
        <v>0</v>
      </c>
      <c r="H964" s="159">
        <v>0</v>
      </c>
      <c r="I964" s="159">
        <v>0</v>
      </c>
      <c r="J964" s="159">
        <v>0</v>
      </c>
      <c r="K964" s="159">
        <v>0</v>
      </c>
      <c r="L964" s="159">
        <v>0</v>
      </c>
      <c r="M964" s="159">
        <v>0</v>
      </c>
      <c r="N964" s="159">
        <v>25.4</v>
      </c>
      <c r="O964" s="159" t="s">
        <v>102</v>
      </c>
      <c r="P964" s="2"/>
    </row>
    <row r="965" spans="1:16" ht="13.5" customHeight="1" x14ac:dyDescent="0.3">
      <c r="A965" s="160">
        <v>0.1875</v>
      </c>
      <c r="B965" s="159">
        <v>5</v>
      </c>
      <c r="C965" s="159">
        <v>0</v>
      </c>
      <c r="D965" s="159">
        <v>0</v>
      </c>
      <c r="E965" s="159">
        <v>3</v>
      </c>
      <c r="F965" s="159">
        <v>2</v>
      </c>
      <c r="G965" s="159">
        <v>0</v>
      </c>
      <c r="H965" s="159">
        <v>0</v>
      </c>
      <c r="I965" s="159">
        <v>0</v>
      </c>
      <c r="J965" s="159">
        <v>0</v>
      </c>
      <c r="K965" s="159">
        <v>0</v>
      </c>
      <c r="L965" s="159">
        <v>0</v>
      </c>
      <c r="M965" s="159">
        <v>0</v>
      </c>
      <c r="N965" s="159">
        <v>27.2</v>
      </c>
      <c r="O965" s="159" t="s">
        <v>102</v>
      </c>
      <c r="P965" s="2"/>
    </row>
    <row r="966" spans="1:16" ht="13.5" customHeight="1" x14ac:dyDescent="0.3">
      <c r="A966" s="160">
        <v>0.19791666666666699</v>
      </c>
      <c r="B966" s="159">
        <v>4</v>
      </c>
      <c r="C966" s="159">
        <v>0</v>
      </c>
      <c r="D966" s="159">
        <v>0</v>
      </c>
      <c r="E966" s="159">
        <v>4</v>
      </c>
      <c r="F966" s="159">
        <v>0</v>
      </c>
      <c r="G966" s="159">
        <v>0</v>
      </c>
      <c r="H966" s="159">
        <v>0</v>
      </c>
      <c r="I966" s="159">
        <v>0</v>
      </c>
      <c r="J966" s="159">
        <v>0</v>
      </c>
      <c r="K966" s="159">
        <v>0</v>
      </c>
      <c r="L966" s="159">
        <v>0</v>
      </c>
      <c r="M966" s="159">
        <v>0</v>
      </c>
      <c r="N966" s="159">
        <v>27.5</v>
      </c>
      <c r="O966" s="159" t="s">
        <v>102</v>
      </c>
      <c r="P966" s="2"/>
    </row>
    <row r="967" spans="1:16" ht="13.5" customHeight="1" x14ac:dyDescent="0.3">
      <c r="A967" s="160">
        <v>0.20833333333333301</v>
      </c>
      <c r="B967" s="159">
        <v>4</v>
      </c>
      <c r="C967" s="159">
        <v>0</v>
      </c>
      <c r="D967" s="159">
        <v>0</v>
      </c>
      <c r="E967" s="159">
        <v>4</v>
      </c>
      <c r="F967" s="159">
        <v>0</v>
      </c>
      <c r="G967" s="159">
        <v>0</v>
      </c>
      <c r="H967" s="159">
        <v>0</v>
      </c>
      <c r="I967" s="159">
        <v>0</v>
      </c>
      <c r="J967" s="159">
        <v>0</v>
      </c>
      <c r="K967" s="159">
        <v>0</v>
      </c>
      <c r="L967" s="159">
        <v>0</v>
      </c>
      <c r="M967" s="159">
        <v>0</v>
      </c>
      <c r="N967" s="159">
        <v>27</v>
      </c>
      <c r="O967" s="159" t="s">
        <v>102</v>
      </c>
      <c r="P967" s="2"/>
    </row>
    <row r="968" spans="1:16" ht="13.5" customHeight="1" x14ac:dyDescent="0.3">
      <c r="A968" s="160">
        <v>0.21875</v>
      </c>
      <c r="B968" s="159">
        <v>6</v>
      </c>
      <c r="C968" s="159">
        <v>0</v>
      </c>
      <c r="D968" s="159">
        <v>1</v>
      </c>
      <c r="E968" s="159">
        <v>4</v>
      </c>
      <c r="F968" s="159">
        <v>1</v>
      </c>
      <c r="G968" s="159">
        <v>0</v>
      </c>
      <c r="H968" s="159">
        <v>0</v>
      </c>
      <c r="I968" s="159">
        <v>0</v>
      </c>
      <c r="J968" s="159">
        <v>0</v>
      </c>
      <c r="K968" s="159">
        <v>0</v>
      </c>
      <c r="L968" s="159">
        <v>0</v>
      </c>
      <c r="M968" s="159">
        <v>0</v>
      </c>
      <c r="N968" s="159">
        <v>29</v>
      </c>
      <c r="O968" s="159" t="s">
        <v>102</v>
      </c>
      <c r="P968" s="2"/>
    </row>
    <row r="969" spans="1:16" ht="13.5" customHeight="1" x14ac:dyDescent="0.3">
      <c r="A969" s="160">
        <v>0.22916666666666699</v>
      </c>
      <c r="B969" s="159">
        <v>2</v>
      </c>
      <c r="C969" s="159">
        <v>0</v>
      </c>
      <c r="D969" s="159">
        <v>1</v>
      </c>
      <c r="E969" s="159">
        <v>1</v>
      </c>
      <c r="F969" s="159">
        <v>0</v>
      </c>
      <c r="G969" s="159">
        <v>0</v>
      </c>
      <c r="H969" s="159">
        <v>0</v>
      </c>
      <c r="I969" s="159">
        <v>0</v>
      </c>
      <c r="J969" s="159">
        <v>0</v>
      </c>
      <c r="K969" s="159">
        <v>0</v>
      </c>
      <c r="L969" s="159">
        <v>0</v>
      </c>
      <c r="M969" s="159">
        <v>0</v>
      </c>
      <c r="N969" s="159">
        <v>21.4</v>
      </c>
      <c r="O969" s="159" t="s">
        <v>102</v>
      </c>
      <c r="P969" s="2"/>
    </row>
    <row r="970" spans="1:16" ht="13.5" customHeight="1" x14ac:dyDescent="0.3">
      <c r="A970" s="160">
        <v>0.23958333333333301</v>
      </c>
      <c r="B970" s="159">
        <v>3</v>
      </c>
      <c r="C970" s="159">
        <v>0</v>
      </c>
      <c r="D970" s="159">
        <v>0</v>
      </c>
      <c r="E970" s="159">
        <v>2</v>
      </c>
      <c r="F970" s="159">
        <v>1</v>
      </c>
      <c r="G970" s="159">
        <v>0</v>
      </c>
      <c r="H970" s="159">
        <v>0</v>
      </c>
      <c r="I970" s="159">
        <v>0</v>
      </c>
      <c r="J970" s="159">
        <v>0</v>
      </c>
      <c r="K970" s="159">
        <v>0</v>
      </c>
      <c r="L970" s="159">
        <v>0</v>
      </c>
      <c r="M970" s="159">
        <v>0</v>
      </c>
      <c r="N970" s="159">
        <v>22.1</v>
      </c>
      <c r="O970" s="159" t="s">
        <v>102</v>
      </c>
      <c r="P970" s="2"/>
    </row>
    <row r="971" spans="1:16" ht="13.5" customHeight="1" x14ac:dyDescent="0.3">
      <c r="A971" s="160">
        <v>0.25</v>
      </c>
      <c r="B971" s="159">
        <v>8</v>
      </c>
      <c r="C971" s="159">
        <v>0</v>
      </c>
      <c r="D971" s="159">
        <v>1</v>
      </c>
      <c r="E971" s="159">
        <v>7</v>
      </c>
      <c r="F971" s="159">
        <v>0</v>
      </c>
      <c r="G971" s="159">
        <v>0</v>
      </c>
      <c r="H971" s="159">
        <v>0</v>
      </c>
      <c r="I971" s="159">
        <v>0</v>
      </c>
      <c r="J971" s="159">
        <v>0</v>
      </c>
      <c r="K971" s="159">
        <v>0</v>
      </c>
      <c r="L971" s="159">
        <v>0</v>
      </c>
      <c r="M971" s="159">
        <v>0</v>
      </c>
      <c r="N971" s="159">
        <v>26.7</v>
      </c>
      <c r="O971" s="159" t="s">
        <v>102</v>
      </c>
      <c r="P971" s="2"/>
    </row>
    <row r="972" spans="1:16" ht="13.5" customHeight="1" x14ac:dyDescent="0.3">
      <c r="A972" s="160">
        <v>0.26041666666666702</v>
      </c>
      <c r="B972" s="159">
        <v>18</v>
      </c>
      <c r="C972" s="159">
        <v>0</v>
      </c>
      <c r="D972" s="159">
        <v>1</v>
      </c>
      <c r="E972" s="159">
        <v>13</v>
      </c>
      <c r="F972" s="159">
        <v>2</v>
      </c>
      <c r="G972" s="159">
        <v>2</v>
      </c>
      <c r="H972" s="159">
        <v>0</v>
      </c>
      <c r="I972" s="159">
        <v>0</v>
      </c>
      <c r="J972" s="159">
        <v>0</v>
      </c>
      <c r="K972" s="159">
        <v>0</v>
      </c>
      <c r="L972" s="159">
        <v>0</v>
      </c>
      <c r="M972" s="159">
        <v>0</v>
      </c>
      <c r="N972" s="159">
        <v>28.5</v>
      </c>
      <c r="O972" s="159">
        <v>35.299999999999997</v>
      </c>
      <c r="P972" s="2"/>
    </row>
    <row r="973" spans="1:16" ht="13.5" customHeight="1" x14ac:dyDescent="0.3">
      <c r="A973" s="160">
        <v>0.27083333333333298</v>
      </c>
      <c r="B973" s="159">
        <v>19</v>
      </c>
      <c r="C973" s="159">
        <v>2</v>
      </c>
      <c r="D973" s="159">
        <v>1</v>
      </c>
      <c r="E973" s="159">
        <v>10</v>
      </c>
      <c r="F973" s="159">
        <v>4</v>
      </c>
      <c r="G973" s="159">
        <v>2</v>
      </c>
      <c r="H973" s="159">
        <v>0</v>
      </c>
      <c r="I973" s="159">
        <v>0</v>
      </c>
      <c r="J973" s="159">
        <v>0</v>
      </c>
      <c r="K973" s="159">
        <v>0</v>
      </c>
      <c r="L973" s="159">
        <v>0</v>
      </c>
      <c r="M973" s="159">
        <v>0</v>
      </c>
      <c r="N973" s="159">
        <v>27</v>
      </c>
      <c r="O973" s="159">
        <v>34</v>
      </c>
      <c r="P973" s="2"/>
    </row>
    <row r="974" spans="1:16" ht="13.5" customHeight="1" x14ac:dyDescent="0.3">
      <c r="A974" s="160">
        <v>0.28125</v>
      </c>
      <c r="B974" s="159">
        <v>14</v>
      </c>
      <c r="C974" s="159">
        <v>1</v>
      </c>
      <c r="D974" s="159">
        <v>0</v>
      </c>
      <c r="E974" s="159">
        <v>11</v>
      </c>
      <c r="F974" s="159">
        <v>2</v>
      </c>
      <c r="G974" s="159">
        <v>0</v>
      </c>
      <c r="H974" s="159">
        <v>0</v>
      </c>
      <c r="I974" s="159">
        <v>0</v>
      </c>
      <c r="J974" s="159">
        <v>0</v>
      </c>
      <c r="K974" s="159">
        <v>0</v>
      </c>
      <c r="L974" s="159">
        <v>0</v>
      </c>
      <c r="M974" s="159">
        <v>0</v>
      </c>
      <c r="N974" s="159">
        <v>24.5</v>
      </c>
      <c r="O974" s="159">
        <v>29.8</v>
      </c>
      <c r="P974" s="2"/>
    </row>
    <row r="975" spans="1:16" ht="13.5" customHeight="1" x14ac:dyDescent="0.3">
      <c r="A975" s="160">
        <v>0.29166666666666702</v>
      </c>
      <c r="B975" s="159">
        <v>33</v>
      </c>
      <c r="C975" s="159">
        <v>3</v>
      </c>
      <c r="D975" s="159">
        <v>0</v>
      </c>
      <c r="E975" s="159">
        <v>26</v>
      </c>
      <c r="F975" s="159">
        <v>3</v>
      </c>
      <c r="G975" s="159">
        <v>1</v>
      </c>
      <c r="H975" s="159">
        <v>0</v>
      </c>
      <c r="I975" s="159">
        <v>0</v>
      </c>
      <c r="J975" s="159">
        <v>0</v>
      </c>
      <c r="K975" s="159">
        <v>0</v>
      </c>
      <c r="L975" s="159">
        <v>0</v>
      </c>
      <c r="M975" s="159">
        <v>0</v>
      </c>
      <c r="N975" s="159">
        <v>22.7</v>
      </c>
      <c r="O975" s="159">
        <v>28.1</v>
      </c>
      <c r="P975" s="2"/>
    </row>
    <row r="976" spans="1:16" ht="13.5" customHeight="1" x14ac:dyDescent="0.3">
      <c r="A976" s="160">
        <v>0.30208333333333298</v>
      </c>
      <c r="B976" s="159">
        <v>30</v>
      </c>
      <c r="C976" s="159">
        <v>2</v>
      </c>
      <c r="D976" s="159">
        <v>0</v>
      </c>
      <c r="E976" s="159">
        <v>23</v>
      </c>
      <c r="F976" s="159">
        <v>5</v>
      </c>
      <c r="G976" s="159">
        <v>0</v>
      </c>
      <c r="H976" s="159">
        <v>0</v>
      </c>
      <c r="I976" s="159">
        <v>0</v>
      </c>
      <c r="J976" s="159">
        <v>0</v>
      </c>
      <c r="K976" s="159">
        <v>0</v>
      </c>
      <c r="L976" s="159">
        <v>0</v>
      </c>
      <c r="M976" s="159">
        <v>0</v>
      </c>
      <c r="N976" s="159">
        <v>23.1</v>
      </c>
      <c r="O976" s="159">
        <v>29.3</v>
      </c>
      <c r="P976" s="2"/>
    </row>
    <row r="977" spans="1:16" ht="13.5" customHeight="1" x14ac:dyDescent="0.3">
      <c r="A977" s="160">
        <v>0.3125</v>
      </c>
      <c r="B977" s="159">
        <v>30</v>
      </c>
      <c r="C977" s="159">
        <v>0</v>
      </c>
      <c r="D977" s="159">
        <v>0</v>
      </c>
      <c r="E977" s="159">
        <v>24</v>
      </c>
      <c r="F977" s="159">
        <v>6</v>
      </c>
      <c r="G977" s="159">
        <v>0</v>
      </c>
      <c r="H977" s="159">
        <v>0</v>
      </c>
      <c r="I977" s="159">
        <v>0</v>
      </c>
      <c r="J977" s="159">
        <v>0</v>
      </c>
      <c r="K977" s="159">
        <v>0</v>
      </c>
      <c r="L977" s="159">
        <v>0</v>
      </c>
      <c r="M977" s="159">
        <v>0</v>
      </c>
      <c r="N977" s="159">
        <v>22.7</v>
      </c>
      <c r="O977" s="159">
        <v>27.5</v>
      </c>
      <c r="P977" s="2"/>
    </row>
    <row r="978" spans="1:16" ht="13.5" customHeight="1" x14ac:dyDescent="0.3">
      <c r="A978" s="160">
        <v>0.32291666666666702</v>
      </c>
      <c r="B978" s="159">
        <v>25</v>
      </c>
      <c r="C978" s="159">
        <v>1</v>
      </c>
      <c r="D978" s="159">
        <v>0</v>
      </c>
      <c r="E978" s="159">
        <v>20</v>
      </c>
      <c r="F978" s="159">
        <v>4</v>
      </c>
      <c r="G978" s="159">
        <v>0</v>
      </c>
      <c r="H978" s="159">
        <v>0</v>
      </c>
      <c r="I978" s="159">
        <v>0</v>
      </c>
      <c r="J978" s="159">
        <v>0</v>
      </c>
      <c r="K978" s="159">
        <v>0</v>
      </c>
      <c r="L978" s="159">
        <v>0</v>
      </c>
      <c r="M978" s="159">
        <v>0</v>
      </c>
      <c r="N978" s="159">
        <v>21.8</v>
      </c>
      <c r="O978" s="159">
        <v>25.4</v>
      </c>
      <c r="P978" s="2"/>
    </row>
    <row r="979" spans="1:16" ht="13.5" customHeight="1" x14ac:dyDescent="0.3">
      <c r="A979" s="160">
        <v>0.33333333333333298</v>
      </c>
      <c r="B979" s="159">
        <v>35</v>
      </c>
      <c r="C979" s="159">
        <v>3</v>
      </c>
      <c r="D979" s="159">
        <v>1</v>
      </c>
      <c r="E979" s="159">
        <v>25</v>
      </c>
      <c r="F979" s="159">
        <v>4</v>
      </c>
      <c r="G979" s="159">
        <v>1</v>
      </c>
      <c r="H979" s="159">
        <v>1</v>
      </c>
      <c r="I979" s="159">
        <v>0</v>
      </c>
      <c r="J979" s="159">
        <v>0</v>
      </c>
      <c r="K979" s="159">
        <v>0</v>
      </c>
      <c r="L979" s="159">
        <v>0</v>
      </c>
      <c r="M979" s="159">
        <v>0</v>
      </c>
      <c r="N979" s="159">
        <v>19.3</v>
      </c>
      <c r="O979" s="159">
        <v>25.1</v>
      </c>
      <c r="P979" s="2"/>
    </row>
    <row r="980" spans="1:16" ht="13.5" customHeight="1" x14ac:dyDescent="0.3">
      <c r="A980" s="160">
        <v>0.34375</v>
      </c>
      <c r="B980" s="159">
        <v>37</v>
      </c>
      <c r="C980" s="159">
        <v>3</v>
      </c>
      <c r="D980" s="159">
        <v>1</v>
      </c>
      <c r="E980" s="159">
        <v>33</v>
      </c>
      <c r="F980" s="159">
        <v>0</v>
      </c>
      <c r="G980" s="159">
        <v>0</v>
      </c>
      <c r="H980" s="159">
        <v>0</v>
      </c>
      <c r="I980" s="159">
        <v>0</v>
      </c>
      <c r="J980" s="159">
        <v>0</v>
      </c>
      <c r="K980" s="159">
        <v>0</v>
      </c>
      <c r="L980" s="159">
        <v>0</v>
      </c>
      <c r="M980" s="159">
        <v>0</v>
      </c>
      <c r="N980" s="159">
        <v>21.2</v>
      </c>
      <c r="O980" s="159">
        <v>25.9</v>
      </c>
      <c r="P980" s="2"/>
    </row>
    <row r="981" spans="1:16" ht="13.5" customHeight="1" x14ac:dyDescent="0.3">
      <c r="A981" s="160">
        <v>0.35416666666666702</v>
      </c>
      <c r="B981" s="159">
        <v>29</v>
      </c>
      <c r="C981" s="159">
        <v>1</v>
      </c>
      <c r="D981" s="159">
        <v>1</v>
      </c>
      <c r="E981" s="159">
        <v>21</v>
      </c>
      <c r="F981" s="159">
        <v>6</v>
      </c>
      <c r="G981" s="159">
        <v>0</v>
      </c>
      <c r="H981" s="159">
        <v>0</v>
      </c>
      <c r="I981" s="159">
        <v>0</v>
      </c>
      <c r="J981" s="159">
        <v>0</v>
      </c>
      <c r="K981" s="159">
        <v>0</v>
      </c>
      <c r="L981" s="159">
        <v>0</v>
      </c>
      <c r="M981" s="159">
        <v>0</v>
      </c>
      <c r="N981" s="159">
        <v>22.4</v>
      </c>
      <c r="O981" s="159">
        <v>26.5</v>
      </c>
      <c r="P981" s="2"/>
    </row>
    <row r="982" spans="1:16" ht="13.5" customHeight="1" x14ac:dyDescent="0.3">
      <c r="A982" s="160">
        <v>0.36458333333333298</v>
      </c>
      <c r="B982" s="159">
        <v>35</v>
      </c>
      <c r="C982" s="159">
        <v>4</v>
      </c>
      <c r="D982" s="159">
        <v>0</v>
      </c>
      <c r="E982" s="159">
        <v>26</v>
      </c>
      <c r="F982" s="159">
        <v>3</v>
      </c>
      <c r="G982" s="159">
        <v>1</v>
      </c>
      <c r="H982" s="159">
        <v>0</v>
      </c>
      <c r="I982" s="159">
        <v>0</v>
      </c>
      <c r="J982" s="159">
        <v>1</v>
      </c>
      <c r="K982" s="159">
        <v>0</v>
      </c>
      <c r="L982" s="159">
        <v>0</v>
      </c>
      <c r="M982" s="159">
        <v>0</v>
      </c>
      <c r="N982" s="159">
        <v>21.8</v>
      </c>
      <c r="O982" s="159">
        <v>25.5</v>
      </c>
      <c r="P982" s="2"/>
    </row>
    <row r="983" spans="1:16" ht="13.5" customHeight="1" x14ac:dyDescent="0.3">
      <c r="A983" s="160">
        <v>0.375</v>
      </c>
      <c r="B983" s="159">
        <v>29</v>
      </c>
      <c r="C983" s="159">
        <v>2</v>
      </c>
      <c r="D983" s="159">
        <v>1</v>
      </c>
      <c r="E983" s="159">
        <v>21</v>
      </c>
      <c r="F983" s="159">
        <v>5</v>
      </c>
      <c r="G983" s="159">
        <v>0</v>
      </c>
      <c r="H983" s="159">
        <v>0</v>
      </c>
      <c r="I983" s="159">
        <v>0</v>
      </c>
      <c r="J983" s="159">
        <v>0</v>
      </c>
      <c r="K983" s="159">
        <v>0</v>
      </c>
      <c r="L983" s="159">
        <v>0</v>
      </c>
      <c r="M983" s="159">
        <v>0</v>
      </c>
      <c r="N983" s="159">
        <v>21.8</v>
      </c>
      <c r="O983" s="159">
        <v>26.4</v>
      </c>
      <c r="P983" s="2"/>
    </row>
    <row r="984" spans="1:16" ht="13.5" customHeight="1" x14ac:dyDescent="0.3">
      <c r="A984" s="160">
        <v>0.38541666666666702</v>
      </c>
      <c r="B984" s="159">
        <v>29</v>
      </c>
      <c r="C984" s="159">
        <v>1</v>
      </c>
      <c r="D984" s="159">
        <v>1</v>
      </c>
      <c r="E984" s="159">
        <v>21</v>
      </c>
      <c r="F984" s="159">
        <v>4</v>
      </c>
      <c r="G984" s="159">
        <v>2</v>
      </c>
      <c r="H984" s="159">
        <v>0</v>
      </c>
      <c r="I984" s="159">
        <v>0</v>
      </c>
      <c r="J984" s="159">
        <v>0</v>
      </c>
      <c r="K984" s="159">
        <v>0</v>
      </c>
      <c r="L984" s="159">
        <v>0</v>
      </c>
      <c r="M984" s="159">
        <v>0</v>
      </c>
      <c r="N984" s="159">
        <v>24.2</v>
      </c>
      <c r="O984" s="159">
        <v>29.3</v>
      </c>
      <c r="P984" s="2"/>
    </row>
    <row r="985" spans="1:16" ht="13.5" customHeight="1" x14ac:dyDescent="0.3">
      <c r="A985" s="160">
        <v>0.39583333333333298</v>
      </c>
      <c r="B985" s="159">
        <v>22</v>
      </c>
      <c r="C985" s="159">
        <v>0</v>
      </c>
      <c r="D985" s="159">
        <v>3</v>
      </c>
      <c r="E985" s="159">
        <v>14</v>
      </c>
      <c r="F985" s="159">
        <v>3</v>
      </c>
      <c r="G985" s="159">
        <v>2</v>
      </c>
      <c r="H985" s="159">
        <v>0</v>
      </c>
      <c r="I985" s="159">
        <v>0</v>
      </c>
      <c r="J985" s="159">
        <v>0</v>
      </c>
      <c r="K985" s="159">
        <v>0</v>
      </c>
      <c r="L985" s="159">
        <v>0</v>
      </c>
      <c r="M985" s="159">
        <v>0</v>
      </c>
      <c r="N985" s="159">
        <v>20.9</v>
      </c>
      <c r="O985" s="159">
        <v>27.8</v>
      </c>
      <c r="P985" s="2"/>
    </row>
    <row r="986" spans="1:16" ht="13.5" customHeight="1" x14ac:dyDescent="0.3">
      <c r="A986" s="160">
        <v>0.40625</v>
      </c>
      <c r="B986" s="159">
        <v>48</v>
      </c>
      <c r="C986" s="159">
        <v>0</v>
      </c>
      <c r="D986" s="159">
        <v>1</v>
      </c>
      <c r="E986" s="159">
        <v>33</v>
      </c>
      <c r="F986" s="159">
        <v>11</v>
      </c>
      <c r="G986" s="159">
        <v>3</v>
      </c>
      <c r="H986" s="159">
        <v>0</v>
      </c>
      <c r="I986" s="159">
        <v>0</v>
      </c>
      <c r="J986" s="159">
        <v>0</v>
      </c>
      <c r="K986" s="159">
        <v>0</v>
      </c>
      <c r="L986" s="159">
        <v>0</v>
      </c>
      <c r="M986" s="159">
        <v>0</v>
      </c>
      <c r="N986" s="159">
        <v>24.5</v>
      </c>
      <c r="O986" s="159">
        <v>29.7</v>
      </c>
      <c r="P986" s="2"/>
    </row>
    <row r="987" spans="1:16" ht="13.5" customHeight="1" x14ac:dyDescent="0.3">
      <c r="A987" s="160">
        <v>0.41666666666666702</v>
      </c>
      <c r="B987" s="159">
        <v>35</v>
      </c>
      <c r="C987" s="159">
        <v>0</v>
      </c>
      <c r="D987" s="159">
        <v>4</v>
      </c>
      <c r="E987" s="159">
        <v>27</v>
      </c>
      <c r="F987" s="159">
        <v>4</v>
      </c>
      <c r="G987" s="159">
        <v>0</v>
      </c>
      <c r="H987" s="159">
        <v>0</v>
      </c>
      <c r="I987" s="159">
        <v>0</v>
      </c>
      <c r="J987" s="159">
        <v>0</v>
      </c>
      <c r="K987" s="159">
        <v>0</v>
      </c>
      <c r="L987" s="159">
        <v>0</v>
      </c>
      <c r="M987" s="159">
        <v>0</v>
      </c>
      <c r="N987" s="159">
        <v>24</v>
      </c>
      <c r="O987" s="159">
        <v>29</v>
      </c>
      <c r="P987" s="2"/>
    </row>
    <row r="988" spans="1:16" ht="13.5" customHeight="1" x14ac:dyDescent="0.3">
      <c r="A988" s="160">
        <v>0.42708333333333298</v>
      </c>
      <c r="B988" s="159">
        <v>60</v>
      </c>
      <c r="C988" s="159">
        <v>1</v>
      </c>
      <c r="D988" s="159">
        <v>2</v>
      </c>
      <c r="E988" s="159">
        <v>35</v>
      </c>
      <c r="F988" s="159">
        <v>17</v>
      </c>
      <c r="G988" s="159">
        <v>5</v>
      </c>
      <c r="H988" s="159">
        <v>0</v>
      </c>
      <c r="I988" s="159">
        <v>0</v>
      </c>
      <c r="J988" s="159">
        <v>0</v>
      </c>
      <c r="K988" s="159">
        <v>0</v>
      </c>
      <c r="L988" s="159">
        <v>0</v>
      </c>
      <c r="M988" s="159">
        <v>0</v>
      </c>
      <c r="N988" s="159">
        <v>23.8</v>
      </c>
      <c r="O988" s="159">
        <v>27.7</v>
      </c>
      <c r="P988" s="2"/>
    </row>
    <row r="989" spans="1:16" ht="13.5" customHeight="1" x14ac:dyDescent="0.3">
      <c r="A989" s="160">
        <v>0.4375</v>
      </c>
      <c r="B989" s="159">
        <v>43</v>
      </c>
      <c r="C989" s="159">
        <v>1</v>
      </c>
      <c r="D989" s="159">
        <v>1</v>
      </c>
      <c r="E989" s="159">
        <v>31</v>
      </c>
      <c r="F989" s="159">
        <v>8</v>
      </c>
      <c r="G989" s="159">
        <v>0</v>
      </c>
      <c r="H989" s="159">
        <v>0</v>
      </c>
      <c r="I989" s="159">
        <v>1</v>
      </c>
      <c r="J989" s="159">
        <v>1</v>
      </c>
      <c r="K989" s="159">
        <v>0</v>
      </c>
      <c r="L989" s="159">
        <v>0</v>
      </c>
      <c r="M989" s="159">
        <v>0</v>
      </c>
      <c r="N989" s="159">
        <v>24.7</v>
      </c>
      <c r="O989" s="159">
        <v>29.1</v>
      </c>
      <c r="P989" s="2"/>
    </row>
    <row r="990" spans="1:16" ht="13.5" customHeight="1" x14ac:dyDescent="0.3">
      <c r="A990" s="160">
        <v>0.44791666666666702</v>
      </c>
      <c r="B990" s="159">
        <v>49</v>
      </c>
      <c r="C990" s="159">
        <v>1</v>
      </c>
      <c r="D990" s="159">
        <v>6</v>
      </c>
      <c r="E990" s="159">
        <v>28</v>
      </c>
      <c r="F990" s="159">
        <v>11</v>
      </c>
      <c r="G990" s="159">
        <v>3</v>
      </c>
      <c r="H990" s="159">
        <v>0</v>
      </c>
      <c r="I990" s="159">
        <v>0</v>
      </c>
      <c r="J990" s="159">
        <v>0</v>
      </c>
      <c r="K990" s="159">
        <v>0</v>
      </c>
      <c r="L990" s="159">
        <v>0</v>
      </c>
      <c r="M990" s="159">
        <v>0</v>
      </c>
      <c r="N990" s="159">
        <v>22.9</v>
      </c>
      <c r="O990" s="159">
        <v>28.5</v>
      </c>
      <c r="P990" s="2"/>
    </row>
    <row r="991" spans="1:16" ht="13.5" customHeight="1" x14ac:dyDescent="0.3">
      <c r="A991" s="160">
        <v>0.45833333333333298</v>
      </c>
      <c r="B991" s="159">
        <v>54</v>
      </c>
      <c r="C991" s="159">
        <v>1</v>
      </c>
      <c r="D991" s="159">
        <v>5</v>
      </c>
      <c r="E991" s="159">
        <v>36</v>
      </c>
      <c r="F991" s="159">
        <v>11</v>
      </c>
      <c r="G991" s="159">
        <v>1</v>
      </c>
      <c r="H991" s="159">
        <v>0</v>
      </c>
      <c r="I991" s="159">
        <v>0</v>
      </c>
      <c r="J991" s="159">
        <v>0</v>
      </c>
      <c r="K991" s="159">
        <v>0</v>
      </c>
      <c r="L991" s="159">
        <v>0</v>
      </c>
      <c r="M991" s="159">
        <v>0</v>
      </c>
      <c r="N991" s="159">
        <v>24.1</v>
      </c>
      <c r="O991" s="159">
        <v>28.8</v>
      </c>
      <c r="P991" s="2"/>
    </row>
    <row r="992" spans="1:16" ht="13.5" customHeight="1" x14ac:dyDescent="0.3">
      <c r="A992" s="160">
        <v>0.46875</v>
      </c>
      <c r="B992" s="159">
        <v>55</v>
      </c>
      <c r="C992" s="159">
        <v>2</v>
      </c>
      <c r="D992" s="159">
        <v>7</v>
      </c>
      <c r="E992" s="159">
        <v>38</v>
      </c>
      <c r="F992" s="159">
        <v>7</v>
      </c>
      <c r="G992" s="159">
        <v>1</v>
      </c>
      <c r="H992" s="159">
        <v>0</v>
      </c>
      <c r="I992" s="159">
        <v>0</v>
      </c>
      <c r="J992" s="159">
        <v>0</v>
      </c>
      <c r="K992" s="159">
        <v>0</v>
      </c>
      <c r="L992" s="159">
        <v>0</v>
      </c>
      <c r="M992" s="159">
        <v>0</v>
      </c>
      <c r="N992" s="159">
        <v>24.2</v>
      </c>
      <c r="O992" s="159">
        <v>29</v>
      </c>
      <c r="P992" s="2"/>
    </row>
    <row r="993" spans="1:16" ht="13.5" customHeight="1" x14ac:dyDescent="0.3">
      <c r="A993" s="160">
        <v>0.47916666666666702</v>
      </c>
      <c r="B993" s="159">
        <v>36</v>
      </c>
      <c r="C993" s="159">
        <v>0</v>
      </c>
      <c r="D993" s="159">
        <v>4</v>
      </c>
      <c r="E993" s="159">
        <v>24</v>
      </c>
      <c r="F993" s="159">
        <v>6</v>
      </c>
      <c r="G993" s="159">
        <v>1</v>
      </c>
      <c r="H993" s="159">
        <v>0</v>
      </c>
      <c r="I993" s="159">
        <v>0</v>
      </c>
      <c r="J993" s="159">
        <v>1</v>
      </c>
      <c r="K993" s="159">
        <v>0</v>
      </c>
      <c r="L993" s="159">
        <v>0</v>
      </c>
      <c r="M993" s="159">
        <v>0</v>
      </c>
      <c r="N993" s="159">
        <v>22.6</v>
      </c>
      <c r="O993" s="159">
        <v>27.8</v>
      </c>
      <c r="P993" s="2"/>
    </row>
    <row r="994" spans="1:16" ht="13.5" customHeight="1" x14ac:dyDescent="0.3">
      <c r="A994" s="160">
        <v>0.48958333333333298</v>
      </c>
      <c r="B994" s="159">
        <v>59</v>
      </c>
      <c r="C994" s="159">
        <v>2</v>
      </c>
      <c r="D994" s="159">
        <v>6</v>
      </c>
      <c r="E994" s="159">
        <v>38</v>
      </c>
      <c r="F994" s="159">
        <v>10</v>
      </c>
      <c r="G994" s="159">
        <v>1</v>
      </c>
      <c r="H994" s="159">
        <v>0</v>
      </c>
      <c r="I994" s="159">
        <v>0</v>
      </c>
      <c r="J994" s="159">
        <v>2</v>
      </c>
      <c r="K994" s="159">
        <v>0</v>
      </c>
      <c r="L994" s="159">
        <v>0</v>
      </c>
      <c r="M994" s="159">
        <v>0</v>
      </c>
      <c r="N994" s="159">
        <v>24.6</v>
      </c>
      <c r="O994" s="159">
        <v>29.1</v>
      </c>
      <c r="P994" s="2"/>
    </row>
    <row r="995" spans="1:16" ht="13.5" customHeight="1" x14ac:dyDescent="0.3">
      <c r="A995" s="160">
        <v>0.5</v>
      </c>
      <c r="B995" s="159">
        <v>63</v>
      </c>
      <c r="C995" s="159">
        <v>0</v>
      </c>
      <c r="D995" s="159">
        <v>5</v>
      </c>
      <c r="E995" s="159">
        <v>49</v>
      </c>
      <c r="F995" s="159">
        <v>4</v>
      </c>
      <c r="G995" s="159">
        <v>4</v>
      </c>
      <c r="H995" s="159">
        <v>0</v>
      </c>
      <c r="I995" s="159">
        <v>0</v>
      </c>
      <c r="J995" s="159">
        <v>1</v>
      </c>
      <c r="K995" s="159">
        <v>0</v>
      </c>
      <c r="L995" s="159">
        <v>0</v>
      </c>
      <c r="M995" s="159">
        <v>0</v>
      </c>
      <c r="N995" s="159">
        <v>24.1</v>
      </c>
      <c r="O995" s="159">
        <v>29.3</v>
      </c>
      <c r="P995" s="2"/>
    </row>
    <row r="996" spans="1:16" ht="13.5" customHeight="1" x14ac:dyDescent="0.3">
      <c r="A996" s="160">
        <v>0.51041666666666696</v>
      </c>
      <c r="B996" s="159">
        <v>61</v>
      </c>
      <c r="C996" s="159">
        <v>0</v>
      </c>
      <c r="D996" s="159">
        <v>7</v>
      </c>
      <c r="E996" s="159">
        <v>44</v>
      </c>
      <c r="F996" s="159">
        <v>10</v>
      </c>
      <c r="G996" s="159">
        <v>0</v>
      </c>
      <c r="H996" s="159">
        <v>0</v>
      </c>
      <c r="I996" s="159">
        <v>0</v>
      </c>
      <c r="J996" s="159">
        <v>0</v>
      </c>
      <c r="K996" s="159">
        <v>0</v>
      </c>
      <c r="L996" s="159">
        <v>0</v>
      </c>
      <c r="M996" s="159">
        <v>0</v>
      </c>
      <c r="N996" s="159">
        <v>25.8</v>
      </c>
      <c r="O996" s="159">
        <v>29.3</v>
      </c>
      <c r="P996" s="2"/>
    </row>
    <row r="997" spans="1:16" ht="13.5" customHeight="1" x14ac:dyDescent="0.3">
      <c r="A997" s="160">
        <v>0.52083333333333304</v>
      </c>
      <c r="B997" s="159">
        <v>54</v>
      </c>
      <c r="C997" s="159">
        <v>3</v>
      </c>
      <c r="D997" s="159">
        <v>6</v>
      </c>
      <c r="E997" s="159">
        <v>37</v>
      </c>
      <c r="F997" s="159">
        <v>6</v>
      </c>
      <c r="G997" s="159">
        <v>2</v>
      </c>
      <c r="H997" s="159">
        <v>0</v>
      </c>
      <c r="I997" s="159">
        <v>0</v>
      </c>
      <c r="J997" s="159">
        <v>0</v>
      </c>
      <c r="K997" s="159">
        <v>0</v>
      </c>
      <c r="L997" s="159">
        <v>0</v>
      </c>
      <c r="M997" s="159">
        <v>0</v>
      </c>
      <c r="N997" s="159">
        <v>24.1</v>
      </c>
      <c r="O997" s="159">
        <v>29.5</v>
      </c>
      <c r="P997" s="2"/>
    </row>
    <row r="998" spans="1:16" ht="13.5" customHeight="1" x14ac:dyDescent="0.3">
      <c r="A998" s="160">
        <v>0.53125</v>
      </c>
      <c r="B998" s="159">
        <v>63</v>
      </c>
      <c r="C998" s="159">
        <v>1</v>
      </c>
      <c r="D998" s="159">
        <v>9</v>
      </c>
      <c r="E998" s="159">
        <v>42</v>
      </c>
      <c r="F998" s="159">
        <v>8</v>
      </c>
      <c r="G998" s="159">
        <v>3</v>
      </c>
      <c r="H998" s="159">
        <v>0</v>
      </c>
      <c r="I998" s="159">
        <v>0</v>
      </c>
      <c r="J998" s="159">
        <v>0</v>
      </c>
      <c r="K998" s="159">
        <v>0</v>
      </c>
      <c r="L998" s="159">
        <v>0</v>
      </c>
      <c r="M998" s="159">
        <v>0</v>
      </c>
      <c r="N998" s="159">
        <v>23.2</v>
      </c>
      <c r="O998" s="159">
        <v>27.6</v>
      </c>
      <c r="P998" s="2"/>
    </row>
    <row r="999" spans="1:16" ht="13.5" customHeight="1" x14ac:dyDescent="0.3">
      <c r="A999" s="160">
        <v>0.54166666666666696</v>
      </c>
      <c r="B999" s="159">
        <v>64</v>
      </c>
      <c r="C999" s="159">
        <v>7</v>
      </c>
      <c r="D999" s="159">
        <v>6</v>
      </c>
      <c r="E999" s="159">
        <v>42</v>
      </c>
      <c r="F999" s="159">
        <v>6</v>
      </c>
      <c r="G999" s="159">
        <v>3</v>
      </c>
      <c r="H999" s="159">
        <v>0</v>
      </c>
      <c r="I999" s="159">
        <v>0</v>
      </c>
      <c r="J999" s="159">
        <v>0</v>
      </c>
      <c r="K999" s="159">
        <v>0</v>
      </c>
      <c r="L999" s="159">
        <v>0</v>
      </c>
      <c r="M999" s="159">
        <v>0</v>
      </c>
      <c r="N999" s="159">
        <v>22.1</v>
      </c>
      <c r="O999" s="159">
        <v>29.3</v>
      </c>
      <c r="P999" s="2"/>
    </row>
    <row r="1000" spans="1:16" ht="13.5" customHeight="1" x14ac:dyDescent="0.3">
      <c r="A1000" s="160">
        <v>0.55208333333333304</v>
      </c>
      <c r="B1000" s="159">
        <v>58</v>
      </c>
      <c r="C1000" s="159">
        <v>2</v>
      </c>
      <c r="D1000" s="159">
        <v>1</v>
      </c>
      <c r="E1000" s="159">
        <v>47</v>
      </c>
      <c r="F1000" s="159">
        <v>7</v>
      </c>
      <c r="G1000" s="159">
        <v>0</v>
      </c>
      <c r="H1000" s="159">
        <v>0</v>
      </c>
      <c r="I1000" s="159">
        <v>0</v>
      </c>
      <c r="J1000" s="159">
        <v>1</v>
      </c>
      <c r="K1000" s="159">
        <v>0</v>
      </c>
      <c r="L1000" s="159">
        <v>0</v>
      </c>
      <c r="M1000" s="159">
        <v>0</v>
      </c>
      <c r="N1000" s="159">
        <v>23.7</v>
      </c>
      <c r="O1000" s="159">
        <v>28</v>
      </c>
      <c r="P1000" s="2"/>
    </row>
    <row r="1001" spans="1:16" ht="13.5" customHeight="1" x14ac:dyDescent="0.3">
      <c r="A1001" s="160">
        <v>0.5625</v>
      </c>
      <c r="B1001" s="159">
        <v>72</v>
      </c>
      <c r="C1001" s="159">
        <v>3</v>
      </c>
      <c r="D1001" s="159">
        <v>4</v>
      </c>
      <c r="E1001" s="159">
        <v>56</v>
      </c>
      <c r="F1001" s="159">
        <v>4</v>
      </c>
      <c r="G1001" s="159">
        <v>3</v>
      </c>
      <c r="H1001" s="159">
        <v>0</v>
      </c>
      <c r="I1001" s="159">
        <v>0</v>
      </c>
      <c r="J1001" s="159">
        <v>2</v>
      </c>
      <c r="K1001" s="159">
        <v>0</v>
      </c>
      <c r="L1001" s="159">
        <v>0</v>
      </c>
      <c r="M1001" s="159">
        <v>0</v>
      </c>
      <c r="N1001" s="159">
        <v>22.4</v>
      </c>
      <c r="O1001" s="159">
        <v>27.1</v>
      </c>
      <c r="P1001" s="2"/>
    </row>
    <row r="1002" spans="1:16" ht="13.5" customHeight="1" x14ac:dyDescent="0.3">
      <c r="A1002" s="160">
        <v>0.57291666666666696</v>
      </c>
      <c r="B1002" s="159">
        <v>60</v>
      </c>
      <c r="C1002" s="159">
        <v>2</v>
      </c>
      <c r="D1002" s="159">
        <v>3</v>
      </c>
      <c r="E1002" s="159">
        <v>40</v>
      </c>
      <c r="F1002" s="159">
        <v>14</v>
      </c>
      <c r="G1002" s="159">
        <v>1</v>
      </c>
      <c r="H1002" s="159">
        <v>0</v>
      </c>
      <c r="I1002" s="159">
        <v>0</v>
      </c>
      <c r="J1002" s="159">
        <v>0</v>
      </c>
      <c r="K1002" s="159">
        <v>0</v>
      </c>
      <c r="L1002" s="159">
        <v>0</v>
      </c>
      <c r="M1002" s="159">
        <v>0</v>
      </c>
      <c r="N1002" s="159">
        <v>23.2</v>
      </c>
      <c r="O1002" s="159">
        <v>27.7</v>
      </c>
      <c r="P1002" s="2"/>
    </row>
    <row r="1003" spans="1:16" ht="13.5" customHeight="1" x14ac:dyDescent="0.3">
      <c r="A1003" s="160">
        <v>0.58333333333333304</v>
      </c>
      <c r="B1003" s="159">
        <v>61</v>
      </c>
      <c r="C1003" s="159">
        <v>1</v>
      </c>
      <c r="D1003" s="159">
        <v>5</v>
      </c>
      <c r="E1003" s="159">
        <v>43</v>
      </c>
      <c r="F1003" s="159">
        <v>11</v>
      </c>
      <c r="G1003" s="159">
        <v>0</v>
      </c>
      <c r="H1003" s="159">
        <v>0</v>
      </c>
      <c r="I1003" s="159">
        <v>1</v>
      </c>
      <c r="J1003" s="159">
        <v>0</v>
      </c>
      <c r="K1003" s="159">
        <v>0</v>
      </c>
      <c r="L1003" s="159">
        <v>0</v>
      </c>
      <c r="M1003" s="159">
        <v>0</v>
      </c>
      <c r="N1003" s="159">
        <v>22.2</v>
      </c>
      <c r="O1003" s="159">
        <v>26.9</v>
      </c>
      <c r="P1003" s="2"/>
    </row>
    <row r="1004" spans="1:16" ht="13.5" customHeight="1" x14ac:dyDescent="0.3">
      <c r="A1004" s="160">
        <v>0.59375</v>
      </c>
      <c r="B1004" s="159">
        <v>82</v>
      </c>
      <c r="C1004" s="159">
        <v>1</v>
      </c>
      <c r="D1004" s="159">
        <v>6</v>
      </c>
      <c r="E1004" s="159">
        <v>67</v>
      </c>
      <c r="F1004" s="159">
        <v>6</v>
      </c>
      <c r="G1004" s="159">
        <v>1</v>
      </c>
      <c r="H1004" s="159">
        <v>0</v>
      </c>
      <c r="I1004" s="159">
        <v>0</v>
      </c>
      <c r="J1004" s="159">
        <v>0</v>
      </c>
      <c r="K1004" s="159">
        <v>0</v>
      </c>
      <c r="L1004" s="159">
        <v>1</v>
      </c>
      <c r="M1004" s="159">
        <v>0</v>
      </c>
      <c r="N1004" s="159">
        <v>21.9</v>
      </c>
      <c r="O1004" s="159">
        <v>25.8</v>
      </c>
      <c r="P1004" s="2"/>
    </row>
    <row r="1005" spans="1:16" ht="13.5" customHeight="1" x14ac:dyDescent="0.3">
      <c r="A1005" s="160">
        <v>0.60416666666666696</v>
      </c>
      <c r="B1005" s="159">
        <v>72</v>
      </c>
      <c r="C1005" s="159">
        <v>2</v>
      </c>
      <c r="D1005" s="159">
        <v>3</v>
      </c>
      <c r="E1005" s="159">
        <v>58</v>
      </c>
      <c r="F1005" s="159">
        <v>6</v>
      </c>
      <c r="G1005" s="159">
        <v>1</v>
      </c>
      <c r="H1005" s="159">
        <v>0</v>
      </c>
      <c r="I1005" s="159">
        <v>0</v>
      </c>
      <c r="J1005" s="159">
        <v>2</v>
      </c>
      <c r="K1005" s="159">
        <v>0</v>
      </c>
      <c r="L1005" s="159">
        <v>0</v>
      </c>
      <c r="M1005" s="159">
        <v>0</v>
      </c>
      <c r="N1005" s="159">
        <v>22.2</v>
      </c>
      <c r="O1005" s="159">
        <v>28.3</v>
      </c>
      <c r="P1005" s="2"/>
    </row>
    <row r="1006" spans="1:16" ht="13.5" customHeight="1" x14ac:dyDescent="0.3">
      <c r="A1006" s="160">
        <v>0.61458333333333304</v>
      </c>
      <c r="B1006" s="159">
        <v>78</v>
      </c>
      <c r="C1006" s="159">
        <v>2</v>
      </c>
      <c r="D1006" s="159">
        <v>2</v>
      </c>
      <c r="E1006" s="159">
        <v>67</v>
      </c>
      <c r="F1006" s="159">
        <v>5</v>
      </c>
      <c r="G1006" s="159">
        <v>1</v>
      </c>
      <c r="H1006" s="159">
        <v>0</v>
      </c>
      <c r="I1006" s="159">
        <v>0</v>
      </c>
      <c r="J1006" s="159">
        <v>1</v>
      </c>
      <c r="K1006" s="159">
        <v>0</v>
      </c>
      <c r="L1006" s="159">
        <v>0</v>
      </c>
      <c r="M1006" s="159">
        <v>0</v>
      </c>
      <c r="N1006" s="159">
        <v>22.8</v>
      </c>
      <c r="O1006" s="159">
        <v>26.8</v>
      </c>
      <c r="P1006" s="2"/>
    </row>
    <row r="1007" spans="1:16" ht="13.5" customHeight="1" x14ac:dyDescent="0.3">
      <c r="A1007" s="160">
        <v>0.625</v>
      </c>
      <c r="B1007" s="159">
        <v>70</v>
      </c>
      <c r="C1007" s="159">
        <v>3</v>
      </c>
      <c r="D1007" s="159">
        <v>5</v>
      </c>
      <c r="E1007" s="159">
        <v>47</v>
      </c>
      <c r="F1007" s="159">
        <v>13</v>
      </c>
      <c r="G1007" s="159">
        <v>2</v>
      </c>
      <c r="H1007" s="159">
        <v>0</v>
      </c>
      <c r="I1007" s="159">
        <v>0</v>
      </c>
      <c r="J1007" s="159">
        <v>0</v>
      </c>
      <c r="K1007" s="159">
        <v>0</v>
      </c>
      <c r="L1007" s="159">
        <v>0</v>
      </c>
      <c r="M1007" s="159">
        <v>0</v>
      </c>
      <c r="N1007" s="159">
        <v>24.5</v>
      </c>
      <c r="O1007" s="159">
        <v>28.5</v>
      </c>
      <c r="P1007" s="2"/>
    </row>
    <row r="1008" spans="1:16" ht="13.5" customHeight="1" x14ac:dyDescent="0.3">
      <c r="A1008" s="160">
        <v>0.63541666666666696</v>
      </c>
      <c r="B1008" s="159">
        <v>88</v>
      </c>
      <c r="C1008" s="159">
        <v>8</v>
      </c>
      <c r="D1008" s="159">
        <v>4</v>
      </c>
      <c r="E1008" s="159">
        <v>58</v>
      </c>
      <c r="F1008" s="159">
        <v>15</v>
      </c>
      <c r="G1008" s="159">
        <v>2</v>
      </c>
      <c r="H1008" s="159">
        <v>0</v>
      </c>
      <c r="I1008" s="159">
        <v>0</v>
      </c>
      <c r="J1008" s="159">
        <v>1</v>
      </c>
      <c r="K1008" s="159">
        <v>0</v>
      </c>
      <c r="L1008" s="159">
        <v>0</v>
      </c>
      <c r="M1008" s="159">
        <v>0</v>
      </c>
      <c r="N1008" s="159">
        <v>23.8</v>
      </c>
      <c r="O1008" s="159">
        <v>28.5</v>
      </c>
      <c r="P1008" s="2"/>
    </row>
    <row r="1009" spans="1:16" ht="13.5" customHeight="1" x14ac:dyDescent="0.3">
      <c r="A1009" s="160">
        <v>0.64583333333333304</v>
      </c>
      <c r="B1009" s="159">
        <v>105</v>
      </c>
      <c r="C1009" s="159">
        <v>9</v>
      </c>
      <c r="D1009" s="159">
        <v>1</v>
      </c>
      <c r="E1009" s="159">
        <v>75</v>
      </c>
      <c r="F1009" s="159">
        <v>16</v>
      </c>
      <c r="G1009" s="159">
        <v>2</v>
      </c>
      <c r="H1009" s="159">
        <v>0</v>
      </c>
      <c r="I1009" s="159">
        <v>0</v>
      </c>
      <c r="J1009" s="159">
        <v>2</v>
      </c>
      <c r="K1009" s="159">
        <v>0</v>
      </c>
      <c r="L1009" s="159">
        <v>0</v>
      </c>
      <c r="M1009" s="159">
        <v>0</v>
      </c>
      <c r="N1009" s="159">
        <v>20.8</v>
      </c>
      <c r="O1009" s="159">
        <v>26.2</v>
      </c>
      <c r="P1009" s="2"/>
    </row>
    <row r="1010" spans="1:16" ht="13.5" customHeight="1" x14ac:dyDescent="0.3">
      <c r="A1010" s="160">
        <v>0.65625</v>
      </c>
      <c r="B1010" s="159">
        <v>101</v>
      </c>
      <c r="C1010" s="159">
        <v>7</v>
      </c>
      <c r="D1010" s="159">
        <v>4</v>
      </c>
      <c r="E1010" s="159">
        <v>73</v>
      </c>
      <c r="F1010" s="159">
        <v>13</v>
      </c>
      <c r="G1010" s="159">
        <v>1</v>
      </c>
      <c r="H1010" s="159">
        <v>0</v>
      </c>
      <c r="I1010" s="159">
        <v>1</v>
      </c>
      <c r="J1010" s="159">
        <v>2</v>
      </c>
      <c r="K1010" s="159">
        <v>0</v>
      </c>
      <c r="L1010" s="159">
        <v>0</v>
      </c>
      <c r="M1010" s="159">
        <v>0</v>
      </c>
      <c r="N1010" s="159">
        <v>20.2</v>
      </c>
      <c r="O1010" s="159">
        <v>26.7</v>
      </c>
      <c r="P1010" s="2"/>
    </row>
    <row r="1011" spans="1:16" ht="13.5" customHeight="1" x14ac:dyDescent="0.3">
      <c r="A1011" s="160">
        <v>0.66666666666666696</v>
      </c>
      <c r="B1011" s="159">
        <v>103</v>
      </c>
      <c r="C1011" s="159">
        <v>8</v>
      </c>
      <c r="D1011" s="159">
        <v>4</v>
      </c>
      <c r="E1011" s="159">
        <v>74</v>
      </c>
      <c r="F1011" s="159">
        <v>17</v>
      </c>
      <c r="G1011" s="159">
        <v>0</v>
      </c>
      <c r="H1011" s="159">
        <v>0</v>
      </c>
      <c r="I1011" s="159">
        <v>0</v>
      </c>
      <c r="J1011" s="159">
        <v>0</v>
      </c>
      <c r="K1011" s="159">
        <v>0</v>
      </c>
      <c r="L1011" s="159">
        <v>0</v>
      </c>
      <c r="M1011" s="159">
        <v>0</v>
      </c>
      <c r="N1011" s="159">
        <v>22.5</v>
      </c>
      <c r="O1011" s="159">
        <v>28.3</v>
      </c>
      <c r="P1011" s="2"/>
    </row>
    <row r="1012" spans="1:16" ht="13.5" customHeight="1" x14ac:dyDescent="0.3">
      <c r="A1012" s="160">
        <v>0.67708333333333304</v>
      </c>
      <c r="B1012" s="159">
        <v>111</v>
      </c>
      <c r="C1012" s="159">
        <v>5</v>
      </c>
      <c r="D1012" s="159">
        <v>3</v>
      </c>
      <c r="E1012" s="159">
        <v>83</v>
      </c>
      <c r="F1012" s="159">
        <v>18</v>
      </c>
      <c r="G1012" s="159">
        <v>1</v>
      </c>
      <c r="H1012" s="159">
        <v>0</v>
      </c>
      <c r="I1012" s="159">
        <v>1</v>
      </c>
      <c r="J1012" s="159">
        <v>0</v>
      </c>
      <c r="K1012" s="159">
        <v>0</v>
      </c>
      <c r="L1012" s="159">
        <v>0</v>
      </c>
      <c r="M1012" s="159">
        <v>0</v>
      </c>
      <c r="N1012" s="159">
        <v>22.2</v>
      </c>
      <c r="O1012" s="159">
        <v>26.2</v>
      </c>
      <c r="P1012" s="2"/>
    </row>
    <row r="1013" spans="1:16" ht="13.5" customHeight="1" x14ac:dyDescent="0.3">
      <c r="A1013" s="160">
        <v>0.6875</v>
      </c>
      <c r="B1013" s="159">
        <v>125</v>
      </c>
      <c r="C1013" s="159">
        <v>10</v>
      </c>
      <c r="D1013" s="159">
        <v>5</v>
      </c>
      <c r="E1013" s="159">
        <v>98</v>
      </c>
      <c r="F1013" s="159">
        <v>8</v>
      </c>
      <c r="G1013" s="159">
        <v>1</v>
      </c>
      <c r="H1013" s="159">
        <v>1</v>
      </c>
      <c r="I1013" s="159">
        <v>0</v>
      </c>
      <c r="J1013" s="159">
        <v>2</v>
      </c>
      <c r="K1013" s="159">
        <v>0</v>
      </c>
      <c r="L1013" s="159">
        <v>0</v>
      </c>
      <c r="M1013" s="159">
        <v>0</v>
      </c>
      <c r="N1013" s="159">
        <v>21.6</v>
      </c>
      <c r="O1013" s="159">
        <v>25.6</v>
      </c>
      <c r="P1013" s="2"/>
    </row>
    <row r="1014" spans="1:16" ht="13.5" customHeight="1" x14ac:dyDescent="0.3">
      <c r="A1014" s="160">
        <v>0.69791666666666696</v>
      </c>
      <c r="B1014" s="159">
        <v>100</v>
      </c>
      <c r="C1014" s="159">
        <v>3</v>
      </c>
      <c r="D1014" s="159">
        <v>5</v>
      </c>
      <c r="E1014" s="159">
        <v>74</v>
      </c>
      <c r="F1014" s="159">
        <v>15</v>
      </c>
      <c r="G1014" s="159">
        <v>1</v>
      </c>
      <c r="H1014" s="159">
        <v>0</v>
      </c>
      <c r="I1014" s="159">
        <v>0</v>
      </c>
      <c r="J1014" s="159">
        <v>1</v>
      </c>
      <c r="K1014" s="159">
        <v>0</v>
      </c>
      <c r="L1014" s="159">
        <v>1</v>
      </c>
      <c r="M1014" s="159">
        <v>0</v>
      </c>
      <c r="N1014" s="159">
        <v>21.3</v>
      </c>
      <c r="O1014" s="159">
        <v>26.2</v>
      </c>
      <c r="P1014" s="2"/>
    </row>
    <row r="1015" spans="1:16" ht="13.5" customHeight="1" x14ac:dyDescent="0.3">
      <c r="A1015" s="160">
        <v>0.70833333333333304</v>
      </c>
      <c r="B1015" s="159">
        <v>113</v>
      </c>
      <c r="C1015" s="159">
        <v>7</v>
      </c>
      <c r="D1015" s="159">
        <v>7</v>
      </c>
      <c r="E1015" s="159">
        <v>80</v>
      </c>
      <c r="F1015" s="159">
        <v>14</v>
      </c>
      <c r="G1015" s="159">
        <v>2</v>
      </c>
      <c r="H1015" s="159">
        <v>0</v>
      </c>
      <c r="I1015" s="159">
        <v>0</v>
      </c>
      <c r="J1015" s="159">
        <v>3</v>
      </c>
      <c r="K1015" s="159">
        <v>0</v>
      </c>
      <c r="L1015" s="159">
        <v>0</v>
      </c>
      <c r="M1015" s="159">
        <v>0</v>
      </c>
      <c r="N1015" s="159">
        <v>21.6</v>
      </c>
      <c r="O1015" s="159">
        <v>29</v>
      </c>
      <c r="P1015" s="2"/>
    </row>
    <row r="1016" spans="1:16" ht="13.5" customHeight="1" x14ac:dyDescent="0.3">
      <c r="A1016" s="160">
        <v>0.71875</v>
      </c>
      <c r="B1016" s="159">
        <v>122</v>
      </c>
      <c r="C1016" s="159">
        <v>13</v>
      </c>
      <c r="D1016" s="159">
        <v>4</v>
      </c>
      <c r="E1016" s="159">
        <v>89</v>
      </c>
      <c r="F1016" s="159">
        <v>11</v>
      </c>
      <c r="G1016" s="159">
        <v>2</v>
      </c>
      <c r="H1016" s="159">
        <v>0</v>
      </c>
      <c r="I1016" s="159">
        <v>0</v>
      </c>
      <c r="J1016" s="159">
        <v>3</v>
      </c>
      <c r="K1016" s="159">
        <v>0</v>
      </c>
      <c r="L1016" s="159">
        <v>0</v>
      </c>
      <c r="M1016" s="159">
        <v>0</v>
      </c>
      <c r="N1016" s="159">
        <v>20.7</v>
      </c>
      <c r="O1016" s="159">
        <v>26.5</v>
      </c>
      <c r="P1016" s="2"/>
    </row>
    <row r="1017" spans="1:16" ht="13.5" customHeight="1" x14ac:dyDescent="0.3">
      <c r="A1017" s="160">
        <v>0.72916666666666696</v>
      </c>
      <c r="B1017" s="159">
        <v>138</v>
      </c>
      <c r="C1017" s="159">
        <v>25</v>
      </c>
      <c r="D1017" s="159">
        <v>6</v>
      </c>
      <c r="E1017" s="159">
        <v>98</v>
      </c>
      <c r="F1017" s="159">
        <v>7</v>
      </c>
      <c r="G1017" s="159">
        <v>1</v>
      </c>
      <c r="H1017" s="159">
        <v>0</v>
      </c>
      <c r="I1017" s="159">
        <v>0</v>
      </c>
      <c r="J1017" s="159">
        <v>1</v>
      </c>
      <c r="K1017" s="159">
        <v>0</v>
      </c>
      <c r="L1017" s="159">
        <v>0</v>
      </c>
      <c r="M1017" s="159">
        <v>0</v>
      </c>
      <c r="N1017" s="159">
        <v>18.600000000000001</v>
      </c>
      <c r="O1017" s="159">
        <v>23.4</v>
      </c>
      <c r="P1017" s="2"/>
    </row>
    <row r="1018" spans="1:16" ht="13.5" customHeight="1" x14ac:dyDescent="0.3">
      <c r="A1018" s="160">
        <v>0.73958333333333304</v>
      </c>
      <c r="B1018" s="159">
        <v>89</v>
      </c>
      <c r="C1018" s="159">
        <v>14</v>
      </c>
      <c r="D1018" s="159">
        <v>9</v>
      </c>
      <c r="E1018" s="159">
        <v>59</v>
      </c>
      <c r="F1018" s="159">
        <v>7</v>
      </c>
      <c r="G1018" s="159">
        <v>0</v>
      </c>
      <c r="H1018" s="159">
        <v>0</v>
      </c>
      <c r="I1018" s="159">
        <v>0</v>
      </c>
      <c r="J1018" s="159">
        <v>0</v>
      </c>
      <c r="K1018" s="159">
        <v>0</v>
      </c>
      <c r="L1018" s="159">
        <v>0</v>
      </c>
      <c r="M1018" s="159">
        <v>0</v>
      </c>
      <c r="N1018" s="159">
        <v>19.899999999999999</v>
      </c>
      <c r="O1018" s="159">
        <v>25.6</v>
      </c>
      <c r="P1018" s="2"/>
    </row>
    <row r="1019" spans="1:16" ht="13.5" customHeight="1" x14ac:dyDescent="0.3">
      <c r="A1019" s="160">
        <v>0.75</v>
      </c>
      <c r="B1019" s="159">
        <v>89</v>
      </c>
      <c r="C1019" s="159">
        <v>7</v>
      </c>
      <c r="D1019" s="159">
        <v>6</v>
      </c>
      <c r="E1019" s="159">
        <v>63</v>
      </c>
      <c r="F1019" s="159">
        <v>9</v>
      </c>
      <c r="G1019" s="159">
        <v>1</v>
      </c>
      <c r="H1019" s="159">
        <v>0</v>
      </c>
      <c r="I1019" s="159">
        <v>0</v>
      </c>
      <c r="J1019" s="159">
        <v>3</v>
      </c>
      <c r="K1019" s="159">
        <v>0</v>
      </c>
      <c r="L1019" s="159">
        <v>0</v>
      </c>
      <c r="M1019" s="159">
        <v>0</v>
      </c>
      <c r="N1019" s="159">
        <v>21.5</v>
      </c>
      <c r="O1019" s="159">
        <v>27.8</v>
      </c>
      <c r="P1019" s="2"/>
    </row>
    <row r="1020" spans="1:16" ht="13.5" customHeight="1" x14ac:dyDescent="0.3">
      <c r="A1020" s="160">
        <v>0.76041666666666696</v>
      </c>
      <c r="B1020" s="159">
        <v>90</v>
      </c>
      <c r="C1020" s="159">
        <v>12</v>
      </c>
      <c r="D1020" s="159">
        <v>3</v>
      </c>
      <c r="E1020" s="159">
        <v>68</v>
      </c>
      <c r="F1020" s="159">
        <v>3</v>
      </c>
      <c r="G1020" s="159">
        <v>2</v>
      </c>
      <c r="H1020" s="159">
        <v>0</v>
      </c>
      <c r="I1020" s="159">
        <v>1</v>
      </c>
      <c r="J1020" s="159">
        <v>1</v>
      </c>
      <c r="K1020" s="159">
        <v>0</v>
      </c>
      <c r="L1020" s="159">
        <v>0</v>
      </c>
      <c r="M1020" s="159">
        <v>0</v>
      </c>
      <c r="N1020" s="159">
        <v>19.7</v>
      </c>
      <c r="O1020" s="159">
        <v>25</v>
      </c>
      <c r="P1020" s="2"/>
    </row>
    <row r="1021" spans="1:16" ht="13.5" customHeight="1" x14ac:dyDescent="0.3">
      <c r="A1021" s="160">
        <v>0.77083333333333304</v>
      </c>
      <c r="B1021" s="159">
        <v>56</v>
      </c>
      <c r="C1021" s="159">
        <v>8</v>
      </c>
      <c r="D1021" s="159">
        <v>3</v>
      </c>
      <c r="E1021" s="159">
        <v>41</v>
      </c>
      <c r="F1021" s="159">
        <v>4</v>
      </c>
      <c r="G1021" s="159">
        <v>0</v>
      </c>
      <c r="H1021" s="159">
        <v>0</v>
      </c>
      <c r="I1021" s="159">
        <v>0</v>
      </c>
      <c r="J1021" s="159">
        <v>0</v>
      </c>
      <c r="K1021" s="159">
        <v>0</v>
      </c>
      <c r="L1021" s="159">
        <v>0</v>
      </c>
      <c r="M1021" s="159">
        <v>0</v>
      </c>
      <c r="N1021" s="159">
        <v>22.3</v>
      </c>
      <c r="O1021" s="159">
        <v>28.2</v>
      </c>
      <c r="P1021" s="2"/>
    </row>
    <row r="1022" spans="1:16" ht="13.5" customHeight="1" x14ac:dyDescent="0.3">
      <c r="A1022" s="160">
        <v>0.78125</v>
      </c>
      <c r="B1022" s="159">
        <v>74</v>
      </c>
      <c r="C1022" s="159">
        <v>4</v>
      </c>
      <c r="D1022" s="159">
        <v>3</v>
      </c>
      <c r="E1022" s="159">
        <v>60</v>
      </c>
      <c r="F1022" s="159">
        <v>6</v>
      </c>
      <c r="G1022" s="159">
        <v>1</v>
      </c>
      <c r="H1022" s="159">
        <v>0</v>
      </c>
      <c r="I1022" s="159">
        <v>0</v>
      </c>
      <c r="J1022" s="159">
        <v>0</v>
      </c>
      <c r="K1022" s="159">
        <v>0</v>
      </c>
      <c r="L1022" s="159">
        <v>0</v>
      </c>
      <c r="M1022" s="159">
        <v>0</v>
      </c>
      <c r="N1022" s="159">
        <v>22.8</v>
      </c>
      <c r="O1022" s="159">
        <v>30</v>
      </c>
      <c r="P1022" s="2"/>
    </row>
    <row r="1023" spans="1:16" ht="13.5" customHeight="1" x14ac:dyDescent="0.3">
      <c r="A1023" s="160">
        <v>0.79166666666666696</v>
      </c>
      <c r="B1023" s="159">
        <v>48</v>
      </c>
      <c r="C1023" s="159">
        <v>6</v>
      </c>
      <c r="D1023" s="159">
        <v>5</v>
      </c>
      <c r="E1023" s="159">
        <v>35</v>
      </c>
      <c r="F1023" s="159">
        <v>1</v>
      </c>
      <c r="G1023" s="159">
        <v>0</v>
      </c>
      <c r="H1023" s="159">
        <v>0</v>
      </c>
      <c r="I1023" s="159">
        <v>0</v>
      </c>
      <c r="J1023" s="159">
        <v>1</v>
      </c>
      <c r="K1023" s="159">
        <v>0</v>
      </c>
      <c r="L1023" s="159">
        <v>0</v>
      </c>
      <c r="M1023" s="159">
        <v>0</v>
      </c>
      <c r="N1023" s="159">
        <v>22.9</v>
      </c>
      <c r="O1023" s="159">
        <v>31.1</v>
      </c>
      <c r="P1023" s="2"/>
    </row>
    <row r="1024" spans="1:16" ht="13.5" customHeight="1" x14ac:dyDescent="0.3">
      <c r="A1024" s="160">
        <v>0.80208333333333304</v>
      </c>
      <c r="B1024" s="159">
        <v>65</v>
      </c>
      <c r="C1024" s="159">
        <v>3</v>
      </c>
      <c r="D1024" s="159">
        <v>5</v>
      </c>
      <c r="E1024" s="159">
        <v>49</v>
      </c>
      <c r="F1024" s="159">
        <v>8</v>
      </c>
      <c r="G1024" s="159">
        <v>0</v>
      </c>
      <c r="H1024" s="159">
        <v>0</v>
      </c>
      <c r="I1024" s="159">
        <v>0</v>
      </c>
      <c r="J1024" s="159">
        <v>0</v>
      </c>
      <c r="K1024" s="159">
        <v>0</v>
      </c>
      <c r="L1024" s="159">
        <v>0</v>
      </c>
      <c r="M1024" s="159">
        <v>0</v>
      </c>
      <c r="N1024" s="159">
        <v>23.6</v>
      </c>
      <c r="O1024" s="159">
        <v>30.5</v>
      </c>
      <c r="P1024" s="2"/>
    </row>
    <row r="1025" spans="1:16" ht="13.5" customHeight="1" x14ac:dyDescent="0.3">
      <c r="A1025" s="160">
        <v>0.8125</v>
      </c>
      <c r="B1025" s="159">
        <v>62</v>
      </c>
      <c r="C1025" s="159">
        <v>4</v>
      </c>
      <c r="D1025" s="159">
        <v>6</v>
      </c>
      <c r="E1025" s="159">
        <v>49</v>
      </c>
      <c r="F1025" s="159">
        <v>2</v>
      </c>
      <c r="G1025" s="159">
        <v>1</v>
      </c>
      <c r="H1025" s="159">
        <v>0</v>
      </c>
      <c r="I1025" s="159">
        <v>0</v>
      </c>
      <c r="J1025" s="159">
        <v>0</v>
      </c>
      <c r="K1025" s="159">
        <v>0</v>
      </c>
      <c r="L1025" s="159">
        <v>0</v>
      </c>
      <c r="M1025" s="159">
        <v>0</v>
      </c>
      <c r="N1025" s="159">
        <v>23.4</v>
      </c>
      <c r="O1025" s="159">
        <v>30.6</v>
      </c>
      <c r="P1025" s="2"/>
    </row>
    <row r="1026" spans="1:16" ht="13.5" customHeight="1" x14ac:dyDescent="0.3">
      <c r="A1026" s="160">
        <v>0.82291666666666696</v>
      </c>
      <c r="B1026" s="159">
        <v>45</v>
      </c>
      <c r="C1026" s="159">
        <v>5</v>
      </c>
      <c r="D1026" s="159">
        <v>1</v>
      </c>
      <c r="E1026" s="159">
        <v>33</v>
      </c>
      <c r="F1026" s="159">
        <v>3</v>
      </c>
      <c r="G1026" s="159">
        <v>1</v>
      </c>
      <c r="H1026" s="159">
        <v>0</v>
      </c>
      <c r="I1026" s="159">
        <v>2</v>
      </c>
      <c r="J1026" s="159">
        <v>0</v>
      </c>
      <c r="K1026" s="159">
        <v>0</v>
      </c>
      <c r="L1026" s="159">
        <v>0</v>
      </c>
      <c r="M1026" s="159">
        <v>0</v>
      </c>
      <c r="N1026" s="159">
        <v>22.3</v>
      </c>
      <c r="O1026" s="159">
        <v>29.3</v>
      </c>
      <c r="P1026" s="2"/>
    </row>
    <row r="1027" spans="1:16" ht="13.5" customHeight="1" x14ac:dyDescent="0.3">
      <c r="A1027" s="160">
        <v>0.83333333333333304</v>
      </c>
      <c r="B1027" s="159">
        <v>63</v>
      </c>
      <c r="C1027" s="159">
        <v>7</v>
      </c>
      <c r="D1027" s="159">
        <v>5</v>
      </c>
      <c r="E1027" s="159">
        <v>47</v>
      </c>
      <c r="F1027" s="159">
        <v>3</v>
      </c>
      <c r="G1027" s="159">
        <v>0</v>
      </c>
      <c r="H1027" s="159">
        <v>0</v>
      </c>
      <c r="I1027" s="159">
        <v>0</v>
      </c>
      <c r="J1027" s="159">
        <v>1</v>
      </c>
      <c r="K1027" s="159">
        <v>0</v>
      </c>
      <c r="L1027" s="159">
        <v>0</v>
      </c>
      <c r="M1027" s="159">
        <v>0</v>
      </c>
      <c r="N1027" s="159">
        <v>24</v>
      </c>
      <c r="O1027" s="159">
        <v>29.5</v>
      </c>
      <c r="P1027" s="2"/>
    </row>
    <row r="1028" spans="1:16" ht="13.5" customHeight="1" x14ac:dyDescent="0.3">
      <c r="A1028" s="160">
        <v>0.84375</v>
      </c>
      <c r="B1028" s="159">
        <v>49</v>
      </c>
      <c r="C1028" s="159">
        <v>2</v>
      </c>
      <c r="D1028" s="159">
        <v>4</v>
      </c>
      <c r="E1028" s="159">
        <v>39</v>
      </c>
      <c r="F1028" s="159">
        <v>3</v>
      </c>
      <c r="G1028" s="159">
        <v>0</v>
      </c>
      <c r="H1028" s="159">
        <v>0</v>
      </c>
      <c r="I1028" s="159">
        <v>0</v>
      </c>
      <c r="J1028" s="159">
        <v>1</v>
      </c>
      <c r="K1028" s="159">
        <v>0</v>
      </c>
      <c r="L1028" s="159">
        <v>0</v>
      </c>
      <c r="M1028" s="159">
        <v>0</v>
      </c>
      <c r="N1028" s="159">
        <v>24.8</v>
      </c>
      <c r="O1028" s="159">
        <v>30.1</v>
      </c>
      <c r="P1028" s="2"/>
    </row>
    <row r="1029" spans="1:16" ht="13.5" customHeight="1" x14ac:dyDescent="0.3">
      <c r="A1029" s="160">
        <v>0.85416666666666696</v>
      </c>
      <c r="B1029" s="159">
        <v>55</v>
      </c>
      <c r="C1029" s="159">
        <v>5</v>
      </c>
      <c r="D1029" s="159">
        <v>4</v>
      </c>
      <c r="E1029" s="159">
        <v>41</v>
      </c>
      <c r="F1029" s="159">
        <v>4</v>
      </c>
      <c r="G1029" s="159">
        <v>0</v>
      </c>
      <c r="H1029" s="159">
        <v>0</v>
      </c>
      <c r="I1029" s="159">
        <v>0</v>
      </c>
      <c r="J1029" s="159">
        <v>1</v>
      </c>
      <c r="K1029" s="159">
        <v>0</v>
      </c>
      <c r="L1029" s="159">
        <v>0</v>
      </c>
      <c r="M1029" s="159">
        <v>0</v>
      </c>
      <c r="N1029" s="159">
        <v>23.8</v>
      </c>
      <c r="O1029" s="159">
        <v>29.7</v>
      </c>
      <c r="P1029" s="2"/>
    </row>
    <row r="1030" spans="1:16" ht="13.5" customHeight="1" x14ac:dyDescent="0.3">
      <c r="A1030" s="160">
        <v>0.86458333333333304</v>
      </c>
      <c r="B1030" s="159">
        <v>55</v>
      </c>
      <c r="C1030" s="159">
        <v>3</v>
      </c>
      <c r="D1030" s="159">
        <v>5</v>
      </c>
      <c r="E1030" s="159">
        <v>41</v>
      </c>
      <c r="F1030" s="159">
        <v>6</v>
      </c>
      <c r="G1030" s="159">
        <v>0</v>
      </c>
      <c r="H1030" s="159">
        <v>0</v>
      </c>
      <c r="I1030" s="159">
        <v>0</v>
      </c>
      <c r="J1030" s="159">
        <v>0</v>
      </c>
      <c r="K1030" s="159">
        <v>0</v>
      </c>
      <c r="L1030" s="159">
        <v>0</v>
      </c>
      <c r="M1030" s="159">
        <v>0</v>
      </c>
      <c r="N1030" s="159">
        <v>24</v>
      </c>
      <c r="O1030" s="159">
        <v>31.6</v>
      </c>
      <c r="P1030" s="2"/>
    </row>
    <row r="1031" spans="1:16" ht="13.5" customHeight="1" x14ac:dyDescent="0.3">
      <c r="A1031" s="160">
        <v>0.875</v>
      </c>
      <c r="B1031" s="159">
        <v>50</v>
      </c>
      <c r="C1031" s="159">
        <v>3</v>
      </c>
      <c r="D1031" s="159">
        <v>4</v>
      </c>
      <c r="E1031" s="159">
        <v>38</v>
      </c>
      <c r="F1031" s="159">
        <v>3</v>
      </c>
      <c r="G1031" s="159">
        <v>0</v>
      </c>
      <c r="H1031" s="159">
        <v>0</v>
      </c>
      <c r="I1031" s="159">
        <v>0</v>
      </c>
      <c r="J1031" s="159">
        <v>2</v>
      </c>
      <c r="K1031" s="159">
        <v>0</v>
      </c>
      <c r="L1031" s="159">
        <v>0</v>
      </c>
      <c r="M1031" s="159">
        <v>0</v>
      </c>
      <c r="N1031" s="159">
        <v>24.3</v>
      </c>
      <c r="O1031" s="159">
        <v>29.5</v>
      </c>
      <c r="P1031" s="2"/>
    </row>
    <row r="1032" spans="1:16" ht="13.5" customHeight="1" x14ac:dyDescent="0.3">
      <c r="A1032" s="160">
        <v>0.88541666666666696</v>
      </c>
      <c r="B1032" s="159">
        <v>50</v>
      </c>
      <c r="C1032" s="159">
        <v>3</v>
      </c>
      <c r="D1032" s="159">
        <v>4</v>
      </c>
      <c r="E1032" s="159">
        <v>41</v>
      </c>
      <c r="F1032" s="159">
        <v>2</v>
      </c>
      <c r="G1032" s="159">
        <v>0</v>
      </c>
      <c r="H1032" s="159">
        <v>0</v>
      </c>
      <c r="I1032" s="159">
        <v>0</v>
      </c>
      <c r="J1032" s="159">
        <v>0</v>
      </c>
      <c r="K1032" s="159">
        <v>0</v>
      </c>
      <c r="L1032" s="159">
        <v>0</v>
      </c>
      <c r="M1032" s="159">
        <v>0</v>
      </c>
      <c r="N1032" s="159">
        <v>23.3</v>
      </c>
      <c r="O1032" s="159">
        <v>27.4</v>
      </c>
      <c r="P1032" s="2"/>
    </row>
    <row r="1033" spans="1:16" ht="13.5" customHeight="1" x14ac:dyDescent="0.3">
      <c r="A1033" s="160">
        <v>0.89583333333333304</v>
      </c>
      <c r="B1033" s="159">
        <v>33</v>
      </c>
      <c r="C1033" s="159">
        <v>2</v>
      </c>
      <c r="D1033" s="159">
        <v>0</v>
      </c>
      <c r="E1033" s="159">
        <v>25</v>
      </c>
      <c r="F1033" s="159">
        <v>6</v>
      </c>
      <c r="G1033" s="159">
        <v>0</v>
      </c>
      <c r="H1033" s="159">
        <v>0</v>
      </c>
      <c r="I1033" s="159">
        <v>0</v>
      </c>
      <c r="J1033" s="159">
        <v>0</v>
      </c>
      <c r="K1033" s="159">
        <v>0</v>
      </c>
      <c r="L1033" s="159">
        <v>0</v>
      </c>
      <c r="M1033" s="159">
        <v>0</v>
      </c>
      <c r="N1033" s="159">
        <v>25.6</v>
      </c>
      <c r="O1033" s="159">
        <v>33.299999999999997</v>
      </c>
      <c r="P1033" s="2"/>
    </row>
    <row r="1034" spans="1:16" ht="13.5" customHeight="1" x14ac:dyDescent="0.3">
      <c r="A1034" s="160">
        <v>0.90625</v>
      </c>
      <c r="B1034" s="159">
        <v>31</v>
      </c>
      <c r="C1034" s="159">
        <v>4</v>
      </c>
      <c r="D1034" s="159">
        <v>1</v>
      </c>
      <c r="E1034" s="159">
        <v>23</v>
      </c>
      <c r="F1034" s="159">
        <v>1</v>
      </c>
      <c r="G1034" s="159">
        <v>2</v>
      </c>
      <c r="H1034" s="159">
        <v>0</v>
      </c>
      <c r="I1034" s="159">
        <v>0</v>
      </c>
      <c r="J1034" s="159">
        <v>0</v>
      </c>
      <c r="K1034" s="159">
        <v>0</v>
      </c>
      <c r="L1034" s="159">
        <v>0</v>
      </c>
      <c r="M1034" s="159">
        <v>0</v>
      </c>
      <c r="N1034" s="159">
        <v>23.2</v>
      </c>
      <c r="O1034" s="159">
        <v>28.3</v>
      </c>
      <c r="P1034" s="2"/>
    </row>
    <row r="1035" spans="1:16" ht="13.5" customHeight="1" x14ac:dyDescent="0.3">
      <c r="A1035" s="160">
        <v>0.91666666666666696</v>
      </c>
      <c r="B1035" s="159">
        <v>48</v>
      </c>
      <c r="C1035" s="159">
        <v>1</v>
      </c>
      <c r="D1035" s="159">
        <v>1</v>
      </c>
      <c r="E1035" s="159">
        <v>43</v>
      </c>
      <c r="F1035" s="159">
        <v>2</v>
      </c>
      <c r="G1035" s="159">
        <v>0</v>
      </c>
      <c r="H1035" s="159">
        <v>0</v>
      </c>
      <c r="I1035" s="159">
        <v>0</v>
      </c>
      <c r="J1035" s="159">
        <v>1</v>
      </c>
      <c r="K1035" s="159">
        <v>0</v>
      </c>
      <c r="L1035" s="159">
        <v>0</v>
      </c>
      <c r="M1035" s="159">
        <v>0</v>
      </c>
      <c r="N1035" s="159">
        <v>24.7</v>
      </c>
      <c r="O1035" s="159">
        <v>29.3</v>
      </c>
      <c r="P1035" s="2"/>
    </row>
    <row r="1036" spans="1:16" ht="13.5" customHeight="1" x14ac:dyDescent="0.3">
      <c r="A1036" s="160">
        <v>0.92708333333333304</v>
      </c>
      <c r="B1036" s="159">
        <v>35</v>
      </c>
      <c r="C1036" s="159">
        <v>4</v>
      </c>
      <c r="D1036" s="159">
        <v>1</v>
      </c>
      <c r="E1036" s="159">
        <v>29</v>
      </c>
      <c r="F1036" s="159">
        <v>1</v>
      </c>
      <c r="G1036" s="159">
        <v>0</v>
      </c>
      <c r="H1036" s="159">
        <v>0</v>
      </c>
      <c r="I1036" s="159">
        <v>0</v>
      </c>
      <c r="J1036" s="159">
        <v>0</v>
      </c>
      <c r="K1036" s="159">
        <v>0</v>
      </c>
      <c r="L1036" s="159">
        <v>0</v>
      </c>
      <c r="M1036" s="159">
        <v>0</v>
      </c>
      <c r="N1036" s="159">
        <v>22.8</v>
      </c>
      <c r="O1036" s="159">
        <v>28.3</v>
      </c>
      <c r="P1036" s="2"/>
    </row>
    <row r="1037" spans="1:16" ht="13.5" customHeight="1" x14ac:dyDescent="0.3">
      <c r="A1037" s="160">
        <v>0.9375</v>
      </c>
      <c r="B1037" s="159">
        <v>39</v>
      </c>
      <c r="C1037" s="159">
        <v>3</v>
      </c>
      <c r="D1037" s="159">
        <v>3</v>
      </c>
      <c r="E1037" s="159">
        <v>32</v>
      </c>
      <c r="F1037" s="159">
        <v>1</v>
      </c>
      <c r="G1037" s="159">
        <v>0</v>
      </c>
      <c r="H1037" s="159">
        <v>0</v>
      </c>
      <c r="I1037" s="159">
        <v>0</v>
      </c>
      <c r="J1037" s="159">
        <v>0</v>
      </c>
      <c r="K1037" s="159">
        <v>0</v>
      </c>
      <c r="L1037" s="159">
        <v>0</v>
      </c>
      <c r="M1037" s="159">
        <v>0</v>
      </c>
      <c r="N1037" s="159">
        <v>25.1</v>
      </c>
      <c r="O1037" s="159">
        <v>29.6</v>
      </c>
      <c r="P1037" s="2"/>
    </row>
    <row r="1038" spans="1:16" ht="13.5" customHeight="1" x14ac:dyDescent="0.3">
      <c r="A1038" s="160">
        <v>0.94791666666666696</v>
      </c>
      <c r="B1038" s="159">
        <v>30</v>
      </c>
      <c r="C1038" s="159">
        <v>5</v>
      </c>
      <c r="D1038" s="159">
        <v>3</v>
      </c>
      <c r="E1038" s="159">
        <v>21</v>
      </c>
      <c r="F1038" s="159">
        <v>1</v>
      </c>
      <c r="G1038" s="159">
        <v>0</v>
      </c>
      <c r="H1038" s="159">
        <v>0</v>
      </c>
      <c r="I1038" s="159">
        <v>0</v>
      </c>
      <c r="J1038" s="159">
        <v>0</v>
      </c>
      <c r="K1038" s="159">
        <v>0</v>
      </c>
      <c r="L1038" s="159">
        <v>0</v>
      </c>
      <c r="M1038" s="159">
        <v>0</v>
      </c>
      <c r="N1038" s="159">
        <v>22</v>
      </c>
      <c r="O1038" s="159">
        <v>28.2</v>
      </c>
      <c r="P1038" s="2"/>
    </row>
    <row r="1039" spans="1:16" ht="13.5" customHeight="1" x14ac:dyDescent="0.3">
      <c r="A1039" s="160">
        <v>0.95833333333333304</v>
      </c>
      <c r="B1039" s="159">
        <v>20</v>
      </c>
      <c r="C1039" s="159">
        <v>2</v>
      </c>
      <c r="D1039" s="159">
        <v>0</v>
      </c>
      <c r="E1039" s="159">
        <v>15</v>
      </c>
      <c r="F1039" s="159">
        <v>2</v>
      </c>
      <c r="G1039" s="159">
        <v>1</v>
      </c>
      <c r="H1039" s="159">
        <v>0</v>
      </c>
      <c r="I1039" s="159">
        <v>0</v>
      </c>
      <c r="J1039" s="159">
        <v>0</v>
      </c>
      <c r="K1039" s="159">
        <v>0</v>
      </c>
      <c r="L1039" s="159">
        <v>0</v>
      </c>
      <c r="M1039" s="159">
        <v>0</v>
      </c>
      <c r="N1039" s="159">
        <v>25</v>
      </c>
      <c r="O1039" s="159">
        <v>31.7</v>
      </c>
      <c r="P1039" s="2"/>
    </row>
    <row r="1040" spans="1:16" ht="13.5" customHeight="1" x14ac:dyDescent="0.3">
      <c r="A1040" s="160">
        <v>0.96875</v>
      </c>
      <c r="B1040" s="159">
        <v>27</v>
      </c>
      <c r="C1040" s="159">
        <v>2</v>
      </c>
      <c r="D1040" s="159">
        <v>2</v>
      </c>
      <c r="E1040" s="159">
        <v>18</v>
      </c>
      <c r="F1040" s="159">
        <v>4</v>
      </c>
      <c r="G1040" s="159">
        <v>0</v>
      </c>
      <c r="H1040" s="159">
        <v>0</v>
      </c>
      <c r="I1040" s="159">
        <v>0</v>
      </c>
      <c r="J1040" s="159">
        <v>1</v>
      </c>
      <c r="K1040" s="159">
        <v>0</v>
      </c>
      <c r="L1040" s="159">
        <v>0</v>
      </c>
      <c r="M1040" s="159">
        <v>0</v>
      </c>
      <c r="N1040" s="159">
        <v>26.1</v>
      </c>
      <c r="O1040" s="159">
        <v>30.4</v>
      </c>
      <c r="P1040" s="2"/>
    </row>
    <row r="1041" spans="1:16" ht="13.5" customHeight="1" x14ac:dyDescent="0.3">
      <c r="A1041" s="160">
        <v>0.97916666666666696</v>
      </c>
      <c r="B1041" s="159">
        <v>13</v>
      </c>
      <c r="C1041" s="159">
        <v>1</v>
      </c>
      <c r="D1041" s="159">
        <v>4</v>
      </c>
      <c r="E1041" s="159">
        <v>8</v>
      </c>
      <c r="F1041" s="159">
        <v>0</v>
      </c>
      <c r="G1041" s="159">
        <v>0</v>
      </c>
      <c r="H1041" s="159">
        <v>0</v>
      </c>
      <c r="I1041" s="159">
        <v>0</v>
      </c>
      <c r="J1041" s="159">
        <v>0</v>
      </c>
      <c r="K1041" s="159">
        <v>0</v>
      </c>
      <c r="L1041" s="159">
        <v>0</v>
      </c>
      <c r="M1041" s="159">
        <v>0</v>
      </c>
      <c r="N1041" s="159">
        <v>27.7</v>
      </c>
      <c r="O1041" s="159">
        <v>42.9</v>
      </c>
      <c r="P1041" s="2"/>
    </row>
    <row r="1042" spans="1:16" ht="13.5" customHeight="1" thickBot="1" x14ac:dyDescent="0.35">
      <c r="A1042" s="161">
        <v>0.98958333333333304</v>
      </c>
      <c r="B1042" s="159">
        <v>14</v>
      </c>
      <c r="C1042" s="159">
        <v>0</v>
      </c>
      <c r="D1042" s="159">
        <v>2</v>
      </c>
      <c r="E1042" s="159">
        <v>10</v>
      </c>
      <c r="F1042" s="159">
        <v>2</v>
      </c>
      <c r="G1042" s="159">
        <v>0</v>
      </c>
      <c r="H1042" s="159">
        <v>0</v>
      </c>
      <c r="I1042" s="159">
        <v>0</v>
      </c>
      <c r="J1042" s="159">
        <v>0</v>
      </c>
      <c r="K1042" s="159">
        <v>0</v>
      </c>
      <c r="L1042" s="159">
        <v>0</v>
      </c>
      <c r="M1042" s="159">
        <v>0</v>
      </c>
      <c r="N1042" s="159">
        <v>26.9</v>
      </c>
      <c r="O1042" s="159">
        <v>29.8</v>
      </c>
      <c r="P1042" s="2"/>
    </row>
    <row r="1043" spans="1:16" ht="13.5" customHeight="1" thickTop="1" x14ac:dyDescent="0.3">
      <c r="A1043" s="162" t="s">
        <v>89</v>
      </c>
      <c r="B1043" s="163">
        <f t="shared" ref="B1043:M1043" si="106">SUM(B975:B1022)</f>
        <v>3135</v>
      </c>
      <c r="C1043" s="163">
        <f t="shared" si="106"/>
        <v>195</v>
      </c>
      <c r="D1043" s="163">
        <f t="shared" si="106"/>
        <v>173</v>
      </c>
      <c r="E1043" s="163">
        <f t="shared" si="106"/>
        <v>2276</v>
      </c>
      <c r="F1043" s="163">
        <f t="shared" si="106"/>
        <v>391</v>
      </c>
      <c r="G1043" s="163">
        <f t="shared" si="106"/>
        <v>60</v>
      </c>
      <c r="H1043" s="163">
        <f t="shared" si="106"/>
        <v>2</v>
      </c>
      <c r="I1043" s="163">
        <f t="shared" si="106"/>
        <v>5</v>
      </c>
      <c r="J1043" s="163">
        <f t="shared" si="106"/>
        <v>31</v>
      </c>
      <c r="K1043" s="163">
        <f t="shared" si="106"/>
        <v>0</v>
      </c>
      <c r="L1043" s="163">
        <f t="shared" si="106"/>
        <v>2</v>
      </c>
      <c r="M1043" s="163">
        <f t="shared" si="106"/>
        <v>0</v>
      </c>
      <c r="N1043" s="164">
        <v>22.2</v>
      </c>
      <c r="O1043" s="164">
        <v>27.5</v>
      </c>
    </row>
    <row r="1044" spans="1:16" ht="13.5" customHeight="1" x14ac:dyDescent="0.3">
      <c r="A1044" s="165" t="s">
        <v>91</v>
      </c>
      <c r="B1044" s="159">
        <f t="shared" ref="B1044:M1044" si="107">SUM(B971:B1034)</f>
        <v>3800</v>
      </c>
      <c r="C1044" s="159">
        <f t="shared" si="107"/>
        <v>245</v>
      </c>
      <c r="D1044" s="159">
        <f t="shared" si="107"/>
        <v>220</v>
      </c>
      <c r="E1044" s="159">
        <f t="shared" si="107"/>
        <v>2778</v>
      </c>
      <c r="F1044" s="159">
        <f t="shared" si="107"/>
        <v>441</v>
      </c>
      <c r="G1044" s="159">
        <f t="shared" si="107"/>
        <v>68</v>
      </c>
      <c r="H1044" s="159">
        <f t="shared" si="107"/>
        <v>2</v>
      </c>
      <c r="I1044" s="159">
        <f t="shared" si="107"/>
        <v>7</v>
      </c>
      <c r="J1044" s="159">
        <f t="shared" si="107"/>
        <v>37</v>
      </c>
      <c r="K1044" s="159">
        <f t="shared" si="107"/>
        <v>0</v>
      </c>
      <c r="L1044" s="159">
        <f t="shared" si="107"/>
        <v>2</v>
      </c>
      <c r="M1044" s="159">
        <f t="shared" si="107"/>
        <v>0</v>
      </c>
      <c r="N1044" s="166">
        <v>22.5</v>
      </c>
      <c r="O1044" s="166">
        <v>28</v>
      </c>
    </row>
    <row r="1045" spans="1:16" ht="13.5" customHeight="1" x14ac:dyDescent="0.3">
      <c r="A1045" s="159" t="s">
        <v>92</v>
      </c>
      <c r="B1045" s="159">
        <f t="shared" ref="B1045:M1045" si="108">SUM(B971:B1042)</f>
        <v>4026</v>
      </c>
      <c r="C1045" s="159">
        <f t="shared" si="108"/>
        <v>263</v>
      </c>
      <c r="D1045" s="159">
        <f t="shared" si="108"/>
        <v>236</v>
      </c>
      <c r="E1045" s="159">
        <f t="shared" si="108"/>
        <v>2954</v>
      </c>
      <c r="F1045" s="159">
        <f t="shared" si="108"/>
        <v>454</v>
      </c>
      <c r="G1045" s="159">
        <f t="shared" si="108"/>
        <v>69</v>
      </c>
      <c r="H1045" s="159">
        <f t="shared" si="108"/>
        <v>2</v>
      </c>
      <c r="I1045" s="159">
        <f t="shared" si="108"/>
        <v>7</v>
      </c>
      <c r="J1045" s="159">
        <f t="shared" si="108"/>
        <v>39</v>
      </c>
      <c r="K1045" s="159">
        <f t="shared" si="108"/>
        <v>0</v>
      </c>
      <c r="L1045" s="159">
        <f t="shared" si="108"/>
        <v>2</v>
      </c>
      <c r="M1045" s="159">
        <f t="shared" si="108"/>
        <v>0</v>
      </c>
      <c r="N1045" s="166">
        <v>22.6</v>
      </c>
      <c r="O1045" s="166">
        <v>28.1</v>
      </c>
    </row>
    <row r="1046" spans="1:16" ht="13.5" customHeight="1" thickBot="1" x14ac:dyDescent="0.35">
      <c r="A1046" s="167" t="s">
        <v>93</v>
      </c>
      <c r="B1046" s="167">
        <f t="shared" ref="B1046:M1046" si="109">SUM(B947:B1042)</f>
        <v>4161</v>
      </c>
      <c r="C1046" s="167">
        <f t="shared" si="109"/>
        <v>267</v>
      </c>
      <c r="D1046" s="167">
        <f t="shared" si="109"/>
        <v>248</v>
      </c>
      <c r="E1046" s="167">
        <f t="shared" si="109"/>
        <v>3050</v>
      </c>
      <c r="F1046" s="167">
        <f t="shared" si="109"/>
        <v>477</v>
      </c>
      <c r="G1046" s="167">
        <f t="shared" si="109"/>
        <v>69</v>
      </c>
      <c r="H1046" s="167">
        <f t="shared" si="109"/>
        <v>2</v>
      </c>
      <c r="I1046" s="167">
        <f t="shared" si="109"/>
        <v>7</v>
      </c>
      <c r="J1046" s="167">
        <f t="shared" si="109"/>
        <v>39</v>
      </c>
      <c r="K1046" s="167">
        <f t="shared" si="109"/>
        <v>0</v>
      </c>
      <c r="L1046" s="167">
        <f t="shared" si="109"/>
        <v>2</v>
      </c>
      <c r="M1046" s="167">
        <f t="shared" si="109"/>
        <v>0</v>
      </c>
      <c r="N1046" s="168">
        <v>22.8</v>
      </c>
      <c r="O1046" s="168">
        <v>28.3</v>
      </c>
    </row>
    <row r="1047" spans="1:16" ht="13.5" customHeight="1" thickTop="1" x14ac:dyDescent="0.3">
      <c r="N1047" s="169"/>
      <c r="O1047" s="169"/>
    </row>
    <row r="1048" spans="1:16" ht="13.5" customHeight="1" thickBot="1" x14ac:dyDescent="0.35">
      <c r="A1048" s="170" t="s">
        <v>16</v>
      </c>
      <c r="B1048" s="171" t="str">
        <f>TEXT(C1048,"dddd")</f>
        <v>Thursday</v>
      </c>
      <c r="C1048" s="171">
        <f>C944+1</f>
        <v>45456</v>
      </c>
      <c r="D1048" s="170"/>
      <c r="E1048" s="170"/>
      <c r="F1048" s="170"/>
      <c r="G1048" s="170"/>
      <c r="H1048" s="170"/>
      <c r="I1048" s="170"/>
      <c r="J1048" s="170"/>
      <c r="K1048" s="170"/>
      <c r="L1048" s="170"/>
      <c r="M1048" s="170"/>
      <c r="N1048" s="172"/>
      <c r="O1048" s="172"/>
    </row>
    <row r="1049" spans="1:16" ht="13.5" customHeight="1" thickTop="1" thickBot="1" x14ac:dyDescent="0.35">
      <c r="A1049" s="170"/>
      <c r="B1049" s="531" t="s">
        <v>74</v>
      </c>
      <c r="C1049" s="531" t="s">
        <v>75</v>
      </c>
      <c r="D1049" s="531" t="s">
        <v>76</v>
      </c>
      <c r="E1049" s="531" t="s">
        <v>77</v>
      </c>
      <c r="F1049" s="531" t="s">
        <v>78</v>
      </c>
      <c r="G1049" s="531" t="s">
        <v>79</v>
      </c>
      <c r="H1049" s="531" t="s">
        <v>80</v>
      </c>
      <c r="I1049" s="531" t="s">
        <v>81</v>
      </c>
      <c r="J1049" s="531" t="s">
        <v>82</v>
      </c>
      <c r="K1049" s="531" t="s">
        <v>83</v>
      </c>
      <c r="L1049" s="531" t="s">
        <v>84</v>
      </c>
      <c r="M1049" s="531" t="s">
        <v>85</v>
      </c>
      <c r="N1049" s="533" t="s">
        <v>86</v>
      </c>
      <c r="O1049" s="533" t="s">
        <v>87</v>
      </c>
    </row>
    <row r="1050" spans="1:16" ht="13.5" customHeight="1" thickTop="1" thickBot="1" x14ac:dyDescent="0.35">
      <c r="A1050" s="173" t="s">
        <v>56</v>
      </c>
      <c r="B1050" s="532"/>
      <c r="C1050" s="532"/>
      <c r="D1050" s="532"/>
      <c r="E1050" s="532"/>
      <c r="F1050" s="532"/>
      <c r="G1050" s="532"/>
      <c r="H1050" s="532"/>
      <c r="I1050" s="532"/>
      <c r="J1050" s="532"/>
      <c r="K1050" s="532"/>
      <c r="L1050" s="532"/>
      <c r="M1050" s="532"/>
      <c r="N1050" s="534"/>
      <c r="O1050" s="534"/>
    </row>
    <row r="1051" spans="1:16" ht="13.5" customHeight="1" thickTop="1" x14ac:dyDescent="0.3">
      <c r="A1051" s="158">
        <v>0</v>
      </c>
      <c r="B1051" s="159">
        <v>12</v>
      </c>
      <c r="C1051" s="159">
        <v>1</v>
      </c>
      <c r="D1051" s="159">
        <v>2</v>
      </c>
      <c r="E1051" s="159">
        <v>8</v>
      </c>
      <c r="F1051" s="159">
        <v>0</v>
      </c>
      <c r="G1051" s="159">
        <v>1</v>
      </c>
      <c r="H1051" s="159">
        <v>0</v>
      </c>
      <c r="I1051" s="159">
        <v>0</v>
      </c>
      <c r="J1051" s="159">
        <v>0</v>
      </c>
      <c r="K1051" s="159">
        <v>0</v>
      </c>
      <c r="L1051" s="159">
        <v>0</v>
      </c>
      <c r="M1051" s="159">
        <v>0</v>
      </c>
      <c r="N1051" s="159">
        <v>25.4</v>
      </c>
      <c r="O1051" s="159">
        <v>33.200000000000003</v>
      </c>
      <c r="P1051" s="2"/>
    </row>
    <row r="1052" spans="1:16" ht="13.5" customHeight="1" x14ac:dyDescent="0.3">
      <c r="A1052" s="160">
        <v>1.0416666666666666E-2</v>
      </c>
      <c r="B1052" s="159">
        <v>11</v>
      </c>
      <c r="C1052" s="159">
        <v>0</v>
      </c>
      <c r="D1052" s="159">
        <v>2</v>
      </c>
      <c r="E1052" s="159">
        <v>9</v>
      </c>
      <c r="F1052" s="159">
        <v>0</v>
      </c>
      <c r="G1052" s="159">
        <v>0</v>
      </c>
      <c r="H1052" s="159">
        <v>0</v>
      </c>
      <c r="I1052" s="159">
        <v>0</v>
      </c>
      <c r="J1052" s="159">
        <v>0</v>
      </c>
      <c r="K1052" s="159">
        <v>0</v>
      </c>
      <c r="L1052" s="159">
        <v>0</v>
      </c>
      <c r="M1052" s="159">
        <v>0</v>
      </c>
      <c r="N1052" s="159">
        <v>25.7</v>
      </c>
      <c r="O1052" s="159">
        <v>36.200000000000003</v>
      </c>
      <c r="P1052" s="2"/>
    </row>
    <row r="1053" spans="1:16" ht="13.5" customHeight="1" x14ac:dyDescent="0.3">
      <c r="A1053" s="160">
        <v>2.0833333333333332E-2</v>
      </c>
      <c r="B1053" s="159">
        <v>9</v>
      </c>
      <c r="C1053" s="159">
        <v>0</v>
      </c>
      <c r="D1053" s="159">
        <v>0</v>
      </c>
      <c r="E1053" s="159">
        <v>9</v>
      </c>
      <c r="F1053" s="159">
        <v>0</v>
      </c>
      <c r="G1053" s="159">
        <v>0</v>
      </c>
      <c r="H1053" s="159">
        <v>0</v>
      </c>
      <c r="I1053" s="159">
        <v>0</v>
      </c>
      <c r="J1053" s="159">
        <v>0</v>
      </c>
      <c r="K1053" s="159">
        <v>0</v>
      </c>
      <c r="L1053" s="159">
        <v>0</v>
      </c>
      <c r="M1053" s="159">
        <v>0</v>
      </c>
      <c r="N1053" s="159">
        <v>29</v>
      </c>
      <c r="O1053" s="159" t="s">
        <v>102</v>
      </c>
      <c r="P1053" s="2"/>
    </row>
    <row r="1054" spans="1:16" ht="13.5" customHeight="1" x14ac:dyDescent="0.3">
      <c r="A1054" s="160">
        <v>3.125E-2</v>
      </c>
      <c r="B1054" s="159">
        <v>7</v>
      </c>
      <c r="C1054" s="159">
        <v>0</v>
      </c>
      <c r="D1054" s="159">
        <v>0</v>
      </c>
      <c r="E1054" s="159">
        <v>4</v>
      </c>
      <c r="F1054" s="159">
        <v>3</v>
      </c>
      <c r="G1054" s="159">
        <v>0</v>
      </c>
      <c r="H1054" s="159">
        <v>0</v>
      </c>
      <c r="I1054" s="159">
        <v>0</v>
      </c>
      <c r="J1054" s="159">
        <v>0</v>
      </c>
      <c r="K1054" s="159">
        <v>0</v>
      </c>
      <c r="L1054" s="159">
        <v>0</v>
      </c>
      <c r="M1054" s="159">
        <v>0</v>
      </c>
      <c r="N1054" s="159">
        <v>27.3</v>
      </c>
      <c r="O1054" s="159" t="s">
        <v>102</v>
      </c>
      <c r="P1054" s="2"/>
    </row>
    <row r="1055" spans="1:16" ht="13.5" customHeight="1" x14ac:dyDescent="0.3">
      <c r="A1055" s="160">
        <v>4.1666666666666664E-2</v>
      </c>
      <c r="B1055" s="159">
        <v>5</v>
      </c>
      <c r="C1055" s="159">
        <v>0</v>
      </c>
      <c r="D1055" s="159">
        <v>0</v>
      </c>
      <c r="E1055" s="159">
        <v>2</v>
      </c>
      <c r="F1055" s="159">
        <v>3</v>
      </c>
      <c r="G1055" s="159">
        <v>0</v>
      </c>
      <c r="H1055" s="159">
        <v>0</v>
      </c>
      <c r="I1055" s="159">
        <v>0</v>
      </c>
      <c r="J1055" s="159">
        <v>0</v>
      </c>
      <c r="K1055" s="159">
        <v>0</v>
      </c>
      <c r="L1055" s="159">
        <v>0</v>
      </c>
      <c r="M1055" s="159">
        <v>0</v>
      </c>
      <c r="N1055" s="159">
        <v>24.3</v>
      </c>
      <c r="O1055" s="159" t="s">
        <v>102</v>
      </c>
      <c r="P1055" s="2"/>
    </row>
    <row r="1056" spans="1:16" ht="13.5" customHeight="1" x14ac:dyDescent="0.3">
      <c r="A1056" s="160">
        <v>5.2083333333333336E-2</v>
      </c>
      <c r="B1056" s="159">
        <v>8</v>
      </c>
      <c r="C1056" s="159">
        <v>0</v>
      </c>
      <c r="D1056" s="159">
        <v>0</v>
      </c>
      <c r="E1056" s="159">
        <v>8</v>
      </c>
      <c r="F1056" s="159">
        <v>0</v>
      </c>
      <c r="G1056" s="159">
        <v>0</v>
      </c>
      <c r="H1056" s="159">
        <v>0</v>
      </c>
      <c r="I1056" s="159">
        <v>0</v>
      </c>
      <c r="J1056" s="159">
        <v>0</v>
      </c>
      <c r="K1056" s="159">
        <v>0</v>
      </c>
      <c r="L1056" s="159">
        <v>0</v>
      </c>
      <c r="M1056" s="159">
        <v>0</v>
      </c>
      <c r="N1056" s="159">
        <v>29.3</v>
      </c>
      <c r="O1056" s="159" t="s">
        <v>102</v>
      </c>
      <c r="P1056" s="2"/>
    </row>
    <row r="1057" spans="1:16" ht="13.5" customHeight="1" x14ac:dyDescent="0.3">
      <c r="A1057" s="160">
        <v>6.25E-2</v>
      </c>
      <c r="B1057" s="159">
        <v>7</v>
      </c>
      <c r="C1057" s="159">
        <v>1</v>
      </c>
      <c r="D1057" s="159">
        <v>0</v>
      </c>
      <c r="E1057" s="159">
        <v>5</v>
      </c>
      <c r="F1057" s="159">
        <v>1</v>
      </c>
      <c r="G1057" s="159">
        <v>0</v>
      </c>
      <c r="H1057" s="159">
        <v>0</v>
      </c>
      <c r="I1057" s="159">
        <v>0</v>
      </c>
      <c r="J1057" s="159">
        <v>0</v>
      </c>
      <c r="K1057" s="159">
        <v>0</v>
      </c>
      <c r="L1057" s="159">
        <v>0</v>
      </c>
      <c r="M1057" s="159">
        <v>0</v>
      </c>
      <c r="N1057" s="159">
        <v>27</v>
      </c>
      <c r="O1057" s="159" t="s">
        <v>102</v>
      </c>
      <c r="P1057" s="2"/>
    </row>
    <row r="1058" spans="1:16" ht="13.5" customHeight="1" x14ac:dyDescent="0.3">
      <c r="A1058" s="160">
        <v>7.2916666666666699E-2</v>
      </c>
      <c r="B1058" s="159">
        <v>8</v>
      </c>
      <c r="C1058" s="159">
        <v>0</v>
      </c>
      <c r="D1058" s="159">
        <v>0</v>
      </c>
      <c r="E1058" s="159">
        <v>7</v>
      </c>
      <c r="F1058" s="159">
        <v>1</v>
      </c>
      <c r="G1058" s="159">
        <v>0</v>
      </c>
      <c r="H1058" s="159">
        <v>0</v>
      </c>
      <c r="I1058" s="159">
        <v>0</v>
      </c>
      <c r="J1058" s="159">
        <v>0</v>
      </c>
      <c r="K1058" s="159">
        <v>0</v>
      </c>
      <c r="L1058" s="159">
        <v>0</v>
      </c>
      <c r="M1058" s="159">
        <v>0</v>
      </c>
      <c r="N1058" s="159">
        <v>23.1</v>
      </c>
      <c r="O1058" s="159" t="s">
        <v>102</v>
      </c>
      <c r="P1058" s="2"/>
    </row>
    <row r="1059" spans="1:16" ht="13.5" customHeight="1" x14ac:dyDescent="0.3">
      <c r="A1059" s="160">
        <v>8.3333333333333301E-2</v>
      </c>
      <c r="B1059" s="159">
        <v>3</v>
      </c>
      <c r="C1059" s="159">
        <v>0</v>
      </c>
      <c r="D1059" s="159">
        <v>0</v>
      </c>
      <c r="E1059" s="159">
        <v>2</v>
      </c>
      <c r="F1059" s="159">
        <v>1</v>
      </c>
      <c r="G1059" s="159">
        <v>0</v>
      </c>
      <c r="H1059" s="159">
        <v>0</v>
      </c>
      <c r="I1059" s="159">
        <v>0</v>
      </c>
      <c r="J1059" s="159">
        <v>0</v>
      </c>
      <c r="K1059" s="159">
        <v>0</v>
      </c>
      <c r="L1059" s="159">
        <v>0</v>
      </c>
      <c r="M1059" s="159">
        <v>0</v>
      </c>
      <c r="N1059" s="159">
        <v>23.4</v>
      </c>
      <c r="O1059" s="159" t="s">
        <v>102</v>
      </c>
      <c r="P1059" s="2"/>
    </row>
    <row r="1060" spans="1:16" ht="13.5" customHeight="1" x14ac:dyDescent="0.3">
      <c r="A1060" s="160">
        <v>9.375E-2</v>
      </c>
      <c r="B1060" s="159">
        <v>1</v>
      </c>
      <c r="C1060" s="159">
        <v>0</v>
      </c>
      <c r="D1060" s="159">
        <v>0</v>
      </c>
      <c r="E1060" s="159">
        <v>0</v>
      </c>
      <c r="F1060" s="159">
        <v>1</v>
      </c>
      <c r="G1060" s="159">
        <v>0</v>
      </c>
      <c r="H1060" s="159">
        <v>0</v>
      </c>
      <c r="I1060" s="159">
        <v>0</v>
      </c>
      <c r="J1060" s="159">
        <v>0</v>
      </c>
      <c r="K1060" s="159">
        <v>0</v>
      </c>
      <c r="L1060" s="159">
        <v>0</v>
      </c>
      <c r="M1060" s="159">
        <v>0</v>
      </c>
      <c r="N1060" s="159">
        <v>33.6</v>
      </c>
      <c r="O1060" s="159" t="s">
        <v>102</v>
      </c>
      <c r="P1060" s="2"/>
    </row>
    <row r="1061" spans="1:16" ht="13.5" customHeight="1" x14ac:dyDescent="0.3">
      <c r="A1061" s="160">
        <v>0.104166666666667</v>
      </c>
      <c r="B1061" s="159">
        <v>1</v>
      </c>
      <c r="C1061" s="159">
        <v>0</v>
      </c>
      <c r="D1061" s="159">
        <v>0</v>
      </c>
      <c r="E1061" s="159">
        <v>1</v>
      </c>
      <c r="F1061" s="159">
        <v>0</v>
      </c>
      <c r="G1061" s="159">
        <v>0</v>
      </c>
      <c r="H1061" s="159">
        <v>0</v>
      </c>
      <c r="I1061" s="159">
        <v>0</v>
      </c>
      <c r="J1061" s="159">
        <v>0</v>
      </c>
      <c r="K1061" s="159">
        <v>0</v>
      </c>
      <c r="L1061" s="159">
        <v>0</v>
      </c>
      <c r="M1061" s="159">
        <v>0</v>
      </c>
      <c r="N1061" s="159">
        <v>27</v>
      </c>
      <c r="O1061" s="159" t="s">
        <v>102</v>
      </c>
      <c r="P1061" s="2"/>
    </row>
    <row r="1062" spans="1:16" ht="13.5" customHeight="1" x14ac:dyDescent="0.3">
      <c r="A1062" s="160">
        <v>0.114583333333333</v>
      </c>
      <c r="B1062" s="159">
        <v>3</v>
      </c>
      <c r="C1062" s="159">
        <v>0</v>
      </c>
      <c r="D1062" s="159">
        <v>0</v>
      </c>
      <c r="E1062" s="159">
        <v>2</v>
      </c>
      <c r="F1062" s="159">
        <v>1</v>
      </c>
      <c r="G1062" s="159">
        <v>0</v>
      </c>
      <c r="H1062" s="159">
        <v>0</v>
      </c>
      <c r="I1062" s="159">
        <v>0</v>
      </c>
      <c r="J1062" s="159">
        <v>0</v>
      </c>
      <c r="K1062" s="159">
        <v>0</v>
      </c>
      <c r="L1062" s="159">
        <v>0</v>
      </c>
      <c r="M1062" s="159">
        <v>0</v>
      </c>
      <c r="N1062" s="159">
        <v>31.1</v>
      </c>
      <c r="O1062" s="159" t="s">
        <v>102</v>
      </c>
      <c r="P1062" s="2"/>
    </row>
    <row r="1063" spans="1:16" ht="13.5" customHeight="1" x14ac:dyDescent="0.3">
      <c r="A1063" s="160">
        <v>0.125</v>
      </c>
      <c r="B1063" s="159">
        <v>3</v>
      </c>
      <c r="C1063" s="159">
        <v>0</v>
      </c>
      <c r="D1063" s="159">
        <v>1</v>
      </c>
      <c r="E1063" s="159">
        <v>0</v>
      </c>
      <c r="F1063" s="159">
        <v>2</v>
      </c>
      <c r="G1063" s="159">
        <v>0</v>
      </c>
      <c r="H1063" s="159">
        <v>0</v>
      </c>
      <c r="I1063" s="159">
        <v>0</v>
      </c>
      <c r="J1063" s="159">
        <v>0</v>
      </c>
      <c r="K1063" s="159">
        <v>0</v>
      </c>
      <c r="L1063" s="159">
        <v>0</v>
      </c>
      <c r="M1063" s="159">
        <v>0</v>
      </c>
      <c r="N1063" s="159">
        <v>30.1</v>
      </c>
      <c r="O1063" s="159" t="s">
        <v>102</v>
      </c>
      <c r="P1063" s="2"/>
    </row>
    <row r="1064" spans="1:16" ht="13.5" customHeight="1" x14ac:dyDescent="0.3">
      <c r="A1064" s="160">
        <v>0.13541666666666699</v>
      </c>
      <c r="B1064" s="159">
        <v>0</v>
      </c>
      <c r="C1064" s="159">
        <v>0</v>
      </c>
      <c r="D1064" s="159">
        <v>0</v>
      </c>
      <c r="E1064" s="159">
        <v>0</v>
      </c>
      <c r="F1064" s="159">
        <v>0</v>
      </c>
      <c r="G1064" s="159">
        <v>0</v>
      </c>
      <c r="H1064" s="159">
        <v>0</v>
      </c>
      <c r="I1064" s="159">
        <v>0</v>
      </c>
      <c r="J1064" s="159">
        <v>0</v>
      </c>
      <c r="K1064" s="159">
        <v>0</v>
      </c>
      <c r="L1064" s="159">
        <v>0</v>
      </c>
      <c r="M1064" s="159">
        <v>0</v>
      </c>
      <c r="N1064" s="159" t="s">
        <v>102</v>
      </c>
      <c r="O1064" s="159" t="s">
        <v>102</v>
      </c>
      <c r="P1064" s="2"/>
    </row>
    <row r="1065" spans="1:16" ht="13.5" customHeight="1" x14ac:dyDescent="0.3">
      <c r="A1065" s="160">
        <v>0.14583333333333301</v>
      </c>
      <c r="B1065" s="159">
        <v>5</v>
      </c>
      <c r="C1065" s="159">
        <v>0</v>
      </c>
      <c r="D1065" s="159">
        <v>0</v>
      </c>
      <c r="E1065" s="159">
        <v>5</v>
      </c>
      <c r="F1065" s="159">
        <v>0</v>
      </c>
      <c r="G1065" s="159">
        <v>0</v>
      </c>
      <c r="H1065" s="159">
        <v>0</v>
      </c>
      <c r="I1065" s="159">
        <v>0</v>
      </c>
      <c r="J1065" s="159">
        <v>0</v>
      </c>
      <c r="K1065" s="159">
        <v>0</v>
      </c>
      <c r="L1065" s="159">
        <v>0</v>
      </c>
      <c r="M1065" s="159">
        <v>0</v>
      </c>
      <c r="N1065" s="159">
        <v>28.4</v>
      </c>
      <c r="O1065" s="159" t="s">
        <v>102</v>
      </c>
      <c r="P1065" s="2"/>
    </row>
    <row r="1066" spans="1:16" ht="13.5" customHeight="1" x14ac:dyDescent="0.3">
      <c r="A1066" s="160">
        <v>0.15625</v>
      </c>
      <c r="B1066" s="159">
        <v>4</v>
      </c>
      <c r="C1066" s="159">
        <v>0</v>
      </c>
      <c r="D1066" s="159">
        <v>0</v>
      </c>
      <c r="E1066" s="159">
        <v>3</v>
      </c>
      <c r="F1066" s="159">
        <v>1</v>
      </c>
      <c r="G1066" s="159">
        <v>0</v>
      </c>
      <c r="H1066" s="159">
        <v>0</v>
      </c>
      <c r="I1066" s="159">
        <v>0</v>
      </c>
      <c r="J1066" s="159">
        <v>0</v>
      </c>
      <c r="K1066" s="159">
        <v>0</v>
      </c>
      <c r="L1066" s="159">
        <v>0</v>
      </c>
      <c r="M1066" s="159">
        <v>0</v>
      </c>
      <c r="N1066" s="159">
        <v>23.9</v>
      </c>
      <c r="O1066" s="159" t="s">
        <v>102</v>
      </c>
      <c r="P1066" s="2"/>
    </row>
    <row r="1067" spans="1:16" ht="13.5" customHeight="1" x14ac:dyDescent="0.3">
      <c r="A1067" s="160">
        <v>0.16666666666666699</v>
      </c>
      <c r="B1067" s="159">
        <v>8</v>
      </c>
      <c r="C1067" s="159">
        <v>1</v>
      </c>
      <c r="D1067" s="159">
        <v>0</v>
      </c>
      <c r="E1067" s="159">
        <v>6</v>
      </c>
      <c r="F1067" s="159">
        <v>1</v>
      </c>
      <c r="G1067" s="159">
        <v>0</v>
      </c>
      <c r="H1067" s="159">
        <v>0</v>
      </c>
      <c r="I1067" s="159">
        <v>0</v>
      </c>
      <c r="J1067" s="159">
        <v>0</v>
      </c>
      <c r="K1067" s="159">
        <v>0</v>
      </c>
      <c r="L1067" s="159">
        <v>0</v>
      </c>
      <c r="M1067" s="159">
        <v>0</v>
      </c>
      <c r="N1067" s="159">
        <v>26.6</v>
      </c>
      <c r="O1067" s="159" t="s">
        <v>102</v>
      </c>
      <c r="P1067" s="2"/>
    </row>
    <row r="1068" spans="1:16" ht="13.5" customHeight="1" x14ac:dyDescent="0.3">
      <c r="A1068" s="160">
        <v>0.17708333333333301</v>
      </c>
      <c r="B1068" s="159">
        <v>4</v>
      </c>
      <c r="C1068" s="159">
        <v>0</v>
      </c>
      <c r="D1068" s="159">
        <v>0</v>
      </c>
      <c r="E1068" s="159">
        <v>2</v>
      </c>
      <c r="F1068" s="159">
        <v>2</v>
      </c>
      <c r="G1068" s="159">
        <v>0</v>
      </c>
      <c r="H1068" s="159">
        <v>0</v>
      </c>
      <c r="I1068" s="159">
        <v>0</v>
      </c>
      <c r="J1068" s="159">
        <v>0</v>
      </c>
      <c r="K1068" s="159">
        <v>0</v>
      </c>
      <c r="L1068" s="159">
        <v>0</v>
      </c>
      <c r="M1068" s="159">
        <v>0</v>
      </c>
      <c r="N1068" s="159">
        <v>29.5</v>
      </c>
      <c r="O1068" s="159" t="s">
        <v>102</v>
      </c>
      <c r="P1068" s="2"/>
    </row>
    <row r="1069" spans="1:16" ht="13.5" customHeight="1" x14ac:dyDescent="0.3">
      <c r="A1069" s="160">
        <v>0.1875</v>
      </c>
      <c r="B1069" s="159">
        <v>6</v>
      </c>
      <c r="C1069" s="159">
        <v>1</v>
      </c>
      <c r="D1069" s="159">
        <v>0</v>
      </c>
      <c r="E1069" s="159">
        <v>3</v>
      </c>
      <c r="F1069" s="159">
        <v>2</v>
      </c>
      <c r="G1069" s="159">
        <v>0</v>
      </c>
      <c r="H1069" s="159">
        <v>0</v>
      </c>
      <c r="I1069" s="159">
        <v>0</v>
      </c>
      <c r="J1069" s="159">
        <v>0</v>
      </c>
      <c r="K1069" s="159">
        <v>0</v>
      </c>
      <c r="L1069" s="159">
        <v>0</v>
      </c>
      <c r="M1069" s="159">
        <v>0</v>
      </c>
      <c r="N1069" s="159">
        <v>26.7</v>
      </c>
      <c r="O1069" s="159" t="s">
        <v>102</v>
      </c>
      <c r="P1069" s="2"/>
    </row>
    <row r="1070" spans="1:16" ht="13.5" customHeight="1" x14ac:dyDescent="0.3">
      <c r="A1070" s="160">
        <v>0.19791666666666699</v>
      </c>
      <c r="B1070" s="159">
        <v>5</v>
      </c>
      <c r="C1070" s="159">
        <v>0</v>
      </c>
      <c r="D1070" s="159">
        <v>0</v>
      </c>
      <c r="E1070" s="159">
        <v>3</v>
      </c>
      <c r="F1070" s="159">
        <v>2</v>
      </c>
      <c r="G1070" s="159">
        <v>0</v>
      </c>
      <c r="H1070" s="159">
        <v>0</v>
      </c>
      <c r="I1070" s="159">
        <v>0</v>
      </c>
      <c r="J1070" s="159">
        <v>0</v>
      </c>
      <c r="K1070" s="159">
        <v>0</v>
      </c>
      <c r="L1070" s="159">
        <v>0</v>
      </c>
      <c r="M1070" s="159">
        <v>0</v>
      </c>
      <c r="N1070" s="159">
        <v>30.4</v>
      </c>
      <c r="O1070" s="159" t="s">
        <v>102</v>
      </c>
      <c r="P1070" s="2"/>
    </row>
    <row r="1071" spans="1:16" ht="13.5" customHeight="1" x14ac:dyDescent="0.3">
      <c r="A1071" s="160">
        <v>0.20833333333333301</v>
      </c>
      <c r="B1071" s="159">
        <v>4</v>
      </c>
      <c r="C1071" s="159">
        <v>0</v>
      </c>
      <c r="D1071" s="159">
        <v>0</v>
      </c>
      <c r="E1071" s="159">
        <v>2</v>
      </c>
      <c r="F1071" s="159">
        <v>2</v>
      </c>
      <c r="G1071" s="159">
        <v>0</v>
      </c>
      <c r="H1071" s="159">
        <v>0</v>
      </c>
      <c r="I1071" s="159">
        <v>0</v>
      </c>
      <c r="J1071" s="159">
        <v>0</v>
      </c>
      <c r="K1071" s="159">
        <v>0</v>
      </c>
      <c r="L1071" s="159">
        <v>0</v>
      </c>
      <c r="M1071" s="159">
        <v>0</v>
      </c>
      <c r="N1071" s="159">
        <v>24.9</v>
      </c>
      <c r="O1071" s="159" t="s">
        <v>102</v>
      </c>
      <c r="P1071" s="2"/>
    </row>
    <row r="1072" spans="1:16" ht="13.5" customHeight="1" x14ac:dyDescent="0.3">
      <c r="A1072" s="160">
        <v>0.21875</v>
      </c>
      <c r="B1072" s="159">
        <v>6</v>
      </c>
      <c r="C1072" s="159">
        <v>0</v>
      </c>
      <c r="D1072" s="159">
        <v>1</v>
      </c>
      <c r="E1072" s="159">
        <v>4</v>
      </c>
      <c r="F1072" s="159">
        <v>1</v>
      </c>
      <c r="G1072" s="159">
        <v>0</v>
      </c>
      <c r="H1072" s="159">
        <v>0</v>
      </c>
      <c r="I1072" s="159">
        <v>0</v>
      </c>
      <c r="J1072" s="159">
        <v>0</v>
      </c>
      <c r="K1072" s="159">
        <v>0</v>
      </c>
      <c r="L1072" s="159">
        <v>0</v>
      </c>
      <c r="M1072" s="159">
        <v>0</v>
      </c>
      <c r="N1072" s="159">
        <v>31.6</v>
      </c>
      <c r="O1072" s="159" t="s">
        <v>102</v>
      </c>
      <c r="P1072" s="2"/>
    </row>
    <row r="1073" spans="1:16" ht="13.5" customHeight="1" x14ac:dyDescent="0.3">
      <c r="A1073" s="160">
        <v>0.22916666666666699</v>
      </c>
      <c r="B1073" s="159">
        <v>6</v>
      </c>
      <c r="C1073" s="159">
        <v>0</v>
      </c>
      <c r="D1073" s="159">
        <v>0</v>
      </c>
      <c r="E1073" s="159">
        <v>6</v>
      </c>
      <c r="F1073" s="159">
        <v>0</v>
      </c>
      <c r="G1073" s="159">
        <v>0</v>
      </c>
      <c r="H1073" s="159">
        <v>0</v>
      </c>
      <c r="I1073" s="159">
        <v>0</v>
      </c>
      <c r="J1073" s="159">
        <v>0</v>
      </c>
      <c r="K1073" s="159">
        <v>0</v>
      </c>
      <c r="L1073" s="159">
        <v>0</v>
      </c>
      <c r="M1073" s="159">
        <v>0</v>
      </c>
      <c r="N1073" s="159">
        <v>29.4</v>
      </c>
      <c r="O1073" s="159" t="s">
        <v>102</v>
      </c>
      <c r="P1073" s="2"/>
    </row>
    <row r="1074" spans="1:16" ht="13.5" customHeight="1" x14ac:dyDescent="0.3">
      <c r="A1074" s="160">
        <v>0.23958333333333301</v>
      </c>
      <c r="B1074" s="159">
        <v>7</v>
      </c>
      <c r="C1074" s="159">
        <v>0</v>
      </c>
      <c r="D1074" s="159">
        <v>0</v>
      </c>
      <c r="E1074" s="159">
        <v>6</v>
      </c>
      <c r="F1074" s="159">
        <v>1</v>
      </c>
      <c r="G1074" s="159">
        <v>0</v>
      </c>
      <c r="H1074" s="159">
        <v>0</v>
      </c>
      <c r="I1074" s="159">
        <v>0</v>
      </c>
      <c r="J1074" s="159">
        <v>0</v>
      </c>
      <c r="K1074" s="159">
        <v>0</v>
      </c>
      <c r="L1074" s="159">
        <v>0</v>
      </c>
      <c r="M1074" s="159">
        <v>0</v>
      </c>
      <c r="N1074" s="159">
        <v>29.5</v>
      </c>
      <c r="O1074" s="159" t="s">
        <v>102</v>
      </c>
      <c r="P1074" s="2"/>
    </row>
    <row r="1075" spans="1:16" ht="13.5" customHeight="1" x14ac:dyDescent="0.3">
      <c r="A1075" s="160">
        <v>0.25</v>
      </c>
      <c r="B1075" s="159">
        <v>6</v>
      </c>
      <c r="C1075" s="159">
        <v>0</v>
      </c>
      <c r="D1075" s="159">
        <v>1</v>
      </c>
      <c r="E1075" s="159">
        <v>5</v>
      </c>
      <c r="F1075" s="159">
        <v>0</v>
      </c>
      <c r="G1075" s="159">
        <v>0</v>
      </c>
      <c r="H1075" s="159">
        <v>0</v>
      </c>
      <c r="I1075" s="159">
        <v>0</v>
      </c>
      <c r="J1075" s="159">
        <v>0</v>
      </c>
      <c r="K1075" s="159">
        <v>0</v>
      </c>
      <c r="L1075" s="159">
        <v>0</v>
      </c>
      <c r="M1075" s="159">
        <v>0</v>
      </c>
      <c r="N1075" s="159">
        <v>26.4</v>
      </c>
      <c r="O1075" s="159" t="s">
        <v>102</v>
      </c>
      <c r="P1075" s="2"/>
    </row>
    <row r="1076" spans="1:16" ht="13.5" customHeight="1" x14ac:dyDescent="0.3">
      <c r="A1076" s="160">
        <v>0.26041666666666702</v>
      </c>
      <c r="B1076" s="159">
        <v>20</v>
      </c>
      <c r="C1076" s="159">
        <v>0</v>
      </c>
      <c r="D1076" s="159">
        <v>1</v>
      </c>
      <c r="E1076" s="159">
        <v>18</v>
      </c>
      <c r="F1076" s="159">
        <v>1</v>
      </c>
      <c r="G1076" s="159">
        <v>0</v>
      </c>
      <c r="H1076" s="159">
        <v>0</v>
      </c>
      <c r="I1076" s="159">
        <v>0</v>
      </c>
      <c r="J1076" s="159">
        <v>0</v>
      </c>
      <c r="K1076" s="159">
        <v>0</v>
      </c>
      <c r="L1076" s="159">
        <v>0</v>
      </c>
      <c r="M1076" s="159">
        <v>0</v>
      </c>
      <c r="N1076" s="159">
        <v>28.3</v>
      </c>
      <c r="O1076" s="159">
        <v>32</v>
      </c>
      <c r="P1076" s="2"/>
    </row>
    <row r="1077" spans="1:16" ht="13.5" customHeight="1" x14ac:dyDescent="0.3">
      <c r="A1077" s="160">
        <v>0.27083333333333298</v>
      </c>
      <c r="B1077" s="159">
        <v>13</v>
      </c>
      <c r="C1077" s="159">
        <v>2</v>
      </c>
      <c r="D1077" s="159">
        <v>2</v>
      </c>
      <c r="E1077" s="159">
        <v>8</v>
      </c>
      <c r="F1077" s="159">
        <v>0</v>
      </c>
      <c r="G1077" s="159">
        <v>1</v>
      </c>
      <c r="H1077" s="159">
        <v>0</v>
      </c>
      <c r="I1077" s="159">
        <v>0</v>
      </c>
      <c r="J1077" s="159">
        <v>0</v>
      </c>
      <c r="K1077" s="159">
        <v>0</v>
      </c>
      <c r="L1077" s="159">
        <v>0</v>
      </c>
      <c r="M1077" s="159">
        <v>0</v>
      </c>
      <c r="N1077" s="159">
        <v>23.8</v>
      </c>
      <c r="O1077" s="159">
        <v>31.8</v>
      </c>
      <c r="P1077" s="2"/>
    </row>
    <row r="1078" spans="1:16" ht="13.5" customHeight="1" x14ac:dyDescent="0.3">
      <c r="A1078" s="160">
        <v>0.28125</v>
      </c>
      <c r="B1078" s="159">
        <v>15</v>
      </c>
      <c r="C1078" s="159">
        <v>1</v>
      </c>
      <c r="D1078" s="159">
        <v>0</v>
      </c>
      <c r="E1078" s="159">
        <v>11</v>
      </c>
      <c r="F1078" s="159">
        <v>2</v>
      </c>
      <c r="G1078" s="159">
        <v>0</v>
      </c>
      <c r="H1078" s="159">
        <v>0</v>
      </c>
      <c r="I1078" s="159">
        <v>0</v>
      </c>
      <c r="J1078" s="159">
        <v>1</v>
      </c>
      <c r="K1078" s="159">
        <v>0</v>
      </c>
      <c r="L1078" s="159">
        <v>0</v>
      </c>
      <c r="M1078" s="159">
        <v>0</v>
      </c>
      <c r="N1078" s="159">
        <v>25</v>
      </c>
      <c r="O1078" s="159">
        <v>29.7</v>
      </c>
      <c r="P1078" s="2"/>
    </row>
    <row r="1079" spans="1:16" ht="13.5" customHeight="1" x14ac:dyDescent="0.3">
      <c r="A1079" s="160">
        <v>0.29166666666666702</v>
      </c>
      <c r="B1079" s="159">
        <v>23</v>
      </c>
      <c r="C1079" s="159">
        <v>1</v>
      </c>
      <c r="D1079" s="159">
        <v>0</v>
      </c>
      <c r="E1079" s="159">
        <v>19</v>
      </c>
      <c r="F1079" s="159">
        <v>3</v>
      </c>
      <c r="G1079" s="159">
        <v>0</v>
      </c>
      <c r="H1079" s="159">
        <v>0</v>
      </c>
      <c r="I1079" s="159">
        <v>0</v>
      </c>
      <c r="J1079" s="159">
        <v>0</v>
      </c>
      <c r="K1079" s="159">
        <v>0</v>
      </c>
      <c r="L1079" s="159">
        <v>0</v>
      </c>
      <c r="M1079" s="159">
        <v>0</v>
      </c>
      <c r="N1079" s="159">
        <v>23.2</v>
      </c>
      <c r="O1079" s="159">
        <v>27.9</v>
      </c>
      <c r="P1079" s="2"/>
    </row>
    <row r="1080" spans="1:16" ht="13.5" customHeight="1" x14ac:dyDescent="0.3">
      <c r="A1080" s="160">
        <v>0.30208333333333298</v>
      </c>
      <c r="B1080" s="159">
        <v>24</v>
      </c>
      <c r="C1080" s="159">
        <v>0</v>
      </c>
      <c r="D1080" s="159">
        <v>1</v>
      </c>
      <c r="E1080" s="159">
        <v>20</v>
      </c>
      <c r="F1080" s="159">
        <v>3</v>
      </c>
      <c r="G1080" s="159">
        <v>0</v>
      </c>
      <c r="H1080" s="159">
        <v>0</v>
      </c>
      <c r="I1080" s="159">
        <v>0</v>
      </c>
      <c r="J1080" s="159">
        <v>0</v>
      </c>
      <c r="K1080" s="159">
        <v>0</v>
      </c>
      <c r="L1080" s="159">
        <v>0</v>
      </c>
      <c r="M1080" s="159">
        <v>0</v>
      </c>
      <c r="N1080" s="159">
        <v>22.8</v>
      </c>
      <c r="O1080" s="159">
        <v>28.2</v>
      </c>
      <c r="P1080" s="2"/>
    </row>
    <row r="1081" spans="1:16" ht="13.5" customHeight="1" x14ac:dyDescent="0.3">
      <c r="A1081" s="160">
        <v>0.3125</v>
      </c>
      <c r="B1081" s="159">
        <v>25</v>
      </c>
      <c r="C1081" s="159">
        <v>2</v>
      </c>
      <c r="D1081" s="159">
        <v>0</v>
      </c>
      <c r="E1081" s="159">
        <v>19</v>
      </c>
      <c r="F1081" s="159">
        <v>3</v>
      </c>
      <c r="G1081" s="159">
        <v>1</v>
      </c>
      <c r="H1081" s="159">
        <v>0</v>
      </c>
      <c r="I1081" s="159">
        <v>0</v>
      </c>
      <c r="J1081" s="159">
        <v>0</v>
      </c>
      <c r="K1081" s="159">
        <v>0</v>
      </c>
      <c r="L1081" s="159">
        <v>0</v>
      </c>
      <c r="M1081" s="159">
        <v>0</v>
      </c>
      <c r="N1081" s="159">
        <v>22</v>
      </c>
      <c r="O1081" s="159">
        <v>28.5</v>
      </c>
      <c r="P1081" s="2"/>
    </row>
    <row r="1082" spans="1:16" ht="13.5" customHeight="1" x14ac:dyDescent="0.3">
      <c r="A1082" s="160">
        <v>0.32291666666666702</v>
      </c>
      <c r="B1082" s="159">
        <v>33</v>
      </c>
      <c r="C1082" s="159">
        <v>1</v>
      </c>
      <c r="D1082" s="159">
        <v>0</v>
      </c>
      <c r="E1082" s="159">
        <v>30</v>
      </c>
      <c r="F1082" s="159">
        <v>1</v>
      </c>
      <c r="G1082" s="159">
        <v>1</v>
      </c>
      <c r="H1082" s="159">
        <v>0</v>
      </c>
      <c r="I1082" s="159">
        <v>0</v>
      </c>
      <c r="J1082" s="159">
        <v>0</v>
      </c>
      <c r="K1082" s="159">
        <v>0</v>
      </c>
      <c r="L1082" s="159">
        <v>0</v>
      </c>
      <c r="M1082" s="159">
        <v>0</v>
      </c>
      <c r="N1082" s="159">
        <v>21.3</v>
      </c>
      <c r="O1082" s="159">
        <v>27.2</v>
      </c>
      <c r="P1082" s="2"/>
    </row>
    <row r="1083" spans="1:16" ht="13.5" customHeight="1" x14ac:dyDescent="0.3">
      <c r="A1083" s="160">
        <v>0.33333333333333298</v>
      </c>
      <c r="B1083" s="159">
        <v>37</v>
      </c>
      <c r="C1083" s="159">
        <v>2</v>
      </c>
      <c r="D1083" s="159">
        <v>0</v>
      </c>
      <c r="E1083" s="159">
        <v>31</v>
      </c>
      <c r="F1083" s="159">
        <v>3</v>
      </c>
      <c r="G1083" s="159">
        <v>1</v>
      </c>
      <c r="H1083" s="159">
        <v>0</v>
      </c>
      <c r="I1083" s="159">
        <v>0</v>
      </c>
      <c r="J1083" s="159">
        <v>0</v>
      </c>
      <c r="K1083" s="159">
        <v>0</v>
      </c>
      <c r="L1083" s="159">
        <v>0</v>
      </c>
      <c r="M1083" s="159">
        <v>0</v>
      </c>
      <c r="N1083" s="159">
        <v>19.399999999999999</v>
      </c>
      <c r="O1083" s="159">
        <v>25.7</v>
      </c>
      <c r="P1083" s="2"/>
    </row>
    <row r="1084" spans="1:16" ht="13.5" customHeight="1" x14ac:dyDescent="0.3">
      <c r="A1084" s="160">
        <v>0.34375</v>
      </c>
      <c r="B1084" s="159">
        <v>47</v>
      </c>
      <c r="C1084" s="159">
        <v>2</v>
      </c>
      <c r="D1084" s="159">
        <v>1</v>
      </c>
      <c r="E1084" s="159">
        <v>41</v>
      </c>
      <c r="F1084" s="159">
        <v>3</v>
      </c>
      <c r="G1084" s="159">
        <v>0</v>
      </c>
      <c r="H1084" s="159">
        <v>0</v>
      </c>
      <c r="I1084" s="159">
        <v>0</v>
      </c>
      <c r="J1084" s="159">
        <v>0</v>
      </c>
      <c r="K1084" s="159">
        <v>0</v>
      </c>
      <c r="L1084" s="159">
        <v>0</v>
      </c>
      <c r="M1084" s="159">
        <v>0</v>
      </c>
      <c r="N1084" s="159">
        <v>20.7</v>
      </c>
      <c r="O1084" s="159">
        <v>25.5</v>
      </c>
      <c r="P1084" s="2"/>
    </row>
    <row r="1085" spans="1:16" ht="13.5" customHeight="1" x14ac:dyDescent="0.3">
      <c r="A1085" s="160">
        <v>0.35416666666666702</v>
      </c>
      <c r="B1085" s="159">
        <v>38</v>
      </c>
      <c r="C1085" s="159">
        <v>2</v>
      </c>
      <c r="D1085" s="159">
        <v>4</v>
      </c>
      <c r="E1085" s="159">
        <v>30</v>
      </c>
      <c r="F1085" s="159">
        <v>2</v>
      </c>
      <c r="G1085" s="159">
        <v>0</v>
      </c>
      <c r="H1085" s="159">
        <v>0</v>
      </c>
      <c r="I1085" s="159">
        <v>0</v>
      </c>
      <c r="J1085" s="159">
        <v>0</v>
      </c>
      <c r="K1085" s="159">
        <v>0</v>
      </c>
      <c r="L1085" s="159">
        <v>0</v>
      </c>
      <c r="M1085" s="159">
        <v>0</v>
      </c>
      <c r="N1085" s="159">
        <v>23.4</v>
      </c>
      <c r="O1085" s="159">
        <v>25.6</v>
      </c>
      <c r="P1085" s="2"/>
    </row>
    <row r="1086" spans="1:16" ht="13.5" customHeight="1" x14ac:dyDescent="0.3">
      <c r="A1086" s="160">
        <v>0.36458333333333298</v>
      </c>
      <c r="B1086" s="159">
        <v>46</v>
      </c>
      <c r="C1086" s="159">
        <v>3</v>
      </c>
      <c r="D1086" s="159">
        <v>1</v>
      </c>
      <c r="E1086" s="159">
        <v>34</v>
      </c>
      <c r="F1086" s="159">
        <v>5</v>
      </c>
      <c r="G1086" s="159">
        <v>3</v>
      </c>
      <c r="H1086" s="159">
        <v>0</v>
      </c>
      <c r="I1086" s="159">
        <v>0</v>
      </c>
      <c r="J1086" s="159">
        <v>0</v>
      </c>
      <c r="K1086" s="159">
        <v>0</v>
      </c>
      <c r="L1086" s="159">
        <v>0</v>
      </c>
      <c r="M1086" s="159">
        <v>0</v>
      </c>
      <c r="N1086" s="159">
        <v>20.5</v>
      </c>
      <c r="O1086" s="159">
        <v>25.3</v>
      </c>
      <c r="P1086" s="2"/>
    </row>
    <row r="1087" spans="1:16" ht="13.5" customHeight="1" x14ac:dyDescent="0.3">
      <c r="A1087" s="160">
        <v>0.375</v>
      </c>
      <c r="B1087" s="159">
        <v>45</v>
      </c>
      <c r="C1087" s="159">
        <v>0</v>
      </c>
      <c r="D1087" s="159">
        <v>3</v>
      </c>
      <c r="E1087" s="159">
        <v>33</v>
      </c>
      <c r="F1087" s="159">
        <v>6</v>
      </c>
      <c r="G1087" s="159">
        <v>3</v>
      </c>
      <c r="H1087" s="159">
        <v>0</v>
      </c>
      <c r="I1087" s="159">
        <v>0</v>
      </c>
      <c r="J1087" s="159">
        <v>0</v>
      </c>
      <c r="K1087" s="159">
        <v>0</v>
      </c>
      <c r="L1087" s="159">
        <v>0</v>
      </c>
      <c r="M1087" s="159">
        <v>0</v>
      </c>
      <c r="N1087" s="159">
        <v>21.8</v>
      </c>
      <c r="O1087" s="159">
        <v>26.2</v>
      </c>
      <c r="P1087" s="2"/>
    </row>
    <row r="1088" spans="1:16" ht="13.5" customHeight="1" x14ac:dyDescent="0.3">
      <c r="A1088" s="160">
        <v>0.38541666666666702</v>
      </c>
      <c r="B1088" s="159">
        <v>39</v>
      </c>
      <c r="C1088" s="159">
        <v>1</v>
      </c>
      <c r="D1088" s="159">
        <v>3</v>
      </c>
      <c r="E1088" s="159">
        <v>28</v>
      </c>
      <c r="F1088" s="159">
        <v>5</v>
      </c>
      <c r="G1088" s="159">
        <v>2</v>
      </c>
      <c r="H1088" s="159">
        <v>0</v>
      </c>
      <c r="I1088" s="159">
        <v>0</v>
      </c>
      <c r="J1088" s="159">
        <v>0</v>
      </c>
      <c r="K1088" s="159">
        <v>0</v>
      </c>
      <c r="L1088" s="159">
        <v>0</v>
      </c>
      <c r="M1088" s="159">
        <v>0</v>
      </c>
      <c r="N1088" s="159">
        <v>23.9</v>
      </c>
      <c r="O1088" s="159">
        <v>29</v>
      </c>
      <c r="P1088" s="2"/>
    </row>
    <row r="1089" spans="1:16" ht="13.5" customHeight="1" x14ac:dyDescent="0.3">
      <c r="A1089" s="160">
        <v>0.39583333333333298</v>
      </c>
      <c r="B1089" s="159">
        <v>32</v>
      </c>
      <c r="C1089" s="159">
        <v>0</v>
      </c>
      <c r="D1089" s="159">
        <v>4</v>
      </c>
      <c r="E1089" s="159">
        <v>19</v>
      </c>
      <c r="F1089" s="159">
        <v>4</v>
      </c>
      <c r="G1089" s="159">
        <v>5</v>
      </c>
      <c r="H1089" s="159">
        <v>0</v>
      </c>
      <c r="I1089" s="159">
        <v>0</v>
      </c>
      <c r="J1089" s="159">
        <v>0</v>
      </c>
      <c r="K1089" s="159">
        <v>0</v>
      </c>
      <c r="L1089" s="159">
        <v>0</v>
      </c>
      <c r="M1089" s="159">
        <v>0</v>
      </c>
      <c r="N1089" s="159">
        <v>23.9</v>
      </c>
      <c r="O1089" s="159">
        <v>28.9</v>
      </c>
      <c r="P1089" s="2"/>
    </row>
    <row r="1090" spans="1:16" ht="13.5" customHeight="1" x14ac:dyDescent="0.3">
      <c r="A1090" s="160">
        <v>0.40625</v>
      </c>
      <c r="B1090" s="159">
        <v>48</v>
      </c>
      <c r="C1090" s="159">
        <v>0</v>
      </c>
      <c r="D1090" s="159">
        <v>3</v>
      </c>
      <c r="E1090" s="159">
        <v>35</v>
      </c>
      <c r="F1090" s="159">
        <v>9</v>
      </c>
      <c r="G1090" s="159">
        <v>1</v>
      </c>
      <c r="H1090" s="159">
        <v>0</v>
      </c>
      <c r="I1090" s="159">
        <v>0</v>
      </c>
      <c r="J1090" s="159">
        <v>0</v>
      </c>
      <c r="K1090" s="159">
        <v>0</v>
      </c>
      <c r="L1090" s="159">
        <v>0</v>
      </c>
      <c r="M1090" s="159">
        <v>0</v>
      </c>
      <c r="N1090" s="159">
        <v>23</v>
      </c>
      <c r="O1090" s="159">
        <v>26.2</v>
      </c>
      <c r="P1090" s="2"/>
    </row>
    <row r="1091" spans="1:16" ht="13.5" customHeight="1" x14ac:dyDescent="0.3">
      <c r="A1091" s="160">
        <v>0.41666666666666702</v>
      </c>
      <c r="B1091" s="159">
        <v>58</v>
      </c>
      <c r="C1091" s="159">
        <v>2</v>
      </c>
      <c r="D1091" s="159">
        <v>3</v>
      </c>
      <c r="E1091" s="159">
        <v>43</v>
      </c>
      <c r="F1091" s="159">
        <v>9</v>
      </c>
      <c r="G1091" s="159">
        <v>1</v>
      </c>
      <c r="H1091" s="159">
        <v>0</v>
      </c>
      <c r="I1091" s="159">
        <v>0</v>
      </c>
      <c r="J1091" s="159">
        <v>0</v>
      </c>
      <c r="K1091" s="159">
        <v>0</v>
      </c>
      <c r="L1091" s="159">
        <v>0</v>
      </c>
      <c r="M1091" s="159">
        <v>0</v>
      </c>
      <c r="N1091" s="159">
        <v>24.3</v>
      </c>
      <c r="O1091" s="159">
        <v>28.8</v>
      </c>
      <c r="P1091" s="2"/>
    </row>
    <row r="1092" spans="1:16" ht="13.5" customHeight="1" x14ac:dyDescent="0.3">
      <c r="A1092" s="160">
        <v>0.42708333333333298</v>
      </c>
      <c r="B1092" s="159">
        <v>41</v>
      </c>
      <c r="C1092" s="159">
        <v>0</v>
      </c>
      <c r="D1092" s="159">
        <v>3</v>
      </c>
      <c r="E1092" s="159">
        <v>28</v>
      </c>
      <c r="F1092" s="159">
        <v>8</v>
      </c>
      <c r="G1092" s="159">
        <v>2</v>
      </c>
      <c r="H1092" s="159">
        <v>0</v>
      </c>
      <c r="I1092" s="159">
        <v>0</v>
      </c>
      <c r="J1092" s="159">
        <v>0</v>
      </c>
      <c r="K1092" s="159">
        <v>0</v>
      </c>
      <c r="L1092" s="159">
        <v>0</v>
      </c>
      <c r="M1092" s="159">
        <v>0</v>
      </c>
      <c r="N1092" s="159">
        <v>24.3</v>
      </c>
      <c r="O1092" s="159">
        <v>28.2</v>
      </c>
      <c r="P1092" s="2"/>
    </row>
    <row r="1093" spans="1:16" ht="13.5" customHeight="1" x14ac:dyDescent="0.3">
      <c r="A1093" s="160">
        <v>0.4375</v>
      </c>
      <c r="B1093" s="159">
        <v>41</v>
      </c>
      <c r="C1093" s="159">
        <v>2</v>
      </c>
      <c r="D1093" s="159">
        <v>4</v>
      </c>
      <c r="E1093" s="159">
        <v>27</v>
      </c>
      <c r="F1093" s="159">
        <v>8</v>
      </c>
      <c r="G1093" s="159">
        <v>0</v>
      </c>
      <c r="H1093" s="159">
        <v>0</v>
      </c>
      <c r="I1093" s="159">
        <v>0</v>
      </c>
      <c r="J1093" s="159">
        <v>0</v>
      </c>
      <c r="K1093" s="159">
        <v>0</v>
      </c>
      <c r="L1093" s="159">
        <v>0</v>
      </c>
      <c r="M1093" s="159">
        <v>0</v>
      </c>
      <c r="N1093" s="159">
        <v>25.1</v>
      </c>
      <c r="O1093" s="159">
        <v>30.3</v>
      </c>
      <c r="P1093" s="2"/>
    </row>
    <row r="1094" spans="1:16" ht="13.5" customHeight="1" x14ac:dyDescent="0.3">
      <c r="A1094" s="160">
        <v>0.44791666666666702</v>
      </c>
      <c r="B1094" s="159">
        <v>44</v>
      </c>
      <c r="C1094" s="159">
        <v>0</v>
      </c>
      <c r="D1094" s="159">
        <v>1</v>
      </c>
      <c r="E1094" s="159">
        <v>34</v>
      </c>
      <c r="F1094" s="159">
        <v>6</v>
      </c>
      <c r="G1094" s="159">
        <v>2</v>
      </c>
      <c r="H1094" s="159">
        <v>0</v>
      </c>
      <c r="I1094" s="159">
        <v>0</v>
      </c>
      <c r="J1094" s="159">
        <v>1</v>
      </c>
      <c r="K1094" s="159">
        <v>0</v>
      </c>
      <c r="L1094" s="159">
        <v>0</v>
      </c>
      <c r="M1094" s="159">
        <v>0</v>
      </c>
      <c r="N1094" s="159">
        <v>23.4</v>
      </c>
      <c r="O1094" s="159">
        <v>28.1</v>
      </c>
      <c r="P1094" s="2"/>
    </row>
    <row r="1095" spans="1:16" ht="13.5" customHeight="1" x14ac:dyDescent="0.3">
      <c r="A1095" s="160">
        <v>0.45833333333333298</v>
      </c>
      <c r="B1095" s="159">
        <v>62</v>
      </c>
      <c r="C1095" s="159">
        <v>1</v>
      </c>
      <c r="D1095" s="159">
        <v>4</v>
      </c>
      <c r="E1095" s="159">
        <v>40</v>
      </c>
      <c r="F1095" s="159">
        <v>13</v>
      </c>
      <c r="G1095" s="159">
        <v>4</v>
      </c>
      <c r="H1095" s="159">
        <v>0</v>
      </c>
      <c r="I1095" s="159">
        <v>0</v>
      </c>
      <c r="J1095" s="159">
        <v>0</v>
      </c>
      <c r="K1095" s="159">
        <v>0</v>
      </c>
      <c r="L1095" s="159">
        <v>0</v>
      </c>
      <c r="M1095" s="159">
        <v>0</v>
      </c>
      <c r="N1095" s="159">
        <v>23.7</v>
      </c>
      <c r="O1095" s="159">
        <v>28.7</v>
      </c>
      <c r="P1095" s="2"/>
    </row>
    <row r="1096" spans="1:16" ht="13.5" customHeight="1" x14ac:dyDescent="0.3">
      <c r="A1096" s="160">
        <v>0.46875</v>
      </c>
      <c r="B1096" s="159">
        <v>42</v>
      </c>
      <c r="C1096" s="159">
        <v>2</v>
      </c>
      <c r="D1096" s="159">
        <v>4</v>
      </c>
      <c r="E1096" s="159">
        <v>27</v>
      </c>
      <c r="F1096" s="159">
        <v>5</v>
      </c>
      <c r="G1096" s="159">
        <v>3</v>
      </c>
      <c r="H1096" s="159">
        <v>0</v>
      </c>
      <c r="I1096" s="159">
        <v>0</v>
      </c>
      <c r="J1096" s="159">
        <v>1</v>
      </c>
      <c r="K1096" s="159">
        <v>0</v>
      </c>
      <c r="L1096" s="159">
        <v>0</v>
      </c>
      <c r="M1096" s="159">
        <v>0</v>
      </c>
      <c r="N1096" s="159">
        <v>23.4</v>
      </c>
      <c r="O1096" s="159">
        <v>29.4</v>
      </c>
      <c r="P1096" s="2"/>
    </row>
    <row r="1097" spans="1:16" ht="13.5" customHeight="1" x14ac:dyDescent="0.3">
      <c r="A1097" s="160">
        <v>0.47916666666666702</v>
      </c>
      <c r="B1097" s="159">
        <v>42</v>
      </c>
      <c r="C1097" s="159">
        <v>0</v>
      </c>
      <c r="D1097" s="159">
        <v>3</v>
      </c>
      <c r="E1097" s="159">
        <v>31</v>
      </c>
      <c r="F1097" s="159">
        <v>6</v>
      </c>
      <c r="G1097" s="159">
        <v>2</v>
      </c>
      <c r="H1097" s="159">
        <v>0</v>
      </c>
      <c r="I1097" s="159">
        <v>0</v>
      </c>
      <c r="J1097" s="159">
        <v>0</v>
      </c>
      <c r="K1097" s="159">
        <v>0</v>
      </c>
      <c r="L1097" s="159">
        <v>0</v>
      </c>
      <c r="M1097" s="159">
        <v>0</v>
      </c>
      <c r="N1097" s="159">
        <v>23.6</v>
      </c>
      <c r="O1097" s="159">
        <v>28</v>
      </c>
      <c r="P1097" s="2"/>
    </row>
    <row r="1098" spans="1:16" ht="13.5" customHeight="1" x14ac:dyDescent="0.3">
      <c r="A1098" s="160">
        <v>0.48958333333333298</v>
      </c>
      <c r="B1098" s="159">
        <v>40</v>
      </c>
      <c r="C1098" s="159">
        <v>3</v>
      </c>
      <c r="D1098" s="159">
        <v>0</v>
      </c>
      <c r="E1098" s="159">
        <v>29</v>
      </c>
      <c r="F1098" s="159">
        <v>5</v>
      </c>
      <c r="G1098" s="159">
        <v>2</v>
      </c>
      <c r="H1098" s="159">
        <v>0</v>
      </c>
      <c r="I1098" s="159">
        <v>0</v>
      </c>
      <c r="J1098" s="159">
        <v>1</v>
      </c>
      <c r="K1098" s="159">
        <v>0</v>
      </c>
      <c r="L1098" s="159">
        <v>0</v>
      </c>
      <c r="M1098" s="159">
        <v>0</v>
      </c>
      <c r="N1098" s="159">
        <v>24.5</v>
      </c>
      <c r="O1098" s="159">
        <v>30.3</v>
      </c>
      <c r="P1098" s="2"/>
    </row>
    <row r="1099" spans="1:16" ht="13.5" customHeight="1" x14ac:dyDescent="0.3">
      <c r="A1099" s="160">
        <v>0.5</v>
      </c>
      <c r="B1099" s="159">
        <v>41</v>
      </c>
      <c r="C1099" s="159">
        <v>1</v>
      </c>
      <c r="D1099" s="159">
        <v>2</v>
      </c>
      <c r="E1099" s="159">
        <v>30</v>
      </c>
      <c r="F1099" s="159">
        <v>4</v>
      </c>
      <c r="G1099" s="159">
        <v>3</v>
      </c>
      <c r="H1099" s="159">
        <v>0</v>
      </c>
      <c r="I1099" s="159">
        <v>0</v>
      </c>
      <c r="J1099" s="159">
        <v>1</v>
      </c>
      <c r="K1099" s="159">
        <v>0</v>
      </c>
      <c r="L1099" s="159">
        <v>0</v>
      </c>
      <c r="M1099" s="159">
        <v>0</v>
      </c>
      <c r="N1099" s="159">
        <v>23.2</v>
      </c>
      <c r="O1099" s="159">
        <v>28.7</v>
      </c>
      <c r="P1099" s="2"/>
    </row>
    <row r="1100" spans="1:16" ht="13.5" customHeight="1" x14ac:dyDescent="0.3">
      <c r="A1100" s="160">
        <v>0.51041666666666696</v>
      </c>
      <c r="B1100" s="159">
        <v>62</v>
      </c>
      <c r="C1100" s="159">
        <v>2</v>
      </c>
      <c r="D1100" s="159">
        <v>5</v>
      </c>
      <c r="E1100" s="159">
        <v>39</v>
      </c>
      <c r="F1100" s="159">
        <v>13</v>
      </c>
      <c r="G1100" s="159">
        <v>1</v>
      </c>
      <c r="H1100" s="159">
        <v>0</v>
      </c>
      <c r="I1100" s="159">
        <v>1</v>
      </c>
      <c r="J1100" s="159">
        <v>1</v>
      </c>
      <c r="K1100" s="159">
        <v>0</v>
      </c>
      <c r="L1100" s="159">
        <v>0</v>
      </c>
      <c r="M1100" s="159">
        <v>0</v>
      </c>
      <c r="N1100" s="159">
        <v>23.5</v>
      </c>
      <c r="O1100" s="159">
        <v>28.1</v>
      </c>
      <c r="P1100" s="2"/>
    </row>
    <row r="1101" spans="1:16" ht="13.5" customHeight="1" x14ac:dyDescent="0.3">
      <c r="A1101" s="160">
        <v>0.52083333333333304</v>
      </c>
      <c r="B1101" s="159">
        <v>57</v>
      </c>
      <c r="C1101" s="159">
        <v>0</v>
      </c>
      <c r="D1101" s="159">
        <v>2</v>
      </c>
      <c r="E1101" s="159">
        <v>52</v>
      </c>
      <c r="F1101" s="159">
        <v>1</v>
      </c>
      <c r="G1101" s="159">
        <v>1</v>
      </c>
      <c r="H1101" s="159">
        <v>0</v>
      </c>
      <c r="I1101" s="159">
        <v>0</v>
      </c>
      <c r="J1101" s="159">
        <v>0</v>
      </c>
      <c r="K1101" s="159">
        <v>0</v>
      </c>
      <c r="L1101" s="159">
        <v>1</v>
      </c>
      <c r="M1101" s="159">
        <v>0</v>
      </c>
      <c r="N1101" s="159">
        <v>24.6</v>
      </c>
      <c r="O1101" s="159">
        <v>29.2</v>
      </c>
      <c r="P1101" s="2"/>
    </row>
    <row r="1102" spans="1:16" ht="13.5" customHeight="1" x14ac:dyDescent="0.3">
      <c r="A1102" s="160">
        <v>0.53125</v>
      </c>
      <c r="B1102" s="159">
        <v>51</v>
      </c>
      <c r="C1102" s="159">
        <v>0</v>
      </c>
      <c r="D1102" s="159">
        <v>6</v>
      </c>
      <c r="E1102" s="159">
        <v>41</v>
      </c>
      <c r="F1102" s="159">
        <v>4</v>
      </c>
      <c r="G1102" s="159">
        <v>0</v>
      </c>
      <c r="H1102" s="159">
        <v>0</v>
      </c>
      <c r="I1102" s="159">
        <v>0</v>
      </c>
      <c r="J1102" s="159">
        <v>0</v>
      </c>
      <c r="K1102" s="159">
        <v>0</v>
      </c>
      <c r="L1102" s="159">
        <v>0</v>
      </c>
      <c r="M1102" s="159">
        <v>0</v>
      </c>
      <c r="N1102" s="159">
        <v>24.8</v>
      </c>
      <c r="O1102" s="159">
        <v>28.9</v>
      </c>
      <c r="P1102" s="2"/>
    </row>
    <row r="1103" spans="1:16" ht="13.5" customHeight="1" x14ac:dyDescent="0.3">
      <c r="A1103" s="160">
        <v>0.54166666666666696</v>
      </c>
      <c r="B1103" s="159">
        <v>63</v>
      </c>
      <c r="C1103" s="159">
        <v>1</v>
      </c>
      <c r="D1103" s="159">
        <v>5</v>
      </c>
      <c r="E1103" s="159">
        <v>49</v>
      </c>
      <c r="F1103" s="159">
        <v>8</v>
      </c>
      <c r="G1103" s="159">
        <v>0</v>
      </c>
      <c r="H1103" s="159">
        <v>0</v>
      </c>
      <c r="I1103" s="159">
        <v>0</v>
      </c>
      <c r="J1103" s="159">
        <v>0</v>
      </c>
      <c r="K1103" s="159">
        <v>0</v>
      </c>
      <c r="L1103" s="159">
        <v>0</v>
      </c>
      <c r="M1103" s="159">
        <v>0</v>
      </c>
      <c r="N1103" s="159">
        <v>24.1</v>
      </c>
      <c r="O1103" s="159">
        <v>29.4</v>
      </c>
      <c r="P1103" s="2"/>
    </row>
    <row r="1104" spans="1:16" ht="13.5" customHeight="1" x14ac:dyDescent="0.3">
      <c r="A1104" s="160">
        <v>0.55208333333333304</v>
      </c>
      <c r="B1104" s="159">
        <v>63</v>
      </c>
      <c r="C1104" s="159">
        <v>2</v>
      </c>
      <c r="D1104" s="159">
        <v>3</v>
      </c>
      <c r="E1104" s="159">
        <v>53</v>
      </c>
      <c r="F1104" s="159">
        <v>5</v>
      </c>
      <c r="G1104" s="159">
        <v>0</v>
      </c>
      <c r="H1104" s="159">
        <v>0</v>
      </c>
      <c r="I1104" s="159">
        <v>0</v>
      </c>
      <c r="J1104" s="159">
        <v>0</v>
      </c>
      <c r="K1104" s="159">
        <v>0</v>
      </c>
      <c r="L1104" s="159">
        <v>0</v>
      </c>
      <c r="M1104" s="159">
        <v>0</v>
      </c>
      <c r="N1104" s="159">
        <v>22.6</v>
      </c>
      <c r="O1104" s="159">
        <v>27.1</v>
      </c>
      <c r="P1104" s="2"/>
    </row>
    <row r="1105" spans="1:16" ht="13.5" customHeight="1" x14ac:dyDescent="0.3">
      <c r="A1105" s="160">
        <v>0.5625</v>
      </c>
      <c r="B1105" s="159">
        <v>60</v>
      </c>
      <c r="C1105" s="159">
        <v>2</v>
      </c>
      <c r="D1105" s="159">
        <v>4</v>
      </c>
      <c r="E1105" s="159">
        <v>45</v>
      </c>
      <c r="F1105" s="159">
        <v>8</v>
      </c>
      <c r="G1105" s="159">
        <v>1</v>
      </c>
      <c r="H1105" s="159">
        <v>0</v>
      </c>
      <c r="I1105" s="159">
        <v>0</v>
      </c>
      <c r="J1105" s="159">
        <v>0</v>
      </c>
      <c r="K1105" s="159">
        <v>0</v>
      </c>
      <c r="L1105" s="159">
        <v>0</v>
      </c>
      <c r="M1105" s="159">
        <v>0</v>
      </c>
      <c r="N1105" s="159">
        <v>23.6</v>
      </c>
      <c r="O1105" s="159">
        <v>29.1</v>
      </c>
      <c r="P1105" s="2"/>
    </row>
    <row r="1106" spans="1:16" ht="13.5" customHeight="1" x14ac:dyDescent="0.3">
      <c r="A1106" s="160">
        <v>0.57291666666666696</v>
      </c>
      <c r="B1106" s="159">
        <v>60</v>
      </c>
      <c r="C1106" s="159">
        <v>1</v>
      </c>
      <c r="D1106" s="159">
        <v>4</v>
      </c>
      <c r="E1106" s="159">
        <v>48</v>
      </c>
      <c r="F1106" s="159">
        <v>4</v>
      </c>
      <c r="G1106" s="159">
        <v>3</v>
      </c>
      <c r="H1106" s="159">
        <v>0</v>
      </c>
      <c r="I1106" s="159">
        <v>0</v>
      </c>
      <c r="J1106" s="159">
        <v>0</v>
      </c>
      <c r="K1106" s="159">
        <v>0</v>
      </c>
      <c r="L1106" s="159">
        <v>0</v>
      </c>
      <c r="M1106" s="159">
        <v>0</v>
      </c>
      <c r="N1106" s="159">
        <v>22</v>
      </c>
      <c r="O1106" s="159">
        <v>26.5</v>
      </c>
      <c r="P1106" s="2"/>
    </row>
    <row r="1107" spans="1:16" ht="13.5" customHeight="1" x14ac:dyDescent="0.3">
      <c r="A1107" s="160">
        <v>0.58333333333333304</v>
      </c>
      <c r="B1107" s="159">
        <v>64</v>
      </c>
      <c r="C1107" s="159">
        <v>1</v>
      </c>
      <c r="D1107" s="159">
        <v>7</v>
      </c>
      <c r="E1107" s="159">
        <v>41</v>
      </c>
      <c r="F1107" s="159">
        <v>13</v>
      </c>
      <c r="G1107" s="159">
        <v>1</v>
      </c>
      <c r="H1107" s="159">
        <v>0</v>
      </c>
      <c r="I1107" s="159">
        <v>0</v>
      </c>
      <c r="J1107" s="159">
        <v>1</v>
      </c>
      <c r="K1107" s="159">
        <v>0</v>
      </c>
      <c r="L1107" s="159">
        <v>0</v>
      </c>
      <c r="M1107" s="159">
        <v>0</v>
      </c>
      <c r="N1107" s="159">
        <v>23</v>
      </c>
      <c r="O1107" s="159">
        <v>27.8</v>
      </c>
      <c r="P1107" s="2"/>
    </row>
    <row r="1108" spans="1:16" ht="13.5" customHeight="1" x14ac:dyDescent="0.3">
      <c r="A1108" s="160">
        <v>0.59375</v>
      </c>
      <c r="B1108" s="159">
        <v>70</v>
      </c>
      <c r="C1108" s="159">
        <v>4</v>
      </c>
      <c r="D1108" s="159">
        <v>3</v>
      </c>
      <c r="E1108" s="159">
        <v>50</v>
      </c>
      <c r="F1108" s="159">
        <v>9</v>
      </c>
      <c r="G1108" s="159">
        <v>4</v>
      </c>
      <c r="H1108" s="159">
        <v>0</v>
      </c>
      <c r="I1108" s="159">
        <v>0</v>
      </c>
      <c r="J1108" s="159">
        <v>0</v>
      </c>
      <c r="K1108" s="159">
        <v>0</v>
      </c>
      <c r="L1108" s="159">
        <v>0</v>
      </c>
      <c r="M1108" s="159">
        <v>0</v>
      </c>
      <c r="N1108" s="159">
        <v>22</v>
      </c>
      <c r="O1108" s="159">
        <v>28.3</v>
      </c>
      <c r="P1108" s="2"/>
    </row>
    <row r="1109" spans="1:16" ht="13.5" customHeight="1" x14ac:dyDescent="0.3">
      <c r="A1109" s="160">
        <v>0.60416666666666696</v>
      </c>
      <c r="B1109" s="159">
        <v>79</v>
      </c>
      <c r="C1109" s="159">
        <v>3</v>
      </c>
      <c r="D1109" s="159">
        <v>5</v>
      </c>
      <c r="E1109" s="159">
        <v>51</v>
      </c>
      <c r="F1109" s="159">
        <v>17</v>
      </c>
      <c r="G1109" s="159">
        <v>2</v>
      </c>
      <c r="H1109" s="159">
        <v>0</v>
      </c>
      <c r="I1109" s="159">
        <v>0</v>
      </c>
      <c r="J1109" s="159">
        <v>1</v>
      </c>
      <c r="K1109" s="159">
        <v>0</v>
      </c>
      <c r="L1109" s="159">
        <v>0</v>
      </c>
      <c r="M1109" s="159">
        <v>0</v>
      </c>
      <c r="N1109" s="159">
        <v>24.3</v>
      </c>
      <c r="O1109" s="159">
        <v>30.1</v>
      </c>
      <c r="P1109" s="2"/>
    </row>
    <row r="1110" spans="1:16" ht="13.5" customHeight="1" x14ac:dyDescent="0.3">
      <c r="A1110" s="160">
        <v>0.61458333333333304</v>
      </c>
      <c r="B1110" s="159">
        <v>80</v>
      </c>
      <c r="C1110" s="159">
        <v>2</v>
      </c>
      <c r="D1110" s="159">
        <v>4</v>
      </c>
      <c r="E1110" s="159">
        <v>63</v>
      </c>
      <c r="F1110" s="159">
        <v>9</v>
      </c>
      <c r="G1110" s="159">
        <v>1</v>
      </c>
      <c r="H1110" s="159">
        <v>0</v>
      </c>
      <c r="I1110" s="159">
        <v>0</v>
      </c>
      <c r="J1110" s="159">
        <v>1</v>
      </c>
      <c r="K1110" s="159">
        <v>0</v>
      </c>
      <c r="L1110" s="159">
        <v>0</v>
      </c>
      <c r="M1110" s="159">
        <v>0</v>
      </c>
      <c r="N1110" s="159">
        <v>22.9</v>
      </c>
      <c r="O1110" s="159">
        <v>27.3</v>
      </c>
      <c r="P1110" s="2"/>
    </row>
    <row r="1111" spans="1:16" ht="13.5" customHeight="1" x14ac:dyDescent="0.3">
      <c r="A1111" s="160">
        <v>0.625</v>
      </c>
      <c r="B1111" s="159">
        <v>82</v>
      </c>
      <c r="C1111" s="159">
        <v>2</v>
      </c>
      <c r="D1111" s="159">
        <v>5</v>
      </c>
      <c r="E1111" s="159">
        <v>60</v>
      </c>
      <c r="F1111" s="159">
        <v>11</v>
      </c>
      <c r="G1111" s="159">
        <v>3</v>
      </c>
      <c r="H1111" s="159">
        <v>0</v>
      </c>
      <c r="I1111" s="159">
        <v>0</v>
      </c>
      <c r="J1111" s="159">
        <v>1</v>
      </c>
      <c r="K1111" s="159">
        <v>0</v>
      </c>
      <c r="L1111" s="159">
        <v>0</v>
      </c>
      <c r="M1111" s="159">
        <v>0</v>
      </c>
      <c r="N1111" s="159">
        <v>22.3</v>
      </c>
      <c r="O1111" s="159">
        <v>26.9</v>
      </c>
      <c r="P1111" s="2"/>
    </row>
    <row r="1112" spans="1:16" ht="13.5" customHeight="1" x14ac:dyDescent="0.3">
      <c r="A1112" s="160">
        <v>0.63541666666666696</v>
      </c>
      <c r="B1112" s="159">
        <v>114</v>
      </c>
      <c r="C1112" s="159">
        <v>2</v>
      </c>
      <c r="D1112" s="159">
        <v>5</v>
      </c>
      <c r="E1112" s="159">
        <v>91</v>
      </c>
      <c r="F1112" s="159">
        <v>16</v>
      </c>
      <c r="G1112" s="159">
        <v>0</v>
      </c>
      <c r="H1112" s="159">
        <v>0</v>
      </c>
      <c r="I1112" s="159">
        <v>0</v>
      </c>
      <c r="J1112" s="159">
        <v>0</v>
      </c>
      <c r="K1112" s="159">
        <v>0</v>
      </c>
      <c r="L1112" s="159">
        <v>0</v>
      </c>
      <c r="M1112" s="159">
        <v>0</v>
      </c>
      <c r="N1112" s="159">
        <v>22.7</v>
      </c>
      <c r="O1112" s="159">
        <v>27</v>
      </c>
      <c r="P1112" s="2"/>
    </row>
    <row r="1113" spans="1:16" ht="13.5" customHeight="1" x14ac:dyDescent="0.3">
      <c r="A1113" s="160">
        <v>0.64583333333333304</v>
      </c>
      <c r="B1113" s="159">
        <v>107</v>
      </c>
      <c r="C1113" s="159">
        <v>4</v>
      </c>
      <c r="D1113" s="159">
        <v>5</v>
      </c>
      <c r="E1113" s="159">
        <v>80</v>
      </c>
      <c r="F1113" s="159">
        <v>14</v>
      </c>
      <c r="G1113" s="159">
        <v>1</v>
      </c>
      <c r="H1113" s="159">
        <v>1</v>
      </c>
      <c r="I1113" s="159">
        <v>1</v>
      </c>
      <c r="J1113" s="159">
        <v>0</v>
      </c>
      <c r="K1113" s="159">
        <v>0</v>
      </c>
      <c r="L1113" s="159">
        <v>1</v>
      </c>
      <c r="M1113" s="159">
        <v>0</v>
      </c>
      <c r="N1113" s="159">
        <v>22</v>
      </c>
      <c r="O1113" s="159">
        <v>27.3</v>
      </c>
      <c r="P1113" s="2"/>
    </row>
    <row r="1114" spans="1:16" ht="13.5" customHeight="1" x14ac:dyDescent="0.3">
      <c r="A1114" s="160">
        <v>0.65625</v>
      </c>
      <c r="B1114" s="159">
        <v>72</v>
      </c>
      <c r="C1114" s="159">
        <v>2</v>
      </c>
      <c r="D1114" s="159">
        <v>4</v>
      </c>
      <c r="E1114" s="159">
        <v>48</v>
      </c>
      <c r="F1114" s="159">
        <v>16</v>
      </c>
      <c r="G1114" s="159">
        <v>2</v>
      </c>
      <c r="H1114" s="159">
        <v>0</v>
      </c>
      <c r="I1114" s="159">
        <v>0</v>
      </c>
      <c r="J1114" s="159">
        <v>0</v>
      </c>
      <c r="K1114" s="159">
        <v>0</v>
      </c>
      <c r="L1114" s="159">
        <v>0</v>
      </c>
      <c r="M1114" s="159">
        <v>0</v>
      </c>
      <c r="N1114" s="159">
        <v>23.3</v>
      </c>
      <c r="O1114" s="159">
        <v>27.4</v>
      </c>
      <c r="P1114" s="2"/>
    </row>
    <row r="1115" spans="1:16" ht="13.5" customHeight="1" x14ac:dyDescent="0.3">
      <c r="A1115" s="160">
        <v>0.66666666666666696</v>
      </c>
      <c r="B1115" s="159">
        <v>98</v>
      </c>
      <c r="C1115" s="159">
        <v>3</v>
      </c>
      <c r="D1115" s="159">
        <v>3</v>
      </c>
      <c r="E1115" s="159">
        <v>75</v>
      </c>
      <c r="F1115" s="159">
        <v>17</v>
      </c>
      <c r="G1115" s="159">
        <v>0</v>
      </c>
      <c r="H1115" s="159">
        <v>0</v>
      </c>
      <c r="I1115" s="159">
        <v>0</v>
      </c>
      <c r="J1115" s="159">
        <v>0</v>
      </c>
      <c r="K1115" s="159">
        <v>0</v>
      </c>
      <c r="L1115" s="159">
        <v>0</v>
      </c>
      <c r="M1115" s="159">
        <v>0</v>
      </c>
      <c r="N1115" s="159">
        <v>20.8</v>
      </c>
      <c r="O1115" s="159">
        <v>24.6</v>
      </c>
      <c r="P1115" s="2"/>
    </row>
    <row r="1116" spans="1:16" ht="13.5" customHeight="1" x14ac:dyDescent="0.3">
      <c r="A1116" s="160">
        <v>0.67708333333333304</v>
      </c>
      <c r="B1116" s="159">
        <v>109</v>
      </c>
      <c r="C1116" s="159">
        <v>4</v>
      </c>
      <c r="D1116" s="159">
        <v>5</v>
      </c>
      <c r="E1116" s="159">
        <v>82</v>
      </c>
      <c r="F1116" s="159">
        <v>17</v>
      </c>
      <c r="G1116" s="159">
        <v>1</v>
      </c>
      <c r="H1116" s="159">
        <v>0</v>
      </c>
      <c r="I1116" s="159">
        <v>0</v>
      </c>
      <c r="J1116" s="159">
        <v>0</v>
      </c>
      <c r="K1116" s="159">
        <v>0</v>
      </c>
      <c r="L1116" s="159">
        <v>0</v>
      </c>
      <c r="M1116" s="159">
        <v>0</v>
      </c>
      <c r="N1116" s="159">
        <v>21.8</v>
      </c>
      <c r="O1116" s="159">
        <v>25.3</v>
      </c>
      <c r="P1116" s="2"/>
    </row>
    <row r="1117" spans="1:16" ht="13.5" customHeight="1" x14ac:dyDescent="0.3">
      <c r="A1117" s="160">
        <v>0.6875</v>
      </c>
      <c r="B1117" s="159">
        <v>128</v>
      </c>
      <c r="C1117" s="159">
        <v>2</v>
      </c>
      <c r="D1117" s="159">
        <v>9</v>
      </c>
      <c r="E1117" s="159">
        <v>98</v>
      </c>
      <c r="F1117" s="159">
        <v>16</v>
      </c>
      <c r="G1117" s="159">
        <v>3</v>
      </c>
      <c r="H1117" s="159">
        <v>0</v>
      </c>
      <c r="I1117" s="159">
        <v>0</v>
      </c>
      <c r="J1117" s="159">
        <v>0</v>
      </c>
      <c r="K1117" s="159">
        <v>0</v>
      </c>
      <c r="L1117" s="159">
        <v>0</v>
      </c>
      <c r="M1117" s="159">
        <v>0</v>
      </c>
      <c r="N1117" s="159">
        <v>22</v>
      </c>
      <c r="O1117" s="159">
        <v>26</v>
      </c>
      <c r="P1117" s="2"/>
    </row>
    <row r="1118" spans="1:16" ht="13.5" customHeight="1" x14ac:dyDescent="0.3">
      <c r="A1118" s="160">
        <v>0.69791666666666696</v>
      </c>
      <c r="B1118" s="159">
        <v>131</v>
      </c>
      <c r="C1118" s="159">
        <v>5</v>
      </c>
      <c r="D1118" s="159">
        <v>7</v>
      </c>
      <c r="E1118" s="159">
        <v>99</v>
      </c>
      <c r="F1118" s="159">
        <v>19</v>
      </c>
      <c r="G1118" s="159">
        <v>1</v>
      </c>
      <c r="H1118" s="159">
        <v>0</v>
      </c>
      <c r="I1118" s="159">
        <v>0</v>
      </c>
      <c r="J1118" s="159">
        <v>0</v>
      </c>
      <c r="K1118" s="159">
        <v>0</v>
      </c>
      <c r="L1118" s="159">
        <v>0</v>
      </c>
      <c r="M1118" s="159">
        <v>0</v>
      </c>
      <c r="N1118" s="159">
        <v>21.8</v>
      </c>
      <c r="O1118" s="159">
        <v>26.1</v>
      </c>
      <c r="P1118" s="2"/>
    </row>
    <row r="1119" spans="1:16" ht="13.5" customHeight="1" x14ac:dyDescent="0.3">
      <c r="A1119" s="160">
        <v>0.70833333333333304</v>
      </c>
      <c r="B1119" s="159">
        <v>119</v>
      </c>
      <c r="C1119" s="159">
        <v>4</v>
      </c>
      <c r="D1119" s="159">
        <v>4</v>
      </c>
      <c r="E1119" s="159">
        <v>89</v>
      </c>
      <c r="F1119" s="159">
        <v>16</v>
      </c>
      <c r="G1119" s="159">
        <v>3</v>
      </c>
      <c r="H1119" s="159">
        <v>2</v>
      </c>
      <c r="I1119" s="159">
        <v>0</v>
      </c>
      <c r="J1119" s="159">
        <v>1</v>
      </c>
      <c r="K1119" s="159">
        <v>0</v>
      </c>
      <c r="L1119" s="159">
        <v>0</v>
      </c>
      <c r="M1119" s="159">
        <v>0</v>
      </c>
      <c r="N1119" s="159">
        <v>21.3</v>
      </c>
      <c r="O1119" s="159">
        <v>27.7</v>
      </c>
      <c r="P1119" s="2"/>
    </row>
    <row r="1120" spans="1:16" ht="13.5" customHeight="1" x14ac:dyDescent="0.3">
      <c r="A1120" s="160">
        <v>0.71875</v>
      </c>
      <c r="B1120" s="159">
        <v>116</v>
      </c>
      <c r="C1120" s="159">
        <v>9</v>
      </c>
      <c r="D1120" s="159">
        <v>9</v>
      </c>
      <c r="E1120" s="159">
        <v>82</v>
      </c>
      <c r="F1120" s="159">
        <v>15</v>
      </c>
      <c r="G1120" s="159">
        <v>1</v>
      </c>
      <c r="H1120" s="159">
        <v>0</v>
      </c>
      <c r="I1120" s="159">
        <v>0</v>
      </c>
      <c r="J1120" s="159">
        <v>0</v>
      </c>
      <c r="K1120" s="159">
        <v>0</v>
      </c>
      <c r="L1120" s="159">
        <v>0</v>
      </c>
      <c r="M1120" s="159">
        <v>0</v>
      </c>
      <c r="N1120" s="159">
        <v>21.2</v>
      </c>
      <c r="O1120" s="159">
        <v>26</v>
      </c>
      <c r="P1120" s="2"/>
    </row>
    <row r="1121" spans="1:16" ht="13.5" customHeight="1" x14ac:dyDescent="0.3">
      <c r="A1121" s="160">
        <v>0.72916666666666696</v>
      </c>
      <c r="B1121" s="159">
        <v>98</v>
      </c>
      <c r="C1121" s="159">
        <v>9</v>
      </c>
      <c r="D1121" s="159">
        <v>9</v>
      </c>
      <c r="E1121" s="159">
        <v>69</v>
      </c>
      <c r="F1121" s="159">
        <v>9</v>
      </c>
      <c r="G1121" s="159">
        <v>2</v>
      </c>
      <c r="H1121" s="159">
        <v>0</v>
      </c>
      <c r="I1121" s="159">
        <v>0</v>
      </c>
      <c r="J1121" s="159">
        <v>0</v>
      </c>
      <c r="K1121" s="159">
        <v>0</v>
      </c>
      <c r="L1121" s="159">
        <v>0</v>
      </c>
      <c r="M1121" s="159">
        <v>0</v>
      </c>
      <c r="N1121" s="159">
        <v>21</v>
      </c>
      <c r="O1121" s="159">
        <v>27.1</v>
      </c>
      <c r="P1121" s="2"/>
    </row>
    <row r="1122" spans="1:16" ht="13.5" customHeight="1" x14ac:dyDescent="0.3">
      <c r="A1122" s="160">
        <v>0.73958333333333304</v>
      </c>
      <c r="B1122" s="159">
        <v>117</v>
      </c>
      <c r="C1122" s="159">
        <v>5</v>
      </c>
      <c r="D1122" s="159">
        <v>6</v>
      </c>
      <c r="E1122" s="159">
        <v>90</v>
      </c>
      <c r="F1122" s="159">
        <v>11</v>
      </c>
      <c r="G1122" s="159">
        <v>1</v>
      </c>
      <c r="H1122" s="159">
        <v>0</v>
      </c>
      <c r="I1122" s="159">
        <v>1</v>
      </c>
      <c r="J1122" s="159">
        <v>3</v>
      </c>
      <c r="K1122" s="159">
        <v>0</v>
      </c>
      <c r="L1122" s="159">
        <v>0</v>
      </c>
      <c r="M1122" s="159">
        <v>0</v>
      </c>
      <c r="N1122" s="159">
        <v>20.399999999999999</v>
      </c>
      <c r="O1122" s="159">
        <v>25.5</v>
      </c>
      <c r="P1122" s="2"/>
    </row>
    <row r="1123" spans="1:16" ht="13.5" customHeight="1" x14ac:dyDescent="0.3">
      <c r="A1123" s="160">
        <v>0.75</v>
      </c>
      <c r="B1123" s="159">
        <v>115</v>
      </c>
      <c r="C1123" s="159">
        <v>7</v>
      </c>
      <c r="D1123" s="159">
        <v>7</v>
      </c>
      <c r="E1123" s="159">
        <v>92</v>
      </c>
      <c r="F1123" s="159">
        <v>7</v>
      </c>
      <c r="G1123" s="159">
        <v>0</v>
      </c>
      <c r="H1123" s="159">
        <v>0</v>
      </c>
      <c r="I1123" s="159">
        <v>0</v>
      </c>
      <c r="J1123" s="159">
        <v>2</v>
      </c>
      <c r="K1123" s="159">
        <v>0</v>
      </c>
      <c r="L1123" s="159">
        <v>0</v>
      </c>
      <c r="M1123" s="159">
        <v>0</v>
      </c>
      <c r="N1123" s="159">
        <v>21.4</v>
      </c>
      <c r="O1123" s="159">
        <v>25.5</v>
      </c>
      <c r="P1123" s="2"/>
    </row>
    <row r="1124" spans="1:16" ht="13.5" customHeight="1" x14ac:dyDescent="0.3">
      <c r="A1124" s="160">
        <v>0.76041666666666696</v>
      </c>
      <c r="B1124" s="159">
        <v>96</v>
      </c>
      <c r="C1124" s="159">
        <v>6</v>
      </c>
      <c r="D1124" s="159">
        <v>3</v>
      </c>
      <c r="E1124" s="159">
        <v>78</v>
      </c>
      <c r="F1124" s="159">
        <v>9</v>
      </c>
      <c r="G1124" s="159">
        <v>0</v>
      </c>
      <c r="H1124" s="159">
        <v>0</v>
      </c>
      <c r="I1124" s="159">
        <v>0</v>
      </c>
      <c r="J1124" s="159">
        <v>0</v>
      </c>
      <c r="K1124" s="159">
        <v>0</v>
      </c>
      <c r="L1124" s="159">
        <v>0</v>
      </c>
      <c r="M1124" s="159">
        <v>0</v>
      </c>
      <c r="N1124" s="159">
        <v>22.8</v>
      </c>
      <c r="O1124" s="159">
        <v>27.6</v>
      </c>
      <c r="P1124" s="2"/>
    </row>
    <row r="1125" spans="1:16" ht="13.5" customHeight="1" x14ac:dyDescent="0.3">
      <c r="A1125" s="160">
        <v>0.77083333333333304</v>
      </c>
      <c r="B1125" s="159">
        <v>86</v>
      </c>
      <c r="C1125" s="159">
        <v>5</v>
      </c>
      <c r="D1125" s="159">
        <v>3</v>
      </c>
      <c r="E1125" s="159">
        <v>65</v>
      </c>
      <c r="F1125" s="159">
        <v>9</v>
      </c>
      <c r="G1125" s="159">
        <v>0</v>
      </c>
      <c r="H1125" s="159">
        <v>0</v>
      </c>
      <c r="I1125" s="159">
        <v>0</v>
      </c>
      <c r="J1125" s="159">
        <v>3</v>
      </c>
      <c r="K1125" s="159">
        <v>0</v>
      </c>
      <c r="L1125" s="159">
        <v>1</v>
      </c>
      <c r="M1125" s="159">
        <v>0</v>
      </c>
      <c r="N1125" s="159">
        <v>22.2</v>
      </c>
      <c r="O1125" s="159">
        <v>27.6</v>
      </c>
      <c r="P1125" s="2"/>
    </row>
    <row r="1126" spans="1:16" ht="13.5" customHeight="1" x14ac:dyDescent="0.3">
      <c r="A1126" s="160">
        <v>0.78125</v>
      </c>
      <c r="B1126" s="159">
        <v>72</v>
      </c>
      <c r="C1126" s="159">
        <v>7</v>
      </c>
      <c r="D1126" s="159">
        <v>3</v>
      </c>
      <c r="E1126" s="159">
        <v>51</v>
      </c>
      <c r="F1126" s="159">
        <v>7</v>
      </c>
      <c r="G1126" s="159">
        <v>1</v>
      </c>
      <c r="H1126" s="159">
        <v>0</v>
      </c>
      <c r="I1126" s="159">
        <v>0</v>
      </c>
      <c r="J1126" s="159">
        <v>3</v>
      </c>
      <c r="K1126" s="159">
        <v>0</v>
      </c>
      <c r="L1126" s="159">
        <v>0</v>
      </c>
      <c r="M1126" s="159">
        <v>0</v>
      </c>
      <c r="N1126" s="159">
        <v>21.2</v>
      </c>
      <c r="O1126" s="159">
        <v>27.7</v>
      </c>
      <c r="P1126" s="2"/>
    </row>
    <row r="1127" spans="1:16" ht="13.5" customHeight="1" x14ac:dyDescent="0.3">
      <c r="A1127" s="160">
        <v>0.79166666666666696</v>
      </c>
      <c r="B1127" s="159">
        <v>69</v>
      </c>
      <c r="C1127" s="159">
        <v>5</v>
      </c>
      <c r="D1127" s="159">
        <v>3</v>
      </c>
      <c r="E1127" s="159">
        <v>53</v>
      </c>
      <c r="F1127" s="159">
        <v>5</v>
      </c>
      <c r="G1127" s="159">
        <v>2</v>
      </c>
      <c r="H1127" s="159">
        <v>0</v>
      </c>
      <c r="I1127" s="159">
        <v>0</v>
      </c>
      <c r="J1127" s="159">
        <v>1</v>
      </c>
      <c r="K1127" s="159">
        <v>0</v>
      </c>
      <c r="L1127" s="159">
        <v>0</v>
      </c>
      <c r="M1127" s="159">
        <v>0</v>
      </c>
      <c r="N1127" s="159">
        <v>25.2</v>
      </c>
      <c r="O1127" s="159">
        <v>29.8</v>
      </c>
      <c r="P1127" s="2"/>
    </row>
    <row r="1128" spans="1:16" ht="13.5" customHeight="1" x14ac:dyDescent="0.3">
      <c r="A1128" s="160">
        <v>0.80208333333333304</v>
      </c>
      <c r="B1128" s="159">
        <v>64</v>
      </c>
      <c r="C1128" s="159">
        <v>0</v>
      </c>
      <c r="D1128" s="159">
        <v>2</v>
      </c>
      <c r="E1128" s="159">
        <v>51</v>
      </c>
      <c r="F1128" s="159">
        <v>10</v>
      </c>
      <c r="G1128" s="159">
        <v>1</v>
      </c>
      <c r="H1128" s="159">
        <v>0</v>
      </c>
      <c r="I1128" s="159">
        <v>0</v>
      </c>
      <c r="J1128" s="159">
        <v>0</v>
      </c>
      <c r="K1128" s="159">
        <v>0</v>
      </c>
      <c r="L1128" s="159">
        <v>0</v>
      </c>
      <c r="M1128" s="159">
        <v>0</v>
      </c>
      <c r="N1128" s="159">
        <v>25.9</v>
      </c>
      <c r="O1128" s="159">
        <v>30.5</v>
      </c>
      <c r="P1128" s="2"/>
    </row>
    <row r="1129" spans="1:16" ht="13.5" customHeight="1" x14ac:dyDescent="0.3">
      <c r="A1129" s="160">
        <v>0.8125</v>
      </c>
      <c r="B1129" s="159">
        <v>55</v>
      </c>
      <c r="C1129" s="159">
        <v>1</v>
      </c>
      <c r="D1129" s="159">
        <v>4</v>
      </c>
      <c r="E1129" s="159">
        <v>45</v>
      </c>
      <c r="F1129" s="159">
        <v>4</v>
      </c>
      <c r="G1129" s="159">
        <v>0</v>
      </c>
      <c r="H1129" s="159">
        <v>0</v>
      </c>
      <c r="I1129" s="159">
        <v>0</v>
      </c>
      <c r="J1129" s="159">
        <v>1</v>
      </c>
      <c r="K1129" s="159">
        <v>0</v>
      </c>
      <c r="L1129" s="159">
        <v>0</v>
      </c>
      <c r="M1129" s="159">
        <v>0</v>
      </c>
      <c r="N1129" s="159">
        <v>25.4</v>
      </c>
      <c r="O1129" s="159">
        <v>30.6</v>
      </c>
      <c r="P1129" s="2"/>
    </row>
    <row r="1130" spans="1:16" ht="13.5" customHeight="1" x14ac:dyDescent="0.3">
      <c r="A1130" s="160">
        <v>0.82291666666666696</v>
      </c>
      <c r="B1130" s="159">
        <v>39</v>
      </c>
      <c r="C1130" s="159">
        <v>1</v>
      </c>
      <c r="D1130" s="159">
        <v>3</v>
      </c>
      <c r="E1130" s="159">
        <v>33</v>
      </c>
      <c r="F1130" s="159">
        <v>2</v>
      </c>
      <c r="G1130" s="159">
        <v>0</v>
      </c>
      <c r="H1130" s="159">
        <v>0</v>
      </c>
      <c r="I1130" s="159">
        <v>0</v>
      </c>
      <c r="J1130" s="159">
        <v>0</v>
      </c>
      <c r="K1130" s="159">
        <v>0</v>
      </c>
      <c r="L1130" s="159">
        <v>0</v>
      </c>
      <c r="M1130" s="159">
        <v>0</v>
      </c>
      <c r="N1130" s="159">
        <v>23.7</v>
      </c>
      <c r="O1130" s="159">
        <v>28.9</v>
      </c>
      <c r="P1130" s="2"/>
    </row>
    <row r="1131" spans="1:16" ht="13.5" customHeight="1" x14ac:dyDescent="0.3">
      <c r="A1131" s="160">
        <v>0.83333333333333304</v>
      </c>
      <c r="B1131" s="159">
        <v>54</v>
      </c>
      <c r="C1131" s="159">
        <v>0</v>
      </c>
      <c r="D1131" s="159">
        <v>9</v>
      </c>
      <c r="E1131" s="159">
        <v>41</v>
      </c>
      <c r="F1131" s="159">
        <v>0</v>
      </c>
      <c r="G1131" s="159">
        <v>2</v>
      </c>
      <c r="H1131" s="159">
        <v>0</v>
      </c>
      <c r="I1131" s="159">
        <v>0</v>
      </c>
      <c r="J1131" s="159">
        <v>2</v>
      </c>
      <c r="K1131" s="159">
        <v>0</v>
      </c>
      <c r="L1131" s="159">
        <v>0</v>
      </c>
      <c r="M1131" s="159">
        <v>0</v>
      </c>
      <c r="N1131" s="159">
        <v>25</v>
      </c>
      <c r="O1131" s="159">
        <v>30.3</v>
      </c>
      <c r="P1131" s="2"/>
    </row>
    <row r="1132" spans="1:16" ht="13.5" customHeight="1" x14ac:dyDescent="0.3">
      <c r="A1132" s="160">
        <v>0.84375</v>
      </c>
      <c r="B1132" s="159">
        <v>47</v>
      </c>
      <c r="C1132" s="159">
        <v>3</v>
      </c>
      <c r="D1132" s="159">
        <v>7</v>
      </c>
      <c r="E1132" s="159">
        <v>35</v>
      </c>
      <c r="F1132" s="159">
        <v>1</v>
      </c>
      <c r="G1132" s="159">
        <v>0</v>
      </c>
      <c r="H1132" s="159">
        <v>0</v>
      </c>
      <c r="I1132" s="159">
        <v>0</v>
      </c>
      <c r="J1132" s="159">
        <v>1</v>
      </c>
      <c r="K1132" s="159">
        <v>0</v>
      </c>
      <c r="L1132" s="159">
        <v>0</v>
      </c>
      <c r="M1132" s="159">
        <v>0</v>
      </c>
      <c r="N1132" s="159">
        <v>25</v>
      </c>
      <c r="O1132" s="159">
        <v>29.9</v>
      </c>
      <c r="P1132" s="2"/>
    </row>
    <row r="1133" spans="1:16" ht="13.5" customHeight="1" x14ac:dyDescent="0.3">
      <c r="A1133" s="160">
        <v>0.85416666666666696</v>
      </c>
      <c r="B1133" s="159">
        <v>48</v>
      </c>
      <c r="C1133" s="159">
        <v>1</v>
      </c>
      <c r="D1133" s="159">
        <v>3</v>
      </c>
      <c r="E1133" s="159">
        <v>40</v>
      </c>
      <c r="F1133" s="159">
        <v>2</v>
      </c>
      <c r="G1133" s="159">
        <v>2</v>
      </c>
      <c r="H1133" s="159">
        <v>0</v>
      </c>
      <c r="I1133" s="159">
        <v>0</v>
      </c>
      <c r="J1133" s="159">
        <v>0</v>
      </c>
      <c r="K1133" s="159">
        <v>0</v>
      </c>
      <c r="L1133" s="159">
        <v>0</v>
      </c>
      <c r="M1133" s="159">
        <v>0</v>
      </c>
      <c r="N1133" s="159">
        <v>24.8</v>
      </c>
      <c r="O1133" s="159">
        <v>28.6</v>
      </c>
      <c r="P1133" s="2"/>
    </row>
    <row r="1134" spans="1:16" ht="13.5" customHeight="1" x14ac:dyDescent="0.3">
      <c r="A1134" s="160">
        <v>0.86458333333333304</v>
      </c>
      <c r="B1134" s="159">
        <v>63</v>
      </c>
      <c r="C1134" s="159">
        <v>6</v>
      </c>
      <c r="D1134" s="159">
        <v>4</v>
      </c>
      <c r="E1134" s="159">
        <v>47</v>
      </c>
      <c r="F1134" s="159">
        <v>5</v>
      </c>
      <c r="G1134" s="159">
        <v>0</v>
      </c>
      <c r="H1134" s="159">
        <v>0</v>
      </c>
      <c r="I1134" s="159">
        <v>1</v>
      </c>
      <c r="J1134" s="159">
        <v>0</v>
      </c>
      <c r="K1134" s="159">
        <v>0</v>
      </c>
      <c r="L1134" s="159">
        <v>0</v>
      </c>
      <c r="M1134" s="159">
        <v>0</v>
      </c>
      <c r="N1134" s="159">
        <v>24.1</v>
      </c>
      <c r="O1134" s="159">
        <v>29.1</v>
      </c>
      <c r="P1134" s="2"/>
    </row>
    <row r="1135" spans="1:16" ht="13.5" customHeight="1" x14ac:dyDescent="0.3">
      <c r="A1135" s="160">
        <v>0.875</v>
      </c>
      <c r="B1135" s="159">
        <v>44</v>
      </c>
      <c r="C1135" s="159">
        <v>2</v>
      </c>
      <c r="D1135" s="159">
        <v>4</v>
      </c>
      <c r="E1135" s="159">
        <v>36</v>
      </c>
      <c r="F1135" s="159">
        <v>1</v>
      </c>
      <c r="G1135" s="159">
        <v>0</v>
      </c>
      <c r="H1135" s="159">
        <v>0</v>
      </c>
      <c r="I1135" s="159">
        <v>0</v>
      </c>
      <c r="J1135" s="159">
        <v>1</v>
      </c>
      <c r="K1135" s="159">
        <v>0</v>
      </c>
      <c r="L1135" s="159">
        <v>0</v>
      </c>
      <c r="M1135" s="159">
        <v>0</v>
      </c>
      <c r="N1135" s="159">
        <v>25.6</v>
      </c>
      <c r="O1135" s="159">
        <v>30.1</v>
      </c>
      <c r="P1135" s="2"/>
    </row>
    <row r="1136" spans="1:16" ht="13.5" customHeight="1" x14ac:dyDescent="0.3">
      <c r="A1136" s="160">
        <v>0.88541666666666696</v>
      </c>
      <c r="B1136" s="159">
        <v>38</v>
      </c>
      <c r="C1136" s="159">
        <v>0</v>
      </c>
      <c r="D1136" s="159">
        <v>4</v>
      </c>
      <c r="E1136" s="159">
        <v>30</v>
      </c>
      <c r="F1136" s="159">
        <v>3</v>
      </c>
      <c r="G1136" s="159">
        <v>0</v>
      </c>
      <c r="H1136" s="159">
        <v>0</v>
      </c>
      <c r="I1136" s="159">
        <v>0</v>
      </c>
      <c r="J1136" s="159">
        <v>1</v>
      </c>
      <c r="K1136" s="159">
        <v>0</v>
      </c>
      <c r="L1136" s="159">
        <v>0</v>
      </c>
      <c r="M1136" s="159">
        <v>0</v>
      </c>
      <c r="N1136" s="159">
        <v>26.4</v>
      </c>
      <c r="O1136" s="159">
        <v>30.4</v>
      </c>
      <c r="P1136" s="2"/>
    </row>
    <row r="1137" spans="1:16" ht="13.5" customHeight="1" x14ac:dyDescent="0.3">
      <c r="A1137" s="160">
        <v>0.89583333333333304</v>
      </c>
      <c r="B1137" s="159">
        <v>32</v>
      </c>
      <c r="C1137" s="159">
        <v>1</v>
      </c>
      <c r="D1137" s="159">
        <v>2</v>
      </c>
      <c r="E1137" s="159">
        <v>23</v>
      </c>
      <c r="F1137" s="159">
        <v>3</v>
      </c>
      <c r="G1137" s="159">
        <v>1</v>
      </c>
      <c r="H1137" s="159">
        <v>0</v>
      </c>
      <c r="I1137" s="159">
        <v>0</v>
      </c>
      <c r="J1137" s="159">
        <v>2</v>
      </c>
      <c r="K1137" s="159">
        <v>0</v>
      </c>
      <c r="L1137" s="159">
        <v>0</v>
      </c>
      <c r="M1137" s="159">
        <v>0</v>
      </c>
      <c r="N1137" s="159">
        <v>24.6</v>
      </c>
      <c r="O1137" s="159">
        <v>29.5</v>
      </c>
      <c r="P1137" s="2"/>
    </row>
    <row r="1138" spans="1:16" ht="13.5" customHeight="1" x14ac:dyDescent="0.3">
      <c r="A1138" s="160">
        <v>0.90625</v>
      </c>
      <c r="B1138" s="159">
        <v>44</v>
      </c>
      <c r="C1138" s="159">
        <v>1</v>
      </c>
      <c r="D1138" s="159">
        <v>3</v>
      </c>
      <c r="E1138" s="159">
        <v>34</v>
      </c>
      <c r="F1138" s="159">
        <v>6</v>
      </c>
      <c r="G1138" s="159">
        <v>0</v>
      </c>
      <c r="H1138" s="159">
        <v>0</v>
      </c>
      <c r="I1138" s="159">
        <v>0</v>
      </c>
      <c r="J1138" s="159">
        <v>0</v>
      </c>
      <c r="K1138" s="159">
        <v>0</v>
      </c>
      <c r="L1138" s="159">
        <v>0</v>
      </c>
      <c r="M1138" s="159">
        <v>0</v>
      </c>
      <c r="N1138" s="159">
        <v>24.7</v>
      </c>
      <c r="O1138" s="159">
        <v>29.5</v>
      </c>
      <c r="P1138" s="2"/>
    </row>
    <row r="1139" spans="1:16" ht="13.5" customHeight="1" x14ac:dyDescent="0.3">
      <c r="A1139" s="160">
        <v>0.91666666666666696</v>
      </c>
      <c r="B1139" s="159">
        <v>34</v>
      </c>
      <c r="C1139" s="159">
        <v>3</v>
      </c>
      <c r="D1139" s="159">
        <v>1</v>
      </c>
      <c r="E1139" s="159">
        <v>27</v>
      </c>
      <c r="F1139" s="159">
        <v>2</v>
      </c>
      <c r="G1139" s="159">
        <v>1</v>
      </c>
      <c r="H1139" s="159">
        <v>0</v>
      </c>
      <c r="I1139" s="159">
        <v>0</v>
      </c>
      <c r="J1139" s="159">
        <v>0</v>
      </c>
      <c r="K1139" s="159">
        <v>0</v>
      </c>
      <c r="L1139" s="159">
        <v>0</v>
      </c>
      <c r="M1139" s="159">
        <v>0</v>
      </c>
      <c r="N1139" s="159">
        <v>22.8</v>
      </c>
      <c r="O1139" s="159">
        <v>30</v>
      </c>
      <c r="P1139" s="2"/>
    </row>
    <row r="1140" spans="1:16" ht="13.5" customHeight="1" x14ac:dyDescent="0.3">
      <c r="A1140" s="160">
        <v>0.92708333333333304</v>
      </c>
      <c r="B1140" s="159">
        <v>50</v>
      </c>
      <c r="C1140" s="159">
        <v>3</v>
      </c>
      <c r="D1140" s="159">
        <v>2</v>
      </c>
      <c r="E1140" s="159">
        <v>37</v>
      </c>
      <c r="F1140" s="159">
        <v>5</v>
      </c>
      <c r="G1140" s="159">
        <v>1</v>
      </c>
      <c r="H1140" s="159">
        <v>0</v>
      </c>
      <c r="I1140" s="159">
        <v>1</v>
      </c>
      <c r="J1140" s="159">
        <v>1</v>
      </c>
      <c r="K1140" s="159">
        <v>0</v>
      </c>
      <c r="L1140" s="159">
        <v>0</v>
      </c>
      <c r="M1140" s="159">
        <v>0</v>
      </c>
      <c r="N1140" s="159">
        <v>25.1</v>
      </c>
      <c r="O1140" s="159">
        <v>29.4</v>
      </c>
      <c r="P1140" s="2"/>
    </row>
    <row r="1141" spans="1:16" ht="13.5" customHeight="1" x14ac:dyDescent="0.3">
      <c r="A1141" s="160">
        <v>0.9375</v>
      </c>
      <c r="B1141" s="159">
        <v>51</v>
      </c>
      <c r="C1141" s="159">
        <v>0</v>
      </c>
      <c r="D1141" s="159">
        <v>9</v>
      </c>
      <c r="E1141" s="159">
        <v>38</v>
      </c>
      <c r="F1141" s="159">
        <v>4</v>
      </c>
      <c r="G1141" s="159">
        <v>0</v>
      </c>
      <c r="H1141" s="159">
        <v>0</v>
      </c>
      <c r="I1141" s="159">
        <v>0</v>
      </c>
      <c r="J1141" s="159">
        <v>0</v>
      </c>
      <c r="K1141" s="159">
        <v>0</v>
      </c>
      <c r="L1141" s="159">
        <v>0</v>
      </c>
      <c r="M1141" s="159">
        <v>0</v>
      </c>
      <c r="N1141" s="159">
        <v>26</v>
      </c>
      <c r="O1141" s="159">
        <v>30.5</v>
      </c>
      <c r="P1141" s="2"/>
    </row>
    <row r="1142" spans="1:16" ht="13.5" customHeight="1" x14ac:dyDescent="0.3">
      <c r="A1142" s="160">
        <v>0.94791666666666696</v>
      </c>
      <c r="B1142" s="159">
        <v>39</v>
      </c>
      <c r="C1142" s="159">
        <v>2</v>
      </c>
      <c r="D1142" s="159">
        <v>0</v>
      </c>
      <c r="E1142" s="159">
        <v>34</v>
      </c>
      <c r="F1142" s="159">
        <v>2</v>
      </c>
      <c r="G1142" s="159">
        <v>1</v>
      </c>
      <c r="H1142" s="159">
        <v>0</v>
      </c>
      <c r="I1142" s="159">
        <v>0</v>
      </c>
      <c r="J1142" s="159">
        <v>0</v>
      </c>
      <c r="K1142" s="159">
        <v>0</v>
      </c>
      <c r="L1142" s="159">
        <v>0</v>
      </c>
      <c r="M1142" s="159">
        <v>0</v>
      </c>
      <c r="N1142" s="159">
        <v>24</v>
      </c>
      <c r="O1142" s="159">
        <v>28</v>
      </c>
      <c r="P1142" s="2"/>
    </row>
    <row r="1143" spans="1:16" ht="13.5" customHeight="1" x14ac:dyDescent="0.3">
      <c r="A1143" s="160">
        <v>0.95833333333333304</v>
      </c>
      <c r="B1143" s="159">
        <v>26</v>
      </c>
      <c r="C1143" s="159">
        <v>3</v>
      </c>
      <c r="D1143" s="159">
        <v>2</v>
      </c>
      <c r="E1143" s="159">
        <v>16</v>
      </c>
      <c r="F1143" s="159">
        <v>4</v>
      </c>
      <c r="G1143" s="159">
        <v>1</v>
      </c>
      <c r="H1143" s="159">
        <v>0</v>
      </c>
      <c r="I1143" s="159">
        <v>0</v>
      </c>
      <c r="J1143" s="159">
        <v>0</v>
      </c>
      <c r="K1143" s="159">
        <v>0</v>
      </c>
      <c r="L1143" s="159">
        <v>0</v>
      </c>
      <c r="M1143" s="159">
        <v>0</v>
      </c>
      <c r="N1143" s="159">
        <v>23.6</v>
      </c>
      <c r="O1143" s="159">
        <v>30.5</v>
      </c>
      <c r="P1143" s="2"/>
    </row>
    <row r="1144" spans="1:16" ht="13.5" customHeight="1" x14ac:dyDescent="0.3">
      <c r="A1144" s="160">
        <v>0.96875</v>
      </c>
      <c r="B1144" s="159">
        <v>26</v>
      </c>
      <c r="C1144" s="159">
        <v>2</v>
      </c>
      <c r="D1144" s="159">
        <v>2</v>
      </c>
      <c r="E1144" s="159">
        <v>19</v>
      </c>
      <c r="F1144" s="159">
        <v>3</v>
      </c>
      <c r="G1144" s="159">
        <v>0</v>
      </c>
      <c r="H1144" s="159">
        <v>0</v>
      </c>
      <c r="I1144" s="159">
        <v>0</v>
      </c>
      <c r="J1144" s="159">
        <v>0</v>
      </c>
      <c r="K1144" s="159">
        <v>0</v>
      </c>
      <c r="L1144" s="159">
        <v>0</v>
      </c>
      <c r="M1144" s="159">
        <v>0</v>
      </c>
      <c r="N1144" s="159">
        <v>24</v>
      </c>
      <c r="O1144" s="159">
        <v>31.6</v>
      </c>
      <c r="P1144" s="2"/>
    </row>
    <row r="1145" spans="1:16" ht="13.5" customHeight="1" x14ac:dyDescent="0.3">
      <c r="A1145" s="160">
        <v>0.97916666666666696</v>
      </c>
      <c r="B1145" s="159">
        <v>18</v>
      </c>
      <c r="C1145" s="159">
        <v>1</v>
      </c>
      <c r="D1145" s="159">
        <v>3</v>
      </c>
      <c r="E1145" s="159">
        <v>11</v>
      </c>
      <c r="F1145" s="159">
        <v>3</v>
      </c>
      <c r="G1145" s="159">
        <v>0</v>
      </c>
      <c r="H1145" s="159">
        <v>0</v>
      </c>
      <c r="I1145" s="159">
        <v>0</v>
      </c>
      <c r="J1145" s="159">
        <v>0</v>
      </c>
      <c r="K1145" s="159">
        <v>0</v>
      </c>
      <c r="L1145" s="159">
        <v>0</v>
      </c>
      <c r="M1145" s="159">
        <v>0</v>
      </c>
      <c r="N1145" s="159">
        <v>25.8</v>
      </c>
      <c r="O1145" s="159">
        <v>32.700000000000003</v>
      </c>
      <c r="P1145" s="2"/>
    </row>
    <row r="1146" spans="1:16" ht="13.5" customHeight="1" thickBot="1" x14ac:dyDescent="0.35">
      <c r="A1146" s="161">
        <v>0.98958333333333304</v>
      </c>
      <c r="B1146" s="159">
        <v>16</v>
      </c>
      <c r="C1146" s="159">
        <v>2</v>
      </c>
      <c r="D1146" s="159">
        <v>0</v>
      </c>
      <c r="E1146" s="159">
        <v>10</v>
      </c>
      <c r="F1146" s="159">
        <v>3</v>
      </c>
      <c r="G1146" s="159">
        <v>1</v>
      </c>
      <c r="H1146" s="159">
        <v>0</v>
      </c>
      <c r="I1146" s="159">
        <v>0</v>
      </c>
      <c r="J1146" s="159">
        <v>0</v>
      </c>
      <c r="K1146" s="159">
        <v>0</v>
      </c>
      <c r="L1146" s="159">
        <v>0</v>
      </c>
      <c r="M1146" s="159">
        <v>0</v>
      </c>
      <c r="N1146" s="159">
        <v>25.4</v>
      </c>
      <c r="O1146" s="159">
        <v>31.7</v>
      </c>
      <c r="P1146" s="2"/>
    </row>
    <row r="1147" spans="1:16" ht="13.5" customHeight="1" thickTop="1" x14ac:dyDescent="0.3">
      <c r="A1147" s="162" t="s">
        <v>89</v>
      </c>
      <c r="B1147" s="163">
        <f t="shared" ref="B1147:M1147" si="110">SUM(B1079:B1126)</f>
        <v>3217</v>
      </c>
      <c r="C1147" s="163">
        <f t="shared" si="110"/>
        <v>119</v>
      </c>
      <c r="D1147" s="163">
        <f t="shared" si="110"/>
        <v>179</v>
      </c>
      <c r="E1147" s="163">
        <f t="shared" si="110"/>
        <v>2409</v>
      </c>
      <c r="F1147" s="163">
        <f t="shared" si="110"/>
        <v>411</v>
      </c>
      <c r="G1147" s="163">
        <f t="shared" si="110"/>
        <v>69</v>
      </c>
      <c r="H1147" s="163">
        <f t="shared" si="110"/>
        <v>3</v>
      </c>
      <c r="I1147" s="163">
        <f t="shared" si="110"/>
        <v>3</v>
      </c>
      <c r="J1147" s="163">
        <f t="shared" si="110"/>
        <v>21</v>
      </c>
      <c r="K1147" s="163">
        <f t="shared" si="110"/>
        <v>0</v>
      </c>
      <c r="L1147" s="163">
        <f t="shared" si="110"/>
        <v>3</v>
      </c>
      <c r="M1147" s="163">
        <f t="shared" si="110"/>
        <v>0</v>
      </c>
      <c r="N1147" s="164">
        <v>22.4</v>
      </c>
      <c r="O1147" s="164">
        <v>27.2</v>
      </c>
    </row>
    <row r="1148" spans="1:16" ht="13.5" customHeight="1" x14ac:dyDescent="0.3">
      <c r="A1148" s="165" t="s">
        <v>91</v>
      </c>
      <c r="B1148" s="159">
        <f t="shared" ref="B1148:M1148" si="111">SUM(B1075:B1138)</f>
        <v>3868</v>
      </c>
      <c r="C1148" s="159">
        <f t="shared" si="111"/>
        <v>143</v>
      </c>
      <c r="D1148" s="159">
        <f t="shared" si="111"/>
        <v>231</v>
      </c>
      <c r="E1148" s="159">
        <f t="shared" si="111"/>
        <v>2919</v>
      </c>
      <c r="F1148" s="159">
        <f t="shared" si="111"/>
        <v>456</v>
      </c>
      <c r="G1148" s="159">
        <f t="shared" si="111"/>
        <v>78</v>
      </c>
      <c r="H1148" s="159">
        <f t="shared" si="111"/>
        <v>3</v>
      </c>
      <c r="I1148" s="159">
        <f t="shared" si="111"/>
        <v>4</v>
      </c>
      <c r="J1148" s="159">
        <f t="shared" si="111"/>
        <v>31</v>
      </c>
      <c r="K1148" s="159">
        <f t="shared" si="111"/>
        <v>0</v>
      </c>
      <c r="L1148" s="159">
        <f t="shared" si="111"/>
        <v>3</v>
      </c>
      <c r="M1148" s="159">
        <f t="shared" si="111"/>
        <v>0</v>
      </c>
      <c r="N1148" s="166">
        <v>22.9</v>
      </c>
      <c r="O1148" s="166">
        <v>27.9</v>
      </c>
    </row>
    <row r="1149" spans="1:16" ht="13.5" customHeight="1" x14ac:dyDescent="0.3">
      <c r="A1149" s="159" t="s">
        <v>92</v>
      </c>
      <c r="B1149" s="159">
        <f t="shared" ref="B1149:M1149" si="112">SUM(B1075:B1146)</f>
        <v>4128</v>
      </c>
      <c r="C1149" s="159">
        <f t="shared" si="112"/>
        <v>159</v>
      </c>
      <c r="D1149" s="159">
        <f t="shared" si="112"/>
        <v>250</v>
      </c>
      <c r="E1149" s="159">
        <f t="shared" si="112"/>
        <v>3111</v>
      </c>
      <c r="F1149" s="159">
        <f t="shared" si="112"/>
        <v>482</v>
      </c>
      <c r="G1149" s="159">
        <f t="shared" si="112"/>
        <v>83</v>
      </c>
      <c r="H1149" s="159">
        <f t="shared" si="112"/>
        <v>3</v>
      </c>
      <c r="I1149" s="159">
        <f t="shared" si="112"/>
        <v>5</v>
      </c>
      <c r="J1149" s="159">
        <f t="shared" si="112"/>
        <v>32</v>
      </c>
      <c r="K1149" s="159">
        <f t="shared" si="112"/>
        <v>0</v>
      </c>
      <c r="L1149" s="159">
        <f t="shared" si="112"/>
        <v>3</v>
      </c>
      <c r="M1149" s="159">
        <f t="shared" si="112"/>
        <v>0</v>
      </c>
      <c r="N1149" s="166">
        <v>23</v>
      </c>
      <c r="O1149" s="166">
        <v>28.1</v>
      </c>
    </row>
    <row r="1150" spans="1:16" ht="13.5" customHeight="1" thickBot="1" x14ac:dyDescent="0.35">
      <c r="A1150" s="167" t="s">
        <v>93</v>
      </c>
      <c r="B1150" s="167">
        <f t="shared" ref="B1150:M1150" si="113">SUM(B1051:B1146)</f>
        <v>4261</v>
      </c>
      <c r="C1150" s="167">
        <f t="shared" si="113"/>
        <v>163</v>
      </c>
      <c r="D1150" s="167">
        <f t="shared" si="113"/>
        <v>256</v>
      </c>
      <c r="E1150" s="167">
        <f t="shared" si="113"/>
        <v>3208</v>
      </c>
      <c r="F1150" s="167">
        <f t="shared" si="113"/>
        <v>507</v>
      </c>
      <c r="G1150" s="167">
        <f t="shared" si="113"/>
        <v>84</v>
      </c>
      <c r="H1150" s="167">
        <f t="shared" si="113"/>
        <v>3</v>
      </c>
      <c r="I1150" s="167">
        <f t="shared" si="113"/>
        <v>5</v>
      </c>
      <c r="J1150" s="167">
        <f t="shared" si="113"/>
        <v>32</v>
      </c>
      <c r="K1150" s="167">
        <f t="shared" si="113"/>
        <v>0</v>
      </c>
      <c r="L1150" s="167">
        <f t="shared" si="113"/>
        <v>3</v>
      </c>
      <c r="M1150" s="167">
        <f t="shared" si="113"/>
        <v>0</v>
      </c>
      <c r="N1150" s="168">
        <v>23.1</v>
      </c>
      <c r="O1150" s="168">
        <v>28.2</v>
      </c>
    </row>
    <row r="1151" spans="1:16" ht="13.5" customHeight="1" thickTop="1" x14ac:dyDescent="0.3">
      <c r="N1151" s="169"/>
      <c r="O1151" s="169"/>
    </row>
    <row r="1152" spans="1:16" ht="13.5" customHeight="1" thickBot="1" x14ac:dyDescent="0.35">
      <c r="A1152" s="170" t="s">
        <v>16</v>
      </c>
      <c r="B1152" s="171" t="str">
        <f>TEXT(C1152,"dddd")</f>
        <v>Friday</v>
      </c>
      <c r="C1152" s="171">
        <f>C1048+1</f>
        <v>45457</v>
      </c>
      <c r="D1152" s="170"/>
      <c r="E1152" s="170"/>
      <c r="F1152" s="170"/>
      <c r="G1152" s="170"/>
      <c r="H1152" s="170"/>
      <c r="I1152" s="170"/>
      <c r="J1152" s="170"/>
      <c r="K1152" s="170"/>
      <c r="L1152" s="170"/>
      <c r="M1152" s="170"/>
      <c r="N1152" s="172"/>
      <c r="O1152" s="172"/>
    </row>
    <row r="1153" spans="1:16" ht="13.5" customHeight="1" thickTop="1" thickBot="1" x14ac:dyDescent="0.35">
      <c r="A1153" s="170"/>
      <c r="B1153" s="531" t="s">
        <v>74</v>
      </c>
      <c r="C1153" s="531" t="s">
        <v>75</v>
      </c>
      <c r="D1153" s="531" t="s">
        <v>76</v>
      </c>
      <c r="E1153" s="531" t="s">
        <v>77</v>
      </c>
      <c r="F1153" s="531" t="s">
        <v>78</v>
      </c>
      <c r="G1153" s="531" t="s">
        <v>79</v>
      </c>
      <c r="H1153" s="531" t="s">
        <v>80</v>
      </c>
      <c r="I1153" s="531" t="s">
        <v>81</v>
      </c>
      <c r="J1153" s="531" t="s">
        <v>82</v>
      </c>
      <c r="K1153" s="531" t="s">
        <v>83</v>
      </c>
      <c r="L1153" s="531" t="s">
        <v>84</v>
      </c>
      <c r="M1153" s="531" t="s">
        <v>85</v>
      </c>
      <c r="N1153" s="533" t="s">
        <v>86</v>
      </c>
      <c r="O1153" s="533" t="s">
        <v>87</v>
      </c>
    </row>
    <row r="1154" spans="1:16" ht="13.5" customHeight="1" thickTop="1" thickBot="1" x14ac:dyDescent="0.35">
      <c r="A1154" s="173" t="s">
        <v>56</v>
      </c>
      <c r="B1154" s="532"/>
      <c r="C1154" s="532"/>
      <c r="D1154" s="532"/>
      <c r="E1154" s="532"/>
      <c r="F1154" s="532"/>
      <c r="G1154" s="532"/>
      <c r="H1154" s="532"/>
      <c r="I1154" s="532"/>
      <c r="J1154" s="532"/>
      <c r="K1154" s="532"/>
      <c r="L1154" s="532"/>
      <c r="M1154" s="532"/>
      <c r="N1154" s="534"/>
      <c r="O1154" s="534"/>
    </row>
    <row r="1155" spans="1:16" ht="13.5" customHeight="1" thickTop="1" x14ac:dyDescent="0.3">
      <c r="A1155" s="158">
        <v>0</v>
      </c>
      <c r="B1155" s="159">
        <v>17</v>
      </c>
      <c r="C1155" s="159">
        <v>2</v>
      </c>
      <c r="D1155" s="159">
        <v>3</v>
      </c>
      <c r="E1155" s="159">
        <v>11</v>
      </c>
      <c r="F1155" s="159">
        <v>1</v>
      </c>
      <c r="G1155" s="159">
        <v>0</v>
      </c>
      <c r="H1155" s="159">
        <v>0</v>
      </c>
      <c r="I1155" s="159">
        <v>0</v>
      </c>
      <c r="J1155" s="159">
        <v>0</v>
      </c>
      <c r="K1155" s="159">
        <v>0</v>
      </c>
      <c r="L1155" s="159">
        <v>0</v>
      </c>
      <c r="M1155" s="159">
        <v>0</v>
      </c>
      <c r="N1155" s="159">
        <v>26.8</v>
      </c>
      <c r="O1155" s="159">
        <v>36.799999999999997</v>
      </c>
      <c r="P1155" s="2"/>
    </row>
    <row r="1156" spans="1:16" ht="13.5" customHeight="1" x14ac:dyDescent="0.3">
      <c r="A1156" s="160">
        <v>1.0416666666666666E-2</v>
      </c>
      <c r="B1156" s="159">
        <v>9</v>
      </c>
      <c r="C1156" s="159">
        <v>0</v>
      </c>
      <c r="D1156" s="159">
        <v>1</v>
      </c>
      <c r="E1156" s="159">
        <v>7</v>
      </c>
      <c r="F1156" s="159">
        <v>1</v>
      </c>
      <c r="G1156" s="159">
        <v>0</v>
      </c>
      <c r="H1156" s="159">
        <v>0</v>
      </c>
      <c r="I1156" s="159">
        <v>0</v>
      </c>
      <c r="J1156" s="159">
        <v>0</v>
      </c>
      <c r="K1156" s="159">
        <v>0</v>
      </c>
      <c r="L1156" s="159">
        <v>0</v>
      </c>
      <c r="M1156" s="159">
        <v>0</v>
      </c>
      <c r="N1156" s="159">
        <v>30.5</v>
      </c>
      <c r="O1156" s="159" t="s">
        <v>102</v>
      </c>
      <c r="P1156" s="2"/>
    </row>
    <row r="1157" spans="1:16" ht="13.5" customHeight="1" x14ac:dyDescent="0.3">
      <c r="A1157" s="160">
        <v>2.0833333333333332E-2</v>
      </c>
      <c r="B1157" s="159">
        <v>9</v>
      </c>
      <c r="C1157" s="159">
        <v>0</v>
      </c>
      <c r="D1157" s="159">
        <v>0</v>
      </c>
      <c r="E1157" s="159">
        <v>7</v>
      </c>
      <c r="F1157" s="159">
        <v>2</v>
      </c>
      <c r="G1157" s="159">
        <v>0</v>
      </c>
      <c r="H1157" s="159">
        <v>0</v>
      </c>
      <c r="I1157" s="159">
        <v>0</v>
      </c>
      <c r="J1157" s="159">
        <v>0</v>
      </c>
      <c r="K1157" s="159">
        <v>0</v>
      </c>
      <c r="L1157" s="159">
        <v>0</v>
      </c>
      <c r="M1157" s="159">
        <v>0</v>
      </c>
      <c r="N1157" s="159">
        <v>25.5</v>
      </c>
      <c r="O1157" s="159" t="s">
        <v>102</v>
      </c>
      <c r="P1157" s="2"/>
    </row>
    <row r="1158" spans="1:16" ht="13.5" customHeight="1" x14ac:dyDescent="0.3">
      <c r="A1158" s="160">
        <v>3.125E-2</v>
      </c>
      <c r="B1158" s="159">
        <v>7</v>
      </c>
      <c r="C1158" s="159">
        <v>0</v>
      </c>
      <c r="D1158" s="159">
        <v>1</v>
      </c>
      <c r="E1158" s="159">
        <v>5</v>
      </c>
      <c r="F1158" s="159">
        <v>1</v>
      </c>
      <c r="G1158" s="159">
        <v>0</v>
      </c>
      <c r="H1158" s="159">
        <v>0</v>
      </c>
      <c r="I1158" s="159">
        <v>0</v>
      </c>
      <c r="J1158" s="159">
        <v>0</v>
      </c>
      <c r="K1158" s="159">
        <v>0</v>
      </c>
      <c r="L1158" s="159">
        <v>0</v>
      </c>
      <c r="M1158" s="159">
        <v>0</v>
      </c>
      <c r="N1158" s="159">
        <v>26.8</v>
      </c>
      <c r="O1158" s="159" t="s">
        <v>102</v>
      </c>
      <c r="P1158" s="2"/>
    </row>
    <row r="1159" spans="1:16" ht="13.5" customHeight="1" x14ac:dyDescent="0.3">
      <c r="A1159" s="160">
        <v>4.1666666666666664E-2</v>
      </c>
      <c r="B1159" s="159">
        <v>3</v>
      </c>
      <c r="C1159" s="159">
        <v>0</v>
      </c>
      <c r="D1159" s="159">
        <v>0</v>
      </c>
      <c r="E1159" s="159">
        <v>3</v>
      </c>
      <c r="F1159" s="159">
        <v>0</v>
      </c>
      <c r="G1159" s="159">
        <v>0</v>
      </c>
      <c r="H1159" s="159">
        <v>0</v>
      </c>
      <c r="I1159" s="159">
        <v>0</v>
      </c>
      <c r="J1159" s="159">
        <v>0</v>
      </c>
      <c r="K1159" s="159">
        <v>0</v>
      </c>
      <c r="L1159" s="159">
        <v>0</v>
      </c>
      <c r="M1159" s="159">
        <v>0</v>
      </c>
      <c r="N1159" s="159">
        <v>23.3</v>
      </c>
      <c r="O1159" s="159" t="s">
        <v>102</v>
      </c>
      <c r="P1159" s="2"/>
    </row>
    <row r="1160" spans="1:16" ht="13.5" customHeight="1" x14ac:dyDescent="0.3">
      <c r="A1160" s="160">
        <v>5.2083333333333336E-2</v>
      </c>
      <c r="B1160" s="159">
        <v>5</v>
      </c>
      <c r="C1160" s="159">
        <v>0</v>
      </c>
      <c r="D1160" s="159">
        <v>0</v>
      </c>
      <c r="E1160" s="159">
        <v>3</v>
      </c>
      <c r="F1160" s="159">
        <v>2</v>
      </c>
      <c r="G1160" s="159">
        <v>0</v>
      </c>
      <c r="H1160" s="159">
        <v>0</v>
      </c>
      <c r="I1160" s="159">
        <v>0</v>
      </c>
      <c r="J1160" s="159">
        <v>0</v>
      </c>
      <c r="K1160" s="159">
        <v>0</v>
      </c>
      <c r="L1160" s="159">
        <v>0</v>
      </c>
      <c r="M1160" s="159">
        <v>0</v>
      </c>
      <c r="N1160" s="159">
        <v>30.9</v>
      </c>
      <c r="O1160" s="159" t="s">
        <v>102</v>
      </c>
      <c r="P1160" s="2"/>
    </row>
    <row r="1161" spans="1:16" ht="13.5" customHeight="1" x14ac:dyDescent="0.3">
      <c r="A1161" s="160">
        <v>6.25E-2</v>
      </c>
      <c r="B1161" s="159">
        <v>4</v>
      </c>
      <c r="C1161" s="159">
        <v>0</v>
      </c>
      <c r="D1161" s="159">
        <v>0</v>
      </c>
      <c r="E1161" s="159">
        <v>3</v>
      </c>
      <c r="F1161" s="159">
        <v>1</v>
      </c>
      <c r="G1161" s="159">
        <v>0</v>
      </c>
      <c r="H1161" s="159">
        <v>0</v>
      </c>
      <c r="I1161" s="159">
        <v>0</v>
      </c>
      <c r="J1161" s="159">
        <v>0</v>
      </c>
      <c r="K1161" s="159">
        <v>0</v>
      </c>
      <c r="L1161" s="159">
        <v>0</v>
      </c>
      <c r="M1161" s="159">
        <v>0</v>
      </c>
      <c r="N1161" s="159">
        <v>23.7</v>
      </c>
      <c r="O1161" s="159" t="s">
        <v>102</v>
      </c>
      <c r="P1161" s="2"/>
    </row>
    <row r="1162" spans="1:16" ht="13.5" customHeight="1" x14ac:dyDescent="0.3">
      <c r="A1162" s="160">
        <v>7.2916666666666699E-2</v>
      </c>
      <c r="B1162" s="159">
        <v>5</v>
      </c>
      <c r="C1162" s="159">
        <v>0</v>
      </c>
      <c r="D1162" s="159">
        <v>0</v>
      </c>
      <c r="E1162" s="159">
        <v>5</v>
      </c>
      <c r="F1162" s="159">
        <v>0</v>
      </c>
      <c r="G1162" s="159">
        <v>0</v>
      </c>
      <c r="H1162" s="159">
        <v>0</v>
      </c>
      <c r="I1162" s="159">
        <v>0</v>
      </c>
      <c r="J1162" s="159">
        <v>0</v>
      </c>
      <c r="K1162" s="159">
        <v>0</v>
      </c>
      <c r="L1162" s="159">
        <v>0</v>
      </c>
      <c r="M1162" s="159">
        <v>0</v>
      </c>
      <c r="N1162" s="159">
        <v>24.6</v>
      </c>
      <c r="O1162" s="159" t="s">
        <v>102</v>
      </c>
      <c r="P1162" s="2"/>
    </row>
    <row r="1163" spans="1:16" ht="13.5" customHeight="1" x14ac:dyDescent="0.3">
      <c r="A1163" s="160">
        <v>8.3333333333333301E-2</v>
      </c>
      <c r="B1163" s="159">
        <v>4</v>
      </c>
      <c r="C1163" s="159">
        <v>0</v>
      </c>
      <c r="D1163" s="159">
        <v>0</v>
      </c>
      <c r="E1163" s="159">
        <v>4</v>
      </c>
      <c r="F1163" s="159">
        <v>0</v>
      </c>
      <c r="G1163" s="159">
        <v>0</v>
      </c>
      <c r="H1163" s="159">
        <v>0</v>
      </c>
      <c r="I1163" s="159">
        <v>0</v>
      </c>
      <c r="J1163" s="159">
        <v>0</v>
      </c>
      <c r="K1163" s="159">
        <v>0</v>
      </c>
      <c r="L1163" s="159">
        <v>0</v>
      </c>
      <c r="M1163" s="159">
        <v>0</v>
      </c>
      <c r="N1163" s="159">
        <v>25.8</v>
      </c>
      <c r="O1163" s="159" t="s">
        <v>102</v>
      </c>
      <c r="P1163" s="2"/>
    </row>
    <row r="1164" spans="1:16" ht="13.5" customHeight="1" x14ac:dyDescent="0.3">
      <c r="A1164" s="160">
        <v>9.375E-2</v>
      </c>
      <c r="B1164" s="159">
        <v>2</v>
      </c>
      <c r="C1164" s="159">
        <v>0</v>
      </c>
      <c r="D1164" s="159">
        <v>0</v>
      </c>
      <c r="E1164" s="159">
        <v>2</v>
      </c>
      <c r="F1164" s="159">
        <v>0</v>
      </c>
      <c r="G1164" s="159">
        <v>0</v>
      </c>
      <c r="H1164" s="159">
        <v>0</v>
      </c>
      <c r="I1164" s="159">
        <v>0</v>
      </c>
      <c r="J1164" s="159">
        <v>0</v>
      </c>
      <c r="K1164" s="159">
        <v>0</v>
      </c>
      <c r="L1164" s="159">
        <v>0</v>
      </c>
      <c r="M1164" s="159">
        <v>0</v>
      </c>
      <c r="N1164" s="159">
        <v>26.4</v>
      </c>
      <c r="O1164" s="159" t="s">
        <v>102</v>
      </c>
      <c r="P1164" s="2"/>
    </row>
    <row r="1165" spans="1:16" ht="13.5" customHeight="1" x14ac:dyDescent="0.3">
      <c r="A1165" s="160">
        <v>0.104166666666667</v>
      </c>
      <c r="B1165" s="159">
        <v>2</v>
      </c>
      <c r="C1165" s="159">
        <v>0</v>
      </c>
      <c r="D1165" s="159">
        <v>0</v>
      </c>
      <c r="E1165" s="159">
        <v>2</v>
      </c>
      <c r="F1165" s="159">
        <v>0</v>
      </c>
      <c r="G1165" s="159">
        <v>0</v>
      </c>
      <c r="H1165" s="159">
        <v>0</v>
      </c>
      <c r="I1165" s="159">
        <v>0</v>
      </c>
      <c r="J1165" s="159">
        <v>0</v>
      </c>
      <c r="K1165" s="159">
        <v>0</v>
      </c>
      <c r="L1165" s="159">
        <v>0</v>
      </c>
      <c r="M1165" s="159">
        <v>0</v>
      </c>
      <c r="N1165" s="159">
        <v>24.8</v>
      </c>
      <c r="O1165" s="159" t="s">
        <v>102</v>
      </c>
      <c r="P1165" s="2"/>
    </row>
    <row r="1166" spans="1:16" ht="13.5" customHeight="1" x14ac:dyDescent="0.3">
      <c r="A1166" s="160">
        <v>0.114583333333333</v>
      </c>
      <c r="B1166" s="159">
        <v>3</v>
      </c>
      <c r="C1166" s="159">
        <v>0</v>
      </c>
      <c r="D1166" s="159">
        <v>0</v>
      </c>
      <c r="E1166" s="159">
        <v>2</v>
      </c>
      <c r="F1166" s="159">
        <v>1</v>
      </c>
      <c r="G1166" s="159">
        <v>0</v>
      </c>
      <c r="H1166" s="159">
        <v>0</v>
      </c>
      <c r="I1166" s="159">
        <v>0</v>
      </c>
      <c r="J1166" s="159">
        <v>0</v>
      </c>
      <c r="K1166" s="159">
        <v>0</v>
      </c>
      <c r="L1166" s="159">
        <v>0</v>
      </c>
      <c r="M1166" s="159">
        <v>0</v>
      </c>
      <c r="N1166" s="159">
        <v>27</v>
      </c>
      <c r="O1166" s="159" t="s">
        <v>102</v>
      </c>
      <c r="P1166" s="2"/>
    </row>
    <row r="1167" spans="1:16" ht="13.5" customHeight="1" x14ac:dyDescent="0.3">
      <c r="A1167" s="160">
        <v>0.125</v>
      </c>
      <c r="B1167" s="159">
        <v>7</v>
      </c>
      <c r="C1167" s="159">
        <v>0</v>
      </c>
      <c r="D1167" s="159">
        <v>0</v>
      </c>
      <c r="E1167" s="159">
        <v>6</v>
      </c>
      <c r="F1167" s="159">
        <v>0</v>
      </c>
      <c r="G1167" s="159">
        <v>1</v>
      </c>
      <c r="H1167" s="159">
        <v>0</v>
      </c>
      <c r="I1167" s="159">
        <v>0</v>
      </c>
      <c r="J1167" s="159">
        <v>0</v>
      </c>
      <c r="K1167" s="159">
        <v>0</v>
      </c>
      <c r="L1167" s="159">
        <v>0</v>
      </c>
      <c r="M1167" s="159">
        <v>0</v>
      </c>
      <c r="N1167" s="159">
        <v>25</v>
      </c>
      <c r="O1167" s="159" t="s">
        <v>102</v>
      </c>
      <c r="P1167" s="2"/>
    </row>
    <row r="1168" spans="1:16" ht="13.5" customHeight="1" x14ac:dyDescent="0.3">
      <c r="A1168" s="160">
        <v>0.13541666666666699</v>
      </c>
      <c r="B1168" s="159">
        <v>5</v>
      </c>
      <c r="C1168" s="159">
        <v>0</v>
      </c>
      <c r="D1168" s="159">
        <v>1</v>
      </c>
      <c r="E1168" s="159">
        <v>2</v>
      </c>
      <c r="F1168" s="159">
        <v>2</v>
      </c>
      <c r="G1168" s="159">
        <v>0</v>
      </c>
      <c r="H1168" s="159">
        <v>0</v>
      </c>
      <c r="I1168" s="159">
        <v>0</v>
      </c>
      <c r="J1168" s="159">
        <v>0</v>
      </c>
      <c r="K1168" s="159">
        <v>0</v>
      </c>
      <c r="L1168" s="159">
        <v>0</v>
      </c>
      <c r="M1168" s="159">
        <v>0</v>
      </c>
      <c r="N1168" s="159">
        <v>24.8</v>
      </c>
      <c r="O1168" s="159" t="s">
        <v>102</v>
      </c>
      <c r="P1168" s="2"/>
    </row>
    <row r="1169" spans="1:16" ht="13.5" customHeight="1" x14ac:dyDescent="0.3">
      <c r="A1169" s="160">
        <v>0.14583333333333301</v>
      </c>
      <c r="B1169" s="159">
        <v>1</v>
      </c>
      <c r="C1169" s="159">
        <v>0</v>
      </c>
      <c r="D1169" s="159">
        <v>0</v>
      </c>
      <c r="E1169" s="159">
        <v>1</v>
      </c>
      <c r="F1169" s="159">
        <v>0</v>
      </c>
      <c r="G1169" s="159">
        <v>0</v>
      </c>
      <c r="H1169" s="159">
        <v>0</v>
      </c>
      <c r="I1169" s="159">
        <v>0</v>
      </c>
      <c r="J1169" s="159">
        <v>0</v>
      </c>
      <c r="K1169" s="159">
        <v>0</v>
      </c>
      <c r="L1169" s="159">
        <v>0</v>
      </c>
      <c r="M1169" s="159">
        <v>0</v>
      </c>
      <c r="N1169" s="159">
        <v>29.7</v>
      </c>
      <c r="O1169" s="159" t="s">
        <v>102</v>
      </c>
      <c r="P1169" s="2"/>
    </row>
    <row r="1170" spans="1:16" ht="13.5" customHeight="1" x14ac:dyDescent="0.3">
      <c r="A1170" s="160">
        <v>0.15625</v>
      </c>
      <c r="B1170" s="159">
        <v>2</v>
      </c>
      <c r="C1170" s="159">
        <v>0</v>
      </c>
      <c r="D1170" s="159">
        <v>0</v>
      </c>
      <c r="E1170" s="159">
        <v>2</v>
      </c>
      <c r="F1170" s="159">
        <v>0</v>
      </c>
      <c r="G1170" s="159">
        <v>0</v>
      </c>
      <c r="H1170" s="159">
        <v>0</v>
      </c>
      <c r="I1170" s="159">
        <v>0</v>
      </c>
      <c r="J1170" s="159">
        <v>0</v>
      </c>
      <c r="K1170" s="159">
        <v>0</v>
      </c>
      <c r="L1170" s="159">
        <v>0</v>
      </c>
      <c r="M1170" s="159">
        <v>0</v>
      </c>
      <c r="N1170" s="159">
        <v>28.2</v>
      </c>
      <c r="O1170" s="159" t="s">
        <v>102</v>
      </c>
      <c r="P1170" s="2"/>
    </row>
    <row r="1171" spans="1:16" ht="13.5" customHeight="1" x14ac:dyDescent="0.3">
      <c r="A1171" s="160">
        <v>0.16666666666666699</v>
      </c>
      <c r="B1171" s="159">
        <v>4</v>
      </c>
      <c r="C1171" s="159">
        <v>1</v>
      </c>
      <c r="D1171" s="159">
        <v>0</v>
      </c>
      <c r="E1171" s="159">
        <v>3</v>
      </c>
      <c r="F1171" s="159">
        <v>0</v>
      </c>
      <c r="G1171" s="159">
        <v>0</v>
      </c>
      <c r="H1171" s="159">
        <v>0</v>
      </c>
      <c r="I1171" s="159">
        <v>0</v>
      </c>
      <c r="J1171" s="159">
        <v>0</v>
      </c>
      <c r="K1171" s="159">
        <v>0</v>
      </c>
      <c r="L1171" s="159">
        <v>0</v>
      </c>
      <c r="M1171" s="159">
        <v>0</v>
      </c>
      <c r="N1171" s="159">
        <v>22.7</v>
      </c>
      <c r="O1171" s="159" t="s">
        <v>102</v>
      </c>
      <c r="P1171" s="2"/>
    </row>
    <row r="1172" spans="1:16" ht="13.5" customHeight="1" x14ac:dyDescent="0.3">
      <c r="A1172" s="160">
        <v>0.17708333333333301</v>
      </c>
      <c r="B1172" s="159">
        <v>5</v>
      </c>
      <c r="C1172" s="159">
        <v>0</v>
      </c>
      <c r="D1172" s="159">
        <v>0</v>
      </c>
      <c r="E1172" s="159">
        <v>4</v>
      </c>
      <c r="F1172" s="159">
        <v>1</v>
      </c>
      <c r="G1172" s="159">
        <v>0</v>
      </c>
      <c r="H1172" s="159">
        <v>0</v>
      </c>
      <c r="I1172" s="159">
        <v>0</v>
      </c>
      <c r="J1172" s="159">
        <v>0</v>
      </c>
      <c r="K1172" s="159">
        <v>0</v>
      </c>
      <c r="L1172" s="159">
        <v>0</v>
      </c>
      <c r="M1172" s="159">
        <v>0</v>
      </c>
      <c r="N1172" s="159">
        <v>25.7</v>
      </c>
      <c r="O1172" s="159" t="s">
        <v>102</v>
      </c>
      <c r="P1172" s="2"/>
    </row>
    <row r="1173" spans="1:16" ht="13.5" customHeight="1" x14ac:dyDescent="0.3">
      <c r="A1173" s="160">
        <v>0.1875</v>
      </c>
      <c r="B1173" s="159">
        <v>4</v>
      </c>
      <c r="C1173" s="159">
        <v>0</v>
      </c>
      <c r="D1173" s="159">
        <v>0</v>
      </c>
      <c r="E1173" s="159">
        <v>3</v>
      </c>
      <c r="F1173" s="159">
        <v>1</v>
      </c>
      <c r="G1173" s="159">
        <v>0</v>
      </c>
      <c r="H1173" s="159">
        <v>0</v>
      </c>
      <c r="I1173" s="159">
        <v>0</v>
      </c>
      <c r="J1173" s="159">
        <v>0</v>
      </c>
      <c r="K1173" s="159">
        <v>0</v>
      </c>
      <c r="L1173" s="159">
        <v>0</v>
      </c>
      <c r="M1173" s="159">
        <v>0</v>
      </c>
      <c r="N1173" s="159">
        <v>31.5</v>
      </c>
      <c r="O1173" s="159" t="s">
        <v>102</v>
      </c>
      <c r="P1173" s="2"/>
    </row>
    <row r="1174" spans="1:16" ht="13.5" customHeight="1" x14ac:dyDescent="0.3">
      <c r="A1174" s="160">
        <v>0.19791666666666699</v>
      </c>
      <c r="B1174" s="159">
        <v>2</v>
      </c>
      <c r="C1174" s="159">
        <v>0</v>
      </c>
      <c r="D1174" s="159">
        <v>0</v>
      </c>
      <c r="E1174" s="159">
        <v>2</v>
      </c>
      <c r="F1174" s="159">
        <v>0</v>
      </c>
      <c r="G1174" s="159">
        <v>0</v>
      </c>
      <c r="H1174" s="159">
        <v>0</v>
      </c>
      <c r="I1174" s="159">
        <v>0</v>
      </c>
      <c r="J1174" s="159">
        <v>0</v>
      </c>
      <c r="K1174" s="159">
        <v>0</v>
      </c>
      <c r="L1174" s="159">
        <v>0</v>
      </c>
      <c r="M1174" s="159">
        <v>0</v>
      </c>
      <c r="N1174" s="159">
        <v>30.4</v>
      </c>
      <c r="O1174" s="159" t="s">
        <v>102</v>
      </c>
      <c r="P1174" s="2"/>
    </row>
    <row r="1175" spans="1:16" ht="13.5" customHeight="1" x14ac:dyDescent="0.3">
      <c r="A1175" s="160">
        <v>0.20833333333333301</v>
      </c>
      <c r="B1175" s="159">
        <v>3</v>
      </c>
      <c r="C1175" s="159">
        <v>0</v>
      </c>
      <c r="D1175" s="159">
        <v>0</v>
      </c>
      <c r="E1175" s="159">
        <v>2</v>
      </c>
      <c r="F1175" s="159">
        <v>1</v>
      </c>
      <c r="G1175" s="159">
        <v>0</v>
      </c>
      <c r="H1175" s="159">
        <v>0</v>
      </c>
      <c r="I1175" s="159">
        <v>0</v>
      </c>
      <c r="J1175" s="159">
        <v>0</v>
      </c>
      <c r="K1175" s="159">
        <v>0</v>
      </c>
      <c r="L1175" s="159">
        <v>0</v>
      </c>
      <c r="M1175" s="159">
        <v>0</v>
      </c>
      <c r="N1175" s="159">
        <v>29.5</v>
      </c>
      <c r="O1175" s="159" t="s">
        <v>102</v>
      </c>
      <c r="P1175" s="2"/>
    </row>
    <row r="1176" spans="1:16" ht="13.5" customHeight="1" x14ac:dyDescent="0.3">
      <c r="A1176" s="160">
        <v>0.21875</v>
      </c>
      <c r="B1176" s="159">
        <v>5</v>
      </c>
      <c r="C1176" s="159">
        <v>1</v>
      </c>
      <c r="D1176" s="159">
        <v>0</v>
      </c>
      <c r="E1176" s="159">
        <v>2</v>
      </c>
      <c r="F1176" s="159">
        <v>1</v>
      </c>
      <c r="G1176" s="159">
        <v>1</v>
      </c>
      <c r="H1176" s="159">
        <v>0</v>
      </c>
      <c r="I1176" s="159">
        <v>0</v>
      </c>
      <c r="J1176" s="159">
        <v>0</v>
      </c>
      <c r="K1176" s="159">
        <v>0</v>
      </c>
      <c r="L1176" s="159">
        <v>0</v>
      </c>
      <c r="M1176" s="159">
        <v>0</v>
      </c>
      <c r="N1176" s="159">
        <v>25.1</v>
      </c>
      <c r="O1176" s="159" t="s">
        <v>102</v>
      </c>
      <c r="P1176" s="2"/>
    </row>
    <row r="1177" spans="1:16" ht="13.5" customHeight="1" x14ac:dyDescent="0.3">
      <c r="A1177" s="160">
        <v>0.22916666666666699</v>
      </c>
      <c r="B1177" s="159">
        <v>4</v>
      </c>
      <c r="C1177" s="159">
        <v>0</v>
      </c>
      <c r="D1177" s="159">
        <v>0</v>
      </c>
      <c r="E1177" s="159">
        <v>4</v>
      </c>
      <c r="F1177" s="159">
        <v>0</v>
      </c>
      <c r="G1177" s="159">
        <v>0</v>
      </c>
      <c r="H1177" s="159">
        <v>0</v>
      </c>
      <c r="I1177" s="159">
        <v>0</v>
      </c>
      <c r="J1177" s="159">
        <v>0</v>
      </c>
      <c r="K1177" s="159">
        <v>0</v>
      </c>
      <c r="L1177" s="159">
        <v>0</v>
      </c>
      <c r="M1177" s="159">
        <v>0</v>
      </c>
      <c r="N1177" s="159">
        <v>31.9</v>
      </c>
      <c r="O1177" s="159" t="s">
        <v>102</v>
      </c>
      <c r="P1177" s="2"/>
    </row>
    <row r="1178" spans="1:16" ht="13.5" customHeight="1" x14ac:dyDescent="0.3">
      <c r="A1178" s="160">
        <v>0.23958333333333301</v>
      </c>
      <c r="B1178" s="159">
        <v>5</v>
      </c>
      <c r="C1178" s="159">
        <v>0</v>
      </c>
      <c r="D1178" s="159">
        <v>0</v>
      </c>
      <c r="E1178" s="159">
        <v>4</v>
      </c>
      <c r="F1178" s="159">
        <v>0</v>
      </c>
      <c r="G1178" s="159">
        <v>1</v>
      </c>
      <c r="H1178" s="159">
        <v>0</v>
      </c>
      <c r="I1178" s="159">
        <v>0</v>
      </c>
      <c r="J1178" s="159">
        <v>0</v>
      </c>
      <c r="K1178" s="159">
        <v>0</v>
      </c>
      <c r="L1178" s="159">
        <v>0</v>
      </c>
      <c r="M1178" s="159">
        <v>0</v>
      </c>
      <c r="N1178" s="159">
        <v>28.7</v>
      </c>
      <c r="O1178" s="159" t="s">
        <v>102</v>
      </c>
      <c r="P1178" s="2"/>
    </row>
    <row r="1179" spans="1:16" ht="13.5" customHeight="1" x14ac:dyDescent="0.3">
      <c r="A1179" s="160">
        <v>0.25</v>
      </c>
      <c r="B1179" s="159">
        <v>5</v>
      </c>
      <c r="C1179" s="159">
        <v>0</v>
      </c>
      <c r="D1179" s="159">
        <v>0</v>
      </c>
      <c r="E1179" s="159">
        <v>5</v>
      </c>
      <c r="F1179" s="159">
        <v>0</v>
      </c>
      <c r="G1179" s="159">
        <v>0</v>
      </c>
      <c r="H1179" s="159">
        <v>0</v>
      </c>
      <c r="I1179" s="159">
        <v>0</v>
      </c>
      <c r="J1179" s="159">
        <v>0</v>
      </c>
      <c r="K1179" s="159">
        <v>0</v>
      </c>
      <c r="L1179" s="159">
        <v>0</v>
      </c>
      <c r="M1179" s="159">
        <v>0</v>
      </c>
      <c r="N1179" s="159">
        <v>27.1</v>
      </c>
      <c r="O1179" s="159" t="s">
        <v>102</v>
      </c>
      <c r="P1179" s="2"/>
    </row>
    <row r="1180" spans="1:16" ht="13.5" customHeight="1" x14ac:dyDescent="0.3">
      <c r="A1180" s="160">
        <v>0.26041666666666702</v>
      </c>
      <c r="B1180" s="159">
        <v>22</v>
      </c>
      <c r="C1180" s="159">
        <v>0</v>
      </c>
      <c r="D1180" s="159">
        <v>1</v>
      </c>
      <c r="E1180" s="159">
        <v>13</v>
      </c>
      <c r="F1180" s="159">
        <v>4</v>
      </c>
      <c r="G1180" s="159">
        <v>4</v>
      </c>
      <c r="H1180" s="159">
        <v>0</v>
      </c>
      <c r="I1180" s="159">
        <v>0</v>
      </c>
      <c r="J1180" s="159">
        <v>0</v>
      </c>
      <c r="K1180" s="159">
        <v>0</v>
      </c>
      <c r="L1180" s="159">
        <v>0</v>
      </c>
      <c r="M1180" s="159">
        <v>0</v>
      </c>
      <c r="N1180" s="159">
        <v>28.2</v>
      </c>
      <c r="O1180" s="159">
        <v>33</v>
      </c>
      <c r="P1180" s="2"/>
    </row>
    <row r="1181" spans="1:16" ht="13.5" customHeight="1" x14ac:dyDescent="0.3">
      <c r="A1181" s="160">
        <v>0.27083333333333298</v>
      </c>
      <c r="B1181" s="159">
        <v>8</v>
      </c>
      <c r="C1181" s="159">
        <v>0</v>
      </c>
      <c r="D1181" s="159">
        <v>1</v>
      </c>
      <c r="E1181" s="159">
        <v>6</v>
      </c>
      <c r="F1181" s="159">
        <v>1</v>
      </c>
      <c r="G1181" s="159">
        <v>0</v>
      </c>
      <c r="H1181" s="159">
        <v>0</v>
      </c>
      <c r="I1181" s="159">
        <v>0</v>
      </c>
      <c r="J1181" s="159">
        <v>0</v>
      </c>
      <c r="K1181" s="159">
        <v>0</v>
      </c>
      <c r="L1181" s="159">
        <v>0</v>
      </c>
      <c r="M1181" s="159">
        <v>0</v>
      </c>
      <c r="N1181" s="159">
        <v>29.2</v>
      </c>
      <c r="O1181" s="159" t="s">
        <v>102</v>
      </c>
      <c r="P1181" s="2"/>
    </row>
    <row r="1182" spans="1:16" ht="13.5" customHeight="1" x14ac:dyDescent="0.3">
      <c r="A1182" s="160">
        <v>0.28125</v>
      </c>
      <c r="B1182" s="159">
        <v>24</v>
      </c>
      <c r="C1182" s="159">
        <v>0</v>
      </c>
      <c r="D1182" s="159">
        <v>1</v>
      </c>
      <c r="E1182" s="159">
        <v>19</v>
      </c>
      <c r="F1182" s="159">
        <v>3</v>
      </c>
      <c r="G1182" s="159">
        <v>1</v>
      </c>
      <c r="H1182" s="159">
        <v>0</v>
      </c>
      <c r="I1182" s="159">
        <v>0</v>
      </c>
      <c r="J1182" s="159">
        <v>0</v>
      </c>
      <c r="K1182" s="159">
        <v>0</v>
      </c>
      <c r="L1182" s="159">
        <v>0</v>
      </c>
      <c r="M1182" s="159">
        <v>0</v>
      </c>
      <c r="N1182" s="159">
        <v>25.4</v>
      </c>
      <c r="O1182" s="159">
        <v>29.4</v>
      </c>
      <c r="P1182" s="2"/>
    </row>
    <row r="1183" spans="1:16" ht="13.5" customHeight="1" x14ac:dyDescent="0.3">
      <c r="A1183" s="160">
        <v>0.29166666666666702</v>
      </c>
      <c r="B1183" s="159">
        <v>23</v>
      </c>
      <c r="C1183" s="159">
        <v>2</v>
      </c>
      <c r="D1183" s="159">
        <v>0</v>
      </c>
      <c r="E1183" s="159">
        <v>17</v>
      </c>
      <c r="F1183" s="159">
        <v>3</v>
      </c>
      <c r="G1183" s="159">
        <v>1</v>
      </c>
      <c r="H1183" s="159">
        <v>0</v>
      </c>
      <c r="I1183" s="159">
        <v>0</v>
      </c>
      <c r="J1183" s="159">
        <v>0</v>
      </c>
      <c r="K1183" s="159">
        <v>0</v>
      </c>
      <c r="L1183" s="159">
        <v>0</v>
      </c>
      <c r="M1183" s="159">
        <v>0</v>
      </c>
      <c r="N1183" s="159">
        <v>24.7</v>
      </c>
      <c r="O1183" s="159">
        <v>28.1</v>
      </c>
      <c r="P1183" s="2"/>
    </row>
    <row r="1184" spans="1:16" ht="13.5" customHeight="1" x14ac:dyDescent="0.3">
      <c r="A1184" s="160">
        <v>0.30208333333333298</v>
      </c>
      <c r="B1184" s="159">
        <v>26</v>
      </c>
      <c r="C1184" s="159">
        <v>1</v>
      </c>
      <c r="D1184" s="159">
        <v>2</v>
      </c>
      <c r="E1184" s="159">
        <v>19</v>
      </c>
      <c r="F1184" s="159">
        <v>4</v>
      </c>
      <c r="G1184" s="159">
        <v>0</v>
      </c>
      <c r="H1184" s="159">
        <v>0</v>
      </c>
      <c r="I1184" s="159">
        <v>0</v>
      </c>
      <c r="J1184" s="159">
        <v>0</v>
      </c>
      <c r="K1184" s="159">
        <v>0</v>
      </c>
      <c r="L1184" s="159">
        <v>0</v>
      </c>
      <c r="M1184" s="159">
        <v>0</v>
      </c>
      <c r="N1184" s="159">
        <v>24.7</v>
      </c>
      <c r="O1184" s="159">
        <v>29.7</v>
      </c>
      <c r="P1184" s="2"/>
    </row>
    <row r="1185" spans="1:16" ht="13.5" customHeight="1" x14ac:dyDescent="0.3">
      <c r="A1185" s="160">
        <v>0.3125</v>
      </c>
      <c r="B1185" s="159">
        <v>33</v>
      </c>
      <c r="C1185" s="159">
        <v>0</v>
      </c>
      <c r="D1185" s="159">
        <v>0</v>
      </c>
      <c r="E1185" s="159">
        <v>25</v>
      </c>
      <c r="F1185" s="159">
        <v>6</v>
      </c>
      <c r="G1185" s="159">
        <v>2</v>
      </c>
      <c r="H1185" s="159">
        <v>0</v>
      </c>
      <c r="I1185" s="159">
        <v>0</v>
      </c>
      <c r="J1185" s="159">
        <v>0</v>
      </c>
      <c r="K1185" s="159">
        <v>0</v>
      </c>
      <c r="L1185" s="159">
        <v>0</v>
      </c>
      <c r="M1185" s="159">
        <v>0</v>
      </c>
      <c r="N1185" s="159">
        <v>26.1</v>
      </c>
      <c r="O1185" s="159">
        <v>30</v>
      </c>
      <c r="P1185" s="2"/>
    </row>
    <row r="1186" spans="1:16" ht="13.5" customHeight="1" x14ac:dyDescent="0.3">
      <c r="A1186" s="160">
        <v>0.32291666666666702</v>
      </c>
      <c r="B1186" s="159">
        <v>31</v>
      </c>
      <c r="C1186" s="159">
        <v>2</v>
      </c>
      <c r="D1186" s="159">
        <v>0</v>
      </c>
      <c r="E1186" s="159">
        <v>27</v>
      </c>
      <c r="F1186" s="159">
        <v>2</v>
      </c>
      <c r="G1186" s="159">
        <v>0</v>
      </c>
      <c r="H1186" s="159">
        <v>0</v>
      </c>
      <c r="I1186" s="159">
        <v>0</v>
      </c>
      <c r="J1186" s="159">
        <v>0</v>
      </c>
      <c r="K1186" s="159">
        <v>0</v>
      </c>
      <c r="L1186" s="159">
        <v>0</v>
      </c>
      <c r="M1186" s="159">
        <v>0</v>
      </c>
      <c r="N1186" s="159">
        <v>23.8</v>
      </c>
      <c r="O1186" s="159">
        <v>26.7</v>
      </c>
      <c r="P1186" s="2"/>
    </row>
    <row r="1187" spans="1:16" ht="13.5" customHeight="1" x14ac:dyDescent="0.3">
      <c r="A1187" s="160">
        <v>0.33333333333333298</v>
      </c>
      <c r="B1187" s="159">
        <v>36</v>
      </c>
      <c r="C1187" s="159">
        <v>1</v>
      </c>
      <c r="D1187" s="159">
        <v>0</v>
      </c>
      <c r="E1187" s="159">
        <v>28</v>
      </c>
      <c r="F1187" s="159">
        <v>5</v>
      </c>
      <c r="G1187" s="159">
        <v>2</v>
      </c>
      <c r="H1187" s="159">
        <v>0</v>
      </c>
      <c r="I1187" s="159">
        <v>0</v>
      </c>
      <c r="J1187" s="159">
        <v>0</v>
      </c>
      <c r="K1187" s="159">
        <v>0</v>
      </c>
      <c r="L1187" s="159">
        <v>0</v>
      </c>
      <c r="M1187" s="159">
        <v>0</v>
      </c>
      <c r="N1187" s="159">
        <v>24</v>
      </c>
      <c r="O1187" s="159">
        <v>26.7</v>
      </c>
      <c r="P1187" s="2"/>
    </row>
    <row r="1188" spans="1:16" ht="13.5" customHeight="1" x14ac:dyDescent="0.3">
      <c r="A1188" s="160">
        <v>0.34375</v>
      </c>
      <c r="B1188" s="159">
        <v>50</v>
      </c>
      <c r="C1188" s="159">
        <v>2</v>
      </c>
      <c r="D1188" s="159">
        <v>1</v>
      </c>
      <c r="E1188" s="159">
        <v>42</v>
      </c>
      <c r="F1188" s="159">
        <v>5</v>
      </c>
      <c r="G1188" s="159">
        <v>0</v>
      </c>
      <c r="H1188" s="159">
        <v>0</v>
      </c>
      <c r="I1188" s="159">
        <v>0</v>
      </c>
      <c r="J1188" s="159">
        <v>0</v>
      </c>
      <c r="K1188" s="159">
        <v>0</v>
      </c>
      <c r="L1188" s="159">
        <v>0</v>
      </c>
      <c r="M1188" s="159">
        <v>0</v>
      </c>
      <c r="N1188" s="159">
        <v>23.5</v>
      </c>
      <c r="O1188" s="159">
        <v>27.6</v>
      </c>
      <c r="P1188" s="2"/>
    </row>
    <row r="1189" spans="1:16" ht="13.5" customHeight="1" x14ac:dyDescent="0.3">
      <c r="A1189" s="160">
        <v>0.35416666666666702</v>
      </c>
      <c r="B1189" s="159">
        <v>38</v>
      </c>
      <c r="C1189" s="159">
        <v>3</v>
      </c>
      <c r="D1189" s="159">
        <v>1</v>
      </c>
      <c r="E1189" s="159">
        <v>26</v>
      </c>
      <c r="F1189" s="159">
        <v>6</v>
      </c>
      <c r="G1189" s="159">
        <v>2</v>
      </c>
      <c r="H1189" s="159">
        <v>0</v>
      </c>
      <c r="I1189" s="159">
        <v>0</v>
      </c>
      <c r="J1189" s="159">
        <v>0</v>
      </c>
      <c r="K1189" s="159">
        <v>0</v>
      </c>
      <c r="L1189" s="159">
        <v>0</v>
      </c>
      <c r="M1189" s="159">
        <v>0</v>
      </c>
      <c r="N1189" s="159">
        <v>20.399999999999999</v>
      </c>
      <c r="O1189" s="159">
        <v>25.3</v>
      </c>
      <c r="P1189" s="2"/>
    </row>
    <row r="1190" spans="1:16" ht="13.5" customHeight="1" x14ac:dyDescent="0.3">
      <c r="A1190" s="160">
        <v>0.36458333333333298</v>
      </c>
      <c r="B1190" s="159">
        <v>49</v>
      </c>
      <c r="C1190" s="159">
        <v>0</v>
      </c>
      <c r="D1190" s="159">
        <v>2</v>
      </c>
      <c r="E1190" s="159">
        <v>37</v>
      </c>
      <c r="F1190" s="159">
        <v>7</v>
      </c>
      <c r="G1190" s="159">
        <v>2</v>
      </c>
      <c r="H1190" s="159">
        <v>1</v>
      </c>
      <c r="I1190" s="159">
        <v>0</v>
      </c>
      <c r="J1190" s="159">
        <v>0</v>
      </c>
      <c r="K1190" s="159">
        <v>0</v>
      </c>
      <c r="L1190" s="159">
        <v>0</v>
      </c>
      <c r="M1190" s="159">
        <v>0</v>
      </c>
      <c r="N1190" s="159">
        <v>22.4</v>
      </c>
      <c r="O1190" s="159">
        <v>26.4</v>
      </c>
      <c r="P1190" s="2"/>
    </row>
    <row r="1191" spans="1:16" ht="13.5" customHeight="1" x14ac:dyDescent="0.3">
      <c r="A1191" s="160">
        <v>0.375</v>
      </c>
      <c r="B1191" s="159">
        <v>42</v>
      </c>
      <c r="C1191" s="159">
        <v>0</v>
      </c>
      <c r="D1191" s="159">
        <v>2</v>
      </c>
      <c r="E1191" s="159">
        <v>38</v>
      </c>
      <c r="F1191" s="159">
        <v>2</v>
      </c>
      <c r="G1191" s="159">
        <v>0</v>
      </c>
      <c r="H1191" s="159">
        <v>0</v>
      </c>
      <c r="I1191" s="159">
        <v>0</v>
      </c>
      <c r="J1191" s="159">
        <v>0</v>
      </c>
      <c r="K1191" s="159">
        <v>0</v>
      </c>
      <c r="L1191" s="159">
        <v>0</v>
      </c>
      <c r="M1191" s="159">
        <v>0</v>
      </c>
      <c r="N1191" s="159">
        <v>23.8</v>
      </c>
      <c r="O1191" s="159">
        <v>28</v>
      </c>
      <c r="P1191" s="2"/>
    </row>
    <row r="1192" spans="1:16" ht="13.5" customHeight="1" x14ac:dyDescent="0.3">
      <c r="A1192" s="160">
        <v>0.38541666666666702</v>
      </c>
      <c r="B1192" s="159">
        <v>31</v>
      </c>
      <c r="C1192" s="159">
        <v>1</v>
      </c>
      <c r="D1192" s="159">
        <v>3</v>
      </c>
      <c r="E1192" s="159">
        <v>22</v>
      </c>
      <c r="F1192" s="159">
        <v>4</v>
      </c>
      <c r="G1192" s="159">
        <v>1</v>
      </c>
      <c r="H1192" s="159">
        <v>0</v>
      </c>
      <c r="I1192" s="159">
        <v>0</v>
      </c>
      <c r="J1192" s="159">
        <v>0</v>
      </c>
      <c r="K1192" s="159">
        <v>0</v>
      </c>
      <c r="L1192" s="159">
        <v>0</v>
      </c>
      <c r="M1192" s="159">
        <v>0</v>
      </c>
      <c r="N1192" s="159">
        <v>23.3</v>
      </c>
      <c r="O1192" s="159">
        <v>28.1</v>
      </c>
      <c r="P1192" s="2"/>
    </row>
    <row r="1193" spans="1:16" ht="13.5" customHeight="1" x14ac:dyDescent="0.3">
      <c r="A1193" s="160">
        <v>0.39583333333333298</v>
      </c>
      <c r="B1193" s="159">
        <v>33</v>
      </c>
      <c r="C1193" s="159">
        <v>0</v>
      </c>
      <c r="D1193" s="159">
        <v>0</v>
      </c>
      <c r="E1193" s="159">
        <v>16</v>
      </c>
      <c r="F1193" s="159">
        <v>14</v>
      </c>
      <c r="G1193" s="159">
        <v>3</v>
      </c>
      <c r="H1193" s="159">
        <v>0</v>
      </c>
      <c r="I1193" s="159">
        <v>0</v>
      </c>
      <c r="J1193" s="159">
        <v>0</v>
      </c>
      <c r="K1193" s="159">
        <v>0</v>
      </c>
      <c r="L1193" s="159">
        <v>0</v>
      </c>
      <c r="M1193" s="159">
        <v>0</v>
      </c>
      <c r="N1193" s="159">
        <v>25.2</v>
      </c>
      <c r="O1193" s="159">
        <v>30.2</v>
      </c>
      <c r="P1193" s="2"/>
    </row>
    <row r="1194" spans="1:16" ht="13.5" customHeight="1" x14ac:dyDescent="0.3">
      <c r="A1194" s="160">
        <v>0.40625</v>
      </c>
      <c r="B1194" s="159">
        <v>33</v>
      </c>
      <c r="C1194" s="159">
        <v>0</v>
      </c>
      <c r="D1194" s="159">
        <v>0</v>
      </c>
      <c r="E1194" s="159">
        <v>24</v>
      </c>
      <c r="F1194" s="159">
        <v>7</v>
      </c>
      <c r="G1194" s="159">
        <v>2</v>
      </c>
      <c r="H1194" s="159">
        <v>0</v>
      </c>
      <c r="I1194" s="159">
        <v>0</v>
      </c>
      <c r="J1194" s="159">
        <v>0</v>
      </c>
      <c r="K1194" s="159">
        <v>0</v>
      </c>
      <c r="L1194" s="159">
        <v>0</v>
      </c>
      <c r="M1194" s="159">
        <v>0</v>
      </c>
      <c r="N1194" s="159">
        <v>23.9</v>
      </c>
      <c r="O1194" s="159">
        <v>28.7</v>
      </c>
      <c r="P1194" s="2"/>
    </row>
    <row r="1195" spans="1:16" ht="13.5" customHeight="1" x14ac:dyDescent="0.3">
      <c r="A1195" s="160">
        <v>0.41666666666666702</v>
      </c>
      <c r="B1195" s="159">
        <v>46</v>
      </c>
      <c r="C1195" s="159">
        <v>2</v>
      </c>
      <c r="D1195" s="159">
        <v>4</v>
      </c>
      <c r="E1195" s="159">
        <v>33</v>
      </c>
      <c r="F1195" s="159">
        <v>6</v>
      </c>
      <c r="G1195" s="159">
        <v>1</v>
      </c>
      <c r="H1195" s="159">
        <v>0</v>
      </c>
      <c r="I1195" s="159">
        <v>0</v>
      </c>
      <c r="J1195" s="159">
        <v>0</v>
      </c>
      <c r="K1195" s="159">
        <v>0</v>
      </c>
      <c r="L1195" s="159">
        <v>0</v>
      </c>
      <c r="M1195" s="159">
        <v>0</v>
      </c>
      <c r="N1195" s="159">
        <v>24.9</v>
      </c>
      <c r="O1195" s="159">
        <v>28.4</v>
      </c>
      <c r="P1195" s="2"/>
    </row>
    <row r="1196" spans="1:16" ht="13.5" customHeight="1" x14ac:dyDescent="0.3">
      <c r="A1196" s="160">
        <v>0.42708333333333298</v>
      </c>
      <c r="B1196" s="159">
        <v>46</v>
      </c>
      <c r="C1196" s="159">
        <v>3</v>
      </c>
      <c r="D1196" s="159">
        <v>1</v>
      </c>
      <c r="E1196" s="159">
        <v>27</v>
      </c>
      <c r="F1196" s="159">
        <v>12</v>
      </c>
      <c r="G1196" s="159">
        <v>2</v>
      </c>
      <c r="H1196" s="159">
        <v>0</v>
      </c>
      <c r="I1196" s="159">
        <v>0</v>
      </c>
      <c r="J1196" s="159">
        <v>0</v>
      </c>
      <c r="K1196" s="159">
        <v>0</v>
      </c>
      <c r="L1196" s="159">
        <v>1</v>
      </c>
      <c r="M1196" s="159">
        <v>0</v>
      </c>
      <c r="N1196" s="159">
        <v>24.1</v>
      </c>
      <c r="O1196" s="159">
        <v>30.2</v>
      </c>
      <c r="P1196" s="2"/>
    </row>
    <row r="1197" spans="1:16" ht="13.5" customHeight="1" x14ac:dyDescent="0.3">
      <c r="A1197" s="160">
        <v>0.4375</v>
      </c>
      <c r="B1197" s="159">
        <v>45</v>
      </c>
      <c r="C1197" s="159">
        <v>0</v>
      </c>
      <c r="D1197" s="159">
        <v>4</v>
      </c>
      <c r="E1197" s="159">
        <v>31</v>
      </c>
      <c r="F1197" s="159">
        <v>8</v>
      </c>
      <c r="G1197" s="159">
        <v>2</v>
      </c>
      <c r="H1197" s="159">
        <v>0</v>
      </c>
      <c r="I1197" s="159">
        <v>0</v>
      </c>
      <c r="J1197" s="159">
        <v>0</v>
      </c>
      <c r="K1197" s="159">
        <v>0</v>
      </c>
      <c r="L1197" s="159">
        <v>0</v>
      </c>
      <c r="M1197" s="159">
        <v>0</v>
      </c>
      <c r="N1197" s="159">
        <v>24.4</v>
      </c>
      <c r="O1197" s="159">
        <v>28.6</v>
      </c>
      <c r="P1197" s="2"/>
    </row>
    <row r="1198" spans="1:16" ht="13.5" customHeight="1" x14ac:dyDescent="0.3">
      <c r="A1198" s="160">
        <v>0.44791666666666702</v>
      </c>
      <c r="B1198" s="159">
        <v>52</v>
      </c>
      <c r="C1198" s="159">
        <v>1</v>
      </c>
      <c r="D1198" s="159">
        <v>4</v>
      </c>
      <c r="E1198" s="159">
        <v>33</v>
      </c>
      <c r="F1198" s="159">
        <v>14</v>
      </c>
      <c r="G1198" s="159">
        <v>0</v>
      </c>
      <c r="H1198" s="159">
        <v>0</v>
      </c>
      <c r="I1198" s="159">
        <v>0</v>
      </c>
      <c r="J1198" s="159">
        <v>0</v>
      </c>
      <c r="K1198" s="159">
        <v>0</v>
      </c>
      <c r="L1198" s="159">
        <v>0</v>
      </c>
      <c r="M1198" s="159">
        <v>0</v>
      </c>
      <c r="N1198" s="159">
        <v>24.3</v>
      </c>
      <c r="O1198" s="159">
        <v>28.8</v>
      </c>
      <c r="P1198" s="2"/>
    </row>
    <row r="1199" spans="1:16" ht="13.5" customHeight="1" x14ac:dyDescent="0.3">
      <c r="A1199" s="160">
        <v>0.45833333333333298</v>
      </c>
      <c r="B1199" s="159">
        <v>41</v>
      </c>
      <c r="C1199" s="159">
        <v>0</v>
      </c>
      <c r="D1199" s="159">
        <v>2</v>
      </c>
      <c r="E1199" s="159">
        <v>33</v>
      </c>
      <c r="F1199" s="159">
        <v>6</v>
      </c>
      <c r="G1199" s="159">
        <v>0</v>
      </c>
      <c r="H1199" s="159">
        <v>0</v>
      </c>
      <c r="I1199" s="159">
        <v>0</v>
      </c>
      <c r="J1199" s="159">
        <v>0</v>
      </c>
      <c r="K1199" s="159">
        <v>0</v>
      </c>
      <c r="L1199" s="159">
        <v>0</v>
      </c>
      <c r="M1199" s="159">
        <v>0</v>
      </c>
      <c r="N1199" s="159">
        <v>24.4</v>
      </c>
      <c r="O1199" s="159">
        <v>28.9</v>
      </c>
      <c r="P1199" s="2"/>
    </row>
    <row r="1200" spans="1:16" ht="13.5" customHeight="1" x14ac:dyDescent="0.3">
      <c r="A1200" s="160">
        <v>0.46875</v>
      </c>
      <c r="B1200" s="159">
        <v>55</v>
      </c>
      <c r="C1200" s="159">
        <v>0</v>
      </c>
      <c r="D1200" s="159">
        <v>2</v>
      </c>
      <c r="E1200" s="159">
        <v>39</v>
      </c>
      <c r="F1200" s="159">
        <v>13</v>
      </c>
      <c r="G1200" s="159">
        <v>1</v>
      </c>
      <c r="H1200" s="159">
        <v>0</v>
      </c>
      <c r="I1200" s="159">
        <v>0</v>
      </c>
      <c r="J1200" s="159">
        <v>0</v>
      </c>
      <c r="K1200" s="159">
        <v>0</v>
      </c>
      <c r="L1200" s="159">
        <v>0</v>
      </c>
      <c r="M1200" s="159">
        <v>0</v>
      </c>
      <c r="N1200" s="159">
        <v>24.8</v>
      </c>
      <c r="O1200" s="159">
        <v>28.3</v>
      </c>
      <c r="P1200" s="2"/>
    </row>
    <row r="1201" spans="1:16" ht="13.5" customHeight="1" x14ac:dyDescent="0.3">
      <c r="A1201" s="160">
        <v>0.47916666666666702</v>
      </c>
      <c r="B1201" s="159">
        <v>53</v>
      </c>
      <c r="C1201" s="159">
        <v>1</v>
      </c>
      <c r="D1201" s="159">
        <v>0</v>
      </c>
      <c r="E1201" s="159">
        <v>39</v>
      </c>
      <c r="F1201" s="159">
        <v>10</v>
      </c>
      <c r="G1201" s="159">
        <v>3</v>
      </c>
      <c r="H1201" s="159">
        <v>0</v>
      </c>
      <c r="I1201" s="159">
        <v>0</v>
      </c>
      <c r="J1201" s="159">
        <v>0</v>
      </c>
      <c r="K1201" s="159">
        <v>0</v>
      </c>
      <c r="L1201" s="159">
        <v>0</v>
      </c>
      <c r="M1201" s="159">
        <v>0</v>
      </c>
      <c r="N1201" s="159">
        <v>22.9</v>
      </c>
      <c r="O1201" s="159">
        <v>26.9</v>
      </c>
      <c r="P1201" s="2"/>
    </row>
    <row r="1202" spans="1:16" ht="13.5" customHeight="1" x14ac:dyDescent="0.3">
      <c r="A1202" s="160">
        <v>0.48958333333333298</v>
      </c>
      <c r="B1202" s="159">
        <v>80</v>
      </c>
      <c r="C1202" s="159">
        <v>1</v>
      </c>
      <c r="D1202" s="159">
        <v>1</v>
      </c>
      <c r="E1202" s="159">
        <v>61</v>
      </c>
      <c r="F1202" s="159">
        <v>15</v>
      </c>
      <c r="G1202" s="159">
        <v>2</v>
      </c>
      <c r="H1202" s="159">
        <v>0</v>
      </c>
      <c r="I1202" s="159">
        <v>0</v>
      </c>
      <c r="J1202" s="159">
        <v>0</v>
      </c>
      <c r="K1202" s="159">
        <v>0</v>
      </c>
      <c r="L1202" s="159">
        <v>0</v>
      </c>
      <c r="M1202" s="159">
        <v>0</v>
      </c>
      <c r="N1202" s="159">
        <v>24.1</v>
      </c>
      <c r="O1202" s="159">
        <v>28.3</v>
      </c>
      <c r="P1202" s="2"/>
    </row>
    <row r="1203" spans="1:16" ht="13.5" customHeight="1" x14ac:dyDescent="0.3">
      <c r="A1203" s="160">
        <v>0.5</v>
      </c>
      <c r="B1203" s="159">
        <v>69</v>
      </c>
      <c r="C1203" s="159">
        <v>3</v>
      </c>
      <c r="D1203" s="159">
        <v>1</v>
      </c>
      <c r="E1203" s="159">
        <v>54</v>
      </c>
      <c r="F1203" s="159">
        <v>8</v>
      </c>
      <c r="G1203" s="159">
        <v>2</v>
      </c>
      <c r="H1203" s="159">
        <v>0</v>
      </c>
      <c r="I1203" s="159">
        <v>1</v>
      </c>
      <c r="J1203" s="159">
        <v>0</v>
      </c>
      <c r="K1203" s="159">
        <v>0</v>
      </c>
      <c r="L1203" s="159">
        <v>0</v>
      </c>
      <c r="M1203" s="159">
        <v>0</v>
      </c>
      <c r="N1203" s="159">
        <v>22.1</v>
      </c>
      <c r="O1203" s="159">
        <v>27.2</v>
      </c>
      <c r="P1203" s="2"/>
    </row>
    <row r="1204" spans="1:16" ht="13.5" customHeight="1" x14ac:dyDescent="0.3">
      <c r="A1204" s="160">
        <v>0.51041666666666696</v>
      </c>
      <c r="B1204" s="159">
        <v>70</v>
      </c>
      <c r="C1204" s="159">
        <v>1</v>
      </c>
      <c r="D1204" s="159">
        <v>2</v>
      </c>
      <c r="E1204" s="159">
        <v>60</v>
      </c>
      <c r="F1204" s="159">
        <v>3</v>
      </c>
      <c r="G1204" s="159">
        <v>1</v>
      </c>
      <c r="H1204" s="159">
        <v>0</v>
      </c>
      <c r="I1204" s="159">
        <v>0</v>
      </c>
      <c r="J1204" s="159">
        <v>3</v>
      </c>
      <c r="K1204" s="159">
        <v>0</v>
      </c>
      <c r="L1204" s="159">
        <v>0</v>
      </c>
      <c r="M1204" s="159">
        <v>0</v>
      </c>
      <c r="N1204" s="159">
        <v>24.6</v>
      </c>
      <c r="O1204" s="159">
        <v>29.2</v>
      </c>
      <c r="P1204" s="2"/>
    </row>
    <row r="1205" spans="1:16" ht="13.5" customHeight="1" x14ac:dyDescent="0.3">
      <c r="A1205" s="160">
        <v>0.52083333333333304</v>
      </c>
      <c r="B1205" s="159">
        <v>66</v>
      </c>
      <c r="C1205" s="159">
        <v>1</v>
      </c>
      <c r="D1205" s="159">
        <v>2</v>
      </c>
      <c r="E1205" s="159">
        <v>55</v>
      </c>
      <c r="F1205" s="159">
        <v>6</v>
      </c>
      <c r="G1205" s="159">
        <v>2</v>
      </c>
      <c r="H1205" s="159">
        <v>0</v>
      </c>
      <c r="I1205" s="159">
        <v>0</v>
      </c>
      <c r="J1205" s="159">
        <v>0</v>
      </c>
      <c r="K1205" s="159">
        <v>0</v>
      </c>
      <c r="L1205" s="159">
        <v>0</v>
      </c>
      <c r="M1205" s="159">
        <v>0</v>
      </c>
      <c r="N1205" s="159">
        <v>24.4</v>
      </c>
      <c r="O1205" s="159">
        <v>29.5</v>
      </c>
      <c r="P1205" s="2"/>
    </row>
    <row r="1206" spans="1:16" ht="13.5" customHeight="1" x14ac:dyDescent="0.3">
      <c r="A1206" s="160">
        <v>0.53125</v>
      </c>
      <c r="B1206" s="159">
        <v>74</v>
      </c>
      <c r="C1206" s="159">
        <v>0</v>
      </c>
      <c r="D1206" s="159">
        <v>4</v>
      </c>
      <c r="E1206" s="159">
        <v>56</v>
      </c>
      <c r="F1206" s="159">
        <v>12</v>
      </c>
      <c r="G1206" s="159">
        <v>2</v>
      </c>
      <c r="H1206" s="159">
        <v>0</v>
      </c>
      <c r="I1206" s="159">
        <v>0</v>
      </c>
      <c r="J1206" s="159">
        <v>0</v>
      </c>
      <c r="K1206" s="159">
        <v>0</v>
      </c>
      <c r="L1206" s="159">
        <v>0</v>
      </c>
      <c r="M1206" s="159">
        <v>0</v>
      </c>
      <c r="N1206" s="159">
        <v>23.6</v>
      </c>
      <c r="O1206" s="159">
        <v>27.9</v>
      </c>
      <c r="P1206" s="2"/>
    </row>
    <row r="1207" spans="1:16" ht="13.5" customHeight="1" x14ac:dyDescent="0.3">
      <c r="A1207" s="160">
        <v>0.54166666666666696</v>
      </c>
      <c r="B1207" s="159">
        <v>71</v>
      </c>
      <c r="C1207" s="159">
        <v>3</v>
      </c>
      <c r="D1207" s="159">
        <v>3</v>
      </c>
      <c r="E1207" s="159">
        <v>56</v>
      </c>
      <c r="F1207" s="159">
        <v>6</v>
      </c>
      <c r="G1207" s="159">
        <v>1</v>
      </c>
      <c r="H1207" s="159">
        <v>0</v>
      </c>
      <c r="I1207" s="159">
        <v>0</v>
      </c>
      <c r="J1207" s="159">
        <v>0</v>
      </c>
      <c r="K1207" s="159">
        <v>0</v>
      </c>
      <c r="L1207" s="159">
        <v>1</v>
      </c>
      <c r="M1207" s="159">
        <v>1</v>
      </c>
      <c r="N1207" s="159">
        <v>22.2</v>
      </c>
      <c r="O1207" s="159">
        <v>26.6</v>
      </c>
      <c r="P1207" s="2"/>
    </row>
    <row r="1208" spans="1:16" ht="13.5" customHeight="1" x14ac:dyDescent="0.3">
      <c r="A1208" s="160">
        <v>0.55208333333333304</v>
      </c>
      <c r="B1208" s="159">
        <v>94</v>
      </c>
      <c r="C1208" s="159">
        <v>5</v>
      </c>
      <c r="D1208" s="159">
        <v>2</v>
      </c>
      <c r="E1208" s="159">
        <v>81</v>
      </c>
      <c r="F1208" s="159">
        <v>5</v>
      </c>
      <c r="G1208" s="159">
        <v>1</v>
      </c>
      <c r="H1208" s="159">
        <v>0</v>
      </c>
      <c r="I1208" s="159">
        <v>0</v>
      </c>
      <c r="J1208" s="159">
        <v>0</v>
      </c>
      <c r="K1208" s="159">
        <v>0</v>
      </c>
      <c r="L1208" s="159">
        <v>0</v>
      </c>
      <c r="M1208" s="159">
        <v>0</v>
      </c>
      <c r="N1208" s="159">
        <v>22.8</v>
      </c>
      <c r="O1208" s="159">
        <v>29</v>
      </c>
      <c r="P1208" s="2"/>
    </row>
    <row r="1209" spans="1:16" ht="13.5" customHeight="1" x14ac:dyDescent="0.3">
      <c r="A1209" s="160">
        <v>0.5625</v>
      </c>
      <c r="B1209" s="159">
        <v>72</v>
      </c>
      <c r="C1209" s="159">
        <v>2</v>
      </c>
      <c r="D1209" s="159">
        <v>1</v>
      </c>
      <c r="E1209" s="159">
        <v>57</v>
      </c>
      <c r="F1209" s="159">
        <v>11</v>
      </c>
      <c r="G1209" s="159">
        <v>1</v>
      </c>
      <c r="H1209" s="159">
        <v>0</v>
      </c>
      <c r="I1209" s="159">
        <v>0</v>
      </c>
      <c r="J1209" s="159">
        <v>0</v>
      </c>
      <c r="K1209" s="159">
        <v>0</v>
      </c>
      <c r="L1209" s="159">
        <v>0</v>
      </c>
      <c r="M1209" s="159">
        <v>0</v>
      </c>
      <c r="N1209" s="159">
        <v>25.1</v>
      </c>
      <c r="O1209" s="159">
        <v>29.5</v>
      </c>
      <c r="P1209" s="2"/>
    </row>
    <row r="1210" spans="1:16" ht="13.5" customHeight="1" x14ac:dyDescent="0.3">
      <c r="A1210" s="160">
        <v>0.57291666666666696</v>
      </c>
      <c r="B1210" s="159">
        <v>74</v>
      </c>
      <c r="C1210" s="159">
        <v>0</v>
      </c>
      <c r="D1210" s="159">
        <v>5</v>
      </c>
      <c r="E1210" s="159">
        <v>57</v>
      </c>
      <c r="F1210" s="159">
        <v>8</v>
      </c>
      <c r="G1210" s="159">
        <v>4</v>
      </c>
      <c r="H1210" s="159">
        <v>0</v>
      </c>
      <c r="I1210" s="159">
        <v>0</v>
      </c>
      <c r="J1210" s="159">
        <v>0</v>
      </c>
      <c r="K1210" s="159">
        <v>0</v>
      </c>
      <c r="L1210" s="159">
        <v>0</v>
      </c>
      <c r="M1210" s="159">
        <v>0</v>
      </c>
      <c r="N1210" s="159">
        <v>23</v>
      </c>
      <c r="O1210" s="159">
        <v>28.5</v>
      </c>
      <c r="P1210" s="2"/>
    </row>
    <row r="1211" spans="1:16" ht="13.5" customHeight="1" x14ac:dyDescent="0.3">
      <c r="A1211" s="160">
        <v>0.58333333333333304</v>
      </c>
      <c r="B1211" s="159">
        <v>72</v>
      </c>
      <c r="C1211" s="159">
        <v>3</v>
      </c>
      <c r="D1211" s="159">
        <v>3</v>
      </c>
      <c r="E1211" s="159">
        <v>56</v>
      </c>
      <c r="F1211" s="159">
        <v>10</v>
      </c>
      <c r="G1211" s="159">
        <v>0</v>
      </c>
      <c r="H1211" s="159">
        <v>0</v>
      </c>
      <c r="I1211" s="159">
        <v>0</v>
      </c>
      <c r="J1211" s="159">
        <v>0</v>
      </c>
      <c r="K1211" s="159">
        <v>0</v>
      </c>
      <c r="L1211" s="159">
        <v>0</v>
      </c>
      <c r="M1211" s="159">
        <v>0</v>
      </c>
      <c r="N1211" s="159">
        <v>23.2</v>
      </c>
      <c r="O1211" s="159">
        <v>28.9</v>
      </c>
      <c r="P1211" s="2"/>
    </row>
    <row r="1212" spans="1:16" ht="13.5" customHeight="1" x14ac:dyDescent="0.3">
      <c r="A1212" s="160">
        <v>0.59375</v>
      </c>
      <c r="B1212" s="159">
        <v>86</v>
      </c>
      <c r="C1212" s="159">
        <v>5</v>
      </c>
      <c r="D1212" s="159">
        <v>5</v>
      </c>
      <c r="E1212" s="159">
        <v>63</v>
      </c>
      <c r="F1212" s="159">
        <v>12</v>
      </c>
      <c r="G1212" s="159">
        <v>0</v>
      </c>
      <c r="H1212" s="159">
        <v>0</v>
      </c>
      <c r="I1212" s="159">
        <v>0</v>
      </c>
      <c r="J1212" s="159">
        <v>1</v>
      </c>
      <c r="K1212" s="159">
        <v>0</v>
      </c>
      <c r="L1212" s="159">
        <v>0</v>
      </c>
      <c r="M1212" s="159">
        <v>0</v>
      </c>
      <c r="N1212" s="159">
        <v>22.3</v>
      </c>
      <c r="O1212" s="159">
        <v>28.7</v>
      </c>
      <c r="P1212" s="2"/>
    </row>
    <row r="1213" spans="1:16" ht="13.5" customHeight="1" x14ac:dyDescent="0.3">
      <c r="A1213" s="160">
        <v>0.60416666666666696</v>
      </c>
      <c r="B1213" s="159">
        <v>89</v>
      </c>
      <c r="C1213" s="159">
        <v>0</v>
      </c>
      <c r="D1213" s="159">
        <v>1</v>
      </c>
      <c r="E1213" s="159">
        <v>74</v>
      </c>
      <c r="F1213" s="159">
        <v>13</v>
      </c>
      <c r="G1213" s="159">
        <v>0</v>
      </c>
      <c r="H1213" s="159">
        <v>0</v>
      </c>
      <c r="I1213" s="159">
        <v>0</v>
      </c>
      <c r="J1213" s="159">
        <v>1</v>
      </c>
      <c r="K1213" s="159">
        <v>0</v>
      </c>
      <c r="L1213" s="159">
        <v>0</v>
      </c>
      <c r="M1213" s="159">
        <v>0</v>
      </c>
      <c r="N1213" s="159">
        <v>22.8</v>
      </c>
      <c r="O1213" s="159">
        <v>26.6</v>
      </c>
      <c r="P1213" s="2"/>
    </row>
    <row r="1214" spans="1:16" ht="13.5" customHeight="1" x14ac:dyDescent="0.3">
      <c r="A1214" s="160">
        <v>0.61458333333333304</v>
      </c>
      <c r="B1214" s="159">
        <v>72</v>
      </c>
      <c r="C1214" s="159">
        <v>1</v>
      </c>
      <c r="D1214" s="159">
        <v>3</v>
      </c>
      <c r="E1214" s="159">
        <v>50</v>
      </c>
      <c r="F1214" s="159">
        <v>11</v>
      </c>
      <c r="G1214" s="159">
        <v>2</v>
      </c>
      <c r="H1214" s="159">
        <v>1</v>
      </c>
      <c r="I1214" s="159">
        <v>1</v>
      </c>
      <c r="J1214" s="159">
        <v>2</v>
      </c>
      <c r="K1214" s="159">
        <v>1</v>
      </c>
      <c r="L1214" s="159">
        <v>0</v>
      </c>
      <c r="M1214" s="159">
        <v>0</v>
      </c>
      <c r="N1214" s="159">
        <v>22.3</v>
      </c>
      <c r="O1214" s="159">
        <v>26.9</v>
      </c>
      <c r="P1214" s="2"/>
    </row>
    <row r="1215" spans="1:16" ht="13.5" customHeight="1" x14ac:dyDescent="0.3">
      <c r="A1215" s="160">
        <v>0.625</v>
      </c>
      <c r="B1215" s="159">
        <v>96</v>
      </c>
      <c r="C1215" s="159">
        <v>1</v>
      </c>
      <c r="D1215" s="159">
        <v>3</v>
      </c>
      <c r="E1215" s="159">
        <v>79</v>
      </c>
      <c r="F1215" s="159">
        <v>10</v>
      </c>
      <c r="G1215" s="159">
        <v>3</v>
      </c>
      <c r="H1215" s="159">
        <v>0</v>
      </c>
      <c r="I1215" s="159">
        <v>0</v>
      </c>
      <c r="J1215" s="159">
        <v>0</v>
      </c>
      <c r="K1215" s="159">
        <v>0</v>
      </c>
      <c r="L1215" s="159">
        <v>0</v>
      </c>
      <c r="M1215" s="159">
        <v>0</v>
      </c>
      <c r="N1215" s="159">
        <v>23.2</v>
      </c>
      <c r="O1215" s="159">
        <v>27</v>
      </c>
      <c r="P1215" s="2"/>
    </row>
    <row r="1216" spans="1:16" ht="13.5" customHeight="1" x14ac:dyDescent="0.3">
      <c r="A1216" s="160">
        <v>0.63541666666666696</v>
      </c>
      <c r="B1216" s="159">
        <v>103</v>
      </c>
      <c r="C1216" s="159">
        <v>4</v>
      </c>
      <c r="D1216" s="159">
        <v>3</v>
      </c>
      <c r="E1216" s="159">
        <v>77</v>
      </c>
      <c r="F1216" s="159">
        <v>16</v>
      </c>
      <c r="G1216" s="159">
        <v>2</v>
      </c>
      <c r="H1216" s="159">
        <v>0</v>
      </c>
      <c r="I1216" s="159">
        <v>0</v>
      </c>
      <c r="J1216" s="159">
        <v>1</v>
      </c>
      <c r="K1216" s="159">
        <v>0</v>
      </c>
      <c r="L1216" s="159">
        <v>0</v>
      </c>
      <c r="M1216" s="159">
        <v>0</v>
      </c>
      <c r="N1216" s="159">
        <v>22.1</v>
      </c>
      <c r="O1216" s="159">
        <v>27.4</v>
      </c>
      <c r="P1216" s="2"/>
    </row>
    <row r="1217" spans="1:16" ht="13.5" customHeight="1" x14ac:dyDescent="0.3">
      <c r="A1217" s="160">
        <v>0.64583333333333304</v>
      </c>
      <c r="B1217" s="159">
        <v>101</v>
      </c>
      <c r="C1217" s="159">
        <v>7</v>
      </c>
      <c r="D1217" s="159">
        <v>5</v>
      </c>
      <c r="E1217" s="159">
        <v>69</v>
      </c>
      <c r="F1217" s="159">
        <v>18</v>
      </c>
      <c r="G1217" s="159">
        <v>1</v>
      </c>
      <c r="H1217" s="159">
        <v>0</v>
      </c>
      <c r="I1217" s="159">
        <v>1</v>
      </c>
      <c r="J1217" s="159">
        <v>0</v>
      </c>
      <c r="K1217" s="159">
        <v>0</v>
      </c>
      <c r="L1217" s="159">
        <v>0</v>
      </c>
      <c r="M1217" s="159">
        <v>0</v>
      </c>
      <c r="N1217" s="159">
        <v>20</v>
      </c>
      <c r="O1217" s="159">
        <v>25.7</v>
      </c>
      <c r="P1217" s="2"/>
    </row>
    <row r="1218" spans="1:16" ht="13.5" customHeight="1" x14ac:dyDescent="0.3">
      <c r="A1218" s="160">
        <v>0.65625</v>
      </c>
      <c r="B1218" s="159">
        <v>102</v>
      </c>
      <c r="C1218" s="159">
        <v>5</v>
      </c>
      <c r="D1218" s="159">
        <v>5</v>
      </c>
      <c r="E1218" s="159">
        <v>79</v>
      </c>
      <c r="F1218" s="159">
        <v>12</v>
      </c>
      <c r="G1218" s="159">
        <v>1</v>
      </c>
      <c r="H1218" s="159">
        <v>0</v>
      </c>
      <c r="I1218" s="159">
        <v>0</v>
      </c>
      <c r="J1218" s="159">
        <v>0</v>
      </c>
      <c r="K1218" s="159">
        <v>0</v>
      </c>
      <c r="L1218" s="159">
        <v>0</v>
      </c>
      <c r="M1218" s="159">
        <v>0</v>
      </c>
      <c r="N1218" s="159">
        <v>21</v>
      </c>
      <c r="O1218" s="159">
        <v>26.6</v>
      </c>
      <c r="P1218" s="2"/>
    </row>
    <row r="1219" spans="1:16" ht="13.5" customHeight="1" x14ac:dyDescent="0.3">
      <c r="A1219" s="160">
        <v>0.66666666666666696</v>
      </c>
      <c r="B1219" s="159">
        <v>95</v>
      </c>
      <c r="C1219" s="159">
        <v>3</v>
      </c>
      <c r="D1219" s="159">
        <v>4</v>
      </c>
      <c r="E1219" s="159">
        <v>79</v>
      </c>
      <c r="F1219" s="159">
        <v>7</v>
      </c>
      <c r="G1219" s="159">
        <v>1</v>
      </c>
      <c r="H1219" s="159">
        <v>0</v>
      </c>
      <c r="I1219" s="159">
        <v>0</v>
      </c>
      <c r="J1219" s="159">
        <v>1</v>
      </c>
      <c r="K1219" s="159">
        <v>0</v>
      </c>
      <c r="L1219" s="159">
        <v>0</v>
      </c>
      <c r="M1219" s="159">
        <v>0</v>
      </c>
      <c r="N1219" s="159">
        <v>21.7</v>
      </c>
      <c r="O1219" s="159">
        <v>25.9</v>
      </c>
      <c r="P1219" s="2"/>
    </row>
    <row r="1220" spans="1:16" ht="13.5" customHeight="1" x14ac:dyDescent="0.3">
      <c r="A1220" s="160">
        <v>0.67708333333333304</v>
      </c>
      <c r="B1220" s="159">
        <v>75</v>
      </c>
      <c r="C1220" s="159">
        <v>0</v>
      </c>
      <c r="D1220" s="159">
        <v>2</v>
      </c>
      <c r="E1220" s="159">
        <v>63</v>
      </c>
      <c r="F1220" s="159">
        <v>8</v>
      </c>
      <c r="G1220" s="159">
        <v>1</v>
      </c>
      <c r="H1220" s="159">
        <v>0</v>
      </c>
      <c r="I1220" s="159">
        <v>0</v>
      </c>
      <c r="J1220" s="159">
        <v>1</v>
      </c>
      <c r="K1220" s="159">
        <v>0</v>
      </c>
      <c r="L1220" s="159">
        <v>0</v>
      </c>
      <c r="M1220" s="159">
        <v>0</v>
      </c>
      <c r="N1220" s="159">
        <v>24.2</v>
      </c>
      <c r="O1220" s="159">
        <v>28.6</v>
      </c>
      <c r="P1220" s="2"/>
    </row>
    <row r="1221" spans="1:16" ht="13.5" customHeight="1" x14ac:dyDescent="0.3">
      <c r="A1221" s="160">
        <v>0.6875</v>
      </c>
      <c r="B1221" s="159">
        <v>80</v>
      </c>
      <c r="C1221" s="159">
        <v>4</v>
      </c>
      <c r="D1221" s="159">
        <v>4</v>
      </c>
      <c r="E1221" s="159">
        <v>59</v>
      </c>
      <c r="F1221" s="159">
        <v>11</v>
      </c>
      <c r="G1221" s="159">
        <v>1</v>
      </c>
      <c r="H1221" s="159">
        <v>0</v>
      </c>
      <c r="I1221" s="159">
        <v>1</v>
      </c>
      <c r="J1221" s="159">
        <v>0</v>
      </c>
      <c r="K1221" s="159">
        <v>0</v>
      </c>
      <c r="L1221" s="159">
        <v>0</v>
      </c>
      <c r="M1221" s="159">
        <v>0</v>
      </c>
      <c r="N1221" s="159">
        <v>21.6</v>
      </c>
      <c r="O1221" s="159">
        <v>27.5</v>
      </c>
      <c r="P1221" s="2"/>
    </row>
    <row r="1222" spans="1:16" ht="13.5" customHeight="1" x14ac:dyDescent="0.3">
      <c r="A1222" s="160">
        <v>0.69791666666666696</v>
      </c>
      <c r="B1222" s="159">
        <v>76</v>
      </c>
      <c r="C1222" s="159">
        <v>6</v>
      </c>
      <c r="D1222" s="159">
        <v>3</v>
      </c>
      <c r="E1222" s="159">
        <v>60</v>
      </c>
      <c r="F1222" s="159">
        <v>5</v>
      </c>
      <c r="G1222" s="159">
        <v>2</v>
      </c>
      <c r="H1222" s="159">
        <v>0</v>
      </c>
      <c r="I1222" s="159">
        <v>0</v>
      </c>
      <c r="J1222" s="159">
        <v>0</v>
      </c>
      <c r="K1222" s="159">
        <v>0</v>
      </c>
      <c r="L1222" s="159">
        <v>0</v>
      </c>
      <c r="M1222" s="159">
        <v>0</v>
      </c>
      <c r="N1222" s="159">
        <v>21.2</v>
      </c>
      <c r="O1222" s="159">
        <v>28.2</v>
      </c>
      <c r="P1222" s="2"/>
    </row>
    <row r="1223" spans="1:16" ht="13.5" customHeight="1" x14ac:dyDescent="0.3">
      <c r="A1223" s="160">
        <v>0.70833333333333304</v>
      </c>
      <c r="B1223" s="159">
        <v>108</v>
      </c>
      <c r="C1223" s="159">
        <v>5</v>
      </c>
      <c r="D1223" s="159">
        <v>6</v>
      </c>
      <c r="E1223" s="159">
        <v>80</v>
      </c>
      <c r="F1223" s="159">
        <v>14</v>
      </c>
      <c r="G1223" s="159">
        <v>2</v>
      </c>
      <c r="H1223" s="159">
        <v>0</v>
      </c>
      <c r="I1223" s="159">
        <v>0</v>
      </c>
      <c r="J1223" s="159">
        <v>1</v>
      </c>
      <c r="K1223" s="159">
        <v>0</v>
      </c>
      <c r="L1223" s="159">
        <v>0</v>
      </c>
      <c r="M1223" s="159">
        <v>0</v>
      </c>
      <c r="N1223" s="159">
        <v>22.5</v>
      </c>
      <c r="O1223" s="159">
        <v>26.8</v>
      </c>
      <c r="P1223" s="2"/>
    </row>
    <row r="1224" spans="1:16" ht="13.5" customHeight="1" x14ac:dyDescent="0.3">
      <c r="A1224" s="160">
        <v>0.71875</v>
      </c>
      <c r="B1224" s="159">
        <v>89</v>
      </c>
      <c r="C1224" s="159">
        <v>6</v>
      </c>
      <c r="D1224" s="159">
        <v>5</v>
      </c>
      <c r="E1224" s="159">
        <v>71</v>
      </c>
      <c r="F1224" s="159">
        <v>6</v>
      </c>
      <c r="G1224" s="159">
        <v>0</v>
      </c>
      <c r="H1224" s="159">
        <v>0</v>
      </c>
      <c r="I1224" s="159">
        <v>0</v>
      </c>
      <c r="J1224" s="159">
        <v>1</v>
      </c>
      <c r="K1224" s="159">
        <v>0</v>
      </c>
      <c r="L1224" s="159">
        <v>0</v>
      </c>
      <c r="M1224" s="159">
        <v>0</v>
      </c>
      <c r="N1224" s="159">
        <v>22.2</v>
      </c>
      <c r="O1224" s="159">
        <v>27.7</v>
      </c>
      <c r="P1224" s="2"/>
    </row>
    <row r="1225" spans="1:16" ht="13.5" customHeight="1" x14ac:dyDescent="0.3">
      <c r="A1225" s="160">
        <v>0.72916666666666696</v>
      </c>
      <c r="B1225" s="159">
        <v>91</v>
      </c>
      <c r="C1225" s="159">
        <v>2</v>
      </c>
      <c r="D1225" s="159">
        <v>5</v>
      </c>
      <c r="E1225" s="159">
        <v>73</v>
      </c>
      <c r="F1225" s="159">
        <v>8</v>
      </c>
      <c r="G1225" s="159">
        <v>2</v>
      </c>
      <c r="H1225" s="159">
        <v>0</v>
      </c>
      <c r="I1225" s="159">
        <v>0</v>
      </c>
      <c r="J1225" s="159">
        <v>1</v>
      </c>
      <c r="K1225" s="159">
        <v>0</v>
      </c>
      <c r="L1225" s="159">
        <v>0</v>
      </c>
      <c r="M1225" s="159">
        <v>0</v>
      </c>
      <c r="N1225" s="159">
        <v>23.1</v>
      </c>
      <c r="O1225" s="159">
        <v>27</v>
      </c>
      <c r="P1225" s="2"/>
    </row>
    <row r="1226" spans="1:16" ht="13.5" customHeight="1" x14ac:dyDescent="0.3">
      <c r="A1226" s="160">
        <v>0.73958333333333304</v>
      </c>
      <c r="B1226" s="159">
        <v>104</v>
      </c>
      <c r="C1226" s="159">
        <v>8</v>
      </c>
      <c r="D1226" s="159">
        <v>11</v>
      </c>
      <c r="E1226" s="159">
        <v>71</v>
      </c>
      <c r="F1226" s="159">
        <v>12</v>
      </c>
      <c r="G1226" s="159">
        <v>1</v>
      </c>
      <c r="H1226" s="159">
        <v>0</v>
      </c>
      <c r="I1226" s="159">
        <v>0</v>
      </c>
      <c r="J1226" s="159">
        <v>1</v>
      </c>
      <c r="K1226" s="159">
        <v>0</v>
      </c>
      <c r="L1226" s="159">
        <v>0</v>
      </c>
      <c r="M1226" s="159">
        <v>0</v>
      </c>
      <c r="N1226" s="159">
        <v>22</v>
      </c>
      <c r="O1226" s="159">
        <v>28.1</v>
      </c>
      <c r="P1226" s="2"/>
    </row>
    <row r="1227" spans="1:16" ht="13.5" customHeight="1" x14ac:dyDescent="0.3">
      <c r="A1227" s="160">
        <v>0.75</v>
      </c>
      <c r="B1227" s="159">
        <v>101</v>
      </c>
      <c r="C1227" s="159">
        <v>6</v>
      </c>
      <c r="D1227" s="159">
        <v>6</v>
      </c>
      <c r="E1227" s="159">
        <v>81</v>
      </c>
      <c r="F1227" s="159">
        <v>6</v>
      </c>
      <c r="G1227" s="159">
        <v>2</v>
      </c>
      <c r="H1227" s="159">
        <v>0</v>
      </c>
      <c r="I1227" s="159">
        <v>0</v>
      </c>
      <c r="J1227" s="159">
        <v>0</v>
      </c>
      <c r="K1227" s="159">
        <v>0</v>
      </c>
      <c r="L1227" s="159">
        <v>0</v>
      </c>
      <c r="M1227" s="159">
        <v>0</v>
      </c>
      <c r="N1227" s="159">
        <v>22.3</v>
      </c>
      <c r="O1227" s="159">
        <v>26.2</v>
      </c>
      <c r="P1227" s="2"/>
    </row>
    <row r="1228" spans="1:16" ht="13.5" customHeight="1" x14ac:dyDescent="0.3">
      <c r="A1228" s="160">
        <v>0.76041666666666696</v>
      </c>
      <c r="B1228" s="159">
        <v>57</v>
      </c>
      <c r="C1228" s="159">
        <v>4</v>
      </c>
      <c r="D1228" s="159">
        <v>3</v>
      </c>
      <c r="E1228" s="159">
        <v>46</v>
      </c>
      <c r="F1228" s="159">
        <v>4</v>
      </c>
      <c r="G1228" s="159">
        <v>0</v>
      </c>
      <c r="H1228" s="159">
        <v>0</v>
      </c>
      <c r="I1228" s="159">
        <v>0</v>
      </c>
      <c r="J1228" s="159">
        <v>0</v>
      </c>
      <c r="K1228" s="159">
        <v>0</v>
      </c>
      <c r="L1228" s="159">
        <v>0</v>
      </c>
      <c r="M1228" s="159">
        <v>0</v>
      </c>
      <c r="N1228" s="159">
        <v>24.6</v>
      </c>
      <c r="O1228" s="159">
        <v>29.9</v>
      </c>
      <c r="P1228" s="2"/>
    </row>
    <row r="1229" spans="1:16" ht="13.5" customHeight="1" x14ac:dyDescent="0.3">
      <c r="A1229" s="160">
        <v>0.77083333333333304</v>
      </c>
      <c r="B1229" s="159">
        <v>85</v>
      </c>
      <c r="C1229" s="159">
        <v>2</v>
      </c>
      <c r="D1229" s="159">
        <v>2</v>
      </c>
      <c r="E1229" s="159">
        <v>73</v>
      </c>
      <c r="F1229" s="159">
        <v>5</v>
      </c>
      <c r="G1229" s="159">
        <v>0</v>
      </c>
      <c r="H1229" s="159">
        <v>0</v>
      </c>
      <c r="I1229" s="159">
        <v>1</v>
      </c>
      <c r="J1229" s="159">
        <v>1</v>
      </c>
      <c r="K1229" s="159">
        <v>0</v>
      </c>
      <c r="L1229" s="159">
        <v>1</v>
      </c>
      <c r="M1229" s="159">
        <v>0</v>
      </c>
      <c r="N1229" s="159">
        <v>23.7</v>
      </c>
      <c r="O1229" s="159">
        <v>28</v>
      </c>
      <c r="P1229" s="2"/>
    </row>
    <row r="1230" spans="1:16" ht="13.5" customHeight="1" x14ac:dyDescent="0.3">
      <c r="A1230" s="160">
        <v>0.78125</v>
      </c>
      <c r="B1230" s="159">
        <v>56</v>
      </c>
      <c r="C1230" s="159">
        <v>3</v>
      </c>
      <c r="D1230" s="159">
        <v>4</v>
      </c>
      <c r="E1230" s="159">
        <v>46</v>
      </c>
      <c r="F1230" s="159">
        <v>3</v>
      </c>
      <c r="G1230" s="159">
        <v>0</v>
      </c>
      <c r="H1230" s="159">
        <v>0</v>
      </c>
      <c r="I1230" s="159">
        <v>0</v>
      </c>
      <c r="J1230" s="159">
        <v>0</v>
      </c>
      <c r="K1230" s="159">
        <v>0</v>
      </c>
      <c r="L1230" s="159">
        <v>0</v>
      </c>
      <c r="M1230" s="159">
        <v>0</v>
      </c>
      <c r="N1230" s="159">
        <v>23.1</v>
      </c>
      <c r="O1230" s="159">
        <v>28.7</v>
      </c>
      <c r="P1230" s="2"/>
    </row>
    <row r="1231" spans="1:16" ht="13.5" customHeight="1" x14ac:dyDescent="0.3">
      <c r="A1231" s="160">
        <v>0.79166666666666696</v>
      </c>
      <c r="B1231" s="159">
        <v>75</v>
      </c>
      <c r="C1231" s="159">
        <v>4</v>
      </c>
      <c r="D1231" s="159">
        <v>3</v>
      </c>
      <c r="E1231" s="159">
        <v>60</v>
      </c>
      <c r="F1231" s="159">
        <v>5</v>
      </c>
      <c r="G1231" s="159">
        <v>0</v>
      </c>
      <c r="H1231" s="159">
        <v>0</v>
      </c>
      <c r="I1231" s="159">
        <v>0</v>
      </c>
      <c r="J1231" s="159">
        <v>3</v>
      </c>
      <c r="K1231" s="159">
        <v>0</v>
      </c>
      <c r="L1231" s="159">
        <v>0</v>
      </c>
      <c r="M1231" s="159">
        <v>0</v>
      </c>
      <c r="N1231" s="159">
        <v>23.5</v>
      </c>
      <c r="O1231" s="159">
        <v>28.7</v>
      </c>
      <c r="P1231" s="2"/>
    </row>
    <row r="1232" spans="1:16" ht="13.5" customHeight="1" x14ac:dyDescent="0.3">
      <c r="A1232" s="160">
        <v>0.80208333333333304</v>
      </c>
      <c r="B1232" s="159">
        <v>60</v>
      </c>
      <c r="C1232" s="159">
        <v>2</v>
      </c>
      <c r="D1232" s="159">
        <v>4</v>
      </c>
      <c r="E1232" s="159">
        <v>46</v>
      </c>
      <c r="F1232" s="159">
        <v>6</v>
      </c>
      <c r="G1232" s="159">
        <v>2</v>
      </c>
      <c r="H1232" s="159">
        <v>0</v>
      </c>
      <c r="I1232" s="159">
        <v>0</v>
      </c>
      <c r="J1232" s="159">
        <v>0</v>
      </c>
      <c r="K1232" s="159">
        <v>0</v>
      </c>
      <c r="L1232" s="159">
        <v>0</v>
      </c>
      <c r="M1232" s="159">
        <v>0</v>
      </c>
      <c r="N1232" s="159">
        <v>24.4</v>
      </c>
      <c r="O1232" s="159">
        <v>29.5</v>
      </c>
      <c r="P1232" s="2"/>
    </row>
    <row r="1233" spans="1:16" ht="13.5" customHeight="1" x14ac:dyDescent="0.3">
      <c r="A1233" s="160">
        <v>0.8125</v>
      </c>
      <c r="B1233" s="159">
        <v>61</v>
      </c>
      <c r="C1233" s="159">
        <v>2</v>
      </c>
      <c r="D1233" s="159">
        <v>7</v>
      </c>
      <c r="E1233" s="159">
        <v>42</v>
      </c>
      <c r="F1233" s="159">
        <v>6</v>
      </c>
      <c r="G1233" s="159">
        <v>2</v>
      </c>
      <c r="H1233" s="159">
        <v>0</v>
      </c>
      <c r="I1233" s="159">
        <v>0</v>
      </c>
      <c r="J1233" s="159">
        <v>2</v>
      </c>
      <c r="K1233" s="159">
        <v>0</v>
      </c>
      <c r="L1233" s="159">
        <v>0</v>
      </c>
      <c r="M1233" s="159">
        <v>0</v>
      </c>
      <c r="N1233" s="159">
        <v>24.6</v>
      </c>
      <c r="O1233" s="159">
        <v>28.7</v>
      </c>
      <c r="P1233" s="2"/>
    </row>
    <row r="1234" spans="1:16" ht="13.5" customHeight="1" x14ac:dyDescent="0.3">
      <c r="A1234" s="160">
        <v>0.82291666666666696</v>
      </c>
      <c r="B1234" s="159">
        <v>56</v>
      </c>
      <c r="C1234" s="159">
        <v>3</v>
      </c>
      <c r="D1234" s="159">
        <v>3</v>
      </c>
      <c r="E1234" s="159">
        <v>43</v>
      </c>
      <c r="F1234" s="159">
        <v>6</v>
      </c>
      <c r="G1234" s="159">
        <v>1</v>
      </c>
      <c r="H1234" s="159">
        <v>0</v>
      </c>
      <c r="I1234" s="159">
        <v>0</v>
      </c>
      <c r="J1234" s="159">
        <v>0</v>
      </c>
      <c r="K1234" s="159">
        <v>0</v>
      </c>
      <c r="L1234" s="159">
        <v>0</v>
      </c>
      <c r="M1234" s="159">
        <v>0</v>
      </c>
      <c r="N1234" s="159">
        <v>24.5</v>
      </c>
      <c r="O1234" s="159">
        <v>30.7</v>
      </c>
      <c r="P1234" s="2"/>
    </row>
    <row r="1235" spans="1:16" ht="13.5" customHeight="1" x14ac:dyDescent="0.3">
      <c r="A1235" s="160">
        <v>0.83333333333333304</v>
      </c>
      <c r="B1235" s="159">
        <v>59</v>
      </c>
      <c r="C1235" s="159">
        <v>2</v>
      </c>
      <c r="D1235" s="159">
        <v>6</v>
      </c>
      <c r="E1235" s="159">
        <v>39</v>
      </c>
      <c r="F1235" s="159">
        <v>8</v>
      </c>
      <c r="G1235" s="159">
        <v>3</v>
      </c>
      <c r="H1235" s="159">
        <v>0</v>
      </c>
      <c r="I1235" s="159">
        <v>0</v>
      </c>
      <c r="J1235" s="159">
        <v>0</v>
      </c>
      <c r="K1235" s="159">
        <v>0</v>
      </c>
      <c r="L1235" s="159">
        <v>1</v>
      </c>
      <c r="M1235" s="159">
        <v>0</v>
      </c>
      <c r="N1235" s="159">
        <v>25.4</v>
      </c>
      <c r="O1235" s="159">
        <v>30.5</v>
      </c>
      <c r="P1235" s="2"/>
    </row>
    <row r="1236" spans="1:16" ht="13.5" customHeight="1" x14ac:dyDescent="0.3">
      <c r="A1236" s="160">
        <v>0.84375</v>
      </c>
      <c r="B1236" s="159">
        <v>52</v>
      </c>
      <c r="C1236" s="159">
        <v>0</v>
      </c>
      <c r="D1236" s="159">
        <v>3</v>
      </c>
      <c r="E1236" s="159">
        <v>45</v>
      </c>
      <c r="F1236" s="159">
        <v>3</v>
      </c>
      <c r="G1236" s="159">
        <v>1</v>
      </c>
      <c r="H1236" s="159">
        <v>0</v>
      </c>
      <c r="I1236" s="159">
        <v>0</v>
      </c>
      <c r="J1236" s="159">
        <v>0</v>
      </c>
      <c r="K1236" s="159">
        <v>0</v>
      </c>
      <c r="L1236" s="159">
        <v>0</v>
      </c>
      <c r="M1236" s="159">
        <v>0</v>
      </c>
      <c r="N1236" s="159">
        <v>27.2</v>
      </c>
      <c r="O1236" s="159">
        <v>30.8</v>
      </c>
      <c r="P1236" s="2"/>
    </row>
    <row r="1237" spans="1:16" ht="13.5" customHeight="1" x14ac:dyDescent="0.3">
      <c r="A1237" s="160">
        <v>0.85416666666666696</v>
      </c>
      <c r="B1237" s="159">
        <v>54</v>
      </c>
      <c r="C1237" s="159">
        <v>3</v>
      </c>
      <c r="D1237" s="159">
        <v>5</v>
      </c>
      <c r="E1237" s="159">
        <v>40</v>
      </c>
      <c r="F1237" s="159">
        <v>5</v>
      </c>
      <c r="G1237" s="159">
        <v>1</v>
      </c>
      <c r="H1237" s="159">
        <v>0</v>
      </c>
      <c r="I1237" s="159">
        <v>0</v>
      </c>
      <c r="J1237" s="159">
        <v>0</v>
      </c>
      <c r="K1237" s="159">
        <v>0</v>
      </c>
      <c r="L1237" s="159">
        <v>0</v>
      </c>
      <c r="M1237" s="159">
        <v>0</v>
      </c>
      <c r="N1237" s="159">
        <v>25.4</v>
      </c>
      <c r="O1237" s="159">
        <v>29.7</v>
      </c>
      <c r="P1237" s="2"/>
    </row>
    <row r="1238" spans="1:16" ht="13.5" customHeight="1" x14ac:dyDescent="0.3">
      <c r="A1238" s="160">
        <v>0.86458333333333304</v>
      </c>
      <c r="B1238" s="159">
        <v>41</v>
      </c>
      <c r="C1238" s="159">
        <v>3</v>
      </c>
      <c r="D1238" s="159">
        <v>4</v>
      </c>
      <c r="E1238" s="159">
        <v>32</v>
      </c>
      <c r="F1238" s="159">
        <v>2</v>
      </c>
      <c r="G1238" s="159">
        <v>0</v>
      </c>
      <c r="H1238" s="159">
        <v>0</v>
      </c>
      <c r="I1238" s="159">
        <v>0</v>
      </c>
      <c r="J1238" s="159">
        <v>0</v>
      </c>
      <c r="K1238" s="159">
        <v>0</v>
      </c>
      <c r="L1238" s="159">
        <v>0</v>
      </c>
      <c r="M1238" s="159">
        <v>0</v>
      </c>
      <c r="N1238" s="159">
        <v>25.7</v>
      </c>
      <c r="O1238" s="159">
        <v>31.9</v>
      </c>
      <c r="P1238" s="2"/>
    </row>
    <row r="1239" spans="1:16" ht="13.5" customHeight="1" x14ac:dyDescent="0.3">
      <c r="A1239" s="160">
        <v>0.875</v>
      </c>
      <c r="B1239" s="159">
        <v>52</v>
      </c>
      <c r="C1239" s="159">
        <v>0</v>
      </c>
      <c r="D1239" s="159">
        <v>5</v>
      </c>
      <c r="E1239" s="159">
        <v>43</v>
      </c>
      <c r="F1239" s="159">
        <v>4</v>
      </c>
      <c r="G1239" s="159">
        <v>0</v>
      </c>
      <c r="H1239" s="159">
        <v>0</v>
      </c>
      <c r="I1239" s="159">
        <v>0</v>
      </c>
      <c r="J1239" s="159">
        <v>0</v>
      </c>
      <c r="K1239" s="159">
        <v>0</v>
      </c>
      <c r="L1239" s="159">
        <v>0</v>
      </c>
      <c r="M1239" s="159">
        <v>0</v>
      </c>
      <c r="N1239" s="159">
        <v>28.1</v>
      </c>
      <c r="O1239" s="159">
        <v>33.299999999999997</v>
      </c>
      <c r="P1239" s="2"/>
    </row>
    <row r="1240" spans="1:16" ht="13.5" customHeight="1" x14ac:dyDescent="0.3">
      <c r="A1240" s="160">
        <v>0.88541666666666696</v>
      </c>
      <c r="B1240" s="159">
        <v>34</v>
      </c>
      <c r="C1240" s="159">
        <v>1</v>
      </c>
      <c r="D1240" s="159">
        <v>4</v>
      </c>
      <c r="E1240" s="159">
        <v>22</v>
      </c>
      <c r="F1240" s="159">
        <v>7</v>
      </c>
      <c r="G1240" s="159">
        <v>0</v>
      </c>
      <c r="H1240" s="159">
        <v>0</v>
      </c>
      <c r="I1240" s="159">
        <v>0</v>
      </c>
      <c r="J1240" s="159">
        <v>0</v>
      </c>
      <c r="K1240" s="159">
        <v>0</v>
      </c>
      <c r="L1240" s="159">
        <v>0</v>
      </c>
      <c r="M1240" s="159">
        <v>0</v>
      </c>
      <c r="N1240" s="159">
        <v>26.5</v>
      </c>
      <c r="O1240" s="159">
        <v>31</v>
      </c>
      <c r="P1240" s="2"/>
    </row>
    <row r="1241" spans="1:16" ht="13.5" customHeight="1" x14ac:dyDescent="0.3">
      <c r="A1241" s="160">
        <v>0.89583333333333304</v>
      </c>
      <c r="B1241" s="159">
        <v>29</v>
      </c>
      <c r="C1241" s="159">
        <v>0</v>
      </c>
      <c r="D1241" s="159">
        <v>3</v>
      </c>
      <c r="E1241" s="159">
        <v>24</v>
      </c>
      <c r="F1241" s="159">
        <v>2</v>
      </c>
      <c r="G1241" s="159">
        <v>0</v>
      </c>
      <c r="H1241" s="159">
        <v>0</v>
      </c>
      <c r="I1241" s="159">
        <v>0</v>
      </c>
      <c r="J1241" s="159">
        <v>0</v>
      </c>
      <c r="K1241" s="159">
        <v>0</v>
      </c>
      <c r="L1241" s="159">
        <v>0</v>
      </c>
      <c r="M1241" s="159">
        <v>0</v>
      </c>
      <c r="N1241" s="159">
        <v>27.6</v>
      </c>
      <c r="O1241" s="159">
        <v>32.5</v>
      </c>
      <c r="P1241" s="2"/>
    </row>
    <row r="1242" spans="1:16" ht="13.5" customHeight="1" x14ac:dyDescent="0.3">
      <c r="A1242" s="160">
        <v>0.90625</v>
      </c>
      <c r="B1242" s="159">
        <v>34</v>
      </c>
      <c r="C1242" s="159">
        <v>2</v>
      </c>
      <c r="D1242" s="159">
        <v>3</v>
      </c>
      <c r="E1242" s="159">
        <v>28</v>
      </c>
      <c r="F1242" s="159">
        <v>1</v>
      </c>
      <c r="G1242" s="159">
        <v>0</v>
      </c>
      <c r="H1242" s="159">
        <v>0</v>
      </c>
      <c r="I1242" s="159">
        <v>0</v>
      </c>
      <c r="J1242" s="159">
        <v>0</v>
      </c>
      <c r="K1242" s="159">
        <v>0</v>
      </c>
      <c r="L1242" s="159">
        <v>0</v>
      </c>
      <c r="M1242" s="159">
        <v>0</v>
      </c>
      <c r="N1242" s="159">
        <v>22.7</v>
      </c>
      <c r="O1242" s="159">
        <v>27.8</v>
      </c>
      <c r="P1242" s="2"/>
    </row>
    <row r="1243" spans="1:16" ht="13.5" customHeight="1" x14ac:dyDescent="0.3">
      <c r="A1243" s="160">
        <v>0.91666666666666696</v>
      </c>
      <c r="B1243" s="159">
        <v>37</v>
      </c>
      <c r="C1243" s="159">
        <v>2</v>
      </c>
      <c r="D1243" s="159">
        <v>4</v>
      </c>
      <c r="E1243" s="159">
        <v>29</v>
      </c>
      <c r="F1243" s="159">
        <v>1</v>
      </c>
      <c r="G1243" s="159">
        <v>0</v>
      </c>
      <c r="H1243" s="159">
        <v>0</v>
      </c>
      <c r="I1243" s="159">
        <v>0</v>
      </c>
      <c r="J1243" s="159">
        <v>1</v>
      </c>
      <c r="K1243" s="159">
        <v>0</v>
      </c>
      <c r="L1243" s="159">
        <v>0</v>
      </c>
      <c r="M1243" s="159">
        <v>0</v>
      </c>
      <c r="N1243" s="159">
        <v>24</v>
      </c>
      <c r="O1243" s="159">
        <v>28.9</v>
      </c>
      <c r="P1243" s="2"/>
    </row>
    <row r="1244" spans="1:16" ht="13.5" customHeight="1" x14ac:dyDescent="0.3">
      <c r="A1244" s="160">
        <v>0.92708333333333304</v>
      </c>
      <c r="B1244" s="159">
        <v>53</v>
      </c>
      <c r="C1244" s="159">
        <v>1</v>
      </c>
      <c r="D1244" s="159">
        <v>3</v>
      </c>
      <c r="E1244" s="159">
        <v>44</v>
      </c>
      <c r="F1244" s="159">
        <v>4</v>
      </c>
      <c r="G1244" s="159">
        <v>0</v>
      </c>
      <c r="H1244" s="159">
        <v>0</v>
      </c>
      <c r="I1244" s="159">
        <v>0</v>
      </c>
      <c r="J1244" s="159">
        <v>1</v>
      </c>
      <c r="K1244" s="159">
        <v>0</v>
      </c>
      <c r="L1244" s="159">
        <v>0</v>
      </c>
      <c r="M1244" s="159">
        <v>0</v>
      </c>
      <c r="N1244" s="159">
        <v>23.1</v>
      </c>
      <c r="O1244" s="159">
        <v>27.8</v>
      </c>
      <c r="P1244" s="2"/>
    </row>
    <row r="1245" spans="1:16" ht="13.5" customHeight="1" x14ac:dyDescent="0.3">
      <c r="A1245" s="160">
        <v>0.9375</v>
      </c>
      <c r="B1245" s="159">
        <v>50</v>
      </c>
      <c r="C1245" s="159">
        <v>1</v>
      </c>
      <c r="D1245" s="159">
        <v>3</v>
      </c>
      <c r="E1245" s="159">
        <v>39</v>
      </c>
      <c r="F1245" s="159">
        <v>6</v>
      </c>
      <c r="G1245" s="159">
        <v>0</v>
      </c>
      <c r="H1245" s="159">
        <v>0</v>
      </c>
      <c r="I1245" s="159">
        <v>0</v>
      </c>
      <c r="J1245" s="159">
        <v>1</v>
      </c>
      <c r="K1245" s="159">
        <v>0</v>
      </c>
      <c r="L1245" s="159">
        <v>0</v>
      </c>
      <c r="M1245" s="159">
        <v>0</v>
      </c>
      <c r="N1245" s="159">
        <v>24.4</v>
      </c>
      <c r="O1245" s="159">
        <v>28.2</v>
      </c>
      <c r="P1245" s="2"/>
    </row>
    <row r="1246" spans="1:16" ht="13.5" customHeight="1" x14ac:dyDescent="0.3">
      <c r="A1246" s="160">
        <v>0.94791666666666696</v>
      </c>
      <c r="B1246" s="159">
        <v>37</v>
      </c>
      <c r="C1246" s="159">
        <v>2</v>
      </c>
      <c r="D1246" s="159">
        <v>4</v>
      </c>
      <c r="E1246" s="159">
        <v>28</v>
      </c>
      <c r="F1246" s="159">
        <v>3</v>
      </c>
      <c r="G1246" s="159">
        <v>0</v>
      </c>
      <c r="H1246" s="159">
        <v>0</v>
      </c>
      <c r="I1246" s="159">
        <v>0</v>
      </c>
      <c r="J1246" s="159">
        <v>0</v>
      </c>
      <c r="K1246" s="159">
        <v>0</v>
      </c>
      <c r="L1246" s="159">
        <v>0</v>
      </c>
      <c r="M1246" s="159">
        <v>0</v>
      </c>
      <c r="N1246" s="159">
        <v>24.4</v>
      </c>
      <c r="O1246" s="159">
        <v>30.6</v>
      </c>
      <c r="P1246" s="2"/>
    </row>
    <row r="1247" spans="1:16" ht="13.5" customHeight="1" x14ac:dyDescent="0.3">
      <c r="A1247" s="160">
        <v>0.95833333333333304</v>
      </c>
      <c r="B1247" s="159">
        <v>30</v>
      </c>
      <c r="C1247" s="159">
        <v>0</v>
      </c>
      <c r="D1247" s="159">
        <v>3</v>
      </c>
      <c r="E1247" s="159">
        <v>23</v>
      </c>
      <c r="F1247" s="159">
        <v>3</v>
      </c>
      <c r="G1247" s="159">
        <v>1</v>
      </c>
      <c r="H1247" s="159">
        <v>0</v>
      </c>
      <c r="I1247" s="159">
        <v>0</v>
      </c>
      <c r="J1247" s="159">
        <v>0</v>
      </c>
      <c r="K1247" s="159">
        <v>0</v>
      </c>
      <c r="L1247" s="159">
        <v>0</v>
      </c>
      <c r="M1247" s="159">
        <v>0</v>
      </c>
      <c r="N1247" s="159">
        <v>24.8</v>
      </c>
      <c r="O1247" s="159">
        <v>30</v>
      </c>
      <c r="P1247" s="2"/>
    </row>
    <row r="1248" spans="1:16" ht="13.5" customHeight="1" x14ac:dyDescent="0.3">
      <c r="A1248" s="160">
        <v>0.96875</v>
      </c>
      <c r="B1248" s="159">
        <v>30</v>
      </c>
      <c r="C1248" s="159">
        <v>3</v>
      </c>
      <c r="D1248" s="159">
        <v>3</v>
      </c>
      <c r="E1248" s="159">
        <v>21</v>
      </c>
      <c r="F1248" s="159">
        <v>3</v>
      </c>
      <c r="G1248" s="159">
        <v>0</v>
      </c>
      <c r="H1248" s="159">
        <v>0</v>
      </c>
      <c r="I1248" s="159">
        <v>0</v>
      </c>
      <c r="J1248" s="159">
        <v>0</v>
      </c>
      <c r="K1248" s="159">
        <v>0</v>
      </c>
      <c r="L1248" s="159">
        <v>0</v>
      </c>
      <c r="M1248" s="159">
        <v>0</v>
      </c>
      <c r="N1248" s="159">
        <v>23.6</v>
      </c>
      <c r="O1248" s="159">
        <v>28.5</v>
      </c>
      <c r="P1248" s="2"/>
    </row>
    <row r="1249" spans="1:16" ht="13.5" customHeight="1" x14ac:dyDescent="0.3">
      <c r="A1249" s="160">
        <v>0.97916666666666696</v>
      </c>
      <c r="B1249" s="159">
        <v>39</v>
      </c>
      <c r="C1249" s="159">
        <v>3</v>
      </c>
      <c r="D1249" s="159">
        <v>8</v>
      </c>
      <c r="E1249" s="159">
        <v>25</v>
      </c>
      <c r="F1249" s="159">
        <v>3</v>
      </c>
      <c r="G1249" s="159">
        <v>0</v>
      </c>
      <c r="H1249" s="159">
        <v>0</v>
      </c>
      <c r="I1249" s="159">
        <v>0</v>
      </c>
      <c r="J1249" s="159">
        <v>0</v>
      </c>
      <c r="K1249" s="159">
        <v>0</v>
      </c>
      <c r="L1249" s="159">
        <v>0</v>
      </c>
      <c r="M1249" s="159">
        <v>0</v>
      </c>
      <c r="N1249" s="159">
        <v>24.5</v>
      </c>
      <c r="O1249" s="159">
        <v>30.8</v>
      </c>
      <c r="P1249" s="2"/>
    </row>
    <row r="1250" spans="1:16" ht="13.5" customHeight="1" thickBot="1" x14ac:dyDescent="0.35">
      <c r="A1250" s="161">
        <v>0.98958333333333304</v>
      </c>
      <c r="B1250" s="159">
        <v>18</v>
      </c>
      <c r="C1250" s="159">
        <v>0</v>
      </c>
      <c r="D1250" s="159">
        <v>3</v>
      </c>
      <c r="E1250" s="159">
        <v>10</v>
      </c>
      <c r="F1250" s="159">
        <v>5</v>
      </c>
      <c r="G1250" s="159">
        <v>0</v>
      </c>
      <c r="H1250" s="159">
        <v>0</v>
      </c>
      <c r="I1250" s="159">
        <v>0</v>
      </c>
      <c r="J1250" s="159">
        <v>0</v>
      </c>
      <c r="K1250" s="159">
        <v>0</v>
      </c>
      <c r="L1250" s="159">
        <v>0</v>
      </c>
      <c r="M1250" s="159">
        <v>0</v>
      </c>
      <c r="N1250" s="159">
        <v>25.6</v>
      </c>
      <c r="O1250" s="159">
        <v>30.5</v>
      </c>
      <c r="P1250" s="2"/>
    </row>
    <row r="1251" spans="1:16" ht="13.5" customHeight="1" thickTop="1" x14ac:dyDescent="0.3">
      <c r="A1251" s="162" t="s">
        <v>89</v>
      </c>
      <c r="B1251" s="163">
        <f t="shared" ref="B1251:M1251" si="114">SUM(B1183:B1230)</f>
        <v>3171</v>
      </c>
      <c r="C1251" s="163">
        <f t="shared" si="114"/>
        <v>110</v>
      </c>
      <c r="D1251" s="163">
        <f t="shared" si="114"/>
        <v>132</v>
      </c>
      <c r="E1251" s="163">
        <f t="shared" si="114"/>
        <v>2442</v>
      </c>
      <c r="F1251" s="163">
        <f t="shared" si="114"/>
        <v>399</v>
      </c>
      <c r="G1251" s="163">
        <f t="shared" si="114"/>
        <v>61</v>
      </c>
      <c r="H1251" s="163">
        <f t="shared" si="114"/>
        <v>2</v>
      </c>
      <c r="I1251" s="163">
        <f t="shared" si="114"/>
        <v>5</v>
      </c>
      <c r="J1251" s="163">
        <f t="shared" si="114"/>
        <v>15</v>
      </c>
      <c r="K1251" s="163">
        <f t="shared" si="114"/>
        <v>1</v>
      </c>
      <c r="L1251" s="163">
        <f t="shared" si="114"/>
        <v>3</v>
      </c>
      <c r="M1251" s="163">
        <f t="shared" si="114"/>
        <v>1</v>
      </c>
      <c r="N1251" s="164">
        <v>23</v>
      </c>
      <c r="O1251" s="164">
        <v>27.8</v>
      </c>
    </row>
    <row r="1252" spans="1:16" ht="13.5" customHeight="1" x14ac:dyDescent="0.3">
      <c r="A1252" s="165" t="s">
        <v>91</v>
      </c>
      <c r="B1252" s="159">
        <f t="shared" ref="B1252:M1252" si="115">SUM(B1179:B1242)</f>
        <v>3837</v>
      </c>
      <c r="C1252" s="159">
        <f t="shared" si="115"/>
        <v>132</v>
      </c>
      <c r="D1252" s="159">
        <f t="shared" si="115"/>
        <v>185</v>
      </c>
      <c r="E1252" s="159">
        <f t="shared" si="115"/>
        <v>2949</v>
      </c>
      <c r="F1252" s="159">
        <f t="shared" si="115"/>
        <v>462</v>
      </c>
      <c r="G1252" s="159">
        <f t="shared" si="115"/>
        <v>76</v>
      </c>
      <c r="H1252" s="159">
        <f t="shared" si="115"/>
        <v>2</v>
      </c>
      <c r="I1252" s="159">
        <f t="shared" si="115"/>
        <v>5</v>
      </c>
      <c r="J1252" s="159">
        <f t="shared" si="115"/>
        <v>20</v>
      </c>
      <c r="K1252" s="159">
        <f t="shared" si="115"/>
        <v>1</v>
      </c>
      <c r="L1252" s="159">
        <f t="shared" si="115"/>
        <v>4</v>
      </c>
      <c r="M1252" s="159">
        <f t="shared" si="115"/>
        <v>1</v>
      </c>
      <c r="N1252" s="166">
        <v>23.4</v>
      </c>
      <c r="O1252" s="166">
        <v>28.4</v>
      </c>
    </row>
    <row r="1253" spans="1:16" ht="13.5" customHeight="1" x14ac:dyDescent="0.3">
      <c r="A1253" s="159" t="s">
        <v>92</v>
      </c>
      <c r="B1253" s="159">
        <f t="shared" ref="B1253:M1253" si="116">SUM(B1179:B1250)</f>
        <v>4131</v>
      </c>
      <c r="C1253" s="159">
        <f t="shared" si="116"/>
        <v>144</v>
      </c>
      <c r="D1253" s="159">
        <f t="shared" si="116"/>
        <v>216</v>
      </c>
      <c r="E1253" s="159">
        <f t="shared" si="116"/>
        <v>3168</v>
      </c>
      <c r="F1253" s="159">
        <f t="shared" si="116"/>
        <v>490</v>
      </c>
      <c r="G1253" s="159">
        <f t="shared" si="116"/>
        <v>77</v>
      </c>
      <c r="H1253" s="159">
        <f t="shared" si="116"/>
        <v>2</v>
      </c>
      <c r="I1253" s="159">
        <f t="shared" si="116"/>
        <v>5</v>
      </c>
      <c r="J1253" s="159">
        <f t="shared" si="116"/>
        <v>23</v>
      </c>
      <c r="K1253" s="159">
        <f t="shared" si="116"/>
        <v>1</v>
      </c>
      <c r="L1253" s="159">
        <f t="shared" si="116"/>
        <v>4</v>
      </c>
      <c r="M1253" s="159">
        <f t="shared" si="116"/>
        <v>1</v>
      </c>
      <c r="N1253" s="166">
        <v>23.5</v>
      </c>
      <c r="O1253" s="166">
        <v>28.4</v>
      </c>
    </row>
    <row r="1254" spans="1:16" ht="13.5" customHeight="1" thickBot="1" x14ac:dyDescent="0.35">
      <c r="A1254" s="167" t="s">
        <v>93</v>
      </c>
      <c r="B1254" s="167">
        <f t="shared" ref="B1254:M1254" si="117">SUM(B1155:B1250)</f>
        <v>4248</v>
      </c>
      <c r="C1254" s="167">
        <f t="shared" si="117"/>
        <v>148</v>
      </c>
      <c r="D1254" s="167">
        <f t="shared" si="117"/>
        <v>222</v>
      </c>
      <c r="E1254" s="167">
        <f t="shared" si="117"/>
        <v>3257</v>
      </c>
      <c r="F1254" s="167">
        <f t="shared" si="117"/>
        <v>505</v>
      </c>
      <c r="G1254" s="167">
        <f t="shared" si="117"/>
        <v>80</v>
      </c>
      <c r="H1254" s="167">
        <f t="shared" si="117"/>
        <v>2</v>
      </c>
      <c r="I1254" s="167">
        <f t="shared" si="117"/>
        <v>5</v>
      </c>
      <c r="J1254" s="167">
        <f t="shared" si="117"/>
        <v>23</v>
      </c>
      <c r="K1254" s="167">
        <f t="shared" si="117"/>
        <v>1</v>
      </c>
      <c r="L1254" s="167">
        <f t="shared" si="117"/>
        <v>4</v>
      </c>
      <c r="M1254" s="167">
        <f t="shared" si="117"/>
        <v>1</v>
      </c>
      <c r="N1254" s="168">
        <v>23.6</v>
      </c>
      <c r="O1254" s="168">
        <v>28.6</v>
      </c>
    </row>
    <row r="1255" spans="1:16" ht="13.5" customHeight="1" thickTop="1" x14ac:dyDescent="0.3">
      <c r="N1255" s="169"/>
      <c r="O1255" s="169"/>
    </row>
    <row r="1256" spans="1:16" ht="13.5" customHeight="1" thickBot="1" x14ac:dyDescent="0.35">
      <c r="A1256" s="170" t="s">
        <v>16</v>
      </c>
      <c r="B1256" s="171" t="str">
        <f>TEXT(C1256,"dddd")</f>
        <v>Saturday</v>
      </c>
      <c r="C1256" s="171">
        <f>C1152+1</f>
        <v>45458</v>
      </c>
      <c r="D1256" s="170"/>
      <c r="E1256" s="170"/>
      <c r="F1256" s="170"/>
      <c r="G1256" s="170"/>
      <c r="H1256" s="170"/>
      <c r="I1256" s="170"/>
      <c r="J1256" s="170"/>
      <c r="K1256" s="170"/>
      <c r="L1256" s="170"/>
      <c r="M1256" s="170"/>
      <c r="N1256" s="172"/>
      <c r="O1256" s="172"/>
    </row>
    <row r="1257" spans="1:16" ht="13.5" customHeight="1" thickTop="1" thickBot="1" x14ac:dyDescent="0.35">
      <c r="A1257" s="170"/>
      <c r="B1257" s="531" t="s">
        <v>74</v>
      </c>
      <c r="C1257" s="531" t="s">
        <v>75</v>
      </c>
      <c r="D1257" s="531" t="s">
        <v>76</v>
      </c>
      <c r="E1257" s="531" t="s">
        <v>77</v>
      </c>
      <c r="F1257" s="531" t="s">
        <v>78</v>
      </c>
      <c r="G1257" s="531" t="s">
        <v>79</v>
      </c>
      <c r="H1257" s="531" t="s">
        <v>80</v>
      </c>
      <c r="I1257" s="531" t="s">
        <v>81</v>
      </c>
      <c r="J1257" s="531" t="s">
        <v>82</v>
      </c>
      <c r="K1257" s="531" t="s">
        <v>83</v>
      </c>
      <c r="L1257" s="531" t="s">
        <v>84</v>
      </c>
      <c r="M1257" s="531" t="s">
        <v>85</v>
      </c>
      <c r="N1257" s="533" t="s">
        <v>86</v>
      </c>
      <c r="O1257" s="533" t="s">
        <v>87</v>
      </c>
    </row>
    <row r="1258" spans="1:16" ht="13.5" customHeight="1" thickTop="1" thickBot="1" x14ac:dyDescent="0.35">
      <c r="A1258" s="173" t="s">
        <v>56</v>
      </c>
      <c r="B1258" s="532"/>
      <c r="C1258" s="532"/>
      <c r="D1258" s="532"/>
      <c r="E1258" s="532"/>
      <c r="F1258" s="532"/>
      <c r="G1258" s="532"/>
      <c r="H1258" s="532"/>
      <c r="I1258" s="532"/>
      <c r="J1258" s="532"/>
      <c r="K1258" s="532"/>
      <c r="L1258" s="532"/>
      <c r="M1258" s="532"/>
      <c r="N1258" s="534"/>
      <c r="O1258" s="534"/>
    </row>
    <row r="1259" spans="1:16" ht="13.5" customHeight="1" thickTop="1" x14ac:dyDescent="0.3">
      <c r="A1259" s="158">
        <v>0</v>
      </c>
      <c r="B1259" s="159">
        <v>22</v>
      </c>
      <c r="C1259" s="159">
        <v>1</v>
      </c>
      <c r="D1259" s="159">
        <v>1</v>
      </c>
      <c r="E1259" s="159">
        <v>17</v>
      </c>
      <c r="F1259" s="159">
        <v>3</v>
      </c>
      <c r="G1259" s="159">
        <v>0</v>
      </c>
      <c r="H1259" s="159">
        <v>0</v>
      </c>
      <c r="I1259" s="159">
        <v>0</v>
      </c>
      <c r="J1259" s="159">
        <v>0</v>
      </c>
      <c r="K1259" s="159">
        <v>0</v>
      </c>
      <c r="L1259" s="159">
        <v>0</v>
      </c>
      <c r="M1259" s="159">
        <v>0</v>
      </c>
      <c r="N1259" s="159">
        <v>24.6</v>
      </c>
      <c r="O1259" s="159">
        <v>28</v>
      </c>
      <c r="P1259" s="2"/>
    </row>
    <row r="1260" spans="1:16" ht="13.5" customHeight="1" x14ac:dyDescent="0.3">
      <c r="A1260" s="160">
        <v>1.0416666666666666E-2</v>
      </c>
      <c r="B1260" s="159">
        <v>25</v>
      </c>
      <c r="C1260" s="159">
        <v>0</v>
      </c>
      <c r="D1260" s="159">
        <v>0</v>
      </c>
      <c r="E1260" s="159">
        <v>22</v>
      </c>
      <c r="F1260" s="159">
        <v>3</v>
      </c>
      <c r="G1260" s="159">
        <v>0</v>
      </c>
      <c r="H1260" s="159">
        <v>0</v>
      </c>
      <c r="I1260" s="159">
        <v>0</v>
      </c>
      <c r="J1260" s="159">
        <v>0</v>
      </c>
      <c r="K1260" s="159">
        <v>0</v>
      </c>
      <c r="L1260" s="159">
        <v>0</v>
      </c>
      <c r="M1260" s="159">
        <v>0</v>
      </c>
      <c r="N1260" s="159">
        <v>28.2</v>
      </c>
      <c r="O1260" s="159">
        <v>30</v>
      </c>
      <c r="P1260" s="2"/>
    </row>
    <row r="1261" spans="1:16" ht="13.5" customHeight="1" x14ac:dyDescent="0.3">
      <c r="A1261" s="160">
        <v>2.0833333333333332E-2</v>
      </c>
      <c r="B1261" s="159">
        <v>15</v>
      </c>
      <c r="C1261" s="159">
        <v>0</v>
      </c>
      <c r="D1261" s="159">
        <v>3</v>
      </c>
      <c r="E1261" s="159">
        <v>11</v>
      </c>
      <c r="F1261" s="159">
        <v>1</v>
      </c>
      <c r="G1261" s="159">
        <v>0</v>
      </c>
      <c r="H1261" s="159">
        <v>0</v>
      </c>
      <c r="I1261" s="159">
        <v>0</v>
      </c>
      <c r="J1261" s="159">
        <v>0</v>
      </c>
      <c r="K1261" s="159">
        <v>0</v>
      </c>
      <c r="L1261" s="159">
        <v>0</v>
      </c>
      <c r="M1261" s="159">
        <v>0</v>
      </c>
      <c r="N1261" s="159">
        <v>27.5</v>
      </c>
      <c r="O1261" s="159">
        <v>35</v>
      </c>
      <c r="P1261" s="2"/>
    </row>
    <row r="1262" spans="1:16" ht="13.5" customHeight="1" x14ac:dyDescent="0.3">
      <c r="A1262" s="160">
        <v>3.125E-2</v>
      </c>
      <c r="B1262" s="159">
        <v>15</v>
      </c>
      <c r="C1262" s="159">
        <v>0</v>
      </c>
      <c r="D1262" s="159">
        <v>0</v>
      </c>
      <c r="E1262" s="159">
        <v>13</v>
      </c>
      <c r="F1262" s="159">
        <v>2</v>
      </c>
      <c r="G1262" s="159">
        <v>0</v>
      </c>
      <c r="H1262" s="159">
        <v>0</v>
      </c>
      <c r="I1262" s="159">
        <v>0</v>
      </c>
      <c r="J1262" s="159">
        <v>0</v>
      </c>
      <c r="K1262" s="159">
        <v>0</v>
      </c>
      <c r="L1262" s="159">
        <v>0</v>
      </c>
      <c r="M1262" s="159">
        <v>0</v>
      </c>
      <c r="N1262" s="159">
        <v>29.1</v>
      </c>
      <c r="O1262" s="159">
        <v>32.4</v>
      </c>
      <c r="P1262" s="2"/>
    </row>
    <row r="1263" spans="1:16" ht="13.5" customHeight="1" x14ac:dyDescent="0.3">
      <c r="A1263" s="160">
        <v>4.1666666666666664E-2</v>
      </c>
      <c r="B1263" s="159">
        <v>12</v>
      </c>
      <c r="C1263" s="159">
        <v>0</v>
      </c>
      <c r="D1263" s="159">
        <v>1</v>
      </c>
      <c r="E1263" s="159">
        <v>10</v>
      </c>
      <c r="F1263" s="159">
        <v>1</v>
      </c>
      <c r="G1263" s="159">
        <v>0</v>
      </c>
      <c r="H1263" s="159">
        <v>0</v>
      </c>
      <c r="I1263" s="159">
        <v>0</v>
      </c>
      <c r="J1263" s="159">
        <v>0</v>
      </c>
      <c r="K1263" s="159">
        <v>0</v>
      </c>
      <c r="L1263" s="159">
        <v>0</v>
      </c>
      <c r="M1263" s="159">
        <v>0</v>
      </c>
      <c r="N1263" s="159">
        <v>23.7</v>
      </c>
      <c r="O1263" s="159">
        <v>30.2</v>
      </c>
      <c r="P1263" s="2"/>
    </row>
    <row r="1264" spans="1:16" ht="13.5" customHeight="1" x14ac:dyDescent="0.3">
      <c r="A1264" s="160">
        <v>5.2083333333333336E-2</v>
      </c>
      <c r="B1264" s="159">
        <v>17</v>
      </c>
      <c r="C1264" s="159">
        <v>1</v>
      </c>
      <c r="D1264" s="159">
        <v>0</v>
      </c>
      <c r="E1264" s="159">
        <v>14</v>
      </c>
      <c r="F1264" s="159">
        <v>2</v>
      </c>
      <c r="G1264" s="159">
        <v>0</v>
      </c>
      <c r="H1264" s="159">
        <v>0</v>
      </c>
      <c r="I1264" s="159">
        <v>0</v>
      </c>
      <c r="J1264" s="159">
        <v>0</v>
      </c>
      <c r="K1264" s="159">
        <v>0</v>
      </c>
      <c r="L1264" s="159">
        <v>0</v>
      </c>
      <c r="M1264" s="159">
        <v>0</v>
      </c>
      <c r="N1264" s="159">
        <v>26.1</v>
      </c>
      <c r="O1264" s="159">
        <v>30.3</v>
      </c>
      <c r="P1264" s="2"/>
    </row>
    <row r="1265" spans="1:16" ht="13.5" customHeight="1" x14ac:dyDescent="0.3">
      <c r="A1265" s="160">
        <v>6.25E-2</v>
      </c>
      <c r="B1265" s="159">
        <v>10</v>
      </c>
      <c r="C1265" s="159">
        <v>1</v>
      </c>
      <c r="D1265" s="159">
        <v>1</v>
      </c>
      <c r="E1265" s="159">
        <v>6</v>
      </c>
      <c r="F1265" s="159">
        <v>2</v>
      </c>
      <c r="G1265" s="159">
        <v>0</v>
      </c>
      <c r="H1265" s="159">
        <v>0</v>
      </c>
      <c r="I1265" s="159">
        <v>0</v>
      </c>
      <c r="J1265" s="159">
        <v>0</v>
      </c>
      <c r="K1265" s="159">
        <v>0</v>
      </c>
      <c r="L1265" s="159">
        <v>0</v>
      </c>
      <c r="M1265" s="159">
        <v>0</v>
      </c>
      <c r="N1265" s="159">
        <v>25.6</v>
      </c>
      <c r="O1265" s="159" t="s">
        <v>102</v>
      </c>
      <c r="P1265" s="2"/>
    </row>
    <row r="1266" spans="1:16" ht="13.5" customHeight="1" x14ac:dyDescent="0.3">
      <c r="A1266" s="160">
        <v>7.2916666666666699E-2</v>
      </c>
      <c r="B1266" s="159">
        <v>8</v>
      </c>
      <c r="C1266" s="159">
        <v>0</v>
      </c>
      <c r="D1266" s="159">
        <v>0</v>
      </c>
      <c r="E1266" s="159">
        <v>6</v>
      </c>
      <c r="F1266" s="159">
        <v>1</v>
      </c>
      <c r="G1266" s="159">
        <v>0</v>
      </c>
      <c r="H1266" s="159">
        <v>1</v>
      </c>
      <c r="I1266" s="159">
        <v>0</v>
      </c>
      <c r="J1266" s="159">
        <v>0</v>
      </c>
      <c r="K1266" s="159">
        <v>0</v>
      </c>
      <c r="L1266" s="159">
        <v>0</v>
      </c>
      <c r="M1266" s="159">
        <v>0</v>
      </c>
      <c r="N1266" s="159">
        <v>28.6</v>
      </c>
      <c r="O1266" s="159" t="s">
        <v>102</v>
      </c>
      <c r="P1266" s="2"/>
    </row>
    <row r="1267" spans="1:16" ht="13.5" customHeight="1" x14ac:dyDescent="0.3">
      <c r="A1267" s="160">
        <v>8.3333333333333301E-2</v>
      </c>
      <c r="B1267" s="159">
        <v>6</v>
      </c>
      <c r="C1267" s="159">
        <v>1</v>
      </c>
      <c r="D1267" s="159">
        <v>0</v>
      </c>
      <c r="E1267" s="159">
        <v>5</v>
      </c>
      <c r="F1267" s="159">
        <v>0</v>
      </c>
      <c r="G1267" s="159">
        <v>0</v>
      </c>
      <c r="H1267" s="159">
        <v>0</v>
      </c>
      <c r="I1267" s="159">
        <v>0</v>
      </c>
      <c r="J1267" s="159">
        <v>0</v>
      </c>
      <c r="K1267" s="159">
        <v>0</v>
      </c>
      <c r="L1267" s="159">
        <v>0</v>
      </c>
      <c r="M1267" s="159">
        <v>0</v>
      </c>
      <c r="N1267" s="159">
        <v>27.6</v>
      </c>
      <c r="O1267" s="159" t="s">
        <v>102</v>
      </c>
      <c r="P1267" s="2"/>
    </row>
    <row r="1268" spans="1:16" ht="13.5" customHeight="1" x14ac:dyDescent="0.3">
      <c r="A1268" s="160">
        <v>9.375E-2</v>
      </c>
      <c r="B1268" s="159">
        <v>17</v>
      </c>
      <c r="C1268" s="159">
        <v>0</v>
      </c>
      <c r="D1268" s="159">
        <v>0</v>
      </c>
      <c r="E1268" s="159">
        <v>16</v>
      </c>
      <c r="F1268" s="159">
        <v>1</v>
      </c>
      <c r="G1268" s="159">
        <v>0</v>
      </c>
      <c r="H1268" s="159">
        <v>0</v>
      </c>
      <c r="I1268" s="159">
        <v>0</v>
      </c>
      <c r="J1268" s="159">
        <v>0</v>
      </c>
      <c r="K1268" s="159">
        <v>0</v>
      </c>
      <c r="L1268" s="159">
        <v>0</v>
      </c>
      <c r="M1268" s="159">
        <v>0</v>
      </c>
      <c r="N1268" s="159">
        <v>28.1</v>
      </c>
      <c r="O1268" s="159">
        <v>32.6</v>
      </c>
      <c r="P1268" s="2"/>
    </row>
    <row r="1269" spans="1:16" ht="13.5" customHeight="1" x14ac:dyDescent="0.3">
      <c r="A1269" s="160">
        <v>0.104166666666667</v>
      </c>
      <c r="B1269" s="159">
        <v>9</v>
      </c>
      <c r="C1269" s="159">
        <v>0</v>
      </c>
      <c r="D1269" s="159">
        <v>1</v>
      </c>
      <c r="E1269" s="159">
        <v>7</v>
      </c>
      <c r="F1269" s="159">
        <v>1</v>
      </c>
      <c r="G1269" s="159">
        <v>0</v>
      </c>
      <c r="H1269" s="159">
        <v>0</v>
      </c>
      <c r="I1269" s="159">
        <v>0</v>
      </c>
      <c r="J1269" s="159">
        <v>0</v>
      </c>
      <c r="K1269" s="159">
        <v>0</v>
      </c>
      <c r="L1269" s="159">
        <v>0</v>
      </c>
      <c r="M1269" s="159">
        <v>0</v>
      </c>
      <c r="N1269" s="159">
        <v>27.3</v>
      </c>
      <c r="O1269" s="159" t="s">
        <v>102</v>
      </c>
      <c r="P1269" s="2"/>
    </row>
    <row r="1270" spans="1:16" ht="13.5" customHeight="1" x14ac:dyDescent="0.3">
      <c r="A1270" s="160">
        <v>0.114583333333333</v>
      </c>
      <c r="B1270" s="159">
        <v>6</v>
      </c>
      <c r="C1270" s="159">
        <v>0</v>
      </c>
      <c r="D1270" s="159">
        <v>0</v>
      </c>
      <c r="E1270" s="159">
        <v>5</v>
      </c>
      <c r="F1270" s="159">
        <v>1</v>
      </c>
      <c r="G1270" s="159">
        <v>0</v>
      </c>
      <c r="H1270" s="159">
        <v>0</v>
      </c>
      <c r="I1270" s="159">
        <v>0</v>
      </c>
      <c r="J1270" s="159">
        <v>0</v>
      </c>
      <c r="K1270" s="159">
        <v>0</v>
      </c>
      <c r="L1270" s="159">
        <v>0</v>
      </c>
      <c r="M1270" s="159">
        <v>0</v>
      </c>
      <c r="N1270" s="159">
        <v>32.5</v>
      </c>
      <c r="O1270" s="159" t="s">
        <v>102</v>
      </c>
      <c r="P1270" s="2"/>
    </row>
    <row r="1271" spans="1:16" ht="13.5" customHeight="1" x14ac:dyDescent="0.3">
      <c r="A1271" s="160">
        <v>0.125</v>
      </c>
      <c r="B1271" s="159">
        <v>5</v>
      </c>
      <c r="C1271" s="159">
        <v>0</v>
      </c>
      <c r="D1271" s="159">
        <v>0</v>
      </c>
      <c r="E1271" s="159">
        <v>5</v>
      </c>
      <c r="F1271" s="159">
        <v>0</v>
      </c>
      <c r="G1271" s="159">
        <v>0</v>
      </c>
      <c r="H1271" s="159">
        <v>0</v>
      </c>
      <c r="I1271" s="159">
        <v>0</v>
      </c>
      <c r="J1271" s="159">
        <v>0</v>
      </c>
      <c r="K1271" s="159">
        <v>0</v>
      </c>
      <c r="L1271" s="159">
        <v>0</v>
      </c>
      <c r="M1271" s="159">
        <v>0</v>
      </c>
      <c r="N1271" s="159">
        <v>27.3</v>
      </c>
      <c r="O1271" s="159" t="s">
        <v>102</v>
      </c>
      <c r="P1271" s="2"/>
    </row>
    <row r="1272" spans="1:16" ht="13.5" customHeight="1" x14ac:dyDescent="0.3">
      <c r="A1272" s="160">
        <v>0.13541666666666699</v>
      </c>
      <c r="B1272" s="159">
        <v>6</v>
      </c>
      <c r="C1272" s="159">
        <v>0</v>
      </c>
      <c r="D1272" s="159">
        <v>0</v>
      </c>
      <c r="E1272" s="159">
        <v>4</v>
      </c>
      <c r="F1272" s="159">
        <v>2</v>
      </c>
      <c r="G1272" s="159">
        <v>0</v>
      </c>
      <c r="H1272" s="159">
        <v>0</v>
      </c>
      <c r="I1272" s="159">
        <v>0</v>
      </c>
      <c r="J1272" s="159">
        <v>0</v>
      </c>
      <c r="K1272" s="159">
        <v>0</v>
      </c>
      <c r="L1272" s="159">
        <v>0</v>
      </c>
      <c r="M1272" s="159">
        <v>0</v>
      </c>
      <c r="N1272" s="159">
        <v>25.1</v>
      </c>
      <c r="O1272" s="159" t="s">
        <v>102</v>
      </c>
      <c r="P1272" s="2"/>
    </row>
    <row r="1273" spans="1:16" ht="13.5" customHeight="1" x14ac:dyDescent="0.3">
      <c r="A1273" s="160">
        <v>0.14583333333333301</v>
      </c>
      <c r="B1273" s="159">
        <v>6</v>
      </c>
      <c r="C1273" s="159">
        <v>0</v>
      </c>
      <c r="D1273" s="159">
        <v>0</v>
      </c>
      <c r="E1273" s="159">
        <v>6</v>
      </c>
      <c r="F1273" s="159">
        <v>0</v>
      </c>
      <c r="G1273" s="159">
        <v>0</v>
      </c>
      <c r="H1273" s="159">
        <v>0</v>
      </c>
      <c r="I1273" s="159">
        <v>0</v>
      </c>
      <c r="J1273" s="159">
        <v>0</v>
      </c>
      <c r="K1273" s="159">
        <v>0</v>
      </c>
      <c r="L1273" s="159">
        <v>0</v>
      </c>
      <c r="M1273" s="159">
        <v>0</v>
      </c>
      <c r="N1273" s="159">
        <v>28.9</v>
      </c>
      <c r="O1273" s="159" t="s">
        <v>102</v>
      </c>
      <c r="P1273" s="2"/>
    </row>
    <row r="1274" spans="1:16" ht="13.5" customHeight="1" x14ac:dyDescent="0.3">
      <c r="A1274" s="160">
        <v>0.15625</v>
      </c>
      <c r="B1274" s="159">
        <v>9</v>
      </c>
      <c r="C1274" s="159">
        <v>0</v>
      </c>
      <c r="D1274" s="159">
        <v>0</v>
      </c>
      <c r="E1274" s="159">
        <v>6</v>
      </c>
      <c r="F1274" s="159">
        <v>3</v>
      </c>
      <c r="G1274" s="159">
        <v>0</v>
      </c>
      <c r="H1274" s="159">
        <v>0</v>
      </c>
      <c r="I1274" s="159">
        <v>0</v>
      </c>
      <c r="J1274" s="159">
        <v>0</v>
      </c>
      <c r="K1274" s="159">
        <v>0</v>
      </c>
      <c r="L1274" s="159">
        <v>0</v>
      </c>
      <c r="M1274" s="159">
        <v>0</v>
      </c>
      <c r="N1274" s="159">
        <v>28</v>
      </c>
      <c r="O1274" s="159" t="s">
        <v>102</v>
      </c>
      <c r="P1274" s="2"/>
    </row>
    <row r="1275" spans="1:16" ht="13.5" customHeight="1" x14ac:dyDescent="0.3">
      <c r="A1275" s="160">
        <v>0.16666666666666699</v>
      </c>
      <c r="B1275" s="159">
        <v>10</v>
      </c>
      <c r="C1275" s="159">
        <v>1</v>
      </c>
      <c r="D1275" s="159">
        <v>0</v>
      </c>
      <c r="E1275" s="159">
        <v>9</v>
      </c>
      <c r="F1275" s="159">
        <v>0</v>
      </c>
      <c r="G1275" s="159">
        <v>0</v>
      </c>
      <c r="H1275" s="159">
        <v>0</v>
      </c>
      <c r="I1275" s="159">
        <v>0</v>
      </c>
      <c r="J1275" s="159">
        <v>0</v>
      </c>
      <c r="K1275" s="159">
        <v>0</v>
      </c>
      <c r="L1275" s="159">
        <v>0</v>
      </c>
      <c r="M1275" s="159">
        <v>0</v>
      </c>
      <c r="N1275" s="159">
        <v>24.9</v>
      </c>
      <c r="O1275" s="159" t="s">
        <v>102</v>
      </c>
      <c r="P1275" s="2"/>
    </row>
    <row r="1276" spans="1:16" ht="13.5" customHeight="1" x14ac:dyDescent="0.3">
      <c r="A1276" s="160">
        <v>0.17708333333333301</v>
      </c>
      <c r="B1276" s="159">
        <v>6</v>
      </c>
      <c r="C1276" s="159">
        <v>0</v>
      </c>
      <c r="D1276" s="159">
        <v>0</v>
      </c>
      <c r="E1276" s="159">
        <v>5</v>
      </c>
      <c r="F1276" s="159">
        <v>1</v>
      </c>
      <c r="G1276" s="159">
        <v>0</v>
      </c>
      <c r="H1276" s="159">
        <v>0</v>
      </c>
      <c r="I1276" s="159">
        <v>0</v>
      </c>
      <c r="J1276" s="159">
        <v>0</v>
      </c>
      <c r="K1276" s="159">
        <v>0</v>
      </c>
      <c r="L1276" s="159">
        <v>0</v>
      </c>
      <c r="M1276" s="159">
        <v>0</v>
      </c>
      <c r="N1276" s="159">
        <v>32</v>
      </c>
      <c r="O1276" s="159" t="s">
        <v>102</v>
      </c>
      <c r="P1276" s="2"/>
    </row>
    <row r="1277" spans="1:16" ht="13.5" customHeight="1" x14ac:dyDescent="0.3">
      <c r="A1277" s="160">
        <v>0.1875</v>
      </c>
      <c r="B1277" s="159">
        <v>3</v>
      </c>
      <c r="C1277" s="159">
        <v>0</v>
      </c>
      <c r="D1277" s="159">
        <v>0</v>
      </c>
      <c r="E1277" s="159">
        <v>2</v>
      </c>
      <c r="F1277" s="159">
        <v>1</v>
      </c>
      <c r="G1277" s="159">
        <v>0</v>
      </c>
      <c r="H1277" s="159">
        <v>0</v>
      </c>
      <c r="I1277" s="159">
        <v>0</v>
      </c>
      <c r="J1277" s="159">
        <v>0</v>
      </c>
      <c r="K1277" s="159">
        <v>0</v>
      </c>
      <c r="L1277" s="159">
        <v>0</v>
      </c>
      <c r="M1277" s="159">
        <v>0</v>
      </c>
      <c r="N1277" s="159">
        <v>27.8</v>
      </c>
      <c r="O1277" s="159" t="s">
        <v>102</v>
      </c>
      <c r="P1277" s="2"/>
    </row>
    <row r="1278" spans="1:16" ht="13.5" customHeight="1" x14ac:dyDescent="0.3">
      <c r="A1278" s="160">
        <v>0.19791666666666699</v>
      </c>
      <c r="B1278" s="159">
        <v>6</v>
      </c>
      <c r="C1278" s="159">
        <v>0</v>
      </c>
      <c r="D1278" s="159">
        <v>0</v>
      </c>
      <c r="E1278" s="159">
        <v>6</v>
      </c>
      <c r="F1278" s="159">
        <v>0</v>
      </c>
      <c r="G1278" s="159">
        <v>0</v>
      </c>
      <c r="H1278" s="159">
        <v>0</v>
      </c>
      <c r="I1278" s="159">
        <v>0</v>
      </c>
      <c r="J1278" s="159">
        <v>0</v>
      </c>
      <c r="K1278" s="159">
        <v>0</v>
      </c>
      <c r="L1278" s="159">
        <v>0</v>
      </c>
      <c r="M1278" s="159">
        <v>0</v>
      </c>
      <c r="N1278" s="159">
        <v>26.4</v>
      </c>
      <c r="O1278" s="159" t="s">
        <v>102</v>
      </c>
      <c r="P1278" s="2"/>
    </row>
    <row r="1279" spans="1:16" ht="13.5" customHeight="1" x14ac:dyDescent="0.3">
      <c r="A1279" s="160">
        <v>0.20833333333333301</v>
      </c>
      <c r="B1279" s="159">
        <v>5</v>
      </c>
      <c r="C1279" s="159">
        <v>0</v>
      </c>
      <c r="D1279" s="159">
        <v>0</v>
      </c>
      <c r="E1279" s="159">
        <v>5</v>
      </c>
      <c r="F1279" s="159">
        <v>0</v>
      </c>
      <c r="G1279" s="159">
        <v>0</v>
      </c>
      <c r="H1279" s="159">
        <v>0</v>
      </c>
      <c r="I1279" s="159">
        <v>0</v>
      </c>
      <c r="J1279" s="159">
        <v>0</v>
      </c>
      <c r="K1279" s="159">
        <v>0</v>
      </c>
      <c r="L1279" s="159">
        <v>0</v>
      </c>
      <c r="M1279" s="159">
        <v>0</v>
      </c>
      <c r="N1279" s="159">
        <v>30.6</v>
      </c>
      <c r="O1279" s="159" t="s">
        <v>102</v>
      </c>
      <c r="P1279" s="2"/>
    </row>
    <row r="1280" spans="1:16" ht="13.5" customHeight="1" x14ac:dyDescent="0.3">
      <c r="A1280" s="160">
        <v>0.21875</v>
      </c>
      <c r="B1280" s="159">
        <v>6</v>
      </c>
      <c r="C1280" s="159">
        <v>0</v>
      </c>
      <c r="D1280" s="159">
        <v>1</v>
      </c>
      <c r="E1280" s="159">
        <v>5</v>
      </c>
      <c r="F1280" s="159">
        <v>0</v>
      </c>
      <c r="G1280" s="159">
        <v>0</v>
      </c>
      <c r="H1280" s="159">
        <v>0</v>
      </c>
      <c r="I1280" s="159">
        <v>0</v>
      </c>
      <c r="J1280" s="159">
        <v>0</v>
      </c>
      <c r="K1280" s="159">
        <v>0</v>
      </c>
      <c r="L1280" s="159">
        <v>0</v>
      </c>
      <c r="M1280" s="159">
        <v>0</v>
      </c>
      <c r="N1280" s="159">
        <v>33.5</v>
      </c>
      <c r="O1280" s="159" t="s">
        <v>102</v>
      </c>
      <c r="P1280" s="2"/>
    </row>
    <row r="1281" spans="1:16" ht="13.5" customHeight="1" x14ac:dyDescent="0.3">
      <c r="A1281" s="160">
        <v>0.22916666666666699</v>
      </c>
      <c r="B1281" s="159">
        <v>4</v>
      </c>
      <c r="C1281" s="159">
        <v>0</v>
      </c>
      <c r="D1281" s="159">
        <v>0</v>
      </c>
      <c r="E1281" s="159">
        <v>4</v>
      </c>
      <c r="F1281" s="159">
        <v>0</v>
      </c>
      <c r="G1281" s="159">
        <v>0</v>
      </c>
      <c r="H1281" s="159">
        <v>0</v>
      </c>
      <c r="I1281" s="159">
        <v>0</v>
      </c>
      <c r="J1281" s="159">
        <v>0</v>
      </c>
      <c r="K1281" s="159">
        <v>0</v>
      </c>
      <c r="L1281" s="159">
        <v>0</v>
      </c>
      <c r="M1281" s="159">
        <v>0</v>
      </c>
      <c r="N1281" s="159">
        <v>26</v>
      </c>
      <c r="O1281" s="159" t="s">
        <v>102</v>
      </c>
      <c r="P1281" s="2"/>
    </row>
    <row r="1282" spans="1:16" ht="13.5" customHeight="1" x14ac:dyDescent="0.3">
      <c r="A1282" s="160">
        <v>0.23958333333333301</v>
      </c>
      <c r="B1282" s="159">
        <v>3</v>
      </c>
      <c r="C1282" s="159">
        <v>0</v>
      </c>
      <c r="D1282" s="159">
        <v>0</v>
      </c>
      <c r="E1282" s="159">
        <v>3</v>
      </c>
      <c r="F1282" s="159">
        <v>0</v>
      </c>
      <c r="G1282" s="159">
        <v>0</v>
      </c>
      <c r="H1282" s="159">
        <v>0</v>
      </c>
      <c r="I1282" s="159">
        <v>0</v>
      </c>
      <c r="J1282" s="159">
        <v>0</v>
      </c>
      <c r="K1282" s="159">
        <v>0</v>
      </c>
      <c r="L1282" s="159">
        <v>0</v>
      </c>
      <c r="M1282" s="159">
        <v>0</v>
      </c>
      <c r="N1282" s="159">
        <v>24.2</v>
      </c>
      <c r="O1282" s="159" t="s">
        <v>102</v>
      </c>
      <c r="P1282" s="2"/>
    </row>
    <row r="1283" spans="1:16" ht="13.5" customHeight="1" x14ac:dyDescent="0.3">
      <c r="A1283" s="160">
        <v>0.25</v>
      </c>
      <c r="B1283" s="159">
        <v>5</v>
      </c>
      <c r="C1283" s="159">
        <v>0</v>
      </c>
      <c r="D1283" s="159">
        <v>0</v>
      </c>
      <c r="E1283" s="159">
        <v>5</v>
      </c>
      <c r="F1283" s="159">
        <v>0</v>
      </c>
      <c r="G1283" s="159">
        <v>0</v>
      </c>
      <c r="H1283" s="159">
        <v>0</v>
      </c>
      <c r="I1283" s="159">
        <v>0</v>
      </c>
      <c r="J1283" s="159">
        <v>0</v>
      </c>
      <c r="K1283" s="159">
        <v>0</v>
      </c>
      <c r="L1283" s="159">
        <v>0</v>
      </c>
      <c r="M1283" s="159">
        <v>0</v>
      </c>
      <c r="N1283" s="159">
        <v>29</v>
      </c>
      <c r="O1283" s="159" t="s">
        <v>102</v>
      </c>
      <c r="P1283" s="2"/>
    </row>
    <row r="1284" spans="1:16" ht="13.5" customHeight="1" x14ac:dyDescent="0.3">
      <c r="A1284" s="160">
        <v>0.26041666666666702</v>
      </c>
      <c r="B1284" s="159">
        <v>10</v>
      </c>
      <c r="C1284" s="159">
        <v>0</v>
      </c>
      <c r="D1284" s="159">
        <v>0</v>
      </c>
      <c r="E1284" s="159">
        <v>10</v>
      </c>
      <c r="F1284" s="159">
        <v>0</v>
      </c>
      <c r="G1284" s="159">
        <v>0</v>
      </c>
      <c r="H1284" s="159">
        <v>0</v>
      </c>
      <c r="I1284" s="159">
        <v>0</v>
      </c>
      <c r="J1284" s="159">
        <v>0</v>
      </c>
      <c r="K1284" s="159">
        <v>0</v>
      </c>
      <c r="L1284" s="159">
        <v>0</v>
      </c>
      <c r="M1284" s="159">
        <v>0</v>
      </c>
      <c r="N1284" s="159">
        <v>28.6</v>
      </c>
      <c r="O1284" s="159" t="s">
        <v>102</v>
      </c>
      <c r="P1284" s="2"/>
    </row>
    <row r="1285" spans="1:16" ht="13.5" customHeight="1" x14ac:dyDescent="0.3">
      <c r="A1285" s="160">
        <v>0.27083333333333298</v>
      </c>
      <c r="B1285" s="159">
        <v>8</v>
      </c>
      <c r="C1285" s="159">
        <v>0</v>
      </c>
      <c r="D1285" s="159">
        <v>0</v>
      </c>
      <c r="E1285" s="159">
        <v>7</v>
      </c>
      <c r="F1285" s="159">
        <v>1</v>
      </c>
      <c r="G1285" s="159">
        <v>0</v>
      </c>
      <c r="H1285" s="159">
        <v>0</v>
      </c>
      <c r="I1285" s="159">
        <v>0</v>
      </c>
      <c r="J1285" s="159">
        <v>0</v>
      </c>
      <c r="K1285" s="159">
        <v>0</v>
      </c>
      <c r="L1285" s="159">
        <v>0</v>
      </c>
      <c r="M1285" s="159">
        <v>0</v>
      </c>
      <c r="N1285" s="159">
        <v>27.9</v>
      </c>
      <c r="O1285" s="159" t="s">
        <v>102</v>
      </c>
      <c r="P1285" s="2"/>
    </row>
    <row r="1286" spans="1:16" ht="13.5" customHeight="1" x14ac:dyDescent="0.3">
      <c r="A1286" s="160">
        <v>0.28125</v>
      </c>
      <c r="B1286" s="159">
        <v>4</v>
      </c>
      <c r="C1286" s="159">
        <v>0</v>
      </c>
      <c r="D1286" s="159">
        <v>1</v>
      </c>
      <c r="E1286" s="159">
        <v>2</v>
      </c>
      <c r="F1286" s="159">
        <v>1</v>
      </c>
      <c r="G1286" s="159">
        <v>0</v>
      </c>
      <c r="H1286" s="159">
        <v>0</v>
      </c>
      <c r="I1286" s="159">
        <v>0</v>
      </c>
      <c r="J1286" s="159">
        <v>0</v>
      </c>
      <c r="K1286" s="159">
        <v>0</v>
      </c>
      <c r="L1286" s="159">
        <v>0</v>
      </c>
      <c r="M1286" s="159">
        <v>0</v>
      </c>
      <c r="N1286" s="159">
        <v>27.6</v>
      </c>
      <c r="O1286" s="159" t="s">
        <v>102</v>
      </c>
      <c r="P1286" s="2"/>
    </row>
    <row r="1287" spans="1:16" ht="13.5" customHeight="1" x14ac:dyDescent="0.3">
      <c r="A1287" s="160">
        <v>0.29166666666666702</v>
      </c>
      <c r="B1287" s="159">
        <v>11</v>
      </c>
      <c r="C1287" s="159">
        <v>0</v>
      </c>
      <c r="D1287" s="159">
        <v>1</v>
      </c>
      <c r="E1287" s="159">
        <v>10</v>
      </c>
      <c r="F1287" s="159">
        <v>0</v>
      </c>
      <c r="G1287" s="159">
        <v>0</v>
      </c>
      <c r="H1287" s="159">
        <v>0</v>
      </c>
      <c r="I1287" s="159">
        <v>0</v>
      </c>
      <c r="J1287" s="159">
        <v>0</v>
      </c>
      <c r="K1287" s="159">
        <v>0</v>
      </c>
      <c r="L1287" s="159">
        <v>0</v>
      </c>
      <c r="M1287" s="159">
        <v>0</v>
      </c>
      <c r="N1287" s="159">
        <v>26</v>
      </c>
      <c r="O1287" s="159">
        <v>31.7</v>
      </c>
      <c r="P1287" s="2"/>
    </row>
    <row r="1288" spans="1:16" ht="13.5" customHeight="1" x14ac:dyDescent="0.3">
      <c r="A1288" s="160">
        <v>0.30208333333333298</v>
      </c>
      <c r="B1288" s="159">
        <v>7</v>
      </c>
      <c r="C1288" s="159">
        <v>0</v>
      </c>
      <c r="D1288" s="159">
        <v>0</v>
      </c>
      <c r="E1288" s="159">
        <v>6</v>
      </c>
      <c r="F1288" s="159">
        <v>1</v>
      </c>
      <c r="G1288" s="159">
        <v>0</v>
      </c>
      <c r="H1288" s="159">
        <v>0</v>
      </c>
      <c r="I1288" s="159">
        <v>0</v>
      </c>
      <c r="J1288" s="159">
        <v>0</v>
      </c>
      <c r="K1288" s="159">
        <v>0</v>
      </c>
      <c r="L1288" s="159">
        <v>0</v>
      </c>
      <c r="M1288" s="159">
        <v>0</v>
      </c>
      <c r="N1288" s="159">
        <v>25.8</v>
      </c>
      <c r="O1288" s="159" t="s">
        <v>102</v>
      </c>
      <c r="P1288" s="2"/>
    </row>
    <row r="1289" spans="1:16" ht="13.5" customHeight="1" x14ac:dyDescent="0.3">
      <c r="A1289" s="160">
        <v>0.3125</v>
      </c>
      <c r="B1289" s="159">
        <v>15</v>
      </c>
      <c r="C1289" s="159">
        <v>0</v>
      </c>
      <c r="D1289" s="159">
        <v>0</v>
      </c>
      <c r="E1289" s="159">
        <v>14</v>
      </c>
      <c r="F1289" s="159">
        <v>1</v>
      </c>
      <c r="G1289" s="159">
        <v>0</v>
      </c>
      <c r="H1289" s="159">
        <v>0</v>
      </c>
      <c r="I1289" s="159">
        <v>0</v>
      </c>
      <c r="J1289" s="159">
        <v>0</v>
      </c>
      <c r="K1289" s="159">
        <v>0</v>
      </c>
      <c r="L1289" s="159">
        <v>0</v>
      </c>
      <c r="M1289" s="159">
        <v>0</v>
      </c>
      <c r="N1289" s="159">
        <v>27.5</v>
      </c>
      <c r="O1289" s="159">
        <v>29.4</v>
      </c>
      <c r="P1289" s="2"/>
    </row>
    <row r="1290" spans="1:16" ht="13.5" customHeight="1" x14ac:dyDescent="0.3">
      <c r="A1290" s="160">
        <v>0.32291666666666702</v>
      </c>
      <c r="B1290" s="159">
        <v>26</v>
      </c>
      <c r="C1290" s="159">
        <v>0</v>
      </c>
      <c r="D1290" s="159">
        <v>0</v>
      </c>
      <c r="E1290" s="159">
        <v>24</v>
      </c>
      <c r="F1290" s="159">
        <v>2</v>
      </c>
      <c r="G1290" s="159">
        <v>0</v>
      </c>
      <c r="H1290" s="159">
        <v>0</v>
      </c>
      <c r="I1290" s="159">
        <v>0</v>
      </c>
      <c r="J1290" s="159">
        <v>0</v>
      </c>
      <c r="K1290" s="159">
        <v>0</v>
      </c>
      <c r="L1290" s="159">
        <v>0</v>
      </c>
      <c r="M1290" s="159">
        <v>0</v>
      </c>
      <c r="N1290" s="159">
        <v>27.6</v>
      </c>
      <c r="O1290" s="159">
        <v>31.7</v>
      </c>
      <c r="P1290" s="2"/>
    </row>
    <row r="1291" spans="1:16" ht="13.5" customHeight="1" x14ac:dyDescent="0.3">
      <c r="A1291" s="160">
        <v>0.33333333333333298</v>
      </c>
      <c r="B1291" s="159">
        <v>15</v>
      </c>
      <c r="C1291" s="159">
        <v>1</v>
      </c>
      <c r="D1291" s="159">
        <v>0</v>
      </c>
      <c r="E1291" s="159">
        <v>11</v>
      </c>
      <c r="F1291" s="159">
        <v>2</v>
      </c>
      <c r="G1291" s="159">
        <v>1</v>
      </c>
      <c r="H1291" s="159">
        <v>0</v>
      </c>
      <c r="I1291" s="159">
        <v>0</v>
      </c>
      <c r="J1291" s="159">
        <v>0</v>
      </c>
      <c r="K1291" s="159">
        <v>0</v>
      </c>
      <c r="L1291" s="159">
        <v>0</v>
      </c>
      <c r="M1291" s="159">
        <v>0</v>
      </c>
      <c r="N1291" s="159">
        <v>26.4</v>
      </c>
      <c r="O1291" s="159">
        <v>35.9</v>
      </c>
      <c r="P1291" s="2"/>
    </row>
    <row r="1292" spans="1:16" ht="13.5" customHeight="1" x14ac:dyDescent="0.3">
      <c r="A1292" s="160">
        <v>0.34375</v>
      </c>
      <c r="B1292" s="159">
        <v>16</v>
      </c>
      <c r="C1292" s="159">
        <v>2</v>
      </c>
      <c r="D1292" s="159">
        <v>2</v>
      </c>
      <c r="E1292" s="159">
        <v>11</v>
      </c>
      <c r="F1292" s="159">
        <v>1</v>
      </c>
      <c r="G1292" s="159">
        <v>0</v>
      </c>
      <c r="H1292" s="159">
        <v>0</v>
      </c>
      <c r="I1292" s="159">
        <v>0</v>
      </c>
      <c r="J1292" s="159">
        <v>0</v>
      </c>
      <c r="K1292" s="159">
        <v>0</v>
      </c>
      <c r="L1292" s="159">
        <v>0</v>
      </c>
      <c r="M1292" s="159">
        <v>0</v>
      </c>
      <c r="N1292" s="159">
        <v>24.5</v>
      </c>
      <c r="O1292" s="159">
        <v>29.1</v>
      </c>
      <c r="P1292" s="2"/>
    </row>
    <row r="1293" spans="1:16" ht="13.5" customHeight="1" x14ac:dyDescent="0.3">
      <c r="A1293" s="160">
        <v>0.35416666666666702</v>
      </c>
      <c r="B1293" s="159">
        <v>26</v>
      </c>
      <c r="C1293" s="159">
        <v>1</v>
      </c>
      <c r="D1293" s="159">
        <v>2</v>
      </c>
      <c r="E1293" s="159">
        <v>20</v>
      </c>
      <c r="F1293" s="159">
        <v>2</v>
      </c>
      <c r="G1293" s="159">
        <v>1</v>
      </c>
      <c r="H1293" s="159">
        <v>0</v>
      </c>
      <c r="I1293" s="159">
        <v>0</v>
      </c>
      <c r="J1293" s="159">
        <v>0</v>
      </c>
      <c r="K1293" s="159">
        <v>0</v>
      </c>
      <c r="L1293" s="159">
        <v>0</v>
      </c>
      <c r="M1293" s="159">
        <v>0</v>
      </c>
      <c r="N1293" s="159">
        <v>24.2</v>
      </c>
      <c r="O1293" s="159">
        <v>29.5</v>
      </c>
      <c r="P1293" s="2"/>
    </row>
    <row r="1294" spans="1:16" ht="13.5" customHeight="1" x14ac:dyDescent="0.3">
      <c r="A1294" s="160">
        <v>0.36458333333333298</v>
      </c>
      <c r="B1294" s="159">
        <v>27</v>
      </c>
      <c r="C1294" s="159">
        <v>0</v>
      </c>
      <c r="D1294" s="159">
        <v>2</v>
      </c>
      <c r="E1294" s="159">
        <v>24</v>
      </c>
      <c r="F1294" s="159">
        <v>1</v>
      </c>
      <c r="G1294" s="159">
        <v>0</v>
      </c>
      <c r="H1294" s="159">
        <v>0</v>
      </c>
      <c r="I1294" s="159">
        <v>0</v>
      </c>
      <c r="J1294" s="159">
        <v>0</v>
      </c>
      <c r="K1294" s="159">
        <v>0</v>
      </c>
      <c r="L1294" s="159">
        <v>0</v>
      </c>
      <c r="M1294" s="159">
        <v>0</v>
      </c>
      <c r="N1294" s="159">
        <v>25.6</v>
      </c>
      <c r="O1294" s="159">
        <v>31.6</v>
      </c>
      <c r="P1294" s="2"/>
    </row>
    <row r="1295" spans="1:16" ht="13.5" customHeight="1" x14ac:dyDescent="0.3">
      <c r="A1295" s="160">
        <v>0.375</v>
      </c>
      <c r="B1295" s="159">
        <v>27</v>
      </c>
      <c r="C1295" s="159">
        <v>0</v>
      </c>
      <c r="D1295" s="159">
        <v>0</v>
      </c>
      <c r="E1295" s="159">
        <v>24</v>
      </c>
      <c r="F1295" s="159">
        <v>3</v>
      </c>
      <c r="G1295" s="159">
        <v>0</v>
      </c>
      <c r="H1295" s="159">
        <v>0</v>
      </c>
      <c r="I1295" s="159">
        <v>0</v>
      </c>
      <c r="J1295" s="159">
        <v>0</v>
      </c>
      <c r="K1295" s="159">
        <v>0</v>
      </c>
      <c r="L1295" s="159">
        <v>0</v>
      </c>
      <c r="M1295" s="159">
        <v>0</v>
      </c>
      <c r="N1295" s="159">
        <v>25.2</v>
      </c>
      <c r="O1295" s="159">
        <v>28.5</v>
      </c>
      <c r="P1295" s="2"/>
    </row>
    <row r="1296" spans="1:16" ht="13.5" customHeight="1" x14ac:dyDescent="0.3">
      <c r="A1296" s="160">
        <v>0.38541666666666702</v>
      </c>
      <c r="B1296" s="159">
        <v>25</v>
      </c>
      <c r="C1296" s="159">
        <v>0</v>
      </c>
      <c r="D1296" s="159">
        <v>0</v>
      </c>
      <c r="E1296" s="159">
        <v>22</v>
      </c>
      <c r="F1296" s="159">
        <v>2</v>
      </c>
      <c r="G1296" s="159">
        <v>1</v>
      </c>
      <c r="H1296" s="159">
        <v>0</v>
      </c>
      <c r="I1296" s="159">
        <v>0</v>
      </c>
      <c r="J1296" s="159">
        <v>0</v>
      </c>
      <c r="K1296" s="159">
        <v>0</v>
      </c>
      <c r="L1296" s="159">
        <v>0</v>
      </c>
      <c r="M1296" s="159">
        <v>0</v>
      </c>
      <c r="N1296" s="159">
        <v>25.1</v>
      </c>
      <c r="O1296" s="159">
        <v>29.4</v>
      </c>
      <c r="P1296" s="2"/>
    </row>
    <row r="1297" spans="1:16" ht="13.5" customHeight="1" x14ac:dyDescent="0.3">
      <c r="A1297" s="160">
        <v>0.39583333333333298</v>
      </c>
      <c r="B1297" s="159">
        <v>47</v>
      </c>
      <c r="C1297" s="159">
        <v>1</v>
      </c>
      <c r="D1297" s="159">
        <v>2</v>
      </c>
      <c r="E1297" s="159">
        <v>40</v>
      </c>
      <c r="F1297" s="159">
        <v>4</v>
      </c>
      <c r="G1297" s="159">
        <v>0</v>
      </c>
      <c r="H1297" s="159">
        <v>0</v>
      </c>
      <c r="I1297" s="159">
        <v>0</v>
      </c>
      <c r="J1297" s="159">
        <v>0</v>
      </c>
      <c r="K1297" s="159">
        <v>0</v>
      </c>
      <c r="L1297" s="159">
        <v>0</v>
      </c>
      <c r="M1297" s="159">
        <v>0</v>
      </c>
      <c r="N1297" s="159">
        <v>24.7</v>
      </c>
      <c r="O1297" s="159">
        <v>28.7</v>
      </c>
      <c r="P1297" s="2"/>
    </row>
    <row r="1298" spans="1:16" ht="13.5" customHeight="1" x14ac:dyDescent="0.3">
      <c r="A1298" s="160">
        <v>0.40625</v>
      </c>
      <c r="B1298" s="159">
        <v>44</v>
      </c>
      <c r="C1298" s="159">
        <v>2</v>
      </c>
      <c r="D1298" s="159">
        <v>3</v>
      </c>
      <c r="E1298" s="159">
        <v>31</v>
      </c>
      <c r="F1298" s="159">
        <v>6</v>
      </c>
      <c r="G1298" s="159">
        <v>2</v>
      </c>
      <c r="H1298" s="159">
        <v>0</v>
      </c>
      <c r="I1298" s="159">
        <v>0</v>
      </c>
      <c r="J1298" s="159">
        <v>0</v>
      </c>
      <c r="K1298" s="159">
        <v>0</v>
      </c>
      <c r="L1298" s="159">
        <v>0</v>
      </c>
      <c r="M1298" s="159">
        <v>0</v>
      </c>
      <c r="N1298" s="159">
        <v>23.9</v>
      </c>
      <c r="O1298" s="159">
        <v>27.6</v>
      </c>
      <c r="P1298" s="2"/>
    </row>
    <row r="1299" spans="1:16" ht="13.5" customHeight="1" x14ac:dyDescent="0.3">
      <c r="A1299" s="160">
        <v>0.41666666666666702</v>
      </c>
      <c r="B1299" s="159">
        <v>58</v>
      </c>
      <c r="C1299" s="159">
        <v>1</v>
      </c>
      <c r="D1299" s="159">
        <v>2</v>
      </c>
      <c r="E1299" s="159">
        <v>43</v>
      </c>
      <c r="F1299" s="159">
        <v>10</v>
      </c>
      <c r="G1299" s="159">
        <v>1</v>
      </c>
      <c r="H1299" s="159">
        <v>0</v>
      </c>
      <c r="I1299" s="159">
        <v>1</v>
      </c>
      <c r="J1299" s="159">
        <v>0</v>
      </c>
      <c r="K1299" s="159">
        <v>0</v>
      </c>
      <c r="L1299" s="159">
        <v>0</v>
      </c>
      <c r="M1299" s="159">
        <v>0</v>
      </c>
      <c r="N1299" s="159">
        <v>25.4</v>
      </c>
      <c r="O1299" s="159">
        <v>28.8</v>
      </c>
      <c r="P1299" s="2"/>
    </row>
    <row r="1300" spans="1:16" ht="13.5" customHeight="1" x14ac:dyDescent="0.3">
      <c r="A1300" s="160">
        <v>0.42708333333333298</v>
      </c>
      <c r="B1300" s="159">
        <v>51</v>
      </c>
      <c r="C1300" s="159">
        <v>0</v>
      </c>
      <c r="D1300" s="159">
        <v>2</v>
      </c>
      <c r="E1300" s="159">
        <v>37</v>
      </c>
      <c r="F1300" s="159">
        <v>11</v>
      </c>
      <c r="G1300" s="159">
        <v>1</v>
      </c>
      <c r="H1300" s="159">
        <v>0</v>
      </c>
      <c r="I1300" s="159">
        <v>0</v>
      </c>
      <c r="J1300" s="159">
        <v>0</v>
      </c>
      <c r="K1300" s="159">
        <v>0</v>
      </c>
      <c r="L1300" s="159">
        <v>0</v>
      </c>
      <c r="M1300" s="159">
        <v>0</v>
      </c>
      <c r="N1300" s="159">
        <v>22.7</v>
      </c>
      <c r="O1300" s="159">
        <v>26.4</v>
      </c>
      <c r="P1300" s="2"/>
    </row>
    <row r="1301" spans="1:16" ht="13.5" customHeight="1" x14ac:dyDescent="0.3">
      <c r="A1301" s="160">
        <v>0.4375</v>
      </c>
      <c r="B1301" s="159">
        <v>58</v>
      </c>
      <c r="C1301" s="159">
        <v>2</v>
      </c>
      <c r="D1301" s="159">
        <v>2</v>
      </c>
      <c r="E1301" s="159">
        <v>49</v>
      </c>
      <c r="F1301" s="159">
        <v>4</v>
      </c>
      <c r="G1301" s="159">
        <v>1</v>
      </c>
      <c r="H1301" s="159">
        <v>0</v>
      </c>
      <c r="I1301" s="159">
        <v>0</v>
      </c>
      <c r="J1301" s="159">
        <v>0</v>
      </c>
      <c r="K1301" s="159">
        <v>0</v>
      </c>
      <c r="L1301" s="159">
        <v>0</v>
      </c>
      <c r="M1301" s="159">
        <v>0</v>
      </c>
      <c r="N1301" s="159">
        <v>24.6</v>
      </c>
      <c r="O1301" s="159">
        <v>28.3</v>
      </c>
      <c r="P1301" s="2"/>
    </row>
    <row r="1302" spans="1:16" ht="13.5" customHeight="1" x14ac:dyDescent="0.3">
      <c r="A1302" s="160">
        <v>0.44791666666666702</v>
      </c>
      <c r="B1302" s="159">
        <v>55</v>
      </c>
      <c r="C1302" s="159">
        <v>0</v>
      </c>
      <c r="D1302" s="159">
        <v>0</v>
      </c>
      <c r="E1302" s="159">
        <v>51</v>
      </c>
      <c r="F1302" s="159">
        <v>4</v>
      </c>
      <c r="G1302" s="159">
        <v>0</v>
      </c>
      <c r="H1302" s="159">
        <v>0</v>
      </c>
      <c r="I1302" s="159">
        <v>0</v>
      </c>
      <c r="J1302" s="159">
        <v>0</v>
      </c>
      <c r="K1302" s="159">
        <v>0</v>
      </c>
      <c r="L1302" s="159">
        <v>0</v>
      </c>
      <c r="M1302" s="159">
        <v>0</v>
      </c>
      <c r="N1302" s="159">
        <v>24.4</v>
      </c>
      <c r="O1302" s="159">
        <v>27.9</v>
      </c>
      <c r="P1302" s="2"/>
    </row>
    <row r="1303" spans="1:16" ht="13.5" customHeight="1" x14ac:dyDescent="0.3">
      <c r="A1303" s="160">
        <v>0.45833333333333298</v>
      </c>
      <c r="B1303" s="159">
        <v>52</v>
      </c>
      <c r="C1303" s="159">
        <v>2</v>
      </c>
      <c r="D1303" s="159">
        <v>1</v>
      </c>
      <c r="E1303" s="159">
        <v>43</v>
      </c>
      <c r="F1303" s="159">
        <v>4</v>
      </c>
      <c r="G1303" s="159">
        <v>1</v>
      </c>
      <c r="H1303" s="159">
        <v>0</v>
      </c>
      <c r="I1303" s="159">
        <v>0</v>
      </c>
      <c r="J1303" s="159">
        <v>0</v>
      </c>
      <c r="K1303" s="159">
        <v>0</v>
      </c>
      <c r="L1303" s="159">
        <v>1</v>
      </c>
      <c r="M1303" s="159">
        <v>0</v>
      </c>
      <c r="N1303" s="159">
        <v>24.4</v>
      </c>
      <c r="O1303" s="159">
        <v>27.9</v>
      </c>
      <c r="P1303" s="2"/>
    </row>
    <row r="1304" spans="1:16" ht="13.5" customHeight="1" x14ac:dyDescent="0.3">
      <c r="A1304" s="160">
        <v>0.46875</v>
      </c>
      <c r="B1304" s="159">
        <v>69</v>
      </c>
      <c r="C1304" s="159">
        <v>1</v>
      </c>
      <c r="D1304" s="159">
        <v>4</v>
      </c>
      <c r="E1304" s="159">
        <v>51</v>
      </c>
      <c r="F1304" s="159">
        <v>10</v>
      </c>
      <c r="G1304" s="159">
        <v>0</v>
      </c>
      <c r="H1304" s="159">
        <v>0</v>
      </c>
      <c r="I1304" s="159">
        <v>1</v>
      </c>
      <c r="J1304" s="159">
        <v>1</v>
      </c>
      <c r="K1304" s="159">
        <v>0</v>
      </c>
      <c r="L1304" s="159">
        <v>1</v>
      </c>
      <c r="M1304" s="159">
        <v>0</v>
      </c>
      <c r="N1304" s="159">
        <v>24.4</v>
      </c>
      <c r="O1304" s="159">
        <v>29.8</v>
      </c>
      <c r="P1304" s="2"/>
    </row>
    <row r="1305" spans="1:16" ht="13.5" customHeight="1" x14ac:dyDescent="0.3">
      <c r="A1305" s="160">
        <v>0.47916666666666702</v>
      </c>
      <c r="B1305" s="159">
        <v>57</v>
      </c>
      <c r="C1305" s="159">
        <v>3</v>
      </c>
      <c r="D1305" s="159">
        <v>1</v>
      </c>
      <c r="E1305" s="159">
        <v>40</v>
      </c>
      <c r="F1305" s="159">
        <v>11</v>
      </c>
      <c r="G1305" s="159">
        <v>2</v>
      </c>
      <c r="H1305" s="159">
        <v>0</v>
      </c>
      <c r="I1305" s="159">
        <v>0</v>
      </c>
      <c r="J1305" s="159">
        <v>0</v>
      </c>
      <c r="K1305" s="159">
        <v>0</v>
      </c>
      <c r="L1305" s="159">
        <v>0</v>
      </c>
      <c r="M1305" s="159">
        <v>0</v>
      </c>
      <c r="N1305" s="159">
        <v>23.7</v>
      </c>
      <c r="O1305" s="159">
        <v>27.9</v>
      </c>
      <c r="P1305" s="2"/>
    </row>
    <row r="1306" spans="1:16" ht="13.5" customHeight="1" x14ac:dyDescent="0.3">
      <c r="A1306" s="160">
        <v>0.48958333333333298</v>
      </c>
      <c r="B1306" s="159">
        <v>75</v>
      </c>
      <c r="C1306" s="159">
        <v>3</v>
      </c>
      <c r="D1306" s="159">
        <v>4</v>
      </c>
      <c r="E1306" s="159">
        <v>60</v>
      </c>
      <c r="F1306" s="159">
        <v>8</v>
      </c>
      <c r="G1306" s="159">
        <v>0</v>
      </c>
      <c r="H1306" s="159">
        <v>0</v>
      </c>
      <c r="I1306" s="159">
        <v>0</v>
      </c>
      <c r="J1306" s="159">
        <v>0</v>
      </c>
      <c r="K1306" s="159">
        <v>0</v>
      </c>
      <c r="L1306" s="159">
        <v>0</v>
      </c>
      <c r="M1306" s="159">
        <v>0</v>
      </c>
      <c r="N1306" s="159">
        <v>22.6</v>
      </c>
      <c r="O1306" s="159">
        <v>28.1</v>
      </c>
      <c r="P1306" s="2"/>
    </row>
    <row r="1307" spans="1:16" ht="13.5" customHeight="1" x14ac:dyDescent="0.3">
      <c r="A1307" s="160">
        <v>0.5</v>
      </c>
      <c r="B1307" s="159">
        <v>62</v>
      </c>
      <c r="C1307" s="159">
        <v>0</v>
      </c>
      <c r="D1307" s="159">
        <v>2</v>
      </c>
      <c r="E1307" s="159">
        <v>54</v>
      </c>
      <c r="F1307" s="159">
        <v>3</v>
      </c>
      <c r="G1307" s="159">
        <v>0</v>
      </c>
      <c r="H1307" s="159">
        <v>0</v>
      </c>
      <c r="I1307" s="159">
        <v>0</v>
      </c>
      <c r="J1307" s="159">
        <v>3</v>
      </c>
      <c r="K1307" s="159">
        <v>0</v>
      </c>
      <c r="L1307" s="159">
        <v>0</v>
      </c>
      <c r="M1307" s="159">
        <v>0</v>
      </c>
      <c r="N1307" s="159">
        <v>25.5</v>
      </c>
      <c r="O1307" s="159">
        <v>29.3</v>
      </c>
      <c r="P1307" s="2"/>
    </row>
    <row r="1308" spans="1:16" ht="13.5" customHeight="1" x14ac:dyDescent="0.3">
      <c r="A1308" s="160">
        <v>0.51041666666666696</v>
      </c>
      <c r="B1308" s="159">
        <v>63</v>
      </c>
      <c r="C1308" s="159">
        <v>1</v>
      </c>
      <c r="D1308" s="159">
        <v>6</v>
      </c>
      <c r="E1308" s="159">
        <v>51</v>
      </c>
      <c r="F1308" s="159">
        <v>5</v>
      </c>
      <c r="G1308" s="159">
        <v>0</v>
      </c>
      <c r="H1308" s="159">
        <v>0</v>
      </c>
      <c r="I1308" s="159">
        <v>0</v>
      </c>
      <c r="J1308" s="159">
        <v>0</v>
      </c>
      <c r="K1308" s="159">
        <v>0</v>
      </c>
      <c r="L1308" s="159">
        <v>0</v>
      </c>
      <c r="M1308" s="159">
        <v>0</v>
      </c>
      <c r="N1308" s="159">
        <v>22.3</v>
      </c>
      <c r="O1308" s="159">
        <v>26</v>
      </c>
      <c r="P1308" s="2"/>
    </row>
    <row r="1309" spans="1:16" ht="13.5" customHeight="1" x14ac:dyDescent="0.3">
      <c r="A1309" s="160">
        <v>0.52083333333333304</v>
      </c>
      <c r="B1309" s="159">
        <v>74</v>
      </c>
      <c r="C1309" s="159">
        <v>2</v>
      </c>
      <c r="D1309" s="159">
        <v>5</v>
      </c>
      <c r="E1309" s="159">
        <v>56</v>
      </c>
      <c r="F1309" s="159">
        <v>8</v>
      </c>
      <c r="G1309" s="159">
        <v>2</v>
      </c>
      <c r="H1309" s="159">
        <v>0</v>
      </c>
      <c r="I1309" s="159">
        <v>1</v>
      </c>
      <c r="J1309" s="159">
        <v>0</v>
      </c>
      <c r="K1309" s="159">
        <v>0</v>
      </c>
      <c r="L1309" s="159">
        <v>0</v>
      </c>
      <c r="M1309" s="159">
        <v>0</v>
      </c>
      <c r="N1309" s="159">
        <v>23.5</v>
      </c>
      <c r="O1309" s="159">
        <v>28.6</v>
      </c>
      <c r="P1309" s="2"/>
    </row>
    <row r="1310" spans="1:16" ht="13.5" customHeight="1" x14ac:dyDescent="0.3">
      <c r="A1310" s="160">
        <v>0.53125</v>
      </c>
      <c r="B1310" s="159">
        <v>63</v>
      </c>
      <c r="C1310" s="159">
        <v>0</v>
      </c>
      <c r="D1310" s="159">
        <v>2</v>
      </c>
      <c r="E1310" s="159">
        <v>53</v>
      </c>
      <c r="F1310" s="159">
        <v>8</v>
      </c>
      <c r="G1310" s="159">
        <v>0</v>
      </c>
      <c r="H1310" s="159">
        <v>0</v>
      </c>
      <c r="I1310" s="159">
        <v>0</v>
      </c>
      <c r="J1310" s="159">
        <v>0</v>
      </c>
      <c r="K1310" s="159">
        <v>0</v>
      </c>
      <c r="L1310" s="159">
        <v>0</v>
      </c>
      <c r="M1310" s="159">
        <v>0</v>
      </c>
      <c r="N1310" s="159">
        <v>25.6</v>
      </c>
      <c r="O1310" s="159">
        <v>30.9</v>
      </c>
      <c r="P1310" s="2"/>
    </row>
    <row r="1311" spans="1:16" ht="13.5" customHeight="1" x14ac:dyDescent="0.3">
      <c r="A1311" s="160">
        <v>0.54166666666666696</v>
      </c>
      <c r="B1311" s="159">
        <v>61</v>
      </c>
      <c r="C1311" s="159">
        <v>4</v>
      </c>
      <c r="D1311" s="159">
        <v>4</v>
      </c>
      <c r="E1311" s="159">
        <v>47</v>
      </c>
      <c r="F1311" s="159">
        <v>3</v>
      </c>
      <c r="G1311" s="159">
        <v>2</v>
      </c>
      <c r="H1311" s="159">
        <v>0</v>
      </c>
      <c r="I1311" s="159">
        <v>0</v>
      </c>
      <c r="J1311" s="159">
        <v>1</v>
      </c>
      <c r="K1311" s="159">
        <v>0</v>
      </c>
      <c r="L1311" s="159">
        <v>0</v>
      </c>
      <c r="M1311" s="159">
        <v>0</v>
      </c>
      <c r="N1311" s="159">
        <v>23.6</v>
      </c>
      <c r="O1311" s="159">
        <v>29.7</v>
      </c>
      <c r="P1311" s="2"/>
    </row>
    <row r="1312" spans="1:16" ht="13.5" customHeight="1" x14ac:dyDescent="0.3">
      <c r="A1312" s="160">
        <v>0.55208333333333304</v>
      </c>
      <c r="B1312" s="159">
        <v>78</v>
      </c>
      <c r="C1312" s="159">
        <v>3</v>
      </c>
      <c r="D1312" s="159">
        <v>4</v>
      </c>
      <c r="E1312" s="159">
        <v>65</v>
      </c>
      <c r="F1312" s="159">
        <v>6</v>
      </c>
      <c r="G1312" s="159">
        <v>0</v>
      </c>
      <c r="H1312" s="159">
        <v>0</v>
      </c>
      <c r="I1312" s="159">
        <v>0</v>
      </c>
      <c r="J1312" s="159">
        <v>0</v>
      </c>
      <c r="K1312" s="159">
        <v>0</v>
      </c>
      <c r="L1312" s="159">
        <v>0</v>
      </c>
      <c r="M1312" s="159">
        <v>0</v>
      </c>
      <c r="N1312" s="159">
        <v>22.5</v>
      </c>
      <c r="O1312" s="159">
        <v>27.3</v>
      </c>
      <c r="P1312" s="2"/>
    </row>
    <row r="1313" spans="1:16" ht="13.5" customHeight="1" x14ac:dyDescent="0.3">
      <c r="A1313" s="160">
        <v>0.5625</v>
      </c>
      <c r="B1313" s="159">
        <v>59</v>
      </c>
      <c r="C1313" s="159">
        <v>0</v>
      </c>
      <c r="D1313" s="159">
        <v>1</v>
      </c>
      <c r="E1313" s="159">
        <v>54</v>
      </c>
      <c r="F1313" s="159">
        <v>2</v>
      </c>
      <c r="G1313" s="159">
        <v>1</v>
      </c>
      <c r="H1313" s="159">
        <v>0</v>
      </c>
      <c r="I1313" s="159">
        <v>0</v>
      </c>
      <c r="J1313" s="159">
        <v>1</v>
      </c>
      <c r="K1313" s="159">
        <v>0</v>
      </c>
      <c r="L1313" s="159">
        <v>0</v>
      </c>
      <c r="M1313" s="159">
        <v>0</v>
      </c>
      <c r="N1313" s="159">
        <v>24.4</v>
      </c>
      <c r="O1313" s="159">
        <v>28.5</v>
      </c>
      <c r="P1313" s="2"/>
    </row>
    <row r="1314" spans="1:16" ht="13.5" customHeight="1" x14ac:dyDescent="0.3">
      <c r="A1314" s="160">
        <v>0.57291666666666696</v>
      </c>
      <c r="B1314" s="159">
        <v>68</v>
      </c>
      <c r="C1314" s="159">
        <v>2</v>
      </c>
      <c r="D1314" s="159">
        <v>1</v>
      </c>
      <c r="E1314" s="159">
        <v>58</v>
      </c>
      <c r="F1314" s="159">
        <v>7</v>
      </c>
      <c r="G1314" s="159">
        <v>0</v>
      </c>
      <c r="H1314" s="159">
        <v>0</v>
      </c>
      <c r="I1314" s="159">
        <v>0</v>
      </c>
      <c r="J1314" s="159">
        <v>0</v>
      </c>
      <c r="K1314" s="159">
        <v>0</v>
      </c>
      <c r="L1314" s="159">
        <v>0</v>
      </c>
      <c r="M1314" s="159">
        <v>0</v>
      </c>
      <c r="N1314" s="159">
        <v>25.5</v>
      </c>
      <c r="O1314" s="159">
        <v>29.6</v>
      </c>
      <c r="P1314" s="2"/>
    </row>
    <row r="1315" spans="1:16" ht="13.5" customHeight="1" x14ac:dyDescent="0.3">
      <c r="A1315" s="160">
        <v>0.58333333333333304</v>
      </c>
      <c r="B1315" s="159">
        <v>57</v>
      </c>
      <c r="C1315" s="159">
        <v>0</v>
      </c>
      <c r="D1315" s="159">
        <v>4</v>
      </c>
      <c r="E1315" s="159">
        <v>44</v>
      </c>
      <c r="F1315" s="159">
        <v>7</v>
      </c>
      <c r="G1315" s="159">
        <v>1</v>
      </c>
      <c r="H1315" s="159">
        <v>0</v>
      </c>
      <c r="I1315" s="159">
        <v>0</v>
      </c>
      <c r="J1315" s="159">
        <v>1</v>
      </c>
      <c r="K1315" s="159">
        <v>0</v>
      </c>
      <c r="L1315" s="159">
        <v>0</v>
      </c>
      <c r="M1315" s="159">
        <v>0</v>
      </c>
      <c r="N1315" s="159">
        <v>24.4</v>
      </c>
      <c r="O1315" s="159">
        <v>29</v>
      </c>
      <c r="P1315" s="2"/>
    </row>
    <row r="1316" spans="1:16" ht="13.5" customHeight="1" x14ac:dyDescent="0.3">
      <c r="A1316" s="160">
        <v>0.59375</v>
      </c>
      <c r="B1316" s="159">
        <v>69</v>
      </c>
      <c r="C1316" s="159">
        <v>1</v>
      </c>
      <c r="D1316" s="159">
        <v>4</v>
      </c>
      <c r="E1316" s="159">
        <v>59</v>
      </c>
      <c r="F1316" s="159">
        <v>3</v>
      </c>
      <c r="G1316" s="159">
        <v>1</v>
      </c>
      <c r="H1316" s="159">
        <v>0</v>
      </c>
      <c r="I1316" s="159">
        <v>0</v>
      </c>
      <c r="J1316" s="159">
        <v>1</v>
      </c>
      <c r="K1316" s="159">
        <v>0</v>
      </c>
      <c r="L1316" s="159">
        <v>0</v>
      </c>
      <c r="M1316" s="159">
        <v>0</v>
      </c>
      <c r="N1316" s="159">
        <v>25.1</v>
      </c>
      <c r="O1316" s="159">
        <v>29</v>
      </c>
      <c r="P1316" s="2"/>
    </row>
    <row r="1317" spans="1:16" ht="13.5" customHeight="1" x14ac:dyDescent="0.3">
      <c r="A1317" s="160">
        <v>0.60416666666666696</v>
      </c>
      <c r="B1317" s="159">
        <v>68</v>
      </c>
      <c r="C1317" s="159">
        <v>1</v>
      </c>
      <c r="D1317" s="159">
        <v>5</v>
      </c>
      <c r="E1317" s="159">
        <v>53</v>
      </c>
      <c r="F1317" s="159">
        <v>9</v>
      </c>
      <c r="G1317" s="159">
        <v>0</v>
      </c>
      <c r="H1317" s="159">
        <v>0</v>
      </c>
      <c r="I1317" s="159">
        <v>0</v>
      </c>
      <c r="J1317" s="159">
        <v>0</v>
      </c>
      <c r="K1317" s="159">
        <v>0</v>
      </c>
      <c r="L1317" s="159">
        <v>0</v>
      </c>
      <c r="M1317" s="159">
        <v>0</v>
      </c>
      <c r="N1317" s="159">
        <v>25.2</v>
      </c>
      <c r="O1317" s="159">
        <v>30.4</v>
      </c>
      <c r="P1317" s="2"/>
    </row>
    <row r="1318" spans="1:16" ht="13.5" customHeight="1" x14ac:dyDescent="0.3">
      <c r="A1318" s="160">
        <v>0.61458333333333304</v>
      </c>
      <c r="B1318" s="159">
        <v>77</v>
      </c>
      <c r="C1318" s="159">
        <v>1</v>
      </c>
      <c r="D1318" s="159">
        <v>4</v>
      </c>
      <c r="E1318" s="159">
        <v>63</v>
      </c>
      <c r="F1318" s="159">
        <v>8</v>
      </c>
      <c r="G1318" s="159">
        <v>0</v>
      </c>
      <c r="H1318" s="159">
        <v>0</v>
      </c>
      <c r="I1318" s="159">
        <v>0</v>
      </c>
      <c r="J1318" s="159">
        <v>1</v>
      </c>
      <c r="K1318" s="159">
        <v>0</v>
      </c>
      <c r="L1318" s="159">
        <v>0</v>
      </c>
      <c r="M1318" s="159">
        <v>0</v>
      </c>
      <c r="N1318" s="159">
        <v>25.3</v>
      </c>
      <c r="O1318" s="159">
        <v>28.6</v>
      </c>
      <c r="P1318" s="2"/>
    </row>
    <row r="1319" spans="1:16" ht="13.5" customHeight="1" x14ac:dyDescent="0.3">
      <c r="A1319" s="160">
        <v>0.625</v>
      </c>
      <c r="B1319" s="159">
        <v>70</v>
      </c>
      <c r="C1319" s="159">
        <v>1</v>
      </c>
      <c r="D1319" s="159">
        <v>4</v>
      </c>
      <c r="E1319" s="159">
        <v>61</v>
      </c>
      <c r="F1319" s="159">
        <v>4</v>
      </c>
      <c r="G1319" s="159">
        <v>0</v>
      </c>
      <c r="H1319" s="159">
        <v>0</v>
      </c>
      <c r="I1319" s="159">
        <v>0</v>
      </c>
      <c r="J1319" s="159">
        <v>0</v>
      </c>
      <c r="K1319" s="159">
        <v>0</v>
      </c>
      <c r="L1319" s="159">
        <v>0</v>
      </c>
      <c r="M1319" s="159">
        <v>0</v>
      </c>
      <c r="N1319" s="159">
        <v>22.9</v>
      </c>
      <c r="O1319" s="159">
        <v>26.3</v>
      </c>
      <c r="P1319" s="2"/>
    </row>
    <row r="1320" spans="1:16" ht="13.5" customHeight="1" x14ac:dyDescent="0.3">
      <c r="A1320" s="160">
        <v>0.63541666666666696</v>
      </c>
      <c r="B1320" s="159">
        <v>61</v>
      </c>
      <c r="C1320" s="159">
        <v>2</v>
      </c>
      <c r="D1320" s="159">
        <v>3</v>
      </c>
      <c r="E1320" s="159">
        <v>53</v>
      </c>
      <c r="F1320" s="159">
        <v>3</v>
      </c>
      <c r="G1320" s="159">
        <v>0</v>
      </c>
      <c r="H1320" s="159">
        <v>0</v>
      </c>
      <c r="I1320" s="159">
        <v>0</v>
      </c>
      <c r="J1320" s="159">
        <v>0</v>
      </c>
      <c r="K1320" s="159">
        <v>0</v>
      </c>
      <c r="L1320" s="159">
        <v>0</v>
      </c>
      <c r="M1320" s="159">
        <v>0</v>
      </c>
      <c r="N1320" s="159">
        <v>23.3</v>
      </c>
      <c r="O1320" s="159">
        <v>28.2</v>
      </c>
      <c r="P1320" s="2"/>
    </row>
    <row r="1321" spans="1:16" ht="13.5" customHeight="1" x14ac:dyDescent="0.3">
      <c r="A1321" s="160">
        <v>0.64583333333333304</v>
      </c>
      <c r="B1321" s="159">
        <v>73</v>
      </c>
      <c r="C1321" s="159">
        <v>1</v>
      </c>
      <c r="D1321" s="159">
        <v>6</v>
      </c>
      <c r="E1321" s="159">
        <v>57</v>
      </c>
      <c r="F1321" s="159">
        <v>8</v>
      </c>
      <c r="G1321" s="159">
        <v>0</v>
      </c>
      <c r="H1321" s="159">
        <v>0</v>
      </c>
      <c r="I1321" s="159">
        <v>0</v>
      </c>
      <c r="J1321" s="159">
        <v>1</v>
      </c>
      <c r="K1321" s="159">
        <v>0</v>
      </c>
      <c r="L1321" s="159">
        <v>0</v>
      </c>
      <c r="M1321" s="159">
        <v>0</v>
      </c>
      <c r="N1321" s="159">
        <v>24.3</v>
      </c>
      <c r="O1321" s="159">
        <v>28.8</v>
      </c>
      <c r="P1321" s="2"/>
    </row>
    <row r="1322" spans="1:16" ht="13.5" customHeight="1" x14ac:dyDescent="0.3">
      <c r="A1322" s="160">
        <v>0.65625</v>
      </c>
      <c r="B1322" s="159">
        <v>65</v>
      </c>
      <c r="C1322" s="159">
        <v>0</v>
      </c>
      <c r="D1322" s="159">
        <v>3</v>
      </c>
      <c r="E1322" s="159">
        <v>57</v>
      </c>
      <c r="F1322" s="159">
        <v>3</v>
      </c>
      <c r="G1322" s="159">
        <v>2</v>
      </c>
      <c r="H1322" s="159">
        <v>0</v>
      </c>
      <c r="I1322" s="159">
        <v>0</v>
      </c>
      <c r="J1322" s="159">
        <v>0</v>
      </c>
      <c r="K1322" s="159">
        <v>0</v>
      </c>
      <c r="L1322" s="159">
        <v>0</v>
      </c>
      <c r="M1322" s="159">
        <v>0</v>
      </c>
      <c r="N1322" s="159">
        <v>25.1</v>
      </c>
      <c r="O1322" s="159">
        <v>28.3</v>
      </c>
      <c r="P1322" s="2"/>
    </row>
    <row r="1323" spans="1:16" ht="13.5" customHeight="1" x14ac:dyDescent="0.3">
      <c r="A1323" s="160">
        <v>0.66666666666666696</v>
      </c>
      <c r="B1323" s="159">
        <v>68</v>
      </c>
      <c r="C1323" s="159">
        <v>1</v>
      </c>
      <c r="D1323" s="159">
        <v>3</v>
      </c>
      <c r="E1323" s="159">
        <v>56</v>
      </c>
      <c r="F1323" s="159">
        <v>4</v>
      </c>
      <c r="G1323" s="159">
        <v>1</v>
      </c>
      <c r="H1323" s="159">
        <v>0</v>
      </c>
      <c r="I1323" s="159">
        <v>0</v>
      </c>
      <c r="J1323" s="159">
        <v>1</v>
      </c>
      <c r="K1323" s="159">
        <v>0</v>
      </c>
      <c r="L1323" s="159">
        <v>2</v>
      </c>
      <c r="M1323" s="159">
        <v>0</v>
      </c>
      <c r="N1323" s="159">
        <v>23.3</v>
      </c>
      <c r="O1323" s="159">
        <v>27.2</v>
      </c>
      <c r="P1323" s="2"/>
    </row>
    <row r="1324" spans="1:16" ht="13.5" customHeight="1" x14ac:dyDescent="0.3">
      <c r="A1324" s="160">
        <v>0.67708333333333304</v>
      </c>
      <c r="B1324" s="159">
        <v>69</v>
      </c>
      <c r="C1324" s="159">
        <v>3</v>
      </c>
      <c r="D1324" s="159">
        <v>1</v>
      </c>
      <c r="E1324" s="159">
        <v>59</v>
      </c>
      <c r="F1324" s="159">
        <v>6</v>
      </c>
      <c r="G1324" s="159">
        <v>0</v>
      </c>
      <c r="H1324" s="159">
        <v>0</v>
      </c>
      <c r="I1324" s="159">
        <v>0</v>
      </c>
      <c r="J1324" s="159">
        <v>0</v>
      </c>
      <c r="K1324" s="159">
        <v>0</v>
      </c>
      <c r="L1324" s="159">
        <v>0</v>
      </c>
      <c r="M1324" s="159">
        <v>0</v>
      </c>
      <c r="N1324" s="159">
        <v>24.4</v>
      </c>
      <c r="O1324" s="159">
        <v>28.3</v>
      </c>
      <c r="P1324" s="2"/>
    </row>
    <row r="1325" spans="1:16" ht="13.5" customHeight="1" x14ac:dyDescent="0.3">
      <c r="A1325" s="160">
        <v>0.6875</v>
      </c>
      <c r="B1325" s="159">
        <v>66</v>
      </c>
      <c r="C1325" s="159">
        <v>2</v>
      </c>
      <c r="D1325" s="159">
        <v>2</v>
      </c>
      <c r="E1325" s="159">
        <v>56</v>
      </c>
      <c r="F1325" s="159">
        <v>5</v>
      </c>
      <c r="G1325" s="159">
        <v>1</v>
      </c>
      <c r="H1325" s="159">
        <v>0</v>
      </c>
      <c r="I1325" s="159">
        <v>0</v>
      </c>
      <c r="J1325" s="159">
        <v>0</v>
      </c>
      <c r="K1325" s="159">
        <v>0</v>
      </c>
      <c r="L1325" s="159">
        <v>0</v>
      </c>
      <c r="M1325" s="159">
        <v>0</v>
      </c>
      <c r="N1325" s="159">
        <v>24</v>
      </c>
      <c r="O1325" s="159">
        <v>28.6</v>
      </c>
      <c r="P1325" s="2"/>
    </row>
    <row r="1326" spans="1:16" ht="13.5" customHeight="1" x14ac:dyDescent="0.3">
      <c r="A1326" s="160">
        <v>0.69791666666666696</v>
      </c>
      <c r="B1326" s="159">
        <v>52</v>
      </c>
      <c r="C1326" s="159">
        <v>1</v>
      </c>
      <c r="D1326" s="159">
        <v>3</v>
      </c>
      <c r="E1326" s="159">
        <v>45</v>
      </c>
      <c r="F1326" s="159">
        <v>3</v>
      </c>
      <c r="G1326" s="159">
        <v>0</v>
      </c>
      <c r="H1326" s="159">
        <v>0</v>
      </c>
      <c r="I1326" s="159">
        <v>0</v>
      </c>
      <c r="J1326" s="159">
        <v>0</v>
      </c>
      <c r="K1326" s="159">
        <v>0</v>
      </c>
      <c r="L1326" s="159">
        <v>0</v>
      </c>
      <c r="M1326" s="159">
        <v>0</v>
      </c>
      <c r="N1326" s="159">
        <v>24.6</v>
      </c>
      <c r="O1326" s="159">
        <v>29.3</v>
      </c>
      <c r="P1326" s="2"/>
    </row>
    <row r="1327" spans="1:16" ht="13.5" customHeight="1" x14ac:dyDescent="0.3">
      <c r="A1327" s="160">
        <v>0.70833333333333304</v>
      </c>
      <c r="B1327" s="159">
        <v>67</v>
      </c>
      <c r="C1327" s="159">
        <v>2</v>
      </c>
      <c r="D1327" s="159">
        <v>5</v>
      </c>
      <c r="E1327" s="159">
        <v>54</v>
      </c>
      <c r="F1327" s="159">
        <v>6</v>
      </c>
      <c r="G1327" s="159">
        <v>0</v>
      </c>
      <c r="H1327" s="159">
        <v>0</v>
      </c>
      <c r="I1327" s="159">
        <v>0</v>
      </c>
      <c r="J1327" s="159">
        <v>0</v>
      </c>
      <c r="K1327" s="159">
        <v>0</v>
      </c>
      <c r="L1327" s="159">
        <v>0</v>
      </c>
      <c r="M1327" s="159">
        <v>0</v>
      </c>
      <c r="N1327" s="159">
        <v>23.2</v>
      </c>
      <c r="O1327" s="159">
        <v>29.4</v>
      </c>
      <c r="P1327" s="2"/>
    </row>
    <row r="1328" spans="1:16" ht="13.5" customHeight="1" x14ac:dyDescent="0.3">
      <c r="A1328" s="160">
        <v>0.71875</v>
      </c>
      <c r="B1328" s="159">
        <v>71</v>
      </c>
      <c r="C1328" s="159">
        <v>2</v>
      </c>
      <c r="D1328" s="159">
        <v>4</v>
      </c>
      <c r="E1328" s="159">
        <v>58</v>
      </c>
      <c r="F1328" s="159">
        <v>5</v>
      </c>
      <c r="G1328" s="159">
        <v>2</v>
      </c>
      <c r="H1328" s="159">
        <v>0</v>
      </c>
      <c r="I1328" s="159">
        <v>0</v>
      </c>
      <c r="J1328" s="159">
        <v>0</v>
      </c>
      <c r="K1328" s="159">
        <v>0</v>
      </c>
      <c r="L1328" s="159">
        <v>0</v>
      </c>
      <c r="M1328" s="159">
        <v>0</v>
      </c>
      <c r="N1328" s="159">
        <v>24.3</v>
      </c>
      <c r="O1328" s="159">
        <v>30.1</v>
      </c>
      <c r="P1328" s="2"/>
    </row>
    <row r="1329" spans="1:16" ht="13.5" customHeight="1" x14ac:dyDescent="0.3">
      <c r="A1329" s="160">
        <v>0.72916666666666696</v>
      </c>
      <c r="B1329" s="159">
        <v>63</v>
      </c>
      <c r="C1329" s="159">
        <v>0</v>
      </c>
      <c r="D1329" s="159">
        <v>8</v>
      </c>
      <c r="E1329" s="159">
        <v>52</v>
      </c>
      <c r="F1329" s="159">
        <v>3</v>
      </c>
      <c r="G1329" s="159">
        <v>0</v>
      </c>
      <c r="H1329" s="159">
        <v>0</v>
      </c>
      <c r="I1329" s="159">
        <v>0</v>
      </c>
      <c r="J1329" s="159">
        <v>0</v>
      </c>
      <c r="K1329" s="159">
        <v>0</v>
      </c>
      <c r="L1329" s="159">
        <v>0</v>
      </c>
      <c r="M1329" s="159">
        <v>0</v>
      </c>
      <c r="N1329" s="159">
        <v>24.7</v>
      </c>
      <c r="O1329" s="159">
        <v>28.8</v>
      </c>
      <c r="P1329" s="2"/>
    </row>
    <row r="1330" spans="1:16" ht="13.5" customHeight="1" x14ac:dyDescent="0.3">
      <c r="A1330" s="160">
        <v>0.73958333333333304</v>
      </c>
      <c r="B1330" s="159">
        <v>67</v>
      </c>
      <c r="C1330" s="159">
        <v>2</v>
      </c>
      <c r="D1330" s="159">
        <v>6</v>
      </c>
      <c r="E1330" s="159">
        <v>50</v>
      </c>
      <c r="F1330" s="159">
        <v>9</v>
      </c>
      <c r="G1330" s="159">
        <v>0</v>
      </c>
      <c r="H1330" s="159">
        <v>0</v>
      </c>
      <c r="I1330" s="159">
        <v>0</v>
      </c>
      <c r="J1330" s="159">
        <v>0</v>
      </c>
      <c r="K1330" s="159">
        <v>0</v>
      </c>
      <c r="L1330" s="159">
        <v>0</v>
      </c>
      <c r="M1330" s="159">
        <v>0</v>
      </c>
      <c r="N1330" s="159">
        <v>25</v>
      </c>
      <c r="O1330" s="159">
        <v>29.8</v>
      </c>
      <c r="P1330" s="2"/>
    </row>
    <row r="1331" spans="1:16" ht="13.5" customHeight="1" x14ac:dyDescent="0.3">
      <c r="A1331" s="160">
        <v>0.75</v>
      </c>
      <c r="B1331" s="159">
        <v>57</v>
      </c>
      <c r="C1331" s="159">
        <v>3</v>
      </c>
      <c r="D1331" s="159">
        <v>7</v>
      </c>
      <c r="E1331" s="159">
        <v>41</v>
      </c>
      <c r="F1331" s="159">
        <v>5</v>
      </c>
      <c r="G1331" s="159">
        <v>0</v>
      </c>
      <c r="H1331" s="159">
        <v>0</v>
      </c>
      <c r="I1331" s="159">
        <v>0</v>
      </c>
      <c r="J1331" s="159">
        <v>1</v>
      </c>
      <c r="K1331" s="159">
        <v>0</v>
      </c>
      <c r="L1331" s="159">
        <v>0</v>
      </c>
      <c r="M1331" s="159">
        <v>0</v>
      </c>
      <c r="N1331" s="159">
        <v>25.7</v>
      </c>
      <c r="O1331" s="159">
        <v>30.2</v>
      </c>
      <c r="P1331" s="2"/>
    </row>
    <row r="1332" spans="1:16" ht="13.5" customHeight="1" x14ac:dyDescent="0.3">
      <c r="A1332" s="160">
        <v>0.76041666666666696</v>
      </c>
      <c r="B1332" s="159">
        <v>55</v>
      </c>
      <c r="C1332" s="159">
        <v>1</v>
      </c>
      <c r="D1332" s="159">
        <v>0</v>
      </c>
      <c r="E1332" s="159">
        <v>47</v>
      </c>
      <c r="F1332" s="159">
        <v>6</v>
      </c>
      <c r="G1332" s="159">
        <v>1</v>
      </c>
      <c r="H1332" s="159">
        <v>0</v>
      </c>
      <c r="I1332" s="159">
        <v>0</v>
      </c>
      <c r="J1332" s="159">
        <v>0</v>
      </c>
      <c r="K1332" s="159">
        <v>0</v>
      </c>
      <c r="L1332" s="159">
        <v>0</v>
      </c>
      <c r="M1332" s="159">
        <v>0</v>
      </c>
      <c r="N1332" s="159">
        <v>24</v>
      </c>
      <c r="O1332" s="159">
        <v>29</v>
      </c>
      <c r="P1332" s="2"/>
    </row>
    <row r="1333" spans="1:16" ht="13.5" customHeight="1" x14ac:dyDescent="0.3">
      <c r="A1333" s="160">
        <v>0.77083333333333304</v>
      </c>
      <c r="B1333" s="159">
        <v>53</v>
      </c>
      <c r="C1333" s="159">
        <v>2</v>
      </c>
      <c r="D1333" s="159">
        <v>7</v>
      </c>
      <c r="E1333" s="159">
        <v>39</v>
      </c>
      <c r="F1333" s="159">
        <v>3</v>
      </c>
      <c r="G1333" s="159">
        <v>1</v>
      </c>
      <c r="H1333" s="159">
        <v>0</v>
      </c>
      <c r="I1333" s="159">
        <v>0</v>
      </c>
      <c r="J1333" s="159">
        <v>1</v>
      </c>
      <c r="K1333" s="159">
        <v>0</v>
      </c>
      <c r="L1333" s="159">
        <v>0</v>
      </c>
      <c r="M1333" s="159">
        <v>0</v>
      </c>
      <c r="N1333" s="159">
        <v>24.1</v>
      </c>
      <c r="O1333" s="159">
        <v>29.3</v>
      </c>
      <c r="P1333" s="2"/>
    </row>
    <row r="1334" spans="1:16" ht="13.5" customHeight="1" x14ac:dyDescent="0.3">
      <c r="A1334" s="160">
        <v>0.78125</v>
      </c>
      <c r="B1334" s="159">
        <v>36</v>
      </c>
      <c r="C1334" s="159">
        <v>4</v>
      </c>
      <c r="D1334" s="159">
        <v>4</v>
      </c>
      <c r="E1334" s="159">
        <v>27</v>
      </c>
      <c r="F1334" s="159">
        <v>1</v>
      </c>
      <c r="G1334" s="159">
        <v>0</v>
      </c>
      <c r="H1334" s="159">
        <v>0</v>
      </c>
      <c r="I1334" s="159">
        <v>0</v>
      </c>
      <c r="J1334" s="159">
        <v>0</v>
      </c>
      <c r="K1334" s="159">
        <v>0</v>
      </c>
      <c r="L1334" s="159">
        <v>0</v>
      </c>
      <c r="M1334" s="159">
        <v>0</v>
      </c>
      <c r="N1334" s="159">
        <v>24.5</v>
      </c>
      <c r="O1334" s="159">
        <v>31.9</v>
      </c>
      <c r="P1334" s="2"/>
    </row>
    <row r="1335" spans="1:16" ht="13.5" customHeight="1" x14ac:dyDescent="0.3">
      <c r="A1335" s="160">
        <v>0.79166666666666696</v>
      </c>
      <c r="B1335" s="159">
        <v>79</v>
      </c>
      <c r="C1335" s="159">
        <v>5</v>
      </c>
      <c r="D1335" s="159">
        <v>8</v>
      </c>
      <c r="E1335" s="159">
        <v>57</v>
      </c>
      <c r="F1335" s="159">
        <v>8</v>
      </c>
      <c r="G1335" s="159">
        <v>0</v>
      </c>
      <c r="H1335" s="159">
        <v>0</v>
      </c>
      <c r="I1335" s="159">
        <v>0</v>
      </c>
      <c r="J1335" s="159">
        <v>1</v>
      </c>
      <c r="K1335" s="159">
        <v>0</v>
      </c>
      <c r="L1335" s="159">
        <v>0</v>
      </c>
      <c r="M1335" s="159">
        <v>0</v>
      </c>
      <c r="N1335" s="159">
        <v>24.8</v>
      </c>
      <c r="O1335" s="159">
        <v>29.6</v>
      </c>
      <c r="P1335" s="2"/>
    </row>
    <row r="1336" spans="1:16" ht="13.5" customHeight="1" x14ac:dyDescent="0.3">
      <c r="A1336" s="160">
        <v>0.80208333333333304</v>
      </c>
      <c r="B1336" s="159">
        <v>57</v>
      </c>
      <c r="C1336" s="159">
        <v>2</v>
      </c>
      <c r="D1336" s="159">
        <v>6</v>
      </c>
      <c r="E1336" s="159">
        <v>45</v>
      </c>
      <c r="F1336" s="159">
        <v>2</v>
      </c>
      <c r="G1336" s="159">
        <v>1</v>
      </c>
      <c r="H1336" s="159">
        <v>0</v>
      </c>
      <c r="I1336" s="159">
        <v>0</v>
      </c>
      <c r="J1336" s="159">
        <v>1</v>
      </c>
      <c r="K1336" s="159">
        <v>0</v>
      </c>
      <c r="L1336" s="159">
        <v>0</v>
      </c>
      <c r="M1336" s="159">
        <v>0</v>
      </c>
      <c r="N1336" s="159">
        <v>25.8</v>
      </c>
      <c r="O1336" s="159">
        <v>29</v>
      </c>
      <c r="P1336" s="2"/>
    </row>
    <row r="1337" spans="1:16" ht="13.5" customHeight="1" x14ac:dyDescent="0.3">
      <c r="A1337" s="160">
        <v>0.8125</v>
      </c>
      <c r="B1337" s="159">
        <v>47</v>
      </c>
      <c r="C1337" s="159">
        <v>2</v>
      </c>
      <c r="D1337" s="159">
        <v>4</v>
      </c>
      <c r="E1337" s="159">
        <v>39</v>
      </c>
      <c r="F1337" s="159">
        <v>2</v>
      </c>
      <c r="G1337" s="159">
        <v>0</v>
      </c>
      <c r="H1337" s="159">
        <v>0</v>
      </c>
      <c r="I1337" s="159">
        <v>0</v>
      </c>
      <c r="J1337" s="159">
        <v>0</v>
      </c>
      <c r="K1337" s="159">
        <v>0</v>
      </c>
      <c r="L1337" s="159">
        <v>0</v>
      </c>
      <c r="M1337" s="159">
        <v>0</v>
      </c>
      <c r="N1337" s="159">
        <v>25.4</v>
      </c>
      <c r="O1337" s="159">
        <v>31.5</v>
      </c>
      <c r="P1337" s="2"/>
    </row>
    <row r="1338" spans="1:16" ht="13.5" customHeight="1" x14ac:dyDescent="0.3">
      <c r="A1338" s="160">
        <v>0.82291666666666696</v>
      </c>
      <c r="B1338" s="159">
        <v>61</v>
      </c>
      <c r="C1338" s="159">
        <v>1</v>
      </c>
      <c r="D1338" s="159">
        <v>5</v>
      </c>
      <c r="E1338" s="159">
        <v>51</v>
      </c>
      <c r="F1338" s="159">
        <v>4</v>
      </c>
      <c r="G1338" s="159">
        <v>0</v>
      </c>
      <c r="H1338" s="159">
        <v>0</v>
      </c>
      <c r="I1338" s="159">
        <v>0</v>
      </c>
      <c r="J1338" s="159">
        <v>0</v>
      </c>
      <c r="K1338" s="159">
        <v>0</v>
      </c>
      <c r="L1338" s="159">
        <v>0</v>
      </c>
      <c r="M1338" s="159">
        <v>0</v>
      </c>
      <c r="N1338" s="159">
        <v>25.2</v>
      </c>
      <c r="O1338" s="159">
        <v>28.9</v>
      </c>
      <c r="P1338" s="2"/>
    </row>
    <row r="1339" spans="1:16" ht="13.5" customHeight="1" x14ac:dyDescent="0.3">
      <c r="A1339" s="160">
        <v>0.83333333333333304</v>
      </c>
      <c r="B1339" s="159">
        <v>70</v>
      </c>
      <c r="C1339" s="159">
        <v>1</v>
      </c>
      <c r="D1339" s="159">
        <v>4</v>
      </c>
      <c r="E1339" s="159">
        <v>59</v>
      </c>
      <c r="F1339" s="159">
        <v>6</v>
      </c>
      <c r="G1339" s="159">
        <v>0</v>
      </c>
      <c r="H1339" s="159">
        <v>0</v>
      </c>
      <c r="I1339" s="159">
        <v>0</v>
      </c>
      <c r="J1339" s="159">
        <v>0</v>
      </c>
      <c r="K1339" s="159">
        <v>0</v>
      </c>
      <c r="L1339" s="159">
        <v>0</v>
      </c>
      <c r="M1339" s="159">
        <v>0</v>
      </c>
      <c r="N1339" s="159">
        <v>24.7</v>
      </c>
      <c r="O1339" s="159">
        <v>28.4</v>
      </c>
      <c r="P1339" s="2"/>
    </row>
    <row r="1340" spans="1:16" ht="13.5" customHeight="1" x14ac:dyDescent="0.3">
      <c r="A1340" s="160">
        <v>0.84375</v>
      </c>
      <c r="B1340" s="159">
        <v>51</v>
      </c>
      <c r="C1340" s="159">
        <v>1</v>
      </c>
      <c r="D1340" s="159">
        <v>7</v>
      </c>
      <c r="E1340" s="159">
        <v>38</v>
      </c>
      <c r="F1340" s="159">
        <v>5</v>
      </c>
      <c r="G1340" s="159">
        <v>0</v>
      </c>
      <c r="H1340" s="159">
        <v>0</v>
      </c>
      <c r="I1340" s="159">
        <v>0</v>
      </c>
      <c r="J1340" s="159">
        <v>0</v>
      </c>
      <c r="K1340" s="159">
        <v>0</v>
      </c>
      <c r="L1340" s="159">
        <v>0</v>
      </c>
      <c r="M1340" s="159">
        <v>0</v>
      </c>
      <c r="N1340" s="159">
        <v>26.2</v>
      </c>
      <c r="O1340" s="159">
        <v>30.5</v>
      </c>
      <c r="P1340" s="2"/>
    </row>
    <row r="1341" spans="1:16" ht="13.5" customHeight="1" x14ac:dyDescent="0.3">
      <c r="A1341" s="160">
        <v>0.85416666666666696</v>
      </c>
      <c r="B1341" s="159">
        <v>41</v>
      </c>
      <c r="C1341" s="159">
        <v>1</v>
      </c>
      <c r="D1341" s="159">
        <v>1</v>
      </c>
      <c r="E1341" s="159">
        <v>34</v>
      </c>
      <c r="F1341" s="159">
        <v>3</v>
      </c>
      <c r="G1341" s="159">
        <v>0</v>
      </c>
      <c r="H1341" s="159">
        <v>0</v>
      </c>
      <c r="I1341" s="159">
        <v>0</v>
      </c>
      <c r="J1341" s="159">
        <v>2</v>
      </c>
      <c r="K1341" s="159">
        <v>0</v>
      </c>
      <c r="L1341" s="159">
        <v>0</v>
      </c>
      <c r="M1341" s="159">
        <v>0</v>
      </c>
      <c r="N1341" s="159">
        <v>25.3</v>
      </c>
      <c r="O1341" s="159">
        <v>28.8</v>
      </c>
      <c r="P1341" s="2"/>
    </row>
    <row r="1342" spans="1:16" ht="13.5" customHeight="1" x14ac:dyDescent="0.3">
      <c r="A1342" s="160">
        <v>0.86458333333333304</v>
      </c>
      <c r="B1342" s="159">
        <v>34</v>
      </c>
      <c r="C1342" s="159">
        <v>2</v>
      </c>
      <c r="D1342" s="159">
        <v>4</v>
      </c>
      <c r="E1342" s="159">
        <v>25</v>
      </c>
      <c r="F1342" s="159">
        <v>2</v>
      </c>
      <c r="G1342" s="159">
        <v>0</v>
      </c>
      <c r="H1342" s="159">
        <v>0</v>
      </c>
      <c r="I1342" s="159">
        <v>0</v>
      </c>
      <c r="J1342" s="159">
        <v>0</v>
      </c>
      <c r="K1342" s="159">
        <v>0</v>
      </c>
      <c r="L1342" s="159">
        <v>1</v>
      </c>
      <c r="M1342" s="159">
        <v>0</v>
      </c>
      <c r="N1342" s="159">
        <v>26.7</v>
      </c>
      <c r="O1342" s="159">
        <v>32.6</v>
      </c>
      <c r="P1342" s="2"/>
    </row>
    <row r="1343" spans="1:16" ht="13.5" customHeight="1" x14ac:dyDescent="0.3">
      <c r="A1343" s="160">
        <v>0.875</v>
      </c>
      <c r="B1343" s="159">
        <v>41</v>
      </c>
      <c r="C1343" s="159">
        <v>2</v>
      </c>
      <c r="D1343" s="159">
        <v>5</v>
      </c>
      <c r="E1343" s="159">
        <v>31</v>
      </c>
      <c r="F1343" s="159">
        <v>3</v>
      </c>
      <c r="G1343" s="159">
        <v>0</v>
      </c>
      <c r="H1343" s="159">
        <v>0</v>
      </c>
      <c r="I1343" s="159">
        <v>0</v>
      </c>
      <c r="J1343" s="159">
        <v>0</v>
      </c>
      <c r="K1343" s="159">
        <v>0</v>
      </c>
      <c r="L1343" s="159">
        <v>0</v>
      </c>
      <c r="M1343" s="159">
        <v>0</v>
      </c>
      <c r="N1343" s="159">
        <v>26.1</v>
      </c>
      <c r="O1343" s="159">
        <v>30.4</v>
      </c>
      <c r="P1343" s="2"/>
    </row>
    <row r="1344" spans="1:16" ht="13.5" customHeight="1" x14ac:dyDescent="0.3">
      <c r="A1344" s="160">
        <v>0.88541666666666696</v>
      </c>
      <c r="B1344" s="159">
        <v>36</v>
      </c>
      <c r="C1344" s="159">
        <v>1</v>
      </c>
      <c r="D1344" s="159">
        <v>4</v>
      </c>
      <c r="E1344" s="159">
        <v>29</v>
      </c>
      <c r="F1344" s="159">
        <v>1</v>
      </c>
      <c r="G1344" s="159">
        <v>0</v>
      </c>
      <c r="H1344" s="159">
        <v>0</v>
      </c>
      <c r="I1344" s="159">
        <v>1</v>
      </c>
      <c r="J1344" s="159">
        <v>0</v>
      </c>
      <c r="K1344" s="159">
        <v>0</v>
      </c>
      <c r="L1344" s="159">
        <v>0</v>
      </c>
      <c r="M1344" s="159">
        <v>0</v>
      </c>
      <c r="N1344" s="159">
        <v>23.9</v>
      </c>
      <c r="O1344" s="159">
        <v>27.8</v>
      </c>
      <c r="P1344" s="2"/>
    </row>
    <row r="1345" spans="1:16" ht="13.5" customHeight="1" x14ac:dyDescent="0.3">
      <c r="A1345" s="160">
        <v>0.89583333333333304</v>
      </c>
      <c r="B1345" s="159">
        <v>25</v>
      </c>
      <c r="C1345" s="159">
        <v>0</v>
      </c>
      <c r="D1345" s="159">
        <v>2</v>
      </c>
      <c r="E1345" s="159">
        <v>21</v>
      </c>
      <c r="F1345" s="159">
        <v>2</v>
      </c>
      <c r="G1345" s="159">
        <v>0</v>
      </c>
      <c r="H1345" s="159">
        <v>0</v>
      </c>
      <c r="I1345" s="159">
        <v>0</v>
      </c>
      <c r="J1345" s="159">
        <v>0</v>
      </c>
      <c r="K1345" s="159">
        <v>0</v>
      </c>
      <c r="L1345" s="159">
        <v>0</v>
      </c>
      <c r="M1345" s="159">
        <v>0</v>
      </c>
      <c r="N1345" s="159">
        <v>25.7</v>
      </c>
      <c r="O1345" s="159">
        <v>30.5</v>
      </c>
      <c r="P1345" s="2"/>
    </row>
    <row r="1346" spans="1:16" ht="13.5" customHeight="1" x14ac:dyDescent="0.3">
      <c r="A1346" s="160">
        <v>0.90625</v>
      </c>
      <c r="B1346" s="159">
        <v>47</v>
      </c>
      <c r="C1346" s="159">
        <v>3</v>
      </c>
      <c r="D1346" s="159">
        <v>5</v>
      </c>
      <c r="E1346" s="159">
        <v>36</v>
      </c>
      <c r="F1346" s="159">
        <v>2</v>
      </c>
      <c r="G1346" s="159">
        <v>0</v>
      </c>
      <c r="H1346" s="159">
        <v>0</v>
      </c>
      <c r="I1346" s="159">
        <v>0</v>
      </c>
      <c r="J1346" s="159">
        <v>1</v>
      </c>
      <c r="K1346" s="159">
        <v>0</v>
      </c>
      <c r="L1346" s="159">
        <v>0</v>
      </c>
      <c r="M1346" s="159">
        <v>0</v>
      </c>
      <c r="N1346" s="159">
        <v>22.6</v>
      </c>
      <c r="O1346" s="159">
        <v>29.1</v>
      </c>
      <c r="P1346" s="2"/>
    </row>
    <row r="1347" spans="1:16" ht="13.5" customHeight="1" x14ac:dyDescent="0.3">
      <c r="A1347" s="160">
        <v>0.91666666666666696</v>
      </c>
      <c r="B1347" s="159">
        <v>34</v>
      </c>
      <c r="C1347" s="159">
        <v>2</v>
      </c>
      <c r="D1347" s="159">
        <v>4</v>
      </c>
      <c r="E1347" s="159">
        <v>25</v>
      </c>
      <c r="F1347" s="159">
        <v>3</v>
      </c>
      <c r="G1347" s="159">
        <v>0</v>
      </c>
      <c r="H1347" s="159">
        <v>0</v>
      </c>
      <c r="I1347" s="159">
        <v>0</v>
      </c>
      <c r="J1347" s="159">
        <v>0</v>
      </c>
      <c r="K1347" s="159">
        <v>0</v>
      </c>
      <c r="L1347" s="159">
        <v>0</v>
      </c>
      <c r="M1347" s="159">
        <v>0</v>
      </c>
      <c r="N1347" s="159">
        <v>25.7</v>
      </c>
      <c r="O1347" s="159">
        <v>29.9</v>
      </c>
      <c r="P1347" s="2"/>
    </row>
    <row r="1348" spans="1:16" ht="13.5" customHeight="1" x14ac:dyDescent="0.3">
      <c r="A1348" s="160">
        <v>0.92708333333333304</v>
      </c>
      <c r="B1348" s="159">
        <v>39</v>
      </c>
      <c r="C1348" s="159">
        <v>0</v>
      </c>
      <c r="D1348" s="159">
        <v>4</v>
      </c>
      <c r="E1348" s="159">
        <v>34</v>
      </c>
      <c r="F1348" s="159">
        <v>1</v>
      </c>
      <c r="G1348" s="159">
        <v>0</v>
      </c>
      <c r="H1348" s="159">
        <v>0</v>
      </c>
      <c r="I1348" s="159">
        <v>0</v>
      </c>
      <c r="J1348" s="159">
        <v>0</v>
      </c>
      <c r="K1348" s="159">
        <v>0</v>
      </c>
      <c r="L1348" s="159">
        <v>0</v>
      </c>
      <c r="M1348" s="159">
        <v>0</v>
      </c>
      <c r="N1348" s="159">
        <v>24.6</v>
      </c>
      <c r="O1348" s="159">
        <v>28.6</v>
      </c>
      <c r="P1348" s="2"/>
    </row>
    <row r="1349" spans="1:16" ht="13.5" customHeight="1" x14ac:dyDescent="0.3">
      <c r="A1349" s="160">
        <v>0.9375</v>
      </c>
      <c r="B1349" s="159">
        <v>38</v>
      </c>
      <c r="C1349" s="159">
        <v>3</v>
      </c>
      <c r="D1349" s="159">
        <v>4</v>
      </c>
      <c r="E1349" s="159">
        <v>29</v>
      </c>
      <c r="F1349" s="159">
        <v>2</v>
      </c>
      <c r="G1349" s="159">
        <v>0</v>
      </c>
      <c r="H1349" s="159">
        <v>0</v>
      </c>
      <c r="I1349" s="159">
        <v>0</v>
      </c>
      <c r="J1349" s="159">
        <v>0</v>
      </c>
      <c r="K1349" s="159">
        <v>0</v>
      </c>
      <c r="L1349" s="159">
        <v>0</v>
      </c>
      <c r="M1349" s="159">
        <v>0</v>
      </c>
      <c r="N1349" s="159">
        <v>24.6</v>
      </c>
      <c r="O1349" s="159">
        <v>29.6</v>
      </c>
      <c r="P1349" s="2"/>
    </row>
    <row r="1350" spans="1:16" ht="13.5" customHeight="1" x14ac:dyDescent="0.3">
      <c r="A1350" s="160">
        <v>0.94791666666666696</v>
      </c>
      <c r="B1350" s="159">
        <v>41</v>
      </c>
      <c r="C1350" s="159">
        <v>2</v>
      </c>
      <c r="D1350" s="159">
        <v>7</v>
      </c>
      <c r="E1350" s="159">
        <v>24</v>
      </c>
      <c r="F1350" s="159">
        <v>6</v>
      </c>
      <c r="G1350" s="159">
        <v>1</v>
      </c>
      <c r="H1350" s="159">
        <v>0</v>
      </c>
      <c r="I1350" s="159">
        <v>0</v>
      </c>
      <c r="J1350" s="159">
        <v>1</v>
      </c>
      <c r="K1350" s="159">
        <v>0</v>
      </c>
      <c r="L1350" s="159">
        <v>0</v>
      </c>
      <c r="M1350" s="159">
        <v>0</v>
      </c>
      <c r="N1350" s="159">
        <v>24.3</v>
      </c>
      <c r="O1350" s="159">
        <v>27.6</v>
      </c>
      <c r="P1350" s="2"/>
    </row>
    <row r="1351" spans="1:16" ht="13.5" customHeight="1" x14ac:dyDescent="0.3">
      <c r="A1351" s="160">
        <v>0.95833333333333304</v>
      </c>
      <c r="B1351" s="159">
        <v>29</v>
      </c>
      <c r="C1351" s="159">
        <v>2</v>
      </c>
      <c r="D1351" s="159">
        <v>2</v>
      </c>
      <c r="E1351" s="159">
        <v>24</v>
      </c>
      <c r="F1351" s="159">
        <v>1</v>
      </c>
      <c r="G1351" s="159">
        <v>0</v>
      </c>
      <c r="H1351" s="159">
        <v>0</v>
      </c>
      <c r="I1351" s="159">
        <v>0</v>
      </c>
      <c r="J1351" s="159">
        <v>0</v>
      </c>
      <c r="K1351" s="159">
        <v>0</v>
      </c>
      <c r="L1351" s="159">
        <v>0</v>
      </c>
      <c r="M1351" s="159">
        <v>0</v>
      </c>
      <c r="N1351" s="159">
        <v>23.6</v>
      </c>
      <c r="O1351" s="159">
        <v>28.9</v>
      </c>
      <c r="P1351" s="2"/>
    </row>
    <row r="1352" spans="1:16" ht="13.5" customHeight="1" x14ac:dyDescent="0.3">
      <c r="A1352" s="160">
        <v>0.96875</v>
      </c>
      <c r="B1352" s="159">
        <v>45</v>
      </c>
      <c r="C1352" s="159">
        <v>3</v>
      </c>
      <c r="D1352" s="159">
        <v>2</v>
      </c>
      <c r="E1352" s="159">
        <v>37</v>
      </c>
      <c r="F1352" s="159">
        <v>3</v>
      </c>
      <c r="G1352" s="159">
        <v>0</v>
      </c>
      <c r="H1352" s="159">
        <v>0</v>
      </c>
      <c r="I1352" s="159">
        <v>0</v>
      </c>
      <c r="J1352" s="159">
        <v>0</v>
      </c>
      <c r="K1352" s="159">
        <v>0</v>
      </c>
      <c r="L1352" s="159">
        <v>0</v>
      </c>
      <c r="M1352" s="159">
        <v>0</v>
      </c>
      <c r="N1352" s="159">
        <v>25.7</v>
      </c>
      <c r="O1352" s="159">
        <v>29.8</v>
      </c>
      <c r="P1352" s="2"/>
    </row>
    <row r="1353" spans="1:16" ht="13.5" customHeight="1" x14ac:dyDescent="0.3">
      <c r="A1353" s="160">
        <v>0.97916666666666696</v>
      </c>
      <c r="B1353" s="159">
        <v>29</v>
      </c>
      <c r="C1353" s="159">
        <v>2</v>
      </c>
      <c r="D1353" s="159">
        <v>2</v>
      </c>
      <c r="E1353" s="159">
        <v>22</v>
      </c>
      <c r="F1353" s="159">
        <v>3</v>
      </c>
      <c r="G1353" s="159">
        <v>0</v>
      </c>
      <c r="H1353" s="159">
        <v>0</v>
      </c>
      <c r="I1353" s="159">
        <v>0</v>
      </c>
      <c r="J1353" s="159">
        <v>0</v>
      </c>
      <c r="K1353" s="159">
        <v>0</v>
      </c>
      <c r="L1353" s="159">
        <v>0</v>
      </c>
      <c r="M1353" s="159">
        <v>0</v>
      </c>
      <c r="N1353" s="159">
        <v>25.2</v>
      </c>
      <c r="O1353" s="159">
        <v>30.8</v>
      </c>
      <c r="P1353" s="2"/>
    </row>
    <row r="1354" spans="1:16" ht="13.5" customHeight="1" thickBot="1" x14ac:dyDescent="0.35">
      <c r="A1354" s="161">
        <v>0.98958333333333304</v>
      </c>
      <c r="B1354" s="159">
        <v>19</v>
      </c>
      <c r="C1354" s="159">
        <v>0</v>
      </c>
      <c r="D1354" s="159">
        <v>0</v>
      </c>
      <c r="E1354" s="159">
        <v>17</v>
      </c>
      <c r="F1354" s="159">
        <v>2</v>
      </c>
      <c r="G1354" s="159">
        <v>0</v>
      </c>
      <c r="H1354" s="159">
        <v>0</v>
      </c>
      <c r="I1354" s="159">
        <v>0</v>
      </c>
      <c r="J1354" s="159">
        <v>0</v>
      </c>
      <c r="K1354" s="159">
        <v>0</v>
      </c>
      <c r="L1354" s="159">
        <v>0</v>
      </c>
      <c r="M1354" s="159">
        <v>0</v>
      </c>
      <c r="N1354" s="159">
        <v>27.4</v>
      </c>
      <c r="O1354" s="159">
        <v>33</v>
      </c>
      <c r="P1354" s="2"/>
    </row>
    <row r="1355" spans="1:16" ht="13.5" customHeight="1" thickTop="1" x14ac:dyDescent="0.3">
      <c r="A1355" s="162" t="s">
        <v>89</v>
      </c>
      <c r="B1355" s="163">
        <f t="shared" ref="B1355:M1355" si="118">SUM(B1287:B1334)</f>
        <v>2553</v>
      </c>
      <c r="C1355" s="163">
        <f t="shared" si="118"/>
        <v>61</v>
      </c>
      <c r="D1355" s="163">
        <f t="shared" si="118"/>
        <v>136</v>
      </c>
      <c r="E1355" s="163">
        <f t="shared" si="118"/>
        <v>2080</v>
      </c>
      <c r="F1355" s="163">
        <f t="shared" si="118"/>
        <v>230</v>
      </c>
      <c r="G1355" s="163">
        <f t="shared" si="118"/>
        <v>26</v>
      </c>
      <c r="H1355" s="163">
        <f t="shared" si="118"/>
        <v>0</v>
      </c>
      <c r="I1355" s="163">
        <f t="shared" si="118"/>
        <v>3</v>
      </c>
      <c r="J1355" s="163">
        <f t="shared" si="118"/>
        <v>13</v>
      </c>
      <c r="K1355" s="163">
        <f t="shared" si="118"/>
        <v>0</v>
      </c>
      <c r="L1355" s="163">
        <f t="shared" si="118"/>
        <v>4</v>
      </c>
      <c r="M1355" s="163">
        <f t="shared" si="118"/>
        <v>0</v>
      </c>
      <c r="N1355" s="164">
        <v>24.3</v>
      </c>
      <c r="O1355" s="164">
        <v>28.6</v>
      </c>
    </row>
    <row r="1356" spans="1:16" ht="13.5" customHeight="1" x14ac:dyDescent="0.3">
      <c r="A1356" s="165" t="s">
        <v>91</v>
      </c>
      <c r="B1356" s="159">
        <f t="shared" ref="B1356:M1356" si="119">SUM(B1283:B1346)</f>
        <v>3169</v>
      </c>
      <c r="C1356" s="159">
        <f t="shared" si="119"/>
        <v>82</v>
      </c>
      <c r="D1356" s="159">
        <f t="shared" si="119"/>
        <v>192</v>
      </c>
      <c r="E1356" s="159">
        <f t="shared" si="119"/>
        <v>2569</v>
      </c>
      <c r="F1356" s="159">
        <f t="shared" si="119"/>
        <v>272</v>
      </c>
      <c r="G1356" s="159">
        <f t="shared" si="119"/>
        <v>27</v>
      </c>
      <c r="H1356" s="159">
        <f t="shared" si="119"/>
        <v>0</v>
      </c>
      <c r="I1356" s="159">
        <f t="shared" si="119"/>
        <v>4</v>
      </c>
      <c r="J1356" s="159">
        <f t="shared" si="119"/>
        <v>18</v>
      </c>
      <c r="K1356" s="159">
        <f t="shared" si="119"/>
        <v>0</v>
      </c>
      <c r="L1356" s="159">
        <f t="shared" si="119"/>
        <v>5</v>
      </c>
      <c r="M1356" s="159">
        <f t="shared" si="119"/>
        <v>0</v>
      </c>
      <c r="N1356" s="166">
        <v>24.5</v>
      </c>
      <c r="O1356" s="166">
        <v>28.9</v>
      </c>
    </row>
    <row r="1357" spans="1:16" ht="13.5" customHeight="1" x14ac:dyDescent="0.3">
      <c r="A1357" s="159" t="s">
        <v>92</v>
      </c>
      <c r="B1357" s="159">
        <f t="shared" ref="B1357:M1357" si="120">SUM(B1283:B1354)</f>
        <v>3443</v>
      </c>
      <c r="C1357" s="159">
        <f t="shared" si="120"/>
        <v>96</v>
      </c>
      <c r="D1357" s="159">
        <f t="shared" si="120"/>
        <v>217</v>
      </c>
      <c r="E1357" s="159">
        <f t="shared" si="120"/>
        <v>2781</v>
      </c>
      <c r="F1357" s="159">
        <f t="shared" si="120"/>
        <v>293</v>
      </c>
      <c r="G1357" s="159">
        <f t="shared" si="120"/>
        <v>28</v>
      </c>
      <c r="H1357" s="159">
        <f t="shared" si="120"/>
        <v>0</v>
      </c>
      <c r="I1357" s="159">
        <f t="shared" si="120"/>
        <v>4</v>
      </c>
      <c r="J1357" s="159">
        <f t="shared" si="120"/>
        <v>19</v>
      </c>
      <c r="K1357" s="159">
        <f t="shared" si="120"/>
        <v>0</v>
      </c>
      <c r="L1357" s="159">
        <f t="shared" si="120"/>
        <v>5</v>
      </c>
      <c r="M1357" s="159">
        <f t="shared" si="120"/>
        <v>0</v>
      </c>
      <c r="N1357" s="166">
        <v>24.6</v>
      </c>
      <c r="O1357" s="166">
        <v>29</v>
      </c>
    </row>
    <row r="1358" spans="1:16" ht="13.5" customHeight="1" thickBot="1" x14ac:dyDescent="0.35">
      <c r="A1358" s="167" t="s">
        <v>93</v>
      </c>
      <c r="B1358" s="167">
        <f t="shared" ref="B1358:M1358" si="121">SUM(B1259:B1354)</f>
        <v>3674</v>
      </c>
      <c r="C1358" s="167">
        <f t="shared" si="121"/>
        <v>101</v>
      </c>
      <c r="D1358" s="167">
        <f t="shared" si="121"/>
        <v>225</v>
      </c>
      <c r="E1358" s="167">
        <f t="shared" si="121"/>
        <v>2973</v>
      </c>
      <c r="F1358" s="167">
        <f t="shared" si="121"/>
        <v>318</v>
      </c>
      <c r="G1358" s="167">
        <f t="shared" si="121"/>
        <v>28</v>
      </c>
      <c r="H1358" s="167">
        <f t="shared" si="121"/>
        <v>1</v>
      </c>
      <c r="I1358" s="167">
        <f t="shared" si="121"/>
        <v>4</v>
      </c>
      <c r="J1358" s="167">
        <f t="shared" si="121"/>
        <v>19</v>
      </c>
      <c r="K1358" s="167">
        <f t="shared" si="121"/>
        <v>0</v>
      </c>
      <c r="L1358" s="167">
        <f t="shared" si="121"/>
        <v>5</v>
      </c>
      <c r="M1358" s="167">
        <f t="shared" si="121"/>
        <v>0</v>
      </c>
      <c r="N1358" s="168">
        <v>24.7</v>
      </c>
      <c r="O1358" s="168">
        <v>29.2</v>
      </c>
    </row>
    <row r="1359" spans="1:16" ht="13.5" customHeight="1" thickTop="1" x14ac:dyDescent="0.3">
      <c r="N1359" s="169"/>
      <c r="O1359" s="169"/>
    </row>
    <row r="1360" spans="1:16" ht="13.5" customHeight="1" thickBot="1" x14ac:dyDescent="0.35">
      <c r="A1360" s="170" t="s">
        <v>16</v>
      </c>
      <c r="B1360" s="171" t="str">
        <f>TEXT(C1360,"dddd")</f>
        <v>Sunday</v>
      </c>
      <c r="C1360" s="171">
        <f>C1256+1</f>
        <v>45459</v>
      </c>
      <c r="D1360" s="170"/>
      <c r="E1360" s="170"/>
      <c r="F1360" s="170"/>
      <c r="G1360" s="170"/>
      <c r="H1360" s="170"/>
      <c r="I1360" s="170"/>
      <c r="J1360" s="170"/>
      <c r="K1360" s="170"/>
      <c r="L1360" s="170"/>
      <c r="M1360" s="170"/>
      <c r="N1360" s="172"/>
      <c r="O1360" s="172"/>
    </row>
    <row r="1361" spans="1:16" ht="13.5" customHeight="1" thickTop="1" thickBot="1" x14ac:dyDescent="0.35">
      <c r="A1361" s="170"/>
      <c r="B1361" s="531" t="s">
        <v>74</v>
      </c>
      <c r="C1361" s="531" t="s">
        <v>75</v>
      </c>
      <c r="D1361" s="531" t="s">
        <v>76</v>
      </c>
      <c r="E1361" s="531" t="s">
        <v>77</v>
      </c>
      <c r="F1361" s="531" t="s">
        <v>78</v>
      </c>
      <c r="G1361" s="531" t="s">
        <v>79</v>
      </c>
      <c r="H1361" s="531" t="s">
        <v>80</v>
      </c>
      <c r="I1361" s="531" t="s">
        <v>81</v>
      </c>
      <c r="J1361" s="531" t="s">
        <v>82</v>
      </c>
      <c r="K1361" s="531" t="s">
        <v>83</v>
      </c>
      <c r="L1361" s="531" t="s">
        <v>84</v>
      </c>
      <c r="M1361" s="531" t="s">
        <v>85</v>
      </c>
      <c r="N1361" s="533" t="s">
        <v>86</v>
      </c>
      <c r="O1361" s="533" t="s">
        <v>87</v>
      </c>
    </row>
    <row r="1362" spans="1:16" ht="13.5" customHeight="1" thickTop="1" thickBot="1" x14ac:dyDescent="0.35">
      <c r="A1362" s="173" t="s">
        <v>56</v>
      </c>
      <c r="B1362" s="532"/>
      <c r="C1362" s="532"/>
      <c r="D1362" s="532"/>
      <c r="E1362" s="532"/>
      <c r="F1362" s="532"/>
      <c r="G1362" s="532"/>
      <c r="H1362" s="532"/>
      <c r="I1362" s="532"/>
      <c r="J1362" s="532"/>
      <c r="K1362" s="532"/>
      <c r="L1362" s="532"/>
      <c r="M1362" s="532"/>
      <c r="N1362" s="534"/>
      <c r="O1362" s="534"/>
    </row>
    <row r="1363" spans="1:16" ht="13.5" customHeight="1" thickTop="1" x14ac:dyDescent="0.3">
      <c r="A1363" s="158">
        <v>0</v>
      </c>
      <c r="B1363" s="159">
        <v>24</v>
      </c>
      <c r="C1363" s="159">
        <v>5</v>
      </c>
      <c r="D1363" s="159">
        <v>1</v>
      </c>
      <c r="E1363" s="159">
        <v>17</v>
      </c>
      <c r="F1363" s="159">
        <v>1</v>
      </c>
      <c r="G1363" s="159">
        <v>0</v>
      </c>
      <c r="H1363" s="159">
        <v>0</v>
      </c>
      <c r="I1363" s="159">
        <v>0</v>
      </c>
      <c r="J1363" s="159">
        <v>0</v>
      </c>
      <c r="K1363" s="159">
        <v>0</v>
      </c>
      <c r="L1363" s="159">
        <v>0</v>
      </c>
      <c r="M1363" s="159">
        <v>0</v>
      </c>
      <c r="N1363" s="159">
        <v>24.1</v>
      </c>
      <c r="O1363" s="159">
        <v>31</v>
      </c>
      <c r="P1363" s="2"/>
    </row>
    <row r="1364" spans="1:16" ht="13.5" customHeight="1" x14ac:dyDescent="0.3">
      <c r="A1364" s="160">
        <v>1.0416666666666666E-2</v>
      </c>
      <c r="B1364" s="159">
        <v>21</v>
      </c>
      <c r="C1364" s="159">
        <v>0</v>
      </c>
      <c r="D1364" s="159">
        <v>1</v>
      </c>
      <c r="E1364" s="159">
        <v>18</v>
      </c>
      <c r="F1364" s="159">
        <v>2</v>
      </c>
      <c r="G1364" s="159">
        <v>0</v>
      </c>
      <c r="H1364" s="159">
        <v>0</v>
      </c>
      <c r="I1364" s="159">
        <v>0</v>
      </c>
      <c r="J1364" s="159">
        <v>0</v>
      </c>
      <c r="K1364" s="159">
        <v>0</v>
      </c>
      <c r="L1364" s="159">
        <v>0</v>
      </c>
      <c r="M1364" s="159">
        <v>0</v>
      </c>
      <c r="N1364" s="159">
        <v>26.1</v>
      </c>
      <c r="O1364" s="159">
        <v>30.9</v>
      </c>
      <c r="P1364" s="2"/>
    </row>
    <row r="1365" spans="1:16" ht="13.5" customHeight="1" x14ac:dyDescent="0.3">
      <c r="A1365" s="160">
        <v>2.0833333333333332E-2</v>
      </c>
      <c r="B1365" s="159">
        <v>16</v>
      </c>
      <c r="C1365" s="159">
        <v>1</v>
      </c>
      <c r="D1365" s="159">
        <v>1</v>
      </c>
      <c r="E1365" s="159">
        <v>13</v>
      </c>
      <c r="F1365" s="159">
        <v>1</v>
      </c>
      <c r="G1365" s="159">
        <v>0</v>
      </c>
      <c r="H1365" s="159">
        <v>0</v>
      </c>
      <c r="I1365" s="159">
        <v>0</v>
      </c>
      <c r="J1365" s="159">
        <v>0</v>
      </c>
      <c r="K1365" s="159">
        <v>0</v>
      </c>
      <c r="L1365" s="159">
        <v>0</v>
      </c>
      <c r="M1365" s="159">
        <v>0</v>
      </c>
      <c r="N1365" s="159">
        <v>25</v>
      </c>
      <c r="O1365" s="159">
        <v>28.3</v>
      </c>
      <c r="P1365" s="2"/>
    </row>
    <row r="1366" spans="1:16" ht="13.5" customHeight="1" x14ac:dyDescent="0.3">
      <c r="A1366" s="160">
        <v>3.125E-2</v>
      </c>
      <c r="B1366" s="159">
        <v>20</v>
      </c>
      <c r="C1366" s="159">
        <v>0</v>
      </c>
      <c r="D1366" s="159">
        <v>1</v>
      </c>
      <c r="E1366" s="159">
        <v>15</v>
      </c>
      <c r="F1366" s="159">
        <v>4</v>
      </c>
      <c r="G1366" s="159">
        <v>0</v>
      </c>
      <c r="H1366" s="159">
        <v>0</v>
      </c>
      <c r="I1366" s="159">
        <v>0</v>
      </c>
      <c r="J1366" s="159">
        <v>0</v>
      </c>
      <c r="K1366" s="159">
        <v>0</v>
      </c>
      <c r="L1366" s="159">
        <v>0</v>
      </c>
      <c r="M1366" s="159">
        <v>0</v>
      </c>
      <c r="N1366" s="159">
        <v>26.7</v>
      </c>
      <c r="O1366" s="159">
        <v>29.8</v>
      </c>
      <c r="P1366" s="2"/>
    </row>
    <row r="1367" spans="1:16" ht="13.5" customHeight="1" x14ac:dyDescent="0.3">
      <c r="A1367" s="160">
        <v>4.1666666666666664E-2</v>
      </c>
      <c r="B1367" s="159">
        <v>12</v>
      </c>
      <c r="C1367" s="159">
        <v>0</v>
      </c>
      <c r="D1367" s="159">
        <v>0</v>
      </c>
      <c r="E1367" s="159">
        <v>11</v>
      </c>
      <c r="F1367" s="159">
        <v>1</v>
      </c>
      <c r="G1367" s="159">
        <v>0</v>
      </c>
      <c r="H1367" s="159">
        <v>0</v>
      </c>
      <c r="I1367" s="159">
        <v>0</v>
      </c>
      <c r="J1367" s="159">
        <v>0</v>
      </c>
      <c r="K1367" s="159">
        <v>0</v>
      </c>
      <c r="L1367" s="159">
        <v>0</v>
      </c>
      <c r="M1367" s="159">
        <v>0</v>
      </c>
      <c r="N1367" s="159">
        <v>28.5</v>
      </c>
      <c r="O1367" s="159">
        <v>33.6</v>
      </c>
      <c r="P1367" s="2"/>
    </row>
    <row r="1368" spans="1:16" ht="13.5" customHeight="1" x14ac:dyDescent="0.3">
      <c r="A1368" s="160">
        <v>5.2083333333333336E-2</v>
      </c>
      <c r="B1368" s="159">
        <v>13</v>
      </c>
      <c r="C1368" s="159">
        <v>0</v>
      </c>
      <c r="D1368" s="159">
        <v>0</v>
      </c>
      <c r="E1368" s="159">
        <v>10</v>
      </c>
      <c r="F1368" s="159">
        <v>2</v>
      </c>
      <c r="G1368" s="159">
        <v>1</v>
      </c>
      <c r="H1368" s="159">
        <v>0</v>
      </c>
      <c r="I1368" s="159">
        <v>0</v>
      </c>
      <c r="J1368" s="159">
        <v>0</v>
      </c>
      <c r="K1368" s="159">
        <v>0</v>
      </c>
      <c r="L1368" s="159">
        <v>0</v>
      </c>
      <c r="M1368" s="159">
        <v>0</v>
      </c>
      <c r="N1368" s="159">
        <v>28.4</v>
      </c>
      <c r="O1368" s="159">
        <v>32.700000000000003</v>
      </c>
      <c r="P1368" s="2"/>
    </row>
    <row r="1369" spans="1:16" ht="13.5" customHeight="1" x14ac:dyDescent="0.3">
      <c r="A1369" s="160">
        <v>6.25E-2</v>
      </c>
      <c r="B1369" s="159">
        <v>13</v>
      </c>
      <c r="C1369" s="159">
        <v>0</v>
      </c>
      <c r="D1369" s="159">
        <v>2</v>
      </c>
      <c r="E1369" s="159">
        <v>10</v>
      </c>
      <c r="F1369" s="159">
        <v>1</v>
      </c>
      <c r="G1369" s="159">
        <v>0</v>
      </c>
      <c r="H1369" s="159">
        <v>0</v>
      </c>
      <c r="I1369" s="159">
        <v>0</v>
      </c>
      <c r="J1369" s="159">
        <v>0</v>
      </c>
      <c r="K1369" s="159">
        <v>0</v>
      </c>
      <c r="L1369" s="159">
        <v>0</v>
      </c>
      <c r="M1369" s="159">
        <v>0</v>
      </c>
      <c r="N1369" s="159">
        <v>26.9</v>
      </c>
      <c r="O1369" s="159">
        <v>32.1</v>
      </c>
      <c r="P1369" s="2"/>
    </row>
    <row r="1370" spans="1:16" ht="13.5" customHeight="1" x14ac:dyDescent="0.3">
      <c r="A1370" s="160">
        <v>7.2916666666666699E-2</v>
      </c>
      <c r="B1370" s="159">
        <v>13</v>
      </c>
      <c r="C1370" s="159">
        <v>0</v>
      </c>
      <c r="D1370" s="159">
        <v>0</v>
      </c>
      <c r="E1370" s="159">
        <v>10</v>
      </c>
      <c r="F1370" s="159">
        <v>2</v>
      </c>
      <c r="G1370" s="159">
        <v>0</v>
      </c>
      <c r="H1370" s="159">
        <v>0</v>
      </c>
      <c r="I1370" s="159">
        <v>0</v>
      </c>
      <c r="J1370" s="159">
        <v>1</v>
      </c>
      <c r="K1370" s="159">
        <v>0</v>
      </c>
      <c r="L1370" s="159">
        <v>0</v>
      </c>
      <c r="M1370" s="159">
        <v>0</v>
      </c>
      <c r="N1370" s="159">
        <v>27.7</v>
      </c>
      <c r="O1370" s="159">
        <v>32.200000000000003</v>
      </c>
      <c r="P1370" s="2"/>
    </row>
    <row r="1371" spans="1:16" ht="13.5" customHeight="1" x14ac:dyDescent="0.3">
      <c r="A1371" s="160">
        <v>8.3333333333333301E-2</v>
      </c>
      <c r="B1371" s="159">
        <v>16</v>
      </c>
      <c r="C1371" s="159">
        <v>2</v>
      </c>
      <c r="D1371" s="159">
        <v>0</v>
      </c>
      <c r="E1371" s="159">
        <v>14</v>
      </c>
      <c r="F1371" s="159">
        <v>0</v>
      </c>
      <c r="G1371" s="159">
        <v>0</v>
      </c>
      <c r="H1371" s="159">
        <v>0</v>
      </c>
      <c r="I1371" s="159">
        <v>0</v>
      </c>
      <c r="J1371" s="159">
        <v>0</v>
      </c>
      <c r="K1371" s="159">
        <v>0</v>
      </c>
      <c r="L1371" s="159">
        <v>0</v>
      </c>
      <c r="M1371" s="159">
        <v>0</v>
      </c>
      <c r="N1371" s="159">
        <v>25.7</v>
      </c>
      <c r="O1371" s="159">
        <v>31.2</v>
      </c>
      <c r="P1371" s="2"/>
    </row>
    <row r="1372" spans="1:16" ht="13.5" customHeight="1" x14ac:dyDescent="0.3">
      <c r="A1372" s="160">
        <v>9.375E-2</v>
      </c>
      <c r="B1372" s="159">
        <v>11</v>
      </c>
      <c r="C1372" s="159">
        <v>1</v>
      </c>
      <c r="D1372" s="159">
        <v>0</v>
      </c>
      <c r="E1372" s="159">
        <v>8</v>
      </c>
      <c r="F1372" s="159">
        <v>2</v>
      </c>
      <c r="G1372" s="159">
        <v>0</v>
      </c>
      <c r="H1372" s="159">
        <v>0</v>
      </c>
      <c r="I1372" s="159">
        <v>0</v>
      </c>
      <c r="J1372" s="159">
        <v>0</v>
      </c>
      <c r="K1372" s="159">
        <v>0</v>
      </c>
      <c r="L1372" s="159">
        <v>0</v>
      </c>
      <c r="M1372" s="159">
        <v>0</v>
      </c>
      <c r="N1372" s="159">
        <v>26.3</v>
      </c>
      <c r="O1372" s="159">
        <v>31.8</v>
      </c>
      <c r="P1372" s="2"/>
    </row>
    <row r="1373" spans="1:16" ht="13.5" customHeight="1" x14ac:dyDescent="0.3">
      <c r="A1373" s="160">
        <v>0.104166666666667</v>
      </c>
      <c r="B1373" s="159">
        <v>14</v>
      </c>
      <c r="C1373" s="159">
        <v>0</v>
      </c>
      <c r="D1373" s="159">
        <v>1</v>
      </c>
      <c r="E1373" s="159">
        <v>11</v>
      </c>
      <c r="F1373" s="159">
        <v>2</v>
      </c>
      <c r="G1373" s="159">
        <v>0</v>
      </c>
      <c r="H1373" s="159">
        <v>0</v>
      </c>
      <c r="I1373" s="159">
        <v>0</v>
      </c>
      <c r="J1373" s="159">
        <v>0</v>
      </c>
      <c r="K1373" s="159">
        <v>0</v>
      </c>
      <c r="L1373" s="159">
        <v>0</v>
      </c>
      <c r="M1373" s="159">
        <v>0</v>
      </c>
      <c r="N1373" s="159">
        <v>27</v>
      </c>
      <c r="O1373" s="159">
        <v>30</v>
      </c>
      <c r="P1373" s="2"/>
    </row>
    <row r="1374" spans="1:16" ht="13.5" customHeight="1" x14ac:dyDescent="0.3">
      <c r="A1374" s="160">
        <v>0.114583333333333</v>
      </c>
      <c r="B1374" s="159">
        <v>6</v>
      </c>
      <c r="C1374" s="159">
        <v>1</v>
      </c>
      <c r="D1374" s="159">
        <v>0</v>
      </c>
      <c r="E1374" s="159">
        <v>5</v>
      </c>
      <c r="F1374" s="159">
        <v>0</v>
      </c>
      <c r="G1374" s="159">
        <v>0</v>
      </c>
      <c r="H1374" s="159">
        <v>0</v>
      </c>
      <c r="I1374" s="159">
        <v>0</v>
      </c>
      <c r="J1374" s="159">
        <v>0</v>
      </c>
      <c r="K1374" s="159">
        <v>0</v>
      </c>
      <c r="L1374" s="159">
        <v>0</v>
      </c>
      <c r="M1374" s="159">
        <v>0</v>
      </c>
      <c r="N1374" s="159">
        <v>23.8</v>
      </c>
      <c r="O1374" s="159" t="s">
        <v>102</v>
      </c>
      <c r="P1374" s="2"/>
    </row>
    <row r="1375" spans="1:16" ht="13.5" customHeight="1" x14ac:dyDescent="0.3">
      <c r="A1375" s="160">
        <v>0.125</v>
      </c>
      <c r="B1375" s="159">
        <v>11</v>
      </c>
      <c r="C1375" s="159">
        <v>0</v>
      </c>
      <c r="D1375" s="159">
        <v>0</v>
      </c>
      <c r="E1375" s="159">
        <v>10</v>
      </c>
      <c r="F1375" s="159">
        <v>1</v>
      </c>
      <c r="G1375" s="159">
        <v>0</v>
      </c>
      <c r="H1375" s="159">
        <v>0</v>
      </c>
      <c r="I1375" s="159">
        <v>0</v>
      </c>
      <c r="J1375" s="159">
        <v>0</v>
      </c>
      <c r="K1375" s="159">
        <v>0</v>
      </c>
      <c r="L1375" s="159">
        <v>0</v>
      </c>
      <c r="M1375" s="159">
        <v>0</v>
      </c>
      <c r="N1375" s="159">
        <v>28.5</v>
      </c>
      <c r="O1375" s="159">
        <v>32.1</v>
      </c>
      <c r="P1375" s="2"/>
    </row>
    <row r="1376" spans="1:16" ht="13.5" customHeight="1" x14ac:dyDescent="0.3">
      <c r="A1376" s="160">
        <v>0.13541666666666699</v>
      </c>
      <c r="B1376" s="159">
        <v>4</v>
      </c>
      <c r="C1376" s="159">
        <v>0</v>
      </c>
      <c r="D1376" s="159">
        <v>0</v>
      </c>
      <c r="E1376" s="159">
        <v>4</v>
      </c>
      <c r="F1376" s="159">
        <v>0</v>
      </c>
      <c r="G1376" s="159">
        <v>0</v>
      </c>
      <c r="H1376" s="159">
        <v>0</v>
      </c>
      <c r="I1376" s="159">
        <v>0</v>
      </c>
      <c r="J1376" s="159">
        <v>0</v>
      </c>
      <c r="K1376" s="159">
        <v>0</v>
      </c>
      <c r="L1376" s="159">
        <v>0</v>
      </c>
      <c r="M1376" s="159">
        <v>0</v>
      </c>
      <c r="N1376" s="159">
        <v>29.8</v>
      </c>
      <c r="O1376" s="159" t="s">
        <v>102</v>
      </c>
      <c r="P1376" s="2"/>
    </row>
    <row r="1377" spans="1:16" ht="13.5" customHeight="1" x14ac:dyDescent="0.3">
      <c r="A1377" s="160">
        <v>0.14583333333333301</v>
      </c>
      <c r="B1377" s="159">
        <v>13</v>
      </c>
      <c r="C1377" s="159">
        <v>0</v>
      </c>
      <c r="D1377" s="159">
        <v>0</v>
      </c>
      <c r="E1377" s="159">
        <v>10</v>
      </c>
      <c r="F1377" s="159">
        <v>3</v>
      </c>
      <c r="G1377" s="159">
        <v>0</v>
      </c>
      <c r="H1377" s="159">
        <v>0</v>
      </c>
      <c r="I1377" s="159">
        <v>0</v>
      </c>
      <c r="J1377" s="159">
        <v>0</v>
      </c>
      <c r="K1377" s="159">
        <v>0</v>
      </c>
      <c r="L1377" s="159">
        <v>0</v>
      </c>
      <c r="M1377" s="159">
        <v>0</v>
      </c>
      <c r="N1377" s="159">
        <v>27.6</v>
      </c>
      <c r="O1377" s="159">
        <v>31.4</v>
      </c>
      <c r="P1377" s="2"/>
    </row>
    <row r="1378" spans="1:16" ht="13.5" customHeight="1" x14ac:dyDescent="0.3">
      <c r="A1378" s="160">
        <v>0.15625</v>
      </c>
      <c r="B1378" s="159">
        <v>8</v>
      </c>
      <c r="C1378" s="159">
        <v>1</v>
      </c>
      <c r="D1378" s="159">
        <v>0</v>
      </c>
      <c r="E1378" s="159">
        <v>6</v>
      </c>
      <c r="F1378" s="159">
        <v>1</v>
      </c>
      <c r="G1378" s="159">
        <v>0</v>
      </c>
      <c r="H1378" s="159">
        <v>0</v>
      </c>
      <c r="I1378" s="159">
        <v>0</v>
      </c>
      <c r="J1378" s="159">
        <v>0</v>
      </c>
      <c r="K1378" s="159">
        <v>0</v>
      </c>
      <c r="L1378" s="159">
        <v>0</v>
      </c>
      <c r="M1378" s="159">
        <v>0</v>
      </c>
      <c r="N1378" s="159">
        <v>26.5</v>
      </c>
      <c r="O1378" s="159" t="s">
        <v>102</v>
      </c>
      <c r="P1378" s="2"/>
    </row>
    <row r="1379" spans="1:16" ht="13.5" customHeight="1" x14ac:dyDescent="0.3">
      <c r="A1379" s="160">
        <v>0.16666666666666699</v>
      </c>
      <c r="B1379" s="159">
        <v>8</v>
      </c>
      <c r="C1379" s="159">
        <v>0</v>
      </c>
      <c r="D1379" s="159">
        <v>0</v>
      </c>
      <c r="E1379" s="159">
        <v>6</v>
      </c>
      <c r="F1379" s="159">
        <v>2</v>
      </c>
      <c r="G1379" s="159">
        <v>0</v>
      </c>
      <c r="H1379" s="159">
        <v>0</v>
      </c>
      <c r="I1379" s="159">
        <v>0</v>
      </c>
      <c r="J1379" s="159">
        <v>0</v>
      </c>
      <c r="K1379" s="159">
        <v>0</v>
      </c>
      <c r="L1379" s="159">
        <v>0</v>
      </c>
      <c r="M1379" s="159">
        <v>0</v>
      </c>
      <c r="N1379" s="159">
        <v>27.2</v>
      </c>
      <c r="O1379" s="159" t="s">
        <v>102</v>
      </c>
      <c r="P1379" s="2"/>
    </row>
    <row r="1380" spans="1:16" ht="13.5" customHeight="1" x14ac:dyDescent="0.3">
      <c r="A1380" s="160">
        <v>0.17708333333333301</v>
      </c>
      <c r="B1380" s="159">
        <v>8</v>
      </c>
      <c r="C1380" s="159">
        <v>0</v>
      </c>
      <c r="D1380" s="159">
        <v>0</v>
      </c>
      <c r="E1380" s="159">
        <v>7</v>
      </c>
      <c r="F1380" s="159">
        <v>1</v>
      </c>
      <c r="G1380" s="159">
        <v>0</v>
      </c>
      <c r="H1380" s="159">
        <v>0</v>
      </c>
      <c r="I1380" s="159">
        <v>0</v>
      </c>
      <c r="J1380" s="159">
        <v>0</v>
      </c>
      <c r="K1380" s="159">
        <v>0</v>
      </c>
      <c r="L1380" s="159">
        <v>0</v>
      </c>
      <c r="M1380" s="159">
        <v>0</v>
      </c>
      <c r="N1380" s="159">
        <v>31.8</v>
      </c>
      <c r="O1380" s="159" t="s">
        <v>102</v>
      </c>
      <c r="P1380" s="2"/>
    </row>
    <row r="1381" spans="1:16" ht="13.5" customHeight="1" x14ac:dyDescent="0.3">
      <c r="A1381" s="160">
        <v>0.1875</v>
      </c>
      <c r="B1381" s="159">
        <v>4</v>
      </c>
      <c r="C1381" s="159">
        <v>0</v>
      </c>
      <c r="D1381" s="159">
        <v>0</v>
      </c>
      <c r="E1381" s="159">
        <v>3</v>
      </c>
      <c r="F1381" s="159">
        <v>1</v>
      </c>
      <c r="G1381" s="159">
        <v>0</v>
      </c>
      <c r="H1381" s="159">
        <v>0</v>
      </c>
      <c r="I1381" s="159">
        <v>0</v>
      </c>
      <c r="J1381" s="159">
        <v>0</v>
      </c>
      <c r="K1381" s="159">
        <v>0</v>
      </c>
      <c r="L1381" s="159">
        <v>0</v>
      </c>
      <c r="M1381" s="159">
        <v>0</v>
      </c>
      <c r="N1381" s="159">
        <v>25.4</v>
      </c>
      <c r="O1381" s="159" t="s">
        <v>102</v>
      </c>
      <c r="P1381" s="2"/>
    </row>
    <row r="1382" spans="1:16" ht="13.5" customHeight="1" x14ac:dyDescent="0.3">
      <c r="A1382" s="160">
        <v>0.19791666666666699</v>
      </c>
      <c r="B1382" s="159">
        <v>5</v>
      </c>
      <c r="C1382" s="159">
        <v>0</v>
      </c>
      <c r="D1382" s="159">
        <v>0</v>
      </c>
      <c r="E1382" s="159">
        <v>5</v>
      </c>
      <c r="F1382" s="159">
        <v>0</v>
      </c>
      <c r="G1382" s="159">
        <v>0</v>
      </c>
      <c r="H1382" s="159">
        <v>0</v>
      </c>
      <c r="I1382" s="159">
        <v>0</v>
      </c>
      <c r="J1382" s="159">
        <v>0</v>
      </c>
      <c r="K1382" s="159">
        <v>0</v>
      </c>
      <c r="L1382" s="159">
        <v>0</v>
      </c>
      <c r="M1382" s="159">
        <v>0</v>
      </c>
      <c r="N1382" s="159">
        <v>29.7</v>
      </c>
      <c r="O1382" s="159" t="s">
        <v>102</v>
      </c>
      <c r="P1382" s="2"/>
    </row>
    <row r="1383" spans="1:16" ht="13.5" customHeight="1" x14ac:dyDescent="0.3">
      <c r="A1383" s="160">
        <v>0.20833333333333301</v>
      </c>
      <c r="B1383" s="159">
        <v>4</v>
      </c>
      <c r="C1383" s="159">
        <v>0</v>
      </c>
      <c r="D1383" s="159">
        <v>0</v>
      </c>
      <c r="E1383" s="159">
        <v>4</v>
      </c>
      <c r="F1383" s="159">
        <v>0</v>
      </c>
      <c r="G1383" s="159">
        <v>0</v>
      </c>
      <c r="H1383" s="159">
        <v>0</v>
      </c>
      <c r="I1383" s="159">
        <v>0</v>
      </c>
      <c r="J1383" s="159">
        <v>0</v>
      </c>
      <c r="K1383" s="159">
        <v>0</v>
      </c>
      <c r="L1383" s="159">
        <v>0</v>
      </c>
      <c r="M1383" s="159">
        <v>0</v>
      </c>
      <c r="N1383" s="159">
        <v>25.3</v>
      </c>
      <c r="O1383" s="159" t="s">
        <v>102</v>
      </c>
      <c r="P1383" s="2"/>
    </row>
    <row r="1384" spans="1:16" ht="13.5" customHeight="1" x14ac:dyDescent="0.3">
      <c r="A1384" s="160">
        <v>0.21875</v>
      </c>
      <c r="B1384" s="159">
        <v>5</v>
      </c>
      <c r="C1384" s="159">
        <v>0</v>
      </c>
      <c r="D1384" s="159">
        <v>0</v>
      </c>
      <c r="E1384" s="159">
        <v>5</v>
      </c>
      <c r="F1384" s="159">
        <v>0</v>
      </c>
      <c r="G1384" s="159">
        <v>0</v>
      </c>
      <c r="H1384" s="159">
        <v>0</v>
      </c>
      <c r="I1384" s="159">
        <v>0</v>
      </c>
      <c r="J1384" s="159">
        <v>0</v>
      </c>
      <c r="K1384" s="159">
        <v>0</v>
      </c>
      <c r="L1384" s="159">
        <v>0</v>
      </c>
      <c r="M1384" s="159">
        <v>0</v>
      </c>
      <c r="N1384" s="159">
        <v>29.8</v>
      </c>
      <c r="O1384" s="159" t="s">
        <v>102</v>
      </c>
      <c r="P1384" s="2"/>
    </row>
    <row r="1385" spans="1:16" ht="13.5" customHeight="1" x14ac:dyDescent="0.3">
      <c r="A1385" s="160">
        <v>0.22916666666666699</v>
      </c>
      <c r="B1385" s="159">
        <v>2</v>
      </c>
      <c r="C1385" s="159">
        <v>0</v>
      </c>
      <c r="D1385" s="159">
        <v>0</v>
      </c>
      <c r="E1385" s="159">
        <v>1</v>
      </c>
      <c r="F1385" s="159">
        <v>1</v>
      </c>
      <c r="G1385" s="159">
        <v>0</v>
      </c>
      <c r="H1385" s="159">
        <v>0</v>
      </c>
      <c r="I1385" s="159">
        <v>0</v>
      </c>
      <c r="J1385" s="159">
        <v>0</v>
      </c>
      <c r="K1385" s="159">
        <v>0</v>
      </c>
      <c r="L1385" s="159">
        <v>0</v>
      </c>
      <c r="M1385" s="159">
        <v>0</v>
      </c>
      <c r="N1385" s="159">
        <v>25.9</v>
      </c>
      <c r="O1385" s="159" t="s">
        <v>102</v>
      </c>
      <c r="P1385" s="2"/>
    </row>
    <row r="1386" spans="1:16" ht="13.5" customHeight="1" x14ac:dyDescent="0.3">
      <c r="A1386" s="160">
        <v>0.23958333333333301</v>
      </c>
      <c r="B1386" s="159">
        <v>7</v>
      </c>
      <c r="C1386" s="159">
        <v>0</v>
      </c>
      <c r="D1386" s="159">
        <v>0</v>
      </c>
      <c r="E1386" s="159">
        <v>7</v>
      </c>
      <c r="F1386" s="159">
        <v>0</v>
      </c>
      <c r="G1386" s="159">
        <v>0</v>
      </c>
      <c r="H1386" s="159">
        <v>0</v>
      </c>
      <c r="I1386" s="159">
        <v>0</v>
      </c>
      <c r="J1386" s="159">
        <v>0</v>
      </c>
      <c r="K1386" s="159">
        <v>0</v>
      </c>
      <c r="L1386" s="159">
        <v>0</v>
      </c>
      <c r="M1386" s="159">
        <v>0</v>
      </c>
      <c r="N1386" s="159">
        <v>29.4</v>
      </c>
      <c r="O1386" s="159" t="s">
        <v>102</v>
      </c>
      <c r="P1386" s="2"/>
    </row>
    <row r="1387" spans="1:16" ht="13.5" customHeight="1" x14ac:dyDescent="0.3">
      <c r="A1387" s="160">
        <v>0.25</v>
      </c>
      <c r="B1387" s="159">
        <v>3</v>
      </c>
      <c r="C1387" s="159">
        <v>0</v>
      </c>
      <c r="D1387" s="159">
        <v>0</v>
      </c>
      <c r="E1387" s="159">
        <v>3</v>
      </c>
      <c r="F1387" s="159">
        <v>0</v>
      </c>
      <c r="G1387" s="159">
        <v>0</v>
      </c>
      <c r="H1387" s="159">
        <v>0</v>
      </c>
      <c r="I1387" s="159">
        <v>0</v>
      </c>
      <c r="J1387" s="159">
        <v>0</v>
      </c>
      <c r="K1387" s="159">
        <v>0</v>
      </c>
      <c r="L1387" s="159">
        <v>0</v>
      </c>
      <c r="M1387" s="159">
        <v>0</v>
      </c>
      <c r="N1387" s="159">
        <v>32.799999999999997</v>
      </c>
      <c r="O1387" s="159" t="s">
        <v>102</v>
      </c>
      <c r="P1387" s="2"/>
    </row>
    <row r="1388" spans="1:16" ht="13.5" customHeight="1" x14ac:dyDescent="0.3">
      <c r="A1388" s="160">
        <v>0.26041666666666702</v>
      </c>
      <c r="B1388" s="159">
        <v>5</v>
      </c>
      <c r="C1388" s="159">
        <v>0</v>
      </c>
      <c r="D1388" s="159">
        <v>0</v>
      </c>
      <c r="E1388" s="159">
        <v>5</v>
      </c>
      <c r="F1388" s="159">
        <v>0</v>
      </c>
      <c r="G1388" s="159">
        <v>0</v>
      </c>
      <c r="H1388" s="159">
        <v>0</v>
      </c>
      <c r="I1388" s="159">
        <v>0</v>
      </c>
      <c r="J1388" s="159">
        <v>0</v>
      </c>
      <c r="K1388" s="159">
        <v>0</v>
      </c>
      <c r="L1388" s="159">
        <v>0</v>
      </c>
      <c r="M1388" s="159">
        <v>0</v>
      </c>
      <c r="N1388" s="159">
        <v>30.1</v>
      </c>
      <c r="O1388" s="159" t="s">
        <v>102</v>
      </c>
      <c r="P1388" s="2"/>
    </row>
    <row r="1389" spans="1:16" ht="13.5" customHeight="1" x14ac:dyDescent="0.3">
      <c r="A1389" s="160">
        <v>0.27083333333333298</v>
      </c>
      <c r="B1389" s="159">
        <v>7</v>
      </c>
      <c r="C1389" s="159">
        <v>0</v>
      </c>
      <c r="D1389" s="159">
        <v>0</v>
      </c>
      <c r="E1389" s="159">
        <v>7</v>
      </c>
      <c r="F1389" s="159">
        <v>0</v>
      </c>
      <c r="G1389" s="159">
        <v>0</v>
      </c>
      <c r="H1389" s="159">
        <v>0</v>
      </c>
      <c r="I1389" s="159">
        <v>0</v>
      </c>
      <c r="J1389" s="159">
        <v>0</v>
      </c>
      <c r="K1389" s="159">
        <v>0</v>
      </c>
      <c r="L1389" s="159">
        <v>0</v>
      </c>
      <c r="M1389" s="159">
        <v>0</v>
      </c>
      <c r="N1389" s="159">
        <v>27</v>
      </c>
      <c r="O1389" s="159" t="s">
        <v>102</v>
      </c>
      <c r="P1389" s="2"/>
    </row>
    <row r="1390" spans="1:16" ht="13.5" customHeight="1" x14ac:dyDescent="0.3">
      <c r="A1390" s="160">
        <v>0.28125</v>
      </c>
      <c r="B1390" s="159">
        <v>16</v>
      </c>
      <c r="C1390" s="159">
        <v>0</v>
      </c>
      <c r="D1390" s="159">
        <v>2</v>
      </c>
      <c r="E1390" s="159">
        <v>13</v>
      </c>
      <c r="F1390" s="159">
        <v>0</v>
      </c>
      <c r="G1390" s="159">
        <v>1</v>
      </c>
      <c r="H1390" s="159">
        <v>0</v>
      </c>
      <c r="I1390" s="159">
        <v>0</v>
      </c>
      <c r="J1390" s="159">
        <v>0</v>
      </c>
      <c r="K1390" s="159">
        <v>0</v>
      </c>
      <c r="L1390" s="159">
        <v>0</v>
      </c>
      <c r="M1390" s="159">
        <v>0</v>
      </c>
      <c r="N1390" s="159">
        <v>25.4</v>
      </c>
      <c r="O1390" s="159">
        <v>29.9</v>
      </c>
      <c r="P1390" s="2"/>
    </row>
    <row r="1391" spans="1:16" ht="13.5" customHeight="1" x14ac:dyDescent="0.3">
      <c r="A1391" s="160">
        <v>0.29166666666666702</v>
      </c>
      <c r="B1391" s="159">
        <v>14</v>
      </c>
      <c r="C1391" s="159">
        <v>0</v>
      </c>
      <c r="D1391" s="159">
        <v>0</v>
      </c>
      <c r="E1391" s="159">
        <v>13</v>
      </c>
      <c r="F1391" s="159">
        <v>1</v>
      </c>
      <c r="G1391" s="159">
        <v>0</v>
      </c>
      <c r="H1391" s="159">
        <v>0</v>
      </c>
      <c r="I1391" s="159">
        <v>0</v>
      </c>
      <c r="J1391" s="159">
        <v>0</v>
      </c>
      <c r="K1391" s="159">
        <v>0</v>
      </c>
      <c r="L1391" s="159">
        <v>0</v>
      </c>
      <c r="M1391" s="159">
        <v>0</v>
      </c>
      <c r="N1391" s="159">
        <v>27.5</v>
      </c>
      <c r="O1391" s="159">
        <v>32</v>
      </c>
      <c r="P1391" s="2"/>
    </row>
    <row r="1392" spans="1:16" ht="13.5" customHeight="1" x14ac:dyDescent="0.3">
      <c r="A1392" s="160">
        <v>0.30208333333333298</v>
      </c>
      <c r="B1392" s="159">
        <v>9</v>
      </c>
      <c r="C1392" s="159">
        <v>0</v>
      </c>
      <c r="D1392" s="159">
        <v>0</v>
      </c>
      <c r="E1392" s="159">
        <v>8</v>
      </c>
      <c r="F1392" s="159">
        <v>0</v>
      </c>
      <c r="G1392" s="159">
        <v>1</v>
      </c>
      <c r="H1392" s="159">
        <v>0</v>
      </c>
      <c r="I1392" s="159">
        <v>0</v>
      </c>
      <c r="J1392" s="159">
        <v>0</v>
      </c>
      <c r="K1392" s="159">
        <v>0</v>
      </c>
      <c r="L1392" s="159">
        <v>0</v>
      </c>
      <c r="M1392" s="159">
        <v>0</v>
      </c>
      <c r="N1392" s="159">
        <v>25.1</v>
      </c>
      <c r="O1392" s="159" t="s">
        <v>102</v>
      </c>
      <c r="P1392" s="2"/>
    </row>
    <row r="1393" spans="1:16" ht="13.5" customHeight="1" x14ac:dyDescent="0.3">
      <c r="A1393" s="160">
        <v>0.3125</v>
      </c>
      <c r="B1393" s="159">
        <v>12</v>
      </c>
      <c r="C1393" s="159">
        <v>0</v>
      </c>
      <c r="D1393" s="159">
        <v>1</v>
      </c>
      <c r="E1393" s="159">
        <v>11</v>
      </c>
      <c r="F1393" s="159">
        <v>0</v>
      </c>
      <c r="G1393" s="159">
        <v>0</v>
      </c>
      <c r="H1393" s="159">
        <v>0</v>
      </c>
      <c r="I1393" s="159">
        <v>0</v>
      </c>
      <c r="J1393" s="159">
        <v>0</v>
      </c>
      <c r="K1393" s="159">
        <v>0</v>
      </c>
      <c r="L1393" s="159">
        <v>0</v>
      </c>
      <c r="M1393" s="159">
        <v>0</v>
      </c>
      <c r="N1393" s="159">
        <v>28.2</v>
      </c>
      <c r="O1393" s="159">
        <v>32.200000000000003</v>
      </c>
      <c r="P1393" s="2"/>
    </row>
    <row r="1394" spans="1:16" ht="13.5" customHeight="1" x14ac:dyDescent="0.3">
      <c r="A1394" s="160">
        <v>0.32291666666666702</v>
      </c>
      <c r="B1394" s="159">
        <v>8</v>
      </c>
      <c r="C1394" s="159">
        <v>0</v>
      </c>
      <c r="D1394" s="159">
        <v>0</v>
      </c>
      <c r="E1394" s="159">
        <v>7</v>
      </c>
      <c r="F1394" s="159">
        <v>1</v>
      </c>
      <c r="G1394" s="159">
        <v>0</v>
      </c>
      <c r="H1394" s="159">
        <v>0</v>
      </c>
      <c r="I1394" s="159">
        <v>0</v>
      </c>
      <c r="J1394" s="159">
        <v>0</v>
      </c>
      <c r="K1394" s="159">
        <v>0</v>
      </c>
      <c r="L1394" s="159">
        <v>0</v>
      </c>
      <c r="M1394" s="159">
        <v>0</v>
      </c>
      <c r="N1394" s="159">
        <v>25.5</v>
      </c>
      <c r="O1394" s="159" t="s">
        <v>102</v>
      </c>
      <c r="P1394" s="2"/>
    </row>
    <row r="1395" spans="1:16" ht="13.5" customHeight="1" x14ac:dyDescent="0.3">
      <c r="A1395" s="160">
        <v>0.33333333333333298</v>
      </c>
      <c r="B1395" s="159">
        <v>9</v>
      </c>
      <c r="C1395" s="159">
        <v>0</v>
      </c>
      <c r="D1395" s="159">
        <v>0</v>
      </c>
      <c r="E1395" s="159">
        <v>8</v>
      </c>
      <c r="F1395" s="159">
        <v>1</v>
      </c>
      <c r="G1395" s="159">
        <v>0</v>
      </c>
      <c r="H1395" s="159">
        <v>0</v>
      </c>
      <c r="I1395" s="159">
        <v>0</v>
      </c>
      <c r="J1395" s="159">
        <v>0</v>
      </c>
      <c r="K1395" s="159">
        <v>0</v>
      </c>
      <c r="L1395" s="159">
        <v>0</v>
      </c>
      <c r="M1395" s="159">
        <v>0</v>
      </c>
      <c r="N1395" s="159">
        <v>26.2</v>
      </c>
      <c r="O1395" s="159" t="s">
        <v>102</v>
      </c>
      <c r="P1395" s="2"/>
    </row>
    <row r="1396" spans="1:16" ht="13.5" customHeight="1" x14ac:dyDescent="0.3">
      <c r="A1396" s="160">
        <v>0.34375</v>
      </c>
      <c r="B1396" s="159">
        <v>14</v>
      </c>
      <c r="C1396" s="159">
        <v>1</v>
      </c>
      <c r="D1396" s="159">
        <v>0</v>
      </c>
      <c r="E1396" s="159">
        <v>13</v>
      </c>
      <c r="F1396" s="159">
        <v>0</v>
      </c>
      <c r="G1396" s="159">
        <v>0</v>
      </c>
      <c r="H1396" s="159">
        <v>0</v>
      </c>
      <c r="I1396" s="159">
        <v>0</v>
      </c>
      <c r="J1396" s="159">
        <v>0</v>
      </c>
      <c r="K1396" s="159">
        <v>0</v>
      </c>
      <c r="L1396" s="159">
        <v>0</v>
      </c>
      <c r="M1396" s="159">
        <v>0</v>
      </c>
      <c r="N1396" s="159">
        <v>24.4</v>
      </c>
      <c r="O1396" s="159">
        <v>31.9</v>
      </c>
      <c r="P1396" s="2"/>
    </row>
    <row r="1397" spans="1:16" ht="13.5" customHeight="1" x14ac:dyDescent="0.3">
      <c r="A1397" s="160">
        <v>0.35416666666666702</v>
      </c>
      <c r="B1397" s="159">
        <v>25</v>
      </c>
      <c r="C1397" s="159">
        <v>0</v>
      </c>
      <c r="D1397" s="159">
        <v>2</v>
      </c>
      <c r="E1397" s="159">
        <v>19</v>
      </c>
      <c r="F1397" s="159">
        <v>4</v>
      </c>
      <c r="G1397" s="159">
        <v>0</v>
      </c>
      <c r="H1397" s="159">
        <v>0</v>
      </c>
      <c r="I1397" s="159">
        <v>0</v>
      </c>
      <c r="J1397" s="159">
        <v>0</v>
      </c>
      <c r="K1397" s="159">
        <v>0</v>
      </c>
      <c r="L1397" s="159">
        <v>0</v>
      </c>
      <c r="M1397" s="159">
        <v>0</v>
      </c>
      <c r="N1397" s="159">
        <v>26</v>
      </c>
      <c r="O1397" s="159">
        <v>30</v>
      </c>
      <c r="P1397" s="2"/>
    </row>
    <row r="1398" spans="1:16" ht="13.5" customHeight="1" x14ac:dyDescent="0.3">
      <c r="A1398" s="160">
        <v>0.36458333333333298</v>
      </c>
      <c r="B1398" s="159">
        <v>18</v>
      </c>
      <c r="C1398" s="159">
        <v>0</v>
      </c>
      <c r="D1398" s="159">
        <v>2</v>
      </c>
      <c r="E1398" s="159">
        <v>13</v>
      </c>
      <c r="F1398" s="159">
        <v>3</v>
      </c>
      <c r="G1398" s="159">
        <v>0</v>
      </c>
      <c r="H1398" s="159">
        <v>0</v>
      </c>
      <c r="I1398" s="159">
        <v>0</v>
      </c>
      <c r="J1398" s="159">
        <v>0</v>
      </c>
      <c r="K1398" s="159">
        <v>0</v>
      </c>
      <c r="L1398" s="159">
        <v>0</v>
      </c>
      <c r="M1398" s="159">
        <v>0</v>
      </c>
      <c r="N1398" s="159">
        <v>26.3</v>
      </c>
      <c r="O1398" s="159">
        <v>29.9</v>
      </c>
      <c r="P1398" s="2"/>
    </row>
    <row r="1399" spans="1:16" ht="13.5" customHeight="1" x14ac:dyDescent="0.3">
      <c r="A1399" s="160">
        <v>0.375</v>
      </c>
      <c r="B1399" s="159">
        <v>25</v>
      </c>
      <c r="C1399" s="159">
        <v>0</v>
      </c>
      <c r="D1399" s="159">
        <v>1</v>
      </c>
      <c r="E1399" s="159">
        <v>23</v>
      </c>
      <c r="F1399" s="159">
        <v>1</v>
      </c>
      <c r="G1399" s="159">
        <v>0</v>
      </c>
      <c r="H1399" s="159">
        <v>0</v>
      </c>
      <c r="I1399" s="159">
        <v>0</v>
      </c>
      <c r="J1399" s="159">
        <v>0</v>
      </c>
      <c r="K1399" s="159">
        <v>0</v>
      </c>
      <c r="L1399" s="159">
        <v>0</v>
      </c>
      <c r="M1399" s="159">
        <v>0</v>
      </c>
      <c r="N1399" s="159">
        <v>25.6</v>
      </c>
      <c r="O1399" s="159">
        <v>30</v>
      </c>
      <c r="P1399" s="2"/>
    </row>
    <row r="1400" spans="1:16" ht="13.5" customHeight="1" x14ac:dyDescent="0.3">
      <c r="A1400" s="160">
        <v>0.38541666666666702</v>
      </c>
      <c r="B1400" s="159">
        <v>29</v>
      </c>
      <c r="C1400" s="159">
        <v>3</v>
      </c>
      <c r="D1400" s="159">
        <v>2</v>
      </c>
      <c r="E1400" s="159">
        <v>21</v>
      </c>
      <c r="F1400" s="159">
        <v>3</v>
      </c>
      <c r="G1400" s="159">
        <v>0</v>
      </c>
      <c r="H1400" s="159">
        <v>0</v>
      </c>
      <c r="I1400" s="159">
        <v>0</v>
      </c>
      <c r="J1400" s="159">
        <v>0</v>
      </c>
      <c r="K1400" s="159">
        <v>0</v>
      </c>
      <c r="L1400" s="159">
        <v>0</v>
      </c>
      <c r="M1400" s="159">
        <v>0</v>
      </c>
      <c r="N1400" s="159">
        <v>23.6</v>
      </c>
      <c r="O1400" s="159">
        <v>28</v>
      </c>
      <c r="P1400" s="2"/>
    </row>
    <row r="1401" spans="1:16" ht="13.5" customHeight="1" x14ac:dyDescent="0.3">
      <c r="A1401" s="160">
        <v>0.39583333333333298</v>
      </c>
      <c r="B1401" s="159">
        <v>26</v>
      </c>
      <c r="C1401" s="159">
        <v>2</v>
      </c>
      <c r="D1401" s="159">
        <v>0</v>
      </c>
      <c r="E1401" s="159">
        <v>22</v>
      </c>
      <c r="F1401" s="159">
        <v>2</v>
      </c>
      <c r="G1401" s="159">
        <v>0</v>
      </c>
      <c r="H1401" s="159">
        <v>0</v>
      </c>
      <c r="I1401" s="159">
        <v>0</v>
      </c>
      <c r="J1401" s="159">
        <v>0</v>
      </c>
      <c r="K1401" s="159">
        <v>0</v>
      </c>
      <c r="L1401" s="159">
        <v>0</v>
      </c>
      <c r="M1401" s="159">
        <v>0</v>
      </c>
      <c r="N1401" s="159">
        <v>23</v>
      </c>
      <c r="O1401" s="159">
        <v>28.3</v>
      </c>
      <c r="P1401" s="2"/>
    </row>
    <row r="1402" spans="1:16" ht="13.5" customHeight="1" x14ac:dyDescent="0.3">
      <c r="A1402" s="160">
        <v>0.40625</v>
      </c>
      <c r="B1402" s="159">
        <v>30</v>
      </c>
      <c r="C1402" s="159">
        <v>2</v>
      </c>
      <c r="D1402" s="159">
        <v>0</v>
      </c>
      <c r="E1402" s="159">
        <v>25</v>
      </c>
      <c r="F1402" s="159">
        <v>3</v>
      </c>
      <c r="G1402" s="159">
        <v>0</v>
      </c>
      <c r="H1402" s="159">
        <v>0</v>
      </c>
      <c r="I1402" s="159">
        <v>0</v>
      </c>
      <c r="J1402" s="159">
        <v>0</v>
      </c>
      <c r="K1402" s="159">
        <v>0</v>
      </c>
      <c r="L1402" s="159">
        <v>0</v>
      </c>
      <c r="M1402" s="159">
        <v>0</v>
      </c>
      <c r="N1402" s="159">
        <v>23.4</v>
      </c>
      <c r="O1402" s="159">
        <v>27.9</v>
      </c>
      <c r="P1402" s="2"/>
    </row>
    <row r="1403" spans="1:16" ht="13.5" customHeight="1" x14ac:dyDescent="0.3">
      <c r="A1403" s="160">
        <v>0.41666666666666702</v>
      </c>
      <c r="B1403" s="159">
        <v>30</v>
      </c>
      <c r="C1403" s="159">
        <v>0</v>
      </c>
      <c r="D1403" s="159">
        <v>1</v>
      </c>
      <c r="E1403" s="159">
        <v>26</v>
      </c>
      <c r="F1403" s="159">
        <v>1</v>
      </c>
      <c r="G1403" s="159">
        <v>2</v>
      </c>
      <c r="H1403" s="159">
        <v>0</v>
      </c>
      <c r="I1403" s="159">
        <v>0</v>
      </c>
      <c r="J1403" s="159">
        <v>0</v>
      </c>
      <c r="K1403" s="159">
        <v>0</v>
      </c>
      <c r="L1403" s="159">
        <v>0</v>
      </c>
      <c r="M1403" s="159">
        <v>0</v>
      </c>
      <c r="N1403" s="159">
        <v>26.6</v>
      </c>
      <c r="O1403" s="159">
        <v>30.8</v>
      </c>
      <c r="P1403" s="2"/>
    </row>
    <row r="1404" spans="1:16" ht="13.5" customHeight="1" x14ac:dyDescent="0.3">
      <c r="A1404" s="160">
        <v>0.42708333333333298</v>
      </c>
      <c r="B1404" s="159">
        <v>25</v>
      </c>
      <c r="C1404" s="159">
        <v>1</v>
      </c>
      <c r="D1404" s="159">
        <v>1</v>
      </c>
      <c r="E1404" s="159">
        <v>19</v>
      </c>
      <c r="F1404" s="159">
        <v>3</v>
      </c>
      <c r="G1404" s="159">
        <v>0</v>
      </c>
      <c r="H1404" s="159">
        <v>0</v>
      </c>
      <c r="I1404" s="159">
        <v>0</v>
      </c>
      <c r="J1404" s="159">
        <v>0</v>
      </c>
      <c r="K1404" s="159">
        <v>0</v>
      </c>
      <c r="L1404" s="159">
        <v>1</v>
      </c>
      <c r="M1404" s="159">
        <v>0</v>
      </c>
      <c r="N1404" s="159">
        <v>24.5</v>
      </c>
      <c r="O1404" s="159">
        <v>30</v>
      </c>
      <c r="P1404" s="2"/>
    </row>
    <row r="1405" spans="1:16" ht="13.5" customHeight="1" x14ac:dyDescent="0.3">
      <c r="A1405" s="160">
        <v>0.4375</v>
      </c>
      <c r="B1405" s="159">
        <v>44</v>
      </c>
      <c r="C1405" s="159">
        <v>3</v>
      </c>
      <c r="D1405" s="159">
        <v>3</v>
      </c>
      <c r="E1405" s="159">
        <v>33</v>
      </c>
      <c r="F1405" s="159">
        <v>4</v>
      </c>
      <c r="G1405" s="159">
        <v>0</v>
      </c>
      <c r="H1405" s="159">
        <v>0</v>
      </c>
      <c r="I1405" s="159">
        <v>0</v>
      </c>
      <c r="J1405" s="159">
        <v>0</v>
      </c>
      <c r="K1405" s="159">
        <v>0</v>
      </c>
      <c r="L1405" s="159">
        <v>1</v>
      </c>
      <c r="M1405" s="159">
        <v>0</v>
      </c>
      <c r="N1405" s="159">
        <v>23.4</v>
      </c>
      <c r="O1405" s="159">
        <v>27.9</v>
      </c>
      <c r="P1405" s="2"/>
    </row>
    <row r="1406" spans="1:16" ht="13.5" customHeight="1" x14ac:dyDescent="0.3">
      <c r="A1406" s="160">
        <v>0.44791666666666702</v>
      </c>
      <c r="B1406" s="159">
        <v>49</v>
      </c>
      <c r="C1406" s="159">
        <v>2</v>
      </c>
      <c r="D1406" s="159">
        <v>1</v>
      </c>
      <c r="E1406" s="159">
        <v>42</v>
      </c>
      <c r="F1406" s="159">
        <v>3</v>
      </c>
      <c r="G1406" s="159">
        <v>1</v>
      </c>
      <c r="H1406" s="159">
        <v>0</v>
      </c>
      <c r="I1406" s="159">
        <v>0</v>
      </c>
      <c r="J1406" s="159">
        <v>0</v>
      </c>
      <c r="K1406" s="159">
        <v>0</v>
      </c>
      <c r="L1406" s="159">
        <v>0</v>
      </c>
      <c r="M1406" s="159">
        <v>0</v>
      </c>
      <c r="N1406" s="159">
        <v>24.6</v>
      </c>
      <c r="O1406" s="159">
        <v>29</v>
      </c>
      <c r="P1406" s="2"/>
    </row>
    <row r="1407" spans="1:16" ht="13.5" customHeight="1" x14ac:dyDescent="0.3">
      <c r="A1407" s="160">
        <v>0.45833333333333298</v>
      </c>
      <c r="B1407" s="159">
        <v>52</v>
      </c>
      <c r="C1407" s="159">
        <v>1</v>
      </c>
      <c r="D1407" s="159">
        <v>1</v>
      </c>
      <c r="E1407" s="159">
        <v>44</v>
      </c>
      <c r="F1407" s="159">
        <v>6</v>
      </c>
      <c r="G1407" s="159">
        <v>0</v>
      </c>
      <c r="H1407" s="159">
        <v>0</v>
      </c>
      <c r="I1407" s="159">
        <v>0</v>
      </c>
      <c r="J1407" s="159">
        <v>0</v>
      </c>
      <c r="K1407" s="159">
        <v>0</v>
      </c>
      <c r="L1407" s="159">
        <v>0</v>
      </c>
      <c r="M1407" s="159">
        <v>0</v>
      </c>
      <c r="N1407" s="159">
        <v>23.8</v>
      </c>
      <c r="O1407" s="159">
        <v>28.4</v>
      </c>
      <c r="P1407" s="2"/>
    </row>
    <row r="1408" spans="1:16" ht="13.5" customHeight="1" x14ac:dyDescent="0.3">
      <c r="A1408" s="160">
        <v>0.46875</v>
      </c>
      <c r="B1408" s="159">
        <v>38</v>
      </c>
      <c r="C1408" s="159">
        <v>0</v>
      </c>
      <c r="D1408" s="159">
        <v>1</v>
      </c>
      <c r="E1408" s="159">
        <v>36</v>
      </c>
      <c r="F1408" s="159">
        <v>1</v>
      </c>
      <c r="G1408" s="159">
        <v>0</v>
      </c>
      <c r="H1408" s="159">
        <v>0</v>
      </c>
      <c r="I1408" s="159">
        <v>0</v>
      </c>
      <c r="J1408" s="159">
        <v>0</v>
      </c>
      <c r="K1408" s="159">
        <v>0</v>
      </c>
      <c r="L1408" s="159">
        <v>0</v>
      </c>
      <c r="M1408" s="159">
        <v>0</v>
      </c>
      <c r="N1408" s="159">
        <v>26.1</v>
      </c>
      <c r="O1408" s="159">
        <v>30.8</v>
      </c>
      <c r="P1408" s="2"/>
    </row>
    <row r="1409" spans="1:16" ht="13.5" customHeight="1" x14ac:dyDescent="0.3">
      <c r="A1409" s="160">
        <v>0.47916666666666702</v>
      </c>
      <c r="B1409" s="159">
        <v>58</v>
      </c>
      <c r="C1409" s="159">
        <v>3</v>
      </c>
      <c r="D1409" s="159">
        <v>4</v>
      </c>
      <c r="E1409" s="159">
        <v>43</v>
      </c>
      <c r="F1409" s="159">
        <v>5</v>
      </c>
      <c r="G1409" s="159">
        <v>2</v>
      </c>
      <c r="H1409" s="159">
        <v>0</v>
      </c>
      <c r="I1409" s="159">
        <v>1</v>
      </c>
      <c r="J1409" s="159">
        <v>0</v>
      </c>
      <c r="K1409" s="159">
        <v>0</v>
      </c>
      <c r="L1409" s="159">
        <v>0</v>
      </c>
      <c r="M1409" s="159">
        <v>0</v>
      </c>
      <c r="N1409" s="159">
        <v>23.4</v>
      </c>
      <c r="O1409" s="159">
        <v>28.8</v>
      </c>
      <c r="P1409" s="2"/>
    </row>
    <row r="1410" spans="1:16" ht="13.5" customHeight="1" x14ac:dyDescent="0.3">
      <c r="A1410" s="160">
        <v>0.48958333333333298</v>
      </c>
      <c r="B1410" s="159">
        <v>57</v>
      </c>
      <c r="C1410" s="159">
        <v>0</v>
      </c>
      <c r="D1410" s="159">
        <v>5</v>
      </c>
      <c r="E1410" s="159">
        <v>49</v>
      </c>
      <c r="F1410" s="159">
        <v>3</v>
      </c>
      <c r="G1410" s="159">
        <v>0</v>
      </c>
      <c r="H1410" s="159">
        <v>0</v>
      </c>
      <c r="I1410" s="159">
        <v>0</v>
      </c>
      <c r="J1410" s="159">
        <v>0</v>
      </c>
      <c r="K1410" s="159">
        <v>0</v>
      </c>
      <c r="L1410" s="159">
        <v>0</v>
      </c>
      <c r="M1410" s="159">
        <v>0</v>
      </c>
      <c r="N1410" s="159">
        <v>22.8</v>
      </c>
      <c r="O1410" s="159">
        <v>27.2</v>
      </c>
      <c r="P1410" s="2"/>
    </row>
    <row r="1411" spans="1:16" ht="13.5" customHeight="1" x14ac:dyDescent="0.3">
      <c r="A1411" s="160">
        <v>0.5</v>
      </c>
      <c r="B1411" s="159">
        <v>60</v>
      </c>
      <c r="C1411" s="159">
        <v>2</v>
      </c>
      <c r="D1411" s="159">
        <v>3</v>
      </c>
      <c r="E1411" s="159">
        <v>49</v>
      </c>
      <c r="F1411" s="159">
        <v>5</v>
      </c>
      <c r="G1411" s="159">
        <v>0</v>
      </c>
      <c r="H1411" s="159">
        <v>0</v>
      </c>
      <c r="I1411" s="159">
        <v>0</v>
      </c>
      <c r="J1411" s="159">
        <v>1</v>
      </c>
      <c r="K1411" s="159">
        <v>0</v>
      </c>
      <c r="L1411" s="159">
        <v>0</v>
      </c>
      <c r="M1411" s="159">
        <v>0</v>
      </c>
      <c r="N1411" s="159">
        <v>20</v>
      </c>
      <c r="O1411" s="159">
        <v>26.3</v>
      </c>
      <c r="P1411" s="2"/>
    </row>
    <row r="1412" spans="1:16" ht="13.5" customHeight="1" x14ac:dyDescent="0.3">
      <c r="A1412" s="160">
        <v>0.51041666666666696</v>
      </c>
      <c r="B1412" s="159">
        <v>59</v>
      </c>
      <c r="C1412" s="159">
        <v>1</v>
      </c>
      <c r="D1412" s="159">
        <v>1</v>
      </c>
      <c r="E1412" s="159">
        <v>50</v>
      </c>
      <c r="F1412" s="159">
        <v>7</v>
      </c>
      <c r="G1412" s="159">
        <v>0</v>
      </c>
      <c r="H1412" s="159">
        <v>0</v>
      </c>
      <c r="I1412" s="159">
        <v>0</v>
      </c>
      <c r="J1412" s="159">
        <v>0</v>
      </c>
      <c r="K1412" s="159">
        <v>0</v>
      </c>
      <c r="L1412" s="159">
        <v>0</v>
      </c>
      <c r="M1412" s="159">
        <v>0</v>
      </c>
      <c r="N1412" s="159">
        <v>21.3</v>
      </c>
      <c r="O1412" s="159">
        <v>26.9</v>
      </c>
      <c r="P1412" s="2"/>
    </row>
    <row r="1413" spans="1:16" ht="13.5" customHeight="1" x14ac:dyDescent="0.3">
      <c r="A1413" s="160">
        <v>0.52083333333333304</v>
      </c>
      <c r="B1413" s="159">
        <v>60</v>
      </c>
      <c r="C1413" s="159">
        <v>2</v>
      </c>
      <c r="D1413" s="159">
        <v>4</v>
      </c>
      <c r="E1413" s="159">
        <v>47</v>
      </c>
      <c r="F1413" s="159">
        <v>6</v>
      </c>
      <c r="G1413" s="159">
        <v>1</v>
      </c>
      <c r="H1413" s="159">
        <v>0</v>
      </c>
      <c r="I1413" s="159">
        <v>0</v>
      </c>
      <c r="J1413" s="159">
        <v>0</v>
      </c>
      <c r="K1413" s="159">
        <v>0</v>
      </c>
      <c r="L1413" s="159">
        <v>0</v>
      </c>
      <c r="M1413" s="159">
        <v>0</v>
      </c>
      <c r="N1413" s="159">
        <v>20.6</v>
      </c>
      <c r="O1413" s="159">
        <v>26.8</v>
      </c>
      <c r="P1413" s="2"/>
    </row>
    <row r="1414" spans="1:16" ht="13.5" customHeight="1" x14ac:dyDescent="0.3">
      <c r="A1414" s="160">
        <v>0.53125</v>
      </c>
      <c r="B1414" s="159">
        <v>70</v>
      </c>
      <c r="C1414" s="159">
        <v>2</v>
      </c>
      <c r="D1414" s="159">
        <v>3</v>
      </c>
      <c r="E1414" s="159">
        <v>58</v>
      </c>
      <c r="F1414" s="159">
        <v>6</v>
      </c>
      <c r="G1414" s="159">
        <v>1</v>
      </c>
      <c r="H1414" s="159">
        <v>0</v>
      </c>
      <c r="I1414" s="159">
        <v>0</v>
      </c>
      <c r="J1414" s="159">
        <v>0</v>
      </c>
      <c r="K1414" s="159">
        <v>0</v>
      </c>
      <c r="L1414" s="159">
        <v>0</v>
      </c>
      <c r="M1414" s="159">
        <v>0</v>
      </c>
      <c r="N1414" s="159">
        <v>20.3</v>
      </c>
      <c r="O1414" s="159">
        <v>24.6</v>
      </c>
      <c r="P1414" s="2"/>
    </row>
    <row r="1415" spans="1:16" ht="13.5" customHeight="1" x14ac:dyDescent="0.3">
      <c r="A1415" s="160">
        <v>0.54166666666666696</v>
      </c>
      <c r="B1415" s="159">
        <v>50</v>
      </c>
      <c r="C1415" s="159">
        <v>3</v>
      </c>
      <c r="D1415" s="159">
        <v>4</v>
      </c>
      <c r="E1415" s="159">
        <v>40</v>
      </c>
      <c r="F1415" s="159">
        <v>3</v>
      </c>
      <c r="G1415" s="159">
        <v>0</v>
      </c>
      <c r="H1415" s="159">
        <v>0</v>
      </c>
      <c r="I1415" s="159">
        <v>0</v>
      </c>
      <c r="J1415" s="159">
        <v>0</v>
      </c>
      <c r="K1415" s="159">
        <v>0</v>
      </c>
      <c r="L1415" s="159">
        <v>0</v>
      </c>
      <c r="M1415" s="159">
        <v>0</v>
      </c>
      <c r="N1415" s="159">
        <v>23.2</v>
      </c>
      <c r="O1415" s="159">
        <v>28</v>
      </c>
      <c r="P1415" s="2"/>
    </row>
    <row r="1416" spans="1:16" ht="13.5" customHeight="1" x14ac:dyDescent="0.3">
      <c r="A1416" s="160">
        <v>0.55208333333333304</v>
      </c>
      <c r="B1416" s="159">
        <v>57</v>
      </c>
      <c r="C1416" s="159">
        <v>0</v>
      </c>
      <c r="D1416" s="159">
        <v>3</v>
      </c>
      <c r="E1416" s="159">
        <v>52</v>
      </c>
      <c r="F1416" s="159">
        <v>1</v>
      </c>
      <c r="G1416" s="159">
        <v>0</v>
      </c>
      <c r="H1416" s="159">
        <v>0</v>
      </c>
      <c r="I1416" s="159">
        <v>1</v>
      </c>
      <c r="J1416" s="159">
        <v>0</v>
      </c>
      <c r="K1416" s="159">
        <v>0</v>
      </c>
      <c r="L1416" s="159">
        <v>0</v>
      </c>
      <c r="M1416" s="159">
        <v>0</v>
      </c>
      <c r="N1416" s="159">
        <v>25.1</v>
      </c>
      <c r="O1416" s="159">
        <v>29.3</v>
      </c>
      <c r="P1416" s="2"/>
    </row>
    <row r="1417" spans="1:16" ht="13.5" customHeight="1" x14ac:dyDescent="0.3">
      <c r="A1417" s="160">
        <v>0.5625</v>
      </c>
      <c r="B1417" s="159">
        <v>67</v>
      </c>
      <c r="C1417" s="159">
        <v>3</v>
      </c>
      <c r="D1417" s="159">
        <v>1</v>
      </c>
      <c r="E1417" s="159">
        <v>60</v>
      </c>
      <c r="F1417" s="159">
        <v>3</v>
      </c>
      <c r="G1417" s="159">
        <v>0</v>
      </c>
      <c r="H1417" s="159">
        <v>0</v>
      </c>
      <c r="I1417" s="159">
        <v>0</v>
      </c>
      <c r="J1417" s="159">
        <v>0</v>
      </c>
      <c r="K1417" s="159">
        <v>0</v>
      </c>
      <c r="L1417" s="159">
        <v>0</v>
      </c>
      <c r="M1417" s="159">
        <v>0</v>
      </c>
      <c r="N1417" s="159">
        <v>23.9</v>
      </c>
      <c r="O1417" s="159">
        <v>27.8</v>
      </c>
      <c r="P1417" s="2"/>
    </row>
    <row r="1418" spans="1:16" ht="13.5" customHeight="1" x14ac:dyDescent="0.3">
      <c r="A1418" s="160">
        <v>0.57291666666666696</v>
      </c>
      <c r="B1418" s="159">
        <v>70</v>
      </c>
      <c r="C1418" s="159">
        <v>2</v>
      </c>
      <c r="D1418" s="159">
        <v>2</v>
      </c>
      <c r="E1418" s="159">
        <v>62</v>
      </c>
      <c r="F1418" s="159">
        <v>4</v>
      </c>
      <c r="G1418" s="159">
        <v>0</v>
      </c>
      <c r="H1418" s="159">
        <v>0</v>
      </c>
      <c r="I1418" s="159">
        <v>0</v>
      </c>
      <c r="J1418" s="159">
        <v>0</v>
      </c>
      <c r="K1418" s="159">
        <v>0</v>
      </c>
      <c r="L1418" s="159">
        <v>0</v>
      </c>
      <c r="M1418" s="159">
        <v>0</v>
      </c>
      <c r="N1418" s="159">
        <v>23.7</v>
      </c>
      <c r="O1418" s="159">
        <v>28.7</v>
      </c>
      <c r="P1418" s="2"/>
    </row>
    <row r="1419" spans="1:16" ht="13.5" customHeight="1" x14ac:dyDescent="0.3">
      <c r="A1419" s="160">
        <v>0.58333333333333304</v>
      </c>
      <c r="B1419" s="159">
        <v>71</v>
      </c>
      <c r="C1419" s="159">
        <v>2</v>
      </c>
      <c r="D1419" s="159">
        <v>5</v>
      </c>
      <c r="E1419" s="159">
        <v>57</v>
      </c>
      <c r="F1419" s="159">
        <v>6</v>
      </c>
      <c r="G1419" s="159">
        <v>0</v>
      </c>
      <c r="H1419" s="159">
        <v>0</v>
      </c>
      <c r="I1419" s="159">
        <v>0</v>
      </c>
      <c r="J1419" s="159">
        <v>0</v>
      </c>
      <c r="K1419" s="159">
        <v>0</v>
      </c>
      <c r="L1419" s="159">
        <v>1</v>
      </c>
      <c r="M1419" s="159">
        <v>0</v>
      </c>
      <c r="N1419" s="159">
        <v>23.6</v>
      </c>
      <c r="O1419" s="159">
        <v>28.3</v>
      </c>
      <c r="P1419" s="2"/>
    </row>
    <row r="1420" spans="1:16" ht="13.5" customHeight="1" x14ac:dyDescent="0.3">
      <c r="A1420" s="160">
        <v>0.59375</v>
      </c>
      <c r="B1420" s="159">
        <v>62</v>
      </c>
      <c r="C1420" s="159">
        <v>2</v>
      </c>
      <c r="D1420" s="159">
        <v>7</v>
      </c>
      <c r="E1420" s="159">
        <v>45</v>
      </c>
      <c r="F1420" s="159">
        <v>7</v>
      </c>
      <c r="G1420" s="159">
        <v>0</v>
      </c>
      <c r="H1420" s="159">
        <v>0</v>
      </c>
      <c r="I1420" s="159">
        <v>1</v>
      </c>
      <c r="J1420" s="159">
        <v>0</v>
      </c>
      <c r="K1420" s="159">
        <v>0</v>
      </c>
      <c r="L1420" s="159">
        <v>0</v>
      </c>
      <c r="M1420" s="159">
        <v>0</v>
      </c>
      <c r="N1420" s="159">
        <v>24.4</v>
      </c>
      <c r="O1420" s="159">
        <v>28.2</v>
      </c>
      <c r="P1420" s="2"/>
    </row>
    <row r="1421" spans="1:16" ht="13.5" customHeight="1" x14ac:dyDescent="0.3">
      <c r="A1421" s="160">
        <v>0.60416666666666696</v>
      </c>
      <c r="B1421" s="159">
        <v>65</v>
      </c>
      <c r="C1421" s="159">
        <v>3</v>
      </c>
      <c r="D1421" s="159">
        <v>4</v>
      </c>
      <c r="E1421" s="159">
        <v>53</v>
      </c>
      <c r="F1421" s="159">
        <v>3</v>
      </c>
      <c r="G1421" s="159">
        <v>1</v>
      </c>
      <c r="H1421" s="159">
        <v>0</v>
      </c>
      <c r="I1421" s="159">
        <v>0</v>
      </c>
      <c r="J1421" s="159">
        <v>1</v>
      </c>
      <c r="K1421" s="159">
        <v>0</v>
      </c>
      <c r="L1421" s="159">
        <v>0</v>
      </c>
      <c r="M1421" s="159">
        <v>0</v>
      </c>
      <c r="N1421" s="159">
        <v>23.7</v>
      </c>
      <c r="O1421" s="159">
        <v>29.4</v>
      </c>
      <c r="P1421" s="2"/>
    </row>
    <row r="1422" spans="1:16" ht="13.5" customHeight="1" x14ac:dyDescent="0.3">
      <c r="A1422" s="160">
        <v>0.61458333333333304</v>
      </c>
      <c r="B1422" s="159">
        <v>62</v>
      </c>
      <c r="C1422" s="159">
        <v>0</v>
      </c>
      <c r="D1422" s="159">
        <v>3</v>
      </c>
      <c r="E1422" s="159">
        <v>56</v>
      </c>
      <c r="F1422" s="159">
        <v>3</v>
      </c>
      <c r="G1422" s="159">
        <v>0</v>
      </c>
      <c r="H1422" s="159">
        <v>0</v>
      </c>
      <c r="I1422" s="159">
        <v>0</v>
      </c>
      <c r="J1422" s="159">
        <v>0</v>
      </c>
      <c r="K1422" s="159">
        <v>0</v>
      </c>
      <c r="L1422" s="159">
        <v>0</v>
      </c>
      <c r="M1422" s="159">
        <v>0</v>
      </c>
      <c r="N1422" s="159">
        <v>25.7</v>
      </c>
      <c r="O1422" s="159">
        <v>29.8</v>
      </c>
      <c r="P1422" s="2"/>
    </row>
    <row r="1423" spans="1:16" ht="13.5" customHeight="1" x14ac:dyDescent="0.3">
      <c r="A1423" s="160">
        <v>0.625</v>
      </c>
      <c r="B1423" s="159">
        <v>75</v>
      </c>
      <c r="C1423" s="159">
        <v>5</v>
      </c>
      <c r="D1423" s="159">
        <v>2</v>
      </c>
      <c r="E1423" s="159">
        <v>63</v>
      </c>
      <c r="F1423" s="159">
        <v>3</v>
      </c>
      <c r="G1423" s="159">
        <v>2</v>
      </c>
      <c r="H1423" s="159">
        <v>0</v>
      </c>
      <c r="I1423" s="159">
        <v>0</v>
      </c>
      <c r="J1423" s="159">
        <v>0</v>
      </c>
      <c r="K1423" s="159">
        <v>0</v>
      </c>
      <c r="L1423" s="159">
        <v>0</v>
      </c>
      <c r="M1423" s="159">
        <v>0</v>
      </c>
      <c r="N1423" s="159">
        <v>23.1</v>
      </c>
      <c r="O1423" s="159">
        <v>27.8</v>
      </c>
      <c r="P1423" s="2"/>
    </row>
    <row r="1424" spans="1:16" ht="13.5" customHeight="1" x14ac:dyDescent="0.3">
      <c r="A1424" s="160">
        <v>0.63541666666666696</v>
      </c>
      <c r="B1424" s="159">
        <v>52</v>
      </c>
      <c r="C1424" s="159">
        <v>3</v>
      </c>
      <c r="D1424" s="159">
        <v>0</v>
      </c>
      <c r="E1424" s="159">
        <v>44</v>
      </c>
      <c r="F1424" s="159">
        <v>5</v>
      </c>
      <c r="G1424" s="159">
        <v>0</v>
      </c>
      <c r="H1424" s="159">
        <v>0</v>
      </c>
      <c r="I1424" s="159">
        <v>0</v>
      </c>
      <c r="J1424" s="159">
        <v>0</v>
      </c>
      <c r="K1424" s="159">
        <v>0</v>
      </c>
      <c r="L1424" s="159">
        <v>0</v>
      </c>
      <c r="M1424" s="159">
        <v>0</v>
      </c>
      <c r="N1424" s="159">
        <v>24</v>
      </c>
      <c r="O1424" s="159">
        <v>29.7</v>
      </c>
      <c r="P1424" s="2"/>
    </row>
    <row r="1425" spans="1:16" ht="13.5" customHeight="1" x14ac:dyDescent="0.3">
      <c r="A1425" s="160">
        <v>0.64583333333333304</v>
      </c>
      <c r="B1425" s="159">
        <v>48</v>
      </c>
      <c r="C1425" s="159">
        <v>0</v>
      </c>
      <c r="D1425" s="159">
        <v>2</v>
      </c>
      <c r="E1425" s="159">
        <v>44</v>
      </c>
      <c r="F1425" s="159">
        <v>2</v>
      </c>
      <c r="G1425" s="159">
        <v>0</v>
      </c>
      <c r="H1425" s="159">
        <v>0</v>
      </c>
      <c r="I1425" s="159">
        <v>0</v>
      </c>
      <c r="J1425" s="159">
        <v>0</v>
      </c>
      <c r="K1425" s="159">
        <v>0</v>
      </c>
      <c r="L1425" s="159">
        <v>0</v>
      </c>
      <c r="M1425" s="159">
        <v>0</v>
      </c>
      <c r="N1425" s="159">
        <v>25.3</v>
      </c>
      <c r="O1425" s="159">
        <v>28.9</v>
      </c>
      <c r="P1425" s="2"/>
    </row>
    <row r="1426" spans="1:16" ht="13.5" customHeight="1" x14ac:dyDescent="0.3">
      <c r="A1426" s="160">
        <v>0.65625</v>
      </c>
      <c r="B1426" s="159">
        <v>46</v>
      </c>
      <c r="C1426" s="159">
        <v>2</v>
      </c>
      <c r="D1426" s="159">
        <v>2</v>
      </c>
      <c r="E1426" s="159">
        <v>39</v>
      </c>
      <c r="F1426" s="159">
        <v>3</v>
      </c>
      <c r="G1426" s="159">
        <v>0</v>
      </c>
      <c r="H1426" s="159">
        <v>0</v>
      </c>
      <c r="I1426" s="159">
        <v>0</v>
      </c>
      <c r="J1426" s="159">
        <v>0</v>
      </c>
      <c r="K1426" s="159">
        <v>0</v>
      </c>
      <c r="L1426" s="159">
        <v>0</v>
      </c>
      <c r="M1426" s="159">
        <v>0</v>
      </c>
      <c r="N1426" s="159">
        <v>25.3</v>
      </c>
      <c r="O1426" s="159">
        <v>29.9</v>
      </c>
      <c r="P1426" s="2"/>
    </row>
    <row r="1427" spans="1:16" ht="13.5" customHeight="1" x14ac:dyDescent="0.3">
      <c r="A1427" s="160">
        <v>0.66666666666666696</v>
      </c>
      <c r="B1427" s="159">
        <v>72</v>
      </c>
      <c r="C1427" s="159">
        <v>2</v>
      </c>
      <c r="D1427" s="159">
        <v>2</v>
      </c>
      <c r="E1427" s="159">
        <v>60</v>
      </c>
      <c r="F1427" s="159">
        <v>8</v>
      </c>
      <c r="G1427" s="159">
        <v>0</v>
      </c>
      <c r="H1427" s="159">
        <v>0</v>
      </c>
      <c r="I1427" s="159">
        <v>0</v>
      </c>
      <c r="J1427" s="159">
        <v>0</v>
      </c>
      <c r="K1427" s="159">
        <v>0</v>
      </c>
      <c r="L1427" s="159">
        <v>0</v>
      </c>
      <c r="M1427" s="159">
        <v>0</v>
      </c>
      <c r="N1427" s="159">
        <v>24.5</v>
      </c>
      <c r="O1427" s="159">
        <v>27.9</v>
      </c>
      <c r="P1427" s="2"/>
    </row>
    <row r="1428" spans="1:16" ht="13.5" customHeight="1" x14ac:dyDescent="0.3">
      <c r="A1428" s="160">
        <v>0.67708333333333304</v>
      </c>
      <c r="B1428" s="159">
        <v>57</v>
      </c>
      <c r="C1428" s="159">
        <v>0</v>
      </c>
      <c r="D1428" s="159">
        <v>1</v>
      </c>
      <c r="E1428" s="159">
        <v>50</v>
      </c>
      <c r="F1428" s="159">
        <v>6</v>
      </c>
      <c r="G1428" s="159">
        <v>0</v>
      </c>
      <c r="H1428" s="159">
        <v>0</v>
      </c>
      <c r="I1428" s="159">
        <v>0</v>
      </c>
      <c r="J1428" s="159">
        <v>0</v>
      </c>
      <c r="K1428" s="159">
        <v>0</v>
      </c>
      <c r="L1428" s="159">
        <v>0</v>
      </c>
      <c r="M1428" s="159">
        <v>0</v>
      </c>
      <c r="N1428" s="159">
        <v>25.4</v>
      </c>
      <c r="O1428" s="159">
        <v>28.6</v>
      </c>
      <c r="P1428" s="2"/>
    </row>
    <row r="1429" spans="1:16" ht="13.5" customHeight="1" x14ac:dyDescent="0.3">
      <c r="A1429" s="160">
        <v>0.6875</v>
      </c>
      <c r="B1429" s="159">
        <v>69</v>
      </c>
      <c r="C1429" s="159">
        <v>3</v>
      </c>
      <c r="D1429" s="159">
        <v>3</v>
      </c>
      <c r="E1429" s="159">
        <v>57</v>
      </c>
      <c r="F1429" s="159">
        <v>6</v>
      </c>
      <c r="G1429" s="159">
        <v>0</v>
      </c>
      <c r="H1429" s="159">
        <v>0</v>
      </c>
      <c r="I1429" s="159">
        <v>0</v>
      </c>
      <c r="J1429" s="159">
        <v>0</v>
      </c>
      <c r="K1429" s="159">
        <v>0</v>
      </c>
      <c r="L1429" s="159">
        <v>0</v>
      </c>
      <c r="M1429" s="159">
        <v>0</v>
      </c>
      <c r="N1429" s="159">
        <v>23.7</v>
      </c>
      <c r="O1429" s="159">
        <v>27.8</v>
      </c>
      <c r="P1429" s="2"/>
    </row>
    <row r="1430" spans="1:16" ht="13.5" customHeight="1" x14ac:dyDescent="0.3">
      <c r="A1430" s="160">
        <v>0.69791666666666696</v>
      </c>
      <c r="B1430" s="159">
        <v>72</v>
      </c>
      <c r="C1430" s="159">
        <v>1</v>
      </c>
      <c r="D1430" s="159">
        <v>1</v>
      </c>
      <c r="E1430" s="159">
        <v>61</v>
      </c>
      <c r="F1430" s="159">
        <v>9</v>
      </c>
      <c r="G1430" s="159">
        <v>0</v>
      </c>
      <c r="H1430" s="159">
        <v>0</v>
      </c>
      <c r="I1430" s="159">
        <v>0</v>
      </c>
      <c r="J1430" s="159">
        <v>0</v>
      </c>
      <c r="K1430" s="159">
        <v>0</v>
      </c>
      <c r="L1430" s="159">
        <v>0</v>
      </c>
      <c r="M1430" s="159">
        <v>0</v>
      </c>
      <c r="N1430" s="159">
        <v>25.3</v>
      </c>
      <c r="O1430" s="159">
        <v>28.6</v>
      </c>
      <c r="P1430" s="2"/>
    </row>
    <row r="1431" spans="1:16" ht="13.5" customHeight="1" x14ac:dyDescent="0.3">
      <c r="A1431" s="160">
        <v>0.70833333333333304</v>
      </c>
      <c r="B1431" s="159">
        <v>60</v>
      </c>
      <c r="C1431" s="159">
        <v>2</v>
      </c>
      <c r="D1431" s="159">
        <v>1</v>
      </c>
      <c r="E1431" s="159">
        <v>52</v>
      </c>
      <c r="F1431" s="159">
        <v>4</v>
      </c>
      <c r="G1431" s="159">
        <v>0</v>
      </c>
      <c r="H1431" s="159">
        <v>0</v>
      </c>
      <c r="I1431" s="159">
        <v>0</v>
      </c>
      <c r="J1431" s="159">
        <v>1</v>
      </c>
      <c r="K1431" s="159">
        <v>0</v>
      </c>
      <c r="L1431" s="159">
        <v>0</v>
      </c>
      <c r="M1431" s="159">
        <v>0</v>
      </c>
      <c r="N1431" s="159">
        <v>24.1</v>
      </c>
      <c r="O1431" s="159">
        <v>28.5</v>
      </c>
      <c r="P1431" s="2"/>
    </row>
    <row r="1432" spans="1:16" ht="13.5" customHeight="1" x14ac:dyDescent="0.3">
      <c r="A1432" s="160">
        <v>0.71875</v>
      </c>
      <c r="B1432" s="159">
        <v>62</v>
      </c>
      <c r="C1432" s="159">
        <v>2</v>
      </c>
      <c r="D1432" s="159">
        <v>1</v>
      </c>
      <c r="E1432" s="159">
        <v>54</v>
      </c>
      <c r="F1432" s="159">
        <v>4</v>
      </c>
      <c r="G1432" s="159">
        <v>0</v>
      </c>
      <c r="H1432" s="159">
        <v>0</v>
      </c>
      <c r="I1432" s="159">
        <v>1</v>
      </c>
      <c r="J1432" s="159">
        <v>0</v>
      </c>
      <c r="K1432" s="159">
        <v>0</v>
      </c>
      <c r="L1432" s="159">
        <v>0</v>
      </c>
      <c r="M1432" s="159">
        <v>0</v>
      </c>
      <c r="N1432" s="159">
        <v>24.2</v>
      </c>
      <c r="O1432" s="159">
        <v>28.7</v>
      </c>
      <c r="P1432" s="2"/>
    </row>
    <row r="1433" spans="1:16" ht="13.5" customHeight="1" x14ac:dyDescent="0.3">
      <c r="A1433" s="160">
        <v>0.72916666666666696</v>
      </c>
      <c r="B1433" s="159">
        <v>82</v>
      </c>
      <c r="C1433" s="159">
        <v>4</v>
      </c>
      <c r="D1433" s="159">
        <v>5</v>
      </c>
      <c r="E1433" s="159">
        <v>68</v>
      </c>
      <c r="F1433" s="159">
        <v>4</v>
      </c>
      <c r="G1433" s="159">
        <v>0</v>
      </c>
      <c r="H1433" s="159">
        <v>0</v>
      </c>
      <c r="I1433" s="159">
        <v>0</v>
      </c>
      <c r="J1433" s="159">
        <v>1</v>
      </c>
      <c r="K1433" s="159">
        <v>0</v>
      </c>
      <c r="L1433" s="159">
        <v>0</v>
      </c>
      <c r="M1433" s="159">
        <v>0</v>
      </c>
      <c r="N1433" s="159">
        <v>22.7</v>
      </c>
      <c r="O1433" s="159">
        <v>28</v>
      </c>
      <c r="P1433" s="2"/>
    </row>
    <row r="1434" spans="1:16" ht="13.5" customHeight="1" x14ac:dyDescent="0.3">
      <c r="A1434" s="160">
        <v>0.73958333333333304</v>
      </c>
      <c r="B1434" s="159">
        <v>53</v>
      </c>
      <c r="C1434" s="159">
        <v>2</v>
      </c>
      <c r="D1434" s="159">
        <v>2</v>
      </c>
      <c r="E1434" s="159">
        <v>44</v>
      </c>
      <c r="F1434" s="159">
        <v>5</v>
      </c>
      <c r="G1434" s="159">
        <v>0</v>
      </c>
      <c r="H1434" s="159">
        <v>0</v>
      </c>
      <c r="I1434" s="159">
        <v>0</v>
      </c>
      <c r="J1434" s="159">
        <v>0</v>
      </c>
      <c r="K1434" s="159">
        <v>0</v>
      </c>
      <c r="L1434" s="159">
        <v>0</v>
      </c>
      <c r="M1434" s="159">
        <v>0</v>
      </c>
      <c r="N1434" s="159">
        <v>24.6</v>
      </c>
      <c r="O1434" s="159">
        <v>29.5</v>
      </c>
      <c r="P1434" s="2"/>
    </row>
    <row r="1435" spans="1:16" ht="13.5" customHeight="1" x14ac:dyDescent="0.3">
      <c r="A1435" s="160">
        <v>0.75</v>
      </c>
      <c r="B1435" s="159">
        <v>62</v>
      </c>
      <c r="C1435" s="159">
        <v>5</v>
      </c>
      <c r="D1435" s="159">
        <v>1</v>
      </c>
      <c r="E1435" s="159">
        <v>51</v>
      </c>
      <c r="F1435" s="159">
        <v>3</v>
      </c>
      <c r="G1435" s="159">
        <v>1</v>
      </c>
      <c r="H1435" s="159">
        <v>0</v>
      </c>
      <c r="I1435" s="159">
        <v>0</v>
      </c>
      <c r="J1435" s="159">
        <v>0</v>
      </c>
      <c r="K1435" s="159">
        <v>0</v>
      </c>
      <c r="L1435" s="159">
        <v>1</v>
      </c>
      <c r="M1435" s="159">
        <v>0</v>
      </c>
      <c r="N1435" s="159">
        <v>24.2</v>
      </c>
      <c r="O1435" s="159">
        <v>28.6</v>
      </c>
      <c r="P1435" s="2"/>
    </row>
    <row r="1436" spans="1:16" ht="13.5" customHeight="1" x14ac:dyDescent="0.3">
      <c r="A1436" s="160">
        <v>0.76041666666666696</v>
      </c>
      <c r="B1436" s="159">
        <v>56</v>
      </c>
      <c r="C1436" s="159">
        <v>5</v>
      </c>
      <c r="D1436" s="159">
        <v>6</v>
      </c>
      <c r="E1436" s="159">
        <v>40</v>
      </c>
      <c r="F1436" s="159">
        <v>5</v>
      </c>
      <c r="G1436" s="159">
        <v>0</v>
      </c>
      <c r="H1436" s="159">
        <v>0</v>
      </c>
      <c r="I1436" s="159">
        <v>0</v>
      </c>
      <c r="J1436" s="159">
        <v>0</v>
      </c>
      <c r="K1436" s="159">
        <v>0</v>
      </c>
      <c r="L1436" s="159">
        <v>0</v>
      </c>
      <c r="M1436" s="159">
        <v>0</v>
      </c>
      <c r="N1436" s="159">
        <v>24.3</v>
      </c>
      <c r="O1436" s="159">
        <v>29.5</v>
      </c>
      <c r="P1436" s="2"/>
    </row>
    <row r="1437" spans="1:16" ht="13.5" customHeight="1" x14ac:dyDescent="0.3">
      <c r="A1437" s="160">
        <v>0.77083333333333304</v>
      </c>
      <c r="B1437" s="159">
        <v>53</v>
      </c>
      <c r="C1437" s="159">
        <v>3</v>
      </c>
      <c r="D1437" s="159">
        <v>2</v>
      </c>
      <c r="E1437" s="159">
        <v>43</v>
      </c>
      <c r="F1437" s="159">
        <v>5</v>
      </c>
      <c r="G1437" s="159">
        <v>0</v>
      </c>
      <c r="H1437" s="159">
        <v>0</v>
      </c>
      <c r="I1437" s="159">
        <v>0</v>
      </c>
      <c r="J1437" s="159">
        <v>0</v>
      </c>
      <c r="K1437" s="159">
        <v>0</v>
      </c>
      <c r="L1437" s="159">
        <v>0</v>
      </c>
      <c r="M1437" s="159">
        <v>0</v>
      </c>
      <c r="N1437" s="159">
        <v>22.9</v>
      </c>
      <c r="O1437" s="159">
        <v>28</v>
      </c>
      <c r="P1437" s="2"/>
    </row>
    <row r="1438" spans="1:16" ht="13.5" customHeight="1" x14ac:dyDescent="0.3">
      <c r="A1438" s="160">
        <v>0.78125</v>
      </c>
      <c r="B1438" s="159">
        <v>57</v>
      </c>
      <c r="C1438" s="159">
        <v>1</v>
      </c>
      <c r="D1438" s="159">
        <v>2</v>
      </c>
      <c r="E1438" s="159">
        <v>52</v>
      </c>
      <c r="F1438" s="159">
        <v>2</v>
      </c>
      <c r="G1438" s="159">
        <v>0</v>
      </c>
      <c r="H1438" s="159">
        <v>0</v>
      </c>
      <c r="I1438" s="159">
        <v>0</v>
      </c>
      <c r="J1438" s="159">
        <v>0</v>
      </c>
      <c r="K1438" s="159">
        <v>0</v>
      </c>
      <c r="L1438" s="159">
        <v>0</v>
      </c>
      <c r="M1438" s="159">
        <v>0</v>
      </c>
      <c r="N1438" s="159">
        <v>25.5</v>
      </c>
      <c r="O1438" s="159">
        <v>30</v>
      </c>
      <c r="P1438" s="2"/>
    </row>
    <row r="1439" spans="1:16" ht="13.5" customHeight="1" x14ac:dyDescent="0.3">
      <c r="A1439" s="160">
        <v>0.79166666666666696</v>
      </c>
      <c r="B1439" s="159">
        <v>64</v>
      </c>
      <c r="C1439" s="159">
        <v>4</v>
      </c>
      <c r="D1439" s="159">
        <v>5</v>
      </c>
      <c r="E1439" s="159">
        <v>49</v>
      </c>
      <c r="F1439" s="159">
        <v>5</v>
      </c>
      <c r="G1439" s="159">
        <v>0</v>
      </c>
      <c r="H1439" s="159">
        <v>0</v>
      </c>
      <c r="I1439" s="159">
        <v>0</v>
      </c>
      <c r="J1439" s="159">
        <v>0</v>
      </c>
      <c r="K1439" s="159">
        <v>0</v>
      </c>
      <c r="L1439" s="159">
        <v>1</v>
      </c>
      <c r="M1439" s="159">
        <v>0</v>
      </c>
      <c r="N1439" s="159">
        <v>22.2</v>
      </c>
      <c r="O1439" s="159">
        <v>28.4</v>
      </c>
      <c r="P1439" s="2"/>
    </row>
    <row r="1440" spans="1:16" ht="13.5" customHeight="1" x14ac:dyDescent="0.3">
      <c r="A1440" s="160">
        <v>0.80208333333333304</v>
      </c>
      <c r="B1440" s="159">
        <v>73</v>
      </c>
      <c r="C1440" s="159">
        <v>4</v>
      </c>
      <c r="D1440" s="159">
        <v>4</v>
      </c>
      <c r="E1440" s="159">
        <v>56</v>
      </c>
      <c r="F1440" s="159">
        <v>7</v>
      </c>
      <c r="G1440" s="159">
        <v>1</v>
      </c>
      <c r="H1440" s="159">
        <v>0</v>
      </c>
      <c r="I1440" s="159">
        <v>0</v>
      </c>
      <c r="J1440" s="159">
        <v>1</v>
      </c>
      <c r="K1440" s="159">
        <v>0</v>
      </c>
      <c r="L1440" s="159">
        <v>0</v>
      </c>
      <c r="M1440" s="159">
        <v>0</v>
      </c>
      <c r="N1440" s="159">
        <v>23.9</v>
      </c>
      <c r="O1440" s="159">
        <v>28.9</v>
      </c>
      <c r="P1440" s="2"/>
    </row>
    <row r="1441" spans="1:16" ht="13.5" customHeight="1" x14ac:dyDescent="0.3">
      <c r="A1441" s="160">
        <v>0.8125</v>
      </c>
      <c r="B1441" s="159">
        <v>63</v>
      </c>
      <c r="C1441" s="159">
        <v>1</v>
      </c>
      <c r="D1441" s="159">
        <v>5</v>
      </c>
      <c r="E1441" s="159">
        <v>55</v>
      </c>
      <c r="F1441" s="159">
        <v>0</v>
      </c>
      <c r="G1441" s="159">
        <v>1</v>
      </c>
      <c r="H1441" s="159">
        <v>0</v>
      </c>
      <c r="I1441" s="159">
        <v>0</v>
      </c>
      <c r="J1441" s="159">
        <v>1</v>
      </c>
      <c r="K1441" s="159">
        <v>0</v>
      </c>
      <c r="L1441" s="159">
        <v>0</v>
      </c>
      <c r="M1441" s="159">
        <v>0</v>
      </c>
      <c r="N1441" s="159">
        <v>25.9</v>
      </c>
      <c r="O1441" s="159">
        <v>30.2</v>
      </c>
      <c r="P1441" s="2"/>
    </row>
    <row r="1442" spans="1:16" ht="13.5" customHeight="1" x14ac:dyDescent="0.3">
      <c r="A1442" s="160">
        <v>0.82291666666666696</v>
      </c>
      <c r="B1442" s="159">
        <v>52</v>
      </c>
      <c r="C1442" s="159">
        <v>5</v>
      </c>
      <c r="D1442" s="159">
        <v>3</v>
      </c>
      <c r="E1442" s="159">
        <v>39</v>
      </c>
      <c r="F1442" s="159">
        <v>3</v>
      </c>
      <c r="G1442" s="159">
        <v>0</v>
      </c>
      <c r="H1442" s="159">
        <v>0</v>
      </c>
      <c r="I1442" s="159">
        <v>0</v>
      </c>
      <c r="J1442" s="159">
        <v>2</v>
      </c>
      <c r="K1442" s="159">
        <v>0</v>
      </c>
      <c r="L1442" s="159">
        <v>0</v>
      </c>
      <c r="M1442" s="159">
        <v>0</v>
      </c>
      <c r="N1442" s="159">
        <v>25.4</v>
      </c>
      <c r="O1442" s="159">
        <v>30.4</v>
      </c>
      <c r="P1442" s="2"/>
    </row>
    <row r="1443" spans="1:16" ht="13.5" customHeight="1" x14ac:dyDescent="0.3">
      <c r="A1443" s="160">
        <v>0.83333333333333304</v>
      </c>
      <c r="B1443" s="159">
        <v>54</v>
      </c>
      <c r="C1443" s="159">
        <v>3</v>
      </c>
      <c r="D1443" s="159">
        <v>2</v>
      </c>
      <c r="E1443" s="159">
        <v>43</v>
      </c>
      <c r="F1443" s="159">
        <v>5</v>
      </c>
      <c r="G1443" s="159">
        <v>0</v>
      </c>
      <c r="H1443" s="159">
        <v>0</v>
      </c>
      <c r="I1443" s="159">
        <v>0</v>
      </c>
      <c r="J1443" s="159">
        <v>1</v>
      </c>
      <c r="K1443" s="159">
        <v>0</v>
      </c>
      <c r="L1443" s="159">
        <v>0</v>
      </c>
      <c r="M1443" s="159">
        <v>0</v>
      </c>
      <c r="N1443" s="159">
        <v>24.9</v>
      </c>
      <c r="O1443" s="159">
        <v>30</v>
      </c>
      <c r="P1443" s="2"/>
    </row>
    <row r="1444" spans="1:16" ht="13.5" customHeight="1" x14ac:dyDescent="0.3">
      <c r="A1444" s="160">
        <v>0.84375</v>
      </c>
      <c r="B1444" s="159">
        <v>52</v>
      </c>
      <c r="C1444" s="159">
        <v>5</v>
      </c>
      <c r="D1444" s="159">
        <v>5</v>
      </c>
      <c r="E1444" s="159">
        <v>42</v>
      </c>
      <c r="F1444" s="159">
        <v>0</v>
      </c>
      <c r="G1444" s="159">
        <v>0</v>
      </c>
      <c r="H1444" s="159">
        <v>0</v>
      </c>
      <c r="I1444" s="159">
        <v>0</v>
      </c>
      <c r="J1444" s="159">
        <v>0</v>
      </c>
      <c r="K1444" s="159">
        <v>0</v>
      </c>
      <c r="L1444" s="159">
        <v>0</v>
      </c>
      <c r="M1444" s="159">
        <v>0</v>
      </c>
      <c r="N1444" s="159">
        <v>23.8</v>
      </c>
      <c r="O1444" s="159">
        <v>28.8</v>
      </c>
      <c r="P1444" s="2"/>
    </row>
    <row r="1445" spans="1:16" ht="13.5" customHeight="1" x14ac:dyDescent="0.3">
      <c r="A1445" s="160">
        <v>0.85416666666666696</v>
      </c>
      <c r="B1445" s="159">
        <v>41</v>
      </c>
      <c r="C1445" s="159">
        <v>1</v>
      </c>
      <c r="D1445" s="159">
        <v>1</v>
      </c>
      <c r="E1445" s="159">
        <v>34</v>
      </c>
      <c r="F1445" s="159">
        <v>5</v>
      </c>
      <c r="G1445" s="159">
        <v>0</v>
      </c>
      <c r="H1445" s="159">
        <v>0</v>
      </c>
      <c r="I1445" s="159">
        <v>0</v>
      </c>
      <c r="J1445" s="159">
        <v>0</v>
      </c>
      <c r="K1445" s="159">
        <v>0</v>
      </c>
      <c r="L1445" s="159">
        <v>0</v>
      </c>
      <c r="M1445" s="159">
        <v>0</v>
      </c>
      <c r="N1445" s="159">
        <v>24.8</v>
      </c>
      <c r="O1445" s="159">
        <v>28.8</v>
      </c>
      <c r="P1445" s="2"/>
    </row>
    <row r="1446" spans="1:16" ht="13.5" customHeight="1" x14ac:dyDescent="0.3">
      <c r="A1446" s="160">
        <v>0.86458333333333304</v>
      </c>
      <c r="B1446" s="159">
        <v>39</v>
      </c>
      <c r="C1446" s="159">
        <v>0</v>
      </c>
      <c r="D1446" s="159">
        <v>3</v>
      </c>
      <c r="E1446" s="159">
        <v>31</v>
      </c>
      <c r="F1446" s="159">
        <v>5</v>
      </c>
      <c r="G1446" s="159">
        <v>0</v>
      </c>
      <c r="H1446" s="159">
        <v>0</v>
      </c>
      <c r="I1446" s="159">
        <v>0</v>
      </c>
      <c r="J1446" s="159">
        <v>0</v>
      </c>
      <c r="K1446" s="159">
        <v>0</v>
      </c>
      <c r="L1446" s="159">
        <v>0</v>
      </c>
      <c r="M1446" s="159">
        <v>0</v>
      </c>
      <c r="N1446" s="159">
        <v>27.2</v>
      </c>
      <c r="O1446" s="159">
        <v>30.5</v>
      </c>
      <c r="P1446" s="2"/>
    </row>
    <row r="1447" spans="1:16" ht="13.5" customHeight="1" x14ac:dyDescent="0.3">
      <c r="A1447" s="160">
        <v>0.875</v>
      </c>
      <c r="B1447" s="159">
        <v>21</v>
      </c>
      <c r="C1447" s="159">
        <v>1</v>
      </c>
      <c r="D1447" s="159">
        <v>0</v>
      </c>
      <c r="E1447" s="159">
        <v>19</v>
      </c>
      <c r="F1447" s="159">
        <v>1</v>
      </c>
      <c r="G1447" s="159">
        <v>0</v>
      </c>
      <c r="H1447" s="159">
        <v>0</v>
      </c>
      <c r="I1447" s="159">
        <v>0</v>
      </c>
      <c r="J1447" s="159">
        <v>0</v>
      </c>
      <c r="K1447" s="159">
        <v>0</v>
      </c>
      <c r="L1447" s="159">
        <v>0</v>
      </c>
      <c r="M1447" s="159">
        <v>0</v>
      </c>
      <c r="N1447" s="159">
        <v>28.2</v>
      </c>
      <c r="O1447" s="159">
        <v>34.200000000000003</v>
      </c>
      <c r="P1447" s="2"/>
    </row>
    <row r="1448" spans="1:16" ht="13.5" customHeight="1" x14ac:dyDescent="0.3">
      <c r="A1448" s="160">
        <v>0.88541666666666696</v>
      </c>
      <c r="B1448" s="159">
        <v>34</v>
      </c>
      <c r="C1448" s="159">
        <v>0</v>
      </c>
      <c r="D1448" s="159">
        <v>4</v>
      </c>
      <c r="E1448" s="159">
        <v>26</v>
      </c>
      <c r="F1448" s="159">
        <v>2</v>
      </c>
      <c r="G1448" s="159">
        <v>1</v>
      </c>
      <c r="H1448" s="159">
        <v>0</v>
      </c>
      <c r="I1448" s="159">
        <v>0</v>
      </c>
      <c r="J1448" s="159">
        <v>1</v>
      </c>
      <c r="K1448" s="159">
        <v>0</v>
      </c>
      <c r="L1448" s="159">
        <v>0</v>
      </c>
      <c r="M1448" s="159">
        <v>0</v>
      </c>
      <c r="N1448" s="159">
        <v>25.3</v>
      </c>
      <c r="O1448" s="159">
        <v>32.700000000000003</v>
      </c>
      <c r="P1448" s="2"/>
    </row>
    <row r="1449" spans="1:16" ht="13.5" customHeight="1" x14ac:dyDescent="0.3">
      <c r="A1449" s="160">
        <v>0.89583333333333304</v>
      </c>
      <c r="B1449" s="159">
        <v>26</v>
      </c>
      <c r="C1449" s="159">
        <v>2</v>
      </c>
      <c r="D1449" s="159">
        <v>4</v>
      </c>
      <c r="E1449" s="159">
        <v>18</v>
      </c>
      <c r="F1449" s="159">
        <v>2</v>
      </c>
      <c r="G1449" s="159">
        <v>0</v>
      </c>
      <c r="H1449" s="159">
        <v>0</v>
      </c>
      <c r="I1449" s="159">
        <v>0</v>
      </c>
      <c r="J1449" s="159">
        <v>0</v>
      </c>
      <c r="K1449" s="159">
        <v>0</v>
      </c>
      <c r="L1449" s="159">
        <v>0</v>
      </c>
      <c r="M1449" s="159">
        <v>0</v>
      </c>
      <c r="N1449" s="159">
        <v>23.8</v>
      </c>
      <c r="O1449" s="159">
        <v>30.4</v>
      </c>
      <c r="P1449" s="2"/>
    </row>
    <row r="1450" spans="1:16" ht="13.5" customHeight="1" x14ac:dyDescent="0.3">
      <c r="A1450" s="160">
        <v>0.90625</v>
      </c>
      <c r="B1450" s="159">
        <v>22</v>
      </c>
      <c r="C1450" s="159">
        <v>2</v>
      </c>
      <c r="D1450" s="159">
        <v>2</v>
      </c>
      <c r="E1450" s="159">
        <v>14</v>
      </c>
      <c r="F1450" s="159">
        <v>3</v>
      </c>
      <c r="G1450" s="159">
        <v>0</v>
      </c>
      <c r="H1450" s="159">
        <v>0</v>
      </c>
      <c r="I1450" s="159">
        <v>0</v>
      </c>
      <c r="J1450" s="159">
        <v>1</v>
      </c>
      <c r="K1450" s="159">
        <v>0</v>
      </c>
      <c r="L1450" s="159">
        <v>0</v>
      </c>
      <c r="M1450" s="159">
        <v>0</v>
      </c>
      <c r="N1450" s="159">
        <v>22.7</v>
      </c>
      <c r="O1450" s="159">
        <v>29.1</v>
      </c>
      <c r="P1450" s="2"/>
    </row>
    <row r="1451" spans="1:16" ht="13.5" customHeight="1" x14ac:dyDescent="0.3">
      <c r="A1451" s="160">
        <v>0.91666666666666696</v>
      </c>
      <c r="B1451" s="159">
        <v>29</v>
      </c>
      <c r="C1451" s="159">
        <v>5</v>
      </c>
      <c r="D1451" s="159">
        <v>3</v>
      </c>
      <c r="E1451" s="159">
        <v>21</v>
      </c>
      <c r="F1451" s="159">
        <v>0</v>
      </c>
      <c r="G1451" s="159">
        <v>0</v>
      </c>
      <c r="H1451" s="159">
        <v>0</v>
      </c>
      <c r="I1451" s="159">
        <v>0</v>
      </c>
      <c r="J1451" s="159">
        <v>0</v>
      </c>
      <c r="K1451" s="159">
        <v>0</v>
      </c>
      <c r="L1451" s="159">
        <v>0</v>
      </c>
      <c r="M1451" s="159">
        <v>0</v>
      </c>
      <c r="N1451" s="159">
        <v>24.5</v>
      </c>
      <c r="O1451" s="159">
        <v>29.7</v>
      </c>
      <c r="P1451" s="2"/>
    </row>
    <row r="1452" spans="1:16" ht="13.5" customHeight="1" x14ac:dyDescent="0.3">
      <c r="A1452" s="160">
        <v>0.92708333333333304</v>
      </c>
      <c r="B1452" s="159">
        <v>38</v>
      </c>
      <c r="C1452" s="159">
        <v>2</v>
      </c>
      <c r="D1452" s="159">
        <v>3</v>
      </c>
      <c r="E1452" s="159">
        <v>33</v>
      </c>
      <c r="F1452" s="159">
        <v>0</v>
      </c>
      <c r="G1452" s="159">
        <v>0</v>
      </c>
      <c r="H1452" s="159">
        <v>0</v>
      </c>
      <c r="I1452" s="159">
        <v>0</v>
      </c>
      <c r="J1452" s="159">
        <v>0</v>
      </c>
      <c r="K1452" s="159">
        <v>0</v>
      </c>
      <c r="L1452" s="159">
        <v>0</v>
      </c>
      <c r="M1452" s="159">
        <v>0</v>
      </c>
      <c r="N1452" s="159">
        <v>25</v>
      </c>
      <c r="O1452" s="159">
        <v>28.5</v>
      </c>
      <c r="P1452" s="2"/>
    </row>
    <row r="1453" spans="1:16" ht="13.5" customHeight="1" x14ac:dyDescent="0.3">
      <c r="A1453" s="160">
        <v>0.9375</v>
      </c>
      <c r="B1453" s="159">
        <v>34</v>
      </c>
      <c r="C1453" s="159">
        <v>5</v>
      </c>
      <c r="D1453" s="159">
        <v>1</v>
      </c>
      <c r="E1453" s="159">
        <v>27</v>
      </c>
      <c r="F1453" s="159">
        <v>1</v>
      </c>
      <c r="G1453" s="159">
        <v>0</v>
      </c>
      <c r="H1453" s="159">
        <v>0</v>
      </c>
      <c r="I1453" s="159">
        <v>0</v>
      </c>
      <c r="J1453" s="159">
        <v>0</v>
      </c>
      <c r="K1453" s="159">
        <v>0</v>
      </c>
      <c r="L1453" s="159">
        <v>0</v>
      </c>
      <c r="M1453" s="159">
        <v>0</v>
      </c>
      <c r="N1453" s="159">
        <v>23</v>
      </c>
      <c r="O1453" s="159">
        <v>29.8</v>
      </c>
      <c r="P1453" s="2"/>
    </row>
    <row r="1454" spans="1:16" ht="13.5" customHeight="1" x14ac:dyDescent="0.3">
      <c r="A1454" s="160">
        <v>0.94791666666666696</v>
      </c>
      <c r="B1454" s="159">
        <v>31</v>
      </c>
      <c r="C1454" s="159">
        <v>0</v>
      </c>
      <c r="D1454" s="159">
        <v>1</v>
      </c>
      <c r="E1454" s="159">
        <v>28</v>
      </c>
      <c r="F1454" s="159">
        <v>1</v>
      </c>
      <c r="G1454" s="159">
        <v>1</v>
      </c>
      <c r="H1454" s="159">
        <v>0</v>
      </c>
      <c r="I1454" s="159">
        <v>0</v>
      </c>
      <c r="J1454" s="159">
        <v>0</v>
      </c>
      <c r="K1454" s="159">
        <v>0</v>
      </c>
      <c r="L1454" s="159">
        <v>0</v>
      </c>
      <c r="M1454" s="159">
        <v>0</v>
      </c>
      <c r="N1454" s="159">
        <v>27.6</v>
      </c>
      <c r="O1454" s="159">
        <v>30.7</v>
      </c>
      <c r="P1454" s="2"/>
    </row>
    <row r="1455" spans="1:16" ht="13.5" customHeight="1" x14ac:dyDescent="0.3">
      <c r="A1455" s="160">
        <v>0.95833333333333304</v>
      </c>
      <c r="B1455" s="159">
        <v>39</v>
      </c>
      <c r="C1455" s="159">
        <v>4</v>
      </c>
      <c r="D1455" s="159">
        <v>5</v>
      </c>
      <c r="E1455" s="159">
        <v>29</v>
      </c>
      <c r="F1455" s="159">
        <v>1</v>
      </c>
      <c r="G1455" s="159">
        <v>0</v>
      </c>
      <c r="H1455" s="159">
        <v>0</v>
      </c>
      <c r="I1455" s="159">
        <v>0</v>
      </c>
      <c r="J1455" s="159">
        <v>0</v>
      </c>
      <c r="K1455" s="159">
        <v>0</v>
      </c>
      <c r="L1455" s="159">
        <v>0</v>
      </c>
      <c r="M1455" s="159">
        <v>0</v>
      </c>
      <c r="N1455" s="159">
        <v>24.9</v>
      </c>
      <c r="O1455" s="159">
        <v>29.8</v>
      </c>
      <c r="P1455" s="2"/>
    </row>
    <row r="1456" spans="1:16" ht="13.5" customHeight="1" x14ac:dyDescent="0.3">
      <c r="A1456" s="160">
        <v>0.96875</v>
      </c>
      <c r="B1456" s="159">
        <v>16</v>
      </c>
      <c r="C1456" s="159">
        <v>1</v>
      </c>
      <c r="D1456" s="159">
        <v>1</v>
      </c>
      <c r="E1456" s="159">
        <v>14</v>
      </c>
      <c r="F1456" s="159">
        <v>0</v>
      </c>
      <c r="G1456" s="159">
        <v>0</v>
      </c>
      <c r="H1456" s="159">
        <v>0</v>
      </c>
      <c r="I1456" s="159">
        <v>0</v>
      </c>
      <c r="J1456" s="159">
        <v>0</v>
      </c>
      <c r="K1456" s="159">
        <v>0</v>
      </c>
      <c r="L1456" s="159">
        <v>0</v>
      </c>
      <c r="M1456" s="159">
        <v>0</v>
      </c>
      <c r="N1456" s="159">
        <v>25.5</v>
      </c>
      <c r="O1456" s="159">
        <v>30.9</v>
      </c>
      <c r="P1456" s="2"/>
    </row>
    <row r="1457" spans="1:16" ht="13.5" customHeight="1" x14ac:dyDescent="0.3">
      <c r="A1457" s="160">
        <v>0.97916666666666696</v>
      </c>
      <c r="B1457" s="159">
        <v>25</v>
      </c>
      <c r="C1457" s="159">
        <v>1</v>
      </c>
      <c r="D1457" s="159">
        <v>3</v>
      </c>
      <c r="E1457" s="159">
        <v>17</v>
      </c>
      <c r="F1457" s="159">
        <v>4</v>
      </c>
      <c r="G1457" s="159">
        <v>0</v>
      </c>
      <c r="H1457" s="159">
        <v>0</v>
      </c>
      <c r="I1457" s="159">
        <v>0</v>
      </c>
      <c r="J1457" s="159">
        <v>0</v>
      </c>
      <c r="K1457" s="159">
        <v>0</v>
      </c>
      <c r="L1457" s="159">
        <v>0</v>
      </c>
      <c r="M1457" s="159">
        <v>0</v>
      </c>
      <c r="N1457" s="159">
        <v>27.5</v>
      </c>
      <c r="O1457" s="159">
        <v>31.7</v>
      </c>
      <c r="P1457" s="2"/>
    </row>
    <row r="1458" spans="1:16" ht="13.5" customHeight="1" thickBot="1" x14ac:dyDescent="0.35">
      <c r="A1458" s="161">
        <v>0.98958333333333304</v>
      </c>
      <c r="B1458" s="159">
        <v>18</v>
      </c>
      <c r="C1458" s="159">
        <v>1</v>
      </c>
      <c r="D1458" s="159">
        <v>1</v>
      </c>
      <c r="E1458" s="159">
        <v>15</v>
      </c>
      <c r="F1458" s="159">
        <v>1</v>
      </c>
      <c r="G1458" s="159">
        <v>0</v>
      </c>
      <c r="H1458" s="159">
        <v>0</v>
      </c>
      <c r="I1458" s="159">
        <v>0</v>
      </c>
      <c r="J1458" s="159">
        <v>0</v>
      </c>
      <c r="K1458" s="159">
        <v>0</v>
      </c>
      <c r="L1458" s="159">
        <v>0</v>
      </c>
      <c r="M1458" s="159">
        <v>0</v>
      </c>
      <c r="N1458" s="159">
        <v>27.2</v>
      </c>
      <c r="O1458" s="159">
        <v>35.200000000000003</v>
      </c>
      <c r="P1458" s="2"/>
    </row>
    <row r="1459" spans="1:16" ht="13.5" customHeight="1" thickTop="1" x14ac:dyDescent="0.3">
      <c r="A1459" s="162" t="s">
        <v>89</v>
      </c>
      <c r="B1459" s="163">
        <f t="shared" ref="B1459:M1459" si="122">SUM(B1391:B1438)</f>
        <v>2301</v>
      </c>
      <c r="C1459" s="163">
        <f t="shared" si="122"/>
        <v>80</v>
      </c>
      <c r="D1459" s="163">
        <f t="shared" si="122"/>
        <v>98</v>
      </c>
      <c r="E1459" s="163">
        <f t="shared" si="122"/>
        <v>1926</v>
      </c>
      <c r="F1459" s="163">
        <f t="shared" si="122"/>
        <v>173</v>
      </c>
      <c r="G1459" s="163">
        <f t="shared" si="122"/>
        <v>12</v>
      </c>
      <c r="H1459" s="163">
        <f t="shared" si="122"/>
        <v>0</v>
      </c>
      <c r="I1459" s="163">
        <f t="shared" si="122"/>
        <v>4</v>
      </c>
      <c r="J1459" s="163">
        <f t="shared" si="122"/>
        <v>4</v>
      </c>
      <c r="K1459" s="163">
        <f t="shared" si="122"/>
        <v>0</v>
      </c>
      <c r="L1459" s="163">
        <f t="shared" si="122"/>
        <v>4</v>
      </c>
      <c r="M1459" s="163">
        <f t="shared" si="122"/>
        <v>0</v>
      </c>
      <c r="N1459" s="164">
        <v>23.9</v>
      </c>
      <c r="O1459" s="164">
        <v>28.6</v>
      </c>
    </row>
    <row r="1460" spans="1:16" ht="13.5" customHeight="1" x14ac:dyDescent="0.3">
      <c r="A1460" s="165" t="s">
        <v>91</v>
      </c>
      <c r="B1460" s="159">
        <f t="shared" ref="B1460:M1460" si="123">SUM(B1387:B1450)</f>
        <v>2873</v>
      </c>
      <c r="C1460" s="159">
        <f t="shared" si="123"/>
        <v>108</v>
      </c>
      <c r="D1460" s="159">
        <f t="shared" si="123"/>
        <v>138</v>
      </c>
      <c r="E1460" s="159">
        <f t="shared" si="123"/>
        <v>2380</v>
      </c>
      <c r="F1460" s="159">
        <f t="shared" si="123"/>
        <v>211</v>
      </c>
      <c r="G1460" s="159">
        <f t="shared" si="123"/>
        <v>16</v>
      </c>
      <c r="H1460" s="159">
        <f t="shared" si="123"/>
        <v>0</v>
      </c>
      <c r="I1460" s="159">
        <f t="shared" si="123"/>
        <v>4</v>
      </c>
      <c r="J1460" s="159">
        <f t="shared" si="123"/>
        <v>11</v>
      </c>
      <c r="K1460" s="159">
        <f t="shared" si="123"/>
        <v>0</v>
      </c>
      <c r="L1460" s="159">
        <f t="shared" si="123"/>
        <v>5</v>
      </c>
      <c r="M1460" s="159">
        <f t="shared" si="123"/>
        <v>0</v>
      </c>
      <c r="N1460" s="166">
        <v>24.1</v>
      </c>
      <c r="O1460" s="166">
        <v>28.9</v>
      </c>
    </row>
    <row r="1461" spans="1:16" ht="13.5" customHeight="1" x14ac:dyDescent="0.3">
      <c r="A1461" s="159" t="s">
        <v>92</v>
      </c>
      <c r="B1461" s="159">
        <f t="shared" ref="B1461:M1461" si="124">SUM(B1387:B1458)</f>
        <v>3103</v>
      </c>
      <c r="C1461" s="159">
        <f t="shared" si="124"/>
        <v>127</v>
      </c>
      <c r="D1461" s="159">
        <f t="shared" si="124"/>
        <v>156</v>
      </c>
      <c r="E1461" s="159">
        <f t="shared" si="124"/>
        <v>2564</v>
      </c>
      <c r="F1461" s="159">
        <f t="shared" si="124"/>
        <v>219</v>
      </c>
      <c r="G1461" s="159">
        <f t="shared" si="124"/>
        <v>17</v>
      </c>
      <c r="H1461" s="159">
        <f t="shared" si="124"/>
        <v>0</v>
      </c>
      <c r="I1461" s="159">
        <f t="shared" si="124"/>
        <v>4</v>
      </c>
      <c r="J1461" s="159">
        <f t="shared" si="124"/>
        <v>11</v>
      </c>
      <c r="K1461" s="159">
        <f t="shared" si="124"/>
        <v>0</v>
      </c>
      <c r="L1461" s="159">
        <f t="shared" si="124"/>
        <v>5</v>
      </c>
      <c r="M1461" s="159">
        <f t="shared" si="124"/>
        <v>0</v>
      </c>
      <c r="N1461" s="166">
        <v>24.2</v>
      </c>
      <c r="O1461" s="166">
        <v>29</v>
      </c>
    </row>
    <row r="1462" spans="1:16" ht="13.5" customHeight="1" thickBot="1" x14ac:dyDescent="0.35">
      <c r="A1462" s="167" t="s">
        <v>93</v>
      </c>
      <c r="B1462" s="167">
        <f t="shared" ref="B1462:M1462" si="125">SUM(B1363:B1458)</f>
        <v>3361</v>
      </c>
      <c r="C1462" s="167">
        <f t="shared" si="125"/>
        <v>138</v>
      </c>
      <c r="D1462" s="167">
        <f t="shared" si="125"/>
        <v>163</v>
      </c>
      <c r="E1462" s="167">
        <f t="shared" si="125"/>
        <v>2774</v>
      </c>
      <c r="F1462" s="167">
        <f t="shared" si="125"/>
        <v>247</v>
      </c>
      <c r="G1462" s="167">
        <f t="shared" si="125"/>
        <v>18</v>
      </c>
      <c r="H1462" s="167">
        <f t="shared" si="125"/>
        <v>0</v>
      </c>
      <c r="I1462" s="167">
        <f t="shared" si="125"/>
        <v>4</v>
      </c>
      <c r="J1462" s="167">
        <f t="shared" si="125"/>
        <v>12</v>
      </c>
      <c r="K1462" s="167">
        <f t="shared" si="125"/>
        <v>0</v>
      </c>
      <c r="L1462" s="167">
        <f t="shared" si="125"/>
        <v>5</v>
      </c>
      <c r="M1462" s="167">
        <f t="shared" si="125"/>
        <v>0</v>
      </c>
      <c r="N1462" s="168">
        <v>24.4</v>
      </c>
      <c r="O1462" s="168">
        <v>29.2</v>
      </c>
    </row>
    <row r="1463" spans="1:16" ht="13.5" customHeight="1" thickTop="1" x14ac:dyDescent="0.3">
      <c r="N1463" s="169"/>
      <c r="O1463" s="169"/>
    </row>
    <row r="1464" spans="1:16" ht="13.5" customHeight="1" thickBot="1" x14ac:dyDescent="0.35">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6" ht="13.5" customHeight="1" thickTop="1" thickBot="1" x14ac:dyDescent="0.35">
      <c r="A1465" s="170"/>
      <c r="B1465" s="531" t="s">
        <v>74</v>
      </c>
      <c r="C1465" s="531" t="s">
        <v>75</v>
      </c>
      <c r="D1465" s="531" t="s">
        <v>76</v>
      </c>
      <c r="E1465" s="531" t="s">
        <v>77</v>
      </c>
      <c r="F1465" s="531" t="s">
        <v>78</v>
      </c>
      <c r="G1465" s="531" t="s">
        <v>79</v>
      </c>
      <c r="H1465" s="531" t="s">
        <v>80</v>
      </c>
      <c r="I1465" s="531" t="s">
        <v>81</v>
      </c>
      <c r="J1465" s="531" t="s">
        <v>82</v>
      </c>
      <c r="K1465" s="531" t="s">
        <v>83</v>
      </c>
      <c r="L1465" s="531" t="s">
        <v>84</v>
      </c>
      <c r="M1465" s="531" t="s">
        <v>85</v>
      </c>
      <c r="N1465" s="533" t="s">
        <v>86</v>
      </c>
      <c r="O1465" s="533" t="s">
        <v>87</v>
      </c>
    </row>
    <row r="1466" spans="1:16" ht="13.5" customHeight="1" thickTop="1" thickBot="1" x14ac:dyDescent="0.35">
      <c r="A1466" s="173" t="s">
        <v>56</v>
      </c>
      <c r="B1466" s="532"/>
      <c r="C1466" s="532"/>
      <c r="D1466" s="532"/>
      <c r="E1466" s="532"/>
      <c r="F1466" s="532"/>
      <c r="G1466" s="532"/>
      <c r="H1466" s="532"/>
      <c r="I1466" s="532"/>
      <c r="J1466" s="532"/>
      <c r="K1466" s="532"/>
      <c r="L1466" s="532"/>
      <c r="M1466" s="532"/>
      <c r="N1466" s="534"/>
      <c r="O1466" s="534"/>
    </row>
    <row r="1467" spans="1:16" ht="13.5" customHeight="1" thickTop="1" x14ac:dyDescent="0.3">
      <c r="A1467" s="158">
        <v>0</v>
      </c>
      <c r="B1467" s="159">
        <v>10</v>
      </c>
      <c r="C1467" s="159">
        <v>1</v>
      </c>
      <c r="D1467" s="159">
        <v>1</v>
      </c>
      <c r="E1467" s="159">
        <v>8</v>
      </c>
      <c r="F1467" s="159">
        <v>0</v>
      </c>
      <c r="G1467" s="159">
        <v>0</v>
      </c>
      <c r="H1467" s="159">
        <v>0</v>
      </c>
      <c r="I1467" s="159">
        <v>0</v>
      </c>
      <c r="J1467" s="159">
        <v>0</v>
      </c>
      <c r="K1467" s="159">
        <v>0</v>
      </c>
      <c r="L1467" s="159">
        <v>0</v>
      </c>
      <c r="M1467" s="159">
        <v>0</v>
      </c>
      <c r="N1467" s="159">
        <v>27.4</v>
      </c>
      <c r="O1467" s="159" t="s">
        <v>102</v>
      </c>
      <c r="P1467" s="2"/>
    </row>
    <row r="1468" spans="1:16" ht="13.5" customHeight="1" x14ac:dyDescent="0.3">
      <c r="A1468" s="160">
        <v>1.0416666666666666E-2</v>
      </c>
      <c r="B1468" s="159">
        <v>8</v>
      </c>
      <c r="C1468" s="159">
        <v>1</v>
      </c>
      <c r="D1468" s="159">
        <v>2</v>
      </c>
      <c r="E1468" s="159">
        <v>4</v>
      </c>
      <c r="F1468" s="159">
        <v>1</v>
      </c>
      <c r="G1468" s="159">
        <v>0</v>
      </c>
      <c r="H1468" s="159">
        <v>0</v>
      </c>
      <c r="I1468" s="159">
        <v>0</v>
      </c>
      <c r="J1468" s="159">
        <v>0</v>
      </c>
      <c r="K1468" s="159">
        <v>0</v>
      </c>
      <c r="L1468" s="159">
        <v>0</v>
      </c>
      <c r="M1468" s="159">
        <v>0</v>
      </c>
      <c r="N1468" s="159">
        <v>25.3</v>
      </c>
      <c r="O1468" s="159" t="s">
        <v>102</v>
      </c>
      <c r="P1468" s="2"/>
    </row>
    <row r="1469" spans="1:16" ht="13.5" customHeight="1" x14ac:dyDescent="0.3">
      <c r="A1469" s="160">
        <v>2.0833333333333332E-2</v>
      </c>
      <c r="B1469" s="159">
        <v>9</v>
      </c>
      <c r="C1469" s="159">
        <v>0</v>
      </c>
      <c r="D1469" s="159">
        <v>2</v>
      </c>
      <c r="E1469" s="159">
        <v>7</v>
      </c>
      <c r="F1469" s="159">
        <v>0</v>
      </c>
      <c r="G1469" s="159">
        <v>0</v>
      </c>
      <c r="H1469" s="159">
        <v>0</v>
      </c>
      <c r="I1469" s="159">
        <v>0</v>
      </c>
      <c r="J1469" s="159">
        <v>0</v>
      </c>
      <c r="K1469" s="159">
        <v>0</v>
      </c>
      <c r="L1469" s="159">
        <v>0</v>
      </c>
      <c r="M1469" s="159">
        <v>0</v>
      </c>
      <c r="N1469" s="159">
        <v>25.9</v>
      </c>
      <c r="O1469" s="159" t="s">
        <v>102</v>
      </c>
      <c r="P1469" s="2"/>
    </row>
    <row r="1470" spans="1:16" ht="13.5" customHeight="1" x14ac:dyDescent="0.3">
      <c r="A1470" s="160">
        <v>3.125E-2</v>
      </c>
      <c r="B1470" s="159">
        <v>9</v>
      </c>
      <c r="C1470" s="159">
        <v>2</v>
      </c>
      <c r="D1470" s="159">
        <v>0</v>
      </c>
      <c r="E1470" s="159">
        <v>7</v>
      </c>
      <c r="F1470" s="159">
        <v>0</v>
      </c>
      <c r="G1470" s="159">
        <v>0</v>
      </c>
      <c r="H1470" s="159">
        <v>0</v>
      </c>
      <c r="I1470" s="159">
        <v>0</v>
      </c>
      <c r="J1470" s="159">
        <v>0</v>
      </c>
      <c r="K1470" s="159">
        <v>0</v>
      </c>
      <c r="L1470" s="159">
        <v>0</v>
      </c>
      <c r="M1470" s="159">
        <v>0</v>
      </c>
      <c r="N1470" s="159">
        <v>23.3</v>
      </c>
      <c r="O1470" s="159" t="s">
        <v>102</v>
      </c>
      <c r="P1470" s="2"/>
    </row>
    <row r="1471" spans="1:16" ht="13.5" customHeight="1" x14ac:dyDescent="0.3">
      <c r="A1471" s="160">
        <v>4.1666666666666664E-2</v>
      </c>
      <c r="B1471" s="159">
        <v>5</v>
      </c>
      <c r="C1471" s="159">
        <v>0</v>
      </c>
      <c r="D1471" s="159">
        <v>0</v>
      </c>
      <c r="E1471" s="159">
        <v>4</v>
      </c>
      <c r="F1471" s="159">
        <v>1</v>
      </c>
      <c r="G1471" s="159">
        <v>0</v>
      </c>
      <c r="H1471" s="159">
        <v>0</v>
      </c>
      <c r="I1471" s="159">
        <v>0</v>
      </c>
      <c r="J1471" s="159">
        <v>0</v>
      </c>
      <c r="K1471" s="159">
        <v>0</v>
      </c>
      <c r="L1471" s="159">
        <v>0</v>
      </c>
      <c r="M1471" s="159">
        <v>0</v>
      </c>
      <c r="N1471" s="159">
        <v>29</v>
      </c>
      <c r="O1471" s="159" t="s">
        <v>102</v>
      </c>
      <c r="P1471" s="2"/>
    </row>
    <row r="1472" spans="1:16" ht="13.5" customHeight="1" x14ac:dyDescent="0.3">
      <c r="A1472" s="160">
        <v>5.2083333333333336E-2</v>
      </c>
      <c r="B1472" s="159">
        <v>9</v>
      </c>
      <c r="C1472" s="159">
        <v>0</v>
      </c>
      <c r="D1472" s="159">
        <v>1</v>
      </c>
      <c r="E1472" s="159">
        <v>7</v>
      </c>
      <c r="F1472" s="159">
        <v>0</v>
      </c>
      <c r="G1472" s="159">
        <v>1</v>
      </c>
      <c r="H1472" s="159">
        <v>0</v>
      </c>
      <c r="I1472" s="159">
        <v>0</v>
      </c>
      <c r="J1472" s="159">
        <v>0</v>
      </c>
      <c r="K1472" s="159">
        <v>0</v>
      </c>
      <c r="L1472" s="159">
        <v>0</v>
      </c>
      <c r="M1472" s="159">
        <v>0</v>
      </c>
      <c r="N1472" s="159">
        <v>27.3</v>
      </c>
      <c r="O1472" s="159" t="s">
        <v>102</v>
      </c>
      <c r="P1472" s="2"/>
    </row>
    <row r="1473" spans="1:16" ht="13.5" customHeight="1" x14ac:dyDescent="0.3">
      <c r="A1473" s="160">
        <v>6.25E-2</v>
      </c>
      <c r="B1473" s="159">
        <v>4</v>
      </c>
      <c r="C1473" s="159">
        <v>0</v>
      </c>
      <c r="D1473" s="159">
        <v>0</v>
      </c>
      <c r="E1473" s="159">
        <v>4</v>
      </c>
      <c r="F1473" s="159">
        <v>0</v>
      </c>
      <c r="G1473" s="159">
        <v>0</v>
      </c>
      <c r="H1473" s="159">
        <v>0</v>
      </c>
      <c r="I1473" s="159">
        <v>0</v>
      </c>
      <c r="J1473" s="159">
        <v>0</v>
      </c>
      <c r="K1473" s="159">
        <v>0</v>
      </c>
      <c r="L1473" s="159">
        <v>0</v>
      </c>
      <c r="M1473" s="159">
        <v>0</v>
      </c>
      <c r="N1473" s="159">
        <v>23.8</v>
      </c>
      <c r="O1473" s="159" t="s">
        <v>102</v>
      </c>
      <c r="P1473" s="2"/>
    </row>
    <row r="1474" spans="1:16" ht="13.5" customHeight="1" x14ac:dyDescent="0.3">
      <c r="A1474" s="160">
        <v>7.2916666666666699E-2</v>
      </c>
      <c r="B1474" s="159">
        <v>8</v>
      </c>
      <c r="C1474" s="159">
        <v>0</v>
      </c>
      <c r="D1474" s="159">
        <v>0</v>
      </c>
      <c r="E1474" s="159">
        <v>8</v>
      </c>
      <c r="F1474" s="159">
        <v>0</v>
      </c>
      <c r="G1474" s="159">
        <v>0</v>
      </c>
      <c r="H1474" s="159">
        <v>0</v>
      </c>
      <c r="I1474" s="159">
        <v>0</v>
      </c>
      <c r="J1474" s="159">
        <v>0</v>
      </c>
      <c r="K1474" s="159">
        <v>0</v>
      </c>
      <c r="L1474" s="159">
        <v>0</v>
      </c>
      <c r="M1474" s="159">
        <v>0</v>
      </c>
      <c r="N1474" s="159">
        <v>25.4</v>
      </c>
      <c r="O1474" s="159" t="s">
        <v>102</v>
      </c>
      <c r="P1474" s="2"/>
    </row>
    <row r="1475" spans="1:16" ht="13.5" customHeight="1" x14ac:dyDescent="0.3">
      <c r="A1475" s="160">
        <v>8.3333333333333301E-2</v>
      </c>
      <c r="B1475" s="159">
        <v>4</v>
      </c>
      <c r="C1475" s="159">
        <v>0</v>
      </c>
      <c r="D1475" s="159">
        <v>0</v>
      </c>
      <c r="E1475" s="159">
        <v>4</v>
      </c>
      <c r="F1475" s="159">
        <v>0</v>
      </c>
      <c r="G1475" s="159">
        <v>0</v>
      </c>
      <c r="H1475" s="159">
        <v>0</v>
      </c>
      <c r="I1475" s="159">
        <v>0</v>
      </c>
      <c r="J1475" s="159">
        <v>0</v>
      </c>
      <c r="K1475" s="159">
        <v>0</v>
      </c>
      <c r="L1475" s="159">
        <v>0</v>
      </c>
      <c r="M1475" s="159">
        <v>0</v>
      </c>
      <c r="N1475" s="159">
        <v>28.2</v>
      </c>
      <c r="O1475" s="159" t="s">
        <v>102</v>
      </c>
      <c r="P1475" s="2"/>
    </row>
    <row r="1476" spans="1:16" ht="13.5" customHeight="1" x14ac:dyDescent="0.3">
      <c r="A1476" s="160">
        <v>9.375E-2</v>
      </c>
      <c r="B1476" s="159">
        <v>5</v>
      </c>
      <c r="C1476" s="159">
        <v>0</v>
      </c>
      <c r="D1476" s="159">
        <v>0</v>
      </c>
      <c r="E1476" s="159">
        <v>4</v>
      </c>
      <c r="F1476" s="159">
        <v>1</v>
      </c>
      <c r="G1476" s="159">
        <v>0</v>
      </c>
      <c r="H1476" s="159">
        <v>0</v>
      </c>
      <c r="I1476" s="159">
        <v>0</v>
      </c>
      <c r="J1476" s="159">
        <v>0</v>
      </c>
      <c r="K1476" s="159">
        <v>0</v>
      </c>
      <c r="L1476" s="159">
        <v>0</v>
      </c>
      <c r="M1476" s="159">
        <v>0</v>
      </c>
      <c r="N1476" s="159">
        <v>28.3</v>
      </c>
      <c r="O1476" s="159" t="s">
        <v>102</v>
      </c>
      <c r="P1476" s="2"/>
    </row>
    <row r="1477" spans="1:16" ht="13.5" customHeight="1" x14ac:dyDescent="0.3">
      <c r="A1477" s="160">
        <v>0.104166666666667</v>
      </c>
      <c r="B1477" s="159">
        <v>3</v>
      </c>
      <c r="C1477" s="159">
        <v>0</v>
      </c>
      <c r="D1477" s="159">
        <v>0</v>
      </c>
      <c r="E1477" s="159">
        <v>2</v>
      </c>
      <c r="F1477" s="159">
        <v>1</v>
      </c>
      <c r="G1477" s="159">
        <v>0</v>
      </c>
      <c r="H1477" s="159">
        <v>0</v>
      </c>
      <c r="I1477" s="159">
        <v>0</v>
      </c>
      <c r="J1477" s="159">
        <v>0</v>
      </c>
      <c r="K1477" s="159">
        <v>0</v>
      </c>
      <c r="L1477" s="159">
        <v>0</v>
      </c>
      <c r="M1477" s="159">
        <v>0</v>
      </c>
      <c r="N1477" s="159">
        <v>29.6</v>
      </c>
      <c r="O1477" s="159" t="s">
        <v>102</v>
      </c>
      <c r="P1477" s="2"/>
    </row>
    <row r="1478" spans="1:16" ht="13.5" customHeight="1" x14ac:dyDescent="0.3">
      <c r="A1478" s="160">
        <v>0.114583333333333</v>
      </c>
      <c r="B1478" s="159">
        <v>2</v>
      </c>
      <c r="C1478" s="159">
        <v>0</v>
      </c>
      <c r="D1478" s="159">
        <v>0</v>
      </c>
      <c r="E1478" s="159">
        <v>2</v>
      </c>
      <c r="F1478" s="159">
        <v>0</v>
      </c>
      <c r="G1478" s="159">
        <v>0</v>
      </c>
      <c r="H1478" s="159">
        <v>0</v>
      </c>
      <c r="I1478" s="159">
        <v>0</v>
      </c>
      <c r="J1478" s="159">
        <v>0</v>
      </c>
      <c r="K1478" s="159">
        <v>0</v>
      </c>
      <c r="L1478" s="159">
        <v>0</v>
      </c>
      <c r="M1478" s="159">
        <v>0</v>
      </c>
      <c r="N1478" s="159">
        <v>28.9</v>
      </c>
      <c r="O1478" s="159" t="s">
        <v>102</v>
      </c>
      <c r="P1478" s="2"/>
    </row>
    <row r="1479" spans="1:16" ht="13.5" customHeight="1" x14ac:dyDescent="0.3">
      <c r="A1479" s="160">
        <v>0.125</v>
      </c>
      <c r="B1479" s="159">
        <v>6</v>
      </c>
      <c r="C1479" s="159">
        <v>0</v>
      </c>
      <c r="D1479" s="159">
        <v>1</v>
      </c>
      <c r="E1479" s="159">
        <v>5</v>
      </c>
      <c r="F1479" s="159">
        <v>0</v>
      </c>
      <c r="G1479" s="159">
        <v>0</v>
      </c>
      <c r="H1479" s="159">
        <v>0</v>
      </c>
      <c r="I1479" s="159">
        <v>0</v>
      </c>
      <c r="J1479" s="159">
        <v>0</v>
      </c>
      <c r="K1479" s="159">
        <v>0</v>
      </c>
      <c r="L1479" s="159">
        <v>0</v>
      </c>
      <c r="M1479" s="159">
        <v>0</v>
      </c>
      <c r="N1479" s="159">
        <v>27.6</v>
      </c>
      <c r="O1479" s="159" t="s">
        <v>102</v>
      </c>
      <c r="P1479" s="2"/>
    </row>
    <row r="1480" spans="1:16" ht="13.5" customHeight="1" x14ac:dyDescent="0.3">
      <c r="A1480" s="160">
        <v>0.13541666666666699</v>
      </c>
      <c r="B1480" s="159">
        <v>3</v>
      </c>
      <c r="C1480" s="159">
        <v>0</v>
      </c>
      <c r="D1480" s="159">
        <v>0</v>
      </c>
      <c r="E1480" s="159">
        <v>3</v>
      </c>
      <c r="F1480" s="159">
        <v>0</v>
      </c>
      <c r="G1480" s="159">
        <v>0</v>
      </c>
      <c r="H1480" s="159">
        <v>0</v>
      </c>
      <c r="I1480" s="159">
        <v>0</v>
      </c>
      <c r="J1480" s="159">
        <v>0</v>
      </c>
      <c r="K1480" s="159">
        <v>0</v>
      </c>
      <c r="L1480" s="159">
        <v>0</v>
      </c>
      <c r="M1480" s="159">
        <v>0</v>
      </c>
      <c r="N1480" s="159">
        <v>29.2</v>
      </c>
      <c r="O1480" s="159" t="s">
        <v>102</v>
      </c>
      <c r="P1480" s="2"/>
    </row>
    <row r="1481" spans="1:16" ht="13.5" customHeight="1" x14ac:dyDescent="0.3">
      <c r="A1481" s="160">
        <v>0.14583333333333301</v>
      </c>
      <c r="B1481" s="159">
        <v>5</v>
      </c>
      <c r="C1481" s="159">
        <v>0</v>
      </c>
      <c r="D1481" s="159">
        <v>0</v>
      </c>
      <c r="E1481" s="159">
        <v>5</v>
      </c>
      <c r="F1481" s="159">
        <v>0</v>
      </c>
      <c r="G1481" s="159">
        <v>0</v>
      </c>
      <c r="H1481" s="159">
        <v>0</v>
      </c>
      <c r="I1481" s="159">
        <v>0</v>
      </c>
      <c r="J1481" s="159">
        <v>0</v>
      </c>
      <c r="K1481" s="159">
        <v>0</v>
      </c>
      <c r="L1481" s="159">
        <v>0</v>
      </c>
      <c r="M1481" s="159">
        <v>0</v>
      </c>
      <c r="N1481" s="159">
        <v>28.9</v>
      </c>
      <c r="O1481" s="159" t="s">
        <v>102</v>
      </c>
      <c r="P1481" s="2"/>
    </row>
    <row r="1482" spans="1:16" ht="13.5" customHeight="1" x14ac:dyDescent="0.3">
      <c r="A1482" s="160">
        <v>0.15625</v>
      </c>
      <c r="B1482" s="159">
        <v>4</v>
      </c>
      <c r="C1482" s="159">
        <v>0</v>
      </c>
      <c r="D1482" s="159">
        <v>1</v>
      </c>
      <c r="E1482" s="159">
        <v>3</v>
      </c>
      <c r="F1482" s="159">
        <v>0</v>
      </c>
      <c r="G1482" s="159">
        <v>0</v>
      </c>
      <c r="H1482" s="159">
        <v>0</v>
      </c>
      <c r="I1482" s="159">
        <v>0</v>
      </c>
      <c r="J1482" s="159">
        <v>0</v>
      </c>
      <c r="K1482" s="159">
        <v>0</v>
      </c>
      <c r="L1482" s="159">
        <v>0</v>
      </c>
      <c r="M1482" s="159">
        <v>0</v>
      </c>
      <c r="N1482" s="159">
        <v>28.4</v>
      </c>
      <c r="O1482" s="159" t="s">
        <v>102</v>
      </c>
      <c r="P1482" s="2"/>
    </row>
    <row r="1483" spans="1:16" ht="13.5" customHeight="1" x14ac:dyDescent="0.3">
      <c r="A1483" s="160">
        <v>0.16666666666666699</v>
      </c>
      <c r="B1483" s="159">
        <v>4</v>
      </c>
      <c r="C1483" s="159">
        <v>0</v>
      </c>
      <c r="D1483" s="159">
        <v>0</v>
      </c>
      <c r="E1483" s="159">
        <v>3</v>
      </c>
      <c r="F1483" s="159">
        <v>0</v>
      </c>
      <c r="G1483" s="159">
        <v>1</v>
      </c>
      <c r="H1483" s="159">
        <v>0</v>
      </c>
      <c r="I1483" s="159">
        <v>0</v>
      </c>
      <c r="J1483" s="159">
        <v>0</v>
      </c>
      <c r="K1483" s="159">
        <v>0</v>
      </c>
      <c r="L1483" s="159">
        <v>0</v>
      </c>
      <c r="M1483" s="159">
        <v>0</v>
      </c>
      <c r="N1483" s="159">
        <v>27.1</v>
      </c>
      <c r="O1483" s="159" t="s">
        <v>102</v>
      </c>
      <c r="P1483" s="2"/>
    </row>
    <row r="1484" spans="1:16" ht="13.5" customHeight="1" x14ac:dyDescent="0.3">
      <c r="A1484" s="160">
        <v>0.17708333333333301</v>
      </c>
      <c r="B1484" s="159">
        <v>5</v>
      </c>
      <c r="C1484" s="159">
        <v>0</v>
      </c>
      <c r="D1484" s="159">
        <v>1</v>
      </c>
      <c r="E1484" s="159">
        <v>3</v>
      </c>
      <c r="F1484" s="159">
        <v>1</v>
      </c>
      <c r="G1484" s="159">
        <v>0</v>
      </c>
      <c r="H1484" s="159">
        <v>0</v>
      </c>
      <c r="I1484" s="159">
        <v>0</v>
      </c>
      <c r="J1484" s="159">
        <v>0</v>
      </c>
      <c r="K1484" s="159">
        <v>0</v>
      </c>
      <c r="L1484" s="159">
        <v>0</v>
      </c>
      <c r="M1484" s="159">
        <v>0</v>
      </c>
      <c r="N1484" s="159">
        <v>34.299999999999997</v>
      </c>
      <c r="O1484" s="159" t="s">
        <v>102</v>
      </c>
      <c r="P1484" s="2"/>
    </row>
    <row r="1485" spans="1:16" ht="13.5" customHeight="1" x14ac:dyDescent="0.3">
      <c r="A1485" s="160">
        <v>0.1875</v>
      </c>
      <c r="B1485" s="159">
        <v>1</v>
      </c>
      <c r="C1485" s="159">
        <v>0</v>
      </c>
      <c r="D1485" s="159">
        <v>0</v>
      </c>
      <c r="E1485" s="159">
        <v>1</v>
      </c>
      <c r="F1485" s="159">
        <v>0</v>
      </c>
      <c r="G1485" s="159">
        <v>0</v>
      </c>
      <c r="H1485" s="159">
        <v>0</v>
      </c>
      <c r="I1485" s="159">
        <v>0</v>
      </c>
      <c r="J1485" s="159">
        <v>0</v>
      </c>
      <c r="K1485" s="159">
        <v>0</v>
      </c>
      <c r="L1485" s="159">
        <v>0</v>
      </c>
      <c r="M1485" s="159">
        <v>0</v>
      </c>
      <c r="N1485" s="159">
        <v>29.9</v>
      </c>
      <c r="O1485" s="159" t="s">
        <v>102</v>
      </c>
      <c r="P1485" s="2"/>
    </row>
    <row r="1486" spans="1:16" ht="13.5" customHeight="1" x14ac:dyDescent="0.3">
      <c r="A1486" s="160">
        <v>0.19791666666666699</v>
      </c>
      <c r="B1486" s="159">
        <v>1</v>
      </c>
      <c r="C1486" s="159">
        <v>0</v>
      </c>
      <c r="D1486" s="159">
        <v>0</v>
      </c>
      <c r="E1486" s="159">
        <v>1</v>
      </c>
      <c r="F1486" s="159">
        <v>0</v>
      </c>
      <c r="G1486" s="159">
        <v>0</v>
      </c>
      <c r="H1486" s="159">
        <v>0</v>
      </c>
      <c r="I1486" s="159">
        <v>0</v>
      </c>
      <c r="J1486" s="159">
        <v>0</v>
      </c>
      <c r="K1486" s="159">
        <v>0</v>
      </c>
      <c r="L1486" s="159">
        <v>0</v>
      </c>
      <c r="M1486" s="159">
        <v>0</v>
      </c>
      <c r="N1486" s="159">
        <v>29.6</v>
      </c>
      <c r="O1486" s="159" t="s">
        <v>102</v>
      </c>
      <c r="P1486" s="2"/>
    </row>
    <row r="1487" spans="1:16" ht="13.5" customHeight="1" x14ac:dyDescent="0.3">
      <c r="A1487" s="160">
        <v>0.20833333333333301</v>
      </c>
      <c r="B1487" s="159">
        <v>6</v>
      </c>
      <c r="C1487" s="159">
        <v>0</v>
      </c>
      <c r="D1487" s="159">
        <v>0</v>
      </c>
      <c r="E1487" s="159">
        <v>6</v>
      </c>
      <c r="F1487" s="159">
        <v>0</v>
      </c>
      <c r="G1487" s="159">
        <v>0</v>
      </c>
      <c r="H1487" s="159">
        <v>0</v>
      </c>
      <c r="I1487" s="159">
        <v>0</v>
      </c>
      <c r="J1487" s="159">
        <v>0</v>
      </c>
      <c r="K1487" s="159">
        <v>0</v>
      </c>
      <c r="L1487" s="159">
        <v>0</v>
      </c>
      <c r="M1487" s="159">
        <v>0</v>
      </c>
      <c r="N1487" s="159">
        <v>24.8</v>
      </c>
      <c r="O1487" s="159" t="s">
        <v>102</v>
      </c>
      <c r="P1487" s="2"/>
    </row>
    <row r="1488" spans="1:16" ht="13.5" customHeight="1" x14ac:dyDescent="0.3">
      <c r="A1488" s="160">
        <v>0.21875</v>
      </c>
      <c r="B1488" s="159">
        <v>3</v>
      </c>
      <c r="C1488" s="159">
        <v>1</v>
      </c>
      <c r="D1488" s="159">
        <v>0</v>
      </c>
      <c r="E1488" s="159">
        <v>2</v>
      </c>
      <c r="F1488" s="159">
        <v>0</v>
      </c>
      <c r="G1488" s="159">
        <v>0</v>
      </c>
      <c r="H1488" s="159">
        <v>0</v>
      </c>
      <c r="I1488" s="159">
        <v>0</v>
      </c>
      <c r="J1488" s="159">
        <v>0</v>
      </c>
      <c r="K1488" s="159">
        <v>0</v>
      </c>
      <c r="L1488" s="159">
        <v>0</v>
      </c>
      <c r="M1488" s="159">
        <v>0</v>
      </c>
      <c r="N1488" s="159">
        <v>24.9</v>
      </c>
      <c r="O1488" s="159" t="s">
        <v>102</v>
      </c>
      <c r="P1488" s="2"/>
    </row>
    <row r="1489" spans="1:16" ht="13.5" customHeight="1" x14ac:dyDescent="0.3">
      <c r="A1489" s="160">
        <v>0.22916666666666699</v>
      </c>
      <c r="B1489" s="159">
        <v>4</v>
      </c>
      <c r="C1489" s="159">
        <v>0</v>
      </c>
      <c r="D1489" s="159">
        <v>0</v>
      </c>
      <c r="E1489" s="159">
        <v>4</v>
      </c>
      <c r="F1489" s="159">
        <v>0</v>
      </c>
      <c r="G1489" s="159">
        <v>0</v>
      </c>
      <c r="H1489" s="159">
        <v>0</v>
      </c>
      <c r="I1489" s="159">
        <v>0</v>
      </c>
      <c r="J1489" s="159">
        <v>0</v>
      </c>
      <c r="K1489" s="159">
        <v>0</v>
      </c>
      <c r="L1489" s="159">
        <v>0</v>
      </c>
      <c r="M1489" s="159">
        <v>0</v>
      </c>
      <c r="N1489" s="159">
        <v>30.1</v>
      </c>
      <c r="O1489" s="159" t="s">
        <v>102</v>
      </c>
      <c r="P1489" s="2"/>
    </row>
    <row r="1490" spans="1:16" ht="13.5" customHeight="1" x14ac:dyDescent="0.3">
      <c r="A1490" s="160">
        <v>0.23958333333333301</v>
      </c>
      <c r="B1490" s="159">
        <v>10</v>
      </c>
      <c r="C1490" s="159">
        <v>0</v>
      </c>
      <c r="D1490" s="159">
        <v>0</v>
      </c>
      <c r="E1490" s="159">
        <v>10</v>
      </c>
      <c r="F1490" s="159">
        <v>0</v>
      </c>
      <c r="G1490" s="159">
        <v>0</v>
      </c>
      <c r="H1490" s="159">
        <v>0</v>
      </c>
      <c r="I1490" s="159">
        <v>0</v>
      </c>
      <c r="J1490" s="159">
        <v>0</v>
      </c>
      <c r="K1490" s="159">
        <v>0</v>
      </c>
      <c r="L1490" s="159">
        <v>0</v>
      </c>
      <c r="M1490" s="159">
        <v>0</v>
      </c>
      <c r="N1490" s="159">
        <v>30.2</v>
      </c>
      <c r="O1490" s="159" t="s">
        <v>102</v>
      </c>
      <c r="P1490" s="2"/>
    </row>
    <row r="1491" spans="1:16" ht="13.5" customHeight="1" x14ac:dyDescent="0.3">
      <c r="A1491" s="160">
        <v>0.25</v>
      </c>
      <c r="B1491" s="159">
        <v>4</v>
      </c>
      <c r="C1491" s="159">
        <v>0</v>
      </c>
      <c r="D1491" s="159">
        <v>0</v>
      </c>
      <c r="E1491" s="159">
        <v>2</v>
      </c>
      <c r="F1491" s="159">
        <v>2</v>
      </c>
      <c r="G1491" s="159">
        <v>0</v>
      </c>
      <c r="H1491" s="159">
        <v>0</v>
      </c>
      <c r="I1491" s="159">
        <v>0</v>
      </c>
      <c r="J1491" s="159">
        <v>0</v>
      </c>
      <c r="K1491" s="159">
        <v>0</v>
      </c>
      <c r="L1491" s="159">
        <v>0</v>
      </c>
      <c r="M1491" s="159">
        <v>0</v>
      </c>
      <c r="N1491" s="159">
        <v>28.2</v>
      </c>
      <c r="O1491" s="159" t="s">
        <v>102</v>
      </c>
      <c r="P1491" s="2"/>
    </row>
    <row r="1492" spans="1:16" ht="13.5" customHeight="1" x14ac:dyDescent="0.3">
      <c r="A1492" s="160">
        <v>0.26041666666666702</v>
      </c>
      <c r="B1492" s="159">
        <v>11</v>
      </c>
      <c r="C1492" s="159">
        <v>0</v>
      </c>
      <c r="D1492" s="159">
        <v>1</v>
      </c>
      <c r="E1492" s="159">
        <v>8</v>
      </c>
      <c r="F1492" s="159">
        <v>1</v>
      </c>
      <c r="G1492" s="159">
        <v>1</v>
      </c>
      <c r="H1492" s="159">
        <v>0</v>
      </c>
      <c r="I1492" s="159">
        <v>0</v>
      </c>
      <c r="J1492" s="159">
        <v>0</v>
      </c>
      <c r="K1492" s="159">
        <v>0</v>
      </c>
      <c r="L1492" s="159">
        <v>0</v>
      </c>
      <c r="M1492" s="159">
        <v>0</v>
      </c>
      <c r="N1492" s="159">
        <v>29.2</v>
      </c>
      <c r="O1492" s="159">
        <v>34.200000000000003</v>
      </c>
      <c r="P1492" s="2"/>
    </row>
    <row r="1493" spans="1:16" ht="13.5" customHeight="1" x14ac:dyDescent="0.3">
      <c r="A1493" s="160">
        <v>0.27083333333333298</v>
      </c>
      <c r="B1493" s="159">
        <v>16</v>
      </c>
      <c r="C1493" s="159">
        <v>1</v>
      </c>
      <c r="D1493" s="159">
        <v>1</v>
      </c>
      <c r="E1493" s="159">
        <v>13</v>
      </c>
      <c r="F1493" s="159">
        <v>0</v>
      </c>
      <c r="G1493" s="159">
        <v>1</v>
      </c>
      <c r="H1493" s="159">
        <v>0</v>
      </c>
      <c r="I1493" s="159">
        <v>0</v>
      </c>
      <c r="J1493" s="159">
        <v>0</v>
      </c>
      <c r="K1493" s="159">
        <v>0</v>
      </c>
      <c r="L1493" s="159">
        <v>0</v>
      </c>
      <c r="M1493" s="159">
        <v>0</v>
      </c>
      <c r="N1493" s="159">
        <v>25.1</v>
      </c>
      <c r="O1493" s="159">
        <v>30.9</v>
      </c>
      <c r="P1493" s="2"/>
    </row>
    <row r="1494" spans="1:16" ht="13.5" customHeight="1" x14ac:dyDescent="0.3">
      <c r="A1494" s="160">
        <v>0.28125</v>
      </c>
      <c r="B1494" s="159">
        <v>14</v>
      </c>
      <c r="C1494" s="159">
        <v>1</v>
      </c>
      <c r="D1494" s="159">
        <v>0</v>
      </c>
      <c r="E1494" s="159">
        <v>12</v>
      </c>
      <c r="F1494" s="159">
        <v>1</v>
      </c>
      <c r="G1494" s="159">
        <v>0</v>
      </c>
      <c r="H1494" s="159">
        <v>0</v>
      </c>
      <c r="I1494" s="159">
        <v>0</v>
      </c>
      <c r="J1494" s="159">
        <v>0</v>
      </c>
      <c r="K1494" s="159">
        <v>0</v>
      </c>
      <c r="L1494" s="159">
        <v>0</v>
      </c>
      <c r="M1494" s="159">
        <v>0</v>
      </c>
      <c r="N1494" s="159">
        <v>26.6</v>
      </c>
      <c r="O1494" s="159">
        <v>34.9</v>
      </c>
      <c r="P1494" s="2"/>
    </row>
    <row r="1495" spans="1:16" ht="13.5" customHeight="1" x14ac:dyDescent="0.3">
      <c r="A1495" s="160">
        <v>0.29166666666666702</v>
      </c>
      <c r="B1495" s="159">
        <v>29</v>
      </c>
      <c r="C1495" s="159">
        <v>0</v>
      </c>
      <c r="D1495" s="159">
        <v>0</v>
      </c>
      <c r="E1495" s="159">
        <v>23</v>
      </c>
      <c r="F1495" s="159">
        <v>5</v>
      </c>
      <c r="G1495" s="159">
        <v>1</v>
      </c>
      <c r="H1495" s="159">
        <v>0</v>
      </c>
      <c r="I1495" s="159">
        <v>0</v>
      </c>
      <c r="J1495" s="159">
        <v>0</v>
      </c>
      <c r="K1495" s="159">
        <v>0</v>
      </c>
      <c r="L1495" s="159">
        <v>0</v>
      </c>
      <c r="M1495" s="159">
        <v>0</v>
      </c>
      <c r="N1495" s="159">
        <v>25.3</v>
      </c>
      <c r="O1495" s="159">
        <v>29.3</v>
      </c>
      <c r="P1495" s="2"/>
    </row>
    <row r="1496" spans="1:16" ht="13.5" customHeight="1" x14ac:dyDescent="0.3">
      <c r="A1496" s="160">
        <v>0.30208333333333298</v>
      </c>
      <c r="B1496" s="159">
        <v>31</v>
      </c>
      <c r="C1496" s="159">
        <v>0</v>
      </c>
      <c r="D1496" s="159">
        <v>1</v>
      </c>
      <c r="E1496" s="159">
        <v>27</v>
      </c>
      <c r="F1496" s="159">
        <v>3</v>
      </c>
      <c r="G1496" s="159">
        <v>0</v>
      </c>
      <c r="H1496" s="159">
        <v>0</v>
      </c>
      <c r="I1496" s="159">
        <v>0</v>
      </c>
      <c r="J1496" s="159">
        <v>0</v>
      </c>
      <c r="K1496" s="159">
        <v>0</v>
      </c>
      <c r="L1496" s="159">
        <v>0</v>
      </c>
      <c r="M1496" s="159">
        <v>0</v>
      </c>
      <c r="N1496" s="159">
        <v>24.4</v>
      </c>
      <c r="O1496" s="159">
        <v>27.8</v>
      </c>
      <c r="P1496" s="2"/>
    </row>
    <row r="1497" spans="1:16" ht="13.5" customHeight="1" x14ac:dyDescent="0.3">
      <c r="A1497" s="160">
        <v>0.3125</v>
      </c>
      <c r="B1497" s="159">
        <v>45</v>
      </c>
      <c r="C1497" s="159">
        <v>3</v>
      </c>
      <c r="D1497" s="159">
        <v>0</v>
      </c>
      <c r="E1497" s="159">
        <v>36</v>
      </c>
      <c r="F1497" s="159">
        <v>6</v>
      </c>
      <c r="G1497" s="159">
        <v>0</v>
      </c>
      <c r="H1497" s="159">
        <v>0</v>
      </c>
      <c r="I1497" s="159">
        <v>0</v>
      </c>
      <c r="J1497" s="159">
        <v>0</v>
      </c>
      <c r="K1497" s="159">
        <v>0</v>
      </c>
      <c r="L1497" s="159">
        <v>0</v>
      </c>
      <c r="M1497" s="159">
        <v>0</v>
      </c>
      <c r="N1497" s="159">
        <v>24.3</v>
      </c>
      <c r="O1497" s="159">
        <v>28.8</v>
      </c>
      <c r="P1497" s="2"/>
    </row>
    <row r="1498" spans="1:16" ht="13.5" customHeight="1" x14ac:dyDescent="0.3">
      <c r="A1498" s="160">
        <v>0.32291666666666702</v>
      </c>
      <c r="B1498" s="159">
        <v>18</v>
      </c>
      <c r="C1498" s="159">
        <v>1</v>
      </c>
      <c r="D1498" s="159">
        <v>1</v>
      </c>
      <c r="E1498" s="159">
        <v>12</v>
      </c>
      <c r="F1498" s="159">
        <v>3</v>
      </c>
      <c r="G1498" s="159">
        <v>1</v>
      </c>
      <c r="H1498" s="159">
        <v>0</v>
      </c>
      <c r="I1498" s="159">
        <v>0</v>
      </c>
      <c r="J1498" s="159">
        <v>0</v>
      </c>
      <c r="K1498" s="159">
        <v>0</v>
      </c>
      <c r="L1498" s="159">
        <v>0</v>
      </c>
      <c r="M1498" s="159">
        <v>0</v>
      </c>
      <c r="N1498" s="159">
        <v>23.7</v>
      </c>
      <c r="O1498" s="159">
        <v>28.5</v>
      </c>
      <c r="P1498" s="2"/>
    </row>
    <row r="1499" spans="1:16" ht="13.5" customHeight="1" x14ac:dyDescent="0.3">
      <c r="A1499" s="160">
        <v>0.33333333333333298</v>
      </c>
      <c r="B1499" s="159">
        <v>41</v>
      </c>
      <c r="C1499" s="159">
        <v>3</v>
      </c>
      <c r="D1499" s="159">
        <v>3</v>
      </c>
      <c r="E1499" s="159">
        <v>33</v>
      </c>
      <c r="F1499" s="159">
        <v>1</v>
      </c>
      <c r="G1499" s="159">
        <v>1</v>
      </c>
      <c r="H1499" s="159">
        <v>0</v>
      </c>
      <c r="I1499" s="159">
        <v>0</v>
      </c>
      <c r="J1499" s="159">
        <v>0</v>
      </c>
      <c r="K1499" s="159">
        <v>0</v>
      </c>
      <c r="L1499" s="159">
        <v>0</v>
      </c>
      <c r="M1499" s="159">
        <v>0</v>
      </c>
      <c r="N1499" s="159">
        <v>22.8</v>
      </c>
      <c r="O1499" s="159">
        <v>26.8</v>
      </c>
      <c r="P1499" s="2"/>
    </row>
    <row r="1500" spans="1:16" ht="13.5" customHeight="1" x14ac:dyDescent="0.3">
      <c r="A1500" s="160">
        <v>0.34375</v>
      </c>
      <c r="B1500" s="159">
        <v>43</v>
      </c>
      <c r="C1500" s="159">
        <v>1</v>
      </c>
      <c r="D1500" s="159">
        <v>0</v>
      </c>
      <c r="E1500" s="159">
        <v>37</v>
      </c>
      <c r="F1500" s="159">
        <v>4</v>
      </c>
      <c r="G1500" s="159">
        <v>0</v>
      </c>
      <c r="H1500" s="159">
        <v>0</v>
      </c>
      <c r="I1500" s="159">
        <v>0</v>
      </c>
      <c r="J1500" s="159">
        <v>1</v>
      </c>
      <c r="K1500" s="159">
        <v>0</v>
      </c>
      <c r="L1500" s="159">
        <v>0</v>
      </c>
      <c r="M1500" s="159">
        <v>0</v>
      </c>
      <c r="N1500" s="159">
        <v>23.2</v>
      </c>
      <c r="O1500" s="159">
        <v>27.5</v>
      </c>
      <c r="P1500" s="2"/>
    </row>
    <row r="1501" spans="1:16" ht="13.5" customHeight="1" x14ac:dyDescent="0.3">
      <c r="A1501" s="160">
        <v>0.35416666666666702</v>
      </c>
      <c r="B1501" s="159">
        <v>31</v>
      </c>
      <c r="C1501" s="159">
        <v>3</v>
      </c>
      <c r="D1501" s="159">
        <v>0</v>
      </c>
      <c r="E1501" s="159">
        <v>24</v>
      </c>
      <c r="F1501" s="159">
        <v>3</v>
      </c>
      <c r="G1501" s="159">
        <v>0</v>
      </c>
      <c r="H1501" s="159">
        <v>0</v>
      </c>
      <c r="I1501" s="159">
        <v>1</v>
      </c>
      <c r="J1501" s="159">
        <v>0</v>
      </c>
      <c r="K1501" s="159">
        <v>0</v>
      </c>
      <c r="L1501" s="159">
        <v>0</v>
      </c>
      <c r="M1501" s="159">
        <v>0</v>
      </c>
      <c r="N1501" s="159">
        <v>22.2</v>
      </c>
      <c r="O1501" s="159">
        <v>28</v>
      </c>
      <c r="P1501" s="2"/>
    </row>
    <row r="1502" spans="1:16" ht="13.5" customHeight="1" x14ac:dyDescent="0.3">
      <c r="A1502" s="160">
        <v>0.36458333333333298</v>
      </c>
      <c r="B1502" s="159">
        <v>36</v>
      </c>
      <c r="C1502" s="159">
        <v>2</v>
      </c>
      <c r="D1502" s="159">
        <v>2</v>
      </c>
      <c r="E1502" s="159">
        <v>27</v>
      </c>
      <c r="F1502" s="159">
        <v>4</v>
      </c>
      <c r="G1502" s="159">
        <v>1</v>
      </c>
      <c r="H1502" s="159">
        <v>0</v>
      </c>
      <c r="I1502" s="159">
        <v>0</v>
      </c>
      <c r="J1502" s="159">
        <v>0</v>
      </c>
      <c r="K1502" s="159">
        <v>0</v>
      </c>
      <c r="L1502" s="159">
        <v>0</v>
      </c>
      <c r="M1502" s="159">
        <v>0</v>
      </c>
      <c r="N1502" s="159">
        <v>24.1</v>
      </c>
      <c r="O1502" s="159">
        <v>28.7</v>
      </c>
      <c r="P1502" s="2"/>
    </row>
    <row r="1503" spans="1:16" ht="13.5" customHeight="1" x14ac:dyDescent="0.3">
      <c r="A1503" s="160">
        <v>0.375</v>
      </c>
      <c r="B1503" s="159">
        <v>34</v>
      </c>
      <c r="C1503" s="159">
        <v>0</v>
      </c>
      <c r="D1503" s="159">
        <v>0</v>
      </c>
      <c r="E1503" s="159">
        <v>25</v>
      </c>
      <c r="F1503" s="159">
        <v>8</v>
      </c>
      <c r="G1503" s="159">
        <v>1</v>
      </c>
      <c r="H1503" s="159">
        <v>0</v>
      </c>
      <c r="I1503" s="159">
        <v>0</v>
      </c>
      <c r="J1503" s="159">
        <v>0</v>
      </c>
      <c r="K1503" s="159">
        <v>0</v>
      </c>
      <c r="L1503" s="159">
        <v>0</v>
      </c>
      <c r="M1503" s="159">
        <v>0</v>
      </c>
      <c r="N1503" s="159">
        <v>24.3</v>
      </c>
      <c r="O1503" s="159">
        <v>27.3</v>
      </c>
      <c r="P1503" s="2"/>
    </row>
    <row r="1504" spans="1:16" ht="13.5" customHeight="1" x14ac:dyDescent="0.3">
      <c r="A1504" s="160">
        <v>0.38541666666666702</v>
      </c>
      <c r="B1504" s="159">
        <v>35</v>
      </c>
      <c r="C1504" s="159">
        <v>1</v>
      </c>
      <c r="D1504" s="159">
        <v>0</v>
      </c>
      <c r="E1504" s="159">
        <v>28</v>
      </c>
      <c r="F1504" s="159">
        <v>5</v>
      </c>
      <c r="G1504" s="159">
        <v>1</v>
      </c>
      <c r="H1504" s="159">
        <v>0</v>
      </c>
      <c r="I1504" s="159">
        <v>0</v>
      </c>
      <c r="J1504" s="159">
        <v>0</v>
      </c>
      <c r="K1504" s="159">
        <v>0</v>
      </c>
      <c r="L1504" s="159">
        <v>0</v>
      </c>
      <c r="M1504" s="159">
        <v>0</v>
      </c>
      <c r="N1504" s="159">
        <v>22.9</v>
      </c>
      <c r="O1504" s="159">
        <v>26.5</v>
      </c>
      <c r="P1504" s="2"/>
    </row>
    <row r="1505" spans="1:16" ht="13.5" customHeight="1" x14ac:dyDescent="0.3">
      <c r="A1505" s="160">
        <v>0.39583333333333298</v>
      </c>
      <c r="B1505" s="159">
        <v>35</v>
      </c>
      <c r="C1505" s="159">
        <v>1</v>
      </c>
      <c r="D1505" s="159">
        <v>2</v>
      </c>
      <c r="E1505" s="159">
        <v>25</v>
      </c>
      <c r="F1505" s="159">
        <v>6</v>
      </c>
      <c r="G1505" s="159">
        <v>1</v>
      </c>
      <c r="H1505" s="159">
        <v>0</v>
      </c>
      <c r="I1505" s="159">
        <v>0</v>
      </c>
      <c r="J1505" s="159">
        <v>0</v>
      </c>
      <c r="K1505" s="159">
        <v>0</v>
      </c>
      <c r="L1505" s="159">
        <v>0</v>
      </c>
      <c r="M1505" s="159">
        <v>0</v>
      </c>
      <c r="N1505" s="159">
        <v>26</v>
      </c>
      <c r="O1505" s="159">
        <v>31.8</v>
      </c>
      <c r="P1505" s="2"/>
    </row>
    <row r="1506" spans="1:16" ht="13.5" customHeight="1" x14ac:dyDescent="0.3">
      <c r="A1506" s="160">
        <v>0.40625</v>
      </c>
      <c r="B1506" s="159">
        <v>35</v>
      </c>
      <c r="C1506" s="159">
        <v>0</v>
      </c>
      <c r="D1506" s="159">
        <v>0</v>
      </c>
      <c r="E1506" s="159">
        <v>30</v>
      </c>
      <c r="F1506" s="159">
        <v>4</v>
      </c>
      <c r="G1506" s="159">
        <v>1</v>
      </c>
      <c r="H1506" s="159">
        <v>0</v>
      </c>
      <c r="I1506" s="159">
        <v>0</v>
      </c>
      <c r="J1506" s="159">
        <v>0</v>
      </c>
      <c r="K1506" s="159">
        <v>0</v>
      </c>
      <c r="L1506" s="159">
        <v>0</v>
      </c>
      <c r="M1506" s="159">
        <v>0</v>
      </c>
      <c r="N1506" s="159">
        <v>25.2</v>
      </c>
      <c r="O1506" s="159">
        <v>30.5</v>
      </c>
      <c r="P1506" s="2"/>
    </row>
    <row r="1507" spans="1:16" ht="13.5" customHeight="1" x14ac:dyDescent="0.3">
      <c r="A1507" s="160">
        <v>0.41666666666666702</v>
      </c>
      <c r="B1507" s="159">
        <v>49</v>
      </c>
      <c r="C1507" s="159">
        <v>0</v>
      </c>
      <c r="D1507" s="159">
        <v>5</v>
      </c>
      <c r="E1507" s="159">
        <v>30</v>
      </c>
      <c r="F1507" s="159">
        <v>11</v>
      </c>
      <c r="G1507" s="159">
        <v>3</v>
      </c>
      <c r="H1507" s="159">
        <v>0</v>
      </c>
      <c r="I1507" s="159">
        <v>0</v>
      </c>
      <c r="J1507" s="159">
        <v>0</v>
      </c>
      <c r="K1507" s="159">
        <v>0</v>
      </c>
      <c r="L1507" s="159">
        <v>0</v>
      </c>
      <c r="M1507" s="159">
        <v>0</v>
      </c>
      <c r="N1507" s="159">
        <v>23.3</v>
      </c>
      <c r="O1507" s="159">
        <v>28.2</v>
      </c>
      <c r="P1507" s="2"/>
    </row>
    <row r="1508" spans="1:16" ht="13.5" customHeight="1" x14ac:dyDescent="0.3">
      <c r="A1508" s="160">
        <v>0.42708333333333298</v>
      </c>
      <c r="B1508" s="159">
        <v>43</v>
      </c>
      <c r="C1508" s="159">
        <v>1</v>
      </c>
      <c r="D1508" s="159">
        <v>0</v>
      </c>
      <c r="E1508" s="159">
        <v>33</v>
      </c>
      <c r="F1508" s="159">
        <v>5</v>
      </c>
      <c r="G1508" s="159">
        <v>2</v>
      </c>
      <c r="H1508" s="159">
        <v>0</v>
      </c>
      <c r="I1508" s="159">
        <v>0</v>
      </c>
      <c r="J1508" s="159">
        <v>2</v>
      </c>
      <c r="K1508" s="159">
        <v>0</v>
      </c>
      <c r="L1508" s="159">
        <v>0</v>
      </c>
      <c r="M1508" s="159">
        <v>0</v>
      </c>
      <c r="N1508" s="159">
        <v>24.1</v>
      </c>
      <c r="O1508" s="159">
        <v>28.6</v>
      </c>
      <c r="P1508" s="2"/>
    </row>
    <row r="1509" spans="1:16" ht="13.5" customHeight="1" x14ac:dyDescent="0.3">
      <c r="A1509" s="160">
        <v>0.4375</v>
      </c>
      <c r="B1509" s="159">
        <v>47</v>
      </c>
      <c r="C1509" s="159">
        <v>0</v>
      </c>
      <c r="D1509" s="159">
        <v>9</v>
      </c>
      <c r="E1509" s="159">
        <v>33</v>
      </c>
      <c r="F1509" s="159">
        <v>4</v>
      </c>
      <c r="G1509" s="159">
        <v>1</v>
      </c>
      <c r="H1509" s="159">
        <v>0</v>
      </c>
      <c r="I1509" s="159">
        <v>0</v>
      </c>
      <c r="J1509" s="159">
        <v>0</v>
      </c>
      <c r="K1509" s="159">
        <v>0</v>
      </c>
      <c r="L1509" s="159">
        <v>0</v>
      </c>
      <c r="M1509" s="159">
        <v>0</v>
      </c>
      <c r="N1509" s="159">
        <v>24</v>
      </c>
      <c r="O1509" s="159">
        <v>28</v>
      </c>
      <c r="P1509" s="2"/>
    </row>
    <row r="1510" spans="1:16" ht="13.5" customHeight="1" x14ac:dyDescent="0.3">
      <c r="A1510" s="160">
        <v>0.44791666666666702</v>
      </c>
      <c r="B1510" s="159">
        <v>49</v>
      </c>
      <c r="C1510" s="159">
        <v>1</v>
      </c>
      <c r="D1510" s="159">
        <v>0</v>
      </c>
      <c r="E1510" s="159">
        <v>35</v>
      </c>
      <c r="F1510" s="159">
        <v>12</v>
      </c>
      <c r="G1510" s="159">
        <v>1</v>
      </c>
      <c r="H1510" s="159">
        <v>0</v>
      </c>
      <c r="I1510" s="159">
        <v>0</v>
      </c>
      <c r="J1510" s="159">
        <v>0</v>
      </c>
      <c r="K1510" s="159">
        <v>0</v>
      </c>
      <c r="L1510" s="159">
        <v>0</v>
      </c>
      <c r="M1510" s="159">
        <v>0</v>
      </c>
      <c r="N1510" s="159">
        <v>23.9</v>
      </c>
      <c r="O1510" s="159">
        <v>30.2</v>
      </c>
      <c r="P1510" s="2"/>
    </row>
    <row r="1511" spans="1:16" ht="13.5" customHeight="1" x14ac:dyDescent="0.3">
      <c r="A1511" s="160">
        <v>0.45833333333333298</v>
      </c>
      <c r="B1511" s="159">
        <v>45</v>
      </c>
      <c r="C1511" s="159">
        <v>1</v>
      </c>
      <c r="D1511" s="159">
        <v>4</v>
      </c>
      <c r="E1511" s="159">
        <v>33</v>
      </c>
      <c r="F1511" s="159">
        <v>5</v>
      </c>
      <c r="G1511" s="159">
        <v>1</v>
      </c>
      <c r="H1511" s="159">
        <v>0</v>
      </c>
      <c r="I1511" s="159">
        <v>0</v>
      </c>
      <c r="J1511" s="159">
        <v>1</v>
      </c>
      <c r="K1511" s="159">
        <v>0</v>
      </c>
      <c r="L1511" s="159">
        <v>0</v>
      </c>
      <c r="M1511" s="159">
        <v>0</v>
      </c>
      <c r="N1511" s="159">
        <v>24.8</v>
      </c>
      <c r="O1511" s="159">
        <v>30.9</v>
      </c>
      <c r="P1511" s="2"/>
    </row>
    <row r="1512" spans="1:16" ht="13.5" customHeight="1" x14ac:dyDescent="0.3">
      <c r="A1512" s="160">
        <v>0.46875</v>
      </c>
      <c r="B1512" s="159">
        <v>48</v>
      </c>
      <c r="C1512" s="159">
        <v>1</v>
      </c>
      <c r="D1512" s="159">
        <v>5</v>
      </c>
      <c r="E1512" s="159">
        <v>34</v>
      </c>
      <c r="F1512" s="159">
        <v>8</v>
      </c>
      <c r="G1512" s="159">
        <v>0</v>
      </c>
      <c r="H1512" s="159">
        <v>0</v>
      </c>
      <c r="I1512" s="159">
        <v>0</v>
      </c>
      <c r="J1512" s="159">
        <v>0</v>
      </c>
      <c r="K1512" s="159">
        <v>0</v>
      </c>
      <c r="L1512" s="159">
        <v>0</v>
      </c>
      <c r="M1512" s="159">
        <v>0</v>
      </c>
      <c r="N1512" s="159">
        <v>25.1</v>
      </c>
      <c r="O1512" s="159">
        <v>30.2</v>
      </c>
      <c r="P1512" s="2"/>
    </row>
    <row r="1513" spans="1:16" ht="13.5" customHeight="1" x14ac:dyDescent="0.3">
      <c r="A1513" s="160">
        <v>0.47916666666666702</v>
      </c>
      <c r="B1513" s="159">
        <v>46</v>
      </c>
      <c r="C1513" s="159">
        <v>0</v>
      </c>
      <c r="D1513" s="159">
        <v>2</v>
      </c>
      <c r="E1513" s="159">
        <v>36</v>
      </c>
      <c r="F1513" s="159">
        <v>8</v>
      </c>
      <c r="G1513" s="159">
        <v>0</v>
      </c>
      <c r="H1513" s="159">
        <v>0</v>
      </c>
      <c r="I1513" s="159">
        <v>0</v>
      </c>
      <c r="J1513" s="159">
        <v>0</v>
      </c>
      <c r="K1513" s="159">
        <v>0</v>
      </c>
      <c r="L1513" s="159">
        <v>0</v>
      </c>
      <c r="M1513" s="159">
        <v>0</v>
      </c>
      <c r="N1513" s="159">
        <v>24.5</v>
      </c>
      <c r="O1513" s="159">
        <v>28.7</v>
      </c>
      <c r="P1513" s="2"/>
    </row>
    <row r="1514" spans="1:16" ht="13.5" customHeight="1" x14ac:dyDescent="0.3">
      <c r="A1514" s="160">
        <v>0.48958333333333298</v>
      </c>
      <c r="B1514" s="159">
        <v>59</v>
      </c>
      <c r="C1514" s="159">
        <v>1</v>
      </c>
      <c r="D1514" s="159">
        <v>3</v>
      </c>
      <c r="E1514" s="159">
        <v>48</v>
      </c>
      <c r="F1514" s="159">
        <v>4</v>
      </c>
      <c r="G1514" s="159">
        <v>3</v>
      </c>
      <c r="H1514" s="159">
        <v>0</v>
      </c>
      <c r="I1514" s="159">
        <v>0</v>
      </c>
      <c r="J1514" s="159">
        <v>0</v>
      </c>
      <c r="K1514" s="159">
        <v>0</v>
      </c>
      <c r="L1514" s="159">
        <v>0</v>
      </c>
      <c r="M1514" s="159">
        <v>0</v>
      </c>
      <c r="N1514" s="159">
        <v>24.1</v>
      </c>
      <c r="O1514" s="159">
        <v>30</v>
      </c>
      <c r="P1514" s="2"/>
    </row>
    <row r="1515" spans="1:16" ht="13.5" customHeight="1" x14ac:dyDescent="0.3">
      <c r="A1515" s="160">
        <v>0.5</v>
      </c>
      <c r="B1515" s="159">
        <v>57</v>
      </c>
      <c r="C1515" s="159">
        <v>1</v>
      </c>
      <c r="D1515" s="159">
        <v>4</v>
      </c>
      <c r="E1515" s="159">
        <v>44</v>
      </c>
      <c r="F1515" s="159">
        <v>6</v>
      </c>
      <c r="G1515" s="159">
        <v>2</v>
      </c>
      <c r="H1515" s="159">
        <v>0</v>
      </c>
      <c r="I1515" s="159">
        <v>0</v>
      </c>
      <c r="J1515" s="159">
        <v>0</v>
      </c>
      <c r="K1515" s="159">
        <v>0</v>
      </c>
      <c r="L1515" s="159">
        <v>0</v>
      </c>
      <c r="M1515" s="159">
        <v>0</v>
      </c>
      <c r="N1515" s="159">
        <v>24.2</v>
      </c>
      <c r="O1515" s="159">
        <v>28</v>
      </c>
      <c r="P1515" s="2"/>
    </row>
    <row r="1516" spans="1:16" ht="13.5" customHeight="1" x14ac:dyDescent="0.3">
      <c r="A1516" s="160">
        <v>0.51041666666666696</v>
      </c>
      <c r="B1516" s="159">
        <v>58</v>
      </c>
      <c r="C1516" s="159">
        <v>0</v>
      </c>
      <c r="D1516" s="159">
        <v>4</v>
      </c>
      <c r="E1516" s="159">
        <v>49</v>
      </c>
      <c r="F1516" s="159">
        <v>5</v>
      </c>
      <c r="G1516" s="159">
        <v>0</v>
      </c>
      <c r="H1516" s="159">
        <v>0</v>
      </c>
      <c r="I1516" s="159">
        <v>0</v>
      </c>
      <c r="J1516" s="159">
        <v>0</v>
      </c>
      <c r="K1516" s="159">
        <v>0</v>
      </c>
      <c r="L1516" s="159">
        <v>0</v>
      </c>
      <c r="M1516" s="159">
        <v>0</v>
      </c>
      <c r="N1516" s="159">
        <v>23.6</v>
      </c>
      <c r="O1516" s="159">
        <v>29.2</v>
      </c>
      <c r="P1516" s="2"/>
    </row>
    <row r="1517" spans="1:16" ht="13.5" customHeight="1" x14ac:dyDescent="0.3">
      <c r="A1517" s="160">
        <v>0.52083333333333304</v>
      </c>
      <c r="B1517" s="159">
        <v>62</v>
      </c>
      <c r="C1517" s="159">
        <v>3</v>
      </c>
      <c r="D1517" s="159">
        <v>4</v>
      </c>
      <c r="E1517" s="159">
        <v>44</v>
      </c>
      <c r="F1517" s="159">
        <v>9</v>
      </c>
      <c r="G1517" s="159">
        <v>1</v>
      </c>
      <c r="H1517" s="159">
        <v>0</v>
      </c>
      <c r="I1517" s="159">
        <v>0</v>
      </c>
      <c r="J1517" s="159">
        <v>1</v>
      </c>
      <c r="K1517" s="159">
        <v>0</v>
      </c>
      <c r="L1517" s="159">
        <v>0</v>
      </c>
      <c r="M1517" s="159">
        <v>0</v>
      </c>
      <c r="N1517" s="159">
        <v>25</v>
      </c>
      <c r="O1517" s="159">
        <v>29.1</v>
      </c>
      <c r="P1517" s="2"/>
    </row>
    <row r="1518" spans="1:16" ht="13.5" customHeight="1" x14ac:dyDescent="0.3">
      <c r="A1518" s="160">
        <v>0.53125</v>
      </c>
      <c r="B1518" s="159">
        <v>59</v>
      </c>
      <c r="C1518" s="159">
        <v>1</v>
      </c>
      <c r="D1518" s="159">
        <v>6</v>
      </c>
      <c r="E1518" s="159">
        <v>40</v>
      </c>
      <c r="F1518" s="159">
        <v>8</v>
      </c>
      <c r="G1518" s="159">
        <v>3</v>
      </c>
      <c r="H1518" s="159">
        <v>0</v>
      </c>
      <c r="I1518" s="159">
        <v>0</v>
      </c>
      <c r="J1518" s="159">
        <v>1</v>
      </c>
      <c r="K1518" s="159">
        <v>0</v>
      </c>
      <c r="L1518" s="159">
        <v>0</v>
      </c>
      <c r="M1518" s="159">
        <v>0</v>
      </c>
      <c r="N1518" s="159">
        <v>24.6</v>
      </c>
      <c r="O1518" s="159">
        <v>29</v>
      </c>
      <c r="P1518" s="2"/>
    </row>
    <row r="1519" spans="1:16" ht="13.5" customHeight="1" x14ac:dyDescent="0.3">
      <c r="A1519" s="160">
        <v>0.54166666666666696</v>
      </c>
      <c r="B1519" s="159">
        <v>64</v>
      </c>
      <c r="C1519" s="159">
        <v>3</v>
      </c>
      <c r="D1519" s="159">
        <v>5</v>
      </c>
      <c r="E1519" s="159">
        <v>49</v>
      </c>
      <c r="F1519" s="159">
        <v>6</v>
      </c>
      <c r="G1519" s="159">
        <v>0</v>
      </c>
      <c r="H1519" s="159">
        <v>0</v>
      </c>
      <c r="I1519" s="159">
        <v>0</v>
      </c>
      <c r="J1519" s="159">
        <v>1</v>
      </c>
      <c r="K1519" s="159">
        <v>0</v>
      </c>
      <c r="L1519" s="159">
        <v>0</v>
      </c>
      <c r="M1519" s="159">
        <v>0</v>
      </c>
      <c r="N1519" s="159">
        <v>25.1</v>
      </c>
      <c r="O1519" s="159">
        <v>29.1</v>
      </c>
      <c r="P1519" s="2"/>
    </row>
    <row r="1520" spans="1:16" ht="13.5" customHeight="1" x14ac:dyDescent="0.3">
      <c r="A1520" s="160">
        <v>0.55208333333333304</v>
      </c>
      <c r="B1520" s="159">
        <v>61</v>
      </c>
      <c r="C1520" s="159">
        <v>1</v>
      </c>
      <c r="D1520" s="159">
        <v>4</v>
      </c>
      <c r="E1520" s="159">
        <v>45</v>
      </c>
      <c r="F1520" s="159">
        <v>10</v>
      </c>
      <c r="G1520" s="159">
        <v>1</v>
      </c>
      <c r="H1520" s="159">
        <v>0</v>
      </c>
      <c r="I1520" s="159">
        <v>0</v>
      </c>
      <c r="J1520" s="159">
        <v>0</v>
      </c>
      <c r="K1520" s="159">
        <v>0</v>
      </c>
      <c r="L1520" s="159">
        <v>0</v>
      </c>
      <c r="M1520" s="159">
        <v>0</v>
      </c>
      <c r="N1520" s="159">
        <v>25.9</v>
      </c>
      <c r="O1520" s="159">
        <v>31.7</v>
      </c>
      <c r="P1520" s="2"/>
    </row>
    <row r="1521" spans="1:16" ht="13.5" customHeight="1" x14ac:dyDescent="0.3">
      <c r="A1521" s="160">
        <v>0.5625</v>
      </c>
      <c r="B1521" s="159">
        <v>57</v>
      </c>
      <c r="C1521" s="159">
        <v>2</v>
      </c>
      <c r="D1521" s="159">
        <v>1</v>
      </c>
      <c r="E1521" s="159">
        <v>41</v>
      </c>
      <c r="F1521" s="159">
        <v>11</v>
      </c>
      <c r="G1521" s="159">
        <v>1</v>
      </c>
      <c r="H1521" s="159">
        <v>1</v>
      </c>
      <c r="I1521" s="159">
        <v>0</v>
      </c>
      <c r="J1521" s="159">
        <v>0</v>
      </c>
      <c r="K1521" s="159">
        <v>0</v>
      </c>
      <c r="L1521" s="159">
        <v>0</v>
      </c>
      <c r="M1521" s="159">
        <v>0</v>
      </c>
      <c r="N1521" s="159">
        <v>24.1</v>
      </c>
      <c r="O1521" s="159">
        <v>27.8</v>
      </c>
      <c r="P1521" s="2"/>
    </row>
    <row r="1522" spans="1:16" ht="13.5" customHeight="1" x14ac:dyDescent="0.3">
      <c r="A1522" s="160">
        <v>0.57291666666666696</v>
      </c>
      <c r="B1522" s="159">
        <v>72</v>
      </c>
      <c r="C1522" s="159">
        <v>2</v>
      </c>
      <c r="D1522" s="159">
        <v>10</v>
      </c>
      <c r="E1522" s="159">
        <v>48</v>
      </c>
      <c r="F1522" s="159">
        <v>10</v>
      </c>
      <c r="G1522" s="159">
        <v>2</v>
      </c>
      <c r="H1522" s="159">
        <v>0</v>
      </c>
      <c r="I1522" s="159">
        <v>0</v>
      </c>
      <c r="J1522" s="159">
        <v>0</v>
      </c>
      <c r="K1522" s="159">
        <v>0</v>
      </c>
      <c r="L1522" s="159">
        <v>0</v>
      </c>
      <c r="M1522" s="159">
        <v>0</v>
      </c>
      <c r="N1522" s="159">
        <v>24.9</v>
      </c>
      <c r="O1522" s="159">
        <v>29.2</v>
      </c>
      <c r="P1522" s="2"/>
    </row>
    <row r="1523" spans="1:16" ht="13.5" customHeight="1" x14ac:dyDescent="0.3">
      <c r="A1523" s="160">
        <v>0.58333333333333304</v>
      </c>
      <c r="B1523" s="159">
        <v>69</v>
      </c>
      <c r="C1523" s="159">
        <v>3</v>
      </c>
      <c r="D1523" s="159">
        <v>6</v>
      </c>
      <c r="E1523" s="159">
        <v>50</v>
      </c>
      <c r="F1523" s="159">
        <v>6</v>
      </c>
      <c r="G1523" s="159">
        <v>3</v>
      </c>
      <c r="H1523" s="159">
        <v>0</v>
      </c>
      <c r="I1523" s="159">
        <v>0</v>
      </c>
      <c r="J1523" s="159">
        <v>1</v>
      </c>
      <c r="K1523" s="159">
        <v>0</v>
      </c>
      <c r="L1523" s="159">
        <v>0</v>
      </c>
      <c r="M1523" s="159">
        <v>0</v>
      </c>
      <c r="N1523" s="159">
        <v>23.3</v>
      </c>
      <c r="O1523" s="159">
        <v>28.6</v>
      </c>
      <c r="P1523" s="2"/>
    </row>
    <row r="1524" spans="1:16" ht="13.5" customHeight="1" x14ac:dyDescent="0.3">
      <c r="A1524" s="160">
        <v>0.59375</v>
      </c>
      <c r="B1524" s="159">
        <v>68</v>
      </c>
      <c r="C1524" s="159">
        <v>1</v>
      </c>
      <c r="D1524" s="159">
        <v>4</v>
      </c>
      <c r="E1524" s="159">
        <v>46</v>
      </c>
      <c r="F1524" s="159">
        <v>17</v>
      </c>
      <c r="G1524" s="159">
        <v>0</v>
      </c>
      <c r="H1524" s="159">
        <v>0</v>
      </c>
      <c r="I1524" s="159">
        <v>0</v>
      </c>
      <c r="J1524" s="159">
        <v>0</v>
      </c>
      <c r="K1524" s="159">
        <v>0</v>
      </c>
      <c r="L1524" s="159">
        <v>0</v>
      </c>
      <c r="M1524" s="159">
        <v>0</v>
      </c>
      <c r="N1524" s="159">
        <v>25.6</v>
      </c>
      <c r="O1524" s="159">
        <v>29.5</v>
      </c>
      <c r="P1524" s="2"/>
    </row>
    <row r="1525" spans="1:16" ht="13.5" customHeight="1" x14ac:dyDescent="0.3">
      <c r="A1525" s="160">
        <v>0.60416666666666696</v>
      </c>
      <c r="B1525" s="159">
        <v>71</v>
      </c>
      <c r="C1525" s="159">
        <v>3</v>
      </c>
      <c r="D1525" s="159">
        <v>5</v>
      </c>
      <c r="E1525" s="159">
        <v>45</v>
      </c>
      <c r="F1525" s="159">
        <v>15</v>
      </c>
      <c r="G1525" s="159">
        <v>2</v>
      </c>
      <c r="H1525" s="159">
        <v>0</v>
      </c>
      <c r="I1525" s="159">
        <v>1</v>
      </c>
      <c r="J1525" s="159">
        <v>0</v>
      </c>
      <c r="K1525" s="159">
        <v>0</v>
      </c>
      <c r="L1525" s="159">
        <v>0</v>
      </c>
      <c r="M1525" s="159">
        <v>0</v>
      </c>
      <c r="N1525" s="159">
        <v>24.5</v>
      </c>
      <c r="O1525" s="159">
        <v>28.3</v>
      </c>
      <c r="P1525" s="2"/>
    </row>
    <row r="1526" spans="1:16" ht="13.5" customHeight="1" x14ac:dyDescent="0.3">
      <c r="A1526" s="160">
        <v>0.61458333333333304</v>
      </c>
      <c r="B1526" s="159">
        <v>65</v>
      </c>
      <c r="C1526" s="159">
        <v>1</v>
      </c>
      <c r="D1526" s="159">
        <v>8</v>
      </c>
      <c r="E1526" s="159">
        <v>42</v>
      </c>
      <c r="F1526" s="159">
        <v>12</v>
      </c>
      <c r="G1526" s="159">
        <v>2</v>
      </c>
      <c r="H1526" s="159">
        <v>0</v>
      </c>
      <c r="I1526" s="159">
        <v>0</v>
      </c>
      <c r="J1526" s="159">
        <v>0</v>
      </c>
      <c r="K1526" s="159">
        <v>0</v>
      </c>
      <c r="L1526" s="159">
        <v>0</v>
      </c>
      <c r="M1526" s="159">
        <v>0</v>
      </c>
      <c r="N1526" s="159">
        <v>22.6</v>
      </c>
      <c r="O1526" s="159">
        <v>26.4</v>
      </c>
      <c r="P1526" s="2"/>
    </row>
    <row r="1527" spans="1:16" ht="13.5" customHeight="1" x14ac:dyDescent="0.3">
      <c r="A1527" s="160">
        <v>0.625</v>
      </c>
      <c r="B1527" s="159">
        <v>82</v>
      </c>
      <c r="C1527" s="159">
        <v>4</v>
      </c>
      <c r="D1527" s="159">
        <v>2</v>
      </c>
      <c r="E1527" s="159">
        <v>62</v>
      </c>
      <c r="F1527" s="159">
        <v>13</v>
      </c>
      <c r="G1527" s="159">
        <v>0</v>
      </c>
      <c r="H1527" s="159">
        <v>0</v>
      </c>
      <c r="I1527" s="159">
        <v>0</v>
      </c>
      <c r="J1527" s="159">
        <v>1</v>
      </c>
      <c r="K1527" s="159">
        <v>0</v>
      </c>
      <c r="L1527" s="159">
        <v>0</v>
      </c>
      <c r="M1527" s="159">
        <v>0</v>
      </c>
      <c r="N1527" s="159">
        <v>23.4</v>
      </c>
      <c r="O1527" s="159">
        <v>28.5</v>
      </c>
      <c r="P1527" s="2"/>
    </row>
    <row r="1528" spans="1:16" ht="13.5" customHeight="1" x14ac:dyDescent="0.3">
      <c r="A1528" s="160">
        <v>0.63541666666666696</v>
      </c>
      <c r="B1528" s="159">
        <v>92</v>
      </c>
      <c r="C1528" s="159">
        <v>4</v>
      </c>
      <c r="D1528" s="159">
        <v>4</v>
      </c>
      <c r="E1528" s="159">
        <v>69</v>
      </c>
      <c r="F1528" s="159">
        <v>13</v>
      </c>
      <c r="G1528" s="159">
        <v>0</v>
      </c>
      <c r="H1528" s="159">
        <v>0</v>
      </c>
      <c r="I1528" s="159">
        <v>0</v>
      </c>
      <c r="J1528" s="159">
        <v>2</v>
      </c>
      <c r="K1528" s="159">
        <v>0</v>
      </c>
      <c r="L1528" s="159">
        <v>0</v>
      </c>
      <c r="M1528" s="159">
        <v>0</v>
      </c>
      <c r="N1528" s="159">
        <v>23.3</v>
      </c>
      <c r="O1528" s="159">
        <v>27.5</v>
      </c>
      <c r="P1528" s="2"/>
    </row>
    <row r="1529" spans="1:16" ht="13.5" customHeight="1" x14ac:dyDescent="0.3">
      <c r="A1529" s="160">
        <v>0.64583333333333304</v>
      </c>
      <c r="B1529" s="159">
        <v>113</v>
      </c>
      <c r="C1529" s="159">
        <v>3</v>
      </c>
      <c r="D1529" s="159">
        <v>2</v>
      </c>
      <c r="E1529" s="159">
        <v>90</v>
      </c>
      <c r="F1529" s="159">
        <v>16</v>
      </c>
      <c r="G1529" s="159">
        <v>2</v>
      </c>
      <c r="H1529" s="159">
        <v>0</v>
      </c>
      <c r="I1529" s="159">
        <v>0</v>
      </c>
      <c r="J1529" s="159">
        <v>0</v>
      </c>
      <c r="K1529" s="159">
        <v>0</v>
      </c>
      <c r="L1529" s="159">
        <v>0</v>
      </c>
      <c r="M1529" s="159">
        <v>0</v>
      </c>
      <c r="N1529" s="159">
        <v>22.9</v>
      </c>
      <c r="O1529" s="159">
        <v>27.8</v>
      </c>
      <c r="P1529" s="2"/>
    </row>
    <row r="1530" spans="1:16" ht="13.5" customHeight="1" x14ac:dyDescent="0.3">
      <c r="A1530" s="160">
        <v>0.65625</v>
      </c>
      <c r="B1530" s="159">
        <v>105</v>
      </c>
      <c r="C1530" s="159">
        <v>3</v>
      </c>
      <c r="D1530" s="159">
        <v>9</v>
      </c>
      <c r="E1530" s="159">
        <v>66</v>
      </c>
      <c r="F1530" s="159">
        <v>23</v>
      </c>
      <c r="G1530" s="159">
        <v>3</v>
      </c>
      <c r="H1530" s="159">
        <v>0</v>
      </c>
      <c r="I1530" s="159">
        <v>0</v>
      </c>
      <c r="J1530" s="159">
        <v>1</v>
      </c>
      <c r="K1530" s="159">
        <v>0</v>
      </c>
      <c r="L1530" s="159">
        <v>0</v>
      </c>
      <c r="M1530" s="159">
        <v>0</v>
      </c>
      <c r="N1530" s="159">
        <v>24.9</v>
      </c>
      <c r="O1530" s="159">
        <v>28.9</v>
      </c>
      <c r="P1530" s="2"/>
    </row>
    <row r="1531" spans="1:16" ht="13.5" customHeight="1" x14ac:dyDescent="0.3">
      <c r="A1531" s="160">
        <v>0.66666666666666696</v>
      </c>
      <c r="B1531" s="159">
        <v>109</v>
      </c>
      <c r="C1531" s="159">
        <v>4</v>
      </c>
      <c r="D1531" s="159">
        <v>4</v>
      </c>
      <c r="E1531" s="159">
        <v>79</v>
      </c>
      <c r="F1531" s="159">
        <v>21</v>
      </c>
      <c r="G1531" s="159">
        <v>1</v>
      </c>
      <c r="H1531" s="159">
        <v>0</v>
      </c>
      <c r="I1531" s="159">
        <v>0</v>
      </c>
      <c r="J1531" s="159">
        <v>0</v>
      </c>
      <c r="K1531" s="159">
        <v>0</v>
      </c>
      <c r="L1531" s="159">
        <v>0</v>
      </c>
      <c r="M1531" s="159">
        <v>0</v>
      </c>
      <c r="N1531" s="159">
        <v>23.7</v>
      </c>
      <c r="O1531" s="159">
        <v>28.1</v>
      </c>
      <c r="P1531" s="2"/>
    </row>
    <row r="1532" spans="1:16" ht="13.5" customHeight="1" x14ac:dyDescent="0.3">
      <c r="A1532" s="160">
        <v>0.67708333333333304</v>
      </c>
      <c r="B1532" s="159">
        <v>105</v>
      </c>
      <c r="C1532" s="159">
        <v>4</v>
      </c>
      <c r="D1532" s="159">
        <v>3</v>
      </c>
      <c r="E1532" s="159">
        <v>78</v>
      </c>
      <c r="F1532" s="159">
        <v>18</v>
      </c>
      <c r="G1532" s="159">
        <v>1</v>
      </c>
      <c r="H1532" s="159">
        <v>1</v>
      </c>
      <c r="I1532" s="159">
        <v>0</v>
      </c>
      <c r="J1532" s="159">
        <v>0</v>
      </c>
      <c r="K1532" s="159">
        <v>0</v>
      </c>
      <c r="L1532" s="159">
        <v>0</v>
      </c>
      <c r="M1532" s="159">
        <v>0</v>
      </c>
      <c r="N1532" s="159">
        <v>22.6</v>
      </c>
      <c r="O1532" s="159">
        <v>28.4</v>
      </c>
      <c r="P1532" s="2"/>
    </row>
    <row r="1533" spans="1:16" ht="13.5" customHeight="1" x14ac:dyDescent="0.3">
      <c r="A1533" s="160">
        <v>0.6875</v>
      </c>
      <c r="B1533" s="159">
        <v>99</v>
      </c>
      <c r="C1533" s="159">
        <v>5</v>
      </c>
      <c r="D1533" s="159">
        <v>3</v>
      </c>
      <c r="E1533" s="159">
        <v>77</v>
      </c>
      <c r="F1533" s="159">
        <v>10</v>
      </c>
      <c r="G1533" s="159">
        <v>1</v>
      </c>
      <c r="H1533" s="159">
        <v>0</v>
      </c>
      <c r="I1533" s="159">
        <v>1</v>
      </c>
      <c r="J1533" s="159">
        <v>2</v>
      </c>
      <c r="K1533" s="159">
        <v>0</v>
      </c>
      <c r="L1533" s="159">
        <v>0</v>
      </c>
      <c r="M1533" s="159">
        <v>0</v>
      </c>
      <c r="N1533" s="159">
        <v>23.1</v>
      </c>
      <c r="O1533" s="159">
        <v>27.2</v>
      </c>
      <c r="P1533" s="2"/>
    </row>
    <row r="1534" spans="1:16" ht="13.5" customHeight="1" x14ac:dyDescent="0.3">
      <c r="A1534" s="160">
        <v>0.69791666666666696</v>
      </c>
      <c r="B1534" s="159">
        <v>116</v>
      </c>
      <c r="C1534" s="159">
        <v>6</v>
      </c>
      <c r="D1534" s="159">
        <v>5</v>
      </c>
      <c r="E1534" s="159">
        <v>86</v>
      </c>
      <c r="F1534" s="159">
        <v>14</v>
      </c>
      <c r="G1534" s="159">
        <v>4</v>
      </c>
      <c r="H1534" s="159">
        <v>0</v>
      </c>
      <c r="I1534" s="159">
        <v>0</v>
      </c>
      <c r="J1534" s="159">
        <v>0</v>
      </c>
      <c r="K1534" s="159">
        <v>0</v>
      </c>
      <c r="L1534" s="159">
        <v>1</v>
      </c>
      <c r="M1534" s="159">
        <v>0</v>
      </c>
      <c r="N1534" s="159">
        <v>23.4</v>
      </c>
      <c r="O1534" s="159">
        <v>28.2</v>
      </c>
      <c r="P1534" s="2"/>
    </row>
    <row r="1535" spans="1:16" ht="13.5" customHeight="1" x14ac:dyDescent="0.3">
      <c r="A1535" s="160">
        <v>0.70833333333333304</v>
      </c>
      <c r="B1535" s="159">
        <v>134</v>
      </c>
      <c r="C1535" s="159">
        <v>11</v>
      </c>
      <c r="D1535" s="159">
        <v>9</v>
      </c>
      <c r="E1535" s="159">
        <v>105</v>
      </c>
      <c r="F1535" s="159">
        <v>6</v>
      </c>
      <c r="G1535" s="159">
        <v>3</v>
      </c>
      <c r="H1535" s="159">
        <v>0</v>
      </c>
      <c r="I1535" s="159">
        <v>0</v>
      </c>
      <c r="J1535" s="159">
        <v>0</v>
      </c>
      <c r="K1535" s="159">
        <v>0</v>
      </c>
      <c r="L1535" s="159">
        <v>0</v>
      </c>
      <c r="M1535" s="159">
        <v>0</v>
      </c>
      <c r="N1535" s="159">
        <v>19.600000000000001</v>
      </c>
      <c r="O1535" s="159">
        <v>25.7</v>
      </c>
      <c r="P1535" s="2"/>
    </row>
    <row r="1536" spans="1:16" ht="13.5" customHeight="1" x14ac:dyDescent="0.3">
      <c r="A1536" s="160">
        <v>0.71875</v>
      </c>
      <c r="B1536" s="159">
        <v>102</v>
      </c>
      <c r="C1536" s="159">
        <v>10</v>
      </c>
      <c r="D1536" s="159">
        <v>7</v>
      </c>
      <c r="E1536" s="159">
        <v>68</v>
      </c>
      <c r="F1536" s="159">
        <v>17</v>
      </c>
      <c r="G1536" s="159">
        <v>0</v>
      </c>
      <c r="H1536" s="159">
        <v>0</v>
      </c>
      <c r="I1536" s="159">
        <v>0</v>
      </c>
      <c r="J1536" s="159">
        <v>0</v>
      </c>
      <c r="K1536" s="159">
        <v>0</v>
      </c>
      <c r="L1536" s="159">
        <v>0</v>
      </c>
      <c r="M1536" s="159">
        <v>0</v>
      </c>
      <c r="N1536" s="159">
        <v>22.2</v>
      </c>
      <c r="O1536" s="159">
        <v>28</v>
      </c>
      <c r="P1536" s="2"/>
    </row>
    <row r="1537" spans="1:16" ht="13.5" customHeight="1" x14ac:dyDescent="0.3">
      <c r="A1537" s="160">
        <v>0.72916666666666696</v>
      </c>
      <c r="B1537" s="159">
        <v>109</v>
      </c>
      <c r="C1537" s="159">
        <v>11</v>
      </c>
      <c r="D1537" s="159">
        <v>11</v>
      </c>
      <c r="E1537" s="159">
        <v>78</v>
      </c>
      <c r="F1537" s="159">
        <v>6</v>
      </c>
      <c r="G1537" s="159">
        <v>2</v>
      </c>
      <c r="H1537" s="159">
        <v>0</v>
      </c>
      <c r="I1537" s="159">
        <v>1</v>
      </c>
      <c r="J1537" s="159">
        <v>0</v>
      </c>
      <c r="K1537" s="159">
        <v>0</v>
      </c>
      <c r="L1537" s="159">
        <v>0</v>
      </c>
      <c r="M1537" s="159">
        <v>0</v>
      </c>
      <c r="N1537" s="159">
        <v>20.6</v>
      </c>
      <c r="O1537" s="159">
        <v>25.2</v>
      </c>
      <c r="P1537" s="2"/>
    </row>
    <row r="1538" spans="1:16" ht="13.5" customHeight="1" x14ac:dyDescent="0.3">
      <c r="A1538" s="160">
        <v>0.73958333333333304</v>
      </c>
      <c r="B1538" s="159">
        <v>116</v>
      </c>
      <c r="C1538" s="159">
        <v>11</v>
      </c>
      <c r="D1538" s="159">
        <v>9</v>
      </c>
      <c r="E1538" s="159">
        <v>84</v>
      </c>
      <c r="F1538" s="159">
        <v>5</v>
      </c>
      <c r="G1538" s="159">
        <v>3</v>
      </c>
      <c r="H1538" s="159">
        <v>0</v>
      </c>
      <c r="I1538" s="159">
        <v>2</v>
      </c>
      <c r="J1538" s="159">
        <v>1</v>
      </c>
      <c r="K1538" s="159">
        <v>0</v>
      </c>
      <c r="L1538" s="159">
        <v>1</v>
      </c>
      <c r="M1538" s="159">
        <v>0</v>
      </c>
      <c r="N1538" s="159">
        <v>21.9</v>
      </c>
      <c r="O1538" s="159">
        <v>27.4</v>
      </c>
      <c r="P1538" s="2"/>
    </row>
    <row r="1539" spans="1:16" ht="13.5" customHeight="1" x14ac:dyDescent="0.3">
      <c r="A1539" s="160">
        <v>0.75</v>
      </c>
      <c r="B1539" s="159">
        <v>87</v>
      </c>
      <c r="C1539" s="159">
        <v>11</v>
      </c>
      <c r="D1539" s="159">
        <v>4</v>
      </c>
      <c r="E1539" s="159">
        <v>66</v>
      </c>
      <c r="F1539" s="159">
        <v>5</v>
      </c>
      <c r="G1539" s="159">
        <v>0</v>
      </c>
      <c r="H1539" s="159">
        <v>0</v>
      </c>
      <c r="I1539" s="159">
        <v>0</v>
      </c>
      <c r="J1539" s="159">
        <v>1</v>
      </c>
      <c r="K1539" s="159">
        <v>0</v>
      </c>
      <c r="L1539" s="159">
        <v>0</v>
      </c>
      <c r="M1539" s="159">
        <v>0</v>
      </c>
      <c r="N1539" s="159">
        <v>19.2</v>
      </c>
      <c r="O1539" s="159">
        <v>24.6</v>
      </c>
      <c r="P1539" s="2"/>
    </row>
    <row r="1540" spans="1:16" ht="13.5" customHeight="1" x14ac:dyDescent="0.3">
      <c r="A1540" s="160">
        <v>0.76041666666666696</v>
      </c>
      <c r="B1540" s="159">
        <v>69</v>
      </c>
      <c r="C1540" s="159">
        <v>11</v>
      </c>
      <c r="D1540" s="159">
        <v>3</v>
      </c>
      <c r="E1540" s="159">
        <v>49</v>
      </c>
      <c r="F1540" s="159">
        <v>6</v>
      </c>
      <c r="G1540" s="159">
        <v>0</v>
      </c>
      <c r="H1540" s="159">
        <v>0</v>
      </c>
      <c r="I1540" s="159">
        <v>0</v>
      </c>
      <c r="J1540" s="159">
        <v>0</v>
      </c>
      <c r="K1540" s="159">
        <v>0</v>
      </c>
      <c r="L1540" s="159">
        <v>0</v>
      </c>
      <c r="M1540" s="159">
        <v>0</v>
      </c>
      <c r="N1540" s="159">
        <v>22.1</v>
      </c>
      <c r="O1540" s="159">
        <v>27.7</v>
      </c>
      <c r="P1540" s="2"/>
    </row>
    <row r="1541" spans="1:16" ht="13.5" customHeight="1" x14ac:dyDescent="0.3">
      <c r="A1541" s="160">
        <v>0.77083333333333304</v>
      </c>
      <c r="B1541" s="159">
        <v>74</v>
      </c>
      <c r="C1541" s="159">
        <v>11</v>
      </c>
      <c r="D1541" s="159">
        <v>4</v>
      </c>
      <c r="E1541" s="159">
        <v>49</v>
      </c>
      <c r="F1541" s="159">
        <v>7</v>
      </c>
      <c r="G1541" s="159">
        <v>2</v>
      </c>
      <c r="H1541" s="159">
        <v>0</v>
      </c>
      <c r="I1541" s="159">
        <v>0</v>
      </c>
      <c r="J1541" s="159">
        <v>1</v>
      </c>
      <c r="K1541" s="159">
        <v>0</v>
      </c>
      <c r="L1541" s="159">
        <v>0</v>
      </c>
      <c r="M1541" s="159">
        <v>0</v>
      </c>
      <c r="N1541" s="159">
        <v>21.3</v>
      </c>
      <c r="O1541" s="159">
        <v>27.8</v>
      </c>
      <c r="P1541" s="2"/>
    </row>
    <row r="1542" spans="1:16" ht="13.5" customHeight="1" x14ac:dyDescent="0.3">
      <c r="A1542" s="160">
        <v>0.78125</v>
      </c>
      <c r="B1542" s="159">
        <v>60</v>
      </c>
      <c r="C1542" s="159">
        <v>3</v>
      </c>
      <c r="D1542" s="159">
        <v>3</v>
      </c>
      <c r="E1542" s="159">
        <v>50</v>
      </c>
      <c r="F1542" s="159">
        <v>2</v>
      </c>
      <c r="G1542" s="159">
        <v>1</v>
      </c>
      <c r="H1542" s="159">
        <v>0</v>
      </c>
      <c r="I1542" s="159">
        <v>0</v>
      </c>
      <c r="J1542" s="159">
        <v>1</v>
      </c>
      <c r="K1542" s="159">
        <v>0</v>
      </c>
      <c r="L1542" s="159">
        <v>0</v>
      </c>
      <c r="M1542" s="159">
        <v>0</v>
      </c>
      <c r="N1542" s="159">
        <v>23.8</v>
      </c>
      <c r="O1542" s="159">
        <v>29.8</v>
      </c>
      <c r="P1542" s="2"/>
    </row>
    <row r="1543" spans="1:16" ht="13.5" customHeight="1" x14ac:dyDescent="0.3">
      <c r="A1543" s="160">
        <v>0.79166666666666696</v>
      </c>
      <c r="B1543" s="159">
        <v>56</v>
      </c>
      <c r="C1543" s="159">
        <v>3</v>
      </c>
      <c r="D1543" s="159">
        <v>2</v>
      </c>
      <c r="E1543" s="159">
        <v>47</v>
      </c>
      <c r="F1543" s="159">
        <v>2</v>
      </c>
      <c r="G1543" s="159">
        <v>2</v>
      </c>
      <c r="H1543" s="159">
        <v>0</v>
      </c>
      <c r="I1543" s="159">
        <v>0</v>
      </c>
      <c r="J1543" s="159">
        <v>0</v>
      </c>
      <c r="K1543" s="159">
        <v>0</v>
      </c>
      <c r="L1543" s="159">
        <v>0</v>
      </c>
      <c r="M1543" s="159">
        <v>0</v>
      </c>
      <c r="N1543" s="159">
        <v>24</v>
      </c>
      <c r="O1543" s="159">
        <v>29.5</v>
      </c>
      <c r="P1543" s="2"/>
    </row>
    <row r="1544" spans="1:16" ht="13.5" customHeight="1" x14ac:dyDescent="0.3">
      <c r="A1544" s="160">
        <v>0.80208333333333304</v>
      </c>
      <c r="B1544" s="159">
        <v>65</v>
      </c>
      <c r="C1544" s="159">
        <v>3</v>
      </c>
      <c r="D1544" s="159">
        <v>4</v>
      </c>
      <c r="E1544" s="159">
        <v>57</v>
      </c>
      <c r="F1544" s="159">
        <v>1</v>
      </c>
      <c r="G1544" s="159">
        <v>0</v>
      </c>
      <c r="H1544" s="159">
        <v>0</v>
      </c>
      <c r="I1544" s="159">
        <v>0</v>
      </c>
      <c r="J1544" s="159">
        <v>0</v>
      </c>
      <c r="K1544" s="159">
        <v>0</v>
      </c>
      <c r="L1544" s="159">
        <v>0</v>
      </c>
      <c r="M1544" s="159">
        <v>0</v>
      </c>
      <c r="N1544" s="159">
        <v>23.6</v>
      </c>
      <c r="O1544" s="159">
        <v>30.2</v>
      </c>
      <c r="P1544" s="2"/>
    </row>
    <row r="1545" spans="1:16" ht="13.5" customHeight="1" x14ac:dyDescent="0.3">
      <c r="A1545" s="160">
        <v>0.8125</v>
      </c>
      <c r="B1545" s="159">
        <v>56</v>
      </c>
      <c r="C1545" s="159">
        <v>4</v>
      </c>
      <c r="D1545" s="159">
        <v>5</v>
      </c>
      <c r="E1545" s="159">
        <v>37</v>
      </c>
      <c r="F1545" s="159">
        <v>8</v>
      </c>
      <c r="G1545" s="159">
        <v>1</v>
      </c>
      <c r="H1545" s="159">
        <v>0</v>
      </c>
      <c r="I1545" s="159">
        <v>0</v>
      </c>
      <c r="J1545" s="159">
        <v>1</v>
      </c>
      <c r="K1545" s="159">
        <v>0</v>
      </c>
      <c r="L1545" s="159">
        <v>0</v>
      </c>
      <c r="M1545" s="159">
        <v>0</v>
      </c>
      <c r="N1545" s="159">
        <v>24.3</v>
      </c>
      <c r="O1545" s="159">
        <v>30.2</v>
      </c>
      <c r="P1545" s="2"/>
    </row>
    <row r="1546" spans="1:16" ht="13.5" customHeight="1" x14ac:dyDescent="0.3">
      <c r="A1546" s="160">
        <v>0.82291666666666696</v>
      </c>
      <c r="B1546" s="159">
        <v>62</v>
      </c>
      <c r="C1546" s="159">
        <v>2</v>
      </c>
      <c r="D1546" s="159">
        <v>6</v>
      </c>
      <c r="E1546" s="159">
        <v>51</v>
      </c>
      <c r="F1546" s="159">
        <v>3</v>
      </c>
      <c r="G1546" s="159">
        <v>0</v>
      </c>
      <c r="H1546" s="159">
        <v>0</v>
      </c>
      <c r="I1546" s="159">
        <v>0</v>
      </c>
      <c r="J1546" s="159">
        <v>0</v>
      </c>
      <c r="K1546" s="159">
        <v>0</v>
      </c>
      <c r="L1546" s="159">
        <v>0</v>
      </c>
      <c r="M1546" s="159">
        <v>0</v>
      </c>
      <c r="N1546" s="159">
        <v>24.1</v>
      </c>
      <c r="O1546" s="159">
        <v>28.5</v>
      </c>
      <c r="P1546" s="2"/>
    </row>
    <row r="1547" spans="1:16" ht="13.5" customHeight="1" x14ac:dyDescent="0.3">
      <c r="A1547" s="160">
        <v>0.83333333333333304</v>
      </c>
      <c r="B1547" s="159">
        <v>39</v>
      </c>
      <c r="C1547" s="159">
        <v>5</v>
      </c>
      <c r="D1547" s="159">
        <v>3</v>
      </c>
      <c r="E1547" s="159">
        <v>29</v>
      </c>
      <c r="F1547" s="159">
        <v>1</v>
      </c>
      <c r="G1547" s="159">
        <v>0</v>
      </c>
      <c r="H1547" s="159">
        <v>0</v>
      </c>
      <c r="I1547" s="159">
        <v>0</v>
      </c>
      <c r="J1547" s="159">
        <v>1</v>
      </c>
      <c r="K1547" s="159">
        <v>0</v>
      </c>
      <c r="L1547" s="159">
        <v>0</v>
      </c>
      <c r="M1547" s="159">
        <v>0</v>
      </c>
      <c r="N1547" s="159">
        <v>24.9</v>
      </c>
      <c r="O1547" s="159">
        <v>31.9</v>
      </c>
      <c r="P1547" s="2"/>
    </row>
    <row r="1548" spans="1:16" ht="13.5" customHeight="1" x14ac:dyDescent="0.3">
      <c r="A1548" s="160">
        <v>0.84375</v>
      </c>
      <c r="B1548" s="159">
        <v>46</v>
      </c>
      <c r="C1548" s="159">
        <v>5</v>
      </c>
      <c r="D1548" s="159">
        <v>4</v>
      </c>
      <c r="E1548" s="159">
        <v>33</v>
      </c>
      <c r="F1548" s="159">
        <v>2</v>
      </c>
      <c r="G1548" s="159">
        <v>2</v>
      </c>
      <c r="H1548" s="159">
        <v>0</v>
      </c>
      <c r="I1548" s="159">
        <v>0</v>
      </c>
      <c r="J1548" s="159">
        <v>0</v>
      </c>
      <c r="K1548" s="159">
        <v>0</v>
      </c>
      <c r="L1548" s="159">
        <v>0</v>
      </c>
      <c r="M1548" s="159">
        <v>0</v>
      </c>
      <c r="N1548" s="159">
        <v>23.6</v>
      </c>
      <c r="O1548" s="159">
        <v>29.8</v>
      </c>
      <c r="P1548" s="2"/>
    </row>
    <row r="1549" spans="1:16" ht="13.5" customHeight="1" x14ac:dyDescent="0.3">
      <c r="A1549" s="160">
        <v>0.85416666666666696</v>
      </c>
      <c r="B1549" s="159">
        <v>46</v>
      </c>
      <c r="C1549" s="159">
        <v>4</v>
      </c>
      <c r="D1549" s="159">
        <v>1</v>
      </c>
      <c r="E1549" s="159">
        <v>39</v>
      </c>
      <c r="F1549" s="159">
        <v>1</v>
      </c>
      <c r="G1549" s="159">
        <v>1</v>
      </c>
      <c r="H1549" s="159">
        <v>0</v>
      </c>
      <c r="I1549" s="159">
        <v>0</v>
      </c>
      <c r="J1549" s="159">
        <v>0</v>
      </c>
      <c r="K1549" s="159">
        <v>0</v>
      </c>
      <c r="L1549" s="159">
        <v>0</v>
      </c>
      <c r="M1549" s="159">
        <v>0</v>
      </c>
      <c r="N1549" s="159">
        <v>24.5</v>
      </c>
      <c r="O1549" s="159">
        <v>30.1</v>
      </c>
      <c r="P1549" s="2"/>
    </row>
    <row r="1550" spans="1:16" ht="13.5" customHeight="1" x14ac:dyDescent="0.3">
      <c r="A1550" s="160">
        <v>0.86458333333333304</v>
      </c>
      <c r="B1550" s="159">
        <v>41</v>
      </c>
      <c r="C1550" s="159">
        <v>2</v>
      </c>
      <c r="D1550" s="159">
        <v>5</v>
      </c>
      <c r="E1550" s="159">
        <v>30</v>
      </c>
      <c r="F1550" s="159">
        <v>3</v>
      </c>
      <c r="G1550" s="159">
        <v>1</v>
      </c>
      <c r="H1550" s="159">
        <v>0</v>
      </c>
      <c r="I1550" s="159">
        <v>0</v>
      </c>
      <c r="J1550" s="159">
        <v>0</v>
      </c>
      <c r="K1550" s="159">
        <v>0</v>
      </c>
      <c r="L1550" s="159">
        <v>0</v>
      </c>
      <c r="M1550" s="159">
        <v>0</v>
      </c>
      <c r="N1550" s="159">
        <v>24.8</v>
      </c>
      <c r="O1550" s="159">
        <v>30.4</v>
      </c>
      <c r="P1550" s="2"/>
    </row>
    <row r="1551" spans="1:16" ht="13.5" customHeight="1" x14ac:dyDescent="0.3">
      <c r="A1551" s="160">
        <v>0.875</v>
      </c>
      <c r="B1551" s="159">
        <v>41</v>
      </c>
      <c r="C1551" s="159">
        <v>2</v>
      </c>
      <c r="D1551" s="159">
        <v>6</v>
      </c>
      <c r="E1551" s="159">
        <v>30</v>
      </c>
      <c r="F1551" s="159">
        <v>2</v>
      </c>
      <c r="G1551" s="159">
        <v>0</v>
      </c>
      <c r="H1551" s="159">
        <v>0</v>
      </c>
      <c r="I1551" s="159">
        <v>0</v>
      </c>
      <c r="J1551" s="159">
        <v>1</v>
      </c>
      <c r="K1551" s="159">
        <v>0</v>
      </c>
      <c r="L1551" s="159">
        <v>0</v>
      </c>
      <c r="M1551" s="159">
        <v>0</v>
      </c>
      <c r="N1551" s="159">
        <v>25.6</v>
      </c>
      <c r="O1551" s="159">
        <v>31</v>
      </c>
      <c r="P1551" s="2"/>
    </row>
    <row r="1552" spans="1:16" ht="13.5" customHeight="1" x14ac:dyDescent="0.3">
      <c r="A1552" s="160">
        <v>0.88541666666666696</v>
      </c>
      <c r="B1552" s="159">
        <v>46</v>
      </c>
      <c r="C1552" s="159">
        <v>7</v>
      </c>
      <c r="D1552" s="159">
        <v>4</v>
      </c>
      <c r="E1552" s="159">
        <v>31</v>
      </c>
      <c r="F1552" s="159">
        <v>3</v>
      </c>
      <c r="G1552" s="159">
        <v>1</v>
      </c>
      <c r="H1552" s="159">
        <v>0</v>
      </c>
      <c r="I1552" s="159">
        <v>0</v>
      </c>
      <c r="J1552" s="159">
        <v>0</v>
      </c>
      <c r="K1552" s="159">
        <v>0</v>
      </c>
      <c r="L1552" s="159">
        <v>0</v>
      </c>
      <c r="M1552" s="159">
        <v>0</v>
      </c>
      <c r="N1552" s="159">
        <v>23.6</v>
      </c>
      <c r="O1552" s="159">
        <v>29.1</v>
      </c>
      <c r="P1552" s="2"/>
    </row>
    <row r="1553" spans="1:16" ht="13.5" customHeight="1" x14ac:dyDescent="0.3">
      <c r="A1553" s="160">
        <v>0.89583333333333304</v>
      </c>
      <c r="B1553" s="159">
        <v>31</v>
      </c>
      <c r="C1553" s="159">
        <v>2</v>
      </c>
      <c r="D1553" s="159">
        <v>3</v>
      </c>
      <c r="E1553" s="159">
        <v>23</v>
      </c>
      <c r="F1553" s="159">
        <v>3</v>
      </c>
      <c r="G1553" s="159">
        <v>0</v>
      </c>
      <c r="H1553" s="159">
        <v>0</v>
      </c>
      <c r="I1553" s="159">
        <v>0</v>
      </c>
      <c r="J1553" s="159">
        <v>0</v>
      </c>
      <c r="K1553" s="159">
        <v>0</v>
      </c>
      <c r="L1553" s="159">
        <v>0</v>
      </c>
      <c r="M1553" s="159">
        <v>0</v>
      </c>
      <c r="N1553" s="159">
        <v>25.7</v>
      </c>
      <c r="O1553" s="159">
        <v>32</v>
      </c>
      <c r="P1553" s="2"/>
    </row>
    <row r="1554" spans="1:16" ht="13.5" customHeight="1" x14ac:dyDescent="0.3">
      <c r="A1554" s="160">
        <v>0.90625</v>
      </c>
      <c r="B1554" s="159">
        <v>29</v>
      </c>
      <c r="C1554" s="159">
        <v>3</v>
      </c>
      <c r="D1554" s="159">
        <v>3</v>
      </c>
      <c r="E1554" s="159">
        <v>20</v>
      </c>
      <c r="F1554" s="159">
        <v>1</v>
      </c>
      <c r="G1554" s="159">
        <v>2</v>
      </c>
      <c r="H1554" s="159">
        <v>0</v>
      </c>
      <c r="I1554" s="159">
        <v>0</v>
      </c>
      <c r="J1554" s="159">
        <v>0</v>
      </c>
      <c r="K1554" s="159">
        <v>0</v>
      </c>
      <c r="L1554" s="159">
        <v>0</v>
      </c>
      <c r="M1554" s="159">
        <v>0</v>
      </c>
      <c r="N1554" s="159">
        <v>26.1</v>
      </c>
      <c r="O1554" s="159">
        <v>33.700000000000003</v>
      </c>
      <c r="P1554" s="2"/>
    </row>
    <row r="1555" spans="1:16" ht="13.5" customHeight="1" x14ac:dyDescent="0.3">
      <c r="A1555" s="160">
        <v>0.91666666666666696</v>
      </c>
      <c r="B1555" s="159">
        <v>29</v>
      </c>
      <c r="C1555" s="159">
        <v>1</v>
      </c>
      <c r="D1555" s="159">
        <v>2</v>
      </c>
      <c r="E1555" s="159">
        <v>25</v>
      </c>
      <c r="F1555" s="159">
        <v>1</v>
      </c>
      <c r="G1555" s="159">
        <v>0</v>
      </c>
      <c r="H1555" s="159">
        <v>0</v>
      </c>
      <c r="I1555" s="159">
        <v>0</v>
      </c>
      <c r="J1555" s="159">
        <v>0</v>
      </c>
      <c r="K1555" s="159">
        <v>0</v>
      </c>
      <c r="L1555" s="159">
        <v>0</v>
      </c>
      <c r="M1555" s="159">
        <v>0</v>
      </c>
      <c r="N1555" s="159">
        <v>26.5</v>
      </c>
      <c r="O1555" s="159">
        <v>31.1</v>
      </c>
      <c r="P1555" s="2"/>
    </row>
    <row r="1556" spans="1:16" ht="13.5" customHeight="1" x14ac:dyDescent="0.3">
      <c r="A1556" s="160">
        <v>0.92708333333333304</v>
      </c>
      <c r="B1556" s="159">
        <v>45</v>
      </c>
      <c r="C1556" s="159">
        <v>3</v>
      </c>
      <c r="D1556" s="159">
        <v>3</v>
      </c>
      <c r="E1556" s="159">
        <v>33</v>
      </c>
      <c r="F1556" s="159">
        <v>4</v>
      </c>
      <c r="G1556" s="159">
        <v>1</v>
      </c>
      <c r="H1556" s="159">
        <v>0</v>
      </c>
      <c r="I1556" s="159">
        <v>0</v>
      </c>
      <c r="J1556" s="159">
        <v>1</v>
      </c>
      <c r="K1556" s="159">
        <v>0</v>
      </c>
      <c r="L1556" s="159">
        <v>0</v>
      </c>
      <c r="M1556" s="159">
        <v>0</v>
      </c>
      <c r="N1556" s="159">
        <v>24.4</v>
      </c>
      <c r="O1556" s="159">
        <v>30.1</v>
      </c>
      <c r="P1556" s="2"/>
    </row>
    <row r="1557" spans="1:16" ht="13.5" customHeight="1" x14ac:dyDescent="0.3">
      <c r="A1557" s="160">
        <v>0.9375</v>
      </c>
      <c r="B1557" s="159">
        <v>31</v>
      </c>
      <c r="C1557" s="159">
        <v>3</v>
      </c>
      <c r="D1557" s="159">
        <v>1</v>
      </c>
      <c r="E1557" s="159">
        <v>23</v>
      </c>
      <c r="F1557" s="159">
        <v>4</v>
      </c>
      <c r="G1557" s="159">
        <v>0</v>
      </c>
      <c r="H1557" s="159">
        <v>0</v>
      </c>
      <c r="I1557" s="159">
        <v>0</v>
      </c>
      <c r="J1557" s="159">
        <v>0</v>
      </c>
      <c r="K1557" s="159">
        <v>0</v>
      </c>
      <c r="L1557" s="159">
        <v>0</v>
      </c>
      <c r="M1557" s="159">
        <v>0</v>
      </c>
      <c r="N1557" s="159">
        <v>24.9</v>
      </c>
      <c r="O1557" s="159">
        <v>32.5</v>
      </c>
      <c r="P1557" s="2"/>
    </row>
    <row r="1558" spans="1:16" ht="13.5" customHeight="1" x14ac:dyDescent="0.3">
      <c r="A1558" s="160">
        <v>0.94791666666666696</v>
      </c>
      <c r="B1558" s="159">
        <v>27</v>
      </c>
      <c r="C1558" s="159">
        <v>2</v>
      </c>
      <c r="D1558" s="159">
        <v>0</v>
      </c>
      <c r="E1558" s="159">
        <v>23</v>
      </c>
      <c r="F1558" s="159">
        <v>1</v>
      </c>
      <c r="G1558" s="159">
        <v>1</v>
      </c>
      <c r="H1558" s="159">
        <v>0</v>
      </c>
      <c r="I1558" s="159">
        <v>0</v>
      </c>
      <c r="J1558" s="159">
        <v>0</v>
      </c>
      <c r="K1558" s="159">
        <v>0</v>
      </c>
      <c r="L1558" s="159">
        <v>0</v>
      </c>
      <c r="M1558" s="159">
        <v>0</v>
      </c>
      <c r="N1558" s="159">
        <v>23.7</v>
      </c>
      <c r="O1558" s="159">
        <v>28.5</v>
      </c>
      <c r="P1558" s="2"/>
    </row>
    <row r="1559" spans="1:16" ht="13.5" customHeight="1" x14ac:dyDescent="0.3">
      <c r="A1559" s="160">
        <v>0.95833333333333304</v>
      </c>
      <c r="B1559" s="159">
        <v>23</v>
      </c>
      <c r="C1559" s="159">
        <v>0</v>
      </c>
      <c r="D1559" s="159">
        <v>1</v>
      </c>
      <c r="E1559" s="159">
        <v>21</v>
      </c>
      <c r="F1559" s="159">
        <v>1</v>
      </c>
      <c r="G1559" s="159">
        <v>0</v>
      </c>
      <c r="H1559" s="159">
        <v>0</v>
      </c>
      <c r="I1559" s="159">
        <v>0</v>
      </c>
      <c r="J1559" s="159">
        <v>0</v>
      </c>
      <c r="K1559" s="159">
        <v>0</v>
      </c>
      <c r="L1559" s="159">
        <v>0</v>
      </c>
      <c r="M1559" s="159">
        <v>0</v>
      </c>
      <c r="N1559" s="159">
        <v>24.4</v>
      </c>
      <c r="O1559" s="159">
        <v>33</v>
      </c>
      <c r="P1559" s="2"/>
    </row>
    <row r="1560" spans="1:16" ht="13.5" customHeight="1" x14ac:dyDescent="0.3">
      <c r="A1560" s="160">
        <v>0.96875</v>
      </c>
      <c r="B1560" s="159">
        <v>16</v>
      </c>
      <c r="C1560" s="159">
        <v>1</v>
      </c>
      <c r="D1560" s="159">
        <v>3</v>
      </c>
      <c r="E1560" s="159">
        <v>10</v>
      </c>
      <c r="F1560" s="159">
        <v>2</v>
      </c>
      <c r="G1560" s="159">
        <v>0</v>
      </c>
      <c r="H1560" s="159">
        <v>0</v>
      </c>
      <c r="I1560" s="159">
        <v>0</v>
      </c>
      <c r="J1560" s="159">
        <v>0</v>
      </c>
      <c r="K1560" s="159">
        <v>0</v>
      </c>
      <c r="L1560" s="159">
        <v>0</v>
      </c>
      <c r="M1560" s="159">
        <v>0</v>
      </c>
      <c r="N1560" s="159">
        <v>26</v>
      </c>
      <c r="O1560" s="159">
        <v>31.2</v>
      </c>
      <c r="P1560" s="2"/>
    </row>
    <row r="1561" spans="1:16" ht="13.5" customHeight="1" x14ac:dyDescent="0.3">
      <c r="A1561" s="160">
        <v>0.97916666666666696</v>
      </c>
      <c r="B1561" s="159">
        <v>17</v>
      </c>
      <c r="C1561" s="159">
        <v>3</v>
      </c>
      <c r="D1561" s="159">
        <v>0</v>
      </c>
      <c r="E1561" s="159">
        <v>13</v>
      </c>
      <c r="F1561" s="159">
        <v>1</v>
      </c>
      <c r="G1561" s="159">
        <v>0</v>
      </c>
      <c r="H1561" s="159">
        <v>0</v>
      </c>
      <c r="I1561" s="159">
        <v>0</v>
      </c>
      <c r="J1561" s="159">
        <v>0</v>
      </c>
      <c r="K1561" s="159">
        <v>0</v>
      </c>
      <c r="L1561" s="159">
        <v>0</v>
      </c>
      <c r="M1561" s="159">
        <v>0</v>
      </c>
      <c r="N1561" s="159">
        <v>26.2</v>
      </c>
      <c r="O1561" s="159">
        <v>33</v>
      </c>
      <c r="P1561" s="2"/>
    </row>
    <row r="1562" spans="1:16" ht="13.5" customHeight="1" thickBot="1" x14ac:dyDescent="0.35">
      <c r="A1562" s="161">
        <v>0.98958333333333304</v>
      </c>
      <c r="B1562" s="159">
        <v>14</v>
      </c>
      <c r="C1562" s="159">
        <v>0</v>
      </c>
      <c r="D1562" s="159">
        <v>3</v>
      </c>
      <c r="E1562" s="159">
        <v>11</v>
      </c>
      <c r="F1562" s="159">
        <v>0</v>
      </c>
      <c r="G1562" s="159">
        <v>0</v>
      </c>
      <c r="H1562" s="159">
        <v>0</v>
      </c>
      <c r="I1562" s="159">
        <v>0</v>
      </c>
      <c r="J1562" s="159">
        <v>0</v>
      </c>
      <c r="K1562" s="159">
        <v>0</v>
      </c>
      <c r="L1562" s="159">
        <v>0</v>
      </c>
      <c r="M1562" s="159">
        <v>0</v>
      </c>
      <c r="N1562" s="159">
        <v>30.1</v>
      </c>
      <c r="O1562" s="159">
        <v>34.6</v>
      </c>
      <c r="P1562" s="2"/>
    </row>
    <row r="1563" spans="1:16" ht="13.5" customHeight="1" thickTop="1" x14ac:dyDescent="0.3">
      <c r="A1563" s="162" t="s">
        <v>89</v>
      </c>
      <c r="B1563" s="163">
        <f t="shared" ref="B1563:M1563" si="126">SUM(B1495:B1542)</f>
        <v>3134</v>
      </c>
      <c r="C1563" s="163">
        <f t="shared" si="126"/>
        <v>153</v>
      </c>
      <c r="D1563" s="163">
        <f t="shared" si="126"/>
        <v>180</v>
      </c>
      <c r="E1563" s="163">
        <f t="shared" si="126"/>
        <v>2308</v>
      </c>
      <c r="F1563" s="163">
        <f t="shared" si="126"/>
        <v>406</v>
      </c>
      <c r="G1563" s="163">
        <f t="shared" si="126"/>
        <v>59</v>
      </c>
      <c r="H1563" s="163">
        <f t="shared" si="126"/>
        <v>2</v>
      </c>
      <c r="I1563" s="163">
        <f t="shared" si="126"/>
        <v>6</v>
      </c>
      <c r="J1563" s="163">
        <f t="shared" si="126"/>
        <v>18</v>
      </c>
      <c r="K1563" s="163">
        <f t="shared" si="126"/>
        <v>0</v>
      </c>
      <c r="L1563" s="163">
        <f t="shared" si="126"/>
        <v>2</v>
      </c>
      <c r="M1563" s="163">
        <f t="shared" si="126"/>
        <v>0</v>
      </c>
      <c r="N1563" s="164">
        <v>23.3</v>
      </c>
      <c r="O1563" s="164">
        <v>28.2</v>
      </c>
    </row>
    <row r="1564" spans="1:16" ht="13.5" customHeight="1" x14ac:dyDescent="0.3">
      <c r="A1564" s="165" t="s">
        <v>91</v>
      </c>
      <c r="B1564" s="159">
        <f t="shared" ref="B1564:M1564" si="127">SUM(B1491:B1554)</f>
        <v>3737</v>
      </c>
      <c r="C1564" s="159">
        <f t="shared" si="127"/>
        <v>197</v>
      </c>
      <c r="D1564" s="159">
        <f t="shared" si="127"/>
        <v>228</v>
      </c>
      <c r="E1564" s="159">
        <f t="shared" si="127"/>
        <v>2770</v>
      </c>
      <c r="F1564" s="159">
        <f t="shared" si="127"/>
        <v>440</v>
      </c>
      <c r="G1564" s="159">
        <f t="shared" si="127"/>
        <v>71</v>
      </c>
      <c r="H1564" s="159">
        <f t="shared" si="127"/>
        <v>2</v>
      </c>
      <c r="I1564" s="159">
        <f t="shared" si="127"/>
        <v>6</v>
      </c>
      <c r="J1564" s="159">
        <f t="shared" si="127"/>
        <v>21</v>
      </c>
      <c r="K1564" s="159">
        <f t="shared" si="127"/>
        <v>0</v>
      </c>
      <c r="L1564" s="159">
        <f t="shared" si="127"/>
        <v>2</v>
      </c>
      <c r="M1564" s="159">
        <f t="shared" si="127"/>
        <v>0</v>
      </c>
      <c r="N1564" s="166">
        <v>23.5</v>
      </c>
      <c r="O1564" s="166">
        <v>28.5</v>
      </c>
    </row>
    <row r="1565" spans="1:16" ht="13.5" customHeight="1" x14ac:dyDescent="0.3">
      <c r="A1565" s="159" t="s">
        <v>92</v>
      </c>
      <c r="B1565" s="159">
        <f t="shared" ref="B1565:M1565" si="128">SUM(B1491:B1562)</f>
        <v>3939</v>
      </c>
      <c r="C1565" s="159">
        <f t="shared" si="128"/>
        <v>210</v>
      </c>
      <c r="D1565" s="159">
        <f t="shared" si="128"/>
        <v>241</v>
      </c>
      <c r="E1565" s="159">
        <f t="shared" si="128"/>
        <v>2929</v>
      </c>
      <c r="F1565" s="159">
        <f t="shared" si="128"/>
        <v>454</v>
      </c>
      <c r="G1565" s="159">
        <f t="shared" si="128"/>
        <v>73</v>
      </c>
      <c r="H1565" s="159">
        <f t="shared" si="128"/>
        <v>2</v>
      </c>
      <c r="I1565" s="159">
        <f t="shared" si="128"/>
        <v>6</v>
      </c>
      <c r="J1565" s="159">
        <f t="shared" si="128"/>
        <v>22</v>
      </c>
      <c r="K1565" s="159">
        <f t="shared" si="128"/>
        <v>0</v>
      </c>
      <c r="L1565" s="159">
        <f t="shared" si="128"/>
        <v>2</v>
      </c>
      <c r="M1565" s="159">
        <f t="shared" si="128"/>
        <v>0</v>
      </c>
      <c r="N1565" s="166">
        <v>23.6</v>
      </c>
      <c r="O1565" s="166">
        <v>28.6</v>
      </c>
    </row>
    <row r="1566" spans="1:16" ht="13.5" customHeight="1" thickBot="1" x14ac:dyDescent="0.35">
      <c r="A1566" s="167" t="s">
        <v>93</v>
      </c>
      <c r="B1566" s="167">
        <f t="shared" ref="B1566:M1566" si="129">SUM(B1467:B1562)</f>
        <v>4067</v>
      </c>
      <c r="C1566" s="167">
        <f t="shared" si="129"/>
        <v>215</v>
      </c>
      <c r="D1566" s="167">
        <f t="shared" si="129"/>
        <v>250</v>
      </c>
      <c r="E1566" s="167">
        <f t="shared" si="129"/>
        <v>3036</v>
      </c>
      <c r="F1566" s="167">
        <f t="shared" si="129"/>
        <v>459</v>
      </c>
      <c r="G1566" s="167">
        <f t="shared" si="129"/>
        <v>75</v>
      </c>
      <c r="H1566" s="167">
        <f t="shared" si="129"/>
        <v>2</v>
      </c>
      <c r="I1566" s="167">
        <f t="shared" si="129"/>
        <v>6</v>
      </c>
      <c r="J1566" s="167">
        <f t="shared" si="129"/>
        <v>22</v>
      </c>
      <c r="K1566" s="167">
        <f t="shared" si="129"/>
        <v>0</v>
      </c>
      <c r="L1566" s="167">
        <f t="shared" si="129"/>
        <v>2</v>
      </c>
      <c r="M1566" s="167">
        <f t="shared" si="129"/>
        <v>0</v>
      </c>
      <c r="N1566" s="168">
        <v>23.6</v>
      </c>
      <c r="O1566" s="168">
        <v>28.6</v>
      </c>
    </row>
    <row r="1567" spans="1:16" ht="13.5" customHeight="1" thickTop="1" x14ac:dyDescent="0.3">
      <c r="N1567" s="169"/>
      <c r="O1567" s="169"/>
    </row>
    <row r="1568" spans="1:16" ht="13.5" customHeight="1" thickBot="1" x14ac:dyDescent="0.35">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6" ht="13.5" customHeight="1" thickTop="1" thickBot="1" x14ac:dyDescent="0.35">
      <c r="A1569" s="170"/>
      <c r="B1569" s="531" t="s">
        <v>74</v>
      </c>
      <c r="C1569" s="531" t="s">
        <v>75</v>
      </c>
      <c r="D1569" s="531" t="s">
        <v>76</v>
      </c>
      <c r="E1569" s="531" t="s">
        <v>77</v>
      </c>
      <c r="F1569" s="531" t="s">
        <v>78</v>
      </c>
      <c r="G1569" s="531" t="s">
        <v>79</v>
      </c>
      <c r="H1569" s="531" t="s">
        <v>80</v>
      </c>
      <c r="I1569" s="531" t="s">
        <v>81</v>
      </c>
      <c r="J1569" s="531" t="s">
        <v>82</v>
      </c>
      <c r="K1569" s="531" t="s">
        <v>83</v>
      </c>
      <c r="L1569" s="531" t="s">
        <v>84</v>
      </c>
      <c r="M1569" s="531" t="s">
        <v>85</v>
      </c>
      <c r="N1569" s="533" t="s">
        <v>86</v>
      </c>
      <c r="O1569" s="533" t="s">
        <v>87</v>
      </c>
    </row>
    <row r="1570" spans="1:16" ht="13.5" customHeight="1" thickTop="1" thickBot="1" x14ac:dyDescent="0.35">
      <c r="A1570" s="173" t="s">
        <v>56</v>
      </c>
      <c r="B1570" s="532"/>
      <c r="C1570" s="532"/>
      <c r="D1570" s="532"/>
      <c r="E1570" s="532"/>
      <c r="F1570" s="532"/>
      <c r="G1570" s="532"/>
      <c r="H1570" s="532"/>
      <c r="I1570" s="532"/>
      <c r="J1570" s="532"/>
      <c r="K1570" s="532"/>
      <c r="L1570" s="532"/>
      <c r="M1570" s="532"/>
      <c r="N1570" s="534"/>
      <c r="O1570" s="534"/>
    </row>
    <row r="1571" spans="1:16" ht="13.5" customHeight="1" thickTop="1" x14ac:dyDescent="0.3">
      <c r="A1571" s="158">
        <v>0</v>
      </c>
      <c r="B1571" s="159">
        <v>12</v>
      </c>
      <c r="C1571" s="159">
        <v>2</v>
      </c>
      <c r="D1571" s="159">
        <v>3</v>
      </c>
      <c r="E1571" s="159">
        <v>7</v>
      </c>
      <c r="F1571" s="159">
        <v>0</v>
      </c>
      <c r="G1571" s="159">
        <v>0</v>
      </c>
      <c r="H1571" s="159">
        <v>0</v>
      </c>
      <c r="I1571" s="159">
        <v>0</v>
      </c>
      <c r="J1571" s="159">
        <v>0</v>
      </c>
      <c r="K1571" s="159">
        <v>0</v>
      </c>
      <c r="L1571" s="159">
        <v>0</v>
      </c>
      <c r="M1571" s="159">
        <v>0</v>
      </c>
      <c r="N1571" s="159">
        <v>22.8</v>
      </c>
      <c r="O1571" s="159">
        <v>30.1</v>
      </c>
      <c r="P1571" s="2"/>
    </row>
    <row r="1572" spans="1:16" ht="13.5" customHeight="1" x14ac:dyDescent="0.3">
      <c r="A1572" s="160">
        <v>1.0416666666666666E-2</v>
      </c>
      <c r="B1572" s="159">
        <v>6</v>
      </c>
      <c r="C1572" s="159">
        <v>0</v>
      </c>
      <c r="D1572" s="159">
        <v>2</v>
      </c>
      <c r="E1572" s="159">
        <v>3</v>
      </c>
      <c r="F1572" s="159">
        <v>1</v>
      </c>
      <c r="G1572" s="159">
        <v>0</v>
      </c>
      <c r="H1572" s="159">
        <v>0</v>
      </c>
      <c r="I1572" s="159">
        <v>0</v>
      </c>
      <c r="J1572" s="159">
        <v>0</v>
      </c>
      <c r="K1572" s="159">
        <v>0</v>
      </c>
      <c r="L1572" s="159">
        <v>0</v>
      </c>
      <c r="M1572" s="159">
        <v>0</v>
      </c>
      <c r="N1572" s="159">
        <v>29</v>
      </c>
      <c r="O1572" s="159" t="s">
        <v>102</v>
      </c>
      <c r="P1572" s="2"/>
    </row>
    <row r="1573" spans="1:16" ht="13.5" customHeight="1" x14ac:dyDescent="0.3">
      <c r="A1573" s="160">
        <v>2.0833333333333332E-2</v>
      </c>
      <c r="B1573" s="159">
        <v>7</v>
      </c>
      <c r="C1573" s="159">
        <v>1</v>
      </c>
      <c r="D1573" s="159">
        <v>0</v>
      </c>
      <c r="E1573" s="159">
        <v>6</v>
      </c>
      <c r="F1573" s="159">
        <v>0</v>
      </c>
      <c r="G1573" s="159">
        <v>0</v>
      </c>
      <c r="H1573" s="159">
        <v>0</v>
      </c>
      <c r="I1573" s="159">
        <v>0</v>
      </c>
      <c r="J1573" s="159">
        <v>0</v>
      </c>
      <c r="K1573" s="159">
        <v>0</v>
      </c>
      <c r="L1573" s="159">
        <v>0</v>
      </c>
      <c r="M1573" s="159">
        <v>0</v>
      </c>
      <c r="N1573" s="159">
        <v>25.5</v>
      </c>
      <c r="O1573" s="159" t="s">
        <v>102</v>
      </c>
      <c r="P1573" s="2"/>
    </row>
    <row r="1574" spans="1:16" ht="13.5" customHeight="1" x14ac:dyDescent="0.3">
      <c r="A1574" s="160">
        <v>3.125E-2</v>
      </c>
      <c r="B1574" s="159">
        <v>6</v>
      </c>
      <c r="C1574" s="159">
        <v>0</v>
      </c>
      <c r="D1574" s="159">
        <v>0</v>
      </c>
      <c r="E1574" s="159">
        <v>5</v>
      </c>
      <c r="F1574" s="159">
        <v>0</v>
      </c>
      <c r="G1574" s="159">
        <v>1</v>
      </c>
      <c r="H1574" s="159">
        <v>0</v>
      </c>
      <c r="I1574" s="159">
        <v>0</v>
      </c>
      <c r="J1574" s="159">
        <v>0</v>
      </c>
      <c r="K1574" s="159">
        <v>0</v>
      </c>
      <c r="L1574" s="159">
        <v>0</v>
      </c>
      <c r="M1574" s="159">
        <v>0</v>
      </c>
      <c r="N1574" s="159">
        <v>27.4</v>
      </c>
      <c r="O1574" s="159" t="s">
        <v>102</v>
      </c>
      <c r="P1574" s="2"/>
    </row>
    <row r="1575" spans="1:16" ht="13.5" customHeight="1" x14ac:dyDescent="0.3">
      <c r="A1575" s="160">
        <v>4.1666666666666664E-2</v>
      </c>
      <c r="B1575" s="159">
        <v>7</v>
      </c>
      <c r="C1575" s="159">
        <v>0</v>
      </c>
      <c r="D1575" s="159">
        <v>0</v>
      </c>
      <c r="E1575" s="159">
        <v>4</v>
      </c>
      <c r="F1575" s="159">
        <v>3</v>
      </c>
      <c r="G1575" s="159">
        <v>0</v>
      </c>
      <c r="H1575" s="159">
        <v>0</v>
      </c>
      <c r="I1575" s="159">
        <v>0</v>
      </c>
      <c r="J1575" s="159">
        <v>0</v>
      </c>
      <c r="K1575" s="159">
        <v>0</v>
      </c>
      <c r="L1575" s="159">
        <v>0</v>
      </c>
      <c r="M1575" s="159">
        <v>0</v>
      </c>
      <c r="N1575" s="159">
        <v>25.3</v>
      </c>
      <c r="O1575" s="159" t="s">
        <v>102</v>
      </c>
      <c r="P1575" s="2"/>
    </row>
    <row r="1576" spans="1:16" ht="13.5" customHeight="1" x14ac:dyDescent="0.3">
      <c r="A1576" s="160">
        <v>5.2083333333333336E-2</v>
      </c>
      <c r="B1576" s="159">
        <v>5</v>
      </c>
      <c r="C1576" s="159">
        <v>0</v>
      </c>
      <c r="D1576" s="159">
        <v>0</v>
      </c>
      <c r="E1576" s="159">
        <v>5</v>
      </c>
      <c r="F1576" s="159">
        <v>0</v>
      </c>
      <c r="G1576" s="159">
        <v>0</v>
      </c>
      <c r="H1576" s="159">
        <v>0</v>
      </c>
      <c r="I1576" s="159">
        <v>0</v>
      </c>
      <c r="J1576" s="159">
        <v>0</v>
      </c>
      <c r="K1576" s="159">
        <v>0</v>
      </c>
      <c r="L1576" s="159">
        <v>0</v>
      </c>
      <c r="M1576" s="159">
        <v>0</v>
      </c>
      <c r="N1576" s="159">
        <v>27</v>
      </c>
      <c r="O1576" s="159" t="s">
        <v>102</v>
      </c>
      <c r="P1576" s="2"/>
    </row>
    <row r="1577" spans="1:16" ht="13.5" customHeight="1" x14ac:dyDescent="0.3">
      <c r="A1577" s="160">
        <v>6.25E-2</v>
      </c>
      <c r="B1577" s="159">
        <v>5</v>
      </c>
      <c r="C1577" s="159">
        <v>2</v>
      </c>
      <c r="D1577" s="159">
        <v>0</v>
      </c>
      <c r="E1577" s="159">
        <v>3</v>
      </c>
      <c r="F1577" s="159">
        <v>0</v>
      </c>
      <c r="G1577" s="159">
        <v>0</v>
      </c>
      <c r="H1577" s="159">
        <v>0</v>
      </c>
      <c r="I1577" s="159">
        <v>0</v>
      </c>
      <c r="J1577" s="159">
        <v>0</v>
      </c>
      <c r="K1577" s="159">
        <v>0</v>
      </c>
      <c r="L1577" s="159">
        <v>0</v>
      </c>
      <c r="M1577" s="159">
        <v>0</v>
      </c>
      <c r="N1577" s="159">
        <v>25.6</v>
      </c>
      <c r="O1577" s="159" t="s">
        <v>102</v>
      </c>
      <c r="P1577" s="2"/>
    </row>
    <row r="1578" spans="1:16" ht="13.5" customHeight="1" x14ac:dyDescent="0.3">
      <c r="A1578" s="160">
        <v>7.2916666666666699E-2</v>
      </c>
      <c r="B1578" s="159">
        <v>2</v>
      </c>
      <c r="C1578" s="159">
        <v>0</v>
      </c>
      <c r="D1578" s="159">
        <v>0</v>
      </c>
      <c r="E1578" s="159">
        <v>2</v>
      </c>
      <c r="F1578" s="159">
        <v>0</v>
      </c>
      <c r="G1578" s="159">
        <v>0</v>
      </c>
      <c r="H1578" s="159">
        <v>0</v>
      </c>
      <c r="I1578" s="159">
        <v>0</v>
      </c>
      <c r="J1578" s="159">
        <v>0</v>
      </c>
      <c r="K1578" s="159">
        <v>0</v>
      </c>
      <c r="L1578" s="159">
        <v>0</v>
      </c>
      <c r="M1578" s="159">
        <v>0</v>
      </c>
      <c r="N1578" s="159">
        <v>24.5</v>
      </c>
      <c r="O1578" s="159" t="s">
        <v>102</v>
      </c>
      <c r="P1578" s="2"/>
    </row>
    <row r="1579" spans="1:16" ht="13.5" customHeight="1" x14ac:dyDescent="0.3">
      <c r="A1579" s="160">
        <v>8.3333333333333301E-2</v>
      </c>
      <c r="B1579" s="159">
        <v>2</v>
      </c>
      <c r="C1579" s="159">
        <v>0</v>
      </c>
      <c r="D1579" s="159">
        <v>0</v>
      </c>
      <c r="E1579" s="159">
        <v>2</v>
      </c>
      <c r="F1579" s="159">
        <v>0</v>
      </c>
      <c r="G1579" s="159">
        <v>0</v>
      </c>
      <c r="H1579" s="159">
        <v>0</v>
      </c>
      <c r="I1579" s="159">
        <v>0</v>
      </c>
      <c r="J1579" s="159">
        <v>0</v>
      </c>
      <c r="K1579" s="159">
        <v>0</v>
      </c>
      <c r="L1579" s="159">
        <v>0</v>
      </c>
      <c r="M1579" s="159">
        <v>0</v>
      </c>
      <c r="N1579" s="159">
        <v>39.200000000000003</v>
      </c>
      <c r="O1579" s="159" t="s">
        <v>102</v>
      </c>
      <c r="P1579" s="2"/>
    </row>
    <row r="1580" spans="1:16" ht="13.5" customHeight="1" x14ac:dyDescent="0.3">
      <c r="A1580" s="160">
        <v>9.375E-2</v>
      </c>
      <c r="B1580" s="159">
        <v>6</v>
      </c>
      <c r="C1580" s="159">
        <v>0</v>
      </c>
      <c r="D1580" s="159">
        <v>0</v>
      </c>
      <c r="E1580" s="159">
        <v>5</v>
      </c>
      <c r="F1580" s="159">
        <v>0</v>
      </c>
      <c r="G1580" s="159">
        <v>1</v>
      </c>
      <c r="H1580" s="159">
        <v>0</v>
      </c>
      <c r="I1580" s="159">
        <v>0</v>
      </c>
      <c r="J1580" s="159">
        <v>0</v>
      </c>
      <c r="K1580" s="159">
        <v>0</v>
      </c>
      <c r="L1580" s="159">
        <v>0</v>
      </c>
      <c r="M1580" s="159">
        <v>0</v>
      </c>
      <c r="N1580" s="159">
        <v>30</v>
      </c>
      <c r="O1580" s="159" t="s">
        <v>102</v>
      </c>
      <c r="P1580" s="2"/>
    </row>
    <row r="1581" spans="1:16" ht="13.5" customHeight="1" x14ac:dyDescent="0.3">
      <c r="A1581" s="160">
        <v>0.104166666666667</v>
      </c>
      <c r="B1581" s="159">
        <v>2</v>
      </c>
      <c r="C1581" s="159">
        <v>0</v>
      </c>
      <c r="D1581" s="159">
        <v>0</v>
      </c>
      <c r="E1581" s="159">
        <v>2</v>
      </c>
      <c r="F1581" s="159">
        <v>0</v>
      </c>
      <c r="G1581" s="159">
        <v>0</v>
      </c>
      <c r="H1581" s="159">
        <v>0</v>
      </c>
      <c r="I1581" s="159">
        <v>0</v>
      </c>
      <c r="J1581" s="159">
        <v>0</v>
      </c>
      <c r="K1581" s="159">
        <v>0</v>
      </c>
      <c r="L1581" s="159">
        <v>0</v>
      </c>
      <c r="M1581" s="159">
        <v>0</v>
      </c>
      <c r="N1581" s="159">
        <v>21</v>
      </c>
      <c r="O1581" s="159" t="s">
        <v>102</v>
      </c>
      <c r="P1581" s="2"/>
    </row>
    <row r="1582" spans="1:16" ht="13.5" customHeight="1" x14ac:dyDescent="0.3">
      <c r="A1582" s="160">
        <v>0.114583333333333</v>
      </c>
      <c r="B1582" s="159">
        <v>2</v>
      </c>
      <c r="C1582" s="159">
        <v>0</v>
      </c>
      <c r="D1582" s="159">
        <v>0</v>
      </c>
      <c r="E1582" s="159">
        <v>0</v>
      </c>
      <c r="F1582" s="159">
        <v>2</v>
      </c>
      <c r="G1582" s="159">
        <v>0</v>
      </c>
      <c r="H1582" s="159">
        <v>0</v>
      </c>
      <c r="I1582" s="159">
        <v>0</v>
      </c>
      <c r="J1582" s="159">
        <v>0</v>
      </c>
      <c r="K1582" s="159">
        <v>0</v>
      </c>
      <c r="L1582" s="159">
        <v>0</v>
      </c>
      <c r="M1582" s="159">
        <v>0</v>
      </c>
      <c r="N1582" s="159">
        <v>38.299999999999997</v>
      </c>
      <c r="O1582" s="159" t="s">
        <v>102</v>
      </c>
      <c r="P1582" s="2"/>
    </row>
    <row r="1583" spans="1:16" ht="13.5" customHeight="1" x14ac:dyDescent="0.3">
      <c r="A1583" s="160">
        <v>0.125</v>
      </c>
      <c r="B1583" s="159">
        <v>8</v>
      </c>
      <c r="C1583" s="159">
        <v>0</v>
      </c>
      <c r="D1583" s="159">
        <v>0</v>
      </c>
      <c r="E1583" s="159">
        <v>5</v>
      </c>
      <c r="F1583" s="159">
        <v>3</v>
      </c>
      <c r="G1583" s="159">
        <v>0</v>
      </c>
      <c r="H1583" s="159">
        <v>0</v>
      </c>
      <c r="I1583" s="159">
        <v>0</v>
      </c>
      <c r="J1583" s="159">
        <v>0</v>
      </c>
      <c r="K1583" s="159">
        <v>0</v>
      </c>
      <c r="L1583" s="159">
        <v>0</v>
      </c>
      <c r="M1583" s="159">
        <v>0</v>
      </c>
      <c r="N1583" s="159">
        <v>30.7</v>
      </c>
      <c r="O1583" s="159" t="s">
        <v>102</v>
      </c>
      <c r="P1583" s="2"/>
    </row>
    <row r="1584" spans="1:16" ht="13.5" customHeight="1" x14ac:dyDescent="0.3">
      <c r="A1584" s="160">
        <v>0.13541666666666699</v>
      </c>
      <c r="B1584" s="159">
        <v>2</v>
      </c>
      <c r="C1584" s="159">
        <v>0</v>
      </c>
      <c r="D1584" s="159">
        <v>0</v>
      </c>
      <c r="E1584" s="159">
        <v>2</v>
      </c>
      <c r="F1584" s="159">
        <v>0</v>
      </c>
      <c r="G1584" s="159">
        <v>0</v>
      </c>
      <c r="H1584" s="159">
        <v>0</v>
      </c>
      <c r="I1584" s="159">
        <v>0</v>
      </c>
      <c r="J1584" s="159">
        <v>0</v>
      </c>
      <c r="K1584" s="159">
        <v>0</v>
      </c>
      <c r="L1584" s="159">
        <v>0</v>
      </c>
      <c r="M1584" s="159">
        <v>0</v>
      </c>
      <c r="N1584" s="159">
        <v>31.1</v>
      </c>
      <c r="O1584" s="159" t="s">
        <v>102</v>
      </c>
      <c r="P1584" s="2"/>
    </row>
    <row r="1585" spans="1:16" ht="13.5" customHeight="1" x14ac:dyDescent="0.3">
      <c r="A1585" s="160">
        <v>0.14583333333333301</v>
      </c>
      <c r="B1585" s="159">
        <v>7</v>
      </c>
      <c r="C1585" s="159">
        <v>0</v>
      </c>
      <c r="D1585" s="159">
        <v>0</v>
      </c>
      <c r="E1585" s="159">
        <v>6</v>
      </c>
      <c r="F1585" s="159">
        <v>1</v>
      </c>
      <c r="G1585" s="159">
        <v>0</v>
      </c>
      <c r="H1585" s="159">
        <v>0</v>
      </c>
      <c r="I1585" s="159">
        <v>0</v>
      </c>
      <c r="J1585" s="159">
        <v>0</v>
      </c>
      <c r="K1585" s="159">
        <v>0</v>
      </c>
      <c r="L1585" s="159">
        <v>0</v>
      </c>
      <c r="M1585" s="159">
        <v>0</v>
      </c>
      <c r="N1585" s="159">
        <v>22.1</v>
      </c>
      <c r="O1585" s="159" t="s">
        <v>102</v>
      </c>
      <c r="P1585" s="2"/>
    </row>
    <row r="1586" spans="1:16" ht="13.5" customHeight="1" x14ac:dyDescent="0.3">
      <c r="A1586" s="160">
        <v>0.15625</v>
      </c>
      <c r="B1586" s="159">
        <v>11</v>
      </c>
      <c r="C1586" s="159">
        <v>0</v>
      </c>
      <c r="D1586" s="159">
        <v>1</v>
      </c>
      <c r="E1586" s="159">
        <v>8</v>
      </c>
      <c r="F1586" s="159">
        <v>1</v>
      </c>
      <c r="G1586" s="159">
        <v>1</v>
      </c>
      <c r="H1586" s="159">
        <v>0</v>
      </c>
      <c r="I1586" s="159">
        <v>0</v>
      </c>
      <c r="J1586" s="159">
        <v>0</v>
      </c>
      <c r="K1586" s="159">
        <v>0</v>
      </c>
      <c r="L1586" s="159">
        <v>0</v>
      </c>
      <c r="M1586" s="159">
        <v>0</v>
      </c>
      <c r="N1586" s="159">
        <v>25.2</v>
      </c>
      <c r="O1586" s="159">
        <v>32.200000000000003</v>
      </c>
      <c r="P1586" s="2"/>
    </row>
    <row r="1587" spans="1:16" ht="13.5" customHeight="1" x14ac:dyDescent="0.3">
      <c r="A1587" s="160">
        <v>0.16666666666666699</v>
      </c>
      <c r="B1587" s="159">
        <v>9</v>
      </c>
      <c r="C1587" s="159">
        <v>1</v>
      </c>
      <c r="D1587" s="159">
        <v>1</v>
      </c>
      <c r="E1587" s="159">
        <v>6</v>
      </c>
      <c r="F1587" s="159">
        <v>1</v>
      </c>
      <c r="G1587" s="159">
        <v>0</v>
      </c>
      <c r="H1587" s="159">
        <v>0</v>
      </c>
      <c r="I1587" s="159">
        <v>0</v>
      </c>
      <c r="J1587" s="159">
        <v>0</v>
      </c>
      <c r="K1587" s="159">
        <v>0</v>
      </c>
      <c r="L1587" s="159">
        <v>0</v>
      </c>
      <c r="M1587" s="159">
        <v>0</v>
      </c>
      <c r="N1587" s="159">
        <v>26.1</v>
      </c>
      <c r="O1587" s="159" t="s">
        <v>102</v>
      </c>
      <c r="P1587" s="2"/>
    </row>
    <row r="1588" spans="1:16" ht="13.5" customHeight="1" x14ac:dyDescent="0.3">
      <c r="A1588" s="160">
        <v>0.17708333333333301</v>
      </c>
      <c r="B1588" s="159">
        <v>4</v>
      </c>
      <c r="C1588" s="159">
        <v>0</v>
      </c>
      <c r="D1588" s="159">
        <v>0</v>
      </c>
      <c r="E1588" s="159">
        <v>3</v>
      </c>
      <c r="F1588" s="159">
        <v>1</v>
      </c>
      <c r="G1588" s="159">
        <v>0</v>
      </c>
      <c r="H1588" s="159">
        <v>0</v>
      </c>
      <c r="I1588" s="159">
        <v>0</v>
      </c>
      <c r="J1588" s="159">
        <v>0</v>
      </c>
      <c r="K1588" s="159">
        <v>0</v>
      </c>
      <c r="L1588" s="159">
        <v>0</v>
      </c>
      <c r="M1588" s="159">
        <v>0</v>
      </c>
      <c r="N1588" s="159">
        <v>25.1</v>
      </c>
      <c r="O1588" s="159" t="s">
        <v>102</v>
      </c>
      <c r="P1588" s="2"/>
    </row>
    <row r="1589" spans="1:16" ht="13.5" customHeight="1" x14ac:dyDescent="0.3">
      <c r="A1589" s="160">
        <v>0.1875</v>
      </c>
      <c r="B1589" s="159">
        <v>2</v>
      </c>
      <c r="C1589" s="159">
        <v>0</v>
      </c>
      <c r="D1589" s="159">
        <v>0</v>
      </c>
      <c r="E1589" s="159">
        <v>1</v>
      </c>
      <c r="F1589" s="159">
        <v>1</v>
      </c>
      <c r="G1589" s="159">
        <v>0</v>
      </c>
      <c r="H1589" s="159">
        <v>0</v>
      </c>
      <c r="I1589" s="159">
        <v>0</v>
      </c>
      <c r="J1589" s="159">
        <v>0</v>
      </c>
      <c r="K1589" s="159">
        <v>0</v>
      </c>
      <c r="L1589" s="159">
        <v>0</v>
      </c>
      <c r="M1589" s="159">
        <v>0</v>
      </c>
      <c r="N1589" s="159">
        <v>36.299999999999997</v>
      </c>
      <c r="O1589" s="159" t="s">
        <v>102</v>
      </c>
      <c r="P1589" s="2"/>
    </row>
    <row r="1590" spans="1:16" ht="13.5" customHeight="1" x14ac:dyDescent="0.3">
      <c r="A1590" s="160">
        <v>0.19791666666666699</v>
      </c>
      <c r="B1590" s="159">
        <v>2</v>
      </c>
      <c r="C1590" s="159">
        <v>0</v>
      </c>
      <c r="D1590" s="159">
        <v>0</v>
      </c>
      <c r="E1590" s="159">
        <v>2</v>
      </c>
      <c r="F1590" s="159">
        <v>0</v>
      </c>
      <c r="G1590" s="159">
        <v>0</v>
      </c>
      <c r="H1590" s="159">
        <v>0</v>
      </c>
      <c r="I1590" s="159">
        <v>0</v>
      </c>
      <c r="J1590" s="159">
        <v>0</v>
      </c>
      <c r="K1590" s="159">
        <v>0</v>
      </c>
      <c r="L1590" s="159">
        <v>0</v>
      </c>
      <c r="M1590" s="159">
        <v>0</v>
      </c>
      <c r="N1590" s="159">
        <v>34.200000000000003</v>
      </c>
      <c r="O1590" s="159" t="s">
        <v>102</v>
      </c>
      <c r="P1590" s="2"/>
    </row>
    <row r="1591" spans="1:16" ht="13.5" customHeight="1" x14ac:dyDescent="0.3">
      <c r="A1591" s="160">
        <v>0.20833333333333301</v>
      </c>
      <c r="B1591" s="159">
        <v>4</v>
      </c>
      <c r="C1591" s="159">
        <v>0</v>
      </c>
      <c r="D1591" s="159">
        <v>0</v>
      </c>
      <c r="E1591" s="159">
        <v>4</v>
      </c>
      <c r="F1591" s="159">
        <v>0</v>
      </c>
      <c r="G1591" s="159">
        <v>0</v>
      </c>
      <c r="H1591" s="159">
        <v>0</v>
      </c>
      <c r="I1591" s="159">
        <v>0</v>
      </c>
      <c r="J1591" s="159">
        <v>0</v>
      </c>
      <c r="K1591" s="159">
        <v>0</v>
      </c>
      <c r="L1591" s="159">
        <v>0</v>
      </c>
      <c r="M1591" s="159">
        <v>0</v>
      </c>
      <c r="N1591" s="159">
        <v>29.5</v>
      </c>
      <c r="O1591" s="159" t="s">
        <v>102</v>
      </c>
      <c r="P1591" s="2"/>
    </row>
    <row r="1592" spans="1:16" ht="13.5" customHeight="1" x14ac:dyDescent="0.3">
      <c r="A1592" s="160">
        <v>0.21875</v>
      </c>
      <c r="B1592" s="159">
        <v>9</v>
      </c>
      <c r="C1592" s="159">
        <v>0</v>
      </c>
      <c r="D1592" s="159">
        <v>1</v>
      </c>
      <c r="E1592" s="159">
        <v>8</v>
      </c>
      <c r="F1592" s="159">
        <v>0</v>
      </c>
      <c r="G1592" s="159">
        <v>0</v>
      </c>
      <c r="H1592" s="159">
        <v>0</v>
      </c>
      <c r="I1592" s="159">
        <v>0</v>
      </c>
      <c r="J1592" s="159">
        <v>0</v>
      </c>
      <c r="K1592" s="159">
        <v>0</v>
      </c>
      <c r="L1592" s="159">
        <v>0</v>
      </c>
      <c r="M1592" s="159">
        <v>0</v>
      </c>
      <c r="N1592" s="159">
        <v>28.7</v>
      </c>
      <c r="O1592" s="159" t="s">
        <v>102</v>
      </c>
      <c r="P1592" s="2"/>
    </row>
    <row r="1593" spans="1:16" ht="13.5" customHeight="1" x14ac:dyDescent="0.3">
      <c r="A1593" s="160">
        <v>0.22916666666666699</v>
      </c>
      <c r="B1593" s="159">
        <v>5</v>
      </c>
      <c r="C1593" s="159">
        <v>0</v>
      </c>
      <c r="D1593" s="159">
        <v>0</v>
      </c>
      <c r="E1593" s="159">
        <v>4</v>
      </c>
      <c r="F1593" s="159">
        <v>0</v>
      </c>
      <c r="G1593" s="159">
        <v>1</v>
      </c>
      <c r="H1593" s="159">
        <v>0</v>
      </c>
      <c r="I1593" s="159">
        <v>0</v>
      </c>
      <c r="J1593" s="159">
        <v>0</v>
      </c>
      <c r="K1593" s="159">
        <v>0</v>
      </c>
      <c r="L1593" s="159">
        <v>0</v>
      </c>
      <c r="M1593" s="159">
        <v>0</v>
      </c>
      <c r="N1593" s="159">
        <v>28.5</v>
      </c>
      <c r="O1593" s="159" t="s">
        <v>102</v>
      </c>
      <c r="P1593" s="2"/>
    </row>
    <row r="1594" spans="1:16" ht="13.5" customHeight="1" x14ac:dyDescent="0.3">
      <c r="A1594" s="160">
        <v>0.23958333333333301</v>
      </c>
      <c r="B1594" s="159">
        <v>5</v>
      </c>
      <c r="C1594" s="159">
        <v>0</v>
      </c>
      <c r="D1594" s="159">
        <v>0</v>
      </c>
      <c r="E1594" s="159">
        <v>4</v>
      </c>
      <c r="F1594" s="159">
        <v>1</v>
      </c>
      <c r="G1594" s="159">
        <v>0</v>
      </c>
      <c r="H1594" s="159">
        <v>0</v>
      </c>
      <c r="I1594" s="159">
        <v>0</v>
      </c>
      <c r="J1594" s="159">
        <v>0</v>
      </c>
      <c r="K1594" s="159">
        <v>0</v>
      </c>
      <c r="L1594" s="159">
        <v>0</v>
      </c>
      <c r="M1594" s="159">
        <v>0</v>
      </c>
      <c r="N1594" s="159">
        <v>32.9</v>
      </c>
      <c r="O1594" s="159" t="s">
        <v>102</v>
      </c>
      <c r="P1594" s="2"/>
    </row>
    <row r="1595" spans="1:16" ht="13.5" customHeight="1" x14ac:dyDescent="0.3">
      <c r="A1595" s="160">
        <v>0.25</v>
      </c>
      <c r="B1595" s="159">
        <v>10</v>
      </c>
      <c r="C1595" s="159">
        <v>0</v>
      </c>
      <c r="D1595" s="159">
        <v>0</v>
      </c>
      <c r="E1595" s="159">
        <v>8</v>
      </c>
      <c r="F1595" s="159">
        <v>2</v>
      </c>
      <c r="G1595" s="159">
        <v>0</v>
      </c>
      <c r="H1595" s="159">
        <v>0</v>
      </c>
      <c r="I1595" s="159">
        <v>0</v>
      </c>
      <c r="J1595" s="159">
        <v>0</v>
      </c>
      <c r="K1595" s="159">
        <v>0</v>
      </c>
      <c r="L1595" s="159">
        <v>0</v>
      </c>
      <c r="M1595" s="159">
        <v>0</v>
      </c>
      <c r="N1595" s="159">
        <v>29.4</v>
      </c>
      <c r="O1595" s="159" t="s">
        <v>102</v>
      </c>
      <c r="P1595" s="2"/>
    </row>
    <row r="1596" spans="1:16" ht="13.5" customHeight="1" x14ac:dyDescent="0.3">
      <c r="A1596" s="160">
        <v>0.26041666666666702</v>
      </c>
      <c r="B1596" s="159">
        <v>14</v>
      </c>
      <c r="C1596" s="159">
        <v>0</v>
      </c>
      <c r="D1596" s="159">
        <v>1</v>
      </c>
      <c r="E1596" s="159">
        <v>11</v>
      </c>
      <c r="F1596" s="159">
        <v>1</v>
      </c>
      <c r="G1596" s="159">
        <v>1</v>
      </c>
      <c r="H1596" s="159">
        <v>0</v>
      </c>
      <c r="I1596" s="159">
        <v>0</v>
      </c>
      <c r="J1596" s="159">
        <v>0</v>
      </c>
      <c r="K1596" s="159">
        <v>0</v>
      </c>
      <c r="L1596" s="159">
        <v>0</v>
      </c>
      <c r="M1596" s="159">
        <v>0</v>
      </c>
      <c r="N1596" s="159">
        <v>26.3</v>
      </c>
      <c r="O1596" s="159">
        <v>31.4</v>
      </c>
      <c r="P1596" s="2"/>
    </row>
    <row r="1597" spans="1:16" ht="13.5" customHeight="1" x14ac:dyDescent="0.3">
      <c r="A1597" s="160">
        <v>0.27083333333333298</v>
      </c>
      <c r="B1597" s="159">
        <v>13</v>
      </c>
      <c r="C1597" s="159">
        <v>1</v>
      </c>
      <c r="D1597" s="159">
        <v>1</v>
      </c>
      <c r="E1597" s="159">
        <v>10</v>
      </c>
      <c r="F1597" s="159">
        <v>1</v>
      </c>
      <c r="G1597" s="159">
        <v>0</v>
      </c>
      <c r="H1597" s="159">
        <v>0</v>
      </c>
      <c r="I1597" s="159">
        <v>0</v>
      </c>
      <c r="J1597" s="159">
        <v>0</v>
      </c>
      <c r="K1597" s="159">
        <v>0</v>
      </c>
      <c r="L1597" s="159">
        <v>0</v>
      </c>
      <c r="M1597" s="159">
        <v>0</v>
      </c>
      <c r="N1597" s="159">
        <v>27.4</v>
      </c>
      <c r="O1597" s="159">
        <v>33.5</v>
      </c>
      <c r="P1597" s="2"/>
    </row>
    <row r="1598" spans="1:16" ht="13.5" customHeight="1" x14ac:dyDescent="0.3">
      <c r="A1598" s="160">
        <v>0.28125</v>
      </c>
      <c r="B1598" s="159">
        <v>19</v>
      </c>
      <c r="C1598" s="159">
        <v>0</v>
      </c>
      <c r="D1598" s="159">
        <v>1</v>
      </c>
      <c r="E1598" s="159">
        <v>15</v>
      </c>
      <c r="F1598" s="159">
        <v>3</v>
      </c>
      <c r="G1598" s="159">
        <v>0</v>
      </c>
      <c r="H1598" s="159">
        <v>0</v>
      </c>
      <c r="I1598" s="159">
        <v>0</v>
      </c>
      <c r="J1598" s="159">
        <v>0</v>
      </c>
      <c r="K1598" s="159">
        <v>0</v>
      </c>
      <c r="L1598" s="159">
        <v>0</v>
      </c>
      <c r="M1598" s="159">
        <v>0</v>
      </c>
      <c r="N1598" s="159">
        <v>26.1</v>
      </c>
      <c r="O1598" s="159">
        <v>30.9</v>
      </c>
      <c r="P1598" s="2"/>
    </row>
    <row r="1599" spans="1:16" ht="13.5" customHeight="1" x14ac:dyDescent="0.3">
      <c r="A1599" s="160">
        <v>0.29166666666666702</v>
      </c>
      <c r="B1599" s="159">
        <v>25</v>
      </c>
      <c r="C1599" s="159">
        <v>1</v>
      </c>
      <c r="D1599" s="159">
        <v>0</v>
      </c>
      <c r="E1599" s="159">
        <v>22</v>
      </c>
      <c r="F1599" s="159">
        <v>1</v>
      </c>
      <c r="G1599" s="159">
        <v>0</v>
      </c>
      <c r="H1599" s="159">
        <v>1</v>
      </c>
      <c r="I1599" s="159">
        <v>0</v>
      </c>
      <c r="J1599" s="159">
        <v>0</v>
      </c>
      <c r="K1599" s="159">
        <v>0</v>
      </c>
      <c r="L1599" s="159">
        <v>0</v>
      </c>
      <c r="M1599" s="159">
        <v>0</v>
      </c>
      <c r="N1599" s="159">
        <v>23.3</v>
      </c>
      <c r="O1599" s="159">
        <v>28.7</v>
      </c>
      <c r="P1599" s="2"/>
    </row>
    <row r="1600" spans="1:16" ht="13.5" customHeight="1" x14ac:dyDescent="0.3">
      <c r="A1600" s="160">
        <v>0.30208333333333298</v>
      </c>
      <c r="B1600" s="159">
        <v>28</v>
      </c>
      <c r="C1600" s="159">
        <v>0</v>
      </c>
      <c r="D1600" s="159">
        <v>0</v>
      </c>
      <c r="E1600" s="159">
        <v>25</v>
      </c>
      <c r="F1600" s="159">
        <v>1</v>
      </c>
      <c r="G1600" s="159">
        <v>2</v>
      </c>
      <c r="H1600" s="159">
        <v>0</v>
      </c>
      <c r="I1600" s="159">
        <v>0</v>
      </c>
      <c r="J1600" s="159">
        <v>0</v>
      </c>
      <c r="K1600" s="159">
        <v>0</v>
      </c>
      <c r="L1600" s="159">
        <v>0</v>
      </c>
      <c r="M1600" s="159">
        <v>0</v>
      </c>
      <c r="N1600" s="159">
        <v>25.9</v>
      </c>
      <c r="O1600" s="159">
        <v>28.4</v>
      </c>
      <c r="P1600" s="2"/>
    </row>
    <row r="1601" spans="1:16" ht="13.5" customHeight="1" x14ac:dyDescent="0.3">
      <c r="A1601" s="160">
        <v>0.3125</v>
      </c>
      <c r="B1601" s="159">
        <v>59</v>
      </c>
      <c r="C1601" s="159">
        <v>4</v>
      </c>
      <c r="D1601" s="159">
        <v>0</v>
      </c>
      <c r="E1601" s="159">
        <v>46</v>
      </c>
      <c r="F1601" s="159">
        <v>8</v>
      </c>
      <c r="G1601" s="159">
        <v>0</v>
      </c>
      <c r="H1601" s="159">
        <v>1</v>
      </c>
      <c r="I1601" s="159">
        <v>0</v>
      </c>
      <c r="J1601" s="159">
        <v>0</v>
      </c>
      <c r="K1601" s="159">
        <v>0</v>
      </c>
      <c r="L1601" s="159">
        <v>0</v>
      </c>
      <c r="M1601" s="159">
        <v>0</v>
      </c>
      <c r="N1601" s="159">
        <v>22.9</v>
      </c>
      <c r="O1601" s="159">
        <v>26.9</v>
      </c>
      <c r="P1601" s="2"/>
    </row>
    <row r="1602" spans="1:16" ht="13.5" customHeight="1" x14ac:dyDescent="0.3">
      <c r="A1602" s="160">
        <v>0.32291666666666702</v>
      </c>
      <c r="B1602" s="159">
        <v>23</v>
      </c>
      <c r="C1602" s="159">
        <v>1</v>
      </c>
      <c r="D1602" s="159">
        <v>0</v>
      </c>
      <c r="E1602" s="159">
        <v>19</v>
      </c>
      <c r="F1602" s="159">
        <v>2</v>
      </c>
      <c r="G1602" s="159">
        <v>0</v>
      </c>
      <c r="H1602" s="159">
        <v>0</v>
      </c>
      <c r="I1602" s="159">
        <v>0</v>
      </c>
      <c r="J1602" s="159">
        <v>1</v>
      </c>
      <c r="K1602" s="159">
        <v>0</v>
      </c>
      <c r="L1602" s="159">
        <v>0</v>
      </c>
      <c r="M1602" s="159">
        <v>0</v>
      </c>
      <c r="N1602" s="159">
        <v>20.7</v>
      </c>
      <c r="O1602" s="159">
        <v>25.2</v>
      </c>
      <c r="P1602" s="2"/>
    </row>
    <row r="1603" spans="1:16" ht="13.5" customHeight="1" x14ac:dyDescent="0.3">
      <c r="A1603" s="160">
        <v>0.33333333333333298</v>
      </c>
      <c r="B1603" s="159">
        <v>34</v>
      </c>
      <c r="C1603" s="159">
        <v>0</v>
      </c>
      <c r="D1603" s="159">
        <v>1</v>
      </c>
      <c r="E1603" s="159">
        <v>30</v>
      </c>
      <c r="F1603" s="159">
        <v>3</v>
      </c>
      <c r="G1603" s="159">
        <v>0</v>
      </c>
      <c r="H1603" s="159">
        <v>0</v>
      </c>
      <c r="I1603" s="159">
        <v>0</v>
      </c>
      <c r="J1603" s="159">
        <v>0</v>
      </c>
      <c r="K1603" s="159">
        <v>0</v>
      </c>
      <c r="L1603" s="159">
        <v>0</v>
      </c>
      <c r="M1603" s="159">
        <v>0</v>
      </c>
      <c r="N1603" s="159">
        <v>22.5</v>
      </c>
      <c r="O1603" s="159">
        <v>26.8</v>
      </c>
      <c r="P1603" s="2"/>
    </row>
    <row r="1604" spans="1:16" ht="13.5" customHeight="1" x14ac:dyDescent="0.3">
      <c r="A1604" s="160">
        <v>0.34375</v>
      </c>
      <c r="B1604" s="159">
        <v>30</v>
      </c>
      <c r="C1604" s="159">
        <v>3</v>
      </c>
      <c r="D1604" s="159">
        <v>0</v>
      </c>
      <c r="E1604" s="159">
        <v>27</v>
      </c>
      <c r="F1604" s="159">
        <v>0</v>
      </c>
      <c r="G1604" s="159">
        <v>0</v>
      </c>
      <c r="H1604" s="159">
        <v>0</v>
      </c>
      <c r="I1604" s="159">
        <v>0</v>
      </c>
      <c r="J1604" s="159">
        <v>0</v>
      </c>
      <c r="K1604" s="159">
        <v>0</v>
      </c>
      <c r="L1604" s="159">
        <v>0</v>
      </c>
      <c r="M1604" s="159">
        <v>0</v>
      </c>
      <c r="N1604" s="159">
        <v>21.9</v>
      </c>
      <c r="O1604" s="159">
        <v>26.6</v>
      </c>
      <c r="P1604" s="2"/>
    </row>
    <row r="1605" spans="1:16" ht="13.5" customHeight="1" x14ac:dyDescent="0.3">
      <c r="A1605" s="160">
        <v>0.35416666666666702</v>
      </c>
      <c r="B1605" s="159">
        <v>34</v>
      </c>
      <c r="C1605" s="159">
        <v>1</v>
      </c>
      <c r="D1605" s="159">
        <v>2</v>
      </c>
      <c r="E1605" s="159">
        <v>25</v>
      </c>
      <c r="F1605" s="159">
        <v>5</v>
      </c>
      <c r="G1605" s="159">
        <v>0</v>
      </c>
      <c r="H1605" s="159">
        <v>0</v>
      </c>
      <c r="I1605" s="159">
        <v>0</v>
      </c>
      <c r="J1605" s="159">
        <v>1</v>
      </c>
      <c r="K1605" s="159">
        <v>0</v>
      </c>
      <c r="L1605" s="159">
        <v>0</v>
      </c>
      <c r="M1605" s="159">
        <v>0</v>
      </c>
      <c r="N1605" s="159">
        <v>20.399999999999999</v>
      </c>
      <c r="O1605" s="159">
        <v>27</v>
      </c>
      <c r="P1605" s="2"/>
    </row>
    <row r="1606" spans="1:16" ht="13.5" customHeight="1" x14ac:dyDescent="0.3">
      <c r="A1606" s="160">
        <v>0.36458333333333298</v>
      </c>
      <c r="B1606" s="159">
        <v>48</v>
      </c>
      <c r="C1606" s="159">
        <v>1</v>
      </c>
      <c r="D1606" s="159">
        <v>0</v>
      </c>
      <c r="E1606" s="159">
        <v>42</v>
      </c>
      <c r="F1606" s="159">
        <v>3</v>
      </c>
      <c r="G1606" s="159">
        <v>2</v>
      </c>
      <c r="H1606" s="159">
        <v>0</v>
      </c>
      <c r="I1606" s="159">
        <v>0</v>
      </c>
      <c r="J1606" s="159">
        <v>0</v>
      </c>
      <c r="K1606" s="159">
        <v>0</v>
      </c>
      <c r="L1606" s="159">
        <v>0</v>
      </c>
      <c r="M1606" s="159">
        <v>0</v>
      </c>
      <c r="N1606" s="159">
        <v>20.2</v>
      </c>
      <c r="O1606" s="159">
        <v>26</v>
      </c>
      <c r="P1606" s="2"/>
    </row>
    <row r="1607" spans="1:16" ht="13.5" customHeight="1" x14ac:dyDescent="0.3">
      <c r="A1607" s="160">
        <v>0.375</v>
      </c>
      <c r="B1607" s="159">
        <v>43</v>
      </c>
      <c r="C1607" s="159">
        <v>1</v>
      </c>
      <c r="D1607" s="159">
        <v>6</v>
      </c>
      <c r="E1607" s="159">
        <v>31</v>
      </c>
      <c r="F1607" s="159">
        <v>5</v>
      </c>
      <c r="G1607" s="159">
        <v>0</v>
      </c>
      <c r="H1607" s="159">
        <v>0</v>
      </c>
      <c r="I1607" s="159">
        <v>0</v>
      </c>
      <c r="J1607" s="159">
        <v>0</v>
      </c>
      <c r="K1607" s="159">
        <v>0</v>
      </c>
      <c r="L1607" s="159">
        <v>0</v>
      </c>
      <c r="M1607" s="159">
        <v>0</v>
      </c>
      <c r="N1607" s="159">
        <v>22.9</v>
      </c>
      <c r="O1607" s="159">
        <v>27.3</v>
      </c>
      <c r="P1607" s="2"/>
    </row>
    <row r="1608" spans="1:16" ht="13.5" customHeight="1" x14ac:dyDescent="0.3">
      <c r="A1608" s="160">
        <v>0.38541666666666702</v>
      </c>
      <c r="B1608" s="159">
        <v>50</v>
      </c>
      <c r="C1608" s="159">
        <v>3</v>
      </c>
      <c r="D1608" s="159">
        <v>2</v>
      </c>
      <c r="E1608" s="159">
        <v>31</v>
      </c>
      <c r="F1608" s="159">
        <v>11</v>
      </c>
      <c r="G1608" s="159">
        <v>3</v>
      </c>
      <c r="H1608" s="159">
        <v>0</v>
      </c>
      <c r="I1608" s="159">
        <v>0</v>
      </c>
      <c r="J1608" s="159">
        <v>0</v>
      </c>
      <c r="K1608" s="159">
        <v>0</v>
      </c>
      <c r="L1608" s="159">
        <v>0</v>
      </c>
      <c r="M1608" s="159">
        <v>0</v>
      </c>
      <c r="N1608" s="159">
        <v>24.1</v>
      </c>
      <c r="O1608" s="159">
        <v>28.4</v>
      </c>
      <c r="P1608" s="2"/>
    </row>
    <row r="1609" spans="1:16" ht="13.5" customHeight="1" x14ac:dyDescent="0.3">
      <c r="A1609" s="160">
        <v>0.39583333333333298</v>
      </c>
      <c r="B1609" s="159">
        <v>39</v>
      </c>
      <c r="C1609" s="159">
        <v>1</v>
      </c>
      <c r="D1609" s="159">
        <v>1</v>
      </c>
      <c r="E1609" s="159">
        <v>28</v>
      </c>
      <c r="F1609" s="159">
        <v>8</v>
      </c>
      <c r="G1609" s="159">
        <v>1</v>
      </c>
      <c r="H1609" s="159">
        <v>0</v>
      </c>
      <c r="I1609" s="159">
        <v>0</v>
      </c>
      <c r="J1609" s="159">
        <v>0</v>
      </c>
      <c r="K1609" s="159">
        <v>0</v>
      </c>
      <c r="L1609" s="159">
        <v>0</v>
      </c>
      <c r="M1609" s="159">
        <v>0</v>
      </c>
      <c r="N1609" s="159">
        <v>24.9</v>
      </c>
      <c r="O1609" s="159">
        <v>28.5</v>
      </c>
      <c r="P1609" s="2"/>
    </row>
    <row r="1610" spans="1:16" ht="13.5" customHeight="1" x14ac:dyDescent="0.3">
      <c r="A1610" s="160">
        <v>0.40625</v>
      </c>
      <c r="B1610" s="159">
        <v>53</v>
      </c>
      <c r="C1610" s="159">
        <v>0</v>
      </c>
      <c r="D1610" s="159">
        <v>3</v>
      </c>
      <c r="E1610" s="159">
        <v>36</v>
      </c>
      <c r="F1610" s="159">
        <v>9</v>
      </c>
      <c r="G1610" s="159">
        <v>4</v>
      </c>
      <c r="H1610" s="159">
        <v>0</v>
      </c>
      <c r="I1610" s="159">
        <v>0</v>
      </c>
      <c r="J1610" s="159">
        <v>0</v>
      </c>
      <c r="K1610" s="159">
        <v>0</v>
      </c>
      <c r="L1610" s="159">
        <v>1</v>
      </c>
      <c r="M1610" s="159">
        <v>0</v>
      </c>
      <c r="N1610" s="159">
        <v>24.5</v>
      </c>
      <c r="O1610" s="159">
        <v>29.1</v>
      </c>
      <c r="P1610" s="2"/>
    </row>
    <row r="1611" spans="1:16" ht="13.5" customHeight="1" x14ac:dyDescent="0.3">
      <c r="A1611" s="160">
        <v>0.41666666666666702</v>
      </c>
      <c r="B1611" s="159">
        <v>50</v>
      </c>
      <c r="C1611" s="159">
        <v>1</v>
      </c>
      <c r="D1611" s="159">
        <v>3</v>
      </c>
      <c r="E1611" s="159">
        <v>40</v>
      </c>
      <c r="F1611" s="159">
        <v>5</v>
      </c>
      <c r="G1611" s="159">
        <v>0</v>
      </c>
      <c r="H1611" s="159">
        <v>0</v>
      </c>
      <c r="I1611" s="159">
        <v>0</v>
      </c>
      <c r="J1611" s="159">
        <v>1</v>
      </c>
      <c r="K1611" s="159">
        <v>0</v>
      </c>
      <c r="L1611" s="159">
        <v>0</v>
      </c>
      <c r="M1611" s="159">
        <v>0</v>
      </c>
      <c r="N1611" s="159">
        <v>23.4</v>
      </c>
      <c r="O1611" s="159">
        <v>28</v>
      </c>
      <c r="P1611" s="2"/>
    </row>
    <row r="1612" spans="1:16" ht="13.5" customHeight="1" x14ac:dyDescent="0.3">
      <c r="A1612" s="160">
        <v>0.42708333333333298</v>
      </c>
      <c r="B1612" s="159">
        <v>60</v>
      </c>
      <c r="C1612" s="159">
        <v>0</v>
      </c>
      <c r="D1612" s="159">
        <v>3</v>
      </c>
      <c r="E1612" s="159">
        <v>40</v>
      </c>
      <c r="F1612" s="159">
        <v>14</v>
      </c>
      <c r="G1612" s="159">
        <v>3</v>
      </c>
      <c r="H1612" s="159">
        <v>0</v>
      </c>
      <c r="I1612" s="159">
        <v>0</v>
      </c>
      <c r="J1612" s="159">
        <v>0</v>
      </c>
      <c r="K1612" s="159">
        <v>0</v>
      </c>
      <c r="L1612" s="159">
        <v>0</v>
      </c>
      <c r="M1612" s="159">
        <v>0</v>
      </c>
      <c r="N1612" s="159">
        <v>24.9</v>
      </c>
      <c r="O1612" s="159">
        <v>27.9</v>
      </c>
      <c r="P1612" s="2"/>
    </row>
    <row r="1613" spans="1:16" ht="13.5" customHeight="1" x14ac:dyDescent="0.3">
      <c r="A1613" s="160">
        <v>0.4375</v>
      </c>
      <c r="B1613" s="159">
        <v>48</v>
      </c>
      <c r="C1613" s="159">
        <v>0</v>
      </c>
      <c r="D1613" s="159">
        <v>2</v>
      </c>
      <c r="E1613" s="159">
        <v>35</v>
      </c>
      <c r="F1613" s="159">
        <v>9</v>
      </c>
      <c r="G1613" s="159">
        <v>2</v>
      </c>
      <c r="H1613" s="159">
        <v>0</v>
      </c>
      <c r="I1613" s="159">
        <v>0</v>
      </c>
      <c r="J1613" s="159">
        <v>0</v>
      </c>
      <c r="K1613" s="159">
        <v>0</v>
      </c>
      <c r="L1613" s="159">
        <v>0</v>
      </c>
      <c r="M1613" s="159">
        <v>0</v>
      </c>
      <c r="N1613" s="159">
        <v>24.8</v>
      </c>
      <c r="O1613" s="159">
        <v>28.9</v>
      </c>
      <c r="P1613" s="2"/>
    </row>
    <row r="1614" spans="1:16" ht="13.5" customHeight="1" x14ac:dyDescent="0.3">
      <c r="A1614" s="160">
        <v>0.44791666666666702</v>
      </c>
      <c r="B1614" s="159">
        <v>50</v>
      </c>
      <c r="C1614" s="159">
        <v>1</v>
      </c>
      <c r="D1614" s="159">
        <v>2</v>
      </c>
      <c r="E1614" s="159">
        <v>38</v>
      </c>
      <c r="F1614" s="159">
        <v>7</v>
      </c>
      <c r="G1614" s="159">
        <v>2</v>
      </c>
      <c r="H1614" s="159">
        <v>0</v>
      </c>
      <c r="I1614" s="159">
        <v>0</v>
      </c>
      <c r="J1614" s="159">
        <v>0</v>
      </c>
      <c r="K1614" s="159">
        <v>0</v>
      </c>
      <c r="L1614" s="159">
        <v>0</v>
      </c>
      <c r="M1614" s="159">
        <v>0</v>
      </c>
      <c r="N1614" s="159">
        <v>24.1</v>
      </c>
      <c r="O1614" s="159">
        <v>29.9</v>
      </c>
      <c r="P1614" s="2"/>
    </row>
    <row r="1615" spans="1:16" ht="13.5" customHeight="1" x14ac:dyDescent="0.3">
      <c r="A1615" s="160">
        <v>0.45833333333333298</v>
      </c>
      <c r="B1615" s="159">
        <v>44</v>
      </c>
      <c r="C1615" s="159">
        <v>0</v>
      </c>
      <c r="D1615" s="159">
        <v>0</v>
      </c>
      <c r="E1615" s="159">
        <v>37</v>
      </c>
      <c r="F1615" s="159">
        <v>5</v>
      </c>
      <c r="G1615" s="159">
        <v>1</v>
      </c>
      <c r="H1615" s="159">
        <v>0</v>
      </c>
      <c r="I1615" s="159">
        <v>0</v>
      </c>
      <c r="J1615" s="159">
        <v>1</v>
      </c>
      <c r="K1615" s="159">
        <v>0</v>
      </c>
      <c r="L1615" s="159">
        <v>0</v>
      </c>
      <c r="M1615" s="159">
        <v>0</v>
      </c>
      <c r="N1615" s="159">
        <v>25.7</v>
      </c>
      <c r="O1615" s="159">
        <v>31.1</v>
      </c>
      <c r="P1615" s="2"/>
    </row>
    <row r="1616" spans="1:16" ht="13.5" customHeight="1" x14ac:dyDescent="0.3">
      <c r="A1616" s="160">
        <v>0.46875</v>
      </c>
      <c r="B1616" s="159">
        <v>43</v>
      </c>
      <c r="C1616" s="159">
        <v>0</v>
      </c>
      <c r="D1616" s="159">
        <v>2</v>
      </c>
      <c r="E1616" s="159">
        <v>33</v>
      </c>
      <c r="F1616" s="159">
        <v>7</v>
      </c>
      <c r="G1616" s="159">
        <v>1</v>
      </c>
      <c r="H1616" s="159">
        <v>0</v>
      </c>
      <c r="I1616" s="159">
        <v>0</v>
      </c>
      <c r="J1616" s="159">
        <v>0</v>
      </c>
      <c r="K1616" s="159">
        <v>0</v>
      </c>
      <c r="L1616" s="159">
        <v>0</v>
      </c>
      <c r="M1616" s="159">
        <v>0</v>
      </c>
      <c r="N1616" s="159">
        <v>24.4</v>
      </c>
      <c r="O1616" s="159">
        <v>28.5</v>
      </c>
      <c r="P1616" s="2"/>
    </row>
    <row r="1617" spans="1:16" ht="13.5" customHeight="1" x14ac:dyDescent="0.3">
      <c r="A1617" s="160">
        <v>0.47916666666666702</v>
      </c>
      <c r="B1617" s="159">
        <v>42</v>
      </c>
      <c r="C1617" s="159">
        <v>0</v>
      </c>
      <c r="D1617" s="159">
        <v>4</v>
      </c>
      <c r="E1617" s="159">
        <v>27</v>
      </c>
      <c r="F1617" s="159">
        <v>9</v>
      </c>
      <c r="G1617" s="159">
        <v>2</v>
      </c>
      <c r="H1617" s="159">
        <v>0</v>
      </c>
      <c r="I1617" s="159">
        <v>0</v>
      </c>
      <c r="J1617" s="159">
        <v>0</v>
      </c>
      <c r="K1617" s="159">
        <v>0</v>
      </c>
      <c r="L1617" s="159">
        <v>0</v>
      </c>
      <c r="M1617" s="159">
        <v>0</v>
      </c>
      <c r="N1617" s="159">
        <v>25.3</v>
      </c>
      <c r="O1617" s="159">
        <v>29.9</v>
      </c>
      <c r="P1617" s="2"/>
    </row>
    <row r="1618" spans="1:16" ht="13.5" customHeight="1" x14ac:dyDescent="0.3">
      <c r="A1618" s="160">
        <v>0.48958333333333298</v>
      </c>
      <c r="B1618" s="159">
        <v>52</v>
      </c>
      <c r="C1618" s="159">
        <v>1</v>
      </c>
      <c r="D1618" s="159">
        <v>3</v>
      </c>
      <c r="E1618" s="159">
        <v>41</v>
      </c>
      <c r="F1618" s="159">
        <v>5</v>
      </c>
      <c r="G1618" s="159">
        <v>1</v>
      </c>
      <c r="H1618" s="159">
        <v>0</v>
      </c>
      <c r="I1618" s="159">
        <v>0</v>
      </c>
      <c r="J1618" s="159">
        <v>1</v>
      </c>
      <c r="K1618" s="159">
        <v>0</v>
      </c>
      <c r="L1618" s="159">
        <v>0</v>
      </c>
      <c r="M1618" s="159">
        <v>0</v>
      </c>
      <c r="N1618" s="159">
        <v>24.5</v>
      </c>
      <c r="O1618" s="159">
        <v>28.9</v>
      </c>
      <c r="P1618" s="2"/>
    </row>
    <row r="1619" spans="1:16" ht="13.5" customHeight="1" x14ac:dyDescent="0.3">
      <c r="A1619" s="160">
        <v>0.5</v>
      </c>
      <c r="B1619" s="159">
        <v>56</v>
      </c>
      <c r="C1619" s="159">
        <v>2</v>
      </c>
      <c r="D1619" s="159">
        <v>6</v>
      </c>
      <c r="E1619" s="159">
        <v>36</v>
      </c>
      <c r="F1619" s="159">
        <v>10</v>
      </c>
      <c r="G1619" s="159">
        <v>2</v>
      </c>
      <c r="H1619" s="159">
        <v>0</v>
      </c>
      <c r="I1619" s="159">
        <v>0</v>
      </c>
      <c r="J1619" s="159">
        <v>0</v>
      </c>
      <c r="K1619" s="159">
        <v>0</v>
      </c>
      <c r="L1619" s="159">
        <v>0</v>
      </c>
      <c r="M1619" s="159">
        <v>0</v>
      </c>
      <c r="N1619" s="159">
        <v>24</v>
      </c>
      <c r="O1619" s="159">
        <v>28.9</v>
      </c>
      <c r="P1619" s="2"/>
    </row>
    <row r="1620" spans="1:16" ht="13.5" customHeight="1" x14ac:dyDescent="0.3">
      <c r="A1620" s="160">
        <v>0.51041666666666696</v>
      </c>
      <c r="B1620" s="159">
        <v>50</v>
      </c>
      <c r="C1620" s="159">
        <v>0</v>
      </c>
      <c r="D1620" s="159">
        <v>2</v>
      </c>
      <c r="E1620" s="159">
        <v>37</v>
      </c>
      <c r="F1620" s="159">
        <v>9</v>
      </c>
      <c r="G1620" s="159">
        <v>1</v>
      </c>
      <c r="H1620" s="159">
        <v>0</v>
      </c>
      <c r="I1620" s="159">
        <v>0</v>
      </c>
      <c r="J1620" s="159">
        <v>1</v>
      </c>
      <c r="K1620" s="159">
        <v>0</v>
      </c>
      <c r="L1620" s="159">
        <v>0</v>
      </c>
      <c r="M1620" s="159">
        <v>0</v>
      </c>
      <c r="N1620" s="159">
        <v>26</v>
      </c>
      <c r="O1620" s="159">
        <v>30.9</v>
      </c>
      <c r="P1620" s="2"/>
    </row>
    <row r="1621" spans="1:16" ht="13.5" customHeight="1" x14ac:dyDescent="0.3">
      <c r="A1621" s="160">
        <v>0.52083333333333304</v>
      </c>
      <c r="B1621" s="159">
        <v>61</v>
      </c>
      <c r="C1621" s="159">
        <v>2</v>
      </c>
      <c r="D1621" s="159">
        <v>3</v>
      </c>
      <c r="E1621" s="159">
        <v>46</v>
      </c>
      <c r="F1621" s="159">
        <v>7</v>
      </c>
      <c r="G1621" s="159">
        <v>3</v>
      </c>
      <c r="H1621" s="159">
        <v>0</v>
      </c>
      <c r="I1621" s="159">
        <v>0</v>
      </c>
      <c r="J1621" s="159">
        <v>0</v>
      </c>
      <c r="K1621" s="159">
        <v>0</v>
      </c>
      <c r="L1621" s="159">
        <v>0</v>
      </c>
      <c r="M1621" s="159">
        <v>0</v>
      </c>
      <c r="N1621" s="159">
        <v>24.6</v>
      </c>
      <c r="O1621" s="159">
        <v>29.9</v>
      </c>
      <c r="P1621" s="2"/>
    </row>
    <row r="1622" spans="1:16" ht="13.5" customHeight="1" x14ac:dyDescent="0.3">
      <c r="A1622" s="160">
        <v>0.53125</v>
      </c>
      <c r="B1622" s="159">
        <v>65</v>
      </c>
      <c r="C1622" s="159">
        <v>3</v>
      </c>
      <c r="D1622" s="159">
        <v>4</v>
      </c>
      <c r="E1622" s="159">
        <v>51</v>
      </c>
      <c r="F1622" s="159">
        <v>5</v>
      </c>
      <c r="G1622" s="159">
        <v>1</v>
      </c>
      <c r="H1622" s="159">
        <v>0</v>
      </c>
      <c r="I1622" s="159">
        <v>0</v>
      </c>
      <c r="J1622" s="159">
        <v>1</v>
      </c>
      <c r="K1622" s="159">
        <v>0</v>
      </c>
      <c r="L1622" s="159">
        <v>0</v>
      </c>
      <c r="M1622" s="159">
        <v>0</v>
      </c>
      <c r="N1622" s="159">
        <v>24.2</v>
      </c>
      <c r="O1622" s="159">
        <v>27.9</v>
      </c>
      <c r="P1622" s="2"/>
    </row>
    <row r="1623" spans="1:16" ht="13.5" customHeight="1" x14ac:dyDescent="0.3">
      <c r="A1623" s="160">
        <v>0.54166666666666696</v>
      </c>
      <c r="B1623" s="159">
        <v>60</v>
      </c>
      <c r="C1623" s="159">
        <v>2</v>
      </c>
      <c r="D1623" s="159">
        <v>6</v>
      </c>
      <c r="E1623" s="159">
        <v>45</v>
      </c>
      <c r="F1623" s="159">
        <v>5</v>
      </c>
      <c r="G1623" s="159">
        <v>2</v>
      </c>
      <c r="H1623" s="159">
        <v>0</v>
      </c>
      <c r="I1623" s="159">
        <v>0</v>
      </c>
      <c r="J1623" s="159">
        <v>0</v>
      </c>
      <c r="K1623" s="159">
        <v>0</v>
      </c>
      <c r="L1623" s="159">
        <v>0</v>
      </c>
      <c r="M1623" s="159">
        <v>0</v>
      </c>
      <c r="N1623" s="159">
        <v>23.8</v>
      </c>
      <c r="O1623" s="159">
        <v>31.3</v>
      </c>
      <c r="P1623" s="2"/>
    </row>
    <row r="1624" spans="1:16" ht="13.5" customHeight="1" x14ac:dyDescent="0.3">
      <c r="A1624" s="160">
        <v>0.55208333333333304</v>
      </c>
      <c r="B1624" s="159">
        <v>55</v>
      </c>
      <c r="C1624" s="159">
        <v>5</v>
      </c>
      <c r="D1624" s="159">
        <v>3</v>
      </c>
      <c r="E1624" s="159">
        <v>38</v>
      </c>
      <c r="F1624" s="159">
        <v>6</v>
      </c>
      <c r="G1624" s="159">
        <v>2</v>
      </c>
      <c r="H1624" s="159">
        <v>0</v>
      </c>
      <c r="I1624" s="159">
        <v>0</v>
      </c>
      <c r="J1624" s="159">
        <v>1</v>
      </c>
      <c r="K1624" s="159">
        <v>0</v>
      </c>
      <c r="L1624" s="159">
        <v>0</v>
      </c>
      <c r="M1624" s="159">
        <v>0</v>
      </c>
      <c r="N1624" s="159">
        <v>23.6</v>
      </c>
      <c r="O1624" s="159">
        <v>28.6</v>
      </c>
      <c r="P1624" s="2"/>
    </row>
    <row r="1625" spans="1:16" ht="13.5" customHeight="1" x14ac:dyDescent="0.3">
      <c r="A1625" s="160">
        <v>0.5625</v>
      </c>
      <c r="B1625" s="159">
        <v>69</v>
      </c>
      <c r="C1625" s="159">
        <v>0</v>
      </c>
      <c r="D1625" s="159">
        <v>6</v>
      </c>
      <c r="E1625" s="159">
        <v>53</v>
      </c>
      <c r="F1625" s="159">
        <v>10</v>
      </c>
      <c r="G1625" s="159">
        <v>0</v>
      </c>
      <c r="H1625" s="159">
        <v>0</v>
      </c>
      <c r="I1625" s="159">
        <v>0</v>
      </c>
      <c r="J1625" s="159">
        <v>0</v>
      </c>
      <c r="K1625" s="159">
        <v>0</v>
      </c>
      <c r="L1625" s="159">
        <v>0</v>
      </c>
      <c r="M1625" s="159">
        <v>0</v>
      </c>
      <c r="N1625" s="159">
        <v>24.7</v>
      </c>
      <c r="O1625" s="159">
        <v>28.5</v>
      </c>
      <c r="P1625" s="2"/>
    </row>
    <row r="1626" spans="1:16" ht="13.5" customHeight="1" x14ac:dyDescent="0.3">
      <c r="A1626" s="160">
        <v>0.57291666666666696</v>
      </c>
      <c r="B1626" s="159">
        <v>54</v>
      </c>
      <c r="C1626" s="159">
        <v>3</v>
      </c>
      <c r="D1626" s="159">
        <v>3</v>
      </c>
      <c r="E1626" s="159">
        <v>39</v>
      </c>
      <c r="F1626" s="159">
        <v>8</v>
      </c>
      <c r="G1626" s="159">
        <v>1</v>
      </c>
      <c r="H1626" s="159">
        <v>0</v>
      </c>
      <c r="I1626" s="159">
        <v>0</v>
      </c>
      <c r="J1626" s="159">
        <v>0</v>
      </c>
      <c r="K1626" s="159">
        <v>0</v>
      </c>
      <c r="L1626" s="159">
        <v>0</v>
      </c>
      <c r="M1626" s="159">
        <v>0</v>
      </c>
      <c r="N1626" s="159">
        <v>24.7</v>
      </c>
      <c r="O1626" s="159">
        <v>29.8</v>
      </c>
      <c r="P1626" s="2"/>
    </row>
    <row r="1627" spans="1:16" ht="13.5" customHeight="1" x14ac:dyDescent="0.3">
      <c r="A1627" s="160">
        <v>0.58333333333333304</v>
      </c>
      <c r="B1627" s="159">
        <v>52</v>
      </c>
      <c r="C1627" s="159">
        <v>1</v>
      </c>
      <c r="D1627" s="159">
        <v>6</v>
      </c>
      <c r="E1627" s="159">
        <v>34</v>
      </c>
      <c r="F1627" s="159">
        <v>8</v>
      </c>
      <c r="G1627" s="159">
        <v>3</v>
      </c>
      <c r="H1627" s="159">
        <v>0</v>
      </c>
      <c r="I1627" s="159">
        <v>0</v>
      </c>
      <c r="J1627" s="159">
        <v>0</v>
      </c>
      <c r="K1627" s="159">
        <v>0</v>
      </c>
      <c r="L1627" s="159">
        <v>0</v>
      </c>
      <c r="M1627" s="159">
        <v>0</v>
      </c>
      <c r="N1627" s="159">
        <v>24.2</v>
      </c>
      <c r="O1627" s="159">
        <v>30</v>
      </c>
      <c r="P1627" s="2"/>
    </row>
    <row r="1628" spans="1:16" ht="13.5" customHeight="1" x14ac:dyDescent="0.3">
      <c r="A1628" s="160">
        <v>0.59375</v>
      </c>
      <c r="B1628" s="159">
        <v>65</v>
      </c>
      <c r="C1628" s="159">
        <v>2</v>
      </c>
      <c r="D1628" s="159">
        <v>1</v>
      </c>
      <c r="E1628" s="159">
        <v>50</v>
      </c>
      <c r="F1628" s="159">
        <v>12</v>
      </c>
      <c r="G1628" s="159">
        <v>0</v>
      </c>
      <c r="H1628" s="159">
        <v>0</v>
      </c>
      <c r="I1628" s="159">
        <v>0</v>
      </c>
      <c r="J1628" s="159">
        <v>0</v>
      </c>
      <c r="K1628" s="159">
        <v>0</v>
      </c>
      <c r="L1628" s="159">
        <v>0</v>
      </c>
      <c r="M1628" s="159">
        <v>0</v>
      </c>
      <c r="N1628" s="159">
        <v>23.4</v>
      </c>
      <c r="O1628" s="159">
        <v>29.3</v>
      </c>
      <c r="P1628" s="2"/>
    </row>
    <row r="1629" spans="1:16" ht="13.5" customHeight="1" x14ac:dyDescent="0.3">
      <c r="A1629" s="160">
        <v>0.60416666666666696</v>
      </c>
      <c r="B1629" s="159">
        <v>93</v>
      </c>
      <c r="C1629" s="159">
        <v>3</v>
      </c>
      <c r="D1629" s="159">
        <v>6</v>
      </c>
      <c r="E1629" s="159">
        <v>70</v>
      </c>
      <c r="F1629" s="159">
        <v>10</v>
      </c>
      <c r="G1629" s="159">
        <v>3</v>
      </c>
      <c r="H1629" s="159">
        <v>0</v>
      </c>
      <c r="I1629" s="159">
        <v>0</v>
      </c>
      <c r="J1629" s="159">
        <v>1</v>
      </c>
      <c r="K1629" s="159">
        <v>0</v>
      </c>
      <c r="L1629" s="159">
        <v>0</v>
      </c>
      <c r="M1629" s="159">
        <v>0</v>
      </c>
      <c r="N1629" s="159">
        <v>24.5</v>
      </c>
      <c r="O1629" s="159">
        <v>28.8</v>
      </c>
      <c r="P1629" s="2"/>
    </row>
    <row r="1630" spans="1:16" ht="13.5" customHeight="1" x14ac:dyDescent="0.3">
      <c r="A1630" s="160">
        <v>0.61458333333333304</v>
      </c>
      <c r="B1630" s="159">
        <v>85</v>
      </c>
      <c r="C1630" s="159">
        <v>2</v>
      </c>
      <c r="D1630" s="159">
        <v>3</v>
      </c>
      <c r="E1630" s="159">
        <v>70</v>
      </c>
      <c r="F1630" s="159">
        <v>7</v>
      </c>
      <c r="G1630" s="159">
        <v>2</v>
      </c>
      <c r="H1630" s="159">
        <v>0</v>
      </c>
      <c r="I1630" s="159">
        <v>0</v>
      </c>
      <c r="J1630" s="159">
        <v>1</v>
      </c>
      <c r="K1630" s="159">
        <v>0</v>
      </c>
      <c r="L1630" s="159">
        <v>0</v>
      </c>
      <c r="M1630" s="159">
        <v>0</v>
      </c>
      <c r="N1630" s="159">
        <v>23.6</v>
      </c>
      <c r="O1630" s="159">
        <v>27.8</v>
      </c>
      <c r="P1630" s="2"/>
    </row>
    <row r="1631" spans="1:16" ht="13.5" customHeight="1" x14ac:dyDescent="0.3">
      <c r="A1631" s="160">
        <v>0.625</v>
      </c>
      <c r="B1631" s="159">
        <v>97</v>
      </c>
      <c r="C1631" s="159">
        <v>3</v>
      </c>
      <c r="D1631" s="159">
        <v>5</v>
      </c>
      <c r="E1631" s="159">
        <v>73</v>
      </c>
      <c r="F1631" s="159">
        <v>14</v>
      </c>
      <c r="G1631" s="159">
        <v>1</v>
      </c>
      <c r="H1631" s="159">
        <v>0</v>
      </c>
      <c r="I1631" s="159">
        <v>0</v>
      </c>
      <c r="J1631" s="159">
        <v>1</v>
      </c>
      <c r="K1631" s="159">
        <v>0</v>
      </c>
      <c r="L1631" s="159">
        <v>0</v>
      </c>
      <c r="M1631" s="159">
        <v>0</v>
      </c>
      <c r="N1631" s="159">
        <v>22.4</v>
      </c>
      <c r="O1631" s="159">
        <v>26.7</v>
      </c>
      <c r="P1631" s="2"/>
    </row>
    <row r="1632" spans="1:16" ht="13.5" customHeight="1" x14ac:dyDescent="0.3">
      <c r="A1632" s="160">
        <v>0.63541666666666696</v>
      </c>
      <c r="B1632" s="159">
        <v>101</v>
      </c>
      <c r="C1632" s="159">
        <v>4</v>
      </c>
      <c r="D1632" s="159">
        <v>4</v>
      </c>
      <c r="E1632" s="159">
        <v>70</v>
      </c>
      <c r="F1632" s="159">
        <v>18</v>
      </c>
      <c r="G1632" s="159">
        <v>3</v>
      </c>
      <c r="H1632" s="159">
        <v>0</v>
      </c>
      <c r="I1632" s="159">
        <v>1</v>
      </c>
      <c r="J1632" s="159">
        <v>1</v>
      </c>
      <c r="K1632" s="159">
        <v>0</v>
      </c>
      <c r="L1632" s="159">
        <v>0</v>
      </c>
      <c r="M1632" s="159">
        <v>0</v>
      </c>
      <c r="N1632" s="159">
        <v>21.9</v>
      </c>
      <c r="O1632" s="159">
        <v>25.9</v>
      </c>
      <c r="P1632" s="2"/>
    </row>
    <row r="1633" spans="1:16" ht="13.5" customHeight="1" x14ac:dyDescent="0.3">
      <c r="A1633" s="160">
        <v>0.64583333333333304</v>
      </c>
      <c r="B1633" s="159">
        <v>102</v>
      </c>
      <c r="C1633" s="159">
        <v>7</v>
      </c>
      <c r="D1633" s="159">
        <v>2</v>
      </c>
      <c r="E1633" s="159">
        <v>76</v>
      </c>
      <c r="F1633" s="159">
        <v>15</v>
      </c>
      <c r="G1633" s="159">
        <v>1</v>
      </c>
      <c r="H1633" s="159">
        <v>0</v>
      </c>
      <c r="I1633" s="159">
        <v>0</v>
      </c>
      <c r="J1633" s="159">
        <v>1</v>
      </c>
      <c r="K1633" s="159">
        <v>0</v>
      </c>
      <c r="L1633" s="159">
        <v>0</v>
      </c>
      <c r="M1633" s="159">
        <v>0</v>
      </c>
      <c r="N1633" s="159">
        <v>22.9</v>
      </c>
      <c r="O1633" s="159">
        <v>28.4</v>
      </c>
      <c r="P1633" s="2"/>
    </row>
    <row r="1634" spans="1:16" ht="13.5" customHeight="1" x14ac:dyDescent="0.3">
      <c r="A1634" s="160">
        <v>0.65625</v>
      </c>
      <c r="B1634" s="159">
        <v>103</v>
      </c>
      <c r="C1634" s="159">
        <v>3</v>
      </c>
      <c r="D1634" s="159">
        <v>5</v>
      </c>
      <c r="E1634" s="159">
        <v>76</v>
      </c>
      <c r="F1634" s="159">
        <v>18</v>
      </c>
      <c r="G1634" s="159">
        <v>1</v>
      </c>
      <c r="H1634" s="159">
        <v>0</v>
      </c>
      <c r="I1634" s="159">
        <v>0</v>
      </c>
      <c r="J1634" s="159">
        <v>0</v>
      </c>
      <c r="K1634" s="159">
        <v>0</v>
      </c>
      <c r="L1634" s="159">
        <v>0</v>
      </c>
      <c r="M1634" s="159">
        <v>0</v>
      </c>
      <c r="N1634" s="159">
        <v>22.8</v>
      </c>
      <c r="O1634" s="159">
        <v>26.6</v>
      </c>
      <c r="P1634" s="2"/>
    </row>
    <row r="1635" spans="1:16" ht="13.5" customHeight="1" x14ac:dyDescent="0.3">
      <c r="A1635" s="160">
        <v>0.66666666666666696</v>
      </c>
      <c r="B1635" s="159">
        <v>112</v>
      </c>
      <c r="C1635" s="159">
        <v>6</v>
      </c>
      <c r="D1635" s="159">
        <v>7</v>
      </c>
      <c r="E1635" s="159">
        <v>80</v>
      </c>
      <c r="F1635" s="159">
        <v>15</v>
      </c>
      <c r="G1635" s="159">
        <v>3</v>
      </c>
      <c r="H1635" s="159">
        <v>0</v>
      </c>
      <c r="I1635" s="159">
        <v>0</v>
      </c>
      <c r="J1635" s="159">
        <v>1</v>
      </c>
      <c r="K1635" s="159">
        <v>0</v>
      </c>
      <c r="L1635" s="159">
        <v>0</v>
      </c>
      <c r="M1635" s="159">
        <v>0</v>
      </c>
      <c r="N1635" s="159">
        <v>22.6</v>
      </c>
      <c r="O1635" s="159">
        <v>28.7</v>
      </c>
      <c r="P1635" s="2"/>
    </row>
    <row r="1636" spans="1:16" ht="13.5" customHeight="1" x14ac:dyDescent="0.3">
      <c r="A1636" s="160">
        <v>0.67708333333333304</v>
      </c>
      <c r="B1636" s="159">
        <v>110</v>
      </c>
      <c r="C1636" s="159">
        <v>4</v>
      </c>
      <c r="D1636" s="159">
        <v>4</v>
      </c>
      <c r="E1636" s="159">
        <v>89</v>
      </c>
      <c r="F1636" s="159">
        <v>13</v>
      </c>
      <c r="G1636" s="159">
        <v>0</v>
      </c>
      <c r="H1636" s="159">
        <v>0</v>
      </c>
      <c r="I1636" s="159">
        <v>0</v>
      </c>
      <c r="J1636" s="159">
        <v>0</v>
      </c>
      <c r="K1636" s="159">
        <v>0</v>
      </c>
      <c r="L1636" s="159">
        <v>0</v>
      </c>
      <c r="M1636" s="159">
        <v>0</v>
      </c>
      <c r="N1636" s="159">
        <v>22</v>
      </c>
      <c r="O1636" s="159">
        <v>26.8</v>
      </c>
      <c r="P1636" s="2"/>
    </row>
    <row r="1637" spans="1:16" ht="13.5" customHeight="1" x14ac:dyDescent="0.3">
      <c r="A1637" s="160">
        <v>0.6875</v>
      </c>
      <c r="B1637" s="159">
        <v>96</v>
      </c>
      <c r="C1637" s="159">
        <v>3</v>
      </c>
      <c r="D1637" s="159">
        <v>6</v>
      </c>
      <c r="E1637" s="159">
        <v>68</v>
      </c>
      <c r="F1637" s="159">
        <v>14</v>
      </c>
      <c r="G1637" s="159">
        <v>4</v>
      </c>
      <c r="H1637" s="159">
        <v>0</v>
      </c>
      <c r="I1637" s="159">
        <v>1</v>
      </c>
      <c r="J1637" s="159">
        <v>0</v>
      </c>
      <c r="K1637" s="159">
        <v>0</v>
      </c>
      <c r="L1637" s="159">
        <v>0</v>
      </c>
      <c r="M1637" s="159">
        <v>0</v>
      </c>
      <c r="N1637" s="159">
        <v>23.3</v>
      </c>
      <c r="O1637" s="159">
        <v>28.9</v>
      </c>
      <c r="P1637" s="2"/>
    </row>
    <row r="1638" spans="1:16" ht="13.5" customHeight="1" x14ac:dyDescent="0.3">
      <c r="A1638" s="160">
        <v>0.69791666666666696</v>
      </c>
      <c r="B1638" s="159">
        <v>136</v>
      </c>
      <c r="C1638" s="159">
        <v>12</v>
      </c>
      <c r="D1638" s="159">
        <v>6</v>
      </c>
      <c r="E1638" s="159">
        <v>97</v>
      </c>
      <c r="F1638" s="159">
        <v>10</v>
      </c>
      <c r="G1638" s="159">
        <v>8</v>
      </c>
      <c r="H1638" s="159">
        <v>0</v>
      </c>
      <c r="I1638" s="159">
        <v>0</v>
      </c>
      <c r="J1638" s="159">
        <v>3</v>
      </c>
      <c r="K1638" s="159">
        <v>0</v>
      </c>
      <c r="L1638" s="159">
        <v>0</v>
      </c>
      <c r="M1638" s="159">
        <v>0</v>
      </c>
      <c r="N1638" s="159">
        <v>20.6</v>
      </c>
      <c r="O1638" s="159">
        <v>26.2</v>
      </c>
      <c r="P1638" s="2"/>
    </row>
    <row r="1639" spans="1:16" ht="13.5" customHeight="1" x14ac:dyDescent="0.3">
      <c r="A1639" s="160">
        <v>0.70833333333333304</v>
      </c>
      <c r="B1639" s="159">
        <v>106</v>
      </c>
      <c r="C1639" s="159">
        <v>8</v>
      </c>
      <c r="D1639" s="159">
        <v>0</v>
      </c>
      <c r="E1639" s="159">
        <v>86</v>
      </c>
      <c r="F1639" s="159">
        <v>10</v>
      </c>
      <c r="G1639" s="159">
        <v>1</v>
      </c>
      <c r="H1639" s="159">
        <v>0</v>
      </c>
      <c r="I1639" s="159">
        <v>0</v>
      </c>
      <c r="J1639" s="159">
        <v>0</v>
      </c>
      <c r="K1639" s="159">
        <v>0</v>
      </c>
      <c r="L1639" s="159">
        <v>0</v>
      </c>
      <c r="M1639" s="159">
        <v>1</v>
      </c>
      <c r="N1639" s="159">
        <v>21.8</v>
      </c>
      <c r="O1639" s="159">
        <v>25.7</v>
      </c>
      <c r="P1639" s="2"/>
    </row>
    <row r="1640" spans="1:16" ht="13.5" customHeight="1" x14ac:dyDescent="0.3">
      <c r="A1640" s="160">
        <v>0.71875</v>
      </c>
      <c r="B1640" s="159">
        <v>116</v>
      </c>
      <c r="C1640" s="159">
        <v>10</v>
      </c>
      <c r="D1640" s="159">
        <v>4</v>
      </c>
      <c r="E1640" s="159">
        <v>88</v>
      </c>
      <c r="F1640" s="159">
        <v>11</v>
      </c>
      <c r="G1640" s="159">
        <v>2</v>
      </c>
      <c r="H1640" s="159">
        <v>0</v>
      </c>
      <c r="I1640" s="159">
        <v>0</v>
      </c>
      <c r="J1640" s="159">
        <v>1</v>
      </c>
      <c r="K1640" s="159">
        <v>0</v>
      </c>
      <c r="L1640" s="159">
        <v>0</v>
      </c>
      <c r="M1640" s="159">
        <v>0</v>
      </c>
      <c r="N1640" s="159">
        <v>21.4</v>
      </c>
      <c r="O1640" s="159">
        <v>26.1</v>
      </c>
      <c r="P1640" s="2"/>
    </row>
    <row r="1641" spans="1:16" ht="13.5" customHeight="1" x14ac:dyDescent="0.3">
      <c r="A1641" s="160">
        <v>0.72916666666666696</v>
      </c>
      <c r="B1641" s="159">
        <v>124</v>
      </c>
      <c r="C1641" s="159">
        <v>14</v>
      </c>
      <c r="D1641" s="159">
        <v>7</v>
      </c>
      <c r="E1641" s="159">
        <v>88</v>
      </c>
      <c r="F1641" s="159">
        <v>12</v>
      </c>
      <c r="G1641" s="159">
        <v>1</v>
      </c>
      <c r="H1641" s="159">
        <v>0</v>
      </c>
      <c r="I1641" s="159">
        <v>0</v>
      </c>
      <c r="J1641" s="159">
        <v>2</v>
      </c>
      <c r="K1641" s="159">
        <v>0</v>
      </c>
      <c r="L1641" s="159">
        <v>0</v>
      </c>
      <c r="M1641" s="159">
        <v>0</v>
      </c>
      <c r="N1641" s="159">
        <v>21</v>
      </c>
      <c r="O1641" s="159">
        <v>26.5</v>
      </c>
      <c r="P1641" s="2"/>
    </row>
    <row r="1642" spans="1:16" ht="13.5" customHeight="1" x14ac:dyDescent="0.3">
      <c r="A1642" s="160">
        <v>0.73958333333333304</v>
      </c>
      <c r="B1642" s="159">
        <v>135</v>
      </c>
      <c r="C1642" s="159">
        <v>15</v>
      </c>
      <c r="D1642" s="159">
        <v>12</v>
      </c>
      <c r="E1642" s="159">
        <v>94</v>
      </c>
      <c r="F1642" s="159">
        <v>10</v>
      </c>
      <c r="G1642" s="159">
        <v>3</v>
      </c>
      <c r="H1642" s="159">
        <v>0</v>
      </c>
      <c r="I1642" s="159">
        <v>0</v>
      </c>
      <c r="J1642" s="159">
        <v>1</v>
      </c>
      <c r="K1642" s="159">
        <v>0</v>
      </c>
      <c r="L1642" s="159">
        <v>0</v>
      </c>
      <c r="M1642" s="159">
        <v>0</v>
      </c>
      <c r="N1642" s="159">
        <v>20.2</v>
      </c>
      <c r="O1642" s="159">
        <v>27.1</v>
      </c>
      <c r="P1642" s="2"/>
    </row>
    <row r="1643" spans="1:16" ht="13.5" customHeight="1" x14ac:dyDescent="0.3">
      <c r="A1643" s="160">
        <v>0.75</v>
      </c>
      <c r="B1643" s="159">
        <v>109</v>
      </c>
      <c r="C1643" s="159">
        <v>16</v>
      </c>
      <c r="D1643" s="159">
        <v>6</v>
      </c>
      <c r="E1643" s="159">
        <v>80</v>
      </c>
      <c r="F1643" s="159">
        <v>5</v>
      </c>
      <c r="G1643" s="159">
        <v>1</v>
      </c>
      <c r="H1643" s="159">
        <v>0</v>
      </c>
      <c r="I1643" s="159">
        <v>1</v>
      </c>
      <c r="J1643" s="159">
        <v>0</v>
      </c>
      <c r="K1643" s="159">
        <v>0</v>
      </c>
      <c r="L1643" s="159">
        <v>0</v>
      </c>
      <c r="M1643" s="159">
        <v>0</v>
      </c>
      <c r="N1643" s="159">
        <v>21.5</v>
      </c>
      <c r="O1643" s="159">
        <v>27.3</v>
      </c>
      <c r="P1643" s="2"/>
    </row>
    <row r="1644" spans="1:16" ht="13.5" customHeight="1" x14ac:dyDescent="0.3">
      <c r="A1644" s="160">
        <v>0.76041666666666696</v>
      </c>
      <c r="B1644" s="159">
        <v>82</v>
      </c>
      <c r="C1644" s="159">
        <v>12</v>
      </c>
      <c r="D1644" s="159">
        <v>5</v>
      </c>
      <c r="E1644" s="159">
        <v>57</v>
      </c>
      <c r="F1644" s="159">
        <v>5</v>
      </c>
      <c r="G1644" s="159">
        <v>1</v>
      </c>
      <c r="H1644" s="159">
        <v>0</v>
      </c>
      <c r="I1644" s="159">
        <v>0</v>
      </c>
      <c r="J1644" s="159">
        <v>2</v>
      </c>
      <c r="K1644" s="159">
        <v>0</v>
      </c>
      <c r="L1644" s="159">
        <v>0</v>
      </c>
      <c r="M1644" s="159">
        <v>0</v>
      </c>
      <c r="N1644" s="159">
        <v>22.4</v>
      </c>
      <c r="O1644" s="159">
        <v>29.2</v>
      </c>
      <c r="P1644" s="2"/>
    </row>
    <row r="1645" spans="1:16" ht="13.5" customHeight="1" x14ac:dyDescent="0.3">
      <c r="A1645" s="160">
        <v>0.77083333333333304</v>
      </c>
      <c r="B1645" s="159">
        <v>79</v>
      </c>
      <c r="C1645" s="159">
        <v>6</v>
      </c>
      <c r="D1645" s="159">
        <v>5</v>
      </c>
      <c r="E1645" s="159">
        <v>63</v>
      </c>
      <c r="F1645" s="159">
        <v>2</v>
      </c>
      <c r="G1645" s="159">
        <v>1</v>
      </c>
      <c r="H1645" s="159">
        <v>0</v>
      </c>
      <c r="I1645" s="159">
        <v>0</v>
      </c>
      <c r="J1645" s="159">
        <v>2</v>
      </c>
      <c r="K1645" s="159">
        <v>0</v>
      </c>
      <c r="L1645" s="159">
        <v>0</v>
      </c>
      <c r="M1645" s="159">
        <v>0</v>
      </c>
      <c r="N1645" s="159">
        <v>23.8</v>
      </c>
      <c r="O1645" s="159">
        <v>29.2</v>
      </c>
      <c r="P1645" s="2"/>
    </row>
    <row r="1646" spans="1:16" ht="13.5" customHeight="1" x14ac:dyDescent="0.3">
      <c r="A1646" s="160">
        <v>0.78125</v>
      </c>
      <c r="B1646" s="159">
        <v>64</v>
      </c>
      <c r="C1646" s="159">
        <v>6</v>
      </c>
      <c r="D1646" s="159">
        <v>5</v>
      </c>
      <c r="E1646" s="159">
        <v>47</v>
      </c>
      <c r="F1646" s="159">
        <v>4</v>
      </c>
      <c r="G1646" s="159">
        <v>2</v>
      </c>
      <c r="H1646" s="159">
        <v>0</v>
      </c>
      <c r="I1646" s="159">
        <v>0</v>
      </c>
      <c r="J1646" s="159">
        <v>0</v>
      </c>
      <c r="K1646" s="159">
        <v>0</v>
      </c>
      <c r="L1646" s="159">
        <v>0</v>
      </c>
      <c r="M1646" s="159">
        <v>0</v>
      </c>
      <c r="N1646" s="159">
        <v>22.9</v>
      </c>
      <c r="O1646" s="159">
        <v>30.3</v>
      </c>
      <c r="P1646" s="2"/>
    </row>
    <row r="1647" spans="1:16" ht="13.5" customHeight="1" x14ac:dyDescent="0.3">
      <c r="A1647" s="160">
        <v>0.79166666666666696</v>
      </c>
      <c r="B1647" s="159">
        <v>56</v>
      </c>
      <c r="C1647" s="159">
        <v>1</v>
      </c>
      <c r="D1647" s="159">
        <v>5</v>
      </c>
      <c r="E1647" s="159">
        <v>45</v>
      </c>
      <c r="F1647" s="159">
        <v>4</v>
      </c>
      <c r="G1647" s="159">
        <v>0</v>
      </c>
      <c r="H1647" s="159">
        <v>0</v>
      </c>
      <c r="I1647" s="159">
        <v>0</v>
      </c>
      <c r="J1647" s="159">
        <v>1</v>
      </c>
      <c r="K1647" s="159">
        <v>0</v>
      </c>
      <c r="L1647" s="159">
        <v>0</v>
      </c>
      <c r="M1647" s="159">
        <v>0</v>
      </c>
      <c r="N1647" s="159">
        <v>25.4</v>
      </c>
      <c r="O1647" s="159">
        <v>30</v>
      </c>
      <c r="P1647" s="2"/>
    </row>
    <row r="1648" spans="1:16" ht="13.5" customHeight="1" x14ac:dyDescent="0.3">
      <c r="A1648" s="160">
        <v>0.80208333333333304</v>
      </c>
      <c r="B1648" s="159">
        <v>69</v>
      </c>
      <c r="C1648" s="159">
        <v>3</v>
      </c>
      <c r="D1648" s="159">
        <v>4</v>
      </c>
      <c r="E1648" s="159">
        <v>54</v>
      </c>
      <c r="F1648" s="159">
        <v>6</v>
      </c>
      <c r="G1648" s="159">
        <v>1</v>
      </c>
      <c r="H1648" s="159">
        <v>0</v>
      </c>
      <c r="I1648" s="159">
        <v>0</v>
      </c>
      <c r="J1648" s="159">
        <v>1</v>
      </c>
      <c r="K1648" s="159">
        <v>0</v>
      </c>
      <c r="L1648" s="159">
        <v>0</v>
      </c>
      <c r="M1648" s="159">
        <v>0</v>
      </c>
      <c r="N1648" s="159">
        <v>24.4</v>
      </c>
      <c r="O1648" s="159">
        <v>27.4</v>
      </c>
      <c r="P1648" s="2"/>
    </row>
    <row r="1649" spans="1:16" ht="13.5" customHeight="1" x14ac:dyDescent="0.3">
      <c r="A1649" s="160">
        <v>0.8125</v>
      </c>
      <c r="B1649" s="159">
        <v>71</v>
      </c>
      <c r="C1649" s="159">
        <v>7</v>
      </c>
      <c r="D1649" s="159">
        <v>6</v>
      </c>
      <c r="E1649" s="159">
        <v>50</v>
      </c>
      <c r="F1649" s="159">
        <v>6</v>
      </c>
      <c r="G1649" s="159">
        <v>0</v>
      </c>
      <c r="H1649" s="159">
        <v>0</v>
      </c>
      <c r="I1649" s="159">
        <v>0</v>
      </c>
      <c r="J1649" s="159">
        <v>2</v>
      </c>
      <c r="K1649" s="159">
        <v>0</v>
      </c>
      <c r="L1649" s="159">
        <v>0</v>
      </c>
      <c r="M1649" s="159">
        <v>0</v>
      </c>
      <c r="N1649" s="159">
        <v>23.2</v>
      </c>
      <c r="O1649" s="159">
        <v>28.5</v>
      </c>
      <c r="P1649" s="2"/>
    </row>
    <row r="1650" spans="1:16" ht="13.5" customHeight="1" x14ac:dyDescent="0.3">
      <c r="A1650" s="160">
        <v>0.82291666666666696</v>
      </c>
      <c r="B1650" s="159">
        <v>51</v>
      </c>
      <c r="C1650" s="159">
        <v>3</v>
      </c>
      <c r="D1650" s="159">
        <v>3</v>
      </c>
      <c r="E1650" s="159">
        <v>41</v>
      </c>
      <c r="F1650" s="159">
        <v>4</v>
      </c>
      <c r="G1650" s="159">
        <v>0</v>
      </c>
      <c r="H1650" s="159">
        <v>0</v>
      </c>
      <c r="I1650" s="159">
        <v>0</v>
      </c>
      <c r="J1650" s="159">
        <v>0</v>
      </c>
      <c r="K1650" s="159">
        <v>0</v>
      </c>
      <c r="L1650" s="159">
        <v>0</v>
      </c>
      <c r="M1650" s="159">
        <v>0</v>
      </c>
      <c r="N1650" s="159">
        <v>26.2</v>
      </c>
      <c r="O1650" s="159">
        <v>30.3</v>
      </c>
      <c r="P1650" s="2"/>
    </row>
    <row r="1651" spans="1:16" ht="13.5" customHeight="1" x14ac:dyDescent="0.3">
      <c r="A1651" s="160">
        <v>0.83333333333333304</v>
      </c>
      <c r="B1651" s="159">
        <v>47</v>
      </c>
      <c r="C1651" s="159">
        <v>2</v>
      </c>
      <c r="D1651" s="159">
        <v>5</v>
      </c>
      <c r="E1651" s="159">
        <v>38</v>
      </c>
      <c r="F1651" s="159">
        <v>1</v>
      </c>
      <c r="G1651" s="159">
        <v>1</v>
      </c>
      <c r="H1651" s="159">
        <v>0</v>
      </c>
      <c r="I1651" s="159">
        <v>0</v>
      </c>
      <c r="J1651" s="159">
        <v>0</v>
      </c>
      <c r="K1651" s="159">
        <v>0</v>
      </c>
      <c r="L1651" s="159">
        <v>0</v>
      </c>
      <c r="M1651" s="159">
        <v>0</v>
      </c>
      <c r="N1651" s="159">
        <v>25.5</v>
      </c>
      <c r="O1651" s="159">
        <v>30</v>
      </c>
      <c r="P1651" s="2"/>
    </row>
    <row r="1652" spans="1:16" ht="13.5" customHeight="1" x14ac:dyDescent="0.3">
      <c r="A1652" s="160">
        <v>0.84375</v>
      </c>
      <c r="B1652" s="159">
        <v>46</v>
      </c>
      <c r="C1652" s="159">
        <v>4</v>
      </c>
      <c r="D1652" s="159">
        <v>7</v>
      </c>
      <c r="E1652" s="159">
        <v>33</v>
      </c>
      <c r="F1652" s="159">
        <v>2</v>
      </c>
      <c r="G1652" s="159">
        <v>0</v>
      </c>
      <c r="H1652" s="159">
        <v>0</v>
      </c>
      <c r="I1652" s="159">
        <v>0</v>
      </c>
      <c r="J1652" s="159">
        <v>0</v>
      </c>
      <c r="K1652" s="159">
        <v>0</v>
      </c>
      <c r="L1652" s="159">
        <v>0</v>
      </c>
      <c r="M1652" s="159">
        <v>0</v>
      </c>
      <c r="N1652" s="159">
        <v>24.8</v>
      </c>
      <c r="O1652" s="159">
        <v>30.9</v>
      </c>
      <c r="P1652" s="2"/>
    </row>
    <row r="1653" spans="1:16" ht="13.5" customHeight="1" x14ac:dyDescent="0.3">
      <c r="A1653" s="160">
        <v>0.85416666666666696</v>
      </c>
      <c r="B1653" s="159">
        <v>48</v>
      </c>
      <c r="C1653" s="159">
        <v>2</v>
      </c>
      <c r="D1653" s="159">
        <v>4</v>
      </c>
      <c r="E1653" s="159">
        <v>38</v>
      </c>
      <c r="F1653" s="159">
        <v>3</v>
      </c>
      <c r="G1653" s="159">
        <v>1</v>
      </c>
      <c r="H1653" s="159">
        <v>0</v>
      </c>
      <c r="I1653" s="159">
        <v>0</v>
      </c>
      <c r="J1653" s="159">
        <v>0</v>
      </c>
      <c r="K1653" s="159">
        <v>0</v>
      </c>
      <c r="L1653" s="159">
        <v>0</v>
      </c>
      <c r="M1653" s="159">
        <v>0</v>
      </c>
      <c r="N1653" s="159">
        <v>26.4</v>
      </c>
      <c r="O1653" s="159">
        <v>31.9</v>
      </c>
      <c r="P1653" s="2"/>
    </row>
    <row r="1654" spans="1:16" ht="13.5" customHeight="1" x14ac:dyDescent="0.3">
      <c r="A1654" s="160">
        <v>0.86458333333333304</v>
      </c>
      <c r="B1654" s="159">
        <v>51</v>
      </c>
      <c r="C1654" s="159">
        <v>4</v>
      </c>
      <c r="D1654" s="159">
        <v>3</v>
      </c>
      <c r="E1654" s="159">
        <v>41</v>
      </c>
      <c r="F1654" s="159">
        <v>2</v>
      </c>
      <c r="G1654" s="159">
        <v>0</v>
      </c>
      <c r="H1654" s="159">
        <v>0</v>
      </c>
      <c r="I1654" s="159">
        <v>0</v>
      </c>
      <c r="J1654" s="159">
        <v>1</v>
      </c>
      <c r="K1654" s="159">
        <v>0</v>
      </c>
      <c r="L1654" s="159">
        <v>0</v>
      </c>
      <c r="M1654" s="159">
        <v>0</v>
      </c>
      <c r="N1654" s="159">
        <v>23.6</v>
      </c>
      <c r="O1654" s="159">
        <v>28.1</v>
      </c>
      <c r="P1654" s="2"/>
    </row>
    <row r="1655" spans="1:16" ht="13.5" customHeight="1" x14ac:dyDescent="0.3">
      <c r="A1655" s="160">
        <v>0.875</v>
      </c>
      <c r="B1655" s="159">
        <v>48</v>
      </c>
      <c r="C1655" s="159">
        <v>4</v>
      </c>
      <c r="D1655" s="159">
        <v>5</v>
      </c>
      <c r="E1655" s="159">
        <v>31</v>
      </c>
      <c r="F1655" s="159">
        <v>6</v>
      </c>
      <c r="G1655" s="159">
        <v>1</v>
      </c>
      <c r="H1655" s="159">
        <v>0</v>
      </c>
      <c r="I1655" s="159">
        <v>0</v>
      </c>
      <c r="J1655" s="159">
        <v>1</v>
      </c>
      <c r="K1655" s="159">
        <v>0</v>
      </c>
      <c r="L1655" s="159">
        <v>0</v>
      </c>
      <c r="M1655" s="159">
        <v>0</v>
      </c>
      <c r="N1655" s="159">
        <v>24.6</v>
      </c>
      <c r="O1655" s="159">
        <v>29.8</v>
      </c>
      <c r="P1655" s="2"/>
    </row>
    <row r="1656" spans="1:16" ht="13.5" customHeight="1" x14ac:dyDescent="0.3">
      <c r="A1656" s="160">
        <v>0.88541666666666696</v>
      </c>
      <c r="B1656" s="159">
        <v>39</v>
      </c>
      <c r="C1656" s="159">
        <v>1</v>
      </c>
      <c r="D1656" s="159">
        <v>1</v>
      </c>
      <c r="E1656" s="159">
        <v>36</v>
      </c>
      <c r="F1656" s="159">
        <v>1</v>
      </c>
      <c r="G1656" s="159">
        <v>0</v>
      </c>
      <c r="H1656" s="159">
        <v>0</v>
      </c>
      <c r="I1656" s="159">
        <v>0</v>
      </c>
      <c r="J1656" s="159">
        <v>0</v>
      </c>
      <c r="K1656" s="159">
        <v>0</v>
      </c>
      <c r="L1656" s="159">
        <v>0</v>
      </c>
      <c r="M1656" s="159">
        <v>0</v>
      </c>
      <c r="N1656" s="159">
        <v>24.7</v>
      </c>
      <c r="O1656" s="159">
        <v>28.5</v>
      </c>
      <c r="P1656" s="2"/>
    </row>
    <row r="1657" spans="1:16" ht="13.5" customHeight="1" x14ac:dyDescent="0.3">
      <c r="A1657" s="160">
        <v>0.89583333333333304</v>
      </c>
      <c r="B1657" s="159">
        <v>28</v>
      </c>
      <c r="C1657" s="159">
        <v>3</v>
      </c>
      <c r="D1657" s="159">
        <v>2</v>
      </c>
      <c r="E1657" s="159">
        <v>20</v>
      </c>
      <c r="F1657" s="159">
        <v>3</v>
      </c>
      <c r="G1657" s="159">
        <v>0</v>
      </c>
      <c r="H1657" s="159">
        <v>0</v>
      </c>
      <c r="I1657" s="159">
        <v>0</v>
      </c>
      <c r="J1657" s="159">
        <v>0</v>
      </c>
      <c r="K1657" s="159">
        <v>0</v>
      </c>
      <c r="L1657" s="159">
        <v>0</v>
      </c>
      <c r="M1657" s="159">
        <v>0</v>
      </c>
      <c r="N1657" s="159">
        <v>25.2</v>
      </c>
      <c r="O1657" s="159">
        <v>30.7</v>
      </c>
      <c r="P1657" s="2"/>
    </row>
    <row r="1658" spans="1:16" ht="13.5" customHeight="1" x14ac:dyDescent="0.3">
      <c r="A1658" s="160">
        <v>0.90625</v>
      </c>
      <c r="B1658" s="159">
        <v>41</v>
      </c>
      <c r="C1658" s="159">
        <v>1</v>
      </c>
      <c r="D1658" s="159">
        <v>6</v>
      </c>
      <c r="E1658" s="159">
        <v>27</v>
      </c>
      <c r="F1658" s="159">
        <v>4</v>
      </c>
      <c r="G1658" s="159">
        <v>0</v>
      </c>
      <c r="H1658" s="159">
        <v>0</v>
      </c>
      <c r="I1658" s="159">
        <v>2</v>
      </c>
      <c r="J1658" s="159">
        <v>1</v>
      </c>
      <c r="K1658" s="159">
        <v>0</v>
      </c>
      <c r="L1658" s="159">
        <v>0</v>
      </c>
      <c r="M1658" s="159">
        <v>0</v>
      </c>
      <c r="N1658" s="159">
        <v>24.5</v>
      </c>
      <c r="O1658" s="159">
        <v>30.8</v>
      </c>
      <c r="P1658" s="2"/>
    </row>
    <row r="1659" spans="1:16" ht="13.5" customHeight="1" x14ac:dyDescent="0.3">
      <c r="A1659" s="160">
        <v>0.91666666666666696</v>
      </c>
      <c r="B1659" s="159">
        <v>46</v>
      </c>
      <c r="C1659" s="159">
        <v>3</v>
      </c>
      <c r="D1659" s="159">
        <v>2</v>
      </c>
      <c r="E1659" s="159">
        <v>35</v>
      </c>
      <c r="F1659" s="159">
        <v>6</v>
      </c>
      <c r="G1659" s="159">
        <v>0</v>
      </c>
      <c r="H1659" s="159">
        <v>0</v>
      </c>
      <c r="I1659" s="159">
        <v>0</v>
      </c>
      <c r="J1659" s="159">
        <v>0</v>
      </c>
      <c r="K1659" s="159">
        <v>0</v>
      </c>
      <c r="L1659" s="159">
        <v>0</v>
      </c>
      <c r="M1659" s="159">
        <v>0</v>
      </c>
      <c r="N1659" s="159">
        <v>23.2</v>
      </c>
      <c r="O1659" s="159">
        <v>28</v>
      </c>
      <c r="P1659" s="2"/>
    </row>
    <row r="1660" spans="1:16" ht="13.5" customHeight="1" x14ac:dyDescent="0.3">
      <c r="A1660" s="160">
        <v>0.92708333333333304</v>
      </c>
      <c r="B1660" s="159">
        <v>27</v>
      </c>
      <c r="C1660" s="159">
        <v>1</v>
      </c>
      <c r="D1660" s="159">
        <v>3</v>
      </c>
      <c r="E1660" s="159">
        <v>20</v>
      </c>
      <c r="F1660" s="159">
        <v>3</v>
      </c>
      <c r="G1660" s="159">
        <v>0</v>
      </c>
      <c r="H1660" s="159">
        <v>0</v>
      </c>
      <c r="I1660" s="159">
        <v>0</v>
      </c>
      <c r="J1660" s="159">
        <v>0</v>
      </c>
      <c r="K1660" s="159">
        <v>0</v>
      </c>
      <c r="L1660" s="159">
        <v>0</v>
      </c>
      <c r="M1660" s="159">
        <v>0</v>
      </c>
      <c r="N1660" s="159">
        <v>25</v>
      </c>
      <c r="O1660" s="159">
        <v>30.6</v>
      </c>
      <c r="P1660" s="2"/>
    </row>
    <row r="1661" spans="1:16" ht="13.5" customHeight="1" x14ac:dyDescent="0.3">
      <c r="A1661" s="160">
        <v>0.9375</v>
      </c>
      <c r="B1661" s="159">
        <v>44</v>
      </c>
      <c r="C1661" s="159">
        <v>5</v>
      </c>
      <c r="D1661" s="159">
        <v>5</v>
      </c>
      <c r="E1661" s="159">
        <v>33</v>
      </c>
      <c r="F1661" s="159">
        <v>0</v>
      </c>
      <c r="G1661" s="159">
        <v>0</v>
      </c>
      <c r="H1661" s="159">
        <v>0</v>
      </c>
      <c r="I1661" s="159">
        <v>0</v>
      </c>
      <c r="J1661" s="159">
        <v>1</v>
      </c>
      <c r="K1661" s="159">
        <v>0</v>
      </c>
      <c r="L1661" s="159">
        <v>0</v>
      </c>
      <c r="M1661" s="159">
        <v>0</v>
      </c>
      <c r="N1661" s="159">
        <v>21.8</v>
      </c>
      <c r="O1661" s="159">
        <v>26.2</v>
      </c>
      <c r="P1661" s="2"/>
    </row>
    <row r="1662" spans="1:16" ht="13.5" customHeight="1" x14ac:dyDescent="0.3">
      <c r="A1662" s="160">
        <v>0.94791666666666696</v>
      </c>
      <c r="B1662" s="159">
        <v>32</v>
      </c>
      <c r="C1662" s="159">
        <v>4</v>
      </c>
      <c r="D1662" s="159">
        <v>0</v>
      </c>
      <c r="E1662" s="159">
        <v>25</v>
      </c>
      <c r="F1662" s="159">
        <v>1</v>
      </c>
      <c r="G1662" s="159">
        <v>1</v>
      </c>
      <c r="H1662" s="159">
        <v>0</v>
      </c>
      <c r="I1662" s="159">
        <v>0</v>
      </c>
      <c r="J1662" s="159">
        <v>1</v>
      </c>
      <c r="K1662" s="159">
        <v>0</v>
      </c>
      <c r="L1662" s="159">
        <v>0</v>
      </c>
      <c r="M1662" s="159">
        <v>0</v>
      </c>
      <c r="N1662" s="159">
        <v>20.2</v>
      </c>
      <c r="O1662" s="159">
        <v>26.4</v>
      </c>
      <c r="P1662" s="2"/>
    </row>
    <row r="1663" spans="1:16" ht="13.5" customHeight="1" x14ac:dyDescent="0.3">
      <c r="A1663" s="160">
        <v>0.95833333333333304</v>
      </c>
      <c r="B1663" s="159">
        <v>20</v>
      </c>
      <c r="C1663" s="159">
        <v>3</v>
      </c>
      <c r="D1663" s="159">
        <v>1</v>
      </c>
      <c r="E1663" s="159">
        <v>14</v>
      </c>
      <c r="F1663" s="159">
        <v>2</v>
      </c>
      <c r="G1663" s="159">
        <v>0</v>
      </c>
      <c r="H1663" s="159">
        <v>0</v>
      </c>
      <c r="I1663" s="159">
        <v>0</v>
      </c>
      <c r="J1663" s="159">
        <v>0</v>
      </c>
      <c r="K1663" s="159">
        <v>0</v>
      </c>
      <c r="L1663" s="159">
        <v>0</v>
      </c>
      <c r="M1663" s="159">
        <v>0</v>
      </c>
      <c r="N1663" s="159">
        <v>24.3</v>
      </c>
      <c r="O1663" s="159">
        <v>34.799999999999997</v>
      </c>
      <c r="P1663" s="2"/>
    </row>
    <row r="1664" spans="1:16" ht="13.5" customHeight="1" x14ac:dyDescent="0.3">
      <c r="A1664" s="160">
        <v>0.96875</v>
      </c>
      <c r="B1664" s="159">
        <v>12</v>
      </c>
      <c r="C1664" s="159">
        <v>0</v>
      </c>
      <c r="D1664" s="159">
        <v>1</v>
      </c>
      <c r="E1664" s="159">
        <v>8</v>
      </c>
      <c r="F1664" s="159">
        <v>2</v>
      </c>
      <c r="G1664" s="159">
        <v>1</v>
      </c>
      <c r="H1664" s="159">
        <v>0</v>
      </c>
      <c r="I1664" s="159">
        <v>0</v>
      </c>
      <c r="J1664" s="159">
        <v>0</v>
      </c>
      <c r="K1664" s="159">
        <v>0</v>
      </c>
      <c r="L1664" s="159">
        <v>0</v>
      </c>
      <c r="M1664" s="159">
        <v>0</v>
      </c>
      <c r="N1664" s="159">
        <v>25.6</v>
      </c>
      <c r="O1664" s="159">
        <v>30.3</v>
      </c>
      <c r="P1664" s="2"/>
    </row>
    <row r="1665" spans="1:16" ht="13.5" customHeight="1" x14ac:dyDescent="0.3">
      <c r="A1665" s="160">
        <v>0.97916666666666696</v>
      </c>
      <c r="B1665" s="159">
        <v>19</v>
      </c>
      <c r="C1665" s="159">
        <v>1</v>
      </c>
      <c r="D1665" s="159">
        <v>3</v>
      </c>
      <c r="E1665" s="159">
        <v>13</v>
      </c>
      <c r="F1665" s="159">
        <v>1</v>
      </c>
      <c r="G1665" s="159">
        <v>0</v>
      </c>
      <c r="H1665" s="159">
        <v>0</v>
      </c>
      <c r="I1665" s="159">
        <v>0</v>
      </c>
      <c r="J1665" s="159">
        <v>1</v>
      </c>
      <c r="K1665" s="159">
        <v>0</v>
      </c>
      <c r="L1665" s="159">
        <v>0</v>
      </c>
      <c r="M1665" s="159">
        <v>0</v>
      </c>
      <c r="N1665" s="159">
        <v>25.1</v>
      </c>
      <c r="O1665" s="159">
        <v>31.2</v>
      </c>
      <c r="P1665" s="2"/>
    </row>
    <row r="1666" spans="1:16" ht="13.5" customHeight="1" thickBot="1" x14ac:dyDescent="0.35">
      <c r="A1666" s="161">
        <v>0.98958333333333304</v>
      </c>
      <c r="B1666" s="159">
        <v>21</v>
      </c>
      <c r="C1666" s="159">
        <v>1</v>
      </c>
      <c r="D1666" s="159">
        <v>1</v>
      </c>
      <c r="E1666" s="159">
        <v>18</v>
      </c>
      <c r="F1666" s="159">
        <v>1</v>
      </c>
      <c r="G1666" s="159">
        <v>0</v>
      </c>
      <c r="H1666" s="159">
        <v>0</v>
      </c>
      <c r="I1666" s="159">
        <v>0</v>
      </c>
      <c r="J1666" s="159">
        <v>0</v>
      </c>
      <c r="K1666" s="159">
        <v>0</v>
      </c>
      <c r="L1666" s="159">
        <v>0</v>
      </c>
      <c r="M1666" s="159">
        <v>0</v>
      </c>
      <c r="N1666" s="159">
        <v>23.7</v>
      </c>
      <c r="O1666" s="159">
        <v>26.9</v>
      </c>
      <c r="P1666" s="2"/>
    </row>
    <row r="1667" spans="1:16" ht="13.5" customHeight="1" thickTop="1" x14ac:dyDescent="0.3">
      <c r="A1667" s="162" t="s">
        <v>89</v>
      </c>
      <c r="B1667" s="163">
        <f t="shared" ref="B1667:M1667" si="130">SUM(B1599:B1646)</f>
        <v>3292</v>
      </c>
      <c r="C1667" s="163">
        <f t="shared" si="130"/>
        <v>173</v>
      </c>
      <c r="D1667" s="163">
        <f t="shared" si="130"/>
        <v>166</v>
      </c>
      <c r="E1667" s="163">
        <f t="shared" si="130"/>
        <v>2454</v>
      </c>
      <c r="F1667" s="163">
        <f t="shared" si="130"/>
        <v>390</v>
      </c>
      <c r="G1667" s="163">
        <f t="shared" si="130"/>
        <v>77</v>
      </c>
      <c r="H1667" s="163">
        <f t="shared" si="130"/>
        <v>2</v>
      </c>
      <c r="I1667" s="163">
        <f t="shared" si="130"/>
        <v>3</v>
      </c>
      <c r="J1667" s="163">
        <f t="shared" si="130"/>
        <v>25</v>
      </c>
      <c r="K1667" s="163">
        <f t="shared" si="130"/>
        <v>0</v>
      </c>
      <c r="L1667" s="163">
        <f t="shared" si="130"/>
        <v>1</v>
      </c>
      <c r="M1667" s="163">
        <f t="shared" si="130"/>
        <v>1</v>
      </c>
      <c r="N1667" s="164">
        <v>22.9</v>
      </c>
      <c r="O1667" s="164">
        <v>27.9</v>
      </c>
    </row>
    <row r="1668" spans="1:16" ht="13.5" customHeight="1" x14ac:dyDescent="0.3">
      <c r="A1668" s="165" t="s">
        <v>91</v>
      </c>
      <c r="B1668" s="159">
        <f t="shared" ref="B1668:M1668" si="131">SUM(B1595:B1658)</f>
        <v>3943</v>
      </c>
      <c r="C1668" s="159">
        <f t="shared" si="131"/>
        <v>209</v>
      </c>
      <c r="D1668" s="159">
        <f t="shared" si="131"/>
        <v>220</v>
      </c>
      <c r="E1668" s="159">
        <f t="shared" si="131"/>
        <v>2952</v>
      </c>
      <c r="F1668" s="159">
        <f t="shared" si="131"/>
        <v>439</v>
      </c>
      <c r="G1668" s="159">
        <f t="shared" si="131"/>
        <v>82</v>
      </c>
      <c r="H1668" s="159">
        <f t="shared" si="131"/>
        <v>2</v>
      </c>
      <c r="I1668" s="159">
        <f t="shared" si="131"/>
        <v>5</v>
      </c>
      <c r="J1668" s="159">
        <f t="shared" si="131"/>
        <v>32</v>
      </c>
      <c r="K1668" s="159">
        <f t="shared" si="131"/>
        <v>0</v>
      </c>
      <c r="L1668" s="159">
        <f t="shared" si="131"/>
        <v>1</v>
      </c>
      <c r="M1668" s="159">
        <f t="shared" si="131"/>
        <v>1</v>
      </c>
      <c r="N1668" s="166">
        <v>23.3</v>
      </c>
      <c r="O1668" s="166">
        <v>28.4</v>
      </c>
    </row>
    <row r="1669" spans="1:16" ht="13.5" customHeight="1" x14ac:dyDescent="0.3">
      <c r="A1669" s="159" t="s">
        <v>92</v>
      </c>
      <c r="B1669" s="159">
        <f t="shared" ref="B1669:M1669" si="132">SUM(B1595:B1666)</f>
        <v>4164</v>
      </c>
      <c r="C1669" s="159">
        <f t="shared" si="132"/>
        <v>227</v>
      </c>
      <c r="D1669" s="159">
        <f t="shared" si="132"/>
        <v>236</v>
      </c>
      <c r="E1669" s="159">
        <f t="shared" si="132"/>
        <v>3118</v>
      </c>
      <c r="F1669" s="159">
        <f t="shared" si="132"/>
        <v>455</v>
      </c>
      <c r="G1669" s="159">
        <f t="shared" si="132"/>
        <v>84</v>
      </c>
      <c r="H1669" s="159">
        <f t="shared" si="132"/>
        <v>2</v>
      </c>
      <c r="I1669" s="159">
        <f t="shared" si="132"/>
        <v>5</v>
      </c>
      <c r="J1669" s="159">
        <f t="shared" si="132"/>
        <v>35</v>
      </c>
      <c r="K1669" s="159">
        <f t="shared" si="132"/>
        <v>0</v>
      </c>
      <c r="L1669" s="159">
        <f t="shared" si="132"/>
        <v>1</v>
      </c>
      <c r="M1669" s="159">
        <f t="shared" si="132"/>
        <v>1</v>
      </c>
      <c r="N1669" s="166">
        <v>23.3</v>
      </c>
      <c r="O1669" s="166">
        <v>28.4</v>
      </c>
    </row>
    <row r="1670" spans="1:16" ht="13.5" customHeight="1" thickBot="1" x14ac:dyDescent="0.35">
      <c r="A1670" s="167" t="s">
        <v>93</v>
      </c>
      <c r="B1670" s="167">
        <f t="shared" ref="B1670:M1670" si="133">SUM(B1571:B1666)</f>
        <v>4294</v>
      </c>
      <c r="C1670" s="167">
        <f t="shared" si="133"/>
        <v>233</v>
      </c>
      <c r="D1670" s="167">
        <f t="shared" si="133"/>
        <v>244</v>
      </c>
      <c r="E1670" s="167">
        <f t="shared" si="133"/>
        <v>3215</v>
      </c>
      <c r="F1670" s="167">
        <f t="shared" si="133"/>
        <v>470</v>
      </c>
      <c r="G1670" s="167">
        <f t="shared" si="133"/>
        <v>88</v>
      </c>
      <c r="H1670" s="167">
        <f t="shared" si="133"/>
        <v>2</v>
      </c>
      <c r="I1670" s="167">
        <f t="shared" si="133"/>
        <v>5</v>
      </c>
      <c r="J1670" s="167">
        <f t="shared" si="133"/>
        <v>35</v>
      </c>
      <c r="K1670" s="167">
        <f t="shared" si="133"/>
        <v>0</v>
      </c>
      <c r="L1670" s="167">
        <f t="shared" si="133"/>
        <v>1</v>
      </c>
      <c r="M1670" s="167">
        <f t="shared" si="133"/>
        <v>1</v>
      </c>
      <c r="N1670" s="168">
        <v>23.4</v>
      </c>
      <c r="O1670" s="168">
        <v>28.5</v>
      </c>
    </row>
    <row r="1671" spans="1:16" ht="13.5" customHeight="1" thickTop="1" x14ac:dyDescent="0.3">
      <c r="N1671" s="169"/>
      <c r="O1671" s="169"/>
    </row>
    <row r="1672" spans="1:16" ht="13.5" customHeight="1" thickBot="1" x14ac:dyDescent="0.35">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6" ht="13.5" customHeight="1" thickTop="1" thickBot="1" x14ac:dyDescent="0.35">
      <c r="A1673" s="170"/>
      <c r="B1673" s="531" t="s">
        <v>74</v>
      </c>
      <c r="C1673" s="531" t="s">
        <v>75</v>
      </c>
      <c r="D1673" s="531" t="s">
        <v>76</v>
      </c>
      <c r="E1673" s="531" t="s">
        <v>77</v>
      </c>
      <c r="F1673" s="531" t="s">
        <v>78</v>
      </c>
      <c r="G1673" s="531" t="s">
        <v>79</v>
      </c>
      <c r="H1673" s="531" t="s">
        <v>80</v>
      </c>
      <c r="I1673" s="531" t="s">
        <v>81</v>
      </c>
      <c r="J1673" s="531" t="s">
        <v>82</v>
      </c>
      <c r="K1673" s="531" t="s">
        <v>83</v>
      </c>
      <c r="L1673" s="531" t="s">
        <v>84</v>
      </c>
      <c r="M1673" s="531" t="s">
        <v>85</v>
      </c>
      <c r="N1673" s="533" t="s">
        <v>86</v>
      </c>
      <c r="O1673" s="533" t="s">
        <v>87</v>
      </c>
    </row>
    <row r="1674" spans="1:16" ht="13.5" customHeight="1" thickTop="1" thickBot="1" x14ac:dyDescent="0.35">
      <c r="A1674" s="173" t="s">
        <v>56</v>
      </c>
      <c r="B1674" s="532"/>
      <c r="C1674" s="532"/>
      <c r="D1674" s="532"/>
      <c r="E1674" s="532"/>
      <c r="F1674" s="532"/>
      <c r="G1674" s="532"/>
      <c r="H1674" s="532"/>
      <c r="I1674" s="532"/>
      <c r="J1674" s="532"/>
      <c r="K1674" s="532"/>
      <c r="L1674" s="532"/>
      <c r="M1674" s="532"/>
      <c r="N1674" s="534"/>
      <c r="O1674" s="534"/>
    </row>
    <row r="1675" spans="1:16" ht="13.5" customHeight="1" thickTop="1" x14ac:dyDescent="0.3">
      <c r="A1675" s="158">
        <v>0</v>
      </c>
      <c r="B1675" s="159">
        <v>16</v>
      </c>
      <c r="C1675" s="159">
        <v>1</v>
      </c>
      <c r="D1675" s="159">
        <v>0</v>
      </c>
      <c r="E1675" s="159">
        <v>14</v>
      </c>
      <c r="F1675" s="159">
        <v>1</v>
      </c>
      <c r="G1675" s="159">
        <v>0</v>
      </c>
      <c r="H1675" s="159">
        <v>0</v>
      </c>
      <c r="I1675" s="159">
        <v>0</v>
      </c>
      <c r="J1675" s="159">
        <v>0</v>
      </c>
      <c r="K1675" s="159">
        <v>0</v>
      </c>
      <c r="L1675" s="159">
        <v>0</v>
      </c>
      <c r="M1675" s="159">
        <v>0</v>
      </c>
      <c r="N1675" s="159">
        <v>26.8</v>
      </c>
      <c r="O1675" s="159">
        <v>31.2</v>
      </c>
      <c r="P1675" s="2"/>
    </row>
    <row r="1676" spans="1:16" ht="13.5" customHeight="1" x14ac:dyDescent="0.3">
      <c r="A1676" s="160">
        <v>1.0416666666666666E-2</v>
      </c>
      <c r="B1676" s="159">
        <v>15</v>
      </c>
      <c r="C1676" s="159">
        <v>1</v>
      </c>
      <c r="D1676" s="159">
        <v>0</v>
      </c>
      <c r="E1676" s="159">
        <v>12</v>
      </c>
      <c r="F1676" s="159">
        <v>2</v>
      </c>
      <c r="G1676" s="159">
        <v>0</v>
      </c>
      <c r="H1676" s="159">
        <v>0</v>
      </c>
      <c r="I1676" s="159">
        <v>0</v>
      </c>
      <c r="J1676" s="159">
        <v>0</v>
      </c>
      <c r="K1676" s="159">
        <v>0</v>
      </c>
      <c r="L1676" s="159">
        <v>0</v>
      </c>
      <c r="M1676" s="159">
        <v>0</v>
      </c>
      <c r="N1676" s="159">
        <v>28.1</v>
      </c>
      <c r="O1676" s="159">
        <v>35.299999999999997</v>
      </c>
      <c r="P1676" s="2"/>
    </row>
    <row r="1677" spans="1:16" ht="13.5" customHeight="1" x14ac:dyDescent="0.3">
      <c r="A1677" s="160">
        <v>2.0833333333333332E-2</v>
      </c>
      <c r="B1677" s="159">
        <v>10</v>
      </c>
      <c r="C1677" s="159">
        <v>1</v>
      </c>
      <c r="D1677" s="159">
        <v>0</v>
      </c>
      <c r="E1677" s="159">
        <v>8</v>
      </c>
      <c r="F1677" s="159">
        <v>1</v>
      </c>
      <c r="G1677" s="159">
        <v>0</v>
      </c>
      <c r="H1677" s="159">
        <v>0</v>
      </c>
      <c r="I1677" s="159">
        <v>0</v>
      </c>
      <c r="J1677" s="159">
        <v>0</v>
      </c>
      <c r="K1677" s="159">
        <v>0</v>
      </c>
      <c r="L1677" s="159">
        <v>0</v>
      </c>
      <c r="M1677" s="159">
        <v>0</v>
      </c>
      <c r="N1677" s="159">
        <v>26.1</v>
      </c>
      <c r="O1677" s="159" t="s">
        <v>102</v>
      </c>
      <c r="P1677" s="2"/>
    </row>
    <row r="1678" spans="1:16" ht="13.5" customHeight="1" x14ac:dyDescent="0.3">
      <c r="A1678" s="160">
        <v>3.125E-2</v>
      </c>
      <c r="B1678" s="159">
        <v>13</v>
      </c>
      <c r="C1678" s="159">
        <v>0</v>
      </c>
      <c r="D1678" s="159">
        <v>1</v>
      </c>
      <c r="E1678" s="159">
        <v>9</v>
      </c>
      <c r="F1678" s="159">
        <v>3</v>
      </c>
      <c r="G1678" s="159">
        <v>0</v>
      </c>
      <c r="H1678" s="159">
        <v>0</v>
      </c>
      <c r="I1678" s="159">
        <v>0</v>
      </c>
      <c r="J1678" s="159">
        <v>0</v>
      </c>
      <c r="K1678" s="159">
        <v>0</v>
      </c>
      <c r="L1678" s="159">
        <v>0</v>
      </c>
      <c r="M1678" s="159">
        <v>0</v>
      </c>
      <c r="N1678" s="159">
        <v>28.5</v>
      </c>
      <c r="O1678" s="159">
        <v>33.4</v>
      </c>
      <c r="P1678" s="2"/>
    </row>
    <row r="1679" spans="1:16" ht="13.5" customHeight="1" x14ac:dyDescent="0.3">
      <c r="A1679" s="160">
        <v>4.1666666666666664E-2</v>
      </c>
      <c r="B1679" s="159">
        <v>5</v>
      </c>
      <c r="C1679" s="159">
        <v>0</v>
      </c>
      <c r="D1679" s="159">
        <v>0</v>
      </c>
      <c r="E1679" s="159">
        <v>4</v>
      </c>
      <c r="F1679" s="159">
        <v>1</v>
      </c>
      <c r="G1679" s="159">
        <v>0</v>
      </c>
      <c r="H1679" s="159">
        <v>0</v>
      </c>
      <c r="I1679" s="159">
        <v>0</v>
      </c>
      <c r="J1679" s="159">
        <v>0</v>
      </c>
      <c r="K1679" s="159">
        <v>0</v>
      </c>
      <c r="L1679" s="159">
        <v>0</v>
      </c>
      <c r="M1679" s="159">
        <v>0</v>
      </c>
      <c r="N1679" s="159">
        <v>29.4</v>
      </c>
      <c r="O1679" s="159" t="s">
        <v>102</v>
      </c>
      <c r="P1679" s="2"/>
    </row>
    <row r="1680" spans="1:16" ht="13.5" customHeight="1" x14ac:dyDescent="0.3">
      <c r="A1680" s="160">
        <v>5.2083333333333336E-2</v>
      </c>
      <c r="B1680" s="159">
        <v>6</v>
      </c>
      <c r="C1680" s="159">
        <v>0</v>
      </c>
      <c r="D1680" s="159">
        <v>0</v>
      </c>
      <c r="E1680" s="159">
        <v>6</v>
      </c>
      <c r="F1680" s="159">
        <v>0</v>
      </c>
      <c r="G1680" s="159">
        <v>0</v>
      </c>
      <c r="H1680" s="159">
        <v>0</v>
      </c>
      <c r="I1680" s="159">
        <v>0</v>
      </c>
      <c r="J1680" s="159">
        <v>0</v>
      </c>
      <c r="K1680" s="159">
        <v>0</v>
      </c>
      <c r="L1680" s="159">
        <v>0</v>
      </c>
      <c r="M1680" s="159">
        <v>0</v>
      </c>
      <c r="N1680" s="159">
        <v>26.5</v>
      </c>
      <c r="O1680" s="159" t="s">
        <v>102</v>
      </c>
      <c r="P1680" s="2"/>
    </row>
    <row r="1681" spans="1:16" ht="13.5" customHeight="1" x14ac:dyDescent="0.3">
      <c r="A1681" s="160">
        <v>6.25E-2</v>
      </c>
      <c r="B1681" s="159">
        <v>6</v>
      </c>
      <c r="C1681" s="159">
        <v>0</v>
      </c>
      <c r="D1681" s="159">
        <v>0</v>
      </c>
      <c r="E1681" s="159">
        <v>5</v>
      </c>
      <c r="F1681" s="159">
        <v>1</v>
      </c>
      <c r="G1681" s="159">
        <v>0</v>
      </c>
      <c r="H1681" s="159">
        <v>0</v>
      </c>
      <c r="I1681" s="159">
        <v>0</v>
      </c>
      <c r="J1681" s="159">
        <v>0</v>
      </c>
      <c r="K1681" s="159">
        <v>0</v>
      </c>
      <c r="L1681" s="159">
        <v>0</v>
      </c>
      <c r="M1681" s="159">
        <v>0</v>
      </c>
      <c r="N1681" s="159">
        <v>27.8</v>
      </c>
      <c r="O1681" s="159" t="s">
        <v>102</v>
      </c>
      <c r="P1681" s="2"/>
    </row>
    <row r="1682" spans="1:16" ht="13.5" customHeight="1" x14ac:dyDescent="0.3">
      <c r="A1682" s="160">
        <v>7.2916666666666699E-2</v>
      </c>
      <c r="B1682" s="159">
        <v>6</v>
      </c>
      <c r="C1682" s="159">
        <v>0</v>
      </c>
      <c r="D1682" s="159">
        <v>0</v>
      </c>
      <c r="E1682" s="159">
        <v>6</v>
      </c>
      <c r="F1682" s="159">
        <v>0</v>
      </c>
      <c r="G1682" s="159">
        <v>0</v>
      </c>
      <c r="H1682" s="159">
        <v>0</v>
      </c>
      <c r="I1682" s="159">
        <v>0</v>
      </c>
      <c r="J1682" s="159">
        <v>0</v>
      </c>
      <c r="K1682" s="159">
        <v>0</v>
      </c>
      <c r="L1682" s="159">
        <v>0</v>
      </c>
      <c r="M1682" s="159">
        <v>0</v>
      </c>
      <c r="N1682" s="159">
        <v>25.4</v>
      </c>
      <c r="O1682" s="159" t="s">
        <v>102</v>
      </c>
      <c r="P1682" s="2"/>
    </row>
    <row r="1683" spans="1:16" ht="13.5" customHeight="1" x14ac:dyDescent="0.3">
      <c r="A1683" s="160">
        <v>8.3333333333333301E-2</v>
      </c>
      <c r="B1683" s="159">
        <v>3</v>
      </c>
      <c r="C1683" s="159">
        <v>1</v>
      </c>
      <c r="D1683" s="159">
        <v>0</v>
      </c>
      <c r="E1683" s="159">
        <v>2</v>
      </c>
      <c r="F1683" s="159">
        <v>0</v>
      </c>
      <c r="G1683" s="159">
        <v>0</v>
      </c>
      <c r="H1683" s="159">
        <v>0</v>
      </c>
      <c r="I1683" s="159">
        <v>0</v>
      </c>
      <c r="J1683" s="159">
        <v>0</v>
      </c>
      <c r="K1683" s="159">
        <v>0</v>
      </c>
      <c r="L1683" s="159">
        <v>0</v>
      </c>
      <c r="M1683" s="159">
        <v>0</v>
      </c>
      <c r="N1683" s="159">
        <v>22.5</v>
      </c>
      <c r="O1683" s="159" t="s">
        <v>102</v>
      </c>
      <c r="P1683" s="2"/>
    </row>
    <row r="1684" spans="1:16" ht="13.5" customHeight="1" x14ac:dyDescent="0.3">
      <c r="A1684" s="160">
        <v>9.375E-2</v>
      </c>
      <c r="B1684" s="159">
        <v>2</v>
      </c>
      <c r="C1684" s="159">
        <v>0</v>
      </c>
      <c r="D1684" s="159">
        <v>0</v>
      </c>
      <c r="E1684" s="159">
        <v>2</v>
      </c>
      <c r="F1684" s="159">
        <v>0</v>
      </c>
      <c r="G1684" s="159">
        <v>0</v>
      </c>
      <c r="H1684" s="159">
        <v>0</v>
      </c>
      <c r="I1684" s="159">
        <v>0</v>
      </c>
      <c r="J1684" s="159">
        <v>0</v>
      </c>
      <c r="K1684" s="159">
        <v>0</v>
      </c>
      <c r="L1684" s="159">
        <v>0</v>
      </c>
      <c r="M1684" s="159">
        <v>0</v>
      </c>
      <c r="N1684" s="159">
        <v>32.299999999999997</v>
      </c>
      <c r="O1684" s="159" t="s">
        <v>102</v>
      </c>
      <c r="P1684" s="2"/>
    </row>
    <row r="1685" spans="1:16" ht="13.5" customHeight="1" x14ac:dyDescent="0.3">
      <c r="A1685" s="160">
        <v>0.104166666666667</v>
      </c>
      <c r="B1685" s="159">
        <v>5</v>
      </c>
      <c r="C1685" s="159">
        <v>0</v>
      </c>
      <c r="D1685" s="159">
        <v>1</v>
      </c>
      <c r="E1685" s="159">
        <v>2</v>
      </c>
      <c r="F1685" s="159">
        <v>1</v>
      </c>
      <c r="G1685" s="159">
        <v>1</v>
      </c>
      <c r="H1685" s="159">
        <v>0</v>
      </c>
      <c r="I1685" s="159">
        <v>0</v>
      </c>
      <c r="J1685" s="159">
        <v>0</v>
      </c>
      <c r="K1685" s="159">
        <v>0</v>
      </c>
      <c r="L1685" s="159">
        <v>0</v>
      </c>
      <c r="M1685" s="159">
        <v>0</v>
      </c>
      <c r="N1685" s="159">
        <v>27.2</v>
      </c>
      <c r="O1685" s="159" t="s">
        <v>102</v>
      </c>
      <c r="P1685" s="2"/>
    </row>
    <row r="1686" spans="1:16" ht="13.5" customHeight="1" x14ac:dyDescent="0.3">
      <c r="A1686" s="160">
        <v>0.114583333333333</v>
      </c>
      <c r="B1686" s="159">
        <v>4</v>
      </c>
      <c r="C1686" s="159">
        <v>0</v>
      </c>
      <c r="D1686" s="159">
        <v>0</v>
      </c>
      <c r="E1686" s="159">
        <v>3</v>
      </c>
      <c r="F1686" s="159">
        <v>1</v>
      </c>
      <c r="G1686" s="159">
        <v>0</v>
      </c>
      <c r="H1686" s="159">
        <v>0</v>
      </c>
      <c r="I1686" s="159">
        <v>0</v>
      </c>
      <c r="J1686" s="159">
        <v>0</v>
      </c>
      <c r="K1686" s="159">
        <v>0</v>
      </c>
      <c r="L1686" s="159">
        <v>0</v>
      </c>
      <c r="M1686" s="159">
        <v>0</v>
      </c>
      <c r="N1686" s="159">
        <v>28.1</v>
      </c>
      <c r="O1686" s="159" t="s">
        <v>102</v>
      </c>
      <c r="P1686" s="2"/>
    </row>
    <row r="1687" spans="1:16" ht="13.5" customHeight="1" x14ac:dyDescent="0.3">
      <c r="A1687" s="160">
        <v>0.125</v>
      </c>
      <c r="B1687" s="159">
        <v>5</v>
      </c>
      <c r="C1687" s="159">
        <v>0</v>
      </c>
      <c r="D1687" s="159">
        <v>2</v>
      </c>
      <c r="E1687" s="159">
        <v>3</v>
      </c>
      <c r="F1687" s="159">
        <v>0</v>
      </c>
      <c r="G1687" s="159">
        <v>0</v>
      </c>
      <c r="H1687" s="159">
        <v>0</v>
      </c>
      <c r="I1687" s="159">
        <v>0</v>
      </c>
      <c r="J1687" s="159">
        <v>0</v>
      </c>
      <c r="K1687" s="159">
        <v>0</v>
      </c>
      <c r="L1687" s="159">
        <v>0</v>
      </c>
      <c r="M1687" s="159">
        <v>0</v>
      </c>
      <c r="N1687" s="159">
        <v>22.5</v>
      </c>
      <c r="O1687" s="159" t="s">
        <v>102</v>
      </c>
      <c r="P1687" s="2"/>
    </row>
    <row r="1688" spans="1:16" ht="13.5" customHeight="1" x14ac:dyDescent="0.3">
      <c r="A1688" s="160">
        <v>0.13541666666666699</v>
      </c>
      <c r="B1688" s="159">
        <v>2</v>
      </c>
      <c r="C1688" s="159">
        <v>0</v>
      </c>
      <c r="D1688" s="159">
        <v>0</v>
      </c>
      <c r="E1688" s="159">
        <v>1</v>
      </c>
      <c r="F1688" s="159">
        <v>1</v>
      </c>
      <c r="G1688" s="159">
        <v>0</v>
      </c>
      <c r="H1688" s="159">
        <v>0</v>
      </c>
      <c r="I1688" s="159">
        <v>0</v>
      </c>
      <c r="J1688" s="159">
        <v>0</v>
      </c>
      <c r="K1688" s="159">
        <v>0</v>
      </c>
      <c r="L1688" s="159">
        <v>0</v>
      </c>
      <c r="M1688" s="159">
        <v>0</v>
      </c>
      <c r="N1688" s="159">
        <v>22.4</v>
      </c>
      <c r="O1688" s="159" t="s">
        <v>102</v>
      </c>
      <c r="P1688" s="2"/>
    </row>
    <row r="1689" spans="1:16" ht="13.5" customHeight="1" x14ac:dyDescent="0.3">
      <c r="A1689" s="160">
        <v>0.14583333333333301</v>
      </c>
      <c r="B1689" s="159">
        <v>6</v>
      </c>
      <c r="C1689" s="159">
        <v>0</v>
      </c>
      <c r="D1689" s="159">
        <v>2</v>
      </c>
      <c r="E1689" s="159">
        <v>2</v>
      </c>
      <c r="F1689" s="159">
        <v>2</v>
      </c>
      <c r="G1689" s="159">
        <v>0</v>
      </c>
      <c r="H1689" s="159">
        <v>0</v>
      </c>
      <c r="I1689" s="159">
        <v>0</v>
      </c>
      <c r="J1689" s="159">
        <v>0</v>
      </c>
      <c r="K1689" s="159">
        <v>0</v>
      </c>
      <c r="L1689" s="159">
        <v>0</v>
      </c>
      <c r="M1689" s="159">
        <v>0</v>
      </c>
      <c r="N1689" s="159">
        <v>31.7</v>
      </c>
      <c r="O1689" s="159" t="s">
        <v>102</v>
      </c>
      <c r="P1689" s="2"/>
    </row>
    <row r="1690" spans="1:16" ht="13.5" customHeight="1" x14ac:dyDescent="0.3">
      <c r="A1690" s="160">
        <v>0.15625</v>
      </c>
      <c r="B1690" s="159">
        <v>7</v>
      </c>
      <c r="C1690" s="159">
        <v>0</v>
      </c>
      <c r="D1690" s="159">
        <v>0</v>
      </c>
      <c r="E1690" s="159">
        <v>6</v>
      </c>
      <c r="F1690" s="159">
        <v>1</v>
      </c>
      <c r="G1690" s="159">
        <v>0</v>
      </c>
      <c r="H1690" s="159">
        <v>0</v>
      </c>
      <c r="I1690" s="159">
        <v>0</v>
      </c>
      <c r="J1690" s="159">
        <v>0</v>
      </c>
      <c r="K1690" s="159">
        <v>0</v>
      </c>
      <c r="L1690" s="159">
        <v>0</v>
      </c>
      <c r="M1690" s="159">
        <v>0</v>
      </c>
      <c r="N1690" s="159">
        <v>28.8</v>
      </c>
      <c r="O1690" s="159" t="s">
        <v>102</v>
      </c>
      <c r="P1690" s="2"/>
    </row>
    <row r="1691" spans="1:16" ht="13.5" customHeight="1" x14ac:dyDescent="0.3">
      <c r="A1691" s="160">
        <v>0.16666666666666699</v>
      </c>
      <c r="B1691" s="159">
        <v>6</v>
      </c>
      <c r="C1691" s="159">
        <v>0</v>
      </c>
      <c r="D1691" s="159">
        <v>0</v>
      </c>
      <c r="E1691" s="159">
        <v>6</v>
      </c>
      <c r="F1691" s="159">
        <v>0</v>
      </c>
      <c r="G1691" s="159">
        <v>0</v>
      </c>
      <c r="H1691" s="159">
        <v>0</v>
      </c>
      <c r="I1691" s="159">
        <v>0</v>
      </c>
      <c r="J1691" s="159">
        <v>0</v>
      </c>
      <c r="K1691" s="159">
        <v>0</v>
      </c>
      <c r="L1691" s="159">
        <v>0</v>
      </c>
      <c r="M1691" s="159">
        <v>0</v>
      </c>
      <c r="N1691" s="159">
        <v>26.4</v>
      </c>
      <c r="O1691" s="159" t="s">
        <v>102</v>
      </c>
      <c r="P1691" s="2"/>
    </row>
    <row r="1692" spans="1:16" ht="13.5" customHeight="1" x14ac:dyDescent="0.3">
      <c r="A1692" s="160">
        <v>0.17708333333333301</v>
      </c>
      <c r="B1692" s="159">
        <v>5</v>
      </c>
      <c r="C1692" s="159">
        <v>0</v>
      </c>
      <c r="D1692" s="159">
        <v>0</v>
      </c>
      <c r="E1692" s="159">
        <v>5</v>
      </c>
      <c r="F1692" s="159">
        <v>0</v>
      </c>
      <c r="G1692" s="159">
        <v>0</v>
      </c>
      <c r="H1692" s="159">
        <v>0</v>
      </c>
      <c r="I1692" s="159">
        <v>0</v>
      </c>
      <c r="J1692" s="159">
        <v>0</v>
      </c>
      <c r="K1692" s="159">
        <v>0</v>
      </c>
      <c r="L1692" s="159">
        <v>0</v>
      </c>
      <c r="M1692" s="159">
        <v>0</v>
      </c>
      <c r="N1692" s="159">
        <v>30.1</v>
      </c>
      <c r="O1692" s="159" t="s">
        <v>102</v>
      </c>
      <c r="P1692" s="2"/>
    </row>
    <row r="1693" spans="1:16" ht="13.5" customHeight="1" x14ac:dyDescent="0.3">
      <c r="A1693" s="160">
        <v>0.1875</v>
      </c>
      <c r="B1693" s="159">
        <v>6</v>
      </c>
      <c r="C1693" s="159">
        <v>1</v>
      </c>
      <c r="D1693" s="159">
        <v>0</v>
      </c>
      <c r="E1693" s="159">
        <v>3</v>
      </c>
      <c r="F1693" s="159">
        <v>2</v>
      </c>
      <c r="G1693" s="159">
        <v>0</v>
      </c>
      <c r="H1693" s="159">
        <v>0</v>
      </c>
      <c r="I1693" s="159">
        <v>0</v>
      </c>
      <c r="J1693" s="159">
        <v>0</v>
      </c>
      <c r="K1693" s="159">
        <v>0</v>
      </c>
      <c r="L1693" s="159">
        <v>0</v>
      </c>
      <c r="M1693" s="159">
        <v>0</v>
      </c>
      <c r="N1693" s="159">
        <v>23.6</v>
      </c>
      <c r="O1693" s="159" t="s">
        <v>102</v>
      </c>
      <c r="P1693" s="2"/>
    </row>
    <row r="1694" spans="1:16" ht="13.5" customHeight="1" x14ac:dyDescent="0.3">
      <c r="A1694" s="160">
        <v>0.19791666666666699</v>
      </c>
      <c r="B1694" s="159">
        <v>5</v>
      </c>
      <c r="C1694" s="159">
        <v>0</v>
      </c>
      <c r="D1694" s="159">
        <v>0</v>
      </c>
      <c r="E1694" s="159">
        <v>4</v>
      </c>
      <c r="F1694" s="159">
        <v>1</v>
      </c>
      <c r="G1694" s="159">
        <v>0</v>
      </c>
      <c r="H1694" s="159">
        <v>0</v>
      </c>
      <c r="I1694" s="159">
        <v>0</v>
      </c>
      <c r="J1694" s="159">
        <v>0</v>
      </c>
      <c r="K1694" s="159">
        <v>0</v>
      </c>
      <c r="L1694" s="159">
        <v>0</v>
      </c>
      <c r="M1694" s="159">
        <v>0</v>
      </c>
      <c r="N1694" s="159">
        <v>30.1</v>
      </c>
      <c r="O1694" s="159" t="s">
        <v>102</v>
      </c>
      <c r="P1694" s="2"/>
    </row>
    <row r="1695" spans="1:16" ht="13.5" customHeight="1" x14ac:dyDescent="0.3">
      <c r="A1695" s="160">
        <v>0.20833333333333301</v>
      </c>
      <c r="B1695" s="159">
        <v>5</v>
      </c>
      <c r="C1695" s="159">
        <v>0</v>
      </c>
      <c r="D1695" s="159">
        <v>0</v>
      </c>
      <c r="E1695" s="159">
        <v>3</v>
      </c>
      <c r="F1695" s="159">
        <v>2</v>
      </c>
      <c r="G1695" s="159">
        <v>0</v>
      </c>
      <c r="H1695" s="159">
        <v>0</v>
      </c>
      <c r="I1695" s="159">
        <v>0</v>
      </c>
      <c r="J1695" s="159">
        <v>0</v>
      </c>
      <c r="K1695" s="159">
        <v>0</v>
      </c>
      <c r="L1695" s="159">
        <v>0</v>
      </c>
      <c r="M1695" s="159">
        <v>0</v>
      </c>
      <c r="N1695" s="159">
        <v>31.8</v>
      </c>
      <c r="O1695" s="159" t="s">
        <v>102</v>
      </c>
      <c r="P1695" s="2"/>
    </row>
    <row r="1696" spans="1:16" ht="13.5" customHeight="1" x14ac:dyDescent="0.3">
      <c r="A1696" s="160">
        <v>0.21875</v>
      </c>
      <c r="B1696" s="159">
        <v>3</v>
      </c>
      <c r="C1696" s="159">
        <v>1</v>
      </c>
      <c r="D1696" s="159">
        <v>0</v>
      </c>
      <c r="E1696" s="159">
        <v>1</v>
      </c>
      <c r="F1696" s="159">
        <v>1</v>
      </c>
      <c r="G1696" s="159">
        <v>0</v>
      </c>
      <c r="H1696" s="159">
        <v>0</v>
      </c>
      <c r="I1696" s="159">
        <v>0</v>
      </c>
      <c r="J1696" s="159">
        <v>0</v>
      </c>
      <c r="K1696" s="159">
        <v>0</v>
      </c>
      <c r="L1696" s="159">
        <v>0</v>
      </c>
      <c r="M1696" s="159">
        <v>0</v>
      </c>
      <c r="N1696" s="159">
        <v>30.2</v>
      </c>
      <c r="O1696" s="159" t="s">
        <v>102</v>
      </c>
      <c r="P1696" s="2"/>
    </row>
    <row r="1697" spans="1:16" ht="13.5" customHeight="1" x14ac:dyDescent="0.3">
      <c r="A1697" s="160">
        <v>0.22916666666666699</v>
      </c>
      <c r="B1697" s="159">
        <v>5</v>
      </c>
      <c r="C1697" s="159">
        <v>0</v>
      </c>
      <c r="D1697" s="159">
        <v>0</v>
      </c>
      <c r="E1697" s="159">
        <v>5</v>
      </c>
      <c r="F1697" s="159">
        <v>0</v>
      </c>
      <c r="G1697" s="159">
        <v>0</v>
      </c>
      <c r="H1697" s="159">
        <v>0</v>
      </c>
      <c r="I1697" s="159">
        <v>0</v>
      </c>
      <c r="J1697" s="159">
        <v>0</v>
      </c>
      <c r="K1697" s="159">
        <v>0</v>
      </c>
      <c r="L1697" s="159">
        <v>0</v>
      </c>
      <c r="M1697" s="159">
        <v>0</v>
      </c>
      <c r="N1697" s="159">
        <v>27.6</v>
      </c>
      <c r="O1697" s="159" t="s">
        <v>102</v>
      </c>
      <c r="P1697" s="2"/>
    </row>
    <row r="1698" spans="1:16" ht="13.5" customHeight="1" x14ac:dyDescent="0.3">
      <c r="A1698" s="160">
        <v>0.23958333333333301</v>
      </c>
      <c r="B1698" s="159">
        <v>10</v>
      </c>
      <c r="C1698" s="159">
        <v>0</v>
      </c>
      <c r="D1698" s="159">
        <v>0</v>
      </c>
      <c r="E1698" s="159">
        <v>8</v>
      </c>
      <c r="F1698" s="159">
        <v>2</v>
      </c>
      <c r="G1698" s="159">
        <v>0</v>
      </c>
      <c r="H1698" s="159">
        <v>0</v>
      </c>
      <c r="I1698" s="159">
        <v>0</v>
      </c>
      <c r="J1698" s="159">
        <v>0</v>
      </c>
      <c r="K1698" s="159">
        <v>0</v>
      </c>
      <c r="L1698" s="159">
        <v>0</v>
      </c>
      <c r="M1698" s="159">
        <v>0</v>
      </c>
      <c r="N1698" s="159">
        <v>30.6</v>
      </c>
      <c r="O1698" s="159" t="s">
        <v>102</v>
      </c>
      <c r="P1698" s="2"/>
    </row>
    <row r="1699" spans="1:16" ht="13.5" customHeight="1" x14ac:dyDescent="0.3">
      <c r="A1699" s="160">
        <v>0.25</v>
      </c>
      <c r="B1699" s="159">
        <v>10</v>
      </c>
      <c r="C1699" s="159">
        <v>0</v>
      </c>
      <c r="D1699" s="159">
        <v>1</v>
      </c>
      <c r="E1699" s="159">
        <v>9</v>
      </c>
      <c r="F1699" s="159">
        <v>0</v>
      </c>
      <c r="G1699" s="159">
        <v>0</v>
      </c>
      <c r="H1699" s="159">
        <v>0</v>
      </c>
      <c r="I1699" s="159">
        <v>0</v>
      </c>
      <c r="J1699" s="159">
        <v>0</v>
      </c>
      <c r="K1699" s="159">
        <v>0</v>
      </c>
      <c r="L1699" s="159">
        <v>0</v>
      </c>
      <c r="M1699" s="159">
        <v>0</v>
      </c>
      <c r="N1699" s="159">
        <v>27</v>
      </c>
      <c r="O1699" s="159" t="s">
        <v>102</v>
      </c>
      <c r="P1699" s="2"/>
    </row>
    <row r="1700" spans="1:16" ht="13.5" customHeight="1" x14ac:dyDescent="0.3">
      <c r="A1700" s="160">
        <v>0.26041666666666702</v>
      </c>
      <c r="B1700" s="159">
        <v>11</v>
      </c>
      <c r="C1700" s="159">
        <v>0</v>
      </c>
      <c r="D1700" s="159">
        <v>1</v>
      </c>
      <c r="E1700" s="159">
        <v>8</v>
      </c>
      <c r="F1700" s="159">
        <v>1</v>
      </c>
      <c r="G1700" s="159">
        <v>1</v>
      </c>
      <c r="H1700" s="159">
        <v>0</v>
      </c>
      <c r="I1700" s="159">
        <v>0</v>
      </c>
      <c r="J1700" s="159">
        <v>0</v>
      </c>
      <c r="K1700" s="159">
        <v>0</v>
      </c>
      <c r="L1700" s="159">
        <v>0</v>
      </c>
      <c r="M1700" s="159">
        <v>0</v>
      </c>
      <c r="N1700" s="159">
        <v>27.5</v>
      </c>
      <c r="O1700" s="159">
        <v>34</v>
      </c>
      <c r="P1700" s="2"/>
    </row>
    <row r="1701" spans="1:16" ht="13.5" customHeight="1" x14ac:dyDescent="0.3">
      <c r="A1701" s="160">
        <v>0.27083333333333298</v>
      </c>
      <c r="B1701" s="159">
        <v>10</v>
      </c>
      <c r="C1701" s="159">
        <v>1</v>
      </c>
      <c r="D1701" s="159">
        <v>1</v>
      </c>
      <c r="E1701" s="159">
        <v>7</v>
      </c>
      <c r="F1701" s="159">
        <v>0</v>
      </c>
      <c r="G1701" s="159">
        <v>1</v>
      </c>
      <c r="H1701" s="159">
        <v>0</v>
      </c>
      <c r="I1701" s="159">
        <v>0</v>
      </c>
      <c r="J1701" s="159">
        <v>0</v>
      </c>
      <c r="K1701" s="159">
        <v>0</v>
      </c>
      <c r="L1701" s="159">
        <v>0</v>
      </c>
      <c r="M1701" s="159">
        <v>0</v>
      </c>
      <c r="N1701" s="159">
        <v>28</v>
      </c>
      <c r="O1701" s="159" t="s">
        <v>102</v>
      </c>
      <c r="P1701" s="2"/>
    </row>
    <row r="1702" spans="1:16" ht="13.5" customHeight="1" x14ac:dyDescent="0.3">
      <c r="A1702" s="160">
        <v>0.28125</v>
      </c>
      <c r="B1702" s="159">
        <v>20</v>
      </c>
      <c r="C1702" s="159">
        <v>1</v>
      </c>
      <c r="D1702" s="159">
        <v>0</v>
      </c>
      <c r="E1702" s="159">
        <v>15</v>
      </c>
      <c r="F1702" s="159">
        <v>4</v>
      </c>
      <c r="G1702" s="159">
        <v>0</v>
      </c>
      <c r="H1702" s="159">
        <v>0</v>
      </c>
      <c r="I1702" s="159">
        <v>0</v>
      </c>
      <c r="J1702" s="159">
        <v>0</v>
      </c>
      <c r="K1702" s="159">
        <v>0</v>
      </c>
      <c r="L1702" s="159">
        <v>0</v>
      </c>
      <c r="M1702" s="159">
        <v>0</v>
      </c>
      <c r="N1702" s="159">
        <v>25.6</v>
      </c>
      <c r="O1702" s="159">
        <v>31.4</v>
      </c>
      <c r="P1702" s="2"/>
    </row>
    <row r="1703" spans="1:16" ht="13.5" customHeight="1" x14ac:dyDescent="0.3">
      <c r="A1703" s="160">
        <v>0.29166666666666702</v>
      </c>
      <c r="B1703" s="159">
        <v>24</v>
      </c>
      <c r="C1703" s="159">
        <v>1</v>
      </c>
      <c r="D1703" s="159">
        <v>0</v>
      </c>
      <c r="E1703" s="159">
        <v>18</v>
      </c>
      <c r="F1703" s="159">
        <v>5</v>
      </c>
      <c r="G1703" s="159">
        <v>0</v>
      </c>
      <c r="H1703" s="159">
        <v>0</v>
      </c>
      <c r="I1703" s="159">
        <v>0</v>
      </c>
      <c r="J1703" s="159">
        <v>0</v>
      </c>
      <c r="K1703" s="159">
        <v>0</v>
      </c>
      <c r="L1703" s="159">
        <v>0</v>
      </c>
      <c r="M1703" s="159">
        <v>0</v>
      </c>
      <c r="N1703" s="159">
        <v>25.7</v>
      </c>
      <c r="O1703" s="159">
        <v>30.3</v>
      </c>
      <c r="P1703" s="2"/>
    </row>
    <row r="1704" spans="1:16" ht="13.5" customHeight="1" x14ac:dyDescent="0.3">
      <c r="A1704" s="160">
        <v>0.30208333333333298</v>
      </c>
      <c r="B1704" s="159">
        <v>37</v>
      </c>
      <c r="C1704" s="159">
        <v>1</v>
      </c>
      <c r="D1704" s="159">
        <v>0</v>
      </c>
      <c r="E1704" s="159">
        <v>29</v>
      </c>
      <c r="F1704" s="159">
        <v>5</v>
      </c>
      <c r="G1704" s="159">
        <v>2</v>
      </c>
      <c r="H1704" s="159">
        <v>0</v>
      </c>
      <c r="I1704" s="159">
        <v>0</v>
      </c>
      <c r="J1704" s="159">
        <v>0</v>
      </c>
      <c r="K1704" s="159">
        <v>0</v>
      </c>
      <c r="L1704" s="159">
        <v>0</v>
      </c>
      <c r="M1704" s="159">
        <v>0</v>
      </c>
      <c r="N1704" s="159">
        <v>25.4</v>
      </c>
      <c r="O1704" s="159">
        <v>29.8</v>
      </c>
      <c r="P1704" s="2"/>
    </row>
    <row r="1705" spans="1:16" ht="13.5" customHeight="1" x14ac:dyDescent="0.3">
      <c r="A1705" s="160">
        <v>0.3125</v>
      </c>
      <c r="B1705" s="159">
        <v>32</v>
      </c>
      <c r="C1705" s="159">
        <v>1</v>
      </c>
      <c r="D1705" s="159">
        <v>1</v>
      </c>
      <c r="E1705" s="159">
        <v>28</v>
      </c>
      <c r="F1705" s="159">
        <v>2</v>
      </c>
      <c r="G1705" s="159">
        <v>0</v>
      </c>
      <c r="H1705" s="159">
        <v>0</v>
      </c>
      <c r="I1705" s="159">
        <v>0</v>
      </c>
      <c r="J1705" s="159">
        <v>0</v>
      </c>
      <c r="K1705" s="159">
        <v>0</v>
      </c>
      <c r="L1705" s="159">
        <v>0</v>
      </c>
      <c r="M1705" s="159">
        <v>0</v>
      </c>
      <c r="N1705" s="159">
        <v>23.7</v>
      </c>
      <c r="O1705" s="159">
        <v>28.5</v>
      </c>
      <c r="P1705" s="2"/>
    </row>
    <row r="1706" spans="1:16" ht="13.5" customHeight="1" x14ac:dyDescent="0.3">
      <c r="A1706" s="160">
        <v>0.32291666666666702</v>
      </c>
      <c r="B1706" s="159">
        <v>21</v>
      </c>
      <c r="C1706" s="159">
        <v>1</v>
      </c>
      <c r="D1706" s="159">
        <v>2</v>
      </c>
      <c r="E1706" s="159">
        <v>15</v>
      </c>
      <c r="F1706" s="159">
        <v>2</v>
      </c>
      <c r="G1706" s="159">
        <v>1</v>
      </c>
      <c r="H1706" s="159">
        <v>0</v>
      </c>
      <c r="I1706" s="159">
        <v>0</v>
      </c>
      <c r="J1706" s="159">
        <v>0</v>
      </c>
      <c r="K1706" s="159">
        <v>0</v>
      </c>
      <c r="L1706" s="159">
        <v>0</v>
      </c>
      <c r="M1706" s="159">
        <v>0</v>
      </c>
      <c r="N1706" s="159">
        <v>20.399999999999999</v>
      </c>
      <c r="O1706" s="159">
        <v>24.8</v>
      </c>
      <c r="P1706" s="2"/>
    </row>
    <row r="1707" spans="1:16" ht="13.5" customHeight="1" x14ac:dyDescent="0.3">
      <c r="A1707" s="160">
        <v>0.33333333333333298</v>
      </c>
      <c r="B1707" s="159">
        <v>26</v>
      </c>
      <c r="C1707" s="159">
        <v>0</v>
      </c>
      <c r="D1707" s="159">
        <v>1</v>
      </c>
      <c r="E1707" s="159">
        <v>25</v>
      </c>
      <c r="F1707" s="159">
        <v>0</v>
      </c>
      <c r="G1707" s="159">
        <v>0</v>
      </c>
      <c r="H1707" s="159">
        <v>0</v>
      </c>
      <c r="I1707" s="159">
        <v>0</v>
      </c>
      <c r="J1707" s="159">
        <v>0</v>
      </c>
      <c r="K1707" s="159">
        <v>0</v>
      </c>
      <c r="L1707" s="159">
        <v>0</v>
      </c>
      <c r="M1707" s="159">
        <v>0</v>
      </c>
      <c r="N1707" s="159">
        <v>23.1</v>
      </c>
      <c r="O1707" s="159">
        <v>26</v>
      </c>
      <c r="P1707" s="2"/>
    </row>
    <row r="1708" spans="1:16" ht="13.5" customHeight="1" x14ac:dyDescent="0.3">
      <c r="A1708" s="160">
        <v>0.34375</v>
      </c>
      <c r="B1708" s="159">
        <v>43</v>
      </c>
      <c r="C1708" s="159">
        <v>2</v>
      </c>
      <c r="D1708" s="159">
        <v>2</v>
      </c>
      <c r="E1708" s="159">
        <v>35</v>
      </c>
      <c r="F1708" s="159">
        <v>4</v>
      </c>
      <c r="G1708" s="159">
        <v>0</v>
      </c>
      <c r="H1708" s="159">
        <v>0</v>
      </c>
      <c r="I1708" s="159">
        <v>0</v>
      </c>
      <c r="J1708" s="159">
        <v>0</v>
      </c>
      <c r="K1708" s="159">
        <v>0</v>
      </c>
      <c r="L1708" s="159">
        <v>0</v>
      </c>
      <c r="M1708" s="159">
        <v>0</v>
      </c>
      <c r="N1708" s="159">
        <v>21.1</v>
      </c>
      <c r="O1708" s="159">
        <v>23.9</v>
      </c>
      <c r="P1708" s="2"/>
    </row>
    <row r="1709" spans="1:16" ht="13.5" customHeight="1" x14ac:dyDescent="0.3">
      <c r="A1709" s="160">
        <v>0.35416666666666702</v>
      </c>
      <c r="B1709" s="159">
        <v>36</v>
      </c>
      <c r="C1709" s="159">
        <v>0</v>
      </c>
      <c r="D1709" s="159">
        <v>0</v>
      </c>
      <c r="E1709" s="159">
        <v>33</v>
      </c>
      <c r="F1709" s="159">
        <v>3</v>
      </c>
      <c r="G1709" s="159">
        <v>0</v>
      </c>
      <c r="H1709" s="159">
        <v>0</v>
      </c>
      <c r="I1709" s="159">
        <v>0</v>
      </c>
      <c r="J1709" s="159">
        <v>0</v>
      </c>
      <c r="K1709" s="159">
        <v>0</v>
      </c>
      <c r="L1709" s="159">
        <v>0</v>
      </c>
      <c r="M1709" s="159">
        <v>0</v>
      </c>
      <c r="N1709" s="159">
        <v>20.6</v>
      </c>
      <c r="O1709" s="159">
        <v>23.3</v>
      </c>
      <c r="P1709" s="2"/>
    </row>
    <row r="1710" spans="1:16" ht="13.5" customHeight="1" x14ac:dyDescent="0.3">
      <c r="A1710" s="160">
        <v>0.36458333333333298</v>
      </c>
      <c r="B1710" s="159">
        <v>35</v>
      </c>
      <c r="C1710" s="159">
        <v>0</v>
      </c>
      <c r="D1710" s="159">
        <v>3</v>
      </c>
      <c r="E1710" s="159">
        <v>22</v>
      </c>
      <c r="F1710" s="159">
        <v>9</v>
      </c>
      <c r="G1710" s="159">
        <v>1</v>
      </c>
      <c r="H1710" s="159">
        <v>0</v>
      </c>
      <c r="I1710" s="159">
        <v>0</v>
      </c>
      <c r="J1710" s="159">
        <v>0</v>
      </c>
      <c r="K1710" s="159">
        <v>0</v>
      </c>
      <c r="L1710" s="159">
        <v>0</v>
      </c>
      <c r="M1710" s="159">
        <v>0</v>
      </c>
      <c r="N1710" s="159">
        <v>23</v>
      </c>
      <c r="O1710" s="159">
        <v>26.6</v>
      </c>
      <c r="P1710" s="2"/>
    </row>
    <row r="1711" spans="1:16" ht="13.5" customHeight="1" x14ac:dyDescent="0.3">
      <c r="A1711" s="160">
        <v>0.375</v>
      </c>
      <c r="B1711" s="159">
        <v>37</v>
      </c>
      <c r="C1711" s="159">
        <v>0</v>
      </c>
      <c r="D1711" s="159">
        <v>2</v>
      </c>
      <c r="E1711" s="159">
        <v>28</v>
      </c>
      <c r="F1711" s="159">
        <v>7</v>
      </c>
      <c r="G1711" s="159">
        <v>0</v>
      </c>
      <c r="H1711" s="159">
        <v>0</v>
      </c>
      <c r="I1711" s="159">
        <v>0</v>
      </c>
      <c r="J1711" s="159">
        <v>0</v>
      </c>
      <c r="K1711" s="159">
        <v>0</v>
      </c>
      <c r="L1711" s="159">
        <v>0</v>
      </c>
      <c r="M1711" s="159">
        <v>0</v>
      </c>
      <c r="N1711" s="159">
        <v>23.8</v>
      </c>
      <c r="O1711" s="159">
        <v>27.6</v>
      </c>
      <c r="P1711" s="2"/>
    </row>
    <row r="1712" spans="1:16" ht="13.5" customHeight="1" x14ac:dyDescent="0.3">
      <c r="A1712" s="160">
        <v>0.38541666666666702</v>
      </c>
      <c r="B1712" s="159">
        <v>43</v>
      </c>
      <c r="C1712" s="159">
        <v>0</v>
      </c>
      <c r="D1712" s="159">
        <v>2</v>
      </c>
      <c r="E1712" s="159">
        <v>31</v>
      </c>
      <c r="F1712" s="159">
        <v>10</v>
      </c>
      <c r="G1712" s="159">
        <v>0</v>
      </c>
      <c r="H1712" s="159">
        <v>0</v>
      </c>
      <c r="I1712" s="159">
        <v>0</v>
      </c>
      <c r="J1712" s="159">
        <v>0</v>
      </c>
      <c r="K1712" s="159">
        <v>0</v>
      </c>
      <c r="L1712" s="159">
        <v>0</v>
      </c>
      <c r="M1712" s="159">
        <v>0</v>
      </c>
      <c r="N1712" s="159">
        <v>24.9</v>
      </c>
      <c r="O1712" s="159">
        <v>31.2</v>
      </c>
      <c r="P1712" s="2"/>
    </row>
    <row r="1713" spans="1:16" ht="13.5" customHeight="1" x14ac:dyDescent="0.3">
      <c r="A1713" s="160">
        <v>0.39583333333333298</v>
      </c>
      <c r="B1713" s="159">
        <v>39</v>
      </c>
      <c r="C1713" s="159">
        <v>3</v>
      </c>
      <c r="D1713" s="159">
        <v>1</v>
      </c>
      <c r="E1713" s="159">
        <v>23</v>
      </c>
      <c r="F1713" s="159">
        <v>9</v>
      </c>
      <c r="G1713" s="159">
        <v>3</v>
      </c>
      <c r="H1713" s="159">
        <v>0</v>
      </c>
      <c r="I1713" s="159">
        <v>0</v>
      </c>
      <c r="J1713" s="159">
        <v>0</v>
      </c>
      <c r="K1713" s="159">
        <v>0</v>
      </c>
      <c r="L1713" s="159">
        <v>0</v>
      </c>
      <c r="M1713" s="159">
        <v>0</v>
      </c>
      <c r="N1713" s="159">
        <v>23.9</v>
      </c>
      <c r="O1713" s="159">
        <v>28.1</v>
      </c>
      <c r="P1713" s="2"/>
    </row>
    <row r="1714" spans="1:16" ht="13.5" customHeight="1" x14ac:dyDescent="0.3">
      <c r="A1714" s="160">
        <v>0.40625</v>
      </c>
      <c r="B1714" s="159">
        <v>49</v>
      </c>
      <c r="C1714" s="159">
        <v>1</v>
      </c>
      <c r="D1714" s="159">
        <v>5</v>
      </c>
      <c r="E1714" s="159">
        <v>34</v>
      </c>
      <c r="F1714" s="159">
        <v>9</v>
      </c>
      <c r="G1714" s="159">
        <v>0</v>
      </c>
      <c r="H1714" s="159">
        <v>0</v>
      </c>
      <c r="I1714" s="159">
        <v>0</v>
      </c>
      <c r="J1714" s="159">
        <v>0</v>
      </c>
      <c r="K1714" s="159">
        <v>0</v>
      </c>
      <c r="L1714" s="159">
        <v>0</v>
      </c>
      <c r="M1714" s="159">
        <v>0</v>
      </c>
      <c r="N1714" s="159">
        <v>24.7</v>
      </c>
      <c r="O1714" s="159">
        <v>28</v>
      </c>
      <c r="P1714" s="2"/>
    </row>
    <row r="1715" spans="1:16" ht="13.5" customHeight="1" x14ac:dyDescent="0.3">
      <c r="A1715" s="160">
        <v>0.41666666666666702</v>
      </c>
      <c r="B1715" s="159">
        <v>43</v>
      </c>
      <c r="C1715" s="159">
        <v>2</v>
      </c>
      <c r="D1715" s="159">
        <v>1</v>
      </c>
      <c r="E1715" s="159">
        <v>29</v>
      </c>
      <c r="F1715" s="159">
        <v>9</v>
      </c>
      <c r="G1715" s="159">
        <v>2</v>
      </c>
      <c r="H1715" s="159">
        <v>0</v>
      </c>
      <c r="I1715" s="159">
        <v>0</v>
      </c>
      <c r="J1715" s="159">
        <v>0</v>
      </c>
      <c r="K1715" s="159">
        <v>0</v>
      </c>
      <c r="L1715" s="159">
        <v>0</v>
      </c>
      <c r="M1715" s="159">
        <v>0</v>
      </c>
      <c r="N1715" s="159">
        <v>23.2</v>
      </c>
      <c r="O1715" s="159">
        <v>27.4</v>
      </c>
      <c r="P1715" s="2"/>
    </row>
    <row r="1716" spans="1:16" ht="13.5" customHeight="1" x14ac:dyDescent="0.3">
      <c r="A1716" s="160">
        <v>0.42708333333333298</v>
      </c>
      <c r="B1716" s="159">
        <v>40</v>
      </c>
      <c r="C1716" s="159">
        <v>0</v>
      </c>
      <c r="D1716" s="159">
        <v>2</v>
      </c>
      <c r="E1716" s="159">
        <v>23</v>
      </c>
      <c r="F1716" s="159">
        <v>13</v>
      </c>
      <c r="G1716" s="159">
        <v>1</v>
      </c>
      <c r="H1716" s="159">
        <v>0</v>
      </c>
      <c r="I1716" s="159">
        <v>0</v>
      </c>
      <c r="J1716" s="159">
        <v>1</v>
      </c>
      <c r="K1716" s="159">
        <v>0</v>
      </c>
      <c r="L1716" s="159">
        <v>0</v>
      </c>
      <c r="M1716" s="159">
        <v>0</v>
      </c>
      <c r="N1716" s="159">
        <v>25.7</v>
      </c>
      <c r="O1716" s="159">
        <v>30.8</v>
      </c>
      <c r="P1716" s="2"/>
    </row>
    <row r="1717" spans="1:16" ht="13.5" customHeight="1" x14ac:dyDescent="0.3">
      <c r="A1717" s="160">
        <v>0.4375</v>
      </c>
      <c r="B1717" s="159">
        <v>43</v>
      </c>
      <c r="C1717" s="159">
        <v>1</v>
      </c>
      <c r="D1717" s="159">
        <v>1</v>
      </c>
      <c r="E1717" s="159">
        <v>29</v>
      </c>
      <c r="F1717" s="159">
        <v>11</v>
      </c>
      <c r="G1717" s="159">
        <v>1</v>
      </c>
      <c r="H1717" s="159">
        <v>0</v>
      </c>
      <c r="I1717" s="159">
        <v>0</v>
      </c>
      <c r="J1717" s="159">
        <v>0</v>
      </c>
      <c r="K1717" s="159">
        <v>0</v>
      </c>
      <c r="L1717" s="159">
        <v>0</v>
      </c>
      <c r="M1717" s="159">
        <v>0</v>
      </c>
      <c r="N1717" s="159">
        <v>24.1</v>
      </c>
      <c r="O1717" s="159">
        <v>29.2</v>
      </c>
      <c r="P1717" s="2"/>
    </row>
    <row r="1718" spans="1:16" ht="13.5" customHeight="1" x14ac:dyDescent="0.3">
      <c r="A1718" s="160">
        <v>0.44791666666666702</v>
      </c>
      <c r="B1718" s="159">
        <v>40</v>
      </c>
      <c r="C1718" s="159">
        <v>1</v>
      </c>
      <c r="D1718" s="159">
        <v>4</v>
      </c>
      <c r="E1718" s="159">
        <v>30</v>
      </c>
      <c r="F1718" s="159">
        <v>4</v>
      </c>
      <c r="G1718" s="159">
        <v>1</v>
      </c>
      <c r="H1718" s="159">
        <v>0</v>
      </c>
      <c r="I1718" s="159">
        <v>0</v>
      </c>
      <c r="J1718" s="159">
        <v>0</v>
      </c>
      <c r="K1718" s="159">
        <v>0</v>
      </c>
      <c r="L1718" s="159">
        <v>0</v>
      </c>
      <c r="M1718" s="159">
        <v>0</v>
      </c>
      <c r="N1718" s="159">
        <v>25.6</v>
      </c>
      <c r="O1718" s="159">
        <v>28</v>
      </c>
      <c r="P1718" s="2"/>
    </row>
    <row r="1719" spans="1:16" ht="13.5" customHeight="1" x14ac:dyDescent="0.3">
      <c r="A1719" s="160">
        <v>0.45833333333333298</v>
      </c>
      <c r="B1719" s="159">
        <v>46</v>
      </c>
      <c r="C1719" s="159">
        <v>2</v>
      </c>
      <c r="D1719" s="159">
        <v>2</v>
      </c>
      <c r="E1719" s="159">
        <v>31</v>
      </c>
      <c r="F1719" s="159">
        <v>8</v>
      </c>
      <c r="G1719" s="159">
        <v>3</v>
      </c>
      <c r="H1719" s="159">
        <v>0</v>
      </c>
      <c r="I1719" s="159">
        <v>0</v>
      </c>
      <c r="J1719" s="159">
        <v>0</v>
      </c>
      <c r="K1719" s="159">
        <v>0</v>
      </c>
      <c r="L1719" s="159">
        <v>0</v>
      </c>
      <c r="M1719" s="159">
        <v>0</v>
      </c>
      <c r="N1719" s="159">
        <v>25.3</v>
      </c>
      <c r="O1719" s="159">
        <v>29.7</v>
      </c>
      <c r="P1719" s="2"/>
    </row>
    <row r="1720" spans="1:16" ht="13.5" customHeight="1" x14ac:dyDescent="0.3">
      <c r="A1720" s="160">
        <v>0.46875</v>
      </c>
      <c r="B1720" s="159">
        <v>38</v>
      </c>
      <c r="C1720" s="159">
        <v>1</v>
      </c>
      <c r="D1720" s="159">
        <v>0</v>
      </c>
      <c r="E1720" s="159">
        <v>31</v>
      </c>
      <c r="F1720" s="159">
        <v>3</v>
      </c>
      <c r="G1720" s="159">
        <v>3</v>
      </c>
      <c r="H1720" s="159">
        <v>0</v>
      </c>
      <c r="I1720" s="159">
        <v>0</v>
      </c>
      <c r="J1720" s="159">
        <v>0</v>
      </c>
      <c r="K1720" s="159">
        <v>0</v>
      </c>
      <c r="L1720" s="159">
        <v>0</v>
      </c>
      <c r="M1720" s="159">
        <v>0</v>
      </c>
      <c r="N1720" s="159">
        <v>24.5</v>
      </c>
      <c r="O1720" s="159">
        <v>28.9</v>
      </c>
      <c r="P1720" s="2"/>
    </row>
    <row r="1721" spans="1:16" ht="13.5" customHeight="1" x14ac:dyDescent="0.3">
      <c r="A1721" s="160">
        <v>0.47916666666666702</v>
      </c>
      <c r="B1721" s="159">
        <v>47</v>
      </c>
      <c r="C1721" s="159">
        <v>0</v>
      </c>
      <c r="D1721" s="159">
        <v>0</v>
      </c>
      <c r="E1721" s="159">
        <v>37</v>
      </c>
      <c r="F1721" s="159">
        <v>10</v>
      </c>
      <c r="G1721" s="159">
        <v>0</v>
      </c>
      <c r="H1721" s="159">
        <v>0</v>
      </c>
      <c r="I1721" s="159">
        <v>0</v>
      </c>
      <c r="J1721" s="159">
        <v>0</v>
      </c>
      <c r="K1721" s="159">
        <v>0</v>
      </c>
      <c r="L1721" s="159">
        <v>0</v>
      </c>
      <c r="M1721" s="159">
        <v>0</v>
      </c>
      <c r="N1721" s="159">
        <v>24.8</v>
      </c>
      <c r="O1721" s="159">
        <v>28.8</v>
      </c>
      <c r="P1721" s="2"/>
    </row>
    <row r="1722" spans="1:16" ht="13.5" customHeight="1" x14ac:dyDescent="0.3">
      <c r="A1722" s="160">
        <v>0.48958333333333298</v>
      </c>
      <c r="B1722" s="159">
        <v>65</v>
      </c>
      <c r="C1722" s="159">
        <v>2</v>
      </c>
      <c r="D1722" s="159">
        <v>6</v>
      </c>
      <c r="E1722" s="159">
        <v>51</v>
      </c>
      <c r="F1722" s="159">
        <v>6</v>
      </c>
      <c r="G1722" s="159">
        <v>0</v>
      </c>
      <c r="H1722" s="159">
        <v>0</v>
      </c>
      <c r="I1722" s="159">
        <v>0</v>
      </c>
      <c r="J1722" s="159">
        <v>0</v>
      </c>
      <c r="K1722" s="159">
        <v>0</v>
      </c>
      <c r="L1722" s="159">
        <v>0</v>
      </c>
      <c r="M1722" s="159">
        <v>0</v>
      </c>
      <c r="N1722" s="159">
        <v>24</v>
      </c>
      <c r="O1722" s="159">
        <v>28.7</v>
      </c>
      <c r="P1722" s="2"/>
    </row>
    <row r="1723" spans="1:16" ht="13.5" customHeight="1" x14ac:dyDescent="0.3">
      <c r="A1723" s="160">
        <v>0.5</v>
      </c>
      <c r="B1723" s="159">
        <v>54</v>
      </c>
      <c r="C1723" s="159">
        <v>0</v>
      </c>
      <c r="D1723" s="159">
        <v>7</v>
      </c>
      <c r="E1723" s="159">
        <v>39</v>
      </c>
      <c r="F1723" s="159">
        <v>7</v>
      </c>
      <c r="G1723" s="159">
        <v>1</v>
      </c>
      <c r="H1723" s="159">
        <v>0</v>
      </c>
      <c r="I1723" s="159">
        <v>0</v>
      </c>
      <c r="J1723" s="159">
        <v>0</v>
      </c>
      <c r="K1723" s="159">
        <v>0</v>
      </c>
      <c r="L1723" s="159">
        <v>0</v>
      </c>
      <c r="M1723" s="159">
        <v>0</v>
      </c>
      <c r="N1723" s="159">
        <v>24.8</v>
      </c>
      <c r="O1723" s="159">
        <v>28.9</v>
      </c>
      <c r="P1723" s="2"/>
    </row>
    <row r="1724" spans="1:16" ht="13.5" customHeight="1" x14ac:dyDescent="0.3">
      <c r="A1724" s="160">
        <v>0.51041666666666696</v>
      </c>
      <c r="B1724" s="159">
        <v>76</v>
      </c>
      <c r="C1724" s="159">
        <v>3</v>
      </c>
      <c r="D1724" s="159">
        <v>4</v>
      </c>
      <c r="E1724" s="159">
        <v>53</v>
      </c>
      <c r="F1724" s="159">
        <v>12</v>
      </c>
      <c r="G1724" s="159">
        <v>3</v>
      </c>
      <c r="H1724" s="159">
        <v>0</v>
      </c>
      <c r="I1724" s="159">
        <v>0</v>
      </c>
      <c r="J1724" s="159">
        <v>1</v>
      </c>
      <c r="K1724" s="159">
        <v>0</v>
      </c>
      <c r="L1724" s="159">
        <v>0</v>
      </c>
      <c r="M1724" s="159">
        <v>0</v>
      </c>
      <c r="N1724" s="159">
        <v>23.8</v>
      </c>
      <c r="O1724" s="159">
        <v>27.7</v>
      </c>
      <c r="P1724" s="2"/>
    </row>
    <row r="1725" spans="1:16" ht="13.5" customHeight="1" x14ac:dyDescent="0.3">
      <c r="A1725" s="160">
        <v>0.52083333333333304</v>
      </c>
      <c r="B1725" s="159">
        <v>64</v>
      </c>
      <c r="C1725" s="159">
        <v>1</v>
      </c>
      <c r="D1725" s="159">
        <v>6</v>
      </c>
      <c r="E1725" s="159">
        <v>42</v>
      </c>
      <c r="F1725" s="159">
        <v>10</v>
      </c>
      <c r="G1725" s="159">
        <v>3</v>
      </c>
      <c r="H1725" s="159">
        <v>0</v>
      </c>
      <c r="I1725" s="159">
        <v>0</v>
      </c>
      <c r="J1725" s="159">
        <v>2</v>
      </c>
      <c r="K1725" s="159">
        <v>0</v>
      </c>
      <c r="L1725" s="159">
        <v>0</v>
      </c>
      <c r="M1725" s="159">
        <v>0</v>
      </c>
      <c r="N1725" s="159">
        <v>23.8</v>
      </c>
      <c r="O1725" s="159">
        <v>28.5</v>
      </c>
      <c r="P1725" s="2"/>
    </row>
    <row r="1726" spans="1:16" ht="13.5" customHeight="1" x14ac:dyDescent="0.3">
      <c r="A1726" s="160">
        <v>0.53125</v>
      </c>
      <c r="B1726" s="159">
        <v>62</v>
      </c>
      <c r="C1726" s="159">
        <v>2</v>
      </c>
      <c r="D1726" s="159">
        <v>4</v>
      </c>
      <c r="E1726" s="159">
        <v>41</v>
      </c>
      <c r="F1726" s="159">
        <v>10</v>
      </c>
      <c r="G1726" s="159">
        <v>5</v>
      </c>
      <c r="H1726" s="159">
        <v>0</v>
      </c>
      <c r="I1726" s="159">
        <v>0</v>
      </c>
      <c r="J1726" s="159">
        <v>0</v>
      </c>
      <c r="K1726" s="159">
        <v>0</v>
      </c>
      <c r="L1726" s="159">
        <v>0</v>
      </c>
      <c r="M1726" s="159">
        <v>0</v>
      </c>
      <c r="N1726" s="159">
        <v>23.7</v>
      </c>
      <c r="O1726" s="159">
        <v>28.6</v>
      </c>
      <c r="P1726" s="2"/>
    </row>
    <row r="1727" spans="1:16" ht="13.5" customHeight="1" x14ac:dyDescent="0.3">
      <c r="A1727" s="160">
        <v>0.54166666666666696</v>
      </c>
      <c r="B1727" s="159">
        <v>68</v>
      </c>
      <c r="C1727" s="159">
        <v>6</v>
      </c>
      <c r="D1727" s="159">
        <v>5</v>
      </c>
      <c r="E1727" s="159">
        <v>45</v>
      </c>
      <c r="F1727" s="159">
        <v>9</v>
      </c>
      <c r="G1727" s="159">
        <v>3</v>
      </c>
      <c r="H1727" s="159">
        <v>0</v>
      </c>
      <c r="I1727" s="159">
        <v>0</v>
      </c>
      <c r="J1727" s="159">
        <v>0</v>
      </c>
      <c r="K1727" s="159">
        <v>0</v>
      </c>
      <c r="L1727" s="159">
        <v>0</v>
      </c>
      <c r="M1727" s="159">
        <v>0</v>
      </c>
      <c r="N1727" s="159">
        <v>21.7</v>
      </c>
      <c r="O1727" s="159">
        <v>27.3</v>
      </c>
      <c r="P1727" s="2"/>
    </row>
    <row r="1728" spans="1:16" ht="13.5" customHeight="1" x14ac:dyDescent="0.3">
      <c r="A1728" s="160">
        <v>0.55208333333333304</v>
      </c>
      <c r="B1728" s="159">
        <v>52</v>
      </c>
      <c r="C1728" s="159">
        <v>1</v>
      </c>
      <c r="D1728" s="159">
        <v>3</v>
      </c>
      <c r="E1728" s="159">
        <v>42</v>
      </c>
      <c r="F1728" s="159">
        <v>5</v>
      </c>
      <c r="G1728" s="159">
        <v>1</v>
      </c>
      <c r="H1728" s="159">
        <v>0</v>
      </c>
      <c r="I1728" s="159">
        <v>0</v>
      </c>
      <c r="J1728" s="159">
        <v>0</v>
      </c>
      <c r="K1728" s="159">
        <v>0</v>
      </c>
      <c r="L1728" s="159">
        <v>0</v>
      </c>
      <c r="M1728" s="159">
        <v>0</v>
      </c>
      <c r="N1728" s="159">
        <v>25.1</v>
      </c>
      <c r="O1728" s="159">
        <v>28.9</v>
      </c>
      <c r="P1728" s="2"/>
    </row>
    <row r="1729" spans="1:16" ht="13.5" customHeight="1" x14ac:dyDescent="0.3">
      <c r="A1729" s="160">
        <v>0.5625</v>
      </c>
      <c r="B1729" s="159">
        <v>60</v>
      </c>
      <c r="C1729" s="159">
        <v>1</v>
      </c>
      <c r="D1729" s="159">
        <v>4</v>
      </c>
      <c r="E1729" s="159">
        <v>45</v>
      </c>
      <c r="F1729" s="159">
        <v>8</v>
      </c>
      <c r="G1729" s="159">
        <v>0</v>
      </c>
      <c r="H1729" s="159">
        <v>0</v>
      </c>
      <c r="I1729" s="159">
        <v>0</v>
      </c>
      <c r="J1729" s="159">
        <v>1</v>
      </c>
      <c r="K1729" s="159">
        <v>0</v>
      </c>
      <c r="L1729" s="159">
        <v>0</v>
      </c>
      <c r="M1729" s="159">
        <v>1</v>
      </c>
      <c r="N1729" s="159">
        <v>25.6</v>
      </c>
      <c r="O1729" s="159">
        <v>29.4</v>
      </c>
      <c r="P1729" s="2"/>
    </row>
    <row r="1730" spans="1:16" ht="13.5" customHeight="1" x14ac:dyDescent="0.3">
      <c r="A1730" s="160">
        <v>0.57291666666666696</v>
      </c>
      <c r="B1730" s="159">
        <v>45</v>
      </c>
      <c r="C1730" s="159">
        <v>2</v>
      </c>
      <c r="D1730" s="159">
        <v>5</v>
      </c>
      <c r="E1730" s="159">
        <v>33</v>
      </c>
      <c r="F1730" s="159">
        <v>3</v>
      </c>
      <c r="G1730" s="159">
        <v>2</v>
      </c>
      <c r="H1730" s="159">
        <v>0</v>
      </c>
      <c r="I1730" s="159">
        <v>0</v>
      </c>
      <c r="J1730" s="159">
        <v>0</v>
      </c>
      <c r="K1730" s="159">
        <v>0</v>
      </c>
      <c r="L1730" s="159">
        <v>0</v>
      </c>
      <c r="M1730" s="159">
        <v>0</v>
      </c>
      <c r="N1730" s="159">
        <v>23.4</v>
      </c>
      <c r="O1730" s="159">
        <v>28.8</v>
      </c>
      <c r="P1730" s="2"/>
    </row>
    <row r="1731" spans="1:16" ht="13.5" customHeight="1" x14ac:dyDescent="0.3">
      <c r="A1731" s="160">
        <v>0.58333333333333304</v>
      </c>
      <c r="B1731" s="159">
        <v>49</v>
      </c>
      <c r="C1731" s="159">
        <v>4</v>
      </c>
      <c r="D1731" s="159">
        <v>4</v>
      </c>
      <c r="E1731" s="159">
        <v>35</v>
      </c>
      <c r="F1731" s="159">
        <v>6</v>
      </c>
      <c r="G1731" s="159">
        <v>0</v>
      </c>
      <c r="H1731" s="159">
        <v>0</v>
      </c>
      <c r="I1731" s="159">
        <v>0</v>
      </c>
      <c r="J1731" s="159">
        <v>0</v>
      </c>
      <c r="K1731" s="159">
        <v>0</v>
      </c>
      <c r="L1731" s="159">
        <v>0</v>
      </c>
      <c r="M1731" s="159">
        <v>0</v>
      </c>
      <c r="N1731" s="159">
        <v>23.8</v>
      </c>
      <c r="O1731" s="159">
        <v>28.3</v>
      </c>
      <c r="P1731" s="2"/>
    </row>
    <row r="1732" spans="1:16" ht="13.5" customHeight="1" x14ac:dyDescent="0.3">
      <c r="A1732" s="160">
        <v>0.59375</v>
      </c>
      <c r="B1732" s="159">
        <v>50</v>
      </c>
      <c r="C1732" s="159">
        <v>0</v>
      </c>
      <c r="D1732" s="159">
        <v>2</v>
      </c>
      <c r="E1732" s="159">
        <v>40</v>
      </c>
      <c r="F1732" s="159">
        <v>6</v>
      </c>
      <c r="G1732" s="159">
        <v>2</v>
      </c>
      <c r="H1732" s="159">
        <v>0</v>
      </c>
      <c r="I1732" s="159">
        <v>0</v>
      </c>
      <c r="J1732" s="159">
        <v>0</v>
      </c>
      <c r="K1732" s="159">
        <v>0</v>
      </c>
      <c r="L1732" s="159">
        <v>0</v>
      </c>
      <c r="M1732" s="159">
        <v>0</v>
      </c>
      <c r="N1732" s="159">
        <v>24</v>
      </c>
      <c r="O1732" s="159">
        <v>28.1</v>
      </c>
      <c r="P1732" s="2"/>
    </row>
    <row r="1733" spans="1:16" ht="13.5" customHeight="1" x14ac:dyDescent="0.3">
      <c r="A1733" s="160">
        <v>0.60416666666666696</v>
      </c>
      <c r="B1733" s="159">
        <v>77</v>
      </c>
      <c r="C1733" s="159">
        <v>4</v>
      </c>
      <c r="D1733" s="159">
        <v>4</v>
      </c>
      <c r="E1733" s="159">
        <v>57</v>
      </c>
      <c r="F1733" s="159">
        <v>9</v>
      </c>
      <c r="G1733" s="159">
        <v>3</v>
      </c>
      <c r="H1733" s="159">
        <v>0</v>
      </c>
      <c r="I1733" s="159">
        <v>0</v>
      </c>
      <c r="J1733" s="159">
        <v>0</v>
      </c>
      <c r="K1733" s="159">
        <v>0</v>
      </c>
      <c r="L1733" s="159">
        <v>0</v>
      </c>
      <c r="M1733" s="159">
        <v>0</v>
      </c>
      <c r="N1733" s="159">
        <v>24.4</v>
      </c>
      <c r="O1733" s="159">
        <v>28.3</v>
      </c>
      <c r="P1733" s="2"/>
    </row>
    <row r="1734" spans="1:16" ht="13.5" customHeight="1" x14ac:dyDescent="0.3">
      <c r="A1734" s="160">
        <v>0.61458333333333304</v>
      </c>
      <c r="B1734" s="159">
        <v>94</v>
      </c>
      <c r="C1734" s="159">
        <v>4</v>
      </c>
      <c r="D1734" s="159">
        <v>3</v>
      </c>
      <c r="E1734" s="159">
        <v>68</v>
      </c>
      <c r="F1734" s="159">
        <v>16</v>
      </c>
      <c r="G1734" s="159">
        <v>2</v>
      </c>
      <c r="H1734" s="159">
        <v>0</v>
      </c>
      <c r="I1734" s="159">
        <v>1</v>
      </c>
      <c r="J1734" s="159">
        <v>0</v>
      </c>
      <c r="K1734" s="159">
        <v>0</v>
      </c>
      <c r="L1734" s="159">
        <v>0</v>
      </c>
      <c r="M1734" s="159">
        <v>0</v>
      </c>
      <c r="N1734" s="159">
        <v>23.6</v>
      </c>
      <c r="O1734" s="159">
        <v>27.8</v>
      </c>
      <c r="P1734" s="2"/>
    </row>
    <row r="1735" spans="1:16" ht="13.5" customHeight="1" x14ac:dyDescent="0.3">
      <c r="A1735" s="160">
        <v>0.625</v>
      </c>
      <c r="B1735" s="159">
        <v>91</v>
      </c>
      <c r="C1735" s="159">
        <v>5</v>
      </c>
      <c r="D1735" s="159">
        <v>2</v>
      </c>
      <c r="E1735" s="159">
        <v>69</v>
      </c>
      <c r="F1735" s="159">
        <v>14</v>
      </c>
      <c r="G1735" s="159">
        <v>1</v>
      </c>
      <c r="H1735" s="159">
        <v>0</v>
      </c>
      <c r="I1735" s="159">
        <v>0</v>
      </c>
      <c r="J1735" s="159">
        <v>0</v>
      </c>
      <c r="K1735" s="159">
        <v>0</v>
      </c>
      <c r="L1735" s="159">
        <v>0</v>
      </c>
      <c r="M1735" s="159">
        <v>0</v>
      </c>
      <c r="N1735" s="159">
        <v>23.6</v>
      </c>
      <c r="O1735" s="159">
        <v>27.7</v>
      </c>
      <c r="P1735" s="2"/>
    </row>
    <row r="1736" spans="1:16" ht="13.5" customHeight="1" x14ac:dyDescent="0.3">
      <c r="A1736" s="160">
        <v>0.63541666666666696</v>
      </c>
      <c r="B1736" s="159">
        <v>99</v>
      </c>
      <c r="C1736" s="159">
        <v>10</v>
      </c>
      <c r="D1736" s="159">
        <v>3</v>
      </c>
      <c r="E1736" s="159">
        <v>66</v>
      </c>
      <c r="F1736" s="159">
        <v>16</v>
      </c>
      <c r="G1736" s="159">
        <v>3</v>
      </c>
      <c r="H1736" s="159">
        <v>0</v>
      </c>
      <c r="I1736" s="159">
        <v>0</v>
      </c>
      <c r="J1736" s="159">
        <v>0</v>
      </c>
      <c r="K1736" s="159">
        <v>0</v>
      </c>
      <c r="L1736" s="159">
        <v>1</v>
      </c>
      <c r="M1736" s="159">
        <v>0</v>
      </c>
      <c r="N1736" s="159">
        <v>22.1</v>
      </c>
      <c r="O1736" s="159">
        <v>27.1</v>
      </c>
      <c r="P1736" s="2"/>
    </row>
    <row r="1737" spans="1:16" ht="13.5" customHeight="1" x14ac:dyDescent="0.3">
      <c r="A1737" s="160">
        <v>0.64583333333333304</v>
      </c>
      <c r="B1737" s="159">
        <v>108</v>
      </c>
      <c r="C1737" s="159">
        <v>1</v>
      </c>
      <c r="D1737" s="159">
        <v>3</v>
      </c>
      <c r="E1737" s="159">
        <v>83</v>
      </c>
      <c r="F1737" s="159">
        <v>19</v>
      </c>
      <c r="G1737" s="159">
        <v>2</v>
      </c>
      <c r="H1737" s="159">
        <v>0</v>
      </c>
      <c r="I1737" s="159">
        <v>0</v>
      </c>
      <c r="J1737" s="159">
        <v>0</v>
      </c>
      <c r="K1737" s="159">
        <v>0</v>
      </c>
      <c r="L1737" s="159">
        <v>0</v>
      </c>
      <c r="M1737" s="159">
        <v>0</v>
      </c>
      <c r="N1737" s="159">
        <v>23.8</v>
      </c>
      <c r="O1737" s="159">
        <v>28</v>
      </c>
      <c r="P1737" s="2"/>
    </row>
    <row r="1738" spans="1:16" ht="13.5" customHeight="1" x14ac:dyDescent="0.3">
      <c r="A1738" s="160">
        <v>0.65625</v>
      </c>
      <c r="B1738" s="159">
        <v>121</v>
      </c>
      <c r="C1738" s="159">
        <v>5</v>
      </c>
      <c r="D1738" s="159">
        <v>8</v>
      </c>
      <c r="E1738" s="159">
        <v>79</v>
      </c>
      <c r="F1738" s="159">
        <v>21</v>
      </c>
      <c r="G1738" s="159">
        <v>5</v>
      </c>
      <c r="H1738" s="159">
        <v>0</v>
      </c>
      <c r="I1738" s="159">
        <v>0</v>
      </c>
      <c r="J1738" s="159">
        <v>3</v>
      </c>
      <c r="K1738" s="159">
        <v>0</v>
      </c>
      <c r="L1738" s="159">
        <v>0</v>
      </c>
      <c r="M1738" s="159">
        <v>0</v>
      </c>
      <c r="N1738" s="159">
        <v>21</v>
      </c>
      <c r="O1738" s="159">
        <v>26.5</v>
      </c>
      <c r="P1738" s="2"/>
    </row>
    <row r="1739" spans="1:16" ht="13.5" customHeight="1" x14ac:dyDescent="0.3">
      <c r="A1739" s="160">
        <v>0.66666666666666696</v>
      </c>
      <c r="B1739" s="159">
        <v>98</v>
      </c>
      <c r="C1739" s="159">
        <v>2</v>
      </c>
      <c r="D1739" s="159">
        <v>4</v>
      </c>
      <c r="E1739" s="159">
        <v>74</v>
      </c>
      <c r="F1739" s="159">
        <v>15</v>
      </c>
      <c r="G1739" s="159">
        <v>3</v>
      </c>
      <c r="H1739" s="159">
        <v>0</v>
      </c>
      <c r="I1739" s="159">
        <v>0</v>
      </c>
      <c r="J1739" s="159">
        <v>0</v>
      </c>
      <c r="K1739" s="159">
        <v>0</v>
      </c>
      <c r="L1739" s="159">
        <v>0</v>
      </c>
      <c r="M1739" s="159">
        <v>0</v>
      </c>
      <c r="N1739" s="159">
        <v>24.8</v>
      </c>
      <c r="O1739" s="159">
        <v>29.5</v>
      </c>
      <c r="P1739" s="2"/>
    </row>
    <row r="1740" spans="1:16" ht="13.5" customHeight="1" x14ac:dyDescent="0.3">
      <c r="A1740" s="160">
        <v>0.67708333333333304</v>
      </c>
      <c r="B1740" s="159">
        <v>111</v>
      </c>
      <c r="C1740" s="159">
        <v>7</v>
      </c>
      <c r="D1740" s="159">
        <v>2</v>
      </c>
      <c r="E1740" s="159">
        <v>84</v>
      </c>
      <c r="F1740" s="159">
        <v>17</v>
      </c>
      <c r="G1740" s="159">
        <v>1</v>
      </c>
      <c r="H1740" s="159">
        <v>0</v>
      </c>
      <c r="I1740" s="159">
        <v>0</v>
      </c>
      <c r="J1740" s="159">
        <v>0</v>
      </c>
      <c r="K1740" s="159">
        <v>0</v>
      </c>
      <c r="L1740" s="159">
        <v>0</v>
      </c>
      <c r="M1740" s="159">
        <v>0</v>
      </c>
      <c r="N1740" s="159">
        <v>22.6</v>
      </c>
      <c r="O1740" s="159">
        <v>27.1</v>
      </c>
      <c r="P1740" s="2"/>
    </row>
    <row r="1741" spans="1:16" ht="13.5" customHeight="1" x14ac:dyDescent="0.3">
      <c r="A1741" s="160">
        <v>0.6875</v>
      </c>
      <c r="B1741" s="159">
        <v>136</v>
      </c>
      <c r="C1741" s="159">
        <v>9</v>
      </c>
      <c r="D1741" s="159">
        <v>6</v>
      </c>
      <c r="E1741" s="159">
        <v>97</v>
      </c>
      <c r="F1741" s="159">
        <v>22</v>
      </c>
      <c r="G1741" s="159">
        <v>2</v>
      </c>
      <c r="H1741" s="159">
        <v>0</v>
      </c>
      <c r="I1741" s="159">
        <v>0</v>
      </c>
      <c r="J1741" s="159">
        <v>0</v>
      </c>
      <c r="K1741" s="159">
        <v>0</v>
      </c>
      <c r="L1741" s="159">
        <v>0</v>
      </c>
      <c r="M1741" s="159">
        <v>0</v>
      </c>
      <c r="N1741" s="159">
        <v>22.3</v>
      </c>
      <c r="O1741" s="159">
        <v>27</v>
      </c>
      <c r="P1741" s="2"/>
    </row>
    <row r="1742" spans="1:16" ht="13.5" customHeight="1" x14ac:dyDescent="0.3">
      <c r="A1742" s="160">
        <v>0.69791666666666696</v>
      </c>
      <c r="B1742" s="159">
        <v>109</v>
      </c>
      <c r="C1742" s="159">
        <v>10</v>
      </c>
      <c r="D1742" s="159">
        <v>6</v>
      </c>
      <c r="E1742" s="159">
        <v>79</v>
      </c>
      <c r="F1742" s="159">
        <v>12</v>
      </c>
      <c r="G1742" s="159">
        <v>1</v>
      </c>
      <c r="H1742" s="159">
        <v>0</v>
      </c>
      <c r="I1742" s="159">
        <v>1</v>
      </c>
      <c r="J1742" s="159">
        <v>0</v>
      </c>
      <c r="K1742" s="159">
        <v>0</v>
      </c>
      <c r="L1742" s="159">
        <v>0</v>
      </c>
      <c r="M1742" s="159">
        <v>0</v>
      </c>
      <c r="N1742" s="159">
        <v>22.2</v>
      </c>
      <c r="O1742" s="159">
        <v>27.5</v>
      </c>
      <c r="P1742" s="2"/>
    </row>
    <row r="1743" spans="1:16" ht="13.5" customHeight="1" x14ac:dyDescent="0.3">
      <c r="A1743" s="160">
        <v>0.70833333333333304</v>
      </c>
      <c r="B1743" s="159">
        <v>132</v>
      </c>
      <c r="C1743" s="159">
        <v>6</v>
      </c>
      <c r="D1743" s="159">
        <v>7</v>
      </c>
      <c r="E1743" s="159">
        <v>94</v>
      </c>
      <c r="F1743" s="159">
        <v>18</v>
      </c>
      <c r="G1743" s="159">
        <v>6</v>
      </c>
      <c r="H1743" s="159">
        <v>0</v>
      </c>
      <c r="I1743" s="159">
        <v>0</v>
      </c>
      <c r="J1743" s="159">
        <v>1</v>
      </c>
      <c r="K1743" s="159">
        <v>0</v>
      </c>
      <c r="L1743" s="159">
        <v>0</v>
      </c>
      <c r="M1743" s="159">
        <v>0</v>
      </c>
      <c r="N1743" s="159">
        <v>20.2</v>
      </c>
      <c r="O1743" s="159">
        <v>25.5</v>
      </c>
      <c r="P1743" s="2"/>
    </row>
    <row r="1744" spans="1:16" ht="13.5" customHeight="1" x14ac:dyDescent="0.3">
      <c r="A1744" s="160">
        <v>0.71875</v>
      </c>
      <c r="B1744" s="159">
        <v>99</v>
      </c>
      <c r="C1744" s="159">
        <v>9</v>
      </c>
      <c r="D1744" s="159">
        <v>5</v>
      </c>
      <c r="E1744" s="159">
        <v>73</v>
      </c>
      <c r="F1744" s="159">
        <v>8</v>
      </c>
      <c r="G1744" s="159">
        <v>3</v>
      </c>
      <c r="H1744" s="159">
        <v>0</v>
      </c>
      <c r="I1744" s="159">
        <v>0</v>
      </c>
      <c r="J1744" s="159">
        <v>0</v>
      </c>
      <c r="K1744" s="159">
        <v>1</v>
      </c>
      <c r="L1744" s="159">
        <v>0</v>
      </c>
      <c r="M1744" s="159">
        <v>0</v>
      </c>
      <c r="N1744" s="159">
        <v>21.9</v>
      </c>
      <c r="O1744" s="159">
        <v>28</v>
      </c>
      <c r="P1744" s="2"/>
    </row>
    <row r="1745" spans="1:16" ht="13.5" customHeight="1" x14ac:dyDescent="0.3">
      <c r="A1745" s="160">
        <v>0.72916666666666696</v>
      </c>
      <c r="B1745" s="159">
        <v>129</v>
      </c>
      <c r="C1745" s="159">
        <v>14</v>
      </c>
      <c r="D1745" s="159">
        <v>8</v>
      </c>
      <c r="E1745" s="159">
        <v>97</v>
      </c>
      <c r="F1745" s="159">
        <v>7</v>
      </c>
      <c r="G1745" s="159">
        <v>3</v>
      </c>
      <c r="H1745" s="159">
        <v>0</v>
      </c>
      <c r="I1745" s="159">
        <v>0</v>
      </c>
      <c r="J1745" s="159">
        <v>0</v>
      </c>
      <c r="K1745" s="159">
        <v>0</v>
      </c>
      <c r="L1745" s="159">
        <v>0</v>
      </c>
      <c r="M1745" s="159">
        <v>0</v>
      </c>
      <c r="N1745" s="159">
        <v>19.2</v>
      </c>
      <c r="O1745" s="159">
        <v>24.4</v>
      </c>
      <c r="P1745" s="2"/>
    </row>
    <row r="1746" spans="1:16" ht="13.5" customHeight="1" x14ac:dyDescent="0.3">
      <c r="A1746" s="160">
        <v>0.73958333333333304</v>
      </c>
      <c r="B1746" s="159">
        <v>111</v>
      </c>
      <c r="C1746" s="159">
        <v>14</v>
      </c>
      <c r="D1746" s="159">
        <v>7</v>
      </c>
      <c r="E1746" s="159">
        <v>77</v>
      </c>
      <c r="F1746" s="159">
        <v>9</v>
      </c>
      <c r="G1746" s="159">
        <v>1</v>
      </c>
      <c r="H1746" s="159">
        <v>0</v>
      </c>
      <c r="I1746" s="159">
        <v>1</v>
      </c>
      <c r="J1746" s="159">
        <v>2</v>
      </c>
      <c r="K1746" s="159">
        <v>0</v>
      </c>
      <c r="L1746" s="159">
        <v>0</v>
      </c>
      <c r="M1746" s="159">
        <v>0</v>
      </c>
      <c r="N1746" s="159">
        <v>19.100000000000001</v>
      </c>
      <c r="O1746" s="159">
        <v>25.2</v>
      </c>
      <c r="P1746" s="2"/>
    </row>
    <row r="1747" spans="1:16" ht="13.5" customHeight="1" x14ac:dyDescent="0.3">
      <c r="A1747" s="160">
        <v>0.75</v>
      </c>
      <c r="B1747" s="159">
        <v>111</v>
      </c>
      <c r="C1747" s="159">
        <v>10</v>
      </c>
      <c r="D1747" s="159">
        <v>7</v>
      </c>
      <c r="E1747" s="159">
        <v>85</v>
      </c>
      <c r="F1747" s="159">
        <v>8</v>
      </c>
      <c r="G1747" s="159">
        <v>1</v>
      </c>
      <c r="H1747" s="159">
        <v>0</v>
      </c>
      <c r="I1747" s="159">
        <v>0</v>
      </c>
      <c r="J1747" s="159">
        <v>0</v>
      </c>
      <c r="K1747" s="159">
        <v>0</v>
      </c>
      <c r="L1747" s="159">
        <v>0</v>
      </c>
      <c r="M1747" s="159">
        <v>0</v>
      </c>
      <c r="N1747" s="159">
        <v>20.8</v>
      </c>
      <c r="O1747" s="159">
        <v>26.1</v>
      </c>
      <c r="P1747" s="2"/>
    </row>
    <row r="1748" spans="1:16" ht="13.5" customHeight="1" x14ac:dyDescent="0.3">
      <c r="A1748" s="160">
        <v>0.76041666666666696</v>
      </c>
      <c r="B1748" s="159">
        <v>100</v>
      </c>
      <c r="C1748" s="159">
        <v>9</v>
      </c>
      <c r="D1748" s="159">
        <v>11</v>
      </c>
      <c r="E1748" s="159">
        <v>70</v>
      </c>
      <c r="F1748" s="159">
        <v>8</v>
      </c>
      <c r="G1748" s="159">
        <v>1</v>
      </c>
      <c r="H1748" s="159">
        <v>0</v>
      </c>
      <c r="I1748" s="159">
        <v>0</v>
      </c>
      <c r="J1748" s="159">
        <v>1</v>
      </c>
      <c r="K1748" s="159">
        <v>0</v>
      </c>
      <c r="L1748" s="159">
        <v>0</v>
      </c>
      <c r="M1748" s="159">
        <v>0</v>
      </c>
      <c r="N1748" s="159">
        <v>22.1</v>
      </c>
      <c r="O1748" s="159">
        <v>28.1</v>
      </c>
      <c r="P1748" s="2"/>
    </row>
    <row r="1749" spans="1:16" ht="13.5" customHeight="1" x14ac:dyDescent="0.3">
      <c r="A1749" s="160">
        <v>0.77083333333333304</v>
      </c>
      <c r="B1749" s="159">
        <v>64</v>
      </c>
      <c r="C1749" s="159">
        <v>9</v>
      </c>
      <c r="D1749" s="159">
        <v>6</v>
      </c>
      <c r="E1749" s="159">
        <v>43</v>
      </c>
      <c r="F1749" s="159">
        <v>5</v>
      </c>
      <c r="G1749" s="159">
        <v>0</v>
      </c>
      <c r="H1749" s="159">
        <v>0</v>
      </c>
      <c r="I1749" s="159">
        <v>1</v>
      </c>
      <c r="J1749" s="159">
        <v>0</v>
      </c>
      <c r="K1749" s="159">
        <v>0</v>
      </c>
      <c r="L1749" s="159">
        <v>0</v>
      </c>
      <c r="M1749" s="159">
        <v>0</v>
      </c>
      <c r="N1749" s="159">
        <v>20.5</v>
      </c>
      <c r="O1749" s="159">
        <v>28.5</v>
      </c>
      <c r="P1749" s="2"/>
    </row>
    <row r="1750" spans="1:16" ht="13.5" customHeight="1" x14ac:dyDescent="0.3">
      <c r="A1750" s="160">
        <v>0.78125</v>
      </c>
      <c r="B1750" s="159">
        <v>76</v>
      </c>
      <c r="C1750" s="159">
        <v>5</v>
      </c>
      <c r="D1750" s="159">
        <v>5</v>
      </c>
      <c r="E1750" s="159">
        <v>61</v>
      </c>
      <c r="F1750" s="159">
        <v>4</v>
      </c>
      <c r="G1750" s="159">
        <v>1</v>
      </c>
      <c r="H1750" s="159">
        <v>0</v>
      </c>
      <c r="I1750" s="159">
        <v>0</v>
      </c>
      <c r="J1750" s="159">
        <v>0</v>
      </c>
      <c r="K1750" s="159">
        <v>0</v>
      </c>
      <c r="L1750" s="159">
        <v>0</v>
      </c>
      <c r="M1750" s="159">
        <v>0</v>
      </c>
      <c r="N1750" s="159">
        <v>22.7</v>
      </c>
      <c r="O1750" s="159">
        <v>28.4</v>
      </c>
      <c r="P1750" s="2"/>
    </row>
    <row r="1751" spans="1:16" ht="13.5" customHeight="1" x14ac:dyDescent="0.3">
      <c r="A1751" s="160">
        <v>0.79166666666666696</v>
      </c>
      <c r="B1751" s="159">
        <v>46</v>
      </c>
      <c r="C1751" s="159">
        <v>6</v>
      </c>
      <c r="D1751" s="159">
        <v>3</v>
      </c>
      <c r="E1751" s="159">
        <v>34</v>
      </c>
      <c r="F1751" s="159">
        <v>3</v>
      </c>
      <c r="G1751" s="159">
        <v>0</v>
      </c>
      <c r="H1751" s="159">
        <v>0</v>
      </c>
      <c r="I1751" s="159">
        <v>0</v>
      </c>
      <c r="J1751" s="159">
        <v>0</v>
      </c>
      <c r="K1751" s="159">
        <v>0</v>
      </c>
      <c r="L1751" s="159">
        <v>0</v>
      </c>
      <c r="M1751" s="159">
        <v>0</v>
      </c>
      <c r="N1751" s="159">
        <v>21.3</v>
      </c>
      <c r="O1751" s="159">
        <v>28.7</v>
      </c>
      <c r="P1751" s="2"/>
    </row>
    <row r="1752" spans="1:16" ht="13.5" customHeight="1" x14ac:dyDescent="0.3">
      <c r="A1752" s="160">
        <v>0.80208333333333304</v>
      </c>
      <c r="B1752" s="159">
        <v>67</v>
      </c>
      <c r="C1752" s="159">
        <v>3</v>
      </c>
      <c r="D1752" s="159">
        <v>2</v>
      </c>
      <c r="E1752" s="159">
        <v>58</v>
      </c>
      <c r="F1752" s="159">
        <v>4</v>
      </c>
      <c r="G1752" s="159">
        <v>0</v>
      </c>
      <c r="H1752" s="159">
        <v>0</v>
      </c>
      <c r="I1752" s="159">
        <v>0</v>
      </c>
      <c r="J1752" s="159">
        <v>0</v>
      </c>
      <c r="K1752" s="159">
        <v>0</v>
      </c>
      <c r="L1752" s="159">
        <v>0</v>
      </c>
      <c r="M1752" s="159">
        <v>0</v>
      </c>
      <c r="N1752" s="159">
        <v>23.9</v>
      </c>
      <c r="O1752" s="159">
        <v>28.8</v>
      </c>
      <c r="P1752" s="2"/>
    </row>
    <row r="1753" spans="1:16" ht="13.5" customHeight="1" x14ac:dyDescent="0.3">
      <c r="A1753" s="160">
        <v>0.8125</v>
      </c>
      <c r="B1753" s="159">
        <v>66</v>
      </c>
      <c r="C1753" s="159">
        <v>1</v>
      </c>
      <c r="D1753" s="159">
        <v>5</v>
      </c>
      <c r="E1753" s="159">
        <v>54</v>
      </c>
      <c r="F1753" s="159">
        <v>6</v>
      </c>
      <c r="G1753" s="159">
        <v>0</v>
      </c>
      <c r="H1753" s="159">
        <v>0</v>
      </c>
      <c r="I1753" s="159">
        <v>0</v>
      </c>
      <c r="J1753" s="159">
        <v>0</v>
      </c>
      <c r="K1753" s="159">
        <v>0</v>
      </c>
      <c r="L1753" s="159">
        <v>0</v>
      </c>
      <c r="M1753" s="159">
        <v>0</v>
      </c>
      <c r="N1753" s="159">
        <v>25.6</v>
      </c>
      <c r="O1753" s="159">
        <v>29.5</v>
      </c>
      <c r="P1753" s="2"/>
    </row>
    <row r="1754" spans="1:16" ht="13.5" customHeight="1" x14ac:dyDescent="0.3">
      <c r="A1754" s="160">
        <v>0.82291666666666696</v>
      </c>
      <c r="B1754" s="159">
        <v>54</v>
      </c>
      <c r="C1754" s="159">
        <v>5</v>
      </c>
      <c r="D1754" s="159">
        <v>5</v>
      </c>
      <c r="E1754" s="159">
        <v>38</v>
      </c>
      <c r="F1754" s="159">
        <v>5</v>
      </c>
      <c r="G1754" s="159">
        <v>0</v>
      </c>
      <c r="H1754" s="159">
        <v>0</v>
      </c>
      <c r="I1754" s="159">
        <v>0</v>
      </c>
      <c r="J1754" s="159">
        <v>1</v>
      </c>
      <c r="K1754" s="159">
        <v>0</v>
      </c>
      <c r="L1754" s="159">
        <v>0</v>
      </c>
      <c r="M1754" s="159">
        <v>0</v>
      </c>
      <c r="N1754" s="159">
        <v>23.9</v>
      </c>
      <c r="O1754" s="159">
        <v>30.1</v>
      </c>
      <c r="P1754" s="2"/>
    </row>
    <row r="1755" spans="1:16" ht="13.5" customHeight="1" x14ac:dyDescent="0.3">
      <c r="A1755" s="160">
        <v>0.83333333333333304</v>
      </c>
      <c r="B1755" s="159">
        <v>50</v>
      </c>
      <c r="C1755" s="159">
        <v>6</v>
      </c>
      <c r="D1755" s="159">
        <v>2</v>
      </c>
      <c r="E1755" s="159">
        <v>38</v>
      </c>
      <c r="F1755" s="159">
        <v>3</v>
      </c>
      <c r="G1755" s="159">
        <v>0</v>
      </c>
      <c r="H1755" s="159">
        <v>0</v>
      </c>
      <c r="I1755" s="159">
        <v>0</v>
      </c>
      <c r="J1755" s="159">
        <v>1</v>
      </c>
      <c r="K1755" s="159">
        <v>0</v>
      </c>
      <c r="L1755" s="159">
        <v>0</v>
      </c>
      <c r="M1755" s="159">
        <v>0</v>
      </c>
      <c r="N1755" s="159">
        <v>23.3</v>
      </c>
      <c r="O1755" s="159">
        <v>28.1</v>
      </c>
      <c r="P1755" s="2"/>
    </row>
    <row r="1756" spans="1:16" ht="13.5" customHeight="1" x14ac:dyDescent="0.3">
      <c r="A1756" s="160">
        <v>0.84375</v>
      </c>
      <c r="B1756" s="159">
        <v>64</v>
      </c>
      <c r="C1756" s="159">
        <v>6</v>
      </c>
      <c r="D1756" s="159">
        <v>4</v>
      </c>
      <c r="E1756" s="159">
        <v>48</v>
      </c>
      <c r="F1756" s="159">
        <v>4</v>
      </c>
      <c r="G1756" s="159">
        <v>2</v>
      </c>
      <c r="H1756" s="159">
        <v>0</v>
      </c>
      <c r="I1756" s="159">
        <v>0</v>
      </c>
      <c r="J1756" s="159">
        <v>0</v>
      </c>
      <c r="K1756" s="159">
        <v>0</v>
      </c>
      <c r="L1756" s="159">
        <v>0</v>
      </c>
      <c r="M1756" s="159">
        <v>0</v>
      </c>
      <c r="N1756" s="159">
        <v>23.8</v>
      </c>
      <c r="O1756" s="159">
        <v>30.1</v>
      </c>
      <c r="P1756" s="2"/>
    </row>
    <row r="1757" spans="1:16" ht="13.5" customHeight="1" x14ac:dyDescent="0.3">
      <c r="A1757" s="160">
        <v>0.85416666666666696</v>
      </c>
      <c r="B1757" s="159">
        <v>42</v>
      </c>
      <c r="C1757" s="159">
        <v>0</v>
      </c>
      <c r="D1757" s="159">
        <v>2</v>
      </c>
      <c r="E1757" s="159">
        <v>39</v>
      </c>
      <c r="F1757" s="159">
        <v>0</v>
      </c>
      <c r="G1757" s="159">
        <v>0</v>
      </c>
      <c r="H1757" s="159">
        <v>0</v>
      </c>
      <c r="I1757" s="159">
        <v>0</v>
      </c>
      <c r="J1757" s="159">
        <v>1</v>
      </c>
      <c r="K1757" s="159">
        <v>0</v>
      </c>
      <c r="L1757" s="159">
        <v>0</v>
      </c>
      <c r="M1757" s="159">
        <v>0</v>
      </c>
      <c r="N1757" s="159">
        <v>26.5</v>
      </c>
      <c r="O1757" s="159">
        <v>29.9</v>
      </c>
      <c r="P1757" s="2"/>
    </row>
    <row r="1758" spans="1:16" ht="13.5" customHeight="1" x14ac:dyDescent="0.3">
      <c r="A1758" s="160">
        <v>0.86458333333333304</v>
      </c>
      <c r="B1758" s="159">
        <v>47</v>
      </c>
      <c r="C1758" s="159">
        <v>2</v>
      </c>
      <c r="D1758" s="159">
        <v>2</v>
      </c>
      <c r="E1758" s="159">
        <v>40</v>
      </c>
      <c r="F1758" s="159">
        <v>1</v>
      </c>
      <c r="G1758" s="159">
        <v>1</v>
      </c>
      <c r="H1758" s="159">
        <v>0</v>
      </c>
      <c r="I1758" s="159">
        <v>1</v>
      </c>
      <c r="J1758" s="159">
        <v>0</v>
      </c>
      <c r="K1758" s="159">
        <v>0</v>
      </c>
      <c r="L1758" s="159">
        <v>0</v>
      </c>
      <c r="M1758" s="159">
        <v>0</v>
      </c>
      <c r="N1758" s="159">
        <v>25</v>
      </c>
      <c r="O1758" s="159">
        <v>30.4</v>
      </c>
      <c r="P1758" s="2"/>
    </row>
    <row r="1759" spans="1:16" ht="13.5" customHeight="1" x14ac:dyDescent="0.3">
      <c r="A1759" s="160">
        <v>0.875</v>
      </c>
      <c r="B1759" s="159">
        <v>47</v>
      </c>
      <c r="C1759" s="159">
        <v>2</v>
      </c>
      <c r="D1759" s="159">
        <v>5</v>
      </c>
      <c r="E1759" s="159">
        <v>39</v>
      </c>
      <c r="F1759" s="159">
        <v>1</v>
      </c>
      <c r="G1759" s="159">
        <v>0</v>
      </c>
      <c r="H1759" s="159">
        <v>0</v>
      </c>
      <c r="I1759" s="159">
        <v>0</v>
      </c>
      <c r="J1759" s="159">
        <v>0</v>
      </c>
      <c r="K1759" s="159">
        <v>0</v>
      </c>
      <c r="L1759" s="159">
        <v>0</v>
      </c>
      <c r="M1759" s="159">
        <v>0</v>
      </c>
      <c r="N1759" s="159">
        <v>25.7</v>
      </c>
      <c r="O1759" s="159">
        <v>29.7</v>
      </c>
      <c r="P1759" s="2"/>
    </row>
    <row r="1760" spans="1:16" ht="13.5" customHeight="1" x14ac:dyDescent="0.3">
      <c r="A1760" s="160">
        <v>0.88541666666666696</v>
      </c>
      <c r="B1760" s="159">
        <v>49</v>
      </c>
      <c r="C1760" s="159">
        <v>4</v>
      </c>
      <c r="D1760" s="159">
        <v>4</v>
      </c>
      <c r="E1760" s="159">
        <v>38</v>
      </c>
      <c r="F1760" s="159">
        <v>3</v>
      </c>
      <c r="G1760" s="159">
        <v>0</v>
      </c>
      <c r="H1760" s="159">
        <v>0</v>
      </c>
      <c r="I1760" s="159">
        <v>0</v>
      </c>
      <c r="J1760" s="159">
        <v>0</v>
      </c>
      <c r="K1760" s="159">
        <v>0</v>
      </c>
      <c r="L1760" s="159">
        <v>0</v>
      </c>
      <c r="M1760" s="159">
        <v>0</v>
      </c>
      <c r="N1760" s="159">
        <v>24.1</v>
      </c>
      <c r="O1760" s="159">
        <v>29.9</v>
      </c>
      <c r="P1760" s="2"/>
    </row>
    <row r="1761" spans="1:16" ht="13.5" customHeight="1" x14ac:dyDescent="0.3">
      <c r="A1761" s="160">
        <v>0.89583333333333304</v>
      </c>
      <c r="B1761" s="159">
        <v>37</v>
      </c>
      <c r="C1761" s="159">
        <v>1</v>
      </c>
      <c r="D1761" s="159">
        <v>2</v>
      </c>
      <c r="E1761" s="159">
        <v>33</v>
      </c>
      <c r="F1761" s="159">
        <v>1</v>
      </c>
      <c r="G1761" s="159">
        <v>0</v>
      </c>
      <c r="H1761" s="159">
        <v>0</v>
      </c>
      <c r="I1761" s="159">
        <v>0</v>
      </c>
      <c r="J1761" s="159">
        <v>0</v>
      </c>
      <c r="K1761" s="159">
        <v>0</v>
      </c>
      <c r="L1761" s="159">
        <v>0</v>
      </c>
      <c r="M1761" s="159">
        <v>0</v>
      </c>
      <c r="N1761" s="159">
        <v>23.4</v>
      </c>
      <c r="O1761" s="159">
        <v>27.9</v>
      </c>
      <c r="P1761" s="2"/>
    </row>
    <row r="1762" spans="1:16" ht="13.5" customHeight="1" x14ac:dyDescent="0.3">
      <c r="A1762" s="160">
        <v>0.90625</v>
      </c>
      <c r="B1762" s="159">
        <v>40</v>
      </c>
      <c r="C1762" s="159">
        <v>3</v>
      </c>
      <c r="D1762" s="159">
        <v>4</v>
      </c>
      <c r="E1762" s="159">
        <v>33</v>
      </c>
      <c r="F1762" s="159">
        <v>0</v>
      </c>
      <c r="G1762" s="159">
        <v>0</v>
      </c>
      <c r="H1762" s="159">
        <v>0</v>
      </c>
      <c r="I1762" s="159">
        <v>0</v>
      </c>
      <c r="J1762" s="159">
        <v>0</v>
      </c>
      <c r="K1762" s="159">
        <v>0</v>
      </c>
      <c r="L1762" s="159">
        <v>0</v>
      </c>
      <c r="M1762" s="159">
        <v>0</v>
      </c>
      <c r="N1762" s="159">
        <v>24.6</v>
      </c>
      <c r="O1762" s="159">
        <v>30.5</v>
      </c>
      <c r="P1762" s="2"/>
    </row>
    <row r="1763" spans="1:16" ht="13.5" customHeight="1" x14ac:dyDescent="0.3">
      <c r="A1763" s="160">
        <v>0.91666666666666696</v>
      </c>
      <c r="B1763" s="159">
        <v>43</v>
      </c>
      <c r="C1763" s="159">
        <v>9</v>
      </c>
      <c r="D1763" s="159">
        <v>1</v>
      </c>
      <c r="E1763" s="159">
        <v>31</v>
      </c>
      <c r="F1763" s="159">
        <v>0</v>
      </c>
      <c r="G1763" s="159">
        <v>0</v>
      </c>
      <c r="H1763" s="159">
        <v>0</v>
      </c>
      <c r="I1763" s="159">
        <v>0</v>
      </c>
      <c r="J1763" s="159">
        <v>2</v>
      </c>
      <c r="K1763" s="159">
        <v>0</v>
      </c>
      <c r="L1763" s="159">
        <v>0</v>
      </c>
      <c r="M1763" s="159">
        <v>0</v>
      </c>
      <c r="N1763" s="159">
        <v>21.9</v>
      </c>
      <c r="O1763" s="159">
        <v>27.3</v>
      </c>
      <c r="P1763" s="2"/>
    </row>
    <row r="1764" spans="1:16" ht="13.5" customHeight="1" x14ac:dyDescent="0.3">
      <c r="A1764" s="160">
        <v>0.92708333333333304</v>
      </c>
      <c r="B1764" s="159">
        <v>44</v>
      </c>
      <c r="C1764" s="159">
        <v>6</v>
      </c>
      <c r="D1764" s="159">
        <v>4</v>
      </c>
      <c r="E1764" s="159">
        <v>31</v>
      </c>
      <c r="F1764" s="159">
        <v>2</v>
      </c>
      <c r="G1764" s="159">
        <v>1</v>
      </c>
      <c r="H1764" s="159">
        <v>0</v>
      </c>
      <c r="I1764" s="159">
        <v>0</v>
      </c>
      <c r="J1764" s="159">
        <v>0</v>
      </c>
      <c r="K1764" s="159">
        <v>0</v>
      </c>
      <c r="L1764" s="159">
        <v>0</v>
      </c>
      <c r="M1764" s="159">
        <v>0</v>
      </c>
      <c r="N1764" s="159">
        <v>22.5</v>
      </c>
      <c r="O1764" s="159">
        <v>27.8</v>
      </c>
      <c r="P1764" s="2"/>
    </row>
    <row r="1765" spans="1:16" ht="13.5" customHeight="1" x14ac:dyDescent="0.3">
      <c r="A1765" s="160">
        <v>0.9375</v>
      </c>
      <c r="B1765" s="159">
        <v>39</v>
      </c>
      <c r="C1765" s="159">
        <v>3</v>
      </c>
      <c r="D1765" s="159">
        <v>4</v>
      </c>
      <c r="E1765" s="159">
        <v>31</v>
      </c>
      <c r="F1765" s="159">
        <v>1</v>
      </c>
      <c r="G1765" s="159">
        <v>0</v>
      </c>
      <c r="H1765" s="159">
        <v>0</v>
      </c>
      <c r="I1765" s="159">
        <v>0</v>
      </c>
      <c r="J1765" s="159">
        <v>0</v>
      </c>
      <c r="K1765" s="159">
        <v>0</v>
      </c>
      <c r="L1765" s="159">
        <v>0</v>
      </c>
      <c r="M1765" s="159">
        <v>0</v>
      </c>
      <c r="N1765" s="159">
        <v>23.6</v>
      </c>
      <c r="O1765" s="159">
        <v>30.8</v>
      </c>
      <c r="P1765" s="2"/>
    </row>
    <row r="1766" spans="1:16" ht="13.5" customHeight="1" x14ac:dyDescent="0.3">
      <c r="A1766" s="160">
        <v>0.94791666666666696</v>
      </c>
      <c r="B1766" s="159">
        <v>34</v>
      </c>
      <c r="C1766" s="159">
        <v>4</v>
      </c>
      <c r="D1766" s="159">
        <v>2</v>
      </c>
      <c r="E1766" s="159">
        <v>25</v>
      </c>
      <c r="F1766" s="159">
        <v>3</v>
      </c>
      <c r="G1766" s="159">
        <v>0</v>
      </c>
      <c r="H1766" s="159">
        <v>0</v>
      </c>
      <c r="I1766" s="159">
        <v>0</v>
      </c>
      <c r="J1766" s="159">
        <v>0</v>
      </c>
      <c r="K1766" s="159">
        <v>0</v>
      </c>
      <c r="L1766" s="159">
        <v>0</v>
      </c>
      <c r="M1766" s="159">
        <v>0</v>
      </c>
      <c r="N1766" s="159">
        <v>25.8</v>
      </c>
      <c r="O1766" s="159">
        <v>30.7</v>
      </c>
      <c r="P1766" s="2"/>
    </row>
    <row r="1767" spans="1:16" ht="13.5" customHeight="1" x14ac:dyDescent="0.3">
      <c r="A1767" s="160">
        <v>0.95833333333333304</v>
      </c>
      <c r="B1767" s="159">
        <v>30</v>
      </c>
      <c r="C1767" s="159">
        <v>5</v>
      </c>
      <c r="D1767" s="159">
        <v>6</v>
      </c>
      <c r="E1767" s="159">
        <v>17</v>
      </c>
      <c r="F1767" s="159">
        <v>1</v>
      </c>
      <c r="G1767" s="159">
        <v>1</v>
      </c>
      <c r="H1767" s="159">
        <v>0</v>
      </c>
      <c r="I1767" s="159">
        <v>0</v>
      </c>
      <c r="J1767" s="159">
        <v>0</v>
      </c>
      <c r="K1767" s="159">
        <v>0</v>
      </c>
      <c r="L1767" s="159">
        <v>0</v>
      </c>
      <c r="M1767" s="159">
        <v>0</v>
      </c>
      <c r="N1767" s="159">
        <v>22.8</v>
      </c>
      <c r="O1767" s="159">
        <v>30.3</v>
      </c>
      <c r="P1767" s="2"/>
    </row>
    <row r="1768" spans="1:16" ht="13.5" customHeight="1" x14ac:dyDescent="0.3">
      <c r="A1768" s="160">
        <v>0.96875</v>
      </c>
      <c r="B1768" s="159">
        <v>25</v>
      </c>
      <c r="C1768" s="159">
        <v>3</v>
      </c>
      <c r="D1768" s="159">
        <v>2</v>
      </c>
      <c r="E1768" s="159">
        <v>18</v>
      </c>
      <c r="F1768" s="159">
        <v>2</v>
      </c>
      <c r="G1768" s="159">
        <v>0</v>
      </c>
      <c r="H1768" s="159">
        <v>0</v>
      </c>
      <c r="I1768" s="159">
        <v>0</v>
      </c>
      <c r="J1768" s="159">
        <v>0</v>
      </c>
      <c r="K1768" s="159">
        <v>0</v>
      </c>
      <c r="L1768" s="159">
        <v>0</v>
      </c>
      <c r="M1768" s="159">
        <v>0</v>
      </c>
      <c r="N1768" s="159">
        <v>24.5</v>
      </c>
      <c r="O1768" s="159">
        <v>29.2</v>
      </c>
      <c r="P1768" s="2"/>
    </row>
    <row r="1769" spans="1:16" ht="13.5" customHeight="1" x14ac:dyDescent="0.3">
      <c r="A1769" s="160">
        <v>0.97916666666666696</v>
      </c>
      <c r="B1769" s="159">
        <v>14</v>
      </c>
      <c r="C1769" s="159">
        <v>1</v>
      </c>
      <c r="D1769" s="159">
        <v>1</v>
      </c>
      <c r="E1769" s="159">
        <v>9</v>
      </c>
      <c r="F1769" s="159">
        <v>3</v>
      </c>
      <c r="G1769" s="159">
        <v>0</v>
      </c>
      <c r="H1769" s="159">
        <v>0</v>
      </c>
      <c r="I1769" s="159">
        <v>0</v>
      </c>
      <c r="J1769" s="159">
        <v>0</v>
      </c>
      <c r="K1769" s="159">
        <v>0</v>
      </c>
      <c r="L1769" s="159">
        <v>0</v>
      </c>
      <c r="M1769" s="159">
        <v>0</v>
      </c>
      <c r="N1769" s="159">
        <v>26.7</v>
      </c>
      <c r="O1769" s="159">
        <v>36.1</v>
      </c>
      <c r="P1769" s="2"/>
    </row>
    <row r="1770" spans="1:16" ht="13.5" customHeight="1" thickBot="1" x14ac:dyDescent="0.35">
      <c r="A1770" s="161">
        <v>0.98958333333333304</v>
      </c>
      <c r="B1770" s="159">
        <v>17</v>
      </c>
      <c r="C1770" s="159">
        <v>0</v>
      </c>
      <c r="D1770" s="159">
        <v>4</v>
      </c>
      <c r="E1770" s="159">
        <v>11</v>
      </c>
      <c r="F1770" s="159">
        <v>2</v>
      </c>
      <c r="G1770" s="159">
        <v>0</v>
      </c>
      <c r="H1770" s="159">
        <v>0</v>
      </c>
      <c r="I1770" s="159">
        <v>0</v>
      </c>
      <c r="J1770" s="159">
        <v>0</v>
      </c>
      <c r="K1770" s="159">
        <v>0</v>
      </c>
      <c r="L1770" s="159">
        <v>0</v>
      </c>
      <c r="M1770" s="159">
        <v>0</v>
      </c>
      <c r="N1770" s="159">
        <v>24.9</v>
      </c>
      <c r="O1770" s="159">
        <v>31.8</v>
      </c>
      <c r="P1770" s="2"/>
    </row>
    <row r="1771" spans="1:16" ht="13.5" customHeight="1" thickTop="1" x14ac:dyDescent="0.3">
      <c r="A1771" s="162" t="s">
        <v>89</v>
      </c>
      <c r="B1771" s="163">
        <f t="shared" ref="B1771:M1771" si="134">SUM(B1703:B1750)</f>
        <v>3230</v>
      </c>
      <c r="C1771" s="163">
        <f t="shared" si="134"/>
        <v>172</v>
      </c>
      <c r="D1771" s="163">
        <f t="shared" si="134"/>
        <v>176</v>
      </c>
      <c r="E1771" s="163">
        <f t="shared" si="134"/>
        <v>2353</v>
      </c>
      <c r="F1771" s="163">
        <f t="shared" si="134"/>
        <v>433</v>
      </c>
      <c r="G1771" s="163">
        <f t="shared" si="134"/>
        <v>77</v>
      </c>
      <c r="H1771" s="163">
        <f t="shared" si="134"/>
        <v>0</v>
      </c>
      <c r="I1771" s="163">
        <f t="shared" si="134"/>
        <v>4</v>
      </c>
      <c r="J1771" s="163">
        <f t="shared" si="134"/>
        <v>12</v>
      </c>
      <c r="K1771" s="163">
        <f t="shared" si="134"/>
        <v>1</v>
      </c>
      <c r="L1771" s="163">
        <f t="shared" si="134"/>
        <v>1</v>
      </c>
      <c r="M1771" s="163">
        <f t="shared" si="134"/>
        <v>1</v>
      </c>
      <c r="N1771" s="164">
        <v>22.8</v>
      </c>
      <c r="O1771" s="164">
        <v>27.8</v>
      </c>
    </row>
    <row r="1772" spans="1:16" ht="13.5" customHeight="1" x14ac:dyDescent="0.3">
      <c r="A1772" s="165" t="s">
        <v>91</v>
      </c>
      <c r="B1772" s="159">
        <f t="shared" ref="B1772:M1772" si="135">SUM(B1699:B1762)</f>
        <v>3890</v>
      </c>
      <c r="C1772" s="159">
        <f t="shared" si="135"/>
        <v>213</v>
      </c>
      <c r="D1772" s="159">
        <f t="shared" si="135"/>
        <v>219</v>
      </c>
      <c r="E1772" s="159">
        <f t="shared" si="135"/>
        <v>2884</v>
      </c>
      <c r="F1772" s="159">
        <f t="shared" si="135"/>
        <v>469</v>
      </c>
      <c r="G1772" s="159">
        <f t="shared" si="135"/>
        <v>82</v>
      </c>
      <c r="H1772" s="159">
        <f t="shared" si="135"/>
        <v>0</v>
      </c>
      <c r="I1772" s="159">
        <f t="shared" si="135"/>
        <v>5</v>
      </c>
      <c r="J1772" s="159">
        <f t="shared" si="135"/>
        <v>15</v>
      </c>
      <c r="K1772" s="159">
        <f t="shared" si="135"/>
        <v>1</v>
      </c>
      <c r="L1772" s="159">
        <f t="shared" si="135"/>
        <v>1</v>
      </c>
      <c r="M1772" s="159">
        <f t="shared" si="135"/>
        <v>1</v>
      </c>
      <c r="N1772" s="166">
        <v>23.1</v>
      </c>
      <c r="O1772" s="166">
        <v>28.1</v>
      </c>
    </row>
    <row r="1773" spans="1:16" ht="13.5" customHeight="1" x14ac:dyDescent="0.3">
      <c r="A1773" s="159" t="s">
        <v>92</v>
      </c>
      <c r="B1773" s="159">
        <f t="shared" ref="B1773:M1773" si="136">SUM(B1699:B1770)</f>
        <v>4136</v>
      </c>
      <c r="C1773" s="159">
        <f t="shared" si="136"/>
        <v>244</v>
      </c>
      <c r="D1773" s="159">
        <f t="shared" si="136"/>
        <v>243</v>
      </c>
      <c r="E1773" s="159">
        <f t="shared" si="136"/>
        <v>3057</v>
      </c>
      <c r="F1773" s="159">
        <f t="shared" si="136"/>
        <v>483</v>
      </c>
      <c r="G1773" s="159">
        <f t="shared" si="136"/>
        <v>84</v>
      </c>
      <c r="H1773" s="159">
        <f t="shared" si="136"/>
        <v>0</v>
      </c>
      <c r="I1773" s="159">
        <f t="shared" si="136"/>
        <v>5</v>
      </c>
      <c r="J1773" s="159">
        <f t="shared" si="136"/>
        <v>17</v>
      </c>
      <c r="K1773" s="159">
        <f t="shared" si="136"/>
        <v>1</v>
      </c>
      <c r="L1773" s="159">
        <f t="shared" si="136"/>
        <v>1</v>
      </c>
      <c r="M1773" s="159">
        <f t="shared" si="136"/>
        <v>1</v>
      </c>
      <c r="N1773" s="166">
        <v>23.1</v>
      </c>
      <c r="O1773" s="166">
        <v>28.2</v>
      </c>
    </row>
    <row r="1774" spans="1:16" ht="13.5" customHeight="1" thickBot="1" x14ac:dyDescent="0.35">
      <c r="A1774" s="167" t="s">
        <v>93</v>
      </c>
      <c r="B1774" s="167">
        <f t="shared" ref="B1774:M1774" si="137">SUM(B1675:B1770)</f>
        <v>4292</v>
      </c>
      <c r="C1774" s="167">
        <f t="shared" si="137"/>
        <v>250</v>
      </c>
      <c r="D1774" s="167">
        <f t="shared" si="137"/>
        <v>249</v>
      </c>
      <c r="E1774" s="167">
        <f t="shared" si="137"/>
        <v>3177</v>
      </c>
      <c r="F1774" s="167">
        <f t="shared" si="137"/>
        <v>506</v>
      </c>
      <c r="G1774" s="167">
        <f t="shared" si="137"/>
        <v>85</v>
      </c>
      <c r="H1774" s="167">
        <f t="shared" si="137"/>
        <v>0</v>
      </c>
      <c r="I1774" s="167">
        <f t="shared" si="137"/>
        <v>5</v>
      </c>
      <c r="J1774" s="167">
        <f t="shared" si="137"/>
        <v>17</v>
      </c>
      <c r="K1774" s="167">
        <f t="shared" si="137"/>
        <v>1</v>
      </c>
      <c r="L1774" s="167">
        <f t="shared" si="137"/>
        <v>1</v>
      </c>
      <c r="M1774" s="167">
        <f t="shared" si="137"/>
        <v>1</v>
      </c>
      <c r="N1774" s="168">
        <v>23.3</v>
      </c>
      <c r="O1774" s="168">
        <v>28.5</v>
      </c>
    </row>
    <row r="1775" spans="1:16" ht="13.5" customHeight="1" thickTop="1" x14ac:dyDescent="0.3">
      <c r="N1775" s="169"/>
      <c r="O1775" s="169"/>
    </row>
    <row r="1776" spans="1:16" ht="13.5" customHeight="1" thickBot="1" x14ac:dyDescent="0.35">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6" ht="13.5" customHeight="1" thickTop="1" thickBot="1" x14ac:dyDescent="0.35">
      <c r="A1777" s="170"/>
      <c r="B1777" s="531" t="s">
        <v>74</v>
      </c>
      <c r="C1777" s="531" t="s">
        <v>75</v>
      </c>
      <c r="D1777" s="531" t="s">
        <v>76</v>
      </c>
      <c r="E1777" s="531" t="s">
        <v>77</v>
      </c>
      <c r="F1777" s="531" t="s">
        <v>78</v>
      </c>
      <c r="G1777" s="531" t="s">
        <v>79</v>
      </c>
      <c r="H1777" s="531" t="s">
        <v>80</v>
      </c>
      <c r="I1777" s="531" t="s">
        <v>81</v>
      </c>
      <c r="J1777" s="531" t="s">
        <v>82</v>
      </c>
      <c r="K1777" s="531" t="s">
        <v>83</v>
      </c>
      <c r="L1777" s="531" t="s">
        <v>84</v>
      </c>
      <c r="M1777" s="531" t="s">
        <v>85</v>
      </c>
      <c r="N1777" s="533" t="s">
        <v>86</v>
      </c>
      <c r="O1777" s="533" t="s">
        <v>87</v>
      </c>
    </row>
    <row r="1778" spans="1:16" ht="13.5" customHeight="1" thickTop="1" thickBot="1" x14ac:dyDescent="0.35">
      <c r="A1778" s="173" t="s">
        <v>56</v>
      </c>
      <c r="B1778" s="532"/>
      <c r="C1778" s="532"/>
      <c r="D1778" s="532"/>
      <c r="E1778" s="532"/>
      <c r="F1778" s="532"/>
      <c r="G1778" s="532"/>
      <c r="H1778" s="532"/>
      <c r="I1778" s="532"/>
      <c r="J1778" s="532"/>
      <c r="K1778" s="532"/>
      <c r="L1778" s="532"/>
      <c r="M1778" s="532"/>
      <c r="N1778" s="534"/>
      <c r="O1778" s="534"/>
    </row>
    <row r="1779" spans="1:16" ht="13.5" customHeight="1" thickTop="1" x14ac:dyDescent="0.3">
      <c r="A1779" s="158">
        <v>0</v>
      </c>
      <c r="B1779" s="159">
        <v>10</v>
      </c>
      <c r="C1779" s="159">
        <v>2</v>
      </c>
      <c r="D1779" s="159">
        <v>0</v>
      </c>
      <c r="E1779" s="159">
        <v>6</v>
      </c>
      <c r="F1779" s="159">
        <v>2</v>
      </c>
      <c r="G1779" s="159">
        <v>0</v>
      </c>
      <c r="H1779" s="159">
        <v>0</v>
      </c>
      <c r="I1779" s="159">
        <v>0</v>
      </c>
      <c r="J1779" s="159">
        <v>0</v>
      </c>
      <c r="K1779" s="159">
        <v>0</v>
      </c>
      <c r="L1779" s="159">
        <v>0</v>
      </c>
      <c r="M1779" s="159">
        <v>0</v>
      </c>
      <c r="N1779" s="159">
        <v>21.9</v>
      </c>
      <c r="O1779" s="159" t="s">
        <v>102</v>
      </c>
      <c r="P1779" s="2"/>
    </row>
    <row r="1780" spans="1:16" ht="13.5" customHeight="1" x14ac:dyDescent="0.3">
      <c r="A1780" s="160">
        <v>1.0416666666666666E-2</v>
      </c>
      <c r="B1780" s="159">
        <v>7</v>
      </c>
      <c r="C1780" s="159">
        <v>0</v>
      </c>
      <c r="D1780" s="159">
        <v>2</v>
      </c>
      <c r="E1780" s="159">
        <v>4</v>
      </c>
      <c r="F1780" s="159">
        <v>1</v>
      </c>
      <c r="G1780" s="159">
        <v>0</v>
      </c>
      <c r="H1780" s="159">
        <v>0</v>
      </c>
      <c r="I1780" s="159">
        <v>0</v>
      </c>
      <c r="J1780" s="159">
        <v>0</v>
      </c>
      <c r="K1780" s="159">
        <v>0</v>
      </c>
      <c r="L1780" s="159">
        <v>0</v>
      </c>
      <c r="M1780" s="159">
        <v>0</v>
      </c>
      <c r="N1780" s="159">
        <v>27.1</v>
      </c>
      <c r="O1780" s="159" t="s">
        <v>102</v>
      </c>
      <c r="P1780" s="2"/>
    </row>
    <row r="1781" spans="1:16" ht="13.5" customHeight="1" x14ac:dyDescent="0.3">
      <c r="A1781" s="160">
        <v>2.0833333333333332E-2</v>
      </c>
      <c r="B1781" s="159">
        <v>5</v>
      </c>
      <c r="C1781" s="159">
        <v>1</v>
      </c>
      <c r="D1781" s="159">
        <v>1</v>
      </c>
      <c r="E1781" s="159">
        <v>3</v>
      </c>
      <c r="F1781" s="159">
        <v>0</v>
      </c>
      <c r="G1781" s="159">
        <v>0</v>
      </c>
      <c r="H1781" s="159">
        <v>0</v>
      </c>
      <c r="I1781" s="159">
        <v>0</v>
      </c>
      <c r="J1781" s="159">
        <v>0</v>
      </c>
      <c r="K1781" s="159">
        <v>0</v>
      </c>
      <c r="L1781" s="159">
        <v>0</v>
      </c>
      <c r="M1781" s="159">
        <v>0</v>
      </c>
      <c r="N1781" s="159">
        <v>23.1</v>
      </c>
      <c r="O1781" s="159" t="s">
        <v>102</v>
      </c>
      <c r="P1781" s="2"/>
    </row>
    <row r="1782" spans="1:16" ht="13.5" customHeight="1" x14ac:dyDescent="0.3">
      <c r="A1782" s="160">
        <v>3.125E-2</v>
      </c>
      <c r="B1782" s="159">
        <v>11</v>
      </c>
      <c r="C1782" s="159">
        <v>1</v>
      </c>
      <c r="D1782" s="159">
        <v>2</v>
      </c>
      <c r="E1782" s="159">
        <v>7</v>
      </c>
      <c r="F1782" s="159">
        <v>1</v>
      </c>
      <c r="G1782" s="159">
        <v>0</v>
      </c>
      <c r="H1782" s="159">
        <v>0</v>
      </c>
      <c r="I1782" s="159">
        <v>0</v>
      </c>
      <c r="J1782" s="159">
        <v>0</v>
      </c>
      <c r="K1782" s="159">
        <v>0</v>
      </c>
      <c r="L1782" s="159">
        <v>0</v>
      </c>
      <c r="M1782" s="159">
        <v>0</v>
      </c>
      <c r="N1782" s="159">
        <v>28.3</v>
      </c>
      <c r="O1782" s="159">
        <v>37.6</v>
      </c>
      <c r="P1782" s="2"/>
    </row>
    <row r="1783" spans="1:16" ht="13.5" customHeight="1" x14ac:dyDescent="0.3">
      <c r="A1783" s="160">
        <v>4.1666666666666664E-2</v>
      </c>
      <c r="B1783" s="159">
        <v>8</v>
      </c>
      <c r="C1783" s="159">
        <v>0</v>
      </c>
      <c r="D1783" s="159">
        <v>1</v>
      </c>
      <c r="E1783" s="159">
        <v>4</v>
      </c>
      <c r="F1783" s="159">
        <v>3</v>
      </c>
      <c r="G1783" s="159">
        <v>0</v>
      </c>
      <c r="H1783" s="159">
        <v>0</v>
      </c>
      <c r="I1783" s="159">
        <v>0</v>
      </c>
      <c r="J1783" s="159">
        <v>0</v>
      </c>
      <c r="K1783" s="159">
        <v>0</v>
      </c>
      <c r="L1783" s="159">
        <v>0</v>
      </c>
      <c r="M1783" s="159">
        <v>0</v>
      </c>
      <c r="N1783" s="159">
        <v>29.7</v>
      </c>
      <c r="O1783" s="159" t="s">
        <v>102</v>
      </c>
      <c r="P1783" s="2"/>
    </row>
    <row r="1784" spans="1:16" ht="13.5" customHeight="1" x14ac:dyDescent="0.3">
      <c r="A1784" s="160">
        <v>5.2083333333333336E-2</v>
      </c>
      <c r="B1784" s="159">
        <v>9</v>
      </c>
      <c r="C1784" s="159">
        <v>0</v>
      </c>
      <c r="D1784" s="159">
        <v>0</v>
      </c>
      <c r="E1784" s="159">
        <v>5</v>
      </c>
      <c r="F1784" s="159">
        <v>4</v>
      </c>
      <c r="G1784" s="159">
        <v>0</v>
      </c>
      <c r="H1784" s="159">
        <v>0</v>
      </c>
      <c r="I1784" s="159">
        <v>0</v>
      </c>
      <c r="J1784" s="159">
        <v>0</v>
      </c>
      <c r="K1784" s="159">
        <v>0</v>
      </c>
      <c r="L1784" s="159">
        <v>0</v>
      </c>
      <c r="M1784" s="159">
        <v>0</v>
      </c>
      <c r="N1784" s="159">
        <v>28.2</v>
      </c>
      <c r="O1784" s="159" t="s">
        <v>102</v>
      </c>
      <c r="P1784" s="2"/>
    </row>
    <row r="1785" spans="1:16" ht="13.5" customHeight="1" x14ac:dyDescent="0.3">
      <c r="A1785" s="160">
        <v>6.25E-2</v>
      </c>
      <c r="B1785" s="159">
        <v>6</v>
      </c>
      <c r="C1785" s="159">
        <v>0</v>
      </c>
      <c r="D1785" s="159">
        <v>0</v>
      </c>
      <c r="E1785" s="159">
        <v>5</v>
      </c>
      <c r="F1785" s="159">
        <v>1</v>
      </c>
      <c r="G1785" s="159">
        <v>0</v>
      </c>
      <c r="H1785" s="159">
        <v>0</v>
      </c>
      <c r="I1785" s="159">
        <v>0</v>
      </c>
      <c r="J1785" s="159">
        <v>0</v>
      </c>
      <c r="K1785" s="159">
        <v>0</v>
      </c>
      <c r="L1785" s="159">
        <v>0</v>
      </c>
      <c r="M1785" s="159">
        <v>0</v>
      </c>
      <c r="N1785" s="159">
        <v>26.8</v>
      </c>
      <c r="O1785" s="159" t="s">
        <v>102</v>
      </c>
      <c r="P1785" s="2"/>
    </row>
    <row r="1786" spans="1:16" ht="13.5" customHeight="1" x14ac:dyDescent="0.3">
      <c r="A1786" s="160">
        <v>7.2916666666666699E-2</v>
      </c>
      <c r="B1786" s="159">
        <v>1</v>
      </c>
      <c r="C1786" s="159">
        <v>0</v>
      </c>
      <c r="D1786" s="159">
        <v>0</v>
      </c>
      <c r="E1786" s="159">
        <v>0</v>
      </c>
      <c r="F1786" s="159">
        <v>1</v>
      </c>
      <c r="G1786" s="159">
        <v>0</v>
      </c>
      <c r="H1786" s="159">
        <v>0</v>
      </c>
      <c r="I1786" s="159">
        <v>0</v>
      </c>
      <c r="J1786" s="159">
        <v>0</v>
      </c>
      <c r="K1786" s="159">
        <v>0</v>
      </c>
      <c r="L1786" s="159">
        <v>0</v>
      </c>
      <c r="M1786" s="159">
        <v>0</v>
      </c>
      <c r="N1786" s="159">
        <v>25.3</v>
      </c>
      <c r="O1786" s="159" t="s">
        <v>102</v>
      </c>
      <c r="P1786" s="2"/>
    </row>
    <row r="1787" spans="1:16" ht="13.5" customHeight="1" x14ac:dyDescent="0.3">
      <c r="A1787" s="160">
        <v>8.3333333333333301E-2</v>
      </c>
      <c r="B1787" s="159">
        <v>3</v>
      </c>
      <c r="C1787" s="159">
        <v>1</v>
      </c>
      <c r="D1787" s="159">
        <v>1</v>
      </c>
      <c r="E1787" s="159">
        <v>1</v>
      </c>
      <c r="F1787" s="159">
        <v>0</v>
      </c>
      <c r="G1787" s="159">
        <v>0</v>
      </c>
      <c r="H1787" s="159">
        <v>0</v>
      </c>
      <c r="I1787" s="159">
        <v>0</v>
      </c>
      <c r="J1787" s="159">
        <v>0</v>
      </c>
      <c r="K1787" s="159">
        <v>0</v>
      </c>
      <c r="L1787" s="159">
        <v>0</v>
      </c>
      <c r="M1787" s="159">
        <v>0</v>
      </c>
      <c r="N1787" s="159">
        <v>21.4</v>
      </c>
      <c r="O1787" s="159" t="s">
        <v>102</v>
      </c>
      <c r="P1787" s="2"/>
    </row>
    <row r="1788" spans="1:16" ht="13.5" customHeight="1" x14ac:dyDescent="0.3">
      <c r="A1788" s="160">
        <v>9.375E-2</v>
      </c>
      <c r="B1788" s="159">
        <v>3</v>
      </c>
      <c r="C1788" s="159">
        <v>0</v>
      </c>
      <c r="D1788" s="159">
        <v>0</v>
      </c>
      <c r="E1788" s="159">
        <v>3</v>
      </c>
      <c r="F1788" s="159">
        <v>0</v>
      </c>
      <c r="G1788" s="159">
        <v>0</v>
      </c>
      <c r="H1788" s="159">
        <v>0</v>
      </c>
      <c r="I1788" s="159">
        <v>0</v>
      </c>
      <c r="J1788" s="159">
        <v>0</v>
      </c>
      <c r="K1788" s="159">
        <v>0</v>
      </c>
      <c r="L1788" s="159">
        <v>0</v>
      </c>
      <c r="M1788" s="159">
        <v>0</v>
      </c>
      <c r="N1788" s="159">
        <v>29.1</v>
      </c>
      <c r="O1788" s="159" t="s">
        <v>102</v>
      </c>
      <c r="P1788" s="2"/>
    </row>
    <row r="1789" spans="1:16" ht="13.5" customHeight="1" x14ac:dyDescent="0.3">
      <c r="A1789" s="160">
        <v>0.104166666666667</v>
      </c>
      <c r="B1789" s="159">
        <v>8</v>
      </c>
      <c r="C1789" s="159">
        <v>0</v>
      </c>
      <c r="D1789" s="159">
        <v>1</v>
      </c>
      <c r="E1789" s="159">
        <v>6</v>
      </c>
      <c r="F1789" s="159">
        <v>1</v>
      </c>
      <c r="G1789" s="159">
        <v>0</v>
      </c>
      <c r="H1789" s="159">
        <v>0</v>
      </c>
      <c r="I1789" s="159">
        <v>0</v>
      </c>
      <c r="J1789" s="159">
        <v>0</v>
      </c>
      <c r="K1789" s="159">
        <v>0</v>
      </c>
      <c r="L1789" s="159">
        <v>0</v>
      </c>
      <c r="M1789" s="159">
        <v>0</v>
      </c>
      <c r="N1789" s="159">
        <v>28.6</v>
      </c>
      <c r="O1789" s="159" t="s">
        <v>102</v>
      </c>
      <c r="P1789" s="2"/>
    </row>
    <row r="1790" spans="1:16" ht="13.5" customHeight="1" x14ac:dyDescent="0.3">
      <c r="A1790" s="160">
        <v>0.114583333333333</v>
      </c>
      <c r="B1790" s="159">
        <v>6</v>
      </c>
      <c r="C1790" s="159">
        <v>0</v>
      </c>
      <c r="D1790" s="159">
        <v>1</v>
      </c>
      <c r="E1790" s="159">
        <v>4</v>
      </c>
      <c r="F1790" s="159">
        <v>0</v>
      </c>
      <c r="G1790" s="159">
        <v>1</v>
      </c>
      <c r="H1790" s="159">
        <v>0</v>
      </c>
      <c r="I1790" s="159">
        <v>0</v>
      </c>
      <c r="J1790" s="159">
        <v>0</v>
      </c>
      <c r="K1790" s="159">
        <v>0</v>
      </c>
      <c r="L1790" s="159">
        <v>0</v>
      </c>
      <c r="M1790" s="159">
        <v>0</v>
      </c>
      <c r="N1790" s="159">
        <v>30.8</v>
      </c>
      <c r="O1790" s="159" t="s">
        <v>102</v>
      </c>
      <c r="P1790" s="2"/>
    </row>
    <row r="1791" spans="1:16" ht="13.5" customHeight="1" x14ac:dyDescent="0.3">
      <c r="A1791" s="160">
        <v>0.125</v>
      </c>
      <c r="B1791" s="159">
        <v>2</v>
      </c>
      <c r="C1791" s="159">
        <v>0</v>
      </c>
      <c r="D1791" s="159">
        <v>0</v>
      </c>
      <c r="E1791" s="159">
        <v>1</v>
      </c>
      <c r="F1791" s="159">
        <v>1</v>
      </c>
      <c r="G1791" s="159">
        <v>0</v>
      </c>
      <c r="H1791" s="159">
        <v>0</v>
      </c>
      <c r="I1791" s="159">
        <v>0</v>
      </c>
      <c r="J1791" s="159">
        <v>0</v>
      </c>
      <c r="K1791" s="159">
        <v>0</v>
      </c>
      <c r="L1791" s="159">
        <v>0</v>
      </c>
      <c r="M1791" s="159">
        <v>0</v>
      </c>
      <c r="N1791" s="159">
        <v>29.6</v>
      </c>
      <c r="O1791" s="159" t="s">
        <v>102</v>
      </c>
      <c r="P1791" s="2"/>
    </row>
    <row r="1792" spans="1:16" ht="13.5" customHeight="1" x14ac:dyDescent="0.3">
      <c r="A1792" s="160">
        <v>0.13541666666666699</v>
      </c>
      <c r="B1792" s="159">
        <v>9</v>
      </c>
      <c r="C1792" s="159">
        <v>0</v>
      </c>
      <c r="D1792" s="159">
        <v>0</v>
      </c>
      <c r="E1792" s="159">
        <v>8</v>
      </c>
      <c r="F1792" s="159">
        <v>1</v>
      </c>
      <c r="G1792" s="159">
        <v>0</v>
      </c>
      <c r="H1792" s="159">
        <v>0</v>
      </c>
      <c r="I1792" s="159">
        <v>0</v>
      </c>
      <c r="J1792" s="159">
        <v>0</v>
      </c>
      <c r="K1792" s="159">
        <v>0</v>
      </c>
      <c r="L1792" s="159">
        <v>0</v>
      </c>
      <c r="M1792" s="159">
        <v>0</v>
      </c>
      <c r="N1792" s="159">
        <v>26.6</v>
      </c>
      <c r="O1792" s="159" t="s">
        <v>102</v>
      </c>
      <c r="P1792" s="2"/>
    </row>
    <row r="1793" spans="1:16" ht="13.5" customHeight="1" x14ac:dyDescent="0.3">
      <c r="A1793" s="160">
        <v>0.14583333333333301</v>
      </c>
      <c r="B1793" s="159">
        <v>4</v>
      </c>
      <c r="C1793" s="159">
        <v>0</v>
      </c>
      <c r="D1793" s="159">
        <v>1</v>
      </c>
      <c r="E1793" s="159">
        <v>1</v>
      </c>
      <c r="F1793" s="159">
        <v>2</v>
      </c>
      <c r="G1793" s="159">
        <v>0</v>
      </c>
      <c r="H1793" s="159">
        <v>0</v>
      </c>
      <c r="I1793" s="159">
        <v>0</v>
      </c>
      <c r="J1793" s="159">
        <v>0</v>
      </c>
      <c r="K1793" s="159">
        <v>0</v>
      </c>
      <c r="L1793" s="159">
        <v>0</v>
      </c>
      <c r="M1793" s="159">
        <v>0</v>
      </c>
      <c r="N1793" s="159">
        <v>29.2</v>
      </c>
      <c r="O1793" s="159" t="s">
        <v>102</v>
      </c>
      <c r="P1793" s="2"/>
    </row>
    <row r="1794" spans="1:16" ht="13.5" customHeight="1" x14ac:dyDescent="0.3">
      <c r="A1794" s="160">
        <v>0.15625</v>
      </c>
      <c r="B1794" s="159">
        <v>4</v>
      </c>
      <c r="C1794" s="159">
        <v>0</v>
      </c>
      <c r="D1794" s="159">
        <v>1</v>
      </c>
      <c r="E1794" s="159">
        <v>2</v>
      </c>
      <c r="F1794" s="159">
        <v>1</v>
      </c>
      <c r="G1794" s="159">
        <v>0</v>
      </c>
      <c r="H1794" s="159">
        <v>0</v>
      </c>
      <c r="I1794" s="159">
        <v>0</v>
      </c>
      <c r="J1794" s="159">
        <v>0</v>
      </c>
      <c r="K1794" s="159">
        <v>0</v>
      </c>
      <c r="L1794" s="159">
        <v>0</v>
      </c>
      <c r="M1794" s="159">
        <v>0</v>
      </c>
      <c r="N1794" s="159">
        <v>24.8</v>
      </c>
      <c r="O1794" s="159" t="s">
        <v>102</v>
      </c>
      <c r="P1794" s="2"/>
    </row>
    <row r="1795" spans="1:16" ht="13.5" customHeight="1" x14ac:dyDescent="0.3">
      <c r="A1795" s="160">
        <v>0.16666666666666699</v>
      </c>
      <c r="B1795" s="159">
        <v>10</v>
      </c>
      <c r="C1795" s="159">
        <v>1</v>
      </c>
      <c r="D1795" s="159">
        <v>0</v>
      </c>
      <c r="E1795" s="159">
        <v>8</v>
      </c>
      <c r="F1795" s="159">
        <v>1</v>
      </c>
      <c r="G1795" s="159">
        <v>0</v>
      </c>
      <c r="H1795" s="159">
        <v>0</v>
      </c>
      <c r="I1795" s="159">
        <v>0</v>
      </c>
      <c r="J1795" s="159">
        <v>0</v>
      </c>
      <c r="K1795" s="159">
        <v>0</v>
      </c>
      <c r="L1795" s="159">
        <v>0</v>
      </c>
      <c r="M1795" s="159">
        <v>0</v>
      </c>
      <c r="N1795" s="159">
        <v>26.5</v>
      </c>
      <c r="O1795" s="159" t="s">
        <v>102</v>
      </c>
      <c r="P1795" s="2"/>
    </row>
    <row r="1796" spans="1:16" ht="13.5" customHeight="1" x14ac:dyDescent="0.3">
      <c r="A1796" s="160">
        <v>0.17708333333333301</v>
      </c>
      <c r="B1796" s="159">
        <v>1</v>
      </c>
      <c r="C1796" s="159">
        <v>0</v>
      </c>
      <c r="D1796" s="159">
        <v>0</v>
      </c>
      <c r="E1796" s="159">
        <v>1</v>
      </c>
      <c r="F1796" s="159">
        <v>0</v>
      </c>
      <c r="G1796" s="159">
        <v>0</v>
      </c>
      <c r="H1796" s="159">
        <v>0</v>
      </c>
      <c r="I1796" s="159">
        <v>0</v>
      </c>
      <c r="J1796" s="159">
        <v>0</v>
      </c>
      <c r="K1796" s="159">
        <v>0</v>
      </c>
      <c r="L1796" s="159">
        <v>0</v>
      </c>
      <c r="M1796" s="159">
        <v>0</v>
      </c>
      <c r="N1796" s="159">
        <v>17.399999999999999</v>
      </c>
      <c r="O1796" s="159" t="s">
        <v>102</v>
      </c>
      <c r="P1796" s="2"/>
    </row>
    <row r="1797" spans="1:16" ht="13.5" customHeight="1" x14ac:dyDescent="0.3">
      <c r="A1797" s="160">
        <v>0.1875</v>
      </c>
      <c r="B1797" s="159">
        <v>4</v>
      </c>
      <c r="C1797" s="159">
        <v>0</v>
      </c>
      <c r="D1797" s="159">
        <v>0</v>
      </c>
      <c r="E1797" s="159">
        <v>2</v>
      </c>
      <c r="F1797" s="159">
        <v>2</v>
      </c>
      <c r="G1797" s="159">
        <v>0</v>
      </c>
      <c r="H1797" s="159">
        <v>0</v>
      </c>
      <c r="I1797" s="159">
        <v>0</v>
      </c>
      <c r="J1797" s="159">
        <v>0</v>
      </c>
      <c r="K1797" s="159">
        <v>0</v>
      </c>
      <c r="L1797" s="159">
        <v>0</v>
      </c>
      <c r="M1797" s="159">
        <v>0</v>
      </c>
      <c r="N1797" s="159">
        <v>29</v>
      </c>
      <c r="O1797" s="159" t="s">
        <v>102</v>
      </c>
      <c r="P1797" s="2"/>
    </row>
    <row r="1798" spans="1:16" ht="13.5" customHeight="1" x14ac:dyDescent="0.3">
      <c r="A1798" s="160">
        <v>0.19791666666666699</v>
      </c>
      <c r="B1798" s="159">
        <v>5</v>
      </c>
      <c r="C1798" s="159">
        <v>0</v>
      </c>
      <c r="D1798" s="159">
        <v>0</v>
      </c>
      <c r="E1798" s="159">
        <v>3</v>
      </c>
      <c r="F1798" s="159">
        <v>2</v>
      </c>
      <c r="G1798" s="159">
        <v>0</v>
      </c>
      <c r="H1798" s="159">
        <v>0</v>
      </c>
      <c r="I1798" s="159">
        <v>0</v>
      </c>
      <c r="J1798" s="159">
        <v>0</v>
      </c>
      <c r="K1798" s="159">
        <v>0</v>
      </c>
      <c r="L1798" s="159">
        <v>0</v>
      </c>
      <c r="M1798" s="159">
        <v>0</v>
      </c>
      <c r="N1798" s="159">
        <v>27.6</v>
      </c>
      <c r="O1798" s="159" t="s">
        <v>102</v>
      </c>
      <c r="P1798" s="2"/>
    </row>
    <row r="1799" spans="1:16" ht="13.5" customHeight="1" x14ac:dyDescent="0.3">
      <c r="A1799" s="160">
        <v>0.20833333333333301</v>
      </c>
      <c r="B1799" s="159">
        <v>6</v>
      </c>
      <c r="C1799" s="159">
        <v>0</v>
      </c>
      <c r="D1799" s="159">
        <v>0</v>
      </c>
      <c r="E1799" s="159">
        <v>5</v>
      </c>
      <c r="F1799" s="159">
        <v>1</v>
      </c>
      <c r="G1799" s="159">
        <v>0</v>
      </c>
      <c r="H1799" s="159">
        <v>0</v>
      </c>
      <c r="I1799" s="159">
        <v>0</v>
      </c>
      <c r="J1799" s="159">
        <v>0</v>
      </c>
      <c r="K1799" s="159">
        <v>0</v>
      </c>
      <c r="L1799" s="159">
        <v>0</v>
      </c>
      <c r="M1799" s="159">
        <v>0</v>
      </c>
      <c r="N1799" s="159">
        <v>30.6</v>
      </c>
      <c r="O1799" s="159" t="s">
        <v>102</v>
      </c>
      <c r="P1799" s="2"/>
    </row>
    <row r="1800" spans="1:16" ht="13.5" customHeight="1" x14ac:dyDescent="0.3">
      <c r="A1800" s="160">
        <v>0.21875</v>
      </c>
      <c r="B1800" s="159">
        <v>4</v>
      </c>
      <c r="C1800" s="159">
        <v>0</v>
      </c>
      <c r="D1800" s="159">
        <v>0</v>
      </c>
      <c r="E1800" s="159">
        <v>4</v>
      </c>
      <c r="F1800" s="159">
        <v>0</v>
      </c>
      <c r="G1800" s="159">
        <v>0</v>
      </c>
      <c r="H1800" s="159">
        <v>0</v>
      </c>
      <c r="I1800" s="159">
        <v>0</v>
      </c>
      <c r="J1800" s="159">
        <v>0</v>
      </c>
      <c r="K1800" s="159">
        <v>0</v>
      </c>
      <c r="L1800" s="159">
        <v>0</v>
      </c>
      <c r="M1800" s="159">
        <v>0</v>
      </c>
      <c r="N1800" s="159">
        <v>26.3</v>
      </c>
      <c r="O1800" s="159" t="s">
        <v>102</v>
      </c>
      <c r="P1800" s="2"/>
    </row>
    <row r="1801" spans="1:16" ht="13.5" customHeight="1" x14ac:dyDescent="0.3">
      <c r="A1801" s="160">
        <v>0.22916666666666699</v>
      </c>
      <c r="B1801" s="159">
        <v>2</v>
      </c>
      <c r="C1801" s="159">
        <v>0</v>
      </c>
      <c r="D1801" s="159">
        <v>0</v>
      </c>
      <c r="E1801" s="159">
        <v>2</v>
      </c>
      <c r="F1801" s="159">
        <v>0</v>
      </c>
      <c r="G1801" s="159">
        <v>0</v>
      </c>
      <c r="H1801" s="159">
        <v>0</v>
      </c>
      <c r="I1801" s="159">
        <v>0</v>
      </c>
      <c r="J1801" s="159">
        <v>0</v>
      </c>
      <c r="K1801" s="159">
        <v>0</v>
      </c>
      <c r="L1801" s="159">
        <v>0</v>
      </c>
      <c r="M1801" s="159">
        <v>0</v>
      </c>
      <c r="N1801" s="159">
        <v>40.9</v>
      </c>
      <c r="O1801" s="159" t="s">
        <v>102</v>
      </c>
      <c r="P1801" s="2"/>
    </row>
    <row r="1802" spans="1:16" ht="13.5" customHeight="1" x14ac:dyDescent="0.3">
      <c r="A1802" s="160">
        <v>0.23958333333333301</v>
      </c>
      <c r="B1802" s="159">
        <v>5</v>
      </c>
      <c r="C1802" s="159">
        <v>0</v>
      </c>
      <c r="D1802" s="159">
        <v>0</v>
      </c>
      <c r="E1802" s="159">
        <v>5</v>
      </c>
      <c r="F1802" s="159">
        <v>0</v>
      </c>
      <c r="G1802" s="159">
        <v>0</v>
      </c>
      <c r="H1802" s="159">
        <v>0</v>
      </c>
      <c r="I1802" s="159">
        <v>0</v>
      </c>
      <c r="J1802" s="159">
        <v>0</v>
      </c>
      <c r="K1802" s="159">
        <v>0</v>
      </c>
      <c r="L1802" s="159">
        <v>0</v>
      </c>
      <c r="M1802" s="159">
        <v>0</v>
      </c>
      <c r="N1802" s="159">
        <v>30</v>
      </c>
      <c r="O1802" s="159" t="s">
        <v>102</v>
      </c>
      <c r="P1802" s="2"/>
    </row>
    <row r="1803" spans="1:16" ht="13.5" customHeight="1" x14ac:dyDescent="0.3">
      <c r="A1803" s="160">
        <v>0.25</v>
      </c>
      <c r="B1803" s="159">
        <v>8</v>
      </c>
      <c r="C1803" s="159">
        <v>0</v>
      </c>
      <c r="D1803" s="159">
        <v>1</v>
      </c>
      <c r="E1803" s="159">
        <v>7</v>
      </c>
      <c r="F1803" s="159">
        <v>0</v>
      </c>
      <c r="G1803" s="159">
        <v>0</v>
      </c>
      <c r="H1803" s="159">
        <v>0</v>
      </c>
      <c r="I1803" s="159">
        <v>0</v>
      </c>
      <c r="J1803" s="159">
        <v>0</v>
      </c>
      <c r="K1803" s="159">
        <v>0</v>
      </c>
      <c r="L1803" s="159">
        <v>0</v>
      </c>
      <c r="M1803" s="159">
        <v>0</v>
      </c>
      <c r="N1803" s="159">
        <v>26.3</v>
      </c>
      <c r="O1803" s="159" t="s">
        <v>102</v>
      </c>
      <c r="P1803" s="2"/>
    </row>
    <row r="1804" spans="1:16" ht="13.5" customHeight="1" x14ac:dyDescent="0.3">
      <c r="A1804" s="160">
        <v>0.26041666666666702</v>
      </c>
      <c r="B1804" s="159">
        <v>18</v>
      </c>
      <c r="C1804" s="159">
        <v>0</v>
      </c>
      <c r="D1804" s="159">
        <v>1</v>
      </c>
      <c r="E1804" s="159">
        <v>10</v>
      </c>
      <c r="F1804" s="159">
        <v>6</v>
      </c>
      <c r="G1804" s="159">
        <v>1</v>
      </c>
      <c r="H1804" s="159">
        <v>0</v>
      </c>
      <c r="I1804" s="159">
        <v>0</v>
      </c>
      <c r="J1804" s="159">
        <v>0</v>
      </c>
      <c r="K1804" s="159">
        <v>0</v>
      </c>
      <c r="L1804" s="159">
        <v>0</v>
      </c>
      <c r="M1804" s="159">
        <v>0</v>
      </c>
      <c r="N1804" s="159">
        <v>27.2</v>
      </c>
      <c r="O1804" s="159">
        <v>32.700000000000003</v>
      </c>
      <c r="P1804" s="2"/>
    </row>
    <row r="1805" spans="1:16" ht="13.5" customHeight="1" x14ac:dyDescent="0.3">
      <c r="A1805" s="160">
        <v>0.27083333333333298</v>
      </c>
      <c r="B1805" s="159">
        <v>14</v>
      </c>
      <c r="C1805" s="159">
        <v>0</v>
      </c>
      <c r="D1805" s="159">
        <v>1</v>
      </c>
      <c r="E1805" s="159">
        <v>9</v>
      </c>
      <c r="F1805" s="159">
        <v>4</v>
      </c>
      <c r="G1805" s="159">
        <v>0</v>
      </c>
      <c r="H1805" s="159">
        <v>0</v>
      </c>
      <c r="I1805" s="159">
        <v>0</v>
      </c>
      <c r="J1805" s="159">
        <v>0</v>
      </c>
      <c r="K1805" s="159">
        <v>0</v>
      </c>
      <c r="L1805" s="159">
        <v>0</v>
      </c>
      <c r="M1805" s="159">
        <v>0</v>
      </c>
      <c r="N1805" s="159">
        <v>28</v>
      </c>
      <c r="O1805" s="159">
        <v>32.1</v>
      </c>
      <c r="P1805" s="2"/>
    </row>
    <row r="1806" spans="1:16" ht="13.5" customHeight="1" x14ac:dyDescent="0.3">
      <c r="A1806" s="160">
        <v>0.28125</v>
      </c>
      <c r="B1806" s="159">
        <v>28</v>
      </c>
      <c r="C1806" s="159">
        <v>1</v>
      </c>
      <c r="D1806" s="159">
        <v>0</v>
      </c>
      <c r="E1806" s="159">
        <v>21</v>
      </c>
      <c r="F1806" s="159">
        <v>4</v>
      </c>
      <c r="G1806" s="159">
        <v>2</v>
      </c>
      <c r="H1806" s="159">
        <v>0</v>
      </c>
      <c r="I1806" s="159">
        <v>0</v>
      </c>
      <c r="J1806" s="159">
        <v>0</v>
      </c>
      <c r="K1806" s="159">
        <v>0</v>
      </c>
      <c r="L1806" s="159">
        <v>0</v>
      </c>
      <c r="M1806" s="159">
        <v>0</v>
      </c>
      <c r="N1806" s="159">
        <v>26.9</v>
      </c>
      <c r="O1806" s="159">
        <v>32</v>
      </c>
      <c r="P1806" s="2"/>
    </row>
    <row r="1807" spans="1:16" ht="13.5" customHeight="1" x14ac:dyDescent="0.3">
      <c r="A1807" s="160">
        <v>0.29166666666666702</v>
      </c>
      <c r="B1807" s="159">
        <v>29</v>
      </c>
      <c r="C1807" s="159">
        <v>2</v>
      </c>
      <c r="D1807" s="159">
        <v>1</v>
      </c>
      <c r="E1807" s="159">
        <v>20</v>
      </c>
      <c r="F1807" s="159">
        <v>5</v>
      </c>
      <c r="G1807" s="159">
        <v>1</v>
      </c>
      <c r="H1807" s="159">
        <v>0</v>
      </c>
      <c r="I1807" s="159">
        <v>0</v>
      </c>
      <c r="J1807" s="159">
        <v>0</v>
      </c>
      <c r="K1807" s="159">
        <v>0</v>
      </c>
      <c r="L1807" s="159">
        <v>0</v>
      </c>
      <c r="M1807" s="159">
        <v>0</v>
      </c>
      <c r="N1807" s="159">
        <v>23.4</v>
      </c>
      <c r="O1807" s="159">
        <v>30.7</v>
      </c>
      <c r="P1807" s="2"/>
    </row>
    <row r="1808" spans="1:16" ht="13.5" customHeight="1" x14ac:dyDescent="0.3">
      <c r="A1808" s="160">
        <v>0.30208333333333298</v>
      </c>
      <c r="B1808" s="159">
        <v>32</v>
      </c>
      <c r="C1808" s="159">
        <v>2</v>
      </c>
      <c r="D1808" s="159">
        <v>0</v>
      </c>
      <c r="E1808" s="159">
        <v>26</v>
      </c>
      <c r="F1808" s="159">
        <v>3</v>
      </c>
      <c r="G1808" s="159">
        <v>1</v>
      </c>
      <c r="H1808" s="159">
        <v>0</v>
      </c>
      <c r="I1808" s="159">
        <v>0</v>
      </c>
      <c r="J1808" s="159">
        <v>0</v>
      </c>
      <c r="K1808" s="159">
        <v>0</v>
      </c>
      <c r="L1808" s="159">
        <v>0</v>
      </c>
      <c r="M1808" s="159">
        <v>0</v>
      </c>
      <c r="N1808" s="159">
        <v>22.1</v>
      </c>
      <c r="O1808" s="159">
        <v>27.1</v>
      </c>
      <c r="P1808" s="2"/>
    </row>
    <row r="1809" spans="1:16" ht="13.5" customHeight="1" x14ac:dyDescent="0.3">
      <c r="A1809" s="160">
        <v>0.3125</v>
      </c>
      <c r="B1809" s="159">
        <v>25</v>
      </c>
      <c r="C1809" s="159">
        <v>0</v>
      </c>
      <c r="D1809" s="159">
        <v>0</v>
      </c>
      <c r="E1809" s="159">
        <v>23</v>
      </c>
      <c r="F1809" s="159">
        <v>2</v>
      </c>
      <c r="G1809" s="159">
        <v>0</v>
      </c>
      <c r="H1809" s="159">
        <v>0</v>
      </c>
      <c r="I1809" s="159">
        <v>0</v>
      </c>
      <c r="J1809" s="159">
        <v>0</v>
      </c>
      <c r="K1809" s="159">
        <v>0</v>
      </c>
      <c r="L1809" s="159">
        <v>0</v>
      </c>
      <c r="M1809" s="159">
        <v>0</v>
      </c>
      <c r="N1809" s="159">
        <v>21</v>
      </c>
      <c r="O1809" s="159">
        <v>27.9</v>
      </c>
      <c r="P1809" s="2"/>
    </row>
    <row r="1810" spans="1:16" ht="13.5" customHeight="1" x14ac:dyDescent="0.3">
      <c r="A1810" s="160">
        <v>0.32291666666666702</v>
      </c>
      <c r="B1810" s="159">
        <v>16</v>
      </c>
      <c r="C1810" s="159">
        <v>2</v>
      </c>
      <c r="D1810" s="159">
        <v>0</v>
      </c>
      <c r="E1810" s="159">
        <v>12</v>
      </c>
      <c r="F1810" s="159">
        <v>1</v>
      </c>
      <c r="G1810" s="159">
        <v>1</v>
      </c>
      <c r="H1810" s="159">
        <v>0</v>
      </c>
      <c r="I1810" s="159">
        <v>0</v>
      </c>
      <c r="J1810" s="159">
        <v>0</v>
      </c>
      <c r="K1810" s="159">
        <v>0</v>
      </c>
      <c r="L1810" s="159">
        <v>0</v>
      </c>
      <c r="M1810" s="159">
        <v>0</v>
      </c>
      <c r="N1810" s="159">
        <v>18.600000000000001</v>
      </c>
      <c r="O1810" s="159">
        <v>23.4</v>
      </c>
      <c r="P1810" s="2"/>
    </row>
    <row r="1811" spans="1:16" ht="13.5" customHeight="1" x14ac:dyDescent="0.3">
      <c r="A1811" s="160">
        <v>0.33333333333333298</v>
      </c>
      <c r="B1811" s="159">
        <v>31</v>
      </c>
      <c r="C1811" s="159">
        <v>1</v>
      </c>
      <c r="D1811" s="159">
        <v>0</v>
      </c>
      <c r="E1811" s="159">
        <v>27</v>
      </c>
      <c r="F1811" s="159">
        <v>2</v>
      </c>
      <c r="G1811" s="159">
        <v>1</v>
      </c>
      <c r="H1811" s="159">
        <v>0</v>
      </c>
      <c r="I1811" s="159">
        <v>0</v>
      </c>
      <c r="J1811" s="159">
        <v>0</v>
      </c>
      <c r="K1811" s="159">
        <v>0</v>
      </c>
      <c r="L1811" s="159">
        <v>0</v>
      </c>
      <c r="M1811" s="159">
        <v>0</v>
      </c>
      <c r="N1811" s="159">
        <v>19.3</v>
      </c>
      <c r="O1811" s="159">
        <v>24.4</v>
      </c>
      <c r="P1811" s="2"/>
    </row>
    <row r="1812" spans="1:16" ht="13.5" customHeight="1" x14ac:dyDescent="0.3">
      <c r="A1812" s="160">
        <v>0.34375</v>
      </c>
      <c r="B1812" s="159">
        <v>43</v>
      </c>
      <c r="C1812" s="159">
        <v>4</v>
      </c>
      <c r="D1812" s="159">
        <v>2</v>
      </c>
      <c r="E1812" s="159">
        <v>36</v>
      </c>
      <c r="F1812" s="159">
        <v>1</v>
      </c>
      <c r="G1812" s="159">
        <v>0</v>
      </c>
      <c r="H1812" s="159">
        <v>0</v>
      </c>
      <c r="I1812" s="159">
        <v>0</v>
      </c>
      <c r="J1812" s="159">
        <v>0</v>
      </c>
      <c r="K1812" s="159">
        <v>0</v>
      </c>
      <c r="L1812" s="159">
        <v>0</v>
      </c>
      <c r="M1812" s="159">
        <v>0</v>
      </c>
      <c r="N1812" s="159">
        <v>18.8</v>
      </c>
      <c r="O1812" s="159">
        <v>23.4</v>
      </c>
      <c r="P1812" s="2"/>
    </row>
    <row r="1813" spans="1:16" ht="13.5" customHeight="1" x14ac:dyDescent="0.3">
      <c r="A1813" s="160">
        <v>0.35416666666666702</v>
      </c>
      <c r="B1813" s="159">
        <v>32</v>
      </c>
      <c r="C1813" s="159">
        <v>1</v>
      </c>
      <c r="D1813" s="159">
        <v>1</v>
      </c>
      <c r="E1813" s="159">
        <v>28</v>
      </c>
      <c r="F1813" s="159">
        <v>2</v>
      </c>
      <c r="G1813" s="159">
        <v>0</v>
      </c>
      <c r="H1813" s="159">
        <v>0</v>
      </c>
      <c r="I1813" s="159">
        <v>0</v>
      </c>
      <c r="J1813" s="159">
        <v>0</v>
      </c>
      <c r="K1813" s="159">
        <v>0</v>
      </c>
      <c r="L1813" s="159">
        <v>0</v>
      </c>
      <c r="M1813" s="159">
        <v>0</v>
      </c>
      <c r="N1813" s="159">
        <v>20</v>
      </c>
      <c r="O1813" s="159">
        <v>25</v>
      </c>
      <c r="P1813" s="2"/>
    </row>
    <row r="1814" spans="1:16" ht="13.5" customHeight="1" x14ac:dyDescent="0.3">
      <c r="A1814" s="160">
        <v>0.36458333333333298</v>
      </c>
      <c r="B1814" s="159">
        <v>34</v>
      </c>
      <c r="C1814" s="159">
        <v>2</v>
      </c>
      <c r="D1814" s="159">
        <v>1</v>
      </c>
      <c r="E1814" s="159">
        <v>27</v>
      </c>
      <c r="F1814" s="159">
        <v>2</v>
      </c>
      <c r="G1814" s="159">
        <v>1</v>
      </c>
      <c r="H1814" s="159">
        <v>0</v>
      </c>
      <c r="I1814" s="159">
        <v>0</v>
      </c>
      <c r="J1814" s="159">
        <v>1</v>
      </c>
      <c r="K1814" s="159">
        <v>0</v>
      </c>
      <c r="L1814" s="159">
        <v>0</v>
      </c>
      <c r="M1814" s="159">
        <v>0</v>
      </c>
      <c r="N1814" s="159">
        <v>21.3</v>
      </c>
      <c r="O1814" s="159">
        <v>24.8</v>
      </c>
      <c r="P1814" s="2"/>
    </row>
    <row r="1815" spans="1:16" ht="13.5" customHeight="1" x14ac:dyDescent="0.3">
      <c r="A1815" s="160">
        <v>0.375</v>
      </c>
      <c r="B1815" s="159">
        <v>40</v>
      </c>
      <c r="C1815" s="159">
        <v>1</v>
      </c>
      <c r="D1815" s="159">
        <v>2</v>
      </c>
      <c r="E1815" s="159">
        <v>29</v>
      </c>
      <c r="F1815" s="159">
        <v>8</v>
      </c>
      <c r="G1815" s="159">
        <v>0</v>
      </c>
      <c r="H1815" s="159">
        <v>0</v>
      </c>
      <c r="I1815" s="159">
        <v>0</v>
      </c>
      <c r="J1815" s="159">
        <v>0</v>
      </c>
      <c r="K1815" s="159">
        <v>0</v>
      </c>
      <c r="L1815" s="159">
        <v>0</v>
      </c>
      <c r="M1815" s="159">
        <v>0</v>
      </c>
      <c r="N1815" s="159">
        <v>23</v>
      </c>
      <c r="O1815" s="159">
        <v>26.7</v>
      </c>
      <c r="P1815" s="2"/>
    </row>
    <row r="1816" spans="1:16" ht="13.5" customHeight="1" x14ac:dyDescent="0.3">
      <c r="A1816" s="160">
        <v>0.38541666666666702</v>
      </c>
      <c r="B1816" s="159">
        <v>30</v>
      </c>
      <c r="C1816" s="159">
        <v>0</v>
      </c>
      <c r="D1816" s="159">
        <v>1</v>
      </c>
      <c r="E1816" s="159">
        <v>22</v>
      </c>
      <c r="F1816" s="159">
        <v>6</v>
      </c>
      <c r="G1816" s="159">
        <v>1</v>
      </c>
      <c r="H1816" s="159">
        <v>0</v>
      </c>
      <c r="I1816" s="159">
        <v>0</v>
      </c>
      <c r="J1816" s="159">
        <v>0</v>
      </c>
      <c r="K1816" s="159">
        <v>0</v>
      </c>
      <c r="L1816" s="159">
        <v>0</v>
      </c>
      <c r="M1816" s="159">
        <v>0</v>
      </c>
      <c r="N1816" s="159">
        <v>23.7</v>
      </c>
      <c r="O1816" s="159">
        <v>26.4</v>
      </c>
      <c r="P1816" s="2"/>
    </row>
    <row r="1817" spans="1:16" ht="13.5" customHeight="1" x14ac:dyDescent="0.3">
      <c r="A1817" s="160">
        <v>0.39583333333333298</v>
      </c>
      <c r="B1817" s="159">
        <v>33</v>
      </c>
      <c r="C1817" s="159">
        <v>1</v>
      </c>
      <c r="D1817" s="159">
        <v>2</v>
      </c>
      <c r="E1817" s="159">
        <v>23</v>
      </c>
      <c r="F1817" s="159">
        <v>6</v>
      </c>
      <c r="G1817" s="159">
        <v>1</v>
      </c>
      <c r="H1817" s="159">
        <v>0</v>
      </c>
      <c r="I1817" s="159">
        <v>0</v>
      </c>
      <c r="J1817" s="159">
        <v>0</v>
      </c>
      <c r="K1817" s="159">
        <v>0</v>
      </c>
      <c r="L1817" s="159">
        <v>0</v>
      </c>
      <c r="M1817" s="159">
        <v>0</v>
      </c>
      <c r="N1817" s="159">
        <v>24.7</v>
      </c>
      <c r="O1817" s="159">
        <v>28.3</v>
      </c>
      <c r="P1817" s="2"/>
    </row>
    <row r="1818" spans="1:16" ht="13.5" customHeight="1" x14ac:dyDescent="0.3">
      <c r="A1818" s="160">
        <v>0.40625</v>
      </c>
      <c r="B1818" s="159">
        <v>47</v>
      </c>
      <c r="C1818" s="159">
        <v>0</v>
      </c>
      <c r="D1818" s="159">
        <v>2</v>
      </c>
      <c r="E1818" s="159">
        <v>31</v>
      </c>
      <c r="F1818" s="159">
        <v>13</v>
      </c>
      <c r="G1818" s="159">
        <v>1</v>
      </c>
      <c r="H1818" s="159">
        <v>0</v>
      </c>
      <c r="I1818" s="159">
        <v>0</v>
      </c>
      <c r="J1818" s="159">
        <v>0</v>
      </c>
      <c r="K1818" s="159">
        <v>0</v>
      </c>
      <c r="L1818" s="159">
        <v>0</v>
      </c>
      <c r="M1818" s="159">
        <v>0</v>
      </c>
      <c r="N1818" s="159">
        <v>25.3</v>
      </c>
      <c r="O1818" s="159">
        <v>30.7</v>
      </c>
      <c r="P1818" s="2"/>
    </row>
    <row r="1819" spans="1:16" ht="13.5" customHeight="1" x14ac:dyDescent="0.3">
      <c r="A1819" s="160">
        <v>0.41666666666666702</v>
      </c>
      <c r="B1819" s="159">
        <v>43</v>
      </c>
      <c r="C1819" s="159">
        <v>2</v>
      </c>
      <c r="D1819" s="159">
        <v>4</v>
      </c>
      <c r="E1819" s="159">
        <v>26</v>
      </c>
      <c r="F1819" s="159">
        <v>10</v>
      </c>
      <c r="G1819" s="159">
        <v>1</v>
      </c>
      <c r="H1819" s="159">
        <v>0</v>
      </c>
      <c r="I1819" s="159">
        <v>0</v>
      </c>
      <c r="J1819" s="159">
        <v>0</v>
      </c>
      <c r="K1819" s="159">
        <v>0</v>
      </c>
      <c r="L1819" s="159">
        <v>0</v>
      </c>
      <c r="M1819" s="159">
        <v>0</v>
      </c>
      <c r="N1819" s="159">
        <v>23.9</v>
      </c>
      <c r="O1819" s="159">
        <v>30.1</v>
      </c>
      <c r="P1819" s="2"/>
    </row>
    <row r="1820" spans="1:16" ht="13.5" customHeight="1" x14ac:dyDescent="0.3">
      <c r="A1820" s="160">
        <v>0.42708333333333298</v>
      </c>
      <c r="B1820" s="159">
        <v>51</v>
      </c>
      <c r="C1820" s="159">
        <v>3</v>
      </c>
      <c r="D1820" s="159">
        <v>3</v>
      </c>
      <c r="E1820" s="159">
        <v>36</v>
      </c>
      <c r="F1820" s="159">
        <v>7</v>
      </c>
      <c r="G1820" s="159">
        <v>1</v>
      </c>
      <c r="H1820" s="159">
        <v>0</v>
      </c>
      <c r="I1820" s="159">
        <v>1</v>
      </c>
      <c r="J1820" s="159">
        <v>0</v>
      </c>
      <c r="K1820" s="159">
        <v>0</v>
      </c>
      <c r="L1820" s="159">
        <v>0</v>
      </c>
      <c r="M1820" s="159">
        <v>0</v>
      </c>
      <c r="N1820" s="159">
        <v>23.6</v>
      </c>
      <c r="O1820" s="159">
        <v>27.2</v>
      </c>
      <c r="P1820" s="2"/>
    </row>
    <row r="1821" spans="1:16" ht="13.5" customHeight="1" x14ac:dyDescent="0.3">
      <c r="A1821" s="160">
        <v>0.4375</v>
      </c>
      <c r="B1821" s="159">
        <v>47</v>
      </c>
      <c r="C1821" s="159">
        <v>1</v>
      </c>
      <c r="D1821" s="159">
        <v>5</v>
      </c>
      <c r="E1821" s="159">
        <v>28</v>
      </c>
      <c r="F1821" s="159">
        <v>12</v>
      </c>
      <c r="G1821" s="159">
        <v>1</v>
      </c>
      <c r="H1821" s="159">
        <v>0</v>
      </c>
      <c r="I1821" s="159">
        <v>0</v>
      </c>
      <c r="J1821" s="159">
        <v>0</v>
      </c>
      <c r="K1821" s="159">
        <v>0</v>
      </c>
      <c r="L1821" s="159">
        <v>0</v>
      </c>
      <c r="M1821" s="159">
        <v>0</v>
      </c>
      <c r="N1821" s="159">
        <v>24</v>
      </c>
      <c r="O1821" s="159">
        <v>28.1</v>
      </c>
      <c r="P1821" s="2"/>
    </row>
    <row r="1822" spans="1:16" ht="13.5" customHeight="1" x14ac:dyDescent="0.3">
      <c r="A1822" s="160">
        <v>0.44791666666666702</v>
      </c>
      <c r="B1822" s="159">
        <v>51</v>
      </c>
      <c r="C1822" s="159">
        <v>2</v>
      </c>
      <c r="D1822" s="159">
        <v>4</v>
      </c>
      <c r="E1822" s="159">
        <v>40</v>
      </c>
      <c r="F1822" s="159">
        <v>5</v>
      </c>
      <c r="G1822" s="159">
        <v>0</v>
      </c>
      <c r="H1822" s="159">
        <v>0</v>
      </c>
      <c r="I1822" s="159">
        <v>0</v>
      </c>
      <c r="J1822" s="159">
        <v>0</v>
      </c>
      <c r="K1822" s="159">
        <v>0</v>
      </c>
      <c r="L1822" s="159">
        <v>0</v>
      </c>
      <c r="M1822" s="159">
        <v>0</v>
      </c>
      <c r="N1822" s="159">
        <v>24.7</v>
      </c>
      <c r="O1822" s="159">
        <v>29</v>
      </c>
      <c r="P1822" s="2"/>
    </row>
    <row r="1823" spans="1:16" ht="13.5" customHeight="1" x14ac:dyDescent="0.3">
      <c r="A1823" s="160">
        <v>0.45833333333333298</v>
      </c>
      <c r="B1823" s="159">
        <v>41</v>
      </c>
      <c r="C1823" s="159">
        <v>1</v>
      </c>
      <c r="D1823" s="159">
        <v>5</v>
      </c>
      <c r="E1823" s="159">
        <v>27</v>
      </c>
      <c r="F1823" s="159">
        <v>6</v>
      </c>
      <c r="G1823" s="159">
        <v>2</v>
      </c>
      <c r="H1823" s="159">
        <v>0</v>
      </c>
      <c r="I1823" s="159">
        <v>0</v>
      </c>
      <c r="J1823" s="159">
        <v>0</v>
      </c>
      <c r="K1823" s="159">
        <v>0</v>
      </c>
      <c r="L1823" s="159">
        <v>0</v>
      </c>
      <c r="M1823" s="159">
        <v>0</v>
      </c>
      <c r="N1823" s="159">
        <v>24.1</v>
      </c>
      <c r="O1823" s="159">
        <v>30.3</v>
      </c>
      <c r="P1823" s="2"/>
    </row>
    <row r="1824" spans="1:16" ht="13.5" customHeight="1" x14ac:dyDescent="0.3">
      <c r="A1824" s="160">
        <v>0.46875</v>
      </c>
      <c r="B1824" s="159">
        <v>49</v>
      </c>
      <c r="C1824" s="159">
        <v>1</v>
      </c>
      <c r="D1824" s="159">
        <v>2</v>
      </c>
      <c r="E1824" s="159">
        <v>35</v>
      </c>
      <c r="F1824" s="159">
        <v>8</v>
      </c>
      <c r="G1824" s="159">
        <v>3</v>
      </c>
      <c r="H1824" s="159">
        <v>0</v>
      </c>
      <c r="I1824" s="159">
        <v>0</v>
      </c>
      <c r="J1824" s="159">
        <v>0</v>
      </c>
      <c r="K1824" s="159">
        <v>0</v>
      </c>
      <c r="L1824" s="159">
        <v>0</v>
      </c>
      <c r="M1824" s="159">
        <v>0</v>
      </c>
      <c r="N1824" s="159">
        <v>26.6</v>
      </c>
      <c r="O1824" s="159">
        <v>30.7</v>
      </c>
      <c r="P1824" s="2"/>
    </row>
    <row r="1825" spans="1:16" ht="13.5" customHeight="1" x14ac:dyDescent="0.3">
      <c r="A1825" s="160">
        <v>0.47916666666666702</v>
      </c>
      <c r="B1825" s="159">
        <v>66</v>
      </c>
      <c r="C1825" s="159">
        <v>2</v>
      </c>
      <c r="D1825" s="159">
        <v>7</v>
      </c>
      <c r="E1825" s="159">
        <v>48</v>
      </c>
      <c r="F1825" s="159">
        <v>9</v>
      </c>
      <c r="G1825" s="159">
        <v>0</v>
      </c>
      <c r="H1825" s="159">
        <v>0</v>
      </c>
      <c r="I1825" s="159">
        <v>0</v>
      </c>
      <c r="J1825" s="159">
        <v>0</v>
      </c>
      <c r="K1825" s="159">
        <v>0</v>
      </c>
      <c r="L1825" s="159">
        <v>0</v>
      </c>
      <c r="M1825" s="159">
        <v>0</v>
      </c>
      <c r="N1825" s="159">
        <v>23.6</v>
      </c>
      <c r="O1825" s="159">
        <v>28.2</v>
      </c>
      <c r="P1825" s="2"/>
    </row>
    <row r="1826" spans="1:16" ht="13.5" customHeight="1" x14ac:dyDescent="0.3">
      <c r="A1826" s="160">
        <v>0.48958333333333298</v>
      </c>
      <c r="B1826" s="159">
        <v>57</v>
      </c>
      <c r="C1826" s="159">
        <v>2</v>
      </c>
      <c r="D1826" s="159">
        <v>1</v>
      </c>
      <c r="E1826" s="159">
        <v>37</v>
      </c>
      <c r="F1826" s="159">
        <v>14</v>
      </c>
      <c r="G1826" s="159">
        <v>3</v>
      </c>
      <c r="H1826" s="159">
        <v>0</v>
      </c>
      <c r="I1826" s="159">
        <v>0</v>
      </c>
      <c r="J1826" s="159">
        <v>0</v>
      </c>
      <c r="K1826" s="159">
        <v>0</v>
      </c>
      <c r="L1826" s="159">
        <v>0</v>
      </c>
      <c r="M1826" s="159">
        <v>0</v>
      </c>
      <c r="N1826" s="159">
        <v>24.7</v>
      </c>
      <c r="O1826" s="159">
        <v>30.6</v>
      </c>
      <c r="P1826" s="2"/>
    </row>
    <row r="1827" spans="1:16" ht="13.5" customHeight="1" x14ac:dyDescent="0.3">
      <c r="A1827" s="160">
        <v>0.5</v>
      </c>
      <c r="B1827" s="159">
        <v>53</v>
      </c>
      <c r="C1827" s="159">
        <v>2</v>
      </c>
      <c r="D1827" s="159">
        <v>2</v>
      </c>
      <c r="E1827" s="159">
        <v>40</v>
      </c>
      <c r="F1827" s="159">
        <v>3</v>
      </c>
      <c r="G1827" s="159">
        <v>5</v>
      </c>
      <c r="H1827" s="159">
        <v>0</v>
      </c>
      <c r="I1827" s="159">
        <v>0</v>
      </c>
      <c r="J1827" s="159">
        <v>1</v>
      </c>
      <c r="K1827" s="159">
        <v>0</v>
      </c>
      <c r="L1827" s="159">
        <v>0</v>
      </c>
      <c r="M1827" s="159">
        <v>0</v>
      </c>
      <c r="N1827" s="159">
        <v>24.8</v>
      </c>
      <c r="O1827" s="159">
        <v>30.2</v>
      </c>
      <c r="P1827" s="2"/>
    </row>
    <row r="1828" spans="1:16" ht="13.5" customHeight="1" x14ac:dyDescent="0.3">
      <c r="A1828" s="160">
        <v>0.51041666666666696</v>
      </c>
      <c r="B1828" s="159">
        <v>54</v>
      </c>
      <c r="C1828" s="159">
        <v>2</v>
      </c>
      <c r="D1828" s="159">
        <v>6</v>
      </c>
      <c r="E1828" s="159">
        <v>38</v>
      </c>
      <c r="F1828" s="159">
        <v>4</v>
      </c>
      <c r="G1828" s="159">
        <v>4</v>
      </c>
      <c r="H1828" s="159">
        <v>0</v>
      </c>
      <c r="I1828" s="159">
        <v>0</v>
      </c>
      <c r="J1828" s="159">
        <v>0</v>
      </c>
      <c r="K1828" s="159">
        <v>0</v>
      </c>
      <c r="L1828" s="159">
        <v>0</v>
      </c>
      <c r="M1828" s="159">
        <v>0</v>
      </c>
      <c r="N1828" s="159">
        <v>26</v>
      </c>
      <c r="O1828" s="159">
        <v>30</v>
      </c>
      <c r="P1828" s="2"/>
    </row>
    <row r="1829" spans="1:16" ht="13.5" customHeight="1" x14ac:dyDescent="0.3">
      <c r="A1829" s="160">
        <v>0.52083333333333304</v>
      </c>
      <c r="B1829" s="159">
        <v>55</v>
      </c>
      <c r="C1829" s="159">
        <v>1</v>
      </c>
      <c r="D1829" s="159">
        <v>8</v>
      </c>
      <c r="E1829" s="159">
        <v>38</v>
      </c>
      <c r="F1829" s="159">
        <v>6</v>
      </c>
      <c r="G1829" s="159">
        <v>1</v>
      </c>
      <c r="H1829" s="159">
        <v>0</v>
      </c>
      <c r="I1829" s="159">
        <v>1</v>
      </c>
      <c r="J1829" s="159">
        <v>0</v>
      </c>
      <c r="K1829" s="159">
        <v>0</v>
      </c>
      <c r="L1829" s="159">
        <v>0</v>
      </c>
      <c r="M1829" s="159">
        <v>0</v>
      </c>
      <c r="N1829" s="159">
        <v>24.9</v>
      </c>
      <c r="O1829" s="159">
        <v>27.9</v>
      </c>
      <c r="P1829" s="2"/>
    </row>
    <row r="1830" spans="1:16" ht="13.5" customHeight="1" x14ac:dyDescent="0.3">
      <c r="A1830" s="160">
        <v>0.53125</v>
      </c>
      <c r="B1830" s="159">
        <v>60</v>
      </c>
      <c r="C1830" s="159">
        <v>1</v>
      </c>
      <c r="D1830" s="159">
        <v>5</v>
      </c>
      <c r="E1830" s="159">
        <v>42</v>
      </c>
      <c r="F1830" s="159">
        <v>8</v>
      </c>
      <c r="G1830" s="159">
        <v>4</v>
      </c>
      <c r="H1830" s="159">
        <v>0</v>
      </c>
      <c r="I1830" s="159">
        <v>0</v>
      </c>
      <c r="J1830" s="159">
        <v>0</v>
      </c>
      <c r="K1830" s="159">
        <v>0</v>
      </c>
      <c r="L1830" s="159">
        <v>0</v>
      </c>
      <c r="M1830" s="159">
        <v>0</v>
      </c>
      <c r="N1830" s="159">
        <v>25.7</v>
      </c>
      <c r="O1830" s="159">
        <v>30</v>
      </c>
      <c r="P1830" s="2"/>
    </row>
    <row r="1831" spans="1:16" ht="13.5" customHeight="1" x14ac:dyDescent="0.3">
      <c r="A1831" s="160">
        <v>0.54166666666666696</v>
      </c>
      <c r="B1831" s="159">
        <v>77</v>
      </c>
      <c r="C1831" s="159">
        <v>2</v>
      </c>
      <c r="D1831" s="159">
        <v>3</v>
      </c>
      <c r="E1831" s="159">
        <v>64</v>
      </c>
      <c r="F1831" s="159">
        <v>7</v>
      </c>
      <c r="G1831" s="159">
        <v>1</v>
      </c>
      <c r="H1831" s="159">
        <v>0</v>
      </c>
      <c r="I1831" s="159">
        <v>0</v>
      </c>
      <c r="J1831" s="159">
        <v>0</v>
      </c>
      <c r="K1831" s="159">
        <v>0</v>
      </c>
      <c r="L1831" s="159">
        <v>0</v>
      </c>
      <c r="M1831" s="159">
        <v>0</v>
      </c>
      <c r="N1831" s="159">
        <v>24</v>
      </c>
      <c r="O1831" s="159">
        <v>29.1</v>
      </c>
      <c r="P1831" s="2"/>
    </row>
    <row r="1832" spans="1:16" ht="13.5" customHeight="1" x14ac:dyDescent="0.3">
      <c r="A1832" s="160">
        <v>0.55208333333333304</v>
      </c>
      <c r="B1832" s="159">
        <v>59</v>
      </c>
      <c r="C1832" s="159">
        <v>2</v>
      </c>
      <c r="D1832" s="159">
        <v>8</v>
      </c>
      <c r="E1832" s="159">
        <v>38</v>
      </c>
      <c r="F1832" s="159">
        <v>5</v>
      </c>
      <c r="G1832" s="159">
        <v>6</v>
      </c>
      <c r="H1832" s="159">
        <v>0</v>
      </c>
      <c r="I1832" s="159">
        <v>0</v>
      </c>
      <c r="J1832" s="159">
        <v>0</v>
      </c>
      <c r="K1832" s="159">
        <v>0</v>
      </c>
      <c r="L1832" s="159">
        <v>0</v>
      </c>
      <c r="M1832" s="159">
        <v>0</v>
      </c>
      <c r="N1832" s="159">
        <v>25</v>
      </c>
      <c r="O1832" s="159">
        <v>30</v>
      </c>
      <c r="P1832" s="2"/>
    </row>
    <row r="1833" spans="1:16" ht="13.5" customHeight="1" x14ac:dyDescent="0.3">
      <c r="A1833" s="160">
        <v>0.5625</v>
      </c>
      <c r="B1833" s="159">
        <v>70</v>
      </c>
      <c r="C1833" s="159">
        <v>0</v>
      </c>
      <c r="D1833" s="159">
        <v>5</v>
      </c>
      <c r="E1833" s="159">
        <v>56</v>
      </c>
      <c r="F1833" s="159">
        <v>8</v>
      </c>
      <c r="G1833" s="159">
        <v>1</v>
      </c>
      <c r="H1833" s="159">
        <v>0</v>
      </c>
      <c r="I1833" s="159">
        <v>0</v>
      </c>
      <c r="J1833" s="159">
        <v>0</v>
      </c>
      <c r="K1833" s="159">
        <v>0</v>
      </c>
      <c r="L1833" s="159">
        <v>0</v>
      </c>
      <c r="M1833" s="159">
        <v>0</v>
      </c>
      <c r="N1833" s="159">
        <v>24.6</v>
      </c>
      <c r="O1833" s="159">
        <v>27.9</v>
      </c>
      <c r="P1833" s="2"/>
    </row>
    <row r="1834" spans="1:16" ht="13.5" customHeight="1" x14ac:dyDescent="0.3">
      <c r="A1834" s="160">
        <v>0.57291666666666696</v>
      </c>
      <c r="B1834" s="159">
        <v>65</v>
      </c>
      <c r="C1834" s="159">
        <v>2</v>
      </c>
      <c r="D1834" s="159">
        <v>6</v>
      </c>
      <c r="E1834" s="159">
        <v>49</v>
      </c>
      <c r="F1834" s="159">
        <v>6</v>
      </c>
      <c r="G1834" s="159">
        <v>2</v>
      </c>
      <c r="H1834" s="159">
        <v>0</v>
      </c>
      <c r="I1834" s="159">
        <v>0</v>
      </c>
      <c r="J1834" s="159">
        <v>0</v>
      </c>
      <c r="K1834" s="159">
        <v>0</v>
      </c>
      <c r="L1834" s="159">
        <v>0</v>
      </c>
      <c r="M1834" s="159">
        <v>0</v>
      </c>
      <c r="N1834" s="159">
        <v>22.4</v>
      </c>
      <c r="O1834" s="159">
        <v>28.5</v>
      </c>
      <c r="P1834" s="2"/>
    </row>
    <row r="1835" spans="1:16" ht="13.5" customHeight="1" x14ac:dyDescent="0.3">
      <c r="A1835" s="160">
        <v>0.58333333333333304</v>
      </c>
      <c r="B1835" s="159">
        <v>74</v>
      </c>
      <c r="C1835" s="159">
        <v>3</v>
      </c>
      <c r="D1835" s="159">
        <v>4</v>
      </c>
      <c r="E1835" s="159">
        <v>52</v>
      </c>
      <c r="F1835" s="159">
        <v>12</v>
      </c>
      <c r="G1835" s="159">
        <v>2</v>
      </c>
      <c r="H1835" s="159">
        <v>0</v>
      </c>
      <c r="I1835" s="159">
        <v>0</v>
      </c>
      <c r="J1835" s="159">
        <v>1</v>
      </c>
      <c r="K1835" s="159">
        <v>0</v>
      </c>
      <c r="L1835" s="159">
        <v>0</v>
      </c>
      <c r="M1835" s="159">
        <v>0</v>
      </c>
      <c r="N1835" s="159">
        <v>23.9</v>
      </c>
      <c r="O1835" s="159">
        <v>27.5</v>
      </c>
      <c r="P1835" s="2"/>
    </row>
    <row r="1836" spans="1:16" ht="13.5" customHeight="1" x14ac:dyDescent="0.3">
      <c r="A1836" s="160">
        <v>0.59375</v>
      </c>
      <c r="B1836" s="159">
        <v>60</v>
      </c>
      <c r="C1836" s="159">
        <v>3</v>
      </c>
      <c r="D1836" s="159">
        <v>3</v>
      </c>
      <c r="E1836" s="159">
        <v>44</v>
      </c>
      <c r="F1836" s="159">
        <v>10</v>
      </c>
      <c r="G1836" s="159">
        <v>0</v>
      </c>
      <c r="H1836" s="159">
        <v>0</v>
      </c>
      <c r="I1836" s="159">
        <v>0</v>
      </c>
      <c r="J1836" s="159">
        <v>0</v>
      </c>
      <c r="K1836" s="159">
        <v>0</v>
      </c>
      <c r="L1836" s="159">
        <v>0</v>
      </c>
      <c r="M1836" s="159">
        <v>0</v>
      </c>
      <c r="N1836" s="159">
        <v>25.4</v>
      </c>
      <c r="O1836" s="159">
        <v>28.8</v>
      </c>
      <c r="P1836" s="2"/>
    </row>
    <row r="1837" spans="1:16" ht="13.5" customHeight="1" x14ac:dyDescent="0.3">
      <c r="A1837" s="160">
        <v>0.60416666666666696</v>
      </c>
      <c r="B1837" s="159">
        <v>73</v>
      </c>
      <c r="C1837" s="159">
        <v>3</v>
      </c>
      <c r="D1837" s="159">
        <v>3</v>
      </c>
      <c r="E1837" s="159">
        <v>53</v>
      </c>
      <c r="F1837" s="159">
        <v>13</v>
      </c>
      <c r="G1837" s="159">
        <v>0</v>
      </c>
      <c r="H1837" s="159">
        <v>0</v>
      </c>
      <c r="I1837" s="159">
        <v>0</v>
      </c>
      <c r="J1837" s="159">
        <v>1</v>
      </c>
      <c r="K1837" s="159">
        <v>0</v>
      </c>
      <c r="L1837" s="159">
        <v>0</v>
      </c>
      <c r="M1837" s="159">
        <v>0</v>
      </c>
      <c r="N1837" s="159">
        <v>24.9</v>
      </c>
      <c r="O1837" s="159">
        <v>29.6</v>
      </c>
      <c r="P1837" s="2"/>
    </row>
    <row r="1838" spans="1:16" ht="13.5" customHeight="1" x14ac:dyDescent="0.3">
      <c r="A1838" s="160">
        <v>0.61458333333333304</v>
      </c>
      <c r="B1838" s="159">
        <v>75</v>
      </c>
      <c r="C1838" s="159">
        <v>4</v>
      </c>
      <c r="D1838" s="159">
        <v>5</v>
      </c>
      <c r="E1838" s="159">
        <v>57</v>
      </c>
      <c r="F1838" s="159">
        <v>9</v>
      </c>
      <c r="G1838" s="159">
        <v>0</v>
      </c>
      <c r="H1838" s="159">
        <v>0</v>
      </c>
      <c r="I1838" s="159">
        <v>0</v>
      </c>
      <c r="J1838" s="159">
        <v>0</v>
      </c>
      <c r="K1838" s="159">
        <v>0</v>
      </c>
      <c r="L1838" s="159">
        <v>0</v>
      </c>
      <c r="M1838" s="159">
        <v>0</v>
      </c>
      <c r="N1838" s="159">
        <v>23.9</v>
      </c>
      <c r="O1838" s="159">
        <v>27.6</v>
      </c>
      <c r="P1838" s="2"/>
    </row>
    <row r="1839" spans="1:16" ht="13.5" customHeight="1" x14ac:dyDescent="0.3">
      <c r="A1839" s="160">
        <v>0.625</v>
      </c>
      <c r="B1839" s="159">
        <v>97</v>
      </c>
      <c r="C1839" s="159">
        <v>3</v>
      </c>
      <c r="D1839" s="159">
        <v>3</v>
      </c>
      <c r="E1839" s="159">
        <v>64</v>
      </c>
      <c r="F1839" s="159">
        <v>21</v>
      </c>
      <c r="G1839" s="159">
        <v>4</v>
      </c>
      <c r="H1839" s="159">
        <v>0</v>
      </c>
      <c r="I1839" s="159">
        <v>0</v>
      </c>
      <c r="J1839" s="159">
        <v>2</v>
      </c>
      <c r="K1839" s="159">
        <v>0</v>
      </c>
      <c r="L1839" s="159">
        <v>0</v>
      </c>
      <c r="M1839" s="159">
        <v>0</v>
      </c>
      <c r="N1839" s="159">
        <v>24</v>
      </c>
      <c r="O1839" s="159">
        <v>28.9</v>
      </c>
      <c r="P1839" s="2"/>
    </row>
    <row r="1840" spans="1:16" ht="13.5" customHeight="1" x14ac:dyDescent="0.3">
      <c r="A1840" s="160">
        <v>0.63541666666666696</v>
      </c>
      <c r="B1840" s="159">
        <v>103</v>
      </c>
      <c r="C1840" s="159">
        <v>3</v>
      </c>
      <c r="D1840" s="159">
        <v>3</v>
      </c>
      <c r="E1840" s="159">
        <v>83</v>
      </c>
      <c r="F1840" s="159">
        <v>13</v>
      </c>
      <c r="G1840" s="159">
        <v>1</v>
      </c>
      <c r="H1840" s="159">
        <v>0</v>
      </c>
      <c r="I1840" s="159">
        <v>0</v>
      </c>
      <c r="J1840" s="159">
        <v>0</v>
      </c>
      <c r="K1840" s="159">
        <v>0</v>
      </c>
      <c r="L1840" s="159">
        <v>0</v>
      </c>
      <c r="M1840" s="159">
        <v>0</v>
      </c>
      <c r="N1840" s="159">
        <v>21.8</v>
      </c>
      <c r="O1840" s="159">
        <v>27.2</v>
      </c>
      <c r="P1840" s="2"/>
    </row>
    <row r="1841" spans="1:16" ht="13.5" customHeight="1" x14ac:dyDescent="0.3">
      <c r="A1841" s="160">
        <v>0.64583333333333304</v>
      </c>
      <c r="B1841" s="159">
        <v>102</v>
      </c>
      <c r="C1841" s="159">
        <v>6</v>
      </c>
      <c r="D1841" s="159">
        <v>2</v>
      </c>
      <c r="E1841" s="159">
        <v>81</v>
      </c>
      <c r="F1841" s="159">
        <v>13</v>
      </c>
      <c r="G1841" s="159">
        <v>0</v>
      </c>
      <c r="H1841" s="159">
        <v>0</v>
      </c>
      <c r="I1841" s="159">
        <v>0</v>
      </c>
      <c r="J1841" s="159">
        <v>0</v>
      </c>
      <c r="K1841" s="159">
        <v>0</v>
      </c>
      <c r="L1841" s="159">
        <v>0</v>
      </c>
      <c r="M1841" s="159">
        <v>0</v>
      </c>
      <c r="N1841" s="159">
        <v>21.9</v>
      </c>
      <c r="O1841" s="159">
        <v>26.1</v>
      </c>
      <c r="P1841" s="2"/>
    </row>
    <row r="1842" spans="1:16" ht="13.5" customHeight="1" x14ac:dyDescent="0.3">
      <c r="A1842" s="160">
        <v>0.65625</v>
      </c>
      <c r="B1842" s="159">
        <v>114</v>
      </c>
      <c r="C1842" s="159">
        <v>8</v>
      </c>
      <c r="D1842" s="159">
        <v>3</v>
      </c>
      <c r="E1842" s="159">
        <v>80</v>
      </c>
      <c r="F1842" s="159">
        <v>18</v>
      </c>
      <c r="G1842" s="159">
        <v>2</v>
      </c>
      <c r="H1842" s="159">
        <v>1</v>
      </c>
      <c r="I1842" s="159">
        <v>0</v>
      </c>
      <c r="J1842" s="159">
        <v>2</v>
      </c>
      <c r="K1842" s="159">
        <v>0</v>
      </c>
      <c r="L1842" s="159">
        <v>0</v>
      </c>
      <c r="M1842" s="159">
        <v>0</v>
      </c>
      <c r="N1842" s="159">
        <v>22.6</v>
      </c>
      <c r="O1842" s="159">
        <v>28.6</v>
      </c>
      <c r="P1842" s="2"/>
    </row>
    <row r="1843" spans="1:16" ht="13.5" customHeight="1" x14ac:dyDescent="0.3">
      <c r="A1843" s="160">
        <v>0.66666666666666696</v>
      </c>
      <c r="B1843" s="159">
        <v>147</v>
      </c>
      <c r="C1843" s="159">
        <v>3</v>
      </c>
      <c r="D1843" s="159">
        <v>4</v>
      </c>
      <c r="E1843" s="159">
        <v>109</v>
      </c>
      <c r="F1843" s="159">
        <v>23</v>
      </c>
      <c r="G1843" s="159">
        <v>5</v>
      </c>
      <c r="H1843" s="159">
        <v>0</v>
      </c>
      <c r="I1843" s="159">
        <v>1</v>
      </c>
      <c r="J1843" s="159">
        <v>1</v>
      </c>
      <c r="K1843" s="159">
        <v>0</v>
      </c>
      <c r="L1843" s="159">
        <v>1</v>
      </c>
      <c r="M1843" s="159">
        <v>0</v>
      </c>
      <c r="N1843" s="159">
        <v>21.2</v>
      </c>
      <c r="O1843" s="159">
        <v>26</v>
      </c>
      <c r="P1843" s="2"/>
    </row>
    <row r="1844" spans="1:16" ht="13.5" customHeight="1" x14ac:dyDescent="0.3">
      <c r="A1844" s="160">
        <v>0.67708333333333304</v>
      </c>
      <c r="B1844" s="159">
        <v>101</v>
      </c>
      <c r="C1844" s="159">
        <v>6</v>
      </c>
      <c r="D1844" s="159">
        <v>1</v>
      </c>
      <c r="E1844" s="159">
        <v>75</v>
      </c>
      <c r="F1844" s="159">
        <v>14</v>
      </c>
      <c r="G1844" s="159">
        <v>3</v>
      </c>
      <c r="H1844" s="159">
        <v>1</v>
      </c>
      <c r="I1844" s="159">
        <v>0</v>
      </c>
      <c r="J1844" s="159">
        <v>1</v>
      </c>
      <c r="K1844" s="159">
        <v>0</v>
      </c>
      <c r="L1844" s="159">
        <v>0</v>
      </c>
      <c r="M1844" s="159">
        <v>0</v>
      </c>
      <c r="N1844" s="159">
        <v>21.8</v>
      </c>
      <c r="O1844" s="159">
        <v>26.2</v>
      </c>
      <c r="P1844" s="2"/>
    </row>
    <row r="1845" spans="1:16" ht="13.5" customHeight="1" x14ac:dyDescent="0.3">
      <c r="A1845" s="160">
        <v>0.6875</v>
      </c>
      <c r="B1845" s="159">
        <v>128</v>
      </c>
      <c r="C1845" s="159">
        <v>5</v>
      </c>
      <c r="D1845" s="159">
        <v>7</v>
      </c>
      <c r="E1845" s="159">
        <v>98</v>
      </c>
      <c r="F1845" s="159">
        <v>15</v>
      </c>
      <c r="G1845" s="159">
        <v>2</v>
      </c>
      <c r="H1845" s="159">
        <v>0</v>
      </c>
      <c r="I1845" s="159">
        <v>1</v>
      </c>
      <c r="J1845" s="159">
        <v>0</v>
      </c>
      <c r="K1845" s="159">
        <v>0</v>
      </c>
      <c r="L1845" s="159">
        <v>0</v>
      </c>
      <c r="M1845" s="159">
        <v>0</v>
      </c>
      <c r="N1845" s="159">
        <v>23</v>
      </c>
      <c r="O1845" s="159">
        <v>27.7</v>
      </c>
      <c r="P1845" s="2"/>
    </row>
    <row r="1846" spans="1:16" ht="13.5" customHeight="1" x14ac:dyDescent="0.3">
      <c r="A1846" s="160">
        <v>0.69791666666666696</v>
      </c>
      <c r="B1846" s="159">
        <v>149</v>
      </c>
      <c r="C1846" s="159">
        <v>12</v>
      </c>
      <c r="D1846" s="159">
        <v>8</v>
      </c>
      <c r="E1846" s="159">
        <v>102</v>
      </c>
      <c r="F1846" s="159">
        <v>18</v>
      </c>
      <c r="G1846" s="159">
        <v>5</v>
      </c>
      <c r="H1846" s="159">
        <v>0</v>
      </c>
      <c r="I1846" s="159">
        <v>1</v>
      </c>
      <c r="J1846" s="159">
        <v>2</v>
      </c>
      <c r="K1846" s="159">
        <v>0</v>
      </c>
      <c r="L1846" s="159">
        <v>1</v>
      </c>
      <c r="M1846" s="159">
        <v>0</v>
      </c>
      <c r="N1846" s="159">
        <v>20.399999999999999</v>
      </c>
      <c r="O1846" s="159">
        <v>27.6</v>
      </c>
      <c r="P1846" s="2"/>
    </row>
    <row r="1847" spans="1:16" ht="13.5" customHeight="1" x14ac:dyDescent="0.3">
      <c r="A1847" s="160">
        <v>0.70833333333333304</v>
      </c>
      <c r="B1847" s="159">
        <v>110</v>
      </c>
      <c r="C1847" s="159">
        <v>7</v>
      </c>
      <c r="D1847" s="159">
        <v>9</v>
      </c>
      <c r="E1847" s="159">
        <v>78</v>
      </c>
      <c r="F1847" s="159">
        <v>12</v>
      </c>
      <c r="G1847" s="159">
        <v>1</v>
      </c>
      <c r="H1847" s="159">
        <v>0</v>
      </c>
      <c r="I1847" s="159">
        <v>2</v>
      </c>
      <c r="J1847" s="159">
        <v>0</v>
      </c>
      <c r="K1847" s="159">
        <v>0</v>
      </c>
      <c r="L1847" s="159">
        <v>0</v>
      </c>
      <c r="M1847" s="159">
        <v>1</v>
      </c>
      <c r="N1847" s="159">
        <v>23.3</v>
      </c>
      <c r="O1847" s="159">
        <v>27.4</v>
      </c>
      <c r="P1847" s="2"/>
    </row>
    <row r="1848" spans="1:16" ht="13.5" customHeight="1" x14ac:dyDescent="0.3">
      <c r="A1848" s="160">
        <v>0.71875</v>
      </c>
      <c r="B1848" s="159">
        <v>108</v>
      </c>
      <c r="C1848" s="159">
        <v>10</v>
      </c>
      <c r="D1848" s="159">
        <v>6</v>
      </c>
      <c r="E1848" s="159">
        <v>80</v>
      </c>
      <c r="F1848" s="159">
        <v>8</v>
      </c>
      <c r="G1848" s="159">
        <v>2</v>
      </c>
      <c r="H1848" s="159">
        <v>0</v>
      </c>
      <c r="I1848" s="159">
        <v>0</v>
      </c>
      <c r="J1848" s="159">
        <v>0</v>
      </c>
      <c r="K1848" s="159">
        <v>0</v>
      </c>
      <c r="L1848" s="159">
        <v>2</v>
      </c>
      <c r="M1848" s="159">
        <v>0</v>
      </c>
      <c r="N1848" s="159">
        <v>20.7</v>
      </c>
      <c r="O1848" s="159">
        <v>26.4</v>
      </c>
      <c r="P1848" s="2"/>
    </row>
    <row r="1849" spans="1:16" ht="13.5" customHeight="1" x14ac:dyDescent="0.3">
      <c r="A1849" s="160">
        <v>0.72916666666666696</v>
      </c>
      <c r="B1849" s="159">
        <v>100</v>
      </c>
      <c r="C1849" s="159">
        <v>9</v>
      </c>
      <c r="D1849" s="159">
        <v>9</v>
      </c>
      <c r="E1849" s="159">
        <v>71</v>
      </c>
      <c r="F1849" s="159">
        <v>9</v>
      </c>
      <c r="G1849" s="159">
        <v>0</v>
      </c>
      <c r="H1849" s="159">
        <v>0</v>
      </c>
      <c r="I1849" s="159">
        <v>1</v>
      </c>
      <c r="J1849" s="159">
        <v>1</v>
      </c>
      <c r="K1849" s="159">
        <v>0</v>
      </c>
      <c r="L1849" s="159">
        <v>0</v>
      </c>
      <c r="M1849" s="159">
        <v>0</v>
      </c>
      <c r="N1849" s="159">
        <v>22.4</v>
      </c>
      <c r="O1849" s="159">
        <v>26.6</v>
      </c>
      <c r="P1849" s="2"/>
    </row>
    <row r="1850" spans="1:16" ht="13.5" customHeight="1" x14ac:dyDescent="0.3">
      <c r="A1850" s="160">
        <v>0.73958333333333304</v>
      </c>
      <c r="B1850" s="159">
        <v>92</v>
      </c>
      <c r="C1850" s="159">
        <v>9</v>
      </c>
      <c r="D1850" s="159">
        <v>13</v>
      </c>
      <c r="E1850" s="159">
        <v>65</v>
      </c>
      <c r="F1850" s="159">
        <v>5</v>
      </c>
      <c r="G1850" s="159">
        <v>0</v>
      </c>
      <c r="H1850" s="159">
        <v>0</v>
      </c>
      <c r="I1850" s="159">
        <v>0</v>
      </c>
      <c r="J1850" s="159">
        <v>0</v>
      </c>
      <c r="K1850" s="159">
        <v>0</v>
      </c>
      <c r="L1850" s="159">
        <v>0</v>
      </c>
      <c r="M1850" s="159">
        <v>0</v>
      </c>
      <c r="N1850" s="159">
        <v>22.6</v>
      </c>
      <c r="O1850" s="159">
        <v>29.6</v>
      </c>
      <c r="P1850" s="2"/>
    </row>
    <row r="1851" spans="1:16" ht="13.5" customHeight="1" x14ac:dyDescent="0.3">
      <c r="A1851" s="160">
        <v>0.75</v>
      </c>
      <c r="B1851" s="159">
        <v>101</v>
      </c>
      <c r="C1851" s="159">
        <v>19</v>
      </c>
      <c r="D1851" s="159">
        <v>6</v>
      </c>
      <c r="E1851" s="159">
        <v>69</v>
      </c>
      <c r="F1851" s="159">
        <v>7</v>
      </c>
      <c r="G1851" s="159">
        <v>0</v>
      </c>
      <c r="H1851" s="159">
        <v>0</v>
      </c>
      <c r="I1851" s="159">
        <v>0</v>
      </c>
      <c r="J1851" s="159">
        <v>0</v>
      </c>
      <c r="K1851" s="159">
        <v>0</v>
      </c>
      <c r="L1851" s="159">
        <v>0</v>
      </c>
      <c r="M1851" s="159">
        <v>0</v>
      </c>
      <c r="N1851" s="159">
        <v>21.2</v>
      </c>
      <c r="O1851" s="159">
        <v>26.3</v>
      </c>
      <c r="P1851" s="2"/>
    </row>
    <row r="1852" spans="1:16" ht="13.5" customHeight="1" x14ac:dyDescent="0.3">
      <c r="A1852" s="160">
        <v>0.76041666666666696</v>
      </c>
      <c r="B1852" s="159">
        <v>69</v>
      </c>
      <c r="C1852" s="159">
        <v>6</v>
      </c>
      <c r="D1852" s="159">
        <v>12</v>
      </c>
      <c r="E1852" s="159">
        <v>44</v>
      </c>
      <c r="F1852" s="159">
        <v>6</v>
      </c>
      <c r="G1852" s="159">
        <v>1</v>
      </c>
      <c r="H1852" s="159">
        <v>0</v>
      </c>
      <c r="I1852" s="159">
        <v>0</v>
      </c>
      <c r="J1852" s="159">
        <v>0</v>
      </c>
      <c r="K1852" s="159">
        <v>0</v>
      </c>
      <c r="L1852" s="159">
        <v>0</v>
      </c>
      <c r="M1852" s="159">
        <v>0</v>
      </c>
      <c r="N1852" s="159">
        <v>22.9</v>
      </c>
      <c r="O1852" s="159">
        <v>28</v>
      </c>
      <c r="P1852" s="2"/>
    </row>
    <row r="1853" spans="1:16" ht="13.5" customHeight="1" x14ac:dyDescent="0.3">
      <c r="A1853" s="160">
        <v>0.77083333333333304</v>
      </c>
      <c r="B1853" s="159">
        <v>59</v>
      </c>
      <c r="C1853" s="159">
        <v>3</v>
      </c>
      <c r="D1853" s="159">
        <v>6</v>
      </c>
      <c r="E1853" s="159">
        <v>42</v>
      </c>
      <c r="F1853" s="159">
        <v>5</v>
      </c>
      <c r="G1853" s="159">
        <v>2</v>
      </c>
      <c r="H1853" s="159">
        <v>0</v>
      </c>
      <c r="I1853" s="159">
        <v>0</v>
      </c>
      <c r="J1853" s="159">
        <v>1</v>
      </c>
      <c r="K1853" s="159">
        <v>0</v>
      </c>
      <c r="L1853" s="159">
        <v>0</v>
      </c>
      <c r="M1853" s="159">
        <v>0</v>
      </c>
      <c r="N1853" s="159">
        <v>23.7</v>
      </c>
      <c r="O1853" s="159">
        <v>27.5</v>
      </c>
      <c r="P1853" s="2"/>
    </row>
    <row r="1854" spans="1:16" ht="13.5" customHeight="1" x14ac:dyDescent="0.3">
      <c r="A1854" s="160">
        <v>0.78125</v>
      </c>
      <c r="B1854" s="159">
        <v>58</v>
      </c>
      <c r="C1854" s="159">
        <v>3</v>
      </c>
      <c r="D1854" s="159">
        <v>4</v>
      </c>
      <c r="E1854" s="159">
        <v>48</v>
      </c>
      <c r="F1854" s="159">
        <v>2</v>
      </c>
      <c r="G1854" s="159">
        <v>0</v>
      </c>
      <c r="H1854" s="159">
        <v>0</v>
      </c>
      <c r="I1854" s="159">
        <v>1</v>
      </c>
      <c r="J1854" s="159">
        <v>0</v>
      </c>
      <c r="K1854" s="159">
        <v>0</v>
      </c>
      <c r="L1854" s="159">
        <v>0</v>
      </c>
      <c r="M1854" s="159">
        <v>0</v>
      </c>
      <c r="N1854" s="159">
        <v>23.5</v>
      </c>
      <c r="O1854" s="159">
        <v>27.6</v>
      </c>
      <c r="P1854" s="2"/>
    </row>
    <row r="1855" spans="1:16" ht="13.5" customHeight="1" x14ac:dyDescent="0.3">
      <c r="A1855" s="160">
        <v>0.79166666666666696</v>
      </c>
      <c r="B1855" s="159">
        <v>85</v>
      </c>
      <c r="C1855" s="159">
        <v>8</v>
      </c>
      <c r="D1855" s="159">
        <v>7</v>
      </c>
      <c r="E1855" s="159">
        <v>60</v>
      </c>
      <c r="F1855" s="159">
        <v>6</v>
      </c>
      <c r="G1855" s="159">
        <v>2</v>
      </c>
      <c r="H1855" s="159">
        <v>0</v>
      </c>
      <c r="I1855" s="159">
        <v>1</v>
      </c>
      <c r="J1855" s="159">
        <v>1</v>
      </c>
      <c r="K1855" s="159">
        <v>0</v>
      </c>
      <c r="L1855" s="159">
        <v>0</v>
      </c>
      <c r="M1855" s="159">
        <v>0</v>
      </c>
      <c r="N1855" s="159">
        <v>23.4</v>
      </c>
      <c r="O1855" s="159">
        <v>27.8</v>
      </c>
      <c r="P1855" s="2"/>
    </row>
    <row r="1856" spans="1:16" ht="13.5" customHeight="1" x14ac:dyDescent="0.3">
      <c r="A1856" s="160">
        <v>0.80208333333333304</v>
      </c>
      <c r="B1856" s="159">
        <v>80</v>
      </c>
      <c r="C1856" s="159">
        <v>5</v>
      </c>
      <c r="D1856" s="159">
        <v>5</v>
      </c>
      <c r="E1856" s="159">
        <v>62</v>
      </c>
      <c r="F1856" s="159">
        <v>6</v>
      </c>
      <c r="G1856" s="159">
        <v>1</v>
      </c>
      <c r="H1856" s="159">
        <v>0</v>
      </c>
      <c r="I1856" s="159">
        <v>0</v>
      </c>
      <c r="J1856" s="159">
        <v>1</v>
      </c>
      <c r="K1856" s="159">
        <v>0</v>
      </c>
      <c r="L1856" s="159">
        <v>0</v>
      </c>
      <c r="M1856" s="159">
        <v>0</v>
      </c>
      <c r="N1856" s="159">
        <v>23.1</v>
      </c>
      <c r="O1856" s="159">
        <v>28.5</v>
      </c>
      <c r="P1856" s="2"/>
    </row>
    <row r="1857" spans="1:16" ht="13.5" customHeight="1" x14ac:dyDescent="0.3">
      <c r="A1857" s="160">
        <v>0.8125</v>
      </c>
      <c r="B1857" s="159">
        <v>62</v>
      </c>
      <c r="C1857" s="159">
        <v>6</v>
      </c>
      <c r="D1857" s="159">
        <v>4</v>
      </c>
      <c r="E1857" s="159">
        <v>47</v>
      </c>
      <c r="F1857" s="159">
        <v>3</v>
      </c>
      <c r="G1857" s="159">
        <v>0</v>
      </c>
      <c r="H1857" s="159">
        <v>0</v>
      </c>
      <c r="I1857" s="159">
        <v>1</v>
      </c>
      <c r="J1857" s="159">
        <v>0</v>
      </c>
      <c r="K1857" s="159">
        <v>1</v>
      </c>
      <c r="L1857" s="159">
        <v>0</v>
      </c>
      <c r="M1857" s="159">
        <v>0</v>
      </c>
      <c r="N1857" s="159">
        <v>24.4</v>
      </c>
      <c r="O1857" s="159">
        <v>32.1</v>
      </c>
      <c r="P1857" s="2"/>
    </row>
    <row r="1858" spans="1:16" ht="13.5" customHeight="1" x14ac:dyDescent="0.3">
      <c r="A1858" s="160">
        <v>0.82291666666666696</v>
      </c>
      <c r="B1858" s="159">
        <v>54</v>
      </c>
      <c r="C1858" s="159">
        <v>5</v>
      </c>
      <c r="D1858" s="159">
        <v>2</v>
      </c>
      <c r="E1858" s="159">
        <v>41</v>
      </c>
      <c r="F1858" s="159">
        <v>6</v>
      </c>
      <c r="G1858" s="159">
        <v>0</v>
      </c>
      <c r="H1858" s="159">
        <v>0</v>
      </c>
      <c r="I1858" s="159">
        <v>0</v>
      </c>
      <c r="J1858" s="159">
        <v>0</v>
      </c>
      <c r="K1858" s="159">
        <v>0</v>
      </c>
      <c r="L1858" s="159">
        <v>0</v>
      </c>
      <c r="M1858" s="159">
        <v>0</v>
      </c>
      <c r="N1858" s="159">
        <v>23.6</v>
      </c>
      <c r="O1858" s="159">
        <v>27.7</v>
      </c>
      <c r="P1858" s="2"/>
    </row>
    <row r="1859" spans="1:16" ht="13.5" customHeight="1" x14ac:dyDescent="0.3">
      <c r="A1859" s="160">
        <v>0.83333333333333304</v>
      </c>
      <c r="B1859" s="159">
        <v>44</v>
      </c>
      <c r="C1859" s="159">
        <v>7</v>
      </c>
      <c r="D1859" s="159">
        <v>4</v>
      </c>
      <c r="E1859" s="159">
        <v>29</v>
      </c>
      <c r="F1859" s="159">
        <v>2</v>
      </c>
      <c r="G1859" s="159">
        <v>1</v>
      </c>
      <c r="H1859" s="159">
        <v>0</v>
      </c>
      <c r="I1859" s="159">
        <v>1</v>
      </c>
      <c r="J1859" s="159">
        <v>0</v>
      </c>
      <c r="K1859" s="159">
        <v>0</v>
      </c>
      <c r="L1859" s="159">
        <v>0</v>
      </c>
      <c r="M1859" s="159">
        <v>0</v>
      </c>
      <c r="N1859" s="159">
        <v>22.2</v>
      </c>
      <c r="O1859" s="159">
        <v>29.1</v>
      </c>
      <c r="P1859" s="2"/>
    </row>
    <row r="1860" spans="1:16" ht="13.5" customHeight="1" x14ac:dyDescent="0.3">
      <c r="A1860" s="160">
        <v>0.84375</v>
      </c>
      <c r="B1860" s="159">
        <v>51</v>
      </c>
      <c r="C1860" s="159">
        <v>2</v>
      </c>
      <c r="D1860" s="159">
        <v>4</v>
      </c>
      <c r="E1860" s="159">
        <v>40</v>
      </c>
      <c r="F1860" s="159">
        <v>4</v>
      </c>
      <c r="G1860" s="159">
        <v>1</v>
      </c>
      <c r="H1860" s="159">
        <v>0</v>
      </c>
      <c r="I1860" s="159">
        <v>0</v>
      </c>
      <c r="J1860" s="159">
        <v>0</v>
      </c>
      <c r="K1860" s="159">
        <v>0</v>
      </c>
      <c r="L1860" s="159">
        <v>0</v>
      </c>
      <c r="M1860" s="159">
        <v>0</v>
      </c>
      <c r="N1860" s="159">
        <v>23.2</v>
      </c>
      <c r="O1860" s="159">
        <v>29.2</v>
      </c>
      <c r="P1860" s="2"/>
    </row>
    <row r="1861" spans="1:16" ht="13.5" customHeight="1" x14ac:dyDescent="0.3">
      <c r="A1861" s="160">
        <v>0.85416666666666696</v>
      </c>
      <c r="B1861" s="159">
        <v>55</v>
      </c>
      <c r="C1861" s="159">
        <v>5</v>
      </c>
      <c r="D1861" s="159">
        <v>6</v>
      </c>
      <c r="E1861" s="159">
        <v>39</v>
      </c>
      <c r="F1861" s="159">
        <v>2</v>
      </c>
      <c r="G1861" s="159">
        <v>1</v>
      </c>
      <c r="H1861" s="159">
        <v>0</v>
      </c>
      <c r="I1861" s="159">
        <v>0</v>
      </c>
      <c r="J1861" s="159">
        <v>2</v>
      </c>
      <c r="K1861" s="159">
        <v>0</v>
      </c>
      <c r="L1861" s="159">
        <v>0</v>
      </c>
      <c r="M1861" s="159">
        <v>0</v>
      </c>
      <c r="N1861" s="159">
        <v>23.2</v>
      </c>
      <c r="O1861" s="159">
        <v>29.7</v>
      </c>
      <c r="P1861" s="2"/>
    </row>
    <row r="1862" spans="1:16" ht="13.5" customHeight="1" x14ac:dyDescent="0.3">
      <c r="A1862" s="160">
        <v>0.86458333333333304</v>
      </c>
      <c r="B1862" s="159">
        <v>43</v>
      </c>
      <c r="C1862" s="159">
        <v>8</v>
      </c>
      <c r="D1862" s="159">
        <v>2</v>
      </c>
      <c r="E1862" s="159">
        <v>31</v>
      </c>
      <c r="F1862" s="159">
        <v>2</v>
      </c>
      <c r="G1862" s="159">
        <v>0</v>
      </c>
      <c r="H1862" s="159">
        <v>0</v>
      </c>
      <c r="I1862" s="159">
        <v>0</v>
      </c>
      <c r="J1862" s="159">
        <v>0</v>
      </c>
      <c r="K1862" s="159">
        <v>0</v>
      </c>
      <c r="L1862" s="159">
        <v>0</v>
      </c>
      <c r="M1862" s="159">
        <v>0</v>
      </c>
      <c r="N1862" s="159">
        <v>23</v>
      </c>
      <c r="O1862" s="159">
        <v>28.9</v>
      </c>
      <c r="P1862" s="2"/>
    </row>
    <row r="1863" spans="1:16" ht="13.5" customHeight="1" x14ac:dyDescent="0.3">
      <c r="A1863" s="160">
        <v>0.875</v>
      </c>
      <c r="B1863" s="159">
        <v>43</v>
      </c>
      <c r="C1863" s="159">
        <v>6</v>
      </c>
      <c r="D1863" s="159">
        <v>4</v>
      </c>
      <c r="E1863" s="159">
        <v>33</v>
      </c>
      <c r="F1863" s="159">
        <v>0</v>
      </c>
      <c r="G1863" s="159">
        <v>0</v>
      </c>
      <c r="H1863" s="159">
        <v>0</v>
      </c>
      <c r="I1863" s="159">
        <v>0</v>
      </c>
      <c r="J1863" s="159">
        <v>0</v>
      </c>
      <c r="K1863" s="159">
        <v>0</v>
      </c>
      <c r="L1863" s="159">
        <v>0</v>
      </c>
      <c r="M1863" s="159">
        <v>0</v>
      </c>
      <c r="N1863" s="159">
        <v>22.8</v>
      </c>
      <c r="O1863" s="159">
        <v>29.9</v>
      </c>
      <c r="P1863" s="2"/>
    </row>
    <row r="1864" spans="1:16" ht="13.5" customHeight="1" x14ac:dyDescent="0.3">
      <c r="A1864" s="160">
        <v>0.88541666666666696</v>
      </c>
      <c r="B1864" s="159">
        <v>56</v>
      </c>
      <c r="C1864" s="159">
        <v>4</v>
      </c>
      <c r="D1864" s="159">
        <v>7</v>
      </c>
      <c r="E1864" s="159">
        <v>36</v>
      </c>
      <c r="F1864" s="159">
        <v>6</v>
      </c>
      <c r="G1864" s="159">
        <v>2</v>
      </c>
      <c r="H1864" s="159">
        <v>0</v>
      </c>
      <c r="I1864" s="159">
        <v>0</v>
      </c>
      <c r="J1864" s="159">
        <v>1</v>
      </c>
      <c r="K1864" s="159">
        <v>0</v>
      </c>
      <c r="L1864" s="159">
        <v>0</v>
      </c>
      <c r="M1864" s="159">
        <v>0</v>
      </c>
      <c r="N1864" s="159">
        <v>25.2</v>
      </c>
      <c r="O1864" s="159">
        <v>29.9</v>
      </c>
      <c r="P1864" s="2"/>
    </row>
    <row r="1865" spans="1:16" ht="13.5" customHeight="1" x14ac:dyDescent="0.3">
      <c r="A1865" s="160">
        <v>0.89583333333333304</v>
      </c>
      <c r="B1865" s="159">
        <v>40</v>
      </c>
      <c r="C1865" s="159">
        <v>2</v>
      </c>
      <c r="D1865" s="159">
        <v>0</v>
      </c>
      <c r="E1865" s="159">
        <v>32</v>
      </c>
      <c r="F1865" s="159">
        <v>6</v>
      </c>
      <c r="G1865" s="159">
        <v>0</v>
      </c>
      <c r="H1865" s="159">
        <v>0</v>
      </c>
      <c r="I1865" s="159">
        <v>0</v>
      </c>
      <c r="J1865" s="159">
        <v>0</v>
      </c>
      <c r="K1865" s="159">
        <v>0</v>
      </c>
      <c r="L1865" s="159">
        <v>0</v>
      </c>
      <c r="M1865" s="159">
        <v>0</v>
      </c>
      <c r="N1865" s="159">
        <v>25.3</v>
      </c>
      <c r="O1865" s="159">
        <v>30.6</v>
      </c>
      <c r="P1865" s="2"/>
    </row>
    <row r="1866" spans="1:16" ht="13.5" customHeight="1" x14ac:dyDescent="0.3">
      <c r="A1866" s="160">
        <v>0.90625</v>
      </c>
      <c r="B1866" s="159">
        <v>44</v>
      </c>
      <c r="C1866" s="159">
        <v>4</v>
      </c>
      <c r="D1866" s="159">
        <v>2</v>
      </c>
      <c r="E1866" s="159">
        <v>35</v>
      </c>
      <c r="F1866" s="159">
        <v>3</v>
      </c>
      <c r="G1866" s="159">
        <v>0</v>
      </c>
      <c r="H1866" s="159">
        <v>0</v>
      </c>
      <c r="I1866" s="159">
        <v>0</v>
      </c>
      <c r="J1866" s="159">
        <v>0</v>
      </c>
      <c r="K1866" s="159">
        <v>0</v>
      </c>
      <c r="L1866" s="159">
        <v>0</v>
      </c>
      <c r="M1866" s="159">
        <v>0</v>
      </c>
      <c r="N1866" s="159">
        <v>25.5</v>
      </c>
      <c r="O1866" s="159">
        <v>30.8</v>
      </c>
      <c r="P1866" s="2"/>
    </row>
    <row r="1867" spans="1:16" ht="13.5" customHeight="1" x14ac:dyDescent="0.3">
      <c r="A1867" s="160">
        <v>0.91666666666666696</v>
      </c>
      <c r="B1867" s="159">
        <v>37</v>
      </c>
      <c r="C1867" s="159">
        <v>3</v>
      </c>
      <c r="D1867" s="159">
        <v>4</v>
      </c>
      <c r="E1867" s="159">
        <v>27</v>
      </c>
      <c r="F1867" s="159">
        <v>3</v>
      </c>
      <c r="G1867" s="159">
        <v>0</v>
      </c>
      <c r="H1867" s="159">
        <v>0</v>
      </c>
      <c r="I1867" s="159">
        <v>0</v>
      </c>
      <c r="J1867" s="159">
        <v>0</v>
      </c>
      <c r="K1867" s="159">
        <v>0</v>
      </c>
      <c r="L1867" s="159">
        <v>0</v>
      </c>
      <c r="M1867" s="159">
        <v>0</v>
      </c>
      <c r="N1867" s="159">
        <v>22.9</v>
      </c>
      <c r="O1867" s="159">
        <v>28.5</v>
      </c>
      <c r="P1867" s="2"/>
    </row>
    <row r="1868" spans="1:16" ht="13.5" customHeight="1" x14ac:dyDescent="0.3">
      <c r="A1868" s="160">
        <v>0.92708333333333304</v>
      </c>
      <c r="B1868" s="159">
        <v>40</v>
      </c>
      <c r="C1868" s="159">
        <v>2</v>
      </c>
      <c r="D1868" s="159">
        <v>6</v>
      </c>
      <c r="E1868" s="159">
        <v>30</v>
      </c>
      <c r="F1868" s="159">
        <v>2</v>
      </c>
      <c r="G1868" s="159">
        <v>0</v>
      </c>
      <c r="H1868" s="159">
        <v>0</v>
      </c>
      <c r="I1868" s="159">
        <v>0</v>
      </c>
      <c r="J1868" s="159">
        <v>0</v>
      </c>
      <c r="K1868" s="159">
        <v>0</v>
      </c>
      <c r="L1868" s="159">
        <v>0</v>
      </c>
      <c r="M1868" s="159">
        <v>0</v>
      </c>
      <c r="N1868" s="159">
        <v>25.4</v>
      </c>
      <c r="O1868" s="159">
        <v>28.7</v>
      </c>
      <c r="P1868" s="2"/>
    </row>
    <row r="1869" spans="1:16" ht="13.5" customHeight="1" x14ac:dyDescent="0.3">
      <c r="A1869" s="160">
        <v>0.9375</v>
      </c>
      <c r="B1869" s="159">
        <v>38</v>
      </c>
      <c r="C1869" s="159">
        <v>1</v>
      </c>
      <c r="D1869" s="159">
        <v>5</v>
      </c>
      <c r="E1869" s="159">
        <v>29</v>
      </c>
      <c r="F1869" s="159">
        <v>3</v>
      </c>
      <c r="G1869" s="159">
        <v>0</v>
      </c>
      <c r="H1869" s="159">
        <v>0</v>
      </c>
      <c r="I1869" s="159">
        <v>0</v>
      </c>
      <c r="J1869" s="159">
        <v>0</v>
      </c>
      <c r="K1869" s="159">
        <v>0</v>
      </c>
      <c r="L1869" s="159">
        <v>0</v>
      </c>
      <c r="M1869" s="159">
        <v>0</v>
      </c>
      <c r="N1869" s="159">
        <v>25.7</v>
      </c>
      <c r="O1869" s="159">
        <v>29.9</v>
      </c>
      <c r="P1869" s="2"/>
    </row>
    <row r="1870" spans="1:16" ht="13.5" customHeight="1" x14ac:dyDescent="0.3">
      <c r="A1870" s="160">
        <v>0.94791666666666696</v>
      </c>
      <c r="B1870" s="159">
        <v>41</v>
      </c>
      <c r="C1870" s="159">
        <v>6</v>
      </c>
      <c r="D1870" s="159">
        <v>3</v>
      </c>
      <c r="E1870" s="159">
        <v>27</v>
      </c>
      <c r="F1870" s="159">
        <v>3</v>
      </c>
      <c r="G1870" s="159">
        <v>0</v>
      </c>
      <c r="H1870" s="159">
        <v>0</v>
      </c>
      <c r="I1870" s="159">
        <v>0</v>
      </c>
      <c r="J1870" s="159">
        <v>2</v>
      </c>
      <c r="K1870" s="159">
        <v>0</v>
      </c>
      <c r="L1870" s="159">
        <v>0</v>
      </c>
      <c r="M1870" s="159">
        <v>0</v>
      </c>
      <c r="N1870" s="159">
        <v>22.9</v>
      </c>
      <c r="O1870" s="159">
        <v>28.3</v>
      </c>
      <c r="P1870" s="2"/>
    </row>
    <row r="1871" spans="1:16" ht="13.5" customHeight="1" x14ac:dyDescent="0.3">
      <c r="A1871" s="160">
        <v>0.95833333333333304</v>
      </c>
      <c r="B1871" s="159">
        <v>30</v>
      </c>
      <c r="C1871" s="159">
        <v>5</v>
      </c>
      <c r="D1871" s="159">
        <v>4</v>
      </c>
      <c r="E1871" s="159">
        <v>20</v>
      </c>
      <c r="F1871" s="159">
        <v>1</v>
      </c>
      <c r="G1871" s="159">
        <v>0</v>
      </c>
      <c r="H1871" s="159">
        <v>0</v>
      </c>
      <c r="I1871" s="159">
        <v>0</v>
      </c>
      <c r="J1871" s="159">
        <v>0</v>
      </c>
      <c r="K1871" s="159">
        <v>0</v>
      </c>
      <c r="L1871" s="159">
        <v>0</v>
      </c>
      <c r="M1871" s="159">
        <v>0</v>
      </c>
      <c r="N1871" s="159">
        <v>22.1</v>
      </c>
      <c r="O1871" s="159">
        <v>28.4</v>
      </c>
      <c r="P1871" s="2"/>
    </row>
    <row r="1872" spans="1:16" ht="13.5" customHeight="1" x14ac:dyDescent="0.3">
      <c r="A1872" s="160">
        <v>0.96875</v>
      </c>
      <c r="B1872" s="159">
        <v>31</v>
      </c>
      <c r="C1872" s="159">
        <v>2</v>
      </c>
      <c r="D1872" s="159">
        <v>3</v>
      </c>
      <c r="E1872" s="159">
        <v>21</v>
      </c>
      <c r="F1872" s="159">
        <v>5</v>
      </c>
      <c r="G1872" s="159">
        <v>0</v>
      </c>
      <c r="H1872" s="159">
        <v>0</v>
      </c>
      <c r="I1872" s="159">
        <v>0</v>
      </c>
      <c r="J1872" s="159">
        <v>0</v>
      </c>
      <c r="K1872" s="159">
        <v>0</v>
      </c>
      <c r="L1872" s="159">
        <v>0</v>
      </c>
      <c r="M1872" s="159">
        <v>0</v>
      </c>
      <c r="N1872" s="159">
        <v>25.7</v>
      </c>
      <c r="O1872" s="159">
        <v>30</v>
      </c>
      <c r="P1872" s="2"/>
    </row>
    <row r="1873" spans="1:16" ht="13.5" customHeight="1" x14ac:dyDescent="0.3">
      <c r="A1873" s="160">
        <v>0.97916666666666696</v>
      </c>
      <c r="B1873" s="159">
        <v>19</v>
      </c>
      <c r="C1873" s="159">
        <v>0</v>
      </c>
      <c r="D1873" s="159">
        <v>3</v>
      </c>
      <c r="E1873" s="159">
        <v>13</v>
      </c>
      <c r="F1873" s="159">
        <v>2</v>
      </c>
      <c r="G1873" s="159">
        <v>0</v>
      </c>
      <c r="H1873" s="159">
        <v>0</v>
      </c>
      <c r="I1873" s="159">
        <v>0</v>
      </c>
      <c r="J1873" s="159">
        <v>1</v>
      </c>
      <c r="K1873" s="159">
        <v>0</v>
      </c>
      <c r="L1873" s="159">
        <v>0</v>
      </c>
      <c r="M1873" s="159">
        <v>0</v>
      </c>
      <c r="N1873" s="159">
        <v>27.2</v>
      </c>
      <c r="O1873" s="159">
        <v>32</v>
      </c>
      <c r="P1873" s="2"/>
    </row>
    <row r="1874" spans="1:16" ht="13.5" customHeight="1" thickBot="1" x14ac:dyDescent="0.35">
      <c r="A1874" s="161">
        <v>0.98958333333333304</v>
      </c>
      <c r="B1874" s="159">
        <v>15</v>
      </c>
      <c r="C1874" s="159">
        <v>4</v>
      </c>
      <c r="D1874" s="159">
        <v>1</v>
      </c>
      <c r="E1874" s="159">
        <v>8</v>
      </c>
      <c r="F1874" s="159">
        <v>2</v>
      </c>
      <c r="G1874" s="159">
        <v>0</v>
      </c>
      <c r="H1874" s="159">
        <v>0</v>
      </c>
      <c r="I1874" s="159">
        <v>0</v>
      </c>
      <c r="J1874" s="159">
        <v>0</v>
      </c>
      <c r="K1874" s="159">
        <v>0</v>
      </c>
      <c r="L1874" s="159">
        <v>0</v>
      </c>
      <c r="M1874" s="159">
        <v>0</v>
      </c>
      <c r="N1874" s="159">
        <v>23.5</v>
      </c>
      <c r="O1874" s="159">
        <v>33.700000000000003</v>
      </c>
      <c r="P1874" s="2"/>
    </row>
    <row r="1875" spans="1:16" ht="13.5" customHeight="1" thickTop="1" x14ac:dyDescent="0.3">
      <c r="A1875" s="162" t="s">
        <v>89</v>
      </c>
      <c r="B1875" s="163">
        <f t="shared" ref="B1875:M1875" si="138">SUM(B1807:B1854)</f>
        <v>3210</v>
      </c>
      <c r="C1875" s="163">
        <f t="shared" si="138"/>
        <v>167</v>
      </c>
      <c r="D1875" s="163">
        <f t="shared" si="138"/>
        <v>197</v>
      </c>
      <c r="E1875" s="163">
        <f t="shared" si="138"/>
        <v>2341</v>
      </c>
      <c r="F1875" s="163">
        <f t="shared" si="138"/>
        <v>402</v>
      </c>
      <c r="G1875" s="163">
        <f t="shared" si="138"/>
        <v>73</v>
      </c>
      <c r="H1875" s="163">
        <f t="shared" si="138"/>
        <v>2</v>
      </c>
      <c r="I1875" s="163">
        <f t="shared" si="138"/>
        <v>9</v>
      </c>
      <c r="J1875" s="163">
        <f t="shared" si="138"/>
        <v>14</v>
      </c>
      <c r="K1875" s="163">
        <f t="shared" si="138"/>
        <v>0</v>
      </c>
      <c r="L1875" s="163">
        <f t="shared" si="138"/>
        <v>4</v>
      </c>
      <c r="M1875" s="163">
        <f t="shared" si="138"/>
        <v>1</v>
      </c>
      <c r="N1875" s="164">
        <v>23</v>
      </c>
      <c r="O1875" s="164">
        <v>27.9</v>
      </c>
    </row>
    <row r="1876" spans="1:16" ht="13.5" customHeight="1" x14ac:dyDescent="0.3">
      <c r="A1876" s="165" t="s">
        <v>91</v>
      </c>
      <c r="B1876" s="159">
        <f t="shared" ref="B1876:M1876" si="139">SUM(B1803:B1866)</f>
        <v>3935</v>
      </c>
      <c r="C1876" s="159">
        <f t="shared" si="139"/>
        <v>230</v>
      </c>
      <c r="D1876" s="159">
        <f t="shared" si="139"/>
        <v>247</v>
      </c>
      <c r="E1876" s="159">
        <f t="shared" si="139"/>
        <v>2873</v>
      </c>
      <c r="F1876" s="159">
        <f t="shared" si="139"/>
        <v>462</v>
      </c>
      <c r="G1876" s="159">
        <f t="shared" si="139"/>
        <v>84</v>
      </c>
      <c r="H1876" s="159">
        <f t="shared" si="139"/>
        <v>2</v>
      </c>
      <c r="I1876" s="159">
        <f t="shared" si="139"/>
        <v>12</v>
      </c>
      <c r="J1876" s="159">
        <f t="shared" si="139"/>
        <v>19</v>
      </c>
      <c r="K1876" s="159">
        <f t="shared" si="139"/>
        <v>1</v>
      </c>
      <c r="L1876" s="159">
        <f t="shared" si="139"/>
        <v>4</v>
      </c>
      <c r="M1876" s="159">
        <f t="shared" si="139"/>
        <v>1</v>
      </c>
      <c r="N1876" s="166">
        <v>23.2</v>
      </c>
      <c r="O1876" s="166">
        <v>28.2</v>
      </c>
    </row>
    <row r="1877" spans="1:16" ht="13.5" customHeight="1" x14ac:dyDescent="0.3">
      <c r="A1877" s="159" t="s">
        <v>92</v>
      </c>
      <c r="B1877" s="159">
        <f t="shared" ref="B1877:M1877" si="140">SUM(B1803:B1874)</f>
        <v>4186</v>
      </c>
      <c r="C1877" s="159">
        <f t="shared" si="140"/>
        <v>253</v>
      </c>
      <c r="D1877" s="159">
        <f t="shared" si="140"/>
        <v>276</v>
      </c>
      <c r="E1877" s="159">
        <f t="shared" si="140"/>
        <v>3048</v>
      </c>
      <c r="F1877" s="159">
        <f t="shared" si="140"/>
        <v>483</v>
      </c>
      <c r="G1877" s="159">
        <f t="shared" si="140"/>
        <v>84</v>
      </c>
      <c r="H1877" s="159">
        <f t="shared" si="140"/>
        <v>2</v>
      </c>
      <c r="I1877" s="159">
        <f t="shared" si="140"/>
        <v>12</v>
      </c>
      <c r="J1877" s="159">
        <f t="shared" si="140"/>
        <v>22</v>
      </c>
      <c r="K1877" s="159">
        <f t="shared" si="140"/>
        <v>1</v>
      </c>
      <c r="L1877" s="159">
        <f t="shared" si="140"/>
        <v>4</v>
      </c>
      <c r="M1877" s="159">
        <f t="shared" si="140"/>
        <v>1</v>
      </c>
      <c r="N1877" s="166">
        <v>23.3</v>
      </c>
      <c r="O1877" s="166">
        <v>28.4</v>
      </c>
    </row>
    <row r="1878" spans="1:16" ht="13.5" customHeight="1" thickBot="1" x14ac:dyDescent="0.35">
      <c r="A1878" s="167" t="s">
        <v>93</v>
      </c>
      <c r="B1878" s="167">
        <f t="shared" ref="B1878:M1878" si="141">SUM(B1779:B1874)</f>
        <v>4319</v>
      </c>
      <c r="C1878" s="167">
        <f t="shared" si="141"/>
        <v>259</v>
      </c>
      <c r="D1878" s="167">
        <f t="shared" si="141"/>
        <v>287</v>
      </c>
      <c r="E1878" s="167">
        <f t="shared" si="141"/>
        <v>3138</v>
      </c>
      <c r="F1878" s="167">
        <f t="shared" si="141"/>
        <v>508</v>
      </c>
      <c r="G1878" s="167">
        <f t="shared" si="141"/>
        <v>85</v>
      </c>
      <c r="H1878" s="167">
        <f t="shared" si="141"/>
        <v>2</v>
      </c>
      <c r="I1878" s="167">
        <f t="shared" si="141"/>
        <v>12</v>
      </c>
      <c r="J1878" s="167">
        <f t="shared" si="141"/>
        <v>22</v>
      </c>
      <c r="K1878" s="167">
        <f t="shared" si="141"/>
        <v>1</v>
      </c>
      <c r="L1878" s="167">
        <f t="shared" si="141"/>
        <v>4</v>
      </c>
      <c r="M1878" s="167">
        <f t="shared" si="141"/>
        <v>1</v>
      </c>
      <c r="N1878" s="168">
        <v>23.4</v>
      </c>
      <c r="O1878" s="168">
        <v>28.6</v>
      </c>
    </row>
    <row r="1879" spans="1:16" ht="13.5" customHeight="1" thickTop="1" x14ac:dyDescent="0.3">
      <c r="N1879" s="169"/>
      <c r="O1879" s="169"/>
    </row>
    <row r="1880" spans="1:16" ht="13.5" customHeight="1" thickBot="1" x14ac:dyDescent="0.35">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6" ht="13.5" customHeight="1" thickTop="1" thickBot="1" x14ac:dyDescent="0.35">
      <c r="A1881" s="170"/>
      <c r="B1881" s="531" t="s">
        <v>74</v>
      </c>
      <c r="C1881" s="531" t="s">
        <v>75</v>
      </c>
      <c r="D1881" s="531" t="s">
        <v>76</v>
      </c>
      <c r="E1881" s="531" t="s">
        <v>77</v>
      </c>
      <c r="F1881" s="531" t="s">
        <v>78</v>
      </c>
      <c r="G1881" s="531" t="s">
        <v>79</v>
      </c>
      <c r="H1881" s="531" t="s">
        <v>80</v>
      </c>
      <c r="I1881" s="531" t="s">
        <v>81</v>
      </c>
      <c r="J1881" s="531" t="s">
        <v>82</v>
      </c>
      <c r="K1881" s="531" t="s">
        <v>83</v>
      </c>
      <c r="L1881" s="531" t="s">
        <v>84</v>
      </c>
      <c r="M1881" s="531" t="s">
        <v>85</v>
      </c>
      <c r="N1881" s="533" t="s">
        <v>86</v>
      </c>
      <c r="O1881" s="533" t="s">
        <v>87</v>
      </c>
    </row>
    <row r="1882" spans="1:16" ht="13.5" customHeight="1" thickTop="1" thickBot="1" x14ac:dyDescent="0.35">
      <c r="A1882" s="173" t="s">
        <v>56</v>
      </c>
      <c r="B1882" s="532"/>
      <c r="C1882" s="532"/>
      <c r="D1882" s="532"/>
      <c r="E1882" s="532"/>
      <c r="F1882" s="532"/>
      <c r="G1882" s="532"/>
      <c r="H1882" s="532"/>
      <c r="I1882" s="532"/>
      <c r="J1882" s="532"/>
      <c r="K1882" s="532"/>
      <c r="L1882" s="532"/>
      <c r="M1882" s="532"/>
      <c r="N1882" s="534"/>
      <c r="O1882" s="534"/>
    </row>
    <row r="1883" spans="1:16" ht="13.5" customHeight="1" thickTop="1" x14ac:dyDescent="0.3">
      <c r="A1883" s="158">
        <v>0</v>
      </c>
      <c r="B1883" s="159">
        <v>15</v>
      </c>
      <c r="C1883" s="159">
        <v>0</v>
      </c>
      <c r="D1883" s="159">
        <v>1</v>
      </c>
      <c r="E1883" s="159">
        <v>14</v>
      </c>
      <c r="F1883" s="159">
        <v>0</v>
      </c>
      <c r="G1883" s="159">
        <v>0</v>
      </c>
      <c r="H1883" s="159">
        <v>0</v>
      </c>
      <c r="I1883" s="159">
        <v>0</v>
      </c>
      <c r="J1883" s="159">
        <v>0</v>
      </c>
      <c r="K1883" s="159">
        <v>0</v>
      </c>
      <c r="L1883" s="159">
        <v>0</v>
      </c>
      <c r="M1883" s="159">
        <v>0</v>
      </c>
      <c r="N1883" s="159">
        <v>27.3</v>
      </c>
      <c r="O1883" s="159">
        <v>35.4</v>
      </c>
      <c r="P1883" s="2"/>
    </row>
    <row r="1884" spans="1:16" ht="13.5" customHeight="1" x14ac:dyDescent="0.3">
      <c r="A1884" s="160">
        <v>1.0416666666666666E-2</v>
      </c>
      <c r="B1884" s="159">
        <v>15</v>
      </c>
      <c r="C1884" s="159">
        <v>2</v>
      </c>
      <c r="D1884" s="159">
        <v>2</v>
      </c>
      <c r="E1884" s="159">
        <v>8</v>
      </c>
      <c r="F1884" s="159">
        <v>3</v>
      </c>
      <c r="G1884" s="159">
        <v>0</v>
      </c>
      <c r="H1884" s="159">
        <v>0</v>
      </c>
      <c r="I1884" s="159">
        <v>0</v>
      </c>
      <c r="J1884" s="159">
        <v>0</v>
      </c>
      <c r="K1884" s="159">
        <v>0</v>
      </c>
      <c r="L1884" s="159">
        <v>0</v>
      </c>
      <c r="M1884" s="159">
        <v>0</v>
      </c>
      <c r="N1884" s="159">
        <v>23.5</v>
      </c>
      <c r="O1884" s="159">
        <v>30.8</v>
      </c>
      <c r="P1884" s="2"/>
    </row>
    <row r="1885" spans="1:16" ht="13.5" customHeight="1" x14ac:dyDescent="0.3">
      <c r="A1885" s="160">
        <v>2.0833333333333332E-2</v>
      </c>
      <c r="B1885" s="159">
        <v>12</v>
      </c>
      <c r="C1885" s="159">
        <v>0</v>
      </c>
      <c r="D1885" s="159">
        <v>3</v>
      </c>
      <c r="E1885" s="159">
        <v>7</v>
      </c>
      <c r="F1885" s="159">
        <v>2</v>
      </c>
      <c r="G1885" s="159">
        <v>0</v>
      </c>
      <c r="H1885" s="159">
        <v>0</v>
      </c>
      <c r="I1885" s="159">
        <v>0</v>
      </c>
      <c r="J1885" s="159">
        <v>0</v>
      </c>
      <c r="K1885" s="159">
        <v>0</v>
      </c>
      <c r="L1885" s="159">
        <v>0</v>
      </c>
      <c r="M1885" s="159">
        <v>0</v>
      </c>
      <c r="N1885" s="159">
        <v>27.9</v>
      </c>
      <c r="O1885" s="159">
        <v>34.200000000000003</v>
      </c>
      <c r="P1885" s="2"/>
    </row>
    <row r="1886" spans="1:16" ht="13.5" customHeight="1" x14ac:dyDescent="0.3">
      <c r="A1886" s="160">
        <v>3.125E-2</v>
      </c>
      <c r="B1886" s="159">
        <v>9</v>
      </c>
      <c r="C1886" s="159">
        <v>1</v>
      </c>
      <c r="D1886" s="159">
        <v>0</v>
      </c>
      <c r="E1886" s="159">
        <v>8</v>
      </c>
      <c r="F1886" s="159">
        <v>0</v>
      </c>
      <c r="G1886" s="159">
        <v>0</v>
      </c>
      <c r="H1886" s="159">
        <v>0</v>
      </c>
      <c r="I1886" s="159">
        <v>0</v>
      </c>
      <c r="J1886" s="159">
        <v>0</v>
      </c>
      <c r="K1886" s="159">
        <v>0</v>
      </c>
      <c r="L1886" s="159">
        <v>0</v>
      </c>
      <c r="M1886" s="159">
        <v>0</v>
      </c>
      <c r="N1886" s="159">
        <v>26.6</v>
      </c>
      <c r="O1886" s="159" t="s">
        <v>102</v>
      </c>
      <c r="P1886" s="2"/>
    </row>
    <row r="1887" spans="1:16" ht="13.5" customHeight="1" x14ac:dyDescent="0.3">
      <c r="A1887" s="160">
        <v>4.1666666666666664E-2</v>
      </c>
      <c r="B1887" s="159">
        <v>12</v>
      </c>
      <c r="C1887" s="159">
        <v>0</v>
      </c>
      <c r="D1887" s="159">
        <v>0</v>
      </c>
      <c r="E1887" s="159">
        <v>11</v>
      </c>
      <c r="F1887" s="159">
        <v>1</v>
      </c>
      <c r="G1887" s="159">
        <v>0</v>
      </c>
      <c r="H1887" s="159">
        <v>0</v>
      </c>
      <c r="I1887" s="159">
        <v>0</v>
      </c>
      <c r="J1887" s="159">
        <v>0</v>
      </c>
      <c r="K1887" s="159">
        <v>0</v>
      </c>
      <c r="L1887" s="159">
        <v>0</v>
      </c>
      <c r="M1887" s="159">
        <v>0</v>
      </c>
      <c r="N1887" s="159">
        <v>30.6</v>
      </c>
      <c r="O1887" s="159">
        <v>36.9</v>
      </c>
      <c r="P1887" s="2"/>
    </row>
    <row r="1888" spans="1:16" ht="13.5" customHeight="1" x14ac:dyDescent="0.3">
      <c r="A1888" s="160">
        <v>5.2083333333333336E-2</v>
      </c>
      <c r="B1888" s="159">
        <v>5</v>
      </c>
      <c r="C1888" s="159">
        <v>0</v>
      </c>
      <c r="D1888" s="159">
        <v>0</v>
      </c>
      <c r="E1888" s="159">
        <v>5</v>
      </c>
      <c r="F1888" s="159">
        <v>0</v>
      </c>
      <c r="G1888" s="159">
        <v>0</v>
      </c>
      <c r="H1888" s="159">
        <v>0</v>
      </c>
      <c r="I1888" s="159">
        <v>0</v>
      </c>
      <c r="J1888" s="159">
        <v>0</v>
      </c>
      <c r="K1888" s="159">
        <v>0</v>
      </c>
      <c r="L1888" s="159">
        <v>0</v>
      </c>
      <c r="M1888" s="159">
        <v>0</v>
      </c>
      <c r="N1888" s="159">
        <v>24.2</v>
      </c>
      <c r="O1888" s="159" t="s">
        <v>102</v>
      </c>
      <c r="P1888" s="2"/>
    </row>
    <row r="1889" spans="1:16" ht="13.5" customHeight="1" x14ac:dyDescent="0.3">
      <c r="A1889" s="160">
        <v>6.25E-2</v>
      </c>
      <c r="B1889" s="159">
        <v>11</v>
      </c>
      <c r="C1889" s="159">
        <v>0</v>
      </c>
      <c r="D1889" s="159">
        <v>1</v>
      </c>
      <c r="E1889" s="159">
        <v>9</v>
      </c>
      <c r="F1889" s="159">
        <v>1</v>
      </c>
      <c r="G1889" s="159">
        <v>0</v>
      </c>
      <c r="H1889" s="159">
        <v>0</v>
      </c>
      <c r="I1889" s="159">
        <v>0</v>
      </c>
      <c r="J1889" s="159">
        <v>0</v>
      </c>
      <c r="K1889" s="159">
        <v>0</v>
      </c>
      <c r="L1889" s="159">
        <v>0</v>
      </c>
      <c r="M1889" s="159">
        <v>0</v>
      </c>
      <c r="N1889" s="159">
        <v>25.9</v>
      </c>
      <c r="O1889" s="159">
        <v>29.8</v>
      </c>
      <c r="P1889" s="2"/>
    </row>
    <row r="1890" spans="1:16" ht="13.5" customHeight="1" x14ac:dyDescent="0.3">
      <c r="A1890" s="160">
        <v>7.2916666666666699E-2</v>
      </c>
      <c r="B1890" s="159">
        <v>5</v>
      </c>
      <c r="C1890" s="159">
        <v>0</v>
      </c>
      <c r="D1890" s="159">
        <v>0</v>
      </c>
      <c r="E1890" s="159">
        <v>4</v>
      </c>
      <c r="F1890" s="159">
        <v>1</v>
      </c>
      <c r="G1890" s="159">
        <v>0</v>
      </c>
      <c r="H1890" s="159">
        <v>0</v>
      </c>
      <c r="I1890" s="159">
        <v>0</v>
      </c>
      <c r="J1890" s="159">
        <v>0</v>
      </c>
      <c r="K1890" s="159">
        <v>0</v>
      </c>
      <c r="L1890" s="159">
        <v>0</v>
      </c>
      <c r="M1890" s="159">
        <v>0</v>
      </c>
      <c r="N1890" s="159">
        <v>31</v>
      </c>
      <c r="O1890" s="159" t="s">
        <v>102</v>
      </c>
      <c r="P1890" s="2"/>
    </row>
    <row r="1891" spans="1:16" ht="13.5" customHeight="1" x14ac:dyDescent="0.3">
      <c r="A1891" s="160">
        <v>8.3333333333333301E-2</v>
      </c>
      <c r="B1891" s="159">
        <v>11</v>
      </c>
      <c r="C1891" s="159">
        <v>0</v>
      </c>
      <c r="D1891" s="159">
        <v>3</v>
      </c>
      <c r="E1891" s="159">
        <v>6</v>
      </c>
      <c r="F1891" s="159">
        <v>2</v>
      </c>
      <c r="G1891" s="159">
        <v>0</v>
      </c>
      <c r="H1891" s="159">
        <v>0</v>
      </c>
      <c r="I1891" s="159">
        <v>0</v>
      </c>
      <c r="J1891" s="159">
        <v>0</v>
      </c>
      <c r="K1891" s="159">
        <v>0</v>
      </c>
      <c r="L1891" s="159">
        <v>0</v>
      </c>
      <c r="M1891" s="159">
        <v>0</v>
      </c>
      <c r="N1891" s="159">
        <v>28.6</v>
      </c>
      <c r="O1891" s="159">
        <v>32.5</v>
      </c>
      <c r="P1891" s="2"/>
    </row>
    <row r="1892" spans="1:16" ht="13.5" customHeight="1" x14ac:dyDescent="0.3">
      <c r="A1892" s="160">
        <v>9.375E-2</v>
      </c>
      <c r="B1892" s="159">
        <v>2</v>
      </c>
      <c r="C1892" s="159">
        <v>0</v>
      </c>
      <c r="D1892" s="159">
        <v>0</v>
      </c>
      <c r="E1892" s="159">
        <v>2</v>
      </c>
      <c r="F1892" s="159">
        <v>0</v>
      </c>
      <c r="G1892" s="159">
        <v>0</v>
      </c>
      <c r="H1892" s="159">
        <v>0</v>
      </c>
      <c r="I1892" s="159">
        <v>0</v>
      </c>
      <c r="J1892" s="159">
        <v>0</v>
      </c>
      <c r="K1892" s="159">
        <v>0</v>
      </c>
      <c r="L1892" s="159">
        <v>0</v>
      </c>
      <c r="M1892" s="159">
        <v>0</v>
      </c>
      <c r="N1892" s="159">
        <v>33.9</v>
      </c>
      <c r="O1892" s="159" t="s">
        <v>102</v>
      </c>
      <c r="P1892" s="2"/>
    </row>
    <row r="1893" spans="1:16" ht="13.5" customHeight="1" x14ac:dyDescent="0.3">
      <c r="A1893" s="160">
        <v>0.104166666666667</v>
      </c>
      <c r="B1893" s="159">
        <v>5</v>
      </c>
      <c r="C1893" s="159">
        <v>0</v>
      </c>
      <c r="D1893" s="159">
        <v>1</v>
      </c>
      <c r="E1893" s="159">
        <v>2</v>
      </c>
      <c r="F1893" s="159">
        <v>1</v>
      </c>
      <c r="G1893" s="159">
        <v>1</v>
      </c>
      <c r="H1893" s="159">
        <v>0</v>
      </c>
      <c r="I1893" s="159">
        <v>0</v>
      </c>
      <c r="J1893" s="159">
        <v>0</v>
      </c>
      <c r="K1893" s="159">
        <v>0</v>
      </c>
      <c r="L1893" s="159">
        <v>0</v>
      </c>
      <c r="M1893" s="159">
        <v>0</v>
      </c>
      <c r="N1893" s="159">
        <v>25.1</v>
      </c>
      <c r="O1893" s="159" t="s">
        <v>102</v>
      </c>
      <c r="P1893" s="2"/>
    </row>
    <row r="1894" spans="1:16" ht="13.5" customHeight="1" x14ac:dyDescent="0.3">
      <c r="A1894" s="160">
        <v>0.114583333333333</v>
      </c>
      <c r="B1894" s="159">
        <v>1</v>
      </c>
      <c r="C1894" s="159">
        <v>0</v>
      </c>
      <c r="D1894" s="159">
        <v>0</v>
      </c>
      <c r="E1894" s="159">
        <v>1</v>
      </c>
      <c r="F1894" s="159">
        <v>0</v>
      </c>
      <c r="G1894" s="159">
        <v>0</v>
      </c>
      <c r="H1894" s="159">
        <v>0</v>
      </c>
      <c r="I1894" s="159">
        <v>0</v>
      </c>
      <c r="J1894" s="159">
        <v>0</v>
      </c>
      <c r="K1894" s="159">
        <v>0</v>
      </c>
      <c r="L1894" s="159">
        <v>0</v>
      </c>
      <c r="M1894" s="159">
        <v>0</v>
      </c>
      <c r="N1894" s="159">
        <v>28.3</v>
      </c>
      <c r="O1894" s="159" t="s">
        <v>102</v>
      </c>
      <c r="P1894" s="2"/>
    </row>
    <row r="1895" spans="1:16" ht="13.5" customHeight="1" x14ac:dyDescent="0.3">
      <c r="A1895" s="160">
        <v>0.125</v>
      </c>
      <c r="B1895" s="159">
        <v>9</v>
      </c>
      <c r="C1895" s="159">
        <v>0</v>
      </c>
      <c r="D1895" s="159">
        <v>1</v>
      </c>
      <c r="E1895" s="159">
        <v>7</v>
      </c>
      <c r="F1895" s="159">
        <v>0</v>
      </c>
      <c r="G1895" s="159">
        <v>1</v>
      </c>
      <c r="H1895" s="159">
        <v>0</v>
      </c>
      <c r="I1895" s="159">
        <v>0</v>
      </c>
      <c r="J1895" s="159">
        <v>0</v>
      </c>
      <c r="K1895" s="159">
        <v>0</v>
      </c>
      <c r="L1895" s="159">
        <v>0</v>
      </c>
      <c r="M1895" s="159">
        <v>0</v>
      </c>
      <c r="N1895" s="159">
        <v>27.3</v>
      </c>
      <c r="O1895" s="159" t="s">
        <v>102</v>
      </c>
      <c r="P1895" s="2"/>
    </row>
    <row r="1896" spans="1:16" ht="13.5" customHeight="1" x14ac:dyDescent="0.3">
      <c r="A1896" s="160">
        <v>0.13541666666666699</v>
      </c>
      <c r="B1896" s="159">
        <v>7</v>
      </c>
      <c r="C1896" s="159">
        <v>0</v>
      </c>
      <c r="D1896" s="159">
        <v>0</v>
      </c>
      <c r="E1896" s="159">
        <v>7</v>
      </c>
      <c r="F1896" s="159">
        <v>0</v>
      </c>
      <c r="G1896" s="159">
        <v>0</v>
      </c>
      <c r="H1896" s="159">
        <v>0</v>
      </c>
      <c r="I1896" s="159">
        <v>0</v>
      </c>
      <c r="J1896" s="159">
        <v>0</v>
      </c>
      <c r="K1896" s="159">
        <v>0</v>
      </c>
      <c r="L1896" s="159">
        <v>0</v>
      </c>
      <c r="M1896" s="159">
        <v>0</v>
      </c>
      <c r="N1896" s="159">
        <v>29</v>
      </c>
      <c r="O1896" s="159" t="s">
        <v>102</v>
      </c>
      <c r="P1896" s="2"/>
    </row>
    <row r="1897" spans="1:16" ht="13.5" customHeight="1" x14ac:dyDescent="0.3">
      <c r="A1897" s="160">
        <v>0.14583333333333301</v>
      </c>
      <c r="B1897" s="159">
        <v>2</v>
      </c>
      <c r="C1897" s="159">
        <v>0</v>
      </c>
      <c r="D1897" s="159">
        <v>0</v>
      </c>
      <c r="E1897" s="159">
        <v>2</v>
      </c>
      <c r="F1897" s="159">
        <v>0</v>
      </c>
      <c r="G1897" s="159">
        <v>0</v>
      </c>
      <c r="H1897" s="159">
        <v>0</v>
      </c>
      <c r="I1897" s="159">
        <v>0</v>
      </c>
      <c r="J1897" s="159">
        <v>0</v>
      </c>
      <c r="K1897" s="159">
        <v>0</v>
      </c>
      <c r="L1897" s="159">
        <v>0</v>
      </c>
      <c r="M1897" s="159">
        <v>0</v>
      </c>
      <c r="N1897" s="159">
        <v>26.6</v>
      </c>
      <c r="O1897" s="159" t="s">
        <v>102</v>
      </c>
      <c r="P1897" s="2"/>
    </row>
    <row r="1898" spans="1:16" ht="13.5" customHeight="1" x14ac:dyDescent="0.3">
      <c r="A1898" s="160">
        <v>0.15625</v>
      </c>
      <c r="B1898" s="159">
        <v>1</v>
      </c>
      <c r="C1898" s="159">
        <v>0</v>
      </c>
      <c r="D1898" s="159">
        <v>0</v>
      </c>
      <c r="E1898" s="159">
        <v>1</v>
      </c>
      <c r="F1898" s="159">
        <v>0</v>
      </c>
      <c r="G1898" s="159">
        <v>0</v>
      </c>
      <c r="H1898" s="159">
        <v>0</v>
      </c>
      <c r="I1898" s="159">
        <v>0</v>
      </c>
      <c r="J1898" s="159">
        <v>0</v>
      </c>
      <c r="K1898" s="159">
        <v>0</v>
      </c>
      <c r="L1898" s="159">
        <v>0</v>
      </c>
      <c r="M1898" s="159">
        <v>0</v>
      </c>
      <c r="N1898" s="159">
        <v>32</v>
      </c>
      <c r="O1898" s="159" t="s">
        <v>102</v>
      </c>
      <c r="P1898" s="2"/>
    </row>
    <row r="1899" spans="1:16" ht="13.5" customHeight="1" x14ac:dyDescent="0.3">
      <c r="A1899" s="160">
        <v>0.16666666666666699</v>
      </c>
      <c r="B1899" s="159">
        <v>9</v>
      </c>
      <c r="C1899" s="159">
        <v>0</v>
      </c>
      <c r="D1899" s="159">
        <v>1</v>
      </c>
      <c r="E1899" s="159">
        <v>7</v>
      </c>
      <c r="F1899" s="159">
        <v>1</v>
      </c>
      <c r="G1899" s="159">
        <v>0</v>
      </c>
      <c r="H1899" s="159">
        <v>0</v>
      </c>
      <c r="I1899" s="159">
        <v>0</v>
      </c>
      <c r="J1899" s="159">
        <v>0</v>
      </c>
      <c r="K1899" s="159">
        <v>0</v>
      </c>
      <c r="L1899" s="159">
        <v>0</v>
      </c>
      <c r="M1899" s="159">
        <v>0</v>
      </c>
      <c r="N1899" s="159">
        <v>28.6</v>
      </c>
      <c r="O1899" s="159" t="s">
        <v>102</v>
      </c>
      <c r="P1899" s="2"/>
    </row>
    <row r="1900" spans="1:16" ht="13.5" customHeight="1" x14ac:dyDescent="0.3">
      <c r="A1900" s="160">
        <v>0.17708333333333301</v>
      </c>
      <c r="B1900" s="159">
        <v>4</v>
      </c>
      <c r="C1900" s="159">
        <v>0</v>
      </c>
      <c r="D1900" s="159">
        <v>0</v>
      </c>
      <c r="E1900" s="159">
        <v>3</v>
      </c>
      <c r="F1900" s="159">
        <v>1</v>
      </c>
      <c r="G1900" s="159">
        <v>0</v>
      </c>
      <c r="H1900" s="159">
        <v>0</v>
      </c>
      <c r="I1900" s="159">
        <v>0</v>
      </c>
      <c r="J1900" s="159">
        <v>0</v>
      </c>
      <c r="K1900" s="159">
        <v>0</v>
      </c>
      <c r="L1900" s="159">
        <v>0</v>
      </c>
      <c r="M1900" s="159">
        <v>0</v>
      </c>
      <c r="N1900" s="159">
        <v>30.9</v>
      </c>
      <c r="O1900" s="159" t="s">
        <v>102</v>
      </c>
      <c r="P1900" s="2"/>
    </row>
    <row r="1901" spans="1:16" ht="13.5" customHeight="1" x14ac:dyDescent="0.3">
      <c r="A1901" s="160">
        <v>0.1875</v>
      </c>
      <c r="B1901" s="159">
        <v>3</v>
      </c>
      <c r="C1901" s="159">
        <v>0</v>
      </c>
      <c r="D1901" s="159">
        <v>0</v>
      </c>
      <c r="E1901" s="159">
        <v>3</v>
      </c>
      <c r="F1901" s="159">
        <v>0</v>
      </c>
      <c r="G1901" s="159">
        <v>0</v>
      </c>
      <c r="H1901" s="159">
        <v>0</v>
      </c>
      <c r="I1901" s="159">
        <v>0</v>
      </c>
      <c r="J1901" s="159">
        <v>0</v>
      </c>
      <c r="K1901" s="159">
        <v>0</v>
      </c>
      <c r="L1901" s="159">
        <v>0</v>
      </c>
      <c r="M1901" s="159">
        <v>0</v>
      </c>
      <c r="N1901" s="159">
        <v>28.9</v>
      </c>
      <c r="O1901" s="159" t="s">
        <v>102</v>
      </c>
      <c r="P1901" s="2"/>
    </row>
    <row r="1902" spans="1:16" ht="13.5" customHeight="1" x14ac:dyDescent="0.3">
      <c r="A1902" s="160">
        <v>0.19791666666666699</v>
      </c>
      <c r="B1902" s="159">
        <v>2</v>
      </c>
      <c r="C1902" s="159">
        <v>0</v>
      </c>
      <c r="D1902" s="159">
        <v>0</v>
      </c>
      <c r="E1902" s="159">
        <v>1</v>
      </c>
      <c r="F1902" s="159">
        <v>1</v>
      </c>
      <c r="G1902" s="159">
        <v>0</v>
      </c>
      <c r="H1902" s="159">
        <v>0</v>
      </c>
      <c r="I1902" s="159">
        <v>0</v>
      </c>
      <c r="J1902" s="159">
        <v>0</v>
      </c>
      <c r="K1902" s="159">
        <v>0</v>
      </c>
      <c r="L1902" s="159">
        <v>0</v>
      </c>
      <c r="M1902" s="159">
        <v>0</v>
      </c>
      <c r="N1902" s="159">
        <v>33</v>
      </c>
      <c r="O1902" s="159" t="s">
        <v>102</v>
      </c>
      <c r="P1902" s="2"/>
    </row>
    <row r="1903" spans="1:16" ht="13.5" customHeight="1" x14ac:dyDescent="0.3">
      <c r="A1903" s="160">
        <v>0.20833333333333301</v>
      </c>
      <c r="B1903" s="159">
        <v>5</v>
      </c>
      <c r="C1903" s="159">
        <v>0</v>
      </c>
      <c r="D1903" s="159">
        <v>0</v>
      </c>
      <c r="E1903" s="159">
        <v>4</v>
      </c>
      <c r="F1903" s="159">
        <v>1</v>
      </c>
      <c r="G1903" s="159">
        <v>0</v>
      </c>
      <c r="H1903" s="159">
        <v>0</v>
      </c>
      <c r="I1903" s="159">
        <v>0</v>
      </c>
      <c r="J1903" s="159">
        <v>0</v>
      </c>
      <c r="K1903" s="159">
        <v>0</v>
      </c>
      <c r="L1903" s="159">
        <v>0</v>
      </c>
      <c r="M1903" s="159">
        <v>0</v>
      </c>
      <c r="N1903" s="159">
        <v>25.7</v>
      </c>
      <c r="O1903" s="159" t="s">
        <v>102</v>
      </c>
      <c r="P1903" s="2"/>
    </row>
    <row r="1904" spans="1:16" ht="13.5" customHeight="1" x14ac:dyDescent="0.3">
      <c r="A1904" s="160">
        <v>0.21875</v>
      </c>
      <c r="B1904" s="159">
        <v>4</v>
      </c>
      <c r="C1904" s="159">
        <v>0</v>
      </c>
      <c r="D1904" s="159">
        <v>0</v>
      </c>
      <c r="E1904" s="159">
        <v>3</v>
      </c>
      <c r="F1904" s="159">
        <v>1</v>
      </c>
      <c r="G1904" s="159">
        <v>0</v>
      </c>
      <c r="H1904" s="159">
        <v>0</v>
      </c>
      <c r="I1904" s="159">
        <v>0</v>
      </c>
      <c r="J1904" s="159">
        <v>0</v>
      </c>
      <c r="K1904" s="159">
        <v>0</v>
      </c>
      <c r="L1904" s="159">
        <v>0</v>
      </c>
      <c r="M1904" s="159">
        <v>0</v>
      </c>
      <c r="N1904" s="159">
        <v>30.6</v>
      </c>
      <c r="O1904" s="159" t="s">
        <v>102</v>
      </c>
      <c r="P1904" s="2"/>
    </row>
    <row r="1905" spans="1:16" ht="13.5" customHeight="1" x14ac:dyDescent="0.3">
      <c r="A1905" s="160">
        <v>0.22916666666666699</v>
      </c>
      <c r="B1905" s="159">
        <v>2</v>
      </c>
      <c r="C1905" s="159">
        <v>0</v>
      </c>
      <c r="D1905" s="159">
        <v>0</v>
      </c>
      <c r="E1905" s="159">
        <v>2</v>
      </c>
      <c r="F1905" s="159">
        <v>0</v>
      </c>
      <c r="G1905" s="159">
        <v>0</v>
      </c>
      <c r="H1905" s="159">
        <v>0</v>
      </c>
      <c r="I1905" s="159">
        <v>0</v>
      </c>
      <c r="J1905" s="159">
        <v>0</v>
      </c>
      <c r="K1905" s="159">
        <v>0</v>
      </c>
      <c r="L1905" s="159">
        <v>0</v>
      </c>
      <c r="M1905" s="159">
        <v>0</v>
      </c>
      <c r="N1905" s="159">
        <v>27.6</v>
      </c>
      <c r="O1905" s="159" t="s">
        <v>102</v>
      </c>
      <c r="P1905" s="2"/>
    </row>
    <row r="1906" spans="1:16" ht="13.5" customHeight="1" x14ac:dyDescent="0.3">
      <c r="A1906" s="160">
        <v>0.23958333333333301</v>
      </c>
      <c r="B1906" s="159">
        <v>10</v>
      </c>
      <c r="C1906" s="159">
        <v>1</v>
      </c>
      <c r="D1906" s="159">
        <v>0</v>
      </c>
      <c r="E1906" s="159">
        <v>6</v>
      </c>
      <c r="F1906" s="159">
        <v>1</v>
      </c>
      <c r="G1906" s="159">
        <v>2</v>
      </c>
      <c r="H1906" s="159">
        <v>0</v>
      </c>
      <c r="I1906" s="159">
        <v>0</v>
      </c>
      <c r="J1906" s="159">
        <v>0</v>
      </c>
      <c r="K1906" s="159">
        <v>0</v>
      </c>
      <c r="L1906" s="159">
        <v>0</v>
      </c>
      <c r="M1906" s="159">
        <v>0</v>
      </c>
      <c r="N1906" s="159">
        <v>29.6</v>
      </c>
      <c r="O1906" s="159" t="s">
        <v>102</v>
      </c>
      <c r="P1906" s="2"/>
    </row>
    <row r="1907" spans="1:16" ht="13.5" customHeight="1" x14ac:dyDescent="0.3">
      <c r="A1907" s="160">
        <v>0.25</v>
      </c>
      <c r="B1907" s="159">
        <v>10</v>
      </c>
      <c r="C1907" s="159">
        <v>0</v>
      </c>
      <c r="D1907" s="159">
        <v>0</v>
      </c>
      <c r="E1907" s="159">
        <v>10</v>
      </c>
      <c r="F1907" s="159">
        <v>0</v>
      </c>
      <c r="G1907" s="159">
        <v>0</v>
      </c>
      <c r="H1907" s="159">
        <v>0</v>
      </c>
      <c r="I1907" s="159">
        <v>0</v>
      </c>
      <c r="J1907" s="159">
        <v>0</v>
      </c>
      <c r="K1907" s="159">
        <v>0</v>
      </c>
      <c r="L1907" s="159">
        <v>0</v>
      </c>
      <c r="M1907" s="159">
        <v>0</v>
      </c>
      <c r="N1907" s="159">
        <v>30.7</v>
      </c>
      <c r="O1907" s="159" t="s">
        <v>102</v>
      </c>
      <c r="P1907" s="2"/>
    </row>
    <row r="1908" spans="1:16" ht="13.5" customHeight="1" x14ac:dyDescent="0.3">
      <c r="A1908" s="160">
        <v>0.26041666666666702</v>
      </c>
      <c r="B1908" s="159">
        <v>14</v>
      </c>
      <c r="C1908" s="159">
        <v>0</v>
      </c>
      <c r="D1908" s="159">
        <v>2</v>
      </c>
      <c r="E1908" s="159">
        <v>9</v>
      </c>
      <c r="F1908" s="159">
        <v>1</v>
      </c>
      <c r="G1908" s="159">
        <v>1</v>
      </c>
      <c r="H1908" s="159">
        <v>1</v>
      </c>
      <c r="I1908" s="159">
        <v>0</v>
      </c>
      <c r="J1908" s="159">
        <v>0</v>
      </c>
      <c r="K1908" s="159">
        <v>0</v>
      </c>
      <c r="L1908" s="159">
        <v>0</v>
      </c>
      <c r="M1908" s="159">
        <v>0</v>
      </c>
      <c r="N1908" s="159">
        <v>28.9</v>
      </c>
      <c r="O1908" s="159">
        <v>33.4</v>
      </c>
      <c r="P1908" s="2"/>
    </row>
    <row r="1909" spans="1:16" ht="13.5" customHeight="1" x14ac:dyDescent="0.3">
      <c r="A1909" s="160">
        <v>0.27083333333333298</v>
      </c>
      <c r="B1909" s="159">
        <v>7</v>
      </c>
      <c r="C1909" s="159">
        <v>0</v>
      </c>
      <c r="D1909" s="159">
        <v>1</v>
      </c>
      <c r="E1909" s="159">
        <v>5</v>
      </c>
      <c r="F1909" s="159">
        <v>1</v>
      </c>
      <c r="G1909" s="159">
        <v>0</v>
      </c>
      <c r="H1909" s="159">
        <v>0</v>
      </c>
      <c r="I1909" s="159">
        <v>0</v>
      </c>
      <c r="J1909" s="159">
        <v>0</v>
      </c>
      <c r="K1909" s="159">
        <v>0</v>
      </c>
      <c r="L1909" s="159">
        <v>0</v>
      </c>
      <c r="M1909" s="159">
        <v>0</v>
      </c>
      <c r="N1909" s="159">
        <v>30.4</v>
      </c>
      <c r="O1909" s="159" t="s">
        <v>102</v>
      </c>
      <c r="P1909" s="2"/>
    </row>
    <row r="1910" spans="1:16" ht="13.5" customHeight="1" x14ac:dyDescent="0.3">
      <c r="A1910" s="160">
        <v>0.28125</v>
      </c>
      <c r="B1910" s="159">
        <v>19</v>
      </c>
      <c r="C1910" s="159">
        <v>0</v>
      </c>
      <c r="D1910" s="159">
        <v>1</v>
      </c>
      <c r="E1910" s="159">
        <v>17</v>
      </c>
      <c r="F1910" s="159">
        <v>1</v>
      </c>
      <c r="G1910" s="159">
        <v>0</v>
      </c>
      <c r="H1910" s="159">
        <v>0</v>
      </c>
      <c r="I1910" s="159">
        <v>0</v>
      </c>
      <c r="J1910" s="159">
        <v>0</v>
      </c>
      <c r="K1910" s="159">
        <v>0</v>
      </c>
      <c r="L1910" s="159">
        <v>0</v>
      </c>
      <c r="M1910" s="159">
        <v>0</v>
      </c>
      <c r="N1910" s="159">
        <v>27.3</v>
      </c>
      <c r="O1910" s="159">
        <v>31.4</v>
      </c>
      <c r="P1910" s="2"/>
    </row>
    <row r="1911" spans="1:16" ht="13.5" customHeight="1" x14ac:dyDescent="0.3">
      <c r="A1911" s="160">
        <v>0.29166666666666702</v>
      </c>
      <c r="B1911" s="159">
        <v>25</v>
      </c>
      <c r="C1911" s="159">
        <v>0</v>
      </c>
      <c r="D1911" s="159">
        <v>0</v>
      </c>
      <c r="E1911" s="159">
        <v>22</v>
      </c>
      <c r="F1911" s="159">
        <v>3</v>
      </c>
      <c r="G1911" s="159">
        <v>0</v>
      </c>
      <c r="H1911" s="159">
        <v>0</v>
      </c>
      <c r="I1911" s="159">
        <v>0</v>
      </c>
      <c r="J1911" s="159">
        <v>0</v>
      </c>
      <c r="K1911" s="159">
        <v>0</v>
      </c>
      <c r="L1911" s="159">
        <v>0</v>
      </c>
      <c r="M1911" s="159">
        <v>0</v>
      </c>
      <c r="N1911" s="159">
        <v>27</v>
      </c>
      <c r="O1911" s="159">
        <v>31.3</v>
      </c>
      <c r="P1911" s="2"/>
    </row>
    <row r="1912" spans="1:16" ht="13.5" customHeight="1" x14ac:dyDescent="0.3">
      <c r="A1912" s="160">
        <v>0.30208333333333298</v>
      </c>
      <c r="B1912" s="159">
        <v>41</v>
      </c>
      <c r="C1912" s="159">
        <v>1</v>
      </c>
      <c r="D1912" s="159">
        <v>0</v>
      </c>
      <c r="E1912" s="159">
        <v>30</v>
      </c>
      <c r="F1912" s="159">
        <v>9</v>
      </c>
      <c r="G1912" s="159">
        <v>1</v>
      </c>
      <c r="H1912" s="159">
        <v>0</v>
      </c>
      <c r="I1912" s="159">
        <v>0</v>
      </c>
      <c r="J1912" s="159">
        <v>0</v>
      </c>
      <c r="K1912" s="159">
        <v>0</v>
      </c>
      <c r="L1912" s="159">
        <v>0</v>
      </c>
      <c r="M1912" s="159">
        <v>0</v>
      </c>
      <c r="N1912" s="159">
        <v>26.8</v>
      </c>
      <c r="O1912" s="159">
        <v>31.6</v>
      </c>
      <c r="P1912" s="2"/>
    </row>
    <row r="1913" spans="1:16" ht="13.5" customHeight="1" x14ac:dyDescent="0.3">
      <c r="A1913" s="160">
        <v>0.3125</v>
      </c>
      <c r="B1913" s="159">
        <v>34</v>
      </c>
      <c r="C1913" s="159">
        <v>2</v>
      </c>
      <c r="D1913" s="159">
        <v>2</v>
      </c>
      <c r="E1913" s="159">
        <v>24</v>
      </c>
      <c r="F1913" s="159">
        <v>6</v>
      </c>
      <c r="G1913" s="159">
        <v>0</v>
      </c>
      <c r="H1913" s="159">
        <v>0</v>
      </c>
      <c r="I1913" s="159">
        <v>0</v>
      </c>
      <c r="J1913" s="159">
        <v>0</v>
      </c>
      <c r="K1913" s="159">
        <v>0</v>
      </c>
      <c r="L1913" s="159">
        <v>0</v>
      </c>
      <c r="M1913" s="159">
        <v>0</v>
      </c>
      <c r="N1913" s="159">
        <v>24.6</v>
      </c>
      <c r="O1913" s="159">
        <v>30.2</v>
      </c>
      <c r="P1913" s="2"/>
    </row>
    <row r="1914" spans="1:16" ht="13.5" customHeight="1" x14ac:dyDescent="0.3">
      <c r="A1914" s="160">
        <v>0.32291666666666702</v>
      </c>
      <c r="B1914" s="159">
        <v>39</v>
      </c>
      <c r="C1914" s="159">
        <v>3</v>
      </c>
      <c r="D1914" s="159">
        <v>0</v>
      </c>
      <c r="E1914" s="159">
        <v>32</v>
      </c>
      <c r="F1914" s="159">
        <v>4</v>
      </c>
      <c r="G1914" s="159">
        <v>0</v>
      </c>
      <c r="H1914" s="159">
        <v>0</v>
      </c>
      <c r="I1914" s="159">
        <v>0</v>
      </c>
      <c r="J1914" s="159">
        <v>0</v>
      </c>
      <c r="K1914" s="159">
        <v>0</v>
      </c>
      <c r="L1914" s="159">
        <v>0</v>
      </c>
      <c r="M1914" s="159">
        <v>0</v>
      </c>
      <c r="N1914" s="159">
        <v>23.4</v>
      </c>
      <c r="O1914" s="159">
        <v>28.6</v>
      </c>
      <c r="P1914" s="2"/>
    </row>
    <row r="1915" spans="1:16" ht="13.5" customHeight="1" x14ac:dyDescent="0.3">
      <c r="A1915" s="160">
        <v>0.33333333333333298</v>
      </c>
      <c r="B1915" s="159">
        <v>46</v>
      </c>
      <c r="C1915" s="159">
        <v>1</v>
      </c>
      <c r="D1915" s="159">
        <v>1</v>
      </c>
      <c r="E1915" s="159">
        <v>39</v>
      </c>
      <c r="F1915" s="159">
        <v>3</v>
      </c>
      <c r="G1915" s="159">
        <v>2</v>
      </c>
      <c r="H1915" s="159">
        <v>0</v>
      </c>
      <c r="I1915" s="159">
        <v>0</v>
      </c>
      <c r="J1915" s="159">
        <v>0</v>
      </c>
      <c r="K1915" s="159">
        <v>0</v>
      </c>
      <c r="L1915" s="159">
        <v>0</v>
      </c>
      <c r="M1915" s="159">
        <v>0</v>
      </c>
      <c r="N1915" s="159">
        <v>23.1</v>
      </c>
      <c r="O1915" s="159">
        <v>26</v>
      </c>
      <c r="P1915" s="2"/>
    </row>
    <row r="1916" spans="1:16" ht="13.5" customHeight="1" x14ac:dyDescent="0.3">
      <c r="A1916" s="160">
        <v>0.34375</v>
      </c>
      <c r="B1916" s="159">
        <v>47</v>
      </c>
      <c r="C1916" s="159">
        <v>1</v>
      </c>
      <c r="D1916" s="159">
        <v>0</v>
      </c>
      <c r="E1916" s="159">
        <v>40</v>
      </c>
      <c r="F1916" s="159">
        <v>4</v>
      </c>
      <c r="G1916" s="159">
        <v>1</v>
      </c>
      <c r="H1916" s="159">
        <v>0</v>
      </c>
      <c r="I1916" s="159">
        <v>0</v>
      </c>
      <c r="J1916" s="159">
        <v>1</v>
      </c>
      <c r="K1916" s="159">
        <v>0</v>
      </c>
      <c r="L1916" s="159">
        <v>0</v>
      </c>
      <c r="M1916" s="159">
        <v>0</v>
      </c>
      <c r="N1916" s="159">
        <v>22.6</v>
      </c>
      <c r="O1916" s="159">
        <v>26.5</v>
      </c>
      <c r="P1916" s="2"/>
    </row>
    <row r="1917" spans="1:16" ht="13.5" customHeight="1" x14ac:dyDescent="0.3">
      <c r="A1917" s="160">
        <v>0.35416666666666702</v>
      </c>
      <c r="B1917" s="159">
        <v>59</v>
      </c>
      <c r="C1917" s="159">
        <v>3</v>
      </c>
      <c r="D1917" s="159">
        <v>1</v>
      </c>
      <c r="E1917" s="159">
        <v>40</v>
      </c>
      <c r="F1917" s="159">
        <v>13</v>
      </c>
      <c r="G1917" s="159">
        <v>2</v>
      </c>
      <c r="H1917" s="159">
        <v>0</v>
      </c>
      <c r="I1917" s="159">
        <v>0</v>
      </c>
      <c r="J1917" s="159">
        <v>0</v>
      </c>
      <c r="K1917" s="159">
        <v>0</v>
      </c>
      <c r="L1917" s="159">
        <v>0</v>
      </c>
      <c r="M1917" s="159">
        <v>0</v>
      </c>
      <c r="N1917" s="159">
        <v>22.8</v>
      </c>
      <c r="O1917" s="159">
        <v>26.4</v>
      </c>
      <c r="P1917" s="2"/>
    </row>
    <row r="1918" spans="1:16" ht="13.5" customHeight="1" x14ac:dyDescent="0.3">
      <c r="A1918" s="160">
        <v>0.36458333333333298</v>
      </c>
      <c r="B1918" s="159">
        <v>34</v>
      </c>
      <c r="C1918" s="159">
        <v>1</v>
      </c>
      <c r="D1918" s="159">
        <v>3</v>
      </c>
      <c r="E1918" s="159">
        <v>27</v>
      </c>
      <c r="F1918" s="159">
        <v>2</v>
      </c>
      <c r="G1918" s="159">
        <v>1</v>
      </c>
      <c r="H1918" s="159">
        <v>0</v>
      </c>
      <c r="I1918" s="159">
        <v>0</v>
      </c>
      <c r="J1918" s="159">
        <v>0</v>
      </c>
      <c r="K1918" s="159">
        <v>0</v>
      </c>
      <c r="L1918" s="159">
        <v>0</v>
      </c>
      <c r="M1918" s="159">
        <v>0</v>
      </c>
      <c r="N1918" s="159">
        <v>22.6</v>
      </c>
      <c r="O1918" s="159">
        <v>27</v>
      </c>
      <c r="P1918" s="2"/>
    </row>
    <row r="1919" spans="1:16" ht="13.5" customHeight="1" x14ac:dyDescent="0.3">
      <c r="A1919" s="160">
        <v>0.375</v>
      </c>
      <c r="B1919" s="159">
        <v>44</v>
      </c>
      <c r="C1919" s="159">
        <v>0</v>
      </c>
      <c r="D1919" s="159">
        <v>0</v>
      </c>
      <c r="E1919" s="159">
        <v>35</v>
      </c>
      <c r="F1919" s="159">
        <v>5</v>
      </c>
      <c r="G1919" s="159">
        <v>4</v>
      </c>
      <c r="H1919" s="159">
        <v>0</v>
      </c>
      <c r="I1919" s="159">
        <v>0</v>
      </c>
      <c r="J1919" s="159">
        <v>0</v>
      </c>
      <c r="K1919" s="159">
        <v>0</v>
      </c>
      <c r="L1919" s="159">
        <v>0</v>
      </c>
      <c r="M1919" s="159">
        <v>0</v>
      </c>
      <c r="N1919" s="159">
        <v>24.6</v>
      </c>
      <c r="O1919" s="159">
        <v>27</v>
      </c>
      <c r="P1919" s="2"/>
    </row>
    <row r="1920" spans="1:16" ht="13.5" customHeight="1" x14ac:dyDescent="0.3">
      <c r="A1920" s="160">
        <v>0.38541666666666702</v>
      </c>
      <c r="B1920" s="159">
        <v>43</v>
      </c>
      <c r="C1920" s="159">
        <v>3</v>
      </c>
      <c r="D1920" s="159">
        <v>4</v>
      </c>
      <c r="E1920" s="159">
        <v>28</v>
      </c>
      <c r="F1920" s="159">
        <v>6</v>
      </c>
      <c r="G1920" s="159">
        <v>1</v>
      </c>
      <c r="H1920" s="159">
        <v>1</v>
      </c>
      <c r="I1920" s="159">
        <v>0</v>
      </c>
      <c r="J1920" s="159">
        <v>0</v>
      </c>
      <c r="K1920" s="159">
        <v>0</v>
      </c>
      <c r="L1920" s="159">
        <v>0</v>
      </c>
      <c r="M1920" s="159">
        <v>0</v>
      </c>
      <c r="N1920" s="159">
        <v>24</v>
      </c>
      <c r="O1920" s="159">
        <v>29.3</v>
      </c>
      <c r="P1920" s="2"/>
    </row>
    <row r="1921" spans="1:16" ht="13.5" customHeight="1" x14ac:dyDescent="0.3">
      <c r="A1921" s="160">
        <v>0.39583333333333298</v>
      </c>
      <c r="B1921" s="159">
        <v>54</v>
      </c>
      <c r="C1921" s="159">
        <v>2</v>
      </c>
      <c r="D1921" s="159">
        <v>3</v>
      </c>
      <c r="E1921" s="159">
        <v>41</v>
      </c>
      <c r="F1921" s="159">
        <v>7</v>
      </c>
      <c r="G1921" s="159">
        <v>1</v>
      </c>
      <c r="H1921" s="159">
        <v>0</v>
      </c>
      <c r="I1921" s="159">
        <v>0</v>
      </c>
      <c r="J1921" s="159">
        <v>0</v>
      </c>
      <c r="K1921" s="159">
        <v>0</v>
      </c>
      <c r="L1921" s="159">
        <v>0</v>
      </c>
      <c r="M1921" s="159">
        <v>0</v>
      </c>
      <c r="N1921" s="159">
        <v>23.5</v>
      </c>
      <c r="O1921" s="159">
        <v>27.8</v>
      </c>
      <c r="P1921" s="2"/>
    </row>
    <row r="1922" spans="1:16" ht="13.5" customHeight="1" x14ac:dyDescent="0.3">
      <c r="A1922" s="160">
        <v>0.40625</v>
      </c>
      <c r="B1922" s="159">
        <v>48</v>
      </c>
      <c r="C1922" s="159">
        <v>0</v>
      </c>
      <c r="D1922" s="159">
        <v>1</v>
      </c>
      <c r="E1922" s="159">
        <v>39</v>
      </c>
      <c r="F1922" s="159">
        <v>8</v>
      </c>
      <c r="G1922" s="159">
        <v>0</v>
      </c>
      <c r="H1922" s="159">
        <v>0</v>
      </c>
      <c r="I1922" s="159">
        <v>0</v>
      </c>
      <c r="J1922" s="159">
        <v>0</v>
      </c>
      <c r="K1922" s="159">
        <v>0</v>
      </c>
      <c r="L1922" s="159">
        <v>0</v>
      </c>
      <c r="M1922" s="159">
        <v>0</v>
      </c>
      <c r="N1922" s="159">
        <v>25.1</v>
      </c>
      <c r="O1922" s="159">
        <v>27.6</v>
      </c>
      <c r="P1922" s="2"/>
    </row>
    <row r="1923" spans="1:16" ht="13.5" customHeight="1" x14ac:dyDescent="0.3">
      <c r="A1923" s="160">
        <v>0.41666666666666702</v>
      </c>
      <c r="B1923" s="159">
        <v>69</v>
      </c>
      <c r="C1923" s="159">
        <v>2</v>
      </c>
      <c r="D1923" s="159">
        <v>1</v>
      </c>
      <c r="E1923" s="159">
        <v>46</v>
      </c>
      <c r="F1923" s="159">
        <v>20</v>
      </c>
      <c r="G1923" s="159">
        <v>0</v>
      </c>
      <c r="H1923" s="159">
        <v>0</v>
      </c>
      <c r="I1923" s="159">
        <v>0</v>
      </c>
      <c r="J1923" s="159">
        <v>0</v>
      </c>
      <c r="K1923" s="159">
        <v>0</v>
      </c>
      <c r="L1923" s="159">
        <v>0</v>
      </c>
      <c r="M1923" s="159">
        <v>0</v>
      </c>
      <c r="N1923" s="159">
        <v>24.9</v>
      </c>
      <c r="O1923" s="159">
        <v>28.7</v>
      </c>
      <c r="P1923" s="2"/>
    </row>
    <row r="1924" spans="1:16" ht="13.5" customHeight="1" x14ac:dyDescent="0.3">
      <c r="A1924" s="160">
        <v>0.42708333333333298</v>
      </c>
      <c r="B1924" s="159">
        <v>51</v>
      </c>
      <c r="C1924" s="159">
        <v>3</v>
      </c>
      <c r="D1924" s="159">
        <v>3</v>
      </c>
      <c r="E1924" s="159">
        <v>34</v>
      </c>
      <c r="F1924" s="159">
        <v>9</v>
      </c>
      <c r="G1924" s="159">
        <v>0</v>
      </c>
      <c r="H1924" s="159">
        <v>0</v>
      </c>
      <c r="I1924" s="159">
        <v>0</v>
      </c>
      <c r="J1924" s="159">
        <v>2</v>
      </c>
      <c r="K1924" s="159">
        <v>0</v>
      </c>
      <c r="L1924" s="159">
        <v>0</v>
      </c>
      <c r="M1924" s="159">
        <v>0</v>
      </c>
      <c r="N1924" s="159">
        <v>23.4</v>
      </c>
      <c r="O1924" s="159">
        <v>29.5</v>
      </c>
      <c r="P1924" s="2"/>
    </row>
    <row r="1925" spans="1:16" ht="13.5" customHeight="1" x14ac:dyDescent="0.3">
      <c r="A1925" s="160">
        <v>0.4375</v>
      </c>
      <c r="B1925" s="159">
        <v>55</v>
      </c>
      <c r="C1925" s="159">
        <v>4</v>
      </c>
      <c r="D1925" s="159">
        <v>3</v>
      </c>
      <c r="E1925" s="159">
        <v>38</v>
      </c>
      <c r="F1925" s="159">
        <v>8</v>
      </c>
      <c r="G1925" s="159">
        <v>2</v>
      </c>
      <c r="H1925" s="159">
        <v>0</v>
      </c>
      <c r="I1925" s="159">
        <v>0</v>
      </c>
      <c r="J1925" s="159">
        <v>0</v>
      </c>
      <c r="K1925" s="159">
        <v>0</v>
      </c>
      <c r="L1925" s="159">
        <v>0</v>
      </c>
      <c r="M1925" s="159">
        <v>0</v>
      </c>
      <c r="N1925" s="159">
        <v>22.5</v>
      </c>
      <c r="O1925" s="159">
        <v>28.8</v>
      </c>
      <c r="P1925" s="2"/>
    </row>
    <row r="1926" spans="1:16" ht="13.5" customHeight="1" x14ac:dyDescent="0.3">
      <c r="A1926" s="160">
        <v>0.44791666666666702</v>
      </c>
      <c r="B1926" s="159">
        <v>48</v>
      </c>
      <c r="C1926" s="159">
        <v>0</v>
      </c>
      <c r="D1926" s="159">
        <v>2</v>
      </c>
      <c r="E1926" s="159">
        <v>33</v>
      </c>
      <c r="F1926" s="159">
        <v>9</v>
      </c>
      <c r="G1926" s="159">
        <v>4</v>
      </c>
      <c r="H1926" s="159">
        <v>0</v>
      </c>
      <c r="I1926" s="159">
        <v>0</v>
      </c>
      <c r="J1926" s="159">
        <v>0</v>
      </c>
      <c r="K1926" s="159">
        <v>0</v>
      </c>
      <c r="L1926" s="159">
        <v>0</v>
      </c>
      <c r="M1926" s="159">
        <v>0</v>
      </c>
      <c r="N1926" s="159">
        <v>25.8</v>
      </c>
      <c r="O1926" s="159">
        <v>31.5</v>
      </c>
      <c r="P1926" s="2"/>
    </row>
    <row r="1927" spans="1:16" ht="13.5" customHeight="1" x14ac:dyDescent="0.3">
      <c r="A1927" s="160">
        <v>0.45833333333333298</v>
      </c>
      <c r="B1927" s="159">
        <v>60</v>
      </c>
      <c r="C1927" s="159">
        <v>0</v>
      </c>
      <c r="D1927" s="159">
        <v>3</v>
      </c>
      <c r="E1927" s="159">
        <v>42</v>
      </c>
      <c r="F1927" s="159">
        <v>13</v>
      </c>
      <c r="G1927" s="159">
        <v>1</v>
      </c>
      <c r="H1927" s="159">
        <v>0</v>
      </c>
      <c r="I1927" s="159">
        <v>0</v>
      </c>
      <c r="J1927" s="159">
        <v>1</v>
      </c>
      <c r="K1927" s="159">
        <v>0</v>
      </c>
      <c r="L1927" s="159">
        <v>0</v>
      </c>
      <c r="M1927" s="159">
        <v>0</v>
      </c>
      <c r="N1927" s="159">
        <v>24.2</v>
      </c>
      <c r="O1927" s="159">
        <v>27</v>
      </c>
      <c r="P1927" s="2"/>
    </row>
    <row r="1928" spans="1:16" ht="13.5" customHeight="1" x14ac:dyDescent="0.3">
      <c r="A1928" s="160">
        <v>0.46875</v>
      </c>
      <c r="B1928" s="159">
        <v>42</v>
      </c>
      <c r="C1928" s="159">
        <v>0</v>
      </c>
      <c r="D1928" s="159">
        <v>7</v>
      </c>
      <c r="E1928" s="159">
        <v>32</v>
      </c>
      <c r="F1928" s="159">
        <v>2</v>
      </c>
      <c r="G1928" s="159">
        <v>0</v>
      </c>
      <c r="H1928" s="159">
        <v>0</v>
      </c>
      <c r="I1928" s="159">
        <v>1</v>
      </c>
      <c r="J1928" s="159">
        <v>0</v>
      </c>
      <c r="K1928" s="159">
        <v>0</v>
      </c>
      <c r="L1928" s="159">
        <v>0</v>
      </c>
      <c r="M1928" s="159">
        <v>0</v>
      </c>
      <c r="N1928" s="159">
        <v>24.6</v>
      </c>
      <c r="O1928" s="159">
        <v>29.6</v>
      </c>
      <c r="P1928" s="2"/>
    </row>
    <row r="1929" spans="1:16" ht="13.5" customHeight="1" x14ac:dyDescent="0.3">
      <c r="A1929" s="160">
        <v>0.47916666666666702</v>
      </c>
      <c r="B1929" s="159">
        <v>54</v>
      </c>
      <c r="C1929" s="159">
        <v>0</v>
      </c>
      <c r="D1929" s="159">
        <v>4</v>
      </c>
      <c r="E1929" s="159">
        <v>35</v>
      </c>
      <c r="F1929" s="159">
        <v>13</v>
      </c>
      <c r="G1929" s="159">
        <v>1</v>
      </c>
      <c r="H1929" s="159">
        <v>0</v>
      </c>
      <c r="I1929" s="159">
        <v>0</v>
      </c>
      <c r="J1929" s="159">
        <v>1</v>
      </c>
      <c r="K1929" s="159">
        <v>0</v>
      </c>
      <c r="L1929" s="159">
        <v>0</v>
      </c>
      <c r="M1929" s="159">
        <v>0</v>
      </c>
      <c r="N1929" s="159">
        <v>25.9</v>
      </c>
      <c r="O1929" s="159">
        <v>30.7</v>
      </c>
      <c r="P1929" s="2"/>
    </row>
    <row r="1930" spans="1:16" ht="13.5" customHeight="1" x14ac:dyDescent="0.3">
      <c r="A1930" s="160">
        <v>0.48958333333333298</v>
      </c>
      <c r="B1930" s="159">
        <v>50</v>
      </c>
      <c r="C1930" s="159">
        <v>0</v>
      </c>
      <c r="D1930" s="159">
        <v>2</v>
      </c>
      <c r="E1930" s="159">
        <v>44</v>
      </c>
      <c r="F1930" s="159">
        <v>3</v>
      </c>
      <c r="G1930" s="159">
        <v>1</v>
      </c>
      <c r="H1930" s="159">
        <v>0</v>
      </c>
      <c r="I1930" s="159">
        <v>0</v>
      </c>
      <c r="J1930" s="159">
        <v>0</v>
      </c>
      <c r="K1930" s="159">
        <v>0</v>
      </c>
      <c r="L1930" s="159">
        <v>0</v>
      </c>
      <c r="M1930" s="159">
        <v>0</v>
      </c>
      <c r="N1930" s="159">
        <v>24.9</v>
      </c>
      <c r="O1930" s="159">
        <v>29.3</v>
      </c>
      <c r="P1930" s="2"/>
    </row>
    <row r="1931" spans="1:16" ht="13.5" customHeight="1" x14ac:dyDescent="0.3">
      <c r="A1931" s="160">
        <v>0.5</v>
      </c>
      <c r="B1931" s="159">
        <v>67</v>
      </c>
      <c r="C1931" s="159">
        <v>1</v>
      </c>
      <c r="D1931" s="159">
        <v>5</v>
      </c>
      <c r="E1931" s="159">
        <v>46</v>
      </c>
      <c r="F1931" s="159">
        <v>13</v>
      </c>
      <c r="G1931" s="159">
        <v>2</v>
      </c>
      <c r="H1931" s="159">
        <v>0</v>
      </c>
      <c r="I1931" s="159">
        <v>0</v>
      </c>
      <c r="J1931" s="159">
        <v>0</v>
      </c>
      <c r="K1931" s="159">
        <v>0</v>
      </c>
      <c r="L1931" s="159">
        <v>0</v>
      </c>
      <c r="M1931" s="159">
        <v>0</v>
      </c>
      <c r="N1931" s="159">
        <v>24.7</v>
      </c>
      <c r="O1931" s="159">
        <v>29.2</v>
      </c>
      <c r="P1931" s="2"/>
    </row>
    <row r="1932" spans="1:16" ht="13.5" customHeight="1" x14ac:dyDescent="0.3">
      <c r="A1932" s="160">
        <v>0.51041666666666696</v>
      </c>
      <c r="B1932" s="159">
        <v>73</v>
      </c>
      <c r="C1932" s="159">
        <v>3</v>
      </c>
      <c r="D1932" s="159">
        <v>6</v>
      </c>
      <c r="E1932" s="159">
        <v>56</v>
      </c>
      <c r="F1932" s="159">
        <v>6</v>
      </c>
      <c r="G1932" s="159">
        <v>1</v>
      </c>
      <c r="H1932" s="159">
        <v>0</v>
      </c>
      <c r="I1932" s="159">
        <v>1</v>
      </c>
      <c r="J1932" s="159">
        <v>0</v>
      </c>
      <c r="K1932" s="159">
        <v>0</v>
      </c>
      <c r="L1932" s="159">
        <v>0</v>
      </c>
      <c r="M1932" s="159">
        <v>0</v>
      </c>
      <c r="N1932" s="159">
        <v>24.2</v>
      </c>
      <c r="O1932" s="159">
        <v>28.7</v>
      </c>
      <c r="P1932" s="2"/>
    </row>
    <row r="1933" spans="1:16" ht="13.5" customHeight="1" x14ac:dyDescent="0.3">
      <c r="A1933" s="160">
        <v>0.52083333333333304</v>
      </c>
      <c r="B1933" s="159">
        <v>59</v>
      </c>
      <c r="C1933" s="159">
        <v>4</v>
      </c>
      <c r="D1933" s="159">
        <v>7</v>
      </c>
      <c r="E1933" s="159">
        <v>37</v>
      </c>
      <c r="F1933" s="159">
        <v>8</v>
      </c>
      <c r="G1933" s="159">
        <v>3</v>
      </c>
      <c r="H1933" s="159">
        <v>0</v>
      </c>
      <c r="I1933" s="159">
        <v>0</v>
      </c>
      <c r="J1933" s="159">
        <v>0</v>
      </c>
      <c r="K1933" s="159">
        <v>0</v>
      </c>
      <c r="L1933" s="159">
        <v>0</v>
      </c>
      <c r="M1933" s="159">
        <v>0</v>
      </c>
      <c r="N1933" s="159">
        <v>24</v>
      </c>
      <c r="O1933" s="159">
        <v>28.7</v>
      </c>
      <c r="P1933" s="2"/>
    </row>
    <row r="1934" spans="1:16" ht="13.5" customHeight="1" x14ac:dyDescent="0.3">
      <c r="A1934" s="160">
        <v>0.53125</v>
      </c>
      <c r="B1934" s="159">
        <v>69</v>
      </c>
      <c r="C1934" s="159">
        <v>4</v>
      </c>
      <c r="D1934" s="159">
        <v>3</v>
      </c>
      <c r="E1934" s="159">
        <v>56</v>
      </c>
      <c r="F1934" s="159">
        <v>5</v>
      </c>
      <c r="G1934" s="159">
        <v>1</v>
      </c>
      <c r="H1934" s="159">
        <v>0</v>
      </c>
      <c r="I1934" s="159">
        <v>0</v>
      </c>
      <c r="J1934" s="159">
        <v>0</v>
      </c>
      <c r="K1934" s="159">
        <v>0</v>
      </c>
      <c r="L1934" s="159">
        <v>0</v>
      </c>
      <c r="M1934" s="159">
        <v>0</v>
      </c>
      <c r="N1934" s="159">
        <v>23.2</v>
      </c>
      <c r="O1934" s="159">
        <v>27.7</v>
      </c>
      <c r="P1934" s="2"/>
    </row>
    <row r="1935" spans="1:16" ht="13.5" customHeight="1" x14ac:dyDescent="0.3">
      <c r="A1935" s="160">
        <v>0.54166666666666696</v>
      </c>
      <c r="B1935" s="159">
        <v>86</v>
      </c>
      <c r="C1935" s="159">
        <v>3</v>
      </c>
      <c r="D1935" s="159">
        <v>4</v>
      </c>
      <c r="E1935" s="159">
        <v>65</v>
      </c>
      <c r="F1935" s="159">
        <v>9</v>
      </c>
      <c r="G1935" s="159">
        <v>3</v>
      </c>
      <c r="H1935" s="159">
        <v>0</v>
      </c>
      <c r="I1935" s="159">
        <v>0</v>
      </c>
      <c r="J1935" s="159">
        <v>2</v>
      </c>
      <c r="K1935" s="159">
        <v>0</v>
      </c>
      <c r="L1935" s="159">
        <v>0</v>
      </c>
      <c r="M1935" s="159">
        <v>0</v>
      </c>
      <c r="N1935" s="159">
        <v>23.8</v>
      </c>
      <c r="O1935" s="159">
        <v>30</v>
      </c>
      <c r="P1935" s="2"/>
    </row>
    <row r="1936" spans="1:16" ht="13.5" customHeight="1" x14ac:dyDescent="0.3">
      <c r="A1936" s="160">
        <v>0.55208333333333304</v>
      </c>
      <c r="B1936" s="159">
        <v>82</v>
      </c>
      <c r="C1936" s="159">
        <v>6</v>
      </c>
      <c r="D1936" s="159">
        <v>2</v>
      </c>
      <c r="E1936" s="159">
        <v>58</v>
      </c>
      <c r="F1936" s="159">
        <v>15</v>
      </c>
      <c r="G1936" s="159">
        <v>0</v>
      </c>
      <c r="H1936" s="159">
        <v>0</v>
      </c>
      <c r="I1936" s="159">
        <v>0</v>
      </c>
      <c r="J1936" s="159">
        <v>1</v>
      </c>
      <c r="K1936" s="159">
        <v>0</v>
      </c>
      <c r="L1936" s="159">
        <v>0</v>
      </c>
      <c r="M1936" s="159">
        <v>0</v>
      </c>
      <c r="N1936" s="159">
        <v>23.1</v>
      </c>
      <c r="O1936" s="159">
        <v>28.2</v>
      </c>
      <c r="P1936" s="2"/>
    </row>
    <row r="1937" spans="1:16" ht="13.5" customHeight="1" x14ac:dyDescent="0.3">
      <c r="A1937" s="160">
        <v>0.5625</v>
      </c>
      <c r="B1937" s="159">
        <v>59</v>
      </c>
      <c r="C1937" s="159">
        <v>4</v>
      </c>
      <c r="D1937" s="159">
        <v>2</v>
      </c>
      <c r="E1937" s="159">
        <v>46</v>
      </c>
      <c r="F1937" s="159">
        <v>5</v>
      </c>
      <c r="G1937" s="159">
        <v>0</v>
      </c>
      <c r="H1937" s="159">
        <v>0</v>
      </c>
      <c r="I1937" s="159">
        <v>0</v>
      </c>
      <c r="J1937" s="159">
        <v>2</v>
      </c>
      <c r="K1937" s="159">
        <v>0</v>
      </c>
      <c r="L1937" s="159">
        <v>0</v>
      </c>
      <c r="M1937" s="159">
        <v>0</v>
      </c>
      <c r="N1937" s="159">
        <v>23.2</v>
      </c>
      <c r="O1937" s="159">
        <v>28.7</v>
      </c>
      <c r="P1937" s="2"/>
    </row>
    <row r="1938" spans="1:16" ht="13.5" customHeight="1" x14ac:dyDescent="0.3">
      <c r="A1938" s="160">
        <v>0.57291666666666696</v>
      </c>
      <c r="B1938" s="159">
        <v>66</v>
      </c>
      <c r="C1938" s="159">
        <v>1</v>
      </c>
      <c r="D1938" s="159">
        <v>4</v>
      </c>
      <c r="E1938" s="159">
        <v>51</v>
      </c>
      <c r="F1938" s="159">
        <v>7</v>
      </c>
      <c r="G1938" s="159">
        <v>0</v>
      </c>
      <c r="H1938" s="159">
        <v>0</v>
      </c>
      <c r="I1938" s="159">
        <v>0</v>
      </c>
      <c r="J1938" s="159">
        <v>2</v>
      </c>
      <c r="K1938" s="159">
        <v>0</v>
      </c>
      <c r="L1938" s="159">
        <v>0</v>
      </c>
      <c r="M1938" s="159">
        <v>1</v>
      </c>
      <c r="N1938" s="159">
        <v>23.3</v>
      </c>
      <c r="O1938" s="159">
        <v>29.2</v>
      </c>
      <c r="P1938" s="2"/>
    </row>
    <row r="1939" spans="1:16" ht="13.5" customHeight="1" x14ac:dyDescent="0.3">
      <c r="A1939" s="160">
        <v>0.58333333333333304</v>
      </c>
      <c r="B1939" s="159">
        <v>89</v>
      </c>
      <c r="C1939" s="159">
        <v>0</v>
      </c>
      <c r="D1939" s="159">
        <v>4</v>
      </c>
      <c r="E1939" s="159">
        <v>68</v>
      </c>
      <c r="F1939" s="159">
        <v>12</v>
      </c>
      <c r="G1939" s="159">
        <v>2</v>
      </c>
      <c r="H1939" s="159">
        <v>0</v>
      </c>
      <c r="I1939" s="159">
        <v>0</v>
      </c>
      <c r="J1939" s="159">
        <v>3</v>
      </c>
      <c r="K1939" s="159">
        <v>0</v>
      </c>
      <c r="L1939" s="159">
        <v>0</v>
      </c>
      <c r="M1939" s="159">
        <v>0</v>
      </c>
      <c r="N1939" s="159">
        <v>24.3</v>
      </c>
      <c r="O1939" s="159">
        <v>30.3</v>
      </c>
      <c r="P1939" s="2"/>
    </row>
    <row r="1940" spans="1:16" ht="13.5" customHeight="1" x14ac:dyDescent="0.3">
      <c r="A1940" s="160">
        <v>0.59375</v>
      </c>
      <c r="B1940" s="159">
        <v>88</v>
      </c>
      <c r="C1940" s="159">
        <v>1</v>
      </c>
      <c r="D1940" s="159">
        <v>6</v>
      </c>
      <c r="E1940" s="159">
        <v>68</v>
      </c>
      <c r="F1940" s="159">
        <v>10</v>
      </c>
      <c r="G1940" s="159">
        <v>2</v>
      </c>
      <c r="H1940" s="159">
        <v>0</v>
      </c>
      <c r="I1940" s="159">
        <v>0</v>
      </c>
      <c r="J1940" s="159">
        <v>1</v>
      </c>
      <c r="K1940" s="159">
        <v>0</v>
      </c>
      <c r="L1940" s="159">
        <v>0</v>
      </c>
      <c r="M1940" s="159">
        <v>0</v>
      </c>
      <c r="N1940" s="159">
        <v>23.8</v>
      </c>
      <c r="O1940" s="159">
        <v>28</v>
      </c>
      <c r="P1940" s="2"/>
    </row>
    <row r="1941" spans="1:16" ht="13.5" customHeight="1" x14ac:dyDescent="0.3">
      <c r="A1941" s="160">
        <v>0.60416666666666696</v>
      </c>
      <c r="B1941" s="159">
        <v>98</v>
      </c>
      <c r="C1941" s="159">
        <v>2</v>
      </c>
      <c r="D1941" s="159">
        <v>8</v>
      </c>
      <c r="E1941" s="159">
        <v>78</v>
      </c>
      <c r="F1941" s="159">
        <v>9</v>
      </c>
      <c r="G1941" s="159">
        <v>1</v>
      </c>
      <c r="H1941" s="159">
        <v>0</v>
      </c>
      <c r="I1941" s="159">
        <v>0</v>
      </c>
      <c r="J1941" s="159">
        <v>0</v>
      </c>
      <c r="K1941" s="159">
        <v>0</v>
      </c>
      <c r="L1941" s="159">
        <v>0</v>
      </c>
      <c r="M1941" s="159">
        <v>0</v>
      </c>
      <c r="N1941" s="159">
        <v>23.4</v>
      </c>
      <c r="O1941" s="159">
        <v>29.8</v>
      </c>
      <c r="P1941" s="2"/>
    </row>
    <row r="1942" spans="1:16" ht="13.5" customHeight="1" x14ac:dyDescent="0.3">
      <c r="A1942" s="160">
        <v>0.61458333333333304</v>
      </c>
      <c r="B1942" s="159">
        <v>69</v>
      </c>
      <c r="C1942" s="159">
        <v>5</v>
      </c>
      <c r="D1942" s="159">
        <v>4</v>
      </c>
      <c r="E1942" s="159">
        <v>51</v>
      </c>
      <c r="F1942" s="159">
        <v>8</v>
      </c>
      <c r="G1942" s="159">
        <v>1</v>
      </c>
      <c r="H1942" s="159">
        <v>0</v>
      </c>
      <c r="I1942" s="159">
        <v>0</v>
      </c>
      <c r="J1942" s="159">
        <v>0</v>
      </c>
      <c r="K1942" s="159">
        <v>0</v>
      </c>
      <c r="L1942" s="159">
        <v>0</v>
      </c>
      <c r="M1942" s="159">
        <v>0</v>
      </c>
      <c r="N1942" s="159">
        <v>21.7</v>
      </c>
      <c r="O1942" s="159">
        <v>26.6</v>
      </c>
      <c r="P1942" s="2"/>
    </row>
    <row r="1943" spans="1:16" ht="13.5" customHeight="1" x14ac:dyDescent="0.3">
      <c r="A1943" s="160">
        <v>0.625</v>
      </c>
      <c r="B1943" s="159">
        <v>116</v>
      </c>
      <c r="C1943" s="159">
        <v>2</v>
      </c>
      <c r="D1943" s="159">
        <v>5</v>
      </c>
      <c r="E1943" s="159">
        <v>89</v>
      </c>
      <c r="F1943" s="159">
        <v>18</v>
      </c>
      <c r="G1943" s="159">
        <v>2</v>
      </c>
      <c r="H1943" s="159">
        <v>0</v>
      </c>
      <c r="I1943" s="159">
        <v>0</v>
      </c>
      <c r="J1943" s="159">
        <v>0</v>
      </c>
      <c r="K1943" s="159">
        <v>0</v>
      </c>
      <c r="L1943" s="159">
        <v>0</v>
      </c>
      <c r="M1943" s="159">
        <v>0</v>
      </c>
      <c r="N1943" s="159">
        <v>22.9</v>
      </c>
      <c r="O1943" s="159">
        <v>26.6</v>
      </c>
      <c r="P1943" s="2"/>
    </row>
    <row r="1944" spans="1:16" ht="13.5" customHeight="1" x14ac:dyDescent="0.3">
      <c r="A1944" s="160">
        <v>0.63541666666666696</v>
      </c>
      <c r="B1944" s="159">
        <v>97</v>
      </c>
      <c r="C1944" s="159">
        <v>5</v>
      </c>
      <c r="D1944" s="159">
        <v>2</v>
      </c>
      <c r="E1944" s="159">
        <v>73</v>
      </c>
      <c r="F1944" s="159">
        <v>11</v>
      </c>
      <c r="G1944" s="159">
        <v>5</v>
      </c>
      <c r="H1944" s="159">
        <v>0</v>
      </c>
      <c r="I1944" s="159">
        <v>0</v>
      </c>
      <c r="J1944" s="159">
        <v>1</v>
      </c>
      <c r="K1944" s="159">
        <v>0</v>
      </c>
      <c r="L1944" s="159">
        <v>0</v>
      </c>
      <c r="M1944" s="159">
        <v>0</v>
      </c>
      <c r="N1944" s="159">
        <v>22.3</v>
      </c>
      <c r="O1944" s="159">
        <v>28.2</v>
      </c>
      <c r="P1944" s="2"/>
    </row>
    <row r="1945" spans="1:16" ht="13.5" customHeight="1" x14ac:dyDescent="0.3">
      <c r="A1945" s="160">
        <v>0.64583333333333304</v>
      </c>
      <c r="B1945" s="159">
        <v>109</v>
      </c>
      <c r="C1945" s="159">
        <v>3</v>
      </c>
      <c r="D1945" s="159">
        <v>2</v>
      </c>
      <c r="E1945" s="159">
        <v>88</v>
      </c>
      <c r="F1945" s="159">
        <v>13</v>
      </c>
      <c r="G1945" s="159">
        <v>3</v>
      </c>
      <c r="H1945" s="159">
        <v>0</v>
      </c>
      <c r="I1945" s="159">
        <v>0</v>
      </c>
      <c r="J1945" s="159">
        <v>0</v>
      </c>
      <c r="K1945" s="159">
        <v>0</v>
      </c>
      <c r="L1945" s="159">
        <v>0</v>
      </c>
      <c r="M1945" s="159">
        <v>0</v>
      </c>
      <c r="N1945" s="159">
        <v>23.4</v>
      </c>
      <c r="O1945" s="159">
        <v>28.9</v>
      </c>
      <c r="P1945" s="2"/>
    </row>
    <row r="1946" spans="1:16" ht="13.5" customHeight="1" x14ac:dyDescent="0.3">
      <c r="A1946" s="160">
        <v>0.65625</v>
      </c>
      <c r="B1946" s="159">
        <v>83</v>
      </c>
      <c r="C1946" s="159">
        <v>7</v>
      </c>
      <c r="D1946" s="159">
        <v>4</v>
      </c>
      <c r="E1946" s="159">
        <v>57</v>
      </c>
      <c r="F1946" s="159">
        <v>13</v>
      </c>
      <c r="G1946" s="159">
        <v>1</v>
      </c>
      <c r="H1946" s="159">
        <v>0</v>
      </c>
      <c r="I1946" s="159">
        <v>0</v>
      </c>
      <c r="J1946" s="159">
        <v>1</v>
      </c>
      <c r="K1946" s="159">
        <v>0</v>
      </c>
      <c r="L1946" s="159">
        <v>0</v>
      </c>
      <c r="M1946" s="159">
        <v>0</v>
      </c>
      <c r="N1946" s="159">
        <v>22.3</v>
      </c>
      <c r="O1946" s="159">
        <v>27.1</v>
      </c>
      <c r="P1946" s="2"/>
    </row>
    <row r="1947" spans="1:16" ht="13.5" customHeight="1" x14ac:dyDescent="0.3">
      <c r="A1947" s="160">
        <v>0.66666666666666696</v>
      </c>
      <c r="B1947" s="159">
        <v>82</v>
      </c>
      <c r="C1947" s="159">
        <v>2</v>
      </c>
      <c r="D1947" s="159">
        <v>6</v>
      </c>
      <c r="E1947" s="159">
        <v>64</v>
      </c>
      <c r="F1947" s="159">
        <v>7</v>
      </c>
      <c r="G1947" s="159">
        <v>3</v>
      </c>
      <c r="H1947" s="159">
        <v>0</v>
      </c>
      <c r="I1947" s="159">
        <v>0</v>
      </c>
      <c r="J1947" s="159">
        <v>0</v>
      </c>
      <c r="K1947" s="159">
        <v>0</v>
      </c>
      <c r="L1947" s="159">
        <v>0</v>
      </c>
      <c r="M1947" s="159">
        <v>0</v>
      </c>
      <c r="N1947" s="159">
        <v>24</v>
      </c>
      <c r="O1947" s="159">
        <v>27.8</v>
      </c>
      <c r="P1947" s="2"/>
    </row>
    <row r="1948" spans="1:16" ht="13.5" customHeight="1" x14ac:dyDescent="0.3">
      <c r="A1948" s="160">
        <v>0.67708333333333304</v>
      </c>
      <c r="B1948" s="159">
        <v>87</v>
      </c>
      <c r="C1948" s="159">
        <v>5</v>
      </c>
      <c r="D1948" s="159">
        <v>1</v>
      </c>
      <c r="E1948" s="159">
        <v>73</v>
      </c>
      <c r="F1948" s="159">
        <v>7</v>
      </c>
      <c r="G1948" s="159">
        <v>0</v>
      </c>
      <c r="H1948" s="159">
        <v>0</v>
      </c>
      <c r="I1948" s="159">
        <v>0</v>
      </c>
      <c r="J1948" s="159">
        <v>1</v>
      </c>
      <c r="K1948" s="159">
        <v>0</v>
      </c>
      <c r="L1948" s="159">
        <v>0</v>
      </c>
      <c r="M1948" s="159">
        <v>0</v>
      </c>
      <c r="N1948" s="159">
        <v>22.6</v>
      </c>
      <c r="O1948" s="159">
        <v>26.7</v>
      </c>
      <c r="P1948" s="2"/>
    </row>
    <row r="1949" spans="1:16" ht="13.5" customHeight="1" x14ac:dyDescent="0.3">
      <c r="A1949" s="160">
        <v>0.6875</v>
      </c>
      <c r="B1949" s="159">
        <v>92</v>
      </c>
      <c r="C1949" s="159">
        <v>3</v>
      </c>
      <c r="D1949" s="159">
        <v>10</v>
      </c>
      <c r="E1949" s="159">
        <v>67</v>
      </c>
      <c r="F1949" s="159">
        <v>10</v>
      </c>
      <c r="G1949" s="159">
        <v>2</v>
      </c>
      <c r="H1949" s="159">
        <v>0</v>
      </c>
      <c r="I1949" s="159">
        <v>0</v>
      </c>
      <c r="J1949" s="159">
        <v>0</v>
      </c>
      <c r="K1949" s="159">
        <v>0</v>
      </c>
      <c r="L1949" s="159">
        <v>0</v>
      </c>
      <c r="M1949" s="159">
        <v>0</v>
      </c>
      <c r="N1949" s="159">
        <v>23.7</v>
      </c>
      <c r="O1949" s="159">
        <v>29</v>
      </c>
      <c r="P1949" s="2"/>
    </row>
    <row r="1950" spans="1:16" ht="13.5" customHeight="1" x14ac:dyDescent="0.3">
      <c r="A1950" s="160">
        <v>0.69791666666666696</v>
      </c>
      <c r="B1950" s="159">
        <v>81</v>
      </c>
      <c r="C1950" s="159">
        <v>7</v>
      </c>
      <c r="D1950" s="159">
        <v>4</v>
      </c>
      <c r="E1950" s="159">
        <v>56</v>
      </c>
      <c r="F1950" s="159">
        <v>9</v>
      </c>
      <c r="G1950" s="159">
        <v>2</v>
      </c>
      <c r="H1950" s="159">
        <v>0</v>
      </c>
      <c r="I1950" s="159">
        <v>0</v>
      </c>
      <c r="J1950" s="159">
        <v>2</v>
      </c>
      <c r="K1950" s="159">
        <v>0</v>
      </c>
      <c r="L1950" s="159">
        <v>1</v>
      </c>
      <c r="M1950" s="159">
        <v>0</v>
      </c>
      <c r="N1950" s="159">
        <v>22.8</v>
      </c>
      <c r="O1950" s="159">
        <v>28.9</v>
      </c>
      <c r="P1950" s="2"/>
    </row>
    <row r="1951" spans="1:16" ht="13.5" customHeight="1" x14ac:dyDescent="0.3">
      <c r="A1951" s="160">
        <v>0.70833333333333304</v>
      </c>
      <c r="B1951" s="159">
        <v>120</v>
      </c>
      <c r="C1951" s="159">
        <v>10</v>
      </c>
      <c r="D1951" s="159">
        <v>9</v>
      </c>
      <c r="E1951" s="159">
        <v>96</v>
      </c>
      <c r="F1951" s="159">
        <v>3</v>
      </c>
      <c r="G1951" s="159">
        <v>1</v>
      </c>
      <c r="H1951" s="159">
        <v>1</v>
      </c>
      <c r="I1951" s="159">
        <v>0</v>
      </c>
      <c r="J1951" s="159">
        <v>0</v>
      </c>
      <c r="K1951" s="159">
        <v>0</v>
      </c>
      <c r="L1951" s="159">
        <v>0</v>
      </c>
      <c r="M1951" s="159">
        <v>0</v>
      </c>
      <c r="N1951" s="159">
        <v>20.399999999999999</v>
      </c>
      <c r="O1951" s="159">
        <v>26.9</v>
      </c>
      <c r="P1951" s="2"/>
    </row>
    <row r="1952" spans="1:16" ht="13.5" customHeight="1" x14ac:dyDescent="0.3">
      <c r="A1952" s="160">
        <v>0.71875</v>
      </c>
      <c r="B1952" s="159">
        <v>84</v>
      </c>
      <c r="C1952" s="159">
        <v>8</v>
      </c>
      <c r="D1952" s="159">
        <v>8</v>
      </c>
      <c r="E1952" s="159">
        <v>54</v>
      </c>
      <c r="F1952" s="159">
        <v>8</v>
      </c>
      <c r="G1952" s="159">
        <v>0</v>
      </c>
      <c r="H1952" s="159">
        <v>1</v>
      </c>
      <c r="I1952" s="159">
        <v>3</v>
      </c>
      <c r="J1952" s="159">
        <v>2</v>
      </c>
      <c r="K1952" s="159">
        <v>0</v>
      </c>
      <c r="L1952" s="159">
        <v>0</v>
      </c>
      <c r="M1952" s="159">
        <v>0</v>
      </c>
      <c r="N1952" s="159">
        <v>22.2</v>
      </c>
      <c r="O1952" s="159">
        <v>27.3</v>
      </c>
      <c r="P1952" s="2"/>
    </row>
    <row r="1953" spans="1:16" ht="13.5" customHeight="1" x14ac:dyDescent="0.3">
      <c r="A1953" s="160">
        <v>0.72916666666666696</v>
      </c>
      <c r="B1953" s="159">
        <v>105</v>
      </c>
      <c r="C1953" s="159">
        <v>8</v>
      </c>
      <c r="D1953" s="159">
        <v>11</v>
      </c>
      <c r="E1953" s="159">
        <v>74</v>
      </c>
      <c r="F1953" s="159">
        <v>10</v>
      </c>
      <c r="G1953" s="159">
        <v>1</v>
      </c>
      <c r="H1953" s="159">
        <v>0</v>
      </c>
      <c r="I1953" s="159">
        <v>0</v>
      </c>
      <c r="J1953" s="159">
        <v>1</v>
      </c>
      <c r="K1953" s="159">
        <v>0</v>
      </c>
      <c r="L1953" s="159">
        <v>0</v>
      </c>
      <c r="M1953" s="159">
        <v>0</v>
      </c>
      <c r="N1953" s="159">
        <v>21.8</v>
      </c>
      <c r="O1953" s="159">
        <v>27.1</v>
      </c>
      <c r="P1953" s="2"/>
    </row>
    <row r="1954" spans="1:16" ht="13.5" customHeight="1" x14ac:dyDescent="0.3">
      <c r="A1954" s="160">
        <v>0.73958333333333304</v>
      </c>
      <c r="B1954" s="159">
        <v>91</v>
      </c>
      <c r="C1954" s="159">
        <v>12</v>
      </c>
      <c r="D1954" s="159">
        <v>10</v>
      </c>
      <c r="E1954" s="159">
        <v>63</v>
      </c>
      <c r="F1954" s="159">
        <v>3</v>
      </c>
      <c r="G1954" s="159">
        <v>0</v>
      </c>
      <c r="H1954" s="159">
        <v>1</v>
      </c>
      <c r="I1954" s="159">
        <v>0</v>
      </c>
      <c r="J1954" s="159">
        <v>2</v>
      </c>
      <c r="K1954" s="159">
        <v>0</v>
      </c>
      <c r="L1954" s="159">
        <v>0</v>
      </c>
      <c r="M1954" s="159">
        <v>0</v>
      </c>
      <c r="N1954" s="159">
        <v>20.100000000000001</v>
      </c>
      <c r="O1954" s="159">
        <v>26</v>
      </c>
      <c r="P1954" s="2"/>
    </row>
    <row r="1955" spans="1:16" ht="13.5" customHeight="1" x14ac:dyDescent="0.3">
      <c r="A1955" s="160">
        <v>0.75</v>
      </c>
      <c r="B1955" s="159">
        <v>64</v>
      </c>
      <c r="C1955" s="159">
        <v>6</v>
      </c>
      <c r="D1955" s="159">
        <v>5</v>
      </c>
      <c r="E1955" s="159">
        <v>50</v>
      </c>
      <c r="F1955" s="159">
        <v>1</v>
      </c>
      <c r="G1955" s="159">
        <v>0</v>
      </c>
      <c r="H1955" s="159">
        <v>0</v>
      </c>
      <c r="I1955" s="159">
        <v>1</v>
      </c>
      <c r="J1955" s="159">
        <v>1</v>
      </c>
      <c r="K1955" s="159">
        <v>0</v>
      </c>
      <c r="L1955" s="159">
        <v>0</v>
      </c>
      <c r="M1955" s="159">
        <v>0</v>
      </c>
      <c r="N1955" s="159">
        <v>24.7</v>
      </c>
      <c r="O1955" s="159">
        <v>29.6</v>
      </c>
      <c r="P1955" s="2"/>
    </row>
    <row r="1956" spans="1:16" ht="13.5" customHeight="1" x14ac:dyDescent="0.3">
      <c r="A1956" s="160">
        <v>0.76041666666666696</v>
      </c>
      <c r="B1956" s="159">
        <v>81</v>
      </c>
      <c r="C1956" s="159">
        <v>6</v>
      </c>
      <c r="D1956" s="159">
        <v>10</v>
      </c>
      <c r="E1956" s="159">
        <v>58</v>
      </c>
      <c r="F1956" s="159">
        <v>4</v>
      </c>
      <c r="G1956" s="159">
        <v>0</v>
      </c>
      <c r="H1956" s="159">
        <v>0</v>
      </c>
      <c r="I1956" s="159">
        <v>0</v>
      </c>
      <c r="J1956" s="159">
        <v>3</v>
      </c>
      <c r="K1956" s="159">
        <v>0</v>
      </c>
      <c r="L1956" s="159">
        <v>0</v>
      </c>
      <c r="M1956" s="159">
        <v>0</v>
      </c>
      <c r="N1956" s="159">
        <v>22.2</v>
      </c>
      <c r="O1956" s="159">
        <v>27</v>
      </c>
      <c r="P1956" s="2"/>
    </row>
    <row r="1957" spans="1:16" ht="13.5" customHeight="1" x14ac:dyDescent="0.3">
      <c r="A1957" s="160">
        <v>0.77083333333333304</v>
      </c>
      <c r="B1957" s="159">
        <v>67</v>
      </c>
      <c r="C1957" s="159">
        <v>3</v>
      </c>
      <c r="D1957" s="159">
        <v>3</v>
      </c>
      <c r="E1957" s="159">
        <v>54</v>
      </c>
      <c r="F1957" s="159">
        <v>4</v>
      </c>
      <c r="G1957" s="159">
        <v>1</v>
      </c>
      <c r="H1957" s="159">
        <v>0</v>
      </c>
      <c r="I1957" s="159">
        <v>0</v>
      </c>
      <c r="J1957" s="159">
        <v>1</v>
      </c>
      <c r="K1957" s="159">
        <v>0</v>
      </c>
      <c r="L1957" s="159">
        <v>1</v>
      </c>
      <c r="M1957" s="159">
        <v>0</v>
      </c>
      <c r="N1957" s="159">
        <v>22.4</v>
      </c>
      <c r="O1957" s="159">
        <v>26</v>
      </c>
      <c r="P1957" s="2"/>
    </row>
    <row r="1958" spans="1:16" ht="13.5" customHeight="1" x14ac:dyDescent="0.3">
      <c r="A1958" s="160">
        <v>0.78125</v>
      </c>
      <c r="B1958" s="159">
        <v>76</v>
      </c>
      <c r="C1958" s="159">
        <v>6</v>
      </c>
      <c r="D1958" s="159">
        <v>10</v>
      </c>
      <c r="E1958" s="159">
        <v>54</v>
      </c>
      <c r="F1958" s="159">
        <v>4</v>
      </c>
      <c r="G1958" s="159">
        <v>1</v>
      </c>
      <c r="H1958" s="159">
        <v>0</v>
      </c>
      <c r="I1958" s="159">
        <v>0</v>
      </c>
      <c r="J1958" s="159">
        <v>1</v>
      </c>
      <c r="K1958" s="159">
        <v>0</v>
      </c>
      <c r="L1958" s="159">
        <v>0</v>
      </c>
      <c r="M1958" s="159">
        <v>0</v>
      </c>
      <c r="N1958" s="159">
        <v>24.3</v>
      </c>
      <c r="O1958" s="159">
        <v>29.7</v>
      </c>
      <c r="P1958" s="2"/>
    </row>
    <row r="1959" spans="1:16" ht="13.5" customHeight="1" x14ac:dyDescent="0.3">
      <c r="A1959" s="160">
        <v>0.79166666666666696</v>
      </c>
      <c r="B1959" s="159">
        <v>57</v>
      </c>
      <c r="C1959" s="159">
        <v>3</v>
      </c>
      <c r="D1959" s="159">
        <v>4</v>
      </c>
      <c r="E1959" s="159">
        <v>48</v>
      </c>
      <c r="F1959" s="159">
        <v>1</v>
      </c>
      <c r="G1959" s="159">
        <v>0</v>
      </c>
      <c r="H1959" s="159">
        <v>0</v>
      </c>
      <c r="I1959" s="159">
        <v>0</v>
      </c>
      <c r="J1959" s="159">
        <v>1</v>
      </c>
      <c r="K1959" s="159">
        <v>0</v>
      </c>
      <c r="L1959" s="159">
        <v>0</v>
      </c>
      <c r="M1959" s="159">
        <v>0</v>
      </c>
      <c r="N1959" s="159">
        <v>24</v>
      </c>
      <c r="O1959" s="159">
        <v>29.9</v>
      </c>
      <c r="P1959" s="2"/>
    </row>
    <row r="1960" spans="1:16" ht="13.5" customHeight="1" x14ac:dyDescent="0.3">
      <c r="A1960" s="160">
        <v>0.80208333333333304</v>
      </c>
      <c r="B1960" s="159">
        <v>56</v>
      </c>
      <c r="C1960" s="159">
        <v>3</v>
      </c>
      <c r="D1960" s="159">
        <v>5</v>
      </c>
      <c r="E1960" s="159">
        <v>42</v>
      </c>
      <c r="F1960" s="159">
        <v>3</v>
      </c>
      <c r="G1960" s="159">
        <v>0</v>
      </c>
      <c r="H1960" s="159">
        <v>0</v>
      </c>
      <c r="I1960" s="159">
        <v>0</v>
      </c>
      <c r="J1960" s="159">
        <v>2</v>
      </c>
      <c r="K1960" s="159">
        <v>0</v>
      </c>
      <c r="L1960" s="159">
        <v>1</v>
      </c>
      <c r="M1960" s="159">
        <v>0</v>
      </c>
      <c r="N1960" s="159">
        <v>24.2</v>
      </c>
      <c r="O1960" s="159">
        <v>29.4</v>
      </c>
      <c r="P1960" s="2"/>
    </row>
    <row r="1961" spans="1:16" ht="13.5" customHeight="1" x14ac:dyDescent="0.3">
      <c r="A1961" s="160">
        <v>0.8125</v>
      </c>
      <c r="B1961" s="159">
        <v>60</v>
      </c>
      <c r="C1961" s="159">
        <v>7</v>
      </c>
      <c r="D1961" s="159">
        <v>8</v>
      </c>
      <c r="E1961" s="159">
        <v>38</v>
      </c>
      <c r="F1961" s="159">
        <v>3</v>
      </c>
      <c r="G1961" s="159">
        <v>0</v>
      </c>
      <c r="H1961" s="159">
        <v>0</v>
      </c>
      <c r="I1961" s="159">
        <v>0</v>
      </c>
      <c r="J1961" s="159">
        <v>4</v>
      </c>
      <c r="K1961" s="159">
        <v>0</v>
      </c>
      <c r="L1961" s="159">
        <v>0</v>
      </c>
      <c r="M1961" s="159">
        <v>0</v>
      </c>
      <c r="N1961" s="159">
        <v>23.2</v>
      </c>
      <c r="O1961" s="159">
        <v>28.6</v>
      </c>
      <c r="P1961" s="2"/>
    </row>
    <row r="1962" spans="1:16" ht="13.5" customHeight="1" x14ac:dyDescent="0.3">
      <c r="A1962" s="160">
        <v>0.82291666666666696</v>
      </c>
      <c r="B1962" s="159">
        <v>60</v>
      </c>
      <c r="C1962" s="159">
        <v>3</v>
      </c>
      <c r="D1962" s="159">
        <v>5</v>
      </c>
      <c r="E1962" s="159">
        <v>45</v>
      </c>
      <c r="F1962" s="159">
        <v>5</v>
      </c>
      <c r="G1962" s="159">
        <v>1</v>
      </c>
      <c r="H1962" s="159">
        <v>0</v>
      </c>
      <c r="I1962" s="159">
        <v>0</v>
      </c>
      <c r="J1962" s="159">
        <v>1</v>
      </c>
      <c r="K1962" s="159">
        <v>0</v>
      </c>
      <c r="L1962" s="159">
        <v>0</v>
      </c>
      <c r="M1962" s="159">
        <v>0</v>
      </c>
      <c r="N1962" s="159">
        <v>25.7</v>
      </c>
      <c r="O1962" s="159">
        <v>30.8</v>
      </c>
      <c r="P1962" s="2"/>
    </row>
    <row r="1963" spans="1:16" ht="13.5" customHeight="1" x14ac:dyDescent="0.3">
      <c r="A1963" s="160">
        <v>0.83333333333333304</v>
      </c>
      <c r="B1963" s="159">
        <v>46</v>
      </c>
      <c r="C1963" s="159">
        <v>2</v>
      </c>
      <c r="D1963" s="159">
        <v>2</v>
      </c>
      <c r="E1963" s="159">
        <v>36</v>
      </c>
      <c r="F1963" s="159">
        <v>4</v>
      </c>
      <c r="G1963" s="159">
        <v>1</v>
      </c>
      <c r="H1963" s="159">
        <v>0</v>
      </c>
      <c r="I1963" s="159">
        <v>0</v>
      </c>
      <c r="J1963" s="159">
        <v>1</v>
      </c>
      <c r="K1963" s="159">
        <v>0</v>
      </c>
      <c r="L1963" s="159">
        <v>0</v>
      </c>
      <c r="M1963" s="159">
        <v>0</v>
      </c>
      <c r="N1963" s="159">
        <v>24.5</v>
      </c>
      <c r="O1963" s="159">
        <v>28.9</v>
      </c>
      <c r="P1963" s="2"/>
    </row>
    <row r="1964" spans="1:16" ht="13.5" customHeight="1" x14ac:dyDescent="0.3">
      <c r="A1964" s="160">
        <v>0.84375</v>
      </c>
      <c r="B1964" s="159">
        <v>50</v>
      </c>
      <c r="C1964" s="159">
        <v>2</v>
      </c>
      <c r="D1964" s="159">
        <v>4</v>
      </c>
      <c r="E1964" s="159">
        <v>41</v>
      </c>
      <c r="F1964" s="159">
        <v>3</v>
      </c>
      <c r="G1964" s="159">
        <v>0</v>
      </c>
      <c r="H1964" s="159">
        <v>0</v>
      </c>
      <c r="I1964" s="159">
        <v>0</v>
      </c>
      <c r="J1964" s="159">
        <v>0</v>
      </c>
      <c r="K1964" s="159">
        <v>0</v>
      </c>
      <c r="L1964" s="159">
        <v>0</v>
      </c>
      <c r="M1964" s="159">
        <v>0</v>
      </c>
      <c r="N1964" s="159">
        <v>24.2</v>
      </c>
      <c r="O1964" s="159">
        <v>30.2</v>
      </c>
      <c r="P1964" s="2"/>
    </row>
    <row r="1965" spans="1:16" ht="13.5" customHeight="1" x14ac:dyDescent="0.3">
      <c r="A1965" s="160">
        <v>0.85416666666666696</v>
      </c>
      <c r="B1965" s="159">
        <v>34</v>
      </c>
      <c r="C1965" s="159">
        <v>0</v>
      </c>
      <c r="D1965" s="159">
        <v>3</v>
      </c>
      <c r="E1965" s="159">
        <v>28</v>
      </c>
      <c r="F1965" s="159">
        <v>1</v>
      </c>
      <c r="G1965" s="159">
        <v>0</v>
      </c>
      <c r="H1965" s="159">
        <v>0</v>
      </c>
      <c r="I1965" s="159">
        <v>0</v>
      </c>
      <c r="J1965" s="159">
        <v>2</v>
      </c>
      <c r="K1965" s="159">
        <v>0</v>
      </c>
      <c r="L1965" s="159">
        <v>0</v>
      </c>
      <c r="M1965" s="159">
        <v>0</v>
      </c>
      <c r="N1965" s="159">
        <v>25.1</v>
      </c>
      <c r="O1965" s="159">
        <v>29.9</v>
      </c>
      <c r="P1965" s="2"/>
    </row>
    <row r="1966" spans="1:16" ht="13.5" customHeight="1" x14ac:dyDescent="0.3">
      <c r="A1966" s="160">
        <v>0.86458333333333304</v>
      </c>
      <c r="B1966" s="159">
        <v>40</v>
      </c>
      <c r="C1966" s="159">
        <v>1</v>
      </c>
      <c r="D1966" s="159">
        <v>4</v>
      </c>
      <c r="E1966" s="159">
        <v>31</v>
      </c>
      <c r="F1966" s="159">
        <v>3</v>
      </c>
      <c r="G1966" s="159">
        <v>0</v>
      </c>
      <c r="H1966" s="159">
        <v>0</v>
      </c>
      <c r="I1966" s="159">
        <v>1</v>
      </c>
      <c r="J1966" s="159">
        <v>0</v>
      </c>
      <c r="K1966" s="159">
        <v>0</v>
      </c>
      <c r="L1966" s="159">
        <v>0</v>
      </c>
      <c r="M1966" s="159">
        <v>0</v>
      </c>
      <c r="N1966" s="159">
        <v>24.1</v>
      </c>
      <c r="O1966" s="159">
        <v>28</v>
      </c>
      <c r="P1966" s="2"/>
    </row>
    <row r="1967" spans="1:16" ht="13.5" customHeight="1" x14ac:dyDescent="0.3">
      <c r="A1967" s="160">
        <v>0.875</v>
      </c>
      <c r="B1967" s="159">
        <v>56</v>
      </c>
      <c r="C1967" s="159">
        <v>4</v>
      </c>
      <c r="D1967" s="159">
        <v>3</v>
      </c>
      <c r="E1967" s="159">
        <v>45</v>
      </c>
      <c r="F1967" s="159">
        <v>3</v>
      </c>
      <c r="G1967" s="159">
        <v>0</v>
      </c>
      <c r="H1967" s="159">
        <v>0</v>
      </c>
      <c r="I1967" s="159">
        <v>1</v>
      </c>
      <c r="J1967" s="159">
        <v>0</v>
      </c>
      <c r="K1967" s="159">
        <v>0</v>
      </c>
      <c r="L1967" s="159">
        <v>0</v>
      </c>
      <c r="M1967" s="159">
        <v>0</v>
      </c>
      <c r="N1967" s="159">
        <v>25.4</v>
      </c>
      <c r="O1967" s="159">
        <v>30.4</v>
      </c>
      <c r="P1967" s="2"/>
    </row>
    <row r="1968" spans="1:16" ht="13.5" customHeight="1" x14ac:dyDescent="0.3">
      <c r="A1968" s="160">
        <v>0.88541666666666696</v>
      </c>
      <c r="B1968" s="159">
        <v>51</v>
      </c>
      <c r="C1968" s="159">
        <v>5</v>
      </c>
      <c r="D1968" s="159">
        <v>3</v>
      </c>
      <c r="E1968" s="159">
        <v>35</v>
      </c>
      <c r="F1968" s="159">
        <v>6</v>
      </c>
      <c r="G1968" s="159">
        <v>1</v>
      </c>
      <c r="H1968" s="159">
        <v>0</v>
      </c>
      <c r="I1968" s="159">
        <v>0</v>
      </c>
      <c r="J1968" s="159">
        <v>1</v>
      </c>
      <c r="K1968" s="159">
        <v>0</v>
      </c>
      <c r="L1968" s="159">
        <v>0</v>
      </c>
      <c r="M1968" s="159">
        <v>0</v>
      </c>
      <c r="N1968" s="159">
        <v>24.1</v>
      </c>
      <c r="O1968" s="159">
        <v>28.3</v>
      </c>
      <c r="P1968" s="2"/>
    </row>
    <row r="1969" spans="1:16" ht="13.5" customHeight="1" x14ac:dyDescent="0.3">
      <c r="A1969" s="160">
        <v>0.89583333333333304</v>
      </c>
      <c r="B1969" s="159">
        <v>31</v>
      </c>
      <c r="C1969" s="159">
        <v>0</v>
      </c>
      <c r="D1969" s="159">
        <v>3</v>
      </c>
      <c r="E1969" s="159">
        <v>27</v>
      </c>
      <c r="F1969" s="159">
        <v>1</v>
      </c>
      <c r="G1969" s="159">
        <v>0</v>
      </c>
      <c r="H1969" s="159">
        <v>0</v>
      </c>
      <c r="I1969" s="159">
        <v>0</v>
      </c>
      <c r="J1969" s="159">
        <v>0</v>
      </c>
      <c r="K1969" s="159">
        <v>0</v>
      </c>
      <c r="L1969" s="159">
        <v>0</v>
      </c>
      <c r="M1969" s="159">
        <v>0</v>
      </c>
      <c r="N1969" s="159">
        <v>26.9</v>
      </c>
      <c r="O1969" s="159">
        <v>31.1</v>
      </c>
      <c r="P1969" s="2"/>
    </row>
    <row r="1970" spans="1:16" ht="13.5" customHeight="1" x14ac:dyDescent="0.3">
      <c r="A1970" s="160">
        <v>0.90625</v>
      </c>
      <c r="B1970" s="159">
        <v>33</v>
      </c>
      <c r="C1970" s="159">
        <v>2</v>
      </c>
      <c r="D1970" s="159">
        <v>3</v>
      </c>
      <c r="E1970" s="159">
        <v>23</v>
      </c>
      <c r="F1970" s="159">
        <v>4</v>
      </c>
      <c r="G1970" s="159">
        <v>0</v>
      </c>
      <c r="H1970" s="159">
        <v>0</v>
      </c>
      <c r="I1970" s="159">
        <v>0</v>
      </c>
      <c r="J1970" s="159">
        <v>1</v>
      </c>
      <c r="K1970" s="159">
        <v>0</v>
      </c>
      <c r="L1970" s="159">
        <v>0</v>
      </c>
      <c r="M1970" s="159">
        <v>0</v>
      </c>
      <c r="N1970" s="159">
        <v>25.5</v>
      </c>
      <c r="O1970" s="159">
        <v>30.9</v>
      </c>
      <c r="P1970" s="2"/>
    </row>
    <row r="1971" spans="1:16" ht="13.5" customHeight="1" x14ac:dyDescent="0.3">
      <c r="A1971" s="160">
        <v>0.91666666666666696</v>
      </c>
      <c r="B1971" s="159">
        <v>48</v>
      </c>
      <c r="C1971" s="159">
        <v>4</v>
      </c>
      <c r="D1971" s="159">
        <v>3</v>
      </c>
      <c r="E1971" s="159">
        <v>38</v>
      </c>
      <c r="F1971" s="159">
        <v>2</v>
      </c>
      <c r="G1971" s="159">
        <v>1</v>
      </c>
      <c r="H1971" s="159">
        <v>0</v>
      </c>
      <c r="I1971" s="159">
        <v>0</v>
      </c>
      <c r="J1971" s="159">
        <v>0</v>
      </c>
      <c r="K1971" s="159">
        <v>0</v>
      </c>
      <c r="L1971" s="159">
        <v>0</v>
      </c>
      <c r="M1971" s="159">
        <v>0</v>
      </c>
      <c r="N1971" s="159">
        <v>23.9</v>
      </c>
      <c r="O1971" s="159">
        <v>30</v>
      </c>
      <c r="P1971" s="2"/>
    </row>
    <row r="1972" spans="1:16" ht="13.5" customHeight="1" x14ac:dyDescent="0.3">
      <c r="A1972" s="160">
        <v>0.92708333333333304</v>
      </c>
      <c r="B1972" s="159">
        <v>36</v>
      </c>
      <c r="C1972" s="159">
        <v>0</v>
      </c>
      <c r="D1972" s="159">
        <v>6</v>
      </c>
      <c r="E1972" s="159">
        <v>27</v>
      </c>
      <c r="F1972" s="159">
        <v>3</v>
      </c>
      <c r="G1972" s="159">
        <v>0</v>
      </c>
      <c r="H1972" s="159">
        <v>0</v>
      </c>
      <c r="I1972" s="159">
        <v>0</v>
      </c>
      <c r="J1972" s="159">
        <v>0</v>
      </c>
      <c r="K1972" s="159">
        <v>0</v>
      </c>
      <c r="L1972" s="159">
        <v>0</v>
      </c>
      <c r="M1972" s="159">
        <v>0</v>
      </c>
      <c r="N1972" s="159">
        <v>24.6</v>
      </c>
      <c r="O1972" s="159">
        <v>29.1</v>
      </c>
      <c r="P1972" s="2"/>
    </row>
    <row r="1973" spans="1:16" ht="13.5" customHeight="1" x14ac:dyDescent="0.3">
      <c r="A1973" s="160">
        <v>0.9375</v>
      </c>
      <c r="B1973" s="159">
        <v>37</v>
      </c>
      <c r="C1973" s="159">
        <v>0</v>
      </c>
      <c r="D1973" s="159">
        <v>3</v>
      </c>
      <c r="E1973" s="159">
        <v>31</v>
      </c>
      <c r="F1973" s="159">
        <v>2</v>
      </c>
      <c r="G1973" s="159">
        <v>0</v>
      </c>
      <c r="H1973" s="159">
        <v>0</v>
      </c>
      <c r="I1973" s="159">
        <v>0</v>
      </c>
      <c r="J1973" s="159">
        <v>1</v>
      </c>
      <c r="K1973" s="159">
        <v>0</v>
      </c>
      <c r="L1973" s="159">
        <v>0</v>
      </c>
      <c r="M1973" s="159">
        <v>0</v>
      </c>
      <c r="N1973" s="159">
        <v>26.2</v>
      </c>
      <c r="O1973" s="159">
        <v>30.2</v>
      </c>
      <c r="P1973" s="2"/>
    </row>
    <row r="1974" spans="1:16" ht="13.5" customHeight="1" x14ac:dyDescent="0.3">
      <c r="A1974" s="160">
        <v>0.94791666666666696</v>
      </c>
      <c r="B1974" s="159">
        <v>43</v>
      </c>
      <c r="C1974" s="159">
        <v>3</v>
      </c>
      <c r="D1974" s="159">
        <v>2</v>
      </c>
      <c r="E1974" s="159">
        <v>32</v>
      </c>
      <c r="F1974" s="159">
        <v>6</v>
      </c>
      <c r="G1974" s="159">
        <v>0</v>
      </c>
      <c r="H1974" s="159">
        <v>0</v>
      </c>
      <c r="I1974" s="159">
        <v>0</v>
      </c>
      <c r="J1974" s="159">
        <v>0</v>
      </c>
      <c r="K1974" s="159">
        <v>0</v>
      </c>
      <c r="L1974" s="159">
        <v>0</v>
      </c>
      <c r="M1974" s="159">
        <v>0</v>
      </c>
      <c r="N1974" s="159">
        <v>24.9</v>
      </c>
      <c r="O1974" s="159">
        <v>31.7</v>
      </c>
      <c r="P1974" s="2"/>
    </row>
    <row r="1975" spans="1:16" ht="13.5" customHeight="1" x14ac:dyDescent="0.3">
      <c r="A1975" s="160">
        <v>0.95833333333333304</v>
      </c>
      <c r="B1975" s="159">
        <v>35</v>
      </c>
      <c r="C1975" s="159">
        <v>5</v>
      </c>
      <c r="D1975" s="159">
        <v>4</v>
      </c>
      <c r="E1975" s="159">
        <v>21</v>
      </c>
      <c r="F1975" s="159">
        <v>5</v>
      </c>
      <c r="G1975" s="159">
        <v>0</v>
      </c>
      <c r="H1975" s="159">
        <v>0</v>
      </c>
      <c r="I1975" s="159">
        <v>0</v>
      </c>
      <c r="J1975" s="159">
        <v>0</v>
      </c>
      <c r="K1975" s="159">
        <v>0</v>
      </c>
      <c r="L1975" s="159">
        <v>0</v>
      </c>
      <c r="M1975" s="159">
        <v>0</v>
      </c>
      <c r="N1975" s="159">
        <v>23.2</v>
      </c>
      <c r="O1975" s="159">
        <v>28.9</v>
      </c>
      <c r="P1975" s="2"/>
    </row>
    <row r="1976" spans="1:16" ht="13.5" customHeight="1" x14ac:dyDescent="0.3">
      <c r="A1976" s="160">
        <v>0.96875</v>
      </c>
      <c r="B1976" s="159">
        <v>35</v>
      </c>
      <c r="C1976" s="159">
        <v>5</v>
      </c>
      <c r="D1976" s="159">
        <v>1</v>
      </c>
      <c r="E1976" s="159">
        <v>24</v>
      </c>
      <c r="F1976" s="159">
        <v>4</v>
      </c>
      <c r="G1976" s="159">
        <v>1</v>
      </c>
      <c r="H1976" s="159">
        <v>0</v>
      </c>
      <c r="I1976" s="159">
        <v>0</v>
      </c>
      <c r="J1976" s="159">
        <v>0</v>
      </c>
      <c r="K1976" s="159">
        <v>0</v>
      </c>
      <c r="L1976" s="159">
        <v>0</v>
      </c>
      <c r="M1976" s="159">
        <v>0</v>
      </c>
      <c r="N1976" s="159">
        <v>25.1</v>
      </c>
      <c r="O1976" s="159">
        <v>33.799999999999997</v>
      </c>
      <c r="P1976" s="2"/>
    </row>
    <row r="1977" spans="1:16" ht="13.5" customHeight="1" x14ac:dyDescent="0.3">
      <c r="A1977" s="160">
        <v>0.97916666666666696</v>
      </c>
      <c r="B1977" s="159">
        <v>25</v>
      </c>
      <c r="C1977" s="159">
        <v>1</v>
      </c>
      <c r="D1977" s="159">
        <v>3</v>
      </c>
      <c r="E1977" s="159">
        <v>20</v>
      </c>
      <c r="F1977" s="159">
        <v>1</v>
      </c>
      <c r="G1977" s="159">
        <v>0</v>
      </c>
      <c r="H1977" s="159">
        <v>0</v>
      </c>
      <c r="I1977" s="159">
        <v>0</v>
      </c>
      <c r="J1977" s="159">
        <v>0</v>
      </c>
      <c r="K1977" s="159">
        <v>0</v>
      </c>
      <c r="L1977" s="159">
        <v>0</v>
      </c>
      <c r="M1977" s="159">
        <v>0</v>
      </c>
      <c r="N1977" s="159">
        <v>25.5</v>
      </c>
      <c r="O1977" s="159">
        <v>28.8</v>
      </c>
      <c r="P1977" s="2"/>
    </row>
    <row r="1978" spans="1:16" ht="13.5" customHeight="1" thickBot="1" x14ac:dyDescent="0.35">
      <c r="A1978" s="161">
        <v>0.98958333333333304</v>
      </c>
      <c r="B1978" s="159">
        <v>22</v>
      </c>
      <c r="C1978" s="159">
        <v>1</v>
      </c>
      <c r="D1978" s="159">
        <v>3</v>
      </c>
      <c r="E1978" s="159">
        <v>14</v>
      </c>
      <c r="F1978" s="159">
        <v>3</v>
      </c>
      <c r="G1978" s="159">
        <v>1</v>
      </c>
      <c r="H1978" s="159">
        <v>0</v>
      </c>
      <c r="I1978" s="159">
        <v>0</v>
      </c>
      <c r="J1978" s="159">
        <v>0</v>
      </c>
      <c r="K1978" s="159">
        <v>0</v>
      </c>
      <c r="L1978" s="159">
        <v>0</v>
      </c>
      <c r="M1978" s="159">
        <v>0</v>
      </c>
      <c r="N1978" s="159">
        <v>24.9</v>
      </c>
      <c r="O1978" s="159">
        <v>29.4</v>
      </c>
      <c r="P1978" s="2"/>
    </row>
    <row r="1979" spans="1:16" ht="13.5" customHeight="1" thickTop="1" x14ac:dyDescent="0.3">
      <c r="A1979" s="162" t="s">
        <v>89</v>
      </c>
      <c r="B1979" s="163">
        <f t="shared" ref="B1979:M1979" si="142">SUM(B1911:B1958)</f>
        <v>3283</v>
      </c>
      <c r="C1979" s="163">
        <f t="shared" si="142"/>
        <v>153</v>
      </c>
      <c r="D1979" s="163">
        <f t="shared" si="142"/>
        <v>195</v>
      </c>
      <c r="E1979" s="163">
        <f t="shared" si="142"/>
        <v>2451</v>
      </c>
      <c r="F1979" s="163">
        <f t="shared" si="142"/>
        <v>379</v>
      </c>
      <c r="G1979" s="163">
        <f t="shared" si="142"/>
        <v>60</v>
      </c>
      <c r="H1979" s="163">
        <f t="shared" si="142"/>
        <v>4</v>
      </c>
      <c r="I1979" s="163">
        <f t="shared" si="142"/>
        <v>6</v>
      </c>
      <c r="J1979" s="163">
        <f t="shared" si="142"/>
        <v>32</v>
      </c>
      <c r="K1979" s="163">
        <f t="shared" si="142"/>
        <v>0</v>
      </c>
      <c r="L1979" s="163">
        <f t="shared" si="142"/>
        <v>2</v>
      </c>
      <c r="M1979" s="163">
        <f t="shared" si="142"/>
        <v>1</v>
      </c>
      <c r="N1979" s="164">
        <v>23.3</v>
      </c>
      <c r="O1979" s="164">
        <v>28.2</v>
      </c>
    </row>
    <row r="1980" spans="1:16" ht="13.5" customHeight="1" x14ac:dyDescent="0.3">
      <c r="A1980" s="165" t="s">
        <v>91</v>
      </c>
      <c r="B1980" s="159">
        <f t="shared" ref="B1980:M1980" si="143">SUM(B1907:B1970)</f>
        <v>3907</v>
      </c>
      <c r="C1980" s="159">
        <f t="shared" si="143"/>
        <v>185</v>
      </c>
      <c r="D1980" s="159">
        <f t="shared" si="143"/>
        <v>246</v>
      </c>
      <c r="E1980" s="159">
        <f t="shared" si="143"/>
        <v>2931</v>
      </c>
      <c r="F1980" s="159">
        <f t="shared" si="143"/>
        <v>419</v>
      </c>
      <c r="G1980" s="159">
        <f t="shared" si="143"/>
        <v>64</v>
      </c>
      <c r="H1980" s="159">
        <f t="shared" si="143"/>
        <v>5</v>
      </c>
      <c r="I1980" s="159">
        <f t="shared" si="143"/>
        <v>8</v>
      </c>
      <c r="J1980" s="159">
        <f t="shared" si="143"/>
        <v>45</v>
      </c>
      <c r="K1980" s="159">
        <f t="shared" si="143"/>
        <v>0</v>
      </c>
      <c r="L1980" s="159">
        <f t="shared" si="143"/>
        <v>3</v>
      </c>
      <c r="M1980" s="159">
        <f t="shared" si="143"/>
        <v>1</v>
      </c>
      <c r="N1980" s="166">
        <v>23.6</v>
      </c>
      <c r="O1980" s="166">
        <v>28.6</v>
      </c>
    </row>
    <row r="1981" spans="1:16" ht="13.5" customHeight="1" x14ac:dyDescent="0.3">
      <c r="A1981" s="159" t="s">
        <v>92</v>
      </c>
      <c r="B1981" s="159">
        <f t="shared" ref="B1981:M1981" si="144">SUM(B1907:B1978)</f>
        <v>4188</v>
      </c>
      <c r="C1981" s="159">
        <f t="shared" si="144"/>
        <v>204</v>
      </c>
      <c r="D1981" s="159">
        <f t="shared" si="144"/>
        <v>271</v>
      </c>
      <c r="E1981" s="159">
        <f t="shared" si="144"/>
        <v>3138</v>
      </c>
      <c r="F1981" s="159">
        <f t="shared" si="144"/>
        <v>445</v>
      </c>
      <c r="G1981" s="159">
        <f t="shared" si="144"/>
        <v>67</v>
      </c>
      <c r="H1981" s="159">
        <f t="shared" si="144"/>
        <v>5</v>
      </c>
      <c r="I1981" s="159">
        <f t="shared" si="144"/>
        <v>8</v>
      </c>
      <c r="J1981" s="159">
        <f t="shared" si="144"/>
        <v>46</v>
      </c>
      <c r="K1981" s="159">
        <f t="shared" si="144"/>
        <v>0</v>
      </c>
      <c r="L1981" s="159">
        <f t="shared" si="144"/>
        <v>3</v>
      </c>
      <c r="M1981" s="159">
        <f t="shared" si="144"/>
        <v>1</v>
      </c>
      <c r="N1981" s="166">
        <v>23.7</v>
      </c>
      <c r="O1981" s="166">
        <v>28.7</v>
      </c>
    </row>
    <row r="1982" spans="1:16" ht="13.5" customHeight="1" thickBot="1" x14ac:dyDescent="0.35">
      <c r="A1982" s="167" t="s">
        <v>93</v>
      </c>
      <c r="B1982" s="167">
        <f t="shared" ref="B1982:M1982" si="145">SUM(B1883:B1978)</f>
        <v>4349</v>
      </c>
      <c r="C1982" s="167">
        <f t="shared" si="145"/>
        <v>208</v>
      </c>
      <c r="D1982" s="167">
        <f t="shared" si="145"/>
        <v>284</v>
      </c>
      <c r="E1982" s="167">
        <f t="shared" si="145"/>
        <v>3261</v>
      </c>
      <c r="F1982" s="167">
        <f t="shared" si="145"/>
        <v>462</v>
      </c>
      <c r="G1982" s="167">
        <f t="shared" si="145"/>
        <v>71</v>
      </c>
      <c r="H1982" s="167">
        <f t="shared" si="145"/>
        <v>5</v>
      </c>
      <c r="I1982" s="167">
        <f t="shared" si="145"/>
        <v>8</v>
      </c>
      <c r="J1982" s="167">
        <f t="shared" si="145"/>
        <v>46</v>
      </c>
      <c r="K1982" s="167">
        <f t="shared" si="145"/>
        <v>0</v>
      </c>
      <c r="L1982" s="167">
        <f t="shared" si="145"/>
        <v>3</v>
      </c>
      <c r="M1982" s="167">
        <f t="shared" si="145"/>
        <v>1</v>
      </c>
      <c r="N1982" s="168">
        <v>23.8</v>
      </c>
      <c r="O1982" s="168">
        <v>29</v>
      </c>
    </row>
    <row r="1983" spans="1:16" ht="13.5" customHeight="1" thickTop="1" x14ac:dyDescent="0.3">
      <c r="N1983" s="169"/>
      <c r="O1983" s="169"/>
    </row>
    <row r="1984" spans="1:16" ht="13.5" customHeight="1" thickBot="1" x14ac:dyDescent="0.35">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6" ht="13.5" customHeight="1" thickTop="1" thickBot="1" x14ac:dyDescent="0.35">
      <c r="A1985" s="170"/>
      <c r="B1985" s="531" t="s">
        <v>74</v>
      </c>
      <c r="C1985" s="531" t="s">
        <v>75</v>
      </c>
      <c r="D1985" s="531" t="s">
        <v>76</v>
      </c>
      <c r="E1985" s="531" t="s">
        <v>77</v>
      </c>
      <c r="F1985" s="531" t="s">
        <v>78</v>
      </c>
      <c r="G1985" s="531" t="s">
        <v>79</v>
      </c>
      <c r="H1985" s="531" t="s">
        <v>80</v>
      </c>
      <c r="I1985" s="531" t="s">
        <v>81</v>
      </c>
      <c r="J1985" s="531" t="s">
        <v>82</v>
      </c>
      <c r="K1985" s="531" t="s">
        <v>83</v>
      </c>
      <c r="L1985" s="531" t="s">
        <v>84</v>
      </c>
      <c r="M1985" s="531" t="s">
        <v>85</v>
      </c>
      <c r="N1985" s="533" t="s">
        <v>86</v>
      </c>
      <c r="O1985" s="533" t="s">
        <v>87</v>
      </c>
    </row>
    <row r="1986" spans="1:16" ht="13.5" customHeight="1" thickTop="1" thickBot="1" x14ac:dyDescent="0.35">
      <c r="A1986" s="173" t="s">
        <v>56</v>
      </c>
      <c r="B1986" s="532"/>
      <c r="C1986" s="532"/>
      <c r="D1986" s="532"/>
      <c r="E1986" s="532"/>
      <c r="F1986" s="532"/>
      <c r="G1986" s="532"/>
      <c r="H1986" s="532"/>
      <c r="I1986" s="532"/>
      <c r="J1986" s="532"/>
      <c r="K1986" s="532"/>
      <c r="L1986" s="532"/>
      <c r="M1986" s="532"/>
      <c r="N1986" s="534"/>
      <c r="O1986" s="534"/>
    </row>
    <row r="1987" spans="1:16" ht="13.5" customHeight="1" thickTop="1" x14ac:dyDescent="0.3">
      <c r="A1987" s="158">
        <v>0</v>
      </c>
      <c r="B1987" s="159">
        <v>16</v>
      </c>
      <c r="C1987" s="159">
        <v>3</v>
      </c>
      <c r="D1987" s="159">
        <v>2</v>
      </c>
      <c r="E1987" s="159">
        <v>9</v>
      </c>
      <c r="F1987" s="159">
        <v>2</v>
      </c>
      <c r="G1987" s="159">
        <v>0</v>
      </c>
      <c r="H1987" s="159">
        <v>0</v>
      </c>
      <c r="I1987" s="159">
        <v>0</v>
      </c>
      <c r="J1987" s="159">
        <v>0</v>
      </c>
      <c r="K1987" s="159">
        <v>0</v>
      </c>
      <c r="L1987" s="159">
        <v>0</v>
      </c>
      <c r="M1987" s="159">
        <v>0</v>
      </c>
      <c r="N1987" s="159">
        <v>24.4</v>
      </c>
      <c r="O1987" s="159">
        <v>30</v>
      </c>
      <c r="P1987" s="2"/>
    </row>
    <row r="1988" spans="1:16" ht="13.5" customHeight="1" x14ac:dyDescent="0.3">
      <c r="A1988" s="160">
        <v>1.0416666666666666E-2</v>
      </c>
      <c r="B1988" s="159">
        <v>20</v>
      </c>
      <c r="C1988" s="159">
        <v>0</v>
      </c>
      <c r="D1988" s="159">
        <v>2</v>
      </c>
      <c r="E1988" s="159">
        <v>16</v>
      </c>
      <c r="F1988" s="159">
        <v>2</v>
      </c>
      <c r="G1988" s="159">
        <v>0</v>
      </c>
      <c r="H1988" s="159">
        <v>0</v>
      </c>
      <c r="I1988" s="159">
        <v>0</v>
      </c>
      <c r="J1988" s="159">
        <v>0</v>
      </c>
      <c r="K1988" s="159">
        <v>0</v>
      </c>
      <c r="L1988" s="159">
        <v>0</v>
      </c>
      <c r="M1988" s="159">
        <v>0</v>
      </c>
      <c r="N1988" s="159">
        <v>27.1</v>
      </c>
      <c r="O1988" s="159">
        <v>32.799999999999997</v>
      </c>
      <c r="P1988" s="2"/>
    </row>
    <row r="1989" spans="1:16" ht="13.5" customHeight="1" x14ac:dyDescent="0.3">
      <c r="A1989" s="160">
        <v>2.0833333333333332E-2</v>
      </c>
      <c r="B1989" s="159">
        <v>22</v>
      </c>
      <c r="C1989" s="159">
        <v>0</v>
      </c>
      <c r="D1989" s="159">
        <v>2</v>
      </c>
      <c r="E1989" s="159">
        <v>17</v>
      </c>
      <c r="F1989" s="159">
        <v>3</v>
      </c>
      <c r="G1989" s="159">
        <v>0</v>
      </c>
      <c r="H1989" s="159">
        <v>0</v>
      </c>
      <c r="I1989" s="159">
        <v>0</v>
      </c>
      <c r="J1989" s="159">
        <v>0</v>
      </c>
      <c r="K1989" s="159">
        <v>0</v>
      </c>
      <c r="L1989" s="159">
        <v>0</v>
      </c>
      <c r="M1989" s="159">
        <v>0</v>
      </c>
      <c r="N1989" s="159">
        <v>28</v>
      </c>
      <c r="O1989" s="159">
        <v>32.4</v>
      </c>
      <c r="P1989" s="2"/>
    </row>
    <row r="1990" spans="1:16" ht="13.5" customHeight="1" x14ac:dyDescent="0.3">
      <c r="A1990" s="160">
        <v>3.125E-2</v>
      </c>
      <c r="B1990" s="159">
        <v>16</v>
      </c>
      <c r="C1990" s="159">
        <v>2</v>
      </c>
      <c r="D1990" s="159">
        <v>1</v>
      </c>
      <c r="E1990" s="159">
        <v>8</v>
      </c>
      <c r="F1990" s="159">
        <v>5</v>
      </c>
      <c r="G1990" s="159">
        <v>0</v>
      </c>
      <c r="H1990" s="159">
        <v>0</v>
      </c>
      <c r="I1990" s="159">
        <v>0</v>
      </c>
      <c r="J1990" s="159">
        <v>0</v>
      </c>
      <c r="K1990" s="159">
        <v>0</v>
      </c>
      <c r="L1990" s="159">
        <v>0</v>
      </c>
      <c r="M1990" s="159">
        <v>0</v>
      </c>
      <c r="N1990" s="159">
        <v>26.6</v>
      </c>
      <c r="O1990" s="159">
        <v>33.299999999999997</v>
      </c>
      <c r="P1990" s="2"/>
    </row>
    <row r="1991" spans="1:16" ht="13.5" customHeight="1" x14ac:dyDescent="0.3">
      <c r="A1991" s="160">
        <v>4.1666666666666664E-2</v>
      </c>
      <c r="B1991" s="159">
        <v>9</v>
      </c>
      <c r="C1991" s="159">
        <v>0</v>
      </c>
      <c r="D1991" s="159">
        <v>1</v>
      </c>
      <c r="E1991" s="159">
        <v>4</v>
      </c>
      <c r="F1991" s="159">
        <v>4</v>
      </c>
      <c r="G1991" s="159">
        <v>0</v>
      </c>
      <c r="H1991" s="159">
        <v>0</v>
      </c>
      <c r="I1991" s="159">
        <v>0</v>
      </c>
      <c r="J1991" s="159">
        <v>0</v>
      </c>
      <c r="K1991" s="159">
        <v>0</v>
      </c>
      <c r="L1991" s="159">
        <v>0</v>
      </c>
      <c r="M1991" s="159">
        <v>0</v>
      </c>
      <c r="N1991" s="159">
        <v>28.3</v>
      </c>
      <c r="O1991" s="159" t="s">
        <v>102</v>
      </c>
      <c r="P1991" s="2"/>
    </row>
    <row r="1992" spans="1:16" ht="13.5" customHeight="1" x14ac:dyDescent="0.3">
      <c r="A1992" s="160">
        <v>5.2083333333333336E-2</v>
      </c>
      <c r="B1992" s="159">
        <v>7</v>
      </c>
      <c r="C1992" s="159">
        <v>0</v>
      </c>
      <c r="D1992" s="159">
        <v>0</v>
      </c>
      <c r="E1992" s="159">
        <v>7</v>
      </c>
      <c r="F1992" s="159">
        <v>0</v>
      </c>
      <c r="G1992" s="159">
        <v>0</v>
      </c>
      <c r="H1992" s="159">
        <v>0</v>
      </c>
      <c r="I1992" s="159">
        <v>0</v>
      </c>
      <c r="J1992" s="159">
        <v>0</v>
      </c>
      <c r="K1992" s="159">
        <v>0</v>
      </c>
      <c r="L1992" s="159">
        <v>0</v>
      </c>
      <c r="M1992" s="159">
        <v>0</v>
      </c>
      <c r="N1992" s="159">
        <v>31.6</v>
      </c>
      <c r="O1992" s="159" t="s">
        <v>102</v>
      </c>
      <c r="P1992" s="2"/>
    </row>
    <row r="1993" spans="1:16" ht="13.5" customHeight="1" x14ac:dyDescent="0.3">
      <c r="A1993" s="160">
        <v>6.25E-2</v>
      </c>
      <c r="B1993" s="159">
        <v>10</v>
      </c>
      <c r="C1993" s="159">
        <v>0</v>
      </c>
      <c r="D1993" s="159">
        <v>1</v>
      </c>
      <c r="E1993" s="159">
        <v>9</v>
      </c>
      <c r="F1993" s="159">
        <v>0</v>
      </c>
      <c r="G1993" s="159">
        <v>0</v>
      </c>
      <c r="H1993" s="159">
        <v>0</v>
      </c>
      <c r="I1993" s="159">
        <v>0</v>
      </c>
      <c r="J1993" s="159">
        <v>0</v>
      </c>
      <c r="K1993" s="159">
        <v>0</v>
      </c>
      <c r="L1993" s="159">
        <v>0</v>
      </c>
      <c r="M1993" s="159">
        <v>0</v>
      </c>
      <c r="N1993" s="159">
        <v>27.5</v>
      </c>
      <c r="O1993" s="159" t="s">
        <v>102</v>
      </c>
      <c r="P1993" s="2"/>
    </row>
    <row r="1994" spans="1:16" ht="13.5" customHeight="1" x14ac:dyDescent="0.3">
      <c r="A1994" s="160">
        <v>7.2916666666666699E-2</v>
      </c>
      <c r="B1994" s="159">
        <v>15</v>
      </c>
      <c r="C1994" s="159">
        <v>1</v>
      </c>
      <c r="D1994" s="159">
        <v>2</v>
      </c>
      <c r="E1994" s="159">
        <v>10</v>
      </c>
      <c r="F1994" s="159">
        <v>2</v>
      </c>
      <c r="G1994" s="159">
        <v>0</v>
      </c>
      <c r="H1994" s="159">
        <v>0</v>
      </c>
      <c r="I1994" s="159">
        <v>0</v>
      </c>
      <c r="J1994" s="159">
        <v>0</v>
      </c>
      <c r="K1994" s="159">
        <v>0</v>
      </c>
      <c r="L1994" s="159">
        <v>0</v>
      </c>
      <c r="M1994" s="159">
        <v>0</v>
      </c>
      <c r="N1994" s="159">
        <v>26.8</v>
      </c>
      <c r="O1994" s="159">
        <v>31.6</v>
      </c>
      <c r="P1994" s="2"/>
    </row>
    <row r="1995" spans="1:16" ht="13.5" customHeight="1" x14ac:dyDescent="0.3">
      <c r="A1995" s="160">
        <v>8.3333333333333301E-2</v>
      </c>
      <c r="B1995" s="159">
        <v>14</v>
      </c>
      <c r="C1995" s="159">
        <v>0</v>
      </c>
      <c r="D1995" s="159">
        <v>1</v>
      </c>
      <c r="E1995" s="159">
        <v>12</v>
      </c>
      <c r="F1995" s="159">
        <v>0</v>
      </c>
      <c r="G1995" s="159">
        <v>0</v>
      </c>
      <c r="H1995" s="159">
        <v>0</v>
      </c>
      <c r="I1995" s="159">
        <v>0</v>
      </c>
      <c r="J1995" s="159">
        <v>0</v>
      </c>
      <c r="K1995" s="159">
        <v>0</v>
      </c>
      <c r="L1995" s="159">
        <v>0</v>
      </c>
      <c r="M1995" s="159">
        <v>1</v>
      </c>
      <c r="N1995" s="159">
        <v>28.4</v>
      </c>
      <c r="O1995" s="159">
        <v>32.799999999999997</v>
      </c>
      <c r="P1995" s="2"/>
    </row>
    <row r="1996" spans="1:16" ht="13.5" customHeight="1" x14ac:dyDescent="0.3">
      <c r="A1996" s="160">
        <v>9.375E-2</v>
      </c>
      <c r="B1996" s="159">
        <v>12</v>
      </c>
      <c r="C1996" s="159">
        <v>1</v>
      </c>
      <c r="D1996" s="159">
        <v>0</v>
      </c>
      <c r="E1996" s="159">
        <v>9</v>
      </c>
      <c r="F1996" s="159">
        <v>1</v>
      </c>
      <c r="G1996" s="159">
        <v>1</v>
      </c>
      <c r="H1996" s="159">
        <v>0</v>
      </c>
      <c r="I1996" s="159">
        <v>0</v>
      </c>
      <c r="J1996" s="159">
        <v>0</v>
      </c>
      <c r="K1996" s="159">
        <v>0</v>
      </c>
      <c r="L1996" s="159">
        <v>0</v>
      </c>
      <c r="M1996" s="159">
        <v>0</v>
      </c>
      <c r="N1996" s="159">
        <v>28</v>
      </c>
      <c r="O1996" s="159">
        <v>31.8</v>
      </c>
      <c r="P1996" s="2"/>
    </row>
    <row r="1997" spans="1:16" ht="13.5" customHeight="1" x14ac:dyDescent="0.3">
      <c r="A1997" s="160">
        <v>0.104166666666667</v>
      </c>
      <c r="B1997" s="159">
        <v>3</v>
      </c>
      <c r="C1997" s="159">
        <v>0</v>
      </c>
      <c r="D1997" s="159">
        <v>0</v>
      </c>
      <c r="E1997" s="159">
        <v>3</v>
      </c>
      <c r="F1997" s="159">
        <v>0</v>
      </c>
      <c r="G1997" s="159">
        <v>0</v>
      </c>
      <c r="H1997" s="159">
        <v>0</v>
      </c>
      <c r="I1997" s="159">
        <v>0</v>
      </c>
      <c r="J1997" s="159">
        <v>0</v>
      </c>
      <c r="K1997" s="159">
        <v>0</v>
      </c>
      <c r="L1997" s="159">
        <v>0</v>
      </c>
      <c r="M1997" s="159">
        <v>0</v>
      </c>
      <c r="N1997" s="159">
        <v>26.4</v>
      </c>
      <c r="O1997" s="159" t="s">
        <v>102</v>
      </c>
      <c r="P1997" s="2"/>
    </row>
    <row r="1998" spans="1:16" ht="13.5" customHeight="1" x14ac:dyDescent="0.3">
      <c r="A1998" s="160">
        <v>0.114583333333333</v>
      </c>
      <c r="B1998" s="159">
        <v>9</v>
      </c>
      <c r="C1998" s="159">
        <v>0</v>
      </c>
      <c r="D1998" s="159">
        <v>0</v>
      </c>
      <c r="E1998" s="159">
        <v>5</v>
      </c>
      <c r="F1998" s="159">
        <v>3</v>
      </c>
      <c r="G1998" s="159">
        <v>1</v>
      </c>
      <c r="H1998" s="159">
        <v>0</v>
      </c>
      <c r="I1998" s="159">
        <v>0</v>
      </c>
      <c r="J1998" s="159">
        <v>0</v>
      </c>
      <c r="K1998" s="159">
        <v>0</v>
      </c>
      <c r="L1998" s="159">
        <v>0</v>
      </c>
      <c r="M1998" s="159">
        <v>0</v>
      </c>
      <c r="N1998" s="159">
        <v>29.8</v>
      </c>
      <c r="O1998" s="159" t="s">
        <v>102</v>
      </c>
      <c r="P1998" s="2"/>
    </row>
    <row r="1999" spans="1:16" ht="13.5" customHeight="1" x14ac:dyDescent="0.3">
      <c r="A1999" s="160">
        <v>0.125</v>
      </c>
      <c r="B1999" s="159">
        <v>5</v>
      </c>
      <c r="C1999" s="159">
        <v>0</v>
      </c>
      <c r="D1999" s="159">
        <v>0</v>
      </c>
      <c r="E1999" s="159">
        <v>5</v>
      </c>
      <c r="F1999" s="159">
        <v>0</v>
      </c>
      <c r="G1999" s="159">
        <v>0</v>
      </c>
      <c r="H1999" s="159">
        <v>0</v>
      </c>
      <c r="I1999" s="159">
        <v>0</v>
      </c>
      <c r="J1999" s="159">
        <v>0</v>
      </c>
      <c r="K1999" s="159">
        <v>0</v>
      </c>
      <c r="L1999" s="159">
        <v>0</v>
      </c>
      <c r="M1999" s="159">
        <v>0</v>
      </c>
      <c r="N1999" s="159">
        <v>26.8</v>
      </c>
      <c r="O1999" s="159" t="s">
        <v>102</v>
      </c>
      <c r="P1999" s="2"/>
    </row>
    <row r="2000" spans="1:16" ht="13.5" customHeight="1" x14ac:dyDescent="0.3">
      <c r="A2000" s="160">
        <v>0.13541666666666699</v>
      </c>
      <c r="B2000" s="159">
        <v>6</v>
      </c>
      <c r="C2000" s="159">
        <v>0</v>
      </c>
      <c r="D2000" s="159">
        <v>1</v>
      </c>
      <c r="E2000" s="159">
        <v>5</v>
      </c>
      <c r="F2000" s="159">
        <v>0</v>
      </c>
      <c r="G2000" s="159">
        <v>0</v>
      </c>
      <c r="H2000" s="159">
        <v>0</v>
      </c>
      <c r="I2000" s="159">
        <v>0</v>
      </c>
      <c r="J2000" s="159">
        <v>0</v>
      </c>
      <c r="K2000" s="159">
        <v>0</v>
      </c>
      <c r="L2000" s="159">
        <v>0</v>
      </c>
      <c r="M2000" s="159">
        <v>0</v>
      </c>
      <c r="N2000" s="159">
        <v>31.2</v>
      </c>
      <c r="O2000" s="159" t="s">
        <v>102</v>
      </c>
      <c r="P2000" s="2"/>
    </row>
    <row r="2001" spans="1:16" ht="13.5" customHeight="1" x14ac:dyDescent="0.3">
      <c r="A2001" s="160">
        <v>0.14583333333333301</v>
      </c>
      <c r="B2001" s="159">
        <v>10</v>
      </c>
      <c r="C2001" s="159">
        <v>0</v>
      </c>
      <c r="D2001" s="159">
        <v>2</v>
      </c>
      <c r="E2001" s="159">
        <v>5</v>
      </c>
      <c r="F2001" s="159">
        <v>3</v>
      </c>
      <c r="G2001" s="159">
        <v>0</v>
      </c>
      <c r="H2001" s="159">
        <v>0</v>
      </c>
      <c r="I2001" s="159">
        <v>0</v>
      </c>
      <c r="J2001" s="159">
        <v>0</v>
      </c>
      <c r="K2001" s="159">
        <v>0</v>
      </c>
      <c r="L2001" s="159">
        <v>0</v>
      </c>
      <c r="M2001" s="159">
        <v>0</v>
      </c>
      <c r="N2001" s="159">
        <v>30.9</v>
      </c>
      <c r="O2001" s="159" t="s">
        <v>102</v>
      </c>
      <c r="P2001" s="2"/>
    </row>
    <row r="2002" spans="1:16" ht="13.5" customHeight="1" x14ac:dyDescent="0.3">
      <c r="A2002" s="160">
        <v>0.15625</v>
      </c>
      <c r="B2002" s="159">
        <v>5</v>
      </c>
      <c r="C2002" s="159">
        <v>0</v>
      </c>
      <c r="D2002" s="159">
        <v>1</v>
      </c>
      <c r="E2002" s="159">
        <v>3</v>
      </c>
      <c r="F2002" s="159">
        <v>0</v>
      </c>
      <c r="G2002" s="159">
        <v>1</v>
      </c>
      <c r="H2002" s="159">
        <v>0</v>
      </c>
      <c r="I2002" s="159">
        <v>0</v>
      </c>
      <c r="J2002" s="159">
        <v>0</v>
      </c>
      <c r="K2002" s="159">
        <v>0</v>
      </c>
      <c r="L2002" s="159">
        <v>0</v>
      </c>
      <c r="M2002" s="159">
        <v>0</v>
      </c>
      <c r="N2002" s="159">
        <v>29.9</v>
      </c>
      <c r="O2002" s="159" t="s">
        <v>102</v>
      </c>
      <c r="P2002" s="2"/>
    </row>
    <row r="2003" spans="1:16" ht="13.5" customHeight="1" x14ac:dyDescent="0.3">
      <c r="A2003" s="160">
        <v>0.16666666666666699</v>
      </c>
      <c r="B2003" s="159">
        <v>12</v>
      </c>
      <c r="C2003" s="159">
        <v>0</v>
      </c>
      <c r="D2003" s="159">
        <v>0</v>
      </c>
      <c r="E2003" s="159">
        <v>11</v>
      </c>
      <c r="F2003" s="159">
        <v>1</v>
      </c>
      <c r="G2003" s="159">
        <v>0</v>
      </c>
      <c r="H2003" s="159">
        <v>0</v>
      </c>
      <c r="I2003" s="159">
        <v>0</v>
      </c>
      <c r="J2003" s="159">
        <v>0</v>
      </c>
      <c r="K2003" s="159">
        <v>0</v>
      </c>
      <c r="L2003" s="159">
        <v>0</v>
      </c>
      <c r="M2003" s="159">
        <v>0</v>
      </c>
      <c r="N2003" s="159">
        <v>26.8</v>
      </c>
      <c r="O2003" s="159">
        <v>29.2</v>
      </c>
      <c r="P2003" s="2"/>
    </row>
    <row r="2004" spans="1:16" ht="13.5" customHeight="1" x14ac:dyDescent="0.3">
      <c r="A2004" s="160">
        <v>0.17708333333333301</v>
      </c>
      <c r="B2004" s="159">
        <v>7</v>
      </c>
      <c r="C2004" s="159">
        <v>0</v>
      </c>
      <c r="D2004" s="159">
        <v>0</v>
      </c>
      <c r="E2004" s="159">
        <v>6</v>
      </c>
      <c r="F2004" s="159">
        <v>1</v>
      </c>
      <c r="G2004" s="159">
        <v>0</v>
      </c>
      <c r="H2004" s="159">
        <v>0</v>
      </c>
      <c r="I2004" s="159">
        <v>0</v>
      </c>
      <c r="J2004" s="159">
        <v>0</v>
      </c>
      <c r="K2004" s="159">
        <v>0</v>
      </c>
      <c r="L2004" s="159">
        <v>0</v>
      </c>
      <c r="M2004" s="159">
        <v>0</v>
      </c>
      <c r="N2004" s="159">
        <v>28</v>
      </c>
      <c r="O2004" s="159" t="s">
        <v>102</v>
      </c>
      <c r="P2004" s="2"/>
    </row>
    <row r="2005" spans="1:16" ht="13.5" customHeight="1" x14ac:dyDescent="0.3">
      <c r="A2005" s="160">
        <v>0.1875</v>
      </c>
      <c r="B2005" s="159">
        <v>3</v>
      </c>
      <c r="C2005" s="159">
        <v>0</v>
      </c>
      <c r="D2005" s="159">
        <v>0</v>
      </c>
      <c r="E2005" s="159">
        <v>2</v>
      </c>
      <c r="F2005" s="159">
        <v>1</v>
      </c>
      <c r="G2005" s="159">
        <v>0</v>
      </c>
      <c r="H2005" s="159">
        <v>0</v>
      </c>
      <c r="I2005" s="159">
        <v>0</v>
      </c>
      <c r="J2005" s="159">
        <v>0</v>
      </c>
      <c r="K2005" s="159">
        <v>0</v>
      </c>
      <c r="L2005" s="159">
        <v>0</v>
      </c>
      <c r="M2005" s="159">
        <v>0</v>
      </c>
      <c r="N2005" s="159">
        <v>31</v>
      </c>
      <c r="O2005" s="159" t="s">
        <v>102</v>
      </c>
      <c r="P2005" s="2"/>
    </row>
    <row r="2006" spans="1:16" ht="13.5" customHeight="1" x14ac:dyDescent="0.3">
      <c r="A2006" s="160">
        <v>0.19791666666666699</v>
      </c>
      <c r="B2006" s="159">
        <v>4</v>
      </c>
      <c r="C2006" s="159">
        <v>0</v>
      </c>
      <c r="D2006" s="159">
        <v>0</v>
      </c>
      <c r="E2006" s="159">
        <v>2</v>
      </c>
      <c r="F2006" s="159">
        <v>2</v>
      </c>
      <c r="G2006" s="159">
        <v>0</v>
      </c>
      <c r="H2006" s="159">
        <v>0</v>
      </c>
      <c r="I2006" s="159">
        <v>0</v>
      </c>
      <c r="J2006" s="159">
        <v>0</v>
      </c>
      <c r="K2006" s="159">
        <v>0</v>
      </c>
      <c r="L2006" s="159">
        <v>0</v>
      </c>
      <c r="M2006" s="159">
        <v>0</v>
      </c>
      <c r="N2006" s="159">
        <v>26.3</v>
      </c>
      <c r="O2006" s="159" t="s">
        <v>102</v>
      </c>
      <c r="P2006" s="2"/>
    </row>
    <row r="2007" spans="1:16" ht="13.5" customHeight="1" x14ac:dyDescent="0.3">
      <c r="A2007" s="160">
        <v>0.20833333333333301</v>
      </c>
      <c r="B2007" s="159">
        <v>6</v>
      </c>
      <c r="C2007" s="159">
        <v>0</v>
      </c>
      <c r="D2007" s="159">
        <v>1</v>
      </c>
      <c r="E2007" s="159">
        <v>5</v>
      </c>
      <c r="F2007" s="159">
        <v>0</v>
      </c>
      <c r="G2007" s="159">
        <v>0</v>
      </c>
      <c r="H2007" s="159">
        <v>0</v>
      </c>
      <c r="I2007" s="159">
        <v>0</v>
      </c>
      <c r="J2007" s="159">
        <v>0</v>
      </c>
      <c r="K2007" s="159">
        <v>0</v>
      </c>
      <c r="L2007" s="159">
        <v>0</v>
      </c>
      <c r="M2007" s="159">
        <v>0</v>
      </c>
      <c r="N2007" s="159">
        <v>28</v>
      </c>
      <c r="O2007" s="159" t="s">
        <v>102</v>
      </c>
      <c r="P2007" s="2"/>
    </row>
    <row r="2008" spans="1:16" ht="13.5" customHeight="1" x14ac:dyDescent="0.3">
      <c r="A2008" s="160">
        <v>0.21875</v>
      </c>
      <c r="B2008" s="159">
        <v>5</v>
      </c>
      <c r="C2008" s="159">
        <v>0</v>
      </c>
      <c r="D2008" s="159">
        <v>0</v>
      </c>
      <c r="E2008" s="159">
        <v>4</v>
      </c>
      <c r="F2008" s="159">
        <v>1</v>
      </c>
      <c r="G2008" s="159">
        <v>0</v>
      </c>
      <c r="H2008" s="159">
        <v>0</v>
      </c>
      <c r="I2008" s="159">
        <v>0</v>
      </c>
      <c r="J2008" s="159">
        <v>0</v>
      </c>
      <c r="K2008" s="159">
        <v>0</v>
      </c>
      <c r="L2008" s="159">
        <v>0</v>
      </c>
      <c r="M2008" s="159">
        <v>0</v>
      </c>
      <c r="N2008" s="159">
        <v>24.9</v>
      </c>
      <c r="O2008" s="159" t="s">
        <v>102</v>
      </c>
      <c r="P2008" s="2"/>
    </row>
    <row r="2009" spans="1:16" ht="13.5" customHeight="1" x14ac:dyDescent="0.3">
      <c r="A2009" s="160">
        <v>0.22916666666666699</v>
      </c>
      <c r="B2009" s="159">
        <v>5</v>
      </c>
      <c r="C2009" s="159">
        <v>0</v>
      </c>
      <c r="D2009" s="159">
        <v>0</v>
      </c>
      <c r="E2009" s="159">
        <v>5</v>
      </c>
      <c r="F2009" s="159">
        <v>0</v>
      </c>
      <c r="G2009" s="159">
        <v>0</v>
      </c>
      <c r="H2009" s="159">
        <v>0</v>
      </c>
      <c r="I2009" s="159">
        <v>0</v>
      </c>
      <c r="J2009" s="159">
        <v>0</v>
      </c>
      <c r="K2009" s="159">
        <v>0</v>
      </c>
      <c r="L2009" s="159">
        <v>0</v>
      </c>
      <c r="M2009" s="159">
        <v>0</v>
      </c>
      <c r="N2009" s="159">
        <v>28.6</v>
      </c>
      <c r="O2009" s="159" t="s">
        <v>102</v>
      </c>
      <c r="P2009" s="2"/>
    </row>
    <row r="2010" spans="1:16" ht="13.5" customHeight="1" x14ac:dyDescent="0.3">
      <c r="A2010" s="160">
        <v>0.23958333333333301</v>
      </c>
      <c r="B2010" s="159">
        <v>2</v>
      </c>
      <c r="C2010" s="159">
        <v>0</v>
      </c>
      <c r="D2010" s="159">
        <v>0</v>
      </c>
      <c r="E2010" s="159">
        <v>1</v>
      </c>
      <c r="F2010" s="159">
        <v>1</v>
      </c>
      <c r="G2010" s="159">
        <v>0</v>
      </c>
      <c r="H2010" s="159">
        <v>0</v>
      </c>
      <c r="I2010" s="159">
        <v>0</v>
      </c>
      <c r="J2010" s="159">
        <v>0</v>
      </c>
      <c r="K2010" s="159">
        <v>0</v>
      </c>
      <c r="L2010" s="159">
        <v>0</v>
      </c>
      <c r="M2010" s="159">
        <v>0</v>
      </c>
      <c r="N2010" s="159">
        <v>24.4</v>
      </c>
      <c r="O2010" s="159" t="s">
        <v>102</v>
      </c>
      <c r="P2010" s="2"/>
    </row>
    <row r="2011" spans="1:16" ht="13.5" customHeight="1" x14ac:dyDescent="0.3">
      <c r="A2011" s="160">
        <v>0.25</v>
      </c>
      <c r="B2011" s="159">
        <v>3</v>
      </c>
      <c r="C2011" s="159">
        <v>0</v>
      </c>
      <c r="D2011" s="159">
        <v>0</v>
      </c>
      <c r="E2011" s="159">
        <v>3</v>
      </c>
      <c r="F2011" s="159">
        <v>0</v>
      </c>
      <c r="G2011" s="159">
        <v>0</v>
      </c>
      <c r="H2011" s="159">
        <v>0</v>
      </c>
      <c r="I2011" s="159">
        <v>0</v>
      </c>
      <c r="J2011" s="159">
        <v>0</v>
      </c>
      <c r="K2011" s="159">
        <v>0</v>
      </c>
      <c r="L2011" s="159">
        <v>0</v>
      </c>
      <c r="M2011" s="159">
        <v>0</v>
      </c>
      <c r="N2011" s="159">
        <v>31.1</v>
      </c>
      <c r="O2011" s="159" t="s">
        <v>102</v>
      </c>
      <c r="P2011" s="2"/>
    </row>
    <row r="2012" spans="1:16" ht="13.5" customHeight="1" x14ac:dyDescent="0.3">
      <c r="A2012" s="160">
        <v>0.26041666666666702</v>
      </c>
      <c r="B2012" s="159">
        <v>5</v>
      </c>
      <c r="C2012" s="159">
        <v>1</v>
      </c>
      <c r="D2012" s="159">
        <v>0</v>
      </c>
      <c r="E2012" s="159">
        <v>4</v>
      </c>
      <c r="F2012" s="159">
        <v>0</v>
      </c>
      <c r="G2012" s="159">
        <v>0</v>
      </c>
      <c r="H2012" s="159">
        <v>0</v>
      </c>
      <c r="I2012" s="159">
        <v>0</v>
      </c>
      <c r="J2012" s="159">
        <v>0</v>
      </c>
      <c r="K2012" s="159">
        <v>0</v>
      </c>
      <c r="L2012" s="159">
        <v>0</v>
      </c>
      <c r="M2012" s="159">
        <v>0</v>
      </c>
      <c r="N2012" s="159">
        <v>24.3</v>
      </c>
      <c r="O2012" s="159" t="s">
        <v>102</v>
      </c>
      <c r="P2012" s="2"/>
    </row>
    <row r="2013" spans="1:16" ht="13.5" customHeight="1" x14ac:dyDescent="0.3">
      <c r="A2013" s="160">
        <v>0.27083333333333298</v>
      </c>
      <c r="B2013" s="159">
        <v>6</v>
      </c>
      <c r="C2013" s="159">
        <v>0</v>
      </c>
      <c r="D2013" s="159">
        <v>0</v>
      </c>
      <c r="E2013" s="159">
        <v>3</v>
      </c>
      <c r="F2013" s="159">
        <v>3</v>
      </c>
      <c r="G2013" s="159">
        <v>0</v>
      </c>
      <c r="H2013" s="159">
        <v>0</v>
      </c>
      <c r="I2013" s="159">
        <v>0</v>
      </c>
      <c r="J2013" s="159">
        <v>0</v>
      </c>
      <c r="K2013" s="159">
        <v>0</v>
      </c>
      <c r="L2013" s="159">
        <v>0</v>
      </c>
      <c r="M2013" s="159">
        <v>0</v>
      </c>
      <c r="N2013" s="159">
        <v>26.7</v>
      </c>
      <c r="O2013" s="159" t="s">
        <v>102</v>
      </c>
      <c r="P2013" s="2"/>
    </row>
    <row r="2014" spans="1:16" ht="13.5" customHeight="1" x14ac:dyDescent="0.3">
      <c r="A2014" s="160">
        <v>0.28125</v>
      </c>
      <c r="B2014" s="159">
        <v>12</v>
      </c>
      <c r="C2014" s="159">
        <v>0</v>
      </c>
      <c r="D2014" s="159">
        <v>1</v>
      </c>
      <c r="E2014" s="159">
        <v>10</v>
      </c>
      <c r="F2014" s="159">
        <v>1</v>
      </c>
      <c r="G2014" s="159">
        <v>0</v>
      </c>
      <c r="H2014" s="159">
        <v>0</v>
      </c>
      <c r="I2014" s="159">
        <v>0</v>
      </c>
      <c r="J2014" s="159">
        <v>0</v>
      </c>
      <c r="K2014" s="159">
        <v>0</v>
      </c>
      <c r="L2014" s="159">
        <v>0</v>
      </c>
      <c r="M2014" s="159">
        <v>0</v>
      </c>
      <c r="N2014" s="159">
        <v>29.3</v>
      </c>
      <c r="O2014" s="159">
        <v>36.299999999999997</v>
      </c>
      <c r="P2014" s="2"/>
    </row>
    <row r="2015" spans="1:16" ht="13.5" customHeight="1" x14ac:dyDescent="0.3">
      <c r="A2015" s="160">
        <v>0.29166666666666702</v>
      </c>
      <c r="B2015" s="159">
        <v>9</v>
      </c>
      <c r="C2015" s="159">
        <v>0</v>
      </c>
      <c r="D2015" s="159">
        <v>0</v>
      </c>
      <c r="E2015" s="159">
        <v>7</v>
      </c>
      <c r="F2015" s="159">
        <v>0</v>
      </c>
      <c r="G2015" s="159">
        <v>2</v>
      </c>
      <c r="H2015" s="159">
        <v>0</v>
      </c>
      <c r="I2015" s="159">
        <v>0</v>
      </c>
      <c r="J2015" s="159">
        <v>0</v>
      </c>
      <c r="K2015" s="159">
        <v>0</v>
      </c>
      <c r="L2015" s="159">
        <v>0</v>
      </c>
      <c r="M2015" s="159">
        <v>0</v>
      </c>
      <c r="N2015" s="159">
        <v>25.5</v>
      </c>
      <c r="O2015" s="159" t="s">
        <v>102</v>
      </c>
      <c r="P2015" s="2"/>
    </row>
    <row r="2016" spans="1:16" ht="13.5" customHeight="1" x14ac:dyDescent="0.3">
      <c r="A2016" s="160">
        <v>0.30208333333333298</v>
      </c>
      <c r="B2016" s="159">
        <v>7</v>
      </c>
      <c r="C2016" s="159">
        <v>0</v>
      </c>
      <c r="D2016" s="159">
        <v>0</v>
      </c>
      <c r="E2016" s="159">
        <v>6</v>
      </c>
      <c r="F2016" s="159">
        <v>1</v>
      </c>
      <c r="G2016" s="159">
        <v>0</v>
      </c>
      <c r="H2016" s="159">
        <v>0</v>
      </c>
      <c r="I2016" s="159">
        <v>0</v>
      </c>
      <c r="J2016" s="159">
        <v>0</v>
      </c>
      <c r="K2016" s="159">
        <v>0</v>
      </c>
      <c r="L2016" s="159">
        <v>0</v>
      </c>
      <c r="M2016" s="159">
        <v>0</v>
      </c>
      <c r="N2016" s="159">
        <v>25.9</v>
      </c>
      <c r="O2016" s="159" t="s">
        <v>102</v>
      </c>
      <c r="P2016" s="2"/>
    </row>
    <row r="2017" spans="1:16" ht="13.5" customHeight="1" x14ac:dyDescent="0.3">
      <c r="A2017" s="160">
        <v>0.3125</v>
      </c>
      <c r="B2017" s="159">
        <v>9</v>
      </c>
      <c r="C2017" s="159">
        <v>0</v>
      </c>
      <c r="D2017" s="159">
        <v>0</v>
      </c>
      <c r="E2017" s="159">
        <v>8</v>
      </c>
      <c r="F2017" s="159">
        <v>1</v>
      </c>
      <c r="G2017" s="159">
        <v>0</v>
      </c>
      <c r="H2017" s="159">
        <v>0</v>
      </c>
      <c r="I2017" s="159">
        <v>0</v>
      </c>
      <c r="J2017" s="159">
        <v>0</v>
      </c>
      <c r="K2017" s="159">
        <v>0</v>
      </c>
      <c r="L2017" s="159">
        <v>0</v>
      </c>
      <c r="M2017" s="159">
        <v>0</v>
      </c>
      <c r="N2017" s="159">
        <v>24.8</v>
      </c>
      <c r="O2017" s="159" t="s">
        <v>102</v>
      </c>
      <c r="P2017" s="2"/>
    </row>
    <row r="2018" spans="1:16" ht="13.5" customHeight="1" x14ac:dyDescent="0.3">
      <c r="A2018" s="160">
        <v>0.32291666666666702</v>
      </c>
      <c r="B2018" s="159">
        <v>17</v>
      </c>
      <c r="C2018" s="159">
        <v>0</v>
      </c>
      <c r="D2018" s="159">
        <v>1</v>
      </c>
      <c r="E2018" s="159">
        <v>15</v>
      </c>
      <c r="F2018" s="159">
        <v>1</v>
      </c>
      <c r="G2018" s="159">
        <v>0</v>
      </c>
      <c r="H2018" s="159">
        <v>0</v>
      </c>
      <c r="I2018" s="159">
        <v>0</v>
      </c>
      <c r="J2018" s="159">
        <v>0</v>
      </c>
      <c r="K2018" s="159">
        <v>0</v>
      </c>
      <c r="L2018" s="159">
        <v>0</v>
      </c>
      <c r="M2018" s="159">
        <v>0</v>
      </c>
      <c r="N2018" s="159">
        <v>24.9</v>
      </c>
      <c r="O2018" s="159">
        <v>29.6</v>
      </c>
      <c r="P2018" s="2"/>
    </row>
    <row r="2019" spans="1:16" ht="13.5" customHeight="1" x14ac:dyDescent="0.3">
      <c r="A2019" s="160">
        <v>0.33333333333333298</v>
      </c>
      <c r="B2019" s="159">
        <v>22</v>
      </c>
      <c r="C2019" s="159">
        <v>0</v>
      </c>
      <c r="D2019" s="159">
        <v>0</v>
      </c>
      <c r="E2019" s="159">
        <v>18</v>
      </c>
      <c r="F2019" s="159">
        <v>4</v>
      </c>
      <c r="G2019" s="159">
        <v>0</v>
      </c>
      <c r="H2019" s="159">
        <v>0</v>
      </c>
      <c r="I2019" s="159">
        <v>0</v>
      </c>
      <c r="J2019" s="159">
        <v>0</v>
      </c>
      <c r="K2019" s="159">
        <v>0</v>
      </c>
      <c r="L2019" s="159">
        <v>0</v>
      </c>
      <c r="M2019" s="159">
        <v>0</v>
      </c>
      <c r="N2019" s="159">
        <v>28.2</v>
      </c>
      <c r="O2019" s="159">
        <v>32.799999999999997</v>
      </c>
      <c r="P2019" s="2"/>
    </row>
    <row r="2020" spans="1:16" ht="13.5" customHeight="1" x14ac:dyDescent="0.3">
      <c r="A2020" s="160">
        <v>0.34375</v>
      </c>
      <c r="B2020" s="159">
        <v>27</v>
      </c>
      <c r="C2020" s="159">
        <v>2</v>
      </c>
      <c r="D2020" s="159">
        <v>1</v>
      </c>
      <c r="E2020" s="159">
        <v>20</v>
      </c>
      <c r="F2020" s="159">
        <v>4</v>
      </c>
      <c r="G2020" s="159">
        <v>0</v>
      </c>
      <c r="H2020" s="159">
        <v>0</v>
      </c>
      <c r="I2020" s="159">
        <v>0</v>
      </c>
      <c r="J2020" s="159">
        <v>0</v>
      </c>
      <c r="K2020" s="159">
        <v>0</v>
      </c>
      <c r="L2020" s="159">
        <v>0</v>
      </c>
      <c r="M2020" s="159">
        <v>0</v>
      </c>
      <c r="N2020" s="159">
        <v>26.8</v>
      </c>
      <c r="O2020" s="159">
        <v>31.8</v>
      </c>
      <c r="P2020" s="2"/>
    </row>
    <row r="2021" spans="1:16" ht="13.5" customHeight="1" x14ac:dyDescent="0.3">
      <c r="A2021" s="160">
        <v>0.35416666666666702</v>
      </c>
      <c r="B2021" s="159">
        <v>27</v>
      </c>
      <c r="C2021" s="159">
        <v>1</v>
      </c>
      <c r="D2021" s="159">
        <v>1</v>
      </c>
      <c r="E2021" s="159">
        <v>19</v>
      </c>
      <c r="F2021" s="159">
        <v>3</v>
      </c>
      <c r="G2021" s="159">
        <v>2</v>
      </c>
      <c r="H2021" s="159">
        <v>0</v>
      </c>
      <c r="I2021" s="159">
        <v>0</v>
      </c>
      <c r="J2021" s="159">
        <v>0</v>
      </c>
      <c r="K2021" s="159">
        <v>0</v>
      </c>
      <c r="L2021" s="159">
        <v>0</v>
      </c>
      <c r="M2021" s="159">
        <v>1</v>
      </c>
      <c r="N2021" s="159">
        <v>24.5</v>
      </c>
      <c r="O2021" s="159">
        <v>28</v>
      </c>
      <c r="P2021" s="2"/>
    </row>
    <row r="2022" spans="1:16" ht="13.5" customHeight="1" x14ac:dyDescent="0.3">
      <c r="A2022" s="160">
        <v>0.36458333333333298</v>
      </c>
      <c r="B2022" s="159">
        <v>20</v>
      </c>
      <c r="C2022" s="159">
        <v>0</v>
      </c>
      <c r="D2022" s="159">
        <v>0</v>
      </c>
      <c r="E2022" s="159">
        <v>15</v>
      </c>
      <c r="F2022" s="159">
        <v>5</v>
      </c>
      <c r="G2022" s="159">
        <v>0</v>
      </c>
      <c r="H2022" s="159">
        <v>0</v>
      </c>
      <c r="I2022" s="159">
        <v>0</v>
      </c>
      <c r="J2022" s="159">
        <v>0</v>
      </c>
      <c r="K2022" s="159">
        <v>0</v>
      </c>
      <c r="L2022" s="159">
        <v>0</v>
      </c>
      <c r="M2022" s="159">
        <v>0</v>
      </c>
      <c r="N2022" s="159">
        <v>26.1</v>
      </c>
      <c r="O2022" s="159">
        <v>31.4</v>
      </c>
      <c r="P2022" s="2"/>
    </row>
    <row r="2023" spans="1:16" ht="13.5" customHeight="1" x14ac:dyDescent="0.3">
      <c r="A2023" s="160">
        <v>0.375</v>
      </c>
      <c r="B2023" s="159">
        <v>22</v>
      </c>
      <c r="C2023" s="159">
        <v>0</v>
      </c>
      <c r="D2023" s="159">
        <v>1</v>
      </c>
      <c r="E2023" s="159">
        <v>19</v>
      </c>
      <c r="F2023" s="159">
        <v>2</v>
      </c>
      <c r="G2023" s="159">
        <v>0</v>
      </c>
      <c r="H2023" s="159">
        <v>0</v>
      </c>
      <c r="I2023" s="159">
        <v>0</v>
      </c>
      <c r="J2023" s="159">
        <v>0</v>
      </c>
      <c r="K2023" s="159">
        <v>0</v>
      </c>
      <c r="L2023" s="159">
        <v>0</v>
      </c>
      <c r="M2023" s="159">
        <v>0</v>
      </c>
      <c r="N2023" s="159">
        <v>28.1</v>
      </c>
      <c r="O2023" s="159">
        <v>32.5</v>
      </c>
      <c r="P2023" s="2"/>
    </row>
    <row r="2024" spans="1:16" ht="13.5" customHeight="1" x14ac:dyDescent="0.3">
      <c r="A2024" s="160">
        <v>0.38541666666666702</v>
      </c>
      <c r="B2024" s="159">
        <v>37</v>
      </c>
      <c r="C2024" s="159">
        <v>1</v>
      </c>
      <c r="D2024" s="159">
        <v>1</v>
      </c>
      <c r="E2024" s="159">
        <v>31</v>
      </c>
      <c r="F2024" s="159">
        <v>4</v>
      </c>
      <c r="G2024" s="159">
        <v>0</v>
      </c>
      <c r="H2024" s="159">
        <v>0</v>
      </c>
      <c r="I2024" s="159">
        <v>0</v>
      </c>
      <c r="J2024" s="159">
        <v>0</v>
      </c>
      <c r="K2024" s="159">
        <v>0</v>
      </c>
      <c r="L2024" s="159">
        <v>0</v>
      </c>
      <c r="M2024" s="159">
        <v>0</v>
      </c>
      <c r="N2024" s="159">
        <v>24.5</v>
      </c>
      <c r="O2024" s="159">
        <v>28</v>
      </c>
      <c r="P2024" s="2"/>
    </row>
    <row r="2025" spans="1:16" ht="13.5" customHeight="1" x14ac:dyDescent="0.3">
      <c r="A2025" s="160">
        <v>0.39583333333333298</v>
      </c>
      <c r="B2025" s="159">
        <v>54</v>
      </c>
      <c r="C2025" s="159">
        <v>2</v>
      </c>
      <c r="D2025" s="159">
        <v>3</v>
      </c>
      <c r="E2025" s="159">
        <v>38</v>
      </c>
      <c r="F2025" s="159">
        <v>10</v>
      </c>
      <c r="G2025" s="159">
        <v>1</v>
      </c>
      <c r="H2025" s="159">
        <v>0</v>
      </c>
      <c r="I2025" s="159">
        <v>0</v>
      </c>
      <c r="J2025" s="159">
        <v>0</v>
      </c>
      <c r="K2025" s="159">
        <v>0</v>
      </c>
      <c r="L2025" s="159">
        <v>0</v>
      </c>
      <c r="M2025" s="159">
        <v>0</v>
      </c>
      <c r="N2025" s="159">
        <v>24.7</v>
      </c>
      <c r="O2025" s="159">
        <v>28.3</v>
      </c>
      <c r="P2025" s="2"/>
    </row>
    <row r="2026" spans="1:16" ht="13.5" customHeight="1" x14ac:dyDescent="0.3">
      <c r="A2026" s="160">
        <v>0.40625</v>
      </c>
      <c r="B2026" s="159">
        <v>42</v>
      </c>
      <c r="C2026" s="159">
        <v>1</v>
      </c>
      <c r="D2026" s="159">
        <v>3</v>
      </c>
      <c r="E2026" s="159">
        <v>29</v>
      </c>
      <c r="F2026" s="159">
        <v>7</v>
      </c>
      <c r="G2026" s="159">
        <v>1</v>
      </c>
      <c r="H2026" s="159">
        <v>0</v>
      </c>
      <c r="I2026" s="159">
        <v>0</v>
      </c>
      <c r="J2026" s="159">
        <v>1</v>
      </c>
      <c r="K2026" s="159">
        <v>0</v>
      </c>
      <c r="L2026" s="159">
        <v>0</v>
      </c>
      <c r="M2026" s="159">
        <v>0</v>
      </c>
      <c r="N2026" s="159">
        <v>25.7</v>
      </c>
      <c r="O2026" s="159">
        <v>30.3</v>
      </c>
      <c r="P2026" s="2"/>
    </row>
    <row r="2027" spans="1:16" ht="13.5" customHeight="1" x14ac:dyDescent="0.3">
      <c r="A2027" s="160">
        <v>0.41666666666666702</v>
      </c>
      <c r="B2027" s="159">
        <v>72</v>
      </c>
      <c r="C2027" s="159">
        <v>1</v>
      </c>
      <c r="D2027" s="159">
        <v>11</v>
      </c>
      <c r="E2027" s="159">
        <v>47</v>
      </c>
      <c r="F2027" s="159">
        <v>12</v>
      </c>
      <c r="G2027" s="159">
        <v>1</v>
      </c>
      <c r="H2027" s="159">
        <v>0</v>
      </c>
      <c r="I2027" s="159">
        <v>0</v>
      </c>
      <c r="J2027" s="159">
        <v>0</v>
      </c>
      <c r="K2027" s="159">
        <v>0</v>
      </c>
      <c r="L2027" s="159">
        <v>0</v>
      </c>
      <c r="M2027" s="159">
        <v>0</v>
      </c>
      <c r="N2027" s="159">
        <v>25</v>
      </c>
      <c r="O2027" s="159">
        <v>28.4</v>
      </c>
      <c r="P2027" s="2"/>
    </row>
    <row r="2028" spans="1:16" ht="13.5" customHeight="1" x14ac:dyDescent="0.3">
      <c r="A2028" s="160">
        <v>0.42708333333333298</v>
      </c>
      <c r="B2028" s="159">
        <v>47</v>
      </c>
      <c r="C2028" s="159">
        <v>2</v>
      </c>
      <c r="D2028" s="159">
        <v>5</v>
      </c>
      <c r="E2028" s="159">
        <v>32</v>
      </c>
      <c r="F2028" s="159">
        <v>8</v>
      </c>
      <c r="G2028" s="159">
        <v>0</v>
      </c>
      <c r="H2028" s="159">
        <v>0</v>
      </c>
      <c r="I2028" s="159">
        <v>0</v>
      </c>
      <c r="J2028" s="159">
        <v>0</v>
      </c>
      <c r="K2028" s="159">
        <v>0</v>
      </c>
      <c r="L2028" s="159">
        <v>0</v>
      </c>
      <c r="M2028" s="159">
        <v>0</v>
      </c>
      <c r="N2028" s="159">
        <v>24.9</v>
      </c>
      <c r="O2028" s="159">
        <v>29.1</v>
      </c>
      <c r="P2028" s="2"/>
    </row>
    <row r="2029" spans="1:16" ht="13.5" customHeight="1" x14ac:dyDescent="0.3">
      <c r="A2029" s="160">
        <v>0.4375</v>
      </c>
      <c r="B2029" s="159">
        <v>56</v>
      </c>
      <c r="C2029" s="159">
        <v>1</v>
      </c>
      <c r="D2029" s="159">
        <v>3</v>
      </c>
      <c r="E2029" s="159">
        <v>42</v>
      </c>
      <c r="F2029" s="159">
        <v>8</v>
      </c>
      <c r="G2029" s="159">
        <v>1</v>
      </c>
      <c r="H2029" s="159">
        <v>0</v>
      </c>
      <c r="I2029" s="159">
        <v>0</v>
      </c>
      <c r="J2029" s="159">
        <v>1</v>
      </c>
      <c r="K2029" s="159">
        <v>0</v>
      </c>
      <c r="L2029" s="159">
        <v>0</v>
      </c>
      <c r="M2029" s="159">
        <v>0</v>
      </c>
      <c r="N2029" s="159">
        <v>25.3</v>
      </c>
      <c r="O2029" s="159">
        <v>30</v>
      </c>
      <c r="P2029" s="2"/>
    </row>
    <row r="2030" spans="1:16" ht="13.5" customHeight="1" x14ac:dyDescent="0.3">
      <c r="A2030" s="160">
        <v>0.44791666666666702</v>
      </c>
      <c r="B2030" s="159">
        <v>45</v>
      </c>
      <c r="C2030" s="159">
        <v>0</v>
      </c>
      <c r="D2030" s="159">
        <v>5</v>
      </c>
      <c r="E2030" s="159">
        <v>39</v>
      </c>
      <c r="F2030" s="159">
        <v>1</v>
      </c>
      <c r="G2030" s="159">
        <v>0</v>
      </c>
      <c r="H2030" s="159">
        <v>0</v>
      </c>
      <c r="I2030" s="159">
        <v>0</v>
      </c>
      <c r="J2030" s="159">
        <v>0</v>
      </c>
      <c r="K2030" s="159">
        <v>0</v>
      </c>
      <c r="L2030" s="159">
        <v>0</v>
      </c>
      <c r="M2030" s="159">
        <v>0</v>
      </c>
      <c r="N2030" s="159">
        <v>25.2</v>
      </c>
      <c r="O2030" s="159">
        <v>30.1</v>
      </c>
      <c r="P2030" s="2"/>
    </row>
    <row r="2031" spans="1:16" ht="13.5" customHeight="1" x14ac:dyDescent="0.3">
      <c r="A2031" s="160">
        <v>0.45833333333333298</v>
      </c>
      <c r="B2031" s="159">
        <v>74</v>
      </c>
      <c r="C2031" s="159">
        <v>0</v>
      </c>
      <c r="D2031" s="159">
        <v>4</v>
      </c>
      <c r="E2031" s="159">
        <v>62</v>
      </c>
      <c r="F2031" s="159">
        <v>6</v>
      </c>
      <c r="G2031" s="159">
        <v>2</v>
      </c>
      <c r="H2031" s="159">
        <v>0</v>
      </c>
      <c r="I2031" s="159">
        <v>0</v>
      </c>
      <c r="J2031" s="159">
        <v>0</v>
      </c>
      <c r="K2031" s="159">
        <v>0</v>
      </c>
      <c r="L2031" s="159">
        <v>0</v>
      </c>
      <c r="M2031" s="159">
        <v>0</v>
      </c>
      <c r="N2031" s="159">
        <v>25.4</v>
      </c>
      <c r="O2031" s="159">
        <v>29.4</v>
      </c>
      <c r="P2031" s="2"/>
    </row>
    <row r="2032" spans="1:16" ht="13.5" customHeight="1" x14ac:dyDescent="0.3">
      <c r="A2032" s="160">
        <v>0.46875</v>
      </c>
      <c r="B2032" s="159">
        <v>44</v>
      </c>
      <c r="C2032" s="159">
        <v>2</v>
      </c>
      <c r="D2032" s="159">
        <v>4</v>
      </c>
      <c r="E2032" s="159">
        <v>31</v>
      </c>
      <c r="F2032" s="159">
        <v>6</v>
      </c>
      <c r="G2032" s="159">
        <v>0</v>
      </c>
      <c r="H2032" s="159">
        <v>0</v>
      </c>
      <c r="I2032" s="159">
        <v>1</v>
      </c>
      <c r="J2032" s="159">
        <v>0</v>
      </c>
      <c r="K2032" s="159">
        <v>0</v>
      </c>
      <c r="L2032" s="159">
        <v>0</v>
      </c>
      <c r="M2032" s="159">
        <v>0</v>
      </c>
      <c r="N2032" s="159">
        <v>24.5</v>
      </c>
      <c r="O2032" s="159">
        <v>28.8</v>
      </c>
      <c r="P2032" s="2"/>
    </row>
    <row r="2033" spans="1:16" ht="13.5" customHeight="1" x14ac:dyDescent="0.3">
      <c r="A2033" s="160">
        <v>0.47916666666666702</v>
      </c>
      <c r="B2033" s="159">
        <v>62</v>
      </c>
      <c r="C2033" s="159">
        <v>2</v>
      </c>
      <c r="D2033" s="159">
        <v>2</v>
      </c>
      <c r="E2033" s="159">
        <v>48</v>
      </c>
      <c r="F2033" s="159">
        <v>7</v>
      </c>
      <c r="G2033" s="159">
        <v>2</v>
      </c>
      <c r="H2033" s="159">
        <v>0</v>
      </c>
      <c r="I2033" s="159">
        <v>1</v>
      </c>
      <c r="J2033" s="159">
        <v>0</v>
      </c>
      <c r="K2033" s="159">
        <v>0</v>
      </c>
      <c r="L2033" s="159">
        <v>0</v>
      </c>
      <c r="M2033" s="159">
        <v>0</v>
      </c>
      <c r="N2033" s="159">
        <v>23.8</v>
      </c>
      <c r="O2033" s="159">
        <v>26.9</v>
      </c>
      <c r="P2033" s="2"/>
    </row>
    <row r="2034" spans="1:16" ht="13.5" customHeight="1" x14ac:dyDescent="0.3">
      <c r="A2034" s="160">
        <v>0.48958333333333298</v>
      </c>
      <c r="B2034" s="159">
        <v>51</v>
      </c>
      <c r="C2034" s="159">
        <v>1</v>
      </c>
      <c r="D2034" s="159">
        <v>4</v>
      </c>
      <c r="E2034" s="159">
        <v>41</v>
      </c>
      <c r="F2034" s="159">
        <v>2</v>
      </c>
      <c r="G2034" s="159">
        <v>1</v>
      </c>
      <c r="H2034" s="159">
        <v>0</v>
      </c>
      <c r="I2034" s="159">
        <v>1</v>
      </c>
      <c r="J2034" s="159">
        <v>1</v>
      </c>
      <c r="K2034" s="159">
        <v>0</v>
      </c>
      <c r="L2034" s="159">
        <v>0</v>
      </c>
      <c r="M2034" s="159">
        <v>0</v>
      </c>
      <c r="N2034" s="159">
        <v>25.6</v>
      </c>
      <c r="O2034" s="159">
        <v>30.7</v>
      </c>
      <c r="P2034" s="2"/>
    </row>
    <row r="2035" spans="1:16" ht="13.5" customHeight="1" x14ac:dyDescent="0.3">
      <c r="A2035" s="160">
        <v>0.5</v>
      </c>
      <c r="B2035" s="159">
        <v>79</v>
      </c>
      <c r="C2035" s="159">
        <v>3</v>
      </c>
      <c r="D2035" s="159">
        <v>7</v>
      </c>
      <c r="E2035" s="159">
        <v>57</v>
      </c>
      <c r="F2035" s="159">
        <v>4</v>
      </c>
      <c r="G2035" s="159">
        <v>2</v>
      </c>
      <c r="H2035" s="159">
        <v>0</v>
      </c>
      <c r="I2035" s="159">
        <v>3</v>
      </c>
      <c r="J2035" s="159">
        <v>3</v>
      </c>
      <c r="K2035" s="159">
        <v>0</v>
      </c>
      <c r="L2035" s="159">
        <v>0</v>
      </c>
      <c r="M2035" s="159">
        <v>0</v>
      </c>
      <c r="N2035" s="159">
        <v>24.5</v>
      </c>
      <c r="O2035" s="159">
        <v>27.7</v>
      </c>
      <c r="P2035" s="2"/>
    </row>
    <row r="2036" spans="1:16" ht="13.5" customHeight="1" x14ac:dyDescent="0.3">
      <c r="A2036" s="160">
        <v>0.51041666666666696</v>
      </c>
      <c r="B2036" s="159">
        <v>50</v>
      </c>
      <c r="C2036" s="159">
        <v>1</v>
      </c>
      <c r="D2036" s="159">
        <v>5</v>
      </c>
      <c r="E2036" s="159">
        <v>40</v>
      </c>
      <c r="F2036" s="159">
        <v>3</v>
      </c>
      <c r="G2036" s="159">
        <v>1</v>
      </c>
      <c r="H2036" s="159">
        <v>0</v>
      </c>
      <c r="I2036" s="159">
        <v>0</v>
      </c>
      <c r="J2036" s="159">
        <v>0</v>
      </c>
      <c r="K2036" s="159">
        <v>0</v>
      </c>
      <c r="L2036" s="159">
        <v>0</v>
      </c>
      <c r="M2036" s="159">
        <v>0</v>
      </c>
      <c r="N2036" s="159">
        <v>25.1</v>
      </c>
      <c r="O2036" s="159">
        <v>30.1</v>
      </c>
      <c r="P2036" s="2"/>
    </row>
    <row r="2037" spans="1:16" ht="13.5" customHeight="1" x14ac:dyDescent="0.3">
      <c r="A2037" s="160">
        <v>0.52083333333333304</v>
      </c>
      <c r="B2037" s="159">
        <v>59</v>
      </c>
      <c r="C2037" s="159">
        <v>0</v>
      </c>
      <c r="D2037" s="159">
        <v>6</v>
      </c>
      <c r="E2037" s="159">
        <v>50</v>
      </c>
      <c r="F2037" s="159">
        <v>3</v>
      </c>
      <c r="G2037" s="159">
        <v>0</v>
      </c>
      <c r="H2037" s="159">
        <v>0</v>
      </c>
      <c r="I2037" s="159">
        <v>0</v>
      </c>
      <c r="J2037" s="159">
        <v>0</v>
      </c>
      <c r="K2037" s="159">
        <v>0</v>
      </c>
      <c r="L2037" s="159">
        <v>0</v>
      </c>
      <c r="M2037" s="159">
        <v>0</v>
      </c>
      <c r="N2037" s="159">
        <v>24.9</v>
      </c>
      <c r="O2037" s="159">
        <v>28.4</v>
      </c>
      <c r="P2037" s="2"/>
    </row>
    <row r="2038" spans="1:16" ht="13.5" customHeight="1" x14ac:dyDescent="0.3">
      <c r="A2038" s="160">
        <v>0.53125</v>
      </c>
      <c r="B2038" s="159">
        <v>74</v>
      </c>
      <c r="C2038" s="159">
        <v>2</v>
      </c>
      <c r="D2038" s="159">
        <v>4</v>
      </c>
      <c r="E2038" s="159">
        <v>60</v>
      </c>
      <c r="F2038" s="159">
        <v>4</v>
      </c>
      <c r="G2038" s="159">
        <v>4</v>
      </c>
      <c r="H2038" s="159">
        <v>0</v>
      </c>
      <c r="I2038" s="159">
        <v>0</v>
      </c>
      <c r="J2038" s="159">
        <v>0</v>
      </c>
      <c r="K2038" s="159">
        <v>0</v>
      </c>
      <c r="L2038" s="159">
        <v>0</v>
      </c>
      <c r="M2038" s="159">
        <v>0</v>
      </c>
      <c r="N2038" s="159">
        <v>24.5</v>
      </c>
      <c r="O2038" s="159">
        <v>28.9</v>
      </c>
      <c r="P2038" s="2"/>
    </row>
    <row r="2039" spans="1:16" ht="13.5" customHeight="1" x14ac:dyDescent="0.3">
      <c r="A2039" s="160">
        <v>0.54166666666666696</v>
      </c>
      <c r="B2039" s="159">
        <v>61</v>
      </c>
      <c r="C2039" s="159">
        <v>1</v>
      </c>
      <c r="D2039" s="159">
        <v>6</v>
      </c>
      <c r="E2039" s="159">
        <v>49</v>
      </c>
      <c r="F2039" s="159">
        <v>5</v>
      </c>
      <c r="G2039" s="159">
        <v>0</v>
      </c>
      <c r="H2039" s="159">
        <v>0</v>
      </c>
      <c r="I2039" s="159">
        <v>0</v>
      </c>
      <c r="J2039" s="159">
        <v>0</v>
      </c>
      <c r="K2039" s="159">
        <v>0</v>
      </c>
      <c r="L2039" s="159">
        <v>0</v>
      </c>
      <c r="M2039" s="159">
        <v>0</v>
      </c>
      <c r="N2039" s="159">
        <v>24.3</v>
      </c>
      <c r="O2039" s="159">
        <v>29.9</v>
      </c>
      <c r="P2039" s="2"/>
    </row>
    <row r="2040" spans="1:16" ht="13.5" customHeight="1" x14ac:dyDescent="0.3">
      <c r="A2040" s="160">
        <v>0.55208333333333304</v>
      </c>
      <c r="B2040" s="159">
        <v>62</v>
      </c>
      <c r="C2040" s="159">
        <v>1</v>
      </c>
      <c r="D2040" s="159">
        <v>2</v>
      </c>
      <c r="E2040" s="159">
        <v>49</v>
      </c>
      <c r="F2040" s="159">
        <v>7</v>
      </c>
      <c r="G2040" s="159">
        <v>3</v>
      </c>
      <c r="H2040" s="159">
        <v>0</v>
      </c>
      <c r="I2040" s="159">
        <v>0</v>
      </c>
      <c r="J2040" s="159">
        <v>0</v>
      </c>
      <c r="K2040" s="159">
        <v>0</v>
      </c>
      <c r="L2040" s="159">
        <v>0</v>
      </c>
      <c r="M2040" s="159">
        <v>0</v>
      </c>
      <c r="N2040" s="159">
        <v>24.5</v>
      </c>
      <c r="O2040" s="159">
        <v>27.7</v>
      </c>
      <c r="P2040" s="2"/>
    </row>
    <row r="2041" spans="1:16" ht="13.5" customHeight="1" x14ac:dyDescent="0.3">
      <c r="A2041" s="160">
        <v>0.5625</v>
      </c>
      <c r="B2041" s="159">
        <v>56</v>
      </c>
      <c r="C2041" s="159">
        <v>1</v>
      </c>
      <c r="D2041" s="159">
        <v>9</v>
      </c>
      <c r="E2041" s="159">
        <v>41</v>
      </c>
      <c r="F2041" s="159">
        <v>3</v>
      </c>
      <c r="G2041" s="159">
        <v>1</v>
      </c>
      <c r="H2041" s="159">
        <v>0</v>
      </c>
      <c r="I2041" s="159">
        <v>1</v>
      </c>
      <c r="J2041" s="159">
        <v>0</v>
      </c>
      <c r="K2041" s="159">
        <v>0</v>
      </c>
      <c r="L2041" s="159">
        <v>0</v>
      </c>
      <c r="M2041" s="159">
        <v>0</v>
      </c>
      <c r="N2041" s="159">
        <v>25.1</v>
      </c>
      <c r="O2041" s="159">
        <v>30.9</v>
      </c>
      <c r="P2041" s="2"/>
    </row>
    <row r="2042" spans="1:16" ht="13.5" customHeight="1" x14ac:dyDescent="0.3">
      <c r="A2042" s="160">
        <v>0.57291666666666696</v>
      </c>
      <c r="B2042" s="159">
        <v>61</v>
      </c>
      <c r="C2042" s="159">
        <v>2</v>
      </c>
      <c r="D2042" s="159">
        <v>4</v>
      </c>
      <c r="E2042" s="159">
        <v>46</v>
      </c>
      <c r="F2042" s="159">
        <v>8</v>
      </c>
      <c r="G2042" s="159">
        <v>0</v>
      </c>
      <c r="H2042" s="159">
        <v>0</v>
      </c>
      <c r="I2042" s="159">
        <v>0</v>
      </c>
      <c r="J2042" s="159">
        <v>1</v>
      </c>
      <c r="K2042" s="159">
        <v>0</v>
      </c>
      <c r="L2042" s="159">
        <v>0</v>
      </c>
      <c r="M2042" s="159">
        <v>0</v>
      </c>
      <c r="N2042" s="159">
        <v>22.6</v>
      </c>
      <c r="O2042" s="159">
        <v>28.7</v>
      </c>
      <c r="P2042" s="2"/>
    </row>
    <row r="2043" spans="1:16" ht="13.5" customHeight="1" x14ac:dyDescent="0.3">
      <c r="A2043" s="160">
        <v>0.58333333333333304</v>
      </c>
      <c r="B2043" s="159">
        <v>68</v>
      </c>
      <c r="C2043" s="159">
        <v>5</v>
      </c>
      <c r="D2043" s="159">
        <v>8</v>
      </c>
      <c r="E2043" s="159">
        <v>50</v>
      </c>
      <c r="F2043" s="159">
        <v>3</v>
      </c>
      <c r="G2043" s="159">
        <v>1</v>
      </c>
      <c r="H2043" s="159">
        <v>0</v>
      </c>
      <c r="I2043" s="159">
        <v>1</v>
      </c>
      <c r="J2043" s="159">
        <v>0</v>
      </c>
      <c r="K2043" s="159">
        <v>0</v>
      </c>
      <c r="L2043" s="159">
        <v>0</v>
      </c>
      <c r="M2043" s="159">
        <v>0</v>
      </c>
      <c r="N2043" s="159">
        <v>22.1</v>
      </c>
      <c r="O2043" s="159">
        <v>26.2</v>
      </c>
      <c r="P2043" s="2"/>
    </row>
    <row r="2044" spans="1:16" ht="13.5" customHeight="1" x14ac:dyDescent="0.3">
      <c r="A2044" s="160">
        <v>0.59375</v>
      </c>
      <c r="B2044" s="159">
        <v>73</v>
      </c>
      <c r="C2044" s="159">
        <v>2</v>
      </c>
      <c r="D2044" s="159">
        <v>1</v>
      </c>
      <c r="E2044" s="159">
        <v>60</v>
      </c>
      <c r="F2044" s="159">
        <v>6</v>
      </c>
      <c r="G2044" s="159">
        <v>1</v>
      </c>
      <c r="H2044" s="159">
        <v>0</v>
      </c>
      <c r="I2044" s="159">
        <v>2</v>
      </c>
      <c r="J2044" s="159">
        <v>1</v>
      </c>
      <c r="K2044" s="159">
        <v>0</v>
      </c>
      <c r="L2044" s="159">
        <v>0</v>
      </c>
      <c r="M2044" s="159">
        <v>0</v>
      </c>
      <c r="N2044" s="159">
        <v>24.7</v>
      </c>
      <c r="O2044" s="159">
        <v>29.1</v>
      </c>
      <c r="P2044" s="2"/>
    </row>
    <row r="2045" spans="1:16" ht="13.5" customHeight="1" x14ac:dyDescent="0.3">
      <c r="A2045" s="160">
        <v>0.60416666666666696</v>
      </c>
      <c r="B2045" s="159">
        <v>70</v>
      </c>
      <c r="C2045" s="159">
        <v>2</v>
      </c>
      <c r="D2045" s="159">
        <v>5</v>
      </c>
      <c r="E2045" s="159">
        <v>52</v>
      </c>
      <c r="F2045" s="159">
        <v>9</v>
      </c>
      <c r="G2045" s="159">
        <v>0</v>
      </c>
      <c r="H2045" s="159">
        <v>0</v>
      </c>
      <c r="I2045" s="159">
        <v>1</v>
      </c>
      <c r="J2045" s="159">
        <v>1</v>
      </c>
      <c r="K2045" s="159">
        <v>0</v>
      </c>
      <c r="L2045" s="159">
        <v>0</v>
      </c>
      <c r="M2045" s="159">
        <v>0</v>
      </c>
      <c r="N2045" s="159">
        <v>24</v>
      </c>
      <c r="O2045" s="159">
        <v>29.1</v>
      </c>
      <c r="P2045" s="2"/>
    </row>
    <row r="2046" spans="1:16" ht="13.5" customHeight="1" x14ac:dyDescent="0.3">
      <c r="A2046" s="160">
        <v>0.61458333333333304</v>
      </c>
      <c r="B2046" s="159">
        <v>68</v>
      </c>
      <c r="C2046" s="159">
        <v>2</v>
      </c>
      <c r="D2046" s="159">
        <v>3</v>
      </c>
      <c r="E2046" s="159">
        <v>54</v>
      </c>
      <c r="F2046" s="159">
        <v>6</v>
      </c>
      <c r="G2046" s="159">
        <v>2</v>
      </c>
      <c r="H2046" s="159">
        <v>0</v>
      </c>
      <c r="I2046" s="159">
        <v>1</v>
      </c>
      <c r="J2046" s="159">
        <v>0</v>
      </c>
      <c r="K2046" s="159">
        <v>0</v>
      </c>
      <c r="L2046" s="159">
        <v>0</v>
      </c>
      <c r="M2046" s="159">
        <v>0</v>
      </c>
      <c r="N2046" s="159">
        <v>23.3</v>
      </c>
      <c r="O2046" s="159">
        <v>28.1</v>
      </c>
      <c r="P2046" s="2"/>
    </row>
    <row r="2047" spans="1:16" ht="13.5" customHeight="1" x14ac:dyDescent="0.3">
      <c r="A2047" s="160">
        <v>0.625</v>
      </c>
      <c r="B2047" s="159">
        <v>75</v>
      </c>
      <c r="C2047" s="159">
        <v>2</v>
      </c>
      <c r="D2047" s="159">
        <v>9</v>
      </c>
      <c r="E2047" s="159">
        <v>56</v>
      </c>
      <c r="F2047" s="159">
        <v>5</v>
      </c>
      <c r="G2047" s="159">
        <v>2</v>
      </c>
      <c r="H2047" s="159">
        <v>0</v>
      </c>
      <c r="I2047" s="159">
        <v>0</v>
      </c>
      <c r="J2047" s="159">
        <v>0</v>
      </c>
      <c r="K2047" s="159">
        <v>0</v>
      </c>
      <c r="L2047" s="159">
        <v>1</v>
      </c>
      <c r="M2047" s="159">
        <v>0</v>
      </c>
      <c r="N2047" s="159">
        <v>23.7</v>
      </c>
      <c r="O2047" s="159">
        <v>28.4</v>
      </c>
      <c r="P2047" s="2"/>
    </row>
    <row r="2048" spans="1:16" ht="13.5" customHeight="1" x14ac:dyDescent="0.3">
      <c r="A2048" s="160">
        <v>0.63541666666666696</v>
      </c>
      <c r="B2048" s="159">
        <v>65</v>
      </c>
      <c r="C2048" s="159">
        <v>1</v>
      </c>
      <c r="D2048" s="159">
        <v>6</v>
      </c>
      <c r="E2048" s="159">
        <v>50</v>
      </c>
      <c r="F2048" s="159">
        <v>6</v>
      </c>
      <c r="G2048" s="159">
        <v>0</v>
      </c>
      <c r="H2048" s="159">
        <v>0</v>
      </c>
      <c r="I2048" s="159">
        <v>1</v>
      </c>
      <c r="J2048" s="159">
        <v>1</v>
      </c>
      <c r="K2048" s="159">
        <v>0</v>
      </c>
      <c r="L2048" s="159">
        <v>0</v>
      </c>
      <c r="M2048" s="159">
        <v>0</v>
      </c>
      <c r="N2048" s="159">
        <v>24.9</v>
      </c>
      <c r="O2048" s="159">
        <v>27.7</v>
      </c>
      <c r="P2048" s="2"/>
    </row>
    <row r="2049" spans="1:16" ht="13.5" customHeight="1" x14ac:dyDescent="0.3">
      <c r="A2049" s="160">
        <v>0.64583333333333304</v>
      </c>
      <c r="B2049" s="159">
        <v>60</v>
      </c>
      <c r="C2049" s="159">
        <v>2</v>
      </c>
      <c r="D2049" s="159">
        <v>9</v>
      </c>
      <c r="E2049" s="159">
        <v>44</v>
      </c>
      <c r="F2049" s="159">
        <v>4</v>
      </c>
      <c r="G2049" s="159">
        <v>0</v>
      </c>
      <c r="H2049" s="159">
        <v>0</v>
      </c>
      <c r="I2049" s="159">
        <v>0</v>
      </c>
      <c r="J2049" s="159">
        <v>0</v>
      </c>
      <c r="K2049" s="159">
        <v>0</v>
      </c>
      <c r="L2049" s="159">
        <v>1</v>
      </c>
      <c r="M2049" s="159">
        <v>0</v>
      </c>
      <c r="N2049" s="159">
        <v>24</v>
      </c>
      <c r="O2049" s="159">
        <v>28.6</v>
      </c>
      <c r="P2049" s="2"/>
    </row>
    <row r="2050" spans="1:16" ht="13.5" customHeight="1" x14ac:dyDescent="0.3">
      <c r="A2050" s="160">
        <v>0.65625</v>
      </c>
      <c r="B2050" s="159">
        <v>63</v>
      </c>
      <c r="C2050" s="159">
        <v>1</v>
      </c>
      <c r="D2050" s="159">
        <v>10</v>
      </c>
      <c r="E2050" s="159">
        <v>46</v>
      </c>
      <c r="F2050" s="159">
        <v>4</v>
      </c>
      <c r="G2050" s="159">
        <v>2</v>
      </c>
      <c r="H2050" s="159">
        <v>0</v>
      </c>
      <c r="I2050" s="159">
        <v>0</v>
      </c>
      <c r="J2050" s="159">
        <v>0</v>
      </c>
      <c r="K2050" s="159">
        <v>0</v>
      </c>
      <c r="L2050" s="159">
        <v>0</v>
      </c>
      <c r="M2050" s="159">
        <v>0</v>
      </c>
      <c r="N2050" s="159">
        <v>23.4</v>
      </c>
      <c r="O2050" s="159">
        <v>29.1</v>
      </c>
      <c r="P2050" s="2"/>
    </row>
    <row r="2051" spans="1:16" ht="13.5" customHeight="1" x14ac:dyDescent="0.3">
      <c r="A2051" s="160">
        <v>0.66666666666666696</v>
      </c>
      <c r="B2051" s="159">
        <v>74</v>
      </c>
      <c r="C2051" s="159">
        <v>3</v>
      </c>
      <c r="D2051" s="159">
        <v>3</v>
      </c>
      <c r="E2051" s="159">
        <v>61</v>
      </c>
      <c r="F2051" s="159">
        <v>7</v>
      </c>
      <c r="G2051" s="159">
        <v>0</v>
      </c>
      <c r="H2051" s="159">
        <v>0</v>
      </c>
      <c r="I2051" s="159">
        <v>0</v>
      </c>
      <c r="J2051" s="159">
        <v>0</v>
      </c>
      <c r="K2051" s="159">
        <v>0</v>
      </c>
      <c r="L2051" s="159">
        <v>0</v>
      </c>
      <c r="M2051" s="159">
        <v>0</v>
      </c>
      <c r="N2051" s="159">
        <v>21.6</v>
      </c>
      <c r="O2051" s="159">
        <v>25.2</v>
      </c>
      <c r="P2051" s="2"/>
    </row>
    <row r="2052" spans="1:16" ht="13.5" customHeight="1" x14ac:dyDescent="0.3">
      <c r="A2052" s="160">
        <v>0.67708333333333304</v>
      </c>
      <c r="B2052" s="159">
        <v>59</v>
      </c>
      <c r="C2052" s="159">
        <v>0</v>
      </c>
      <c r="D2052" s="159">
        <v>2</v>
      </c>
      <c r="E2052" s="159">
        <v>52</v>
      </c>
      <c r="F2052" s="159">
        <v>5</v>
      </c>
      <c r="G2052" s="159">
        <v>0</v>
      </c>
      <c r="H2052" s="159">
        <v>0</v>
      </c>
      <c r="I2052" s="159">
        <v>0</v>
      </c>
      <c r="J2052" s="159">
        <v>0</v>
      </c>
      <c r="K2052" s="159">
        <v>0</v>
      </c>
      <c r="L2052" s="159">
        <v>0</v>
      </c>
      <c r="M2052" s="159">
        <v>0</v>
      </c>
      <c r="N2052" s="159">
        <v>23.9</v>
      </c>
      <c r="O2052" s="159">
        <v>28.5</v>
      </c>
      <c r="P2052" s="2"/>
    </row>
    <row r="2053" spans="1:16" ht="13.5" customHeight="1" x14ac:dyDescent="0.3">
      <c r="A2053" s="160">
        <v>0.6875</v>
      </c>
      <c r="B2053" s="159">
        <v>64</v>
      </c>
      <c r="C2053" s="159">
        <v>0</v>
      </c>
      <c r="D2053" s="159">
        <v>3</v>
      </c>
      <c r="E2053" s="159">
        <v>53</v>
      </c>
      <c r="F2053" s="159">
        <v>6</v>
      </c>
      <c r="G2053" s="159">
        <v>0</v>
      </c>
      <c r="H2053" s="159">
        <v>0</v>
      </c>
      <c r="I2053" s="159">
        <v>0</v>
      </c>
      <c r="J2053" s="159">
        <v>2</v>
      </c>
      <c r="K2053" s="159">
        <v>0</v>
      </c>
      <c r="L2053" s="159">
        <v>0</v>
      </c>
      <c r="M2053" s="159">
        <v>0</v>
      </c>
      <c r="N2053" s="159">
        <v>24.6</v>
      </c>
      <c r="O2053" s="159">
        <v>28.2</v>
      </c>
      <c r="P2053" s="2"/>
    </row>
    <row r="2054" spans="1:16" ht="13.5" customHeight="1" x14ac:dyDescent="0.3">
      <c r="A2054" s="160">
        <v>0.69791666666666696</v>
      </c>
      <c r="B2054" s="159">
        <v>57</v>
      </c>
      <c r="C2054" s="159">
        <v>2</v>
      </c>
      <c r="D2054" s="159">
        <v>3</v>
      </c>
      <c r="E2054" s="159">
        <v>46</v>
      </c>
      <c r="F2054" s="159">
        <v>5</v>
      </c>
      <c r="G2054" s="159">
        <v>1</v>
      </c>
      <c r="H2054" s="159">
        <v>0</v>
      </c>
      <c r="I2054" s="159">
        <v>0</v>
      </c>
      <c r="J2054" s="159">
        <v>0</v>
      </c>
      <c r="K2054" s="159">
        <v>0</v>
      </c>
      <c r="L2054" s="159">
        <v>0</v>
      </c>
      <c r="M2054" s="159">
        <v>0</v>
      </c>
      <c r="N2054" s="159">
        <v>24.7</v>
      </c>
      <c r="O2054" s="159">
        <v>29.5</v>
      </c>
      <c r="P2054" s="2"/>
    </row>
    <row r="2055" spans="1:16" ht="13.5" customHeight="1" x14ac:dyDescent="0.3">
      <c r="A2055" s="160">
        <v>0.70833333333333304</v>
      </c>
      <c r="B2055" s="159">
        <v>57</v>
      </c>
      <c r="C2055" s="159">
        <v>1</v>
      </c>
      <c r="D2055" s="159">
        <v>2</v>
      </c>
      <c r="E2055" s="159">
        <v>47</v>
      </c>
      <c r="F2055" s="159">
        <v>6</v>
      </c>
      <c r="G2055" s="159">
        <v>0</v>
      </c>
      <c r="H2055" s="159">
        <v>0</v>
      </c>
      <c r="I2055" s="159">
        <v>1</v>
      </c>
      <c r="J2055" s="159">
        <v>0</v>
      </c>
      <c r="K2055" s="159">
        <v>0</v>
      </c>
      <c r="L2055" s="159">
        <v>0</v>
      </c>
      <c r="M2055" s="159">
        <v>0</v>
      </c>
      <c r="N2055" s="159">
        <v>24.3</v>
      </c>
      <c r="O2055" s="159">
        <v>28.8</v>
      </c>
      <c r="P2055" s="2"/>
    </row>
    <row r="2056" spans="1:16" ht="13.5" customHeight="1" x14ac:dyDescent="0.3">
      <c r="A2056" s="160">
        <v>0.71875</v>
      </c>
      <c r="B2056" s="159">
        <v>67</v>
      </c>
      <c r="C2056" s="159">
        <v>0</v>
      </c>
      <c r="D2056" s="159">
        <v>5</v>
      </c>
      <c r="E2056" s="159">
        <v>54</v>
      </c>
      <c r="F2056" s="159">
        <v>4</v>
      </c>
      <c r="G2056" s="159">
        <v>2</v>
      </c>
      <c r="H2056" s="159">
        <v>0</v>
      </c>
      <c r="I2056" s="159">
        <v>0</v>
      </c>
      <c r="J2056" s="159">
        <v>2</v>
      </c>
      <c r="K2056" s="159">
        <v>0</v>
      </c>
      <c r="L2056" s="159">
        <v>0</v>
      </c>
      <c r="M2056" s="159">
        <v>0</v>
      </c>
      <c r="N2056" s="159">
        <v>24</v>
      </c>
      <c r="O2056" s="159">
        <v>27.4</v>
      </c>
      <c r="P2056" s="2"/>
    </row>
    <row r="2057" spans="1:16" ht="13.5" customHeight="1" x14ac:dyDescent="0.3">
      <c r="A2057" s="160">
        <v>0.72916666666666696</v>
      </c>
      <c r="B2057" s="159">
        <v>63</v>
      </c>
      <c r="C2057" s="159">
        <v>4</v>
      </c>
      <c r="D2057" s="159">
        <v>5</v>
      </c>
      <c r="E2057" s="159">
        <v>50</v>
      </c>
      <c r="F2057" s="159">
        <v>2</v>
      </c>
      <c r="G2057" s="159">
        <v>1</v>
      </c>
      <c r="H2057" s="159">
        <v>0</v>
      </c>
      <c r="I2057" s="159">
        <v>1</v>
      </c>
      <c r="J2057" s="159">
        <v>0</v>
      </c>
      <c r="K2057" s="159">
        <v>0</v>
      </c>
      <c r="L2057" s="159">
        <v>0</v>
      </c>
      <c r="M2057" s="159">
        <v>0</v>
      </c>
      <c r="N2057" s="159">
        <v>24.3</v>
      </c>
      <c r="O2057" s="159">
        <v>28.7</v>
      </c>
      <c r="P2057" s="2"/>
    </row>
    <row r="2058" spans="1:16" ht="13.5" customHeight="1" x14ac:dyDescent="0.3">
      <c r="A2058" s="160">
        <v>0.73958333333333304</v>
      </c>
      <c r="B2058" s="159">
        <v>55</v>
      </c>
      <c r="C2058" s="159">
        <v>0</v>
      </c>
      <c r="D2058" s="159">
        <v>3</v>
      </c>
      <c r="E2058" s="159">
        <v>45</v>
      </c>
      <c r="F2058" s="159">
        <v>7</v>
      </c>
      <c r="G2058" s="159">
        <v>0</v>
      </c>
      <c r="H2058" s="159">
        <v>0</v>
      </c>
      <c r="I2058" s="159">
        <v>0</v>
      </c>
      <c r="J2058" s="159">
        <v>0</v>
      </c>
      <c r="K2058" s="159">
        <v>0</v>
      </c>
      <c r="L2058" s="159">
        <v>0</v>
      </c>
      <c r="M2058" s="159">
        <v>0</v>
      </c>
      <c r="N2058" s="159">
        <v>25.1</v>
      </c>
      <c r="O2058" s="159">
        <v>29.8</v>
      </c>
      <c r="P2058" s="2"/>
    </row>
    <row r="2059" spans="1:16" ht="13.5" customHeight="1" x14ac:dyDescent="0.3">
      <c r="A2059" s="160">
        <v>0.75</v>
      </c>
      <c r="B2059" s="159">
        <v>54</v>
      </c>
      <c r="C2059" s="159">
        <v>3</v>
      </c>
      <c r="D2059" s="159">
        <v>3</v>
      </c>
      <c r="E2059" s="159">
        <v>42</v>
      </c>
      <c r="F2059" s="159">
        <v>4</v>
      </c>
      <c r="G2059" s="159">
        <v>0</v>
      </c>
      <c r="H2059" s="159">
        <v>0</v>
      </c>
      <c r="I2059" s="159">
        <v>1</v>
      </c>
      <c r="J2059" s="159">
        <v>1</v>
      </c>
      <c r="K2059" s="159">
        <v>0</v>
      </c>
      <c r="L2059" s="159">
        <v>0</v>
      </c>
      <c r="M2059" s="159">
        <v>0</v>
      </c>
      <c r="N2059" s="159">
        <v>22</v>
      </c>
      <c r="O2059" s="159">
        <v>27.8</v>
      </c>
      <c r="P2059" s="2"/>
    </row>
    <row r="2060" spans="1:16" ht="13.5" customHeight="1" x14ac:dyDescent="0.3">
      <c r="A2060" s="160">
        <v>0.76041666666666696</v>
      </c>
      <c r="B2060" s="159">
        <v>67</v>
      </c>
      <c r="C2060" s="159">
        <v>6</v>
      </c>
      <c r="D2060" s="159">
        <v>2</v>
      </c>
      <c r="E2060" s="159">
        <v>58</v>
      </c>
      <c r="F2060" s="159">
        <v>1</v>
      </c>
      <c r="G2060" s="159">
        <v>0</v>
      </c>
      <c r="H2060" s="159">
        <v>0</v>
      </c>
      <c r="I2060" s="159">
        <v>0</v>
      </c>
      <c r="J2060" s="159">
        <v>0</v>
      </c>
      <c r="K2060" s="159">
        <v>0</v>
      </c>
      <c r="L2060" s="159">
        <v>0</v>
      </c>
      <c r="M2060" s="159">
        <v>0</v>
      </c>
      <c r="N2060" s="159">
        <v>22.2</v>
      </c>
      <c r="O2060" s="159">
        <v>26.4</v>
      </c>
      <c r="P2060" s="2"/>
    </row>
    <row r="2061" spans="1:16" ht="13.5" customHeight="1" x14ac:dyDescent="0.3">
      <c r="A2061" s="160">
        <v>0.77083333333333304</v>
      </c>
      <c r="B2061" s="159">
        <v>43</v>
      </c>
      <c r="C2061" s="159">
        <v>2</v>
      </c>
      <c r="D2061" s="159">
        <v>4</v>
      </c>
      <c r="E2061" s="159">
        <v>28</v>
      </c>
      <c r="F2061" s="159">
        <v>6</v>
      </c>
      <c r="G2061" s="159">
        <v>1</v>
      </c>
      <c r="H2061" s="159">
        <v>0</v>
      </c>
      <c r="I2061" s="159">
        <v>1</v>
      </c>
      <c r="J2061" s="159">
        <v>1</v>
      </c>
      <c r="K2061" s="159">
        <v>0</v>
      </c>
      <c r="L2061" s="159">
        <v>0</v>
      </c>
      <c r="M2061" s="159">
        <v>0</v>
      </c>
      <c r="N2061" s="159">
        <v>23.3</v>
      </c>
      <c r="O2061" s="159">
        <v>29.5</v>
      </c>
      <c r="P2061" s="2"/>
    </row>
    <row r="2062" spans="1:16" ht="13.5" customHeight="1" x14ac:dyDescent="0.3">
      <c r="A2062" s="160">
        <v>0.78125</v>
      </c>
      <c r="B2062" s="159">
        <v>46</v>
      </c>
      <c r="C2062" s="159">
        <v>0</v>
      </c>
      <c r="D2062" s="159">
        <v>2</v>
      </c>
      <c r="E2062" s="159">
        <v>40</v>
      </c>
      <c r="F2062" s="159">
        <v>3</v>
      </c>
      <c r="G2062" s="159">
        <v>1</v>
      </c>
      <c r="H2062" s="159">
        <v>0</v>
      </c>
      <c r="I2062" s="159">
        <v>0</v>
      </c>
      <c r="J2062" s="159">
        <v>0</v>
      </c>
      <c r="K2062" s="159">
        <v>0</v>
      </c>
      <c r="L2062" s="159">
        <v>0</v>
      </c>
      <c r="M2062" s="159">
        <v>0</v>
      </c>
      <c r="N2062" s="159">
        <v>25.4</v>
      </c>
      <c r="O2062" s="159">
        <v>29.1</v>
      </c>
      <c r="P2062" s="2"/>
    </row>
    <row r="2063" spans="1:16" ht="13.5" customHeight="1" x14ac:dyDescent="0.3">
      <c r="A2063" s="160">
        <v>0.79166666666666696</v>
      </c>
      <c r="B2063" s="159">
        <v>45</v>
      </c>
      <c r="C2063" s="159">
        <v>2</v>
      </c>
      <c r="D2063" s="159">
        <v>3</v>
      </c>
      <c r="E2063" s="159">
        <v>36</v>
      </c>
      <c r="F2063" s="159">
        <v>3</v>
      </c>
      <c r="G2063" s="159">
        <v>1</v>
      </c>
      <c r="H2063" s="159">
        <v>0</v>
      </c>
      <c r="I2063" s="159">
        <v>0</v>
      </c>
      <c r="J2063" s="159">
        <v>0</v>
      </c>
      <c r="K2063" s="159">
        <v>0</v>
      </c>
      <c r="L2063" s="159">
        <v>0</v>
      </c>
      <c r="M2063" s="159">
        <v>0</v>
      </c>
      <c r="N2063" s="159">
        <v>25.1</v>
      </c>
      <c r="O2063" s="159">
        <v>30.2</v>
      </c>
      <c r="P2063" s="2"/>
    </row>
    <row r="2064" spans="1:16" ht="13.5" customHeight="1" x14ac:dyDescent="0.3">
      <c r="A2064" s="160">
        <v>0.80208333333333304</v>
      </c>
      <c r="B2064" s="159">
        <v>57</v>
      </c>
      <c r="C2064" s="159">
        <v>4</v>
      </c>
      <c r="D2064" s="159">
        <v>10</v>
      </c>
      <c r="E2064" s="159">
        <v>37</v>
      </c>
      <c r="F2064" s="159">
        <v>4</v>
      </c>
      <c r="G2064" s="159">
        <v>0</v>
      </c>
      <c r="H2064" s="159">
        <v>0</v>
      </c>
      <c r="I2064" s="159">
        <v>0</v>
      </c>
      <c r="J2064" s="159">
        <v>2</v>
      </c>
      <c r="K2064" s="159">
        <v>0</v>
      </c>
      <c r="L2064" s="159">
        <v>0</v>
      </c>
      <c r="M2064" s="159">
        <v>0</v>
      </c>
      <c r="N2064" s="159">
        <v>24.9</v>
      </c>
      <c r="O2064" s="159">
        <v>32.299999999999997</v>
      </c>
      <c r="P2064" s="2"/>
    </row>
    <row r="2065" spans="1:16" ht="13.5" customHeight="1" x14ac:dyDescent="0.3">
      <c r="A2065" s="160">
        <v>0.8125</v>
      </c>
      <c r="B2065" s="159">
        <v>57</v>
      </c>
      <c r="C2065" s="159">
        <v>4</v>
      </c>
      <c r="D2065" s="159">
        <v>6</v>
      </c>
      <c r="E2065" s="159">
        <v>39</v>
      </c>
      <c r="F2065" s="159">
        <v>5</v>
      </c>
      <c r="G2065" s="159">
        <v>0</v>
      </c>
      <c r="H2065" s="159">
        <v>0</v>
      </c>
      <c r="I2065" s="159">
        <v>2</v>
      </c>
      <c r="J2065" s="159">
        <v>1</v>
      </c>
      <c r="K2065" s="159">
        <v>0</v>
      </c>
      <c r="L2065" s="159">
        <v>0</v>
      </c>
      <c r="M2065" s="159">
        <v>0</v>
      </c>
      <c r="N2065" s="159">
        <v>26.1</v>
      </c>
      <c r="O2065" s="159">
        <v>31.7</v>
      </c>
      <c r="P2065" s="2"/>
    </row>
    <row r="2066" spans="1:16" ht="13.5" customHeight="1" x14ac:dyDescent="0.3">
      <c r="A2066" s="160">
        <v>0.82291666666666696</v>
      </c>
      <c r="B2066" s="159">
        <v>40</v>
      </c>
      <c r="C2066" s="159">
        <v>0</v>
      </c>
      <c r="D2066" s="159">
        <v>3</v>
      </c>
      <c r="E2066" s="159">
        <v>36</v>
      </c>
      <c r="F2066" s="159">
        <v>1</v>
      </c>
      <c r="G2066" s="159">
        <v>0</v>
      </c>
      <c r="H2066" s="159">
        <v>0</v>
      </c>
      <c r="I2066" s="159">
        <v>0</v>
      </c>
      <c r="J2066" s="159">
        <v>0</v>
      </c>
      <c r="K2066" s="159">
        <v>0</v>
      </c>
      <c r="L2066" s="159">
        <v>0</v>
      </c>
      <c r="M2066" s="159">
        <v>0</v>
      </c>
      <c r="N2066" s="159">
        <v>25.2</v>
      </c>
      <c r="O2066" s="159">
        <v>30.3</v>
      </c>
      <c r="P2066" s="2"/>
    </row>
    <row r="2067" spans="1:16" ht="13.5" customHeight="1" x14ac:dyDescent="0.3">
      <c r="A2067" s="160">
        <v>0.83333333333333304</v>
      </c>
      <c r="B2067" s="159">
        <v>45</v>
      </c>
      <c r="C2067" s="159">
        <v>1</v>
      </c>
      <c r="D2067" s="159">
        <v>5</v>
      </c>
      <c r="E2067" s="159">
        <v>38</v>
      </c>
      <c r="F2067" s="159">
        <v>1</v>
      </c>
      <c r="G2067" s="159">
        <v>0</v>
      </c>
      <c r="H2067" s="159">
        <v>0</v>
      </c>
      <c r="I2067" s="159">
        <v>0</v>
      </c>
      <c r="J2067" s="159">
        <v>0</v>
      </c>
      <c r="K2067" s="159">
        <v>0</v>
      </c>
      <c r="L2067" s="159">
        <v>0</v>
      </c>
      <c r="M2067" s="159">
        <v>0</v>
      </c>
      <c r="N2067" s="159">
        <v>24.4</v>
      </c>
      <c r="O2067" s="159">
        <v>30</v>
      </c>
      <c r="P2067" s="2"/>
    </row>
    <row r="2068" spans="1:16" ht="13.5" customHeight="1" x14ac:dyDescent="0.3">
      <c r="A2068" s="160">
        <v>0.84375</v>
      </c>
      <c r="B2068" s="159">
        <v>47</v>
      </c>
      <c r="C2068" s="159">
        <v>1</v>
      </c>
      <c r="D2068" s="159">
        <v>5</v>
      </c>
      <c r="E2068" s="159">
        <v>38</v>
      </c>
      <c r="F2068" s="159">
        <v>1</v>
      </c>
      <c r="G2068" s="159">
        <v>1</v>
      </c>
      <c r="H2068" s="159">
        <v>0</v>
      </c>
      <c r="I2068" s="159">
        <v>0</v>
      </c>
      <c r="J2068" s="159">
        <v>1</v>
      </c>
      <c r="K2068" s="159">
        <v>0</v>
      </c>
      <c r="L2068" s="159">
        <v>0</v>
      </c>
      <c r="M2068" s="159">
        <v>0</v>
      </c>
      <c r="N2068" s="159">
        <v>25.6</v>
      </c>
      <c r="O2068" s="159">
        <v>30.6</v>
      </c>
      <c r="P2068" s="2"/>
    </row>
    <row r="2069" spans="1:16" ht="13.5" customHeight="1" x14ac:dyDescent="0.3">
      <c r="A2069" s="160">
        <v>0.85416666666666696</v>
      </c>
      <c r="B2069" s="159">
        <v>48</v>
      </c>
      <c r="C2069" s="159">
        <v>3</v>
      </c>
      <c r="D2069" s="159">
        <v>5</v>
      </c>
      <c r="E2069" s="159">
        <v>32</v>
      </c>
      <c r="F2069" s="159">
        <v>7</v>
      </c>
      <c r="G2069" s="159">
        <v>1</v>
      </c>
      <c r="H2069" s="159">
        <v>0</v>
      </c>
      <c r="I2069" s="159">
        <v>0</v>
      </c>
      <c r="J2069" s="159">
        <v>0</v>
      </c>
      <c r="K2069" s="159">
        <v>0</v>
      </c>
      <c r="L2069" s="159">
        <v>0</v>
      </c>
      <c r="M2069" s="159">
        <v>0</v>
      </c>
      <c r="N2069" s="159">
        <v>25.4</v>
      </c>
      <c r="O2069" s="159">
        <v>31.1</v>
      </c>
      <c r="P2069" s="2"/>
    </row>
    <row r="2070" spans="1:16" ht="13.5" customHeight="1" x14ac:dyDescent="0.3">
      <c r="A2070" s="160">
        <v>0.86458333333333304</v>
      </c>
      <c r="B2070" s="159">
        <v>29</v>
      </c>
      <c r="C2070" s="159">
        <v>2</v>
      </c>
      <c r="D2070" s="159">
        <v>2</v>
      </c>
      <c r="E2070" s="159">
        <v>22</v>
      </c>
      <c r="F2070" s="159">
        <v>3</v>
      </c>
      <c r="G2070" s="159">
        <v>0</v>
      </c>
      <c r="H2070" s="159">
        <v>0</v>
      </c>
      <c r="I2070" s="159">
        <v>0</v>
      </c>
      <c r="J2070" s="159">
        <v>0</v>
      </c>
      <c r="K2070" s="159">
        <v>0</v>
      </c>
      <c r="L2070" s="159">
        <v>0</v>
      </c>
      <c r="M2070" s="159">
        <v>0</v>
      </c>
      <c r="N2070" s="159">
        <v>26.1</v>
      </c>
      <c r="O2070" s="159">
        <v>30.4</v>
      </c>
      <c r="P2070" s="2"/>
    </row>
    <row r="2071" spans="1:16" ht="13.5" customHeight="1" x14ac:dyDescent="0.3">
      <c r="A2071" s="160">
        <v>0.875</v>
      </c>
      <c r="B2071" s="159">
        <v>44</v>
      </c>
      <c r="C2071" s="159">
        <v>0</v>
      </c>
      <c r="D2071" s="159">
        <v>4</v>
      </c>
      <c r="E2071" s="159">
        <v>36</v>
      </c>
      <c r="F2071" s="159">
        <v>3</v>
      </c>
      <c r="G2071" s="159">
        <v>0</v>
      </c>
      <c r="H2071" s="159">
        <v>0</v>
      </c>
      <c r="I2071" s="159">
        <v>0</v>
      </c>
      <c r="J2071" s="159">
        <v>1</v>
      </c>
      <c r="K2071" s="159">
        <v>0</v>
      </c>
      <c r="L2071" s="159">
        <v>0</v>
      </c>
      <c r="M2071" s="159">
        <v>0</v>
      </c>
      <c r="N2071" s="159">
        <v>27.7</v>
      </c>
      <c r="O2071" s="159">
        <v>32.200000000000003</v>
      </c>
      <c r="P2071" s="2"/>
    </row>
    <row r="2072" spans="1:16" ht="13.5" customHeight="1" x14ac:dyDescent="0.3">
      <c r="A2072" s="160">
        <v>0.88541666666666696</v>
      </c>
      <c r="B2072" s="159">
        <v>44</v>
      </c>
      <c r="C2072" s="159">
        <v>0</v>
      </c>
      <c r="D2072" s="159">
        <v>2</v>
      </c>
      <c r="E2072" s="159">
        <v>36</v>
      </c>
      <c r="F2072" s="159">
        <v>3</v>
      </c>
      <c r="G2072" s="159">
        <v>1</v>
      </c>
      <c r="H2072" s="159">
        <v>0</v>
      </c>
      <c r="I2072" s="159">
        <v>1</v>
      </c>
      <c r="J2072" s="159">
        <v>1</v>
      </c>
      <c r="K2072" s="159">
        <v>0</v>
      </c>
      <c r="L2072" s="159">
        <v>0</v>
      </c>
      <c r="M2072" s="159">
        <v>0</v>
      </c>
      <c r="N2072" s="159">
        <v>26.3</v>
      </c>
      <c r="O2072" s="159">
        <v>29.9</v>
      </c>
      <c r="P2072" s="2"/>
    </row>
    <row r="2073" spans="1:16" ht="13.5" customHeight="1" x14ac:dyDescent="0.3">
      <c r="A2073" s="160">
        <v>0.89583333333333304</v>
      </c>
      <c r="B2073" s="159">
        <v>38</v>
      </c>
      <c r="C2073" s="159">
        <v>2</v>
      </c>
      <c r="D2073" s="159">
        <v>4</v>
      </c>
      <c r="E2073" s="159">
        <v>27</v>
      </c>
      <c r="F2073" s="159">
        <v>4</v>
      </c>
      <c r="G2073" s="159">
        <v>0</v>
      </c>
      <c r="H2073" s="159">
        <v>0</v>
      </c>
      <c r="I2073" s="159">
        <v>0</v>
      </c>
      <c r="J2073" s="159">
        <v>1</v>
      </c>
      <c r="K2073" s="159">
        <v>0</v>
      </c>
      <c r="L2073" s="159">
        <v>0</v>
      </c>
      <c r="M2073" s="159">
        <v>0</v>
      </c>
      <c r="N2073" s="159">
        <v>24.1</v>
      </c>
      <c r="O2073" s="159">
        <v>29.5</v>
      </c>
      <c r="P2073" s="2"/>
    </row>
    <row r="2074" spans="1:16" ht="13.5" customHeight="1" x14ac:dyDescent="0.3">
      <c r="A2074" s="160">
        <v>0.90625</v>
      </c>
      <c r="B2074" s="159">
        <v>33</v>
      </c>
      <c r="C2074" s="159">
        <v>1</v>
      </c>
      <c r="D2074" s="159">
        <v>1</v>
      </c>
      <c r="E2074" s="159">
        <v>29</v>
      </c>
      <c r="F2074" s="159">
        <v>2</v>
      </c>
      <c r="G2074" s="159">
        <v>0</v>
      </c>
      <c r="H2074" s="159">
        <v>0</v>
      </c>
      <c r="I2074" s="159">
        <v>0</v>
      </c>
      <c r="J2074" s="159">
        <v>0</v>
      </c>
      <c r="K2074" s="159">
        <v>0</v>
      </c>
      <c r="L2074" s="159">
        <v>0</v>
      </c>
      <c r="M2074" s="159">
        <v>0</v>
      </c>
      <c r="N2074" s="159">
        <v>23.7</v>
      </c>
      <c r="O2074" s="159">
        <v>27.4</v>
      </c>
      <c r="P2074" s="2"/>
    </row>
    <row r="2075" spans="1:16" ht="13.5" customHeight="1" x14ac:dyDescent="0.3">
      <c r="A2075" s="160">
        <v>0.91666666666666696</v>
      </c>
      <c r="B2075" s="159">
        <v>36</v>
      </c>
      <c r="C2075" s="159">
        <v>1</v>
      </c>
      <c r="D2075" s="159">
        <v>3</v>
      </c>
      <c r="E2075" s="159">
        <v>30</v>
      </c>
      <c r="F2075" s="159">
        <v>1</v>
      </c>
      <c r="G2075" s="159">
        <v>1</v>
      </c>
      <c r="H2075" s="159">
        <v>0</v>
      </c>
      <c r="I2075" s="159">
        <v>0</v>
      </c>
      <c r="J2075" s="159">
        <v>0</v>
      </c>
      <c r="K2075" s="159">
        <v>0</v>
      </c>
      <c r="L2075" s="159">
        <v>0</v>
      </c>
      <c r="M2075" s="159">
        <v>0</v>
      </c>
      <c r="N2075" s="159">
        <v>25.1</v>
      </c>
      <c r="O2075" s="159">
        <v>29</v>
      </c>
      <c r="P2075" s="2"/>
    </row>
    <row r="2076" spans="1:16" ht="13.5" customHeight="1" x14ac:dyDescent="0.3">
      <c r="A2076" s="160">
        <v>0.92708333333333304</v>
      </c>
      <c r="B2076" s="159">
        <v>45</v>
      </c>
      <c r="C2076" s="159">
        <v>0</v>
      </c>
      <c r="D2076" s="159">
        <v>2</v>
      </c>
      <c r="E2076" s="159">
        <v>39</v>
      </c>
      <c r="F2076" s="159">
        <v>3</v>
      </c>
      <c r="G2076" s="159">
        <v>0</v>
      </c>
      <c r="H2076" s="159">
        <v>0</v>
      </c>
      <c r="I2076" s="159">
        <v>0</v>
      </c>
      <c r="J2076" s="159">
        <v>1</v>
      </c>
      <c r="K2076" s="159">
        <v>0</v>
      </c>
      <c r="L2076" s="159">
        <v>0</v>
      </c>
      <c r="M2076" s="159">
        <v>0</v>
      </c>
      <c r="N2076" s="159">
        <v>25.6</v>
      </c>
      <c r="O2076" s="159">
        <v>30.1</v>
      </c>
      <c r="P2076" s="2"/>
    </row>
    <row r="2077" spans="1:16" ht="13.5" customHeight="1" x14ac:dyDescent="0.3">
      <c r="A2077" s="160">
        <v>0.9375</v>
      </c>
      <c r="B2077" s="159">
        <v>48</v>
      </c>
      <c r="C2077" s="159">
        <v>0</v>
      </c>
      <c r="D2077" s="159">
        <v>5</v>
      </c>
      <c r="E2077" s="159">
        <v>34</v>
      </c>
      <c r="F2077" s="159">
        <v>9</v>
      </c>
      <c r="G2077" s="159">
        <v>0</v>
      </c>
      <c r="H2077" s="159">
        <v>0</v>
      </c>
      <c r="I2077" s="159">
        <v>0</v>
      </c>
      <c r="J2077" s="159">
        <v>0</v>
      </c>
      <c r="K2077" s="159">
        <v>0</v>
      </c>
      <c r="L2077" s="159">
        <v>0</v>
      </c>
      <c r="M2077" s="159">
        <v>0</v>
      </c>
      <c r="N2077" s="159">
        <v>27.1</v>
      </c>
      <c r="O2077" s="159">
        <v>30.8</v>
      </c>
      <c r="P2077" s="2"/>
    </row>
    <row r="2078" spans="1:16" ht="13.5" customHeight="1" x14ac:dyDescent="0.3">
      <c r="A2078" s="160">
        <v>0.94791666666666696</v>
      </c>
      <c r="B2078" s="159">
        <v>41</v>
      </c>
      <c r="C2078" s="159">
        <v>4</v>
      </c>
      <c r="D2078" s="159">
        <v>0</v>
      </c>
      <c r="E2078" s="159">
        <v>33</v>
      </c>
      <c r="F2078" s="159">
        <v>4</v>
      </c>
      <c r="G2078" s="159">
        <v>0</v>
      </c>
      <c r="H2078" s="159">
        <v>0</v>
      </c>
      <c r="I2078" s="159">
        <v>0</v>
      </c>
      <c r="J2078" s="159">
        <v>0</v>
      </c>
      <c r="K2078" s="159">
        <v>0</v>
      </c>
      <c r="L2078" s="159">
        <v>0</v>
      </c>
      <c r="M2078" s="159">
        <v>0</v>
      </c>
      <c r="N2078" s="159">
        <v>22.7</v>
      </c>
      <c r="O2078" s="159">
        <v>27.4</v>
      </c>
      <c r="P2078" s="2"/>
    </row>
    <row r="2079" spans="1:16" ht="13.5" customHeight="1" x14ac:dyDescent="0.3">
      <c r="A2079" s="160">
        <v>0.95833333333333304</v>
      </c>
      <c r="B2079" s="159">
        <v>40</v>
      </c>
      <c r="C2079" s="159">
        <v>2</v>
      </c>
      <c r="D2079" s="159">
        <v>5</v>
      </c>
      <c r="E2079" s="159">
        <v>30</v>
      </c>
      <c r="F2079" s="159">
        <v>1</v>
      </c>
      <c r="G2079" s="159">
        <v>1</v>
      </c>
      <c r="H2079" s="159">
        <v>0</v>
      </c>
      <c r="I2079" s="159">
        <v>0</v>
      </c>
      <c r="J2079" s="159">
        <v>1</v>
      </c>
      <c r="K2079" s="159">
        <v>0</v>
      </c>
      <c r="L2079" s="159">
        <v>0</v>
      </c>
      <c r="M2079" s="159">
        <v>0</v>
      </c>
      <c r="N2079" s="159">
        <v>24.8</v>
      </c>
      <c r="O2079" s="159">
        <v>29.4</v>
      </c>
      <c r="P2079" s="2"/>
    </row>
    <row r="2080" spans="1:16" ht="13.5" customHeight="1" x14ac:dyDescent="0.3">
      <c r="A2080" s="160">
        <v>0.96875</v>
      </c>
      <c r="B2080" s="159">
        <v>42</v>
      </c>
      <c r="C2080" s="159">
        <v>4</v>
      </c>
      <c r="D2080" s="159">
        <v>5</v>
      </c>
      <c r="E2080" s="159">
        <v>30</v>
      </c>
      <c r="F2080" s="159">
        <v>3</v>
      </c>
      <c r="G2080" s="159">
        <v>0</v>
      </c>
      <c r="H2080" s="159">
        <v>0</v>
      </c>
      <c r="I2080" s="159">
        <v>0</v>
      </c>
      <c r="J2080" s="159">
        <v>0</v>
      </c>
      <c r="K2080" s="159">
        <v>0</v>
      </c>
      <c r="L2080" s="159">
        <v>0</v>
      </c>
      <c r="M2080" s="159">
        <v>0</v>
      </c>
      <c r="N2080" s="159">
        <v>24.2</v>
      </c>
      <c r="O2080" s="159">
        <v>30.6</v>
      </c>
      <c r="P2080" s="2"/>
    </row>
    <row r="2081" spans="1:16" ht="13.5" customHeight="1" x14ac:dyDescent="0.3">
      <c r="A2081" s="160">
        <v>0.97916666666666696</v>
      </c>
      <c r="B2081" s="159">
        <v>24</v>
      </c>
      <c r="C2081" s="159">
        <v>0</v>
      </c>
      <c r="D2081" s="159">
        <v>1</v>
      </c>
      <c r="E2081" s="159">
        <v>21</v>
      </c>
      <c r="F2081" s="159">
        <v>2</v>
      </c>
      <c r="G2081" s="159">
        <v>0</v>
      </c>
      <c r="H2081" s="159">
        <v>0</v>
      </c>
      <c r="I2081" s="159">
        <v>0</v>
      </c>
      <c r="J2081" s="159">
        <v>0</v>
      </c>
      <c r="K2081" s="159">
        <v>0</v>
      </c>
      <c r="L2081" s="159">
        <v>0</v>
      </c>
      <c r="M2081" s="159">
        <v>0</v>
      </c>
      <c r="N2081" s="159">
        <v>27.1</v>
      </c>
      <c r="O2081" s="159">
        <v>31.9</v>
      </c>
      <c r="P2081" s="2"/>
    </row>
    <row r="2082" spans="1:16" ht="13.5" customHeight="1" thickBot="1" x14ac:dyDescent="0.35">
      <c r="A2082" s="161">
        <v>0.98958333333333304</v>
      </c>
      <c r="B2082" s="159">
        <v>23</v>
      </c>
      <c r="C2082" s="159">
        <v>1</v>
      </c>
      <c r="D2082" s="159">
        <v>0</v>
      </c>
      <c r="E2082" s="159">
        <v>18</v>
      </c>
      <c r="F2082" s="159">
        <v>4</v>
      </c>
      <c r="G2082" s="159">
        <v>0</v>
      </c>
      <c r="H2082" s="159">
        <v>0</v>
      </c>
      <c r="I2082" s="159">
        <v>0</v>
      </c>
      <c r="J2082" s="159">
        <v>0</v>
      </c>
      <c r="K2082" s="159">
        <v>0</v>
      </c>
      <c r="L2082" s="159">
        <v>0</v>
      </c>
      <c r="M2082" s="159">
        <v>0</v>
      </c>
      <c r="N2082" s="159">
        <v>24.5</v>
      </c>
      <c r="O2082" s="159">
        <v>31.1</v>
      </c>
      <c r="P2082" s="2"/>
    </row>
    <row r="2083" spans="1:16" ht="13.5" customHeight="1" thickTop="1" x14ac:dyDescent="0.3">
      <c r="A2083" s="162" t="s">
        <v>89</v>
      </c>
      <c r="B2083" s="163">
        <f t="shared" ref="B2083:M2083" si="146">SUM(B2015:B2062)</f>
        <v>2494</v>
      </c>
      <c r="C2083" s="163">
        <f t="shared" si="146"/>
        <v>65</v>
      </c>
      <c r="D2083" s="163">
        <f t="shared" si="146"/>
        <v>180</v>
      </c>
      <c r="E2083" s="163">
        <f t="shared" si="146"/>
        <v>1947</v>
      </c>
      <c r="F2083" s="163">
        <f t="shared" si="146"/>
        <v>228</v>
      </c>
      <c r="G2083" s="163">
        <f t="shared" si="146"/>
        <v>38</v>
      </c>
      <c r="H2083" s="163">
        <f t="shared" si="146"/>
        <v>0</v>
      </c>
      <c r="I2083" s="163">
        <f t="shared" si="146"/>
        <v>17</v>
      </c>
      <c r="J2083" s="163">
        <f t="shared" si="146"/>
        <v>16</v>
      </c>
      <c r="K2083" s="163">
        <f t="shared" si="146"/>
        <v>0</v>
      </c>
      <c r="L2083" s="163">
        <f t="shared" si="146"/>
        <v>2</v>
      </c>
      <c r="M2083" s="163">
        <f t="shared" si="146"/>
        <v>1</v>
      </c>
      <c r="N2083" s="164">
        <v>24.3</v>
      </c>
      <c r="O2083" s="164">
        <v>28.8</v>
      </c>
    </row>
    <row r="2084" spans="1:16" ht="13.5" customHeight="1" x14ac:dyDescent="0.3">
      <c r="A2084" s="165" t="s">
        <v>91</v>
      </c>
      <c r="B2084" s="159">
        <f t="shared" ref="B2084:M2084" si="147">SUM(B2011:B2074)</f>
        <v>3047</v>
      </c>
      <c r="C2084" s="159">
        <f t="shared" si="147"/>
        <v>86</v>
      </c>
      <c r="D2084" s="159">
        <f t="shared" si="147"/>
        <v>231</v>
      </c>
      <c r="E2084" s="159">
        <f t="shared" si="147"/>
        <v>2373</v>
      </c>
      <c r="F2084" s="159">
        <f t="shared" si="147"/>
        <v>269</v>
      </c>
      <c r="G2084" s="159">
        <f t="shared" si="147"/>
        <v>42</v>
      </c>
      <c r="H2084" s="159">
        <f t="shared" si="147"/>
        <v>0</v>
      </c>
      <c r="I2084" s="159">
        <f t="shared" si="147"/>
        <v>20</v>
      </c>
      <c r="J2084" s="159">
        <f t="shared" si="147"/>
        <v>23</v>
      </c>
      <c r="K2084" s="159">
        <f t="shared" si="147"/>
        <v>0</v>
      </c>
      <c r="L2084" s="159">
        <f t="shared" si="147"/>
        <v>2</v>
      </c>
      <c r="M2084" s="159">
        <f t="shared" si="147"/>
        <v>1</v>
      </c>
      <c r="N2084" s="166">
        <v>24.5</v>
      </c>
      <c r="O2084" s="166">
        <v>29.1</v>
      </c>
    </row>
    <row r="2085" spans="1:16" ht="13.5" customHeight="1" x14ac:dyDescent="0.3">
      <c r="A2085" s="159" t="s">
        <v>92</v>
      </c>
      <c r="B2085" s="159">
        <f t="shared" ref="B2085:M2085" si="148">SUM(B2011:B2082)</f>
        <v>3346</v>
      </c>
      <c r="C2085" s="159">
        <f t="shared" si="148"/>
        <v>98</v>
      </c>
      <c r="D2085" s="159">
        <f t="shared" si="148"/>
        <v>252</v>
      </c>
      <c r="E2085" s="159">
        <f t="shared" si="148"/>
        <v>2608</v>
      </c>
      <c r="F2085" s="159">
        <f t="shared" si="148"/>
        <v>296</v>
      </c>
      <c r="G2085" s="159">
        <f t="shared" si="148"/>
        <v>44</v>
      </c>
      <c r="H2085" s="159">
        <f t="shared" si="148"/>
        <v>0</v>
      </c>
      <c r="I2085" s="159">
        <f t="shared" si="148"/>
        <v>20</v>
      </c>
      <c r="J2085" s="159">
        <f t="shared" si="148"/>
        <v>25</v>
      </c>
      <c r="K2085" s="159">
        <f t="shared" si="148"/>
        <v>0</v>
      </c>
      <c r="L2085" s="159">
        <f t="shared" si="148"/>
        <v>2</v>
      </c>
      <c r="M2085" s="159">
        <f t="shared" si="148"/>
        <v>1</v>
      </c>
      <c r="N2085" s="166">
        <v>24.6</v>
      </c>
      <c r="O2085" s="166">
        <v>29.2</v>
      </c>
    </row>
    <row r="2086" spans="1:16" ht="13.5" customHeight="1" thickBot="1" x14ac:dyDescent="0.35">
      <c r="A2086" s="167" t="s">
        <v>93</v>
      </c>
      <c r="B2086" s="167">
        <f t="shared" ref="B2086:M2086" si="149">SUM(B1987:B2082)</f>
        <v>3569</v>
      </c>
      <c r="C2086" s="167">
        <f t="shared" si="149"/>
        <v>105</v>
      </c>
      <c r="D2086" s="167">
        <f t="shared" si="149"/>
        <v>269</v>
      </c>
      <c r="E2086" s="167">
        <f t="shared" si="149"/>
        <v>2771</v>
      </c>
      <c r="F2086" s="167">
        <f t="shared" si="149"/>
        <v>328</v>
      </c>
      <c r="G2086" s="167">
        <f t="shared" si="149"/>
        <v>47</v>
      </c>
      <c r="H2086" s="167">
        <f t="shared" si="149"/>
        <v>0</v>
      </c>
      <c r="I2086" s="167">
        <f t="shared" si="149"/>
        <v>20</v>
      </c>
      <c r="J2086" s="167">
        <f t="shared" si="149"/>
        <v>25</v>
      </c>
      <c r="K2086" s="167">
        <f t="shared" si="149"/>
        <v>0</v>
      </c>
      <c r="L2086" s="167">
        <f t="shared" si="149"/>
        <v>2</v>
      </c>
      <c r="M2086" s="167">
        <f t="shared" si="149"/>
        <v>2</v>
      </c>
      <c r="N2086" s="168">
        <v>24.8</v>
      </c>
      <c r="O2086" s="168">
        <v>29.5</v>
      </c>
    </row>
    <row r="2087" spans="1:16" ht="13.5" customHeight="1" thickTop="1" x14ac:dyDescent="0.3">
      <c r="N2087" s="169"/>
      <c r="O2087" s="169"/>
    </row>
    <row r="2088" spans="1:16" ht="13.5" customHeight="1" thickBot="1" x14ac:dyDescent="0.35">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6" ht="13.5" customHeight="1" thickTop="1" thickBot="1" x14ac:dyDescent="0.35">
      <c r="A2089" s="170"/>
      <c r="B2089" s="531" t="s">
        <v>74</v>
      </c>
      <c r="C2089" s="531" t="s">
        <v>75</v>
      </c>
      <c r="D2089" s="531" t="s">
        <v>76</v>
      </c>
      <c r="E2089" s="531" t="s">
        <v>77</v>
      </c>
      <c r="F2089" s="531" t="s">
        <v>78</v>
      </c>
      <c r="G2089" s="531" t="s">
        <v>79</v>
      </c>
      <c r="H2089" s="531" t="s">
        <v>80</v>
      </c>
      <c r="I2089" s="531" t="s">
        <v>81</v>
      </c>
      <c r="J2089" s="531" t="s">
        <v>82</v>
      </c>
      <c r="K2089" s="531" t="s">
        <v>83</v>
      </c>
      <c r="L2089" s="531" t="s">
        <v>84</v>
      </c>
      <c r="M2089" s="531" t="s">
        <v>85</v>
      </c>
      <c r="N2089" s="533" t="s">
        <v>86</v>
      </c>
      <c r="O2089" s="533" t="s">
        <v>87</v>
      </c>
    </row>
    <row r="2090" spans="1:16" ht="13.5" customHeight="1" thickTop="1" thickBot="1" x14ac:dyDescent="0.35">
      <c r="A2090" s="173" t="s">
        <v>56</v>
      </c>
      <c r="B2090" s="532"/>
      <c r="C2090" s="532"/>
      <c r="D2090" s="532"/>
      <c r="E2090" s="532"/>
      <c r="F2090" s="532"/>
      <c r="G2090" s="532"/>
      <c r="H2090" s="532"/>
      <c r="I2090" s="532"/>
      <c r="J2090" s="532"/>
      <c r="K2090" s="532"/>
      <c r="L2090" s="532"/>
      <c r="M2090" s="532"/>
      <c r="N2090" s="534"/>
      <c r="O2090" s="534"/>
    </row>
    <row r="2091" spans="1:16" ht="13.5" customHeight="1" thickTop="1" x14ac:dyDescent="0.3">
      <c r="A2091" s="158">
        <v>0</v>
      </c>
      <c r="B2091" s="159">
        <v>31</v>
      </c>
      <c r="C2091" s="159">
        <v>0</v>
      </c>
      <c r="D2091" s="159">
        <v>1</v>
      </c>
      <c r="E2091" s="159">
        <v>30</v>
      </c>
      <c r="F2091" s="159">
        <v>0</v>
      </c>
      <c r="G2091" s="159">
        <v>0</v>
      </c>
      <c r="H2091" s="159">
        <v>0</v>
      </c>
      <c r="I2091" s="159">
        <v>0</v>
      </c>
      <c r="J2091" s="159">
        <v>0</v>
      </c>
      <c r="K2091" s="159">
        <v>0</v>
      </c>
      <c r="L2091" s="159">
        <v>0</v>
      </c>
      <c r="M2091" s="159">
        <v>0</v>
      </c>
      <c r="N2091" s="159">
        <v>25.7</v>
      </c>
      <c r="O2091" s="159">
        <v>28.4</v>
      </c>
      <c r="P2091" s="2"/>
    </row>
    <row r="2092" spans="1:16" ht="13.5" customHeight="1" x14ac:dyDescent="0.3">
      <c r="A2092" s="160">
        <v>1.0416666666666666E-2</v>
      </c>
      <c r="B2092" s="159">
        <v>25</v>
      </c>
      <c r="C2092" s="159">
        <v>2</v>
      </c>
      <c r="D2092" s="159">
        <v>2</v>
      </c>
      <c r="E2092" s="159">
        <v>16</v>
      </c>
      <c r="F2092" s="159">
        <v>4</v>
      </c>
      <c r="G2092" s="159">
        <v>0</v>
      </c>
      <c r="H2092" s="159">
        <v>0</v>
      </c>
      <c r="I2092" s="159">
        <v>0</v>
      </c>
      <c r="J2092" s="159">
        <v>1</v>
      </c>
      <c r="K2092" s="159">
        <v>0</v>
      </c>
      <c r="L2092" s="159">
        <v>0</v>
      </c>
      <c r="M2092" s="159">
        <v>0</v>
      </c>
      <c r="N2092" s="159">
        <v>26.2</v>
      </c>
      <c r="O2092" s="159">
        <v>32</v>
      </c>
      <c r="P2092" s="2"/>
    </row>
    <row r="2093" spans="1:16" ht="13.5" customHeight="1" x14ac:dyDescent="0.3">
      <c r="A2093" s="160">
        <v>2.0833333333333332E-2</v>
      </c>
      <c r="B2093" s="159">
        <v>19</v>
      </c>
      <c r="C2093" s="159">
        <v>0</v>
      </c>
      <c r="D2093" s="159">
        <v>0</v>
      </c>
      <c r="E2093" s="159">
        <v>15</v>
      </c>
      <c r="F2093" s="159">
        <v>4</v>
      </c>
      <c r="G2093" s="159">
        <v>0</v>
      </c>
      <c r="H2093" s="159">
        <v>0</v>
      </c>
      <c r="I2093" s="159">
        <v>0</v>
      </c>
      <c r="J2093" s="159">
        <v>0</v>
      </c>
      <c r="K2093" s="159">
        <v>0</v>
      </c>
      <c r="L2093" s="159">
        <v>0</v>
      </c>
      <c r="M2093" s="159">
        <v>0</v>
      </c>
      <c r="N2093" s="159">
        <v>28.7</v>
      </c>
      <c r="O2093" s="159">
        <v>32.9</v>
      </c>
      <c r="P2093" s="2"/>
    </row>
    <row r="2094" spans="1:16" ht="13.5" customHeight="1" x14ac:dyDescent="0.3">
      <c r="A2094" s="160">
        <v>3.125E-2</v>
      </c>
      <c r="B2094" s="159">
        <v>17</v>
      </c>
      <c r="C2094" s="159">
        <v>0</v>
      </c>
      <c r="D2094" s="159">
        <v>1</v>
      </c>
      <c r="E2094" s="159">
        <v>14</v>
      </c>
      <c r="F2094" s="159">
        <v>2</v>
      </c>
      <c r="G2094" s="159">
        <v>0</v>
      </c>
      <c r="H2094" s="159">
        <v>0</v>
      </c>
      <c r="I2094" s="159">
        <v>0</v>
      </c>
      <c r="J2094" s="159">
        <v>0</v>
      </c>
      <c r="K2094" s="159">
        <v>0</v>
      </c>
      <c r="L2094" s="159">
        <v>0</v>
      </c>
      <c r="M2094" s="159">
        <v>0</v>
      </c>
      <c r="N2094" s="159">
        <v>28.1</v>
      </c>
      <c r="O2094" s="159">
        <v>34.6</v>
      </c>
      <c r="P2094" s="2"/>
    </row>
    <row r="2095" spans="1:16" ht="13.5" customHeight="1" x14ac:dyDescent="0.3">
      <c r="A2095" s="160">
        <v>4.1666666666666664E-2</v>
      </c>
      <c r="B2095" s="159">
        <v>15</v>
      </c>
      <c r="C2095" s="159">
        <v>2</v>
      </c>
      <c r="D2095" s="159">
        <v>0</v>
      </c>
      <c r="E2095" s="159">
        <v>12</v>
      </c>
      <c r="F2095" s="159">
        <v>1</v>
      </c>
      <c r="G2095" s="159">
        <v>0</v>
      </c>
      <c r="H2095" s="159">
        <v>0</v>
      </c>
      <c r="I2095" s="159">
        <v>0</v>
      </c>
      <c r="J2095" s="159">
        <v>0</v>
      </c>
      <c r="K2095" s="159">
        <v>0</v>
      </c>
      <c r="L2095" s="159">
        <v>0</v>
      </c>
      <c r="M2095" s="159">
        <v>0</v>
      </c>
      <c r="N2095" s="159">
        <v>28.3</v>
      </c>
      <c r="O2095" s="159">
        <v>34</v>
      </c>
      <c r="P2095" s="2"/>
    </row>
    <row r="2096" spans="1:16" ht="13.5" customHeight="1" x14ac:dyDescent="0.3">
      <c r="A2096" s="160">
        <v>5.2083333333333336E-2</v>
      </c>
      <c r="B2096" s="159">
        <v>19</v>
      </c>
      <c r="C2096" s="159">
        <v>0</v>
      </c>
      <c r="D2096" s="159">
        <v>2</v>
      </c>
      <c r="E2096" s="159">
        <v>16</v>
      </c>
      <c r="F2096" s="159">
        <v>1</v>
      </c>
      <c r="G2096" s="159">
        <v>0</v>
      </c>
      <c r="H2096" s="159">
        <v>0</v>
      </c>
      <c r="I2096" s="159">
        <v>0</v>
      </c>
      <c r="J2096" s="159">
        <v>0</v>
      </c>
      <c r="K2096" s="159">
        <v>0</v>
      </c>
      <c r="L2096" s="159">
        <v>0</v>
      </c>
      <c r="M2096" s="159">
        <v>0</v>
      </c>
      <c r="N2096" s="159">
        <v>25.5</v>
      </c>
      <c r="O2096" s="159">
        <v>31.6</v>
      </c>
      <c r="P2096" s="2"/>
    </row>
    <row r="2097" spans="1:16" ht="13.5" customHeight="1" x14ac:dyDescent="0.3">
      <c r="A2097" s="160">
        <v>6.25E-2</v>
      </c>
      <c r="B2097" s="159">
        <v>10</v>
      </c>
      <c r="C2097" s="159">
        <v>0</v>
      </c>
      <c r="D2097" s="159">
        <v>0</v>
      </c>
      <c r="E2097" s="159">
        <v>9</v>
      </c>
      <c r="F2097" s="159">
        <v>1</v>
      </c>
      <c r="G2097" s="159">
        <v>0</v>
      </c>
      <c r="H2097" s="159">
        <v>0</v>
      </c>
      <c r="I2097" s="159">
        <v>0</v>
      </c>
      <c r="J2097" s="159">
        <v>0</v>
      </c>
      <c r="K2097" s="159">
        <v>0</v>
      </c>
      <c r="L2097" s="159">
        <v>0</v>
      </c>
      <c r="M2097" s="159">
        <v>0</v>
      </c>
      <c r="N2097" s="159">
        <v>30.8</v>
      </c>
      <c r="O2097" s="159" t="s">
        <v>102</v>
      </c>
      <c r="P2097" s="2"/>
    </row>
    <row r="2098" spans="1:16" ht="13.5" customHeight="1" x14ac:dyDescent="0.3">
      <c r="A2098" s="160">
        <v>7.2916666666666699E-2</v>
      </c>
      <c r="B2098" s="159">
        <v>11</v>
      </c>
      <c r="C2098" s="159">
        <v>1</v>
      </c>
      <c r="D2098" s="159">
        <v>0</v>
      </c>
      <c r="E2098" s="159">
        <v>10</v>
      </c>
      <c r="F2098" s="159">
        <v>0</v>
      </c>
      <c r="G2098" s="159">
        <v>0</v>
      </c>
      <c r="H2098" s="159">
        <v>0</v>
      </c>
      <c r="I2098" s="159">
        <v>0</v>
      </c>
      <c r="J2098" s="159">
        <v>0</v>
      </c>
      <c r="K2098" s="159">
        <v>0</v>
      </c>
      <c r="L2098" s="159">
        <v>0</v>
      </c>
      <c r="M2098" s="159">
        <v>0</v>
      </c>
      <c r="N2098" s="159">
        <v>25.3</v>
      </c>
      <c r="O2098" s="159">
        <v>31.3</v>
      </c>
      <c r="P2098" s="2"/>
    </row>
    <row r="2099" spans="1:16" ht="13.5" customHeight="1" x14ac:dyDescent="0.3">
      <c r="A2099" s="160">
        <v>8.3333333333333301E-2</v>
      </c>
      <c r="B2099" s="159">
        <v>7</v>
      </c>
      <c r="C2099" s="159">
        <v>0</v>
      </c>
      <c r="D2099" s="159">
        <v>1</v>
      </c>
      <c r="E2099" s="159">
        <v>5</v>
      </c>
      <c r="F2099" s="159">
        <v>1</v>
      </c>
      <c r="G2099" s="159">
        <v>0</v>
      </c>
      <c r="H2099" s="159">
        <v>0</v>
      </c>
      <c r="I2099" s="159">
        <v>0</v>
      </c>
      <c r="J2099" s="159">
        <v>0</v>
      </c>
      <c r="K2099" s="159">
        <v>0</v>
      </c>
      <c r="L2099" s="159">
        <v>0</v>
      </c>
      <c r="M2099" s="159">
        <v>0</v>
      </c>
      <c r="N2099" s="159">
        <v>29.9</v>
      </c>
      <c r="O2099" s="159" t="s">
        <v>102</v>
      </c>
      <c r="P2099" s="2"/>
    </row>
    <row r="2100" spans="1:16" ht="13.5" customHeight="1" x14ac:dyDescent="0.3">
      <c r="A2100" s="160">
        <v>9.375E-2</v>
      </c>
      <c r="B2100" s="159">
        <v>12</v>
      </c>
      <c r="C2100" s="159">
        <v>0</v>
      </c>
      <c r="D2100" s="159">
        <v>0</v>
      </c>
      <c r="E2100" s="159">
        <v>10</v>
      </c>
      <c r="F2100" s="159">
        <v>2</v>
      </c>
      <c r="G2100" s="159">
        <v>0</v>
      </c>
      <c r="H2100" s="159">
        <v>0</v>
      </c>
      <c r="I2100" s="159">
        <v>0</v>
      </c>
      <c r="J2100" s="159">
        <v>0</v>
      </c>
      <c r="K2100" s="159">
        <v>0</v>
      </c>
      <c r="L2100" s="159">
        <v>0</v>
      </c>
      <c r="M2100" s="159">
        <v>0</v>
      </c>
      <c r="N2100" s="159">
        <v>29.5</v>
      </c>
      <c r="O2100" s="159">
        <v>33.6</v>
      </c>
      <c r="P2100" s="2"/>
    </row>
    <row r="2101" spans="1:16" ht="13.5" customHeight="1" x14ac:dyDescent="0.3">
      <c r="A2101" s="160">
        <v>0.104166666666667</v>
      </c>
      <c r="B2101" s="159">
        <v>9</v>
      </c>
      <c r="C2101" s="159">
        <v>0</v>
      </c>
      <c r="D2101" s="159">
        <v>1</v>
      </c>
      <c r="E2101" s="159">
        <v>7</v>
      </c>
      <c r="F2101" s="159">
        <v>1</v>
      </c>
      <c r="G2101" s="159">
        <v>0</v>
      </c>
      <c r="H2101" s="159">
        <v>0</v>
      </c>
      <c r="I2101" s="159">
        <v>0</v>
      </c>
      <c r="J2101" s="159">
        <v>0</v>
      </c>
      <c r="K2101" s="159">
        <v>0</v>
      </c>
      <c r="L2101" s="159">
        <v>0</v>
      </c>
      <c r="M2101" s="159">
        <v>0</v>
      </c>
      <c r="N2101" s="159">
        <v>28.5</v>
      </c>
      <c r="O2101" s="159" t="s">
        <v>102</v>
      </c>
      <c r="P2101" s="2"/>
    </row>
    <row r="2102" spans="1:16" ht="13.5" customHeight="1" x14ac:dyDescent="0.3">
      <c r="A2102" s="160">
        <v>0.114583333333333</v>
      </c>
      <c r="B2102" s="159">
        <v>11</v>
      </c>
      <c r="C2102" s="159">
        <v>0</v>
      </c>
      <c r="D2102" s="159">
        <v>1</v>
      </c>
      <c r="E2102" s="159">
        <v>7</v>
      </c>
      <c r="F2102" s="159">
        <v>3</v>
      </c>
      <c r="G2102" s="159">
        <v>0</v>
      </c>
      <c r="H2102" s="159">
        <v>0</v>
      </c>
      <c r="I2102" s="159">
        <v>0</v>
      </c>
      <c r="J2102" s="159">
        <v>0</v>
      </c>
      <c r="K2102" s="159">
        <v>0</v>
      </c>
      <c r="L2102" s="159">
        <v>0</v>
      </c>
      <c r="M2102" s="159">
        <v>0</v>
      </c>
      <c r="N2102" s="159">
        <v>27.5</v>
      </c>
      <c r="O2102" s="159">
        <v>36.9</v>
      </c>
      <c r="P2102" s="2"/>
    </row>
    <row r="2103" spans="1:16" ht="13.5" customHeight="1" x14ac:dyDescent="0.3">
      <c r="A2103" s="160">
        <v>0.125</v>
      </c>
      <c r="B2103" s="159">
        <v>10</v>
      </c>
      <c r="C2103" s="159">
        <v>1</v>
      </c>
      <c r="D2103" s="159">
        <v>0</v>
      </c>
      <c r="E2103" s="159">
        <v>7</v>
      </c>
      <c r="F2103" s="159">
        <v>2</v>
      </c>
      <c r="G2103" s="159">
        <v>0</v>
      </c>
      <c r="H2103" s="159">
        <v>0</v>
      </c>
      <c r="I2103" s="159">
        <v>0</v>
      </c>
      <c r="J2103" s="159">
        <v>0</v>
      </c>
      <c r="K2103" s="159">
        <v>0</v>
      </c>
      <c r="L2103" s="159">
        <v>0</v>
      </c>
      <c r="M2103" s="159">
        <v>0</v>
      </c>
      <c r="N2103" s="159">
        <v>28.9</v>
      </c>
      <c r="O2103" s="159" t="s">
        <v>102</v>
      </c>
      <c r="P2103" s="2"/>
    </row>
    <row r="2104" spans="1:16" ht="13.5" customHeight="1" x14ac:dyDescent="0.3">
      <c r="A2104" s="160">
        <v>0.13541666666666699</v>
      </c>
      <c r="B2104" s="159">
        <v>6</v>
      </c>
      <c r="C2104" s="159">
        <v>0</v>
      </c>
      <c r="D2104" s="159">
        <v>0</v>
      </c>
      <c r="E2104" s="159">
        <v>6</v>
      </c>
      <c r="F2104" s="159">
        <v>0</v>
      </c>
      <c r="G2104" s="159">
        <v>0</v>
      </c>
      <c r="H2104" s="159">
        <v>0</v>
      </c>
      <c r="I2104" s="159">
        <v>0</v>
      </c>
      <c r="J2104" s="159">
        <v>0</v>
      </c>
      <c r="K2104" s="159">
        <v>0</v>
      </c>
      <c r="L2104" s="159">
        <v>0</v>
      </c>
      <c r="M2104" s="159">
        <v>0</v>
      </c>
      <c r="N2104" s="159">
        <v>25.6</v>
      </c>
      <c r="O2104" s="159" t="s">
        <v>102</v>
      </c>
      <c r="P2104" s="2"/>
    </row>
    <row r="2105" spans="1:16" ht="13.5" customHeight="1" x14ac:dyDescent="0.3">
      <c r="A2105" s="160">
        <v>0.14583333333333301</v>
      </c>
      <c r="B2105" s="159">
        <v>15</v>
      </c>
      <c r="C2105" s="159">
        <v>0</v>
      </c>
      <c r="D2105" s="159">
        <v>2</v>
      </c>
      <c r="E2105" s="159">
        <v>12</v>
      </c>
      <c r="F2105" s="159">
        <v>1</v>
      </c>
      <c r="G2105" s="159">
        <v>0</v>
      </c>
      <c r="H2105" s="159">
        <v>0</v>
      </c>
      <c r="I2105" s="159">
        <v>0</v>
      </c>
      <c r="J2105" s="159">
        <v>0</v>
      </c>
      <c r="K2105" s="159">
        <v>0</v>
      </c>
      <c r="L2105" s="159">
        <v>0</v>
      </c>
      <c r="M2105" s="159">
        <v>0</v>
      </c>
      <c r="N2105" s="159">
        <v>26.7</v>
      </c>
      <c r="O2105" s="159">
        <v>31.5</v>
      </c>
      <c r="P2105" s="2"/>
    </row>
    <row r="2106" spans="1:16" ht="13.5" customHeight="1" x14ac:dyDescent="0.3">
      <c r="A2106" s="160">
        <v>0.15625</v>
      </c>
      <c r="B2106" s="159">
        <v>10</v>
      </c>
      <c r="C2106" s="159">
        <v>0</v>
      </c>
      <c r="D2106" s="159">
        <v>1</v>
      </c>
      <c r="E2106" s="159">
        <v>7</v>
      </c>
      <c r="F2106" s="159">
        <v>2</v>
      </c>
      <c r="G2106" s="159">
        <v>0</v>
      </c>
      <c r="H2106" s="159">
        <v>0</v>
      </c>
      <c r="I2106" s="159">
        <v>0</v>
      </c>
      <c r="J2106" s="159">
        <v>0</v>
      </c>
      <c r="K2106" s="159">
        <v>0</v>
      </c>
      <c r="L2106" s="159">
        <v>0</v>
      </c>
      <c r="M2106" s="159">
        <v>0</v>
      </c>
      <c r="N2106" s="159">
        <v>29.7</v>
      </c>
      <c r="O2106" s="159" t="s">
        <v>102</v>
      </c>
      <c r="P2106" s="2"/>
    </row>
    <row r="2107" spans="1:16" ht="13.5" customHeight="1" x14ac:dyDescent="0.3">
      <c r="A2107" s="160">
        <v>0.16666666666666699</v>
      </c>
      <c r="B2107" s="159">
        <v>12</v>
      </c>
      <c r="C2107" s="159">
        <v>0</v>
      </c>
      <c r="D2107" s="159">
        <v>1</v>
      </c>
      <c r="E2107" s="159">
        <v>11</v>
      </c>
      <c r="F2107" s="159">
        <v>0</v>
      </c>
      <c r="G2107" s="159">
        <v>0</v>
      </c>
      <c r="H2107" s="159">
        <v>0</v>
      </c>
      <c r="I2107" s="159">
        <v>0</v>
      </c>
      <c r="J2107" s="159">
        <v>0</v>
      </c>
      <c r="K2107" s="159">
        <v>0</v>
      </c>
      <c r="L2107" s="159">
        <v>0</v>
      </c>
      <c r="M2107" s="159">
        <v>0</v>
      </c>
      <c r="N2107" s="159">
        <v>28.3</v>
      </c>
      <c r="O2107" s="159">
        <v>31.5</v>
      </c>
      <c r="P2107" s="2"/>
    </row>
    <row r="2108" spans="1:16" ht="13.5" customHeight="1" x14ac:dyDescent="0.3">
      <c r="A2108" s="160">
        <v>0.17708333333333301</v>
      </c>
      <c r="B2108" s="159">
        <v>4</v>
      </c>
      <c r="C2108" s="159">
        <v>0</v>
      </c>
      <c r="D2108" s="159">
        <v>0</v>
      </c>
      <c r="E2108" s="159">
        <v>2</v>
      </c>
      <c r="F2108" s="159">
        <v>2</v>
      </c>
      <c r="G2108" s="159">
        <v>0</v>
      </c>
      <c r="H2108" s="159">
        <v>0</v>
      </c>
      <c r="I2108" s="159">
        <v>0</v>
      </c>
      <c r="J2108" s="159">
        <v>0</v>
      </c>
      <c r="K2108" s="159">
        <v>0</v>
      </c>
      <c r="L2108" s="159">
        <v>0</v>
      </c>
      <c r="M2108" s="159">
        <v>0</v>
      </c>
      <c r="N2108" s="159">
        <v>25.4</v>
      </c>
      <c r="O2108" s="159" t="s">
        <v>102</v>
      </c>
      <c r="P2108" s="2"/>
    </row>
    <row r="2109" spans="1:16" ht="13.5" customHeight="1" x14ac:dyDescent="0.3">
      <c r="A2109" s="160">
        <v>0.1875</v>
      </c>
      <c r="B2109" s="159">
        <v>1</v>
      </c>
      <c r="C2109" s="159">
        <v>0</v>
      </c>
      <c r="D2109" s="159">
        <v>0</v>
      </c>
      <c r="E2109" s="159">
        <v>1</v>
      </c>
      <c r="F2109" s="159">
        <v>0</v>
      </c>
      <c r="G2109" s="159">
        <v>0</v>
      </c>
      <c r="H2109" s="159">
        <v>0</v>
      </c>
      <c r="I2109" s="159">
        <v>0</v>
      </c>
      <c r="J2109" s="159">
        <v>0</v>
      </c>
      <c r="K2109" s="159">
        <v>0</v>
      </c>
      <c r="L2109" s="159">
        <v>0</v>
      </c>
      <c r="M2109" s="159">
        <v>0</v>
      </c>
      <c r="N2109" s="159">
        <v>20.9</v>
      </c>
      <c r="O2109" s="159" t="s">
        <v>102</v>
      </c>
      <c r="P2109" s="2"/>
    </row>
    <row r="2110" spans="1:16" ht="13.5" customHeight="1" x14ac:dyDescent="0.3">
      <c r="A2110" s="160">
        <v>0.19791666666666699</v>
      </c>
      <c r="B2110" s="159">
        <v>6</v>
      </c>
      <c r="C2110" s="159">
        <v>0</v>
      </c>
      <c r="D2110" s="159">
        <v>1</v>
      </c>
      <c r="E2110" s="159">
        <v>5</v>
      </c>
      <c r="F2110" s="159">
        <v>0</v>
      </c>
      <c r="G2110" s="159">
        <v>0</v>
      </c>
      <c r="H2110" s="159">
        <v>0</v>
      </c>
      <c r="I2110" s="159">
        <v>0</v>
      </c>
      <c r="J2110" s="159">
        <v>0</v>
      </c>
      <c r="K2110" s="159">
        <v>0</v>
      </c>
      <c r="L2110" s="159">
        <v>0</v>
      </c>
      <c r="M2110" s="159">
        <v>0</v>
      </c>
      <c r="N2110" s="159">
        <v>32.299999999999997</v>
      </c>
      <c r="O2110" s="159" t="s">
        <v>102</v>
      </c>
      <c r="P2110" s="2"/>
    </row>
    <row r="2111" spans="1:16" ht="13.5" customHeight="1" x14ac:dyDescent="0.3">
      <c r="A2111" s="160">
        <v>0.20833333333333301</v>
      </c>
      <c r="B2111" s="159">
        <v>3</v>
      </c>
      <c r="C2111" s="159">
        <v>0</v>
      </c>
      <c r="D2111" s="159">
        <v>0</v>
      </c>
      <c r="E2111" s="159">
        <v>2</v>
      </c>
      <c r="F2111" s="159">
        <v>1</v>
      </c>
      <c r="G2111" s="159">
        <v>0</v>
      </c>
      <c r="H2111" s="159">
        <v>0</v>
      </c>
      <c r="I2111" s="159">
        <v>0</v>
      </c>
      <c r="J2111" s="159">
        <v>0</v>
      </c>
      <c r="K2111" s="159">
        <v>0</v>
      </c>
      <c r="L2111" s="159">
        <v>0</v>
      </c>
      <c r="M2111" s="159">
        <v>0</v>
      </c>
      <c r="N2111" s="159">
        <v>30.3</v>
      </c>
      <c r="O2111" s="159" t="s">
        <v>102</v>
      </c>
      <c r="P2111" s="2"/>
    </row>
    <row r="2112" spans="1:16" ht="13.5" customHeight="1" x14ac:dyDescent="0.3">
      <c r="A2112" s="160">
        <v>0.21875</v>
      </c>
      <c r="B2112" s="159">
        <v>5</v>
      </c>
      <c r="C2112" s="159">
        <v>0</v>
      </c>
      <c r="D2112" s="159">
        <v>0</v>
      </c>
      <c r="E2112" s="159">
        <v>5</v>
      </c>
      <c r="F2112" s="159">
        <v>0</v>
      </c>
      <c r="G2112" s="159">
        <v>0</v>
      </c>
      <c r="H2112" s="159">
        <v>0</v>
      </c>
      <c r="I2112" s="159">
        <v>0</v>
      </c>
      <c r="J2112" s="159">
        <v>0</v>
      </c>
      <c r="K2112" s="159">
        <v>0</v>
      </c>
      <c r="L2112" s="159">
        <v>0</v>
      </c>
      <c r="M2112" s="159">
        <v>0</v>
      </c>
      <c r="N2112" s="159">
        <v>26.9</v>
      </c>
      <c r="O2112" s="159" t="s">
        <v>102</v>
      </c>
      <c r="P2112" s="2"/>
    </row>
    <row r="2113" spans="1:16" ht="13.5" customHeight="1" x14ac:dyDescent="0.3">
      <c r="A2113" s="160">
        <v>0.22916666666666699</v>
      </c>
      <c r="B2113" s="159">
        <v>7</v>
      </c>
      <c r="C2113" s="159">
        <v>0</v>
      </c>
      <c r="D2113" s="159">
        <v>0</v>
      </c>
      <c r="E2113" s="159">
        <v>7</v>
      </c>
      <c r="F2113" s="159">
        <v>0</v>
      </c>
      <c r="G2113" s="159">
        <v>0</v>
      </c>
      <c r="H2113" s="159">
        <v>0</v>
      </c>
      <c r="I2113" s="159">
        <v>0</v>
      </c>
      <c r="J2113" s="159">
        <v>0</v>
      </c>
      <c r="K2113" s="159">
        <v>0</v>
      </c>
      <c r="L2113" s="159">
        <v>0</v>
      </c>
      <c r="M2113" s="159">
        <v>0</v>
      </c>
      <c r="N2113" s="159">
        <v>29</v>
      </c>
      <c r="O2113" s="159" t="s">
        <v>102</v>
      </c>
      <c r="P2113" s="2"/>
    </row>
    <row r="2114" spans="1:16" ht="13.5" customHeight="1" x14ac:dyDescent="0.3">
      <c r="A2114" s="160">
        <v>0.23958333333333301</v>
      </c>
      <c r="B2114" s="159">
        <v>3</v>
      </c>
      <c r="C2114" s="159">
        <v>0</v>
      </c>
      <c r="D2114" s="159">
        <v>0</v>
      </c>
      <c r="E2114" s="159">
        <v>2</v>
      </c>
      <c r="F2114" s="159">
        <v>1</v>
      </c>
      <c r="G2114" s="159">
        <v>0</v>
      </c>
      <c r="H2114" s="159">
        <v>0</v>
      </c>
      <c r="I2114" s="159">
        <v>0</v>
      </c>
      <c r="J2114" s="159">
        <v>0</v>
      </c>
      <c r="K2114" s="159">
        <v>0</v>
      </c>
      <c r="L2114" s="159">
        <v>0</v>
      </c>
      <c r="M2114" s="159">
        <v>0</v>
      </c>
      <c r="N2114" s="159">
        <v>30.7</v>
      </c>
      <c r="O2114" s="159" t="s">
        <v>102</v>
      </c>
      <c r="P2114" s="2"/>
    </row>
    <row r="2115" spans="1:16" ht="13.5" customHeight="1" x14ac:dyDescent="0.3">
      <c r="A2115" s="160">
        <v>0.25</v>
      </c>
      <c r="B2115" s="159">
        <v>5</v>
      </c>
      <c r="C2115" s="159">
        <v>0</v>
      </c>
      <c r="D2115" s="159">
        <v>1</v>
      </c>
      <c r="E2115" s="159">
        <v>1</v>
      </c>
      <c r="F2115" s="159">
        <v>3</v>
      </c>
      <c r="G2115" s="159">
        <v>0</v>
      </c>
      <c r="H2115" s="159">
        <v>0</v>
      </c>
      <c r="I2115" s="159">
        <v>0</v>
      </c>
      <c r="J2115" s="159">
        <v>0</v>
      </c>
      <c r="K2115" s="159">
        <v>0</v>
      </c>
      <c r="L2115" s="159">
        <v>0</v>
      </c>
      <c r="M2115" s="159">
        <v>0</v>
      </c>
      <c r="N2115" s="159">
        <v>28.5</v>
      </c>
      <c r="O2115" s="159" t="s">
        <v>102</v>
      </c>
      <c r="P2115" s="2"/>
    </row>
    <row r="2116" spans="1:16" ht="13.5" customHeight="1" x14ac:dyDescent="0.3">
      <c r="A2116" s="160">
        <v>0.26041666666666702</v>
      </c>
      <c r="B2116" s="159">
        <v>7</v>
      </c>
      <c r="C2116" s="159">
        <v>1</v>
      </c>
      <c r="D2116" s="159">
        <v>1</v>
      </c>
      <c r="E2116" s="159">
        <v>5</v>
      </c>
      <c r="F2116" s="159">
        <v>0</v>
      </c>
      <c r="G2116" s="159">
        <v>0</v>
      </c>
      <c r="H2116" s="159">
        <v>0</v>
      </c>
      <c r="I2116" s="159">
        <v>0</v>
      </c>
      <c r="J2116" s="159">
        <v>0</v>
      </c>
      <c r="K2116" s="159">
        <v>0</v>
      </c>
      <c r="L2116" s="159">
        <v>0</v>
      </c>
      <c r="M2116" s="159">
        <v>0</v>
      </c>
      <c r="N2116" s="159">
        <v>24.3</v>
      </c>
      <c r="O2116" s="159" t="s">
        <v>102</v>
      </c>
      <c r="P2116" s="2"/>
    </row>
    <row r="2117" spans="1:16" ht="13.5" customHeight="1" x14ac:dyDescent="0.3">
      <c r="A2117" s="160">
        <v>0.27083333333333298</v>
      </c>
      <c r="B2117" s="159">
        <v>5</v>
      </c>
      <c r="C2117" s="159">
        <v>0</v>
      </c>
      <c r="D2117" s="159">
        <v>1</v>
      </c>
      <c r="E2117" s="159">
        <v>4</v>
      </c>
      <c r="F2117" s="159">
        <v>0</v>
      </c>
      <c r="G2117" s="159">
        <v>0</v>
      </c>
      <c r="H2117" s="159">
        <v>0</v>
      </c>
      <c r="I2117" s="159">
        <v>0</v>
      </c>
      <c r="J2117" s="159">
        <v>0</v>
      </c>
      <c r="K2117" s="159">
        <v>0</v>
      </c>
      <c r="L2117" s="159">
        <v>0</v>
      </c>
      <c r="M2117" s="159">
        <v>0</v>
      </c>
      <c r="N2117" s="159">
        <v>30.2</v>
      </c>
      <c r="O2117" s="159" t="s">
        <v>102</v>
      </c>
      <c r="P2117" s="2"/>
    </row>
    <row r="2118" spans="1:16" ht="13.5" customHeight="1" x14ac:dyDescent="0.3">
      <c r="A2118" s="160">
        <v>0.28125</v>
      </c>
      <c r="B2118" s="159">
        <v>5</v>
      </c>
      <c r="C2118" s="159">
        <v>0</v>
      </c>
      <c r="D2118" s="159">
        <v>0</v>
      </c>
      <c r="E2118" s="159">
        <v>4</v>
      </c>
      <c r="F2118" s="159">
        <v>1</v>
      </c>
      <c r="G2118" s="159">
        <v>0</v>
      </c>
      <c r="H2118" s="159">
        <v>0</v>
      </c>
      <c r="I2118" s="159">
        <v>0</v>
      </c>
      <c r="J2118" s="159">
        <v>0</v>
      </c>
      <c r="K2118" s="159">
        <v>0</v>
      </c>
      <c r="L2118" s="159">
        <v>0</v>
      </c>
      <c r="M2118" s="159">
        <v>0</v>
      </c>
      <c r="N2118" s="159">
        <v>24.9</v>
      </c>
      <c r="O2118" s="159" t="s">
        <v>102</v>
      </c>
      <c r="P2118" s="2"/>
    </row>
    <row r="2119" spans="1:16" ht="13.5" customHeight="1" x14ac:dyDescent="0.3">
      <c r="A2119" s="160">
        <v>0.29166666666666702</v>
      </c>
      <c r="B2119" s="159">
        <v>6</v>
      </c>
      <c r="C2119" s="159">
        <v>1</v>
      </c>
      <c r="D2119" s="159">
        <v>0</v>
      </c>
      <c r="E2119" s="159">
        <v>5</v>
      </c>
      <c r="F2119" s="159">
        <v>0</v>
      </c>
      <c r="G2119" s="159">
        <v>0</v>
      </c>
      <c r="H2119" s="159">
        <v>0</v>
      </c>
      <c r="I2119" s="159">
        <v>0</v>
      </c>
      <c r="J2119" s="159">
        <v>0</v>
      </c>
      <c r="K2119" s="159">
        <v>0</v>
      </c>
      <c r="L2119" s="159">
        <v>0</v>
      </c>
      <c r="M2119" s="159">
        <v>0</v>
      </c>
      <c r="N2119" s="159">
        <v>26.7</v>
      </c>
      <c r="O2119" s="159" t="s">
        <v>102</v>
      </c>
      <c r="P2119" s="2"/>
    </row>
    <row r="2120" spans="1:16" ht="13.5" customHeight="1" x14ac:dyDescent="0.3">
      <c r="A2120" s="160">
        <v>0.30208333333333298</v>
      </c>
      <c r="B2120" s="159">
        <v>6</v>
      </c>
      <c r="C2120" s="159">
        <v>0</v>
      </c>
      <c r="D2120" s="159">
        <v>0</v>
      </c>
      <c r="E2120" s="159">
        <v>4</v>
      </c>
      <c r="F2120" s="159">
        <v>2</v>
      </c>
      <c r="G2120" s="159">
        <v>0</v>
      </c>
      <c r="H2120" s="159">
        <v>0</v>
      </c>
      <c r="I2120" s="159">
        <v>0</v>
      </c>
      <c r="J2120" s="159">
        <v>0</v>
      </c>
      <c r="K2120" s="159">
        <v>0</v>
      </c>
      <c r="L2120" s="159">
        <v>0</v>
      </c>
      <c r="M2120" s="159">
        <v>0</v>
      </c>
      <c r="N2120" s="159">
        <v>28.3</v>
      </c>
      <c r="O2120" s="159" t="s">
        <v>102</v>
      </c>
      <c r="P2120" s="2"/>
    </row>
    <row r="2121" spans="1:16" ht="13.5" customHeight="1" x14ac:dyDescent="0.3">
      <c r="A2121" s="160">
        <v>0.3125</v>
      </c>
      <c r="B2121" s="159">
        <v>9</v>
      </c>
      <c r="C2121" s="159">
        <v>0</v>
      </c>
      <c r="D2121" s="159">
        <v>0</v>
      </c>
      <c r="E2121" s="159">
        <v>6</v>
      </c>
      <c r="F2121" s="159">
        <v>3</v>
      </c>
      <c r="G2121" s="159">
        <v>0</v>
      </c>
      <c r="H2121" s="159">
        <v>0</v>
      </c>
      <c r="I2121" s="159">
        <v>0</v>
      </c>
      <c r="J2121" s="159">
        <v>0</v>
      </c>
      <c r="K2121" s="159">
        <v>0</v>
      </c>
      <c r="L2121" s="159">
        <v>0</v>
      </c>
      <c r="M2121" s="159">
        <v>0</v>
      </c>
      <c r="N2121" s="159">
        <v>26.3</v>
      </c>
      <c r="O2121" s="159" t="s">
        <v>102</v>
      </c>
      <c r="P2121" s="2"/>
    </row>
    <row r="2122" spans="1:16" ht="13.5" customHeight="1" x14ac:dyDescent="0.3">
      <c r="A2122" s="160">
        <v>0.32291666666666702</v>
      </c>
      <c r="B2122" s="159">
        <v>4</v>
      </c>
      <c r="C2122" s="159">
        <v>0</v>
      </c>
      <c r="D2122" s="159">
        <v>0</v>
      </c>
      <c r="E2122" s="159">
        <v>4</v>
      </c>
      <c r="F2122" s="159">
        <v>0</v>
      </c>
      <c r="G2122" s="159">
        <v>0</v>
      </c>
      <c r="H2122" s="159">
        <v>0</v>
      </c>
      <c r="I2122" s="159">
        <v>0</v>
      </c>
      <c r="J2122" s="159">
        <v>0</v>
      </c>
      <c r="K2122" s="159">
        <v>0</v>
      </c>
      <c r="L2122" s="159">
        <v>0</v>
      </c>
      <c r="M2122" s="159">
        <v>0</v>
      </c>
      <c r="N2122" s="159">
        <v>22.7</v>
      </c>
      <c r="O2122" s="159" t="s">
        <v>102</v>
      </c>
      <c r="P2122" s="2"/>
    </row>
    <row r="2123" spans="1:16" ht="13.5" customHeight="1" x14ac:dyDescent="0.3">
      <c r="A2123" s="160">
        <v>0.33333333333333298</v>
      </c>
      <c r="B2123" s="159">
        <v>10</v>
      </c>
      <c r="C2123" s="159">
        <v>1</v>
      </c>
      <c r="D2123" s="159">
        <v>0</v>
      </c>
      <c r="E2123" s="159">
        <v>8</v>
      </c>
      <c r="F2123" s="159">
        <v>1</v>
      </c>
      <c r="G2123" s="159">
        <v>0</v>
      </c>
      <c r="H2123" s="159">
        <v>0</v>
      </c>
      <c r="I2123" s="159">
        <v>0</v>
      </c>
      <c r="J2123" s="159">
        <v>0</v>
      </c>
      <c r="K2123" s="159">
        <v>0</v>
      </c>
      <c r="L2123" s="159">
        <v>0</v>
      </c>
      <c r="M2123" s="159">
        <v>0</v>
      </c>
      <c r="N2123" s="159">
        <v>26</v>
      </c>
      <c r="O2123" s="159" t="s">
        <v>102</v>
      </c>
      <c r="P2123" s="2"/>
    </row>
    <row r="2124" spans="1:16" ht="13.5" customHeight="1" x14ac:dyDescent="0.3">
      <c r="A2124" s="160">
        <v>0.34375</v>
      </c>
      <c r="B2124" s="159">
        <v>20</v>
      </c>
      <c r="C2124" s="159">
        <v>1</v>
      </c>
      <c r="D2124" s="159">
        <v>1</v>
      </c>
      <c r="E2124" s="159">
        <v>14</v>
      </c>
      <c r="F2124" s="159">
        <v>4</v>
      </c>
      <c r="G2124" s="159">
        <v>0</v>
      </c>
      <c r="H2124" s="159">
        <v>0</v>
      </c>
      <c r="I2124" s="159">
        <v>0</v>
      </c>
      <c r="J2124" s="159">
        <v>0</v>
      </c>
      <c r="K2124" s="159">
        <v>0</v>
      </c>
      <c r="L2124" s="159">
        <v>0</v>
      </c>
      <c r="M2124" s="159">
        <v>0</v>
      </c>
      <c r="N2124" s="159">
        <v>24.7</v>
      </c>
      <c r="O2124" s="159">
        <v>29.4</v>
      </c>
      <c r="P2124" s="2"/>
    </row>
    <row r="2125" spans="1:16" ht="13.5" customHeight="1" x14ac:dyDescent="0.3">
      <c r="A2125" s="160">
        <v>0.35416666666666702</v>
      </c>
      <c r="B2125" s="159">
        <v>13</v>
      </c>
      <c r="C2125" s="159">
        <v>1</v>
      </c>
      <c r="D2125" s="159">
        <v>1</v>
      </c>
      <c r="E2125" s="159">
        <v>9</v>
      </c>
      <c r="F2125" s="159">
        <v>2</v>
      </c>
      <c r="G2125" s="159">
        <v>0</v>
      </c>
      <c r="H2125" s="159">
        <v>0</v>
      </c>
      <c r="I2125" s="159">
        <v>0</v>
      </c>
      <c r="J2125" s="159">
        <v>0</v>
      </c>
      <c r="K2125" s="159">
        <v>0</v>
      </c>
      <c r="L2125" s="159">
        <v>0</v>
      </c>
      <c r="M2125" s="159">
        <v>0</v>
      </c>
      <c r="N2125" s="159">
        <v>28.8</v>
      </c>
      <c r="O2125" s="159">
        <v>36.799999999999997</v>
      </c>
      <c r="P2125" s="2"/>
    </row>
    <row r="2126" spans="1:16" ht="13.5" customHeight="1" x14ac:dyDescent="0.3">
      <c r="A2126" s="160">
        <v>0.36458333333333298</v>
      </c>
      <c r="B2126" s="159">
        <v>10</v>
      </c>
      <c r="C2126" s="159">
        <v>0</v>
      </c>
      <c r="D2126" s="159">
        <v>0</v>
      </c>
      <c r="E2126" s="159">
        <v>8</v>
      </c>
      <c r="F2126" s="159">
        <v>2</v>
      </c>
      <c r="G2126" s="159">
        <v>0</v>
      </c>
      <c r="H2126" s="159">
        <v>0</v>
      </c>
      <c r="I2126" s="159">
        <v>0</v>
      </c>
      <c r="J2126" s="159">
        <v>0</v>
      </c>
      <c r="K2126" s="159">
        <v>0</v>
      </c>
      <c r="L2126" s="159">
        <v>0</v>
      </c>
      <c r="M2126" s="159">
        <v>0</v>
      </c>
      <c r="N2126" s="159">
        <v>27</v>
      </c>
      <c r="O2126" s="159" t="s">
        <v>102</v>
      </c>
      <c r="P2126" s="2"/>
    </row>
    <row r="2127" spans="1:16" ht="13.5" customHeight="1" x14ac:dyDescent="0.3">
      <c r="A2127" s="160">
        <v>0.375</v>
      </c>
      <c r="B2127" s="159">
        <v>26</v>
      </c>
      <c r="C2127" s="159">
        <v>0</v>
      </c>
      <c r="D2127" s="159">
        <v>4</v>
      </c>
      <c r="E2127" s="159">
        <v>19</v>
      </c>
      <c r="F2127" s="159">
        <v>1</v>
      </c>
      <c r="G2127" s="159">
        <v>2</v>
      </c>
      <c r="H2127" s="159">
        <v>0</v>
      </c>
      <c r="I2127" s="159">
        <v>0</v>
      </c>
      <c r="J2127" s="159">
        <v>0</v>
      </c>
      <c r="K2127" s="159">
        <v>0</v>
      </c>
      <c r="L2127" s="159">
        <v>0</v>
      </c>
      <c r="M2127" s="159">
        <v>0</v>
      </c>
      <c r="N2127" s="159">
        <v>28</v>
      </c>
      <c r="O2127" s="159">
        <v>35.1</v>
      </c>
      <c r="P2127" s="2"/>
    </row>
    <row r="2128" spans="1:16" ht="13.5" customHeight="1" x14ac:dyDescent="0.3">
      <c r="A2128" s="160">
        <v>0.38541666666666702</v>
      </c>
      <c r="B2128" s="159">
        <v>16</v>
      </c>
      <c r="C2128" s="159">
        <v>1</v>
      </c>
      <c r="D2128" s="159">
        <v>3</v>
      </c>
      <c r="E2128" s="159">
        <v>11</v>
      </c>
      <c r="F2128" s="159">
        <v>1</v>
      </c>
      <c r="G2128" s="159">
        <v>0</v>
      </c>
      <c r="H2128" s="159">
        <v>0</v>
      </c>
      <c r="I2128" s="159">
        <v>0</v>
      </c>
      <c r="J2128" s="159">
        <v>0</v>
      </c>
      <c r="K2128" s="159">
        <v>0</v>
      </c>
      <c r="L2128" s="159">
        <v>0</v>
      </c>
      <c r="M2128" s="159">
        <v>0</v>
      </c>
      <c r="N2128" s="159">
        <v>24.3</v>
      </c>
      <c r="O2128" s="159">
        <v>30.3</v>
      </c>
      <c r="P2128" s="2"/>
    </row>
    <row r="2129" spans="1:16" ht="13.5" customHeight="1" x14ac:dyDescent="0.3">
      <c r="A2129" s="160">
        <v>0.39583333333333298</v>
      </c>
      <c r="B2129" s="159">
        <v>25</v>
      </c>
      <c r="C2129" s="159">
        <v>0</v>
      </c>
      <c r="D2129" s="159">
        <v>1</v>
      </c>
      <c r="E2129" s="159">
        <v>22</v>
      </c>
      <c r="F2129" s="159">
        <v>2</v>
      </c>
      <c r="G2129" s="159">
        <v>0</v>
      </c>
      <c r="H2129" s="159">
        <v>0</v>
      </c>
      <c r="I2129" s="159">
        <v>0</v>
      </c>
      <c r="J2129" s="159">
        <v>0</v>
      </c>
      <c r="K2129" s="159">
        <v>0</v>
      </c>
      <c r="L2129" s="159">
        <v>0</v>
      </c>
      <c r="M2129" s="159">
        <v>0</v>
      </c>
      <c r="N2129" s="159">
        <v>26.3</v>
      </c>
      <c r="O2129" s="159">
        <v>31.1</v>
      </c>
      <c r="P2129" s="2"/>
    </row>
    <row r="2130" spans="1:16" ht="13.5" customHeight="1" x14ac:dyDescent="0.3">
      <c r="A2130" s="160">
        <v>0.40625</v>
      </c>
      <c r="B2130" s="159">
        <v>34</v>
      </c>
      <c r="C2130" s="159">
        <v>0</v>
      </c>
      <c r="D2130" s="159">
        <v>1</v>
      </c>
      <c r="E2130" s="159">
        <v>31</v>
      </c>
      <c r="F2130" s="159">
        <v>2</v>
      </c>
      <c r="G2130" s="159">
        <v>0</v>
      </c>
      <c r="H2130" s="159">
        <v>0</v>
      </c>
      <c r="I2130" s="159">
        <v>0</v>
      </c>
      <c r="J2130" s="159">
        <v>0</v>
      </c>
      <c r="K2130" s="159">
        <v>0</v>
      </c>
      <c r="L2130" s="159">
        <v>0</v>
      </c>
      <c r="M2130" s="159">
        <v>0</v>
      </c>
      <c r="N2130" s="159">
        <v>24.5</v>
      </c>
      <c r="O2130" s="159">
        <v>30.1</v>
      </c>
      <c r="P2130" s="2"/>
    </row>
    <row r="2131" spans="1:16" ht="13.5" customHeight="1" x14ac:dyDescent="0.3">
      <c r="A2131" s="160">
        <v>0.41666666666666702</v>
      </c>
      <c r="B2131" s="159">
        <v>34</v>
      </c>
      <c r="C2131" s="159">
        <v>1</v>
      </c>
      <c r="D2131" s="159">
        <v>1</v>
      </c>
      <c r="E2131" s="159">
        <v>31</v>
      </c>
      <c r="F2131" s="159">
        <v>1</v>
      </c>
      <c r="G2131" s="159">
        <v>0</v>
      </c>
      <c r="H2131" s="159">
        <v>0</v>
      </c>
      <c r="I2131" s="159">
        <v>0</v>
      </c>
      <c r="J2131" s="159">
        <v>0</v>
      </c>
      <c r="K2131" s="159">
        <v>0</v>
      </c>
      <c r="L2131" s="159">
        <v>0</v>
      </c>
      <c r="M2131" s="159">
        <v>0</v>
      </c>
      <c r="N2131" s="159">
        <v>25.9</v>
      </c>
      <c r="O2131" s="159">
        <v>29.1</v>
      </c>
      <c r="P2131" s="2"/>
    </row>
    <row r="2132" spans="1:16" ht="13.5" customHeight="1" x14ac:dyDescent="0.3">
      <c r="A2132" s="160">
        <v>0.42708333333333298</v>
      </c>
      <c r="B2132" s="159">
        <v>30</v>
      </c>
      <c r="C2132" s="159">
        <v>0</v>
      </c>
      <c r="D2132" s="159">
        <v>5</v>
      </c>
      <c r="E2132" s="159">
        <v>23</v>
      </c>
      <c r="F2132" s="159">
        <v>2</v>
      </c>
      <c r="G2132" s="159">
        <v>0</v>
      </c>
      <c r="H2132" s="159">
        <v>0</v>
      </c>
      <c r="I2132" s="159">
        <v>0</v>
      </c>
      <c r="J2132" s="159">
        <v>0</v>
      </c>
      <c r="K2132" s="159">
        <v>0</v>
      </c>
      <c r="L2132" s="159">
        <v>0</v>
      </c>
      <c r="M2132" s="159">
        <v>0</v>
      </c>
      <c r="N2132" s="159">
        <v>27.8</v>
      </c>
      <c r="O2132" s="159">
        <v>30.8</v>
      </c>
      <c r="P2132" s="2"/>
    </row>
    <row r="2133" spans="1:16" ht="13.5" customHeight="1" x14ac:dyDescent="0.3">
      <c r="A2133" s="160">
        <v>0.4375</v>
      </c>
      <c r="B2133" s="159">
        <v>32</v>
      </c>
      <c r="C2133" s="159">
        <v>0</v>
      </c>
      <c r="D2133" s="159">
        <v>0</v>
      </c>
      <c r="E2133" s="159">
        <v>21</v>
      </c>
      <c r="F2133" s="159">
        <v>8</v>
      </c>
      <c r="G2133" s="159">
        <v>1</v>
      </c>
      <c r="H2133" s="159">
        <v>0</v>
      </c>
      <c r="I2133" s="159">
        <v>1</v>
      </c>
      <c r="J2133" s="159">
        <v>1</v>
      </c>
      <c r="K2133" s="159">
        <v>0</v>
      </c>
      <c r="L2133" s="159">
        <v>0</v>
      </c>
      <c r="M2133" s="159">
        <v>0</v>
      </c>
      <c r="N2133" s="159">
        <v>25.5</v>
      </c>
      <c r="O2133" s="159">
        <v>29.2</v>
      </c>
      <c r="P2133" s="2"/>
    </row>
    <row r="2134" spans="1:16" ht="13.5" customHeight="1" x14ac:dyDescent="0.3">
      <c r="A2134" s="160">
        <v>0.44791666666666702</v>
      </c>
      <c r="B2134" s="159">
        <v>54</v>
      </c>
      <c r="C2134" s="159">
        <v>1</v>
      </c>
      <c r="D2134" s="159">
        <v>4</v>
      </c>
      <c r="E2134" s="159">
        <v>46</v>
      </c>
      <c r="F2134" s="159">
        <v>3</v>
      </c>
      <c r="G2134" s="159">
        <v>0</v>
      </c>
      <c r="H2134" s="159">
        <v>0</v>
      </c>
      <c r="I2134" s="159">
        <v>0</v>
      </c>
      <c r="J2134" s="159">
        <v>0</v>
      </c>
      <c r="K2134" s="159">
        <v>0</v>
      </c>
      <c r="L2134" s="159">
        <v>0</v>
      </c>
      <c r="M2134" s="159">
        <v>0</v>
      </c>
      <c r="N2134" s="159">
        <v>25.3</v>
      </c>
      <c r="O2134" s="159">
        <v>30.2</v>
      </c>
      <c r="P2134" s="2"/>
    </row>
    <row r="2135" spans="1:16" ht="13.5" customHeight="1" x14ac:dyDescent="0.3">
      <c r="A2135" s="160">
        <v>0.45833333333333298</v>
      </c>
      <c r="B2135" s="159">
        <v>39</v>
      </c>
      <c r="C2135" s="159">
        <v>0</v>
      </c>
      <c r="D2135" s="159">
        <v>2</v>
      </c>
      <c r="E2135" s="159">
        <v>29</v>
      </c>
      <c r="F2135" s="159">
        <v>7</v>
      </c>
      <c r="G2135" s="159">
        <v>0</v>
      </c>
      <c r="H2135" s="159">
        <v>0</v>
      </c>
      <c r="I2135" s="159">
        <v>1</v>
      </c>
      <c r="J2135" s="159">
        <v>0</v>
      </c>
      <c r="K2135" s="159">
        <v>0</v>
      </c>
      <c r="L2135" s="159">
        <v>0</v>
      </c>
      <c r="M2135" s="159">
        <v>0</v>
      </c>
      <c r="N2135" s="159">
        <v>26.9</v>
      </c>
      <c r="O2135" s="159">
        <v>30.3</v>
      </c>
      <c r="P2135" s="2"/>
    </row>
    <row r="2136" spans="1:16" ht="13.5" customHeight="1" x14ac:dyDescent="0.3">
      <c r="A2136" s="160">
        <v>0.46875</v>
      </c>
      <c r="B2136" s="159">
        <v>46</v>
      </c>
      <c r="C2136" s="159">
        <v>1</v>
      </c>
      <c r="D2136" s="159">
        <v>1</v>
      </c>
      <c r="E2136" s="159">
        <v>37</v>
      </c>
      <c r="F2136" s="159">
        <v>6</v>
      </c>
      <c r="G2136" s="159">
        <v>1</v>
      </c>
      <c r="H2136" s="159">
        <v>0</v>
      </c>
      <c r="I2136" s="159">
        <v>0</v>
      </c>
      <c r="J2136" s="159">
        <v>0</v>
      </c>
      <c r="K2136" s="159">
        <v>0</v>
      </c>
      <c r="L2136" s="159">
        <v>0</v>
      </c>
      <c r="M2136" s="159">
        <v>0</v>
      </c>
      <c r="N2136" s="159">
        <v>24.5</v>
      </c>
      <c r="O2136" s="159">
        <v>29.7</v>
      </c>
      <c r="P2136" s="2"/>
    </row>
    <row r="2137" spans="1:16" ht="13.5" customHeight="1" x14ac:dyDescent="0.3">
      <c r="A2137" s="160">
        <v>0.47916666666666702</v>
      </c>
      <c r="B2137" s="159">
        <v>68</v>
      </c>
      <c r="C2137" s="159">
        <v>1</v>
      </c>
      <c r="D2137" s="159">
        <v>3</v>
      </c>
      <c r="E2137" s="159">
        <v>61</v>
      </c>
      <c r="F2137" s="159">
        <v>3</v>
      </c>
      <c r="G2137" s="159">
        <v>0</v>
      </c>
      <c r="H2137" s="159">
        <v>0</v>
      </c>
      <c r="I2137" s="159">
        <v>0</v>
      </c>
      <c r="J2137" s="159">
        <v>0</v>
      </c>
      <c r="K2137" s="159">
        <v>0</v>
      </c>
      <c r="L2137" s="159">
        <v>0</v>
      </c>
      <c r="M2137" s="159">
        <v>0</v>
      </c>
      <c r="N2137" s="159">
        <v>23.1</v>
      </c>
      <c r="O2137" s="159">
        <v>27.1</v>
      </c>
      <c r="P2137" s="2"/>
    </row>
    <row r="2138" spans="1:16" ht="13.5" customHeight="1" x14ac:dyDescent="0.3">
      <c r="A2138" s="160">
        <v>0.48958333333333298</v>
      </c>
      <c r="B2138" s="159">
        <v>57</v>
      </c>
      <c r="C2138" s="159">
        <v>2</v>
      </c>
      <c r="D2138" s="159">
        <v>4</v>
      </c>
      <c r="E2138" s="159">
        <v>44</v>
      </c>
      <c r="F2138" s="159">
        <v>4</v>
      </c>
      <c r="G2138" s="159">
        <v>2</v>
      </c>
      <c r="H2138" s="159">
        <v>0</v>
      </c>
      <c r="I2138" s="159">
        <v>1</v>
      </c>
      <c r="J2138" s="159">
        <v>0</v>
      </c>
      <c r="K2138" s="159">
        <v>0</v>
      </c>
      <c r="L2138" s="159">
        <v>0</v>
      </c>
      <c r="M2138" s="159">
        <v>0</v>
      </c>
      <c r="N2138" s="159">
        <v>23.8</v>
      </c>
      <c r="O2138" s="159">
        <v>29.7</v>
      </c>
      <c r="P2138" s="2"/>
    </row>
    <row r="2139" spans="1:16" ht="13.5" customHeight="1" x14ac:dyDescent="0.3">
      <c r="A2139" s="160">
        <v>0.5</v>
      </c>
      <c r="B2139" s="159">
        <v>78</v>
      </c>
      <c r="C2139" s="159">
        <v>2</v>
      </c>
      <c r="D2139" s="159">
        <v>5</v>
      </c>
      <c r="E2139" s="159">
        <v>61</v>
      </c>
      <c r="F2139" s="159">
        <v>8</v>
      </c>
      <c r="G2139" s="159">
        <v>2</v>
      </c>
      <c r="H2139" s="159">
        <v>0</v>
      </c>
      <c r="I2139" s="159">
        <v>0</v>
      </c>
      <c r="J2139" s="159">
        <v>0</v>
      </c>
      <c r="K2139" s="159">
        <v>0</v>
      </c>
      <c r="L2139" s="159">
        <v>0</v>
      </c>
      <c r="M2139" s="159">
        <v>0</v>
      </c>
      <c r="N2139" s="159">
        <v>24.8</v>
      </c>
      <c r="O2139" s="159">
        <v>28.9</v>
      </c>
      <c r="P2139" s="2"/>
    </row>
    <row r="2140" spans="1:16" ht="13.5" customHeight="1" x14ac:dyDescent="0.3">
      <c r="A2140" s="160">
        <v>0.51041666666666696</v>
      </c>
      <c r="B2140" s="159">
        <v>68</v>
      </c>
      <c r="C2140" s="159">
        <v>3</v>
      </c>
      <c r="D2140" s="159">
        <v>6</v>
      </c>
      <c r="E2140" s="159">
        <v>55</v>
      </c>
      <c r="F2140" s="159">
        <v>4</v>
      </c>
      <c r="G2140" s="159">
        <v>0</v>
      </c>
      <c r="H2140" s="159">
        <v>0</v>
      </c>
      <c r="I2140" s="159">
        <v>0</v>
      </c>
      <c r="J2140" s="159">
        <v>0</v>
      </c>
      <c r="K2140" s="159">
        <v>0</v>
      </c>
      <c r="L2140" s="159">
        <v>0</v>
      </c>
      <c r="M2140" s="159">
        <v>0</v>
      </c>
      <c r="N2140" s="159">
        <v>24.1</v>
      </c>
      <c r="O2140" s="159">
        <v>29.4</v>
      </c>
      <c r="P2140" s="2"/>
    </row>
    <row r="2141" spans="1:16" ht="13.5" customHeight="1" x14ac:dyDescent="0.3">
      <c r="A2141" s="160">
        <v>0.52083333333333304</v>
      </c>
      <c r="B2141" s="159">
        <v>63</v>
      </c>
      <c r="C2141" s="159">
        <v>1</v>
      </c>
      <c r="D2141" s="159">
        <v>2</v>
      </c>
      <c r="E2141" s="159">
        <v>55</v>
      </c>
      <c r="F2141" s="159">
        <v>3</v>
      </c>
      <c r="G2141" s="159">
        <v>1</v>
      </c>
      <c r="H2141" s="159">
        <v>0</v>
      </c>
      <c r="I2141" s="159">
        <v>0</v>
      </c>
      <c r="J2141" s="159">
        <v>1</v>
      </c>
      <c r="K2141" s="159">
        <v>0</v>
      </c>
      <c r="L2141" s="159">
        <v>0</v>
      </c>
      <c r="M2141" s="159">
        <v>0</v>
      </c>
      <c r="N2141" s="159">
        <v>22.7</v>
      </c>
      <c r="O2141" s="159">
        <v>28.4</v>
      </c>
      <c r="P2141" s="2"/>
    </row>
    <row r="2142" spans="1:16" ht="13.5" customHeight="1" x14ac:dyDescent="0.3">
      <c r="A2142" s="160">
        <v>0.53125</v>
      </c>
      <c r="B2142" s="159">
        <v>54</v>
      </c>
      <c r="C2142" s="159">
        <v>1</v>
      </c>
      <c r="D2142" s="159">
        <v>7</v>
      </c>
      <c r="E2142" s="159">
        <v>37</v>
      </c>
      <c r="F2142" s="159">
        <v>4</v>
      </c>
      <c r="G2142" s="159">
        <v>2</v>
      </c>
      <c r="H2142" s="159">
        <v>0</v>
      </c>
      <c r="I2142" s="159">
        <v>2</v>
      </c>
      <c r="J2142" s="159">
        <v>1</v>
      </c>
      <c r="K2142" s="159">
        <v>0</v>
      </c>
      <c r="L2142" s="159">
        <v>0</v>
      </c>
      <c r="M2142" s="159">
        <v>0</v>
      </c>
      <c r="N2142" s="159">
        <v>23.6</v>
      </c>
      <c r="O2142" s="159">
        <v>27.7</v>
      </c>
      <c r="P2142" s="2"/>
    </row>
    <row r="2143" spans="1:16" ht="13.5" customHeight="1" x14ac:dyDescent="0.3">
      <c r="A2143" s="160">
        <v>0.54166666666666696</v>
      </c>
      <c r="B2143" s="159">
        <v>79</v>
      </c>
      <c r="C2143" s="159">
        <v>2</v>
      </c>
      <c r="D2143" s="159">
        <v>7</v>
      </c>
      <c r="E2143" s="159">
        <v>63</v>
      </c>
      <c r="F2143" s="159">
        <v>6</v>
      </c>
      <c r="G2143" s="159">
        <v>0</v>
      </c>
      <c r="H2143" s="159">
        <v>0</v>
      </c>
      <c r="I2143" s="159">
        <v>0</v>
      </c>
      <c r="J2143" s="159">
        <v>1</v>
      </c>
      <c r="K2143" s="159">
        <v>0</v>
      </c>
      <c r="L2143" s="159">
        <v>0</v>
      </c>
      <c r="M2143" s="159">
        <v>0</v>
      </c>
      <c r="N2143" s="159">
        <v>24.6</v>
      </c>
      <c r="O2143" s="159">
        <v>29.4</v>
      </c>
      <c r="P2143" s="2"/>
    </row>
    <row r="2144" spans="1:16" ht="13.5" customHeight="1" x14ac:dyDescent="0.3">
      <c r="A2144" s="160">
        <v>0.55208333333333304</v>
      </c>
      <c r="B2144" s="159">
        <v>70</v>
      </c>
      <c r="C2144" s="159">
        <v>3</v>
      </c>
      <c r="D2144" s="159">
        <v>4</v>
      </c>
      <c r="E2144" s="159">
        <v>54</v>
      </c>
      <c r="F2144" s="159">
        <v>9</v>
      </c>
      <c r="G2144" s="159">
        <v>0</v>
      </c>
      <c r="H2144" s="159">
        <v>0</v>
      </c>
      <c r="I2144" s="159">
        <v>0</v>
      </c>
      <c r="J2144" s="159">
        <v>0</v>
      </c>
      <c r="K2144" s="159">
        <v>0</v>
      </c>
      <c r="L2144" s="159">
        <v>0</v>
      </c>
      <c r="M2144" s="159">
        <v>0</v>
      </c>
      <c r="N2144" s="159">
        <v>25.6</v>
      </c>
      <c r="O2144" s="159">
        <v>29.5</v>
      </c>
      <c r="P2144" s="2"/>
    </row>
    <row r="2145" spans="1:16" ht="13.5" customHeight="1" x14ac:dyDescent="0.3">
      <c r="A2145" s="160">
        <v>0.5625</v>
      </c>
      <c r="B2145" s="159">
        <v>60</v>
      </c>
      <c r="C2145" s="159">
        <v>1</v>
      </c>
      <c r="D2145" s="159">
        <v>4</v>
      </c>
      <c r="E2145" s="159">
        <v>48</v>
      </c>
      <c r="F2145" s="159">
        <v>5</v>
      </c>
      <c r="G2145" s="159">
        <v>1</v>
      </c>
      <c r="H2145" s="159">
        <v>0</v>
      </c>
      <c r="I2145" s="159">
        <v>0</v>
      </c>
      <c r="J2145" s="159">
        <v>1</v>
      </c>
      <c r="K2145" s="159">
        <v>0</v>
      </c>
      <c r="L2145" s="159">
        <v>0</v>
      </c>
      <c r="M2145" s="159">
        <v>0</v>
      </c>
      <c r="N2145" s="159">
        <v>24.2</v>
      </c>
      <c r="O2145" s="159">
        <v>29.1</v>
      </c>
      <c r="P2145" s="2"/>
    </row>
    <row r="2146" spans="1:16" ht="13.5" customHeight="1" x14ac:dyDescent="0.3">
      <c r="A2146" s="160">
        <v>0.57291666666666696</v>
      </c>
      <c r="B2146" s="159">
        <v>59</v>
      </c>
      <c r="C2146" s="159">
        <v>2</v>
      </c>
      <c r="D2146" s="159">
        <v>2</v>
      </c>
      <c r="E2146" s="159">
        <v>49</v>
      </c>
      <c r="F2146" s="159">
        <v>6</v>
      </c>
      <c r="G2146" s="159">
        <v>0</v>
      </c>
      <c r="H2146" s="159">
        <v>0</v>
      </c>
      <c r="I2146" s="159">
        <v>0</v>
      </c>
      <c r="J2146" s="159">
        <v>0</v>
      </c>
      <c r="K2146" s="159">
        <v>0</v>
      </c>
      <c r="L2146" s="159">
        <v>0</v>
      </c>
      <c r="M2146" s="159">
        <v>0</v>
      </c>
      <c r="N2146" s="159">
        <v>25.7</v>
      </c>
      <c r="O2146" s="159">
        <v>29.2</v>
      </c>
      <c r="P2146" s="2"/>
    </row>
    <row r="2147" spans="1:16" ht="13.5" customHeight="1" x14ac:dyDescent="0.3">
      <c r="A2147" s="160">
        <v>0.58333333333333304</v>
      </c>
      <c r="B2147" s="159">
        <v>93</v>
      </c>
      <c r="C2147" s="159">
        <v>6</v>
      </c>
      <c r="D2147" s="159">
        <v>3</v>
      </c>
      <c r="E2147" s="159">
        <v>77</v>
      </c>
      <c r="F2147" s="159">
        <v>6</v>
      </c>
      <c r="G2147" s="159">
        <v>0</v>
      </c>
      <c r="H2147" s="159">
        <v>0</v>
      </c>
      <c r="I2147" s="159">
        <v>0</v>
      </c>
      <c r="J2147" s="159">
        <v>1</v>
      </c>
      <c r="K2147" s="159">
        <v>0</v>
      </c>
      <c r="L2147" s="159">
        <v>0</v>
      </c>
      <c r="M2147" s="159">
        <v>0</v>
      </c>
      <c r="N2147" s="159">
        <v>23.5</v>
      </c>
      <c r="O2147" s="159">
        <v>28.1</v>
      </c>
      <c r="P2147" s="2"/>
    </row>
    <row r="2148" spans="1:16" ht="13.5" customHeight="1" x14ac:dyDescent="0.3">
      <c r="A2148" s="160">
        <v>0.59375</v>
      </c>
      <c r="B2148" s="159">
        <v>54</v>
      </c>
      <c r="C2148" s="159">
        <v>0</v>
      </c>
      <c r="D2148" s="159">
        <v>7</v>
      </c>
      <c r="E2148" s="159">
        <v>44</v>
      </c>
      <c r="F2148" s="159">
        <v>3</v>
      </c>
      <c r="G2148" s="159">
        <v>0</v>
      </c>
      <c r="H2148" s="159">
        <v>0</v>
      </c>
      <c r="I2148" s="159">
        <v>0</v>
      </c>
      <c r="J2148" s="159">
        <v>0</v>
      </c>
      <c r="K2148" s="159">
        <v>0</v>
      </c>
      <c r="L2148" s="159">
        <v>0</v>
      </c>
      <c r="M2148" s="159">
        <v>0</v>
      </c>
      <c r="N2148" s="159">
        <v>24.1</v>
      </c>
      <c r="O2148" s="159">
        <v>29.2</v>
      </c>
      <c r="P2148" s="2"/>
    </row>
    <row r="2149" spans="1:16" ht="13.5" customHeight="1" x14ac:dyDescent="0.3">
      <c r="A2149" s="160">
        <v>0.60416666666666696</v>
      </c>
      <c r="B2149" s="159">
        <v>55</v>
      </c>
      <c r="C2149" s="159">
        <v>0</v>
      </c>
      <c r="D2149" s="159">
        <v>4</v>
      </c>
      <c r="E2149" s="159">
        <v>47</v>
      </c>
      <c r="F2149" s="159">
        <v>4</v>
      </c>
      <c r="G2149" s="159">
        <v>0</v>
      </c>
      <c r="H2149" s="159">
        <v>0</v>
      </c>
      <c r="I2149" s="159">
        <v>0</v>
      </c>
      <c r="J2149" s="159">
        <v>0</v>
      </c>
      <c r="K2149" s="159">
        <v>0</v>
      </c>
      <c r="L2149" s="159">
        <v>0</v>
      </c>
      <c r="M2149" s="159">
        <v>0</v>
      </c>
      <c r="N2149" s="159">
        <v>26.8</v>
      </c>
      <c r="O2149" s="159">
        <v>31.1</v>
      </c>
      <c r="P2149" s="2"/>
    </row>
    <row r="2150" spans="1:16" ht="13.5" customHeight="1" x14ac:dyDescent="0.3">
      <c r="A2150" s="160">
        <v>0.61458333333333304</v>
      </c>
      <c r="B2150" s="159">
        <v>68</v>
      </c>
      <c r="C2150" s="159">
        <v>0</v>
      </c>
      <c r="D2150" s="159">
        <v>3</v>
      </c>
      <c r="E2150" s="159">
        <v>63</v>
      </c>
      <c r="F2150" s="159">
        <v>2</v>
      </c>
      <c r="G2150" s="159">
        <v>0</v>
      </c>
      <c r="H2150" s="159">
        <v>0</v>
      </c>
      <c r="I2150" s="159">
        <v>0</v>
      </c>
      <c r="J2150" s="159">
        <v>0</v>
      </c>
      <c r="K2150" s="159">
        <v>0</v>
      </c>
      <c r="L2150" s="159">
        <v>0</v>
      </c>
      <c r="M2150" s="159">
        <v>0</v>
      </c>
      <c r="N2150" s="159">
        <v>25.4</v>
      </c>
      <c r="O2150" s="159">
        <v>29.8</v>
      </c>
      <c r="P2150" s="2"/>
    </row>
    <row r="2151" spans="1:16" ht="13.5" customHeight="1" x14ac:dyDescent="0.3">
      <c r="A2151" s="160">
        <v>0.625</v>
      </c>
      <c r="B2151" s="159">
        <v>55</v>
      </c>
      <c r="C2151" s="159">
        <v>3</v>
      </c>
      <c r="D2151" s="159">
        <v>5</v>
      </c>
      <c r="E2151" s="159">
        <v>39</v>
      </c>
      <c r="F2151" s="159">
        <v>4</v>
      </c>
      <c r="G2151" s="159">
        <v>1</v>
      </c>
      <c r="H2151" s="159">
        <v>0</v>
      </c>
      <c r="I2151" s="159">
        <v>0</v>
      </c>
      <c r="J2151" s="159">
        <v>3</v>
      </c>
      <c r="K2151" s="159">
        <v>0</v>
      </c>
      <c r="L2151" s="159">
        <v>0</v>
      </c>
      <c r="M2151" s="159">
        <v>0</v>
      </c>
      <c r="N2151" s="159">
        <v>24.2</v>
      </c>
      <c r="O2151" s="159">
        <v>28.8</v>
      </c>
      <c r="P2151" s="2"/>
    </row>
    <row r="2152" spans="1:16" ht="13.5" customHeight="1" x14ac:dyDescent="0.3">
      <c r="A2152" s="160">
        <v>0.63541666666666696</v>
      </c>
      <c r="B2152" s="159">
        <v>62</v>
      </c>
      <c r="C2152" s="159">
        <v>1</v>
      </c>
      <c r="D2152" s="159">
        <v>0</v>
      </c>
      <c r="E2152" s="159">
        <v>54</v>
      </c>
      <c r="F2152" s="159">
        <v>5</v>
      </c>
      <c r="G2152" s="159">
        <v>1</v>
      </c>
      <c r="H2152" s="159">
        <v>0</v>
      </c>
      <c r="I2152" s="159">
        <v>0</v>
      </c>
      <c r="J2152" s="159">
        <v>1</v>
      </c>
      <c r="K2152" s="159">
        <v>0</v>
      </c>
      <c r="L2152" s="159">
        <v>0</v>
      </c>
      <c r="M2152" s="159">
        <v>0</v>
      </c>
      <c r="N2152" s="159">
        <v>25.2</v>
      </c>
      <c r="O2152" s="159">
        <v>29.3</v>
      </c>
      <c r="P2152" s="2"/>
    </row>
    <row r="2153" spans="1:16" ht="13.5" customHeight="1" x14ac:dyDescent="0.3">
      <c r="A2153" s="160">
        <v>0.64583333333333304</v>
      </c>
      <c r="B2153" s="159">
        <v>67</v>
      </c>
      <c r="C2153" s="159">
        <v>1</v>
      </c>
      <c r="D2153" s="159">
        <v>3</v>
      </c>
      <c r="E2153" s="159">
        <v>56</v>
      </c>
      <c r="F2153" s="159">
        <v>6</v>
      </c>
      <c r="G2153" s="159">
        <v>0</v>
      </c>
      <c r="H2153" s="159">
        <v>0</v>
      </c>
      <c r="I2153" s="159">
        <v>0</v>
      </c>
      <c r="J2153" s="159">
        <v>1</v>
      </c>
      <c r="K2153" s="159">
        <v>0</v>
      </c>
      <c r="L2153" s="159">
        <v>0</v>
      </c>
      <c r="M2153" s="159">
        <v>0</v>
      </c>
      <c r="N2153" s="159">
        <v>25.4</v>
      </c>
      <c r="O2153" s="159">
        <v>29.8</v>
      </c>
      <c r="P2153" s="2"/>
    </row>
    <row r="2154" spans="1:16" ht="13.5" customHeight="1" x14ac:dyDescent="0.3">
      <c r="A2154" s="160">
        <v>0.65625</v>
      </c>
      <c r="B2154" s="159">
        <v>58</v>
      </c>
      <c r="C2154" s="159">
        <v>1</v>
      </c>
      <c r="D2154" s="159">
        <v>0</v>
      </c>
      <c r="E2154" s="159">
        <v>51</v>
      </c>
      <c r="F2154" s="159">
        <v>6</v>
      </c>
      <c r="G2154" s="159">
        <v>0</v>
      </c>
      <c r="H2154" s="159">
        <v>0</v>
      </c>
      <c r="I2154" s="159">
        <v>0</v>
      </c>
      <c r="J2154" s="159">
        <v>0</v>
      </c>
      <c r="K2154" s="159">
        <v>0</v>
      </c>
      <c r="L2154" s="159">
        <v>0</v>
      </c>
      <c r="M2154" s="159">
        <v>0</v>
      </c>
      <c r="N2154" s="159">
        <v>24.5</v>
      </c>
      <c r="O2154" s="159">
        <v>28</v>
      </c>
      <c r="P2154" s="2"/>
    </row>
    <row r="2155" spans="1:16" ht="13.5" customHeight="1" x14ac:dyDescent="0.3">
      <c r="A2155" s="160">
        <v>0.66666666666666696</v>
      </c>
      <c r="B2155" s="159">
        <v>67</v>
      </c>
      <c r="C2155" s="159">
        <v>2</v>
      </c>
      <c r="D2155" s="159">
        <v>7</v>
      </c>
      <c r="E2155" s="159">
        <v>52</v>
      </c>
      <c r="F2155" s="159">
        <v>5</v>
      </c>
      <c r="G2155" s="159">
        <v>0</v>
      </c>
      <c r="H2155" s="159">
        <v>0</v>
      </c>
      <c r="I2155" s="159">
        <v>0</v>
      </c>
      <c r="J2155" s="159">
        <v>1</v>
      </c>
      <c r="K2155" s="159">
        <v>0</v>
      </c>
      <c r="L2155" s="159">
        <v>0</v>
      </c>
      <c r="M2155" s="159">
        <v>0</v>
      </c>
      <c r="N2155" s="159">
        <v>24.5</v>
      </c>
      <c r="O2155" s="159">
        <v>28.4</v>
      </c>
      <c r="P2155" s="2"/>
    </row>
    <row r="2156" spans="1:16" ht="13.5" customHeight="1" x14ac:dyDescent="0.3">
      <c r="A2156" s="160">
        <v>0.67708333333333304</v>
      </c>
      <c r="B2156" s="159">
        <v>56</v>
      </c>
      <c r="C2156" s="159">
        <v>1</v>
      </c>
      <c r="D2156" s="159">
        <v>2</v>
      </c>
      <c r="E2156" s="159">
        <v>49</v>
      </c>
      <c r="F2156" s="159">
        <v>4</v>
      </c>
      <c r="G2156" s="159">
        <v>0</v>
      </c>
      <c r="H2156" s="159">
        <v>0</v>
      </c>
      <c r="I2156" s="159">
        <v>0</v>
      </c>
      <c r="J2156" s="159">
        <v>0</v>
      </c>
      <c r="K2156" s="159">
        <v>0</v>
      </c>
      <c r="L2156" s="159">
        <v>0</v>
      </c>
      <c r="M2156" s="159">
        <v>0</v>
      </c>
      <c r="N2156" s="159">
        <v>23.7</v>
      </c>
      <c r="O2156" s="159">
        <v>28.1</v>
      </c>
      <c r="P2156" s="2"/>
    </row>
    <row r="2157" spans="1:16" ht="13.5" customHeight="1" x14ac:dyDescent="0.3">
      <c r="A2157" s="160">
        <v>0.6875</v>
      </c>
      <c r="B2157" s="159">
        <v>66</v>
      </c>
      <c r="C2157" s="159">
        <v>1</v>
      </c>
      <c r="D2157" s="159">
        <v>7</v>
      </c>
      <c r="E2157" s="159">
        <v>51</v>
      </c>
      <c r="F2157" s="159">
        <v>5</v>
      </c>
      <c r="G2157" s="159">
        <v>1</v>
      </c>
      <c r="H2157" s="159">
        <v>0</v>
      </c>
      <c r="I2157" s="159">
        <v>0</v>
      </c>
      <c r="J2157" s="159">
        <v>1</v>
      </c>
      <c r="K2157" s="159">
        <v>0</v>
      </c>
      <c r="L2157" s="159">
        <v>0</v>
      </c>
      <c r="M2157" s="159">
        <v>0</v>
      </c>
      <c r="N2157" s="159">
        <v>25</v>
      </c>
      <c r="O2157" s="159">
        <v>29.4</v>
      </c>
      <c r="P2157" s="2"/>
    </row>
    <row r="2158" spans="1:16" ht="13.5" customHeight="1" x14ac:dyDescent="0.3">
      <c r="A2158" s="160">
        <v>0.69791666666666696</v>
      </c>
      <c r="B2158" s="159">
        <v>81</v>
      </c>
      <c r="C2158" s="159">
        <v>1</v>
      </c>
      <c r="D2158" s="159">
        <v>3</v>
      </c>
      <c r="E2158" s="159">
        <v>71</v>
      </c>
      <c r="F2158" s="159">
        <v>5</v>
      </c>
      <c r="G2158" s="159">
        <v>0</v>
      </c>
      <c r="H2158" s="159">
        <v>0</v>
      </c>
      <c r="I2158" s="159">
        <v>0</v>
      </c>
      <c r="J2158" s="159">
        <v>0</v>
      </c>
      <c r="K2158" s="159">
        <v>1</v>
      </c>
      <c r="L2158" s="159">
        <v>0</v>
      </c>
      <c r="M2158" s="159">
        <v>0</v>
      </c>
      <c r="N2158" s="159">
        <v>24</v>
      </c>
      <c r="O2158" s="159">
        <v>28.1</v>
      </c>
      <c r="P2158" s="2"/>
    </row>
    <row r="2159" spans="1:16" ht="13.5" customHeight="1" x14ac:dyDescent="0.3">
      <c r="A2159" s="160">
        <v>0.70833333333333304</v>
      </c>
      <c r="B2159" s="159">
        <v>69</v>
      </c>
      <c r="C2159" s="159">
        <v>4</v>
      </c>
      <c r="D2159" s="159">
        <v>4</v>
      </c>
      <c r="E2159" s="159">
        <v>57</v>
      </c>
      <c r="F2159" s="159">
        <v>4</v>
      </c>
      <c r="G2159" s="159">
        <v>0</v>
      </c>
      <c r="H2159" s="159">
        <v>0</v>
      </c>
      <c r="I2159" s="159">
        <v>0</v>
      </c>
      <c r="J2159" s="159">
        <v>0</v>
      </c>
      <c r="K2159" s="159">
        <v>0</v>
      </c>
      <c r="L2159" s="159">
        <v>0</v>
      </c>
      <c r="M2159" s="159">
        <v>0</v>
      </c>
      <c r="N2159" s="159">
        <v>23.2</v>
      </c>
      <c r="O2159" s="159">
        <v>27.7</v>
      </c>
      <c r="P2159" s="2"/>
    </row>
    <row r="2160" spans="1:16" ht="13.5" customHeight="1" x14ac:dyDescent="0.3">
      <c r="A2160" s="160">
        <v>0.71875</v>
      </c>
      <c r="B2160" s="159">
        <v>79</v>
      </c>
      <c r="C2160" s="159">
        <v>1</v>
      </c>
      <c r="D2160" s="159">
        <v>3</v>
      </c>
      <c r="E2160" s="159">
        <v>65</v>
      </c>
      <c r="F2160" s="159">
        <v>10</v>
      </c>
      <c r="G2160" s="159">
        <v>0</v>
      </c>
      <c r="H2160" s="159">
        <v>0</v>
      </c>
      <c r="I2160" s="159">
        <v>0</v>
      </c>
      <c r="J2160" s="159">
        <v>0</v>
      </c>
      <c r="K2160" s="159">
        <v>0</v>
      </c>
      <c r="L2160" s="159">
        <v>0</v>
      </c>
      <c r="M2160" s="159">
        <v>0</v>
      </c>
      <c r="N2160" s="159">
        <v>25.2</v>
      </c>
      <c r="O2160" s="159">
        <v>29.2</v>
      </c>
      <c r="P2160" s="2"/>
    </row>
    <row r="2161" spans="1:16" ht="13.5" customHeight="1" x14ac:dyDescent="0.3">
      <c r="A2161" s="160">
        <v>0.72916666666666696</v>
      </c>
      <c r="B2161" s="159">
        <v>70</v>
      </c>
      <c r="C2161" s="159">
        <v>4</v>
      </c>
      <c r="D2161" s="159">
        <v>3</v>
      </c>
      <c r="E2161" s="159">
        <v>54</v>
      </c>
      <c r="F2161" s="159">
        <v>6</v>
      </c>
      <c r="G2161" s="159">
        <v>0</v>
      </c>
      <c r="H2161" s="159">
        <v>0</v>
      </c>
      <c r="I2161" s="159">
        <v>0</v>
      </c>
      <c r="J2161" s="159">
        <v>3</v>
      </c>
      <c r="K2161" s="159">
        <v>0</v>
      </c>
      <c r="L2161" s="159">
        <v>0</v>
      </c>
      <c r="M2161" s="159">
        <v>0</v>
      </c>
      <c r="N2161" s="159">
        <v>24.1</v>
      </c>
      <c r="O2161" s="159">
        <v>27.9</v>
      </c>
      <c r="P2161" s="2"/>
    </row>
    <row r="2162" spans="1:16" ht="13.5" customHeight="1" x14ac:dyDescent="0.3">
      <c r="A2162" s="160">
        <v>0.73958333333333304</v>
      </c>
      <c r="B2162" s="159">
        <v>69</v>
      </c>
      <c r="C2162" s="159">
        <v>3</v>
      </c>
      <c r="D2162" s="159">
        <v>1</v>
      </c>
      <c r="E2162" s="159">
        <v>57</v>
      </c>
      <c r="F2162" s="159">
        <v>6</v>
      </c>
      <c r="G2162" s="159">
        <v>0</v>
      </c>
      <c r="H2162" s="159">
        <v>0</v>
      </c>
      <c r="I2162" s="159">
        <v>0</v>
      </c>
      <c r="J2162" s="159">
        <v>2</v>
      </c>
      <c r="K2162" s="159">
        <v>0</v>
      </c>
      <c r="L2162" s="159">
        <v>0</v>
      </c>
      <c r="M2162" s="159">
        <v>0</v>
      </c>
      <c r="N2162" s="159">
        <v>24.9</v>
      </c>
      <c r="O2162" s="159">
        <v>28.8</v>
      </c>
      <c r="P2162" s="2"/>
    </row>
    <row r="2163" spans="1:16" ht="13.5" customHeight="1" x14ac:dyDescent="0.3">
      <c r="A2163" s="160">
        <v>0.75</v>
      </c>
      <c r="B2163" s="159">
        <v>62</v>
      </c>
      <c r="C2163" s="159">
        <v>4</v>
      </c>
      <c r="D2163" s="159">
        <v>5</v>
      </c>
      <c r="E2163" s="159">
        <v>48</v>
      </c>
      <c r="F2163" s="159">
        <v>4</v>
      </c>
      <c r="G2163" s="159">
        <v>0</v>
      </c>
      <c r="H2163" s="159">
        <v>0</v>
      </c>
      <c r="I2163" s="159">
        <v>0</v>
      </c>
      <c r="J2163" s="159">
        <v>1</v>
      </c>
      <c r="K2163" s="159">
        <v>0</v>
      </c>
      <c r="L2163" s="159">
        <v>0</v>
      </c>
      <c r="M2163" s="159">
        <v>0</v>
      </c>
      <c r="N2163" s="159">
        <v>22.8</v>
      </c>
      <c r="O2163" s="159">
        <v>29.5</v>
      </c>
      <c r="P2163" s="2"/>
    </row>
    <row r="2164" spans="1:16" ht="13.5" customHeight="1" x14ac:dyDescent="0.3">
      <c r="A2164" s="160">
        <v>0.76041666666666696</v>
      </c>
      <c r="B2164" s="159">
        <v>53</v>
      </c>
      <c r="C2164" s="159">
        <v>2</v>
      </c>
      <c r="D2164" s="159">
        <v>1</v>
      </c>
      <c r="E2164" s="159">
        <v>45</v>
      </c>
      <c r="F2164" s="159">
        <v>4</v>
      </c>
      <c r="G2164" s="159">
        <v>0</v>
      </c>
      <c r="H2164" s="159">
        <v>0</v>
      </c>
      <c r="I2164" s="159">
        <v>0</v>
      </c>
      <c r="J2164" s="159">
        <v>1</v>
      </c>
      <c r="K2164" s="159">
        <v>0</v>
      </c>
      <c r="L2164" s="159">
        <v>0</v>
      </c>
      <c r="M2164" s="159">
        <v>0</v>
      </c>
      <c r="N2164" s="159">
        <v>24.8</v>
      </c>
      <c r="O2164" s="159">
        <v>28.9</v>
      </c>
      <c r="P2164" s="2"/>
    </row>
    <row r="2165" spans="1:16" ht="13.5" customHeight="1" x14ac:dyDescent="0.3">
      <c r="A2165" s="160">
        <v>0.77083333333333304</v>
      </c>
      <c r="B2165" s="159">
        <v>61</v>
      </c>
      <c r="C2165" s="159">
        <v>2</v>
      </c>
      <c r="D2165" s="159">
        <v>8</v>
      </c>
      <c r="E2165" s="159">
        <v>47</v>
      </c>
      <c r="F2165" s="159">
        <v>4</v>
      </c>
      <c r="G2165" s="159">
        <v>0</v>
      </c>
      <c r="H2165" s="159">
        <v>0</v>
      </c>
      <c r="I2165" s="159">
        <v>0</v>
      </c>
      <c r="J2165" s="159">
        <v>0</v>
      </c>
      <c r="K2165" s="159">
        <v>0</v>
      </c>
      <c r="L2165" s="159">
        <v>0</v>
      </c>
      <c r="M2165" s="159">
        <v>0</v>
      </c>
      <c r="N2165" s="159">
        <v>25.6</v>
      </c>
      <c r="O2165" s="159">
        <v>31.5</v>
      </c>
      <c r="P2165" s="2"/>
    </row>
    <row r="2166" spans="1:16" ht="13.5" customHeight="1" x14ac:dyDescent="0.3">
      <c r="A2166" s="160">
        <v>0.78125</v>
      </c>
      <c r="B2166" s="159">
        <v>41</v>
      </c>
      <c r="C2166" s="159">
        <v>0</v>
      </c>
      <c r="D2166" s="159">
        <v>2</v>
      </c>
      <c r="E2166" s="159">
        <v>37</v>
      </c>
      <c r="F2166" s="159">
        <v>2</v>
      </c>
      <c r="G2166" s="159">
        <v>0</v>
      </c>
      <c r="H2166" s="159">
        <v>0</v>
      </c>
      <c r="I2166" s="159">
        <v>0</v>
      </c>
      <c r="J2166" s="159">
        <v>0</v>
      </c>
      <c r="K2166" s="159">
        <v>0</v>
      </c>
      <c r="L2166" s="159">
        <v>0</v>
      </c>
      <c r="M2166" s="159">
        <v>0</v>
      </c>
      <c r="N2166" s="159">
        <v>26</v>
      </c>
      <c r="O2166" s="159">
        <v>30.1</v>
      </c>
      <c r="P2166" s="2"/>
    </row>
    <row r="2167" spans="1:16" ht="13.5" customHeight="1" x14ac:dyDescent="0.3">
      <c r="A2167" s="160">
        <v>0.79166666666666696</v>
      </c>
      <c r="B2167" s="159">
        <v>57</v>
      </c>
      <c r="C2167" s="159">
        <v>3</v>
      </c>
      <c r="D2167" s="159">
        <v>5</v>
      </c>
      <c r="E2167" s="159">
        <v>49</v>
      </c>
      <c r="F2167" s="159">
        <v>0</v>
      </c>
      <c r="G2167" s="159">
        <v>0</v>
      </c>
      <c r="H2167" s="159">
        <v>0</v>
      </c>
      <c r="I2167" s="159">
        <v>0</v>
      </c>
      <c r="J2167" s="159">
        <v>0</v>
      </c>
      <c r="K2167" s="159">
        <v>0</v>
      </c>
      <c r="L2167" s="159">
        <v>0</v>
      </c>
      <c r="M2167" s="159">
        <v>0</v>
      </c>
      <c r="N2167" s="159">
        <v>24.3</v>
      </c>
      <c r="O2167" s="159">
        <v>29.3</v>
      </c>
      <c r="P2167" s="2"/>
    </row>
    <row r="2168" spans="1:16" ht="13.5" customHeight="1" x14ac:dyDescent="0.3">
      <c r="A2168" s="160">
        <v>0.80208333333333304</v>
      </c>
      <c r="B2168" s="159">
        <v>53</v>
      </c>
      <c r="C2168" s="159">
        <v>2</v>
      </c>
      <c r="D2168" s="159">
        <v>7</v>
      </c>
      <c r="E2168" s="159">
        <v>39</v>
      </c>
      <c r="F2168" s="159">
        <v>5</v>
      </c>
      <c r="G2168" s="159">
        <v>0</v>
      </c>
      <c r="H2168" s="159">
        <v>0</v>
      </c>
      <c r="I2168" s="159">
        <v>0</v>
      </c>
      <c r="J2168" s="159">
        <v>0</v>
      </c>
      <c r="K2168" s="159">
        <v>0</v>
      </c>
      <c r="L2168" s="159">
        <v>0</v>
      </c>
      <c r="M2168" s="159">
        <v>0</v>
      </c>
      <c r="N2168" s="159">
        <v>26.6</v>
      </c>
      <c r="O2168" s="159">
        <v>30.3</v>
      </c>
      <c r="P2168" s="2"/>
    </row>
    <row r="2169" spans="1:16" ht="13.5" customHeight="1" x14ac:dyDescent="0.3">
      <c r="A2169" s="160">
        <v>0.8125</v>
      </c>
      <c r="B2169" s="159">
        <v>49</v>
      </c>
      <c r="C2169" s="159">
        <v>0</v>
      </c>
      <c r="D2169" s="159">
        <v>5</v>
      </c>
      <c r="E2169" s="159">
        <v>40</v>
      </c>
      <c r="F2169" s="159">
        <v>3</v>
      </c>
      <c r="G2169" s="159">
        <v>0</v>
      </c>
      <c r="H2169" s="159">
        <v>0</v>
      </c>
      <c r="I2169" s="159">
        <v>0</v>
      </c>
      <c r="J2169" s="159">
        <v>1</v>
      </c>
      <c r="K2169" s="159">
        <v>0</v>
      </c>
      <c r="L2169" s="159">
        <v>0</v>
      </c>
      <c r="M2169" s="159">
        <v>0</v>
      </c>
      <c r="N2169" s="159">
        <v>26.5</v>
      </c>
      <c r="O2169" s="159">
        <v>31.5</v>
      </c>
      <c r="P2169" s="2"/>
    </row>
    <row r="2170" spans="1:16" ht="13.5" customHeight="1" x14ac:dyDescent="0.3">
      <c r="A2170" s="160">
        <v>0.82291666666666696</v>
      </c>
      <c r="B2170" s="159">
        <v>44</v>
      </c>
      <c r="C2170" s="159">
        <v>0</v>
      </c>
      <c r="D2170" s="159">
        <v>5</v>
      </c>
      <c r="E2170" s="159">
        <v>37</v>
      </c>
      <c r="F2170" s="159">
        <v>1</v>
      </c>
      <c r="G2170" s="159">
        <v>1</v>
      </c>
      <c r="H2170" s="159">
        <v>0</v>
      </c>
      <c r="I2170" s="159">
        <v>0</v>
      </c>
      <c r="J2170" s="159">
        <v>0</v>
      </c>
      <c r="K2170" s="159">
        <v>0</v>
      </c>
      <c r="L2170" s="159">
        <v>0</v>
      </c>
      <c r="M2170" s="159">
        <v>0</v>
      </c>
      <c r="N2170" s="159">
        <v>25.3</v>
      </c>
      <c r="O2170" s="159">
        <v>31</v>
      </c>
      <c r="P2170" s="2"/>
    </row>
    <row r="2171" spans="1:16" ht="13.5" customHeight="1" x14ac:dyDescent="0.3">
      <c r="A2171" s="160">
        <v>0.83333333333333304</v>
      </c>
      <c r="B2171" s="159">
        <v>41</v>
      </c>
      <c r="C2171" s="159">
        <v>4</v>
      </c>
      <c r="D2171" s="159">
        <v>5</v>
      </c>
      <c r="E2171" s="159">
        <v>29</v>
      </c>
      <c r="F2171" s="159">
        <v>3</v>
      </c>
      <c r="G2171" s="159">
        <v>0</v>
      </c>
      <c r="H2171" s="159">
        <v>0</v>
      </c>
      <c r="I2171" s="159">
        <v>0</v>
      </c>
      <c r="J2171" s="159">
        <v>0</v>
      </c>
      <c r="K2171" s="159">
        <v>0</v>
      </c>
      <c r="L2171" s="159">
        <v>0</v>
      </c>
      <c r="M2171" s="159">
        <v>0</v>
      </c>
      <c r="N2171" s="159">
        <v>24.5</v>
      </c>
      <c r="O2171" s="159">
        <v>29.3</v>
      </c>
      <c r="P2171" s="2"/>
    </row>
    <row r="2172" spans="1:16" ht="13.5" customHeight="1" x14ac:dyDescent="0.3">
      <c r="A2172" s="160">
        <v>0.84375</v>
      </c>
      <c r="B2172" s="159">
        <v>41</v>
      </c>
      <c r="C2172" s="159">
        <v>3</v>
      </c>
      <c r="D2172" s="159">
        <v>3</v>
      </c>
      <c r="E2172" s="159">
        <v>32</v>
      </c>
      <c r="F2172" s="159">
        <v>3</v>
      </c>
      <c r="G2172" s="159">
        <v>0</v>
      </c>
      <c r="H2172" s="159">
        <v>0</v>
      </c>
      <c r="I2172" s="159">
        <v>0</v>
      </c>
      <c r="J2172" s="159">
        <v>0</v>
      </c>
      <c r="K2172" s="159">
        <v>0</v>
      </c>
      <c r="L2172" s="159">
        <v>0</v>
      </c>
      <c r="M2172" s="159">
        <v>0</v>
      </c>
      <c r="N2172" s="159">
        <v>24.7</v>
      </c>
      <c r="O2172" s="159">
        <v>30.4</v>
      </c>
      <c r="P2172" s="2"/>
    </row>
    <row r="2173" spans="1:16" ht="13.5" customHeight="1" x14ac:dyDescent="0.3">
      <c r="A2173" s="160">
        <v>0.85416666666666696</v>
      </c>
      <c r="B2173" s="159">
        <v>48</v>
      </c>
      <c r="C2173" s="159">
        <v>0</v>
      </c>
      <c r="D2173" s="159">
        <v>7</v>
      </c>
      <c r="E2173" s="159">
        <v>39</v>
      </c>
      <c r="F2173" s="159">
        <v>2</v>
      </c>
      <c r="G2173" s="159">
        <v>0</v>
      </c>
      <c r="H2173" s="159">
        <v>0</v>
      </c>
      <c r="I2173" s="159">
        <v>0</v>
      </c>
      <c r="J2173" s="159">
        <v>0</v>
      </c>
      <c r="K2173" s="159">
        <v>0</v>
      </c>
      <c r="L2173" s="159">
        <v>0</v>
      </c>
      <c r="M2173" s="159">
        <v>0</v>
      </c>
      <c r="N2173" s="159">
        <v>27.5</v>
      </c>
      <c r="O2173" s="159">
        <v>32.200000000000003</v>
      </c>
      <c r="P2173" s="2"/>
    </row>
    <row r="2174" spans="1:16" ht="13.5" customHeight="1" x14ac:dyDescent="0.3">
      <c r="A2174" s="160">
        <v>0.86458333333333304</v>
      </c>
      <c r="B2174" s="159">
        <v>28</v>
      </c>
      <c r="C2174" s="159">
        <v>5</v>
      </c>
      <c r="D2174" s="159">
        <v>1</v>
      </c>
      <c r="E2174" s="159">
        <v>21</v>
      </c>
      <c r="F2174" s="159">
        <v>1</v>
      </c>
      <c r="G2174" s="159">
        <v>0</v>
      </c>
      <c r="H2174" s="159">
        <v>0</v>
      </c>
      <c r="I2174" s="159">
        <v>0</v>
      </c>
      <c r="J2174" s="159">
        <v>0</v>
      </c>
      <c r="K2174" s="159">
        <v>0</v>
      </c>
      <c r="L2174" s="159">
        <v>0</v>
      </c>
      <c r="M2174" s="159">
        <v>0</v>
      </c>
      <c r="N2174" s="159">
        <v>23</v>
      </c>
      <c r="O2174" s="159">
        <v>31.8</v>
      </c>
      <c r="P2174" s="2"/>
    </row>
    <row r="2175" spans="1:16" ht="13.5" customHeight="1" x14ac:dyDescent="0.3">
      <c r="A2175" s="160">
        <v>0.875</v>
      </c>
      <c r="B2175" s="159">
        <v>33</v>
      </c>
      <c r="C2175" s="159">
        <v>1</v>
      </c>
      <c r="D2175" s="159">
        <v>5</v>
      </c>
      <c r="E2175" s="159">
        <v>25</v>
      </c>
      <c r="F2175" s="159">
        <v>1</v>
      </c>
      <c r="G2175" s="159">
        <v>0</v>
      </c>
      <c r="H2175" s="159">
        <v>0</v>
      </c>
      <c r="I2175" s="159">
        <v>0</v>
      </c>
      <c r="J2175" s="159">
        <v>1</v>
      </c>
      <c r="K2175" s="159">
        <v>0</v>
      </c>
      <c r="L2175" s="159">
        <v>0</v>
      </c>
      <c r="M2175" s="159">
        <v>0</v>
      </c>
      <c r="N2175" s="159">
        <v>26.8</v>
      </c>
      <c r="O2175" s="159">
        <v>31</v>
      </c>
      <c r="P2175" s="2"/>
    </row>
    <row r="2176" spans="1:16" ht="13.5" customHeight="1" x14ac:dyDescent="0.3">
      <c r="A2176" s="160">
        <v>0.88541666666666696</v>
      </c>
      <c r="B2176" s="159">
        <v>41</v>
      </c>
      <c r="C2176" s="159">
        <v>2</v>
      </c>
      <c r="D2176" s="159">
        <v>2</v>
      </c>
      <c r="E2176" s="159">
        <v>34</v>
      </c>
      <c r="F2176" s="159">
        <v>2</v>
      </c>
      <c r="G2176" s="159">
        <v>0</v>
      </c>
      <c r="H2176" s="159">
        <v>0</v>
      </c>
      <c r="I2176" s="159">
        <v>0</v>
      </c>
      <c r="J2176" s="159">
        <v>1</v>
      </c>
      <c r="K2176" s="159">
        <v>0</v>
      </c>
      <c r="L2176" s="159">
        <v>0</v>
      </c>
      <c r="M2176" s="159">
        <v>0</v>
      </c>
      <c r="N2176" s="159">
        <v>24.4</v>
      </c>
      <c r="O2176" s="159">
        <v>27.3</v>
      </c>
      <c r="P2176" s="2"/>
    </row>
    <row r="2177" spans="1:16" ht="13.5" customHeight="1" x14ac:dyDescent="0.3">
      <c r="A2177" s="160">
        <v>0.89583333333333304</v>
      </c>
      <c r="B2177" s="159">
        <v>31</v>
      </c>
      <c r="C2177" s="159">
        <v>1</v>
      </c>
      <c r="D2177" s="159">
        <v>2</v>
      </c>
      <c r="E2177" s="159">
        <v>26</v>
      </c>
      <c r="F2177" s="159">
        <v>1</v>
      </c>
      <c r="G2177" s="159">
        <v>0</v>
      </c>
      <c r="H2177" s="159">
        <v>0</v>
      </c>
      <c r="I2177" s="159">
        <v>0</v>
      </c>
      <c r="J2177" s="159">
        <v>1</v>
      </c>
      <c r="K2177" s="159">
        <v>0</v>
      </c>
      <c r="L2177" s="159">
        <v>0</v>
      </c>
      <c r="M2177" s="159">
        <v>0</v>
      </c>
      <c r="N2177" s="159">
        <v>25.4</v>
      </c>
      <c r="O2177" s="159">
        <v>28.4</v>
      </c>
      <c r="P2177" s="2"/>
    </row>
    <row r="2178" spans="1:16" ht="13.5" customHeight="1" x14ac:dyDescent="0.3">
      <c r="A2178" s="160">
        <v>0.90625</v>
      </c>
      <c r="B2178" s="159">
        <v>24</v>
      </c>
      <c r="C2178" s="159">
        <v>1</v>
      </c>
      <c r="D2178" s="159">
        <v>2</v>
      </c>
      <c r="E2178" s="159">
        <v>20</v>
      </c>
      <c r="F2178" s="159">
        <v>1</v>
      </c>
      <c r="G2178" s="159">
        <v>0</v>
      </c>
      <c r="H2178" s="159">
        <v>0</v>
      </c>
      <c r="I2178" s="159">
        <v>0</v>
      </c>
      <c r="J2178" s="159">
        <v>0</v>
      </c>
      <c r="K2178" s="159">
        <v>0</v>
      </c>
      <c r="L2178" s="159">
        <v>0</v>
      </c>
      <c r="M2178" s="159">
        <v>0</v>
      </c>
      <c r="N2178" s="159">
        <v>27</v>
      </c>
      <c r="O2178" s="159">
        <v>32.1</v>
      </c>
      <c r="P2178" s="2"/>
    </row>
    <row r="2179" spans="1:16" ht="13.5" customHeight="1" x14ac:dyDescent="0.3">
      <c r="A2179" s="160">
        <v>0.91666666666666696</v>
      </c>
      <c r="B2179" s="159">
        <v>27</v>
      </c>
      <c r="C2179" s="159">
        <v>3</v>
      </c>
      <c r="D2179" s="159">
        <v>2</v>
      </c>
      <c r="E2179" s="159">
        <v>22</v>
      </c>
      <c r="F2179" s="159">
        <v>0</v>
      </c>
      <c r="G2179" s="159">
        <v>0</v>
      </c>
      <c r="H2179" s="159">
        <v>0</v>
      </c>
      <c r="I2179" s="159">
        <v>0</v>
      </c>
      <c r="J2179" s="159">
        <v>0</v>
      </c>
      <c r="K2179" s="159">
        <v>0</v>
      </c>
      <c r="L2179" s="159">
        <v>0</v>
      </c>
      <c r="M2179" s="159">
        <v>0</v>
      </c>
      <c r="N2179" s="159">
        <v>26.2</v>
      </c>
      <c r="O2179" s="159">
        <v>30.7</v>
      </c>
      <c r="P2179" s="2"/>
    </row>
    <row r="2180" spans="1:16" ht="13.5" customHeight="1" x14ac:dyDescent="0.3">
      <c r="A2180" s="160">
        <v>0.92708333333333304</v>
      </c>
      <c r="B2180" s="159">
        <v>33</v>
      </c>
      <c r="C2180" s="159">
        <v>1</v>
      </c>
      <c r="D2180" s="159">
        <v>2</v>
      </c>
      <c r="E2180" s="159">
        <v>28</v>
      </c>
      <c r="F2180" s="159">
        <v>1</v>
      </c>
      <c r="G2180" s="159">
        <v>1</v>
      </c>
      <c r="H2180" s="159">
        <v>0</v>
      </c>
      <c r="I2180" s="159">
        <v>0</v>
      </c>
      <c r="J2180" s="159">
        <v>0</v>
      </c>
      <c r="K2180" s="159">
        <v>0</v>
      </c>
      <c r="L2180" s="159">
        <v>0</v>
      </c>
      <c r="M2180" s="159">
        <v>0</v>
      </c>
      <c r="N2180" s="159">
        <v>23.9</v>
      </c>
      <c r="O2180" s="159">
        <v>28.5</v>
      </c>
      <c r="P2180" s="2"/>
    </row>
    <row r="2181" spans="1:16" ht="13.5" customHeight="1" x14ac:dyDescent="0.3">
      <c r="A2181" s="160">
        <v>0.9375</v>
      </c>
      <c r="B2181" s="159">
        <v>42</v>
      </c>
      <c r="C2181" s="159">
        <v>4</v>
      </c>
      <c r="D2181" s="159">
        <v>1</v>
      </c>
      <c r="E2181" s="159">
        <v>33</v>
      </c>
      <c r="F2181" s="159">
        <v>4</v>
      </c>
      <c r="G2181" s="159">
        <v>0</v>
      </c>
      <c r="H2181" s="159">
        <v>0</v>
      </c>
      <c r="I2181" s="159">
        <v>0</v>
      </c>
      <c r="J2181" s="159">
        <v>0</v>
      </c>
      <c r="K2181" s="159">
        <v>0</v>
      </c>
      <c r="L2181" s="159">
        <v>0</v>
      </c>
      <c r="M2181" s="159">
        <v>0</v>
      </c>
      <c r="N2181" s="159">
        <v>24.9</v>
      </c>
      <c r="O2181" s="159">
        <v>29.6</v>
      </c>
      <c r="P2181" s="2"/>
    </row>
    <row r="2182" spans="1:16" ht="13.5" customHeight="1" x14ac:dyDescent="0.3">
      <c r="A2182" s="160">
        <v>0.94791666666666696</v>
      </c>
      <c r="B2182" s="159">
        <v>27</v>
      </c>
      <c r="C2182" s="159">
        <v>0</v>
      </c>
      <c r="D2182" s="159">
        <v>3</v>
      </c>
      <c r="E2182" s="159">
        <v>21</v>
      </c>
      <c r="F2182" s="159">
        <v>2</v>
      </c>
      <c r="G2182" s="159">
        <v>0</v>
      </c>
      <c r="H2182" s="159">
        <v>0</v>
      </c>
      <c r="I2182" s="159">
        <v>1</v>
      </c>
      <c r="J2182" s="159">
        <v>0</v>
      </c>
      <c r="K2182" s="159">
        <v>0</v>
      </c>
      <c r="L2182" s="159">
        <v>0</v>
      </c>
      <c r="M2182" s="159">
        <v>0</v>
      </c>
      <c r="N2182" s="159">
        <v>26.1</v>
      </c>
      <c r="O2182" s="159">
        <v>32.9</v>
      </c>
      <c r="P2182" s="2"/>
    </row>
    <row r="2183" spans="1:16" ht="13.5" customHeight="1" x14ac:dyDescent="0.3">
      <c r="A2183" s="160">
        <v>0.95833333333333304</v>
      </c>
      <c r="B2183" s="159">
        <v>28</v>
      </c>
      <c r="C2183" s="159">
        <v>2</v>
      </c>
      <c r="D2183" s="159">
        <v>3</v>
      </c>
      <c r="E2183" s="159">
        <v>17</v>
      </c>
      <c r="F2183" s="159">
        <v>4</v>
      </c>
      <c r="G2183" s="159">
        <v>2</v>
      </c>
      <c r="H2183" s="159">
        <v>0</v>
      </c>
      <c r="I2183" s="159">
        <v>0</v>
      </c>
      <c r="J2183" s="159">
        <v>0</v>
      </c>
      <c r="K2183" s="159">
        <v>0</v>
      </c>
      <c r="L2183" s="159">
        <v>0</v>
      </c>
      <c r="M2183" s="159">
        <v>0</v>
      </c>
      <c r="N2183" s="159">
        <v>25</v>
      </c>
      <c r="O2183" s="159">
        <v>31.6</v>
      </c>
      <c r="P2183" s="2"/>
    </row>
    <row r="2184" spans="1:16" ht="13.5" customHeight="1" x14ac:dyDescent="0.3">
      <c r="A2184" s="160">
        <v>0.96875</v>
      </c>
      <c r="B2184" s="159">
        <v>39</v>
      </c>
      <c r="C2184" s="159">
        <v>3</v>
      </c>
      <c r="D2184" s="159">
        <v>1</v>
      </c>
      <c r="E2184" s="159">
        <v>35</v>
      </c>
      <c r="F2184" s="159">
        <v>0</v>
      </c>
      <c r="G2184" s="159">
        <v>0</v>
      </c>
      <c r="H2184" s="159">
        <v>0</v>
      </c>
      <c r="I2184" s="159">
        <v>0</v>
      </c>
      <c r="J2184" s="159">
        <v>0</v>
      </c>
      <c r="K2184" s="159">
        <v>0</v>
      </c>
      <c r="L2184" s="159">
        <v>0</v>
      </c>
      <c r="M2184" s="159">
        <v>0</v>
      </c>
      <c r="N2184" s="159">
        <v>25.1</v>
      </c>
      <c r="O2184" s="159">
        <v>29.5</v>
      </c>
      <c r="P2184" s="2"/>
    </row>
    <row r="2185" spans="1:16" ht="13.5" customHeight="1" x14ac:dyDescent="0.3">
      <c r="A2185" s="160">
        <v>0.97916666666666696</v>
      </c>
      <c r="B2185" s="159">
        <v>18</v>
      </c>
      <c r="C2185" s="159">
        <v>1</v>
      </c>
      <c r="D2185" s="159">
        <v>0</v>
      </c>
      <c r="E2185" s="159">
        <v>16</v>
      </c>
      <c r="F2185" s="159">
        <v>1</v>
      </c>
      <c r="G2185" s="159">
        <v>0</v>
      </c>
      <c r="H2185" s="159">
        <v>0</v>
      </c>
      <c r="I2185" s="159">
        <v>0</v>
      </c>
      <c r="J2185" s="159">
        <v>0</v>
      </c>
      <c r="K2185" s="159">
        <v>0</v>
      </c>
      <c r="L2185" s="159">
        <v>0</v>
      </c>
      <c r="M2185" s="159">
        <v>0</v>
      </c>
      <c r="N2185" s="159">
        <v>25.9</v>
      </c>
      <c r="O2185" s="159">
        <v>33.299999999999997</v>
      </c>
      <c r="P2185" s="2"/>
    </row>
    <row r="2186" spans="1:16" ht="13.5" customHeight="1" thickBot="1" x14ac:dyDescent="0.35">
      <c r="A2186" s="161">
        <v>0.98958333333333304</v>
      </c>
      <c r="B2186" s="159">
        <v>14</v>
      </c>
      <c r="C2186" s="159">
        <v>0</v>
      </c>
      <c r="D2186" s="159">
        <v>2</v>
      </c>
      <c r="E2186" s="159">
        <v>11</v>
      </c>
      <c r="F2186" s="159">
        <v>1</v>
      </c>
      <c r="G2186" s="159">
        <v>0</v>
      </c>
      <c r="H2186" s="159">
        <v>0</v>
      </c>
      <c r="I2186" s="159">
        <v>0</v>
      </c>
      <c r="J2186" s="159">
        <v>0</v>
      </c>
      <c r="K2186" s="159">
        <v>0</v>
      </c>
      <c r="L2186" s="159">
        <v>0</v>
      </c>
      <c r="M2186" s="159">
        <v>0</v>
      </c>
      <c r="N2186" s="159">
        <v>30.6</v>
      </c>
      <c r="O2186" s="159">
        <v>36.299999999999997</v>
      </c>
      <c r="P2186" s="2"/>
    </row>
    <row r="2187" spans="1:16" ht="13.5" customHeight="1" thickTop="1" x14ac:dyDescent="0.3">
      <c r="A2187" s="162" t="s">
        <v>89</v>
      </c>
      <c r="B2187" s="163">
        <f t="shared" ref="B2187:M2187" si="150">SUM(B2119:B2166)</f>
        <v>2356</v>
      </c>
      <c r="C2187" s="163">
        <f t="shared" si="150"/>
        <v>63</v>
      </c>
      <c r="D2187" s="163">
        <f t="shared" si="150"/>
        <v>139</v>
      </c>
      <c r="E2187" s="163">
        <f t="shared" si="150"/>
        <v>1919</v>
      </c>
      <c r="F2187" s="163">
        <f t="shared" si="150"/>
        <v>194</v>
      </c>
      <c r="G2187" s="163">
        <f t="shared" si="150"/>
        <v>15</v>
      </c>
      <c r="H2187" s="163">
        <f t="shared" si="150"/>
        <v>0</v>
      </c>
      <c r="I2187" s="163">
        <f t="shared" si="150"/>
        <v>5</v>
      </c>
      <c r="J2187" s="163">
        <f t="shared" si="150"/>
        <v>20</v>
      </c>
      <c r="K2187" s="163">
        <f t="shared" si="150"/>
        <v>1</v>
      </c>
      <c r="L2187" s="163">
        <f t="shared" si="150"/>
        <v>0</v>
      </c>
      <c r="M2187" s="163">
        <f t="shared" si="150"/>
        <v>0</v>
      </c>
      <c r="N2187" s="164">
        <v>24.7</v>
      </c>
      <c r="O2187" s="164">
        <v>29.2</v>
      </c>
    </row>
    <row r="2188" spans="1:16" ht="13.5" customHeight="1" x14ac:dyDescent="0.3">
      <c r="A2188" s="165" t="s">
        <v>91</v>
      </c>
      <c r="B2188" s="159">
        <f t="shared" ref="B2188:M2188" si="151">SUM(B2115:B2178)</f>
        <v>2868</v>
      </c>
      <c r="C2188" s="159">
        <f t="shared" si="151"/>
        <v>86</v>
      </c>
      <c r="D2188" s="159">
        <f t="shared" si="151"/>
        <v>191</v>
      </c>
      <c r="E2188" s="159">
        <f t="shared" si="151"/>
        <v>2324</v>
      </c>
      <c r="F2188" s="159">
        <f t="shared" si="151"/>
        <v>221</v>
      </c>
      <c r="G2188" s="159">
        <f t="shared" si="151"/>
        <v>16</v>
      </c>
      <c r="H2188" s="159">
        <f t="shared" si="151"/>
        <v>0</v>
      </c>
      <c r="I2188" s="159">
        <f t="shared" si="151"/>
        <v>5</v>
      </c>
      <c r="J2188" s="159">
        <f t="shared" si="151"/>
        <v>24</v>
      </c>
      <c r="K2188" s="159">
        <f t="shared" si="151"/>
        <v>1</v>
      </c>
      <c r="L2188" s="159">
        <f t="shared" si="151"/>
        <v>0</v>
      </c>
      <c r="M2188" s="159">
        <f t="shared" si="151"/>
        <v>0</v>
      </c>
      <c r="N2188" s="166">
        <v>24.9</v>
      </c>
      <c r="O2188" s="166">
        <v>29.4</v>
      </c>
    </row>
    <row r="2189" spans="1:16" ht="13.5" customHeight="1" x14ac:dyDescent="0.3">
      <c r="A2189" s="159" t="s">
        <v>92</v>
      </c>
      <c r="B2189" s="159">
        <f t="shared" ref="B2189:M2189" si="152">SUM(B2115:B2186)</f>
        <v>3096</v>
      </c>
      <c r="C2189" s="159">
        <f t="shared" si="152"/>
        <v>100</v>
      </c>
      <c r="D2189" s="159">
        <f t="shared" si="152"/>
        <v>205</v>
      </c>
      <c r="E2189" s="159">
        <f t="shared" si="152"/>
        <v>2507</v>
      </c>
      <c r="F2189" s="159">
        <f t="shared" si="152"/>
        <v>234</v>
      </c>
      <c r="G2189" s="159">
        <f t="shared" si="152"/>
        <v>19</v>
      </c>
      <c r="H2189" s="159">
        <f t="shared" si="152"/>
        <v>0</v>
      </c>
      <c r="I2189" s="159">
        <f t="shared" si="152"/>
        <v>6</v>
      </c>
      <c r="J2189" s="159">
        <f t="shared" si="152"/>
        <v>24</v>
      </c>
      <c r="K2189" s="159">
        <f t="shared" si="152"/>
        <v>1</v>
      </c>
      <c r="L2189" s="159">
        <f t="shared" si="152"/>
        <v>0</v>
      </c>
      <c r="M2189" s="159">
        <f t="shared" si="152"/>
        <v>0</v>
      </c>
      <c r="N2189" s="166">
        <v>24.9</v>
      </c>
      <c r="O2189" s="166">
        <v>29.5</v>
      </c>
    </row>
    <row r="2190" spans="1:16" ht="13.5" customHeight="1" thickBot="1" x14ac:dyDescent="0.35">
      <c r="A2190" s="167" t="s">
        <v>93</v>
      </c>
      <c r="B2190" s="167">
        <f t="shared" ref="B2190:M2190" si="153">SUM(B2091:B2186)</f>
        <v>3364</v>
      </c>
      <c r="C2190" s="167">
        <f t="shared" si="153"/>
        <v>106</v>
      </c>
      <c r="D2190" s="167">
        <f t="shared" si="153"/>
        <v>219</v>
      </c>
      <c r="E2190" s="167">
        <f t="shared" si="153"/>
        <v>2725</v>
      </c>
      <c r="F2190" s="167">
        <f t="shared" si="153"/>
        <v>263</v>
      </c>
      <c r="G2190" s="167">
        <f t="shared" si="153"/>
        <v>19</v>
      </c>
      <c r="H2190" s="167">
        <f t="shared" si="153"/>
        <v>0</v>
      </c>
      <c r="I2190" s="167">
        <f t="shared" si="153"/>
        <v>6</v>
      </c>
      <c r="J2190" s="167">
        <f t="shared" si="153"/>
        <v>25</v>
      </c>
      <c r="K2190" s="167">
        <f t="shared" si="153"/>
        <v>1</v>
      </c>
      <c r="L2190" s="167">
        <f t="shared" si="153"/>
        <v>0</v>
      </c>
      <c r="M2190" s="167">
        <f t="shared" si="153"/>
        <v>0</v>
      </c>
      <c r="N2190" s="168">
        <v>25.1</v>
      </c>
      <c r="O2190" s="168">
        <v>29.7</v>
      </c>
    </row>
    <row r="2191" spans="1:16" ht="13.5" customHeight="1" thickTop="1" x14ac:dyDescent="0.3">
      <c r="N2191" s="169"/>
      <c r="O2191" s="169"/>
    </row>
    <row r="2192" spans="1:16" ht="13.5" customHeight="1" thickBot="1" x14ac:dyDescent="0.35">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6" ht="13.5" customHeight="1" thickTop="1" thickBot="1" x14ac:dyDescent="0.35">
      <c r="A2193" s="170"/>
      <c r="B2193" s="531" t="s">
        <v>74</v>
      </c>
      <c r="C2193" s="531" t="s">
        <v>75</v>
      </c>
      <c r="D2193" s="531" t="s">
        <v>76</v>
      </c>
      <c r="E2193" s="531" t="s">
        <v>77</v>
      </c>
      <c r="F2193" s="531" t="s">
        <v>78</v>
      </c>
      <c r="G2193" s="531" t="s">
        <v>79</v>
      </c>
      <c r="H2193" s="531" t="s">
        <v>80</v>
      </c>
      <c r="I2193" s="531" t="s">
        <v>81</v>
      </c>
      <c r="J2193" s="531" t="s">
        <v>82</v>
      </c>
      <c r="K2193" s="531" t="s">
        <v>83</v>
      </c>
      <c r="L2193" s="531" t="s">
        <v>84</v>
      </c>
      <c r="M2193" s="531" t="s">
        <v>85</v>
      </c>
      <c r="N2193" s="533" t="s">
        <v>86</v>
      </c>
      <c r="O2193" s="533" t="s">
        <v>87</v>
      </c>
    </row>
    <row r="2194" spans="1:16" ht="13.5" customHeight="1" thickTop="1" thickBot="1" x14ac:dyDescent="0.35">
      <c r="A2194" s="173" t="s">
        <v>56</v>
      </c>
      <c r="B2194" s="532"/>
      <c r="C2194" s="532"/>
      <c r="D2194" s="532"/>
      <c r="E2194" s="532"/>
      <c r="F2194" s="532"/>
      <c r="G2194" s="532"/>
      <c r="H2194" s="532"/>
      <c r="I2194" s="532"/>
      <c r="J2194" s="532"/>
      <c r="K2194" s="532"/>
      <c r="L2194" s="532"/>
      <c r="M2194" s="532"/>
      <c r="N2194" s="534"/>
      <c r="O2194" s="534"/>
    </row>
    <row r="2195" spans="1:16" ht="13.5" customHeight="1" thickTop="1" x14ac:dyDescent="0.3">
      <c r="A2195" s="158">
        <v>0</v>
      </c>
      <c r="B2195" s="159">
        <v>15</v>
      </c>
      <c r="C2195" s="159">
        <v>1</v>
      </c>
      <c r="D2195" s="159">
        <v>2</v>
      </c>
      <c r="E2195" s="159">
        <v>11</v>
      </c>
      <c r="F2195" s="159">
        <v>1</v>
      </c>
      <c r="G2195" s="159">
        <v>0</v>
      </c>
      <c r="H2195" s="159">
        <v>0</v>
      </c>
      <c r="I2195" s="159">
        <v>0</v>
      </c>
      <c r="J2195" s="159">
        <v>0</v>
      </c>
      <c r="K2195" s="159">
        <v>0</v>
      </c>
      <c r="L2195" s="159">
        <v>0</v>
      </c>
      <c r="M2195" s="159">
        <v>0</v>
      </c>
      <c r="N2195" s="159">
        <v>25.4</v>
      </c>
      <c r="O2195" s="159">
        <v>32</v>
      </c>
      <c r="P2195" s="2"/>
    </row>
    <row r="2196" spans="1:16" ht="13.5" customHeight="1" x14ac:dyDescent="0.3">
      <c r="A2196" s="160">
        <v>1.0416666666666666E-2</v>
      </c>
      <c r="B2196" s="159">
        <v>11</v>
      </c>
      <c r="C2196" s="159">
        <v>1</v>
      </c>
      <c r="D2196" s="159">
        <v>0</v>
      </c>
      <c r="E2196" s="159">
        <v>8</v>
      </c>
      <c r="F2196" s="159">
        <v>2</v>
      </c>
      <c r="G2196" s="159">
        <v>0</v>
      </c>
      <c r="H2196" s="159">
        <v>0</v>
      </c>
      <c r="I2196" s="159">
        <v>0</v>
      </c>
      <c r="J2196" s="159">
        <v>0</v>
      </c>
      <c r="K2196" s="159">
        <v>0</v>
      </c>
      <c r="L2196" s="159">
        <v>0</v>
      </c>
      <c r="M2196" s="159">
        <v>0</v>
      </c>
      <c r="N2196" s="159">
        <v>26</v>
      </c>
      <c r="O2196" s="159">
        <v>32.6</v>
      </c>
      <c r="P2196" s="2"/>
    </row>
    <row r="2197" spans="1:16" ht="13.5" customHeight="1" x14ac:dyDescent="0.3">
      <c r="A2197" s="160">
        <v>2.0833333333333332E-2</v>
      </c>
      <c r="B2197" s="159">
        <v>8</v>
      </c>
      <c r="C2197" s="159">
        <v>0</v>
      </c>
      <c r="D2197" s="159">
        <v>0</v>
      </c>
      <c r="E2197" s="159">
        <v>7</v>
      </c>
      <c r="F2197" s="159">
        <v>1</v>
      </c>
      <c r="G2197" s="159">
        <v>0</v>
      </c>
      <c r="H2197" s="159">
        <v>0</v>
      </c>
      <c r="I2197" s="159">
        <v>0</v>
      </c>
      <c r="J2197" s="159">
        <v>0</v>
      </c>
      <c r="K2197" s="159">
        <v>0</v>
      </c>
      <c r="L2197" s="159">
        <v>0</v>
      </c>
      <c r="M2197" s="159">
        <v>0</v>
      </c>
      <c r="N2197" s="159">
        <v>31.3</v>
      </c>
      <c r="O2197" s="159" t="s">
        <v>102</v>
      </c>
      <c r="P2197" s="2"/>
    </row>
    <row r="2198" spans="1:16" ht="13.5" customHeight="1" x14ac:dyDescent="0.3">
      <c r="A2198" s="160">
        <v>3.125E-2</v>
      </c>
      <c r="B2198" s="159">
        <v>5</v>
      </c>
      <c r="C2198" s="159">
        <v>1</v>
      </c>
      <c r="D2198" s="159">
        <v>0</v>
      </c>
      <c r="E2198" s="159">
        <v>4</v>
      </c>
      <c r="F2198" s="159">
        <v>0</v>
      </c>
      <c r="G2198" s="159">
        <v>0</v>
      </c>
      <c r="H2198" s="159">
        <v>0</v>
      </c>
      <c r="I2198" s="159">
        <v>0</v>
      </c>
      <c r="J2198" s="159">
        <v>0</v>
      </c>
      <c r="K2198" s="159">
        <v>0</v>
      </c>
      <c r="L2198" s="159">
        <v>0</v>
      </c>
      <c r="M2198" s="159">
        <v>0</v>
      </c>
      <c r="N2198" s="159">
        <v>24.8</v>
      </c>
      <c r="O2198" s="159" t="s">
        <v>102</v>
      </c>
      <c r="P2198" s="2"/>
    </row>
    <row r="2199" spans="1:16" ht="13.5" customHeight="1" x14ac:dyDescent="0.3">
      <c r="A2199" s="160">
        <v>4.1666666666666664E-2</v>
      </c>
      <c r="B2199" s="159">
        <v>6</v>
      </c>
      <c r="C2199" s="159">
        <v>0</v>
      </c>
      <c r="D2199" s="159">
        <v>0</v>
      </c>
      <c r="E2199" s="159">
        <v>6</v>
      </c>
      <c r="F2199" s="159">
        <v>0</v>
      </c>
      <c r="G2199" s="159">
        <v>0</v>
      </c>
      <c r="H2199" s="159">
        <v>0</v>
      </c>
      <c r="I2199" s="159">
        <v>0</v>
      </c>
      <c r="J2199" s="159">
        <v>0</v>
      </c>
      <c r="K2199" s="159">
        <v>0</v>
      </c>
      <c r="L2199" s="159">
        <v>0</v>
      </c>
      <c r="M2199" s="159">
        <v>0</v>
      </c>
      <c r="N2199" s="159">
        <v>28.8</v>
      </c>
      <c r="O2199" s="159" t="s">
        <v>102</v>
      </c>
      <c r="P2199" s="2"/>
    </row>
    <row r="2200" spans="1:16" ht="13.5" customHeight="1" x14ac:dyDescent="0.3">
      <c r="A2200" s="160">
        <v>5.2083333333333336E-2</v>
      </c>
      <c r="B2200" s="159">
        <v>5</v>
      </c>
      <c r="C2200" s="159">
        <v>0</v>
      </c>
      <c r="D2200" s="159">
        <v>1</v>
      </c>
      <c r="E2200" s="159">
        <v>2</v>
      </c>
      <c r="F2200" s="159">
        <v>2</v>
      </c>
      <c r="G2200" s="159">
        <v>0</v>
      </c>
      <c r="H2200" s="159">
        <v>0</v>
      </c>
      <c r="I2200" s="159">
        <v>0</v>
      </c>
      <c r="J2200" s="159">
        <v>0</v>
      </c>
      <c r="K2200" s="159">
        <v>0</v>
      </c>
      <c r="L2200" s="159">
        <v>0</v>
      </c>
      <c r="M2200" s="159">
        <v>0</v>
      </c>
      <c r="N2200" s="159">
        <v>28.6</v>
      </c>
      <c r="O2200" s="159" t="s">
        <v>102</v>
      </c>
      <c r="P2200" s="2"/>
    </row>
    <row r="2201" spans="1:16" ht="13.5" customHeight="1" x14ac:dyDescent="0.3">
      <c r="A2201" s="160">
        <v>6.25E-2</v>
      </c>
      <c r="B2201" s="159">
        <v>8</v>
      </c>
      <c r="C2201" s="159">
        <v>1</v>
      </c>
      <c r="D2201" s="159">
        <v>1</v>
      </c>
      <c r="E2201" s="159">
        <v>6</v>
      </c>
      <c r="F2201" s="159">
        <v>0</v>
      </c>
      <c r="G2201" s="159">
        <v>0</v>
      </c>
      <c r="H2201" s="159">
        <v>0</v>
      </c>
      <c r="I2201" s="159">
        <v>0</v>
      </c>
      <c r="J2201" s="159">
        <v>0</v>
      </c>
      <c r="K2201" s="159">
        <v>0</v>
      </c>
      <c r="L2201" s="159">
        <v>0</v>
      </c>
      <c r="M2201" s="159">
        <v>0</v>
      </c>
      <c r="N2201" s="159">
        <v>25.8</v>
      </c>
      <c r="O2201" s="159" t="s">
        <v>102</v>
      </c>
      <c r="P2201" s="2"/>
    </row>
    <row r="2202" spans="1:16" ht="13.5" customHeight="1" x14ac:dyDescent="0.3">
      <c r="A2202" s="160">
        <v>7.2916666666666699E-2</v>
      </c>
      <c r="B2202" s="159">
        <v>2</v>
      </c>
      <c r="C2202" s="159">
        <v>0</v>
      </c>
      <c r="D2202" s="159">
        <v>0</v>
      </c>
      <c r="E2202" s="159">
        <v>1</v>
      </c>
      <c r="F2202" s="159">
        <v>1</v>
      </c>
      <c r="G2202" s="159">
        <v>0</v>
      </c>
      <c r="H2202" s="159">
        <v>0</v>
      </c>
      <c r="I2202" s="159">
        <v>0</v>
      </c>
      <c r="J2202" s="159">
        <v>0</v>
      </c>
      <c r="K2202" s="159">
        <v>0</v>
      </c>
      <c r="L2202" s="159">
        <v>0</v>
      </c>
      <c r="M2202" s="159">
        <v>0</v>
      </c>
      <c r="N2202" s="159">
        <v>27.9</v>
      </c>
      <c r="O2202" s="159" t="s">
        <v>102</v>
      </c>
      <c r="P2202" s="2"/>
    </row>
    <row r="2203" spans="1:16" ht="13.5" customHeight="1" x14ac:dyDescent="0.3">
      <c r="A2203" s="160">
        <v>8.3333333333333301E-2</v>
      </c>
      <c r="B2203" s="159">
        <v>7</v>
      </c>
      <c r="C2203" s="159">
        <v>0</v>
      </c>
      <c r="D2203" s="159">
        <v>1</v>
      </c>
      <c r="E2203" s="159">
        <v>4</v>
      </c>
      <c r="F2203" s="159">
        <v>2</v>
      </c>
      <c r="G2203" s="159">
        <v>0</v>
      </c>
      <c r="H2203" s="159">
        <v>0</v>
      </c>
      <c r="I2203" s="159">
        <v>0</v>
      </c>
      <c r="J2203" s="159">
        <v>0</v>
      </c>
      <c r="K2203" s="159">
        <v>0</v>
      </c>
      <c r="L2203" s="159">
        <v>0</v>
      </c>
      <c r="M2203" s="159">
        <v>0</v>
      </c>
      <c r="N2203" s="159">
        <v>30</v>
      </c>
      <c r="O2203" s="159" t="s">
        <v>102</v>
      </c>
      <c r="P2203" s="2"/>
    </row>
    <row r="2204" spans="1:16" ht="13.5" customHeight="1" x14ac:dyDescent="0.3">
      <c r="A2204" s="160">
        <v>9.375E-2</v>
      </c>
      <c r="B2204" s="159">
        <v>4</v>
      </c>
      <c r="C2204" s="159">
        <v>0</v>
      </c>
      <c r="D2204" s="159">
        <v>0</v>
      </c>
      <c r="E2204" s="159">
        <v>4</v>
      </c>
      <c r="F2204" s="159">
        <v>0</v>
      </c>
      <c r="G2204" s="159">
        <v>0</v>
      </c>
      <c r="H2204" s="159">
        <v>0</v>
      </c>
      <c r="I2204" s="159">
        <v>0</v>
      </c>
      <c r="J2204" s="159">
        <v>0</v>
      </c>
      <c r="K2204" s="159">
        <v>0</v>
      </c>
      <c r="L2204" s="159">
        <v>0</v>
      </c>
      <c r="M2204" s="159">
        <v>0</v>
      </c>
      <c r="N2204" s="159">
        <v>23.5</v>
      </c>
      <c r="O2204" s="159" t="s">
        <v>102</v>
      </c>
      <c r="P2204" s="2"/>
    </row>
    <row r="2205" spans="1:16" ht="13.5" customHeight="1" x14ac:dyDescent="0.3">
      <c r="A2205" s="160">
        <v>0.104166666666667</v>
      </c>
      <c r="B2205" s="159">
        <v>3</v>
      </c>
      <c r="C2205" s="159">
        <v>0</v>
      </c>
      <c r="D2205" s="159">
        <v>0</v>
      </c>
      <c r="E2205" s="159">
        <v>3</v>
      </c>
      <c r="F2205" s="159">
        <v>0</v>
      </c>
      <c r="G2205" s="159">
        <v>0</v>
      </c>
      <c r="H2205" s="159">
        <v>0</v>
      </c>
      <c r="I2205" s="159">
        <v>0</v>
      </c>
      <c r="J2205" s="159">
        <v>0</v>
      </c>
      <c r="K2205" s="159">
        <v>0</v>
      </c>
      <c r="L2205" s="159">
        <v>0</v>
      </c>
      <c r="M2205" s="159">
        <v>0</v>
      </c>
      <c r="N2205" s="159">
        <v>25.2</v>
      </c>
      <c r="O2205" s="159" t="s">
        <v>102</v>
      </c>
      <c r="P2205" s="2"/>
    </row>
    <row r="2206" spans="1:16" ht="13.5" customHeight="1" x14ac:dyDescent="0.3">
      <c r="A2206" s="160">
        <v>0.114583333333333</v>
      </c>
      <c r="B2206" s="159">
        <v>2</v>
      </c>
      <c r="C2206" s="159">
        <v>0</v>
      </c>
      <c r="D2206" s="159">
        <v>0</v>
      </c>
      <c r="E2206" s="159">
        <v>2</v>
      </c>
      <c r="F2206" s="159">
        <v>0</v>
      </c>
      <c r="G2206" s="159">
        <v>0</v>
      </c>
      <c r="H2206" s="159">
        <v>0</v>
      </c>
      <c r="I2206" s="159">
        <v>0</v>
      </c>
      <c r="J2206" s="159">
        <v>0</v>
      </c>
      <c r="K2206" s="159">
        <v>0</v>
      </c>
      <c r="L2206" s="159">
        <v>0</v>
      </c>
      <c r="M2206" s="159">
        <v>0</v>
      </c>
      <c r="N2206" s="159">
        <v>27</v>
      </c>
      <c r="O2206" s="159" t="s">
        <v>102</v>
      </c>
      <c r="P2206" s="2"/>
    </row>
    <row r="2207" spans="1:16" ht="13.5" customHeight="1" x14ac:dyDescent="0.3">
      <c r="A2207" s="160">
        <v>0.125</v>
      </c>
      <c r="B2207" s="159">
        <v>1</v>
      </c>
      <c r="C2207" s="159">
        <v>0</v>
      </c>
      <c r="D2207" s="159">
        <v>0</v>
      </c>
      <c r="E2207" s="159">
        <v>1</v>
      </c>
      <c r="F2207" s="159">
        <v>0</v>
      </c>
      <c r="G2207" s="159">
        <v>0</v>
      </c>
      <c r="H2207" s="159">
        <v>0</v>
      </c>
      <c r="I2207" s="159">
        <v>0</v>
      </c>
      <c r="J2207" s="159">
        <v>0</v>
      </c>
      <c r="K2207" s="159">
        <v>0</v>
      </c>
      <c r="L2207" s="159">
        <v>0</v>
      </c>
      <c r="M2207" s="159">
        <v>0</v>
      </c>
      <c r="N2207" s="159">
        <v>40.4</v>
      </c>
      <c r="O2207" s="159" t="s">
        <v>102</v>
      </c>
      <c r="P2207" s="2"/>
    </row>
    <row r="2208" spans="1:16" ht="13.5" customHeight="1" x14ac:dyDescent="0.3">
      <c r="A2208" s="160">
        <v>0.13541666666666699</v>
      </c>
      <c r="B2208" s="159">
        <v>7</v>
      </c>
      <c r="C2208" s="159">
        <v>0</v>
      </c>
      <c r="D2208" s="159">
        <v>0</v>
      </c>
      <c r="E2208" s="159">
        <v>6</v>
      </c>
      <c r="F2208" s="159">
        <v>1</v>
      </c>
      <c r="G2208" s="159">
        <v>0</v>
      </c>
      <c r="H2208" s="159">
        <v>0</v>
      </c>
      <c r="I2208" s="159">
        <v>0</v>
      </c>
      <c r="J2208" s="159">
        <v>0</v>
      </c>
      <c r="K2208" s="159">
        <v>0</v>
      </c>
      <c r="L2208" s="159">
        <v>0</v>
      </c>
      <c r="M2208" s="159">
        <v>0</v>
      </c>
      <c r="N2208" s="159">
        <v>27.4</v>
      </c>
      <c r="O2208" s="159" t="s">
        <v>102</v>
      </c>
      <c r="P2208" s="2"/>
    </row>
    <row r="2209" spans="1:16" ht="13.5" customHeight="1" x14ac:dyDescent="0.3">
      <c r="A2209" s="160">
        <v>0.14583333333333301</v>
      </c>
      <c r="B2209" s="159">
        <v>7</v>
      </c>
      <c r="C2209" s="159">
        <v>0</v>
      </c>
      <c r="D2209" s="159">
        <v>1</v>
      </c>
      <c r="E2209" s="159">
        <v>4</v>
      </c>
      <c r="F2209" s="159">
        <v>2</v>
      </c>
      <c r="G2209" s="159">
        <v>0</v>
      </c>
      <c r="H2209" s="159">
        <v>0</v>
      </c>
      <c r="I2209" s="159">
        <v>0</v>
      </c>
      <c r="J2209" s="159">
        <v>0</v>
      </c>
      <c r="K2209" s="159">
        <v>0</v>
      </c>
      <c r="L2209" s="159">
        <v>0</v>
      </c>
      <c r="M2209" s="159">
        <v>0</v>
      </c>
      <c r="N2209" s="159">
        <v>26.2</v>
      </c>
      <c r="O2209" s="159" t="s">
        <v>102</v>
      </c>
      <c r="P2209" s="2"/>
    </row>
    <row r="2210" spans="1:16" ht="13.5" customHeight="1" x14ac:dyDescent="0.3">
      <c r="A2210" s="160">
        <v>0.15625</v>
      </c>
      <c r="B2210" s="159">
        <v>3</v>
      </c>
      <c r="C2210" s="159">
        <v>0</v>
      </c>
      <c r="D2210" s="159">
        <v>0</v>
      </c>
      <c r="E2210" s="159">
        <v>3</v>
      </c>
      <c r="F2210" s="159">
        <v>0</v>
      </c>
      <c r="G2210" s="159">
        <v>0</v>
      </c>
      <c r="H2210" s="159">
        <v>0</v>
      </c>
      <c r="I2210" s="159">
        <v>0</v>
      </c>
      <c r="J2210" s="159">
        <v>0</v>
      </c>
      <c r="K2210" s="159">
        <v>0</v>
      </c>
      <c r="L2210" s="159">
        <v>0</v>
      </c>
      <c r="M2210" s="159">
        <v>0</v>
      </c>
      <c r="N2210" s="159">
        <v>29.5</v>
      </c>
      <c r="O2210" s="159" t="s">
        <v>102</v>
      </c>
      <c r="P2210" s="2"/>
    </row>
    <row r="2211" spans="1:16" ht="13.5" customHeight="1" x14ac:dyDescent="0.3">
      <c r="A2211" s="160">
        <v>0.16666666666666699</v>
      </c>
      <c r="B2211" s="159">
        <v>7</v>
      </c>
      <c r="C2211" s="159">
        <v>0</v>
      </c>
      <c r="D2211" s="159">
        <v>1</v>
      </c>
      <c r="E2211" s="159">
        <v>4</v>
      </c>
      <c r="F2211" s="159">
        <v>2</v>
      </c>
      <c r="G2211" s="159">
        <v>0</v>
      </c>
      <c r="H2211" s="159">
        <v>0</v>
      </c>
      <c r="I2211" s="159">
        <v>0</v>
      </c>
      <c r="J2211" s="159">
        <v>0</v>
      </c>
      <c r="K2211" s="159">
        <v>0</v>
      </c>
      <c r="L2211" s="159">
        <v>0</v>
      </c>
      <c r="M2211" s="159">
        <v>0</v>
      </c>
      <c r="N2211" s="159">
        <v>27.4</v>
      </c>
      <c r="O2211" s="159" t="s">
        <v>102</v>
      </c>
      <c r="P2211" s="2"/>
    </row>
    <row r="2212" spans="1:16" ht="13.5" customHeight="1" x14ac:dyDescent="0.3">
      <c r="A2212" s="160">
        <v>0.17708333333333301</v>
      </c>
      <c r="B2212" s="159">
        <v>3</v>
      </c>
      <c r="C2212" s="159">
        <v>0</v>
      </c>
      <c r="D2212" s="159">
        <v>0</v>
      </c>
      <c r="E2212" s="159">
        <v>3</v>
      </c>
      <c r="F2212" s="159">
        <v>0</v>
      </c>
      <c r="G2212" s="159">
        <v>0</v>
      </c>
      <c r="H2212" s="159">
        <v>0</v>
      </c>
      <c r="I2212" s="159">
        <v>0</v>
      </c>
      <c r="J2212" s="159">
        <v>0</v>
      </c>
      <c r="K2212" s="159">
        <v>0</v>
      </c>
      <c r="L2212" s="159">
        <v>0</v>
      </c>
      <c r="M2212" s="159">
        <v>0</v>
      </c>
      <c r="N2212" s="159">
        <v>30.4</v>
      </c>
      <c r="O2212" s="159" t="s">
        <v>102</v>
      </c>
      <c r="P2212" s="2"/>
    </row>
    <row r="2213" spans="1:16" ht="13.5" customHeight="1" x14ac:dyDescent="0.3">
      <c r="A2213" s="160">
        <v>0.1875</v>
      </c>
      <c r="B2213" s="159">
        <v>3</v>
      </c>
      <c r="C2213" s="159">
        <v>0</v>
      </c>
      <c r="D2213" s="159">
        <v>0</v>
      </c>
      <c r="E2213" s="159">
        <v>1</v>
      </c>
      <c r="F2213" s="159">
        <v>2</v>
      </c>
      <c r="G2213" s="159">
        <v>0</v>
      </c>
      <c r="H2213" s="159">
        <v>0</v>
      </c>
      <c r="I2213" s="159">
        <v>0</v>
      </c>
      <c r="J2213" s="159">
        <v>0</v>
      </c>
      <c r="K2213" s="159">
        <v>0</v>
      </c>
      <c r="L2213" s="159">
        <v>0</v>
      </c>
      <c r="M2213" s="159">
        <v>0</v>
      </c>
      <c r="N2213" s="159">
        <v>32.200000000000003</v>
      </c>
      <c r="O2213" s="159" t="s">
        <v>102</v>
      </c>
      <c r="P2213" s="2"/>
    </row>
    <row r="2214" spans="1:16" ht="13.5" customHeight="1" x14ac:dyDescent="0.3">
      <c r="A2214" s="160">
        <v>0.19791666666666699</v>
      </c>
      <c r="B2214" s="159">
        <v>5</v>
      </c>
      <c r="C2214" s="159">
        <v>0</v>
      </c>
      <c r="D2214" s="159">
        <v>0</v>
      </c>
      <c r="E2214" s="159">
        <v>3</v>
      </c>
      <c r="F2214" s="159">
        <v>1</v>
      </c>
      <c r="G2214" s="159">
        <v>1</v>
      </c>
      <c r="H2214" s="159">
        <v>0</v>
      </c>
      <c r="I2214" s="159">
        <v>0</v>
      </c>
      <c r="J2214" s="159">
        <v>0</v>
      </c>
      <c r="K2214" s="159">
        <v>0</v>
      </c>
      <c r="L2214" s="159">
        <v>0</v>
      </c>
      <c r="M2214" s="159">
        <v>0</v>
      </c>
      <c r="N2214" s="159">
        <v>29.6</v>
      </c>
      <c r="O2214" s="159" t="s">
        <v>102</v>
      </c>
      <c r="P2214" s="2"/>
    </row>
    <row r="2215" spans="1:16" ht="13.5" customHeight="1" x14ac:dyDescent="0.3">
      <c r="A2215" s="160">
        <v>0.20833333333333301</v>
      </c>
      <c r="B2215" s="159">
        <v>3</v>
      </c>
      <c r="C2215" s="159">
        <v>1</v>
      </c>
      <c r="D2215" s="159">
        <v>0</v>
      </c>
      <c r="E2215" s="159">
        <v>2</v>
      </c>
      <c r="F2215" s="159">
        <v>0</v>
      </c>
      <c r="G2215" s="159">
        <v>0</v>
      </c>
      <c r="H2215" s="159">
        <v>0</v>
      </c>
      <c r="I2215" s="159">
        <v>0</v>
      </c>
      <c r="J2215" s="159">
        <v>0</v>
      </c>
      <c r="K2215" s="159">
        <v>0</v>
      </c>
      <c r="L2215" s="159">
        <v>0</v>
      </c>
      <c r="M2215" s="159">
        <v>0</v>
      </c>
      <c r="N2215" s="159">
        <v>22.9</v>
      </c>
      <c r="O2215" s="159" t="s">
        <v>102</v>
      </c>
      <c r="P2215" s="2"/>
    </row>
    <row r="2216" spans="1:16" ht="13.5" customHeight="1" x14ac:dyDescent="0.3">
      <c r="A2216" s="160">
        <v>0.21875</v>
      </c>
      <c r="B2216" s="159">
        <v>5</v>
      </c>
      <c r="C2216" s="159">
        <v>0</v>
      </c>
      <c r="D2216" s="159">
        <v>0</v>
      </c>
      <c r="E2216" s="159">
        <v>5</v>
      </c>
      <c r="F2216" s="159">
        <v>0</v>
      </c>
      <c r="G2216" s="159">
        <v>0</v>
      </c>
      <c r="H2216" s="159">
        <v>0</v>
      </c>
      <c r="I2216" s="159">
        <v>0</v>
      </c>
      <c r="J2216" s="159">
        <v>0</v>
      </c>
      <c r="K2216" s="159">
        <v>0</v>
      </c>
      <c r="L2216" s="159">
        <v>0</v>
      </c>
      <c r="M2216" s="159">
        <v>0</v>
      </c>
      <c r="N2216" s="159">
        <v>29.8</v>
      </c>
      <c r="O2216" s="159" t="s">
        <v>102</v>
      </c>
      <c r="P2216" s="2"/>
    </row>
    <row r="2217" spans="1:16" ht="13.5" customHeight="1" x14ac:dyDescent="0.3">
      <c r="A2217" s="160">
        <v>0.22916666666666699</v>
      </c>
      <c r="B2217" s="159">
        <v>6</v>
      </c>
      <c r="C2217" s="159">
        <v>0</v>
      </c>
      <c r="D2217" s="159">
        <v>0</v>
      </c>
      <c r="E2217" s="159">
        <v>6</v>
      </c>
      <c r="F2217" s="159">
        <v>0</v>
      </c>
      <c r="G2217" s="159">
        <v>0</v>
      </c>
      <c r="H2217" s="159">
        <v>0</v>
      </c>
      <c r="I2217" s="159">
        <v>0</v>
      </c>
      <c r="J2217" s="159">
        <v>0</v>
      </c>
      <c r="K2217" s="159">
        <v>0</v>
      </c>
      <c r="L2217" s="159">
        <v>0</v>
      </c>
      <c r="M2217" s="159">
        <v>0</v>
      </c>
      <c r="N2217" s="159">
        <v>27.5</v>
      </c>
      <c r="O2217" s="159" t="s">
        <v>102</v>
      </c>
      <c r="P2217" s="2"/>
    </row>
    <row r="2218" spans="1:16" ht="13.5" customHeight="1" x14ac:dyDescent="0.3">
      <c r="A2218" s="160">
        <v>0.23958333333333301</v>
      </c>
      <c r="B2218" s="159">
        <v>13</v>
      </c>
      <c r="C2218" s="159">
        <v>1</v>
      </c>
      <c r="D2218" s="159">
        <v>0</v>
      </c>
      <c r="E2218" s="159">
        <v>11</v>
      </c>
      <c r="F2218" s="159">
        <v>1</v>
      </c>
      <c r="G2218" s="159">
        <v>0</v>
      </c>
      <c r="H2218" s="159">
        <v>0</v>
      </c>
      <c r="I2218" s="159">
        <v>0</v>
      </c>
      <c r="J2218" s="159">
        <v>0</v>
      </c>
      <c r="K2218" s="159">
        <v>0</v>
      </c>
      <c r="L2218" s="159">
        <v>0</v>
      </c>
      <c r="M2218" s="159">
        <v>0</v>
      </c>
      <c r="N2218" s="159">
        <v>26.8</v>
      </c>
      <c r="O2218" s="159">
        <v>32.6</v>
      </c>
      <c r="P2218" s="2"/>
    </row>
    <row r="2219" spans="1:16" ht="13.5" customHeight="1" x14ac:dyDescent="0.3">
      <c r="A2219" s="160">
        <v>0.25</v>
      </c>
      <c r="B2219" s="159">
        <v>12</v>
      </c>
      <c r="C2219" s="159">
        <v>0</v>
      </c>
      <c r="D2219" s="159">
        <v>2</v>
      </c>
      <c r="E2219" s="159">
        <v>10</v>
      </c>
      <c r="F2219" s="159">
        <v>0</v>
      </c>
      <c r="G2219" s="159">
        <v>0</v>
      </c>
      <c r="H2219" s="159">
        <v>0</v>
      </c>
      <c r="I2219" s="159">
        <v>0</v>
      </c>
      <c r="J2219" s="159">
        <v>0</v>
      </c>
      <c r="K2219" s="159">
        <v>0</v>
      </c>
      <c r="L2219" s="159">
        <v>0</v>
      </c>
      <c r="M2219" s="159">
        <v>0</v>
      </c>
      <c r="N2219" s="159">
        <v>27.3</v>
      </c>
      <c r="O2219" s="159">
        <v>31.3</v>
      </c>
      <c r="P2219" s="2"/>
    </row>
    <row r="2220" spans="1:16" ht="13.5" customHeight="1" x14ac:dyDescent="0.3">
      <c r="A2220" s="160">
        <v>0.26041666666666702</v>
      </c>
      <c r="B2220" s="159">
        <v>11</v>
      </c>
      <c r="C2220" s="159">
        <v>0</v>
      </c>
      <c r="D2220" s="159">
        <v>1</v>
      </c>
      <c r="E2220" s="159">
        <v>9</v>
      </c>
      <c r="F2220" s="159">
        <v>0</v>
      </c>
      <c r="G2220" s="159">
        <v>1</v>
      </c>
      <c r="H2220" s="159">
        <v>0</v>
      </c>
      <c r="I2220" s="159">
        <v>0</v>
      </c>
      <c r="J2220" s="159">
        <v>0</v>
      </c>
      <c r="K2220" s="159">
        <v>0</v>
      </c>
      <c r="L2220" s="159">
        <v>0</v>
      </c>
      <c r="M2220" s="159">
        <v>0</v>
      </c>
      <c r="N2220" s="159">
        <v>27.7</v>
      </c>
      <c r="O2220" s="159">
        <v>32.200000000000003</v>
      </c>
      <c r="P2220" s="2"/>
    </row>
    <row r="2221" spans="1:16" ht="13.5" customHeight="1" x14ac:dyDescent="0.3">
      <c r="A2221" s="160">
        <v>0.27083333333333298</v>
      </c>
      <c r="B2221" s="159">
        <v>10</v>
      </c>
      <c r="C2221" s="159">
        <v>1</v>
      </c>
      <c r="D2221" s="159">
        <v>1</v>
      </c>
      <c r="E2221" s="159">
        <v>8</v>
      </c>
      <c r="F2221" s="159">
        <v>0</v>
      </c>
      <c r="G2221" s="159">
        <v>0</v>
      </c>
      <c r="H2221" s="159">
        <v>0</v>
      </c>
      <c r="I2221" s="159">
        <v>0</v>
      </c>
      <c r="J2221" s="159">
        <v>0</v>
      </c>
      <c r="K2221" s="159">
        <v>0</v>
      </c>
      <c r="L2221" s="159">
        <v>0</v>
      </c>
      <c r="M2221" s="159">
        <v>0</v>
      </c>
      <c r="N2221" s="159">
        <v>29.4</v>
      </c>
      <c r="O2221" s="159" t="s">
        <v>102</v>
      </c>
      <c r="P2221" s="2"/>
    </row>
    <row r="2222" spans="1:16" ht="13.5" customHeight="1" x14ac:dyDescent="0.3">
      <c r="A2222" s="160">
        <v>0.28125</v>
      </c>
      <c r="B2222" s="159">
        <v>14</v>
      </c>
      <c r="C2222" s="159">
        <v>0</v>
      </c>
      <c r="D2222" s="159">
        <v>0</v>
      </c>
      <c r="E2222" s="159">
        <v>13</v>
      </c>
      <c r="F2222" s="159">
        <v>1</v>
      </c>
      <c r="G2222" s="159">
        <v>0</v>
      </c>
      <c r="H2222" s="159">
        <v>0</v>
      </c>
      <c r="I2222" s="159">
        <v>0</v>
      </c>
      <c r="J2222" s="159">
        <v>0</v>
      </c>
      <c r="K2222" s="159">
        <v>0</v>
      </c>
      <c r="L2222" s="159">
        <v>0</v>
      </c>
      <c r="M2222" s="159">
        <v>0</v>
      </c>
      <c r="N2222" s="159">
        <v>24.4</v>
      </c>
      <c r="O2222" s="159">
        <v>29.2</v>
      </c>
      <c r="P2222" s="2"/>
    </row>
    <row r="2223" spans="1:16" ht="13.5" customHeight="1" x14ac:dyDescent="0.3">
      <c r="A2223" s="160">
        <v>0.29166666666666702</v>
      </c>
      <c r="B2223" s="159">
        <v>27</v>
      </c>
      <c r="C2223" s="159">
        <v>1</v>
      </c>
      <c r="D2223" s="159">
        <v>0</v>
      </c>
      <c r="E2223" s="159">
        <v>23</v>
      </c>
      <c r="F2223" s="159">
        <v>2</v>
      </c>
      <c r="G2223" s="159">
        <v>1</v>
      </c>
      <c r="H2223" s="159">
        <v>0</v>
      </c>
      <c r="I2223" s="159">
        <v>0</v>
      </c>
      <c r="J2223" s="159">
        <v>0</v>
      </c>
      <c r="K2223" s="159">
        <v>0</v>
      </c>
      <c r="L2223" s="159">
        <v>0</v>
      </c>
      <c r="M2223" s="159">
        <v>0</v>
      </c>
      <c r="N2223" s="159">
        <v>27.9</v>
      </c>
      <c r="O2223" s="159">
        <v>32.200000000000003</v>
      </c>
      <c r="P2223" s="2"/>
    </row>
    <row r="2224" spans="1:16" ht="13.5" customHeight="1" x14ac:dyDescent="0.3">
      <c r="A2224" s="160">
        <v>0.30208333333333298</v>
      </c>
      <c r="B2224" s="159">
        <v>25</v>
      </c>
      <c r="C2224" s="159">
        <v>0</v>
      </c>
      <c r="D2224" s="159">
        <v>0</v>
      </c>
      <c r="E2224" s="159">
        <v>20</v>
      </c>
      <c r="F2224" s="159">
        <v>4</v>
      </c>
      <c r="G2224" s="159">
        <v>1</v>
      </c>
      <c r="H2224" s="159">
        <v>0</v>
      </c>
      <c r="I2224" s="159">
        <v>0</v>
      </c>
      <c r="J2224" s="159">
        <v>0</v>
      </c>
      <c r="K2224" s="159">
        <v>0</v>
      </c>
      <c r="L2224" s="159">
        <v>0</v>
      </c>
      <c r="M2224" s="159">
        <v>0</v>
      </c>
      <c r="N2224" s="159">
        <v>25.4</v>
      </c>
      <c r="O2224" s="159">
        <v>30.9</v>
      </c>
      <c r="P2224" s="2"/>
    </row>
    <row r="2225" spans="1:16" ht="13.5" customHeight="1" x14ac:dyDescent="0.3">
      <c r="A2225" s="160">
        <v>0.3125</v>
      </c>
      <c r="B2225" s="159">
        <v>38</v>
      </c>
      <c r="C2225" s="159">
        <v>0</v>
      </c>
      <c r="D2225" s="159">
        <v>0</v>
      </c>
      <c r="E2225" s="159">
        <v>34</v>
      </c>
      <c r="F2225" s="159">
        <v>2</v>
      </c>
      <c r="G2225" s="159">
        <v>2</v>
      </c>
      <c r="H2225" s="159">
        <v>0</v>
      </c>
      <c r="I2225" s="159">
        <v>0</v>
      </c>
      <c r="J2225" s="159">
        <v>0</v>
      </c>
      <c r="K2225" s="159">
        <v>0</v>
      </c>
      <c r="L2225" s="159">
        <v>0</v>
      </c>
      <c r="M2225" s="159">
        <v>0</v>
      </c>
      <c r="N2225" s="159">
        <v>25.9</v>
      </c>
      <c r="O2225" s="159">
        <v>30.1</v>
      </c>
      <c r="P2225" s="2"/>
    </row>
    <row r="2226" spans="1:16" ht="13.5" customHeight="1" x14ac:dyDescent="0.3">
      <c r="A2226" s="160">
        <v>0.32291666666666702</v>
      </c>
      <c r="B2226" s="159">
        <v>41</v>
      </c>
      <c r="C2226" s="159">
        <v>4</v>
      </c>
      <c r="D2226" s="159">
        <v>1</v>
      </c>
      <c r="E2226" s="159">
        <v>31</v>
      </c>
      <c r="F2226" s="159">
        <v>4</v>
      </c>
      <c r="G2226" s="159">
        <v>1</v>
      </c>
      <c r="H2226" s="159">
        <v>0</v>
      </c>
      <c r="I2226" s="159">
        <v>0</v>
      </c>
      <c r="J2226" s="159">
        <v>0</v>
      </c>
      <c r="K2226" s="159">
        <v>0</v>
      </c>
      <c r="L2226" s="159">
        <v>0</v>
      </c>
      <c r="M2226" s="159">
        <v>0</v>
      </c>
      <c r="N2226" s="159">
        <v>21.2</v>
      </c>
      <c r="O2226" s="159">
        <v>29.8</v>
      </c>
      <c r="P2226" s="2"/>
    </row>
    <row r="2227" spans="1:16" ht="13.5" customHeight="1" x14ac:dyDescent="0.3">
      <c r="A2227" s="160">
        <v>0.33333333333333298</v>
      </c>
      <c r="B2227" s="159">
        <v>40</v>
      </c>
      <c r="C2227" s="159">
        <v>1</v>
      </c>
      <c r="D2227" s="159">
        <v>0</v>
      </c>
      <c r="E2227" s="159">
        <v>32</v>
      </c>
      <c r="F2227" s="159">
        <v>4</v>
      </c>
      <c r="G2227" s="159">
        <v>3</v>
      </c>
      <c r="H2227" s="159">
        <v>0</v>
      </c>
      <c r="I2227" s="159">
        <v>0</v>
      </c>
      <c r="J2227" s="159">
        <v>0</v>
      </c>
      <c r="K2227" s="159">
        <v>0</v>
      </c>
      <c r="L2227" s="159">
        <v>0</v>
      </c>
      <c r="M2227" s="159">
        <v>0</v>
      </c>
      <c r="N2227" s="159">
        <v>22.3</v>
      </c>
      <c r="O2227" s="159">
        <v>27.1</v>
      </c>
      <c r="P2227" s="2"/>
    </row>
    <row r="2228" spans="1:16" ht="13.5" customHeight="1" x14ac:dyDescent="0.3">
      <c r="A2228" s="160">
        <v>0.34375</v>
      </c>
      <c r="B2228" s="159">
        <v>45</v>
      </c>
      <c r="C2228" s="159">
        <v>0</v>
      </c>
      <c r="D2228" s="159">
        <v>0</v>
      </c>
      <c r="E2228" s="159">
        <v>39</v>
      </c>
      <c r="F2228" s="159">
        <v>6</v>
      </c>
      <c r="G2228" s="159">
        <v>0</v>
      </c>
      <c r="H2228" s="159">
        <v>0</v>
      </c>
      <c r="I2228" s="159">
        <v>0</v>
      </c>
      <c r="J2228" s="159">
        <v>0</v>
      </c>
      <c r="K2228" s="159">
        <v>0</v>
      </c>
      <c r="L2228" s="159">
        <v>0</v>
      </c>
      <c r="M2228" s="159">
        <v>0</v>
      </c>
      <c r="N2228" s="159">
        <v>22.8</v>
      </c>
      <c r="O2228" s="159">
        <v>25.2</v>
      </c>
      <c r="P2228" s="2"/>
    </row>
    <row r="2229" spans="1:16" ht="13.5" customHeight="1" x14ac:dyDescent="0.3">
      <c r="A2229" s="160">
        <v>0.35416666666666702</v>
      </c>
      <c r="B2229" s="159">
        <v>39</v>
      </c>
      <c r="C2229" s="159">
        <v>1</v>
      </c>
      <c r="D2229" s="159">
        <v>1</v>
      </c>
      <c r="E2229" s="159">
        <v>31</v>
      </c>
      <c r="F2229" s="159">
        <v>3</v>
      </c>
      <c r="G2229" s="159">
        <v>2</v>
      </c>
      <c r="H2229" s="159">
        <v>0</v>
      </c>
      <c r="I2229" s="159">
        <v>0</v>
      </c>
      <c r="J2229" s="159">
        <v>1</v>
      </c>
      <c r="K2229" s="159">
        <v>0</v>
      </c>
      <c r="L2229" s="159">
        <v>0</v>
      </c>
      <c r="M2229" s="159">
        <v>0</v>
      </c>
      <c r="N2229" s="159">
        <v>20.3</v>
      </c>
      <c r="O2229" s="159">
        <v>26.7</v>
      </c>
      <c r="P2229" s="2"/>
    </row>
    <row r="2230" spans="1:16" ht="13.5" customHeight="1" x14ac:dyDescent="0.3">
      <c r="A2230" s="160">
        <v>0.36458333333333298</v>
      </c>
      <c r="B2230" s="159">
        <v>38</v>
      </c>
      <c r="C2230" s="159">
        <v>1</v>
      </c>
      <c r="D2230" s="159">
        <v>1</v>
      </c>
      <c r="E2230" s="159">
        <v>31</v>
      </c>
      <c r="F2230" s="159">
        <v>5</v>
      </c>
      <c r="G2230" s="159">
        <v>0</v>
      </c>
      <c r="H2230" s="159">
        <v>0</v>
      </c>
      <c r="I2230" s="159">
        <v>0</v>
      </c>
      <c r="J2230" s="159">
        <v>0</v>
      </c>
      <c r="K2230" s="159">
        <v>0</v>
      </c>
      <c r="L2230" s="159">
        <v>0</v>
      </c>
      <c r="M2230" s="159">
        <v>0</v>
      </c>
      <c r="N2230" s="159">
        <v>22.5</v>
      </c>
      <c r="O2230" s="159">
        <v>25.9</v>
      </c>
      <c r="P2230" s="2"/>
    </row>
    <row r="2231" spans="1:16" ht="13.5" customHeight="1" x14ac:dyDescent="0.3">
      <c r="A2231" s="160">
        <v>0.375</v>
      </c>
      <c r="B2231" s="159">
        <v>31</v>
      </c>
      <c r="C2231" s="159">
        <v>0</v>
      </c>
      <c r="D2231" s="159">
        <v>1</v>
      </c>
      <c r="E2231" s="159">
        <v>26</v>
      </c>
      <c r="F2231" s="159">
        <v>4</v>
      </c>
      <c r="G2231" s="159">
        <v>0</v>
      </c>
      <c r="H2231" s="159">
        <v>0</v>
      </c>
      <c r="I2231" s="159">
        <v>0</v>
      </c>
      <c r="J2231" s="159">
        <v>0</v>
      </c>
      <c r="K2231" s="159">
        <v>0</v>
      </c>
      <c r="L2231" s="159">
        <v>0</v>
      </c>
      <c r="M2231" s="159">
        <v>0</v>
      </c>
      <c r="N2231" s="159">
        <v>24.6</v>
      </c>
      <c r="O2231" s="159">
        <v>27.3</v>
      </c>
      <c r="P2231" s="2"/>
    </row>
    <row r="2232" spans="1:16" ht="13.5" customHeight="1" x14ac:dyDescent="0.3">
      <c r="A2232" s="160">
        <v>0.38541666666666702</v>
      </c>
      <c r="B2232" s="159">
        <v>36</v>
      </c>
      <c r="C2232" s="159">
        <v>0</v>
      </c>
      <c r="D2232" s="159">
        <v>1</v>
      </c>
      <c r="E2232" s="159">
        <v>27</v>
      </c>
      <c r="F2232" s="159">
        <v>7</v>
      </c>
      <c r="G2232" s="159">
        <v>1</v>
      </c>
      <c r="H2232" s="159">
        <v>0</v>
      </c>
      <c r="I2232" s="159">
        <v>0</v>
      </c>
      <c r="J2232" s="159">
        <v>0</v>
      </c>
      <c r="K2232" s="159">
        <v>0</v>
      </c>
      <c r="L2232" s="159">
        <v>0</v>
      </c>
      <c r="M2232" s="159">
        <v>0</v>
      </c>
      <c r="N2232" s="159">
        <v>24.4</v>
      </c>
      <c r="O2232" s="159">
        <v>27.8</v>
      </c>
      <c r="P2232" s="2"/>
    </row>
    <row r="2233" spans="1:16" ht="13.5" customHeight="1" x14ac:dyDescent="0.3">
      <c r="A2233" s="160">
        <v>0.39583333333333298</v>
      </c>
      <c r="B2233" s="159">
        <v>35</v>
      </c>
      <c r="C2233" s="159">
        <v>2</v>
      </c>
      <c r="D2233" s="159">
        <v>1</v>
      </c>
      <c r="E2233" s="159">
        <v>27</v>
      </c>
      <c r="F2233" s="159">
        <v>4</v>
      </c>
      <c r="G2233" s="159">
        <v>0</v>
      </c>
      <c r="H2233" s="159">
        <v>0</v>
      </c>
      <c r="I2233" s="159">
        <v>0</v>
      </c>
      <c r="J2233" s="159">
        <v>0</v>
      </c>
      <c r="K2233" s="159">
        <v>0</v>
      </c>
      <c r="L2233" s="159">
        <v>1</v>
      </c>
      <c r="M2233" s="159">
        <v>0</v>
      </c>
      <c r="N2233" s="159">
        <v>23</v>
      </c>
      <c r="O2233" s="159">
        <v>27.9</v>
      </c>
      <c r="P2233" s="2"/>
    </row>
    <row r="2234" spans="1:16" ht="13.5" customHeight="1" x14ac:dyDescent="0.3">
      <c r="A2234" s="160">
        <v>0.40625</v>
      </c>
      <c r="B2234" s="159">
        <v>66</v>
      </c>
      <c r="C2234" s="159">
        <v>5</v>
      </c>
      <c r="D2234" s="159">
        <v>5</v>
      </c>
      <c r="E2234" s="159">
        <v>49</v>
      </c>
      <c r="F2234" s="159">
        <v>6</v>
      </c>
      <c r="G2234" s="159">
        <v>0</v>
      </c>
      <c r="H2234" s="159">
        <v>0</v>
      </c>
      <c r="I2234" s="159">
        <v>0</v>
      </c>
      <c r="J2234" s="159">
        <v>1</v>
      </c>
      <c r="K2234" s="159">
        <v>0</v>
      </c>
      <c r="L2234" s="159">
        <v>0</v>
      </c>
      <c r="M2234" s="159">
        <v>0</v>
      </c>
      <c r="N2234" s="159">
        <v>23</v>
      </c>
      <c r="O2234" s="159">
        <v>28.6</v>
      </c>
      <c r="P2234" s="2"/>
    </row>
    <row r="2235" spans="1:16" ht="13.5" customHeight="1" x14ac:dyDescent="0.3">
      <c r="A2235" s="160">
        <v>0.41666666666666702</v>
      </c>
      <c r="B2235" s="159">
        <v>51</v>
      </c>
      <c r="C2235" s="159">
        <v>0</v>
      </c>
      <c r="D2235" s="159">
        <v>3</v>
      </c>
      <c r="E2235" s="159">
        <v>33</v>
      </c>
      <c r="F2235" s="159">
        <v>13</v>
      </c>
      <c r="G2235" s="159">
        <v>2</v>
      </c>
      <c r="H2235" s="159">
        <v>0</v>
      </c>
      <c r="I2235" s="159">
        <v>0</v>
      </c>
      <c r="J2235" s="159">
        <v>0</v>
      </c>
      <c r="K2235" s="159">
        <v>0</v>
      </c>
      <c r="L2235" s="159">
        <v>0</v>
      </c>
      <c r="M2235" s="159">
        <v>0</v>
      </c>
      <c r="N2235" s="159">
        <v>23.1</v>
      </c>
      <c r="O2235" s="159">
        <v>28</v>
      </c>
      <c r="P2235" s="2"/>
    </row>
    <row r="2236" spans="1:16" ht="13.5" customHeight="1" x14ac:dyDescent="0.3">
      <c r="A2236" s="160">
        <v>0.42708333333333298</v>
      </c>
      <c r="B2236" s="159">
        <v>42</v>
      </c>
      <c r="C2236" s="159">
        <v>0</v>
      </c>
      <c r="D2236" s="159">
        <v>2</v>
      </c>
      <c r="E2236" s="159">
        <v>29</v>
      </c>
      <c r="F2236" s="159">
        <v>8</v>
      </c>
      <c r="G2236" s="159">
        <v>2</v>
      </c>
      <c r="H2236" s="159">
        <v>0</v>
      </c>
      <c r="I2236" s="159">
        <v>0</v>
      </c>
      <c r="J2236" s="159">
        <v>1</v>
      </c>
      <c r="K2236" s="159">
        <v>0</v>
      </c>
      <c r="L2236" s="159">
        <v>0</v>
      </c>
      <c r="M2236" s="159">
        <v>0</v>
      </c>
      <c r="N2236" s="159">
        <v>23.6</v>
      </c>
      <c r="O2236" s="159">
        <v>28</v>
      </c>
      <c r="P2236" s="2"/>
    </row>
    <row r="2237" spans="1:16" ht="13.5" customHeight="1" x14ac:dyDescent="0.3">
      <c r="A2237" s="160">
        <v>0.4375</v>
      </c>
      <c r="B2237" s="159">
        <v>50</v>
      </c>
      <c r="C2237" s="159">
        <v>0</v>
      </c>
      <c r="D2237" s="159">
        <v>5</v>
      </c>
      <c r="E2237" s="159">
        <v>33</v>
      </c>
      <c r="F2237" s="159">
        <v>10</v>
      </c>
      <c r="G2237" s="159">
        <v>2</v>
      </c>
      <c r="H2237" s="159">
        <v>0</v>
      </c>
      <c r="I2237" s="159">
        <v>0</v>
      </c>
      <c r="J2237" s="159">
        <v>0</v>
      </c>
      <c r="K2237" s="159">
        <v>0</v>
      </c>
      <c r="L2237" s="159">
        <v>0</v>
      </c>
      <c r="M2237" s="159">
        <v>0</v>
      </c>
      <c r="N2237" s="159">
        <v>23.4</v>
      </c>
      <c r="O2237" s="159">
        <v>27.6</v>
      </c>
      <c r="P2237" s="2"/>
    </row>
    <row r="2238" spans="1:16" ht="13.5" customHeight="1" x14ac:dyDescent="0.3">
      <c r="A2238" s="160">
        <v>0.44791666666666702</v>
      </c>
      <c r="B2238" s="159">
        <v>53</v>
      </c>
      <c r="C2238" s="159">
        <v>0</v>
      </c>
      <c r="D2238" s="159">
        <v>5</v>
      </c>
      <c r="E2238" s="159">
        <v>38</v>
      </c>
      <c r="F2238" s="159">
        <v>5</v>
      </c>
      <c r="G2238" s="159">
        <v>5</v>
      </c>
      <c r="H2238" s="159">
        <v>0</v>
      </c>
      <c r="I2238" s="159">
        <v>0</v>
      </c>
      <c r="J2238" s="159">
        <v>0</v>
      </c>
      <c r="K2238" s="159">
        <v>0</v>
      </c>
      <c r="L2238" s="159">
        <v>0</v>
      </c>
      <c r="M2238" s="159">
        <v>0</v>
      </c>
      <c r="N2238" s="159">
        <v>25.8</v>
      </c>
      <c r="O2238" s="159">
        <v>29.7</v>
      </c>
      <c r="P2238" s="2"/>
    </row>
    <row r="2239" spans="1:16" ht="13.5" customHeight="1" x14ac:dyDescent="0.3">
      <c r="A2239" s="160">
        <v>0.45833333333333298</v>
      </c>
      <c r="B2239" s="159">
        <v>46</v>
      </c>
      <c r="C2239" s="159">
        <v>2</v>
      </c>
      <c r="D2239" s="159">
        <v>2</v>
      </c>
      <c r="E2239" s="159">
        <v>32</v>
      </c>
      <c r="F2239" s="159">
        <v>8</v>
      </c>
      <c r="G2239" s="159">
        <v>2</v>
      </c>
      <c r="H2239" s="159">
        <v>0</v>
      </c>
      <c r="I2239" s="159">
        <v>0</v>
      </c>
      <c r="J2239" s="159">
        <v>0</v>
      </c>
      <c r="K2239" s="159">
        <v>0</v>
      </c>
      <c r="L2239" s="159">
        <v>0</v>
      </c>
      <c r="M2239" s="159">
        <v>0</v>
      </c>
      <c r="N2239" s="159">
        <v>23.6</v>
      </c>
      <c r="O2239" s="159">
        <v>29</v>
      </c>
      <c r="P2239" s="2"/>
    </row>
    <row r="2240" spans="1:16" ht="13.5" customHeight="1" x14ac:dyDescent="0.3">
      <c r="A2240" s="160">
        <v>0.46875</v>
      </c>
      <c r="B2240" s="159">
        <v>46</v>
      </c>
      <c r="C2240" s="159">
        <v>2</v>
      </c>
      <c r="D2240" s="159">
        <v>5</v>
      </c>
      <c r="E2240" s="159">
        <v>35</v>
      </c>
      <c r="F2240" s="159">
        <v>3</v>
      </c>
      <c r="G2240" s="159">
        <v>1</v>
      </c>
      <c r="H2240" s="159">
        <v>0</v>
      </c>
      <c r="I2240" s="159">
        <v>0</v>
      </c>
      <c r="J2240" s="159">
        <v>0</v>
      </c>
      <c r="K2240" s="159">
        <v>0</v>
      </c>
      <c r="L2240" s="159">
        <v>0</v>
      </c>
      <c r="M2240" s="159">
        <v>0</v>
      </c>
      <c r="N2240" s="159">
        <v>25.3</v>
      </c>
      <c r="O2240" s="159">
        <v>30.3</v>
      </c>
      <c r="P2240" s="2"/>
    </row>
    <row r="2241" spans="1:16" ht="13.5" customHeight="1" x14ac:dyDescent="0.3">
      <c r="A2241" s="160">
        <v>0.47916666666666702</v>
      </c>
      <c r="B2241" s="159">
        <v>62</v>
      </c>
      <c r="C2241" s="159">
        <v>3</v>
      </c>
      <c r="D2241" s="159">
        <v>0</v>
      </c>
      <c r="E2241" s="159">
        <v>53</v>
      </c>
      <c r="F2241" s="159">
        <v>4</v>
      </c>
      <c r="G2241" s="159">
        <v>2</v>
      </c>
      <c r="H2241" s="159">
        <v>0</v>
      </c>
      <c r="I2241" s="159">
        <v>0</v>
      </c>
      <c r="J2241" s="159">
        <v>0</v>
      </c>
      <c r="K2241" s="159">
        <v>0</v>
      </c>
      <c r="L2241" s="159">
        <v>0</v>
      </c>
      <c r="M2241" s="159">
        <v>0</v>
      </c>
      <c r="N2241" s="159">
        <v>23.5</v>
      </c>
      <c r="O2241" s="159">
        <v>28.2</v>
      </c>
      <c r="P2241" s="2"/>
    </row>
    <row r="2242" spans="1:16" ht="13.5" customHeight="1" x14ac:dyDescent="0.3">
      <c r="A2242" s="160">
        <v>0.48958333333333298</v>
      </c>
      <c r="B2242" s="159">
        <v>48</v>
      </c>
      <c r="C2242" s="159">
        <v>0</v>
      </c>
      <c r="D2242" s="159">
        <v>3</v>
      </c>
      <c r="E2242" s="159">
        <v>38</v>
      </c>
      <c r="F2242" s="159">
        <v>6</v>
      </c>
      <c r="G2242" s="159">
        <v>0</v>
      </c>
      <c r="H2242" s="159">
        <v>0</v>
      </c>
      <c r="I2242" s="159">
        <v>0</v>
      </c>
      <c r="J2242" s="159">
        <v>1</v>
      </c>
      <c r="K2242" s="159">
        <v>0</v>
      </c>
      <c r="L2242" s="159">
        <v>0</v>
      </c>
      <c r="M2242" s="159">
        <v>0</v>
      </c>
      <c r="N2242" s="159">
        <v>23.9</v>
      </c>
      <c r="O2242" s="159">
        <v>27.4</v>
      </c>
      <c r="P2242" s="2"/>
    </row>
    <row r="2243" spans="1:16" ht="13.5" customHeight="1" x14ac:dyDescent="0.3">
      <c r="A2243" s="160">
        <v>0.5</v>
      </c>
      <c r="B2243" s="159">
        <v>51</v>
      </c>
      <c r="C2243" s="159">
        <v>0</v>
      </c>
      <c r="D2243" s="159">
        <v>4</v>
      </c>
      <c r="E2243" s="159">
        <v>42</v>
      </c>
      <c r="F2243" s="159">
        <v>4</v>
      </c>
      <c r="G2243" s="159">
        <v>1</v>
      </c>
      <c r="H2243" s="159">
        <v>0</v>
      </c>
      <c r="I2243" s="159">
        <v>0</v>
      </c>
      <c r="J2243" s="159">
        <v>0</v>
      </c>
      <c r="K2243" s="159">
        <v>0</v>
      </c>
      <c r="L2243" s="159">
        <v>0</v>
      </c>
      <c r="M2243" s="159">
        <v>0</v>
      </c>
      <c r="N2243" s="159">
        <v>25.5</v>
      </c>
      <c r="O2243" s="159">
        <v>30.2</v>
      </c>
      <c r="P2243" s="2"/>
    </row>
    <row r="2244" spans="1:16" ht="13.5" customHeight="1" x14ac:dyDescent="0.3">
      <c r="A2244" s="160">
        <v>0.51041666666666696</v>
      </c>
      <c r="B2244" s="159">
        <v>60</v>
      </c>
      <c r="C2244" s="159">
        <v>2</v>
      </c>
      <c r="D2244" s="159">
        <v>2</v>
      </c>
      <c r="E2244" s="159">
        <v>44</v>
      </c>
      <c r="F2244" s="159">
        <v>10</v>
      </c>
      <c r="G2244" s="159">
        <v>1</v>
      </c>
      <c r="H2244" s="159">
        <v>0</v>
      </c>
      <c r="I2244" s="159">
        <v>0</v>
      </c>
      <c r="J2244" s="159">
        <v>1</v>
      </c>
      <c r="K2244" s="159">
        <v>0</v>
      </c>
      <c r="L2244" s="159">
        <v>0</v>
      </c>
      <c r="M2244" s="159">
        <v>0</v>
      </c>
      <c r="N2244" s="159">
        <v>24.6</v>
      </c>
      <c r="O2244" s="159">
        <v>30.6</v>
      </c>
      <c r="P2244" s="2"/>
    </row>
    <row r="2245" spans="1:16" ht="13.5" customHeight="1" x14ac:dyDescent="0.3">
      <c r="A2245" s="160">
        <v>0.52083333333333304</v>
      </c>
      <c r="B2245" s="159">
        <v>48</v>
      </c>
      <c r="C2245" s="159">
        <v>1</v>
      </c>
      <c r="D2245" s="159">
        <v>5</v>
      </c>
      <c r="E2245" s="159">
        <v>31</v>
      </c>
      <c r="F2245" s="159">
        <v>10</v>
      </c>
      <c r="G2245" s="159">
        <v>1</v>
      </c>
      <c r="H2245" s="159">
        <v>0</v>
      </c>
      <c r="I2245" s="159">
        <v>0</v>
      </c>
      <c r="J2245" s="159">
        <v>0</v>
      </c>
      <c r="K2245" s="159">
        <v>0</v>
      </c>
      <c r="L2245" s="159">
        <v>0</v>
      </c>
      <c r="M2245" s="159">
        <v>0</v>
      </c>
      <c r="N2245" s="159">
        <v>26.3</v>
      </c>
      <c r="O2245" s="159">
        <v>30</v>
      </c>
      <c r="P2245" s="2"/>
    </row>
    <row r="2246" spans="1:16" ht="13.5" customHeight="1" x14ac:dyDescent="0.3">
      <c r="A2246" s="160">
        <v>0.53125</v>
      </c>
      <c r="B2246" s="159">
        <v>52</v>
      </c>
      <c r="C2246" s="159">
        <v>1</v>
      </c>
      <c r="D2246" s="159">
        <v>3</v>
      </c>
      <c r="E2246" s="159">
        <v>35</v>
      </c>
      <c r="F2246" s="159">
        <v>8</v>
      </c>
      <c r="G2246" s="159">
        <v>3</v>
      </c>
      <c r="H2246" s="159">
        <v>0</v>
      </c>
      <c r="I2246" s="159">
        <v>1</v>
      </c>
      <c r="J2246" s="159">
        <v>1</v>
      </c>
      <c r="K2246" s="159">
        <v>0</v>
      </c>
      <c r="L2246" s="159">
        <v>0</v>
      </c>
      <c r="M2246" s="159">
        <v>0</v>
      </c>
      <c r="N2246" s="159">
        <v>24.7</v>
      </c>
      <c r="O2246" s="159">
        <v>28.8</v>
      </c>
      <c r="P2246" s="2"/>
    </row>
    <row r="2247" spans="1:16" ht="13.5" customHeight="1" x14ac:dyDescent="0.3">
      <c r="A2247" s="160">
        <v>0.54166666666666696</v>
      </c>
      <c r="B2247" s="159">
        <v>60</v>
      </c>
      <c r="C2247" s="159">
        <v>3</v>
      </c>
      <c r="D2247" s="159">
        <v>9</v>
      </c>
      <c r="E2247" s="159">
        <v>40</v>
      </c>
      <c r="F2247" s="159">
        <v>7</v>
      </c>
      <c r="G2247" s="159">
        <v>0</v>
      </c>
      <c r="H2247" s="159">
        <v>0</v>
      </c>
      <c r="I2247" s="159">
        <v>0</v>
      </c>
      <c r="J2247" s="159">
        <v>1</v>
      </c>
      <c r="K2247" s="159">
        <v>0</v>
      </c>
      <c r="L2247" s="159">
        <v>0</v>
      </c>
      <c r="M2247" s="159">
        <v>0</v>
      </c>
      <c r="N2247" s="159">
        <v>23.7</v>
      </c>
      <c r="O2247" s="159">
        <v>29.3</v>
      </c>
      <c r="P2247" s="2"/>
    </row>
    <row r="2248" spans="1:16" ht="13.5" customHeight="1" x14ac:dyDescent="0.3">
      <c r="A2248" s="160">
        <v>0.55208333333333304</v>
      </c>
      <c r="B2248" s="159">
        <v>58</v>
      </c>
      <c r="C2248" s="159">
        <v>0</v>
      </c>
      <c r="D2248" s="159">
        <v>6</v>
      </c>
      <c r="E2248" s="159">
        <v>44</v>
      </c>
      <c r="F2248" s="159">
        <v>8</v>
      </c>
      <c r="G2248" s="159">
        <v>0</v>
      </c>
      <c r="H2248" s="159">
        <v>0</v>
      </c>
      <c r="I2248" s="159">
        <v>0</v>
      </c>
      <c r="J2248" s="159">
        <v>0</v>
      </c>
      <c r="K2248" s="159">
        <v>0</v>
      </c>
      <c r="L2248" s="159">
        <v>0</v>
      </c>
      <c r="M2248" s="159">
        <v>0</v>
      </c>
      <c r="N2248" s="159">
        <v>25.7</v>
      </c>
      <c r="O2248" s="159">
        <v>29.3</v>
      </c>
      <c r="P2248" s="2"/>
    </row>
    <row r="2249" spans="1:16" ht="13.5" customHeight="1" x14ac:dyDescent="0.3">
      <c r="A2249" s="160">
        <v>0.5625</v>
      </c>
      <c r="B2249" s="159">
        <v>62</v>
      </c>
      <c r="C2249" s="159">
        <v>4</v>
      </c>
      <c r="D2249" s="159">
        <v>3</v>
      </c>
      <c r="E2249" s="159">
        <v>44</v>
      </c>
      <c r="F2249" s="159">
        <v>10</v>
      </c>
      <c r="G2249" s="159">
        <v>1</v>
      </c>
      <c r="H2249" s="159">
        <v>0</v>
      </c>
      <c r="I2249" s="159">
        <v>0</v>
      </c>
      <c r="J2249" s="159">
        <v>0</v>
      </c>
      <c r="K2249" s="159">
        <v>0</v>
      </c>
      <c r="L2249" s="159">
        <v>0</v>
      </c>
      <c r="M2249" s="159">
        <v>0</v>
      </c>
      <c r="N2249" s="159">
        <v>24.4</v>
      </c>
      <c r="O2249" s="159">
        <v>29.8</v>
      </c>
      <c r="P2249" s="2"/>
    </row>
    <row r="2250" spans="1:16" ht="13.5" customHeight="1" x14ac:dyDescent="0.3">
      <c r="A2250" s="160">
        <v>0.57291666666666696</v>
      </c>
      <c r="B2250" s="159">
        <v>54</v>
      </c>
      <c r="C2250" s="159">
        <v>4</v>
      </c>
      <c r="D2250" s="159">
        <v>1</v>
      </c>
      <c r="E2250" s="159">
        <v>37</v>
      </c>
      <c r="F2250" s="159">
        <v>11</v>
      </c>
      <c r="G2250" s="159">
        <v>1</v>
      </c>
      <c r="H2250" s="159">
        <v>0</v>
      </c>
      <c r="I2250" s="159">
        <v>0</v>
      </c>
      <c r="J2250" s="159">
        <v>0</v>
      </c>
      <c r="K2250" s="159">
        <v>0</v>
      </c>
      <c r="L2250" s="159">
        <v>0</v>
      </c>
      <c r="M2250" s="159">
        <v>0</v>
      </c>
      <c r="N2250" s="159">
        <v>23.8</v>
      </c>
      <c r="O2250" s="159">
        <v>28.9</v>
      </c>
      <c r="P2250" s="2"/>
    </row>
    <row r="2251" spans="1:16" ht="13.5" customHeight="1" x14ac:dyDescent="0.3">
      <c r="A2251" s="160">
        <v>0.58333333333333304</v>
      </c>
      <c r="B2251" s="159">
        <v>73</v>
      </c>
      <c r="C2251" s="159">
        <v>4</v>
      </c>
      <c r="D2251" s="159">
        <v>7</v>
      </c>
      <c r="E2251" s="159">
        <v>53</v>
      </c>
      <c r="F2251" s="159">
        <v>9</v>
      </c>
      <c r="G2251" s="159">
        <v>0</v>
      </c>
      <c r="H2251" s="159">
        <v>0</v>
      </c>
      <c r="I2251" s="159">
        <v>0</v>
      </c>
      <c r="J2251" s="159">
        <v>0</v>
      </c>
      <c r="K2251" s="159">
        <v>0</v>
      </c>
      <c r="L2251" s="159">
        <v>0</v>
      </c>
      <c r="M2251" s="159">
        <v>0</v>
      </c>
      <c r="N2251" s="159">
        <v>24.2</v>
      </c>
      <c r="O2251" s="159">
        <v>28.6</v>
      </c>
      <c r="P2251" s="2"/>
    </row>
    <row r="2252" spans="1:16" ht="13.5" customHeight="1" x14ac:dyDescent="0.3">
      <c r="A2252" s="160">
        <v>0.59375</v>
      </c>
      <c r="B2252" s="159">
        <v>71</v>
      </c>
      <c r="C2252" s="159">
        <v>3</v>
      </c>
      <c r="D2252" s="159">
        <v>4</v>
      </c>
      <c r="E2252" s="159">
        <v>50</v>
      </c>
      <c r="F2252" s="159">
        <v>12</v>
      </c>
      <c r="G2252" s="159">
        <v>1</v>
      </c>
      <c r="H2252" s="159">
        <v>0</v>
      </c>
      <c r="I2252" s="159">
        <v>1</v>
      </c>
      <c r="J2252" s="159">
        <v>0</v>
      </c>
      <c r="K2252" s="159">
        <v>0</v>
      </c>
      <c r="L2252" s="159">
        <v>0</v>
      </c>
      <c r="M2252" s="159">
        <v>0</v>
      </c>
      <c r="N2252" s="159">
        <v>23.8</v>
      </c>
      <c r="O2252" s="159">
        <v>28.6</v>
      </c>
      <c r="P2252" s="2"/>
    </row>
    <row r="2253" spans="1:16" ht="13.5" customHeight="1" x14ac:dyDescent="0.3">
      <c r="A2253" s="160">
        <v>0.60416666666666696</v>
      </c>
      <c r="B2253" s="159">
        <v>80</v>
      </c>
      <c r="C2253" s="159">
        <v>1</v>
      </c>
      <c r="D2253" s="159">
        <v>2</v>
      </c>
      <c r="E2253" s="159">
        <v>65</v>
      </c>
      <c r="F2253" s="159">
        <v>9</v>
      </c>
      <c r="G2253" s="159">
        <v>2</v>
      </c>
      <c r="H2253" s="159">
        <v>0</v>
      </c>
      <c r="I2253" s="159">
        <v>0</v>
      </c>
      <c r="J2253" s="159">
        <v>0</v>
      </c>
      <c r="K2253" s="159">
        <v>0</v>
      </c>
      <c r="L2253" s="159">
        <v>1</v>
      </c>
      <c r="M2253" s="159">
        <v>0</v>
      </c>
      <c r="N2253" s="159">
        <v>24.6</v>
      </c>
      <c r="O2253" s="159">
        <v>29</v>
      </c>
      <c r="P2253" s="2"/>
    </row>
    <row r="2254" spans="1:16" ht="13.5" customHeight="1" x14ac:dyDescent="0.3">
      <c r="A2254" s="160">
        <v>0.61458333333333304</v>
      </c>
      <c r="B2254" s="159">
        <v>75</v>
      </c>
      <c r="C2254" s="159">
        <v>2</v>
      </c>
      <c r="D2254" s="159">
        <v>9</v>
      </c>
      <c r="E2254" s="159">
        <v>57</v>
      </c>
      <c r="F2254" s="159">
        <v>6</v>
      </c>
      <c r="G2254" s="159">
        <v>1</v>
      </c>
      <c r="H2254" s="159">
        <v>0</v>
      </c>
      <c r="I2254" s="159">
        <v>0</v>
      </c>
      <c r="J2254" s="159">
        <v>0</v>
      </c>
      <c r="K2254" s="159">
        <v>0</v>
      </c>
      <c r="L2254" s="159">
        <v>0</v>
      </c>
      <c r="M2254" s="159">
        <v>0</v>
      </c>
      <c r="N2254" s="159">
        <v>22.9</v>
      </c>
      <c r="O2254" s="159">
        <v>29.3</v>
      </c>
      <c r="P2254" s="2"/>
    </row>
    <row r="2255" spans="1:16" ht="13.5" customHeight="1" x14ac:dyDescent="0.3">
      <c r="A2255" s="160">
        <v>0.625</v>
      </c>
      <c r="B2255" s="159">
        <v>87</v>
      </c>
      <c r="C2255" s="159">
        <v>5</v>
      </c>
      <c r="D2255" s="159">
        <v>3</v>
      </c>
      <c r="E2255" s="159">
        <v>64</v>
      </c>
      <c r="F2255" s="159">
        <v>13</v>
      </c>
      <c r="G2255" s="159">
        <v>2</v>
      </c>
      <c r="H2255" s="159">
        <v>0</v>
      </c>
      <c r="I2255" s="159">
        <v>0</v>
      </c>
      <c r="J2255" s="159">
        <v>0</v>
      </c>
      <c r="K2255" s="159">
        <v>0</v>
      </c>
      <c r="L2255" s="159">
        <v>0</v>
      </c>
      <c r="M2255" s="159">
        <v>0</v>
      </c>
      <c r="N2255" s="159">
        <v>23.3</v>
      </c>
      <c r="O2255" s="159">
        <v>26.9</v>
      </c>
      <c r="P2255" s="2"/>
    </row>
    <row r="2256" spans="1:16" ht="13.5" customHeight="1" x14ac:dyDescent="0.3">
      <c r="A2256" s="160">
        <v>0.63541666666666696</v>
      </c>
      <c r="B2256" s="159">
        <v>104</v>
      </c>
      <c r="C2256" s="159">
        <v>2</v>
      </c>
      <c r="D2256" s="159">
        <v>3</v>
      </c>
      <c r="E2256" s="159">
        <v>85</v>
      </c>
      <c r="F2256" s="159">
        <v>10</v>
      </c>
      <c r="G2256" s="159">
        <v>3</v>
      </c>
      <c r="H2256" s="159">
        <v>1</v>
      </c>
      <c r="I2256" s="159">
        <v>0</v>
      </c>
      <c r="J2256" s="159">
        <v>0</v>
      </c>
      <c r="K2256" s="159">
        <v>0</v>
      </c>
      <c r="L2256" s="159">
        <v>0</v>
      </c>
      <c r="M2256" s="159">
        <v>0</v>
      </c>
      <c r="N2256" s="159">
        <v>22.4</v>
      </c>
      <c r="O2256" s="159">
        <v>29.2</v>
      </c>
      <c r="P2256" s="2"/>
    </row>
    <row r="2257" spans="1:16" ht="13.5" customHeight="1" x14ac:dyDescent="0.3">
      <c r="A2257" s="160">
        <v>0.64583333333333304</v>
      </c>
      <c r="B2257" s="159">
        <v>87</v>
      </c>
      <c r="C2257" s="159">
        <v>3</v>
      </c>
      <c r="D2257" s="159">
        <v>6</v>
      </c>
      <c r="E2257" s="159">
        <v>65</v>
      </c>
      <c r="F2257" s="159">
        <v>13</v>
      </c>
      <c r="G2257" s="159">
        <v>0</v>
      </c>
      <c r="H2257" s="159">
        <v>0</v>
      </c>
      <c r="I2257" s="159">
        <v>0</v>
      </c>
      <c r="J2257" s="159">
        <v>0</v>
      </c>
      <c r="K2257" s="159">
        <v>0</v>
      </c>
      <c r="L2257" s="159">
        <v>0</v>
      </c>
      <c r="M2257" s="159">
        <v>0</v>
      </c>
      <c r="N2257" s="159">
        <v>21.3</v>
      </c>
      <c r="O2257" s="159">
        <v>27.5</v>
      </c>
      <c r="P2257" s="2"/>
    </row>
    <row r="2258" spans="1:16" ht="13.5" customHeight="1" x14ac:dyDescent="0.3">
      <c r="A2258" s="160">
        <v>0.65625</v>
      </c>
      <c r="B2258" s="159">
        <v>101</v>
      </c>
      <c r="C2258" s="159">
        <v>2</v>
      </c>
      <c r="D2258" s="159">
        <v>3</v>
      </c>
      <c r="E2258" s="159">
        <v>69</v>
      </c>
      <c r="F2258" s="159">
        <v>21</v>
      </c>
      <c r="G2258" s="159">
        <v>5</v>
      </c>
      <c r="H2258" s="159">
        <v>0</v>
      </c>
      <c r="I2258" s="159">
        <v>0</v>
      </c>
      <c r="J2258" s="159">
        <v>1</v>
      </c>
      <c r="K2258" s="159">
        <v>0</v>
      </c>
      <c r="L2258" s="159">
        <v>0</v>
      </c>
      <c r="M2258" s="159">
        <v>0</v>
      </c>
      <c r="N2258" s="159">
        <v>23</v>
      </c>
      <c r="O2258" s="159">
        <v>27.9</v>
      </c>
      <c r="P2258" s="2"/>
    </row>
    <row r="2259" spans="1:16" ht="13.5" customHeight="1" x14ac:dyDescent="0.3">
      <c r="A2259" s="160">
        <v>0.66666666666666696</v>
      </c>
      <c r="B2259" s="159">
        <v>105</v>
      </c>
      <c r="C2259" s="159">
        <v>1</v>
      </c>
      <c r="D2259" s="159">
        <v>3</v>
      </c>
      <c r="E2259" s="159">
        <v>82</v>
      </c>
      <c r="F2259" s="159">
        <v>17</v>
      </c>
      <c r="G2259" s="159">
        <v>2</v>
      </c>
      <c r="H2259" s="159">
        <v>0</v>
      </c>
      <c r="I2259" s="159">
        <v>0</v>
      </c>
      <c r="J2259" s="159">
        <v>0</v>
      </c>
      <c r="K2259" s="159">
        <v>0</v>
      </c>
      <c r="L2259" s="159">
        <v>0</v>
      </c>
      <c r="M2259" s="159">
        <v>0</v>
      </c>
      <c r="N2259" s="159">
        <v>22.7</v>
      </c>
      <c r="O2259" s="159">
        <v>28.3</v>
      </c>
      <c r="P2259" s="2"/>
    </row>
    <row r="2260" spans="1:16" ht="13.5" customHeight="1" x14ac:dyDescent="0.3">
      <c r="A2260" s="160">
        <v>0.67708333333333304</v>
      </c>
      <c r="B2260" s="159">
        <v>101</v>
      </c>
      <c r="C2260" s="159">
        <v>5</v>
      </c>
      <c r="D2260" s="159">
        <v>6</v>
      </c>
      <c r="E2260" s="159">
        <v>77</v>
      </c>
      <c r="F2260" s="159">
        <v>9</v>
      </c>
      <c r="G2260" s="159">
        <v>2</v>
      </c>
      <c r="H2260" s="159">
        <v>0</v>
      </c>
      <c r="I2260" s="159">
        <v>0</v>
      </c>
      <c r="J2260" s="159">
        <v>1</v>
      </c>
      <c r="K2260" s="159">
        <v>1</v>
      </c>
      <c r="L2260" s="159">
        <v>0</v>
      </c>
      <c r="M2260" s="159">
        <v>0</v>
      </c>
      <c r="N2260" s="159">
        <v>22.9</v>
      </c>
      <c r="O2260" s="159">
        <v>26.9</v>
      </c>
      <c r="P2260" s="2"/>
    </row>
    <row r="2261" spans="1:16" ht="13.5" customHeight="1" x14ac:dyDescent="0.3">
      <c r="A2261" s="160">
        <v>0.6875</v>
      </c>
      <c r="B2261" s="159">
        <v>127</v>
      </c>
      <c r="C2261" s="159">
        <v>5</v>
      </c>
      <c r="D2261" s="159">
        <v>5</v>
      </c>
      <c r="E2261" s="159">
        <v>89</v>
      </c>
      <c r="F2261" s="159">
        <v>21</v>
      </c>
      <c r="G2261" s="159">
        <v>5</v>
      </c>
      <c r="H2261" s="159">
        <v>0</v>
      </c>
      <c r="I2261" s="159">
        <v>0</v>
      </c>
      <c r="J2261" s="159">
        <v>2</v>
      </c>
      <c r="K2261" s="159">
        <v>0</v>
      </c>
      <c r="L2261" s="159">
        <v>0</v>
      </c>
      <c r="M2261" s="159">
        <v>0</v>
      </c>
      <c r="N2261" s="159">
        <v>23</v>
      </c>
      <c r="O2261" s="159">
        <v>28.6</v>
      </c>
      <c r="P2261" s="2"/>
    </row>
    <row r="2262" spans="1:16" ht="13.5" customHeight="1" x14ac:dyDescent="0.3">
      <c r="A2262" s="160">
        <v>0.69791666666666696</v>
      </c>
      <c r="B2262" s="159">
        <v>101</v>
      </c>
      <c r="C2262" s="159">
        <v>7</v>
      </c>
      <c r="D2262" s="159">
        <v>4</v>
      </c>
      <c r="E2262" s="159">
        <v>70</v>
      </c>
      <c r="F2262" s="159">
        <v>12</v>
      </c>
      <c r="G2262" s="159">
        <v>4</v>
      </c>
      <c r="H2262" s="159">
        <v>0</v>
      </c>
      <c r="I2262" s="159">
        <v>0</v>
      </c>
      <c r="J2262" s="159">
        <v>4</v>
      </c>
      <c r="K2262" s="159">
        <v>0</v>
      </c>
      <c r="L2262" s="159">
        <v>0</v>
      </c>
      <c r="M2262" s="159">
        <v>0</v>
      </c>
      <c r="N2262" s="159">
        <v>22.2</v>
      </c>
      <c r="O2262" s="159">
        <v>27.3</v>
      </c>
      <c r="P2262" s="2"/>
    </row>
    <row r="2263" spans="1:16" ht="13.5" customHeight="1" x14ac:dyDescent="0.3">
      <c r="A2263" s="160">
        <v>0.70833333333333304</v>
      </c>
      <c r="B2263" s="159">
        <v>138</v>
      </c>
      <c r="C2263" s="159">
        <v>15</v>
      </c>
      <c r="D2263" s="159">
        <v>8</v>
      </c>
      <c r="E2263" s="159">
        <v>92</v>
      </c>
      <c r="F2263" s="159">
        <v>17</v>
      </c>
      <c r="G2263" s="159">
        <v>4</v>
      </c>
      <c r="H2263" s="159">
        <v>0</v>
      </c>
      <c r="I2263" s="159">
        <v>0</v>
      </c>
      <c r="J2263" s="159">
        <v>2</v>
      </c>
      <c r="K2263" s="159">
        <v>0</v>
      </c>
      <c r="L2263" s="159">
        <v>0</v>
      </c>
      <c r="M2263" s="159">
        <v>0</v>
      </c>
      <c r="N2263" s="159">
        <v>21.6</v>
      </c>
      <c r="O2263" s="159">
        <v>26</v>
      </c>
      <c r="P2263" s="2"/>
    </row>
    <row r="2264" spans="1:16" ht="13.5" customHeight="1" x14ac:dyDescent="0.3">
      <c r="A2264" s="160">
        <v>0.71875</v>
      </c>
      <c r="B2264" s="159">
        <v>115</v>
      </c>
      <c r="C2264" s="159">
        <v>12</v>
      </c>
      <c r="D2264" s="159">
        <v>6</v>
      </c>
      <c r="E2264" s="159">
        <v>77</v>
      </c>
      <c r="F2264" s="159">
        <v>16</v>
      </c>
      <c r="G2264" s="159">
        <v>3</v>
      </c>
      <c r="H2264" s="159">
        <v>0</v>
      </c>
      <c r="I2264" s="159">
        <v>0</v>
      </c>
      <c r="J2264" s="159">
        <v>1</v>
      </c>
      <c r="K2264" s="159">
        <v>0</v>
      </c>
      <c r="L2264" s="159">
        <v>0</v>
      </c>
      <c r="M2264" s="159">
        <v>0</v>
      </c>
      <c r="N2264" s="159">
        <v>21.5</v>
      </c>
      <c r="O2264" s="159">
        <v>27</v>
      </c>
      <c r="P2264" s="2"/>
    </row>
    <row r="2265" spans="1:16" ht="13.5" customHeight="1" x14ac:dyDescent="0.3">
      <c r="A2265" s="160">
        <v>0.72916666666666696</v>
      </c>
      <c r="B2265" s="159">
        <v>120</v>
      </c>
      <c r="C2265" s="159">
        <v>7</v>
      </c>
      <c r="D2265" s="159">
        <v>12</v>
      </c>
      <c r="E2265" s="159">
        <v>87</v>
      </c>
      <c r="F2265" s="159">
        <v>13</v>
      </c>
      <c r="G2265" s="159">
        <v>0</v>
      </c>
      <c r="H2265" s="159">
        <v>0</v>
      </c>
      <c r="I2265" s="159">
        <v>0</v>
      </c>
      <c r="J2265" s="159">
        <v>1</v>
      </c>
      <c r="K2265" s="159">
        <v>0</v>
      </c>
      <c r="L2265" s="159">
        <v>0</v>
      </c>
      <c r="M2265" s="159">
        <v>0</v>
      </c>
      <c r="N2265" s="159">
        <v>22</v>
      </c>
      <c r="O2265" s="159">
        <v>26.5</v>
      </c>
      <c r="P2265" s="2"/>
    </row>
    <row r="2266" spans="1:16" ht="13.5" customHeight="1" x14ac:dyDescent="0.3">
      <c r="A2266" s="160">
        <v>0.73958333333333304</v>
      </c>
      <c r="B2266" s="159">
        <v>102</v>
      </c>
      <c r="C2266" s="159">
        <v>14</v>
      </c>
      <c r="D2266" s="159">
        <v>9</v>
      </c>
      <c r="E2266" s="159">
        <v>72</v>
      </c>
      <c r="F2266" s="159">
        <v>5</v>
      </c>
      <c r="G2266" s="159">
        <v>2</v>
      </c>
      <c r="H2266" s="159">
        <v>0</v>
      </c>
      <c r="I2266" s="159">
        <v>0</v>
      </c>
      <c r="J2266" s="159">
        <v>0</v>
      </c>
      <c r="K2266" s="159">
        <v>0</v>
      </c>
      <c r="L2266" s="159">
        <v>0</v>
      </c>
      <c r="M2266" s="159">
        <v>0</v>
      </c>
      <c r="N2266" s="159">
        <v>21.9</v>
      </c>
      <c r="O2266" s="159">
        <v>28.9</v>
      </c>
      <c r="P2266" s="2"/>
    </row>
    <row r="2267" spans="1:16" ht="13.5" customHeight="1" x14ac:dyDescent="0.3">
      <c r="A2267" s="160">
        <v>0.75</v>
      </c>
      <c r="B2267" s="159">
        <v>106</v>
      </c>
      <c r="C2267" s="159">
        <v>9</v>
      </c>
      <c r="D2267" s="159">
        <v>11</v>
      </c>
      <c r="E2267" s="159">
        <v>74</v>
      </c>
      <c r="F2267" s="159">
        <v>10</v>
      </c>
      <c r="G2267" s="159">
        <v>1</v>
      </c>
      <c r="H2267" s="159">
        <v>0</v>
      </c>
      <c r="I2267" s="159">
        <v>1</v>
      </c>
      <c r="J2267" s="159">
        <v>0</v>
      </c>
      <c r="K2267" s="159">
        <v>0</v>
      </c>
      <c r="L2267" s="159">
        <v>0</v>
      </c>
      <c r="M2267" s="159">
        <v>0</v>
      </c>
      <c r="N2267" s="159">
        <v>21</v>
      </c>
      <c r="O2267" s="159">
        <v>25.8</v>
      </c>
      <c r="P2267" s="2"/>
    </row>
    <row r="2268" spans="1:16" ht="13.5" customHeight="1" x14ac:dyDescent="0.3">
      <c r="A2268" s="160">
        <v>0.76041666666666696</v>
      </c>
      <c r="B2268" s="159">
        <v>88</v>
      </c>
      <c r="C2268" s="159">
        <v>6</v>
      </c>
      <c r="D2268" s="159">
        <v>7</v>
      </c>
      <c r="E2268" s="159">
        <v>68</v>
      </c>
      <c r="F2268" s="159">
        <v>7</v>
      </c>
      <c r="G2268" s="159">
        <v>0</v>
      </c>
      <c r="H2268" s="159">
        <v>0</v>
      </c>
      <c r="I2268" s="159">
        <v>0</v>
      </c>
      <c r="J2268" s="159">
        <v>0</v>
      </c>
      <c r="K2268" s="159">
        <v>0</v>
      </c>
      <c r="L2268" s="159">
        <v>0</v>
      </c>
      <c r="M2268" s="159">
        <v>0</v>
      </c>
      <c r="N2268" s="159">
        <v>21.6</v>
      </c>
      <c r="O2268" s="159">
        <v>26.3</v>
      </c>
      <c r="P2268" s="2"/>
    </row>
    <row r="2269" spans="1:16" ht="13.5" customHeight="1" x14ac:dyDescent="0.3">
      <c r="A2269" s="160">
        <v>0.77083333333333304</v>
      </c>
      <c r="B2269" s="159">
        <v>79</v>
      </c>
      <c r="C2269" s="159">
        <v>12</v>
      </c>
      <c r="D2269" s="159">
        <v>5</v>
      </c>
      <c r="E2269" s="159">
        <v>55</v>
      </c>
      <c r="F2269" s="159">
        <v>6</v>
      </c>
      <c r="G2269" s="159">
        <v>0</v>
      </c>
      <c r="H2269" s="159">
        <v>0</v>
      </c>
      <c r="I2269" s="159">
        <v>0</v>
      </c>
      <c r="J2269" s="159">
        <v>1</v>
      </c>
      <c r="K2269" s="159">
        <v>0</v>
      </c>
      <c r="L2269" s="159">
        <v>0</v>
      </c>
      <c r="M2269" s="159">
        <v>0</v>
      </c>
      <c r="N2269" s="159">
        <v>21.6</v>
      </c>
      <c r="O2269" s="159">
        <v>29.1</v>
      </c>
      <c r="P2269" s="2"/>
    </row>
    <row r="2270" spans="1:16" ht="13.5" customHeight="1" x14ac:dyDescent="0.3">
      <c r="A2270" s="160">
        <v>0.78125</v>
      </c>
      <c r="B2270" s="159">
        <v>77</v>
      </c>
      <c r="C2270" s="159">
        <v>6</v>
      </c>
      <c r="D2270" s="159">
        <v>5</v>
      </c>
      <c r="E2270" s="159">
        <v>56</v>
      </c>
      <c r="F2270" s="159">
        <v>9</v>
      </c>
      <c r="G2270" s="159">
        <v>1</v>
      </c>
      <c r="H2270" s="159">
        <v>0</v>
      </c>
      <c r="I2270" s="159">
        <v>0</v>
      </c>
      <c r="J2270" s="159">
        <v>0</v>
      </c>
      <c r="K2270" s="159">
        <v>0</v>
      </c>
      <c r="L2270" s="159">
        <v>0</v>
      </c>
      <c r="M2270" s="159">
        <v>0</v>
      </c>
      <c r="N2270" s="159">
        <v>23.5</v>
      </c>
      <c r="O2270" s="159">
        <v>29.2</v>
      </c>
      <c r="P2270" s="2"/>
    </row>
    <row r="2271" spans="1:16" ht="13.5" customHeight="1" x14ac:dyDescent="0.3">
      <c r="A2271" s="160">
        <v>0.79166666666666696</v>
      </c>
      <c r="B2271" s="159">
        <v>61</v>
      </c>
      <c r="C2271" s="159">
        <v>3</v>
      </c>
      <c r="D2271" s="159">
        <v>6</v>
      </c>
      <c r="E2271" s="159">
        <v>46</v>
      </c>
      <c r="F2271" s="159">
        <v>6</v>
      </c>
      <c r="G2271" s="159">
        <v>0</v>
      </c>
      <c r="H2271" s="159">
        <v>0</v>
      </c>
      <c r="I2271" s="159">
        <v>0</v>
      </c>
      <c r="J2271" s="159">
        <v>0</v>
      </c>
      <c r="K2271" s="159">
        <v>0</v>
      </c>
      <c r="L2271" s="159">
        <v>0</v>
      </c>
      <c r="M2271" s="159">
        <v>0</v>
      </c>
      <c r="N2271" s="159">
        <v>22.9</v>
      </c>
      <c r="O2271" s="159">
        <v>28.3</v>
      </c>
      <c r="P2271" s="2"/>
    </row>
    <row r="2272" spans="1:16" ht="13.5" customHeight="1" x14ac:dyDescent="0.3">
      <c r="A2272" s="160">
        <v>0.80208333333333304</v>
      </c>
      <c r="B2272" s="159">
        <v>65</v>
      </c>
      <c r="C2272" s="159">
        <v>8</v>
      </c>
      <c r="D2272" s="159">
        <v>7</v>
      </c>
      <c r="E2272" s="159">
        <v>45</v>
      </c>
      <c r="F2272" s="159">
        <v>3</v>
      </c>
      <c r="G2272" s="159">
        <v>2</v>
      </c>
      <c r="H2272" s="159">
        <v>0</v>
      </c>
      <c r="I2272" s="159">
        <v>0</v>
      </c>
      <c r="J2272" s="159">
        <v>0</v>
      </c>
      <c r="K2272" s="159">
        <v>0</v>
      </c>
      <c r="L2272" s="159">
        <v>0</v>
      </c>
      <c r="M2272" s="159">
        <v>0</v>
      </c>
      <c r="N2272" s="159">
        <v>23.7</v>
      </c>
      <c r="O2272" s="159">
        <v>28.4</v>
      </c>
      <c r="P2272" s="2"/>
    </row>
    <row r="2273" spans="1:16" ht="13.5" customHeight="1" x14ac:dyDescent="0.3">
      <c r="A2273" s="160">
        <v>0.8125</v>
      </c>
      <c r="B2273" s="159">
        <v>46</v>
      </c>
      <c r="C2273" s="159">
        <v>3</v>
      </c>
      <c r="D2273" s="159">
        <v>5</v>
      </c>
      <c r="E2273" s="159">
        <v>36</v>
      </c>
      <c r="F2273" s="159">
        <v>2</v>
      </c>
      <c r="G2273" s="159">
        <v>0</v>
      </c>
      <c r="H2273" s="159">
        <v>0</v>
      </c>
      <c r="I2273" s="159">
        <v>0</v>
      </c>
      <c r="J2273" s="159">
        <v>0</v>
      </c>
      <c r="K2273" s="159">
        <v>0</v>
      </c>
      <c r="L2273" s="159">
        <v>0</v>
      </c>
      <c r="M2273" s="159">
        <v>0</v>
      </c>
      <c r="N2273" s="159">
        <v>23.7</v>
      </c>
      <c r="O2273" s="159">
        <v>28.2</v>
      </c>
      <c r="P2273" s="2"/>
    </row>
    <row r="2274" spans="1:16" ht="13.5" customHeight="1" x14ac:dyDescent="0.3">
      <c r="A2274" s="160">
        <v>0.82291666666666696</v>
      </c>
      <c r="B2274" s="159">
        <v>43</v>
      </c>
      <c r="C2274" s="159">
        <v>7</v>
      </c>
      <c r="D2274" s="159">
        <v>3</v>
      </c>
      <c r="E2274" s="159">
        <v>27</v>
      </c>
      <c r="F2274" s="159">
        <v>4</v>
      </c>
      <c r="G2274" s="159">
        <v>1</v>
      </c>
      <c r="H2274" s="159">
        <v>0</v>
      </c>
      <c r="I2274" s="159">
        <v>0</v>
      </c>
      <c r="J2274" s="159">
        <v>1</v>
      </c>
      <c r="K2274" s="159">
        <v>0</v>
      </c>
      <c r="L2274" s="159">
        <v>0</v>
      </c>
      <c r="M2274" s="159">
        <v>0</v>
      </c>
      <c r="N2274" s="159">
        <v>23.6</v>
      </c>
      <c r="O2274" s="159">
        <v>29.6</v>
      </c>
      <c r="P2274" s="2"/>
    </row>
    <row r="2275" spans="1:16" ht="13.5" customHeight="1" x14ac:dyDescent="0.3">
      <c r="A2275" s="160">
        <v>0.83333333333333304</v>
      </c>
      <c r="B2275" s="159">
        <v>58</v>
      </c>
      <c r="C2275" s="159">
        <v>3</v>
      </c>
      <c r="D2275" s="159">
        <v>1</v>
      </c>
      <c r="E2275" s="159">
        <v>51</v>
      </c>
      <c r="F2275" s="159">
        <v>2</v>
      </c>
      <c r="G2275" s="159">
        <v>0</v>
      </c>
      <c r="H2275" s="159">
        <v>0</v>
      </c>
      <c r="I2275" s="159">
        <v>0</v>
      </c>
      <c r="J2275" s="159">
        <v>1</v>
      </c>
      <c r="K2275" s="159">
        <v>0</v>
      </c>
      <c r="L2275" s="159">
        <v>0</v>
      </c>
      <c r="M2275" s="159">
        <v>0</v>
      </c>
      <c r="N2275" s="159">
        <v>24.6</v>
      </c>
      <c r="O2275" s="159">
        <v>28.9</v>
      </c>
      <c r="P2275" s="2"/>
    </row>
    <row r="2276" spans="1:16" ht="13.5" customHeight="1" x14ac:dyDescent="0.3">
      <c r="A2276" s="160">
        <v>0.84375</v>
      </c>
      <c r="B2276" s="159">
        <v>34</v>
      </c>
      <c r="C2276" s="159">
        <v>0</v>
      </c>
      <c r="D2276" s="159">
        <v>2</v>
      </c>
      <c r="E2276" s="159">
        <v>30</v>
      </c>
      <c r="F2276" s="159">
        <v>1</v>
      </c>
      <c r="G2276" s="159">
        <v>0</v>
      </c>
      <c r="H2276" s="159">
        <v>0</v>
      </c>
      <c r="I2276" s="159">
        <v>1</v>
      </c>
      <c r="J2276" s="159">
        <v>0</v>
      </c>
      <c r="K2276" s="159">
        <v>0</v>
      </c>
      <c r="L2276" s="159">
        <v>0</v>
      </c>
      <c r="M2276" s="159">
        <v>0</v>
      </c>
      <c r="N2276" s="159">
        <v>25.7</v>
      </c>
      <c r="O2276" s="159">
        <v>30</v>
      </c>
      <c r="P2276" s="2"/>
    </row>
    <row r="2277" spans="1:16" ht="13.5" customHeight="1" x14ac:dyDescent="0.3">
      <c r="A2277" s="160">
        <v>0.85416666666666696</v>
      </c>
      <c r="B2277" s="159">
        <v>45</v>
      </c>
      <c r="C2277" s="159">
        <v>0</v>
      </c>
      <c r="D2277" s="159">
        <v>2</v>
      </c>
      <c r="E2277" s="159">
        <v>37</v>
      </c>
      <c r="F2277" s="159">
        <v>5</v>
      </c>
      <c r="G2277" s="159">
        <v>1</v>
      </c>
      <c r="H2277" s="159">
        <v>0</v>
      </c>
      <c r="I2277" s="159">
        <v>0</v>
      </c>
      <c r="J2277" s="159">
        <v>0</v>
      </c>
      <c r="K2277" s="159">
        <v>0</v>
      </c>
      <c r="L2277" s="159">
        <v>0</v>
      </c>
      <c r="M2277" s="159">
        <v>0</v>
      </c>
      <c r="N2277" s="159">
        <v>27.4</v>
      </c>
      <c r="O2277" s="159">
        <v>31.5</v>
      </c>
      <c r="P2277" s="2"/>
    </row>
    <row r="2278" spans="1:16" ht="13.5" customHeight="1" x14ac:dyDescent="0.3">
      <c r="A2278" s="160">
        <v>0.86458333333333304</v>
      </c>
      <c r="B2278" s="159">
        <v>29</v>
      </c>
      <c r="C2278" s="159">
        <v>2</v>
      </c>
      <c r="D2278" s="159">
        <v>5</v>
      </c>
      <c r="E2278" s="159">
        <v>18</v>
      </c>
      <c r="F2278" s="159">
        <v>2</v>
      </c>
      <c r="G2278" s="159">
        <v>1</v>
      </c>
      <c r="H2278" s="159">
        <v>0</v>
      </c>
      <c r="I2278" s="159">
        <v>0</v>
      </c>
      <c r="J2278" s="159">
        <v>1</v>
      </c>
      <c r="K2278" s="159">
        <v>0</v>
      </c>
      <c r="L2278" s="159">
        <v>0</v>
      </c>
      <c r="M2278" s="159">
        <v>0</v>
      </c>
      <c r="N2278" s="159">
        <v>25.4</v>
      </c>
      <c r="O2278" s="159">
        <v>32.5</v>
      </c>
      <c r="P2278" s="2"/>
    </row>
    <row r="2279" spans="1:16" ht="13.5" customHeight="1" x14ac:dyDescent="0.3">
      <c r="A2279" s="160">
        <v>0.875</v>
      </c>
      <c r="B2279" s="159">
        <v>42</v>
      </c>
      <c r="C2279" s="159">
        <v>3</v>
      </c>
      <c r="D2279" s="159">
        <v>1</v>
      </c>
      <c r="E2279" s="159">
        <v>31</v>
      </c>
      <c r="F2279" s="159">
        <v>7</v>
      </c>
      <c r="G2279" s="159">
        <v>0</v>
      </c>
      <c r="H2279" s="159">
        <v>0</v>
      </c>
      <c r="I2279" s="159">
        <v>0</v>
      </c>
      <c r="J2279" s="159">
        <v>0</v>
      </c>
      <c r="K2279" s="159">
        <v>0</v>
      </c>
      <c r="L2279" s="159">
        <v>0</v>
      </c>
      <c r="M2279" s="159">
        <v>0</v>
      </c>
      <c r="N2279" s="159">
        <v>23.8</v>
      </c>
      <c r="O2279" s="159">
        <v>29</v>
      </c>
      <c r="P2279" s="2"/>
    </row>
    <row r="2280" spans="1:16" ht="13.5" customHeight="1" x14ac:dyDescent="0.3">
      <c r="A2280" s="160">
        <v>0.88541666666666696</v>
      </c>
      <c r="B2280" s="159">
        <v>50</v>
      </c>
      <c r="C2280" s="159">
        <v>3</v>
      </c>
      <c r="D2280" s="159">
        <v>2</v>
      </c>
      <c r="E2280" s="159">
        <v>41</v>
      </c>
      <c r="F2280" s="159">
        <v>3</v>
      </c>
      <c r="G2280" s="159">
        <v>1</v>
      </c>
      <c r="H2280" s="159">
        <v>0</v>
      </c>
      <c r="I2280" s="159">
        <v>0</v>
      </c>
      <c r="J2280" s="159">
        <v>0</v>
      </c>
      <c r="K2280" s="159">
        <v>0</v>
      </c>
      <c r="L2280" s="159">
        <v>0</v>
      </c>
      <c r="M2280" s="159">
        <v>0</v>
      </c>
      <c r="N2280" s="159">
        <v>24.4</v>
      </c>
      <c r="O2280" s="159">
        <v>29.4</v>
      </c>
      <c r="P2280" s="2"/>
    </row>
    <row r="2281" spans="1:16" ht="13.5" customHeight="1" x14ac:dyDescent="0.3">
      <c r="A2281" s="160">
        <v>0.89583333333333304</v>
      </c>
      <c r="B2281" s="159">
        <v>41</v>
      </c>
      <c r="C2281" s="159">
        <v>3</v>
      </c>
      <c r="D2281" s="159">
        <v>3</v>
      </c>
      <c r="E2281" s="159">
        <v>30</v>
      </c>
      <c r="F2281" s="159">
        <v>4</v>
      </c>
      <c r="G2281" s="159">
        <v>0</v>
      </c>
      <c r="H2281" s="159">
        <v>0</v>
      </c>
      <c r="I2281" s="159">
        <v>0</v>
      </c>
      <c r="J2281" s="159">
        <v>1</v>
      </c>
      <c r="K2281" s="159">
        <v>0</v>
      </c>
      <c r="L2281" s="159">
        <v>0</v>
      </c>
      <c r="M2281" s="159">
        <v>0</v>
      </c>
      <c r="N2281" s="159">
        <v>24.3</v>
      </c>
      <c r="O2281" s="159">
        <v>28.7</v>
      </c>
      <c r="P2281" s="2"/>
    </row>
    <row r="2282" spans="1:16" ht="13.5" customHeight="1" x14ac:dyDescent="0.3">
      <c r="A2282" s="160">
        <v>0.90625</v>
      </c>
      <c r="B2282" s="159">
        <v>36</v>
      </c>
      <c r="C2282" s="159">
        <v>4</v>
      </c>
      <c r="D2282" s="159">
        <v>4</v>
      </c>
      <c r="E2282" s="159">
        <v>25</v>
      </c>
      <c r="F2282" s="159">
        <v>2</v>
      </c>
      <c r="G2282" s="159">
        <v>1</v>
      </c>
      <c r="H2282" s="159">
        <v>0</v>
      </c>
      <c r="I2282" s="159">
        <v>0</v>
      </c>
      <c r="J2282" s="159">
        <v>0</v>
      </c>
      <c r="K2282" s="159">
        <v>0</v>
      </c>
      <c r="L2282" s="159">
        <v>0</v>
      </c>
      <c r="M2282" s="159">
        <v>0</v>
      </c>
      <c r="N2282" s="159">
        <v>24.4</v>
      </c>
      <c r="O2282" s="159">
        <v>30.5</v>
      </c>
      <c r="P2282" s="2"/>
    </row>
    <row r="2283" spans="1:16" ht="13.5" customHeight="1" x14ac:dyDescent="0.3">
      <c r="A2283" s="160">
        <v>0.91666666666666696</v>
      </c>
      <c r="B2283" s="159">
        <v>44</v>
      </c>
      <c r="C2283" s="159">
        <v>4</v>
      </c>
      <c r="D2283" s="159">
        <v>6</v>
      </c>
      <c r="E2283" s="159">
        <v>32</v>
      </c>
      <c r="F2283" s="159">
        <v>2</v>
      </c>
      <c r="G2283" s="159">
        <v>0</v>
      </c>
      <c r="H2283" s="159">
        <v>0</v>
      </c>
      <c r="I2283" s="159">
        <v>0</v>
      </c>
      <c r="J2283" s="159">
        <v>0</v>
      </c>
      <c r="K2283" s="159">
        <v>0</v>
      </c>
      <c r="L2283" s="159">
        <v>0</v>
      </c>
      <c r="M2283" s="159">
        <v>0</v>
      </c>
      <c r="N2283" s="159">
        <v>24.8</v>
      </c>
      <c r="O2283" s="159">
        <v>30</v>
      </c>
      <c r="P2283" s="2"/>
    </row>
    <row r="2284" spans="1:16" ht="13.5" customHeight="1" x14ac:dyDescent="0.3">
      <c r="A2284" s="160">
        <v>0.92708333333333304</v>
      </c>
      <c r="B2284" s="159">
        <v>37</v>
      </c>
      <c r="C2284" s="159">
        <v>1</v>
      </c>
      <c r="D2284" s="159">
        <v>6</v>
      </c>
      <c r="E2284" s="159">
        <v>28</v>
      </c>
      <c r="F2284" s="159">
        <v>2</v>
      </c>
      <c r="G2284" s="159">
        <v>0</v>
      </c>
      <c r="H2284" s="159">
        <v>0</v>
      </c>
      <c r="I2284" s="159">
        <v>0</v>
      </c>
      <c r="J2284" s="159">
        <v>0</v>
      </c>
      <c r="K2284" s="159">
        <v>0</v>
      </c>
      <c r="L2284" s="159">
        <v>0</v>
      </c>
      <c r="M2284" s="159">
        <v>0</v>
      </c>
      <c r="N2284" s="159">
        <v>25.9</v>
      </c>
      <c r="O2284" s="159">
        <v>30.5</v>
      </c>
      <c r="P2284" s="2"/>
    </row>
    <row r="2285" spans="1:16" ht="13.5" customHeight="1" x14ac:dyDescent="0.3">
      <c r="A2285" s="160">
        <v>0.9375</v>
      </c>
      <c r="B2285" s="159">
        <v>22</v>
      </c>
      <c r="C2285" s="159">
        <v>4</v>
      </c>
      <c r="D2285" s="159">
        <v>2</v>
      </c>
      <c r="E2285" s="159">
        <v>15</v>
      </c>
      <c r="F2285" s="159">
        <v>1</v>
      </c>
      <c r="G2285" s="159">
        <v>0</v>
      </c>
      <c r="H2285" s="159">
        <v>0</v>
      </c>
      <c r="I2285" s="159">
        <v>0</v>
      </c>
      <c r="J2285" s="159">
        <v>0</v>
      </c>
      <c r="K2285" s="159">
        <v>0</v>
      </c>
      <c r="L2285" s="159">
        <v>0</v>
      </c>
      <c r="M2285" s="159">
        <v>0</v>
      </c>
      <c r="N2285" s="159">
        <v>22.2</v>
      </c>
      <c r="O2285" s="159">
        <v>30.1</v>
      </c>
      <c r="P2285" s="2"/>
    </row>
    <row r="2286" spans="1:16" ht="13.5" customHeight="1" x14ac:dyDescent="0.3">
      <c r="A2286" s="160">
        <v>0.94791666666666696</v>
      </c>
      <c r="B2286" s="159">
        <v>23</v>
      </c>
      <c r="C2286" s="159">
        <v>5</v>
      </c>
      <c r="D2286" s="159">
        <v>1</v>
      </c>
      <c r="E2286" s="159">
        <v>14</v>
      </c>
      <c r="F2286" s="159">
        <v>2</v>
      </c>
      <c r="G2286" s="159">
        <v>1</v>
      </c>
      <c r="H2286" s="159">
        <v>0</v>
      </c>
      <c r="I2286" s="159">
        <v>0</v>
      </c>
      <c r="J2286" s="159">
        <v>0</v>
      </c>
      <c r="K2286" s="159">
        <v>0</v>
      </c>
      <c r="L2286" s="159">
        <v>0</v>
      </c>
      <c r="M2286" s="159">
        <v>0</v>
      </c>
      <c r="N2286" s="159">
        <v>23.7</v>
      </c>
      <c r="O2286" s="159">
        <v>30.3</v>
      </c>
      <c r="P2286" s="2"/>
    </row>
    <row r="2287" spans="1:16" ht="13.5" customHeight="1" x14ac:dyDescent="0.3">
      <c r="A2287" s="160">
        <v>0.95833333333333304</v>
      </c>
      <c r="B2287" s="159">
        <v>25</v>
      </c>
      <c r="C2287" s="159">
        <v>2</v>
      </c>
      <c r="D2287" s="159">
        <v>3</v>
      </c>
      <c r="E2287" s="159">
        <v>18</v>
      </c>
      <c r="F2287" s="159">
        <v>2</v>
      </c>
      <c r="G2287" s="159">
        <v>0</v>
      </c>
      <c r="H2287" s="159">
        <v>0</v>
      </c>
      <c r="I2287" s="159">
        <v>0</v>
      </c>
      <c r="J2287" s="159">
        <v>0</v>
      </c>
      <c r="K2287" s="159">
        <v>0</v>
      </c>
      <c r="L2287" s="159">
        <v>0</v>
      </c>
      <c r="M2287" s="159">
        <v>0</v>
      </c>
      <c r="N2287" s="159">
        <v>24.6</v>
      </c>
      <c r="O2287" s="159">
        <v>29.6</v>
      </c>
      <c r="P2287" s="2"/>
    </row>
    <row r="2288" spans="1:16" ht="13.5" customHeight="1" x14ac:dyDescent="0.3">
      <c r="A2288" s="160">
        <v>0.96875</v>
      </c>
      <c r="B2288" s="159">
        <v>16</v>
      </c>
      <c r="C2288" s="159">
        <v>2</v>
      </c>
      <c r="D2288" s="159">
        <v>2</v>
      </c>
      <c r="E2288" s="159">
        <v>11</v>
      </c>
      <c r="F2288" s="159">
        <v>1</v>
      </c>
      <c r="G2288" s="159">
        <v>0</v>
      </c>
      <c r="H2288" s="159">
        <v>0</v>
      </c>
      <c r="I2288" s="159">
        <v>0</v>
      </c>
      <c r="J2288" s="159">
        <v>0</v>
      </c>
      <c r="K2288" s="159">
        <v>0</v>
      </c>
      <c r="L2288" s="159">
        <v>0</v>
      </c>
      <c r="M2288" s="159">
        <v>0</v>
      </c>
      <c r="N2288" s="159">
        <v>23.2</v>
      </c>
      <c r="O2288" s="159">
        <v>27.5</v>
      </c>
      <c r="P2288" s="2"/>
    </row>
    <row r="2289" spans="1:16" ht="13.5" customHeight="1" x14ac:dyDescent="0.3">
      <c r="A2289" s="160">
        <v>0.97916666666666696</v>
      </c>
      <c r="B2289" s="159">
        <v>22</v>
      </c>
      <c r="C2289" s="159">
        <v>1</v>
      </c>
      <c r="D2289" s="159">
        <v>1</v>
      </c>
      <c r="E2289" s="159">
        <v>19</v>
      </c>
      <c r="F2289" s="159">
        <v>1</v>
      </c>
      <c r="G2289" s="159">
        <v>0</v>
      </c>
      <c r="H2289" s="159">
        <v>0</v>
      </c>
      <c r="I2289" s="159">
        <v>0</v>
      </c>
      <c r="J2289" s="159">
        <v>0</v>
      </c>
      <c r="K2289" s="159">
        <v>0</v>
      </c>
      <c r="L2289" s="159">
        <v>0</v>
      </c>
      <c r="M2289" s="159">
        <v>0</v>
      </c>
      <c r="N2289" s="159">
        <v>25.1</v>
      </c>
      <c r="O2289" s="159">
        <v>35.799999999999997</v>
      </c>
      <c r="P2289" s="2"/>
    </row>
    <row r="2290" spans="1:16" ht="13.5" customHeight="1" thickBot="1" x14ac:dyDescent="0.35">
      <c r="A2290" s="161">
        <v>0.98958333333333304</v>
      </c>
      <c r="B2290" s="159">
        <v>15</v>
      </c>
      <c r="C2290" s="159">
        <v>0</v>
      </c>
      <c r="D2290" s="159">
        <v>2</v>
      </c>
      <c r="E2290" s="159">
        <v>11</v>
      </c>
      <c r="F2290" s="159">
        <v>2</v>
      </c>
      <c r="G2290" s="159">
        <v>0</v>
      </c>
      <c r="H2290" s="159">
        <v>0</v>
      </c>
      <c r="I2290" s="159">
        <v>0</v>
      </c>
      <c r="J2290" s="159">
        <v>0</v>
      </c>
      <c r="K2290" s="159">
        <v>0</v>
      </c>
      <c r="L2290" s="159">
        <v>0</v>
      </c>
      <c r="M2290" s="159">
        <v>0</v>
      </c>
      <c r="N2290" s="159">
        <v>26.1</v>
      </c>
      <c r="O2290" s="159">
        <v>31.2</v>
      </c>
      <c r="P2290" s="2"/>
    </row>
    <row r="2291" spans="1:16" ht="13.5" customHeight="1" thickTop="1" x14ac:dyDescent="0.3">
      <c r="A2291" s="162" t="s">
        <v>89</v>
      </c>
      <c r="B2291" s="163">
        <f t="shared" ref="B2291:M2291" si="154">SUM(B2223:B2270)</f>
        <v>3241</v>
      </c>
      <c r="C2291" s="163">
        <f t="shared" si="154"/>
        <v>158</v>
      </c>
      <c r="D2291" s="163">
        <f t="shared" si="154"/>
        <v>187</v>
      </c>
      <c r="E2291" s="163">
        <f t="shared" si="154"/>
        <v>2385</v>
      </c>
      <c r="F2291" s="163">
        <f t="shared" si="154"/>
        <v>411</v>
      </c>
      <c r="G2291" s="163">
        <f t="shared" si="154"/>
        <v>73</v>
      </c>
      <c r="H2291" s="163">
        <f t="shared" si="154"/>
        <v>1</v>
      </c>
      <c r="I2291" s="163">
        <f t="shared" si="154"/>
        <v>3</v>
      </c>
      <c r="J2291" s="163">
        <f t="shared" si="154"/>
        <v>20</v>
      </c>
      <c r="K2291" s="163">
        <f t="shared" si="154"/>
        <v>1</v>
      </c>
      <c r="L2291" s="163">
        <f t="shared" si="154"/>
        <v>2</v>
      </c>
      <c r="M2291" s="163">
        <f t="shared" si="154"/>
        <v>0</v>
      </c>
      <c r="N2291" s="164">
        <v>23.1</v>
      </c>
      <c r="O2291" s="164">
        <v>28.3</v>
      </c>
    </row>
    <row r="2292" spans="1:16" ht="13.5" customHeight="1" x14ac:dyDescent="0.3">
      <c r="A2292" s="165" t="s">
        <v>91</v>
      </c>
      <c r="B2292" s="159">
        <f t="shared" ref="B2292:M2292" si="155">SUM(B2219:B2282)</f>
        <v>3838</v>
      </c>
      <c r="C2292" s="159">
        <f t="shared" si="155"/>
        <v>198</v>
      </c>
      <c r="D2292" s="159">
        <f t="shared" si="155"/>
        <v>232</v>
      </c>
      <c r="E2292" s="159">
        <f t="shared" si="155"/>
        <v>2842</v>
      </c>
      <c r="F2292" s="159">
        <f t="shared" si="155"/>
        <v>453</v>
      </c>
      <c r="G2292" s="159">
        <f t="shared" si="155"/>
        <v>81</v>
      </c>
      <c r="H2292" s="159">
        <f t="shared" si="155"/>
        <v>1</v>
      </c>
      <c r="I2292" s="159">
        <f t="shared" si="155"/>
        <v>4</v>
      </c>
      <c r="J2292" s="159">
        <f t="shared" si="155"/>
        <v>24</v>
      </c>
      <c r="K2292" s="159">
        <f t="shared" si="155"/>
        <v>1</v>
      </c>
      <c r="L2292" s="159">
        <f t="shared" si="155"/>
        <v>2</v>
      </c>
      <c r="M2292" s="159">
        <f t="shared" si="155"/>
        <v>0</v>
      </c>
      <c r="N2292" s="166">
        <v>23.3</v>
      </c>
      <c r="O2292" s="166">
        <v>28.5</v>
      </c>
    </row>
    <row r="2293" spans="1:16" ht="13.5" customHeight="1" x14ac:dyDescent="0.3">
      <c r="A2293" s="159" t="s">
        <v>92</v>
      </c>
      <c r="B2293" s="159">
        <f t="shared" ref="B2293:M2293" si="156">SUM(B2219:B2290)</f>
        <v>4042</v>
      </c>
      <c r="C2293" s="159">
        <f t="shared" si="156"/>
        <v>217</v>
      </c>
      <c r="D2293" s="159">
        <f t="shared" si="156"/>
        <v>255</v>
      </c>
      <c r="E2293" s="159">
        <f t="shared" si="156"/>
        <v>2990</v>
      </c>
      <c r="F2293" s="159">
        <f t="shared" si="156"/>
        <v>466</v>
      </c>
      <c r="G2293" s="159">
        <f t="shared" si="156"/>
        <v>82</v>
      </c>
      <c r="H2293" s="159">
        <f t="shared" si="156"/>
        <v>1</v>
      </c>
      <c r="I2293" s="159">
        <f t="shared" si="156"/>
        <v>4</v>
      </c>
      <c r="J2293" s="159">
        <f t="shared" si="156"/>
        <v>24</v>
      </c>
      <c r="K2293" s="159">
        <f t="shared" si="156"/>
        <v>1</v>
      </c>
      <c r="L2293" s="159">
        <f t="shared" si="156"/>
        <v>2</v>
      </c>
      <c r="M2293" s="159">
        <f t="shared" si="156"/>
        <v>0</v>
      </c>
      <c r="N2293" s="166">
        <v>23.4</v>
      </c>
      <c r="O2293" s="166">
        <v>28.6</v>
      </c>
    </row>
    <row r="2294" spans="1:16" ht="13.5" customHeight="1" thickBot="1" x14ac:dyDescent="0.35">
      <c r="A2294" s="167" t="s">
        <v>93</v>
      </c>
      <c r="B2294" s="167">
        <f t="shared" ref="B2294:M2294" si="157">SUM(B2195:B2290)</f>
        <v>4181</v>
      </c>
      <c r="C2294" s="167">
        <f t="shared" si="157"/>
        <v>223</v>
      </c>
      <c r="D2294" s="167">
        <f t="shared" si="157"/>
        <v>262</v>
      </c>
      <c r="E2294" s="167">
        <f t="shared" si="157"/>
        <v>3097</v>
      </c>
      <c r="F2294" s="167">
        <f t="shared" si="157"/>
        <v>484</v>
      </c>
      <c r="G2294" s="167">
        <f t="shared" si="157"/>
        <v>83</v>
      </c>
      <c r="H2294" s="167">
        <f t="shared" si="157"/>
        <v>1</v>
      </c>
      <c r="I2294" s="167">
        <f t="shared" si="157"/>
        <v>4</v>
      </c>
      <c r="J2294" s="167">
        <f t="shared" si="157"/>
        <v>24</v>
      </c>
      <c r="K2294" s="167">
        <f t="shared" si="157"/>
        <v>1</v>
      </c>
      <c r="L2294" s="167">
        <f t="shared" si="157"/>
        <v>2</v>
      </c>
      <c r="M2294" s="167">
        <f t="shared" si="157"/>
        <v>0</v>
      </c>
      <c r="N2294" s="168">
        <v>23.5</v>
      </c>
      <c r="O2294" s="168">
        <v>28.8</v>
      </c>
    </row>
    <row r="2295" spans="1:16" ht="13.5" customHeight="1" thickTop="1" x14ac:dyDescent="0.3">
      <c r="N2295" s="169"/>
      <c r="O2295" s="169"/>
    </row>
    <row r="2296" spans="1:16" ht="13.5" customHeight="1" thickBot="1" x14ac:dyDescent="0.35">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6" ht="13.5" customHeight="1" thickTop="1" thickBot="1" x14ac:dyDescent="0.35">
      <c r="A2297" s="170"/>
      <c r="B2297" s="531" t="s">
        <v>74</v>
      </c>
      <c r="C2297" s="531" t="s">
        <v>75</v>
      </c>
      <c r="D2297" s="531" t="s">
        <v>76</v>
      </c>
      <c r="E2297" s="531" t="s">
        <v>77</v>
      </c>
      <c r="F2297" s="531" t="s">
        <v>78</v>
      </c>
      <c r="G2297" s="531" t="s">
        <v>79</v>
      </c>
      <c r="H2297" s="531" t="s">
        <v>80</v>
      </c>
      <c r="I2297" s="531" t="s">
        <v>81</v>
      </c>
      <c r="J2297" s="531" t="s">
        <v>82</v>
      </c>
      <c r="K2297" s="531" t="s">
        <v>83</v>
      </c>
      <c r="L2297" s="531" t="s">
        <v>84</v>
      </c>
      <c r="M2297" s="531" t="s">
        <v>85</v>
      </c>
      <c r="N2297" s="533" t="s">
        <v>86</v>
      </c>
      <c r="O2297" s="533" t="s">
        <v>87</v>
      </c>
    </row>
    <row r="2298" spans="1:16" ht="13.5" customHeight="1" thickTop="1" thickBot="1" x14ac:dyDescent="0.35">
      <c r="A2298" s="173" t="s">
        <v>56</v>
      </c>
      <c r="B2298" s="532"/>
      <c r="C2298" s="532"/>
      <c r="D2298" s="532"/>
      <c r="E2298" s="532"/>
      <c r="F2298" s="532"/>
      <c r="G2298" s="532"/>
      <c r="H2298" s="532"/>
      <c r="I2298" s="532"/>
      <c r="J2298" s="532"/>
      <c r="K2298" s="532"/>
      <c r="L2298" s="532"/>
      <c r="M2298" s="532"/>
      <c r="N2298" s="534"/>
      <c r="O2298" s="534"/>
    </row>
    <row r="2299" spans="1:16" ht="13.5" customHeight="1" thickTop="1" x14ac:dyDescent="0.3">
      <c r="A2299" s="158">
        <v>0</v>
      </c>
      <c r="B2299" s="159">
        <v>7</v>
      </c>
      <c r="C2299" s="159">
        <v>1</v>
      </c>
      <c r="D2299" s="159">
        <v>1</v>
      </c>
      <c r="E2299" s="159">
        <v>4</v>
      </c>
      <c r="F2299" s="159">
        <v>1</v>
      </c>
      <c r="G2299" s="159">
        <v>0</v>
      </c>
      <c r="H2299" s="159">
        <v>0</v>
      </c>
      <c r="I2299" s="159">
        <v>0</v>
      </c>
      <c r="J2299" s="159">
        <v>0</v>
      </c>
      <c r="K2299" s="159">
        <v>0</v>
      </c>
      <c r="L2299" s="159">
        <v>0</v>
      </c>
      <c r="M2299" s="159">
        <v>0</v>
      </c>
      <c r="N2299" s="159">
        <v>26.2</v>
      </c>
      <c r="O2299" s="159" t="s">
        <v>102</v>
      </c>
      <c r="P2299" s="2"/>
    </row>
    <row r="2300" spans="1:16" ht="13.5" customHeight="1" x14ac:dyDescent="0.3">
      <c r="A2300" s="160">
        <v>1.0416666666666666E-2</v>
      </c>
      <c r="B2300" s="159">
        <v>11</v>
      </c>
      <c r="C2300" s="159">
        <v>1</v>
      </c>
      <c r="D2300" s="159">
        <v>1</v>
      </c>
      <c r="E2300" s="159">
        <v>8</v>
      </c>
      <c r="F2300" s="159">
        <v>1</v>
      </c>
      <c r="G2300" s="159">
        <v>0</v>
      </c>
      <c r="H2300" s="159">
        <v>0</v>
      </c>
      <c r="I2300" s="159">
        <v>0</v>
      </c>
      <c r="J2300" s="159">
        <v>0</v>
      </c>
      <c r="K2300" s="159">
        <v>0</v>
      </c>
      <c r="L2300" s="159">
        <v>0</v>
      </c>
      <c r="M2300" s="159">
        <v>0</v>
      </c>
      <c r="N2300" s="159">
        <v>27.9</v>
      </c>
      <c r="O2300" s="159">
        <v>34</v>
      </c>
      <c r="P2300" s="2"/>
    </row>
    <row r="2301" spans="1:16" ht="13.5" customHeight="1" x14ac:dyDescent="0.3">
      <c r="A2301" s="160">
        <v>2.0833333333333332E-2</v>
      </c>
      <c r="B2301" s="159">
        <v>9</v>
      </c>
      <c r="C2301" s="159">
        <v>1</v>
      </c>
      <c r="D2301" s="159">
        <v>0</v>
      </c>
      <c r="E2301" s="159">
        <v>6</v>
      </c>
      <c r="F2301" s="159">
        <v>2</v>
      </c>
      <c r="G2301" s="159">
        <v>0</v>
      </c>
      <c r="H2301" s="159">
        <v>0</v>
      </c>
      <c r="I2301" s="159">
        <v>0</v>
      </c>
      <c r="J2301" s="159">
        <v>0</v>
      </c>
      <c r="K2301" s="159">
        <v>0</v>
      </c>
      <c r="L2301" s="159">
        <v>0</v>
      </c>
      <c r="M2301" s="159">
        <v>0</v>
      </c>
      <c r="N2301" s="159">
        <v>26.6</v>
      </c>
      <c r="O2301" s="159" t="s">
        <v>102</v>
      </c>
      <c r="P2301" s="2"/>
    </row>
    <row r="2302" spans="1:16" ht="13.5" customHeight="1" x14ac:dyDescent="0.3">
      <c r="A2302" s="160">
        <v>3.125E-2</v>
      </c>
      <c r="B2302" s="159">
        <v>6</v>
      </c>
      <c r="C2302" s="159">
        <v>0</v>
      </c>
      <c r="D2302" s="159">
        <v>2</v>
      </c>
      <c r="E2302" s="159">
        <v>2</v>
      </c>
      <c r="F2302" s="159">
        <v>2</v>
      </c>
      <c r="G2302" s="159">
        <v>0</v>
      </c>
      <c r="H2302" s="159">
        <v>0</v>
      </c>
      <c r="I2302" s="159">
        <v>0</v>
      </c>
      <c r="J2302" s="159">
        <v>0</v>
      </c>
      <c r="K2302" s="159">
        <v>0</v>
      </c>
      <c r="L2302" s="159">
        <v>0</v>
      </c>
      <c r="M2302" s="159">
        <v>0</v>
      </c>
      <c r="N2302" s="159">
        <v>28.4</v>
      </c>
      <c r="O2302" s="159" t="s">
        <v>102</v>
      </c>
      <c r="P2302" s="2"/>
    </row>
    <row r="2303" spans="1:16" ht="13.5" customHeight="1" x14ac:dyDescent="0.3">
      <c r="A2303" s="160">
        <v>4.1666666666666664E-2</v>
      </c>
      <c r="B2303" s="159">
        <v>7</v>
      </c>
      <c r="C2303" s="159">
        <v>0</v>
      </c>
      <c r="D2303" s="159">
        <v>0</v>
      </c>
      <c r="E2303" s="159">
        <v>5</v>
      </c>
      <c r="F2303" s="159">
        <v>1</v>
      </c>
      <c r="G2303" s="159">
        <v>1</v>
      </c>
      <c r="H2303" s="159">
        <v>0</v>
      </c>
      <c r="I2303" s="159">
        <v>0</v>
      </c>
      <c r="J2303" s="159">
        <v>0</v>
      </c>
      <c r="K2303" s="159">
        <v>0</v>
      </c>
      <c r="L2303" s="159">
        <v>0</v>
      </c>
      <c r="M2303" s="159">
        <v>0</v>
      </c>
      <c r="N2303" s="159">
        <v>31.2</v>
      </c>
      <c r="O2303" s="159" t="s">
        <v>102</v>
      </c>
      <c r="P2303" s="2"/>
    </row>
    <row r="2304" spans="1:16" ht="13.5" customHeight="1" x14ac:dyDescent="0.3">
      <c r="A2304" s="160">
        <v>5.2083333333333336E-2</v>
      </c>
      <c r="B2304" s="159">
        <v>5</v>
      </c>
      <c r="C2304" s="159">
        <v>2</v>
      </c>
      <c r="D2304" s="159">
        <v>1</v>
      </c>
      <c r="E2304" s="159">
        <v>2</v>
      </c>
      <c r="F2304" s="159">
        <v>0</v>
      </c>
      <c r="G2304" s="159">
        <v>0</v>
      </c>
      <c r="H2304" s="159">
        <v>0</v>
      </c>
      <c r="I2304" s="159">
        <v>0</v>
      </c>
      <c r="J2304" s="159">
        <v>0</v>
      </c>
      <c r="K2304" s="159">
        <v>0</v>
      </c>
      <c r="L2304" s="159">
        <v>0</v>
      </c>
      <c r="M2304" s="159">
        <v>0</v>
      </c>
      <c r="N2304" s="159">
        <v>21.3</v>
      </c>
      <c r="O2304" s="159" t="s">
        <v>102</v>
      </c>
      <c r="P2304" s="2"/>
    </row>
    <row r="2305" spans="1:16" ht="13.5" customHeight="1" x14ac:dyDescent="0.3">
      <c r="A2305" s="160">
        <v>6.25E-2</v>
      </c>
      <c r="B2305" s="159">
        <v>4</v>
      </c>
      <c r="C2305" s="159">
        <v>0</v>
      </c>
      <c r="D2305" s="159">
        <v>0</v>
      </c>
      <c r="E2305" s="159">
        <v>4</v>
      </c>
      <c r="F2305" s="159">
        <v>0</v>
      </c>
      <c r="G2305" s="159">
        <v>0</v>
      </c>
      <c r="H2305" s="159">
        <v>0</v>
      </c>
      <c r="I2305" s="159">
        <v>0</v>
      </c>
      <c r="J2305" s="159">
        <v>0</v>
      </c>
      <c r="K2305" s="159">
        <v>0</v>
      </c>
      <c r="L2305" s="159">
        <v>0</v>
      </c>
      <c r="M2305" s="159">
        <v>0</v>
      </c>
      <c r="N2305" s="159">
        <v>22.9</v>
      </c>
      <c r="O2305" s="159" t="s">
        <v>102</v>
      </c>
      <c r="P2305" s="2"/>
    </row>
    <row r="2306" spans="1:16" ht="13.5" customHeight="1" x14ac:dyDescent="0.3">
      <c r="A2306" s="160">
        <v>7.2916666666666699E-2</v>
      </c>
      <c r="B2306" s="159">
        <v>2</v>
      </c>
      <c r="C2306" s="159">
        <v>0</v>
      </c>
      <c r="D2306" s="159">
        <v>1</v>
      </c>
      <c r="E2306" s="159">
        <v>1</v>
      </c>
      <c r="F2306" s="159">
        <v>0</v>
      </c>
      <c r="G2306" s="159">
        <v>0</v>
      </c>
      <c r="H2306" s="159">
        <v>0</v>
      </c>
      <c r="I2306" s="159">
        <v>0</v>
      </c>
      <c r="J2306" s="159">
        <v>0</v>
      </c>
      <c r="K2306" s="159">
        <v>0</v>
      </c>
      <c r="L2306" s="159">
        <v>0</v>
      </c>
      <c r="M2306" s="159">
        <v>0</v>
      </c>
      <c r="N2306" s="159">
        <v>27.8</v>
      </c>
      <c r="O2306" s="159" t="s">
        <v>102</v>
      </c>
      <c r="P2306" s="2"/>
    </row>
    <row r="2307" spans="1:16" ht="13.5" customHeight="1" x14ac:dyDescent="0.3">
      <c r="A2307" s="160">
        <v>8.3333333333333301E-2</v>
      </c>
      <c r="B2307" s="159">
        <v>6</v>
      </c>
      <c r="C2307" s="159">
        <v>0</v>
      </c>
      <c r="D2307" s="159">
        <v>0</v>
      </c>
      <c r="E2307" s="159">
        <v>5</v>
      </c>
      <c r="F2307" s="159">
        <v>1</v>
      </c>
      <c r="G2307" s="159">
        <v>0</v>
      </c>
      <c r="H2307" s="159">
        <v>0</v>
      </c>
      <c r="I2307" s="159">
        <v>0</v>
      </c>
      <c r="J2307" s="159">
        <v>0</v>
      </c>
      <c r="K2307" s="159">
        <v>0</v>
      </c>
      <c r="L2307" s="159">
        <v>0</v>
      </c>
      <c r="M2307" s="159">
        <v>0</v>
      </c>
      <c r="N2307" s="159">
        <v>26.6</v>
      </c>
      <c r="O2307" s="159" t="s">
        <v>102</v>
      </c>
      <c r="P2307" s="2"/>
    </row>
    <row r="2308" spans="1:16" ht="13.5" customHeight="1" x14ac:dyDescent="0.3">
      <c r="A2308" s="160">
        <v>9.375E-2</v>
      </c>
      <c r="B2308" s="159">
        <v>1</v>
      </c>
      <c r="C2308" s="159">
        <v>0</v>
      </c>
      <c r="D2308" s="159">
        <v>0</v>
      </c>
      <c r="E2308" s="159">
        <v>1</v>
      </c>
      <c r="F2308" s="159">
        <v>0</v>
      </c>
      <c r="G2308" s="159">
        <v>0</v>
      </c>
      <c r="H2308" s="159">
        <v>0</v>
      </c>
      <c r="I2308" s="159">
        <v>0</v>
      </c>
      <c r="J2308" s="159">
        <v>0</v>
      </c>
      <c r="K2308" s="159">
        <v>0</v>
      </c>
      <c r="L2308" s="159">
        <v>0</v>
      </c>
      <c r="M2308" s="159">
        <v>0</v>
      </c>
      <c r="N2308" s="159">
        <v>42.2</v>
      </c>
      <c r="O2308" s="159" t="s">
        <v>102</v>
      </c>
      <c r="P2308" s="2"/>
    </row>
    <row r="2309" spans="1:16" ht="13.5" customHeight="1" x14ac:dyDescent="0.3">
      <c r="A2309" s="160">
        <v>0.104166666666667</v>
      </c>
      <c r="B2309" s="159">
        <v>0</v>
      </c>
      <c r="C2309" s="159">
        <v>0</v>
      </c>
      <c r="D2309" s="159">
        <v>0</v>
      </c>
      <c r="E2309" s="159">
        <v>0</v>
      </c>
      <c r="F2309" s="159">
        <v>0</v>
      </c>
      <c r="G2309" s="159">
        <v>0</v>
      </c>
      <c r="H2309" s="159">
        <v>0</v>
      </c>
      <c r="I2309" s="159">
        <v>0</v>
      </c>
      <c r="J2309" s="159">
        <v>0</v>
      </c>
      <c r="K2309" s="159">
        <v>0</v>
      </c>
      <c r="L2309" s="159">
        <v>0</v>
      </c>
      <c r="M2309" s="159">
        <v>0</v>
      </c>
      <c r="N2309" s="159" t="s">
        <v>102</v>
      </c>
      <c r="O2309" s="159" t="s">
        <v>102</v>
      </c>
      <c r="P2309" s="2"/>
    </row>
    <row r="2310" spans="1:16" ht="13.5" customHeight="1" x14ac:dyDescent="0.3">
      <c r="A2310" s="160">
        <v>0.114583333333333</v>
      </c>
      <c r="B2310" s="159">
        <v>1</v>
      </c>
      <c r="C2310" s="159">
        <v>0</v>
      </c>
      <c r="D2310" s="159">
        <v>1</v>
      </c>
      <c r="E2310" s="159">
        <v>0</v>
      </c>
      <c r="F2310" s="159">
        <v>0</v>
      </c>
      <c r="G2310" s="159">
        <v>0</v>
      </c>
      <c r="H2310" s="159">
        <v>0</v>
      </c>
      <c r="I2310" s="159">
        <v>0</v>
      </c>
      <c r="J2310" s="159">
        <v>0</v>
      </c>
      <c r="K2310" s="159">
        <v>0</v>
      </c>
      <c r="L2310" s="159">
        <v>0</v>
      </c>
      <c r="M2310" s="159">
        <v>0</v>
      </c>
      <c r="N2310" s="159">
        <v>37.1</v>
      </c>
      <c r="O2310" s="159" t="s">
        <v>102</v>
      </c>
      <c r="P2310" s="2"/>
    </row>
    <row r="2311" spans="1:16" ht="13.5" customHeight="1" x14ac:dyDescent="0.3">
      <c r="A2311" s="160">
        <v>0.125</v>
      </c>
      <c r="B2311" s="159">
        <v>2</v>
      </c>
      <c r="C2311" s="159">
        <v>0</v>
      </c>
      <c r="D2311" s="159">
        <v>0</v>
      </c>
      <c r="E2311" s="159">
        <v>2</v>
      </c>
      <c r="F2311" s="159">
        <v>0</v>
      </c>
      <c r="G2311" s="159">
        <v>0</v>
      </c>
      <c r="H2311" s="159">
        <v>0</v>
      </c>
      <c r="I2311" s="159">
        <v>0</v>
      </c>
      <c r="J2311" s="159">
        <v>0</v>
      </c>
      <c r="K2311" s="159">
        <v>0</v>
      </c>
      <c r="L2311" s="159">
        <v>0</v>
      </c>
      <c r="M2311" s="159">
        <v>0</v>
      </c>
      <c r="N2311" s="159">
        <v>24.6</v>
      </c>
      <c r="O2311" s="159" t="s">
        <v>102</v>
      </c>
      <c r="P2311" s="2"/>
    </row>
    <row r="2312" spans="1:16" ht="13.5" customHeight="1" x14ac:dyDescent="0.3">
      <c r="A2312" s="160">
        <v>0.13541666666666699</v>
      </c>
      <c r="B2312" s="159">
        <v>0</v>
      </c>
      <c r="C2312" s="159">
        <v>0</v>
      </c>
      <c r="D2312" s="159">
        <v>0</v>
      </c>
      <c r="E2312" s="159">
        <v>0</v>
      </c>
      <c r="F2312" s="159">
        <v>0</v>
      </c>
      <c r="G2312" s="159">
        <v>0</v>
      </c>
      <c r="H2312" s="159">
        <v>0</v>
      </c>
      <c r="I2312" s="159">
        <v>0</v>
      </c>
      <c r="J2312" s="159">
        <v>0</v>
      </c>
      <c r="K2312" s="159">
        <v>0</v>
      </c>
      <c r="L2312" s="159">
        <v>0</v>
      </c>
      <c r="M2312" s="159">
        <v>0</v>
      </c>
      <c r="N2312" s="159" t="s">
        <v>102</v>
      </c>
      <c r="O2312" s="159" t="s">
        <v>102</v>
      </c>
      <c r="P2312" s="2"/>
    </row>
    <row r="2313" spans="1:16" ht="13.5" customHeight="1" x14ac:dyDescent="0.3">
      <c r="A2313" s="160">
        <v>0.14583333333333301</v>
      </c>
      <c r="B2313" s="159">
        <v>6</v>
      </c>
      <c r="C2313" s="159">
        <v>0</v>
      </c>
      <c r="D2313" s="159">
        <v>0</v>
      </c>
      <c r="E2313" s="159">
        <v>4</v>
      </c>
      <c r="F2313" s="159">
        <v>1</v>
      </c>
      <c r="G2313" s="159">
        <v>1</v>
      </c>
      <c r="H2313" s="159">
        <v>0</v>
      </c>
      <c r="I2313" s="159">
        <v>0</v>
      </c>
      <c r="J2313" s="159">
        <v>0</v>
      </c>
      <c r="K2313" s="159">
        <v>0</v>
      </c>
      <c r="L2313" s="159">
        <v>0</v>
      </c>
      <c r="M2313" s="159">
        <v>0</v>
      </c>
      <c r="N2313" s="159">
        <v>34.200000000000003</v>
      </c>
      <c r="O2313" s="159" t="s">
        <v>102</v>
      </c>
      <c r="P2313" s="2"/>
    </row>
    <row r="2314" spans="1:16" ht="13.5" customHeight="1" x14ac:dyDescent="0.3">
      <c r="A2314" s="160">
        <v>0.15625</v>
      </c>
      <c r="B2314" s="159">
        <v>3</v>
      </c>
      <c r="C2314" s="159">
        <v>0</v>
      </c>
      <c r="D2314" s="159">
        <v>1</v>
      </c>
      <c r="E2314" s="159">
        <v>1</v>
      </c>
      <c r="F2314" s="159">
        <v>1</v>
      </c>
      <c r="G2314" s="159">
        <v>0</v>
      </c>
      <c r="H2314" s="159">
        <v>0</v>
      </c>
      <c r="I2314" s="159">
        <v>0</v>
      </c>
      <c r="J2314" s="159">
        <v>0</v>
      </c>
      <c r="K2314" s="159">
        <v>0</v>
      </c>
      <c r="L2314" s="159">
        <v>0</v>
      </c>
      <c r="M2314" s="159">
        <v>0</v>
      </c>
      <c r="N2314" s="159">
        <v>30.1</v>
      </c>
      <c r="O2314" s="159" t="s">
        <v>102</v>
      </c>
      <c r="P2314" s="2"/>
    </row>
    <row r="2315" spans="1:16" ht="13.5" customHeight="1" x14ac:dyDescent="0.3">
      <c r="A2315" s="160">
        <v>0.16666666666666699</v>
      </c>
      <c r="B2315" s="159">
        <v>8</v>
      </c>
      <c r="C2315" s="159">
        <v>1</v>
      </c>
      <c r="D2315" s="159">
        <v>1</v>
      </c>
      <c r="E2315" s="159">
        <v>5</v>
      </c>
      <c r="F2315" s="159">
        <v>0</v>
      </c>
      <c r="G2315" s="159">
        <v>1</v>
      </c>
      <c r="H2315" s="159">
        <v>0</v>
      </c>
      <c r="I2315" s="159">
        <v>0</v>
      </c>
      <c r="J2315" s="159">
        <v>0</v>
      </c>
      <c r="K2315" s="159">
        <v>0</v>
      </c>
      <c r="L2315" s="159">
        <v>0</v>
      </c>
      <c r="M2315" s="159">
        <v>0</v>
      </c>
      <c r="N2315" s="159">
        <v>29.3</v>
      </c>
      <c r="O2315" s="159" t="s">
        <v>102</v>
      </c>
      <c r="P2315" s="2"/>
    </row>
    <row r="2316" spans="1:16" ht="13.5" customHeight="1" x14ac:dyDescent="0.3">
      <c r="A2316" s="160">
        <v>0.17708333333333301</v>
      </c>
      <c r="B2316" s="159">
        <v>5</v>
      </c>
      <c r="C2316" s="159">
        <v>0</v>
      </c>
      <c r="D2316" s="159">
        <v>1</v>
      </c>
      <c r="E2316" s="159">
        <v>3</v>
      </c>
      <c r="F2316" s="159">
        <v>1</v>
      </c>
      <c r="G2316" s="159">
        <v>0</v>
      </c>
      <c r="H2316" s="159">
        <v>0</v>
      </c>
      <c r="I2316" s="159">
        <v>0</v>
      </c>
      <c r="J2316" s="159">
        <v>0</v>
      </c>
      <c r="K2316" s="159">
        <v>0</v>
      </c>
      <c r="L2316" s="159">
        <v>0</v>
      </c>
      <c r="M2316" s="159">
        <v>0</v>
      </c>
      <c r="N2316" s="159">
        <v>28.3</v>
      </c>
      <c r="O2316" s="159" t="s">
        <v>102</v>
      </c>
      <c r="P2316" s="2"/>
    </row>
    <row r="2317" spans="1:16" ht="13.5" customHeight="1" x14ac:dyDescent="0.3">
      <c r="A2317" s="160">
        <v>0.1875</v>
      </c>
      <c r="B2317" s="159">
        <v>3</v>
      </c>
      <c r="C2317" s="159">
        <v>0</v>
      </c>
      <c r="D2317" s="159">
        <v>0</v>
      </c>
      <c r="E2317" s="159">
        <v>3</v>
      </c>
      <c r="F2317" s="159">
        <v>0</v>
      </c>
      <c r="G2317" s="159">
        <v>0</v>
      </c>
      <c r="H2317" s="159">
        <v>0</v>
      </c>
      <c r="I2317" s="159">
        <v>0</v>
      </c>
      <c r="J2317" s="159">
        <v>0</v>
      </c>
      <c r="K2317" s="159">
        <v>0</v>
      </c>
      <c r="L2317" s="159">
        <v>0</v>
      </c>
      <c r="M2317" s="159">
        <v>0</v>
      </c>
      <c r="N2317" s="159">
        <v>28.7</v>
      </c>
      <c r="O2317" s="159" t="s">
        <v>102</v>
      </c>
      <c r="P2317" s="2"/>
    </row>
    <row r="2318" spans="1:16" ht="13.5" customHeight="1" x14ac:dyDescent="0.3">
      <c r="A2318" s="160">
        <v>0.19791666666666699</v>
      </c>
      <c r="B2318" s="159">
        <v>4</v>
      </c>
      <c r="C2318" s="159">
        <v>0</v>
      </c>
      <c r="D2318" s="159">
        <v>0</v>
      </c>
      <c r="E2318" s="159">
        <v>3</v>
      </c>
      <c r="F2318" s="159">
        <v>1</v>
      </c>
      <c r="G2318" s="159">
        <v>0</v>
      </c>
      <c r="H2318" s="159">
        <v>0</v>
      </c>
      <c r="I2318" s="159">
        <v>0</v>
      </c>
      <c r="J2318" s="159">
        <v>0</v>
      </c>
      <c r="K2318" s="159">
        <v>0</v>
      </c>
      <c r="L2318" s="159">
        <v>0</v>
      </c>
      <c r="M2318" s="159">
        <v>0</v>
      </c>
      <c r="N2318" s="159">
        <v>33.4</v>
      </c>
      <c r="O2318" s="159" t="s">
        <v>102</v>
      </c>
      <c r="P2318" s="2"/>
    </row>
    <row r="2319" spans="1:16" ht="13.5" customHeight="1" x14ac:dyDescent="0.3">
      <c r="A2319" s="160">
        <v>0.20833333333333301</v>
      </c>
      <c r="B2319" s="159">
        <v>0</v>
      </c>
      <c r="C2319" s="159">
        <v>0</v>
      </c>
      <c r="D2319" s="159">
        <v>0</v>
      </c>
      <c r="E2319" s="159">
        <v>0</v>
      </c>
      <c r="F2319" s="159">
        <v>0</v>
      </c>
      <c r="G2319" s="159">
        <v>0</v>
      </c>
      <c r="H2319" s="159">
        <v>0</v>
      </c>
      <c r="I2319" s="159">
        <v>0</v>
      </c>
      <c r="J2319" s="159">
        <v>0</v>
      </c>
      <c r="K2319" s="159">
        <v>0</v>
      </c>
      <c r="L2319" s="159">
        <v>0</v>
      </c>
      <c r="M2319" s="159">
        <v>0</v>
      </c>
      <c r="N2319" s="159" t="s">
        <v>102</v>
      </c>
      <c r="O2319" s="159" t="s">
        <v>102</v>
      </c>
      <c r="P2319" s="2"/>
    </row>
    <row r="2320" spans="1:16" ht="13.5" customHeight="1" x14ac:dyDescent="0.3">
      <c r="A2320" s="160">
        <v>0.21875</v>
      </c>
      <c r="B2320" s="159">
        <v>6</v>
      </c>
      <c r="C2320" s="159">
        <v>0</v>
      </c>
      <c r="D2320" s="159">
        <v>0</v>
      </c>
      <c r="E2320" s="159">
        <v>5</v>
      </c>
      <c r="F2320" s="159">
        <v>0</v>
      </c>
      <c r="G2320" s="159">
        <v>1</v>
      </c>
      <c r="H2320" s="159">
        <v>0</v>
      </c>
      <c r="I2320" s="159">
        <v>0</v>
      </c>
      <c r="J2320" s="159">
        <v>0</v>
      </c>
      <c r="K2320" s="159">
        <v>0</v>
      </c>
      <c r="L2320" s="159">
        <v>0</v>
      </c>
      <c r="M2320" s="159">
        <v>0</v>
      </c>
      <c r="N2320" s="159">
        <v>29.5</v>
      </c>
      <c r="O2320" s="159" t="s">
        <v>102</v>
      </c>
      <c r="P2320" s="2"/>
    </row>
    <row r="2321" spans="1:16" ht="13.5" customHeight="1" x14ac:dyDescent="0.3">
      <c r="A2321" s="160">
        <v>0.22916666666666699</v>
      </c>
      <c r="B2321" s="159">
        <v>4</v>
      </c>
      <c r="C2321" s="159">
        <v>0</v>
      </c>
      <c r="D2321" s="159">
        <v>0</v>
      </c>
      <c r="E2321" s="159">
        <v>3</v>
      </c>
      <c r="F2321" s="159">
        <v>1</v>
      </c>
      <c r="G2321" s="159">
        <v>0</v>
      </c>
      <c r="H2321" s="159">
        <v>0</v>
      </c>
      <c r="I2321" s="159">
        <v>0</v>
      </c>
      <c r="J2321" s="159">
        <v>0</v>
      </c>
      <c r="K2321" s="159">
        <v>0</v>
      </c>
      <c r="L2321" s="159">
        <v>0</v>
      </c>
      <c r="M2321" s="159">
        <v>0</v>
      </c>
      <c r="N2321" s="159">
        <v>27.4</v>
      </c>
      <c r="O2321" s="159" t="s">
        <v>102</v>
      </c>
      <c r="P2321" s="2"/>
    </row>
    <row r="2322" spans="1:16" ht="13.5" customHeight="1" x14ac:dyDescent="0.3">
      <c r="A2322" s="160">
        <v>0.23958333333333301</v>
      </c>
      <c r="B2322" s="159">
        <v>8</v>
      </c>
      <c r="C2322" s="159">
        <v>1</v>
      </c>
      <c r="D2322" s="159">
        <v>0</v>
      </c>
      <c r="E2322" s="159">
        <v>7</v>
      </c>
      <c r="F2322" s="159">
        <v>0</v>
      </c>
      <c r="G2322" s="159">
        <v>0</v>
      </c>
      <c r="H2322" s="159">
        <v>0</v>
      </c>
      <c r="I2322" s="159">
        <v>0</v>
      </c>
      <c r="J2322" s="159">
        <v>0</v>
      </c>
      <c r="K2322" s="159">
        <v>0</v>
      </c>
      <c r="L2322" s="159">
        <v>0</v>
      </c>
      <c r="M2322" s="159">
        <v>0</v>
      </c>
      <c r="N2322" s="159">
        <v>27.7</v>
      </c>
      <c r="O2322" s="159" t="s">
        <v>102</v>
      </c>
      <c r="P2322" s="2"/>
    </row>
    <row r="2323" spans="1:16" ht="13.5" customHeight="1" x14ac:dyDescent="0.3">
      <c r="A2323" s="160">
        <v>0.25</v>
      </c>
      <c r="B2323" s="159">
        <v>7</v>
      </c>
      <c r="C2323" s="159">
        <v>0</v>
      </c>
      <c r="D2323" s="159">
        <v>1</v>
      </c>
      <c r="E2323" s="159">
        <v>4</v>
      </c>
      <c r="F2323" s="159">
        <v>1</v>
      </c>
      <c r="G2323" s="159">
        <v>1</v>
      </c>
      <c r="H2323" s="159">
        <v>0</v>
      </c>
      <c r="I2323" s="159">
        <v>0</v>
      </c>
      <c r="J2323" s="159">
        <v>0</v>
      </c>
      <c r="K2323" s="159">
        <v>0</v>
      </c>
      <c r="L2323" s="159">
        <v>0</v>
      </c>
      <c r="M2323" s="159">
        <v>0</v>
      </c>
      <c r="N2323" s="159">
        <v>25.8</v>
      </c>
      <c r="O2323" s="159" t="s">
        <v>102</v>
      </c>
      <c r="P2323" s="2"/>
    </row>
    <row r="2324" spans="1:16" ht="13.5" customHeight="1" x14ac:dyDescent="0.3">
      <c r="A2324" s="160">
        <v>0.26041666666666702</v>
      </c>
      <c r="B2324" s="159">
        <v>17</v>
      </c>
      <c r="C2324" s="159">
        <v>2</v>
      </c>
      <c r="D2324" s="159">
        <v>0</v>
      </c>
      <c r="E2324" s="159">
        <v>11</v>
      </c>
      <c r="F2324" s="159">
        <v>1</v>
      </c>
      <c r="G2324" s="159">
        <v>2</v>
      </c>
      <c r="H2324" s="159">
        <v>0</v>
      </c>
      <c r="I2324" s="159">
        <v>0</v>
      </c>
      <c r="J2324" s="159">
        <v>1</v>
      </c>
      <c r="K2324" s="159">
        <v>0</v>
      </c>
      <c r="L2324" s="159">
        <v>0</v>
      </c>
      <c r="M2324" s="159">
        <v>0</v>
      </c>
      <c r="N2324" s="159">
        <v>24.2</v>
      </c>
      <c r="O2324" s="159">
        <v>28.7</v>
      </c>
      <c r="P2324" s="2"/>
    </row>
    <row r="2325" spans="1:16" ht="13.5" customHeight="1" x14ac:dyDescent="0.3">
      <c r="A2325" s="160">
        <v>0.27083333333333298</v>
      </c>
      <c r="B2325" s="159">
        <v>23</v>
      </c>
      <c r="C2325" s="159">
        <v>0</v>
      </c>
      <c r="D2325" s="159">
        <v>1</v>
      </c>
      <c r="E2325" s="159">
        <v>18</v>
      </c>
      <c r="F2325" s="159">
        <v>4</v>
      </c>
      <c r="G2325" s="159">
        <v>0</v>
      </c>
      <c r="H2325" s="159">
        <v>0</v>
      </c>
      <c r="I2325" s="159">
        <v>0</v>
      </c>
      <c r="J2325" s="159">
        <v>0</v>
      </c>
      <c r="K2325" s="159">
        <v>0</v>
      </c>
      <c r="L2325" s="159">
        <v>0</v>
      </c>
      <c r="M2325" s="159">
        <v>0</v>
      </c>
      <c r="N2325" s="159">
        <v>26.6</v>
      </c>
      <c r="O2325" s="159">
        <v>30.8</v>
      </c>
      <c r="P2325" s="2"/>
    </row>
    <row r="2326" spans="1:16" ht="13.5" customHeight="1" x14ac:dyDescent="0.3">
      <c r="A2326" s="160">
        <v>0.28125</v>
      </c>
      <c r="B2326" s="159">
        <v>24</v>
      </c>
      <c r="C2326" s="159">
        <v>2</v>
      </c>
      <c r="D2326" s="159">
        <v>0</v>
      </c>
      <c r="E2326" s="159">
        <v>17</v>
      </c>
      <c r="F2326" s="159">
        <v>3</v>
      </c>
      <c r="G2326" s="159">
        <v>2</v>
      </c>
      <c r="H2326" s="159">
        <v>0</v>
      </c>
      <c r="I2326" s="159">
        <v>0</v>
      </c>
      <c r="J2326" s="159">
        <v>0</v>
      </c>
      <c r="K2326" s="159">
        <v>0</v>
      </c>
      <c r="L2326" s="159">
        <v>0</v>
      </c>
      <c r="M2326" s="159">
        <v>0</v>
      </c>
      <c r="N2326" s="159">
        <v>26.2</v>
      </c>
      <c r="O2326" s="159">
        <v>32.6</v>
      </c>
      <c r="P2326" s="2"/>
    </row>
    <row r="2327" spans="1:16" ht="13.5" customHeight="1" x14ac:dyDescent="0.3">
      <c r="A2327" s="160">
        <v>0.29166666666666702</v>
      </c>
      <c r="B2327" s="159">
        <v>29</v>
      </c>
      <c r="C2327" s="159">
        <v>3</v>
      </c>
      <c r="D2327" s="159">
        <v>0</v>
      </c>
      <c r="E2327" s="159">
        <v>21</v>
      </c>
      <c r="F2327" s="159">
        <v>4</v>
      </c>
      <c r="G2327" s="159">
        <v>1</v>
      </c>
      <c r="H2327" s="159">
        <v>0</v>
      </c>
      <c r="I2327" s="159">
        <v>0</v>
      </c>
      <c r="J2327" s="159">
        <v>0</v>
      </c>
      <c r="K2327" s="159">
        <v>0</v>
      </c>
      <c r="L2327" s="159">
        <v>0</v>
      </c>
      <c r="M2327" s="159">
        <v>0</v>
      </c>
      <c r="N2327" s="159">
        <v>20.8</v>
      </c>
      <c r="O2327" s="159">
        <v>26</v>
      </c>
      <c r="P2327" s="2"/>
    </row>
    <row r="2328" spans="1:16" ht="13.5" customHeight="1" x14ac:dyDescent="0.3">
      <c r="A2328" s="160">
        <v>0.30208333333333298</v>
      </c>
      <c r="B2328" s="159">
        <v>42</v>
      </c>
      <c r="C2328" s="159">
        <v>1</v>
      </c>
      <c r="D2328" s="159">
        <v>0</v>
      </c>
      <c r="E2328" s="159">
        <v>34</v>
      </c>
      <c r="F2328" s="159">
        <v>7</v>
      </c>
      <c r="G2328" s="159">
        <v>0</v>
      </c>
      <c r="H2328" s="159">
        <v>0</v>
      </c>
      <c r="I2328" s="159">
        <v>0</v>
      </c>
      <c r="J2328" s="159">
        <v>0</v>
      </c>
      <c r="K2328" s="159">
        <v>0</v>
      </c>
      <c r="L2328" s="159">
        <v>0</v>
      </c>
      <c r="M2328" s="159">
        <v>0</v>
      </c>
      <c r="N2328" s="159">
        <v>24.1</v>
      </c>
      <c r="O2328" s="159">
        <v>27.8</v>
      </c>
      <c r="P2328" s="2"/>
    </row>
    <row r="2329" spans="1:16" ht="13.5" customHeight="1" x14ac:dyDescent="0.3">
      <c r="A2329" s="160">
        <v>0.3125</v>
      </c>
      <c r="B2329" s="159">
        <v>34</v>
      </c>
      <c r="C2329" s="159">
        <v>0</v>
      </c>
      <c r="D2329" s="159">
        <v>0</v>
      </c>
      <c r="E2329" s="159">
        <v>29</v>
      </c>
      <c r="F2329" s="159">
        <v>4</v>
      </c>
      <c r="G2329" s="159">
        <v>1</v>
      </c>
      <c r="H2329" s="159">
        <v>0</v>
      </c>
      <c r="I2329" s="159">
        <v>0</v>
      </c>
      <c r="J2329" s="159">
        <v>0</v>
      </c>
      <c r="K2329" s="159">
        <v>0</v>
      </c>
      <c r="L2329" s="159">
        <v>0</v>
      </c>
      <c r="M2329" s="159">
        <v>0</v>
      </c>
      <c r="N2329" s="159">
        <v>24.7</v>
      </c>
      <c r="O2329" s="159">
        <v>29.8</v>
      </c>
      <c r="P2329" s="2"/>
    </row>
    <row r="2330" spans="1:16" ht="13.5" customHeight="1" x14ac:dyDescent="0.3">
      <c r="A2330" s="160">
        <v>0.32291666666666702</v>
      </c>
      <c r="B2330" s="159">
        <v>27</v>
      </c>
      <c r="C2330" s="159">
        <v>1</v>
      </c>
      <c r="D2330" s="159">
        <v>1</v>
      </c>
      <c r="E2330" s="159">
        <v>21</v>
      </c>
      <c r="F2330" s="159">
        <v>4</v>
      </c>
      <c r="G2330" s="159">
        <v>0</v>
      </c>
      <c r="H2330" s="159">
        <v>0</v>
      </c>
      <c r="I2330" s="159">
        <v>0</v>
      </c>
      <c r="J2330" s="159">
        <v>0</v>
      </c>
      <c r="K2330" s="159">
        <v>0</v>
      </c>
      <c r="L2330" s="159">
        <v>0</v>
      </c>
      <c r="M2330" s="159">
        <v>0</v>
      </c>
      <c r="N2330" s="159">
        <v>23.3</v>
      </c>
      <c r="O2330" s="159">
        <v>26</v>
      </c>
      <c r="P2330" s="2"/>
    </row>
    <row r="2331" spans="1:16" ht="13.5" customHeight="1" x14ac:dyDescent="0.3">
      <c r="A2331" s="160">
        <v>0.33333333333333298</v>
      </c>
      <c r="B2331" s="159">
        <v>31</v>
      </c>
      <c r="C2331" s="159">
        <v>0</v>
      </c>
      <c r="D2331" s="159">
        <v>0</v>
      </c>
      <c r="E2331" s="159">
        <v>31</v>
      </c>
      <c r="F2331" s="159">
        <v>0</v>
      </c>
      <c r="G2331" s="159">
        <v>0</v>
      </c>
      <c r="H2331" s="159">
        <v>0</v>
      </c>
      <c r="I2331" s="159">
        <v>0</v>
      </c>
      <c r="J2331" s="159">
        <v>0</v>
      </c>
      <c r="K2331" s="159">
        <v>0</v>
      </c>
      <c r="L2331" s="159">
        <v>0</v>
      </c>
      <c r="M2331" s="159">
        <v>0</v>
      </c>
      <c r="N2331" s="159">
        <v>23.7</v>
      </c>
      <c r="O2331" s="159">
        <v>26.2</v>
      </c>
      <c r="P2331" s="2"/>
    </row>
    <row r="2332" spans="1:16" ht="13.5" customHeight="1" x14ac:dyDescent="0.3">
      <c r="A2332" s="160">
        <v>0.34375</v>
      </c>
      <c r="B2332" s="159">
        <v>41</v>
      </c>
      <c r="C2332" s="159">
        <v>1</v>
      </c>
      <c r="D2332" s="159">
        <v>0</v>
      </c>
      <c r="E2332" s="159">
        <v>35</v>
      </c>
      <c r="F2332" s="159">
        <v>4</v>
      </c>
      <c r="G2332" s="159">
        <v>1</v>
      </c>
      <c r="H2332" s="159">
        <v>0</v>
      </c>
      <c r="I2332" s="159">
        <v>0</v>
      </c>
      <c r="J2332" s="159">
        <v>0</v>
      </c>
      <c r="K2332" s="159">
        <v>0</v>
      </c>
      <c r="L2332" s="159">
        <v>0</v>
      </c>
      <c r="M2332" s="159">
        <v>0</v>
      </c>
      <c r="N2332" s="159">
        <v>19.7</v>
      </c>
      <c r="O2332" s="159">
        <v>23.7</v>
      </c>
      <c r="P2332" s="2"/>
    </row>
    <row r="2333" spans="1:16" ht="13.5" customHeight="1" x14ac:dyDescent="0.3">
      <c r="A2333" s="160">
        <v>0.35416666666666702</v>
      </c>
      <c r="B2333" s="159">
        <v>38</v>
      </c>
      <c r="C2333" s="159">
        <v>0</v>
      </c>
      <c r="D2333" s="159">
        <v>1</v>
      </c>
      <c r="E2333" s="159">
        <v>35</v>
      </c>
      <c r="F2333" s="159">
        <v>2</v>
      </c>
      <c r="G2333" s="159">
        <v>0</v>
      </c>
      <c r="H2333" s="159">
        <v>0</v>
      </c>
      <c r="I2333" s="159">
        <v>0</v>
      </c>
      <c r="J2333" s="159">
        <v>0</v>
      </c>
      <c r="K2333" s="159">
        <v>0</v>
      </c>
      <c r="L2333" s="159">
        <v>0</v>
      </c>
      <c r="M2333" s="159">
        <v>0</v>
      </c>
      <c r="N2333" s="159">
        <v>22.3</v>
      </c>
      <c r="O2333" s="159">
        <v>25.3</v>
      </c>
      <c r="P2333" s="2"/>
    </row>
    <row r="2334" spans="1:16" ht="13.5" customHeight="1" x14ac:dyDescent="0.3">
      <c r="A2334" s="160">
        <v>0.36458333333333298</v>
      </c>
      <c r="B2334" s="159">
        <v>51</v>
      </c>
      <c r="C2334" s="159">
        <v>3</v>
      </c>
      <c r="D2334" s="159">
        <v>1</v>
      </c>
      <c r="E2334" s="159">
        <v>41</v>
      </c>
      <c r="F2334" s="159">
        <v>4</v>
      </c>
      <c r="G2334" s="159">
        <v>1</v>
      </c>
      <c r="H2334" s="159">
        <v>0</v>
      </c>
      <c r="I2334" s="159">
        <v>0</v>
      </c>
      <c r="J2334" s="159">
        <v>0</v>
      </c>
      <c r="K2334" s="159">
        <v>0</v>
      </c>
      <c r="L2334" s="159">
        <v>1</v>
      </c>
      <c r="M2334" s="159">
        <v>0</v>
      </c>
      <c r="N2334" s="159">
        <v>21.1</v>
      </c>
      <c r="O2334" s="159">
        <v>25.9</v>
      </c>
      <c r="P2334" s="2"/>
    </row>
    <row r="2335" spans="1:16" ht="13.5" customHeight="1" x14ac:dyDescent="0.3">
      <c r="A2335" s="160">
        <v>0.375</v>
      </c>
      <c r="B2335" s="159">
        <v>58</v>
      </c>
      <c r="C2335" s="159">
        <v>0</v>
      </c>
      <c r="D2335" s="159">
        <v>1</v>
      </c>
      <c r="E2335" s="159">
        <v>49</v>
      </c>
      <c r="F2335" s="159">
        <v>7</v>
      </c>
      <c r="G2335" s="159">
        <v>1</v>
      </c>
      <c r="H2335" s="159">
        <v>0</v>
      </c>
      <c r="I2335" s="159">
        <v>0</v>
      </c>
      <c r="J2335" s="159">
        <v>0</v>
      </c>
      <c r="K2335" s="159">
        <v>0</v>
      </c>
      <c r="L2335" s="159">
        <v>0</v>
      </c>
      <c r="M2335" s="159">
        <v>0</v>
      </c>
      <c r="N2335" s="159">
        <v>23.8</v>
      </c>
      <c r="O2335" s="159">
        <v>27.5</v>
      </c>
      <c r="P2335" s="2"/>
    </row>
    <row r="2336" spans="1:16" ht="13.5" customHeight="1" x14ac:dyDescent="0.3">
      <c r="A2336" s="160">
        <v>0.38541666666666702</v>
      </c>
      <c r="B2336" s="159">
        <v>60</v>
      </c>
      <c r="C2336" s="159">
        <v>1</v>
      </c>
      <c r="D2336" s="159">
        <v>1</v>
      </c>
      <c r="E2336" s="159">
        <v>45</v>
      </c>
      <c r="F2336" s="159">
        <v>12</v>
      </c>
      <c r="G2336" s="159">
        <v>1</v>
      </c>
      <c r="H2336" s="159">
        <v>0</v>
      </c>
      <c r="I2336" s="159">
        <v>0</v>
      </c>
      <c r="J2336" s="159">
        <v>0</v>
      </c>
      <c r="K2336" s="159">
        <v>0</v>
      </c>
      <c r="L2336" s="159">
        <v>0</v>
      </c>
      <c r="M2336" s="159">
        <v>0</v>
      </c>
      <c r="N2336" s="159">
        <v>23.1</v>
      </c>
      <c r="O2336" s="159">
        <v>25.9</v>
      </c>
      <c r="P2336" s="2"/>
    </row>
    <row r="2337" spans="1:16" ht="13.5" customHeight="1" x14ac:dyDescent="0.3">
      <c r="A2337" s="160">
        <v>0.39583333333333298</v>
      </c>
      <c r="B2337" s="159">
        <v>58</v>
      </c>
      <c r="C2337" s="159">
        <v>1</v>
      </c>
      <c r="D2337" s="159">
        <v>4</v>
      </c>
      <c r="E2337" s="159">
        <v>42</v>
      </c>
      <c r="F2337" s="159">
        <v>8</v>
      </c>
      <c r="G2337" s="159">
        <v>3</v>
      </c>
      <c r="H2337" s="159">
        <v>0</v>
      </c>
      <c r="I2337" s="159">
        <v>0</v>
      </c>
      <c r="J2337" s="159">
        <v>0</v>
      </c>
      <c r="K2337" s="159">
        <v>0</v>
      </c>
      <c r="L2337" s="159">
        <v>0</v>
      </c>
      <c r="M2337" s="159">
        <v>0</v>
      </c>
      <c r="N2337" s="159">
        <v>23.9</v>
      </c>
      <c r="O2337" s="159">
        <v>28.3</v>
      </c>
      <c r="P2337" s="2"/>
    </row>
    <row r="2338" spans="1:16" ht="13.5" customHeight="1" x14ac:dyDescent="0.3">
      <c r="A2338" s="160">
        <v>0.40625</v>
      </c>
      <c r="B2338" s="159">
        <v>46</v>
      </c>
      <c r="C2338" s="159">
        <v>1</v>
      </c>
      <c r="D2338" s="159">
        <v>1</v>
      </c>
      <c r="E2338" s="159">
        <v>30</v>
      </c>
      <c r="F2338" s="159">
        <v>11</v>
      </c>
      <c r="G2338" s="159">
        <v>3</v>
      </c>
      <c r="H2338" s="159">
        <v>0</v>
      </c>
      <c r="I2338" s="159">
        <v>0</v>
      </c>
      <c r="J2338" s="159">
        <v>0</v>
      </c>
      <c r="K2338" s="159">
        <v>0</v>
      </c>
      <c r="L2338" s="159">
        <v>0</v>
      </c>
      <c r="M2338" s="159">
        <v>0</v>
      </c>
      <c r="N2338" s="159">
        <v>24.2</v>
      </c>
      <c r="O2338" s="159">
        <v>29.1</v>
      </c>
      <c r="P2338" s="2"/>
    </row>
    <row r="2339" spans="1:16" ht="13.5" customHeight="1" x14ac:dyDescent="0.3">
      <c r="A2339" s="160">
        <v>0.41666666666666702</v>
      </c>
      <c r="B2339" s="159">
        <v>55</v>
      </c>
      <c r="C2339" s="159">
        <v>1</v>
      </c>
      <c r="D2339" s="159">
        <v>1</v>
      </c>
      <c r="E2339" s="159">
        <v>37</v>
      </c>
      <c r="F2339" s="159">
        <v>13</v>
      </c>
      <c r="G2339" s="159">
        <v>3</v>
      </c>
      <c r="H2339" s="159">
        <v>0</v>
      </c>
      <c r="I2339" s="159">
        <v>0</v>
      </c>
      <c r="J2339" s="159">
        <v>0</v>
      </c>
      <c r="K2339" s="159">
        <v>0</v>
      </c>
      <c r="L2339" s="159">
        <v>0</v>
      </c>
      <c r="M2339" s="159">
        <v>0</v>
      </c>
      <c r="N2339" s="159">
        <v>25.3</v>
      </c>
      <c r="O2339" s="159">
        <v>29.8</v>
      </c>
      <c r="P2339" s="2"/>
    </row>
    <row r="2340" spans="1:16" ht="13.5" customHeight="1" x14ac:dyDescent="0.3">
      <c r="A2340" s="160">
        <v>0.42708333333333298</v>
      </c>
      <c r="B2340" s="159">
        <v>55</v>
      </c>
      <c r="C2340" s="159">
        <v>2</v>
      </c>
      <c r="D2340" s="159">
        <v>6</v>
      </c>
      <c r="E2340" s="159">
        <v>33</v>
      </c>
      <c r="F2340" s="159">
        <v>11</v>
      </c>
      <c r="G2340" s="159">
        <v>3</v>
      </c>
      <c r="H2340" s="159">
        <v>0</v>
      </c>
      <c r="I2340" s="159">
        <v>0</v>
      </c>
      <c r="J2340" s="159">
        <v>0</v>
      </c>
      <c r="K2340" s="159">
        <v>0</v>
      </c>
      <c r="L2340" s="159">
        <v>0</v>
      </c>
      <c r="M2340" s="159">
        <v>0</v>
      </c>
      <c r="N2340" s="159">
        <v>24.4</v>
      </c>
      <c r="O2340" s="159">
        <v>27.6</v>
      </c>
      <c r="P2340" s="2"/>
    </row>
    <row r="2341" spans="1:16" ht="13.5" customHeight="1" x14ac:dyDescent="0.3">
      <c r="A2341" s="160">
        <v>0.4375</v>
      </c>
      <c r="B2341" s="159">
        <v>38</v>
      </c>
      <c r="C2341" s="159">
        <v>1</v>
      </c>
      <c r="D2341" s="159">
        <v>2</v>
      </c>
      <c r="E2341" s="159">
        <v>27</v>
      </c>
      <c r="F2341" s="159">
        <v>7</v>
      </c>
      <c r="G2341" s="159">
        <v>1</v>
      </c>
      <c r="H2341" s="159">
        <v>0</v>
      </c>
      <c r="I2341" s="159">
        <v>0</v>
      </c>
      <c r="J2341" s="159">
        <v>0</v>
      </c>
      <c r="K2341" s="159">
        <v>0</v>
      </c>
      <c r="L2341" s="159">
        <v>0</v>
      </c>
      <c r="M2341" s="159">
        <v>0</v>
      </c>
      <c r="N2341" s="159">
        <v>26.5</v>
      </c>
      <c r="O2341" s="159">
        <v>31.4</v>
      </c>
      <c r="P2341" s="2"/>
    </row>
    <row r="2342" spans="1:16" ht="13.5" customHeight="1" x14ac:dyDescent="0.3">
      <c r="A2342" s="160">
        <v>0.44791666666666702</v>
      </c>
      <c r="B2342" s="159">
        <v>31</v>
      </c>
      <c r="C2342" s="159">
        <v>1</v>
      </c>
      <c r="D2342" s="159">
        <v>2</v>
      </c>
      <c r="E2342" s="159">
        <v>23</v>
      </c>
      <c r="F2342" s="159">
        <v>5</v>
      </c>
      <c r="G2342" s="159">
        <v>0</v>
      </c>
      <c r="H2342" s="159">
        <v>0</v>
      </c>
      <c r="I2342" s="159">
        <v>0</v>
      </c>
      <c r="J2342" s="159">
        <v>0</v>
      </c>
      <c r="K2342" s="159">
        <v>0</v>
      </c>
      <c r="L2342" s="159">
        <v>0</v>
      </c>
      <c r="M2342" s="159">
        <v>0</v>
      </c>
      <c r="N2342" s="159">
        <v>24</v>
      </c>
      <c r="O2342" s="159">
        <v>29.9</v>
      </c>
      <c r="P2342" s="2"/>
    </row>
    <row r="2343" spans="1:16" ht="13.5" customHeight="1" x14ac:dyDescent="0.3">
      <c r="A2343" s="160">
        <v>0.45833333333333298</v>
      </c>
      <c r="B2343" s="159">
        <v>51</v>
      </c>
      <c r="C2343" s="159">
        <v>2</v>
      </c>
      <c r="D2343" s="159">
        <v>4</v>
      </c>
      <c r="E2343" s="159">
        <v>32</v>
      </c>
      <c r="F2343" s="159">
        <v>8</v>
      </c>
      <c r="G2343" s="159">
        <v>4</v>
      </c>
      <c r="H2343" s="159">
        <v>0</v>
      </c>
      <c r="I2343" s="159">
        <v>0</v>
      </c>
      <c r="J2343" s="159">
        <v>1</v>
      </c>
      <c r="K2343" s="159">
        <v>0</v>
      </c>
      <c r="L2343" s="159">
        <v>0</v>
      </c>
      <c r="M2343" s="159">
        <v>0</v>
      </c>
      <c r="N2343" s="159">
        <v>24.7</v>
      </c>
      <c r="O2343" s="159">
        <v>29.5</v>
      </c>
      <c r="P2343" s="2"/>
    </row>
    <row r="2344" spans="1:16" ht="13.5" customHeight="1" x14ac:dyDescent="0.3">
      <c r="A2344" s="160">
        <v>0.46875</v>
      </c>
      <c r="B2344" s="159">
        <v>49</v>
      </c>
      <c r="C2344" s="159">
        <v>1</v>
      </c>
      <c r="D2344" s="159">
        <v>2</v>
      </c>
      <c r="E2344" s="159">
        <v>40</v>
      </c>
      <c r="F2344" s="159">
        <v>4</v>
      </c>
      <c r="G2344" s="159">
        <v>2</v>
      </c>
      <c r="H2344" s="159">
        <v>0</v>
      </c>
      <c r="I2344" s="159">
        <v>0</v>
      </c>
      <c r="J2344" s="159">
        <v>0</v>
      </c>
      <c r="K2344" s="159">
        <v>0</v>
      </c>
      <c r="L2344" s="159">
        <v>0</v>
      </c>
      <c r="M2344" s="159">
        <v>0</v>
      </c>
      <c r="N2344" s="159">
        <v>23.7</v>
      </c>
      <c r="O2344" s="159">
        <v>30</v>
      </c>
      <c r="P2344" s="2"/>
    </row>
    <row r="2345" spans="1:16" ht="13.5" customHeight="1" x14ac:dyDescent="0.3">
      <c r="A2345" s="160">
        <v>0.47916666666666702</v>
      </c>
      <c r="B2345" s="159">
        <v>56</v>
      </c>
      <c r="C2345" s="159">
        <v>2</v>
      </c>
      <c r="D2345" s="159">
        <v>4</v>
      </c>
      <c r="E2345" s="159">
        <v>38</v>
      </c>
      <c r="F2345" s="159">
        <v>12</v>
      </c>
      <c r="G2345" s="159">
        <v>0</v>
      </c>
      <c r="H2345" s="159">
        <v>0</v>
      </c>
      <c r="I2345" s="159">
        <v>0</v>
      </c>
      <c r="J2345" s="159">
        <v>0</v>
      </c>
      <c r="K2345" s="159">
        <v>0</v>
      </c>
      <c r="L2345" s="159">
        <v>0</v>
      </c>
      <c r="M2345" s="159">
        <v>0</v>
      </c>
      <c r="N2345" s="159">
        <v>24.3</v>
      </c>
      <c r="O2345" s="159">
        <v>28.3</v>
      </c>
      <c r="P2345" s="2"/>
    </row>
    <row r="2346" spans="1:16" ht="13.5" customHeight="1" x14ac:dyDescent="0.3">
      <c r="A2346" s="160">
        <v>0.48958333333333298</v>
      </c>
      <c r="B2346" s="159">
        <v>43</v>
      </c>
      <c r="C2346" s="159">
        <v>0</v>
      </c>
      <c r="D2346" s="159">
        <v>4</v>
      </c>
      <c r="E2346" s="159">
        <v>27</v>
      </c>
      <c r="F2346" s="159">
        <v>9</v>
      </c>
      <c r="G2346" s="159">
        <v>3</v>
      </c>
      <c r="H2346" s="159">
        <v>0</v>
      </c>
      <c r="I2346" s="159">
        <v>0</v>
      </c>
      <c r="J2346" s="159">
        <v>0</v>
      </c>
      <c r="K2346" s="159">
        <v>0</v>
      </c>
      <c r="L2346" s="159">
        <v>0</v>
      </c>
      <c r="M2346" s="159">
        <v>0</v>
      </c>
      <c r="N2346" s="159">
        <v>24.3</v>
      </c>
      <c r="O2346" s="159">
        <v>28</v>
      </c>
      <c r="P2346" s="2"/>
    </row>
    <row r="2347" spans="1:16" ht="13.5" customHeight="1" x14ac:dyDescent="0.3">
      <c r="A2347" s="160">
        <v>0.5</v>
      </c>
      <c r="B2347" s="159">
        <v>58</v>
      </c>
      <c r="C2347" s="159">
        <v>0</v>
      </c>
      <c r="D2347" s="159">
        <v>0</v>
      </c>
      <c r="E2347" s="159">
        <v>48</v>
      </c>
      <c r="F2347" s="159">
        <v>5</v>
      </c>
      <c r="G2347" s="159">
        <v>4</v>
      </c>
      <c r="H2347" s="159">
        <v>0</v>
      </c>
      <c r="I2347" s="159">
        <v>0</v>
      </c>
      <c r="J2347" s="159">
        <v>1</v>
      </c>
      <c r="K2347" s="159">
        <v>0</v>
      </c>
      <c r="L2347" s="159">
        <v>0</v>
      </c>
      <c r="M2347" s="159">
        <v>0</v>
      </c>
      <c r="N2347" s="159">
        <v>24.4</v>
      </c>
      <c r="O2347" s="159">
        <v>28.9</v>
      </c>
      <c r="P2347" s="2"/>
    </row>
    <row r="2348" spans="1:16" ht="13.5" customHeight="1" x14ac:dyDescent="0.3">
      <c r="A2348" s="160">
        <v>0.51041666666666696</v>
      </c>
      <c r="B2348" s="159">
        <v>48</v>
      </c>
      <c r="C2348" s="159">
        <v>1</v>
      </c>
      <c r="D2348" s="159">
        <v>3</v>
      </c>
      <c r="E2348" s="159">
        <v>37</v>
      </c>
      <c r="F2348" s="159">
        <v>6</v>
      </c>
      <c r="G2348" s="159">
        <v>0</v>
      </c>
      <c r="H2348" s="159">
        <v>0</v>
      </c>
      <c r="I2348" s="159">
        <v>0</v>
      </c>
      <c r="J2348" s="159">
        <v>1</v>
      </c>
      <c r="K2348" s="159">
        <v>0</v>
      </c>
      <c r="L2348" s="159">
        <v>0</v>
      </c>
      <c r="M2348" s="159">
        <v>0</v>
      </c>
      <c r="N2348" s="159">
        <v>23.7</v>
      </c>
      <c r="O2348" s="159">
        <v>27.8</v>
      </c>
      <c r="P2348" s="2"/>
    </row>
    <row r="2349" spans="1:16" ht="13.5" customHeight="1" x14ac:dyDescent="0.3">
      <c r="A2349" s="160">
        <v>0.52083333333333304</v>
      </c>
      <c r="B2349" s="159">
        <v>51</v>
      </c>
      <c r="C2349" s="159">
        <v>4</v>
      </c>
      <c r="D2349" s="159">
        <v>1</v>
      </c>
      <c r="E2349" s="159">
        <v>40</v>
      </c>
      <c r="F2349" s="159">
        <v>6</v>
      </c>
      <c r="G2349" s="159">
        <v>0</v>
      </c>
      <c r="H2349" s="159">
        <v>0</v>
      </c>
      <c r="I2349" s="159">
        <v>0</v>
      </c>
      <c r="J2349" s="159">
        <v>0</v>
      </c>
      <c r="K2349" s="159">
        <v>0</v>
      </c>
      <c r="L2349" s="159">
        <v>0</v>
      </c>
      <c r="M2349" s="159">
        <v>0</v>
      </c>
      <c r="N2349" s="159">
        <v>23.6</v>
      </c>
      <c r="O2349" s="159">
        <v>28.6</v>
      </c>
      <c r="P2349" s="2"/>
    </row>
    <row r="2350" spans="1:16" ht="13.5" customHeight="1" x14ac:dyDescent="0.3">
      <c r="A2350" s="160">
        <v>0.53125</v>
      </c>
      <c r="B2350" s="159">
        <v>65</v>
      </c>
      <c r="C2350" s="159">
        <v>1</v>
      </c>
      <c r="D2350" s="159">
        <v>7</v>
      </c>
      <c r="E2350" s="159">
        <v>43</v>
      </c>
      <c r="F2350" s="159">
        <v>10</v>
      </c>
      <c r="G2350" s="159">
        <v>4</v>
      </c>
      <c r="H2350" s="159">
        <v>0</v>
      </c>
      <c r="I2350" s="159">
        <v>0</v>
      </c>
      <c r="J2350" s="159">
        <v>0</v>
      </c>
      <c r="K2350" s="159">
        <v>0</v>
      </c>
      <c r="L2350" s="159">
        <v>0</v>
      </c>
      <c r="M2350" s="159">
        <v>0</v>
      </c>
      <c r="N2350" s="159">
        <v>24</v>
      </c>
      <c r="O2350" s="159">
        <v>28.8</v>
      </c>
      <c r="P2350" s="2"/>
    </row>
    <row r="2351" spans="1:16" ht="13.5" customHeight="1" x14ac:dyDescent="0.3">
      <c r="A2351" s="160">
        <v>0.54166666666666696</v>
      </c>
      <c r="B2351" s="159">
        <v>50</v>
      </c>
      <c r="C2351" s="159">
        <v>2</v>
      </c>
      <c r="D2351" s="159">
        <v>3</v>
      </c>
      <c r="E2351" s="159">
        <v>32</v>
      </c>
      <c r="F2351" s="159">
        <v>11</v>
      </c>
      <c r="G2351" s="159">
        <v>1</v>
      </c>
      <c r="H2351" s="159">
        <v>0</v>
      </c>
      <c r="I2351" s="159">
        <v>1</v>
      </c>
      <c r="J2351" s="159">
        <v>0</v>
      </c>
      <c r="K2351" s="159">
        <v>0</v>
      </c>
      <c r="L2351" s="159">
        <v>0</v>
      </c>
      <c r="M2351" s="159">
        <v>0</v>
      </c>
      <c r="N2351" s="159">
        <v>24.8</v>
      </c>
      <c r="O2351" s="159">
        <v>29</v>
      </c>
      <c r="P2351" s="2"/>
    </row>
    <row r="2352" spans="1:16" ht="13.5" customHeight="1" x14ac:dyDescent="0.3">
      <c r="A2352" s="160">
        <v>0.55208333333333304</v>
      </c>
      <c r="B2352" s="159">
        <v>65</v>
      </c>
      <c r="C2352" s="159">
        <v>5</v>
      </c>
      <c r="D2352" s="159">
        <v>5</v>
      </c>
      <c r="E2352" s="159">
        <v>44</v>
      </c>
      <c r="F2352" s="159">
        <v>10</v>
      </c>
      <c r="G2352" s="159">
        <v>0</v>
      </c>
      <c r="H2352" s="159">
        <v>1</v>
      </c>
      <c r="I2352" s="159">
        <v>0</v>
      </c>
      <c r="J2352" s="159">
        <v>0</v>
      </c>
      <c r="K2352" s="159">
        <v>0</v>
      </c>
      <c r="L2352" s="159">
        <v>0</v>
      </c>
      <c r="M2352" s="159">
        <v>0</v>
      </c>
      <c r="N2352" s="159">
        <v>24.2</v>
      </c>
      <c r="O2352" s="159">
        <v>30.3</v>
      </c>
      <c r="P2352" s="2"/>
    </row>
    <row r="2353" spans="1:16" ht="13.5" customHeight="1" x14ac:dyDescent="0.3">
      <c r="A2353" s="160">
        <v>0.5625</v>
      </c>
      <c r="B2353" s="159">
        <v>58</v>
      </c>
      <c r="C2353" s="159">
        <v>2</v>
      </c>
      <c r="D2353" s="159">
        <v>3</v>
      </c>
      <c r="E2353" s="159">
        <v>40</v>
      </c>
      <c r="F2353" s="159">
        <v>9</v>
      </c>
      <c r="G2353" s="159">
        <v>3</v>
      </c>
      <c r="H2353" s="159">
        <v>0</v>
      </c>
      <c r="I2353" s="159">
        <v>0</v>
      </c>
      <c r="J2353" s="159">
        <v>1</v>
      </c>
      <c r="K2353" s="159">
        <v>0</v>
      </c>
      <c r="L2353" s="159">
        <v>0</v>
      </c>
      <c r="M2353" s="159">
        <v>0</v>
      </c>
      <c r="N2353" s="159">
        <v>24.7</v>
      </c>
      <c r="O2353" s="159">
        <v>29.5</v>
      </c>
      <c r="P2353" s="2"/>
    </row>
    <row r="2354" spans="1:16" ht="13.5" customHeight="1" x14ac:dyDescent="0.3">
      <c r="A2354" s="160">
        <v>0.57291666666666696</v>
      </c>
      <c r="B2354" s="159">
        <v>57</v>
      </c>
      <c r="C2354" s="159">
        <v>1</v>
      </c>
      <c r="D2354" s="159">
        <v>0</v>
      </c>
      <c r="E2354" s="159">
        <v>41</v>
      </c>
      <c r="F2354" s="159">
        <v>11</v>
      </c>
      <c r="G2354" s="159">
        <v>4</v>
      </c>
      <c r="H2354" s="159">
        <v>0</v>
      </c>
      <c r="I2354" s="159">
        <v>0</v>
      </c>
      <c r="J2354" s="159">
        <v>0</v>
      </c>
      <c r="K2354" s="159">
        <v>0</v>
      </c>
      <c r="L2354" s="159">
        <v>0</v>
      </c>
      <c r="M2354" s="159">
        <v>0</v>
      </c>
      <c r="N2354" s="159">
        <v>25.3</v>
      </c>
      <c r="O2354" s="159">
        <v>30</v>
      </c>
      <c r="P2354" s="2"/>
    </row>
    <row r="2355" spans="1:16" ht="13.5" customHeight="1" x14ac:dyDescent="0.3">
      <c r="A2355" s="160">
        <v>0.58333333333333304</v>
      </c>
      <c r="B2355" s="159">
        <v>94</v>
      </c>
      <c r="C2355" s="159">
        <v>4</v>
      </c>
      <c r="D2355" s="159">
        <v>8</v>
      </c>
      <c r="E2355" s="159">
        <v>65</v>
      </c>
      <c r="F2355" s="159">
        <v>14</v>
      </c>
      <c r="G2355" s="159">
        <v>3</v>
      </c>
      <c r="H2355" s="159">
        <v>0</v>
      </c>
      <c r="I2355" s="159">
        <v>0</v>
      </c>
      <c r="J2355" s="159">
        <v>0</v>
      </c>
      <c r="K2355" s="159">
        <v>0</v>
      </c>
      <c r="L2355" s="159">
        <v>0</v>
      </c>
      <c r="M2355" s="159">
        <v>0</v>
      </c>
      <c r="N2355" s="159">
        <v>22.6</v>
      </c>
      <c r="O2355" s="159">
        <v>26.9</v>
      </c>
      <c r="P2355" s="2"/>
    </row>
    <row r="2356" spans="1:16" ht="13.5" customHeight="1" x14ac:dyDescent="0.3">
      <c r="A2356" s="160">
        <v>0.59375</v>
      </c>
      <c r="B2356" s="159">
        <v>69</v>
      </c>
      <c r="C2356" s="159">
        <v>3</v>
      </c>
      <c r="D2356" s="159">
        <v>6</v>
      </c>
      <c r="E2356" s="159">
        <v>45</v>
      </c>
      <c r="F2356" s="159">
        <v>13</v>
      </c>
      <c r="G2356" s="159">
        <v>2</v>
      </c>
      <c r="H2356" s="159">
        <v>0</v>
      </c>
      <c r="I2356" s="159">
        <v>0</v>
      </c>
      <c r="J2356" s="159">
        <v>0</v>
      </c>
      <c r="K2356" s="159">
        <v>0</v>
      </c>
      <c r="L2356" s="159">
        <v>0</v>
      </c>
      <c r="M2356" s="159">
        <v>0</v>
      </c>
      <c r="N2356" s="159">
        <v>22.2</v>
      </c>
      <c r="O2356" s="159">
        <v>28.1</v>
      </c>
      <c r="P2356" s="2"/>
    </row>
    <row r="2357" spans="1:16" ht="13.5" customHeight="1" x14ac:dyDescent="0.3">
      <c r="A2357" s="160">
        <v>0.60416666666666696</v>
      </c>
      <c r="B2357" s="159">
        <v>92</v>
      </c>
      <c r="C2357" s="159">
        <v>3</v>
      </c>
      <c r="D2357" s="159">
        <v>6</v>
      </c>
      <c r="E2357" s="159">
        <v>72</v>
      </c>
      <c r="F2357" s="159">
        <v>9</v>
      </c>
      <c r="G2357" s="159">
        <v>2</v>
      </c>
      <c r="H2357" s="159">
        <v>0</v>
      </c>
      <c r="I2357" s="159">
        <v>0</v>
      </c>
      <c r="J2357" s="159">
        <v>0</v>
      </c>
      <c r="K2357" s="159">
        <v>0</v>
      </c>
      <c r="L2357" s="159">
        <v>0</v>
      </c>
      <c r="M2357" s="159">
        <v>0</v>
      </c>
      <c r="N2357" s="159">
        <v>25.1</v>
      </c>
      <c r="O2357" s="159">
        <v>29.4</v>
      </c>
      <c r="P2357" s="2"/>
    </row>
    <row r="2358" spans="1:16" ht="13.5" customHeight="1" x14ac:dyDescent="0.3">
      <c r="A2358" s="160">
        <v>0.61458333333333304</v>
      </c>
      <c r="B2358" s="159">
        <v>71</v>
      </c>
      <c r="C2358" s="159">
        <v>3</v>
      </c>
      <c r="D2358" s="159">
        <v>3</v>
      </c>
      <c r="E2358" s="159">
        <v>55</v>
      </c>
      <c r="F2358" s="159">
        <v>6</v>
      </c>
      <c r="G2358" s="159">
        <v>2</v>
      </c>
      <c r="H2358" s="159">
        <v>0</v>
      </c>
      <c r="I2358" s="159">
        <v>0</v>
      </c>
      <c r="J2358" s="159">
        <v>2</v>
      </c>
      <c r="K2358" s="159">
        <v>0</v>
      </c>
      <c r="L2358" s="159">
        <v>0</v>
      </c>
      <c r="M2358" s="159">
        <v>0</v>
      </c>
      <c r="N2358" s="159">
        <v>23.5</v>
      </c>
      <c r="O2358" s="159">
        <v>28.7</v>
      </c>
      <c r="P2358" s="2"/>
    </row>
    <row r="2359" spans="1:16" ht="13.5" customHeight="1" x14ac:dyDescent="0.3">
      <c r="A2359" s="160">
        <v>0.625</v>
      </c>
      <c r="B2359" s="159">
        <v>89</v>
      </c>
      <c r="C2359" s="159">
        <v>2</v>
      </c>
      <c r="D2359" s="159">
        <v>5</v>
      </c>
      <c r="E2359" s="159">
        <v>63</v>
      </c>
      <c r="F2359" s="159">
        <v>16</v>
      </c>
      <c r="G2359" s="159">
        <v>2</v>
      </c>
      <c r="H2359" s="159">
        <v>0</v>
      </c>
      <c r="I2359" s="159">
        <v>0</v>
      </c>
      <c r="J2359" s="159">
        <v>0</v>
      </c>
      <c r="K2359" s="159">
        <v>1</v>
      </c>
      <c r="L2359" s="159">
        <v>0</v>
      </c>
      <c r="M2359" s="159">
        <v>0</v>
      </c>
      <c r="N2359" s="159">
        <v>23.2</v>
      </c>
      <c r="O2359" s="159">
        <v>28.1</v>
      </c>
      <c r="P2359" s="2"/>
    </row>
    <row r="2360" spans="1:16" ht="13.5" customHeight="1" x14ac:dyDescent="0.3">
      <c r="A2360" s="160">
        <v>0.63541666666666696</v>
      </c>
      <c r="B2360" s="159">
        <v>124</v>
      </c>
      <c r="C2360" s="159">
        <v>3</v>
      </c>
      <c r="D2360" s="159">
        <v>5</v>
      </c>
      <c r="E2360" s="159">
        <v>94</v>
      </c>
      <c r="F2360" s="159">
        <v>18</v>
      </c>
      <c r="G2360" s="159">
        <v>2</v>
      </c>
      <c r="H2360" s="159">
        <v>0</v>
      </c>
      <c r="I2360" s="159">
        <v>0</v>
      </c>
      <c r="J2360" s="159">
        <v>2</v>
      </c>
      <c r="K2360" s="159">
        <v>0</v>
      </c>
      <c r="L2360" s="159">
        <v>0</v>
      </c>
      <c r="M2360" s="159">
        <v>0</v>
      </c>
      <c r="N2360" s="159">
        <v>21.7</v>
      </c>
      <c r="O2360" s="159">
        <v>25.6</v>
      </c>
      <c r="P2360" s="2"/>
    </row>
    <row r="2361" spans="1:16" ht="13.5" customHeight="1" x14ac:dyDescent="0.3">
      <c r="A2361" s="160">
        <v>0.64583333333333304</v>
      </c>
      <c r="B2361" s="159">
        <v>99</v>
      </c>
      <c r="C2361" s="159">
        <v>3</v>
      </c>
      <c r="D2361" s="159">
        <v>3</v>
      </c>
      <c r="E2361" s="159">
        <v>80</v>
      </c>
      <c r="F2361" s="159">
        <v>10</v>
      </c>
      <c r="G2361" s="159">
        <v>3</v>
      </c>
      <c r="H2361" s="159">
        <v>0</v>
      </c>
      <c r="I2361" s="159">
        <v>0</v>
      </c>
      <c r="J2361" s="159">
        <v>0</v>
      </c>
      <c r="K2361" s="159">
        <v>0</v>
      </c>
      <c r="L2361" s="159">
        <v>0</v>
      </c>
      <c r="M2361" s="159">
        <v>0</v>
      </c>
      <c r="N2361" s="159">
        <v>22.5</v>
      </c>
      <c r="O2361" s="159">
        <v>26.8</v>
      </c>
      <c r="P2361" s="2"/>
    </row>
    <row r="2362" spans="1:16" ht="13.5" customHeight="1" x14ac:dyDescent="0.3">
      <c r="A2362" s="160">
        <v>0.65625</v>
      </c>
      <c r="B2362" s="159">
        <v>120</v>
      </c>
      <c r="C2362" s="159">
        <v>6</v>
      </c>
      <c r="D2362" s="159">
        <v>3</v>
      </c>
      <c r="E2362" s="159">
        <v>90</v>
      </c>
      <c r="F2362" s="159">
        <v>18</v>
      </c>
      <c r="G2362" s="159">
        <v>2</v>
      </c>
      <c r="H2362" s="159">
        <v>0</v>
      </c>
      <c r="I2362" s="159">
        <v>1</v>
      </c>
      <c r="J2362" s="159">
        <v>0</v>
      </c>
      <c r="K2362" s="159">
        <v>0</v>
      </c>
      <c r="L2362" s="159">
        <v>0</v>
      </c>
      <c r="M2362" s="159">
        <v>0</v>
      </c>
      <c r="N2362" s="159">
        <v>21.6</v>
      </c>
      <c r="O2362" s="159">
        <v>27.2</v>
      </c>
      <c r="P2362" s="2"/>
    </row>
    <row r="2363" spans="1:16" ht="13.5" customHeight="1" x14ac:dyDescent="0.3">
      <c r="A2363" s="160">
        <v>0.66666666666666696</v>
      </c>
      <c r="B2363" s="159">
        <v>104</v>
      </c>
      <c r="C2363" s="159">
        <v>7</v>
      </c>
      <c r="D2363" s="159">
        <v>4</v>
      </c>
      <c r="E2363" s="159">
        <v>76</v>
      </c>
      <c r="F2363" s="159">
        <v>13</v>
      </c>
      <c r="G2363" s="159">
        <v>1</v>
      </c>
      <c r="H2363" s="159">
        <v>0</v>
      </c>
      <c r="I2363" s="159">
        <v>1</v>
      </c>
      <c r="J2363" s="159">
        <v>2</v>
      </c>
      <c r="K2363" s="159">
        <v>0</v>
      </c>
      <c r="L2363" s="159">
        <v>0</v>
      </c>
      <c r="M2363" s="159">
        <v>0</v>
      </c>
      <c r="N2363" s="159">
        <v>21.6</v>
      </c>
      <c r="O2363" s="159">
        <v>25.9</v>
      </c>
      <c r="P2363" s="2"/>
    </row>
    <row r="2364" spans="1:16" ht="13.5" customHeight="1" x14ac:dyDescent="0.3">
      <c r="A2364" s="160">
        <v>0.67708333333333304</v>
      </c>
      <c r="B2364" s="159">
        <v>114</v>
      </c>
      <c r="C2364" s="159">
        <v>2</v>
      </c>
      <c r="D2364" s="159">
        <v>9</v>
      </c>
      <c r="E2364" s="159">
        <v>92</v>
      </c>
      <c r="F2364" s="159">
        <v>10</v>
      </c>
      <c r="G2364" s="159">
        <v>1</v>
      </c>
      <c r="H2364" s="159">
        <v>0</v>
      </c>
      <c r="I2364" s="159">
        <v>0</v>
      </c>
      <c r="J2364" s="159">
        <v>0</v>
      </c>
      <c r="K2364" s="159">
        <v>0</v>
      </c>
      <c r="L2364" s="159">
        <v>0</v>
      </c>
      <c r="M2364" s="159">
        <v>0</v>
      </c>
      <c r="N2364" s="159">
        <v>23.7</v>
      </c>
      <c r="O2364" s="159">
        <v>28.8</v>
      </c>
      <c r="P2364" s="2"/>
    </row>
    <row r="2365" spans="1:16" ht="13.5" customHeight="1" x14ac:dyDescent="0.3">
      <c r="A2365" s="160">
        <v>0.6875</v>
      </c>
      <c r="B2365" s="159">
        <v>124</v>
      </c>
      <c r="C2365" s="159">
        <v>9</v>
      </c>
      <c r="D2365" s="159">
        <v>4</v>
      </c>
      <c r="E2365" s="159">
        <v>90</v>
      </c>
      <c r="F2365" s="159">
        <v>17</v>
      </c>
      <c r="G2365" s="159">
        <v>4</v>
      </c>
      <c r="H2365" s="159">
        <v>0</v>
      </c>
      <c r="I2365" s="159">
        <v>0</v>
      </c>
      <c r="J2365" s="159">
        <v>0</v>
      </c>
      <c r="K2365" s="159">
        <v>0</v>
      </c>
      <c r="L2365" s="159">
        <v>0</v>
      </c>
      <c r="M2365" s="159">
        <v>0</v>
      </c>
      <c r="N2365" s="159">
        <v>20</v>
      </c>
      <c r="O2365" s="159">
        <v>24.7</v>
      </c>
      <c r="P2365" s="2"/>
    </row>
    <row r="2366" spans="1:16" ht="13.5" customHeight="1" x14ac:dyDescent="0.3">
      <c r="A2366" s="160">
        <v>0.69791666666666696</v>
      </c>
      <c r="B2366" s="159">
        <v>107</v>
      </c>
      <c r="C2366" s="159">
        <v>8</v>
      </c>
      <c r="D2366" s="159">
        <v>9</v>
      </c>
      <c r="E2366" s="159">
        <v>76</v>
      </c>
      <c r="F2366" s="159">
        <v>11</v>
      </c>
      <c r="G2366" s="159">
        <v>2</v>
      </c>
      <c r="H2366" s="159">
        <v>0</v>
      </c>
      <c r="I2366" s="159">
        <v>1</v>
      </c>
      <c r="J2366" s="159">
        <v>0</v>
      </c>
      <c r="K2366" s="159">
        <v>0</v>
      </c>
      <c r="L2366" s="159">
        <v>0</v>
      </c>
      <c r="M2366" s="159">
        <v>0</v>
      </c>
      <c r="N2366" s="159">
        <v>22.3</v>
      </c>
      <c r="O2366" s="159">
        <v>27.2</v>
      </c>
      <c r="P2366" s="2"/>
    </row>
    <row r="2367" spans="1:16" ht="13.5" customHeight="1" x14ac:dyDescent="0.3">
      <c r="A2367" s="160">
        <v>0.70833333333333304</v>
      </c>
      <c r="B2367" s="159">
        <v>130</v>
      </c>
      <c r="C2367" s="159">
        <v>9</v>
      </c>
      <c r="D2367" s="159">
        <v>6</v>
      </c>
      <c r="E2367" s="159">
        <v>91</v>
      </c>
      <c r="F2367" s="159">
        <v>21</v>
      </c>
      <c r="G2367" s="159">
        <v>3</v>
      </c>
      <c r="H2367" s="159">
        <v>0</v>
      </c>
      <c r="I2367" s="159">
        <v>0</v>
      </c>
      <c r="J2367" s="159">
        <v>0</v>
      </c>
      <c r="K2367" s="159">
        <v>0</v>
      </c>
      <c r="L2367" s="159">
        <v>0</v>
      </c>
      <c r="M2367" s="159">
        <v>0</v>
      </c>
      <c r="N2367" s="159">
        <v>20.7</v>
      </c>
      <c r="O2367" s="159">
        <v>26.3</v>
      </c>
      <c r="P2367" s="2"/>
    </row>
    <row r="2368" spans="1:16" ht="13.5" customHeight="1" x14ac:dyDescent="0.3">
      <c r="A2368" s="160">
        <v>0.71875</v>
      </c>
      <c r="B2368" s="159">
        <v>120</v>
      </c>
      <c r="C2368" s="159">
        <v>8</v>
      </c>
      <c r="D2368" s="159">
        <v>5</v>
      </c>
      <c r="E2368" s="159">
        <v>85</v>
      </c>
      <c r="F2368" s="159">
        <v>15</v>
      </c>
      <c r="G2368" s="159">
        <v>2</v>
      </c>
      <c r="H2368" s="159">
        <v>0</v>
      </c>
      <c r="I2368" s="159">
        <v>2</v>
      </c>
      <c r="J2368" s="159">
        <v>3</v>
      </c>
      <c r="K2368" s="159">
        <v>0</v>
      </c>
      <c r="L2368" s="159">
        <v>0</v>
      </c>
      <c r="M2368" s="159">
        <v>0</v>
      </c>
      <c r="N2368" s="159">
        <v>20.6</v>
      </c>
      <c r="O2368" s="159">
        <v>25.2</v>
      </c>
      <c r="P2368" s="2"/>
    </row>
    <row r="2369" spans="1:16" ht="13.5" customHeight="1" x14ac:dyDescent="0.3">
      <c r="A2369" s="160">
        <v>0.72916666666666696</v>
      </c>
      <c r="B2369" s="159">
        <v>122</v>
      </c>
      <c r="C2369" s="159">
        <v>12</v>
      </c>
      <c r="D2369" s="159">
        <v>9</v>
      </c>
      <c r="E2369" s="159">
        <v>89</v>
      </c>
      <c r="F2369" s="159">
        <v>8</v>
      </c>
      <c r="G2369" s="159">
        <v>1</v>
      </c>
      <c r="H2369" s="159">
        <v>0</v>
      </c>
      <c r="I2369" s="159">
        <v>0</v>
      </c>
      <c r="J2369" s="159">
        <v>2</v>
      </c>
      <c r="K2369" s="159">
        <v>0</v>
      </c>
      <c r="L2369" s="159">
        <v>1</v>
      </c>
      <c r="M2369" s="159">
        <v>0</v>
      </c>
      <c r="N2369" s="159">
        <v>20.7</v>
      </c>
      <c r="O2369" s="159">
        <v>26.3</v>
      </c>
      <c r="P2369" s="2"/>
    </row>
    <row r="2370" spans="1:16" ht="13.5" customHeight="1" x14ac:dyDescent="0.3">
      <c r="A2370" s="160">
        <v>0.73958333333333304</v>
      </c>
      <c r="B2370" s="159">
        <v>98</v>
      </c>
      <c r="C2370" s="159">
        <v>10</v>
      </c>
      <c r="D2370" s="159">
        <v>8</v>
      </c>
      <c r="E2370" s="159">
        <v>72</v>
      </c>
      <c r="F2370" s="159">
        <v>3</v>
      </c>
      <c r="G2370" s="159">
        <v>3</v>
      </c>
      <c r="H2370" s="159">
        <v>1</v>
      </c>
      <c r="I2370" s="159">
        <v>0</v>
      </c>
      <c r="J2370" s="159">
        <v>1</v>
      </c>
      <c r="K2370" s="159">
        <v>0</v>
      </c>
      <c r="L2370" s="159">
        <v>0</v>
      </c>
      <c r="M2370" s="159">
        <v>0</v>
      </c>
      <c r="N2370" s="159">
        <v>21.4</v>
      </c>
      <c r="O2370" s="159">
        <v>26.9</v>
      </c>
      <c r="P2370" s="2"/>
    </row>
    <row r="2371" spans="1:16" ht="13.5" customHeight="1" x14ac:dyDescent="0.3">
      <c r="A2371" s="160">
        <v>0.75</v>
      </c>
      <c r="B2371" s="159">
        <v>118</v>
      </c>
      <c r="C2371" s="159">
        <v>6</v>
      </c>
      <c r="D2371" s="159">
        <v>9</v>
      </c>
      <c r="E2371" s="159">
        <v>92</v>
      </c>
      <c r="F2371" s="159">
        <v>9</v>
      </c>
      <c r="G2371" s="159">
        <v>1</v>
      </c>
      <c r="H2371" s="159">
        <v>0</v>
      </c>
      <c r="I2371" s="159">
        <v>1</v>
      </c>
      <c r="J2371" s="159">
        <v>0</v>
      </c>
      <c r="K2371" s="159">
        <v>0</v>
      </c>
      <c r="L2371" s="159">
        <v>0</v>
      </c>
      <c r="M2371" s="159">
        <v>0</v>
      </c>
      <c r="N2371" s="159">
        <v>19.8</v>
      </c>
      <c r="O2371" s="159">
        <v>25.1</v>
      </c>
      <c r="P2371" s="2"/>
    </row>
    <row r="2372" spans="1:16" ht="13.5" customHeight="1" x14ac:dyDescent="0.3">
      <c r="A2372" s="160">
        <v>0.76041666666666696</v>
      </c>
      <c r="B2372" s="159">
        <v>76</v>
      </c>
      <c r="C2372" s="159">
        <v>10</v>
      </c>
      <c r="D2372" s="159">
        <v>6</v>
      </c>
      <c r="E2372" s="159">
        <v>53</v>
      </c>
      <c r="F2372" s="159">
        <v>7</v>
      </c>
      <c r="G2372" s="159">
        <v>0</v>
      </c>
      <c r="H2372" s="159">
        <v>0</v>
      </c>
      <c r="I2372" s="159">
        <v>0</v>
      </c>
      <c r="J2372" s="159">
        <v>0</v>
      </c>
      <c r="K2372" s="159">
        <v>0</v>
      </c>
      <c r="L2372" s="159">
        <v>0</v>
      </c>
      <c r="M2372" s="159">
        <v>0</v>
      </c>
      <c r="N2372" s="159">
        <v>20.3</v>
      </c>
      <c r="O2372" s="159">
        <v>27</v>
      </c>
      <c r="P2372" s="2"/>
    </row>
    <row r="2373" spans="1:16" ht="13.5" customHeight="1" x14ac:dyDescent="0.3">
      <c r="A2373" s="160">
        <v>0.77083333333333304</v>
      </c>
      <c r="B2373" s="159">
        <v>63</v>
      </c>
      <c r="C2373" s="159">
        <v>10</v>
      </c>
      <c r="D2373" s="159">
        <v>6</v>
      </c>
      <c r="E2373" s="159">
        <v>44</v>
      </c>
      <c r="F2373" s="159">
        <v>3</v>
      </c>
      <c r="G2373" s="159">
        <v>0</v>
      </c>
      <c r="H2373" s="159">
        <v>0</v>
      </c>
      <c r="I2373" s="159">
        <v>0</v>
      </c>
      <c r="J2373" s="159">
        <v>0</v>
      </c>
      <c r="K2373" s="159">
        <v>0</v>
      </c>
      <c r="L2373" s="159">
        <v>0</v>
      </c>
      <c r="M2373" s="159">
        <v>0</v>
      </c>
      <c r="N2373" s="159">
        <v>21.4</v>
      </c>
      <c r="O2373" s="159">
        <v>26.6</v>
      </c>
      <c r="P2373" s="2"/>
    </row>
    <row r="2374" spans="1:16" ht="13.5" customHeight="1" x14ac:dyDescent="0.3">
      <c r="A2374" s="160">
        <v>0.78125</v>
      </c>
      <c r="B2374" s="159">
        <v>86</v>
      </c>
      <c r="C2374" s="159">
        <v>5</v>
      </c>
      <c r="D2374" s="159">
        <v>10</v>
      </c>
      <c r="E2374" s="159">
        <v>65</v>
      </c>
      <c r="F2374" s="159">
        <v>5</v>
      </c>
      <c r="G2374" s="159">
        <v>1</v>
      </c>
      <c r="H2374" s="159">
        <v>0</v>
      </c>
      <c r="I2374" s="159">
        <v>0</v>
      </c>
      <c r="J2374" s="159">
        <v>0</v>
      </c>
      <c r="K2374" s="159">
        <v>0</v>
      </c>
      <c r="L2374" s="159">
        <v>0</v>
      </c>
      <c r="M2374" s="159">
        <v>0</v>
      </c>
      <c r="N2374" s="159">
        <v>23</v>
      </c>
      <c r="O2374" s="159">
        <v>28.8</v>
      </c>
      <c r="P2374" s="2"/>
    </row>
    <row r="2375" spans="1:16" ht="13.5" customHeight="1" x14ac:dyDescent="0.3">
      <c r="A2375" s="160">
        <v>0.79166666666666696</v>
      </c>
      <c r="B2375" s="159">
        <v>85</v>
      </c>
      <c r="C2375" s="159">
        <v>5</v>
      </c>
      <c r="D2375" s="159">
        <v>4</v>
      </c>
      <c r="E2375" s="159">
        <v>64</v>
      </c>
      <c r="F2375" s="159">
        <v>10</v>
      </c>
      <c r="G2375" s="159">
        <v>1</v>
      </c>
      <c r="H2375" s="159">
        <v>0</v>
      </c>
      <c r="I2375" s="159">
        <v>0</v>
      </c>
      <c r="J2375" s="159">
        <v>0</v>
      </c>
      <c r="K2375" s="159">
        <v>0</v>
      </c>
      <c r="L2375" s="159">
        <v>1</v>
      </c>
      <c r="M2375" s="159">
        <v>0</v>
      </c>
      <c r="N2375" s="159">
        <v>22.9</v>
      </c>
      <c r="O2375" s="159">
        <v>28.4</v>
      </c>
      <c r="P2375" s="2"/>
    </row>
    <row r="2376" spans="1:16" ht="13.5" customHeight="1" x14ac:dyDescent="0.3">
      <c r="A2376" s="160">
        <v>0.80208333333333304</v>
      </c>
      <c r="B2376" s="159">
        <v>69</v>
      </c>
      <c r="C2376" s="159">
        <v>2</v>
      </c>
      <c r="D2376" s="159">
        <v>4</v>
      </c>
      <c r="E2376" s="159">
        <v>58</v>
      </c>
      <c r="F2376" s="159">
        <v>5</v>
      </c>
      <c r="G2376" s="159">
        <v>0</v>
      </c>
      <c r="H2376" s="159">
        <v>0</v>
      </c>
      <c r="I2376" s="159">
        <v>0</v>
      </c>
      <c r="J2376" s="159">
        <v>0</v>
      </c>
      <c r="K2376" s="159">
        <v>0</v>
      </c>
      <c r="L2376" s="159">
        <v>0</v>
      </c>
      <c r="M2376" s="159">
        <v>0</v>
      </c>
      <c r="N2376" s="159">
        <v>22.8</v>
      </c>
      <c r="O2376" s="159">
        <v>26.8</v>
      </c>
      <c r="P2376" s="2"/>
    </row>
    <row r="2377" spans="1:16" ht="13.5" customHeight="1" x14ac:dyDescent="0.3">
      <c r="A2377" s="160">
        <v>0.8125</v>
      </c>
      <c r="B2377" s="159">
        <v>74</v>
      </c>
      <c r="C2377" s="159">
        <v>4</v>
      </c>
      <c r="D2377" s="159">
        <v>7</v>
      </c>
      <c r="E2377" s="159">
        <v>59</v>
      </c>
      <c r="F2377" s="159">
        <v>4</v>
      </c>
      <c r="G2377" s="159">
        <v>0</v>
      </c>
      <c r="H2377" s="159">
        <v>0</v>
      </c>
      <c r="I2377" s="159">
        <v>0</v>
      </c>
      <c r="J2377" s="159">
        <v>0</v>
      </c>
      <c r="K2377" s="159">
        <v>0</v>
      </c>
      <c r="L2377" s="159">
        <v>0</v>
      </c>
      <c r="M2377" s="159">
        <v>0</v>
      </c>
      <c r="N2377" s="159">
        <v>23.9</v>
      </c>
      <c r="O2377" s="159">
        <v>28.5</v>
      </c>
      <c r="P2377" s="2"/>
    </row>
    <row r="2378" spans="1:16" ht="13.5" customHeight="1" x14ac:dyDescent="0.3">
      <c r="A2378" s="160">
        <v>0.82291666666666696</v>
      </c>
      <c r="B2378" s="159">
        <v>61</v>
      </c>
      <c r="C2378" s="159">
        <v>8</v>
      </c>
      <c r="D2378" s="159">
        <v>6</v>
      </c>
      <c r="E2378" s="159">
        <v>39</v>
      </c>
      <c r="F2378" s="159">
        <v>6</v>
      </c>
      <c r="G2378" s="159">
        <v>2</v>
      </c>
      <c r="H2378" s="159">
        <v>0</v>
      </c>
      <c r="I2378" s="159">
        <v>0</v>
      </c>
      <c r="J2378" s="159">
        <v>0</v>
      </c>
      <c r="K2378" s="159">
        <v>0</v>
      </c>
      <c r="L2378" s="159">
        <v>0</v>
      </c>
      <c r="M2378" s="159">
        <v>0</v>
      </c>
      <c r="N2378" s="159">
        <v>22.6</v>
      </c>
      <c r="O2378" s="159">
        <v>29.1</v>
      </c>
      <c r="P2378" s="2"/>
    </row>
    <row r="2379" spans="1:16" ht="13.5" customHeight="1" x14ac:dyDescent="0.3">
      <c r="A2379" s="160">
        <v>0.83333333333333304</v>
      </c>
      <c r="B2379" s="159">
        <v>68</v>
      </c>
      <c r="C2379" s="159">
        <v>7</v>
      </c>
      <c r="D2379" s="159">
        <v>8</v>
      </c>
      <c r="E2379" s="159">
        <v>46</v>
      </c>
      <c r="F2379" s="159">
        <v>4</v>
      </c>
      <c r="G2379" s="159">
        <v>2</v>
      </c>
      <c r="H2379" s="159">
        <v>0</v>
      </c>
      <c r="I2379" s="159">
        <v>0</v>
      </c>
      <c r="J2379" s="159">
        <v>1</v>
      </c>
      <c r="K2379" s="159">
        <v>0</v>
      </c>
      <c r="L2379" s="159">
        <v>0</v>
      </c>
      <c r="M2379" s="159">
        <v>0</v>
      </c>
      <c r="N2379" s="159">
        <v>22.1</v>
      </c>
      <c r="O2379" s="159">
        <v>27.5</v>
      </c>
      <c r="P2379" s="2"/>
    </row>
    <row r="2380" spans="1:16" ht="13.5" customHeight="1" x14ac:dyDescent="0.3">
      <c r="A2380" s="160">
        <v>0.84375</v>
      </c>
      <c r="B2380" s="159">
        <v>42</v>
      </c>
      <c r="C2380" s="159">
        <v>4</v>
      </c>
      <c r="D2380" s="159">
        <v>5</v>
      </c>
      <c r="E2380" s="159">
        <v>31</v>
      </c>
      <c r="F2380" s="159">
        <v>0</v>
      </c>
      <c r="G2380" s="159">
        <v>0</v>
      </c>
      <c r="H2380" s="159">
        <v>0</v>
      </c>
      <c r="I2380" s="159">
        <v>0</v>
      </c>
      <c r="J2380" s="159">
        <v>2</v>
      </c>
      <c r="K2380" s="159">
        <v>0</v>
      </c>
      <c r="L2380" s="159">
        <v>0</v>
      </c>
      <c r="M2380" s="159">
        <v>0</v>
      </c>
      <c r="N2380" s="159">
        <v>24.5</v>
      </c>
      <c r="O2380" s="159">
        <v>30.5</v>
      </c>
      <c r="P2380" s="2"/>
    </row>
    <row r="2381" spans="1:16" ht="13.5" customHeight="1" x14ac:dyDescent="0.3">
      <c r="A2381" s="160">
        <v>0.85416666666666696</v>
      </c>
      <c r="B2381" s="159">
        <v>36</v>
      </c>
      <c r="C2381" s="159">
        <v>2</v>
      </c>
      <c r="D2381" s="159">
        <v>2</v>
      </c>
      <c r="E2381" s="159">
        <v>30</v>
      </c>
      <c r="F2381" s="159">
        <v>2</v>
      </c>
      <c r="G2381" s="159">
        <v>0</v>
      </c>
      <c r="H2381" s="159">
        <v>0</v>
      </c>
      <c r="I2381" s="159">
        <v>0</v>
      </c>
      <c r="J2381" s="159">
        <v>0</v>
      </c>
      <c r="K2381" s="159">
        <v>0</v>
      </c>
      <c r="L2381" s="159">
        <v>0</v>
      </c>
      <c r="M2381" s="159">
        <v>0</v>
      </c>
      <c r="N2381" s="159">
        <v>25.1</v>
      </c>
      <c r="O2381" s="159">
        <v>30.8</v>
      </c>
      <c r="P2381" s="2"/>
    </row>
    <row r="2382" spans="1:16" ht="13.5" customHeight="1" x14ac:dyDescent="0.3">
      <c r="A2382" s="160">
        <v>0.86458333333333304</v>
      </c>
      <c r="B2382" s="159">
        <v>36</v>
      </c>
      <c r="C2382" s="159">
        <v>3</v>
      </c>
      <c r="D2382" s="159">
        <v>6</v>
      </c>
      <c r="E2382" s="159">
        <v>27</v>
      </c>
      <c r="F2382" s="159">
        <v>0</v>
      </c>
      <c r="G2382" s="159">
        <v>0</v>
      </c>
      <c r="H2382" s="159">
        <v>0</v>
      </c>
      <c r="I2382" s="159">
        <v>0</v>
      </c>
      <c r="J2382" s="159">
        <v>0</v>
      </c>
      <c r="K2382" s="159">
        <v>0</v>
      </c>
      <c r="L2382" s="159">
        <v>0</v>
      </c>
      <c r="M2382" s="159">
        <v>0</v>
      </c>
      <c r="N2382" s="159">
        <v>23.6</v>
      </c>
      <c r="O2382" s="159">
        <v>29.5</v>
      </c>
      <c r="P2382" s="2"/>
    </row>
    <row r="2383" spans="1:16" ht="13.5" customHeight="1" x14ac:dyDescent="0.3">
      <c r="A2383" s="160">
        <v>0.875</v>
      </c>
      <c r="B2383" s="159">
        <v>45</v>
      </c>
      <c r="C2383" s="159">
        <v>3</v>
      </c>
      <c r="D2383" s="159">
        <v>3</v>
      </c>
      <c r="E2383" s="159">
        <v>33</v>
      </c>
      <c r="F2383" s="159">
        <v>4</v>
      </c>
      <c r="G2383" s="159">
        <v>2</v>
      </c>
      <c r="H2383" s="159">
        <v>0</v>
      </c>
      <c r="I2383" s="159">
        <v>0</v>
      </c>
      <c r="J2383" s="159">
        <v>0</v>
      </c>
      <c r="K2383" s="159">
        <v>0</v>
      </c>
      <c r="L2383" s="159">
        <v>0</v>
      </c>
      <c r="M2383" s="159">
        <v>0</v>
      </c>
      <c r="N2383" s="159">
        <v>24.3</v>
      </c>
      <c r="O2383" s="159">
        <v>27.9</v>
      </c>
      <c r="P2383" s="2"/>
    </row>
    <row r="2384" spans="1:16" ht="13.5" customHeight="1" x14ac:dyDescent="0.3">
      <c r="A2384" s="160">
        <v>0.88541666666666696</v>
      </c>
      <c r="B2384" s="159">
        <v>43</v>
      </c>
      <c r="C2384" s="159">
        <v>2</v>
      </c>
      <c r="D2384" s="159">
        <v>3</v>
      </c>
      <c r="E2384" s="159">
        <v>30</v>
      </c>
      <c r="F2384" s="159">
        <v>7</v>
      </c>
      <c r="G2384" s="159">
        <v>0</v>
      </c>
      <c r="H2384" s="159">
        <v>0</v>
      </c>
      <c r="I2384" s="159">
        <v>0</v>
      </c>
      <c r="J2384" s="159">
        <v>1</v>
      </c>
      <c r="K2384" s="159">
        <v>0</v>
      </c>
      <c r="L2384" s="159">
        <v>0</v>
      </c>
      <c r="M2384" s="159">
        <v>0</v>
      </c>
      <c r="N2384" s="159">
        <v>25.8</v>
      </c>
      <c r="O2384" s="159">
        <v>28.7</v>
      </c>
      <c r="P2384" s="2"/>
    </row>
    <row r="2385" spans="1:16" ht="13.5" customHeight="1" x14ac:dyDescent="0.3">
      <c r="A2385" s="160">
        <v>0.89583333333333304</v>
      </c>
      <c r="B2385" s="159">
        <v>30</v>
      </c>
      <c r="C2385" s="159">
        <v>3</v>
      </c>
      <c r="D2385" s="159">
        <v>3</v>
      </c>
      <c r="E2385" s="159">
        <v>24</v>
      </c>
      <c r="F2385" s="159">
        <v>0</v>
      </c>
      <c r="G2385" s="159">
        <v>0</v>
      </c>
      <c r="H2385" s="159">
        <v>0</v>
      </c>
      <c r="I2385" s="159">
        <v>0</v>
      </c>
      <c r="J2385" s="159">
        <v>0</v>
      </c>
      <c r="K2385" s="159">
        <v>0</v>
      </c>
      <c r="L2385" s="159">
        <v>0</v>
      </c>
      <c r="M2385" s="159">
        <v>0</v>
      </c>
      <c r="N2385" s="159">
        <v>22.3</v>
      </c>
      <c r="O2385" s="159">
        <v>27.9</v>
      </c>
      <c r="P2385" s="2"/>
    </row>
    <row r="2386" spans="1:16" ht="13.5" customHeight="1" x14ac:dyDescent="0.3">
      <c r="A2386" s="160">
        <v>0.90625</v>
      </c>
      <c r="B2386" s="159">
        <v>41</v>
      </c>
      <c r="C2386" s="159">
        <v>2</v>
      </c>
      <c r="D2386" s="159">
        <v>4</v>
      </c>
      <c r="E2386" s="159">
        <v>33</v>
      </c>
      <c r="F2386" s="159">
        <v>2</v>
      </c>
      <c r="G2386" s="159">
        <v>0</v>
      </c>
      <c r="H2386" s="159">
        <v>0</v>
      </c>
      <c r="I2386" s="159">
        <v>0</v>
      </c>
      <c r="J2386" s="159">
        <v>0</v>
      </c>
      <c r="K2386" s="159">
        <v>0</v>
      </c>
      <c r="L2386" s="159">
        <v>0</v>
      </c>
      <c r="M2386" s="159">
        <v>0</v>
      </c>
      <c r="N2386" s="159">
        <v>24.4</v>
      </c>
      <c r="O2386" s="159">
        <v>30.2</v>
      </c>
      <c r="P2386" s="2"/>
    </row>
    <row r="2387" spans="1:16" ht="13.5" customHeight="1" x14ac:dyDescent="0.3">
      <c r="A2387" s="160">
        <v>0.91666666666666696</v>
      </c>
      <c r="B2387" s="159">
        <v>47</v>
      </c>
      <c r="C2387" s="159">
        <v>8</v>
      </c>
      <c r="D2387" s="159">
        <v>2</v>
      </c>
      <c r="E2387" s="159">
        <v>33</v>
      </c>
      <c r="F2387" s="159">
        <v>4</v>
      </c>
      <c r="G2387" s="159">
        <v>0</v>
      </c>
      <c r="H2387" s="159">
        <v>0</v>
      </c>
      <c r="I2387" s="159">
        <v>0</v>
      </c>
      <c r="J2387" s="159">
        <v>0</v>
      </c>
      <c r="K2387" s="159">
        <v>0</v>
      </c>
      <c r="L2387" s="159">
        <v>0</v>
      </c>
      <c r="M2387" s="159">
        <v>0</v>
      </c>
      <c r="N2387" s="159">
        <v>21.8</v>
      </c>
      <c r="O2387" s="159">
        <v>28.9</v>
      </c>
      <c r="P2387" s="2"/>
    </row>
    <row r="2388" spans="1:16" ht="13.5" customHeight="1" x14ac:dyDescent="0.3">
      <c r="A2388" s="160">
        <v>0.92708333333333304</v>
      </c>
      <c r="B2388" s="159">
        <v>46</v>
      </c>
      <c r="C2388" s="159">
        <v>5</v>
      </c>
      <c r="D2388" s="159">
        <v>6</v>
      </c>
      <c r="E2388" s="159">
        <v>33</v>
      </c>
      <c r="F2388" s="159">
        <v>2</v>
      </c>
      <c r="G2388" s="159">
        <v>0</v>
      </c>
      <c r="H2388" s="159">
        <v>0</v>
      </c>
      <c r="I2388" s="159">
        <v>0</v>
      </c>
      <c r="J2388" s="159">
        <v>0</v>
      </c>
      <c r="K2388" s="159">
        <v>0</v>
      </c>
      <c r="L2388" s="159">
        <v>0</v>
      </c>
      <c r="M2388" s="159">
        <v>0</v>
      </c>
      <c r="N2388" s="159">
        <v>22.5</v>
      </c>
      <c r="O2388" s="159">
        <v>30</v>
      </c>
      <c r="P2388" s="2"/>
    </row>
    <row r="2389" spans="1:16" ht="13.5" customHeight="1" x14ac:dyDescent="0.3">
      <c r="A2389" s="160">
        <v>0.9375</v>
      </c>
      <c r="B2389" s="159">
        <v>40</v>
      </c>
      <c r="C2389" s="159">
        <v>6</v>
      </c>
      <c r="D2389" s="159">
        <v>6</v>
      </c>
      <c r="E2389" s="159">
        <v>27</v>
      </c>
      <c r="F2389" s="159">
        <v>0</v>
      </c>
      <c r="G2389" s="159">
        <v>0</v>
      </c>
      <c r="H2389" s="159">
        <v>0</v>
      </c>
      <c r="I2389" s="159">
        <v>0</v>
      </c>
      <c r="J2389" s="159">
        <v>1</v>
      </c>
      <c r="K2389" s="159">
        <v>0</v>
      </c>
      <c r="L2389" s="159">
        <v>0</v>
      </c>
      <c r="M2389" s="159">
        <v>0</v>
      </c>
      <c r="N2389" s="159">
        <v>22.5</v>
      </c>
      <c r="O2389" s="159">
        <v>28.5</v>
      </c>
      <c r="P2389" s="2"/>
    </row>
    <row r="2390" spans="1:16" ht="13.5" customHeight="1" x14ac:dyDescent="0.3">
      <c r="A2390" s="160">
        <v>0.94791666666666696</v>
      </c>
      <c r="B2390" s="159">
        <v>30</v>
      </c>
      <c r="C2390" s="159">
        <v>2</v>
      </c>
      <c r="D2390" s="159">
        <v>3</v>
      </c>
      <c r="E2390" s="159">
        <v>21</v>
      </c>
      <c r="F2390" s="159">
        <v>4</v>
      </c>
      <c r="G2390" s="159">
        <v>0</v>
      </c>
      <c r="H2390" s="159">
        <v>0</v>
      </c>
      <c r="I2390" s="159">
        <v>0</v>
      </c>
      <c r="J2390" s="159">
        <v>0</v>
      </c>
      <c r="K2390" s="159">
        <v>0</v>
      </c>
      <c r="L2390" s="159">
        <v>0</v>
      </c>
      <c r="M2390" s="159">
        <v>0</v>
      </c>
      <c r="N2390" s="159">
        <v>26.7</v>
      </c>
      <c r="O2390" s="159">
        <v>33.1</v>
      </c>
      <c r="P2390" s="2"/>
    </row>
    <row r="2391" spans="1:16" ht="13.5" customHeight="1" x14ac:dyDescent="0.3">
      <c r="A2391" s="160">
        <v>0.95833333333333304</v>
      </c>
      <c r="B2391" s="159">
        <v>31</v>
      </c>
      <c r="C2391" s="159">
        <v>1</v>
      </c>
      <c r="D2391" s="159">
        <v>4</v>
      </c>
      <c r="E2391" s="159">
        <v>19</v>
      </c>
      <c r="F2391" s="159">
        <v>5</v>
      </c>
      <c r="G2391" s="159">
        <v>2</v>
      </c>
      <c r="H2391" s="159">
        <v>0</v>
      </c>
      <c r="I2391" s="159">
        <v>0</v>
      </c>
      <c r="J2391" s="159">
        <v>0</v>
      </c>
      <c r="K2391" s="159">
        <v>0</v>
      </c>
      <c r="L2391" s="159">
        <v>0</v>
      </c>
      <c r="M2391" s="159">
        <v>0</v>
      </c>
      <c r="N2391" s="159">
        <v>27.9</v>
      </c>
      <c r="O2391" s="159">
        <v>30.8</v>
      </c>
      <c r="P2391" s="2"/>
    </row>
    <row r="2392" spans="1:16" ht="13.5" customHeight="1" x14ac:dyDescent="0.3">
      <c r="A2392" s="160">
        <v>0.96875</v>
      </c>
      <c r="B2392" s="159">
        <v>21</v>
      </c>
      <c r="C2392" s="159">
        <v>1</v>
      </c>
      <c r="D2392" s="159">
        <v>3</v>
      </c>
      <c r="E2392" s="159">
        <v>17</v>
      </c>
      <c r="F2392" s="159">
        <v>0</v>
      </c>
      <c r="G2392" s="159">
        <v>0</v>
      </c>
      <c r="H2392" s="159">
        <v>0</v>
      </c>
      <c r="I2392" s="159">
        <v>0</v>
      </c>
      <c r="J2392" s="159">
        <v>0</v>
      </c>
      <c r="K2392" s="159">
        <v>0</v>
      </c>
      <c r="L2392" s="159">
        <v>0</v>
      </c>
      <c r="M2392" s="159">
        <v>0</v>
      </c>
      <c r="N2392" s="159">
        <v>22.9</v>
      </c>
      <c r="O2392" s="159">
        <v>28.4</v>
      </c>
      <c r="P2392" s="2"/>
    </row>
    <row r="2393" spans="1:16" ht="13.5" customHeight="1" x14ac:dyDescent="0.3">
      <c r="A2393" s="160">
        <v>0.97916666666666696</v>
      </c>
      <c r="B2393" s="159">
        <v>27</v>
      </c>
      <c r="C2393" s="159">
        <v>0</v>
      </c>
      <c r="D2393" s="159">
        <v>3</v>
      </c>
      <c r="E2393" s="159">
        <v>24</v>
      </c>
      <c r="F2393" s="159">
        <v>0</v>
      </c>
      <c r="G2393" s="159">
        <v>0</v>
      </c>
      <c r="H2393" s="159">
        <v>0</v>
      </c>
      <c r="I2393" s="159">
        <v>0</v>
      </c>
      <c r="J2393" s="159">
        <v>0</v>
      </c>
      <c r="K2393" s="159">
        <v>0</v>
      </c>
      <c r="L2393" s="159">
        <v>0</v>
      </c>
      <c r="M2393" s="159">
        <v>0</v>
      </c>
      <c r="N2393" s="159">
        <v>25</v>
      </c>
      <c r="O2393" s="159">
        <v>28.4</v>
      </c>
      <c r="P2393" s="2"/>
    </row>
    <row r="2394" spans="1:16" ht="13.5" customHeight="1" thickBot="1" x14ac:dyDescent="0.35">
      <c r="A2394" s="161">
        <v>0.98958333333333304</v>
      </c>
      <c r="B2394" s="159">
        <v>23</v>
      </c>
      <c r="C2394" s="159">
        <v>2</v>
      </c>
      <c r="D2394" s="159">
        <v>5</v>
      </c>
      <c r="E2394" s="159">
        <v>15</v>
      </c>
      <c r="F2394" s="159">
        <v>1</v>
      </c>
      <c r="G2394" s="159">
        <v>0</v>
      </c>
      <c r="H2394" s="159">
        <v>0</v>
      </c>
      <c r="I2394" s="159">
        <v>0</v>
      </c>
      <c r="J2394" s="159">
        <v>0</v>
      </c>
      <c r="K2394" s="159">
        <v>0</v>
      </c>
      <c r="L2394" s="159">
        <v>0</v>
      </c>
      <c r="M2394" s="159">
        <v>0</v>
      </c>
      <c r="N2394" s="159">
        <v>26</v>
      </c>
      <c r="O2394" s="159">
        <v>33</v>
      </c>
      <c r="P2394" s="2"/>
    </row>
    <row r="2395" spans="1:16" ht="13.5" customHeight="1" thickTop="1" x14ac:dyDescent="0.3">
      <c r="A2395" s="162" t="s">
        <v>89</v>
      </c>
      <c r="B2395" s="163">
        <f t="shared" ref="B2395:M2395" si="158">SUM(B2327:B2374)</f>
        <v>3365</v>
      </c>
      <c r="C2395" s="163">
        <f t="shared" si="158"/>
        <v>161</v>
      </c>
      <c r="D2395" s="163">
        <f t="shared" si="158"/>
        <v>181</v>
      </c>
      <c r="E2395" s="163">
        <f t="shared" si="158"/>
        <v>2484</v>
      </c>
      <c r="F2395" s="163">
        <f t="shared" si="158"/>
        <v>430</v>
      </c>
      <c r="G2395" s="163">
        <f t="shared" si="158"/>
        <v>81</v>
      </c>
      <c r="H2395" s="163">
        <f t="shared" si="158"/>
        <v>2</v>
      </c>
      <c r="I2395" s="163">
        <f t="shared" si="158"/>
        <v>7</v>
      </c>
      <c r="J2395" s="163">
        <f t="shared" si="158"/>
        <v>16</v>
      </c>
      <c r="K2395" s="163">
        <f t="shared" si="158"/>
        <v>1</v>
      </c>
      <c r="L2395" s="163">
        <f t="shared" si="158"/>
        <v>2</v>
      </c>
      <c r="M2395" s="163">
        <f t="shared" si="158"/>
        <v>0</v>
      </c>
      <c r="N2395" s="164">
        <v>22.6</v>
      </c>
      <c r="O2395" s="164">
        <v>27.7</v>
      </c>
    </row>
    <row r="2396" spans="1:16" ht="13.5" customHeight="1" x14ac:dyDescent="0.3">
      <c r="A2396" s="165" t="s">
        <v>91</v>
      </c>
      <c r="B2396" s="159">
        <f t="shared" ref="B2396:M2396" si="159">SUM(B2323:B2386)</f>
        <v>4066</v>
      </c>
      <c r="C2396" s="159">
        <f t="shared" si="159"/>
        <v>210</v>
      </c>
      <c r="D2396" s="159">
        <f t="shared" si="159"/>
        <v>238</v>
      </c>
      <c r="E2396" s="159">
        <f t="shared" si="159"/>
        <v>3008</v>
      </c>
      <c r="F2396" s="159">
        <f t="shared" si="159"/>
        <v>483</v>
      </c>
      <c r="G2396" s="159">
        <f t="shared" si="159"/>
        <v>93</v>
      </c>
      <c r="H2396" s="159">
        <f t="shared" si="159"/>
        <v>2</v>
      </c>
      <c r="I2396" s="159">
        <f t="shared" si="159"/>
        <v>7</v>
      </c>
      <c r="J2396" s="159">
        <f t="shared" si="159"/>
        <v>21</v>
      </c>
      <c r="K2396" s="159">
        <f t="shared" si="159"/>
        <v>1</v>
      </c>
      <c r="L2396" s="159">
        <f t="shared" si="159"/>
        <v>3</v>
      </c>
      <c r="M2396" s="159">
        <f t="shared" si="159"/>
        <v>0</v>
      </c>
      <c r="N2396" s="166">
        <v>22.8</v>
      </c>
      <c r="O2396" s="166">
        <v>27.8</v>
      </c>
    </row>
    <row r="2397" spans="1:16" ht="13.5" customHeight="1" x14ac:dyDescent="0.3">
      <c r="A2397" s="159" t="s">
        <v>92</v>
      </c>
      <c r="B2397" s="159">
        <f t="shared" ref="B2397:M2397" si="160">SUM(B2323:B2394)</f>
        <v>4331</v>
      </c>
      <c r="C2397" s="159">
        <f t="shared" si="160"/>
        <v>235</v>
      </c>
      <c r="D2397" s="159">
        <f t="shared" si="160"/>
        <v>270</v>
      </c>
      <c r="E2397" s="159">
        <f t="shared" si="160"/>
        <v>3197</v>
      </c>
      <c r="F2397" s="159">
        <f t="shared" si="160"/>
        <v>499</v>
      </c>
      <c r="G2397" s="159">
        <f t="shared" si="160"/>
        <v>95</v>
      </c>
      <c r="H2397" s="159">
        <f t="shared" si="160"/>
        <v>2</v>
      </c>
      <c r="I2397" s="159">
        <f t="shared" si="160"/>
        <v>7</v>
      </c>
      <c r="J2397" s="159">
        <f t="shared" si="160"/>
        <v>22</v>
      </c>
      <c r="K2397" s="159">
        <f t="shared" si="160"/>
        <v>1</v>
      </c>
      <c r="L2397" s="159">
        <f t="shared" si="160"/>
        <v>3</v>
      </c>
      <c r="M2397" s="159">
        <f t="shared" si="160"/>
        <v>0</v>
      </c>
      <c r="N2397" s="166">
        <v>22.9</v>
      </c>
      <c r="O2397" s="166">
        <v>28</v>
      </c>
    </row>
    <row r="2398" spans="1:16" ht="13.5" customHeight="1" thickBot="1" x14ac:dyDescent="0.35">
      <c r="A2398" s="167" t="s">
        <v>93</v>
      </c>
      <c r="B2398" s="167">
        <f t="shared" ref="B2398:M2398" si="161">SUM(B2299:B2394)</f>
        <v>4439</v>
      </c>
      <c r="C2398" s="167">
        <f t="shared" si="161"/>
        <v>242</v>
      </c>
      <c r="D2398" s="167">
        <f t="shared" si="161"/>
        <v>280</v>
      </c>
      <c r="E2398" s="167">
        <f t="shared" si="161"/>
        <v>3271</v>
      </c>
      <c r="F2398" s="167">
        <f t="shared" si="161"/>
        <v>512</v>
      </c>
      <c r="G2398" s="167">
        <f t="shared" si="161"/>
        <v>99</v>
      </c>
      <c r="H2398" s="167">
        <f t="shared" si="161"/>
        <v>2</v>
      </c>
      <c r="I2398" s="167">
        <f t="shared" si="161"/>
        <v>7</v>
      </c>
      <c r="J2398" s="167">
        <f t="shared" si="161"/>
        <v>22</v>
      </c>
      <c r="K2398" s="167">
        <f t="shared" si="161"/>
        <v>1</v>
      </c>
      <c r="L2398" s="167">
        <f t="shared" si="161"/>
        <v>3</v>
      </c>
      <c r="M2398" s="167">
        <f t="shared" si="161"/>
        <v>0</v>
      </c>
      <c r="N2398" s="168">
        <v>23</v>
      </c>
      <c r="O2398" s="168">
        <v>28.2</v>
      </c>
    </row>
    <row r="2399" spans="1:16" ht="13.5" customHeight="1" thickTop="1" x14ac:dyDescent="0.3"/>
    <row r="2400" spans="1:16" ht="13.5" customHeight="1" thickBot="1" x14ac:dyDescent="0.35">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6" ht="13.5" customHeight="1" thickTop="1" thickBot="1" x14ac:dyDescent="0.35">
      <c r="A2401" s="122"/>
      <c r="B2401" s="531" t="s">
        <v>74</v>
      </c>
      <c r="C2401" s="531" t="s">
        <v>75</v>
      </c>
      <c r="D2401" s="531" t="s">
        <v>76</v>
      </c>
      <c r="E2401" s="531" t="s">
        <v>77</v>
      </c>
      <c r="F2401" s="531" t="s">
        <v>78</v>
      </c>
      <c r="G2401" s="531" t="s">
        <v>79</v>
      </c>
      <c r="H2401" s="531" t="s">
        <v>80</v>
      </c>
      <c r="I2401" s="531" t="s">
        <v>81</v>
      </c>
      <c r="J2401" s="531" t="s">
        <v>82</v>
      </c>
      <c r="K2401" s="531" t="s">
        <v>83</v>
      </c>
      <c r="L2401" s="531" t="s">
        <v>84</v>
      </c>
      <c r="M2401" s="531" t="s">
        <v>85</v>
      </c>
      <c r="N2401" s="533" t="s">
        <v>86</v>
      </c>
      <c r="O2401" s="533" t="s">
        <v>87</v>
      </c>
    </row>
    <row r="2402" spans="1:16" ht="13.5" customHeight="1" thickTop="1" thickBot="1" x14ac:dyDescent="0.35">
      <c r="A2402" s="441" t="s">
        <v>56</v>
      </c>
      <c r="B2402" s="532"/>
      <c r="C2402" s="532"/>
      <c r="D2402" s="532"/>
      <c r="E2402" s="532"/>
      <c r="F2402" s="532"/>
      <c r="G2402" s="532"/>
      <c r="H2402" s="532"/>
      <c r="I2402" s="532"/>
      <c r="J2402" s="532"/>
      <c r="K2402" s="532"/>
      <c r="L2402" s="532"/>
      <c r="M2402" s="532"/>
      <c r="N2402" s="534"/>
      <c r="O2402" s="534"/>
    </row>
    <row r="2403" spans="1:16" ht="13.5" customHeight="1" thickTop="1" x14ac:dyDescent="0.3">
      <c r="A2403" s="283">
        <v>0</v>
      </c>
      <c r="B2403" s="159">
        <v>17</v>
      </c>
      <c r="C2403" s="159">
        <v>1</v>
      </c>
      <c r="D2403" s="159">
        <v>2</v>
      </c>
      <c r="E2403" s="159">
        <v>11</v>
      </c>
      <c r="F2403" s="159">
        <v>2</v>
      </c>
      <c r="G2403" s="159">
        <v>0</v>
      </c>
      <c r="H2403" s="159">
        <v>0</v>
      </c>
      <c r="I2403" s="159">
        <v>1</v>
      </c>
      <c r="J2403" s="159">
        <v>0</v>
      </c>
      <c r="K2403" s="159">
        <v>0</v>
      </c>
      <c r="L2403" s="159">
        <v>0</v>
      </c>
      <c r="M2403" s="159">
        <v>0</v>
      </c>
      <c r="N2403" s="159">
        <v>27.2</v>
      </c>
      <c r="O2403" s="159">
        <v>32.700000000000003</v>
      </c>
      <c r="P2403" s="2"/>
    </row>
    <row r="2404" spans="1:16" ht="13.5" customHeight="1" x14ac:dyDescent="0.3">
      <c r="A2404" s="175">
        <v>1.0416666666666666E-2</v>
      </c>
      <c r="B2404" s="159">
        <v>18</v>
      </c>
      <c r="C2404" s="159">
        <v>1</v>
      </c>
      <c r="D2404" s="159">
        <v>0</v>
      </c>
      <c r="E2404" s="159">
        <v>15</v>
      </c>
      <c r="F2404" s="159">
        <v>2</v>
      </c>
      <c r="G2404" s="159">
        <v>0</v>
      </c>
      <c r="H2404" s="159">
        <v>0</v>
      </c>
      <c r="I2404" s="159">
        <v>0</v>
      </c>
      <c r="J2404" s="159">
        <v>0</v>
      </c>
      <c r="K2404" s="159">
        <v>0</v>
      </c>
      <c r="L2404" s="159">
        <v>0</v>
      </c>
      <c r="M2404" s="159">
        <v>0</v>
      </c>
      <c r="N2404" s="159">
        <v>28</v>
      </c>
      <c r="O2404" s="159">
        <v>35.1</v>
      </c>
      <c r="P2404" s="2"/>
    </row>
    <row r="2405" spans="1:16" ht="13.5" customHeight="1" x14ac:dyDescent="0.3">
      <c r="A2405" s="175">
        <v>2.0833333333333332E-2</v>
      </c>
      <c r="B2405" s="159">
        <v>9</v>
      </c>
      <c r="C2405" s="159">
        <v>0</v>
      </c>
      <c r="D2405" s="159">
        <v>1</v>
      </c>
      <c r="E2405" s="159">
        <v>6</v>
      </c>
      <c r="F2405" s="159">
        <v>2</v>
      </c>
      <c r="G2405" s="159">
        <v>0</v>
      </c>
      <c r="H2405" s="159">
        <v>0</v>
      </c>
      <c r="I2405" s="159">
        <v>0</v>
      </c>
      <c r="J2405" s="159">
        <v>0</v>
      </c>
      <c r="K2405" s="159">
        <v>0</v>
      </c>
      <c r="L2405" s="159">
        <v>0</v>
      </c>
      <c r="M2405" s="159">
        <v>0</v>
      </c>
      <c r="N2405" s="159">
        <v>30.3</v>
      </c>
      <c r="O2405" s="159" t="s">
        <v>102</v>
      </c>
      <c r="P2405" s="2"/>
    </row>
    <row r="2406" spans="1:16" ht="13.5" customHeight="1" x14ac:dyDescent="0.3">
      <c r="A2406" s="175">
        <v>3.125E-2</v>
      </c>
      <c r="B2406" s="159">
        <v>11</v>
      </c>
      <c r="C2406" s="159">
        <v>1</v>
      </c>
      <c r="D2406" s="159">
        <v>0</v>
      </c>
      <c r="E2406" s="159">
        <v>8</v>
      </c>
      <c r="F2406" s="159">
        <v>2</v>
      </c>
      <c r="G2406" s="159">
        <v>0</v>
      </c>
      <c r="H2406" s="159">
        <v>0</v>
      </c>
      <c r="I2406" s="159">
        <v>0</v>
      </c>
      <c r="J2406" s="159">
        <v>0</v>
      </c>
      <c r="K2406" s="159">
        <v>0</v>
      </c>
      <c r="L2406" s="159">
        <v>0</v>
      </c>
      <c r="M2406" s="159">
        <v>0</v>
      </c>
      <c r="N2406" s="159">
        <v>26.6</v>
      </c>
      <c r="O2406" s="159">
        <v>31.2</v>
      </c>
      <c r="P2406" s="2"/>
    </row>
    <row r="2407" spans="1:16" ht="13.5" customHeight="1" x14ac:dyDescent="0.3">
      <c r="A2407" s="175">
        <v>4.1666666666666664E-2</v>
      </c>
      <c r="B2407" s="159">
        <v>8</v>
      </c>
      <c r="C2407" s="159">
        <v>0</v>
      </c>
      <c r="D2407" s="159">
        <v>3</v>
      </c>
      <c r="E2407" s="159">
        <v>3</v>
      </c>
      <c r="F2407" s="159">
        <v>2</v>
      </c>
      <c r="G2407" s="159">
        <v>0</v>
      </c>
      <c r="H2407" s="159">
        <v>0</v>
      </c>
      <c r="I2407" s="159">
        <v>0</v>
      </c>
      <c r="J2407" s="159">
        <v>0</v>
      </c>
      <c r="K2407" s="159">
        <v>0</v>
      </c>
      <c r="L2407" s="159">
        <v>0</v>
      </c>
      <c r="M2407" s="159">
        <v>0</v>
      </c>
      <c r="N2407" s="159">
        <v>26.9</v>
      </c>
      <c r="O2407" s="159" t="s">
        <v>102</v>
      </c>
      <c r="P2407" s="2"/>
    </row>
    <row r="2408" spans="1:16" ht="13.5" customHeight="1" x14ac:dyDescent="0.3">
      <c r="A2408" s="175">
        <v>5.2083333333333336E-2</v>
      </c>
      <c r="B2408" s="159">
        <v>11</v>
      </c>
      <c r="C2408" s="159">
        <v>0</v>
      </c>
      <c r="D2408" s="159">
        <v>3</v>
      </c>
      <c r="E2408" s="159">
        <v>6</v>
      </c>
      <c r="F2408" s="159">
        <v>2</v>
      </c>
      <c r="G2408" s="159">
        <v>0</v>
      </c>
      <c r="H2408" s="159">
        <v>0</v>
      </c>
      <c r="I2408" s="159">
        <v>0</v>
      </c>
      <c r="J2408" s="159">
        <v>0</v>
      </c>
      <c r="K2408" s="159">
        <v>0</v>
      </c>
      <c r="L2408" s="159">
        <v>0</v>
      </c>
      <c r="M2408" s="159">
        <v>0</v>
      </c>
      <c r="N2408" s="159">
        <v>28.4</v>
      </c>
      <c r="O2408" s="159">
        <v>36</v>
      </c>
      <c r="P2408" s="2"/>
    </row>
    <row r="2409" spans="1:16" ht="13.5" customHeight="1" x14ac:dyDescent="0.3">
      <c r="A2409" s="175">
        <v>6.25E-2</v>
      </c>
      <c r="B2409" s="159">
        <v>4</v>
      </c>
      <c r="C2409" s="159">
        <v>0</v>
      </c>
      <c r="D2409" s="159">
        <v>0</v>
      </c>
      <c r="E2409" s="159">
        <v>2</v>
      </c>
      <c r="F2409" s="159">
        <v>1</v>
      </c>
      <c r="G2409" s="159">
        <v>1</v>
      </c>
      <c r="H2409" s="159">
        <v>0</v>
      </c>
      <c r="I2409" s="159">
        <v>0</v>
      </c>
      <c r="J2409" s="159">
        <v>0</v>
      </c>
      <c r="K2409" s="159">
        <v>0</v>
      </c>
      <c r="L2409" s="159">
        <v>0</v>
      </c>
      <c r="M2409" s="159">
        <v>0</v>
      </c>
      <c r="N2409" s="159">
        <v>30.4</v>
      </c>
      <c r="O2409" s="159" t="s">
        <v>102</v>
      </c>
      <c r="P2409" s="2"/>
    </row>
    <row r="2410" spans="1:16" ht="13.5" customHeight="1" x14ac:dyDescent="0.3">
      <c r="A2410" s="175">
        <v>7.2916666666666699E-2</v>
      </c>
      <c r="B2410" s="159">
        <v>5</v>
      </c>
      <c r="C2410" s="159">
        <v>0</v>
      </c>
      <c r="D2410" s="159">
        <v>0</v>
      </c>
      <c r="E2410" s="159">
        <v>5</v>
      </c>
      <c r="F2410" s="159">
        <v>0</v>
      </c>
      <c r="G2410" s="159">
        <v>0</v>
      </c>
      <c r="H2410" s="159">
        <v>0</v>
      </c>
      <c r="I2410" s="159">
        <v>0</v>
      </c>
      <c r="J2410" s="159">
        <v>0</v>
      </c>
      <c r="K2410" s="159">
        <v>0</v>
      </c>
      <c r="L2410" s="159">
        <v>0</v>
      </c>
      <c r="M2410" s="159">
        <v>0</v>
      </c>
      <c r="N2410" s="159">
        <v>27.7</v>
      </c>
      <c r="O2410" s="159" t="s">
        <v>102</v>
      </c>
      <c r="P2410" s="2"/>
    </row>
    <row r="2411" spans="1:16" ht="13.5" customHeight="1" x14ac:dyDescent="0.3">
      <c r="A2411" s="175">
        <v>8.3333333333333301E-2</v>
      </c>
      <c r="B2411" s="159">
        <v>6</v>
      </c>
      <c r="C2411" s="159">
        <v>1</v>
      </c>
      <c r="D2411" s="159">
        <v>1</v>
      </c>
      <c r="E2411" s="159">
        <v>3</v>
      </c>
      <c r="F2411" s="159">
        <v>1</v>
      </c>
      <c r="G2411" s="159">
        <v>0</v>
      </c>
      <c r="H2411" s="159">
        <v>0</v>
      </c>
      <c r="I2411" s="159">
        <v>0</v>
      </c>
      <c r="J2411" s="159">
        <v>0</v>
      </c>
      <c r="K2411" s="159">
        <v>0</v>
      </c>
      <c r="L2411" s="159">
        <v>0</v>
      </c>
      <c r="M2411" s="159">
        <v>0</v>
      </c>
      <c r="N2411" s="159">
        <v>23.3</v>
      </c>
      <c r="O2411" s="159" t="s">
        <v>102</v>
      </c>
      <c r="P2411" s="2"/>
    </row>
    <row r="2412" spans="1:16" ht="13.5" customHeight="1" x14ac:dyDescent="0.3">
      <c r="A2412" s="175">
        <v>9.375E-2</v>
      </c>
      <c r="B2412" s="159">
        <v>9</v>
      </c>
      <c r="C2412" s="159">
        <v>0</v>
      </c>
      <c r="D2412" s="159">
        <v>0</v>
      </c>
      <c r="E2412" s="159">
        <v>7</v>
      </c>
      <c r="F2412" s="159">
        <v>1</v>
      </c>
      <c r="G2412" s="159">
        <v>1</v>
      </c>
      <c r="H2412" s="159">
        <v>0</v>
      </c>
      <c r="I2412" s="159">
        <v>0</v>
      </c>
      <c r="J2412" s="159">
        <v>0</v>
      </c>
      <c r="K2412" s="159">
        <v>0</v>
      </c>
      <c r="L2412" s="159">
        <v>0</v>
      </c>
      <c r="M2412" s="159">
        <v>0</v>
      </c>
      <c r="N2412" s="159">
        <v>31.1</v>
      </c>
      <c r="O2412" s="159" t="s">
        <v>102</v>
      </c>
      <c r="P2412" s="2"/>
    </row>
    <row r="2413" spans="1:16" ht="13.5" customHeight="1" x14ac:dyDescent="0.3">
      <c r="A2413" s="175">
        <v>0.104166666666667</v>
      </c>
      <c r="B2413" s="159">
        <v>6</v>
      </c>
      <c r="C2413" s="159">
        <v>0</v>
      </c>
      <c r="D2413" s="159">
        <v>1</v>
      </c>
      <c r="E2413" s="159">
        <v>3</v>
      </c>
      <c r="F2413" s="159">
        <v>2</v>
      </c>
      <c r="G2413" s="159">
        <v>0</v>
      </c>
      <c r="H2413" s="159">
        <v>0</v>
      </c>
      <c r="I2413" s="159">
        <v>0</v>
      </c>
      <c r="J2413" s="159">
        <v>0</v>
      </c>
      <c r="K2413" s="159">
        <v>0</v>
      </c>
      <c r="L2413" s="159">
        <v>0</v>
      </c>
      <c r="M2413" s="159">
        <v>0</v>
      </c>
      <c r="N2413" s="159">
        <v>27.5</v>
      </c>
      <c r="O2413" s="159" t="s">
        <v>102</v>
      </c>
      <c r="P2413" s="2"/>
    </row>
    <row r="2414" spans="1:16" ht="13.5" customHeight="1" x14ac:dyDescent="0.3">
      <c r="A2414" s="175">
        <v>0.114583333333333</v>
      </c>
      <c r="B2414" s="159">
        <v>1</v>
      </c>
      <c r="C2414" s="159">
        <v>0</v>
      </c>
      <c r="D2414" s="159">
        <v>0</v>
      </c>
      <c r="E2414" s="159">
        <v>1</v>
      </c>
      <c r="F2414" s="159">
        <v>0</v>
      </c>
      <c r="G2414" s="159">
        <v>0</v>
      </c>
      <c r="H2414" s="159">
        <v>0</v>
      </c>
      <c r="I2414" s="159">
        <v>0</v>
      </c>
      <c r="J2414" s="159">
        <v>0</v>
      </c>
      <c r="K2414" s="159">
        <v>0</v>
      </c>
      <c r="L2414" s="159">
        <v>0</v>
      </c>
      <c r="M2414" s="159">
        <v>0</v>
      </c>
      <c r="N2414" s="159">
        <v>31.2</v>
      </c>
      <c r="O2414" s="159" t="s">
        <v>102</v>
      </c>
      <c r="P2414" s="2"/>
    </row>
    <row r="2415" spans="1:16" ht="13.5" customHeight="1" x14ac:dyDescent="0.3">
      <c r="A2415" s="175">
        <v>0.125</v>
      </c>
      <c r="B2415" s="159">
        <v>5</v>
      </c>
      <c r="C2415" s="159">
        <v>0</v>
      </c>
      <c r="D2415" s="159">
        <v>0</v>
      </c>
      <c r="E2415" s="159">
        <v>3</v>
      </c>
      <c r="F2415" s="159">
        <v>2</v>
      </c>
      <c r="G2415" s="159">
        <v>0</v>
      </c>
      <c r="H2415" s="159">
        <v>0</v>
      </c>
      <c r="I2415" s="159">
        <v>0</v>
      </c>
      <c r="J2415" s="159">
        <v>0</v>
      </c>
      <c r="K2415" s="159">
        <v>0</v>
      </c>
      <c r="L2415" s="159">
        <v>0</v>
      </c>
      <c r="M2415" s="159">
        <v>0</v>
      </c>
      <c r="N2415" s="159">
        <v>26.7</v>
      </c>
      <c r="O2415" s="159" t="s">
        <v>102</v>
      </c>
      <c r="P2415" s="2"/>
    </row>
    <row r="2416" spans="1:16" ht="13.5" customHeight="1" x14ac:dyDescent="0.3">
      <c r="A2416" s="175">
        <v>0.13541666666666699</v>
      </c>
      <c r="B2416" s="159">
        <v>4</v>
      </c>
      <c r="C2416" s="159">
        <v>0</v>
      </c>
      <c r="D2416" s="159">
        <v>0</v>
      </c>
      <c r="E2416" s="159">
        <v>4</v>
      </c>
      <c r="F2416" s="159">
        <v>0</v>
      </c>
      <c r="G2416" s="159">
        <v>0</v>
      </c>
      <c r="H2416" s="159">
        <v>0</v>
      </c>
      <c r="I2416" s="159">
        <v>0</v>
      </c>
      <c r="J2416" s="159">
        <v>0</v>
      </c>
      <c r="K2416" s="159">
        <v>0</v>
      </c>
      <c r="L2416" s="159">
        <v>0</v>
      </c>
      <c r="M2416" s="159">
        <v>0</v>
      </c>
      <c r="N2416" s="159">
        <v>27.7</v>
      </c>
      <c r="O2416" s="159" t="s">
        <v>102</v>
      </c>
      <c r="P2416" s="2"/>
    </row>
    <row r="2417" spans="1:16" ht="13.5" customHeight="1" x14ac:dyDescent="0.3">
      <c r="A2417" s="175">
        <v>0.14583333333333301</v>
      </c>
      <c r="B2417" s="159">
        <v>6</v>
      </c>
      <c r="C2417" s="159">
        <v>0</v>
      </c>
      <c r="D2417" s="159">
        <v>1</v>
      </c>
      <c r="E2417" s="159">
        <v>5</v>
      </c>
      <c r="F2417" s="159">
        <v>0</v>
      </c>
      <c r="G2417" s="159">
        <v>0</v>
      </c>
      <c r="H2417" s="159">
        <v>0</v>
      </c>
      <c r="I2417" s="159">
        <v>0</v>
      </c>
      <c r="J2417" s="159">
        <v>0</v>
      </c>
      <c r="K2417" s="159">
        <v>0</v>
      </c>
      <c r="L2417" s="159">
        <v>0</v>
      </c>
      <c r="M2417" s="159">
        <v>0</v>
      </c>
      <c r="N2417" s="159">
        <v>27.4</v>
      </c>
      <c r="O2417" s="159" t="s">
        <v>102</v>
      </c>
      <c r="P2417" s="2"/>
    </row>
    <row r="2418" spans="1:16" ht="13.5" customHeight="1" x14ac:dyDescent="0.3">
      <c r="A2418" s="175">
        <v>0.15625</v>
      </c>
      <c r="B2418" s="159">
        <v>2</v>
      </c>
      <c r="C2418" s="159">
        <v>0</v>
      </c>
      <c r="D2418" s="159">
        <v>0</v>
      </c>
      <c r="E2418" s="159">
        <v>1</v>
      </c>
      <c r="F2418" s="159">
        <v>1</v>
      </c>
      <c r="G2418" s="159">
        <v>0</v>
      </c>
      <c r="H2418" s="159">
        <v>0</v>
      </c>
      <c r="I2418" s="159">
        <v>0</v>
      </c>
      <c r="J2418" s="159">
        <v>0</v>
      </c>
      <c r="K2418" s="159">
        <v>0</v>
      </c>
      <c r="L2418" s="159">
        <v>0</v>
      </c>
      <c r="M2418" s="159">
        <v>0</v>
      </c>
      <c r="N2418" s="159">
        <v>28</v>
      </c>
      <c r="O2418" s="159" t="s">
        <v>102</v>
      </c>
      <c r="P2418" s="2"/>
    </row>
    <row r="2419" spans="1:16" ht="13.5" customHeight="1" x14ac:dyDescent="0.3">
      <c r="A2419" s="175">
        <v>0.16666666666666699</v>
      </c>
      <c r="B2419" s="159">
        <v>8</v>
      </c>
      <c r="C2419" s="159">
        <v>1</v>
      </c>
      <c r="D2419" s="159">
        <v>0</v>
      </c>
      <c r="E2419" s="159">
        <v>6</v>
      </c>
      <c r="F2419" s="159">
        <v>1</v>
      </c>
      <c r="G2419" s="159">
        <v>0</v>
      </c>
      <c r="H2419" s="159">
        <v>0</v>
      </c>
      <c r="I2419" s="159">
        <v>0</v>
      </c>
      <c r="J2419" s="159">
        <v>0</v>
      </c>
      <c r="K2419" s="159">
        <v>0</v>
      </c>
      <c r="L2419" s="159">
        <v>0</v>
      </c>
      <c r="M2419" s="159">
        <v>0</v>
      </c>
      <c r="N2419" s="159">
        <v>27.9</v>
      </c>
      <c r="O2419" s="159" t="s">
        <v>102</v>
      </c>
      <c r="P2419" s="2"/>
    </row>
    <row r="2420" spans="1:16" ht="13.5" customHeight="1" x14ac:dyDescent="0.3">
      <c r="A2420" s="175">
        <v>0.17708333333333301</v>
      </c>
      <c r="B2420" s="159">
        <v>3</v>
      </c>
      <c r="C2420" s="159">
        <v>0</v>
      </c>
      <c r="D2420" s="159">
        <v>0</v>
      </c>
      <c r="E2420" s="159">
        <v>3</v>
      </c>
      <c r="F2420" s="159">
        <v>0</v>
      </c>
      <c r="G2420" s="159">
        <v>0</v>
      </c>
      <c r="H2420" s="159">
        <v>0</v>
      </c>
      <c r="I2420" s="159">
        <v>0</v>
      </c>
      <c r="J2420" s="159">
        <v>0</v>
      </c>
      <c r="K2420" s="159">
        <v>0</v>
      </c>
      <c r="L2420" s="159">
        <v>0</v>
      </c>
      <c r="M2420" s="159">
        <v>0</v>
      </c>
      <c r="N2420" s="159">
        <v>30.8</v>
      </c>
      <c r="O2420" s="159" t="s">
        <v>102</v>
      </c>
      <c r="P2420" s="2"/>
    </row>
    <row r="2421" spans="1:16" ht="13.5" customHeight="1" x14ac:dyDescent="0.3">
      <c r="A2421" s="175">
        <v>0.1875</v>
      </c>
      <c r="B2421" s="159">
        <v>6</v>
      </c>
      <c r="C2421" s="159">
        <v>0</v>
      </c>
      <c r="D2421" s="159">
        <v>0</v>
      </c>
      <c r="E2421" s="159">
        <v>6</v>
      </c>
      <c r="F2421" s="159">
        <v>0</v>
      </c>
      <c r="G2421" s="159">
        <v>0</v>
      </c>
      <c r="H2421" s="159">
        <v>0</v>
      </c>
      <c r="I2421" s="159">
        <v>0</v>
      </c>
      <c r="J2421" s="159">
        <v>0</v>
      </c>
      <c r="K2421" s="159">
        <v>0</v>
      </c>
      <c r="L2421" s="159">
        <v>0</v>
      </c>
      <c r="M2421" s="159">
        <v>0</v>
      </c>
      <c r="N2421" s="159">
        <v>27.2</v>
      </c>
      <c r="O2421" s="159" t="s">
        <v>102</v>
      </c>
      <c r="P2421" s="2"/>
    </row>
    <row r="2422" spans="1:16" ht="13.5" customHeight="1" x14ac:dyDescent="0.3">
      <c r="A2422" s="175">
        <v>0.19791666666666699</v>
      </c>
      <c r="B2422" s="159">
        <v>10</v>
      </c>
      <c r="C2422" s="159">
        <v>0</v>
      </c>
      <c r="D2422" s="159">
        <v>0</v>
      </c>
      <c r="E2422" s="159">
        <v>9</v>
      </c>
      <c r="F2422" s="159">
        <v>1</v>
      </c>
      <c r="G2422" s="159">
        <v>0</v>
      </c>
      <c r="H2422" s="159">
        <v>0</v>
      </c>
      <c r="I2422" s="159">
        <v>0</v>
      </c>
      <c r="J2422" s="159">
        <v>0</v>
      </c>
      <c r="K2422" s="159">
        <v>0</v>
      </c>
      <c r="L2422" s="159">
        <v>0</v>
      </c>
      <c r="M2422" s="159">
        <v>0</v>
      </c>
      <c r="N2422" s="159">
        <v>28.7</v>
      </c>
      <c r="O2422" s="159" t="s">
        <v>102</v>
      </c>
      <c r="P2422" s="2"/>
    </row>
    <row r="2423" spans="1:16" ht="13.5" customHeight="1" x14ac:dyDescent="0.3">
      <c r="A2423" s="175">
        <v>0.20833333333333301</v>
      </c>
      <c r="B2423" s="159">
        <v>10</v>
      </c>
      <c r="C2423" s="159">
        <v>1</v>
      </c>
      <c r="D2423" s="159">
        <v>0</v>
      </c>
      <c r="E2423" s="159">
        <v>6</v>
      </c>
      <c r="F2423" s="159">
        <v>3</v>
      </c>
      <c r="G2423" s="159">
        <v>0</v>
      </c>
      <c r="H2423" s="159">
        <v>0</v>
      </c>
      <c r="I2423" s="159">
        <v>0</v>
      </c>
      <c r="J2423" s="159">
        <v>0</v>
      </c>
      <c r="K2423" s="159">
        <v>0</v>
      </c>
      <c r="L2423" s="159">
        <v>0</v>
      </c>
      <c r="M2423" s="159">
        <v>0</v>
      </c>
      <c r="N2423" s="159">
        <v>27</v>
      </c>
      <c r="O2423" s="159" t="s">
        <v>102</v>
      </c>
      <c r="P2423" s="2"/>
    </row>
    <row r="2424" spans="1:16" ht="13.5" customHeight="1" x14ac:dyDescent="0.3">
      <c r="A2424" s="175">
        <v>0.21875</v>
      </c>
      <c r="B2424" s="159">
        <v>11</v>
      </c>
      <c r="C2424" s="159">
        <v>0</v>
      </c>
      <c r="D2424" s="159">
        <v>0</v>
      </c>
      <c r="E2424" s="159">
        <v>10</v>
      </c>
      <c r="F2424" s="159">
        <v>1</v>
      </c>
      <c r="G2424" s="159">
        <v>0</v>
      </c>
      <c r="H2424" s="159">
        <v>0</v>
      </c>
      <c r="I2424" s="159">
        <v>0</v>
      </c>
      <c r="J2424" s="159">
        <v>0</v>
      </c>
      <c r="K2424" s="159">
        <v>0</v>
      </c>
      <c r="L2424" s="159">
        <v>0</v>
      </c>
      <c r="M2424" s="159">
        <v>0</v>
      </c>
      <c r="N2424" s="159">
        <v>31.1</v>
      </c>
      <c r="O2424" s="159">
        <v>43.5</v>
      </c>
      <c r="P2424" s="2"/>
    </row>
    <row r="2425" spans="1:16" ht="13.5" customHeight="1" x14ac:dyDescent="0.3">
      <c r="A2425" s="175">
        <v>0.22916666666666699</v>
      </c>
      <c r="B2425" s="159">
        <v>7</v>
      </c>
      <c r="C2425" s="159">
        <v>0</v>
      </c>
      <c r="D2425" s="159">
        <v>0</v>
      </c>
      <c r="E2425" s="159">
        <v>7</v>
      </c>
      <c r="F2425" s="159">
        <v>0</v>
      </c>
      <c r="G2425" s="159">
        <v>0</v>
      </c>
      <c r="H2425" s="159">
        <v>0</v>
      </c>
      <c r="I2425" s="159">
        <v>0</v>
      </c>
      <c r="J2425" s="159">
        <v>0</v>
      </c>
      <c r="K2425" s="159">
        <v>0</v>
      </c>
      <c r="L2425" s="159">
        <v>0</v>
      </c>
      <c r="M2425" s="159">
        <v>0</v>
      </c>
      <c r="N2425" s="159">
        <v>28.9</v>
      </c>
      <c r="O2425" s="159" t="s">
        <v>102</v>
      </c>
      <c r="P2425" s="2"/>
    </row>
    <row r="2426" spans="1:16" ht="13.5" customHeight="1" x14ac:dyDescent="0.3">
      <c r="A2426" s="175">
        <v>0.23958333333333301</v>
      </c>
      <c r="B2426" s="159">
        <v>8</v>
      </c>
      <c r="C2426" s="159">
        <v>0</v>
      </c>
      <c r="D2426" s="159">
        <v>0</v>
      </c>
      <c r="E2426" s="159">
        <v>8</v>
      </c>
      <c r="F2426" s="159">
        <v>0</v>
      </c>
      <c r="G2426" s="159">
        <v>0</v>
      </c>
      <c r="H2426" s="159">
        <v>0</v>
      </c>
      <c r="I2426" s="159">
        <v>0</v>
      </c>
      <c r="J2426" s="159">
        <v>0</v>
      </c>
      <c r="K2426" s="159">
        <v>0</v>
      </c>
      <c r="L2426" s="159">
        <v>0</v>
      </c>
      <c r="M2426" s="159">
        <v>0</v>
      </c>
      <c r="N2426" s="159">
        <v>29.1</v>
      </c>
      <c r="O2426" s="159" t="s">
        <v>102</v>
      </c>
      <c r="P2426" s="2"/>
    </row>
    <row r="2427" spans="1:16" ht="13.5" customHeight="1" x14ac:dyDescent="0.3">
      <c r="A2427" s="175">
        <v>0.25</v>
      </c>
      <c r="B2427" s="159">
        <v>10</v>
      </c>
      <c r="C2427" s="159">
        <v>0</v>
      </c>
      <c r="D2427" s="159">
        <v>2</v>
      </c>
      <c r="E2427" s="159">
        <v>7</v>
      </c>
      <c r="F2427" s="159">
        <v>1</v>
      </c>
      <c r="G2427" s="159">
        <v>0</v>
      </c>
      <c r="H2427" s="159">
        <v>0</v>
      </c>
      <c r="I2427" s="159">
        <v>0</v>
      </c>
      <c r="J2427" s="159">
        <v>0</v>
      </c>
      <c r="K2427" s="159">
        <v>0</v>
      </c>
      <c r="L2427" s="159">
        <v>0</v>
      </c>
      <c r="M2427" s="159">
        <v>0</v>
      </c>
      <c r="N2427" s="159">
        <v>29</v>
      </c>
      <c r="O2427" s="159" t="s">
        <v>102</v>
      </c>
      <c r="P2427" s="2"/>
    </row>
    <row r="2428" spans="1:16" ht="13.5" customHeight="1" x14ac:dyDescent="0.3">
      <c r="A2428" s="175">
        <v>0.26041666666666702</v>
      </c>
      <c r="B2428" s="159">
        <v>26</v>
      </c>
      <c r="C2428" s="159">
        <v>0</v>
      </c>
      <c r="D2428" s="159">
        <v>0</v>
      </c>
      <c r="E2428" s="159">
        <v>22</v>
      </c>
      <c r="F2428" s="159">
        <v>2</v>
      </c>
      <c r="G2428" s="159">
        <v>1</v>
      </c>
      <c r="H2428" s="159">
        <v>0</v>
      </c>
      <c r="I2428" s="159">
        <v>0</v>
      </c>
      <c r="J2428" s="159">
        <v>1</v>
      </c>
      <c r="K2428" s="159">
        <v>0</v>
      </c>
      <c r="L2428" s="159">
        <v>0</v>
      </c>
      <c r="M2428" s="159">
        <v>0</v>
      </c>
      <c r="N2428" s="159">
        <v>27.8</v>
      </c>
      <c r="O2428" s="159">
        <v>33.9</v>
      </c>
      <c r="P2428" s="2"/>
    </row>
    <row r="2429" spans="1:16" ht="13.5" customHeight="1" x14ac:dyDescent="0.3">
      <c r="A2429" s="175">
        <v>0.27083333333333298</v>
      </c>
      <c r="B2429" s="159">
        <v>17</v>
      </c>
      <c r="C2429" s="159">
        <v>1</v>
      </c>
      <c r="D2429" s="159">
        <v>2</v>
      </c>
      <c r="E2429" s="159">
        <v>10</v>
      </c>
      <c r="F2429" s="159">
        <v>3</v>
      </c>
      <c r="G2429" s="159">
        <v>1</v>
      </c>
      <c r="H2429" s="159">
        <v>0</v>
      </c>
      <c r="I2429" s="159">
        <v>0</v>
      </c>
      <c r="J2429" s="159">
        <v>0</v>
      </c>
      <c r="K2429" s="159">
        <v>0</v>
      </c>
      <c r="L2429" s="159">
        <v>0</v>
      </c>
      <c r="M2429" s="159">
        <v>0</v>
      </c>
      <c r="N2429" s="159">
        <v>26.7</v>
      </c>
      <c r="O2429" s="159">
        <v>33.200000000000003</v>
      </c>
      <c r="P2429" s="2"/>
    </row>
    <row r="2430" spans="1:16" ht="13.5" customHeight="1" x14ac:dyDescent="0.3">
      <c r="A2430" s="175">
        <v>0.28125</v>
      </c>
      <c r="B2430" s="159">
        <v>22</v>
      </c>
      <c r="C2430" s="159">
        <v>2</v>
      </c>
      <c r="D2430" s="159">
        <v>0</v>
      </c>
      <c r="E2430" s="159">
        <v>18</v>
      </c>
      <c r="F2430" s="159">
        <v>2</v>
      </c>
      <c r="G2430" s="159">
        <v>0</v>
      </c>
      <c r="H2430" s="159">
        <v>0</v>
      </c>
      <c r="I2430" s="159">
        <v>0</v>
      </c>
      <c r="J2430" s="159">
        <v>0</v>
      </c>
      <c r="K2430" s="159">
        <v>0</v>
      </c>
      <c r="L2430" s="159">
        <v>0</v>
      </c>
      <c r="M2430" s="159">
        <v>0</v>
      </c>
      <c r="N2430" s="159">
        <v>26</v>
      </c>
      <c r="O2430" s="159">
        <v>31.2</v>
      </c>
      <c r="P2430" s="2"/>
    </row>
    <row r="2431" spans="1:16" ht="13.5" customHeight="1" x14ac:dyDescent="0.3">
      <c r="A2431" s="175">
        <v>0.29166666666666702</v>
      </c>
      <c r="B2431" s="159">
        <v>20</v>
      </c>
      <c r="C2431" s="159">
        <v>2</v>
      </c>
      <c r="D2431" s="159">
        <v>0</v>
      </c>
      <c r="E2431" s="159">
        <v>15</v>
      </c>
      <c r="F2431" s="159">
        <v>3</v>
      </c>
      <c r="G2431" s="159">
        <v>0</v>
      </c>
      <c r="H2431" s="159">
        <v>0</v>
      </c>
      <c r="I2431" s="159">
        <v>0</v>
      </c>
      <c r="J2431" s="159">
        <v>0</v>
      </c>
      <c r="K2431" s="159">
        <v>0</v>
      </c>
      <c r="L2431" s="159">
        <v>0</v>
      </c>
      <c r="M2431" s="159">
        <v>0</v>
      </c>
      <c r="N2431" s="159">
        <v>25</v>
      </c>
      <c r="O2431" s="159">
        <v>30.5</v>
      </c>
      <c r="P2431" s="2"/>
    </row>
    <row r="2432" spans="1:16" ht="13.5" customHeight="1" x14ac:dyDescent="0.3">
      <c r="A2432" s="175">
        <v>0.30208333333333298</v>
      </c>
      <c r="B2432" s="159">
        <v>36</v>
      </c>
      <c r="C2432" s="159">
        <v>0</v>
      </c>
      <c r="D2432" s="159">
        <v>0</v>
      </c>
      <c r="E2432" s="159">
        <v>30</v>
      </c>
      <c r="F2432" s="159">
        <v>4</v>
      </c>
      <c r="G2432" s="159">
        <v>2</v>
      </c>
      <c r="H2432" s="159">
        <v>0</v>
      </c>
      <c r="I2432" s="159">
        <v>0</v>
      </c>
      <c r="J2432" s="159">
        <v>0</v>
      </c>
      <c r="K2432" s="159">
        <v>0</v>
      </c>
      <c r="L2432" s="159">
        <v>0</v>
      </c>
      <c r="M2432" s="159">
        <v>0</v>
      </c>
      <c r="N2432" s="159">
        <v>26.9</v>
      </c>
      <c r="O2432" s="159">
        <v>32.1</v>
      </c>
      <c r="P2432" s="2"/>
    </row>
    <row r="2433" spans="1:16" ht="13.5" customHeight="1" x14ac:dyDescent="0.3">
      <c r="A2433" s="175">
        <v>0.3125</v>
      </c>
      <c r="B2433" s="159">
        <v>24</v>
      </c>
      <c r="C2433" s="159">
        <v>0</v>
      </c>
      <c r="D2433" s="159">
        <v>0</v>
      </c>
      <c r="E2433" s="159">
        <v>22</v>
      </c>
      <c r="F2433" s="159">
        <v>2</v>
      </c>
      <c r="G2433" s="159">
        <v>0</v>
      </c>
      <c r="H2433" s="159">
        <v>0</v>
      </c>
      <c r="I2433" s="159">
        <v>0</v>
      </c>
      <c r="J2433" s="159">
        <v>0</v>
      </c>
      <c r="K2433" s="159">
        <v>0</v>
      </c>
      <c r="L2433" s="159">
        <v>0</v>
      </c>
      <c r="M2433" s="159">
        <v>0</v>
      </c>
      <c r="N2433" s="159">
        <v>25</v>
      </c>
      <c r="O2433" s="159">
        <v>30.6</v>
      </c>
      <c r="P2433" s="2"/>
    </row>
    <row r="2434" spans="1:16" ht="13.5" customHeight="1" x14ac:dyDescent="0.3">
      <c r="A2434" s="175">
        <v>0.32291666666666702</v>
      </c>
      <c r="B2434" s="159">
        <v>22</v>
      </c>
      <c r="C2434" s="159">
        <v>2</v>
      </c>
      <c r="D2434" s="159">
        <v>0</v>
      </c>
      <c r="E2434" s="159">
        <v>15</v>
      </c>
      <c r="F2434" s="159">
        <v>3</v>
      </c>
      <c r="G2434" s="159">
        <v>2</v>
      </c>
      <c r="H2434" s="159">
        <v>0</v>
      </c>
      <c r="I2434" s="159">
        <v>0</v>
      </c>
      <c r="J2434" s="159">
        <v>0</v>
      </c>
      <c r="K2434" s="159">
        <v>0</v>
      </c>
      <c r="L2434" s="159">
        <v>0</v>
      </c>
      <c r="M2434" s="159">
        <v>0</v>
      </c>
      <c r="N2434" s="159">
        <v>21.9</v>
      </c>
      <c r="O2434" s="159">
        <v>27.1</v>
      </c>
      <c r="P2434" s="2"/>
    </row>
    <row r="2435" spans="1:16" ht="13.5" customHeight="1" x14ac:dyDescent="0.3">
      <c r="A2435" s="175">
        <v>0.33333333333333298</v>
      </c>
      <c r="B2435" s="159">
        <v>42</v>
      </c>
      <c r="C2435" s="159">
        <v>1</v>
      </c>
      <c r="D2435" s="159">
        <v>0</v>
      </c>
      <c r="E2435" s="159">
        <v>40</v>
      </c>
      <c r="F2435" s="159">
        <v>1</v>
      </c>
      <c r="G2435" s="159">
        <v>0</v>
      </c>
      <c r="H2435" s="159">
        <v>0</v>
      </c>
      <c r="I2435" s="159">
        <v>0</v>
      </c>
      <c r="J2435" s="159">
        <v>0</v>
      </c>
      <c r="K2435" s="159">
        <v>0</v>
      </c>
      <c r="L2435" s="159">
        <v>0</v>
      </c>
      <c r="M2435" s="159">
        <v>0</v>
      </c>
      <c r="N2435" s="159">
        <v>20</v>
      </c>
      <c r="O2435" s="159">
        <v>24.3</v>
      </c>
      <c r="P2435" s="2"/>
    </row>
    <row r="2436" spans="1:16" ht="13.5" customHeight="1" x14ac:dyDescent="0.3">
      <c r="A2436" s="175">
        <v>0.34375</v>
      </c>
      <c r="B2436" s="159">
        <v>33</v>
      </c>
      <c r="C2436" s="159">
        <v>2</v>
      </c>
      <c r="D2436" s="159">
        <v>1</v>
      </c>
      <c r="E2436" s="159">
        <v>29</v>
      </c>
      <c r="F2436" s="159">
        <v>1</v>
      </c>
      <c r="G2436" s="159">
        <v>0</v>
      </c>
      <c r="H2436" s="159">
        <v>0</v>
      </c>
      <c r="I2436" s="159">
        <v>0</v>
      </c>
      <c r="J2436" s="159">
        <v>0</v>
      </c>
      <c r="K2436" s="159">
        <v>0</v>
      </c>
      <c r="L2436" s="159">
        <v>0</v>
      </c>
      <c r="M2436" s="159">
        <v>0</v>
      </c>
      <c r="N2436" s="159">
        <v>20.2</v>
      </c>
      <c r="O2436" s="159">
        <v>24.2</v>
      </c>
      <c r="P2436" s="2"/>
    </row>
    <row r="2437" spans="1:16" ht="13.5" customHeight="1" x14ac:dyDescent="0.3">
      <c r="A2437" s="175">
        <v>0.35416666666666702</v>
      </c>
      <c r="B2437" s="159">
        <v>35</v>
      </c>
      <c r="C2437" s="159">
        <v>2</v>
      </c>
      <c r="D2437" s="159">
        <v>1</v>
      </c>
      <c r="E2437" s="159">
        <v>27</v>
      </c>
      <c r="F2437" s="159">
        <v>5</v>
      </c>
      <c r="G2437" s="159">
        <v>0</v>
      </c>
      <c r="H2437" s="159">
        <v>0</v>
      </c>
      <c r="I2437" s="159">
        <v>0</v>
      </c>
      <c r="J2437" s="159">
        <v>0</v>
      </c>
      <c r="K2437" s="159">
        <v>0</v>
      </c>
      <c r="L2437" s="159">
        <v>0</v>
      </c>
      <c r="M2437" s="159">
        <v>0</v>
      </c>
      <c r="N2437" s="159">
        <v>20.9</v>
      </c>
      <c r="O2437" s="159">
        <v>24</v>
      </c>
      <c r="P2437" s="2"/>
    </row>
    <row r="2438" spans="1:16" ht="13.5" customHeight="1" x14ac:dyDescent="0.3">
      <c r="A2438" s="175">
        <v>0.36458333333333298</v>
      </c>
      <c r="B2438" s="159">
        <v>33</v>
      </c>
      <c r="C2438" s="159">
        <v>2</v>
      </c>
      <c r="D2438" s="159">
        <v>2</v>
      </c>
      <c r="E2438" s="159">
        <v>23</v>
      </c>
      <c r="F2438" s="159">
        <v>4</v>
      </c>
      <c r="G2438" s="159">
        <v>2</v>
      </c>
      <c r="H2438" s="159">
        <v>0</v>
      </c>
      <c r="I2438" s="159">
        <v>0</v>
      </c>
      <c r="J2438" s="159">
        <v>0</v>
      </c>
      <c r="K2438" s="159">
        <v>0</v>
      </c>
      <c r="L2438" s="159">
        <v>0</v>
      </c>
      <c r="M2438" s="159">
        <v>0</v>
      </c>
      <c r="N2438" s="159">
        <v>22.3</v>
      </c>
      <c r="O2438" s="159">
        <v>25.3</v>
      </c>
      <c r="P2438" s="2"/>
    </row>
    <row r="2439" spans="1:16" ht="13.5" customHeight="1" x14ac:dyDescent="0.3">
      <c r="A2439" s="175">
        <v>0.375</v>
      </c>
      <c r="B2439" s="159">
        <v>38</v>
      </c>
      <c r="C2439" s="159">
        <v>5</v>
      </c>
      <c r="D2439" s="159">
        <v>2</v>
      </c>
      <c r="E2439" s="159">
        <v>24</v>
      </c>
      <c r="F2439" s="159">
        <v>5</v>
      </c>
      <c r="G2439" s="159">
        <v>2</v>
      </c>
      <c r="H2439" s="159">
        <v>0</v>
      </c>
      <c r="I2439" s="159">
        <v>0</v>
      </c>
      <c r="J2439" s="159">
        <v>0</v>
      </c>
      <c r="K2439" s="159">
        <v>0</v>
      </c>
      <c r="L2439" s="159">
        <v>0</v>
      </c>
      <c r="M2439" s="159">
        <v>0</v>
      </c>
      <c r="N2439" s="159">
        <v>21.7</v>
      </c>
      <c r="O2439" s="159">
        <v>27.5</v>
      </c>
      <c r="P2439" s="2"/>
    </row>
    <row r="2440" spans="1:16" ht="13.5" customHeight="1" x14ac:dyDescent="0.3">
      <c r="A2440" s="175">
        <v>0.38541666666666702</v>
      </c>
      <c r="B2440" s="159">
        <v>38</v>
      </c>
      <c r="C2440" s="159">
        <v>1</v>
      </c>
      <c r="D2440" s="159">
        <v>1</v>
      </c>
      <c r="E2440" s="159">
        <v>26</v>
      </c>
      <c r="F2440" s="159">
        <v>9</v>
      </c>
      <c r="G2440" s="159">
        <v>1</v>
      </c>
      <c r="H2440" s="159">
        <v>0</v>
      </c>
      <c r="I2440" s="159">
        <v>0</v>
      </c>
      <c r="J2440" s="159">
        <v>0</v>
      </c>
      <c r="K2440" s="159">
        <v>0</v>
      </c>
      <c r="L2440" s="159">
        <v>0</v>
      </c>
      <c r="M2440" s="159">
        <v>0</v>
      </c>
      <c r="N2440" s="159">
        <v>24.7</v>
      </c>
      <c r="O2440" s="159">
        <v>28.4</v>
      </c>
      <c r="P2440" s="2"/>
    </row>
    <row r="2441" spans="1:16" ht="13.5" customHeight="1" x14ac:dyDescent="0.3">
      <c r="A2441" s="175">
        <v>0.39583333333333298</v>
      </c>
      <c r="B2441" s="159">
        <v>45</v>
      </c>
      <c r="C2441" s="159">
        <v>2</v>
      </c>
      <c r="D2441" s="159">
        <v>2</v>
      </c>
      <c r="E2441" s="159">
        <v>37</v>
      </c>
      <c r="F2441" s="159">
        <v>3</v>
      </c>
      <c r="G2441" s="159">
        <v>1</v>
      </c>
      <c r="H2441" s="159">
        <v>0</v>
      </c>
      <c r="I2441" s="159">
        <v>0</v>
      </c>
      <c r="J2441" s="159">
        <v>0</v>
      </c>
      <c r="K2441" s="159">
        <v>0</v>
      </c>
      <c r="L2441" s="159">
        <v>0</v>
      </c>
      <c r="M2441" s="159">
        <v>0</v>
      </c>
      <c r="N2441" s="159">
        <v>25.3</v>
      </c>
      <c r="O2441" s="159">
        <v>29.2</v>
      </c>
      <c r="P2441" s="2"/>
    </row>
    <row r="2442" spans="1:16" ht="13.5" customHeight="1" x14ac:dyDescent="0.3">
      <c r="A2442" s="175">
        <v>0.40625</v>
      </c>
      <c r="B2442" s="159">
        <v>33</v>
      </c>
      <c r="C2442" s="159">
        <v>0</v>
      </c>
      <c r="D2442" s="159">
        <v>2</v>
      </c>
      <c r="E2442" s="159">
        <v>26</v>
      </c>
      <c r="F2442" s="159">
        <v>5</v>
      </c>
      <c r="G2442" s="159">
        <v>0</v>
      </c>
      <c r="H2442" s="159">
        <v>0</v>
      </c>
      <c r="I2442" s="159">
        <v>0</v>
      </c>
      <c r="J2442" s="159">
        <v>0</v>
      </c>
      <c r="K2442" s="159">
        <v>0</v>
      </c>
      <c r="L2442" s="159">
        <v>0</v>
      </c>
      <c r="M2442" s="159">
        <v>0</v>
      </c>
      <c r="N2442" s="159">
        <v>24.9</v>
      </c>
      <c r="O2442" s="159">
        <v>29.2</v>
      </c>
      <c r="P2442" s="2"/>
    </row>
    <row r="2443" spans="1:16" ht="13.5" customHeight="1" x14ac:dyDescent="0.3">
      <c r="A2443" s="175">
        <v>0.41666666666666702</v>
      </c>
      <c r="B2443" s="159">
        <v>52</v>
      </c>
      <c r="C2443" s="159">
        <v>0</v>
      </c>
      <c r="D2443" s="159">
        <v>3</v>
      </c>
      <c r="E2443" s="159">
        <v>34</v>
      </c>
      <c r="F2443" s="159">
        <v>12</v>
      </c>
      <c r="G2443" s="159">
        <v>2</v>
      </c>
      <c r="H2443" s="159">
        <v>0</v>
      </c>
      <c r="I2443" s="159">
        <v>0</v>
      </c>
      <c r="J2443" s="159">
        <v>1</v>
      </c>
      <c r="K2443" s="159">
        <v>0</v>
      </c>
      <c r="L2443" s="159">
        <v>0</v>
      </c>
      <c r="M2443" s="159">
        <v>0</v>
      </c>
      <c r="N2443" s="159">
        <v>24.6</v>
      </c>
      <c r="O2443" s="159">
        <v>26.7</v>
      </c>
      <c r="P2443" s="2"/>
    </row>
    <row r="2444" spans="1:16" ht="13.5" customHeight="1" x14ac:dyDescent="0.3">
      <c r="A2444" s="175">
        <v>0.42708333333333298</v>
      </c>
      <c r="B2444" s="159">
        <v>52</v>
      </c>
      <c r="C2444" s="159">
        <v>2</v>
      </c>
      <c r="D2444" s="159">
        <v>4</v>
      </c>
      <c r="E2444" s="159">
        <v>34</v>
      </c>
      <c r="F2444" s="159">
        <v>10</v>
      </c>
      <c r="G2444" s="159">
        <v>2</v>
      </c>
      <c r="H2444" s="159">
        <v>0</v>
      </c>
      <c r="I2444" s="159">
        <v>0</v>
      </c>
      <c r="J2444" s="159">
        <v>0</v>
      </c>
      <c r="K2444" s="159">
        <v>0</v>
      </c>
      <c r="L2444" s="159">
        <v>0</v>
      </c>
      <c r="M2444" s="159">
        <v>0</v>
      </c>
      <c r="N2444" s="159">
        <v>24.8</v>
      </c>
      <c r="O2444" s="159">
        <v>29.6</v>
      </c>
      <c r="P2444" s="2"/>
    </row>
    <row r="2445" spans="1:16" ht="13.5" customHeight="1" x14ac:dyDescent="0.3">
      <c r="A2445" s="175">
        <v>0.4375</v>
      </c>
      <c r="B2445" s="159">
        <v>55</v>
      </c>
      <c r="C2445" s="159">
        <v>0</v>
      </c>
      <c r="D2445" s="159">
        <v>1</v>
      </c>
      <c r="E2445" s="159">
        <v>38</v>
      </c>
      <c r="F2445" s="159">
        <v>13</v>
      </c>
      <c r="G2445" s="159">
        <v>2</v>
      </c>
      <c r="H2445" s="159">
        <v>0</v>
      </c>
      <c r="I2445" s="159">
        <v>0</v>
      </c>
      <c r="J2445" s="159">
        <v>1</v>
      </c>
      <c r="K2445" s="159">
        <v>0</v>
      </c>
      <c r="L2445" s="159">
        <v>0</v>
      </c>
      <c r="M2445" s="159">
        <v>0</v>
      </c>
      <c r="N2445" s="159">
        <v>24.7</v>
      </c>
      <c r="O2445" s="159">
        <v>27.8</v>
      </c>
      <c r="P2445" s="2"/>
    </row>
    <row r="2446" spans="1:16" ht="13.5" customHeight="1" x14ac:dyDescent="0.3">
      <c r="A2446" s="175">
        <v>0.44791666666666702</v>
      </c>
      <c r="B2446" s="159">
        <v>50</v>
      </c>
      <c r="C2446" s="159">
        <v>1</v>
      </c>
      <c r="D2446" s="159">
        <v>3</v>
      </c>
      <c r="E2446" s="159">
        <v>35</v>
      </c>
      <c r="F2446" s="159">
        <v>10</v>
      </c>
      <c r="G2446" s="159">
        <v>1</v>
      </c>
      <c r="H2446" s="159">
        <v>0</v>
      </c>
      <c r="I2446" s="159">
        <v>0</v>
      </c>
      <c r="J2446" s="159">
        <v>0</v>
      </c>
      <c r="K2446" s="159">
        <v>0</v>
      </c>
      <c r="L2446" s="159">
        <v>0</v>
      </c>
      <c r="M2446" s="159">
        <v>0</v>
      </c>
      <c r="N2446" s="159">
        <v>25.2</v>
      </c>
      <c r="O2446" s="159">
        <v>31</v>
      </c>
      <c r="P2446" s="2"/>
    </row>
    <row r="2447" spans="1:16" ht="13.5" customHeight="1" x14ac:dyDescent="0.3">
      <c r="A2447" s="175">
        <v>0.45833333333333298</v>
      </c>
      <c r="B2447" s="159">
        <v>49</v>
      </c>
      <c r="C2447" s="159">
        <v>0</v>
      </c>
      <c r="D2447" s="159">
        <v>7</v>
      </c>
      <c r="E2447" s="159">
        <v>32</v>
      </c>
      <c r="F2447" s="159">
        <v>8</v>
      </c>
      <c r="G2447" s="159">
        <v>2</v>
      </c>
      <c r="H2447" s="159">
        <v>0</v>
      </c>
      <c r="I2447" s="159">
        <v>0</v>
      </c>
      <c r="J2447" s="159">
        <v>0</v>
      </c>
      <c r="K2447" s="159">
        <v>0</v>
      </c>
      <c r="L2447" s="159">
        <v>0</v>
      </c>
      <c r="M2447" s="159">
        <v>0</v>
      </c>
      <c r="N2447" s="159">
        <v>25.3</v>
      </c>
      <c r="O2447" s="159">
        <v>31.7</v>
      </c>
      <c r="P2447" s="2"/>
    </row>
    <row r="2448" spans="1:16" ht="13.5" customHeight="1" x14ac:dyDescent="0.3">
      <c r="A2448" s="175">
        <v>0.46875</v>
      </c>
      <c r="B2448" s="159">
        <v>61</v>
      </c>
      <c r="C2448" s="159">
        <v>1</v>
      </c>
      <c r="D2448" s="159">
        <v>4</v>
      </c>
      <c r="E2448" s="159">
        <v>41</v>
      </c>
      <c r="F2448" s="159">
        <v>11</v>
      </c>
      <c r="G2448" s="159">
        <v>3</v>
      </c>
      <c r="H2448" s="159">
        <v>0</v>
      </c>
      <c r="I2448" s="159">
        <v>0</v>
      </c>
      <c r="J2448" s="159">
        <v>1</v>
      </c>
      <c r="K2448" s="159">
        <v>0</v>
      </c>
      <c r="L2448" s="159">
        <v>0</v>
      </c>
      <c r="M2448" s="159">
        <v>0</v>
      </c>
      <c r="N2448" s="159">
        <v>22.3</v>
      </c>
      <c r="O2448" s="159">
        <v>27.7</v>
      </c>
      <c r="P2448" s="2"/>
    </row>
    <row r="2449" spans="1:16" ht="13.5" customHeight="1" x14ac:dyDescent="0.3">
      <c r="A2449" s="175">
        <v>0.47916666666666702</v>
      </c>
      <c r="B2449" s="159">
        <v>51</v>
      </c>
      <c r="C2449" s="159">
        <v>4</v>
      </c>
      <c r="D2449" s="159">
        <v>3</v>
      </c>
      <c r="E2449" s="159">
        <v>37</v>
      </c>
      <c r="F2449" s="159">
        <v>4</v>
      </c>
      <c r="G2449" s="159">
        <v>3</v>
      </c>
      <c r="H2449" s="159">
        <v>0</v>
      </c>
      <c r="I2449" s="159">
        <v>0</v>
      </c>
      <c r="J2449" s="159">
        <v>0</v>
      </c>
      <c r="K2449" s="159">
        <v>0</v>
      </c>
      <c r="L2449" s="159">
        <v>0</v>
      </c>
      <c r="M2449" s="159">
        <v>0</v>
      </c>
      <c r="N2449" s="159">
        <v>19.100000000000001</v>
      </c>
      <c r="O2449" s="159">
        <v>26.9</v>
      </c>
      <c r="P2449" s="2"/>
    </row>
    <row r="2450" spans="1:16" ht="13.5" customHeight="1" x14ac:dyDescent="0.3">
      <c r="A2450" s="175">
        <v>0.48958333333333298</v>
      </c>
      <c r="B2450" s="159">
        <v>60</v>
      </c>
      <c r="C2450" s="159">
        <v>2</v>
      </c>
      <c r="D2450" s="159">
        <v>2</v>
      </c>
      <c r="E2450" s="159">
        <v>49</v>
      </c>
      <c r="F2450" s="159">
        <v>6</v>
      </c>
      <c r="G2450" s="159">
        <v>1</v>
      </c>
      <c r="H2450" s="159">
        <v>0</v>
      </c>
      <c r="I2450" s="159">
        <v>0</v>
      </c>
      <c r="J2450" s="159">
        <v>0</v>
      </c>
      <c r="K2450" s="159">
        <v>0</v>
      </c>
      <c r="L2450" s="159">
        <v>0</v>
      </c>
      <c r="M2450" s="159">
        <v>0</v>
      </c>
      <c r="N2450" s="159">
        <v>19.3</v>
      </c>
      <c r="O2450" s="159">
        <v>23.4</v>
      </c>
      <c r="P2450" s="2"/>
    </row>
    <row r="2451" spans="1:16" ht="13.5" customHeight="1" x14ac:dyDescent="0.3">
      <c r="A2451" s="175">
        <v>0.5</v>
      </c>
      <c r="B2451" s="159">
        <v>54</v>
      </c>
      <c r="C2451" s="159">
        <v>1</v>
      </c>
      <c r="D2451" s="159">
        <v>2</v>
      </c>
      <c r="E2451" s="159">
        <v>45</v>
      </c>
      <c r="F2451" s="159">
        <v>4</v>
      </c>
      <c r="G2451" s="159">
        <v>0</v>
      </c>
      <c r="H2451" s="159">
        <v>0</v>
      </c>
      <c r="I2451" s="159">
        <v>1</v>
      </c>
      <c r="J2451" s="159">
        <v>1</v>
      </c>
      <c r="K2451" s="159">
        <v>0</v>
      </c>
      <c r="L2451" s="159">
        <v>0</v>
      </c>
      <c r="M2451" s="159">
        <v>0</v>
      </c>
      <c r="N2451" s="159">
        <v>19.899999999999999</v>
      </c>
      <c r="O2451" s="159">
        <v>25</v>
      </c>
      <c r="P2451" s="2"/>
    </row>
    <row r="2452" spans="1:16" ht="13.5" customHeight="1" x14ac:dyDescent="0.3">
      <c r="A2452" s="175">
        <v>0.51041666666666696</v>
      </c>
      <c r="B2452" s="159">
        <v>71</v>
      </c>
      <c r="C2452" s="159">
        <v>3</v>
      </c>
      <c r="D2452" s="159">
        <v>3</v>
      </c>
      <c r="E2452" s="159">
        <v>51</v>
      </c>
      <c r="F2452" s="159">
        <v>11</v>
      </c>
      <c r="G2452" s="159">
        <v>1</v>
      </c>
      <c r="H2452" s="159">
        <v>0</v>
      </c>
      <c r="I2452" s="159">
        <v>0</v>
      </c>
      <c r="J2452" s="159">
        <v>1</v>
      </c>
      <c r="K2452" s="159">
        <v>0</v>
      </c>
      <c r="L2452" s="159">
        <v>1</v>
      </c>
      <c r="M2452" s="159">
        <v>0</v>
      </c>
      <c r="N2452" s="159">
        <v>21.1</v>
      </c>
      <c r="O2452" s="159">
        <v>27.5</v>
      </c>
      <c r="P2452" s="2"/>
    </row>
    <row r="2453" spans="1:16" ht="13.5" customHeight="1" x14ac:dyDescent="0.3">
      <c r="A2453" s="175">
        <v>0.52083333333333304</v>
      </c>
      <c r="B2453" s="159">
        <v>57</v>
      </c>
      <c r="C2453" s="159">
        <v>3</v>
      </c>
      <c r="D2453" s="159">
        <v>4</v>
      </c>
      <c r="E2453" s="159">
        <v>45</v>
      </c>
      <c r="F2453" s="159">
        <v>3</v>
      </c>
      <c r="G2453" s="159">
        <v>1</v>
      </c>
      <c r="H2453" s="159">
        <v>0</v>
      </c>
      <c r="I2453" s="159">
        <v>0</v>
      </c>
      <c r="J2453" s="159">
        <v>1</v>
      </c>
      <c r="K2453" s="159">
        <v>0</v>
      </c>
      <c r="L2453" s="159">
        <v>0</v>
      </c>
      <c r="M2453" s="159">
        <v>0</v>
      </c>
      <c r="N2453" s="159">
        <v>22.7</v>
      </c>
      <c r="O2453" s="159">
        <v>27.6</v>
      </c>
      <c r="P2453" s="2"/>
    </row>
    <row r="2454" spans="1:16" ht="13.5" customHeight="1" x14ac:dyDescent="0.3">
      <c r="A2454" s="175">
        <v>0.53125</v>
      </c>
      <c r="B2454" s="159">
        <v>54</v>
      </c>
      <c r="C2454" s="159">
        <v>1</v>
      </c>
      <c r="D2454" s="159">
        <v>4</v>
      </c>
      <c r="E2454" s="159">
        <v>44</v>
      </c>
      <c r="F2454" s="159">
        <v>5</v>
      </c>
      <c r="G2454" s="159">
        <v>0</v>
      </c>
      <c r="H2454" s="159">
        <v>0</v>
      </c>
      <c r="I2454" s="159">
        <v>0</v>
      </c>
      <c r="J2454" s="159">
        <v>0</v>
      </c>
      <c r="K2454" s="159">
        <v>0</v>
      </c>
      <c r="L2454" s="159">
        <v>0</v>
      </c>
      <c r="M2454" s="159">
        <v>0</v>
      </c>
      <c r="N2454" s="159">
        <v>24</v>
      </c>
      <c r="O2454" s="159">
        <v>27.8</v>
      </c>
      <c r="P2454" s="2"/>
    </row>
    <row r="2455" spans="1:16" ht="13.5" customHeight="1" x14ac:dyDescent="0.3">
      <c r="A2455" s="175">
        <v>0.54166666666666696</v>
      </c>
      <c r="B2455" s="159">
        <v>65</v>
      </c>
      <c r="C2455" s="159">
        <v>2</v>
      </c>
      <c r="D2455" s="159">
        <v>4</v>
      </c>
      <c r="E2455" s="159">
        <v>47</v>
      </c>
      <c r="F2455" s="159">
        <v>10</v>
      </c>
      <c r="G2455" s="159">
        <v>1</v>
      </c>
      <c r="H2455" s="159">
        <v>0</v>
      </c>
      <c r="I2455" s="159">
        <v>1</v>
      </c>
      <c r="J2455" s="159">
        <v>0</v>
      </c>
      <c r="K2455" s="159">
        <v>0</v>
      </c>
      <c r="L2455" s="159">
        <v>0</v>
      </c>
      <c r="M2455" s="159">
        <v>0</v>
      </c>
      <c r="N2455" s="159">
        <v>22.8</v>
      </c>
      <c r="O2455" s="159">
        <v>29.5</v>
      </c>
      <c r="P2455" s="2"/>
    </row>
    <row r="2456" spans="1:16" ht="13.5" customHeight="1" x14ac:dyDescent="0.3">
      <c r="A2456" s="175">
        <v>0.55208333333333304</v>
      </c>
      <c r="B2456" s="159">
        <v>67</v>
      </c>
      <c r="C2456" s="159">
        <v>2</v>
      </c>
      <c r="D2456" s="159">
        <v>6</v>
      </c>
      <c r="E2456" s="159">
        <v>48</v>
      </c>
      <c r="F2456" s="159">
        <v>7</v>
      </c>
      <c r="G2456" s="159">
        <v>2</v>
      </c>
      <c r="H2456" s="159">
        <v>0</v>
      </c>
      <c r="I2456" s="159">
        <v>0</v>
      </c>
      <c r="J2456" s="159">
        <v>2</v>
      </c>
      <c r="K2456" s="159">
        <v>0</v>
      </c>
      <c r="L2456" s="159">
        <v>0</v>
      </c>
      <c r="M2456" s="159">
        <v>0</v>
      </c>
      <c r="N2456" s="159">
        <v>23.5</v>
      </c>
      <c r="O2456" s="159">
        <v>27.7</v>
      </c>
      <c r="P2456" s="2"/>
    </row>
    <row r="2457" spans="1:16" ht="13.5" customHeight="1" x14ac:dyDescent="0.3">
      <c r="A2457" s="175">
        <v>0.5625</v>
      </c>
      <c r="B2457" s="159">
        <v>78</v>
      </c>
      <c r="C2457" s="159">
        <v>2</v>
      </c>
      <c r="D2457" s="159">
        <v>9</v>
      </c>
      <c r="E2457" s="159">
        <v>54</v>
      </c>
      <c r="F2457" s="159">
        <v>8</v>
      </c>
      <c r="G2457" s="159">
        <v>1</v>
      </c>
      <c r="H2457" s="159">
        <v>0</v>
      </c>
      <c r="I2457" s="159">
        <v>0</v>
      </c>
      <c r="J2457" s="159">
        <v>4</v>
      </c>
      <c r="K2457" s="159">
        <v>0</v>
      </c>
      <c r="L2457" s="159">
        <v>0</v>
      </c>
      <c r="M2457" s="159">
        <v>0</v>
      </c>
      <c r="N2457" s="159">
        <v>20.8</v>
      </c>
      <c r="O2457" s="159">
        <v>25.2</v>
      </c>
      <c r="P2457" s="2"/>
    </row>
    <row r="2458" spans="1:16" ht="13.5" customHeight="1" x14ac:dyDescent="0.3">
      <c r="A2458" s="175">
        <v>0.57291666666666696</v>
      </c>
      <c r="B2458" s="159">
        <v>81</v>
      </c>
      <c r="C2458" s="159">
        <v>6</v>
      </c>
      <c r="D2458" s="159">
        <v>4</v>
      </c>
      <c r="E2458" s="159">
        <v>52</v>
      </c>
      <c r="F2458" s="159">
        <v>13</v>
      </c>
      <c r="G2458" s="159">
        <v>4</v>
      </c>
      <c r="H2458" s="159">
        <v>1</v>
      </c>
      <c r="I2458" s="159">
        <v>0</v>
      </c>
      <c r="J2458" s="159">
        <v>1</v>
      </c>
      <c r="K2458" s="159">
        <v>0</v>
      </c>
      <c r="L2458" s="159">
        <v>0</v>
      </c>
      <c r="M2458" s="159">
        <v>0</v>
      </c>
      <c r="N2458" s="159">
        <v>22.8</v>
      </c>
      <c r="O2458" s="159">
        <v>28</v>
      </c>
      <c r="P2458" s="2"/>
    </row>
    <row r="2459" spans="1:16" ht="13.5" customHeight="1" x14ac:dyDescent="0.3">
      <c r="A2459" s="175">
        <v>0.58333333333333304</v>
      </c>
      <c r="B2459" s="159">
        <v>72</v>
      </c>
      <c r="C2459" s="159">
        <v>3</v>
      </c>
      <c r="D2459" s="159">
        <v>5</v>
      </c>
      <c r="E2459" s="159">
        <v>55</v>
      </c>
      <c r="F2459" s="159">
        <v>6</v>
      </c>
      <c r="G2459" s="159">
        <v>3</v>
      </c>
      <c r="H2459" s="159">
        <v>0</v>
      </c>
      <c r="I2459" s="159">
        <v>0</v>
      </c>
      <c r="J2459" s="159">
        <v>0</v>
      </c>
      <c r="K2459" s="159">
        <v>0</v>
      </c>
      <c r="L2459" s="159">
        <v>0</v>
      </c>
      <c r="M2459" s="159">
        <v>0</v>
      </c>
      <c r="N2459" s="159">
        <v>25.3</v>
      </c>
      <c r="O2459" s="159">
        <v>31.7</v>
      </c>
      <c r="P2459" s="2"/>
    </row>
    <row r="2460" spans="1:16" ht="13.5" customHeight="1" x14ac:dyDescent="0.3">
      <c r="A2460" s="175">
        <v>0.59375</v>
      </c>
      <c r="B2460" s="159">
        <v>73</v>
      </c>
      <c r="C2460" s="159">
        <v>1</v>
      </c>
      <c r="D2460" s="159">
        <v>5</v>
      </c>
      <c r="E2460" s="159">
        <v>58</v>
      </c>
      <c r="F2460" s="159">
        <v>7</v>
      </c>
      <c r="G2460" s="159">
        <v>2</v>
      </c>
      <c r="H2460" s="159">
        <v>0</v>
      </c>
      <c r="I2460" s="159">
        <v>0</v>
      </c>
      <c r="J2460" s="159">
        <v>0</v>
      </c>
      <c r="K2460" s="159">
        <v>0</v>
      </c>
      <c r="L2460" s="159">
        <v>0</v>
      </c>
      <c r="M2460" s="159">
        <v>0</v>
      </c>
      <c r="N2460" s="159">
        <v>24.3</v>
      </c>
      <c r="O2460" s="159">
        <v>28.4</v>
      </c>
      <c r="P2460" s="2"/>
    </row>
    <row r="2461" spans="1:16" ht="13.5" customHeight="1" x14ac:dyDescent="0.3">
      <c r="A2461" s="175">
        <v>0.60416666666666696</v>
      </c>
      <c r="B2461" s="159">
        <v>78</v>
      </c>
      <c r="C2461" s="159">
        <v>2</v>
      </c>
      <c r="D2461" s="159">
        <v>2</v>
      </c>
      <c r="E2461" s="159">
        <v>62</v>
      </c>
      <c r="F2461" s="159">
        <v>9</v>
      </c>
      <c r="G2461" s="159">
        <v>3</v>
      </c>
      <c r="H2461" s="159">
        <v>0</v>
      </c>
      <c r="I2461" s="159">
        <v>0</v>
      </c>
      <c r="J2461" s="159">
        <v>0</v>
      </c>
      <c r="K2461" s="159">
        <v>0</v>
      </c>
      <c r="L2461" s="159">
        <v>0</v>
      </c>
      <c r="M2461" s="159">
        <v>0</v>
      </c>
      <c r="N2461" s="159">
        <v>23.4</v>
      </c>
      <c r="O2461" s="159">
        <v>28</v>
      </c>
      <c r="P2461" s="2"/>
    </row>
    <row r="2462" spans="1:16" ht="13.5" customHeight="1" x14ac:dyDescent="0.3">
      <c r="A2462" s="175">
        <v>0.61458333333333304</v>
      </c>
      <c r="B2462" s="159">
        <v>100</v>
      </c>
      <c r="C2462" s="159">
        <v>3</v>
      </c>
      <c r="D2462" s="159">
        <v>7</v>
      </c>
      <c r="E2462" s="159">
        <v>72</v>
      </c>
      <c r="F2462" s="159">
        <v>14</v>
      </c>
      <c r="G2462" s="159">
        <v>3</v>
      </c>
      <c r="H2462" s="159">
        <v>0</v>
      </c>
      <c r="I2462" s="159">
        <v>0</v>
      </c>
      <c r="J2462" s="159">
        <v>0</v>
      </c>
      <c r="K2462" s="159">
        <v>0</v>
      </c>
      <c r="L2462" s="159">
        <v>1</v>
      </c>
      <c r="M2462" s="159">
        <v>0</v>
      </c>
      <c r="N2462" s="159">
        <v>23.1</v>
      </c>
      <c r="O2462" s="159">
        <v>28.8</v>
      </c>
      <c r="P2462" s="2"/>
    </row>
    <row r="2463" spans="1:16" ht="13.5" customHeight="1" x14ac:dyDescent="0.3">
      <c r="A2463" s="175">
        <v>0.625</v>
      </c>
      <c r="B2463" s="159">
        <v>90</v>
      </c>
      <c r="C2463" s="159">
        <v>4</v>
      </c>
      <c r="D2463" s="159">
        <v>4</v>
      </c>
      <c r="E2463" s="159">
        <v>63</v>
      </c>
      <c r="F2463" s="159">
        <v>16</v>
      </c>
      <c r="G2463" s="159">
        <v>2</v>
      </c>
      <c r="H2463" s="159">
        <v>0</v>
      </c>
      <c r="I2463" s="159">
        <v>0</v>
      </c>
      <c r="J2463" s="159">
        <v>1</v>
      </c>
      <c r="K2463" s="159">
        <v>0</v>
      </c>
      <c r="L2463" s="159">
        <v>0</v>
      </c>
      <c r="M2463" s="159">
        <v>0</v>
      </c>
      <c r="N2463" s="159">
        <v>22.6</v>
      </c>
      <c r="O2463" s="159">
        <v>26.2</v>
      </c>
      <c r="P2463" s="2"/>
    </row>
    <row r="2464" spans="1:16" ht="13.5" customHeight="1" x14ac:dyDescent="0.3">
      <c r="A2464" s="175">
        <v>0.63541666666666696</v>
      </c>
      <c r="B2464" s="159">
        <v>115</v>
      </c>
      <c r="C2464" s="159">
        <v>2</v>
      </c>
      <c r="D2464" s="159">
        <v>6</v>
      </c>
      <c r="E2464" s="159">
        <v>89</v>
      </c>
      <c r="F2464" s="159">
        <v>16</v>
      </c>
      <c r="G2464" s="159">
        <v>0</v>
      </c>
      <c r="H2464" s="159">
        <v>0</v>
      </c>
      <c r="I2464" s="159">
        <v>2</v>
      </c>
      <c r="J2464" s="159">
        <v>0</v>
      </c>
      <c r="K2464" s="159">
        <v>0</v>
      </c>
      <c r="L2464" s="159">
        <v>0</v>
      </c>
      <c r="M2464" s="159">
        <v>0</v>
      </c>
      <c r="N2464" s="159">
        <v>21.9</v>
      </c>
      <c r="O2464" s="159">
        <v>25.8</v>
      </c>
      <c r="P2464" s="2"/>
    </row>
    <row r="2465" spans="1:16" ht="13.5" customHeight="1" x14ac:dyDescent="0.3">
      <c r="A2465" s="175">
        <v>0.64583333333333304</v>
      </c>
      <c r="B2465" s="159">
        <v>115</v>
      </c>
      <c r="C2465" s="159">
        <v>3</v>
      </c>
      <c r="D2465" s="159">
        <v>4</v>
      </c>
      <c r="E2465" s="159">
        <v>90</v>
      </c>
      <c r="F2465" s="159">
        <v>17</v>
      </c>
      <c r="G2465" s="159">
        <v>1</v>
      </c>
      <c r="H2465" s="159">
        <v>0</v>
      </c>
      <c r="I2465" s="159">
        <v>0</v>
      </c>
      <c r="J2465" s="159">
        <v>0</v>
      </c>
      <c r="K2465" s="159">
        <v>0</v>
      </c>
      <c r="L2465" s="159">
        <v>0</v>
      </c>
      <c r="M2465" s="159">
        <v>0</v>
      </c>
      <c r="N2465" s="159">
        <v>22.5</v>
      </c>
      <c r="O2465" s="159">
        <v>26.5</v>
      </c>
      <c r="P2465" s="2"/>
    </row>
    <row r="2466" spans="1:16" ht="13.5" customHeight="1" x14ac:dyDescent="0.3">
      <c r="A2466" s="175">
        <v>0.65625</v>
      </c>
      <c r="B2466" s="159">
        <v>95</v>
      </c>
      <c r="C2466" s="159">
        <v>6</v>
      </c>
      <c r="D2466" s="159">
        <v>4</v>
      </c>
      <c r="E2466" s="159">
        <v>66</v>
      </c>
      <c r="F2466" s="159">
        <v>17</v>
      </c>
      <c r="G2466" s="159">
        <v>2</v>
      </c>
      <c r="H2466" s="159">
        <v>0</v>
      </c>
      <c r="I2466" s="159">
        <v>0</v>
      </c>
      <c r="J2466" s="159">
        <v>0</v>
      </c>
      <c r="K2466" s="159">
        <v>0</v>
      </c>
      <c r="L2466" s="159">
        <v>0</v>
      </c>
      <c r="M2466" s="159">
        <v>0</v>
      </c>
      <c r="N2466" s="159">
        <v>22</v>
      </c>
      <c r="O2466" s="159">
        <v>26.4</v>
      </c>
      <c r="P2466" s="2"/>
    </row>
    <row r="2467" spans="1:16" ht="13.5" customHeight="1" x14ac:dyDescent="0.3">
      <c r="A2467" s="175">
        <v>0.66666666666666696</v>
      </c>
      <c r="B2467" s="159">
        <v>103</v>
      </c>
      <c r="C2467" s="159">
        <v>3</v>
      </c>
      <c r="D2467" s="159">
        <v>11</v>
      </c>
      <c r="E2467" s="159">
        <v>72</v>
      </c>
      <c r="F2467" s="159">
        <v>16</v>
      </c>
      <c r="G2467" s="159">
        <v>1</v>
      </c>
      <c r="H2467" s="159">
        <v>0</v>
      </c>
      <c r="I2467" s="159">
        <v>0</v>
      </c>
      <c r="J2467" s="159">
        <v>0</v>
      </c>
      <c r="K2467" s="159">
        <v>0</v>
      </c>
      <c r="L2467" s="159">
        <v>0</v>
      </c>
      <c r="M2467" s="159">
        <v>0</v>
      </c>
      <c r="N2467" s="159">
        <v>24</v>
      </c>
      <c r="O2467" s="159">
        <v>29.4</v>
      </c>
      <c r="P2467" s="2"/>
    </row>
    <row r="2468" spans="1:16" ht="13.5" customHeight="1" x14ac:dyDescent="0.3">
      <c r="A2468" s="175">
        <v>0.67708333333333304</v>
      </c>
      <c r="B2468" s="159">
        <v>106</v>
      </c>
      <c r="C2468" s="159">
        <v>10</v>
      </c>
      <c r="D2468" s="159">
        <v>8</v>
      </c>
      <c r="E2468" s="159">
        <v>68</v>
      </c>
      <c r="F2468" s="159">
        <v>18</v>
      </c>
      <c r="G2468" s="159">
        <v>2</v>
      </c>
      <c r="H2468" s="159">
        <v>0</v>
      </c>
      <c r="I2468" s="159">
        <v>0</v>
      </c>
      <c r="J2468" s="159">
        <v>0</v>
      </c>
      <c r="K2468" s="159">
        <v>0</v>
      </c>
      <c r="L2468" s="159">
        <v>0</v>
      </c>
      <c r="M2468" s="159">
        <v>0</v>
      </c>
      <c r="N2468" s="159">
        <v>22.4</v>
      </c>
      <c r="O2468" s="159">
        <v>26.2</v>
      </c>
      <c r="P2468" s="2"/>
    </row>
    <row r="2469" spans="1:16" ht="13.5" customHeight="1" x14ac:dyDescent="0.3">
      <c r="A2469" s="175">
        <v>0.6875</v>
      </c>
      <c r="B2469" s="159">
        <v>98</v>
      </c>
      <c r="C2469" s="159">
        <v>6</v>
      </c>
      <c r="D2469" s="159">
        <v>9</v>
      </c>
      <c r="E2469" s="159">
        <v>68</v>
      </c>
      <c r="F2469" s="159">
        <v>12</v>
      </c>
      <c r="G2469" s="159">
        <v>2</v>
      </c>
      <c r="H2469" s="159">
        <v>0</v>
      </c>
      <c r="I2469" s="159">
        <v>1</v>
      </c>
      <c r="J2469" s="159">
        <v>0</v>
      </c>
      <c r="K2469" s="159">
        <v>0</v>
      </c>
      <c r="L2469" s="159">
        <v>0</v>
      </c>
      <c r="M2469" s="159">
        <v>0</v>
      </c>
      <c r="N2469" s="159">
        <v>23.6</v>
      </c>
      <c r="O2469" s="159">
        <v>28.4</v>
      </c>
      <c r="P2469" s="2"/>
    </row>
    <row r="2470" spans="1:16" ht="13.5" customHeight="1" x14ac:dyDescent="0.3">
      <c r="A2470" s="175">
        <v>0.69791666666666696</v>
      </c>
      <c r="B2470" s="159">
        <v>108</v>
      </c>
      <c r="C2470" s="159">
        <v>9</v>
      </c>
      <c r="D2470" s="159">
        <v>6</v>
      </c>
      <c r="E2470" s="159">
        <v>81</v>
      </c>
      <c r="F2470" s="159">
        <v>10</v>
      </c>
      <c r="G2470" s="159">
        <v>1</v>
      </c>
      <c r="H2470" s="159">
        <v>0</v>
      </c>
      <c r="I2470" s="159">
        <v>0</v>
      </c>
      <c r="J2470" s="159">
        <v>1</v>
      </c>
      <c r="K2470" s="159">
        <v>0</v>
      </c>
      <c r="L2470" s="159">
        <v>0</v>
      </c>
      <c r="M2470" s="159">
        <v>0</v>
      </c>
      <c r="N2470" s="159">
        <v>21.6</v>
      </c>
      <c r="O2470" s="159">
        <v>27.3</v>
      </c>
      <c r="P2470" s="2"/>
    </row>
    <row r="2471" spans="1:16" ht="13.5" customHeight="1" x14ac:dyDescent="0.3">
      <c r="A2471" s="175">
        <v>0.70833333333333304</v>
      </c>
      <c r="B2471" s="159">
        <v>102</v>
      </c>
      <c r="C2471" s="159">
        <v>12</v>
      </c>
      <c r="D2471" s="159">
        <v>4</v>
      </c>
      <c r="E2471" s="159">
        <v>67</v>
      </c>
      <c r="F2471" s="159">
        <v>12</v>
      </c>
      <c r="G2471" s="159">
        <v>2</v>
      </c>
      <c r="H2471" s="159">
        <v>0</v>
      </c>
      <c r="I2471" s="159">
        <v>0</v>
      </c>
      <c r="J2471" s="159">
        <v>4</v>
      </c>
      <c r="K2471" s="159">
        <v>0</v>
      </c>
      <c r="L2471" s="159">
        <v>1</v>
      </c>
      <c r="M2471" s="159">
        <v>0</v>
      </c>
      <c r="N2471" s="159">
        <v>20</v>
      </c>
      <c r="O2471" s="159">
        <v>25.2</v>
      </c>
      <c r="P2471" s="2"/>
    </row>
    <row r="2472" spans="1:16" ht="13.5" customHeight="1" x14ac:dyDescent="0.3">
      <c r="A2472" s="175">
        <v>0.71875</v>
      </c>
      <c r="B2472" s="159">
        <v>124</v>
      </c>
      <c r="C2472" s="159">
        <v>12</v>
      </c>
      <c r="D2472" s="159">
        <v>2</v>
      </c>
      <c r="E2472" s="159">
        <v>96</v>
      </c>
      <c r="F2472" s="159">
        <v>12</v>
      </c>
      <c r="G2472" s="159">
        <v>2</v>
      </c>
      <c r="H2472" s="159">
        <v>0</v>
      </c>
      <c r="I2472" s="159">
        <v>0</v>
      </c>
      <c r="J2472" s="159">
        <v>0</v>
      </c>
      <c r="K2472" s="159">
        <v>0</v>
      </c>
      <c r="L2472" s="159">
        <v>0</v>
      </c>
      <c r="M2472" s="159">
        <v>0</v>
      </c>
      <c r="N2472" s="159">
        <v>19.600000000000001</v>
      </c>
      <c r="O2472" s="159">
        <v>25.6</v>
      </c>
      <c r="P2472" s="2"/>
    </row>
    <row r="2473" spans="1:16" ht="13.5" customHeight="1" x14ac:dyDescent="0.3">
      <c r="A2473" s="175">
        <v>0.72916666666666696</v>
      </c>
      <c r="B2473" s="159">
        <v>130</v>
      </c>
      <c r="C2473" s="159">
        <v>11</v>
      </c>
      <c r="D2473" s="159">
        <v>11</v>
      </c>
      <c r="E2473" s="159">
        <v>90</v>
      </c>
      <c r="F2473" s="159">
        <v>13</v>
      </c>
      <c r="G2473" s="159">
        <v>4</v>
      </c>
      <c r="H2473" s="159">
        <v>0</v>
      </c>
      <c r="I2473" s="159">
        <v>0</v>
      </c>
      <c r="J2473" s="159">
        <v>1</v>
      </c>
      <c r="K2473" s="159">
        <v>0</v>
      </c>
      <c r="L2473" s="159">
        <v>0</v>
      </c>
      <c r="M2473" s="159">
        <v>0</v>
      </c>
      <c r="N2473" s="159">
        <v>19.899999999999999</v>
      </c>
      <c r="O2473" s="159">
        <v>25.2</v>
      </c>
      <c r="P2473" s="2"/>
    </row>
    <row r="2474" spans="1:16" ht="13.5" customHeight="1" x14ac:dyDescent="0.3">
      <c r="A2474" s="175">
        <v>0.73958333333333304</v>
      </c>
      <c r="B2474" s="159">
        <v>98</v>
      </c>
      <c r="C2474" s="159">
        <v>6</v>
      </c>
      <c r="D2474" s="159">
        <v>10</v>
      </c>
      <c r="E2474" s="159">
        <v>74</v>
      </c>
      <c r="F2474" s="159">
        <v>8</v>
      </c>
      <c r="G2474" s="159">
        <v>0</v>
      </c>
      <c r="H2474" s="159">
        <v>0</v>
      </c>
      <c r="I2474" s="159">
        <v>0</v>
      </c>
      <c r="J2474" s="159">
        <v>0</v>
      </c>
      <c r="K2474" s="159">
        <v>0</v>
      </c>
      <c r="L2474" s="159">
        <v>0</v>
      </c>
      <c r="M2474" s="159">
        <v>0</v>
      </c>
      <c r="N2474" s="159">
        <v>21.2</v>
      </c>
      <c r="O2474" s="159">
        <v>27.1</v>
      </c>
      <c r="P2474" s="2"/>
    </row>
    <row r="2475" spans="1:16" ht="13.5" customHeight="1" x14ac:dyDescent="0.3">
      <c r="A2475" s="175">
        <v>0.75</v>
      </c>
      <c r="B2475" s="159">
        <v>105</v>
      </c>
      <c r="C2475" s="159">
        <v>5</v>
      </c>
      <c r="D2475" s="159">
        <v>7</v>
      </c>
      <c r="E2475" s="159">
        <v>81</v>
      </c>
      <c r="F2475" s="159">
        <v>8</v>
      </c>
      <c r="G2475" s="159">
        <v>4</v>
      </c>
      <c r="H2475" s="159">
        <v>0</v>
      </c>
      <c r="I2475" s="159">
        <v>0</v>
      </c>
      <c r="J2475" s="159">
        <v>0</v>
      </c>
      <c r="K2475" s="159">
        <v>0</v>
      </c>
      <c r="L2475" s="159">
        <v>0</v>
      </c>
      <c r="M2475" s="159">
        <v>0</v>
      </c>
      <c r="N2475" s="159">
        <v>21.7</v>
      </c>
      <c r="O2475" s="159">
        <v>26.4</v>
      </c>
      <c r="P2475" s="2"/>
    </row>
    <row r="2476" spans="1:16" ht="13.5" customHeight="1" x14ac:dyDescent="0.3">
      <c r="A2476" s="175">
        <v>0.76041666666666696</v>
      </c>
      <c r="B2476" s="159">
        <v>95</v>
      </c>
      <c r="C2476" s="159">
        <v>8</v>
      </c>
      <c r="D2476" s="159">
        <v>6</v>
      </c>
      <c r="E2476" s="159">
        <v>71</v>
      </c>
      <c r="F2476" s="159">
        <v>6</v>
      </c>
      <c r="G2476" s="159">
        <v>4</v>
      </c>
      <c r="H2476" s="159">
        <v>0</v>
      </c>
      <c r="I2476" s="159">
        <v>0</v>
      </c>
      <c r="J2476" s="159">
        <v>0</v>
      </c>
      <c r="K2476" s="159">
        <v>0</v>
      </c>
      <c r="L2476" s="159">
        <v>0</v>
      </c>
      <c r="M2476" s="159">
        <v>0</v>
      </c>
      <c r="N2476" s="159">
        <v>22.6</v>
      </c>
      <c r="O2476" s="159">
        <v>27.7</v>
      </c>
      <c r="P2476" s="2"/>
    </row>
    <row r="2477" spans="1:16" ht="13.5" customHeight="1" x14ac:dyDescent="0.3">
      <c r="A2477" s="175">
        <v>0.77083333333333304</v>
      </c>
      <c r="B2477" s="159">
        <v>59</v>
      </c>
      <c r="C2477" s="159">
        <v>5</v>
      </c>
      <c r="D2477" s="159">
        <v>4</v>
      </c>
      <c r="E2477" s="159">
        <v>45</v>
      </c>
      <c r="F2477" s="159">
        <v>3</v>
      </c>
      <c r="G2477" s="159">
        <v>0</v>
      </c>
      <c r="H2477" s="159">
        <v>0</v>
      </c>
      <c r="I2477" s="159">
        <v>0</v>
      </c>
      <c r="J2477" s="159">
        <v>2</v>
      </c>
      <c r="K2477" s="159">
        <v>0</v>
      </c>
      <c r="L2477" s="159">
        <v>0</v>
      </c>
      <c r="M2477" s="159">
        <v>0</v>
      </c>
      <c r="N2477" s="159">
        <v>21.9</v>
      </c>
      <c r="O2477" s="159">
        <v>28</v>
      </c>
      <c r="P2477" s="2"/>
    </row>
    <row r="2478" spans="1:16" ht="13.5" customHeight="1" x14ac:dyDescent="0.3">
      <c r="A2478" s="175">
        <v>0.78125</v>
      </c>
      <c r="B2478" s="159">
        <v>69</v>
      </c>
      <c r="C2478" s="159">
        <v>4</v>
      </c>
      <c r="D2478" s="159">
        <v>3</v>
      </c>
      <c r="E2478" s="159">
        <v>56</v>
      </c>
      <c r="F2478" s="159">
        <v>3</v>
      </c>
      <c r="G2478" s="159">
        <v>1</v>
      </c>
      <c r="H2478" s="159">
        <v>0</v>
      </c>
      <c r="I2478" s="159">
        <v>0</v>
      </c>
      <c r="J2478" s="159">
        <v>2</v>
      </c>
      <c r="K2478" s="159">
        <v>0</v>
      </c>
      <c r="L2478" s="159">
        <v>0</v>
      </c>
      <c r="M2478" s="159">
        <v>0</v>
      </c>
      <c r="N2478" s="159">
        <v>22.1</v>
      </c>
      <c r="O2478" s="159">
        <v>26.3</v>
      </c>
      <c r="P2478" s="2"/>
    </row>
    <row r="2479" spans="1:16" ht="13.5" customHeight="1" x14ac:dyDescent="0.3">
      <c r="A2479" s="175">
        <v>0.79166666666666696</v>
      </c>
      <c r="B2479" s="159">
        <v>60</v>
      </c>
      <c r="C2479" s="159">
        <v>4</v>
      </c>
      <c r="D2479" s="159">
        <v>4</v>
      </c>
      <c r="E2479" s="159">
        <v>44</v>
      </c>
      <c r="F2479" s="159">
        <v>8</v>
      </c>
      <c r="G2479" s="159">
        <v>0</v>
      </c>
      <c r="H2479" s="159">
        <v>0</v>
      </c>
      <c r="I2479" s="159">
        <v>0</v>
      </c>
      <c r="J2479" s="159">
        <v>0</v>
      </c>
      <c r="K2479" s="159">
        <v>0</v>
      </c>
      <c r="L2479" s="159">
        <v>0</v>
      </c>
      <c r="M2479" s="159">
        <v>0</v>
      </c>
      <c r="N2479" s="159">
        <v>24.9</v>
      </c>
      <c r="O2479" s="159">
        <v>29.3</v>
      </c>
      <c r="P2479" s="2"/>
    </row>
    <row r="2480" spans="1:16" ht="13.5" customHeight="1" x14ac:dyDescent="0.3">
      <c r="A2480" s="175">
        <v>0.80208333333333304</v>
      </c>
      <c r="B2480" s="159">
        <v>68</v>
      </c>
      <c r="C2480" s="159">
        <v>2</v>
      </c>
      <c r="D2480" s="159">
        <v>4</v>
      </c>
      <c r="E2480" s="159">
        <v>54</v>
      </c>
      <c r="F2480" s="159">
        <v>6</v>
      </c>
      <c r="G2480" s="159">
        <v>2</v>
      </c>
      <c r="H2480" s="159">
        <v>0</v>
      </c>
      <c r="I2480" s="159">
        <v>0</v>
      </c>
      <c r="J2480" s="159">
        <v>0</v>
      </c>
      <c r="K2480" s="159">
        <v>0</v>
      </c>
      <c r="L2480" s="159">
        <v>0</v>
      </c>
      <c r="M2480" s="159">
        <v>0</v>
      </c>
      <c r="N2480" s="159">
        <v>24.4</v>
      </c>
      <c r="O2480" s="159">
        <v>30.2</v>
      </c>
      <c r="P2480" s="2"/>
    </row>
    <row r="2481" spans="1:16" ht="13.5" customHeight="1" x14ac:dyDescent="0.3">
      <c r="A2481" s="175">
        <v>0.8125</v>
      </c>
      <c r="B2481" s="159">
        <v>64</v>
      </c>
      <c r="C2481" s="159">
        <v>5</v>
      </c>
      <c r="D2481" s="159">
        <v>5</v>
      </c>
      <c r="E2481" s="159">
        <v>48</v>
      </c>
      <c r="F2481" s="159">
        <v>3</v>
      </c>
      <c r="G2481" s="159">
        <v>2</v>
      </c>
      <c r="H2481" s="159">
        <v>0</v>
      </c>
      <c r="I2481" s="159">
        <v>0</v>
      </c>
      <c r="J2481" s="159">
        <v>1</v>
      </c>
      <c r="K2481" s="159">
        <v>0</v>
      </c>
      <c r="L2481" s="159">
        <v>0</v>
      </c>
      <c r="M2481" s="159">
        <v>0</v>
      </c>
      <c r="N2481" s="159">
        <v>23.7</v>
      </c>
      <c r="O2481" s="159">
        <v>28.1</v>
      </c>
      <c r="P2481" s="2"/>
    </row>
    <row r="2482" spans="1:16" ht="13.5" customHeight="1" x14ac:dyDescent="0.3">
      <c r="A2482" s="175">
        <v>0.82291666666666696</v>
      </c>
      <c r="B2482" s="159">
        <v>58</v>
      </c>
      <c r="C2482" s="159">
        <v>6</v>
      </c>
      <c r="D2482" s="159">
        <v>3</v>
      </c>
      <c r="E2482" s="159">
        <v>42</v>
      </c>
      <c r="F2482" s="159">
        <v>5</v>
      </c>
      <c r="G2482" s="159">
        <v>0</v>
      </c>
      <c r="H2482" s="159">
        <v>0</v>
      </c>
      <c r="I2482" s="159">
        <v>0</v>
      </c>
      <c r="J2482" s="159">
        <v>2</v>
      </c>
      <c r="K2482" s="159">
        <v>0</v>
      </c>
      <c r="L2482" s="159">
        <v>0</v>
      </c>
      <c r="M2482" s="159">
        <v>0</v>
      </c>
      <c r="N2482" s="159">
        <v>23.4</v>
      </c>
      <c r="O2482" s="159">
        <v>28.2</v>
      </c>
      <c r="P2482" s="2"/>
    </row>
    <row r="2483" spans="1:16" ht="13.5" customHeight="1" x14ac:dyDescent="0.3">
      <c r="A2483" s="175">
        <v>0.83333333333333304</v>
      </c>
      <c r="B2483" s="159">
        <v>65</v>
      </c>
      <c r="C2483" s="159">
        <v>5</v>
      </c>
      <c r="D2483" s="159">
        <v>6</v>
      </c>
      <c r="E2483" s="159">
        <v>50</v>
      </c>
      <c r="F2483" s="159">
        <v>2</v>
      </c>
      <c r="G2483" s="159">
        <v>0</v>
      </c>
      <c r="H2483" s="159">
        <v>0</v>
      </c>
      <c r="I2483" s="159">
        <v>1</v>
      </c>
      <c r="J2483" s="159">
        <v>1</v>
      </c>
      <c r="K2483" s="159">
        <v>0</v>
      </c>
      <c r="L2483" s="159">
        <v>0</v>
      </c>
      <c r="M2483" s="159">
        <v>0</v>
      </c>
      <c r="N2483" s="159">
        <v>23.5</v>
      </c>
      <c r="O2483" s="159">
        <v>28.7</v>
      </c>
      <c r="P2483" s="2"/>
    </row>
    <row r="2484" spans="1:16" ht="13.5" customHeight="1" x14ac:dyDescent="0.3">
      <c r="A2484" s="175">
        <v>0.84375</v>
      </c>
      <c r="B2484" s="159">
        <v>56</v>
      </c>
      <c r="C2484" s="159">
        <v>3</v>
      </c>
      <c r="D2484" s="159">
        <v>3</v>
      </c>
      <c r="E2484" s="159">
        <v>46</v>
      </c>
      <c r="F2484" s="159">
        <v>4</v>
      </c>
      <c r="G2484" s="159">
        <v>0</v>
      </c>
      <c r="H2484" s="159">
        <v>0</v>
      </c>
      <c r="I2484" s="159">
        <v>0</v>
      </c>
      <c r="J2484" s="159">
        <v>0</v>
      </c>
      <c r="K2484" s="159">
        <v>0</v>
      </c>
      <c r="L2484" s="159">
        <v>0</v>
      </c>
      <c r="M2484" s="159">
        <v>0</v>
      </c>
      <c r="N2484" s="159">
        <v>25.3</v>
      </c>
      <c r="O2484" s="159">
        <v>31.4</v>
      </c>
      <c r="P2484" s="2"/>
    </row>
    <row r="2485" spans="1:16" ht="13.5" customHeight="1" x14ac:dyDescent="0.3">
      <c r="A2485" s="175">
        <v>0.85416666666666696</v>
      </c>
      <c r="B2485" s="159">
        <v>52</v>
      </c>
      <c r="C2485" s="159">
        <v>3</v>
      </c>
      <c r="D2485" s="159">
        <v>2</v>
      </c>
      <c r="E2485" s="159">
        <v>42</v>
      </c>
      <c r="F2485" s="159">
        <v>2</v>
      </c>
      <c r="G2485" s="159">
        <v>0</v>
      </c>
      <c r="H2485" s="159">
        <v>0</v>
      </c>
      <c r="I2485" s="159">
        <v>2</v>
      </c>
      <c r="J2485" s="159">
        <v>1</v>
      </c>
      <c r="K2485" s="159">
        <v>0</v>
      </c>
      <c r="L2485" s="159">
        <v>0</v>
      </c>
      <c r="M2485" s="159">
        <v>0</v>
      </c>
      <c r="N2485" s="159">
        <v>23.8</v>
      </c>
      <c r="O2485" s="159">
        <v>28</v>
      </c>
      <c r="P2485" s="2"/>
    </row>
    <row r="2486" spans="1:16" ht="13.5" customHeight="1" x14ac:dyDescent="0.3">
      <c r="A2486" s="175">
        <v>0.86458333333333304</v>
      </c>
      <c r="B2486" s="159">
        <v>44</v>
      </c>
      <c r="C2486" s="159">
        <v>3</v>
      </c>
      <c r="D2486" s="159">
        <v>4</v>
      </c>
      <c r="E2486" s="159">
        <v>32</v>
      </c>
      <c r="F2486" s="159">
        <v>4</v>
      </c>
      <c r="G2486" s="159">
        <v>1</v>
      </c>
      <c r="H2486" s="159">
        <v>0</v>
      </c>
      <c r="I2486" s="159">
        <v>0</v>
      </c>
      <c r="J2486" s="159">
        <v>0</v>
      </c>
      <c r="K2486" s="159">
        <v>0</v>
      </c>
      <c r="L2486" s="159">
        <v>0</v>
      </c>
      <c r="M2486" s="159">
        <v>0</v>
      </c>
      <c r="N2486" s="159">
        <v>23</v>
      </c>
      <c r="O2486" s="159">
        <v>27.8</v>
      </c>
      <c r="P2486" s="2"/>
    </row>
    <row r="2487" spans="1:16" ht="13.5" customHeight="1" x14ac:dyDescent="0.3">
      <c r="A2487" s="175">
        <v>0.875</v>
      </c>
      <c r="B2487" s="159">
        <v>41</v>
      </c>
      <c r="C2487" s="159">
        <v>1</v>
      </c>
      <c r="D2487" s="159">
        <v>4</v>
      </c>
      <c r="E2487" s="159">
        <v>32</v>
      </c>
      <c r="F2487" s="159">
        <v>4</v>
      </c>
      <c r="G2487" s="159">
        <v>0</v>
      </c>
      <c r="H2487" s="159">
        <v>0</v>
      </c>
      <c r="I2487" s="159">
        <v>0</v>
      </c>
      <c r="J2487" s="159">
        <v>0</v>
      </c>
      <c r="K2487" s="159">
        <v>0</v>
      </c>
      <c r="L2487" s="159">
        <v>0</v>
      </c>
      <c r="M2487" s="159">
        <v>0</v>
      </c>
      <c r="N2487" s="159">
        <v>23.7</v>
      </c>
      <c r="O2487" s="159">
        <v>29.4</v>
      </c>
      <c r="P2487" s="2"/>
    </row>
    <row r="2488" spans="1:16" ht="13.5" customHeight="1" x14ac:dyDescent="0.3">
      <c r="A2488" s="175">
        <v>0.88541666666666696</v>
      </c>
      <c r="B2488" s="159">
        <v>43</v>
      </c>
      <c r="C2488" s="159">
        <v>5</v>
      </c>
      <c r="D2488" s="159">
        <v>1</v>
      </c>
      <c r="E2488" s="159">
        <v>29</v>
      </c>
      <c r="F2488" s="159">
        <v>6</v>
      </c>
      <c r="G2488" s="159">
        <v>1</v>
      </c>
      <c r="H2488" s="159">
        <v>1</v>
      </c>
      <c r="I2488" s="159">
        <v>0</v>
      </c>
      <c r="J2488" s="159">
        <v>0</v>
      </c>
      <c r="K2488" s="159">
        <v>0</v>
      </c>
      <c r="L2488" s="159">
        <v>0</v>
      </c>
      <c r="M2488" s="159">
        <v>0</v>
      </c>
      <c r="N2488" s="159">
        <v>22.8</v>
      </c>
      <c r="O2488" s="159">
        <v>28.3</v>
      </c>
      <c r="P2488" s="2"/>
    </row>
    <row r="2489" spans="1:16" ht="13.5" customHeight="1" x14ac:dyDescent="0.3">
      <c r="A2489" s="175">
        <v>0.89583333333333304</v>
      </c>
      <c r="B2489" s="159">
        <v>45</v>
      </c>
      <c r="C2489" s="159">
        <v>5</v>
      </c>
      <c r="D2489" s="159">
        <v>5</v>
      </c>
      <c r="E2489" s="159">
        <v>33</v>
      </c>
      <c r="F2489" s="159">
        <v>1</v>
      </c>
      <c r="G2489" s="159">
        <v>1</v>
      </c>
      <c r="H2489" s="159">
        <v>0</v>
      </c>
      <c r="I2489" s="159">
        <v>0</v>
      </c>
      <c r="J2489" s="159">
        <v>0</v>
      </c>
      <c r="K2489" s="159">
        <v>0</v>
      </c>
      <c r="L2489" s="159">
        <v>0</v>
      </c>
      <c r="M2489" s="159">
        <v>0</v>
      </c>
      <c r="N2489" s="159">
        <v>21.4</v>
      </c>
      <c r="O2489" s="159">
        <v>26.6</v>
      </c>
      <c r="P2489" s="2"/>
    </row>
    <row r="2490" spans="1:16" ht="13.5" customHeight="1" x14ac:dyDescent="0.3">
      <c r="A2490" s="175">
        <v>0.90625</v>
      </c>
      <c r="B2490" s="159">
        <v>42</v>
      </c>
      <c r="C2490" s="159">
        <v>0</v>
      </c>
      <c r="D2490" s="159">
        <v>2</v>
      </c>
      <c r="E2490" s="159">
        <v>38</v>
      </c>
      <c r="F2490" s="159">
        <v>1</v>
      </c>
      <c r="G2490" s="159">
        <v>0</v>
      </c>
      <c r="H2490" s="159">
        <v>0</v>
      </c>
      <c r="I2490" s="159">
        <v>0</v>
      </c>
      <c r="J2490" s="159">
        <v>1</v>
      </c>
      <c r="K2490" s="159">
        <v>0</v>
      </c>
      <c r="L2490" s="159">
        <v>0</v>
      </c>
      <c r="M2490" s="159">
        <v>0</v>
      </c>
      <c r="N2490" s="159">
        <v>26.1</v>
      </c>
      <c r="O2490" s="159">
        <v>31.1</v>
      </c>
      <c r="P2490" s="2"/>
    </row>
    <row r="2491" spans="1:16" ht="13.5" customHeight="1" x14ac:dyDescent="0.3">
      <c r="A2491" s="175">
        <v>0.91666666666666696</v>
      </c>
      <c r="B2491" s="159">
        <v>46</v>
      </c>
      <c r="C2491" s="159">
        <v>1</v>
      </c>
      <c r="D2491" s="159">
        <v>4</v>
      </c>
      <c r="E2491" s="159">
        <v>36</v>
      </c>
      <c r="F2491" s="159">
        <v>5</v>
      </c>
      <c r="G2491" s="159">
        <v>0</v>
      </c>
      <c r="H2491" s="159">
        <v>0</v>
      </c>
      <c r="I2491" s="159">
        <v>0</v>
      </c>
      <c r="J2491" s="159">
        <v>0</v>
      </c>
      <c r="K2491" s="159">
        <v>0</v>
      </c>
      <c r="L2491" s="159">
        <v>0</v>
      </c>
      <c r="M2491" s="159">
        <v>0</v>
      </c>
      <c r="N2491" s="159">
        <v>23.2</v>
      </c>
      <c r="O2491" s="159">
        <v>30.3</v>
      </c>
      <c r="P2491" s="2"/>
    </row>
    <row r="2492" spans="1:16" ht="13.5" customHeight="1" x14ac:dyDescent="0.3">
      <c r="A2492" s="175">
        <v>0.92708333333333304</v>
      </c>
      <c r="B2492" s="159">
        <v>59</v>
      </c>
      <c r="C2492" s="159">
        <v>1</v>
      </c>
      <c r="D2492" s="159">
        <v>6</v>
      </c>
      <c r="E2492" s="159">
        <v>49</v>
      </c>
      <c r="F2492" s="159">
        <v>3</v>
      </c>
      <c r="G2492" s="159">
        <v>0</v>
      </c>
      <c r="H2492" s="159">
        <v>0</v>
      </c>
      <c r="I2492" s="159">
        <v>0</v>
      </c>
      <c r="J2492" s="159">
        <v>0</v>
      </c>
      <c r="K2492" s="159">
        <v>0</v>
      </c>
      <c r="L2492" s="159">
        <v>0</v>
      </c>
      <c r="M2492" s="159">
        <v>0</v>
      </c>
      <c r="N2492" s="159">
        <v>24.3</v>
      </c>
      <c r="O2492" s="159">
        <v>29.7</v>
      </c>
      <c r="P2492" s="2"/>
    </row>
    <row r="2493" spans="1:16" ht="13.5" customHeight="1" x14ac:dyDescent="0.3">
      <c r="A2493" s="175">
        <v>0.9375</v>
      </c>
      <c r="B2493" s="159">
        <v>56</v>
      </c>
      <c r="C2493" s="159">
        <v>8</v>
      </c>
      <c r="D2493" s="159">
        <v>1</v>
      </c>
      <c r="E2493" s="159">
        <v>40</v>
      </c>
      <c r="F2493" s="159">
        <v>7</v>
      </c>
      <c r="G2493" s="159">
        <v>0</v>
      </c>
      <c r="H2493" s="159">
        <v>0</v>
      </c>
      <c r="I2493" s="159">
        <v>0</v>
      </c>
      <c r="J2493" s="159">
        <v>0</v>
      </c>
      <c r="K2493" s="159">
        <v>0</v>
      </c>
      <c r="L2493" s="159">
        <v>0</v>
      </c>
      <c r="M2493" s="159">
        <v>0</v>
      </c>
      <c r="N2493" s="159">
        <v>24.1</v>
      </c>
      <c r="O2493" s="159">
        <v>30.1</v>
      </c>
      <c r="P2493" s="2"/>
    </row>
    <row r="2494" spans="1:16" ht="13.5" customHeight="1" x14ac:dyDescent="0.3">
      <c r="A2494" s="175">
        <v>0.94791666666666696</v>
      </c>
      <c r="B2494" s="159">
        <v>34</v>
      </c>
      <c r="C2494" s="159">
        <v>3</v>
      </c>
      <c r="D2494" s="159">
        <v>4</v>
      </c>
      <c r="E2494" s="159">
        <v>25</v>
      </c>
      <c r="F2494" s="159">
        <v>2</v>
      </c>
      <c r="G2494" s="159">
        <v>0</v>
      </c>
      <c r="H2494" s="159">
        <v>0</v>
      </c>
      <c r="I2494" s="159">
        <v>0</v>
      </c>
      <c r="J2494" s="159">
        <v>0</v>
      </c>
      <c r="K2494" s="159">
        <v>0</v>
      </c>
      <c r="L2494" s="159">
        <v>0</v>
      </c>
      <c r="M2494" s="159">
        <v>0</v>
      </c>
      <c r="N2494" s="159">
        <v>23.7</v>
      </c>
      <c r="O2494" s="159">
        <v>29.6</v>
      </c>
      <c r="P2494" s="2"/>
    </row>
    <row r="2495" spans="1:16" ht="13.5" customHeight="1" x14ac:dyDescent="0.3">
      <c r="A2495" s="175">
        <v>0.95833333333333304</v>
      </c>
      <c r="B2495" s="159">
        <v>22</v>
      </c>
      <c r="C2495" s="159">
        <v>1</v>
      </c>
      <c r="D2495" s="159">
        <v>2</v>
      </c>
      <c r="E2495" s="159">
        <v>14</v>
      </c>
      <c r="F2495" s="159">
        <v>3</v>
      </c>
      <c r="G2495" s="159">
        <v>2</v>
      </c>
      <c r="H2495" s="159">
        <v>0</v>
      </c>
      <c r="I2495" s="159">
        <v>0</v>
      </c>
      <c r="J2495" s="159">
        <v>0</v>
      </c>
      <c r="K2495" s="159">
        <v>0</v>
      </c>
      <c r="L2495" s="159">
        <v>0</v>
      </c>
      <c r="M2495" s="159">
        <v>0</v>
      </c>
      <c r="N2495" s="159">
        <v>27.5</v>
      </c>
      <c r="O2495" s="159">
        <v>34.799999999999997</v>
      </c>
      <c r="P2495" s="2"/>
    </row>
    <row r="2496" spans="1:16" ht="13.5" customHeight="1" x14ac:dyDescent="0.3">
      <c r="A2496" s="175">
        <v>0.96875</v>
      </c>
      <c r="B2496" s="159">
        <v>25</v>
      </c>
      <c r="C2496" s="159">
        <v>1</v>
      </c>
      <c r="D2496" s="159">
        <v>3</v>
      </c>
      <c r="E2496" s="159">
        <v>19</v>
      </c>
      <c r="F2496" s="159">
        <v>2</v>
      </c>
      <c r="G2496" s="159">
        <v>0</v>
      </c>
      <c r="H2496" s="159">
        <v>0</v>
      </c>
      <c r="I2496" s="159">
        <v>0</v>
      </c>
      <c r="J2496" s="159">
        <v>0</v>
      </c>
      <c r="K2496" s="159">
        <v>0</v>
      </c>
      <c r="L2496" s="159">
        <v>0</v>
      </c>
      <c r="M2496" s="159">
        <v>0</v>
      </c>
      <c r="N2496" s="159">
        <v>27</v>
      </c>
      <c r="O2496" s="159">
        <v>29.3</v>
      </c>
      <c r="P2496" s="2"/>
    </row>
    <row r="2497" spans="1:16" ht="13.5" customHeight="1" x14ac:dyDescent="0.3">
      <c r="A2497" s="175">
        <v>0.97916666666666696</v>
      </c>
      <c r="B2497" s="159">
        <v>18</v>
      </c>
      <c r="C2497" s="159">
        <v>0</v>
      </c>
      <c r="D2497" s="159">
        <v>1</v>
      </c>
      <c r="E2497" s="159">
        <v>14</v>
      </c>
      <c r="F2497" s="159">
        <v>3</v>
      </c>
      <c r="G2497" s="159">
        <v>0</v>
      </c>
      <c r="H2497" s="159">
        <v>0</v>
      </c>
      <c r="I2497" s="159">
        <v>0</v>
      </c>
      <c r="J2497" s="159">
        <v>0</v>
      </c>
      <c r="K2497" s="159">
        <v>0</v>
      </c>
      <c r="L2497" s="159">
        <v>0</v>
      </c>
      <c r="M2497" s="159">
        <v>0</v>
      </c>
      <c r="N2497" s="159">
        <v>26.2</v>
      </c>
      <c r="O2497" s="159">
        <v>30.3</v>
      </c>
      <c r="P2497" s="2"/>
    </row>
    <row r="2498" spans="1:16" ht="13.5" customHeight="1" thickBot="1" x14ac:dyDescent="0.35">
      <c r="A2498" s="176">
        <v>0.98958333333333304</v>
      </c>
      <c r="B2498" s="159">
        <v>15</v>
      </c>
      <c r="C2498" s="159">
        <v>2</v>
      </c>
      <c r="D2498" s="159">
        <v>1</v>
      </c>
      <c r="E2498" s="159">
        <v>9</v>
      </c>
      <c r="F2498" s="159">
        <v>3</v>
      </c>
      <c r="G2498" s="159">
        <v>0</v>
      </c>
      <c r="H2498" s="159">
        <v>0</v>
      </c>
      <c r="I2498" s="159">
        <v>0</v>
      </c>
      <c r="J2498" s="159">
        <v>0</v>
      </c>
      <c r="K2498" s="159">
        <v>0</v>
      </c>
      <c r="L2498" s="159">
        <v>0</v>
      </c>
      <c r="M2498" s="159">
        <v>0</v>
      </c>
      <c r="N2498" s="159">
        <v>25.5</v>
      </c>
      <c r="O2498" s="159">
        <v>33.4</v>
      </c>
      <c r="P2498" s="2"/>
    </row>
    <row r="2499" spans="1:16" ht="13.5" customHeight="1" thickTop="1" x14ac:dyDescent="0.3">
      <c r="A2499" s="290" t="s">
        <v>89</v>
      </c>
      <c r="B2499" s="163">
        <f t="shared" ref="B2499:M2499" si="162">SUM(B2431:B2478)</f>
        <v>3291</v>
      </c>
      <c r="C2499" s="163">
        <f t="shared" si="162"/>
        <v>164</v>
      </c>
      <c r="D2499" s="163">
        <f t="shared" si="162"/>
        <v>192</v>
      </c>
      <c r="E2499" s="163">
        <f t="shared" si="162"/>
        <v>2424</v>
      </c>
      <c r="F2499" s="163">
        <f t="shared" si="162"/>
        <v>403</v>
      </c>
      <c r="G2499" s="163">
        <f t="shared" si="162"/>
        <v>75</v>
      </c>
      <c r="H2499" s="163">
        <f t="shared" si="162"/>
        <v>1</v>
      </c>
      <c r="I2499" s="163">
        <f t="shared" si="162"/>
        <v>5</v>
      </c>
      <c r="J2499" s="163">
        <f t="shared" si="162"/>
        <v>24</v>
      </c>
      <c r="K2499" s="163">
        <f t="shared" si="162"/>
        <v>0</v>
      </c>
      <c r="L2499" s="163">
        <f t="shared" si="162"/>
        <v>3</v>
      </c>
      <c r="M2499" s="163">
        <f t="shared" si="162"/>
        <v>0</v>
      </c>
      <c r="N2499" s="164">
        <v>22.4</v>
      </c>
      <c r="O2499" s="164">
        <v>27.5</v>
      </c>
    </row>
    <row r="2500" spans="1:16" ht="13.5" customHeight="1" x14ac:dyDescent="0.3">
      <c r="A2500" s="291" t="s">
        <v>91</v>
      </c>
      <c r="B2500" s="159">
        <f t="shared" ref="B2500:M2500" si="163">SUM(B2427:B2490)</f>
        <v>4004</v>
      </c>
      <c r="C2500" s="159">
        <f t="shared" si="163"/>
        <v>209</v>
      </c>
      <c r="D2500" s="159">
        <f t="shared" si="163"/>
        <v>239</v>
      </c>
      <c r="E2500" s="159">
        <f t="shared" si="163"/>
        <v>2971</v>
      </c>
      <c r="F2500" s="159">
        <f t="shared" si="163"/>
        <v>457</v>
      </c>
      <c r="G2500" s="159">
        <f t="shared" si="163"/>
        <v>84</v>
      </c>
      <c r="H2500" s="159">
        <f t="shared" si="163"/>
        <v>2</v>
      </c>
      <c r="I2500" s="159">
        <f t="shared" si="163"/>
        <v>8</v>
      </c>
      <c r="J2500" s="159">
        <f t="shared" si="163"/>
        <v>31</v>
      </c>
      <c r="K2500" s="159">
        <f t="shared" si="163"/>
        <v>0</v>
      </c>
      <c r="L2500" s="159">
        <f t="shared" si="163"/>
        <v>3</v>
      </c>
      <c r="M2500" s="159">
        <f t="shared" si="163"/>
        <v>0</v>
      </c>
      <c r="N2500" s="166">
        <v>22.7</v>
      </c>
      <c r="O2500" s="166">
        <v>27.8</v>
      </c>
    </row>
    <row r="2501" spans="1:16" ht="13.5" customHeight="1" x14ac:dyDescent="0.3">
      <c r="A2501" s="115" t="s">
        <v>92</v>
      </c>
      <c r="B2501" s="159">
        <f t="shared" ref="B2501:M2501" si="164">SUM(B2427:B2498)</f>
        <v>4279</v>
      </c>
      <c r="C2501" s="159">
        <f t="shared" si="164"/>
        <v>226</v>
      </c>
      <c r="D2501" s="159">
        <f t="shared" si="164"/>
        <v>261</v>
      </c>
      <c r="E2501" s="159">
        <f t="shared" si="164"/>
        <v>3177</v>
      </c>
      <c r="F2501" s="159">
        <f t="shared" si="164"/>
        <v>485</v>
      </c>
      <c r="G2501" s="159">
        <f t="shared" si="164"/>
        <v>86</v>
      </c>
      <c r="H2501" s="159">
        <f t="shared" si="164"/>
        <v>2</v>
      </c>
      <c r="I2501" s="159">
        <f t="shared" si="164"/>
        <v>8</v>
      </c>
      <c r="J2501" s="159">
        <f t="shared" si="164"/>
        <v>31</v>
      </c>
      <c r="K2501" s="159">
        <f t="shared" si="164"/>
        <v>0</v>
      </c>
      <c r="L2501" s="159">
        <f t="shared" si="164"/>
        <v>3</v>
      </c>
      <c r="M2501" s="159">
        <f t="shared" si="164"/>
        <v>0</v>
      </c>
      <c r="N2501" s="166">
        <v>22.8</v>
      </c>
      <c r="O2501" s="166">
        <v>28</v>
      </c>
    </row>
    <row r="2502" spans="1:16" ht="13.5" customHeight="1" thickBot="1" x14ac:dyDescent="0.35">
      <c r="A2502" s="119" t="s">
        <v>93</v>
      </c>
      <c r="B2502" s="167">
        <f t="shared" ref="B2502:M2502" si="165">SUM(B2403:B2498)</f>
        <v>4464</v>
      </c>
      <c r="C2502" s="167">
        <f t="shared" si="165"/>
        <v>232</v>
      </c>
      <c r="D2502" s="167">
        <f t="shared" si="165"/>
        <v>273</v>
      </c>
      <c r="E2502" s="167">
        <f t="shared" si="165"/>
        <v>3315</v>
      </c>
      <c r="F2502" s="167">
        <f t="shared" si="165"/>
        <v>511</v>
      </c>
      <c r="G2502" s="167">
        <f t="shared" si="165"/>
        <v>88</v>
      </c>
      <c r="H2502" s="167">
        <f t="shared" si="165"/>
        <v>2</v>
      </c>
      <c r="I2502" s="167">
        <f t="shared" si="165"/>
        <v>9</v>
      </c>
      <c r="J2502" s="167">
        <f t="shared" si="165"/>
        <v>31</v>
      </c>
      <c r="K2502" s="167">
        <f t="shared" si="165"/>
        <v>0</v>
      </c>
      <c r="L2502" s="167">
        <f t="shared" si="165"/>
        <v>3</v>
      </c>
      <c r="M2502" s="167">
        <f t="shared" si="165"/>
        <v>0</v>
      </c>
      <c r="N2502" s="168">
        <v>23.1</v>
      </c>
      <c r="O2502" s="168">
        <v>28.2</v>
      </c>
    </row>
    <row r="2503" spans="1:16" ht="13.5" customHeight="1" thickTop="1" x14ac:dyDescent="0.3"/>
    <row r="2504" spans="1:16" ht="13.5" customHeight="1" thickBot="1" x14ac:dyDescent="0.35">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6" ht="13.5" customHeight="1" thickTop="1" thickBot="1" x14ac:dyDescent="0.35">
      <c r="A2505" s="122"/>
      <c r="B2505" s="531" t="s">
        <v>74</v>
      </c>
      <c r="C2505" s="531" t="s">
        <v>75</v>
      </c>
      <c r="D2505" s="531" t="s">
        <v>76</v>
      </c>
      <c r="E2505" s="531" t="s">
        <v>77</v>
      </c>
      <c r="F2505" s="531" t="s">
        <v>78</v>
      </c>
      <c r="G2505" s="531" t="s">
        <v>79</v>
      </c>
      <c r="H2505" s="531" t="s">
        <v>80</v>
      </c>
      <c r="I2505" s="531" t="s">
        <v>81</v>
      </c>
      <c r="J2505" s="531" t="s">
        <v>82</v>
      </c>
      <c r="K2505" s="531" t="s">
        <v>83</v>
      </c>
      <c r="L2505" s="531" t="s">
        <v>84</v>
      </c>
      <c r="M2505" s="531" t="s">
        <v>85</v>
      </c>
      <c r="N2505" s="533" t="s">
        <v>86</v>
      </c>
      <c r="O2505" s="533" t="s">
        <v>87</v>
      </c>
    </row>
    <row r="2506" spans="1:16" ht="13.5" customHeight="1" thickTop="1" thickBot="1" x14ac:dyDescent="0.35">
      <c r="A2506" s="441" t="s">
        <v>56</v>
      </c>
      <c r="B2506" s="532"/>
      <c r="C2506" s="532"/>
      <c r="D2506" s="532"/>
      <c r="E2506" s="532"/>
      <c r="F2506" s="532"/>
      <c r="G2506" s="532"/>
      <c r="H2506" s="532"/>
      <c r="I2506" s="532"/>
      <c r="J2506" s="532"/>
      <c r="K2506" s="532"/>
      <c r="L2506" s="532"/>
      <c r="M2506" s="532"/>
      <c r="N2506" s="534"/>
      <c r="O2506" s="534"/>
    </row>
    <row r="2507" spans="1:16" ht="13.5" customHeight="1" thickTop="1" x14ac:dyDescent="0.3">
      <c r="A2507" s="283">
        <v>0</v>
      </c>
      <c r="B2507" s="159">
        <v>13</v>
      </c>
      <c r="C2507" s="159">
        <v>4</v>
      </c>
      <c r="D2507" s="159">
        <v>0</v>
      </c>
      <c r="E2507" s="159">
        <v>9</v>
      </c>
      <c r="F2507" s="159">
        <v>0</v>
      </c>
      <c r="G2507" s="159">
        <v>0</v>
      </c>
      <c r="H2507" s="159">
        <v>0</v>
      </c>
      <c r="I2507" s="159">
        <v>0</v>
      </c>
      <c r="J2507" s="159">
        <v>0</v>
      </c>
      <c r="K2507" s="159">
        <v>0</v>
      </c>
      <c r="L2507" s="159">
        <v>0</v>
      </c>
      <c r="M2507" s="159">
        <v>0</v>
      </c>
      <c r="N2507" s="159">
        <v>22.7</v>
      </c>
      <c r="O2507" s="159">
        <v>31.8</v>
      </c>
      <c r="P2507" s="2"/>
    </row>
    <row r="2508" spans="1:16" ht="13.5" customHeight="1" x14ac:dyDescent="0.3">
      <c r="A2508" s="175">
        <v>1.0416666666666666E-2</v>
      </c>
      <c r="B2508" s="159">
        <v>12</v>
      </c>
      <c r="C2508" s="159">
        <v>1</v>
      </c>
      <c r="D2508" s="159">
        <v>0</v>
      </c>
      <c r="E2508" s="159">
        <v>11</v>
      </c>
      <c r="F2508" s="159">
        <v>0</v>
      </c>
      <c r="G2508" s="159">
        <v>0</v>
      </c>
      <c r="H2508" s="159">
        <v>0</v>
      </c>
      <c r="I2508" s="159">
        <v>0</v>
      </c>
      <c r="J2508" s="159">
        <v>0</v>
      </c>
      <c r="K2508" s="159">
        <v>0</v>
      </c>
      <c r="L2508" s="159">
        <v>0</v>
      </c>
      <c r="M2508" s="159">
        <v>0</v>
      </c>
      <c r="N2508" s="159">
        <v>25.1</v>
      </c>
      <c r="O2508" s="159">
        <v>28.9</v>
      </c>
      <c r="P2508" s="2"/>
    </row>
    <row r="2509" spans="1:16" ht="13.5" customHeight="1" x14ac:dyDescent="0.3">
      <c r="A2509" s="175">
        <v>2.0833333333333332E-2</v>
      </c>
      <c r="B2509" s="159">
        <v>7</v>
      </c>
      <c r="C2509" s="159">
        <v>1</v>
      </c>
      <c r="D2509" s="159">
        <v>1</v>
      </c>
      <c r="E2509" s="159">
        <v>5</v>
      </c>
      <c r="F2509" s="159">
        <v>0</v>
      </c>
      <c r="G2509" s="159">
        <v>0</v>
      </c>
      <c r="H2509" s="159">
        <v>0</v>
      </c>
      <c r="I2509" s="159">
        <v>0</v>
      </c>
      <c r="J2509" s="159">
        <v>0</v>
      </c>
      <c r="K2509" s="159">
        <v>0</v>
      </c>
      <c r="L2509" s="159">
        <v>0</v>
      </c>
      <c r="M2509" s="159">
        <v>0</v>
      </c>
      <c r="N2509" s="159">
        <v>29.8</v>
      </c>
      <c r="O2509" s="159" t="s">
        <v>102</v>
      </c>
      <c r="P2509" s="2"/>
    </row>
    <row r="2510" spans="1:16" ht="13.5" customHeight="1" x14ac:dyDescent="0.3">
      <c r="A2510" s="175">
        <v>3.125E-2</v>
      </c>
      <c r="B2510" s="159">
        <v>9</v>
      </c>
      <c r="C2510" s="159">
        <v>0</v>
      </c>
      <c r="D2510" s="159">
        <v>0</v>
      </c>
      <c r="E2510" s="159">
        <v>6</v>
      </c>
      <c r="F2510" s="159">
        <v>3</v>
      </c>
      <c r="G2510" s="159">
        <v>0</v>
      </c>
      <c r="H2510" s="159">
        <v>0</v>
      </c>
      <c r="I2510" s="159">
        <v>0</v>
      </c>
      <c r="J2510" s="159">
        <v>0</v>
      </c>
      <c r="K2510" s="159">
        <v>0</v>
      </c>
      <c r="L2510" s="159">
        <v>0</v>
      </c>
      <c r="M2510" s="159">
        <v>0</v>
      </c>
      <c r="N2510" s="159">
        <v>27.3</v>
      </c>
      <c r="O2510" s="159" t="s">
        <v>102</v>
      </c>
      <c r="P2510" s="2"/>
    </row>
    <row r="2511" spans="1:16" ht="13.5" customHeight="1" x14ac:dyDescent="0.3">
      <c r="A2511" s="175">
        <v>4.1666666666666664E-2</v>
      </c>
      <c r="B2511" s="159">
        <v>9</v>
      </c>
      <c r="C2511" s="159">
        <v>0</v>
      </c>
      <c r="D2511" s="159">
        <v>3</v>
      </c>
      <c r="E2511" s="159">
        <v>3</v>
      </c>
      <c r="F2511" s="159">
        <v>3</v>
      </c>
      <c r="G2511" s="159">
        <v>0</v>
      </c>
      <c r="H2511" s="159">
        <v>0</v>
      </c>
      <c r="I2511" s="159">
        <v>0</v>
      </c>
      <c r="J2511" s="159">
        <v>0</v>
      </c>
      <c r="K2511" s="159">
        <v>0</v>
      </c>
      <c r="L2511" s="159">
        <v>0</v>
      </c>
      <c r="M2511" s="159">
        <v>0</v>
      </c>
      <c r="N2511" s="159">
        <v>29.3</v>
      </c>
      <c r="O2511" s="159" t="s">
        <v>102</v>
      </c>
      <c r="P2511" s="2"/>
    </row>
    <row r="2512" spans="1:16" ht="13.5" customHeight="1" x14ac:dyDescent="0.3">
      <c r="A2512" s="175">
        <v>5.2083333333333336E-2</v>
      </c>
      <c r="B2512" s="159">
        <v>4</v>
      </c>
      <c r="C2512" s="159">
        <v>0</v>
      </c>
      <c r="D2512" s="159">
        <v>0</v>
      </c>
      <c r="E2512" s="159">
        <v>4</v>
      </c>
      <c r="F2512" s="159">
        <v>0</v>
      </c>
      <c r="G2512" s="159">
        <v>0</v>
      </c>
      <c r="H2512" s="159">
        <v>0</v>
      </c>
      <c r="I2512" s="159">
        <v>0</v>
      </c>
      <c r="J2512" s="159">
        <v>0</v>
      </c>
      <c r="K2512" s="159">
        <v>0</v>
      </c>
      <c r="L2512" s="159">
        <v>0</v>
      </c>
      <c r="M2512" s="159">
        <v>0</v>
      </c>
      <c r="N2512" s="159">
        <v>26</v>
      </c>
      <c r="O2512" s="159" t="s">
        <v>102</v>
      </c>
      <c r="P2512" s="2"/>
    </row>
    <row r="2513" spans="1:16" ht="13.5" customHeight="1" x14ac:dyDescent="0.3">
      <c r="A2513" s="175">
        <v>6.25E-2</v>
      </c>
      <c r="B2513" s="159">
        <v>1</v>
      </c>
      <c r="C2513" s="159">
        <v>0</v>
      </c>
      <c r="D2513" s="159">
        <v>0</v>
      </c>
      <c r="E2513" s="159">
        <v>1</v>
      </c>
      <c r="F2513" s="159">
        <v>0</v>
      </c>
      <c r="G2513" s="159">
        <v>0</v>
      </c>
      <c r="H2513" s="159">
        <v>0</v>
      </c>
      <c r="I2513" s="159">
        <v>0</v>
      </c>
      <c r="J2513" s="159">
        <v>0</v>
      </c>
      <c r="K2513" s="159">
        <v>0</v>
      </c>
      <c r="L2513" s="159">
        <v>0</v>
      </c>
      <c r="M2513" s="159">
        <v>0</v>
      </c>
      <c r="N2513" s="159">
        <v>28.2</v>
      </c>
      <c r="O2513" s="159" t="s">
        <v>102</v>
      </c>
      <c r="P2513" s="2"/>
    </row>
    <row r="2514" spans="1:16" ht="13.5" customHeight="1" x14ac:dyDescent="0.3">
      <c r="A2514" s="175">
        <v>7.2916666666666699E-2</v>
      </c>
      <c r="B2514" s="159">
        <v>3</v>
      </c>
      <c r="C2514" s="159">
        <v>0</v>
      </c>
      <c r="D2514" s="159">
        <v>0</v>
      </c>
      <c r="E2514" s="159">
        <v>2</v>
      </c>
      <c r="F2514" s="159">
        <v>1</v>
      </c>
      <c r="G2514" s="159">
        <v>0</v>
      </c>
      <c r="H2514" s="159">
        <v>0</v>
      </c>
      <c r="I2514" s="159">
        <v>0</v>
      </c>
      <c r="J2514" s="159">
        <v>0</v>
      </c>
      <c r="K2514" s="159">
        <v>0</v>
      </c>
      <c r="L2514" s="159">
        <v>0</v>
      </c>
      <c r="M2514" s="159">
        <v>0</v>
      </c>
      <c r="N2514" s="159">
        <v>27.8</v>
      </c>
      <c r="O2514" s="159" t="s">
        <v>102</v>
      </c>
      <c r="P2514" s="2"/>
    </row>
    <row r="2515" spans="1:16" ht="13.5" customHeight="1" x14ac:dyDescent="0.3">
      <c r="A2515" s="175">
        <v>8.3333333333333301E-2</v>
      </c>
      <c r="B2515" s="159">
        <v>5</v>
      </c>
      <c r="C2515" s="159">
        <v>0</v>
      </c>
      <c r="D2515" s="159">
        <v>1</v>
      </c>
      <c r="E2515" s="159">
        <v>3</v>
      </c>
      <c r="F2515" s="159">
        <v>1</v>
      </c>
      <c r="G2515" s="159">
        <v>0</v>
      </c>
      <c r="H2515" s="159">
        <v>0</v>
      </c>
      <c r="I2515" s="159">
        <v>0</v>
      </c>
      <c r="J2515" s="159">
        <v>0</v>
      </c>
      <c r="K2515" s="159">
        <v>0</v>
      </c>
      <c r="L2515" s="159">
        <v>0</v>
      </c>
      <c r="M2515" s="159">
        <v>0</v>
      </c>
      <c r="N2515" s="159">
        <v>29.8</v>
      </c>
      <c r="O2515" s="159" t="s">
        <v>102</v>
      </c>
      <c r="P2515" s="2"/>
    </row>
    <row r="2516" spans="1:16" ht="13.5" customHeight="1" x14ac:dyDescent="0.3">
      <c r="A2516" s="175">
        <v>9.375E-2</v>
      </c>
      <c r="B2516" s="159">
        <v>4</v>
      </c>
      <c r="C2516" s="159">
        <v>0</v>
      </c>
      <c r="D2516" s="159">
        <v>1</v>
      </c>
      <c r="E2516" s="159">
        <v>3</v>
      </c>
      <c r="F2516" s="159">
        <v>0</v>
      </c>
      <c r="G2516" s="159">
        <v>0</v>
      </c>
      <c r="H2516" s="159">
        <v>0</v>
      </c>
      <c r="I2516" s="159">
        <v>0</v>
      </c>
      <c r="J2516" s="159">
        <v>0</v>
      </c>
      <c r="K2516" s="159">
        <v>0</v>
      </c>
      <c r="L2516" s="159">
        <v>0</v>
      </c>
      <c r="M2516" s="159">
        <v>0</v>
      </c>
      <c r="N2516" s="159">
        <v>30.8</v>
      </c>
      <c r="O2516" s="159" t="s">
        <v>102</v>
      </c>
      <c r="P2516" s="2"/>
    </row>
    <row r="2517" spans="1:16" ht="13.5" customHeight="1" x14ac:dyDescent="0.3">
      <c r="A2517" s="175">
        <v>0.104166666666667</v>
      </c>
      <c r="B2517" s="159">
        <v>1</v>
      </c>
      <c r="C2517" s="159">
        <v>0</v>
      </c>
      <c r="D2517" s="159">
        <v>0</v>
      </c>
      <c r="E2517" s="159">
        <v>1</v>
      </c>
      <c r="F2517" s="159">
        <v>0</v>
      </c>
      <c r="G2517" s="159">
        <v>0</v>
      </c>
      <c r="H2517" s="159">
        <v>0</v>
      </c>
      <c r="I2517" s="159">
        <v>0</v>
      </c>
      <c r="J2517" s="159">
        <v>0</v>
      </c>
      <c r="K2517" s="159">
        <v>0</v>
      </c>
      <c r="L2517" s="159">
        <v>0</v>
      </c>
      <c r="M2517" s="159">
        <v>0</v>
      </c>
      <c r="N2517" s="159">
        <v>22.8</v>
      </c>
      <c r="O2517" s="159" t="s">
        <v>102</v>
      </c>
      <c r="P2517" s="2"/>
    </row>
    <row r="2518" spans="1:16" ht="13.5" customHeight="1" x14ac:dyDescent="0.3">
      <c r="A2518" s="175">
        <v>0.114583333333333</v>
      </c>
      <c r="B2518" s="159">
        <v>1</v>
      </c>
      <c r="C2518" s="159">
        <v>0</v>
      </c>
      <c r="D2518" s="159">
        <v>0</v>
      </c>
      <c r="E2518" s="159">
        <v>0</v>
      </c>
      <c r="F2518" s="159">
        <v>1</v>
      </c>
      <c r="G2518" s="159">
        <v>0</v>
      </c>
      <c r="H2518" s="159">
        <v>0</v>
      </c>
      <c r="I2518" s="159">
        <v>0</v>
      </c>
      <c r="J2518" s="159">
        <v>0</v>
      </c>
      <c r="K2518" s="159">
        <v>0</v>
      </c>
      <c r="L2518" s="159">
        <v>0</v>
      </c>
      <c r="M2518" s="159">
        <v>0</v>
      </c>
      <c r="N2518" s="159">
        <v>30</v>
      </c>
      <c r="O2518" s="159" t="s">
        <v>102</v>
      </c>
      <c r="P2518" s="2"/>
    </row>
    <row r="2519" spans="1:16" ht="13.5" customHeight="1" x14ac:dyDescent="0.3">
      <c r="A2519" s="175">
        <v>0.125</v>
      </c>
      <c r="B2519" s="159">
        <v>6</v>
      </c>
      <c r="C2519" s="159">
        <v>1</v>
      </c>
      <c r="D2519" s="159">
        <v>1</v>
      </c>
      <c r="E2519" s="159">
        <v>3</v>
      </c>
      <c r="F2519" s="159">
        <v>1</v>
      </c>
      <c r="G2519" s="159">
        <v>0</v>
      </c>
      <c r="H2519" s="159">
        <v>0</v>
      </c>
      <c r="I2519" s="159">
        <v>0</v>
      </c>
      <c r="J2519" s="159">
        <v>0</v>
      </c>
      <c r="K2519" s="159">
        <v>0</v>
      </c>
      <c r="L2519" s="159">
        <v>0</v>
      </c>
      <c r="M2519" s="159">
        <v>0</v>
      </c>
      <c r="N2519" s="159">
        <v>26.3</v>
      </c>
      <c r="O2519" s="159" t="s">
        <v>102</v>
      </c>
      <c r="P2519" s="2"/>
    </row>
    <row r="2520" spans="1:16" ht="13.5" customHeight="1" x14ac:dyDescent="0.3">
      <c r="A2520" s="175">
        <v>0.13541666666666699</v>
      </c>
      <c r="B2520" s="159">
        <v>2</v>
      </c>
      <c r="C2520" s="159">
        <v>0</v>
      </c>
      <c r="D2520" s="159">
        <v>0</v>
      </c>
      <c r="E2520" s="159">
        <v>1</v>
      </c>
      <c r="F2520" s="159">
        <v>1</v>
      </c>
      <c r="G2520" s="159">
        <v>0</v>
      </c>
      <c r="H2520" s="159">
        <v>0</v>
      </c>
      <c r="I2520" s="159">
        <v>0</v>
      </c>
      <c r="J2520" s="159">
        <v>0</v>
      </c>
      <c r="K2520" s="159">
        <v>0</v>
      </c>
      <c r="L2520" s="159">
        <v>0</v>
      </c>
      <c r="M2520" s="159">
        <v>0</v>
      </c>
      <c r="N2520" s="159">
        <v>21.6</v>
      </c>
      <c r="O2520" s="159" t="s">
        <v>102</v>
      </c>
      <c r="P2520" s="2"/>
    </row>
    <row r="2521" spans="1:16" ht="13.5" customHeight="1" x14ac:dyDescent="0.3">
      <c r="A2521" s="175">
        <v>0.14583333333333301</v>
      </c>
      <c r="B2521" s="159">
        <v>2</v>
      </c>
      <c r="C2521" s="159">
        <v>0</v>
      </c>
      <c r="D2521" s="159">
        <v>0</v>
      </c>
      <c r="E2521" s="159">
        <v>1</v>
      </c>
      <c r="F2521" s="159">
        <v>1</v>
      </c>
      <c r="G2521" s="159">
        <v>0</v>
      </c>
      <c r="H2521" s="159">
        <v>0</v>
      </c>
      <c r="I2521" s="159">
        <v>0</v>
      </c>
      <c r="J2521" s="159">
        <v>0</v>
      </c>
      <c r="K2521" s="159">
        <v>0</v>
      </c>
      <c r="L2521" s="159">
        <v>0</v>
      </c>
      <c r="M2521" s="159">
        <v>0</v>
      </c>
      <c r="N2521" s="159">
        <v>31</v>
      </c>
      <c r="O2521" s="159" t="s">
        <v>102</v>
      </c>
      <c r="P2521" s="2"/>
    </row>
    <row r="2522" spans="1:16" ht="13.5" customHeight="1" x14ac:dyDescent="0.3">
      <c r="A2522" s="175">
        <v>0.15625</v>
      </c>
      <c r="B2522" s="159">
        <v>3</v>
      </c>
      <c r="C2522" s="159">
        <v>0</v>
      </c>
      <c r="D2522" s="159">
        <v>0</v>
      </c>
      <c r="E2522" s="159">
        <v>2</v>
      </c>
      <c r="F2522" s="159">
        <v>1</v>
      </c>
      <c r="G2522" s="159">
        <v>0</v>
      </c>
      <c r="H2522" s="159">
        <v>0</v>
      </c>
      <c r="I2522" s="159">
        <v>0</v>
      </c>
      <c r="J2522" s="159">
        <v>0</v>
      </c>
      <c r="K2522" s="159">
        <v>0</v>
      </c>
      <c r="L2522" s="159">
        <v>0</v>
      </c>
      <c r="M2522" s="159">
        <v>0</v>
      </c>
      <c r="N2522" s="159">
        <v>30.1</v>
      </c>
      <c r="O2522" s="159" t="s">
        <v>102</v>
      </c>
      <c r="P2522" s="2"/>
    </row>
    <row r="2523" spans="1:16" ht="13.5" customHeight="1" x14ac:dyDescent="0.3">
      <c r="A2523" s="175">
        <v>0.16666666666666699</v>
      </c>
      <c r="B2523" s="159">
        <v>6</v>
      </c>
      <c r="C2523" s="159">
        <v>1</v>
      </c>
      <c r="D2523" s="159">
        <v>0</v>
      </c>
      <c r="E2523" s="159">
        <v>5</v>
      </c>
      <c r="F2523" s="159">
        <v>0</v>
      </c>
      <c r="G2523" s="159">
        <v>0</v>
      </c>
      <c r="H2523" s="159">
        <v>0</v>
      </c>
      <c r="I2523" s="159">
        <v>0</v>
      </c>
      <c r="J2523" s="159">
        <v>0</v>
      </c>
      <c r="K2523" s="159">
        <v>0</v>
      </c>
      <c r="L2523" s="159">
        <v>0</v>
      </c>
      <c r="M2523" s="159">
        <v>0</v>
      </c>
      <c r="N2523" s="159">
        <v>25.9</v>
      </c>
      <c r="O2523" s="159" t="s">
        <v>102</v>
      </c>
      <c r="P2523" s="2"/>
    </row>
    <row r="2524" spans="1:16" ht="13.5" customHeight="1" x14ac:dyDescent="0.3">
      <c r="A2524" s="175">
        <v>0.17708333333333301</v>
      </c>
      <c r="B2524" s="159">
        <v>5</v>
      </c>
      <c r="C2524" s="159">
        <v>0</v>
      </c>
      <c r="D2524" s="159">
        <v>0</v>
      </c>
      <c r="E2524" s="159">
        <v>4</v>
      </c>
      <c r="F2524" s="159">
        <v>1</v>
      </c>
      <c r="G2524" s="159">
        <v>0</v>
      </c>
      <c r="H2524" s="159">
        <v>0</v>
      </c>
      <c r="I2524" s="159">
        <v>0</v>
      </c>
      <c r="J2524" s="159">
        <v>0</v>
      </c>
      <c r="K2524" s="159">
        <v>0</v>
      </c>
      <c r="L2524" s="159">
        <v>0</v>
      </c>
      <c r="M2524" s="159">
        <v>0</v>
      </c>
      <c r="N2524" s="159">
        <v>30.5</v>
      </c>
      <c r="O2524" s="159" t="s">
        <v>102</v>
      </c>
      <c r="P2524" s="2"/>
    </row>
    <row r="2525" spans="1:16" ht="13.5" customHeight="1" x14ac:dyDescent="0.3">
      <c r="A2525" s="175">
        <v>0.1875</v>
      </c>
      <c r="B2525" s="159">
        <v>2</v>
      </c>
      <c r="C2525" s="159">
        <v>0</v>
      </c>
      <c r="D2525" s="159">
        <v>0</v>
      </c>
      <c r="E2525" s="159">
        <v>2</v>
      </c>
      <c r="F2525" s="159">
        <v>0</v>
      </c>
      <c r="G2525" s="159">
        <v>0</v>
      </c>
      <c r="H2525" s="159">
        <v>0</v>
      </c>
      <c r="I2525" s="159">
        <v>0</v>
      </c>
      <c r="J2525" s="159">
        <v>0</v>
      </c>
      <c r="K2525" s="159">
        <v>0</v>
      </c>
      <c r="L2525" s="159">
        <v>0</v>
      </c>
      <c r="M2525" s="159">
        <v>0</v>
      </c>
      <c r="N2525" s="159">
        <v>31.5</v>
      </c>
      <c r="O2525" s="159" t="s">
        <v>102</v>
      </c>
      <c r="P2525" s="2"/>
    </row>
    <row r="2526" spans="1:16" ht="13.5" customHeight="1" x14ac:dyDescent="0.3">
      <c r="A2526" s="175">
        <v>0.19791666666666699</v>
      </c>
      <c r="B2526" s="159">
        <v>5</v>
      </c>
      <c r="C2526" s="159">
        <v>0</v>
      </c>
      <c r="D2526" s="159">
        <v>0</v>
      </c>
      <c r="E2526" s="159">
        <v>5</v>
      </c>
      <c r="F2526" s="159">
        <v>0</v>
      </c>
      <c r="G2526" s="159">
        <v>0</v>
      </c>
      <c r="H2526" s="159">
        <v>0</v>
      </c>
      <c r="I2526" s="159">
        <v>0</v>
      </c>
      <c r="J2526" s="159">
        <v>0</v>
      </c>
      <c r="K2526" s="159">
        <v>0</v>
      </c>
      <c r="L2526" s="159">
        <v>0</v>
      </c>
      <c r="M2526" s="159">
        <v>0</v>
      </c>
      <c r="N2526" s="159">
        <v>33.200000000000003</v>
      </c>
      <c r="O2526" s="159" t="s">
        <v>102</v>
      </c>
      <c r="P2526" s="2"/>
    </row>
    <row r="2527" spans="1:16" ht="13.5" customHeight="1" x14ac:dyDescent="0.3">
      <c r="A2527" s="175">
        <v>0.20833333333333301</v>
      </c>
      <c r="B2527" s="159">
        <v>4</v>
      </c>
      <c r="C2527" s="159">
        <v>0</v>
      </c>
      <c r="D2527" s="159">
        <v>0</v>
      </c>
      <c r="E2527" s="159">
        <v>3</v>
      </c>
      <c r="F2527" s="159">
        <v>0</v>
      </c>
      <c r="G2527" s="159">
        <v>1</v>
      </c>
      <c r="H2527" s="159">
        <v>0</v>
      </c>
      <c r="I2527" s="159">
        <v>0</v>
      </c>
      <c r="J2527" s="159">
        <v>0</v>
      </c>
      <c r="K2527" s="159">
        <v>0</v>
      </c>
      <c r="L2527" s="159">
        <v>0</v>
      </c>
      <c r="M2527" s="159">
        <v>0</v>
      </c>
      <c r="N2527" s="159">
        <v>32.700000000000003</v>
      </c>
      <c r="O2527" s="159" t="s">
        <v>102</v>
      </c>
      <c r="P2527" s="2"/>
    </row>
    <row r="2528" spans="1:16" ht="13.5" customHeight="1" x14ac:dyDescent="0.3">
      <c r="A2528" s="175">
        <v>0.21875</v>
      </c>
      <c r="B2528" s="159">
        <v>3</v>
      </c>
      <c r="C2528" s="159">
        <v>0</v>
      </c>
      <c r="D2528" s="159">
        <v>0</v>
      </c>
      <c r="E2528" s="159">
        <v>3</v>
      </c>
      <c r="F2528" s="159">
        <v>0</v>
      </c>
      <c r="G2528" s="159">
        <v>0</v>
      </c>
      <c r="H2528" s="159">
        <v>0</v>
      </c>
      <c r="I2528" s="159">
        <v>0</v>
      </c>
      <c r="J2528" s="159">
        <v>0</v>
      </c>
      <c r="K2528" s="159">
        <v>0</v>
      </c>
      <c r="L2528" s="159">
        <v>0</v>
      </c>
      <c r="M2528" s="159">
        <v>0</v>
      </c>
      <c r="N2528" s="159">
        <v>29.6</v>
      </c>
      <c r="O2528" s="159" t="s">
        <v>102</v>
      </c>
      <c r="P2528" s="2"/>
    </row>
    <row r="2529" spans="1:16" ht="13.5" customHeight="1" x14ac:dyDescent="0.3">
      <c r="A2529" s="175">
        <v>0.22916666666666699</v>
      </c>
      <c r="B2529" s="159">
        <v>4</v>
      </c>
      <c r="C2529" s="159">
        <v>0</v>
      </c>
      <c r="D2529" s="159">
        <v>0</v>
      </c>
      <c r="E2529" s="159">
        <v>4</v>
      </c>
      <c r="F2529" s="159">
        <v>0</v>
      </c>
      <c r="G2529" s="159">
        <v>0</v>
      </c>
      <c r="H2529" s="159">
        <v>0</v>
      </c>
      <c r="I2529" s="159">
        <v>0</v>
      </c>
      <c r="J2529" s="159">
        <v>0</v>
      </c>
      <c r="K2529" s="159">
        <v>0</v>
      </c>
      <c r="L2529" s="159">
        <v>0</v>
      </c>
      <c r="M2529" s="159">
        <v>0</v>
      </c>
      <c r="N2529" s="159">
        <v>30.3</v>
      </c>
      <c r="O2529" s="159" t="s">
        <v>102</v>
      </c>
      <c r="P2529" s="2"/>
    </row>
    <row r="2530" spans="1:16" ht="13.5" customHeight="1" x14ac:dyDescent="0.3">
      <c r="A2530" s="175">
        <v>0.23958333333333301</v>
      </c>
      <c r="B2530" s="159">
        <v>5</v>
      </c>
      <c r="C2530" s="159">
        <v>0</v>
      </c>
      <c r="D2530" s="159">
        <v>0</v>
      </c>
      <c r="E2530" s="159">
        <v>4</v>
      </c>
      <c r="F2530" s="159">
        <v>1</v>
      </c>
      <c r="G2530" s="159">
        <v>0</v>
      </c>
      <c r="H2530" s="159">
        <v>0</v>
      </c>
      <c r="I2530" s="159">
        <v>0</v>
      </c>
      <c r="J2530" s="159">
        <v>0</v>
      </c>
      <c r="K2530" s="159">
        <v>0</v>
      </c>
      <c r="L2530" s="159">
        <v>0</v>
      </c>
      <c r="M2530" s="159">
        <v>0</v>
      </c>
      <c r="N2530" s="159">
        <v>32.9</v>
      </c>
      <c r="O2530" s="159" t="s">
        <v>102</v>
      </c>
      <c r="P2530" s="2"/>
    </row>
    <row r="2531" spans="1:16" ht="13.5" customHeight="1" x14ac:dyDescent="0.3">
      <c r="A2531" s="175">
        <v>0.25</v>
      </c>
      <c r="B2531" s="159">
        <v>9</v>
      </c>
      <c r="C2531" s="159">
        <v>0</v>
      </c>
      <c r="D2531" s="159">
        <v>2</v>
      </c>
      <c r="E2531" s="159">
        <v>6</v>
      </c>
      <c r="F2531" s="159">
        <v>1</v>
      </c>
      <c r="G2531" s="159">
        <v>0</v>
      </c>
      <c r="H2531" s="159">
        <v>0</v>
      </c>
      <c r="I2531" s="159">
        <v>0</v>
      </c>
      <c r="J2531" s="159">
        <v>0</v>
      </c>
      <c r="K2531" s="159">
        <v>0</v>
      </c>
      <c r="L2531" s="159">
        <v>0</v>
      </c>
      <c r="M2531" s="159">
        <v>0</v>
      </c>
      <c r="N2531" s="159">
        <v>27.8</v>
      </c>
      <c r="O2531" s="159" t="s">
        <v>102</v>
      </c>
      <c r="P2531" s="2"/>
    </row>
    <row r="2532" spans="1:16" ht="13.5" customHeight="1" x14ac:dyDescent="0.3">
      <c r="A2532" s="175">
        <v>0.26041666666666702</v>
      </c>
      <c r="B2532" s="159">
        <v>15</v>
      </c>
      <c r="C2532" s="159">
        <v>0</v>
      </c>
      <c r="D2532" s="159">
        <v>2</v>
      </c>
      <c r="E2532" s="159">
        <v>11</v>
      </c>
      <c r="F2532" s="159">
        <v>2</v>
      </c>
      <c r="G2532" s="159">
        <v>0</v>
      </c>
      <c r="H2532" s="159">
        <v>0</v>
      </c>
      <c r="I2532" s="159">
        <v>0</v>
      </c>
      <c r="J2532" s="159">
        <v>0</v>
      </c>
      <c r="K2532" s="159">
        <v>0</v>
      </c>
      <c r="L2532" s="159">
        <v>0</v>
      </c>
      <c r="M2532" s="159">
        <v>0</v>
      </c>
      <c r="N2532" s="159">
        <v>29.9</v>
      </c>
      <c r="O2532" s="159">
        <v>33.9</v>
      </c>
      <c r="P2532" s="2"/>
    </row>
    <row r="2533" spans="1:16" ht="13.5" customHeight="1" x14ac:dyDescent="0.3">
      <c r="A2533" s="175">
        <v>0.27083333333333298</v>
      </c>
      <c r="B2533" s="159">
        <v>18</v>
      </c>
      <c r="C2533" s="159">
        <v>0</v>
      </c>
      <c r="D2533" s="159">
        <v>3</v>
      </c>
      <c r="E2533" s="159">
        <v>11</v>
      </c>
      <c r="F2533" s="159">
        <v>3</v>
      </c>
      <c r="G2533" s="159">
        <v>1</v>
      </c>
      <c r="H2533" s="159">
        <v>0</v>
      </c>
      <c r="I2533" s="159">
        <v>0</v>
      </c>
      <c r="J2533" s="159">
        <v>0</v>
      </c>
      <c r="K2533" s="159">
        <v>0</v>
      </c>
      <c r="L2533" s="159">
        <v>0</v>
      </c>
      <c r="M2533" s="159">
        <v>0</v>
      </c>
      <c r="N2533" s="159">
        <v>25.9</v>
      </c>
      <c r="O2533" s="159">
        <v>32.299999999999997</v>
      </c>
      <c r="P2533" s="2"/>
    </row>
    <row r="2534" spans="1:16" ht="13.5" customHeight="1" x14ac:dyDescent="0.3">
      <c r="A2534" s="175">
        <v>0.28125</v>
      </c>
      <c r="B2534" s="159">
        <v>17</v>
      </c>
      <c r="C2534" s="159">
        <v>2</v>
      </c>
      <c r="D2534" s="159">
        <v>0</v>
      </c>
      <c r="E2534" s="159">
        <v>13</v>
      </c>
      <c r="F2534" s="159">
        <v>1</v>
      </c>
      <c r="G2534" s="159">
        <v>1</v>
      </c>
      <c r="H2534" s="159">
        <v>0</v>
      </c>
      <c r="I2534" s="159">
        <v>0</v>
      </c>
      <c r="J2534" s="159">
        <v>0</v>
      </c>
      <c r="K2534" s="159">
        <v>0</v>
      </c>
      <c r="L2534" s="159">
        <v>0</v>
      </c>
      <c r="M2534" s="159">
        <v>0</v>
      </c>
      <c r="N2534" s="159">
        <v>25.9</v>
      </c>
      <c r="O2534" s="159">
        <v>32</v>
      </c>
      <c r="P2534" s="2"/>
    </row>
    <row r="2535" spans="1:16" ht="13.5" customHeight="1" x14ac:dyDescent="0.3">
      <c r="A2535" s="175">
        <v>0.29166666666666702</v>
      </c>
      <c r="B2535" s="159">
        <v>28</v>
      </c>
      <c r="C2535" s="159">
        <v>3</v>
      </c>
      <c r="D2535" s="159">
        <v>0</v>
      </c>
      <c r="E2535" s="159">
        <v>18</v>
      </c>
      <c r="F2535" s="159">
        <v>6</v>
      </c>
      <c r="G2535" s="159">
        <v>0</v>
      </c>
      <c r="H2535" s="159">
        <v>0</v>
      </c>
      <c r="I2535" s="159">
        <v>0</v>
      </c>
      <c r="J2535" s="159">
        <v>0</v>
      </c>
      <c r="K2535" s="159">
        <v>0</v>
      </c>
      <c r="L2535" s="159">
        <v>0</v>
      </c>
      <c r="M2535" s="159">
        <v>1</v>
      </c>
      <c r="N2535" s="159">
        <v>22.9</v>
      </c>
      <c r="O2535" s="159">
        <v>28.5</v>
      </c>
      <c r="P2535" s="2"/>
    </row>
    <row r="2536" spans="1:16" ht="13.5" customHeight="1" x14ac:dyDescent="0.3">
      <c r="A2536" s="175">
        <v>0.30208333333333298</v>
      </c>
      <c r="B2536" s="159">
        <v>31</v>
      </c>
      <c r="C2536" s="159">
        <v>2</v>
      </c>
      <c r="D2536" s="159">
        <v>0</v>
      </c>
      <c r="E2536" s="159">
        <v>20</v>
      </c>
      <c r="F2536" s="159">
        <v>8</v>
      </c>
      <c r="G2536" s="159">
        <v>1</v>
      </c>
      <c r="H2536" s="159">
        <v>0</v>
      </c>
      <c r="I2536" s="159">
        <v>0</v>
      </c>
      <c r="J2536" s="159">
        <v>0</v>
      </c>
      <c r="K2536" s="159">
        <v>0</v>
      </c>
      <c r="L2536" s="159">
        <v>0</v>
      </c>
      <c r="M2536" s="159">
        <v>0</v>
      </c>
      <c r="N2536" s="159">
        <v>25.4</v>
      </c>
      <c r="O2536" s="159">
        <v>30.5</v>
      </c>
      <c r="P2536" s="2"/>
    </row>
    <row r="2537" spans="1:16" ht="13.5" customHeight="1" x14ac:dyDescent="0.3">
      <c r="A2537" s="175">
        <v>0.3125</v>
      </c>
      <c r="B2537" s="159">
        <v>36</v>
      </c>
      <c r="C2537" s="159">
        <v>1</v>
      </c>
      <c r="D2537" s="159">
        <v>0</v>
      </c>
      <c r="E2537" s="159">
        <v>29</v>
      </c>
      <c r="F2537" s="159">
        <v>5</v>
      </c>
      <c r="G2537" s="159">
        <v>1</v>
      </c>
      <c r="H2537" s="159">
        <v>0</v>
      </c>
      <c r="I2537" s="159">
        <v>0</v>
      </c>
      <c r="J2537" s="159">
        <v>0</v>
      </c>
      <c r="K2537" s="159">
        <v>0</v>
      </c>
      <c r="L2537" s="159">
        <v>0</v>
      </c>
      <c r="M2537" s="159">
        <v>0</v>
      </c>
      <c r="N2537" s="159">
        <v>24.3</v>
      </c>
      <c r="O2537" s="159">
        <v>28.6</v>
      </c>
      <c r="P2537" s="2"/>
    </row>
    <row r="2538" spans="1:16" ht="13.5" customHeight="1" x14ac:dyDescent="0.3">
      <c r="A2538" s="175">
        <v>0.32291666666666702</v>
      </c>
      <c r="B2538" s="159">
        <v>36</v>
      </c>
      <c r="C2538" s="159">
        <v>2</v>
      </c>
      <c r="D2538" s="159">
        <v>1</v>
      </c>
      <c r="E2538" s="159">
        <v>29</v>
      </c>
      <c r="F2538" s="159">
        <v>4</v>
      </c>
      <c r="G2538" s="159">
        <v>0</v>
      </c>
      <c r="H2538" s="159">
        <v>0</v>
      </c>
      <c r="I2538" s="159">
        <v>0</v>
      </c>
      <c r="J2538" s="159">
        <v>0</v>
      </c>
      <c r="K2538" s="159">
        <v>0</v>
      </c>
      <c r="L2538" s="159">
        <v>0</v>
      </c>
      <c r="M2538" s="159">
        <v>0</v>
      </c>
      <c r="N2538" s="159">
        <v>22.2</v>
      </c>
      <c r="O2538" s="159">
        <v>26.7</v>
      </c>
      <c r="P2538" s="2"/>
    </row>
    <row r="2539" spans="1:16" ht="13.5" customHeight="1" x14ac:dyDescent="0.3">
      <c r="A2539" s="175">
        <v>0.33333333333333298</v>
      </c>
      <c r="B2539" s="159">
        <v>31</v>
      </c>
      <c r="C2539" s="159">
        <v>0</v>
      </c>
      <c r="D2539" s="159">
        <v>0</v>
      </c>
      <c r="E2539" s="159">
        <v>28</v>
      </c>
      <c r="F2539" s="159">
        <v>3</v>
      </c>
      <c r="G2539" s="159">
        <v>0</v>
      </c>
      <c r="H2539" s="159">
        <v>0</v>
      </c>
      <c r="I2539" s="159">
        <v>0</v>
      </c>
      <c r="J2539" s="159">
        <v>0</v>
      </c>
      <c r="K2539" s="159">
        <v>0</v>
      </c>
      <c r="L2539" s="159">
        <v>0</v>
      </c>
      <c r="M2539" s="159">
        <v>0</v>
      </c>
      <c r="N2539" s="159">
        <v>21.3</v>
      </c>
      <c r="O2539" s="159">
        <v>23.8</v>
      </c>
      <c r="P2539" s="2"/>
    </row>
    <row r="2540" spans="1:16" ht="13.5" customHeight="1" x14ac:dyDescent="0.3">
      <c r="A2540" s="175">
        <v>0.34375</v>
      </c>
      <c r="B2540" s="159">
        <v>43</v>
      </c>
      <c r="C2540" s="159">
        <v>2</v>
      </c>
      <c r="D2540" s="159">
        <v>0</v>
      </c>
      <c r="E2540" s="159">
        <v>40</v>
      </c>
      <c r="F2540" s="159">
        <v>1</v>
      </c>
      <c r="G2540" s="159">
        <v>0</v>
      </c>
      <c r="H2540" s="159">
        <v>0</v>
      </c>
      <c r="I2540" s="159">
        <v>0</v>
      </c>
      <c r="J2540" s="159">
        <v>0</v>
      </c>
      <c r="K2540" s="159">
        <v>0</v>
      </c>
      <c r="L2540" s="159">
        <v>0</v>
      </c>
      <c r="M2540" s="159">
        <v>0</v>
      </c>
      <c r="N2540" s="159">
        <v>22</v>
      </c>
      <c r="O2540" s="159">
        <v>25.8</v>
      </c>
      <c r="P2540" s="2"/>
    </row>
    <row r="2541" spans="1:16" ht="13.5" customHeight="1" x14ac:dyDescent="0.3">
      <c r="A2541" s="175">
        <v>0.35416666666666702</v>
      </c>
      <c r="B2541" s="159">
        <v>42</v>
      </c>
      <c r="C2541" s="159">
        <v>1</v>
      </c>
      <c r="D2541" s="159">
        <v>1</v>
      </c>
      <c r="E2541" s="159">
        <v>33</v>
      </c>
      <c r="F2541" s="159">
        <v>6</v>
      </c>
      <c r="G2541" s="159">
        <v>1</v>
      </c>
      <c r="H2541" s="159">
        <v>0</v>
      </c>
      <c r="I2541" s="159">
        <v>0</v>
      </c>
      <c r="J2541" s="159">
        <v>0</v>
      </c>
      <c r="K2541" s="159">
        <v>0</v>
      </c>
      <c r="L2541" s="159">
        <v>0</v>
      </c>
      <c r="M2541" s="159">
        <v>0</v>
      </c>
      <c r="N2541" s="159">
        <v>22.4</v>
      </c>
      <c r="O2541" s="159">
        <v>27.3</v>
      </c>
      <c r="P2541" s="2"/>
    </row>
    <row r="2542" spans="1:16" ht="13.5" customHeight="1" x14ac:dyDescent="0.3">
      <c r="A2542" s="175">
        <v>0.36458333333333298</v>
      </c>
      <c r="B2542" s="159">
        <v>46</v>
      </c>
      <c r="C2542" s="159">
        <v>3</v>
      </c>
      <c r="D2542" s="159">
        <v>2</v>
      </c>
      <c r="E2542" s="159">
        <v>37</v>
      </c>
      <c r="F2542" s="159">
        <v>3</v>
      </c>
      <c r="G2542" s="159">
        <v>0</v>
      </c>
      <c r="H2542" s="159">
        <v>0</v>
      </c>
      <c r="I2542" s="159">
        <v>0</v>
      </c>
      <c r="J2542" s="159">
        <v>1</v>
      </c>
      <c r="K2542" s="159">
        <v>0</v>
      </c>
      <c r="L2542" s="159">
        <v>0</v>
      </c>
      <c r="M2542" s="159">
        <v>0</v>
      </c>
      <c r="N2542" s="159">
        <v>22</v>
      </c>
      <c r="O2542" s="159">
        <v>25.5</v>
      </c>
      <c r="P2542" s="2"/>
    </row>
    <row r="2543" spans="1:16" ht="13.5" customHeight="1" x14ac:dyDescent="0.3">
      <c r="A2543" s="175">
        <v>0.375</v>
      </c>
      <c r="B2543" s="159">
        <v>44</v>
      </c>
      <c r="C2543" s="159">
        <v>0</v>
      </c>
      <c r="D2543" s="159">
        <v>1</v>
      </c>
      <c r="E2543" s="159">
        <v>34</v>
      </c>
      <c r="F2543" s="159">
        <v>8</v>
      </c>
      <c r="G2543" s="159">
        <v>0</v>
      </c>
      <c r="H2543" s="159">
        <v>0</v>
      </c>
      <c r="I2543" s="159">
        <v>0</v>
      </c>
      <c r="J2543" s="159">
        <v>0</v>
      </c>
      <c r="K2543" s="159">
        <v>0</v>
      </c>
      <c r="L2543" s="159">
        <v>1</v>
      </c>
      <c r="M2543" s="159">
        <v>0</v>
      </c>
      <c r="N2543" s="159">
        <v>22.8</v>
      </c>
      <c r="O2543" s="159">
        <v>27.8</v>
      </c>
      <c r="P2543" s="2"/>
    </row>
    <row r="2544" spans="1:16" ht="13.5" customHeight="1" x14ac:dyDescent="0.3">
      <c r="A2544" s="175">
        <v>0.38541666666666702</v>
      </c>
      <c r="B2544" s="159">
        <v>45</v>
      </c>
      <c r="C2544" s="159">
        <v>0</v>
      </c>
      <c r="D2544" s="159">
        <v>1</v>
      </c>
      <c r="E2544" s="159">
        <v>31</v>
      </c>
      <c r="F2544" s="159">
        <v>13</v>
      </c>
      <c r="G2544" s="159">
        <v>0</v>
      </c>
      <c r="H2544" s="159">
        <v>0</v>
      </c>
      <c r="I2544" s="159">
        <v>0</v>
      </c>
      <c r="J2544" s="159">
        <v>0</v>
      </c>
      <c r="K2544" s="159">
        <v>0</v>
      </c>
      <c r="L2544" s="159">
        <v>0</v>
      </c>
      <c r="M2544" s="159">
        <v>0</v>
      </c>
      <c r="N2544" s="159">
        <v>24.6</v>
      </c>
      <c r="O2544" s="159">
        <v>27.3</v>
      </c>
      <c r="P2544" s="2"/>
    </row>
    <row r="2545" spans="1:16" ht="13.5" customHeight="1" x14ac:dyDescent="0.3">
      <c r="A2545" s="175">
        <v>0.39583333333333298</v>
      </c>
      <c r="B2545" s="159">
        <v>40</v>
      </c>
      <c r="C2545" s="159">
        <v>0</v>
      </c>
      <c r="D2545" s="159">
        <v>1</v>
      </c>
      <c r="E2545" s="159">
        <v>31</v>
      </c>
      <c r="F2545" s="159">
        <v>7</v>
      </c>
      <c r="G2545" s="159">
        <v>1</v>
      </c>
      <c r="H2545" s="159">
        <v>0</v>
      </c>
      <c r="I2545" s="159">
        <v>0</v>
      </c>
      <c r="J2545" s="159">
        <v>0</v>
      </c>
      <c r="K2545" s="159">
        <v>0</v>
      </c>
      <c r="L2545" s="159">
        <v>0</v>
      </c>
      <c r="M2545" s="159">
        <v>0</v>
      </c>
      <c r="N2545" s="159">
        <v>24.9</v>
      </c>
      <c r="O2545" s="159">
        <v>29</v>
      </c>
      <c r="P2545" s="2"/>
    </row>
    <row r="2546" spans="1:16" ht="13.5" customHeight="1" x14ac:dyDescent="0.3">
      <c r="A2546" s="175">
        <v>0.40625</v>
      </c>
      <c r="B2546" s="159">
        <v>52</v>
      </c>
      <c r="C2546" s="159">
        <v>1</v>
      </c>
      <c r="D2546" s="159">
        <v>2</v>
      </c>
      <c r="E2546" s="159">
        <v>43</v>
      </c>
      <c r="F2546" s="159">
        <v>6</v>
      </c>
      <c r="G2546" s="159">
        <v>0</v>
      </c>
      <c r="H2546" s="159">
        <v>0</v>
      </c>
      <c r="I2546" s="159">
        <v>0</v>
      </c>
      <c r="J2546" s="159">
        <v>0</v>
      </c>
      <c r="K2546" s="159">
        <v>0</v>
      </c>
      <c r="L2546" s="159">
        <v>0</v>
      </c>
      <c r="M2546" s="159">
        <v>0</v>
      </c>
      <c r="N2546" s="159">
        <v>24.5</v>
      </c>
      <c r="O2546" s="159">
        <v>29.3</v>
      </c>
      <c r="P2546" s="2"/>
    </row>
    <row r="2547" spans="1:16" ht="13.5" customHeight="1" x14ac:dyDescent="0.3">
      <c r="A2547" s="175">
        <v>0.41666666666666702</v>
      </c>
      <c r="B2547" s="159">
        <v>46</v>
      </c>
      <c r="C2547" s="159">
        <v>2</v>
      </c>
      <c r="D2547" s="159">
        <v>2</v>
      </c>
      <c r="E2547" s="159">
        <v>33</v>
      </c>
      <c r="F2547" s="159">
        <v>9</v>
      </c>
      <c r="G2547" s="159">
        <v>0</v>
      </c>
      <c r="H2547" s="159">
        <v>0</v>
      </c>
      <c r="I2547" s="159">
        <v>0</v>
      </c>
      <c r="J2547" s="159">
        <v>0</v>
      </c>
      <c r="K2547" s="159">
        <v>0</v>
      </c>
      <c r="L2547" s="159">
        <v>0</v>
      </c>
      <c r="M2547" s="159">
        <v>0</v>
      </c>
      <c r="N2547" s="159">
        <v>23.7</v>
      </c>
      <c r="O2547" s="159">
        <v>27.6</v>
      </c>
      <c r="P2547" s="2"/>
    </row>
    <row r="2548" spans="1:16" ht="13.5" customHeight="1" x14ac:dyDescent="0.3">
      <c r="A2548" s="175">
        <v>0.42708333333333298</v>
      </c>
      <c r="B2548" s="159">
        <v>43</v>
      </c>
      <c r="C2548" s="159">
        <v>0</v>
      </c>
      <c r="D2548" s="159">
        <v>2</v>
      </c>
      <c r="E2548" s="159">
        <v>30</v>
      </c>
      <c r="F2548" s="159">
        <v>8</v>
      </c>
      <c r="G2548" s="159">
        <v>3</v>
      </c>
      <c r="H2548" s="159">
        <v>0</v>
      </c>
      <c r="I2548" s="159">
        <v>0</v>
      </c>
      <c r="J2548" s="159">
        <v>0</v>
      </c>
      <c r="K2548" s="159">
        <v>0</v>
      </c>
      <c r="L2548" s="159">
        <v>0</v>
      </c>
      <c r="M2548" s="159">
        <v>0</v>
      </c>
      <c r="N2548" s="159">
        <v>25</v>
      </c>
      <c r="O2548" s="159">
        <v>29.4</v>
      </c>
      <c r="P2548" s="2"/>
    </row>
    <row r="2549" spans="1:16" ht="13.5" customHeight="1" x14ac:dyDescent="0.3">
      <c r="A2549" s="175">
        <v>0.4375</v>
      </c>
      <c r="B2549" s="159">
        <v>54</v>
      </c>
      <c r="C2549" s="159">
        <v>1</v>
      </c>
      <c r="D2549" s="159">
        <v>3</v>
      </c>
      <c r="E2549" s="159">
        <v>36</v>
      </c>
      <c r="F2549" s="159">
        <v>13</v>
      </c>
      <c r="G2549" s="159">
        <v>1</v>
      </c>
      <c r="H2549" s="159">
        <v>0</v>
      </c>
      <c r="I2549" s="159">
        <v>0</v>
      </c>
      <c r="J2549" s="159">
        <v>0</v>
      </c>
      <c r="K2549" s="159">
        <v>0</v>
      </c>
      <c r="L2549" s="159">
        <v>0</v>
      </c>
      <c r="M2549" s="159">
        <v>0</v>
      </c>
      <c r="N2549" s="159">
        <v>24.4</v>
      </c>
      <c r="O2549" s="159">
        <v>29</v>
      </c>
      <c r="P2549" s="2"/>
    </row>
    <row r="2550" spans="1:16" ht="13.5" customHeight="1" x14ac:dyDescent="0.3">
      <c r="A2550" s="175">
        <v>0.44791666666666702</v>
      </c>
      <c r="B2550" s="159">
        <v>66</v>
      </c>
      <c r="C2550" s="159">
        <v>3</v>
      </c>
      <c r="D2550" s="159">
        <v>1</v>
      </c>
      <c r="E2550" s="159">
        <v>51</v>
      </c>
      <c r="F2550" s="159">
        <v>10</v>
      </c>
      <c r="G2550" s="159">
        <v>1</v>
      </c>
      <c r="H2550" s="159">
        <v>0</v>
      </c>
      <c r="I2550" s="159">
        <v>0</v>
      </c>
      <c r="J2550" s="159">
        <v>0</v>
      </c>
      <c r="K2550" s="159">
        <v>0</v>
      </c>
      <c r="L2550" s="159">
        <v>0</v>
      </c>
      <c r="M2550" s="159">
        <v>0</v>
      </c>
      <c r="N2550" s="159">
        <v>24.2</v>
      </c>
      <c r="O2550" s="159">
        <v>29.6</v>
      </c>
      <c r="P2550" s="2"/>
    </row>
    <row r="2551" spans="1:16" ht="13.5" customHeight="1" x14ac:dyDescent="0.3">
      <c r="A2551" s="175">
        <v>0.45833333333333298</v>
      </c>
      <c r="B2551" s="159">
        <v>40</v>
      </c>
      <c r="C2551" s="159">
        <v>1</v>
      </c>
      <c r="D2551" s="159">
        <v>3</v>
      </c>
      <c r="E2551" s="159">
        <v>33</v>
      </c>
      <c r="F2551" s="159">
        <v>3</v>
      </c>
      <c r="G2551" s="159">
        <v>0</v>
      </c>
      <c r="H2551" s="159">
        <v>0</v>
      </c>
      <c r="I2551" s="159">
        <v>0</v>
      </c>
      <c r="J2551" s="159">
        <v>0</v>
      </c>
      <c r="K2551" s="159">
        <v>0</v>
      </c>
      <c r="L2551" s="159">
        <v>0</v>
      </c>
      <c r="M2551" s="159">
        <v>0</v>
      </c>
      <c r="N2551" s="159">
        <v>24.4</v>
      </c>
      <c r="O2551" s="159">
        <v>29.1</v>
      </c>
      <c r="P2551" s="2"/>
    </row>
    <row r="2552" spans="1:16" ht="13.5" customHeight="1" x14ac:dyDescent="0.3">
      <c r="A2552" s="175">
        <v>0.46875</v>
      </c>
      <c r="B2552" s="159">
        <v>58</v>
      </c>
      <c r="C2552" s="159">
        <v>0</v>
      </c>
      <c r="D2552" s="159">
        <v>3</v>
      </c>
      <c r="E2552" s="159">
        <v>44</v>
      </c>
      <c r="F2552" s="159">
        <v>10</v>
      </c>
      <c r="G2552" s="159">
        <v>1</v>
      </c>
      <c r="H2552" s="159">
        <v>0</v>
      </c>
      <c r="I2552" s="159">
        <v>0</v>
      </c>
      <c r="J2552" s="159">
        <v>0</v>
      </c>
      <c r="K2552" s="159">
        <v>0</v>
      </c>
      <c r="L2552" s="159">
        <v>0</v>
      </c>
      <c r="M2552" s="159">
        <v>0</v>
      </c>
      <c r="N2552" s="159">
        <v>22.9</v>
      </c>
      <c r="O2552" s="159">
        <v>27.4</v>
      </c>
      <c r="P2552" s="2"/>
    </row>
    <row r="2553" spans="1:16" ht="13.5" customHeight="1" x14ac:dyDescent="0.3">
      <c r="A2553" s="175">
        <v>0.47916666666666702</v>
      </c>
      <c r="B2553" s="159">
        <v>39</v>
      </c>
      <c r="C2553" s="159">
        <v>0</v>
      </c>
      <c r="D2553" s="159">
        <v>4</v>
      </c>
      <c r="E2553" s="159">
        <v>29</v>
      </c>
      <c r="F2553" s="159">
        <v>6</v>
      </c>
      <c r="G2553" s="159">
        <v>0</v>
      </c>
      <c r="H2553" s="159">
        <v>0</v>
      </c>
      <c r="I2553" s="159">
        <v>0</v>
      </c>
      <c r="J2553" s="159">
        <v>0</v>
      </c>
      <c r="K2553" s="159">
        <v>0</v>
      </c>
      <c r="L2553" s="159">
        <v>0</v>
      </c>
      <c r="M2553" s="159">
        <v>0</v>
      </c>
      <c r="N2553" s="159">
        <v>26</v>
      </c>
      <c r="O2553" s="159">
        <v>32.5</v>
      </c>
      <c r="P2553" s="2"/>
    </row>
    <row r="2554" spans="1:16" ht="13.5" customHeight="1" x14ac:dyDescent="0.3">
      <c r="A2554" s="175">
        <v>0.48958333333333298</v>
      </c>
      <c r="B2554" s="159">
        <v>48</v>
      </c>
      <c r="C2554" s="159">
        <v>1</v>
      </c>
      <c r="D2554" s="159">
        <v>5</v>
      </c>
      <c r="E2554" s="159">
        <v>32</v>
      </c>
      <c r="F2554" s="159">
        <v>7</v>
      </c>
      <c r="G2554" s="159">
        <v>3</v>
      </c>
      <c r="H2554" s="159">
        <v>0</v>
      </c>
      <c r="I2554" s="159">
        <v>0</v>
      </c>
      <c r="J2554" s="159">
        <v>0</v>
      </c>
      <c r="K2554" s="159">
        <v>0</v>
      </c>
      <c r="L2554" s="159">
        <v>0</v>
      </c>
      <c r="M2554" s="159">
        <v>0</v>
      </c>
      <c r="N2554" s="159">
        <v>25.3</v>
      </c>
      <c r="O2554" s="159">
        <v>30</v>
      </c>
      <c r="P2554" s="2"/>
    </row>
    <row r="2555" spans="1:16" ht="13.5" customHeight="1" x14ac:dyDescent="0.3">
      <c r="A2555" s="175">
        <v>0.5</v>
      </c>
      <c r="B2555" s="159">
        <v>65</v>
      </c>
      <c r="C2555" s="159">
        <v>2</v>
      </c>
      <c r="D2555" s="159">
        <v>7</v>
      </c>
      <c r="E2555" s="159">
        <v>43</v>
      </c>
      <c r="F2555" s="159">
        <v>8</v>
      </c>
      <c r="G2555" s="159">
        <v>4</v>
      </c>
      <c r="H2555" s="159">
        <v>0</v>
      </c>
      <c r="I2555" s="159">
        <v>0</v>
      </c>
      <c r="J2555" s="159">
        <v>1</v>
      </c>
      <c r="K2555" s="159">
        <v>0</v>
      </c>
      <c r="L2555" s="159">
        <v>0</v>
      </c>
      <c r="M2555" s="159">
        <v>0</v>
      </c>
      <c r="N2555" s="159">
        <v>24</v>
      </c>
      <c r="O2555" s="159">
        <v>30.4</v>
      </c>
      <c r="P2555" s="2"/>
    </row>
    <row r="2556" spans="1:16" ht="13.5" customHeight="1" x14ac:dyDescent="0.3">
      <c r="A2556" s="175">
        <v>0.51041666666666696</v>
      </c>
      <c r="B2556" s="159" t="s">
        <v>88</v>
      </c>
      <c r="C2556" s="159" t="s">
        <v>88</v>
      </c>
      <c r="D2556" s="159" t="s">
        <v>88</v>
      </c>
      <c r="E2556" s="159" t="s">
        <v>88</v>
      </c>
      <c r="F2556" s="159" t="s">
        <v>88</v>
      </c>
      <c r="G2556" s="159" t="s">
        <v>88</v>
      </c>
      <c r="H2556" s="159" t="s">
        <v>88</v>
      </c>
      <c r="I2556" s="159" t="s">
        <v>88</v>
      </c>
      <c r="J2556" s="159" t="s">
        <v>88</v>
      </c>
      <c r="K2556" s="159" t="s">
        <v>88</v>
      </c>
      <c r="L2556" s="159" t="s">
        <v>88</v>
      </c>
      <c r="M2556" s="159" t="s">
        <v>88</v>
      </c>
      <c r="N2556" s="159" t="s">
        <v>88</v>
      </c>
      <c r="O2556" s="159" t="s">
        <v>88</v>
      </c>
      <c r="P2556" s="2"/>
    </row>
    <row r="2557" spans="1:16" ht="13.5" customHeight="1" x14ac:dyDescent="0.3">
      <c r="A2557" s="175">
        <v>0.52083333333333304</v>
      </c>
      <c r="B2557" s="159" t="s">
        <v>88</v>
      </c>
      <c r="C2557" s="159" t="s">
        <v>88</v>
      </c>
      <c r="D2557" s="159" t="s">
        <v>88</v>
      </c>
      <c r="E2557" s="159" t="s">
        <v>88</v>
      </c>
      <c r="F2557" s="159" t="s">
        <v>88</v>
      </c>
      <c r="G2557" s="159" t="s">
        <v>88</v>
      </c>
      <c r="H2557" s="159" t="s">
        <v>88</v>
      </c>
      <c r="I2557" s="159" t="s">
        <v>88</v>
      </c>
      <c r="J2557" s="159" t="s">
        <v>88</v>
      </c>
      <c r="K2557" s="159" t="s">
        <v>88</v>
      </c>
      <c r="L2557" s="159" t="s">
        <v>88</v>
      </c>
      <c r="M2557" s="159" t="s">
        <v>88</v>
      </c>
      <c r="N2557" s="159" t="s">
        <v>88</v>
      </c>
      <c r="O2557" s="159" t="s">
        <v>88</v>
      </c>
      <c r="P2557" s="2"/>
    </row>
    <row r="2558" spans="1:16" ht="13.5" customHeight="1" x14ac:dyDescent="0.3">
      <c r="A2558" s="175">
        <v>0.53125</v>
      </c>
      <c r="B2558" s="159" t="s">
        <v>88</v>
      </c>
      <c r="C2558" s="159" t="s">
        <v>88</v>
      </c>
      <c r="D2558" s="159" t="s">
        <v>88</v>
      </c>
      <c r="E2558" s="159" t="s">
        <v>88</v>
      </c>
      <c r="F2558" s="159" t="s">
        <v>88</v>
      </c>
      <c r="G2558" s="159" t="s">
        <v>88</v>
      </c>
      <c r="H2558" s="159" t="s">
        <v>88</v>
      </c>
      <c r="I2558" s="159" t="s">
        <v>88</v>
      </c>
      <c r="J2558" s="159" t="s">
        <v>88</v>
      </c>
      <c r="K2558" s="159" t="s">
        <v>88</v>
      </c>
      <c r="L2558" s="159" t="s">
        <v>88</v>
      </c>
      <c r="M2558" s="159" t="s">
        <v>88</v>
      </c>
      <c r="N2558" s="159" t="s">
        <v>88</v>
      </c>
      <c r="O2558" s="159" t="s">
        <v>88</v>
      </c>
      <c r="P2558" s="2"/>
    </row>
    <row r="2559" spans="1:16" ht="13.5" customHeight="1" x14ac:dyDescent="0.3">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c r="P2559" s="2"/>
    </row>
    <row r="2560" spans="1:16" ht="13.5" customHeight="1" x14ac:dyDescent="0.3">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c r="P2560" s="2"/>
    </row>
    <row r="2561" spans="1:16" ht="13.5" customHeight="1" x14ac:dyDescent="0.3">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c r="P2561" s="2"/>
    </row>
    <row r="2562" spans="1:16" ht="13.5" customHeight="1" x14ac:dyDescent="0.3">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c r="P2562" s="2"/>
    </row>
    <row r="2563" spans="1:16" ht="13.5" customHeight="1" x14ac:dyDescent="0.3">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c r="P2563" s="2"/>
    </row>
    <row r="2564" spans="1:16" ht="13.5" customHeight="1" x14ac:dyDescent="0.3">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c r="P2564" s="2"/>
    </row>
    <row r="2565" spans="1:16" ht="13.5" customHeight="1" x14ac:dyDescent="0.3">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c r="P2565" s="2"/>
    </row>
    <row r="2566" spans="1:16" ht="13.5" customHeight="1" x14ac:dyDescent="0.3">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c r="P2566" s="2"/>
    </row>
    <row r="2567" spans="1:16" ht="13.5" customHeight="1" x14ac:dyDescent="0.3">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c r="P2567" s="2"/>
    </row>
    <row r="2568" spans="1:16" ht="13.5" customHeight="1" x14ac:dyDescent="0.3">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c r="P2568" s="2"/>
    </row>
    <row r="2569" spans="1:16" ht="13.5" customHeight="1" x14ac:dyDescent="0.3">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c r="P2569" s="2"/>
    </row>
    <row r="2570" spans="1:16" ht="13.5" customHeight="1" x14ac:dyDescent="0.3">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c r="P2570" s="2"/>
    </row>
    <row r="2571" spans="1:16" ht="13.5" customHeight="1" x14ac:dyDescent="0.3">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c r="P2571" s="2"/>
    </row>
    <row r="2572" spans="1:16" ht="13.5" customHeight="1" x14ac:dyDescent="0.3">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c r="P2572" s="2"/>
    </row>
    <row r="2573" spans="1:16" ht="13.5" customHeight="1" x14ac:dyDescent="0.3">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c r="P2573" s="2"/>
    </row>
    <row r="2574" spans="1:16" ht="13.5" customHeight="1" x14ac:dyDescent="0.3">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c r="P2574" s="2"/>
    </row>
    <row r="2575" spans="1:16" ht="13.5" customHeight="1" x14ac:dyDescent="0.3">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c r="P2575" s="2"/>
    </row>
    <row r="2576" spans="1:16" ht="13.5" customHeight="1" x14ac:dyDescent="0.3">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c r="P2576" s="2"/>
    </row>
    <row r="2577" spans="1:16" ht="13.5" customHeight="1" x14ac:dyDescent="0.3">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c r="P2577" s="2"/>
    </row>
    <row r="2578" spans="1:16" ht="13.5" customHeight="1" x14ac:dyDescent="0.3">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c r="P2578" s="2"/>
    </row>
    <row r="2579" spans="1:16" ht="13.5" customHeight="1" x14ac:dyDescent="0.3">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c r="P2579" s="2"/>
    </row>
    <row r="2580" spans="1:16" ht="13.5" customHeight="1" x14ac:dyDescent="0.3">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c r="P2580" s="2"/>
    </row>
    <row r="2581" spans="1:16" ht="13.5" customHeight="1" x14ac:dyDescent="0.3">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c r="P2581" s="2"/>
    </row>
    <row r="2582" spans="1:16" ht="13.5" customHeight="1" x14ac:dyDescent="0.3">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c r="P2582" s="2"/>
    </row>
    <row r="2583" spans="1:16" ht="13.5" customHeight="1" x14ac:dyDescent="0.3">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c r="P2583" s="2"/>
    </row>
    <row r="2584" spans="1:16" ht="13.5" customHeight="1" x14ac:dyDescent="0.3">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c r="P2584" s="2"/>
    </row>
    <row r="2585" spans="1:16" ht="13.5" customHeight="1" x14ac:dyDescent="0.3">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c r="P2585" s="2"/>
    </row>
    <row r="2586" spans="1:16" ht="13.5" customHeight="1" x14ac:dyDescent="0.3">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c r="P2586" s="2"/>
    </row>
    <row r="2587" spans="1:16" ht="13.5" customHeight="1" x14ac:dyDescent="0.3">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c r="P2587" s="2"/>
    </row>
    <row r="2588" spans="1:16" ht="13.5" customHeight="1" x14ac:dyDescent="0.3">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c r="P2588" s="2"/>
    </row>
    <row r="2589" spans="1:16" ht="13.5" customHeight="1" x14ac:dyDescent="0.3">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c r="P2589" s="2"/>
    </row>
    <row r="2590" spans="1:16" ht="13.5" customHeight="1" x14ac:dyDescent="0.3">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c r="P2590" s="2"/>
    </row>
    <row r="2591" spans="1:16" ht="13.5" customHeight="1" x14ac:dyDescent="0.3">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c r="P2591" s="2"/>
    </row>
    <row r="2592" spans="1:16" ht="13.5" customHeight="1" x14ac:dyDescent="0.3">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c r="P2592" s="2"/>
    </row>
    <row r="2593" spans="1:16" ht="13.5" customHeight="1" x14ac:dyDescent="0.3">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c r="P2593" s="2"/>
    </row>
    <row r="2594" spans="1:16" ht="13.5" customHeight="1" x14ac:dyDescent="0.3">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c r="P2594" s="2"/>
    </row>
    <row r="2595" spans="1:16" ht="13.5" customHeight="1" x14ac:dyDescent="0.3">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c r="P2595" s="2"/>
    </row>
    <row r="2596" spans="1:16" ht="13.5" customHeight="1" x14ac:dyDescent="0.3">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c r="P2596" s="2"/>
    </row>
    <row r="2597" spans="1:16" ht="13.5" customHeight="1" x14ac:dyDescent="0.3">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c r="P2597" s="2"/>
    </row>
    <row r="2598" spans="1:16" ht="13.5" customHeight="1" x14ac:dyDescent="0.3">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c r="P2598" s="2"/>
    </row>
    <row r="2599" spans="1:16" ht="13.5" customHeight="1" x14ac:dyDescent="0.3">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c r="P2599" s="2"/>
    </row>
    <row r="2600" spans="1:16" ht="13.5" customHeight="1" x14ac:dyDescent="0.3">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c r="P2600" s="2"/>
    </row>
    <row r="2601" spans="1:16" ht="13.5" customHeight="1" x14ac:dyDescent="0.3">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c r="P2601" s="2"/>
    </row>
    <row r="2602" spans="1:16" ht="13.5" customHeight="1" thickBot="1" x14ac:dyDescent="0.35">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c r="P2602" s="2"/>
    </row>
    <row r="2603" spans="1:16" ht="13.5" customHeight="1" thickTop="1" x14ac:dyDescent="0.3">
      <c r="A2603" s="290" t="s">
        <v>89</v>
      </c>
      <c r="B2603" s="163">
        <f t="shared" ref="B2603:M2603" si="166">SUM(B2535:B2582)</f>
        <v>933</v>
      </c>
      <c r="C2603" s="163">
        <f t="shared" si="166"/>
        <v>25</v>
      </c>
      <c r="D2603" s="163">
        <f t="shared" si="166"/>
        <v>39</v>
      </c>
      <c r="E2603" s="163">
        <f t="shared" si="166"/>
        <v>704</v>
      </c>
      <c r="F2603" s="163">
        <f t="shared" si="166"/>
        <v>144</v>
      </c>
      <c r="G2603" s="163">
        <f t="shared" si="166"/>
        <v>17</v>
      </c>
      <c r="H2603" s="163">
        <f t="shared" si="166"/>
        <v>0</v>
      </c>
      <c r="I2603" s="163">
        <f t="shared" si="166"/>
        <v>0</v>
      </c>
      <c r="J2603" s="163">
        <f t="shared" si="166"/>
        <v>2</v>
      </c>
      <c r="K2603" s="163">
        <f t="shared" si="166"/>
        <v>0</v>
      </c>
      <c r="L2603" s="163">
        <f t="shared" si="166"/>
        <v>1</v>
      </c>
      <c r="M2603" s="163">
        <f t="shared" si="166"/>
        <v>1</v>
      </c>
      <c r="N2603" s="164">
        <v>23.7</v>
      </c>
      <c r="O2603" s="164">
        <v>28.4</v>
      </c>
    </row>
    <row r="2604" spans="1:16" ht="13.5" customHeight="1" x14ac:dyDescent="0.3">
      <c r="A2604" s="291" t="s">
        <v>91</v>
      </c>
      <c r="B2604" s="159">
        <f t="shared" ref="B2604:M2604" si="167">SUM(B2531:B2594)</f>
        <v>992</v>
      </c>
      <c r="C2604" s="159">
        <f t="shared" si="167"/>
        <v>27</v>
      </c>
      <c r="D2604" s="159">
        <f t="shared" si="167"/>
        <v>46</v>
      </c>
      <c r="E2604" s="159">
        <f t="shared" si="167"/>
        <v>745</v>
      </c>
      <c r="F2604" s="159">
        <f t="shared" si="167"/>
        <v>151</v>
      </c>
      <c r="G2604" s="159">
        <f t="shared" si="167"/>
        <v>19</v>
      </c>
      <c r="H2604" s="159">
        <f t="shared" si="167"/>
        <v>0</v>
      </c>
      <c r="I2604" s="159">
        <f t="shared" si="167"/>
        <v>0</v>
      </c>
      <c r="J2604" s="159">
        <f t="shared" si="167"/>
        <v>2</v>
      </c>
      <c r="K2604" s="159">
        <f t="shared" si="167"/>
        <v>0</v>
      </c>
      <c r="L2604" s="159">
        <f t="shared" si="167"/>
        <v>1</v>
      </c>
      <c r="M2604" s="159">
        <f t="shared" si="167"/>
        <v>1</v>
      </c>
      <c r="N2604" s="166">
        <v>23.9</v>
      </c>
      <c r="O2604" s="166">
        <v>28.7</v>
      </c>
    </row>
    <row r="2605" spans="1:16" ht="13.5" customHeight="1" x14ac:dyDescent="0.3">
      <c r="A2605" s="115" t="s">
        <v>92</v>
      </c>
      <c r="B2605" s="159">
        <f t="shared" ref="B2605:M2605" si="168">SUM(B2531:B2602)</f>
        <v>992</v>
      </c>
      <c r="C2605" s="159">
        <f t="shared" si="168"/>
        <v>27</v>
      </c>
      <c r="D2605" s="159">
        <f t="shared" si="168"/>
        <v>46</v>
      </c>
      <c r="E2605" s="159">
        <f t="shared" si="168"/>
        <v>745</v>
      </c>
      <c r="F2605" s="159">
        <f t="shared" si="168"/>
        <v>151</v>
      </c>
      <c r="G2605" s="159">
        <f t="shared" si="168"/>
        <v>19</v>
      </c>
      <c r="H2605" s="159">
        <f t="shared" si="168"/>
        <v>0</v>
      </c>
      <c r="I2605" s="159">
        <f t="shared" si="168"/>
        <v>0</v>
      </c>
      <c r="J2605" s="159">
        <f t="shared" si="168"/>
        <v>2</v>
      </c>
      <c r="K2605" s="159">
        <f t="shared" si="168"/>
        <v>0</v>
      </c>
      <c r="L2605" s="159">
        <f t="shared" si="168"/>
        <v>1</v>
      </c>
      <c r="M2605" s="159">
        <f t="shared" si="168"/>
        <v>1</v>
      </c>
      <c r="N2605" s="166">
        <v>23.9</v>
      </c>
      <c r="O2605" s="166">
        <v>28.7</v>
      </c>
    </row>
    <row r="2606" spans="1:16" ht="13.5" customHeight="1" thickBot="1" x14ac:dyDescent="0.35">
      <c r="A2606" s="119" t="s">
        <v>93</v>
      </c>
      <c r="B2606" s="167">
        <f t="shared" ref="B2606:M2606" si="169">SUM(B2507:B2602)</f>
        <v>1108</v>
      </c>
      <c r="C2606" s="167">
        <f t="shared" si="169"/>
        <v>35</v>
      </c>
      <c r="D2606" s="167">
        <f t="shared" si="169"/>
        <v>53</v>
      </c>
      <c r="E2606" s="167">
        <f t="shared" si="169"/>
        <v>830</v>
      </c>
      <c r="F2606" s="167">
        <f t="shared" si="169"/>
        <v>166</v>
      </c>
      <c r="G2606" s="167">
        <f t="shared" si="169"/>
        <v>20</v>
      </c>
      <c r="H2606" s="167">
        <f t="shared" si="169"/>
        <v>0</v>
      </c>
      <c r="I2606" s="167">
        <f t="shared" si="169"/>
        <v>0</v>
      </c>
      <c r="J2606" s="167">
        <f t="shared" si="169"/>
        <v>2</v>
      </c>
      <c r="K2606" s="167">
        <f t="shared" si="169"/>
        <v>0</v>
      </c>
      <c r="L2606" s="167">
        <f t="shared" si="169"/>
        <v>1</v>
      </c>
      <c r="M2606" s="167">
        <f t="shared" si="169"/>
        <v>1</v>
      </c>
      <c r="N2606" s="168">
        <v>24.4</v>
      </c>
      <c r="O2606" s="168">
        <v>29.4</v>
      </c>
    </row>
    <row r="2607" spans="1:16" ht="13.5" customHeight="1" thickTop="1" x14ac:dyDescent="0.3">
      <c r="B2607" s="383"/>
      <c r="C2607" s="383"/>
      <c r="D2607" s="383"/>
      <c r="E2607" s="383"/>
      <c r="F2607" s="383"/>
      <c r="G2607" s="383"/>
      <c r="H2607" s="383"/>
      <c r="I2607" s="383"/>
      <c r="J2607" s="383"/>
      <c r="K2607" s="383"/>
      <c r="L2607" s="383"/>
      <c r="M2607" s="383"/>
      <c r="N2607" s="383"/>
      <c r="O2607" s="383"/>
    </row>
    <row r="2608" spans="1:16" ht="13.5" customHeight="1" thickBot="1" x14ac:dyDescent="0.35">
      <c r="A2608" s="122" t="s">
        <v>16</v>
      </c>
      <c r="B2608" s="121" t="s">
        <v>99</v>
      </c>
      <c r="C2608" s="121">
        <f>C2504+1</f>
        <v>45471</v>
      </c>
      <c r="D2608" s="122"/>
      <c r="E2608" s="122"/>
      <c r="F2608" s="122"/>
      <c r="G2608" s="122"/>
      <c r="H2608" s="122"/>
      <c r="I2608" s="122"/>
      <c r="J2608" s="122"/>
      <c r="K2608" s="122"/>
      <c r="L2608" s="122"/>
      <c r="M2608" s="122"/>
      <c r="N2608" s="123"/>
      <c r="O2608" s="123"/>
    </row>
    <row r="2609" spans="1:16" ht="13.5" customHeight="1" thickTop="1" thickBot="1" x14ac:dyDescent="0.35">
      <c r="A2609" s="122"/>
      <c r="B2609" s="527" t="s">
        <v>74</v>
      </c>
      <c r="C2609" s="527" t="s">
        <v>75</v>
      </c>
      <c r="D2609" s="527" t="s">
        <v>76</v>
      </c>
      <c r="E2609" s="527" t="s">
        <v>77</v>
      </c>
      <c r="F2609" s="527" t="s">
        <v>78</v>
      </c>
      <c r="G2609" s="527" t="s">
        <v>79</v>
      </c>
      <c r="H2609" s="527" t="s">
        <v>80</v>
      </c>
      <c r="I2609" s="527" t="s">
        <v>81</v>
      </c>
      <c r="J2609" s="527" t="s">
        <v>82</v>
      </c>
      <c r="K2609" s="527" t="s">
        <v>83</v>
      </c>
      <c r="L2609" s="527" t="s">
        <v>84</v>
      </c>
      <c r="M2609" s="527" t="s">
        <v>85</v>
      </c>
      <c r="N2609" s="529" t="s">
        <v>86</v>
      </c>
      <c r="O2609" s="529" t="s">
        <v>87</v>
      </c>
    </row>
    <row r="2610" spans="1:16" ht="13.5" customHeight="1" thickTop="1" thickBot="1" x14ac:dyDescent="0.35">
      <c r="A2610" s="441" t="s">
        <v>56</v>
      </c>
      <c r="B2610" s="528"/>
      <c r="C2610" s="528"/>
      <c r="D2610" s="528"/>
      <c r="E2610" s="528"/>
      <c r="F2610" s="528"/>
      <c r="G2610" s="528"/>
      <c r="H2610" s="528"/>
      <c r="I2610" s="528"/>
      <c r="J2610" s="528"/>
      <c r="K2610" s="528"/>
      <c r="L2610" s="528"/>
      <c r="M2610" s="528"/>
      <c r="N2610" s="530"/>
      <c r="O2610" s="530"/>
    </row>
    <row r="2611" spans="1:16" ht="13.5" customHeight="1" thickTop="1" x14ac:dyDescent="0.3">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c r="P2611" s="2"/>
    </row>
    <row r="2612" spans="1:16" ht="13.5" customHeight="1" x14ac:dyDescent="0.3">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c r="P2612" s="2"/>
    </row>
    <row r="2613" spans="1:16" ht="13.5" customHeight="1" x14ac:dyDescent="0.3">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c r="P2613" s="2"/>
    </row>
    <row r="2614" spans="1:16" ht="13.5" customHeight="1" x14ac:dyDescent="0.3">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c r="P2614" s="2"/>
    </row>
    <row r="2615" spans="1:16" ht="13.5" customHeight="1" x14ac:dyDescent="0.3">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c r="P2615" s="2"/>
    </row>
    <row r="2616" spans="1:16" ht="13.5" customHeight="1" x14ac:dyDescent="0.3">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c r="P2616" s="2"/>
    </row>
    <row r="2617" spans="1:16" ht="13.5" customHeight="1" x14ac:dyDescent="0.3">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c r="P2617" s="2"/>
    </row>
    <row r="2618" spans="1:16" ht="13.5" customHeight="1" x14ac:dyDescent="0.3">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c r="P2618" s="2"/>
    </row>
    <row r="2619" spans="1:16" ht="13.5" customHeight="1" x14ac:dyDescent="0.3">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c r="P2619" s="2"/>
    </row>
    <row r="2620" spans="1:16" ht="13.5" customHeight="1" x14ac:dyDescent="0.3">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c r="P2620" s="2"/>
    </row>
    <row r="2621" spans="1:16" ht="13.5" customHeight="1" x14ac:dyDescent="0.3">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c r="P2621" s="2"/>
    </row>
    <row r="2622" spans="1:16" ht="13.5" customHeight="1" x14ac:dyDescent="0.3">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c r="P2622" s="2"/>
    </row>
    <row r="2623" spans="1:16" ht="13.5" customHeight="1" x14ac:dyDescent="0.3">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c r="P2623" s="2"/>
    </row>
    <row r="2624" spans="1:16" ht="13.5" customHeight="1" x14ac:dyDescent="0.3">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c r="P2624" s="2"/>
    </row>
    <row r="2625" spans="1:16" ht="13.5" customHeight="1" x14ac:dyDescent="0.3">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c r="P2625" s="2"/>
    </row>
    <row r="2626" spans="1:16" ht="13.5" customHeight="1" x14ac:dyDescent="0.3">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c r="P2626" s="2"/>
    </row>
    <row r="2627" spans="1:16" ht="13.5" customHeight="1" x14ac:dyDescent="0.3">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c r="P2627" s="2"/>
    </row>
    <row r="2628" spans="1:16" ht="13.5" customHeight="1" x14ac:dyDescent="0.3">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c r="P2628" s="2"/>
    </row>
    <row r="2629" spans="1:16" ht="13.5" customHeight="1" x14ac:dyDescent="0.3">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c r="P2629" s="2"/>
    </row>
    <row r="2630" spans="1:16" ht="13.5" customHeight="1" x14ac:dyDescent="0.3">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c r="P2630" s="2"/>
    </row>
    <row r="2631" spans="1:16" ht="13.5" customHeight="1" x14ac:dyDescent="0.3">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c r="P2631" s="2"/>
    </row>
    <row r="2632" spans="1:16" ht="13.5" customHeight="1" x14ac:dyDescent="0.3">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c r="P2632" s="2"/>
    </row>
    <row r="2633" spans="1:16" ht="13.5" customHeight="1" x14ac:dyDescent="0.3">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c r="P2633" s="2"/>
    </row>
    <row r="2634" spans="1:16" ht="13.5" customHeight="1" x14ac:dyDescent="0.3">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c r="P2634" s="2"/>
    </row>
    <row r="2635" spans="1:16" ht="13.5" customHeight="1" x14ac:dyDescent="0.3">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c r="P2635" s="2"/>
    </row>
    <row r="2636" spans="1:16" ht="13.5" customHeight="1" x14ac:dyDescent="0.3">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c r="P2636" s="2"/>
    </row>
    <row r="2637" spans="1:16" ht="13.5" customHeight="1" x14ac:dyDescent="0.3">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c r="P2637" s="2"/>
    </row>
    <row r="2638" spans="1:16" ht="13.5" customHeight="1" x14ac:dyDescent="0.3">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c r="P2638" s="2"/>
    </row>
    <row r="2639" spans="1:16" ht="13.5" customHeight="1" x14ac:dyDescent="0.3">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c r="P2639" s="2"/>
    </row>
    <row r="2640" spans="1:16" ht="13.5" customHeight="1" x14ac:dyDescent="0.3">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c r="P2640" s="2"/>
    </row>
    <row r="2641" spans="1:16" ht="13.5" customHeight="1" x14ac:dyDescent="0.3">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c r="P2641" s="2"/>
    </row>
    <row r="2642" spans="1:16" ht="13.5" customHeight="1" x14ac:dyDescent="0.3">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c r="P2642" s="2"/>
    </row>
    <row r="2643" spans="1:16" ht="13.5" customHeight="1" x14ac:dyDescent="0.3">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c r="P2643" s="2"/>
    </row>
    <row r="2644" spans="1:16" ht="13.5" customHeight="1" x14ac:dyDescent="0.3">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c r="P2644" s="2"/>
    </row>
    <row r="2645" spans="1:16" ht="13.5" customHeight="1" x14ac:dyDescent="0.3">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c r="P2645" s="2"/>
    </row>
    <row r="2646" spans="1:16" ht="13.5" customHeight="1" x14ac:dyDescent="0.3">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c r="P2646" s="2"/>
    </row>
    <row r="2647" spans="1:16" ht="13.5" customHeight="1" x14ac:dyDescent="0.3">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c r="P2647" s="2"/>
    </row>
    <row r="2648" spans="1:16" ht="13.5" customHeight="1" x14ac:dyDescent="0.3">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c r="P2648" s="2"/>
    </row>
    <row r="2649" spans="1:16" ht="13.5" customHeight="1" x14ac:dyDescent="0.3">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c r="P2649" s="2"/>
    </row>
    <row r="2650" spans="1:16" ht="13.5" customHeight="1" x14ac:dyDescent="0.3">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c r="P2650" s="2"/>
    </row>
    <row r="2651" spans="1:16" ht="13.5" customHeight="1" x14ac:dyDescent="0.3">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c r="P2651" s="2"/>
    </row>
    <row r="2652" spans="1:16" ht="13.5" customHeight="1" x14ac:dyDescent="0.3">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c r="P2652" s="2"/>
    </row>
    <row r="2653" spans="1:16" ht="13.5" customHeight="1" x14ac:dyDescent="0.3">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c r="P2653" s="2"/>
    </row>
    <row r="2654" spans="1:16" ht="13.5" customHeight="1" x14ac:dyDescent="0.3">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c r="P2654" s="2"/>
    </row>
    <row r="2655" spans="1:16" ht="13.5" customHeight="1" x14ac:dyDescent="0.3">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c r="P2655" s="2"/>
    </row>
    <row r="2656" spans="1:16" ht="13.5" customHeight="1" x14ac:dyDescent="0.3">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c r="P2656" s="2"/>
    </row>
    <row r="2657" spans="1:16" ht="13.5" customHeight="1" x14ac:dyDescent="0.3">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c r="P2657" s="2"/>
    </row>
    <row r="2658" spans="1:16" ht="13.5" customHeight="1" x14ac:dyDescent="0.3">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c r="P2658" s="2"/>
    </row>
    <row r="2659" spans="1:16" ht="13.5" customHeight="1" x14ac:dyDescent="0.3">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c r="P2659" s="2"/>
    </row>
    <row r="2660" spans="1:16" ht="13.5" customHeight="1" x14ac:dyDescent="0.3">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c r="P2660" s="2"/>
    </row>
    <row r="2661" spans="1:16" ht="13.5" customHeight="1" x14ac:dyDescent="0.3">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c r="P2661" s="2"/>
    </row>
    <row r="2662" spans="1:16" ht="13.5" customHeight="1" x14ac:dyDescent="0.3">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c r="P2662" s="2"/>
    </row>
    <row r="2663" spans="1:16" ht="13.5" customHeight="1" x14ac:dyDescent="0.3">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c r="P2663" s="2"/>
    </row>
    <row r="2664" spans="1:16" ht="13.5" customHeight="1" x14ac:dyDescent="0.3">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c r="P2664" s="2"/>
    </row>
    <row r="2665" spans="1:16" ht="13.5" customHeight="1" x14ac:dyDescent="0.3">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c r="P2665" s="2"/>
    </row>
    <row r="2666" spans="1:16" ht="13.5" customHeight="1" x14ac:dyDescent="0.3">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c r="P2666" s="2"/>
    </row>
    <row r="2667" spans="1:16" ht="13.5" customHeight="1" x14ac:dyDescent="0.3">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c r="P2667" s="2"/>
    </row>
    <row r="2668" spans="1:16" ht="13.5" customHeight="1" x14ac:dyDescent="0.3">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c r="P2668" s="2"/>
    </row>
    <row r="2669" spans="1:16" ht="13.5" customHeight="1" x14ac:dyDescent="0.3">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c r="P2669" s="2"/>
    </row>
    <row r="2670" spans="1:16" ht="13.5" customHeight="1" x14ac:dyDescent="0.3">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c r="P2670" s="2"/>
    </row>
    <row r="2671" spans="1:16" ht="13.5" customHeight="1" x14ac:dyDescent="0.3">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c r="P2671" s="2"/>
    </row>
    <row r="2672" spans="1:16" ht="13.5" customHeight="1" x14ac:dyDescent="0.3">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c r="P2672" s="2"/>
    </row>
    <row r="2673" spans="1:16" ht="13.5" customHeight="1" x14ac:dyDescent="0.3">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c r="P2673" s="2"/>
    </row>
    <row r="2674" spans="1:16" ht="13.5" customHeight="1" x14ac:dyDescent="0.3">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c r="P2674" s="2"/>
    </row>
    <row r="2675" spans="1:16" ht="13.5" customHeight="1" x14ac:dyDescent="0.3">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c r="P2675" s="2"/>
    </row>
    <row r="2676" spans="1:16" ht="13.5" customHeight="1" x14ac:dyDescent="0.3">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c r="P2676" s="2"/>
    </row>
    <row r="2677" spans="1:16" ht="13.5" customHeight="1" x14ac:dyDescent="0.3">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c r="P2677" s="2"/>
    </row>
    <row r="2678" spans="1:16" ht="13.5" customHeight="1" x14ac:dyDescent="0.3">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c r="P2678" s="2"/>
    </row>
    <row r="2679" spans="1:16" ht="13.5" customHeight="1" x14ac:dyDescent="0.3">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c r="P2679" s="2"/>
    </row>
    <row r="2680" spans="1:16" ht="13.5" customHeight="1" x14ac:dyDescent="0.3">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c r="P2680" s="2"/>
    </row>
    <row r="2681" spans="1:16" ht="13.5" customHeight="1" x14ac:dyDescent="0.3">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c r="P2681" s="2"/>
    </row>
    <row r="2682" spans="1:16" ht="13.5" customHeight="1" x14ac:dyDescent="0.3">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c r="P2682" s="2"/>
    </row>
    <row r="2683" spans="1:16" ht="13.5" customHeight="1" x14ac:dyDescent="0.3">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c r="P2683" s="2"/>
    </row>
    <row r="2684" spans="1:16" ht="13.5" customHeight="1" x14ac:dyDescent="0.3">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c r="P2684" s="2"/>
    </row>
    <row r="2685" spans="1:16" ht="13.5" customHeight="1" x14ac:dyDescent="0.3">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c r="P2685" s="2"/>
    </row>
    <row r="2686" spans="1:16" ht="13.5" customHeight="1" x14ac:dyDescent="0.3">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c r="P2686" s="2"/>
    </row>
    <row r="2687" spans="1:16" ht="13.5" customHeight="1" x14ac:dyDescent="0.3">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c r="P2687" s="2"/>
    </row>
    <row r="2688" spans="1:16" ht="13.5" customHeight="1" x14ac:dyDescent="0.3">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c r="P2688" s="2"/>
    </row>
    <row r="2689" spans="1:16" ht="13.5" customHeight="1" x14ac:dyDescent="0.3">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c r="P2689" s="2"/>
    </row>
    <row r="2690" spans="1:16" ht="13.5" customHeight="1" x14ac:dyDescent="0.3">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c r="P2690" s="2"/>
    </row>
    <row r="2691" spans="1:16" ht="13.5" customHeight="1" x14ac:dyDescent="0.3">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c r="P2691" s="2"/>
    </row>
    <row r="2692" spans="1:16" ht="13.5" customHeight="1" x14ac:dyDescent="0.3">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c r="P2692" s="2"/>
    </row>
    <row r="2693" spans="1:16" ht="13.5" customHeight="1" x14ac:dyDescent="0.3">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c r="P2693" s="2"/>
    </row>
    <row r="2694" spans="1:16" ht="13.5" customHeight="1" x14ac:dyDescent="0.3">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c r="P2694" s="2"/>
    </row>
    <row r="2695" spans="1:16" ht="13.5" customHeight="1" x14ac:dyDescent="0.3">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c r="P2695" s="2"/>
    </row>
    <row r="2696" spans="1:16" ht="13.5" customHeight="1" x14ac:dyDescent="0.3">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c r="P2696" s="2"/>
    </row>
    <row r="2697" spans="1:16" ht="13.5" customHeight="1" x14ac:dyDescent="0.3">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c r="P2697" s="2"/>
    </row>
    <row r="2698" spans="1:16" ht="13.5" customHeight="1" x14ac:dyDescent="0.3">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c r="P2698" s="2"/>
    </row>
    <row r="2699" spans="1:16" ht="13.5" customHeight="1" x14ac:dyDescent="0.3">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c r="P2699" s="2"/>
    </row>
    <row r="2700" spans="1:16" ht="13.5" customHeight="1" x14ac:dyDescent="0.3">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c r="P2700" s="2"/>
    </row>
    <row r="2701" spans="1:16" ht="13.5" customHeight="1" x14ac:dyDescent="0.3">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c r="P2701" s="2"/>
    </row>
    <row r="2702" spans="1:16" ht="13.5" customHeight="1" x14ac:dyDescent="0.3">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c r="P2702" s="2"/>
    </row>
    <row r="2703" spans="1:16" ht="13.5" customHeight="1" x14ac:dyDescent="0.3">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c r="P2703" s="2"/>
    </row>
    <row r="2704" spans="1:16" ht="13.5" customHeight="1" x14ac:dyDescent="0.3">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c r="P2704" s="2"/>
    </row>
    <row r="2705" spans="1:16" ht="13.5" customHeight="1" x14ac:dyDescent="0.3">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c r="P2705" s="2"/>
    </row>
    <row r="2706" spans="1:16" ht="13.5" customHeight="1" thickBot="1" x14ac:dyDescent="0.35">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c r="P2706" s="2"/>
    </row>
    <row r="2707" spans="1:16" ht="13.5" customHeight="1" thickTop="1" x14ac:dyDescent="0.3">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6" ht="13.5" customHeight="1" x14ac:dyDescent="0.3">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6" ht="13.5" customHeight="1" x14ac:dyDescent="0.3">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6" ht="13.5" customHeight="1" thickBot="1" x14ac:dyDescent="0.35">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6" ht="13.5" customHeight="1" thickTop="1" x14ac:dyDescent="0.3">
      <c r="B2711" s="383"/>
      <c r="C2711" s="383"/>
      <c r="D2711" s="383"/>
      <c r="E2711" s="383"/>
      <c r="F2711" s="383"/>
      <c r="G2711" s="383"/>
      <c r="H2711" s="383"/>
      <c r="I2711" s="383"/>
      <c r="J2711" s="383"/>
      <c r="K2711" s="383"/>
      <c r="L2711" s="383"/>
      <c r="M2711" s="383"/>
      <c r="N2711" s="383"/>
      <c r="O2711" s="383"/>
    </row>
    <row r="2712" spans="1:16" ht="13.5" customHeight="1" thickBot="1" x14ac:dyDescent="0.35">
      <c r="A2712" s="122" t="s">
        <v>16</v>
      </c>
      <c r="B2712" s="121" t="s">
        <v>100</v>
      </c>
      <c r="C2712" s="121">
        <f>C2608+1</f>
        <v>45472</v>
      </c>
      <c r="D2712" s="122"/>
      <c r="E2712" s="122"/>
      <c r="F2712" s="122"/>
      <c r="G2712" s="122"/>
      <c r="H2712" s="122"/>
      <c r="I2712" s="122"/>
      <c r="J2712" s="122"/>
      <c r="K2712" s="122"/>
      <c r="L2712" s="122"/>
      <c r="M2712" s="122"/>
      <c r="N2712" s="123"/>
      <c r="O2712" s="123"/>
    </row>
    <row r="2713" spans="1:16" ht="13.5" customHeight="1" thickTop="1" thickBot="1" x14ac:dyDescent="0.35">
      <c r="A2713" s="122"/>
      <c r="B2713" s="527" t="s">
        <v>74</v>
      </c>
      <c r="C2713" s="527" t="s">
        <v>75</v>
      </c>
      <c r="D2713" s="527" t="s">
        <v>76</v>
      </c>
      <c r="E2713" s="527" t="s">
        <v>77</v>
      </c>
      <c r="F2713" s="527" t="s">
        <v>78</v>
      </c>
      <c r="G2713" s="527" t="s">
        <v>79</v>
      </c>
      <c r="H2713" s="527" t="s">
        <v>80</v>
      </c>
      <c r="I2713" s="527" t="s">
        <v>81</v>
      </c>
      <c r="J2713" s="527" t="s">
        <v>82</v>
      </c>
      <c r="K2713" s="527" t="s">
        <v>83</v>
      </c>
      <c r="L2713" s="527" t="s">
        <v>84</v>
      </c>
      <c r="M2713" s="527" t="s">
        <v>85</v>
      </c>
      <c r="N2713" s="529" t="s">
        <v>86</v>
      </c>
      <c r="O2713" s="529" t="s">
        <v>87</v>
      </c>
    </row>
    <row r="2714" spans="1:16" ht="13.5" customHeight="1" thickTop="1" thickBot="1" x14ac:dyDescent="0.35">
      <c r="A2714" s="441" t="s">
        <v>56</v>
      </c>
      <c r="B2714" s="528"/>
      <c r="C2714" s="528"/>
      <c r="D2714" s="528"/>
      <c r="E2714" s="528"/>
      <c r="F2714" s="528"/>
      <c r="G2714" s="528"/>
      <c r="H2714" s="528"/>
      <c r="I2714" s="528"/>
      <c r="J2714" s="528"/>
      <c r="K2714" s="528"/>
      <c r="L2714" s="528"/>
      <c r="M2714" s="528"/>
      <c r="N2714" s="530"/>
      <c r="O2714" s="530"/>
    </row>
    <row r="2715" spans="1:16" ht="13.5" customHeight="1" thickTop="1" x14ac:dyDescent="0.3">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c r="P2715" s="2"/>
    </row>
    <row r="2716" spans="1:16" ht="13.5" customHeight="1" x14ac:dyDescent="0.3">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c r="P2716" s="2"/>
    </row>
    <row r="2717" spans="1:16" ht="13.5" customHeight="1" x14ac:dyDescent="0.3">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c r="P2717" s="2"/>
    </row>
    <row r="2718" spans="1:16" ht="13.5" customHeight="1" x14ac:dyDescent="0.3">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c r="P2718" s="2"/>
    </row>
    <row r="2719" spans="1:16" ht="13.5" customHeight="1" x14ac:dyDescent="0.3">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c r="P2719" s="2"/>
    </row>
    <row r="2720" spans="1:16" ht="13.5" customHeight="1" x14ac:dyDescent="0.3">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c r="P2720" s="2"/>
    </row>
    <row r="2721" spans="1:16" ht="13.5" customHeight="1" x14ac:dyDescent="0.3">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c r="P2721" s="2"/>
    </row>
    <row r="2722" spans="1:16" ht="13.5" customHeight="1" x14ac:dyDescent="0.3">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c r="P2722" s="2"/>
    </row>
    <row r="2723" spans="1:16" ht="13.5" customHeight="1" x14ac:dyDescent="0.3">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c r="P2723" s="2"/>
    </row>
    <row r="2724" spans="1:16" ht="13.5" customHeight="1" x14ac:dyDescent="0.3">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c r="P2724" s="2"/>
    </row>
    <row r="2725" spans="1:16" ht="13.5" customHeight="1" x14ac:dyDescent="0.3">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c r="P2725" s="2"/>
    </row>
    <row r="2726" spans="1:16" ht="13.5" customHeight="1" x14ac:dyDescent="0.3">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c r="P2726" s="2"/>
    </row>
    <row r="2727" spans="1:16" ht="13.5" customHeight="1" x14ac:dyDescent="0.3">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c r="P2727" s="2"/>
    </row>
    <row r="2728" spans="1:16" ht="13.5" customHeight="1" x14ac:dyDescent="0.3">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c r="P2728" s="2"/>
    </row>
    <row r="2729" spans="1:16" ht="13.5" customHeight="1" x14ac:dyDescent="0.3">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c r="P2729" s="2"/>
    </row>
    <row r="2730" spans="1:16" ht="13.5" customHeight="1" x14ac:dyDescent="0.3">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c r="P2730" s="2"/>
    </row>
    <row r="2731" spans="1:16" ht="13.5" customHeight="1" x14ac:dyDescent="0.3">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c r="P2731" s="2"/>
    </row>
    <row r="2732" spans="1:16" ht="13.5" customHeight="1" x14ac:dyDescent="0.3">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c r="P2732" s="2"/>
    </row>
    <row r="2733" spans="1:16" ht="13.5" customHeight="1" x14ac:dyDescent="0.3">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c r="P2733" s="2"/>
    </row>
    <row r="2734" spans="1:16" ht="13.5" customHeight="1" x14ac:dyDescent="0.3">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c r="P2734" s="2"/>
    </row>
    <row r="2735" spans="1:16" ht="13.5" customHeight="1" x14ac:dyDescent="0.3">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c r="P2735" s="2"/>
    </row>
    <row r="2736" spans="1:16" ht="13.5" customHeight="1" x14ac:dyDescent="0.3">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c r="P2736" s="2"/>
    </row>
    <row r="2737" spans="1:16" ht="13.5" customHeight="1" x14ac:dyDescent="0.3">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c r="P2737" s="2"/>
    </row>
    <row r="2738" spans="1:16" ht="13.5" customHeight="1" x14ac:dyDescent="0.3">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c r="P2738" s="2"/>
    </row>
    <row r="2739" spans="1:16" ht="13.5" customHeight="1" x14ac:dyDescent="0.3">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c r="P2739" s="2"/>
    </row>
    <row r="2740" spans="1:16" ht="13.5" customHeight="1" x14ac:dyDescent="0.3">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c r="P2740" s="2"/>
    </row>
    <row r="2741" spans="1:16" ht="13.5" customHeight="1" x14ac:dyDescent="0.3">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c r="P2741" s="2"/>
    </row>
    <row r="2742" spans="1:16" ht="13.5" customHeight="1" x14ac:dyDescent="0.3">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c r="P2742" s="2"/>
    </row>
    <row r="2743" spans="1:16" ht="13.5" customHeight="1" x14ac:dyDescent="0.3">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c r="P2743" s="2"/>
    </row>
    <row r="2744" spans="1:16" ht="13.5" customHeight="1" x14ac:dyDescent="0.3">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c r="P2744" s="2"/>
    </row>
    <row r="2745" spans="1:16" ht="13.5" customHeight="1" x14ac:dyDescent="0.3">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c r="P2745" s="2"/>
    </row>
    <row r="2746" spans="1:16" ht="13.5" customHeight="1" x14ac:dyDescent="0.3">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c r="P2746" s="2"/>
    </row>
    <row r="2747" spans="1:16" ht="13.5" customHeight="1" x14ac:dyDescent="0.3">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c r="P2747" s="2"/>
    </row>
    <row r="2748" spans="1:16" ht="13.5" customHeight="1" x14ac:dyDescent="0.3">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c r="P2748" s="2"/>
    </row>
    <row r="2749" spans="1:16" ht="13.5" customHeight="1" x14ac:dyDescent="0.3">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c r="P2749" s="2"/>
    </row>
    <row r="2750" spans="1:16" ht="13.5" customHeight="1" x14ac:dyDescent="0.3">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c r="P2750" s="2"/>
    </row>
    <row r="2751" spans="1:16" ht="13.5" customHeight="1" x14ac:dyDescent="0.3">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c r="P2751" s="2"/>
    </row>
    <row r="2752" spans="1:16" ht="13.5" customHeight="1" x14ac:dyDescent="0.3">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c r="P2752" s="2"/>
    </row>
    <row r="2753" spans="1:16" ht="13.5" customHeight="1" x14ac:dyDescent="0.3">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c r="P2753" s="2"/>
    </row>
    <row r="2754" spans="1:16" ht="13.5" customHeight="1" x14ac:dyDescent="0.3">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c r="P2754" s="2"/>
    </row>
    <row r="2755" spans="1:16" ht="13.5" customHeight="1" x14ac:dyDescent="0.3">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c r="P2755" s="2"/>
    </row>
    <row r="2756" spans="1:16" ht="13.5" customHeight="1" x14ac:dyDescent="0.3">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c r="P2756" s="2"/>
    </row>
    <row r="2757" spans="1:16" ht="13.5" customHeight="1" x14ac:dyDescent="0.3">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c r="P2757" s="2"/>
    </row>
    <row r="2758" spans="1:16" ht="13.5" customHeight="1" x14ac:dyDescent="0.3">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c r="P2758" s="2"/>
    </row>
    <row r="2759" spans="1:16" ht="13.5" customHeight="1" x14ac:dyDescent="0.3">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c r="P2759" s="2"/>
    </row>
    <row r="2760" spans="1:16" ht="13.5" customHeight="1" x14ac:dyDescent="0.3">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c r="P2760" s="2"/>
    </row>
    <row r="2761" spans="1:16" ht="13.5" customHeight="1" x14ac:dyDescent="0.3">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c r="P2761" s="2"/>
    </row>
    <row r="2762" spans="1:16" ht="13.5" customHeight="1" x14ac:dyDescent="0.3">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c r="P2762" s="2"/>
    </row>
    <row r="2763" spans="1:16" ht="13.5" customHeight="1" x14ac:dyDescent="0.3">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c r="P2763" s="2"/>
    </row>
    <row r="2764" spans="1:16" ht="13.5" customHeight="1" x14ac:dyDescent="0.3">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c r="P2764" s="2"/>
    </row>
    <row r="2765" spans="1:16" ht="13.5" customHeight="1" x14ac:dyDescent="0.3">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c r="P2765" s="2"/>
    </row>
    <row r="2766" spans="1:16" ht="13.5" customHeight="1" x14ac:dyDescent="0.3">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c r="P2766" s="2"/>
    </row>
    <row r="2767" spans="1:16" ht="13.5" customHeight="1" x14ac:dyDescent="0.3">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c r="P2767" s="2"/>
    </row>
    <row r="2768" spans="1:16" ht="13.5" customHeight="1" x14ac:dyDescent="0.3">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c r="P2768" s="2"/>
    </row>
    <row r="2769" spans="1:16" ht="13.5" customHeight="1" x14ac:dyDescent="0.3">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c r="P2769" s="2"/>
    </row>
    <row r="2770" spans="1:16" ht="13.5" customHeight="1" x14ac:dyDescent="0.3">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c r="P2770" s="2"/>
    </row>
    <row r="2771" spans="1:16" ht="13.5" customHeight="1" x14ac:dyDescent="0.3">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c r="P2771" s="2"/>
    </row>
    <row r="2772" spans="1:16" ht="13.5" customHeight="1" x14ac:dyDescent="0.3">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c r="P2772" s="2"/>
    </row>
    <row r="2773" spans="1:16" ht="13.5" customHeight="1" x14ac:dyDescent="0.3">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c r="P2773" s="2"/>
    </row>
    <row r="2774" spans="1:16" ht="13.5" customHeight="1" x14ac:dyDescent="0.3">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c r="P2774" s="2"/>
    </row>
    <row r="2775" spans="1:16" ht="13.5" customHeight="1" x14ac:dyDescent="0.3">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c r="P2775" s="2"/>
    </row>
    <row r="2776" spans="1:16" ht="13.5" customHeight="1" x14ac:dyDescent="0.3">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c r="P2776" s="2"/>
    </row>
    <row r="2777" spans="1:16" ht="13.5" customHeight="1" x14ac:dyDescent="0.3">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c r="P2777" s="2"/>
    </row>
    <row r="2778" spans="1:16" ht="13.5" customHeight="1" x14ac:dyDescent="0.3">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c r="P2778" s="2"/>
    </row>
    <row r="2779" spans="1:16" ht="13.5" customHeight="1" x14ac:dyDescent="0.3">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c r="P2779" s="2"/>
    </row>
    <row r="2780" spans="1:16" ht="13.5" customHeight="1" x14ac:dyDescent="0.3">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c r="P2780" s="2"/>
    </row>
    <row r="2781" spans="1:16" ht="13.5" customHeight="1" x14ac:dyDescent="0.3">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c r="P2781" s="2"/>
    </row>
    <row r="2782" spans="1:16" ht="13.5" customHeight="1" x14ac:dyDescent="0.3">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c r="P2782" s="2"/>
    </row>
    <row r="2783" spans="1:16" ht="13.5" customHeight="1" x14ac:dyDescent="0.3">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c r="P2783" s="2"/>
    </row>
    <row r="2784" spans="1:16" ht="13.5" customHeight="1" x14ac:dyDescent="0.3">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c r="P2784" s="2"/>
    </row>
    <row r="2785" spans="1:16" ht="13.5" customHeight="1" x14ac:dyDescent="0.3">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c r="P2785" s="2"/>
    </row>
    <row r="2786" spans="1:16" ht="13.5" customHeight="1" x14ac:dyDescent="0.3">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c r="P2786" s="2"/>
    </row>
    <row r="2787" spans="1:16" ht="13.5" customHeight="1" x14ac:dyDescent="0.3">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c r="P2787" s="2"/>
    </row>
    <row r="2788" spans="1:16" ht="13.5" customHeight="1" x14ac:dyDescent="0.3">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c r="P2788" s="2"/>
    </row>
    <row r="2789" spans="1:16" ht="13.5" customHeight="1" x14ac:dyDescent="0.3">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c r="P2789" s="2"/>
    </row>
    <row r="2790" spans="1:16" ht="13.5" customHeight="1" x14ac:dyDescent="0.3">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c r="P2790" s="2"/>
    </row>
    <row r="2791" spans="1:16" ht="13.5" customHeight="1" x14ac:dyDescent="0.3">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c r="P2791" s="2"/>
    </row>
    <row r="2792" spans="1:16" ht="13.5" customHeight="1" x14ac:dyDescent="0.3">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c r="P2792" s="2"/>
    </row>
    <row r="2793" spans="1:16" ht="13.5" customHeight="1" x14ac:dyDescent="0.3">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c r="P2793" s="2"/>
    </row>
    <row r="2794" spans="1:16" ht="13.5" customHeight="1" x14ac:dyDescent="0.3">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c r="P2794" s="2"/>
    </row>
    <row r="2795" spans="1:16" ht="13.5" customHeight="1" x14ac:dyDescent="0.3">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c r="P2795" s="2"/>
    </row>
    <row r="2796" spans="1:16" ht="13.5" customHeight="1" x14ac:dyDescent="0.3">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c r="P2796" s="2"/>
    </row>
    <row r="2797" spans="1:16" ht="13.5" customHeight="1" x14ac:dyDescent="0.3">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c r="P2797" s="2"/>
    </row>
    <row r="2798" spans="1:16" ht="13.5" customHeight="1" x14ac:dyDescent="0.3">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c r="P2798" s="2"/>
    </row>
    <row r="2799" spans="1:16" ht="13.5" customHeight="1" x14ac:dyDescent="0.3">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c r="P2799" s="2"/>
    </row>
    <row r="2800" spans="1:16" ht="13.5" customHeight="1" x14ac:dyDescent="0.3">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c r="P2800" s="2"/>
    </row>
    <row r="2801" spans="1:16" ht="13.5" customHeight="1" x14ac:dyDescent="0.3">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c r="P2801" s="2"/>
    </row>
    <row r="2802" spans="1:16" ht="13.5" customHeight="1" x14ac:dyDescent="0.3">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c r="P2802" s="2"/>
    </row>
    <row r="2803" spans="1:16" ht="13.5" customHeight="1" x14ac:dyDescent="0.3">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c r="P2803" s="2"/>
    </row>
    <row r="2804" spans="1:16" ht="13.5" customHeight="1" x14ac:dyDescent="0.3">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c r="P2804" s="2"/>
    </row>
    <row r="2805" spans="1:16" ht="13.5" customHeight="1" x14ac:dyDescent="0.3">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c r="P2805" s="2"/>
    </row>
    <row r="2806" spans="1:16" ht="13.5" customHeight="1" x14ac:dyDescent="0.3">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c r="P2806" s="2"/>
    </row>
    <row r="2807" spans="1:16" ht="13.5" customHeight="1" x14ac:dyDescent="0.3">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c r="P2807" s="2"/>
    </row>
    <row r="2808" spans="1:16" ht="13.5" customHeight="1" x14ac:dyDescent="0.3">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c r="P2808" s="2"/>
    </row>
    <row r="2809" spans="1:16" ht="13.5" customHeight="1" x14ac:dyDescent="0.3">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c r="P2809" s="2"/>
    </row>
    <row r="2810" spans="1:16" ht="13.5" customHeight="1" thickBot="1" x14ac:dyDescent="0.35">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c r="P2810" s="2"/>
    </row>
    <row r="2811" spans="1:16" ht="13.5" customHeight="1" thickTop="1" x14ac:dyDescent="0.3">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6" ht="13.5" customHeight="1" x14ac:dyDescent="0.3">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6" ht="13.5" customHeight="1" x14ac:dyDescent="0.3">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6" ht="13.5" customHeight="1" thickBot="1" x14ac:dyDescent="0.35">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6" ht="13.5" customHeight="1" thickTop="1" x14ac:dyDescent="0.3">
      <c r="B2815" s="383"/>
      <c r="C2815" s="383"/>
      <c r="D2815" s="383"/>
      <c r="E2815" s="383"/>
      <c r="F2815" s="383"/>
      <c r="G2815" s="383"/>
      <c r="H2815" s="383"/>
      <c r="I2815" s="383"/>
      <c r="J2815" s="383"/>
      <c r="K2815" s="383"/>
      <c r="L2815" s="383"/>
      <c r="M2815" s="383"/>
      <c r="N2815" s="383"/>
      <c r="O2815" s="383"/>
    </row>
    <row r="2816" spans="1:16" ht="13.5" customHeight="1" thickBot="1" x14ac:dyDescent="0.35">
      <c r="A2816" s="122" t="s">
        <v>16</v>
      </c>
      <c r="B2816" s="121" t="s">
        <v>101</v>
      </c>
      <c r="C2816" s="121">
        <f>C2712+1</f>
        <v>45473</v>
      </c>
      <c r="D2816" s="122"/>
      <c r="E2816" s="122"/>
      <c r="F2816" s="122"/>
      <c r="G2816" s="122"/>
      <c r="H2816" s="122"/>
      <c r="I2816" s="122"/>
      <c r="J2816" s="122"/>
      <c r="K2816" s="122"/>
      <c r="L2816" s="122"/>
      <c r="M2816" s="122"/>
      <c r="N2816" s="123"/>
      <c r="O2816" s="123"/>
    </row>
    <row r="2817" spans="1:16" ht="13.5" customHeight="1" thickTop="1" thickBot="1" x14ac:dyDescent="0.35">
      <c r="A2817" s="122"/>
      <c r="B2817" s="527" t="s">
        <v>74</v>
      </c>
      <c r="C2817" s="527" t="s">
        <v>75</v>
      </c>
      <c r="D2817" s="527" t="s">
        <v>76</v>
      </c>
      <c r="E2817" s="527" t="s">
        <v>77</v>
      </c>
      <c r="F2817" s="527" t="s">
        <v>78</v>
      </c>
      <c r="G2817" s="527" t="s">
        <v>79</v>
      </c>
      <c r="H2817" s="527" t="s">
        <v>80</v>
      </c>
      <c r="I2817" s="527" t="s">
        <v>81</v>
      </c>
      <c r="J2817" s="527" t="s">
        <v>82</v>
      </c>
      <c r="K2817" s="527" t="s">
        <v>83</v>
      </c>
      <c r="L2817" s="527" t="s">
        <v>84</v>
      </c>
      <c r="M2817" s="527" t="s">
        <v>85</v>
      </c>
      <c r="N2817" s="529" t="s">
        <v>86</v>
      </c>
      <c r="O2817" s="529" t="s">
        <v>87</v>
      </c>
    </row>
    <row r="2818" spans="1:16" ht="13.5" customHeight="1" thickTop="1" thickBot="1" x14ac:dyDescent="0.35">
      <c r="A2818" s="441" t="s">
        <v>56</v>
      </c>
      <c r="B2818" s="528"/>
      <c r="C2818" s="528"/>
      <c r="D2818" s="528"/>
      <c r="E2818" s="528"/>
      <c r="F2818" s="528"/>
      <c r="G2818" s="528"/>
      <c r="H2818" s="528"/>
      <c r="I2818" s="528"/>
      <c r="J2818" s="528"/>
      <c r="K2818" s="528"/>
      <c r="L2818" s="528"/>
      <c r="M2818" s="528"/>
      <c r="N2818" s="530"/>
      <c r="O2818" s="530"/>
    </row>
    <row r="2819" spans="1:16" ht="13.5" customHeight="1" thickTop="1" x14ac:dyDescent="0.3">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c r="P2819" s="2"/>
    </row>
    <row r="2820" spans="1:16" ht="13.5" customHeight="1" x14ac:dyDescent="0.3">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c r="P2820" s="2"/>
    </row>
    <row r="2821" spans="1:16" ht="13.5" customHeight="1" x14ac:dyDescent="0.3">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c r="P2821" s="2"/>
    </row>
    <row r="2822" spans="1:16" ht="13.5" customHeight="1" x14ac:dyDescent="0.3">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c r="P2822" s="2"/>
    </row>
    <row r="2823" spans="1:16" ht="13.5" customHeight="1" x14ac:dyDescent="0.3">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c r="P2823" s="2"/>
    </row>
    <row r="2824" spans="1:16" ht="13.5" customHeight="1" x14ac:dyDescent="0.3">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c r="P2824" s="2"/>
    </row>
    <row r="2825" spans="1:16" ht="13.5" customHeight="1" x14ac:dyDescent="0.3">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c r="P2825" s="2"/>
    </row>
    <row r="2826" spans="1:16" ht="13.5" customHeight="1" x14ac:dyDescent="0.3">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c r="P2826" s="2"/>
    </row>
    <row r="2827" spans="1:16" ht="13.5" customHeight="1" x14ac:dyDescent="0.3">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c r="P2827" s="2"/>
    </row>
    <row r="2828" spans="1:16" ht="13.5" customHeight="1" x14ac:dyDescent="0.3">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c r="P2828" s="2"/>
    </row>
    <row r="2829" spans="1:16" ht="13.5" customHeight="1" x14ac:dyDescent="0.3">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c r="P2829" s="2"/>
    </row>
    <row r="2830" spans="1:16" ht="13.5" customHeight="1" x14ac:dyDescent="0.3">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c r="P2830" s="2"/>
    </row>
    <row r="2831" spans="1:16" ht="13.5" customHeight="1" x14ac:dyDescent="0.3">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c r="P2831" s="2"/>
    </row>
    <row r="2832" spans="1:16" ht="13.5" customHeight="1" x14ac:dyDescent="0.3">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c r="P2832" s="2"/>
    </row>
    <row r="2833" spans="1:16" ht="13.5" customHeight="1" x14ac:dyDescent="0.3">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c r="P2833" s="2"/>
    </row>
    <row r="2834" spans="1:16" ht="13.5" customHeight="1" x14ac:dyDescent="0.3">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c r="P2834" s="2"/>
    </row>
    <row r="2835" spans="1:16" ht="13.5" customHeight="1" x14ac:dyDescent="0.3">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c r="P2835" s="2"/>
    </row>
    <row r="2836" spans="1:16" ht="13.5" customHeight="1" x14ac:dyDescent="0.3">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c r="P2836" s="2"/>
    </row>
    <row r="2837" spans="1:16" ht="13.5" customHeight="1" x14ac:dyDescent="0.3">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c r="P2837" s="2"/>
    </row>
    <row r="2838" spans="1:16" ht="13.5" customHeight="1" x14ac:dyDescent="0.3">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c r="P2838" s="2"/>
    </row>
    <row r="2839" spans="1:16" ht="13.5" customHeight="1" x14ac:dyDescent="0.3">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c r="P2839" s="2"/>
    </row>
    <row r="2840" spans="1:16" ht="13.5" customHeight="1" x14ac:dyDescent="0.3">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c r="P2840" s="2"/>
    </row>
    <row r="2841" spans="1:16" ht="13.5" customHeight="1" x14ac:dyDescent="0.3">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c r="P2841" s="2"/>
    </row>
    <row r="2842" spans="1:16" ht="13.5" customHeight="1" x14ac:dyDescent="0.3">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c r="P2842" s="2"/>
    </row>
    <row r="2843" spans="1:16" ht="13.5" customHeight="1" x14ac:dyDescent="0.3">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c r="P2843" s="2"/>
    </row>
    <row r="2844" spans="1:16" ht="13.5" customHeight="1" x14ac:dyDescent="0.3">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c r="P2844" s="2"/>
    </row>
    <row r="2845" spans="1:16" ht="13.5" customHeight="1" x14ac:dyDescent="0.3">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c r="P2845" s="2"/>
    </row>
    <row r="2846" spans="1:16" ht="13.5" customHeight="1" x14ac:dyDescent="0.3">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c r="P2846" s="2"/>
    </row>
    <row r="2847" spans="1:16" ht="13.5" customHeight="1" x14ac:dyDescent="0.3">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c r="P2847" s="2"/>
    </row>
    <row r="2848" spans="1:16" ht="13.5" customHeight="1" x14ac:dyDescent="0.3">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c r="P2848" s="2"/>
    </row>
    <row r="2849" spans="1:16" ht="13.5" customHeight="1" x14ac:dyDescent="0.3">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c r="P2849" s="2"/>
    </row>
    <row r="2850" spans="1:16" ht="13.5" customHeight="1" x14ac:dyDescent="0.3">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c r="P2850" s="2"/>
    </row>
    <row r="2851" spans="1:16" ht="13.5" customHeight="1" x14ac:dyDescent="0.3">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c r="P2851" s="2"/>
    </row>
    <row r="2852" spans="1:16" ht="13.5" customHeight="1" x14ac:dyDescent="0.3">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c r="P2852" s="2"/>
    </row>
    <row r="2853" spans="1:16" ht="13.5" customHeight="1" x14ac:dyDescent="0.3">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c r="P2853" s="2"/>
    </row>
    <row r="2854" spans="1:16" ht="13.5" customHeight="1" x14ac:dyDescent="0.3">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c r="P2854" s="2"/>
    </row>
    <row r="2855" spans="1:16" ht="13.5" customHeight="1" x14ac:dyDescent="0.3">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c r="P2855" s="2"/>
    </row>
    <row r="2856" spans="1:16" ht="13.5" customHeight="1" x14ac:dyDescent="0.3">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c r="P2856" s="2"/>
    </row>
    <row r="2857" spans="1:16" ht="13.5" customHeight="1" x14ac:dyDescent="0.3">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c r="P2857" s="2"/>
    </row>
    <row r="2858" spans="1:16" ht="13.5" customHeight="1" x14ac:dyDescent="0.3">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c r="P2858" s="2"/>
    </row>
    <row r="2859" spans="1:16" ht="13.5" customHeight="1" x14ac:dyDescent="0.3">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c r="P2859" s="2"/>
    </row>
    <row r="2860" spans="1:16" ht="13.5" customHeight="1" x14ac:dyDescent="0.3">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c r="P2860" s="2"/>
    </row>
    <row r="2861" spans="1:16" ht="13.5" customHeight="1" x14ac:dyDescent="0.3">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c r="P2861" s="2"/>
    </row>
    <row r="2862" spans="1:16" ht="13.5" customHeight="1" x14ac:dyDescent="0.3">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c r="P2862" s="2"/>
    </row>
    <row r="2863" spans="1:16" ht="13.5" customHeight="1" x14ac:dyDescent="0.3">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c r="P2863" s="2"/>
    </row>
    <row r="2864" spans="1:16" ht="13.5" customHeight="1" x14ac:dyDescent="0.3">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c r="P2864" s="2"/>
    </row>
    <row r="2865" spans="1:16" ht="13.5" customHeight="1" x14ac:dyDescent="0.3">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c r="P2865" s="2"/>
    </row>
    <row r="2866" spans="1:16" ht="13.5" customHeight="1" x14ac:dyDescent="0.3">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c r="P2866" s="2"/>
    </row>
    <row r="2867" spans="1:16" ht="13.5" customHeight="1" x14ac:dyDescent="0.3">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c r="P2867" s="2"/>
    </row>
    <row r="2868" spans="1:16" ht="13.5" customHeight="1" x14ac:dyDescent="0.3">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c r="P2868" s="2"/>
    </row>
    <row r="2869" spans="1:16" ht="13.5" customHeight="1" x14ac:dyDescent="0.3">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c r="P2869" s="2"/>
    </row>
    <row r="2870" spans="1:16" ht="13.5" customHeight="1" x14ac:dyDescent="0.3">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c r="P2870" s="2"/>
    </row>
    <row r="2871" spans="1:16" ht="13.5" customHeight="1" x14ac:dyDescent="0.3">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c r="P2871" s="2"/>
    </row>
    <row r="2872" spans="1:16" ht="13.5" customHeight="1" x14ac:dyDescent="0.3">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c r="P2872" s="2"/>
    </row>
    <row r="2873" spans="1:16" ht="13.5" customHeight="1" x14ac:dyDescent="0.3">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c r="P2873" s="2"/>
    </row>
    <row r="2874" spans="1:16" ht="13.5" customHeight="1" x14ac:dyDescent="0.3">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c r="P2874" s="2"/>
    </row>
    <row r="2875" spans="1:16" ht="13.5" customHeight="1" x14ac:dyDescent="0.3">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c r="P2875" s="2"/>
    </row>
    <row r="2876" spans="1:16" ht="13.5" customHeight="1" x14ac:dyDescent="0.3">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c r="P2876" s="2"/>
    </row>
    <row r="2877" spans="1:16" ht="13.5" customHeight="1" x14ac:dyDescent="0.3">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c r="P2877" s="2"/>
    </row>
    <row r="2878" spans="1:16" ht="13.5" customHeight="1" x14ac:dyDescent="0.3">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c r="P2878" s="2"/>
    </row>
    <row r="2879" spans="1:16" ht="13.5" customHeight="1" x14ac:dyDescent="0.3">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c r="P2879" s="2"/>
    </row>
    <row r="2880" spans="1:16" ht="13.5" customHeight="1" x14ac:dyDescent="0.3">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c r="P2880" s="2"/>
    </row>
    <row r="2881" spans="1:16" ht="13.5" customHeight="1" x14ac:dyDescent="0.3">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c r="P2881" s="2"/>
    </row>
    <row r="2882" spans="1:16" ht="13.5" customHeight="1" x14ac:dyDescent="0.3">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c r="P2882" s="2"/>
    </row>
    <row r="2883" spans="1:16" ht="13.5" customHeight="1" x14ac:dyDescent="0.3">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c r="P2883" s="2"/>
    </row>
    <row r="2884" spans="1:16" ht="13.5" customHeight="1" x14ac:dyDescent="0.3">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c r="P2884" s="2"/>
    </row>
    <row r="2885" spans="1:16" ht="13.5" customHeight="1" x14ac:dyDescent="0.3">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c r="P2885" s="2"/>
    </row>
    <row r="2886" spans="1:16" ht="13.5" customHeight="1" x14ac:dyDescent="0.3">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c r="P2886" s="2"/>
    </row>
    <row r="2887" spans="1:16" ht="13.5" customHeight="1" x14ac:dyDescent="0.3">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c r="P2887" s="2"/>
    </row>
    <row r="2888" spans="1:16" ht="13.5" customHeight="1" x14ac:dyDescent="0.3">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c r="P2888" s="2"/>
    </row>
    <row r="2889" spans="1:16" ht="13.5" customHeight="1" x14ac:dyDescent="0.3">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c r="P2889" s="2"/>
    </row>
    <row r="2890" spans="1:16" ht="13.5" customHeight="1" x14ac:dyDescent="0.3">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c r="P2890" s="2"/>
    </row>
    <row r="2891" spans="1:16" ht="13.5" customHeight="1" x14ac:dyDescent="0.3">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c r="P2891" s="2"/>
    </row>
    <row r="2892" spans="1:16" ht="13.5" customHeight="1" x14ac:dyDescent="0.3">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c r="P2892" s="2"/>
    </row>
    <row r="2893" spans="1:16" ht="13.5" customHeight="1" x14ac:dyDescent="0.3">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c r="P2893" s="2"/>
    </row>
    <row r="2894" spans="1:16" ht="13.5" customHeight="1" x14ac:dyDescent="0.3">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c r="P2894" s="2"/>
    </row>
    <row r="2895" spans="1:16" ht="13.5" customHeight="1" x14ac:dyDescent="0.3">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c r="P2895" s="2"/>
    </row>
    <row r="2896" spans="1:16" ht="13.5" customHeight="1" x14ac:dyDescent="0.3">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c r="P2896" s="2"/>
    </row>
    <row r="2897" spans="1:16" ht="13.5" customHeight="1" x14ac:dyDescent="0.3">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c r="P2897" s="2"/>
    </row>
    <row r="2898" spans="1:16" ht="13.5" customHeight="1" x14ac:dyDescent="0.3">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c r="P2898" s="2"/>
    </row>
    <row r="2899" spans="1:16" ht="13.5" customHeight="1" x14ac:dyDescent="0.3">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c r="P2899" s="2"/>
    </row>
    <row r="2900" spans="1:16" ht="13.5" customHeight="1" x14ac:dyDescent="0.3">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c r="P2900" s="2"/>
    </row>
    <row r="2901" spans="1:16" ht="13.5" customHeight="1" x14ac:dyDescent="0.3">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c r="P2901" s="2"/>
    </row>
    <row r="2902" spans="1:16" ht="13.5" customHeight="1" x14ac:dyDescent="0.3">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c r="P2902" s="2"/>
    </row>
    <row r="2903" spans="1:16" ht="13.5" customHeight="1" x14ac:dyDescent="0.3">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c r="P2903" s="2"/>
    </row>
    <row r="2904" spans="1:16" ht="13.5" customHeight="1" x14ac:dyDescent="0.3">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c r="P2904" s="2"/>
    </row>
    <row r="2905" spans="1:16" ht="13.5" customHeight="1" x14ac:dyDescent="0.3">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c r="P2905" s="2"/>
    </row>
    <row r="2906" spans="1:16" ht="13.5" customHeight="1" x14ac:dyDescent="0.3">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c r="P2906" s="2"/>
    </row>
    <row r="2907" spans="1:16" ht="13.5" customHeight="1" x14ac:dyDescent="0.3">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c r="P2907" s="2"/>
    </row>
    <row r="2908" spans="1:16" ht="13.5" customHeight="1" x14ac:dyDescent="0.3">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c r="P2908" s="2"/>
    </row>
    <row r="2909" spans="1:16" ht="13.5" customHeight="1" x14ac:dyDescent="0.3">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c r="P2909" s="2"/>
    </row>
    <row r="2910" spans="1:16" ht="13.5" customHeight="1" x14ac:dyDescent="0.3">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c r="P2910" s="2"/>
    </row>
    <row r="2911" spans="1:16" ht="13.5" customHeight="1" x14ac:dyDescent="0.3">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c r="P2911" s="2"/>
    </row>
    <row r="2912" spans="1:16" ht="13.5" customHeight="1" x14ac:dyDescent="0.3">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c r="P2912" s="2"/>
    </row>
    <row r="2913" spans="1:16" ht="13.5" customHeight="1" x14ac:dyDescent="0.3">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c r="P2913" s="2"/>
    </row>
    <row r="2914" spans="1:16" ht="13.5" customHeight="1" thickBot="1" x14ac:dyDescent="0.35">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c r="P2914" s="2"/>
    </row>
    <row r="2915" spans="1:16" ht="13.5" customHeight="1" thickTop="1" x14ac:dyDescent="0.3">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35">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
      <c r="B2919" s="383"/>
      <c r="C2919" s="383"/>
      <c r="D2919" s="383"/>
      <c r="E2919" s="383"/>
      <c r="F2919" s="383"/>
      <c r="G2919" s="383"/>
      <c r="H2919" s="383"/>
      <c r="I2919" s="383"/>
      <c r="J2919" s="383"/>
      <c r="K2919" s="383"/>
      <c r="L2919" s="383"/>
      <c r="M2919" s="383"/>
      <c r="N2919" s="383"/>
      <c r="O2919" s="383"/>
    </row>
  </sheetData>
  <mergeCells count="393">
    <mergeCell ref="K2817:K2818"/>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 ref="K2713:K2714"/>
    <mergeCell ref="L2713:L2714"/>
    <mergeCell ref="M2713:M2714"/>
    <mergeCell ref="N2713:N2714"/>
    <mergeCell ref="O2713:O2714"/>
    <mergeCell ref="B2609:B2610"/>
    <mergeCell ref="C2609:C2610"/>
    <mergeCell ref="D2609:D2610"/>
    <mergeCell ref="E2609:E2610"/>
    <mergeCell ref="F2609:F2610"/>
    <mergeCell ref="B2713:B2714"/>
    <mergeCell ref="C2713:C2714"/>
    <mergeCell ref="D2713:D2714"/>
    <mergeCell ref="E2713:E2714"/>
    <mergeCell ref="F2713:F2714"/>
    <mergeCell ref="G2713:G2714"/>
    <mergeCell ref="H2713:H2714"/>
    <mergeCell ref="I2713:I2714"/>
    <mergeCell ref="J2713:J2714"/>
    <mergeCell ref="G2609:G2610"/>
    <mergeCell ref="H2609:H2610"/>
    <mergeCell ref="I2609:I2610"/>
    <mergeCell ref="J2609:J2610"/>
    <mergeCell ref="K2609:K2610"/>
    <mergeCell ref="K2401:K2402"/>
    <mergeCell ref="L2401:L2402"/>
    <mergeCell ref="M2401:M2402"/>
    <mergeCell ref="N2401:N2402"/>
    <mergeCell ref="O2401:O2402"/>
    <mergeCell ref="K2505:K2506"/>
    <mergeCell ref="L2505:L2506"/>
    <mergeCell ref="M2505:M2506"/>
    <mergeCell ref="N2505:N2506"/>
    <mergeCell ref="O2505:O2506"/>
    <mergeCell ref="L2609:L2610"/>
    <mergeCell ref="M2609:M2610"/>
    <mergeCell ref="N2609:N2610"/>
    <mergeCell ref="O2609:O2610"/>
    <mergeCell ref="B2505:B2506"/>
    <mergeCell ref="C2505:C2506"/>
    <mergeCell ref="D2505:D2506"/>
    <mergeCell ref="E2505:E2506"/>
    <mergeCell ref="F2505:F2506"/>
    <mergeCell ref="G2505:G2506"/>
    <mergeCell ref="H2505:H2506"/>
    <mergeCell ref="I2505:I2506"/>
    <mergeCell ref="J2505:J2506"/>
    <mergeCell ref="B2401:B2402"/>
    <mergeCell ref="C2401:C2402"/>
    <mergeCell ref="D2401:D2402"/>
    <mergeCell ref="E2401:E2402"/>
    <mergeCell ref="F2401:F2402"/>
    <mergeCell ref="G2401:G2402"/>
    <mergeCell ref="H2401:H2402"/>
    <mergeCell ref="I2401:I2402"/>
    <mergeCell ref="J2401:J2402"/>
    <mergeCell ref="K2297:K2298"/>
    <mergeCell ref="L2297:L2298"/>
    <mergeCell ref="M2297:M2298"/>
    <mergeCell ref="N2297:N2298"/>
    <mergeCell ref="O2297:O2298"/>
    <mergeCell ref="B2193:B2194"/>
    <mergeCell ref="C2193:C2194"/>
    <mergeCell ref="D2193:D2194"/>
    <mergeCell ref="E2193:E2194"/>
    <mergeCell ref="F2193:F2194"/>
    <mergeCell ref="B2297:B2298"/>
    <mergeCell ref="C2297:C2298"/>
    <mergeCell ref="D2297:D2298"/>
    <mergeCell ref="E2297:E2298"/>
    <mergeCell ref="F2297:F2298"/>
    <mergeCell ref="G2297:G2298"/>
    <mergeCell ref="H2297:H2298"/>
    <mergeCell ref="I2297:I2298"/>
    <mergeCell ref="J2297:J2298"/>
    <mergeCell ref="G2193:G2194"/>
    <mergeCell ref="H2193:H2194"/>
    <mergeCell ref="I2193:I2194"/>
    <mergeCell ref="J2193:J2194"/>
    <mergeCell ref="K2193:K2194"/>
    <mergeCell ref="K1985:K1986"/>
    <mergeCell ref="L1985:L1986"/>
    <mergeCell ref="M1985:M1986"/>
    <mergeCell ref="N1985:N1986"/>
    <mergeCell ref="O1985:O1986"/>
    <mergeCell ref="K2089:K2090"/>
    <mergeCell ref="L2089:L2090"/>
    <mergeCell ref="M2089:M2090"/>
    <mergeCell ref="N2089:N2090"/>
    <mergeCell ref="O2089:O2090"/>
    <mergeCell ref="L2193:L2194"/>
    <mergeCell ref="M2193:M2194"/>
    <mergeCell ref="N2193:N2194"/>
    <mergeCell ref="O2193:O2194"/>
    <mergeCell ref="B2089:B2090"/>
    <mergeCell ref="C2089:C2090"/>
    <mergeCell ref="D2089:D2090"/>
    <mergeCell ref="E2089:E2090"/>
    <mergeCell ref="F2089:F2090"/>
    <mergeCell ref="G2089:G2090"/>
    <mergeCell ref="H2089:H2090"/>
    <mergeCell ref="I2089:I2090"/>
    <mergeCell ref="J2089:J2090"/>
    <mergeCell ref="B1985:B1986"/>
    <mergeCell ref="C1985:C1986"/>
    <mergeCell ref="D1985:D1986"/>
    <mergeCell ref="E1985:E1986"/>
    <mergeCell ref="F1985:F1986"/>
    <mergeCell ref="G1985:G1986"/>
    <mergeCell ref="H1985:H1986"/>
    <mergeCell ref="I1985:I1986"/>
    <mergeCell ref="J1985:J1986"/>
    <mergeCell ref="K1881:K1882"/>
    <mergeCell ref="L1881:L1882"/>
    <mergeCell ref="M1881:M1882"/>
    <mergeCell ref="N1881:N1882"/>
    <mergeCell ref="O1881:O1882"/>
    <mergeCell ref="B1777:B1778"/>
    <mergeCell ref="C1777:C1778"/>
    <mergeCell ref="D1777:D1778"/>
    <mergeCell ref="E1777:E1778"/>
    <mergeCell ref="F1777:F1778"/>
    <mergeCell ref="B1881:B1882"/>
    <mergeCell ref="C1881:C1882"/>
    <mergeCell ref="D1881:D1882"/>
    <mergeCell ref="E1881:E1882"/>
    <mergeCell ref="F1881:F1882"/>
    <mergeCell ref="G1881:G1882"/>
    <mergeCell ref="H1881:H1882"/>
    <mergeCell ref="I1881:I1882"/>
    <mergeCell ref="J1881:J1882"/>
    <mergeCell ref="G1777:G1778"/>
    <mergeCell ref="H1777:H1778"/>
    <mergeCell ref="I1777:I1778"/>
    <mergeCell ref="J1777:J1778"/>
    <mergeCell ref="K1777:K1778"/>
    <mergeCell ref="K1569:K1570"/>
    <mergeCell ref="L1569:L1570"/>
    <mergeCell ref="M1569:M1570"/>
    <mergeCell ref="N1569:N1570"/>
    <mergeCell ref="O1569:O1570"/>
    <mergeCell ref="K1673:K1674"/>
    <mergeCell ref="L1673:L1674"/>
    <mergeCell ref="M1673:M1674"/>
    <mergeCell ref="N1673:N1674"/>
    <mergeCell ref="O1673:O1674"/>
    <mergeCell ref="L1777:L1778"/>
    <mergeCell ref="M1777:M1778"/>
    <mergeCell ref="N1777:N1778"/>
    <mergeCell ref="O1777:O1778"/>
    <mergeCell ref="B1673:B1674"/>
    <mergeCell ref="C1673:C1674"/>
    <mergeCell ref="D1673:D1674"/>
    <mergeCell ref="E1673:E1674"/>
    <mergeCell ref="F1673:F1674"/>
    <mergeCell ref="G1673:G1674"/>
    <mergeCell ref="H1673:H1674"/>
    <mergeCell ref="I1673:I1674"/>
    <mergeCell ref="J1673:J1674"/>
    <mergeCell ref="B1569:B1570"/>
    <mergeCell ref="C1569:C1570"/>
    <mergeCell ref="D1569:D1570"/>
    <mergeCell ref="E1569:E1570"/>
    <mergeCell ref="F1569:F1570"/>
    <mergeCell ref="G1569:G1570"/>
    <mergeCell ref="H1569:H1570"/>
    <mergeCell ref="I1569:I1570"/>
    <mergeCell ref="J1569:J1570"/>
    <mergeCell ref="N1361:N1362"/>
    <mergeCell ref="O1361:O1362"/>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B1361:B1362"/>
    <mergeCell ref="C1361:C1362"/>
    <mergeCell ref="D1361:D1362"/>
    <mergeCell ref="E1361:E1362"/>
    <mergeCell ref="F1361:F1362"/>
    <mergeCell ref="G1361:G1362"/>
    <mergeCell ref="H1361:H1362"/>
    <mergeCell ref="I1361:I1362"/>
    <mergeCell ref="O1153:O1154"/>
    <mergeCell ref="B1257:B1258"/>
    <mergeCell ref="C1257:C1258"/>
    <mergeCell ref="D1257:D1258"/>
    <mergeCell ref="E1257:E1258"/>
    <mergeCell ref="F1257:F1258"/>
    <mergeCell ref="G1257:G1258"/>
    <mergeCell ref="H1257:H1258"/>
    <mergeCell ref="I1257:I1258"/>
    <mergeCell ref="J1257:J1258"/>
    <mergeCell ref="K1257:K1258"/>
    <mergeCell ref="L1257:L1258"/>
    <mergeCell ref="M1257:M1258"/>
    <mergeCell ref="N1257:N1258"/>
    <mergeCell ref="O1257:O1258"/>
    <mergeCell ref="B1153:B1154"/>
    <mergeCell ref="C1153:C1154"/>
    <mergeCell ref="D1153:D1154"/>
    <mergeCell ref="E1153:E1154"/>
    <mergeCell ref="F1153:F1154"/>
    <mergeCell ref="G1153:G1154"/>
    <mergeCell ref="H1153:H1154"/>
    <mergeCell ref="I1153:I1154"/>
    <mergeCell ref="B1049:B1050"/>
    <mergeCell ref="C1049:C1050"/>
    <mergeCell ref="D1049:D1050"/>
    <mergeCell ref="E1049:E1050"/>
    <mergeCell ref="F1049:F1050"/>
    <mergeCell ref="G1049:G1050"/>
    <mergeCell ref="H1049:H1050"/>
    <mergeCell ref="I1049:I1050"/>
    <mergeCell ref="N1153:N1154"/>
    <mergeCell ref="J1153:J1154"/>
    <mergeCell ref="J1049:J1050"/>
    <mergeCell ref="N841:N842"/>
    <mergeCell ref="O841:O842"/>
    <mergeCell ref="K945:K946"/>
    <mergeCell ref="L945:L946"/>
    <mergeCell ref="M945:M946"/>
    <mergeCell ref="N945:N946"/>
    <mergeCell ref="O945:O946"/>
    <mergeCell ref="O113:O114"/>
    <mergeCell ref="N217:N218"/>
    <mergeCell ref="O217:O218"/>
    <mergeCell ref="O529:O530"/>
    <mergeCell ref="O321:O322"/>
    <mergeCell ref="O425:O426"/>
    <mergeCell ref="K633:K634"/>
    <mergeCell ref="L633:L634"/>
    <mergeCell ref="M633:M634"/>
    <mergeCell ref="N633:N634"/>
    <mergeCell ref="O633:O634"/>
    <mergeCell ref="N737:N738"/>
    <mergeCell ref="O737:O738"/>
    <mergeCell ref="B6:C6"/>
    <mergeCell ref="K1049:K1050"/>
    <mergeCell ref="L1049:L1050"/>
    <mergeCell ref="M1049:M1050"/>
    <mergeCell ref="N1049:N1050"/>
    <mergeCell ref="O1049:O1050"/>
    <mergeCell ref="K1153:K1154"/>
    <mergeCell ref="L1153:L1154"/>
    <mergeCell ref="M1153:M1154"/>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N113:N114"/>
    <mergeCell ref="B321:B322"/>
    <mergeCell ref="C321:C322"/>
    <mergeCell ref="D321:D322"/>
    <mergeCell ref="E321:E322"/>
    <mergeCell ref="F321:F322"/>
    <mergeCell ref="M113:M114"/>
    <mergeCell ref="B113:B114"/>
    <mergeCell ref="C113:C114"/>
    <mergeCell ref="L529:L530"/>
    <mergeCell ref="M529:M530"/>
    <mergeCell ref="K529:K530"/>
    <mergeCell ref="B217:B218"/>
    <mergeCell ref="C217:C218"/>
    <mergeCell ref="D217:D218"/>
    <mergeCell ref="E217:E218"/>
    <mergeCell ref="F217:F218"/>
    <mergeCell ref="G217:G218"/>
    <mergeCell ref="H217:H218"/>
    <mergeCell ref="I217:I218"/>
    <mergeCell ref="J217:J218"/>
    <mergeCell ref="K217:K218"/>
    <mergeCell ref="L217:L218"/>
    <mergeCell ref="M217:M218"/>
    <mergeCell ref="E113:E114"/>
    <mergeCell ref="F113:F114"/>
    <mergeCell ref="G113:G114"/>
    <mergeCell ref="H113:H114"/>
    <mergeCell ref="I113:I114"/>
    <mergeCell ref="J113:J114"/>
    <mergeCell ref="K113:K114"/>
    <mergeCell ref="L113:L114"/>
    <mergeCell ref="D113:D114"/>
    <mergeCell ref="N529:N530"/>
    <mergeCell ref="G321:G322"/>
    <mergeCell ref="H321:H322"/>
    <mergeCell ref="I321:I322"/>
    <mergeCell ref="J321:J322"/>
    <mergeCell ref="K321:K322"/>
    <mergeCell ref="L321:L322"/>
    <mergeCell ref="M321:M322"/>
    <mergeCell ref="N321:N322"/>
    <mergeCell ref="K425:K426"/>
    <mergeCell ref="L425:L426"/>
    <mergeCell ref="M425:M426"/>
    <mergeCell ref="N425:N426"/>
    <mergeCell ref="B425:B426"/>
    <mergeCell ref="C425:C426"/>
    <mergeCell ref="D425:D426"/>
    <mergeCell ref="E425:E426"/>
    <mergeCell ref="F425:F426"/>
    <mergeCell ref="G425:G426"/>
    <mergeCell ref="H425:H426"/>
    <mergeCell ref="I425:I426"/>
    <mergeCell ref="J425:J426"/>
    <mergeCell ref="J1361:J1362"/>
    <mergeCell ref="B529:B530"/>
    <mergeCell ref="C529:C530"/>
    <mergeCell ref="D529:D530"/>
    <mergeCell ref="E529:E530"/>
    <mergeCell ref="F529:F530"/>
    <mergeCell ref="B633:B634"/>
    <mergeCell ref="C633:C634"/>
    <mergeCell ref="D633:D634"/>
    <mergeCell ref="E633:E634"/>
    <mergeCell ref="F633:F634"/>
    <mergeCell ref="B841:B842"/>
    <mergeCell ref="C841:C842"/>
    <mergeCell ref="D841:D842"/>
    <mergeCell ref="E841:E842"/>
    <mergeCell ref="F841:F842"/>
    <mergeCell ref="G841:G842"/>
    <mergeCell ref="H841:H842"/>
    <mergeCell ref="I841:I842"/>
    <mergeCell ref="J841:J842"/>
    <mergeCell ref="B945:B946"/>
    <mergeCell ref="G633:G634"/>
    <mergeCell ref="H633:H634"/>
    <mergeCell ref="I633:I634"/>
    <mergeCell ref="J633:J634"/>
    <mergeCell ref="G529:G530"/>
    <mergeCell ref="H529:H530"/>
    <mergeCell ref="I529:I530"/>
    <mergeCell ref="J529:J530"/>
    <mergeCell ref="J945:J946"/>
    <mergeCell ref="B737:B738"/>
    <mergeCell ref="C737:C738"/>
    <mergeCell ref="D737:D738"/>
    <mergeCell ref="E737:E738"/>
    <mergeCell ref="F737:F738"/>
    <mergeCell ref="G737:G738"/>
    <mergeCell ref="H737:H738"/>
    <mergeCell ref="I737:I738"/>
    <mergeCell ref="J737:J738"/>
    <mergeCell ref="C945:C946"/>
    <mergeCell ref="D945:D946"/>
    <mergeCell ref="E945:E946"/>
    <mergeCell ref="F945:F946"/>
    <mergeCell ref="G945:G946"/>
    <mergeCell ref="H945:H946"/>
    <mergeCell ref="I945:I946"/>
    <mergeCell ref="K1361:K1362"/>
    <mergeCell ref="L1361:L1362"/>
    <mergeCell ref="M1361:M1362"/>
    <mergeCell ref="K737:K738"/>
    <mergeCell ref="L737:L738"/>
    <mergeCell ref="M737:M738"/>
    <mergeCell ref="K841:K842"/>
    <mergeCell ref="L841:L842"/>
    <mergeCell ref="M841:M842"/>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St Luke's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Cover'!D33</f>
        <v>Hill Avenue (S)</v>
      </c>
      <c r="C5" s="179"/>
      <c r="D5" s="182" t="s">
        <v>28</v>
      </c>
      <c r="E5" s="179" t="str">
        <f>'Front Cover'!H33</f>
        <v>Mead Street (N)</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2" t="s">
        <v>109</v>
      </c>
      <c r="AE8" s="544" t="s">
        <v>110</v>
      </c>
      <c r="AF8" s="546" t="s">
        <v>111</v>
      </c>
    </row>
    <row r="9" spans="1:32" s="51" customFormat="1" ht="27" customHeight="1" thickBot="1" x14ac:dyDescent="0.3">
      <c r="A9" s="60" t="s">
        <v>112</v>
      </c>
      <c r="B9" s="61">
        <f>'Front Cover'!C30</f>
        <v>45446</v>
      </c>
      <c r="C9" s="62">
        <f>B9+1</f>
        <v>45447</v>
      </c>
      <c r="D9" s="62">
        <f t="shared" ref="D9:AC9" si="0">C9+1</f>
        <v>45448</v>
      </c>
      <c r="E9" s="62">
        <f t="shared" ref="E9" si="1">D9+1</f>
        <v>45449</v>
      </c>
      <c r="F9" s="62">
        <f t="shared" ref="F9" si="2">E9+1</f>
        <v>45450</v>
      </c>
      <c r="G9" s="62">
        <f t="shared" ref="G9" si="3">F9+1</f>
        <v>45451</v>
      </c>
      <c r="H9" s="62">
        <f t="shared" ref="H9" si="4">G9+1</f>
        <v>45452</v>
      </c>
      <c r="I9" s="62">
        <f t="shared" ref="I9" si="5">H9+1</f>
        <v>45453</v>
      </c>
      <c r="J9" s="62">
        <f t="shared" ref="J9" si="6">I9+1</f>
        <v>45454</v>
      </c>
      <c r="K9" s="62">
        <f t="shared" ref="K9" si="7">J9+1</f>
        <v>45455</v>
      </c>
      <c r="L9" s="62">
        <f t="shared" ref="L9" si="8">K9+1</f>
        <v>45456</v>
      </c>
      <c r="M9" s="62">
        <f t="shared" ref="M9" si="9">L9+1</f>
        <v>45457</v>
      </c>
      <c r="N9" s="62">
        <f t="shared" ref="N9" si="10">M9+1</f>
        <v>45458</v>
      </c>
      <c r="O9" s="62">
        <f t="shared" ref="O9" si="11">N9+1</f>
        <v>45459</v>
      </c>
      <c r="P9" s="62">
        <f t="shared" ref="P9" si="12">O9+1</f>
        <v>45460</v>
      </c>
      <c r="Q9" s="62">
        <f t="shared" ref="Q9" si="13">P9+1</f>
        <v>45461</v>
      </c>
      <c r="R9" s="62">
        <f t="shared" ref="R9" si="14">Q9+1</f>
        <v>45462</v>
      </c>
      <c r="S9" s="62">
        <f t="shared" ref="S9" si="15">R9+1</f>
        <v>45463</v>
      </c>
      <c r="T9" s="62">
        <f t="shared" ref="T9" si="16">S9+1</f>
        <v>45464</v>
      </c>
      <c r="U9" s="62">
        <f t="shared" ref="U9" si="17">T9+1</f>
        <v>45465</v>
      </c>
      <c r="V9" s="62">
        <f t="shared" ref="V9" si="18">U9+1</f>
        <v>45466</v>
      </c>
      <c r="W9" s="62">
        <f t="shared" ref="W9" si="19">V9+1</f>
        <v>45467</v>
      </c>
      <c r="X9" s="62">
        <f t="shared" ref="X9" si="20">W9+1</f>
        <v>45468</v>
      </c>
      <c r="Y9" s="62">
        <f t="shared" ref="Y9" si="21">X9+1</f>
        <v>45469</v>
      </c>
      <c r="Z9" s="62">
        <f t="shared" ref="Z9" si="22">Y9+1</f>
        <v>45470</v>
      </c>
      <c r="AA9" s="62">
        <f t="shared" ref="AA9" si="23">Z9+1</f>
        <v>45471</v>
      </c>
      <c r="AB9" s="62">
        <f t="shared" ref="AB9" si="24">AA9+1</f>
        <v>45472</v>
      </c>
      <c r="AC9" s="103">
        <f t="shared" si="0"/>
        <v>45473</v>
      </c>
      <c r="AD9" s="543"/>
      <c r="AE9" s="545"/>
      <c r="AF9" s="547"/>
    </row>
    <row r="10" spans="1:32" x14ac:dyDescent="0.25">
      <c r="A10" s="63">
        <v>0</v>
      </c>
      <c r="B10" s="64" t="str">
        <f>IF(OR('Class Bin A-B'!$B11="*",'Class Bin A-B'!$B12="*",'Class Bin A-B'!$B13="*",'Class Bin A-B'!$B14="*"),"*",SUM('Class Bin A-B'!$B11:$B14))</f>
        <v>*</v>
      </c>
      <c r="C10" s="65" t="str">
        <f>IF(OR('Class Bin A-B'!$B115="*",'Class Bin A-B'!$B116="*",'Class Bin A-B'!$B117="*",'Class Bin A-B'!$B118="*"),"*",SUM('Class Bin A-B'!$B115:$B118))</f>
        <v>*</v>
      </c>
      <c r="D10" s="65" t="str">
        <f>IF(OR('Class Bin A-B'!$B219="*",'Class Bin A-B'!$B220="*",'Class Bin A-B'!$B221="*",'Class Bin A-B'!$B222="*"),"*",SUM('Class Bin A-B'!$B219:$B222))</f>
        <v>*</v>
      </c>
      <c r="E10" s="65" t="str">
        <f>IF(OR('Class Bin A-B'!$B323="*",'Class Bin A-B'!$B324="*",'Class Bin A-B'!$B325="*",'Class Bin A-B'!$B326="*"),"*",SUM('Class Bin A-B'!$B323:$B326))</f>
        <v>*</v>
      </c>
      <c r="F10" s="65" t="str">
        <f>IF(OR('Class Bin A-B'!$B427="*",'Class Bin A-B'!$B428="*",'Class Bin A-B'!$B429="*",'Class Bin A-B'!$B430="*"),"*",SUM('Class Bin A-B'!$B427:$B430))</f>
        <v>*</v>
      </c>
      <c r="G10" s="65">
        <f>IF(OR('Class Bin A-B'!$B531="*",'Class Bin A-B'!$B532="*",'Class Bin A-B'!$B533="*",'Class Bin A-B'!$B534="*"),"*",SUM('Class Bin A-B'!$B531:$B534))</f>
        <v>61</v>
      </c>
      <c r="H10" s="65">
        <f>IF(OR('Class Bin A-B'!$B635="*",'Class Bin A-B'!$B636="*",'Class Bin A-B'!$B637="*",'Class Bin A-B'!$B638="*"),"*",SUM('Class Bin A-B'!$B635:$B638))</f>
        <v>66</v>
      </c>
      <c r="I10" s="65">
        <f>IF(OR('Class Bin A-B'!$B739="*",'Class Bin A-B'!$B740="*",'Class Bin A-B'!$B741="*",'Class Bin A-B'!$B742="*"),"*",SUM('Class Bin A-B'!$B739:$B742))</f>
        <v>29</v>
      </c>
      <c r="J10" s="65">
        <f>IF(OR('Class Bin A-B'!$B843="*",'Class Bin A-B'!$B844="*",'Class Bin A-B'!$B845="*",'Class Bin A-B'!$B846="*"),"*",SUM('Class Bin A-B'!$B843:$B846))</f>
        <v>26</v>
      </c>
      <c r="K10" s="65">
        <f>IF(OR('Class Bin A-B'!$B947="*",'Class Bin A-B'!$B948="*",'Class Bin A-B'!$B949="*",'Class Bin A-B'!$B950="*"),"*",SUM('Class Bin A-B'!$B947:$B950))</f>
        <v>26</v>
      </c>
      <c r="L10" s="65">
        <f>IF(OR('Class Bin A-B'!$B1051="*",'Class Bin A-B'!$B1052="*",'Class Bin A-B'!$B1053="*",'Class Bin A-B'!$B1054="*"),"*",SUM('Class Bin A-B'!$B1051:$B1054))</f>
        <v>15</v>
      </c>
      <c r="M10" s="65">
        <f>IF(OR('Class Bin A-B'!$B1155="*",'Class Bin A-B'!$B1156="*",'Class Bin A-B'!$B1157="*",'Class Bin A-B'!$B1158="*"),"*",SUM('Class Bin A-B'!$B1155:$B1158))</f>
        <v>18</v>
      </c>
      <c r="N10" s="65">
        <f>IF(OR('Class Bin A-B'!$B1259="*",'Class Bin A-B'!$B1260="*",'Class Bin A-B'!$B1261="*",'Class Bin A-B'!$B1262="*"),"*",SUM('Class Bin A-B'!$B1259:$B1262))</f>
        <v>54</v>
      </c>
      <c r="O10" s="65">
        <f>IF(OR('Class Bin A-B'!$B1363="*",'Class Bin A-B'!$B1364="*",'Class Bin A-B'!$B1365="*",'Class Bin A-B'!$B1366="*"),"*",SUM('Class Bin A-B'!$B1363:$B1366))</f>
        <v>68</v>
      </c>
      <c r="P10" s="65">
        <f>IF(OR('Class Bin A-B'!$B1467="*",'Class Bin A-B'!$B1468="*",'Class Bin A-B'!$B1469="*",'Class Bin A-B'!$B1470="*"),"*",SUM('Class Bin A-B'!$B1467:$B1470))</f>
        <v>30</v>
      </c>
      <c r="Q10" s="65">
        <f>IF(OR('Class Bin A-B'!$B1571="*",'Class Bin A-B'!$B1572="*",'Class Bin A-B'!$B1573="*",'Class Bin A-B'!$B1574="*"),"*",SUM('Class Bin A-B'!$B1571:$B1574))</f>
        <v>23</v>
      </c>
      <c r="R10" s="65">
        <f>IF(OR('Class Bin A-B'!$B1675="*",'Class Bin A-B'!$B1676="*",'Class Bin A-B'!$B1677="*",'Class Bin A-B'!$B1678="*"),"*",SUM('Class Bin A-B'!$B1675:$B1678))</f>
        <v>34</v>
      </c>
      <c r="S10" s="65">
        <f>IF(OR('Class Bin A-B'!$B1779="*",'Class Bin A-B'!$B1780="*",'Class Bin A-B'!$B1781="*",'Class Bin A-B'!$B1782="*"),"*",SUM('Class Bin A-B'!$B1779:$B1782))</f>
        <v>19</v>
      </c>
      <c r="T10" s="65">
        <f>IF(OR('Class Bin A-B'!$B1883="*",'Class Bin A-B'!$B1884="*",'Class Bin A-B'!$B1885="*",'Class Bin A-B'!$B1886="*"),"*",SUM('Class Bin A-B'!$B1883:$B1886))</f>
        <v>38</v>
      </c>
      <c r="U10" s="65">
        <f>IF(OR('Class Bin A-B'!$B1987="*",'Class Bin A-B'!$B1988="*",'Class Bin A-B'!$B1989="*",'Class Bin A-B'!$B1990="*"),"*",SUM('Class Bin A-B'!$B1987:$B1990))</f>
        <v>58</v>
      </c>
      <c r="V10" s="65">
        <f>IF(OR('Class Bin A-B'!$B2091="*",'Class Bin A-B'!$B2092="*",'Class Bin A-B'!$B2093="*",'Class Bin A-B'!$B2094="*"),"*",SUM('Class Bin A-B'!$B2091:$B2094))</f>
        <v>65</v>
      </c>
      <c r="W10" s="65">
        <f>IF(OR('Class Bin A-B'!$B2195="*",'Class Bin A-B'!$B2196="*",'Class Bin A-B'!$B2197="*",'Class Bin A-B'!$B2198="*"),"*",SUM('Class Bin A-B'!$B2195:$B2198))</f>
        <v>31</v>
      </c>
      <c r="X10" s="65">
        <f>IF(OR('Class Bin A-B'!$B2299="*",'Class Bin A-B'!$B2300="*",'Class Bin A-B'!$B2301="*",'Class Bin A-B'!$B2302="*"),"*",SUM('Class Bin A-B'!$B2299:$B2302))</f>
        <v>28</v>
      </c>
      <c r="Y10" s="65">
        <f>IF(OR('Class Bin A-B'!$B2403="*",'Class Bin A-B'!$B2404="*",'Class Bin A-B'!$B2405="*",'Class Bin A-B'!$B2406="*"),"*",SUM('Class Bin A-B'!$B2403:$B2406))</f>
        <v>39</v>
      </c>
      <c r="Z10" s="65">
        <f>IF(OR('Class Bin A-B'!$B2507="*",'Class Bin A-B'!$B2508="*",'Class Bin A-B'!$B2509="*",'Class Bin A-B'!$B2510="*"),"*",SUM('Class Bin A-B'!$B2507:$B2510))</f>
        <v>27</v>
      </c>
      <c r="AA10" s="65" t="str">
        <f>IF(OR('Class Bin A-B'!$B2611="*",'Class Bin A-B'!$B2612="*",'Class Bin A-B'!$B2613="*",'Class Bin A-B'!$B2614="*"),"*",SUM('Class Bin A-B'!$B2611:$B2614))</f>
        <v>*</v>
      </c>
      <c r="AB10" s="65" t="str">
        <f>IF(OR('Class Bin A-B'!$B2715="*",'Class Bin A-B'!$B2716="*",'Class Bin A-B'!$B2717="*",'Class Bin A-B'!$B2718="*"),"*",SUM('Class Bin A-B'!$B2715:$B2718))</f>
        <v>*</v>
      </c>
      <c r="AC10" s="97" t="str">
        <f>IF(OR('Class Bin A-B'!$B2819="*",'Class Bin A-B'!$B2820="*",'Class Bin A-B'!$B2821="*",'Class Bin A-B'!$B2822="*"),"*",SUM('Class Bin A-B'!$B2819:$B2822))</f>
        <v>*</v>
      </c>
      <c r="AD10" s="127">
        <f>IFERROR(AVERAGE(C10:E10,J10:L10,Q10:S10,X10:Z10),"-")</f>
        <v>26.333333333333332</v>
      </c>
      <c r="AE10" s="127">
        <f>IFERROR(AVERAGE(B10:F10,I10:M10,P10:T10,W10:AA10),"-")</f>
        <v>27.357142857142858</v>
      </c>
      <c r="AF10" s="128">
        <f>IFERROR(AVERAGE(B10:AC10),"-")</f>
        <v>37.75</v>
      </c>
    </row>
    <row r="11" spans="1:32" x14ac:dyDescent="0.25">
      <c r="A11" s="66">
        <v>4.1666666666666664E-2</v>
      </c>
      <c r="B11" s="67" t="str">
        <f>IF(OR('Class Bin A-B'!$B15="*",'Class Bin A-B'!$B16="*",'Class Bin A-B'!$B17="*",'Class Bin A-B'!$B18="*"),"*",SUM('Class Bin A-B'!$B15:$B18))</f>
        <v>*</v>
      </c>
      <c r="C11" s="68" t="str">
        <f>IF(OR('Class Bin A-B'!$B119="*",'Class Bin A-B'!$B120="*",'Class Bin A-B'!$B121="*",'Class Bin A-B'!$B122="*"),"*",SUM('Class Bin A-B'!$B119:$B122))</f>
        <v>*</v>
      </c>
      <c r="D11" s="68" t="str">
        <f>IF(OR('Class Bin A-B'!$B223="*",'Class Bin A-B'!$B224="*",'Class Bin A-B'!$B225="*",'Class Bin A-B'!$B226="*"),"*",SUM('Class Bin A-B'!$B223:$B226))</f>
        <v>*</v>
      </c>
      <c r="E11" s="68" t="str">
        <f>IF(OR('Class Bin A-B'!$B327="*",'Class Bin A-B'!$B328="*",'Class Bin A-B'!$B329="*",'Class Bin A-B'!$B330="*"),"*",SUM('Class Bin A-B'!$B327:$B330))</f>
        <v>*</v>
      </c>
      <c r="F11" s="68" t="str">
        <f>IF(OR('Class Bin A-B'!$B431="*",'Class Bin A-B'!$B432="*",'Class Bin A-B'!$B433="*",'Class Bin A-B'!$B434="*"),"*",SUM('Class Bin A-B'!$B431:$B434))</f>
        <v>*</v>
      </c>
      <c r="G11" s="68">
        <f>IF(OR('Class Bin A-B'!$B535="*",'Class Bin A-B'!$B536="*",'Class Bin A-B'!$B537="*",'Class Bin A-B'!$B538="*"),"*",SUM('Class Bin A-B'!$B535:$B538))</f>
        <v>28</v>
      </c>
      <c r="H11" s="68">
        <f>IF(OR('Class Bin A-B'!$B639="*",'Class Bin A-B'!$B640="*",'Class Bin A-B'!$B641="*",'Class Bin A-B'!$B642="*"),"*",SUM('Class Bin A-B'!$B639:$B642))</f>
        <v>51</v>
      </c>
      <c r="I11" s="68">
        <f>IF(OR('Class Bin A-B'!$B743="*",'Class Bin A-B'!$B744="*",'Class Bin A-B'!$B745="*",'Class Bin A-B'!$B746="*"),"*",SUM('Class Bin A-B'!$B743:$B746))</f>
        <v>16</v>
      </c>
      <c r="J11" s="68">
        <f>IF(OR('Class Bin A-B'!$B847="*",'Class Bin A-B'!$B848="*",'Class Bin A-B'!$B849="*",'Class Bin A-B'!$B850="*"),"*",SUM('Class Bin A-B'!$B847:$B850))</f>
        <v>8</v>
      </c>
      <c r="K11" s="68">
        <f>IF(OR('Class Bin A-B'!$B951="*",'Class Bin A-B'!$B952="*",'Class Bin A-B'!$B953="*",'Class Bin A-B'!$B954="*"),"*",SUM('Class Bin A-B'!$B951:$B954))</f>
        <v>14</v>
      </c>
      <c r="L11" s="68">
        <f>IF(OR('Class Bin A-B'!$B1055="*",'Class Bin A-B'!$B1056="*",'Class Bin A-B'!$B1057="*",'Class Bin A-B'!$B1058="*"),"*",SUM('Class Bin A-B'!$B1055:$B1058))</f>
        <v>17</v>
      </c>
      <c r="M11" s="68">
        <f>IF(OR('Class Bin A-B'!$B1159="*",'Class Bin A-B'!$B1160="*",'Class Bin A-B'!$B1161="*",'Class Bin A-B'!$B1162="*"),"*",SUM('Class Bin A-B'!$B1159:$B1162))</f>
        <v>15</v>
      </c>
      <c r="N11" s="68">
        <f>IF(OR('Class Bin A-B'!$B1263="*",'Class Bin A-B'!$B1264="*",'Class Bin A-B'!$B1265="*",'Class Bin A-B'!$B1266="*"),"*",SUM('Class Bin A-B'!$B1263:$B1266))</f>
        <v>35</v>
      </c>
      <c r="O11" s="68">
        <f>IF(OR('Class Bin A-B'!$B1367="*",'Class Bin A-B'!$B1368="*",'Class Bin A-B'!$B1369="*",'Class Bin A-B'!$B1370="*"),"*",SUM('Class Bin A-B'!$B1367:$B1370))</f>
        <v>55</v>
      </c>
      <c r="P11" s="68">
        <f>IF(OR('Class Bin A-B'!$B1471="*",'Class Bin A-B'!$B1472="*",'Class Bin A-B'!$B1473="*",'Class Bin A-B'!$B1474="*"),"*",SUM('Class Bin A-B'!$B1471:$B1474))</f>
        <v>11</v>
      </c>
      <c r="Q11" s="68">
        <f>IF(OR('Class Bin A-B'!$B1575="*",'Class Bin A-B'!$B1576="*",'Class Bin A-B'!$B1577="*",'Class Bin A-B'!$B1578="*"),"*",SUM('Class Bin A-B'!$B1575:$B1578))</f>
        <v>9</v>
      </c>
      <c r="R11" s="68">
        <f>IF(OR('Class Bin A-B'!$B1679="*",'Class Bin A-B'!$B1680="*",'Class Bin A-B'!$B1681="*",'Class Bin A-B'!$B1682="*"),"*",SUM('Class Bin A-B'!$B1679:$B1682))</f>
        <v>11</v>
      </c>
      <c r="S11" s="68">
        <f>IF(OR('Class Bin A-B'!$B1783="*",'Class Bin A-B'!$B1784="*",'Class Bin A-B'!$B1785="*",'Class Bin A-B'!$B1786="*"),"*",SUM('Class Bin A-B'!$B1783:$B1786))</f>
        <v>15</v>
      </c>
      <c r="T11" s="68">
        <f>IF(OR('Class Bin A-B'!$B1887="*",'Class Bin A-B'!$B1888="*",'Class Bin A-B'!$B1889="*",'Class Bin A-B'!$B1890="*"),"*",SUM('Class Bin A-B'!$B1887:$B1890))</f>
        <v>28</v>
      </c>
      <c r="U11" s="68">
        <f>IF(OR('Class Bin A-B'!$B1991="*",'Class Bin A-B'!$B1992="*",'Class Bin A-B'!$B1993="*",'Class Bin A-B'!$B1994="*"),"*",SUM('Class Bin A-B'!$B1991:$B1994))</f>
        <v>33</v>
      </c>
      <c r="V11" s="68">
        <f>IF(OR('Class Bin A-B'!$B2095="*",'Class Bin A-B'!$B2096="*",'Class Bin A-B'!$B2097="*",'Class Bin A-B'!$B2098="*"),"*",SUM('Class Bin A-B'!$B2095:$B2098))</f>
        <v>46</v>
      </c>
      <c r="W11" s="68">
        <f>IF(OR('Class Bin A-B'!$B2199="*",'Class Bin A-B'!$B2200="*",'Class Bin A-B'!$B2201="*",'Class Bin A-B'!$B2202="*"),"*",SUM('Class Bin A-B'!$B2199:$B2202))</f>
        <v>18</v>
      </c>
      <c r="X11" s="68">
        <f>IF(OR('Class Bin A-B'!$B2303="*",'Class Bin A-B'!$B2304="*",'Class Bin A-B'!$B2305="*",'Class Bin A-B'!$B2306="*"),"*",SUM('Class Bin A-B'!$B2303:$B2306))</f>
        <v>11</v>
      </c>
      <c r="Y11" s="68">
        <f>IF(OR('Class Bin A-B'!$B2407="*",'Class Bin A-B'!$B2408="*",'Class Bin A-B'!$B2409="*",'Class Bin A-B'!$B2410="*"),"*",SUM('Class Bin A-B'!$B2407:$B2410))</f>
        <v>16</v>
      </c>
      <c r="Z11" s="68">
        <f>IF(OR('Class Bin A-B'!$B2511="*",'Class Bin A-B'!$B2512="*",'Class Bin A-B'!$B2513="*",'Class Bin A-B'!$B2514="*"),"*",SUM('Class Bin A-B'!$B2511:$B2514))</f>
        <v>14</v>
      </c>
      <c r="AA11" s="68" t="str">
        <f>IF(OR('Class Bin A-B'!$B2615="*",'Class Bin A-B'!$B2616="*",'Class Bin A-B'!$B2617="*",'Class Bin A-B'!$B2618="*"),"*",SUM('Class Bin A-B'!$B2615:$B2618))</f>
        <v>*</v>
      </c>
      <c r="AB11" s="68" t="str">
        <f>IF(OR('Class Bin A-B'!$B2719="*",'Class Bin A-B'!$B2720="*",'Class Bin A-B'!$B2721="*",'Class Bin A-B'!$B2722="*"),"*",SUM('Class Bin A-B'!$B2719:$B2722))</f>
        <v>*</v>
      </c>
      <c r="AC11" s="99" t="str">
        <f>IF(OR('Class Bin A-B'!$B2823="*",'Class Bin A-B'!$B2824="*",'Class Bin A-B'!$B2825="*",'Class Bin A-B'!$B2826="*"),"*",SUM('Class Bin A-B'!$B2823:$B2826))</f>
        <v>*</v>
      </c>
      <c r="AD11" s="129">
        <f t="shared" ref="AD11:AD33" si="25">IFERROR(AVERAGE(C11:E11,J11:L11,Q11:S11,X11:Z11),"-")</f>
        <v>12.777777777777779</v>
      </c>
      <c r="AE11" s="129">
        <f t="shared" ref="AE11:AE33" si="26">IFERROR(AVERAGE(B11:F11,I11:M11,P11:T11,W11:AA11),"-")</f>
        <v>14.5</v>
      </c>
      <c r="AF11" s="130">
        <f t="shared" ref="AF11:AF33" si="27">IFERROR(AVERAGE(B11:AC11),"-")</f>
        <v>22.55</v>
      </c>
    </row>
    <row r="12" spans="1:32" x14ac:dyDescent="0.25">
      <c r="A12" s="66">
        <v>8.3333333333333329E-2</v>
      </c>
      <c r="B12" s="67" t="str">
        <f>IF(OR('Class Bin A-B'!$B19="*",'Class Bin A-B'!$B20="*",'Class Bin A-B'!$B21="*",'Class Bin A-B'!$B22="*"),"*",SUM('Class Bin A-B'!$B19:$B22))</f>
        <v>*</v>
      </c>
      <c r="C12" s="68" t="str">
        <f>IF(OR('Class Bin A-B'!$B123="*",'Class Bin A-B'!$B124="*",'Class Bin A-B'!$B125="*",'Class Bin A-B'!$B126="*"),"*",SUM('Class Bin A-B'!$B123:$B126))</f>
        <v>*</v>
      </c>
      <c r="D12" s="68" t="str">
        <f>IF(OR('Class Bin A-B'!$B227="*",'Class Bin A-B'!$B228="*",'Class Bin A-B'!$B229="*",'Class Bin A-B'!$B230="*"),"*",SUM('Class Bin A-B'!$B227:$B230))</f>
        <v>*</v>
      </c>
      <c r="E12" s="68" t="str">
        <f>IF(OR('Class Bin A-B'!$B331="*",'Class Bin A-B'!$B332="*",'Class Bin A-B'!$B333="*",'Class Bin A-B'!$B334="*"),"*",SUM('Class Bin A-B'!$B331:$B334))</f>
        <v>*</v>
      </c>
      <c r="F12" s="68" t="str">
        <f>IF(OR('Class Bin A-B'!$B435="*",'Class Bin A-B'!$B436="*",'Class Bin A-B'!$B437="*",'Class Bin A-B'!$B438="*"),"*",SUM('Class Bin A-B'!$B435:$B438))</f>
        <v>*</v>
      </c>
      <c r="G12" s="68">
        <f>IF(OR('Class Bin A-B'!$B539="*",'Class Bin A-B'!$B540="*",'Class Bin A-B'!$B541="*",'Class Bin A-B'!$B542="*"),"*",SUM('Class Bin A-B'!$B539:$B542))</f>
        <v>26</v>
      </c>
      <c r="H12" s="68">
        <f>IF(OR('Class Bin A-B'!$B643="*",'Class Bin A-B'!$B644="*",'Class Bin A-B'!$B645="*",'Class Bin A-B'!$B646="*"),"*",SUM('Class Bin A-B'!$B643:$B646))</f>
        <v>37</v>
      </c>
      <c r="I12" s="68">
        <f>IF(OR('Class Bin A-B'!$B747="*",'Class Bin A-B'!$B748="*",'Class Bin A-B'!$B749="*",'Class Bin A-B'!$B750="*"),"*",SUM('Class Bin A-B'!$B747:$B750))</f>
        <v>16</v>
      </c>
      <c r="J12" s="68">
        <f>IF(OR('Class Bin A-B'!$B851="*",'Class Bin A-B'!$B852="*",'Class Bin A-B'!$B853="*",'Class Bin A-B'!$B854="*"),"*",SUM('Class Bin A-B'!$B851:$B854))</f>
        <v>22</v>
      </c>
      <c r="K12" s="68">
        <f>IF(OR('Class Bin A-B'!$B955="*",'Class Bin A-B'!$B956="*",'Class Bin A-B'!$B957="*",'Class Bin A-B'!$B958="*"),"*",SUM('Class Bin A-B'!$B955:$B958))</f>
        <v>12</v>
      </c>
      <c r="L12" s="68">
        <f>IF(OR('Class Bin A-B'!$B1059="*",'Class Bin A-B'!$B1060="*",'Class Bin A-B'!$B1061="*",'Class Bin A-B'!$B1062="*"),"*",SUM('Class Bin A-B'!$B1059:$B1062))</f>
        <v>6</v>
      </c>
      <c r="M12" s="68">
        <f>IF(OR('Class Bin A-B'!$B1163="*",'Class Bin A-B'!$B1164="*",'Class Bin A-B'!$B1165="*",'Class Bin A-B'!$B1166="*"),"*",SUM('Class Bin A-B'!$B1163:$B1166))</f>
        <v>13</v>
      </c>
      <c r="N12" s="68">
        <f>IF(OR('Class Bin A-B'!$B1267="*",'Class Bin A-B'!$B1268="*",'Class Bin A-B'!$B1269="*",'Class Bin A-B'!$B1270="*"),"*",SUM('Class Bin A-B'!$B1267:$B1270))</f>
        <v>30</v>
      </c>
      <c r="O12" s="68">
        <f>IF(OR('Class Bin A-B'!$B1371="*",'Class Bin A-B'!$B1372="*",'Class Bin A-B'!$B1373="*",'Class Bin A-B'!$B1374="*"),"*",SUM('Class Bin A-B'!$B1371:$B1374))</f>
        <v>33</v>
      </c>
      <c r="P12" s="68">
        <f>IF(OR('Class Bin A-B'!$B1475="*",'Class Bin A-B'!$B1476="*",'Class Bin A-B'!$B1477="*",'Class Bin A-B'!$B1478="*"),"*",SUM('Class Bin A-B'!$B1475:$B1478))</f>
        <v>15</v>
      </c>
      <c r="Q12" s="68">
        <f>IF(OR('Class Bin A-B'!$B1579="*",'Class Bin A-B'!$B1580="*",'Class Bin A-B'!$B1581="*",'Class Bin A-B'!$B1582="*"),"*",SUM('Class Bin A-B'!$B1579:$B1582))</f>
        <v>13</v>
      </c>
      <c r="R12" s="68">
        <f>IF(OR('Class Bin A-B'!$B1683="*",'Class Bin A-B'!$B1684="*",'Class Bin A-B'!$B1685="*",'Class Bin A-B'!$B1686="*"),"*",SUM('Class Bin A-B'!$B1683:$B1686))</f>
        <v>9</v>
      </c>
      <c r="S12" s="68">
        <f>IF(OR('Class Bin A-B'!$B1787="*",'Class Bin A-B'!$B1788="*",'Class Bin A-B'!$B1789="*",'Class Bin A-B'!$B1790="*"),"*",SUM('Class Bin A-B'!$B1787:$B1790))</f>
        <v>10</v>
      </c>
      <c r="T12" s="68">
        <f>IF(OR('Class Bin A-B'!$B1891="*",'Class Bin A-B'!$B1892="*",'Class Bin A-B'!$B1893="*",'Class Bin A-B'!$B1894="*"),"*",SUM('Class Bin A-B'!$B1891:$B1894))</f>
        <v>15</v>
      </c>
      <c r="U12" s="68">
        <f>IF(OR('Class Bin A-B'!$B1995="*",'Class Bin A-B'!$B1996="*",'Class Bin A-B'!$B1997="*",'Class Bin A-B'!$B1998="*"),"*",SUM('Class Bin A-B'!$B1995:$B1998))</f>
        <v>22</v>
      </c>
      <c r="V12" s="68">
        <f>IF(OR('Class Bin A-B'!$B2099="*",'Class Bin A-B'!$B2100="*",'Class Bin A-B'!$B2101="*",'Class Bin A-B'!$B2102="*"),"*",SUM('Class Bin A-B'!$B2099:$B2102))</f>
        <v>28</v>
      </c>
      <c r="W12" s="68">
        <f>IF(OR('Class Bin A-B'!$B2203="*",'Class Bin A-B'!$B2204="*",'Class Bin A-B'!$B2205="*",'Class Bin A-B'!$B2206="*"),"*",SUM('Class Bin A-B'!$B2203:$B2206))</f>
        <v>11</v>
      </c>
      <c r="X12" s="68">
        <f>IF(OR('Class Bin A-B'!$B2307="*",'Class Bin A-B'!$B2308="*",'Class Bin A-B'!$B2309="*",'Class Bin A-B'!$B2310="*"),"*",SUM('Class Bin A-B'!$B2307:$B2310))</f>
        <v>7</v>
      </c>
      <c r="Y12" s="68">
        <f>IF(OR('Class Bin A-B'!$B2411="*",'Class Bin A-B'!$B2412="*",'Class Bin A-B'!$B2413="*",'Class Bin A-B'!$B2414="*"),"*",SUM('Class Bin A-B'!$B2411:$B2414))</f>
        <v>8</v>
      </c>
      <c r="Z12" s="68">
        <f>IF(OR('Class Bin A-B'!$B2515="*",'Class Bin A-B'!$B2516="*",'Class Bin A-B'!$B2517="*",'Class Bin A-B'!$B2518="*"),"*",SUM('Class Bin A-B'!$B2515:$B2518))</f>
        <v>18</v>
      </c>
      <c r="AA12" s="68" t="str">
        <f>IF(OR('Class Bin A-B'!$B2619="*",'Class Bin A-B'!$B2620="*",'Class Bin A-B'!$B2621="*",'Class Bin A-B'!$B2622="*"),"*",SUM('Class Bin A-B'!$B2619:$B2622))</f>
        <v>*</v>
      </c>
      <c r="AB12" s="68" t="str">
        <f>IF(OR('Class Bin A-B'!$B2723="*",'Class Bin A-B'!$B2724="*",'Class Bin A-B'!$B2725="*",'Class Bin A-B'!$B2726="*"),"*",SUM('Class Bin A-B'!$B2723:$B2726))</f>
        <v>*</v>
      </c>
      <c r="AC12" s="99" t="str">
        <f>IF(OR('Class Bin A-B'!$B2827="*",'Class Bin A-B'!$B2828="*",'Class Bin A-B'!$B2829="*",'Class Bin A-B'!$B2830="*"),"*",SUM('Class Bin A-B'!$B2827:$B2830))</f>
        <v>*</v>
      </c>
      <c r="AD12" s="129">
        <f t="shared" si="25"/>
        <v>11.666666666666666</v>
      </c>
      <c r="AE12" s="129">
        <f t="shared" si="26"/>
        <v>12.5</v>
      </c>
      <c r="AF12" s="130">
        <f t="shared" si="27"/>
        <v>17.55</v>
      </c>
    </row>
    <row r="13" spans="1:32" x14ac:dyDescent="0.25">
      <c r="A13" s="66">
        <v>0.125</v>
      </c>
      <c r="B13" s="67" t="str">
        <f>IF(OR('Class Bin A-B'!$B23="*",'Class Bin A-B'!$B24="*",'Class Bin A-B'!$B25="*",'Class Bin A-B'!$B26="*"),"*",SUM('Class Bin A-B'!$B23:$B26))</f>
        <v>*</v>
      </c>
      <c r="C13" s="68" t="str">
        <f>IF(OR('Class Bin A-B'!$B127="*",'Class Bin A-B'!$B128="*",'Class Bin A-B'!$B129="*",'Class Bin A-B'!$B130="*"),"*",SUM('Class Bin A-B'!$B127:$B130))</f>
        <v>*</v>
      </c>
      <c r="D13" s="68" t="str">
        <f>IF(OR('Class Bin A-B'!$B231="*",'Class Bin A-B'!$B232="*",'Class Bin A-B'!$B233="*",'Class Bin A-B'!$B234="*"),"*",SUM('Class Bin A-B'!$B231:$B234))</f>
        <v>*</v>
      </c>
      <c r="E13" s="68" t="str">
        <f>IF(OR('Class Bin A-B'!$B335="*",'Class Bin A-B'!$B336="*",'Class Bin A-B'!$B337="*",'Class Bin A-B'!$B338="*"),"*",SUM('Class Bin A-B'!$B335:$B338))</f>
        <v>*</v>
      </c>
      <c r="F13" s="68" t="str">
        <f>IF(OR('Class Bin A-B'!$B439="*",'Class Bin A-B'!$B440="*",'Class Bin A-B'!$B441="*",'Class Bin A-B'!$B442="*"),"*",SUM('Class Bin A-B'!$B439:$B442))</f>
        <v>*</v>
      </c>
      <c r="G13" s="68">
        <f>IF(OR('Class Bin A-B'!$B543="*",'Class Bin A-B'!$B544="*",'Class Bin A-B'!$B545="*",'Class Bin A-B'!$B546="*"),"*",SUM('Class Bin A-B'!$B543:$B546))</f>
        <v>17</v>
      </c>
      <c r="H13" s="68">
        <f>IF(OR('Class Bin A-B'!$B647="*",'Class Bin A-B'!$B648="*",'Class Bin A-B'!$B649="*",'Class Bin A-B'!$B650="*"),"*",SUM('Class Bin A-B'!$B647:$B650))</f>
        <v>21</v>
      </c>
      <c r="I13" s="68">
        <f>IF(OR('Class Bin A-B'!$B751="*",'Class Bin A-B'!$B752="*",'Class Bin A-B'!$B753="*",'Class Bin A-B'!$B754="*"),"*",SUM('Class Bin A-B'!$B751:$B754))</f>
        <v>14</v>
      </c>
      <c r="J13" s="68">
        <f>IF(OR('Class Bin A-B'!$B855="*",'Class Bin A-B'!$B856="*",'Class Bin A-B'!$B857="*",'Class Bin A-B'!$B858="*"),"*",SUM('Class Bin A-B'!$B855:$B858))</f>
        <v>12</v>
      </c>
      <c r="K13" s="68">
        <f>IF(OR('Class Bin A-B'!$B959="*",'Class Bin A-B'!$B960="*",'Class Bin A-B'!$B961="*",'Class Bin A-B'!$B962="*"),"*",SUM('Class Bin A-B'!$B959:$B962))</f>
        <v>15</v>
      </c>
      <c r="L13" s="68">
        <f>IF(OR('Class Bin A-B'!$B1063="*",'Class Bin A-B'!$B1064="*",'Class Bin A-B'!$B1065="*",'Class Bin A-B'!$B1066="*"),"*",SUM('Class Bin A-B'!$B1063:$B1066))</f>
        <v>9</v>
      </c>
      <c r="M13" s="68">
        <f>IF(OR('Class Bin A-B'!$B1167="*",'Class Bin A-B'!$B1168="*",'Class Bin A-B'!$B1169="*",'Class Bin A-B'!$B1170="*"),"*",SUM('Class Bin A-B'!$B1167:$B1170))</f>
        <v>16</v>
      </c>
      <c r="N13" s="68">
        <f>IF(OR('Class Bin A-B'!$B1271="*",'Class Bin A-B'!$B1272="*",'Class Bin A-B'!$B1273="*",'Class Bin A-B'!$B1274="*"),"*",SUM('Class Bin A-B'!$B1271:$B1274))</f>
        <v>14</v>
      </c>
      <c r="O13" s="68">
        <f>IF(OR('Class Bin A-B'!$B1375="*",'Class Bin A-B'!$B1376="*",'Class Bin A-B'!$B1377="*",'Class Bin A-B'!$B1378="*"),"*",SUM('Class Bin A-B'!$B1375:$B1378))</f>
        <v>17</v>
      </c>
      <c r="P13" s="68">
        <f>IF(OR('Class Bin A-B'!$B1479="*",'Class Bin A-B'!$B1480="*",'Class Bin A-B'!$B1481="*",'Class Bin A-B'!$B1482="*"),"*",SUM('Class Bin A-B'!$B1479:$B1482))</f>
        <v>14</v>
      </c>
      <c r="Q13" s="68">
        <f>IF(OR('Class Bin A-B'!$B1583="*",'Class Bin A-B'!$B1584="*",'Class Bin A-B'!$B1585="*",'Class Bin A-B'!$B1586="*"),"*",SUM('Class Bin A-B'!$B1583:$B1586))</f>
        <v>11</v>
      </c>
      <c r="R13" s="68">
        <f>IF(OR('Class Bin A-B'!$B1687="*",'Class Bin A-B'!$B1688="*",'Class Bin A-B'!$B1689="*",'Class Bin A-B'!$B1690="*"),"*",SUM('Class Bin A-B'!$B1687:$B1690))</f>
        <v>12</v>
      </c>
      <c r="S13" s="68">
        <f>IF(OR('Class Bin A-B'!$B1791="*",'Class Bin A-B'!$B1792="*",'Class Bin A-B'!$B1793="*",'Class Bin A-B'!$B1794="*"),"*",SUM('Class Bin A-B'!$B1791:$B1794))</f>
        <v>13</v>
      </c>
      <c r="T13" s="68">
        <f>IF(OR('Class Bin A-B'!$B1895="*",'Class Bin A-B'!$B1896="*",'Class Bin A-B'!$B1897="*",'Class Bin A-B'!$B1898="*"),"*",SUM('Class Bin A-B'!$B1895:$B1898))</f>
        <v>15</v>
      </c>
      <c r="U13" s="68">
        <f>IF(OR('Class Bin A-B'!$B1999="*",'Class Bin A-B'!$B2000="*",'Class Bin A-B'!$B2001="*",'Class Bin A-B'!$B2002="*"),"*",SUM('Class Bin A-B'!$B1999:$B2002))</f>
        <v>18</v>
      </c>
      <c r="V13" s="68">
        <f>IF(OR('Class Bin A-B'!$B2103="*",'Class Bin A-B'!$B2104="*",'Class Bin A-B'!$B2105="*",'Class Bin A-B'!$B2106="*"),"*",SUM('Class Bin A-B'!$B2103:$B2106))</f>
        <v>19</v>
      </c>
      <c r="W13" s="68">
        <f>IF(OR('Class Bin A-B'!$B2207="*",'Class Bin A-B'!$B2208="*",'Class Bin A-B'!$B2209="*",'Class Bin A-B'!$B2210="*"),"*",SUM('Class Bin A-B'!$B2207:$B2210))</f>
        <v>9</v>
      </c>
      <c r="X13" s="68">
        <f>IF(OR('Class Bin A-B'!$B2311="*",'Class Bin A-B'!$B2312="*",'Class Bin A-B'!$B2313="*",'Class Bin A-B'!$B2314="*"),"*",SUM('Class Bin A-B'!$B2311:$B2314))</f>
        <v>10</v>
      </c>
      <c r="Y13" s="68">
        <f>IF(OR('Class Bin A-B'!$B2415="*",'Class Bin A-B'!$B2416="*",'Class Bin A-B'!$B2417="*",'Class Bin A-B'!$B2418="*"),"*",SUM('Class Bin A-B'!$B2415:$B2418))</f>
        <v>8</v>
      </c>
      <c r="Z13" s="68">
        <f>IF(OR('Class Bin A-B'!$B2519="*",'Class Bin A-B'!$B2520="*",'Class Bin A-B'!$B2521="*",'Class Bin A-B'!$B2522="*"),"*",SUM('Class Bin A-B'!$B2519:$B2522))</f>
        <v>3</v>
      </c>
      <c r="AA13" s="68" t="str">
        <f>IF(OR('Class Bin A-B'!$B2623="*",'Class Bin A-B'!$B2624="*",'Class Bin A-B'!$B2625="*",'Class Bin A-B'!$B2626="*"),"*",SUM('Class Bin A-B'!$B2623:$B2626))</f>
        <v>*</v>
      </c>
      <c r="AB13" s="68" t="str">
        <f>IF(OR('Class Bin A-B'!$B2727="*",'Class Bin A-B'!$B2728="*",'Class Bin A-B'!$B2729="*",'Class Bin A-B'!$B2730="*"),"*",SUM('Class Bin A-B'!$B2727:$B2730))</f>
        <v>*</v>
      </c>
      <c r="AC13" s="99" t="str">
        <f>IF(OR('Class Bin A-B'!$B2831="*",'Class Bin A-B'!$B2832="*",'Class Bin A-B'!$B2833="*",'Class Bin A-B'!$B2834="*"),"*",SUM('Class Bin A-B'!$B2831:$B2834))</f>
        <v>*</v>
      </c>
      <c r="AD13" s="129">
        <f t="shared" si="25"/>
        <v>10.333333333333334</v>
      </c>
      <c r="AE13" s="129">
        <f t="shared" si="26"/>
        <v>11.5</v>
      </c>
      <c r="AF13" s="130">
        <f t="shared" si="27"/>
        <v>13.35</v>
      </c>
    </row>
    <row r="14" spans="1:32" x14ac:dyDescent="0.25">
      <c r="A14" s="66">
        <v>0.16666666666666699</v>
      </c>
      <c r="B14" s="67" t="str">
        <f>IF(OR('Class Bin A-B'!$B27="*",'Class Bin A-B'!$B28="*",'Class Bin A-B'!$B29="*",'Class Bin A-B'!$B30="*"),"*",SUM('Class Bin A-B'!$B27:$B30))</f>
        <v>*</v>
      </c>
      <c r="C14" s="68" t="str">
        <f>IF(OR('Class Bin A-B'!$B131="*",'Class Bin A-B'!$B132="*",'Class Bin A-B'!$B133="*",'Class Bin A-B'!$B134="*"),"*",SUM('Class Bin A-B'!$B131:$B134))</f>
        <v>*</v>
      </c>
      <c r="D14" s="68" t="str">
        <f>IF(OR('Class Bin A-B'!$B235="*",'Class Bin A-B'!$B236="*",'Class Bin A-B'!$B237="*",'Class Bin A-B'!$B238="*"),"*",SUM('Class Bin A-B'!$B235:$B238))</f>
        <v>*</v>
      </c>
      <c r="E14" s="68" t="str">
        <f>IF(OR('Class Bin A-B'!$B339="*",'Class Bin A-B'!$B340="*",'Class Bin A-B'!$B341="*",'Class Bin A-B'!$B342="*"),"*",SUM('Class Bin A-B'!$B339:$B342))</f>
        <v>*</v>
      </c>
      <c r="F14" s="68" t="str">
        <f>IF(OR('Class Bin A-B'!$B443="*",'Class Bin A-B'!$B444="*",'Class Bin A-B'!$B445="*",'Class Bin A-B'!$B446="*"),"*",SUM('Class Bin A-B'!$B443:$B446))</f>
        <v>*</v>
      </c>
      <c r="G14" s="68">
        <f>IF(OR('Class Bin A-B'!$B547="*",'Class Bin A-B'!$B548="*",'Class Bin A-B'!$B549="*",'Class Bin A-B'!$B550="*"),"*",SUM('Class Bin A-B'!$B547:$B550))</f>
        <v>31</v>
      </c>
      <c r="H14" s="68">
        <f>IF(OR('Class Bin A-B'!$B651="*",'Class Bin A-B'!$B652="*",'Class Bin A-B'!$B653="*",'Class Bin A-B'!$B654="*"),"*",SUM('Class Bin A-B'!$B651:$B654))</f>
        <v>22</v>
      </c>
      <c r="I14" s="68">
        <f>IF(OR('Class Bin A-B'!$B755="*",'Class Bin A-B'!$B756="*",'Class Bin A-B'!$B757="*",'Class Bin A-B'!$B758="*"),"*",SUM('Class Bin A-B'!$B755:$B758))</f>
        <v>27</v>
      </c>
      <c r="J14" s="68">
        <f>IF(OR('Class Bin A-B'!$B859="*",'Class Bin A-B'!$B860="*",'Class Bin A-B'!$B861="*",'Class Bin A-B'!$B862="*"),"*",SUM('Class Bin A-B'!$B859:$B862))</f>
        <v>36</v>
      </c>
      <c r="K14" s="68">
        <f>IF(OR('Class Bin A-B'!$B963="*",'Class Bin A-B'!$B964="*",'Class Bin A-B'!$B965="*",'Class Bin A-B'!$B966="*"),"*",SUM('Class Bin A-B'!$B963:$B966))</f>
        <v>32</v>
      </c>
      <c r="L14" s="68">
        <f>IF(OR('Class Bin A-B'!$B1067="*",'Class Bin A-B'!$B1068="*",'Class Bin A-B'!$B1069="*",'Class Bin A-B'!$B1070="*"),"*",SUM('Class Bin A-B'!$B1067:$B1070))</f>
        <v>33</v>
      </c>
      <c r="M14" s="68">
        <f>IF(OR('Class Bin A-B'!$B1171="*",'Class Bin A-B'!$B1172="*",'Class Bin A-B'!$B1173="*",'Class Bin A-B'!$B1174="*"),"*",SUM('Class Bin A-B'!$B1171:$B1174))</f>
        <v>25</v>
      </c>
      <c r="N14" s="68">
        <f>IF(OR('Class Bin A-B'!$B1275="*",'Class Bin A-B'!$B1276="*",'Class Bin A-B'!$B1277="*",'Class Bin A-B'!$B1278="*"),"*",SUM('Class Bin A-B'!$B1275:$B1278))</f>
        <v>26</v>
      </c>
      <c r="O14" s="68">
        <f>IF(OR('Class Bin A-B'!$B1379="*",'Class Bin A-B'!$B1380="*",'Class Bin A-B'!$B1381="*",'Class Bin A-B'!$B1382="*"),"*",SUM('Class Bin A-B'!$B1379:$B1382))</f>
        <v>31</v>
      </c>
      <c r="P14" s="68">
        <f>IF(OR('Class Bin A-B'!$B1483="*",'Class Bin A-B'!$B1484="*",'Class Bin A-B'!$B1485="*",'Class Bin A-B'!$B1486="*"),"*",SUM('Class Bin A-B'!$B1483:$B1486))</f>
        <v>23</v>
      </c>
      <c r="Q14" s="68">
        <f>IF(OR('Class Bin A-B'!$B1587="*",'Class Bin A-B'!$B1588="*",'Class Bin A-B'!$B1589="*",'Class Bin A-B'!$B1590="*"),"*",SUM('Class Bin A-B'!$B1587:$B1590))</f>
        <v>34</v>
      </c>
      <c r="R14" s="68">
        <f>IF(OR('Class Bin A-B'!$B1691="*",'Class Bin A-B'!$B1692="*",'Class Bin A-B'!$B1693="*",'Class Bin A-B'!$B1694="*"),"*",SUM('Class Bin A-B'!$B1691:$B1694))</f>
        <v>30</v>
      </c>
      <c r="S14" s="68">
        <f>IF(OR('Class Bin A-B'!$B1795="*",'Class Bin A-B'!$B1796="*",'Class Bin A-B'!$B1797="*",'Class Bin A-B'!$B1798="*"),"*",SUM('Class Bin A-B'!$B1795:$B1798))</f>
        <v>29</v>
      </c>
      <c r="T14" s="68">
        <f>IF(OR('Class Bin A-B'!$B1899="*",'Class Bin A-B'!$B1900="*",'Class Bin A-B'!$B1901="*",'Class Bin A-B'!$B1902="*"),"*",SUM('Class Bin A-B'!$B1899:$B1902))</f>
        <v>32</v>
      </c>
      <c r="U14" s="68">
        <f>IF(OR('Class Bin A-B'!$B2003="*",'Class Bin A-B'!$B2004="*",'Class Bin A-B'!$B2005="*",'Class Bin A-B'!$B2006="*"),"*",SUM('Class Bin A-B'!$B2003:$B2006))</f>
        <v>32</v>
      </c>
      <c r="V14" s="68">
        <f>IF(OR('Class Bin A-B'!$B2107="*",'Class Bin A-B'!$B2108="*",'Class Bin A-B'!$B2109="*",'Class Bin A-B'!$B2110="*"),"*",SUM('Class Bin A-B'!$B2107:$B2110))</f>
        <v>20</v>
      </c>
      <c r="W14" s="68">
        <f>IF(OR('Class Bin A-B'!$B2211="*",'Class Bin A-B'!$B2212="*",'Class Bin A-B'!$B2213="*",'Class Bin A-B'!$B2214="*"),"*",SUM('Class Bin A-B'!$B2211:$B2214))</f>
        <v>24</v>
      </c>
      <c r="X14" s="68">
        <f>IF(OR('Class Bin A-B'!$B2315="*",'Class Bin A-B'!$B2316="*",'Class Bin A-B'!$B2317="*",'Class Bin A-B'!$B2318="*"),"*",SUM('Class Bin A-B'!$B2315:$B2318))</f>
        <v>30</v>
      </c>
      <c r="Y14" s="68">
        <f>IF(OR('Class Bin A-B'!$B2419="*",'Class Bin A-B'!$B2420="*",'Class Bin A-B'!$B2421="*",'Class Bin A-B'!$B2422="*"),"*",SUM('Class Bin A-B'!$B2419:$B2422))</f>
        <v>38</v>
      </c>
      <c r="Z14" s="68">
        <f>IF(OR('Class Bin A-B'!$B2523="*",'Class Bin A-B'!$B2524="*",'Class Bin A-B'!$B2525="*",'Class Bin A-B'!$B2526="*"),"*",SUM('Class Bin A-B'!$B2523:$B2526))</f>
        <v>30</v>
      </c>
      <c r="AA14" s="68" t="str">
        <f>IF(OR('Class Bin A-B'!$B2627="*",'Class Bin A-B'!$B2628="*",'Class Bin A-B'!$B2629="*",'Class Bin A-B'!$B2630="*"),"*",SUM('Class Bin A-B'!$B2627:$B2630))</f>
        <v>*</v>
      </c>
      <c r="AB14" s="68" t="str">
        <f>IF(OR('Class Bin A-B'!$B2731="*",'Class Bin A-B'!$B2732="*",'Class Bin A-B'!$B2733="*",'Class Bin A-B'!$B2734="*"),"*",SUM('Class Bin A-B'!$B2731:$B2734))</f>
        <v>*</v>
      </c>
      <c r="AC14" s="99" t="str">
        <f>IF(OR('Class Bin A-B'!$B2835="*",'Class Bin A-B'!$B2836="*",'Class Bin A-B'!$B2837="*",'Class Bin A-B'!$B2838="*"),"*",SUM('Class Bin A-B'!$B2835:$B2838))</f>
        <v>*</v>
      </c>
      <c r="AD14" s="129">
        <f t="shared" si="25"/>
        <v>32.444444444444443</v>
      </c>
      <c r="AE14" s="129">
        <f t="shared" si="26"/>
        <v>30.214285714285715</v>
      </c>
      <c r="AF14" s="130">
        <f t="shared" si="27"/>
        <v>29.25</v>
      </c>
    </row>
    <row r="15" spans="1:32" x14ac:dyDescent="0.25">
      <c r="A15" s="66">
        <v>0.20833333333333401</v>
      </c>
      <c r="B15" s="67" t="str">
        <f>IF(OR('Class Bin A-B'!$B31="*",'Class Bin A-B'!$B32="*",'Class Bin A-B'!$B33="*",'Class Bin A-B'!$B34="*"),"*",SUM('Class Bin A-B'!$B31:$B34))</f>
        <v>*</v>
      </c>
      <c r="C15" s="68" t="str">
        <f>IF(OR('Class Bin A-B'!$B135="*",'Class Bin A-B'!$B136="*",'Class Bin A-B'!$B137="*",'Class Bin A-B'!$B138="*"),"*",SUM('Class Bin A-B'!$B135:$B138))</f>
        <v>*</v>
      </c>
      <c r="D15" s="68" t="str">
        <f>IF(OR('Class Bin A-B'!$B239="*",'Class Bin A-B'!$B240="*",'Class Bin A-B'!$B241="*",'Class Bin A-B'!$B242="*"),"*",SUM('Class Bin A-B'!$B239:$B242))</f>
        <v>*</v>
      </c>
      <c r="E15" s="68" t="str">
        <f>IF(OR('Class Bin A-B'!$B343="*",'Class Bin A-B'!$B344="*",'Class Bin A-B'!$B345="*",'Class Bin A-B'!$B346="*"),"*",SUM('Class Bin A-B'!$B343:$B346))</f>
        <v>*</v>
      </c>
      <c r="F15" s="68" t="str">
        <f>IF(OR('Class Bin A-B'!$B447="*",'Class Bin A-B'!$B448="*",'Class Bin A-B'!$B449="*",'Class Bin A-B'!$B450="*"),"*",SUM('Class Bin A-B'!$B447:$B450))</f>
        <v>*</v>
      </c>
      <c r="G15" s="68">
        <f>IF(OR('Class Bin A-B'!$B551="*",'Class Bin A-B'!$B552="*",'Class Bin A-B'!$B553="*",'Class Bin A-B'!$B554="*"),"*",SUM('Class Bin A-B'!$B551:$B554))</f>
        <v>42</v>
      </c>
      <c r="H15" s="68">
        <f>IF(OR('Class Bin A-B'!$B655="*",'Class Bin A-B'!$B656="*",'Class Bin A-B'!$B657="*",'Class Bin A-B'!$B658="*"),"*",SUM('Class Bin A-B'!$B655:$B658))</f>
        <v>27</v>
      </c>
      <c r="I15" s="68">
        <f>IF(OR('Class Bin A-B'!$B759="*",'Class Bin A-B'!$B760="*",'Class Bin A-B'!$B761="*",'Class Bin A-B'!$B762="*"),"*",SUM('Class Bin A-B'!$B759:$B762))</f>
        <v>94</v>
      </c>
      <c r="J15" s="68">
        <f>IF(OR('Class Bin A-B'!$B863="*",'Class Bin A-B'!$B864="*",'Class Bin A-B'!$B865="*",'Class Bin A-B'!$B866="*"),"*",SUM('Class Bin A-B'!$B863:$B866))</f>
        <v>103</v>
      </c>
      <c r="K15" s="68">
        <f>IF(OR('Class Bin A-B'!$B967="*",'Class Bin A-B'!$B968="*",'Class Bin A-B'!$B969="*",'Class Bin A-B'!$B970="*"),"*",SUM('Class Bin A-B'!$B967:$B970))</f>
        <v>94</v>
      </c>
      <c r="L15" s="68">
        <f>IF(OR('Class Bin A-B'!$B1071="*",'Class Bin A-B'!$B1072="*",'Class Bin A-B'!$B1073="*",'Class Bin A-B'!$B1074="*"),"*",SUM('Class Bin A-B'!$B1071:$B1074))</f>
        <v>99</v>
      </c>
      <c r="M15" s="68">
        <f>IF(OR('Class Bin A-B'!$B1175="*",'Class Bin A-B'!$B1176="*",'Class Bin A-B'!$B1177="*",'Class Bin A-B'!$B1178="*"),"*",SUM('Class Bin A-B'!$B1175:$B1178))</f>
        <v>104</v>
      </c>
      <c r="N15" s="68">
        <f>IF(OR('Class Bin A-B'!$B1279="*",'Class Bin A-B'!$B1280="*",'Class Bin A-B'!$B1281="*",'Class Bin A-B'!$B1282="*"),"*",SUM('Class Bin A-B'!$B1279:$B1282))</f>
        <v>48</v>
      </c>
      <c r="O15" s="68">
        <f>IF(OR('Class Bin A-B'!$B1383="*",'Class Bin A-B'!$B1384="*",'Class Bin A-B'!$B1385="*",'Class Bin A-B'!$B1386="*"),"*",SUM('Class Bin A-B'!$B1383:$B1386))</f>
        <v>32</v>
      </c>
      <c r="P15" s="68">
        <f>IF(OR('Class Bin A-B'!$B1487="*",'Class Bin A-B'!$B1488="*",'Class Bin A-B'!$B1489="*",'Class Bin A-B'!$B1490="*"),"*",SUM('Class Bin A-B'!$B1487:$B1490))</f>
        <v>86</v>
      </c>
      <c r="Q15" s="68">
        <f>IF(OR('Class Bin A-B'!$B1591="*",'Class Bin A-B'!$B1592="*",'Class Bin A-B'!$B1593="*",'Class Bin A-B'!$B1594="*"),"*",SUM('Class Bin A-B'!$B1591:$B1594))</f>
        <v>96</v>
      </c>
      <c r="R15" s="68">
        <f>IF(OR('Class Bin A-B'!$B1695="*",'Class Bin A-B'!$B1696="*",'Class Bin A-B'!$B1697="*",'Class Bin A-B'!$B1698="*"),"*",SUM('Class Bin A-B'!$B1695:$B1698))</f>
        <v>94</v>
      </c>
      <c r="S15" s="68">
        <f>IF(OR('Class Bin A-B'!$B1799="*",'Class Bin A-B'!$B1800="*",'Class Bin A-B'!$B1801="*",'Class Bin A-B'!$B1802="*"),"*",SUM('Class Bin A-B'!$B1799:$B1802))</f>
        <v>101</v>
      </c>
      <c r="T15" s="68">
        <f>IF(OR('Class Bin A-B'!$B1903="*",'Class Bin A-B'!$B1904="*",'Class Bin A-B'!$B1905="*",'Class Bin A-B'!$B1906="*"),"*",SUM('Class Bin A-B'!$B1903:$B1906))</f>
        <v>92</v>
      </c>
      <c r="U15" s="68">
        <f>IF(OR('Class Bin A-B'!$B2007="*",'Class Bin A-B'!$B2008="*",'Class Bin A-B'!$B2009="*",'Class Bin A-B'!$B2010="*"),"*",SUM('Class Bin A-B'!$B2007:$B2010))</f>
        <v>49</v>
      </c>
      <c r="V15" s="68">
        <f>IF(OR('Class Bin A-B'!$B2111="*",'Class Bin A-B'!$B2112="*",'Class Bin A-B'!$B2113="*",'Class Bin A-B'!$B2114="*"),"*",SUM('Class Bin A-B'!$B2111:$B2114))</f>
        <v>31</v>
      </c>
      <c r="W15" s="68">
        <f>IF(OR('Class Bin A-B'!$B2215="*",'Class Bin A-B'!$B2216="*",'Class Bin A-B'!$B2217="*",'Class Bin A-B'!$B2218="*"),"*",SUM('Class Bin A-B'!$B2215:$B2218))</f>
        <v>94</v>
      </c>
      <c r="X15" s="68">
        <f>IF(OR('Class Bin A-B'!$B2319="*",'Class Bin A-B'!$B2320="*",'Class Bin A-B'!$B2321="*",'Class Bin A-B'!$B2322="*"),"*",SUM('Class Bin A-B'!$B2319:$B2322))</f>
        <v>93</v>
      </c>
      <c r="Y15" s="68">
        <f>IF(OR('Class Bin A-B'!$B2423="*",'Class Bin A-B'!$B2424="*",'Class Bin A-B'!$B2425="*",'Class Bin A-B'!$B2426="*"),"*",SUM('Class Bin A-B'!$B2423:$B2426))</f>
        <v>89</v>
      </c>
      <c r="Z15" s="68">
        <f>IF(OR('Class Bin A-B'!$B2527="*",'Class Bin A-B'!$B2528="*",'Class Bin A-B'!$B2529="*",'Class Bin A-B'!$B2530="*"),"*",SUM('Class Bin A-B'!$B2527:$B2530))</f>
        <v>97</v>
      </c>
      <c r="AA15" s="68" t="str">
        <f>IF(OR('Class Bin A-B'!$B2631="*",'Class Bin A-B'!$B2632="*",'Class Bin A-B'!$B2633="*",'Class Bin A-B'!$B2634="*"),"*",SUM('Class Bin A-B'!$B2631:$B2634))</f>
        <v>*</v>
      </c>
      <c r="AB15" s="68" t="str">
        <f>IF(OR('Class Bin A-B'!$B2735="*",'Class Bin A-B'!$B2736="*",'Class Bin A-B'!$B2737="*",'Class Bin A-B'!$B2738="*"),"*",SUM('Class Bin A-B'!$B2735:$B2738))</f>
        <v>*</v>
      </c>
      <c r="AC15" s="99" t="str">
        <f>IF(OR('Class Bin A-B'!$B2839="*",'Class Bin A-B'!$B2840="*",'Class Bin A-B'!$B2841="*",'Class Bin A-B'!$B2842="*"),"*",SUM('Class Bin A-B'!$B2839:$B2842))</f>
        <v>*</v>
      </c>
      <c r="AD15" s="129">
        <f t="shared" si="25"/>
        <v>96.222222222222229</v>
      </c>
      <c r="AE15" s="129">
        <f t="shared" si="26"/>
        <v>95.428571428571431</v>
      </c>
      <c r="AF15" s="130">
        <f t="shared" si="27"/>
        <v>78.25</v>
      </c>
    </row>
    <row r="16" spans="1:32" ht="13.8" thickBot="1" x14ac:dyDescent="0.3">
      <c r="A16" s="69">
        <v>0.25</v>
      </c>
      <c r="B16" s="70" t="str">
        <f>IF(OR('Class Bin A-B'!$B35="*",'Class Bin A-B'!$B36="*",'Class Bin A-B'!$B37="*",'Class Bin A-B'!$B38="*"),"*",SUM('Class Bin A-B'!$B35:$B38))</f>
        <v>*</v>
      </c>
      <c r="C16" s="71" t="str">
        <f>IF(OR('Class Bin A-B'!$B139="*",'Class Bin A-B'!$B140="*",'Class Bin A-B'!$B141="*",'Class Bin A-B'!$B142="*"),"*",SUM('Class Bin A-B'!$B139:$B142))</f>
        <v>*</v>
      </c>
      <c r="D16" s="71" t="str">
        <f>IF(OR('Class Bin A-B'!$B243="*",'Class Bin A-B'!$B244="*",'Class Bin A-B'!$B245="*",'Class Bin A-B'!$B246="*"),"*",SUM('Class Bin A-B'!$B243:$B246))</f>
        <v>*</v>
      </c>
      <c r="E16" s="71" t="str">
        <f>IF(OR('Class Bin A-B'!$B347="*",'Class Bin A-B'!$B348="*",'Class Bin A-B'!$B349="*",'Class Bin A-B'!$B350="*"),"*",SUM('Class Bin A-B'!$B347:$B350))</f>
        <v>*</v>
      </c>
      <c r="F16" s="71" t="str">
        <f>IF(OR('Class Bin A-B'!$B451="*",'Class Bin A-B'!$B452="*",'Class Bin A-B'!$B453="*",'Class Bin A-B'!$B454="*"),"*",SUM('Class Bin A-B'!$B451:$B454))</f>
        <v>*</v>
      </c>
      <c r="G16" s="71">
        <f>IF(OR('Class Bin A-B'!$B555="*",'Class Bin A-B'!$B556="*",'Class Bin A-B'!$B557="*",'Class Bin A-B'!$B558="*"),"*",SUM('Class Bin A-B'!$B555:$B558))</f>
        <v>90</v>
      </c>
      <c r="H16" s="71">
        <f>IF(OR('Class Bin A-B'!$B659="*",'Class Bin A-B'!$B660="*",'Class Bin A-B'!$B661="*",'Class Bin A-B'!$B662="*"),"*",SUM('Class Bin A-B'!$B659:$B662))</f>
        <v>50</v>
      </c>
      <c r="I16" s="71">
        <f>IF(OR('Class Bin A-B'!$B763="*",'Class Bin A-B'!$B764="*",'Class Bin A-B'!$B765="*",'Class Bin A-B'!$B766="*"),"*",SUM('Class Bin A-B'!$B763:$B766))</f>
        <v>307</v>
      </c>
      <c r="J16" s="71">
        <f>IF(OR('Class Bin A-B'!$B867="*",'Class Bin A-B'!$B868="*",'Class Bin A-B'!$B869="*",'Class Bin A-B'!$B870="*"),"*",SUM('Class Bin A-B'!$B867:$B870))</f>
        <v>374</v>
      </c>
      <c r="K16" s="71">
        <f>IF(OR('Class Bin A-B'!$B971="*",'Class Bin A-B'!$B972="*",'Class Bin A-B'!$B973="*",'Class Bin A-B'!$B974="*"),"*",SUM('Class Bin A-B'!$B971:$B974))</f>
        <v>356</v>
      </c>
      <c r="L16" s="71">
        <f>IF(OR('Class Bin A-B'!$B1075="*",'Class Bin A-B'!$B1076="*",'Class Bin A-B'!$B1077="*",'Class Bin A-B'!$B1078="*"),"*",SUM('Class Bin A-B'!$B1075:$B1078))</f>
        <v>326</v>
      </c>
      <c r="M16" s="71">
        <f>IF(OR('Class Bin A-B'!$B1179="*",'Class Bin A-B'!$B1180="*",'Class Bin A-B'!$B1181="*",'Class Bin A-B'!$B1182="*"),"*",SUM('Class Bin A-B'!$B1179:$B1182))</f>
        <v>306</v>
      </c>
      <c r="N16" s="71">
        <f>IF(OR('Class Bin A-B'!$B1283="*",'Class Bin A-B'!$B1284="*",'Class Bin A-B'!$B1285="*",'Class Bin A-B'!$B1286="*"),"*",SUM('Class Bin A-B'!$B1283:$B1286))</f>
        <v>70</v>
      </c>
      <c r="O16" s="71">
        <f>IF(OR('Class Bin A-B'!$B1387="*",'Class Bin A-B'!$B1388="*",'Class Bin A-B'!$B1389="*",'Class Bin A-B'!$B1390="*"),"*",SUM('Class Bin A-B'!$B1387:$B1390))</f>
        <v>69</v>
      </c>
      <c r="P16" s="71">
        <f>IF(OR('Class Bin A-B'!$B1491="*",'Class Bin A-B'!$B1492="*",'Class Bin A-B'!$B1493="*",'Class Bin A-B'!$B1494="*"),"*",SUM('Class Bin A-B'!$B1491:$B1494))</f>
        <v>308</v>
      </c>
      <c r="Q16" s="71">
        <f>IF(OR('Class Bin A-B'!$B1595="*",'Class Bin A-B'!$B1596="*",'Class Bin A-B'!$B1597="*",'Class Bin A-B'!$B1598="*"),"*",SUM('Class Bin A-B'!$B1595:$B1598))</f>
        <v>331</v>
      </c>
      <c r="R16" s="71">
        <f>IF(OR('Class Bin A-B'!$B1699="*",'Class Bin A-B'!$B1700="*",'Class Bin A-B'!$B1701="*",'Class Bin A-B'!$B1702="*"),"*",SUM('Class Bin A-B'!$B1699:$B1702))</f>
        <v>338</v>
      </c>
      <c r="S16" s="71">
        <f>IF(OR('Class Bin A-B'!$B1803="*",'Class Bin A-B'!$B1804="*",'Class Bin A-B'!$B1805="*",'Class Bin A-B'!$B1806="*"),"*",SUM('Class Bin A-B'!$B1803:$B1806))</f>
        <v>321</v>
      </c>
      <c r="T16" s="71">
        <f>IF(OR('Class Bin A-B'!$B1907="*",'Class Bin A-B'!$B1908="*",'Class Bin A-B'!$B1909="*",'Class Bin A-B'!$B1910="*"),"*",SUM('Class Bin A-B'!$B1907:$B1910))</f>
        <v>271</v>
      </c>
      <c r="U16" s="71">
        <f>IF(OR('Class Bin A-B'!$B2011="*",'Class Bin A-B'!$B2012="*",'Class Bin A-B'!$B2013="*",'Class Bin A-B'!$B2014="*"),"*",SUM('Class Bin A-B'!$B2011:$B2014))</f>
        <v>77</v>
      </c>
      <c r="V16" s="71">
        <f>IF(OR('Class Bin A-B'!$B2115="*",'Class Bin A-B'!$B2116="*",'Class Bin A-B'!$B2117="*",'Class Bin A-B'!$B2118="*"),"*",SUM('Class Bin A-B'!$B2115:$B2118))</f>
        <v>49</v>
      </c>
      <c r="W16" s="71">
        <f>IF(OR('Class Bin A-B'!$B2219="*",'Class Bin A-B'!$B2220="*",'Class Bin A-B'!$B2221="*",'Class Bin A-B'!$B2222="*"),"*",SUM('Class Bin A-B'!$B2219:$B2222))</f>
        <v>340</v>
      </c>
      <c r="X16" s="71">
        <f>IF(OR('Class Bin A-B'!$B2323="*",'Class Bin A-B'!$B2324="*",'Class Bin A-B'!$B2325="*",'Class Bin A-B'!$B2326="*"),"*",SUM('Class Bin A-B'!$B2323:$B2326))</f>
        <v>355</v>
      </c>
      <c r="Y16" s="71">
        <f>IF(OR('Class Bin A-B'!$B2427="*",'Class Bin A-B'!$B2428="*",'Class Bin A-B'!$B2429="*",'Class Bin A-B'!$B2430="*"),"*",SUM('Class Bin A-B'!$B2427:$B2430))</f>
        <v>367</v>
      </c>
      <c r="Z16" s="71">
        <f>IF(OR('Class Bin A-B'!$B2531="*",'Class Bin A-B'!$B2532="*",'Class Bin A-B'!$B2533="*",'Class Bin A-B'!$B2534="*"),"*",SUM('Class Bin A-B'!$B2531:$B2534))</f>
        <v>332</v>
      </c>
      <c r="AA16" s="71" t="str">
        <f>IF(OR('Class Bin A-B'!$B2635="*",'Class Bin A-B'!$B2636="*",'Class Bin A-B'!$B2637="*",'Class Bin A-B'!$B2638="*"),"*",SUM('Class Bin A-B'!$B2635:$B2638))</f>
        <v>*</v>
      </c>
      <c r="AB16" s="71" t="str">
        <f>IF(OR('Class Bin A-B'!$B2739="*",'Class Bin A-B'!$B2740="*",'Class Bin A-B'!$B2741="*",'Class Bin A-B'!$B2742="*"),"*",SUM('Class Bin A-B'!$B2739:$B2742))</f>
        <v>*</v>
      </c>
      <c r="AC16" s="100" t="str">
        <f>IF(OR('Class Bin A-B'!$B2843="*",'Class Bin A-B'!$B2844="*",'Class Bin A-B'!$B2845="*",'Class Bin A-B'!$B2846="*"),"*",SUM('Class Bin A-B'!$B2843:$B2846))</f>
        <v>*</v>
      </c>
      <c r="AD16" s="131">
        <f t="shared" si="25"/>
        <v>344.44444444444446</v>
      </c>
      <c r="AE16" s="131">
        <f t="shared" si="26"/>
        <v>330.85714285714283</v>
      </c>
      <c r="AF16" s="132">
        <f t="shared" si="27"/>
        <v>251.85</v>
      </c>
    </row>
    <row r="17" spans="1:32" x14ac:dyDescent="0.25">
      <c r="A17" s="72">
        <v>0.29166666666666702</v>
      </c>
      <c r="B17" s="73" t="str">
        <f>IF(OR('Class Bin A-B'!$B39="*",'Class Bin A-B'!$B40="*",'Class Bin A-B'!$B41="*",'Class Bin A-B'!$B42="*"),"*",SUM('Class Bin A-B'!$B39:$B42))</f>
        <v>*</v>
      </c>
      <c r="C17" s="74" t="str">
        <f>IF(OR('Class Bin A-B'!$B143="*",'Class Bin A-B'!$B144="*",'Class Bin A-B'!$B145="*",'Class Bin A-B'!$B146="*"),"*",SUM('Class Bin A-B'!$B143:$B146))</f>
        <v>*</v>
      </c>
      <c r="D17" s="74" t="str">
        <f>IF(OR('Class Bin A-B'!$B247="*",'Class Bin A-B'!$B248="*",'Class Bin A-B'!$B249="*",'Class Bin A-B'!$B250="*"),"*",SUM('Class Bin A-B'!$B247:$B250))</f>
        <v>*</v>
      </c>
      <c r="E17" s="74" t="str">
        <f>IF(OR('Class Bin A-B'!$B351="*",'Class Bin A-B'!$B352="*",'Class Bin A-B'!$B353="*",'Class Bin A-B'!$B354="*"),"*",SUM('Class Bin A-B'!$B351:$B354))</f>
        <v>*</v>
      </c>
      <c r="F17" s="74" t="str">
        <f>IF(OR('Class Bin A-B'!$B455="*",'Class Bin A-B'!$B456="*",'Class Bin A-B'!$B457="*",'Class Bin A-B'!$B458="*"),"*",SUM('Class Bin A-B'!$B455:$B458))</f>
        <v>*</v>
      </c>
      <c r="G17" s="74">
        <f>IF(OR('Class Bin A-B'!$B559="*",'Class Bin A-B'!$B560="*",'Class Bin A-B'!$B561="*",'Class Bin A-B'!$B562="*"),"*",SUM('Class Bin A-B'!$B559:$B562))</f>
        <v>151</v>
      </c>
      <c r="H17" s="74">
        <f>IF(OR('Class Bin A-B'!$B663="*",'Class Bin A-B'!$B664="*",'Class Bin A-B'!$B665="*",'Class Bin A-B'!$B666="*"),"*",SUM('Class Bin A-B'!$B663:$B666))</f>
        <v>93</v>
      </c>
      <c r="I17" s="74">
        <f>IF(OR('Class Bin A-B'!$B767="*",'Class Bin A-B'!$B768="*",'Class Bin A-B'!$B769="*",'Class Bin A-B'!$B770="*"),"*",SUM('Class Bin A-B'!$B767:$B770))</f>
        <v>544</v>
      </c>
      <c r="J17" s="74">
        <f>IF(OR('Class Bin A-B'!$B871="*",'Class Bin A-B'!$B872="*",'Class Bin A-B'!$B873="*",'Class Bin A-B'!$B874="*"),"*",SUM('Class Bin A-B'!$B871:$B874))</f>
        <v>554</v>
      </c>
      <c r="K17" s="74">
        <f>IF(OR('Class Bin A-B'!$B975="*",'Class Bin A-B'!$B976="*",'Class Bin A-B'!$B977="*",'Class Bin A-B'!$B978="*"),"*",SUM('Class Bin A-B'!$B975:$B978))</f>
        <v>636</v>
      </c>
      <c r="L17" s="74">
        <f>IF(OR('Class Bin A-B'!$B1079="*",'Class Bin A-B'!$B1080="*",'Class Bin A-B'!$B1081="*",'Class Bin A-B'!$B1082="*"),"*",SUM('Class Bin A-B'!$B1079:$B1082))</f>
        <v>620</v>
      </c>
      <c r="M17" s="74">
        <f>IF(OR('Class Bin A-B'!$B1183="*",'Class Bin A-B'!$B1184="*",'Class Bin A-B'!$B1185="*",'Class Bin A-B'!$B1186="*"),"*",SUM('Class Bin A-B'!$B1183:$B1186))</f>
        <v>590</v>
      </c>
      <c r="N17" s="74">
        <f>IF(OR('Class Bin A-B'!$B1287="*",'Class Bin A-B'!$B1288="*",'Class Bin A-B'!$B1289="*",'Class Bin A-B'!$B1290="*"),"*",SUM('Class Bin A-B'!$B1287:$B1290))</f>
        <v>141</v>
      </c>
      <c r="O17" s="73">
        <f>IF(OR('Class Bin A-B'!$B1391="*",'Class Bin A-B'!$B1392="*",'Class Bin A-B'!$B1393="*",'Class Bin A-B'!$B1394="*"),"*",SUM('Class Bin A-B'!$B1391:$B1394))</f>
        <v>91</v>
      </c>
      <c r="P17" s="73">
        <f>IF(OR('Class Bin A-B'!$B1495="*",'Class Bin A-B'!$B1496="*",'Class Bin A-B'!$B1497="*",'Class Bin A-B'!$B1498="*"),"*",SUM('Class Bin A-B'!$B1495:$B1498))</f>
        <v>660</v>
      </c>
      <c r="Q17" s="73">
        <f>IF(OR('Class Bin A-B'!$B1599="*",'Class Bin A-B'!$B1600="*",'Class Bin A-B'!$B1601="*",'Class Bin A-B'!$B1602="*"),"*",SUM('Class Bin A-B'!$B1599:$B1602))</f>
        <v>644</v>
      </c>
      <c r="R17" s="73">
        <f>IF(OR('Class Bin A-B'!$B1703="*",'Class Bin A-B'!$B1704="*",'Class Bin A-B'!$B1705="*",'Class Bin A-B'!$B1706="*"),"*",SUM('Class Bin A-B'!$B1703:$B1706))</f>
        <v>600</v>
      </c>
      <c r="S17" s="73">
        <f>IF(OR('Class Bin A-B'!$B1807="*",'Class Bin A-B'!$B1808="*",'Class Bin A-B'!$B1809="*",'Class Bin A-B'!$B1810="*"),"*",SUM('Class Bin A-B'!$B1807:$B1810))</f>
        <v>286</v>
      </c>
      <c r="T17" s="73">
        <f>IF(OR('Class Bin A-B'!$B1911="*",'Class Bin A-B'!$B1912="*",'Class Bin A-B'!$B1913="*",'Class Bin A-B'!$B1914="*"),"*",SUM('Class Bin A-B'!$B1911:$B1914))</f>
        <v>571</v>
      </c>
      <c r="U17" s="73">
        <f>IF(OR('Class Bin A-B'!$B2015="*",'Class Bin A-B'!$B2016="*",'Class Bin A-B'!$B2017="*",'Class Bin A-B'!$B2018="*"),"*",SUM('Class Bin A-B'!$B2015:$B2018))</f>
        <v>158</v>
      </c>
      <c r="V17" s="73">
        <f>IF(OR('Class Bin A-B'!$B2119="*",'Class Bin A-B'!$B2120="*",'Class Bin A-B'!$B2121="*",'Class Bin A-B'!$B2122="*"),"*",SUM('Class Bin A-B'!$B2119:$B2122))</f>
        <v>87</v>
      </c>
      <c r="W17" s="73">
        <f>IF(OR('Class Bin A-B'!$B2223="*",'Class Bin A-B'!$B2224="*",'Class Bin A-B'!$B2225="*",'Class Bin A-B'!$B2226="*"),"*",SUM('Class Bin A-B'!$B2223:$B2226))</f>
        <v>664</v>
      </c>
      <c r="X17" s="73">
        <f>IF(OR('Class Bin A-B'!$B2327="*",'Class Bin A-B'!$B2328="*",'Class Bin A-B'!$B2329="*",'Class Bin A-B'!$B2330="*"),"*",SUM('Class Bin A-B'!$B2327:$B2330))</f>
        <v>682</v>
      </c>
      <c r="Y17" s="73">
        <f>IF(OR('Class Bin A-B'!$B2431="*",'Class Bin A-B'!$B2432="*",'Class Bin A-B'!$B2433="*",'Class Bin A-B'!$B2434="*"),"*",SUM('Class Bin A-B'!$B2431:$B2434))</f>
        <v>619</v>
      </c>
      <c r="Z17" s="73">
        <f>IF(OR('Class Bin A-B'!$B2535="*",'Class Bin A-B'!$B2536="*",'Class Bin A-B'!$B2537="*",'Class Bin A-B'!$B2538="*"),"*",SUM('Class Bin A-B'!$B2535:$B2538))</f>
        <v>681</v>
      </c>
      <c r="AA17" s="73" t="str">
        <f>IF(OR('Class Bin A-B'!$B2639="*",'Class Bin A-B'!$B2640="*",'Class Bin A-B'!$B2641="*",'Class Bin A-B'!$B2642="*"),"*",SUM('Class Bin A-B'!$B2639:$B2642))</f>
        <v>*</v>
      </c>
      <c r="AB17" s="73" t="str">
        <f>IF(OR('Class Bin A-B'!$B2743="*",'Class Bin A-B'!$B2744="*",'Class Bin A-B'!$B2745="*",'Class Bin A-B'!$B2746="*"),"*",SUM('Class Bin A-B'!$B2743:$B2746))</f>
        <v>*</v>
      </c>
      <c r="AC17" s="124" t="str">
        <f>IF(OR('Class Bin A-B'!$B2847="*",'Class Bin A-B'!$B2848="*",'Class Bin A-B'!$B2849="*",'Class Bin A-B'!$B2850="*"),"*",SUM('Class Bin A-B'!$B2847:$B2850))</f>
        <v>*</v>
      </c>
      <c r="AD17" s="133">
        <f t="shared" si="25"/>
        <v>591.33333333333337</v>
      </c>
      <c r="AE17" s="134">
        <f t="shared" si="26"/>
        <v>596.5</v>
      </c>
      <c r="AF17" s="135">
        <f t="shared" si="27"/>
        <v>453.6</v>
      </c>
    </row>
    <row r="18" spans="1:32" x14ac:dyDescent="0.25">
      <c r="A18" s="66">
        <v>0.33333333333333398</v>
      </c>
      <c r="B18" s="67" t="str">
        <f>IF(OR('Class Bin A-B'!$B43="*",'Class Bin A-B'!$B44="*",'Class Bin A-B'!$B45="*",'Class Bin A-B'!$B46="*"),"*",SUM('Class Bin A-B'!$B43:$B46))</f>
        <v>*</v>
      </c>
      <c r="C18" s="68" t="str">
        <f>IF(OR('Class Bin A-B'!$B147="*",'Class Bin A-B'!$B148="*",'Class Bin A-B'!$B149="*",'Class Bin A-B'!$B150="*"),"*",SUM('Class Bin A-B'!$B147:$B150))</f>
        <v>*</v>
      </c>
      <c r="D18" s="68" t="str">
        <f>IF(OR('Class Bin A-B'!$B251="*",'Class Bin A-B'!$B252="*",'Class Bin A-B'!$B253="*",'Class Bin A-B'!$B254="*"),"*",SUM('Class Bin A-B'!$B251:$B254))</f>
        <v>*</v>
      </c>
      <c r="E18" s="68" t="str">
        <f>IF(OR('Class Bin A-B'!$B355="*",'Class Bin A-B'!$B356="*",'Class Bin A-B'!$B357="*",'Class Bin A-B'!$B358="*"),"*",SUM('Class Bin A-B'!$B355:$B358))</f>
        <v>*</v>
      </c>
      <c r="F18" s="68">
        <f>IF(OR('Class Bin A-B'!$B459="*",'Class Bin A-B'!$B460="*",'Class Bin A-B'!$B461="*",'Class Bin A-B'!$B462="*"),"*",SUM('Class Bin A-B'!$B459:$B462))</f>
        <v>602</v>
      </c>
      <c r="G18" s="68">
        <f>IF(OR('Class Bin A-B'!$B563="*",'Class Bin A-B'!$B564="*",'Class Bin A-B'!$B565="*",'Class Bin A-B'!$B566="*"),"*",SUM('Class Bin A-B'!$B563:$B566))</f>
        <v>261</v>
      </c>
      <c r="H18" s="68">
        <f>IF(OR('Class Bin A-B'!$B667="*",'Class Bin A-B'!$B668="*",'Class Bin A-B'!$B669="*",'Class Bin A-B'!$B670="*"),"*",SUM('Class Bin A-B'!$B667:$B670))</f>
        <v>149</v>
      </c>
      <c r="I18" s="68">
        <f>IF(OR('Class Bin A-B'!$B771="*",'Class Bin A-B'!$B772="*",'Class Bin A-B'!$B773="*",'Class Bin A-B'!$B774="*"),"*",SUM('Class Bin A-B'!$B771:$B774))</f>
        <v>601</v>
      </c>
      <c r="J18" s="68">
        <f>IF(OR('Class Bin A-B'!$B875="*",'Class Bin A-B'!$B876="*",'Class Bin A-B'!$B877="*",'Class Bin A-B'!$B878="*"),"*",SUM('Class Bin A-B'!$B875:$B878))</f>
        <v>575</v>
      </c>
      <c r="K18" s="68">
        <f>IF(OR('Class Bin A-B'!$B979="*",'Class Bin A-B'!$B980="*",'Class Bin A-B'!$B981="*",'Class Bin A-B'!$B982="*"),"*",SUM('Class Bin A-B'!$B979:$B982))</f>
        <v>524</v>
      </c>
      <c r="L18" s="68">
        <f>IF(OR('Class Bin A-B'!$B1083="*",'Class Bin A-B'!$B1084="*",'Class Bin A-B'!$B1085="*",'Class Bin A-B'!$B1086="*"),"*",SUM('Class Bin A-B'!$B1083:$B1086))</f>
        <v>626</v>
      </c>
      <c r="M18" s="68">
        <f>IF(OR('Class Bin A-B'!$B1187="*",'Class Bin A-B'!$B1188="*",'Class Bin A-B'!$B1189="*",'Class Bin A-B'!$B1190="*"),"*",SUM('Class Bin A-B'!$B1187:$B1190))</f>
        <v>654</v>
      </c>
      <c r="N18" s="68">
        <f>IF(OR('Class Bin A-B'!$B1291="*",'Class Bin A-B'!$B1292="*",'Class Bin A-B'!$B1293="*",'Class Bin A-B'!$B1294="*"),"*",SUM('Class Bin A-B'!$B1291:$B1294))</f>
        <v>253</v>
      </c>
      <c r="O18" s="67">
        <f>IF(OR('Class Bin A-B'!$B1395="*",'Class Bin A-B'!$B1396="*",'Class Bin A-B'!$B1397="*",'Class Bin A-B'!$B1398="*"),"*",SUM('Class Bin A-B'!$B1395:$B1398))</f>
        <v>151</v>
      </c>
      <c r="P18" s="67">
        <f>IF(OR('Class Bin A-B'!$B1499="*",'Class Bin A-B'!$B1500="*",'Class Bin A-B'!$B1501="*",'Class Bin A-B'!$B1502="*"),"*",SUM('Class Bin A-B'!$B1499:$B1502))</f>
        <v>581</v>
      </c>
      <c r="Q18" s="67">
        <f>IF(OR('Class Bin A-B'!$B1603="*",'Class Bin A-B'!$B1604="*",'Class Bin A-B'!$B1605="*",'Class Bin A-B'!$B1606="*"),"*",SUM('Class Bin A-B'!$B1603:$B1606))</f>
        <v>501</v>
      </c>
      <c r="R18" s="67">
        <f>IF(OR('Class Bin A-B'!$B1707="*",'Class Bin A-B'!$B1708="*",'Class Bin A-B'!$B1709="*",'Class Bin A-B'!$B1710="*"),"*",SUM('Class Bin A-B'!$B1707:$B1710))</f>
        <v>501</v>
      </c>
      <c r="S18" s="67">
        <f>IF(OR('Class Bin A-B'!$B1811="*",'Class Bin A-B'!$B1812="*",'Class Bin A-B'!$B1813="*",'Class Bin A-B'!$B1814="*"),"*",SUM('Class Bin A-B'!$B1811:$B1814))</f>
        <v>497</v>
      </c>
      <c r="T18" s="67">
        <f>IF(OR('Class Bin A-B'!$B1915="*",'Class Bin A-B'!$B1916="*",'Class Bin A-B'!$B1917="*",'Class Bin A-B'!$B1918="*"),"*",SUM('Class Bin A-B'!$B1915:$B1918))</f>
        <v>576</v>
      </c>
      <c r="U18" s="67">
        <f>IF(OR('Class Bin A-B'!$B2019="*",'Class Bin A-B'!$B2020="*",'Class Bin A-B'!$B2021="*",'Class Bin A-B'!$B2022="*"),"*",SUM('Class Bin A-B'!$B2019:$B2022))</f>
        <v>265</v>
      </c>
      <c r="V18" s="67">
        <f>IF(OR('Class Bin A-B'!$B2123="*",'Class Bin A-B'!$B2124="*",'Class Bin A-B'!$B2125="*",'Class Bin A-B'!$B2126="*"),"*",SUM('Class Bin A-B'!$B2123:$B2126))</f>
        <v>129</v>
      </c>
      <c r="W18" s="67">
        <f>IF(OR('Class Bin A-B'!$B2227="*",'Class Bin A-B'!$B2228="*",'Class Bin A-B'!$B2229="*",'Class Bin A-B'!$B2230="*"),"*",SUM('Class Bin A-B'!$B2227:$B2230))</f>
        <v>477</v>
      </c>
      <c r="X18" s="67">
        <f>IF(OR('Class Bin A-B'!$B2331="*",'Class Bin A-B'!$B2332="*",'Class Bin A-B'!$B2333="*",'Class Bin A-B'!$B2334="*"),"*",SUM('Class Bin A-B'!$B2331:$B2334))</f>
        <v>495</v>
      </c>
      <c r="Y18" s="67">
        <f>IF(OR('Class Bin A-B'!$B2435="*",'Class Bin A-B'!$B2436="*",'Class Bin A-B'!$B2437="*",'Class Bin A-B'!$B2438="*"),"*",SUM('Class Bin A-B'!$B2435:$B2438))</f>
        <v>595</v>
      </c>
      <c r="Z18" s="67">
        <f>IF(OR('Class Bin A-B'!$B2539="*",'Class Bin A-B'!$B2540="*",'Class Bin A-B'!$B2541="*",'Class Bin A-B'!$B2542="*"),"*",SUM('Class Bin A-B'!$B2539:$B2542))</f>
        <v>545</v>
      </c>
      <c r="AA18" s="67" t="str">
        <f>IF(OR('Class Bin A-B'!$B2643="*",'Class Bin A-B'!$B2644="*",'Class Bin A-B'!$B2645="*",'Class Bin A-B'!$B2646="*"),"*",SUM('Class Bin A-B'!$B2643:$B2646))</f>
        <v>*</v>
      </c>
      <c r="AB18" s="67" t="str">
        <f>IF(OR('Class Bin A-B'!$B2747="*",'Class Bin A-B'!$B2748="*",'Class Bin A-B'!$B2749="*",'Class Bin A-B'!$B2750="*"),"*",SUM('Class Bin A-B'!$B2747:$B2750))</f>
        <v>*</v>
      </c>
      <c r="AC18" s="99" t="str">
        <f>IF(OR('Class Bin A-B'!$B2851="*",'Class Bin A-B'!$B2852="*",'Class Bin A-B'!$B2853="*",'Class Bin A-B'!$B2854="*"),"*",SUM('Class Bin A-B'!$B2851:$B2854))</f>
        <v>*</v>
      </c>
      <c r="AD18" s="136">
        <f t="shared" si="25"/>
        <v>539.88888888888891</v>
      </c>
      <c r="AE18" s="129">
        <f t="shared" si="26"/>
        <v>556.66666666666663</v>
      </c>
      <c r="AF18" s="130">
        <f t="shared" si="27"/>
        <v>455.14285714285717</v>
      </c>
    </row>
    <row r="19" spans="1:32" ht="13.8" thickBot="1" x14ac:dyDescent="0.3">
      <c r="A19" s="69">
        <v>0.375</v>
      </c>
      <c r="B19" s="70" t="str">
        <f>IF(OR('Class Bin A-B'!$B47="*",'Class Bin A-B'!$B48="*",'Class Bin A-B'!$B49="*",'Class Bin A-B'!$B50="*"),"*",SUM('Class Bin A-B'!$B47:$B50))</f>
        <v>*</v>
      </c>
      <c r="C19" s="71" t="str">
        <f>IF(OR('Class Bin A-B'!$B151="*",'Class Bin A-B'!$B152="*",'Class Bin A-B'!$B153="*",'Class Bin A-B'!$B154="*"),"*",SUM('Class Bin A-B'!$B151:$B154))</f>
        <v>*</v>
      </c>
      <c r="D19" s="71" t="str">
        <f>IF(OR('Class Bin A-B'!$B255="*",'Class Bin A-B'!$B256="*",'Class Bin A-B'!$B257="*",'Class Bin A-B'!$B258="*"),"*",SUM('Class Bin A-B'!$B255:$B258))</f>
        <v>*</v>
      </c>
      <c r="E19" s="71" t="str">
        <f>IF(OR('Class Bin A-B'!$B359="*",'Class Bin A-B'!$B360="*",'Class Bin A-B'!$B361="*",'Class Bin A-B'!$B362="*"),"*",SUM('Class Bin A-B'!$B359:$B362))</f>
        <v>*</v>
      </c>
      <c r="F19" s="71">
        <f>IF(OR('Class Bin A-B'!$B463="*",'Class Bin A-B'!$B464="*",'Class Bin A-B'!$B465="*",'Class Bin A-B'!$B466="*"),"*",SUM('Class Bin A-B'!$B463:$B466))</f>
        <v>431</v>
      </c>
      <c r="G19" s="71">
        <f>IF(OR('Class Bin A-B'!$B567="*",'Class Bin A-B'!$B568="*",'Class Bin A-B'!$B569="*",'Class Bin A-B'!$B570="*"),"*",SUM('Class Bin A-B'!$B567:$B570))</f>
        <v>386</v>
      </c>
      <c r="H19" s="71">
        <f>IF(OR('Class Bin A-B'!$B671="*",'Class Bin A-B'!$B672="*",'Class Bin A-B'!$B673="*",'Class Bin A-B'!$B674="*"),"*",SUM('Class Bin A-B'!$B671:$B674))</f>
        <v>264</v>
      </c>
      <c r="I19" s="71">
        <f>IF(OR('Class Bin A-B'!$B775="*",'Class Bin A-B'!$B776="*",'Class Bin A-B'!$B777="*",'Class Bin A-B'!$B778="*"),"*",SUM('Class Bin A-B'!$B775:$B778))</f>
        <v>409</v>
      </c>
      <c r="J19" s="71">
        <f>IF(OR('Class Bin A-B'!$B879="*",'Class Bin A-B'!$B880="*",'Class Bin A-B'!$B881="*",'Class Bin A-B'!$B882="*"),"*",SUM('Class Bin A-B'!$B879:$B882))</f>
        <v>478</v>
      </c>
      <c r="K19" s="71">
        <f>IF(OR('Class Bin A-B'!$B983="*",'Class Bin A-B'!$B984="*",'Class Bin A-B'!$B985="*",'Class Bin A-B'!$B986="*"),"*",SUM('Class Bin A-B'!$B983:$B986))</f>
        <v>532</v>
      </c>
      <c r="L19" s="71">
        <f>IF(OR('Class Bin A-B'!$B1087="*",'Class Bin A-B'!$B1088="*",'Class Bin A-B'!$B1089="*",'Class Bin A-B'!$B1090="*"),"*",SUM('Class Bin A-B'!$B1087:$B1090))</f>
        <v>470</v>
      </c>
      <c r="M19" s="71">
        <f>IF(OR('Class Bin A-B'!$B1191="*",'Class Bin A-B'!$B1192="*",'Class Bin A-B'!$B1193="*",'Class Bin A-B'!$B1194="*"),"*",SUM('Class Bin A-B'!$B1191:$B1194))</f>
        <v>416</v>
      </c>
      <c r="N19" s="71">
        <f>IF(OR('Class Bin A-B'!$B1295="*",'Class Bin A-B'!$B1296="*",'Class Bin A-B'!$B1297="*",'Class Bin A-B'!$B1298="*"),"*",SUM('Class Bin A-B'!$B1295:$B1298))</f>
        <v>376</v>
      </c>
      <c r="O19" s="70">
        <f>IF(OR('Class Bin A-B'!$B1399="*",'Class Bin A-B'!$B1400="*",'Class Bin A-B'!$B1401="*",'Class Bin A-B'!$B1402="*"),"*",SUM('Class Bin A-B'!$B1399:$B1402))</f>
        <v>249</v>
      </c>
      <c r="P19" s="70">
        <f>IF(OR('Class Bin A-B'!$B1503="*",'Class Bin A-B'!$B1504="*",'Class Bin A-B'!$B1505="*",'Class Bin A-B'!$B1506="*"),"*",SUM('Class Bin A-B'!$B1503:$B1506))</f>
        <v>410</v>
      </c>
      <c r="Q19" s="70">
        <f>IF(OR('Class Bin A-B'!$B1607="*",'Class Bin A-B'!$B1608="*",'Class Bin A-B'!$B1609="*",'Class Bin A-B'!$B1610="*"),"*",SUM('Class Bin A-B'!$B1607:$B1610))</f>
        <v>441</v>
      </c>
      <c r="R19" s="70">
        <f>IF(OR('Class Bin A-B'!$B1711="*",'Class Bin A-B'!$B1712="*",'Class Bin A-B'!$B1713="*",'Class Bin A-B'!$B1714="*"),"*",SUM('Class Bin A-B'!$B1711:$B1714))</f>
        <v>542</v>
      </c>
      <c r="S19" s="70">
        <f>IF(OR('Class Bin A-B'!$B1815="*",'Class Bin A-B'!$B1816="*",'Class Bin A-B'!$B1817="*",'Class Bin A-B'!$B1818="*"),"*",SUM('Class Bin A-B'!$B1815:$B1818))</f>
        <v>466</v>
      </c>
      <c r="T19" s="70">
        <f>IF(OR('Class Bin A-B'!$B1919="*",'Class Bin A-B'!$B1920="*",'Class Bin A-B'!$B1921="*",'Class Bin A-B'!$B1922="*"),"*",SUM('Class Bin A-B'!$B1919:$B1922))</f>
        <v>443</v>
      </c>
      <c r="U19" s="70">
        <f>IF(OR('Class Bin A-B'!$B2023="*",'Class Bin A-B'!$B2024="*",'Class Bin A-B'!$B2025="*",'Class Bin A-B'!$B2026="*"),"*",SUM('Class Bin A-B'!$B2023:$B2026))</f>
        <v>343</v>
      </c>
      <c r="V19" s="70">
        <f>IF(OR('Class Bin A-B'!$B2127="*",'Class Bin A-B'!$B2128="*",'Class Bin A-B'!$B2129="*",'Class Bin A-B'!$B2130="*"),"*",SUM('Class Bin A-B'!$B2127:$B2130))</f>
        <v>228</v>
      </c>
      <c r="W19" s="70">
        <f>IF(OR('Class Bin A-B'!$B2231="*",'Class Bin A-B'!$B2232="*",'Class Bin A-B'!$B2233="*",'Class Bin A-B'!$B2234="*"),"*",SUM('Class Bin A-B'!$B2231:$B2234))</f>
        <v>420</v>
      </c>
      <c r="X19" s="70">
        <f>IF(OR('Class Bin A-B'!$B2335="*",'Class Bin A-B'!$B2336="*",'Class Bin A-B'!$B2337="*",'Class Bin A-B'!$B2338="*"),"*",SUM('Class Bin A-B'!$B2335:$B2338))</f>
        <v>500</v>
      </c>
      <c r="Y19" s="70">
        <f>IF(OR('Class Bin A-B'!$B2439="*",'Class Bin A-B'!$B2440="*",'Class Bin A-B'!$B2441="*",'Class Bin A-B'!$B2442="*"),"*",SUM('Class Bin A-B'!$B2439:$B2442))</f>
        <v>472</v>
      </c>
      <c r="Z19" s="70">
        <f>IF(OR('Class Bin A-B'!$B2543="*",'Class Bin A-B'!$B2544="*",'Class Bin A-B'!$B2545="*",'Class Bin A-B'!$B2546="*"),"*",SUM('Class Bin A-B'!$B2543:$B2546))</f>
        <v>520</v>
      </c>
      <c r="AA19" s="70" t="str">
        <f>IF(OR('Class Bin A-B'!$B2647="*",'Class Bin A-B'!$B2648="*",'Class Bin A-B'!$B2649="*",'Class Bin A-B'!$B2650="*"),"*",SUM('Class Bin A-B'!$B2647:$B2650))</f>
        <v>*</v>
      </c>
      <c r="AB19" s="70" t="str">
        <f>IF(OR('Class Bin A-B'!$B2751="*",'Class Bin A-B'!$B2752="*",'Class Bin A-B'!$B2753="*",'Class Bin A-B'!$B2754="*"),"*",SUM('Class Bin A-B'!$B2751:$B2754))</f>
        <v>*</v>
      </c>
      <c r="AC19" s="100" t="str">
        <f>IF(OR('Class Bin A-B'!$B2855="*",'Class Bin A-B'!$B2856="*",'Class Bin A-B'!$B2857="*",'Class Bin A-B'!$B2858="*"),"*",SUM('Class Bin A-B'!$B2855:$B2858))</f>
        <v>*</v>
      </c>
      <c r="AD19" s="137">
        <f t="shared" si="25"/>
        <v>491.22222222222223</v>
      </c>
      <c r="AE19" s="131">
        <f t="shared" si="26"/>
        <v>463.33333333333331</v>
      </c>
      <c r="AF19" s="132">
        <f t="shared" si="27"/>
        <v>418.85714285714283</v>
      </c>
    </row>
    <row r="20" spans="1:32" x14ac:dyDescent="0.25">
      <c r="A20" s="72">
        <v>0.41666666666666702</v>
      </c>
      <c r="B20" s="73" t="str">
        <f>IF(OR('Class Bin A-B'!$B51="*",'Class Bin A-B'!$B52="*",'Class Bin A-B'!$B53="*",'Class Bin A-B'!$B54="*"),"*",SUM('Class Bin A-B'!$B51:$B54))</f>
        <v>*</v>
      </c>
      <c r="C20" s="74" t="str">
        <f>IF(OR('Class Bin A-B'!$B155="*",'Class Bin A-B'!$B156="*",'Class Bin A-B'!$B157="*",'Class Bin A-B'!$B158="*"),"*",SUM('Class Bin A-B'!$B155:$B158))</f>
        <v>*</v>
      </c>
      <c r="D20" s="74" t="str">
        <f>IF(OR('Class Bin A-B'!$B259="*",'Class Bin A-B'!$B260="*",'Class Bin A-B'!$B261="*",'Class Bin A-B'!$B262="*"),"*",SUM('Class Bin A-B'!$B259:$B262))</f>
        <v>*</v>
      </c>
      <c r="E20" s="74" t="str">
        <f>IF(OR('Class Bin A-B'!$B363="*",'Class Bin A-B'!$B364="*",'Class Bin A-B'!$B365="*",'Class Bin A-B'!$B366="*"),"*",SUM('Class Bin A-B'!$B363:$B366))</f>
        <v>*</v>
      </c>
      <c r="F20" s="74">
        <f>IF(OR('Class Bin A-B'!$B467="*",'Class Bin A-B'!$B468="*",'Class Bin A-B'!$B469="*",'Class Bin A-B'!$B470="*"),"*",SUM('Class Bin A-B'!$B467:$B470))</f>
        <v>321</v>
      </c>
      <c r="G20" s="74">
        <f>IF(OR('Class Bin A-B'!$B571="*",'Class Bin A-B'!$B572="*",'Class Bin A-B'!$B573="*",'Class Bin A-B'!$B574="*"),"*",SUM('Class Bin A-B'!$B571:$B574))</f>
        <v>310</v>
      </c>
      <c r="H20" s="74">
        <f>IF(OR('Class Bin A-B'!$B675="*",'Class Bin A-B'!$B676="*",'Class Bin A-B'!$B677="*",'Class Bin A-B'!$B678="*"),"*",SUM('Class Bin A-B'!$B675:$B678))</f>
        <v>355</v>
      </c>
      <c r="I20" s="74">
        <f>IF(OR('Class Bin A-B'!$B779="*",'Class Bin A-B'!$B780="*",'Class Bin A-B'!$B781="*",'Class Bin A-B'!$B782="*"),"*",SUM('Class Bin A-B'!$B779:$B782))</f>
        <v>313</v>
      </c>
      <c r="J20" s="74">
        <f>IF(OR('Class Bin A-B'!$B883="*",'Class Bin A-B'!$B884="*",'Class Bin A-B'!$B885="*",'Class Bin A-B'!$B886="*"),"*",SUM('Class Bin A-B'!$B883:$B886))</f>
        <v>298</v>
      </c>
      <c r="K20" s="74">
        <f>IF(OR('Class Bin A-B'!$B987="*",'Class Bin A-B'!$B988="*",'Class Bin A-B'!$B989="*",'Class Bin A-B'!$B990="*"),"*",SUM('Class Bin A-B'!$B987:$B990))</f>
        <v>338</v>
      </c>
      <c r="L20" s="74">
        <f>IF(OR('Class Bin A-B'!$B1091="*",'Class Bin A-B'!$B1092="*",'Class Bin A-B'!$B1093="*",'Class Bin A-B'!$B1094="*"),"*",SUM('Class Bin A-B'!$B1091:$B1094))</f>
        <v>311</v>
      </c>
      <c r="M20" s="74">
        <f>IF(OR('Class Bin A-B'!$B1195="*",'Class Bin A-B'!$B1196="*",'Class Bin A-B'!$B1197="*",'Class Bin A-B'!$B1198="*"),"*",SUM('Class Bin A-B'!$B1195:$B1198))</f>
        <v>307</v>
      </c>
      <c r="N20" s="74">
        <f>IF(OR('Class Bin A-B'!$B1299="*",'Class Bin A-B'!$B1300="*",'Class Bin A-B'!$B1301="*",'Class Bin A-B'!$B1302="*"),"*",SUM('Class Bin A-B'!$B1299:$B1302))</f>
        <v>397</v>
      </c>
      <c r="O20" s="73">
        <f>IF(OR('Class Bin A-B'!$B1403="*",'Class Bin A-B'!$B1404="*",'Class Bin A-B'!$B1405="*",'Class Bin A-B'!$B1406="*"),"*",SUM('Class Bin A-B'!$B1403:$B1406))</f>
        <v>406</v>
      </c>
      <c r="P20" s="73">
        <f>IF(OR('Class Bin A-B'!$B1507="*",'Class Bin A-B'!$B1508="*",'Class Bin A-B'!$B1509="*",'Class Bin A-B'!$B1510="*"),"*",SUM('Class Bin A-B'!$B1507:$B1510))</f>
        <v>300</v>
      </c>
      <c r="Q20" s="73">
        <f>IF(OR('Class Bin A-B'!$B1611="*",'Class Bin A-B'!$B1612="*",'Class Bin A-B'!$B1613="*",'Class Bin A-B'!$B1614="*"),"*",SUM('Class Bin A-B'!$B1611:$B1614))</f>
        <v>257</v>
      </c>
      <c r="R20" s="73">
        <f>IF(OR('Class Bin A-B'!$B1715="*",'Class Bin A-B'!$B1716="*",'Class Bin A-B'!$B1717="*",'Class Bin A-B'!$B1718="*"),"*",SUM('Class Bin A-B'!$B1715:$B1718))</f>
        <v>284</v>
      </c>
      <c r="S20" s="73">
        <f>IF(OR('Class Bin A-B'!$B1819="*",'Class Bin A-B'!$B1820="*",'Class Bin A-B'!$B1821="*",'Class Bin A-B'!$B1822="*"),"*",SUM('Class Bin A-B'!$B1819:$B1822))</f>
        <v>322</v>
      </c>
      <c r="T20" s="73">
        <f>IF(OR('Class Bin A-B'!$B1923="*",'Class Bin A-B'!$B1924="*",'Class Bin A-B'!$B1925="*",'Class Bin A-B'!$B1926="*"),"*",SUM('Class Bin A-B'!$B1923:$B1926))</f>
        <v>316</v>
      </c>
      <c r="U20" s="73">
        <f>IF(OR('Class Bin A-B'!$B2027="*",'Class Bin A-B'!$B2028="*",'Class Bin A-B'!$B2029="*",'Class Bin A-B'!$B2030="*"),"*",SUM('Class Bin A-B'!$B2027:$B2030))</f>
        <v>398</v>
      </c>
      <c r="V20" s="73">
        <f>IF(OR('Class Bin A-B'!$B2131="*",'Class Bin A-B'!$B2132="*",'Class Bin A-B'!$B2133="*",'Class Bin A-B'!$B2134="*"),"*",SUM('Class Bin A-B'!$B2131:$B2134))</f>
        <v>337</v>
      </c>
      <c r="W20" s="73">
        <f>IF(OR('Class Bin A-B'!$B2235="*",'Class Bin A-B'!$B2236="*",'Class Bin A-B'!$B2237="*",'Class Bin A-B'!$B2238="*"),"*",SUM('Class Bin A-B'!$B2235:$B2238))</f>
        <v>318</v>
      </c>
      <c r="X20" s="73">
        <f>IF(OR('Class Bin A-B'!$B2339="*",'Class Bin A-B'!$B2340="*",'Class Bin A-B'!$B2341="*",'Class Bin A-B'!$B2342="*"),"*",SUM('Class Bin A-B'!$B2339:$B2342))</f>
        <v>278</v>
      </c>
      <c r="Y20" s="73">
        <f>IF(OR('Class Bin A-B'!$B2443="*",'Class Bin A-B'!$B2444="*",'Class Bin A-B'!$B2445="*",'Class Bin A-B'!$B2446="*"),"*",SUM('Class Bin A-B'!$B2443:$B2446))</f>
        <v>312</v>
      </c>
      <c r="Z20" s="73">
        <f>IF(OR('Class Bin A-B'!$B2547="*",'Class Bin A-B'!$B2548="*",'Class Bin A-B'!$B2549="*",'Class Bin A-B'!$B2550="*"),"*",SUM('Class Bin A-B'!$B2547:$B2550))</f>
        <v>352</v>
      </c>
      <c r="AA20" s="73" t="str">
        <f>IF(OR('Class Bin A-B'!$B2651="*",'Class Bin A-B'!$B2652="*",'Class Bin A-B'!$B2653="*",'Class Bin A-B'!$B2654="*"),"*",SUM('Class Bin A-B'!$B2651:$B2654))</f>
        <v>*</v>
      </c>
      <c r="AB20" s="73" t="str">
        <f>IF(OR('Class Bin A-B'!$B2755="*",'Class Bin A-B'!$B2756="*",'Class Bin A-B'!$B2757="*",'Class Bin A-B'!$B2758="*"),"*",SUM('Class Bin A-B'!$B2755:$B2758))</f>
        <v>*</v>
      </c>
      <c r="AC20" s="124" t="str">
        <f>IF(OR('Class Bin A-B'!$B2859="*",'Class Bin A-B'!$B2860="*",'Class Bin A-B'!$B2861="*",'Class Bin A-B'!$B2862="*"),"*",SUM('Class Bin A-B'!$B2859:$B2862))</f>
        <v>*</v>
      </c>
      <c r="AD20" s="133">
        <f t="shared" si="25"/>
        <v>305.77777777777777</v>
      </c>
      <c r="AE20" s="134">
        <f t="shared" si="26"/>
        <v>308.46666666666664</v>
      </c>
      <c r="AF20" s="135">
        <f t="shared" si="27"/>
        <v>325.23809523809524</v>
      </c>
    </row>
    <row r="21" spans="1:32" x14ac:dyDescent="0.25">
      <c r="A21" s="66">
        <v>0.45833333333333398</v>
      </c>
      <c r="B21" s="67" t="str">
        <f>IF(OR('Class Bin A-B'!$B55="*",'Class Bin A-B'!$B56="*",'Class Bin A-B'!$B57="*",'Class Bin A-B'!$B58="*"),"*",SUM('Class Bin A-B'!$B55:$B58))</f>
        <v>*</v>
      </c>
      <c r="C21" s="68" t="str">
        <f>IF(OR('Class Bin A-B'!$B159="*",'Class Bin A-B'!$B160="*",'Class Bin A-B'!$B161="*",'Class Bin A-B'!$B162="*"),"*",SUM('Class Bin A-B'!$B159:$B162))</f>
        <v>*</v>
      </c>
      <c r="D21" s="68" t="str">
        <f>IF(OR('Class Bin A-B'!$B263="*",'Class Bin A-B'!$B264="*",'Class Bin A-B'!$B265="*",'Class Bin A-B'!$B266="*"),"*",SUM('Class Bin A-B'!$B263:$B266))</f>
        <v>*</v>
      </c>
      <c r="E21" s="68" t="str">
        <f>IF(OR('Class Bin A-B'!$B367="*",'Class Bin A-B'!$B368="*",'Class Bin A-B'!$B369="*",'Class Bin A-B'!$B370="*"),"*",SUM('Class Bin A-B'!$B367:$B370))</f>
        <v>*</v>
      </c>
      <c r="F21" s="68">
        <f>IF(OR('Class Bin A-B'!$B471="*",'Class Bin A-B'!$B472="*",'Class Bin A-B'!$B473="*",'Class Bin A-B'!$B474="*"),"*",SUM('Class Bin A-B'!$B471:$B474))</f>
        <v>412</v>
      </c>
      <c r="G21" s="68">
        <f>IF(OR('Class Bin A-B'!$B575="*",'Class Bin A-B'!$B576="*",'Class Bin A-B'!$B577="*",'Class Bin A-B'!$B578="*"),"*",SUM('Class Bin A-B'!$B575:$B578))</f>
        <v>324</v>
      </c>
      <c r="H21" s="68">
        <f>IF(OR('Class Bin A-B'!$B679="*",'Class Bin A-B'!$B680="*",'Class Bin A-B'!$B681="*",'Class Bin A-B'!$B682="*"),"*",SUM('Class Bin A-B'!$B679:$B682))</f>
        <v>385</v>
      </c>
      <c r="I21" s="68">
        <f>IF(OR('Class Bin A-B'!$B783="*",'Class Bin A-B'!$B784="*",'Class Bin A-B'!$B785="*",'Class Bin A-B'!$B786="*"),"*",SUM('Class Bin A-B'!$B783:$B786))</f>
        <v>297</v>
      </c>
      <c r="J21" s="68">
        <f>IF(OR('Class Bin A-B'!$B887="*",'Class Bin A-B'!$B888="*",'Class Bin A-B'!$B889="*",'Class Bin A-B'!$B890="*"),"*",SUM('Class Bin A-B'!$B887:$B890))</f>
        <v>282</v>
      </c>
      <c r="K21" s="68">
        <f>IF(OR('Class Bin A-B'!$B991="*",'Class Bin A-B'!$B992="*",'Class Bin A-B'!$B993="*",'Class Bin A-B'!$B994="*"),"*",SUM('Class Bin A-B'!$B991:$B994))</f>
        <v>273</v>
      </c>
      <c r="L21" s="68">
        <f>IF(OR('Class Bin A-B'!$B1095="*",'Class Bin A-B'!$B1096="*",'Class Bin A-B'!$B1097="*",'Class Bin A-B'!$B1098="*"),"*",SUM('Class Bin A-B'!$B1095:$B1098))</f>
        <v>277</v>
      </c>
      <c r="M21" s="68">
        <f>IF(OR('Class Bin A-B'!$B1199="*",'Class Bin A-B'!$B1200="*",'Class Bin A-B'!$B1201="*",'Class Bin A-B'!$B1202="*"),"*",SUM('Class Bin A-B'!$B1199:$B1202))</f>
        <v>290</v>
      </c>
      <c r="N21" s="68">
        <f>IF(OR('Class Bin A-B'!$B1303="*",'Class Bin A-B'!$B1304="*",'Class Bin A-B'!$B1305="*",'Class Bin A-B'!$B1306="*"),"*",SUM('Class Bin A-B'!$B1303:$B1306))</f>
        <v>456</v>
      </c>
      <c r="O21" s="67">
        <f>IF(OR('Class Bin A-B'!$B1407="*",'Class Bin A-B'!$B1408="*",'Class Bin A-B'!$B1409="*",'Class Bin A-B'!$B1410="*"),"*",SUM('Class Bin A-B'!$B1407:$B1410))</f>
        <v>421</v>
      </c>
      <c r="P21" s="67">
        <f>IF(OR('Class Bin A-B'!$B1511="*",'Class Bin A-B'!$B1512="*",'Class Bin A-B'!$B1513="*",'Class Bin A-B'!$B1514="*"),"*",SUM('Class Bin A-B'!$B1511:$B1514))</f>
        <v>280</v>
      </c>
      <c r="Q21" s="67">
        <f>IF(OR('Class Bin A-B'!$B1615="*",'Class Bin A-B'!$B1616="*",'Class Bin A-B'!$B1617="*",'Class Bin A-B'!$B1618="*"),"*",SUM('Class Bin A-B'!$B1615:$B1618))</f>
        <v>265</v>
      </c>
      <c r="R21" s="67">
        <f>IF(OR('Class Bin A-B'!$B1719="*",'Class Bin A-B'!$B1720="*",'Class Bin A-B'!$B1721="*",'Class Bin A-B'!$B1722="*"),"*",SUM('Class Bin A-B'!$B1719:$B1722))</f>
        <v>266</v>
      </c>
      <c r="S21" s="67">
        <f>IF(OR('Class Bin A-B'!$B1823="*",'Class Bin A-B'!$B1824="*",'Class Bin A-B'!$B1825="*",'Class Bin A-B'!$B1826="*"),"*",SUM('Class Bin A-B'!$B1823:$B1826))</f>
        <v>296</v>
      </c>
      <c r="T21" s="67">
        <f>IF(OR('Class Bin A-B'!$B1927="*",'Class Bin A-B'!$B1928="*",'Class Bin A-B'!$B1929="*",'Class Bin A-B'!$B1930="*"),"*",SUM('Class Bin A-B'!$B1927:$B1930))</f>
        <v>359</v>
      </c>
      <c r="U21" s="67">
        <f>IF(OR('Class Bin A-B'!$B2031="*",'Class Bin A-B'!$B2032="*",'Class Bin A-B'!$B2033="*",'Class Bin A-B'!$B2034="*"),"*",SUM('Class Bin A-B'!$B2031:$B2034))</f>
        <v>375</v>
      </c>
      <c r="V21" s="67">
        <f>IF(OR('Class Bin A-B'!$B2135="*",'Class Bin A-B'!$B2136="*",'Class Bin A-B'!$B2137="*",'Class Bin A-B'!$B2138="*"),"*",SUM('Class Bin A-B'!$B2135:$B2138))</f>
        <v>316</v>
      </c>
      <c r="W21" s="67">
        <f>IF(OR('Class Bin A-B'!$B2239="*",'Class Bin A-B'!$B2240="*",'Class Bin A-B'!$B2241="*",'Class Bin A-B'!$B2242="*"),"*",SUM('Class Bin A-B'!$B2239:$B2242))</f>
        <v>307</v>
      </c>
      <c r="X21" s="67">
        <f>IF(OR('Class Bin A-B'!$B2343="*",'Class Bin A-B'!$B2344="*",'Class Bin A-B'!$B2345="*",'Class Bin A-B'!$B2346="*"),"*",SUM('Class Bin A-B'!$B2343:$B2346))</f>
        <v>304</v>
      </c>
      <c r="Y21" s="67">
        <f>IF(OR('Class Bin A-B'!$B2447="*",'Class Bin A-B'!$B2448="*",'Class Bin A-B'!$B2449="*",'Class Bin A-B'!$B2450="*"),"*",SUM('Class Bin A-B'!$B2447:$B2450))</f>
        <v>291</v>
      </c>
      <c r="Z21" s="67">
        <f>IF(OR('Class Bin A-B'!$B2551="*",'Class Bin A-B'!$B2552="*",'Class Bin A-B'!$B2553="*",'Class Bin A-B'!$B2554="*"),"*",SUM('Class Bin A-B'!$B2551:$B2554))</f>
        <v>278</v>
      </c>
      <c r="AA21" s="67" t="str">
        <f>IF(OR('Class Bin A-B'!$B2655="*",'Class Bin A-B'!$B2656="*",'Class Bin A-B'!$B2657="*",'Class Bin A-B'!$B2658="*"),"*",SUM('Class Bin A-B'!$B2655:$B2658))</f>
        <v>*</v>
      </c>
      <c r="AB21" s="67" t="str">
        <f>IF(OR('Class Bin A-B'!$B2759="*",'Class Bin A-B'!$B2760="*",'Class Bin A-B'!$B2761="*",'Class Bin A-B'!$B2762="*"),"*",SUM('Class Bin A-B'!$B2759:$B2762))</f>
        <v>*</v>
      </c>
      <c r="AC21" s="99" t="str">
        <f>IF(OR('Class Bin A-B'!$B2863="*",'Class Bin A-B'!$B2864="*",'Class Bin A-B'!$B2865="*",'Class Bin A-B'!$B2866="*"),"*",SUM('Class Bin A-B'!$B2863:$B2866))</f>
        <v>*</v>
      </c>
      <c r="AD21" s="136">
        <f t="shared" si="25"/>
        <v>281.33333333333331</v>
      </c>
      <c r="AE21" s="129">
        <f t="shared" si="26"/>
        <v>298.46666666666664</v>
      </c>
      <c r="AF21" s="130">
        <f t="shared" si="27"/>
        <v>321.61904761904759</v>
      </c>
    </row>
    <row r="22" spans="1:32" x14ac:dyDescent="0.25">
      <c r="A22" s="66">
        <v>0.5</v>
      </c>
      <c r="B22" s="67" t="str">
        <f>IF(OR('Class Bin A-B'!$B59="*",'Class Bin A-B'!$B60="*",'Class Bin A-B'!$B61="*",'Class Bin A-B'!$B62="*"),"*",SUM('Class Bin A-B'!$B59:$B62))</f>
        <v>*</v>
      </c>
      <c r="C22" s="68" t="str">
        <f>IF(OR('Class Bin A-B'!$B163="*",'Class Bin A-B'!$B164="*",'Class Bin A-B'!$B165="*",'Class Bin A-B'!$B166="*"),"*",SUM('Class Bin A-B'!$B163:$B166))</f>
        <v>*</v>
      </c>
      <c r="D22" s="68" t="str">
        <f>IF(OR('Class Bin A-B'!$B267="*",'Class Bin A-B'!$B268="*",'Class Bin A-B'!$B269="*",'Class Bin A-B'!$B270="*"),"*",SUM('Class Bin A-B'!$B267:$B270))</f>
        <v>*</v>
      </c>
      <c r="E22" s="68" t="str">
        <f>IF(OR('Class Bin A-B'!$B371="*",'Class Bin A-B'!$B372="*",'Class Bin A-B'!$B373="*",'Class Bin A-B'!$B374="*"),"*",SUM('Class Bin A-B'!$B371:$B374))</f>
        <v>*</v>
      </c>
      <c r="F22" s="68">
        <f>IF(OR('Class Bin A-B'!$B475="*",'Class Bin A-B'!$B476="*",'Class Bin A-B'!$B477="*",'Class Bin A-B'!$B478="*"),"*",SUM('Class Bin A-B'!$B475:$B478))</f>
        <v>373</v>
      </c>
      <c r="G22" s="68">
        <f>IF(OR('Class Bin A-B'!$B579="*",'Class Bin A-B'!$B580="*",'Class Bin A-B'!$B581="*",'Class Bin A-B'!$B582="*"),"*",SUM('Class Bin A-B'!$B579:$B582))</f>
        <v>374</v>
      </c>
      <c r="H22" s="68">
        <f>IF(OR('Class Bin A-B'!$B683="*",'Class Bin A-B'!$B684="*",'Class Bin A-B'!$B685="*",'Class Bin A-B'!$B686="*"),"*",SUM('Class Bin A-B'!$B683:$B686))</f>
        <v>398</v>
      </c>
      <c r="I22" s="68">
        <f>IF(OR('Class Bin A-B'!$B787="*",'Class Bin A-B'!$B788="*",'Class Bin A-B'!$B789="*",'Class Bin A-B'!$B790="*"),"*",SUM('Class Bin A-B'!$B787:$B790))</f>
        <v>273</v>
      </c>
      <c r="J22" s="68">
        <f>IF(OR('Class Bin A-B'!$B891="*",'Class Bin A-B'!$B892="*",'Class Bin A-B'!$B893="*",'Class Bin A-B'!$B894="*"),"*",SUM('Class Bin A-B'!$B891:$B894))</f>
        <v>305</v>
      </c>
      <c r="K22" s="68">
        <f>IF(OR('Class Bin A-B'!$B995="*",'Class Bin A-B'!$B996="*",'Class Bin A-B'!$B997="*",'Class Bin A-B'!$B998="*"),"*",SUM('Class Bin A-B'!$B995:$B998))</f>
        <v>312</v>
      </c>
      <c r="L22" s="68">
        <f>IF(OR('Class Bin A-B'!$B1099="*",'Class Bin A-B'!$B1100="*",'Class Bin A-B'!$B1101="*",'Class Bin A-B'!$B1102="*"),"*",SUM('Class Bin A-B'!$B1099:$B1102))</f>
        <v>318</v>
      </c>
      <c r="M22" s="68">
        <f>IF(OR('Class Bin A-B'!$B1203="*",'Class Bin A-B'!$B1204="*",'Class Bin A-B'!$B1205="*",'Class Bin A-B'!$B1206="*"),"*",SUM('Class Bin A-B'!$B1203:$B1206))</f>
        <v>343</v>
      </c>
      <c r="N22" s="68">
        <f>IF(OR('Class Bin A-B'!$B1307="*",'Class Bin A-B'!$B1308="*",'Class Bin A-B'!$B1309="*",'Class Bin A-B'!$B1310="*"),"*",SUM('Class Bin A-B'!$B1307:$B1310))</f>
        <v>438</v>
      </c>
      <c r="O22" s="67">
        <f>IF(OR('Class Bin A-B'!$B1411="*",'Class Bin A-B'!$B1412="*",'Class Bin A-B'!$B1413="*",'Class Bin A-B'!$B1414="*"),"*",SUM('Class Bin A-B'!$B1411:$B1414))</f>
        <v>470</v>
      </c>
      <c r="P22" s="67">
        <f>IF(OR('Class Bin A-B'!$B1515="*",'Class Bin A-B'!$B1516="*",'Class Bin A-B'!$B1517="*",'Class Bin A-B'!$B1518="*"),"*",SUM('Class Bin A-B'!$B1515:$B1518))</f>
        <v>284</v>
      </c>
      <c r="Q22" s="67">
        <f>IF(OR('Class Bin A-B'!$B1619="*",'Class Bin A-B'!$B1620="*",'Class Bin A-B'!$B1621="*",'Class Bin A-B'!$B1622="*"),"*",SUM('Class Bin A-B'!$B1619:$B1622))</f>
        <v>297</v>
      </c>
      <c r="R22" s="67">
        <f>IF(OR('Class Bin A-B'!$B1723="*",'Class Bin A-B'!$B1724="*",'Class Bin A-B'!$B1725="*",'Class Bin A-B'!$B1726="*"),"*",SUM('Class Bin A-B'!$B1723:$B1726))</f>
        <v>309</v>
      </c>
      <c r="S22" s="67">
        <f>IF(OR('Class Bin A-B'!$B1827="*",'Class Bin A-B'!$B1828="*",'Class Bin A-B'!$B1829="*",'Class Bin A-B'!$B1830="*"),"*",SUM('Class Bin A-B'!$B1827:$B1830))</f>
        <v>320</v>
      </c>
      <c r="T22" s="67">
        <f>IF(OR('Class Bin A-B'!$B1931="*",'Class Bin A-B'!$B1932="*",'Class Bin A-B'!$B1933="*",'Class Bin A-B'!$B1934="*"),"*",SUM('Class Bin A-B'!$B1931:$B1934))</f>
        <v>333</v>
      </c>
      <c r="U22" s="67">
        <f>IF(OR('Class Bin A-B'!$B2035="*",'Class Bin A-B'!$B2036="*",'Class Bin A-B'!$B2037="*",'Class Bin A-B'!$B2038="*"),"*",SUM('Class Bin A-B'!$B2035:$B2038))</f>
        <v>372</v>
      </c>
      <c r="V22" s="67">
        <f>IF(OR('Class Bin A-B'!$B2139="*",'Class Bin A-B'!$B2140="*",'Class Bin A-B'!$B2141="*",'Class Bin A-B'!$B2142="*"),"*",SUM('Class Bin A-B'!$B2139:$B2142))</f>
        <v>358</v>
      </c>
      <c r="W22" s="67">
        <f>IF(OR('Class Bin A-B'!$B2243="*",'Class Bin A-B'!$B2244="*",'Class Bin A-B'!$B2245="*",'Class Bin A-B'!$B2246="*"),"*",SUM('Class Bin A-B'!$B2243:$B2246))</f>
        <v>316</v>
      </c>
      <c r="X22" s="67">
        <f>IF(OR('Class Bin A-B'!$B2347="*",'Class Bin A-B'!$B2348="*",'Class Bin A-B'!$B2349="*",'Class Bin A-B'!$B2350="*"),"*",SUM('Class Bin A-B'!$B2347:$B2350))</f>
        <v>327</v>
      </c>
      <c r="Y22" s="67">
        <f>IF(OR('Class Bin A-B'!$B2451="*",'Class Bin A-B'!$B2452="*",'Class Bin A-B'!$B2453="*",'Class Bin A-B'!$B2454="*"),"*",SUM('Class Bin A-B'!$B2451:$B2454))</f>
        <v>337</v>
      </c>
      <c r="Z22" s="67" t="str">
        <f>IF(OR('Class Bin A-B'!$B2555="*",'Class Bin A-B'!$B2556="*",'Class Bin A-B'!$B2557="*",'Class Bin A-B'!$B2558="*"),"*",SUM('Class Bin A-B'!$B2555:$B2558))</f>
        <v>*</v>
      </c>
      <c r="AA22" s="67" t="str">
        <f>IF(OR('Class Bin A-B'!$B2659="*",'Class Bin A-B'!$B2660="*",'Class Bin A-B'!$B2661="*",'Class Bin A-B'!$B2662="*"),"*",SUM('Class Bin A-B'!$B2659:$B2662))</f>
        <v>*</v>
      </c>
      <c r="AB22" s="67" t="str">
        <f>IF(OR('Class Bin A-B'!$B2763="*",'Class Bin A-B'!$B2764="*",'Class Bin A-B'!$B2765="*",'Class Bin A-B'!$B2766="*"),"*",SUM('Class Bin A-B'!$B2763:$B2766))</f>
        <v>*</v>
      </c>
      <c r="AC22" s="99" t="str">
        <f>IF(OR('Class Bin A-B'!$B2867="*",'Class Bin A-B'!$B2868="*",'Class Bin A-B'!$B2869="*",'Class Bin A-B'!$B2870="*"),"*",SUM('Class Bin A-B'!$B2867:$B2870))</f>
        <v>*</v>
      </c>
      <c r="AD22" s="136">
        <f t="shared" si="25"/>
        <v>315.625</v>
      </c>
      <c r="AE22" s="129">
        <f t="shared" si="26"/>
        <v>317.64285714285717</v>
      </c>
      <c r="AF22" s="130">
        <f t="shared" si="27"/>
        <v>342.85</v>
      </c>
    </row>
    <row r="23" spans="1:32" x14ac:dyDescent="0.25">
      <c r="A23" s="66">
        <v>0.54166666666666696</v>
      </c>
      <c r="B23" s="67" t="str">
        <f>IF(OR('Class Bin A-B'!$B63="*",'Class Bin A-B'!$B64="*",'Class Bin A-B'!$B65="*",'Class Bin A-B'!$B66="*"),"*",SUM('Class Bin A-B'!$B63:$B66))</f>
        <v>*</v>
      </c>
      <c r="C23" s="68" t="str">
        <f>IF(OR('Class Bin A-B'!$B167="*",'Class Bin A-B'!$B168="*",'Class Bin A-B'!$B169="*",'Class Bin A-B'!$B170="*"),"*",SUM('Class Bin A-B'!$B167:$B170))</f>
        <v>*</v>
      </c>
      <c r="D23" s="68" t="str">
        <f>IF(OR('Class Bin A-B'!$B271="*",'Class Bin A-B'!$B272="*",'Class Bin A-B'!$B273="*",'Class Bin A-B'!$B274="*"),"*",SUM('Class Bin A-B'!$B271:$B274))</f>
        <v>*</v>
      </c>
      <c r="E23" s="68" t="str">
        <f>IF(OR('Class Bin A-B'!$B375="*",'Class Bin A-B'!$B376="*",'Class Bin A-B'!$B377="*",'Class Bin A-B'!$B378="*"),"*",SUM('Class Bin A-B'!$B375:$B378))</f>
        <v>*</v>
      </c>
      <c r="F23" s="68">
        <f>IF(OR('Class Bin A-B'!$B479="*",'Class Bin A-B'!$B480="*",'Class Bin A-B'!$B481="*",'Class Bin A-B'!$B482="*"),"*",SUM('Class Bin A-B'!$B479:$B482))</f>
        <v>398</v>
      </c>
      <c r="G23" s="68">
        <f>IF(OR('Class Bin A-B'!$B583="*",'Class Bin A-B'!$B584="*",'Class Bin A-B'!$B585="*",'Class Bin A-B'!$B586="*"),"*",SUM('Class Bin A-B'!$B583:$B586))</f>
        <v>354</v>
      </c>
      <c r="H23" s="68">
        <f>IF(OR('Class Bin A-B'!$B687="*",'Class Bin A-B'!$B688="*",'Class Bin A-B'!$B689="*",'Class Bin A-B'!$B690="*"),"*",SUM('Class Bin A-B'!$B687:$B690))</f>
        <v>293</v>
      </c>
      <c r="I23" s="68">
        <f>IF(OR('Class Bin A-B'!$B791="*",'Class Bin A-B'!$B792="*",'Class Bin A-B'!$B793="*",'Class Bin A-B'!$B794="*"),"*",SUM('Class Bin A-B'!$B791:$B794))</f>
        <v>244</v>
      </c>
      <c r="J23" s="68">
        <f>IF(OR('Class Bin A-B'!$B895="*",'Class Bin A-B'!$B896="*",'Class Bin A-B'!$B897="*",'Class Bin A-B'!$B898="*"),"*",SUM('Class Bin A-B'!$B895:$B898))</f>
        <v>282</v>
      </c>
      <c r="K23" s="68">
        <f>IF(OR('Class Bin A-B'!$B999="*",'Class Bin A-B'!$B1000="*",'Class Bin A-B'!$B1001="*",'Class Bin A-B'!$B1002="*"),"*",SUM('Class Bin A-B'!$B999:$B1002))</f>
        <v>281</v>
      </c>
      <c r="L23" s="68">
        <f>IF(OR('Class Bin A-B'!$B1103="*",'Class Bin A-B'!$B1104="*",'Class Bin A-B'!$B1105="*",'Class Bin A-B'!$B1106="*"),"*",SUM('Class Bin A-B'!$B1103:$B1106))</f>
        <v>322</v>
      </c>
      <c r="M23" s="68">
        <f>IF(OR('Class Bin A-B'!$B1207="*",'Class Bin A-B'!$B1208="*",'Class Bin A-B'!$B1209="*",'Class Bin A-B'!$B1210="*"),"*",SUM('Class Bin A-B'!$B1207:$B1210))</f>
        <v>408</v>
      </c>
      <c r="N23" s="68">
        <f>IF(OR('Class Bin A-B'!$B1311="*",'Class Bin A-B'!$B1312="*",'Class Bin A-B'!$B1313="*",'Class Bin A-B'!$B1314="*"),"*",SUM('Class Bin A-B'!$B1311:$B1314))</f>
        <v>420</v>
      </c>
      <c r="O23" s="67">
        <f>IF(OR('Class Bin A-B'!$B1415="*",'Class Bin A-B'!$B1416="*",'Class Bin A-B'!$B1417="*",'Class Bin A-B'!$B1418="*"),"*",SUM('Class Bin A-B'!$B1415:$B1418))</f>
        <v>404</v>
      </c>
      <c r="P23" s="67">
        <f>IF(OR('Class Bin A-B'!$B1519="*",'Class Bin A-B'!$B1520="*",'Class Bin A-B'!$B1521="*",'Class Bin A-B'!$B1522="*"),"*",SUM('Class Bin A-B'!$B1519:$B1522))</f>
        <v>288</v>
      </c>
      <c r="Q23" s="67">
        <f>IF(OR('Class Bin A-B'!$B1623="*",'Class Bin A-B'!$B1624="*",'Class Bin A-B'!$B1625="*",'Class Bin A-B'!$B1626="*"),"*",SUM('Class Bin A-B'!$B1623:$B1626))</f>
        <v>274</v>
      </c>
      <c r="R23" s="67">
        <f>IF(OR('Class Bin A-B'!$B1727="*",'Class Bin A-B'!$B1728="*",'Class Bin A-B'!$B1729="*",'Class Bin A-B'!$B1730="*"),"*",SUM('Class Bin A-B'!$B1727:$B1730))</f>
        <v>264</v>
      </c>
      <c r="S23" s="67">
        <f>IF(OR('Class Bin A-B'!$B1831="*",'Class Bin A-B'!$B1832="*",'Class Bin A-B'!$B1833="*",'Class Bin A-B'!$B1834="*"),"*",SUM('Class Bin A-B'!$B1831:$B1834))</f>
        <v>319</v>
      </c>
      <c r="T23" s="67">
        <f>IF(OR('Class Bin A-B'!$B1935="*",'Class Bin A-B'!$B1936="*",'Class Bin A-B'!$B1937="*",'Class Bin A-B'!$B1938="*"),"*",SUM('Class Bin A-B'!$B1935:$B1938))</f>
        <v>352</v>
      </c>
      <c r="U23" s="67">
        <f>IF(OR('Class Bin A-B'!$B2039="*",'Class Bin A-B'!$B2040="*",'Class Bin A-B'!$B2041="*",'Class Bin A-B'!$B2042="*"),"*",SUM('Class Bin A-B'!$B2039:$B2042))</f>
        <v>405</v>
      </c>
      <c r="V23" s="67">
        <f>IF(OR('Class Bin A-B'!$B2143="*",'Class Bin A-B'!$B2144="*",'Class Bin A-B'!$B2145="*",'Class Bin A-B'!$B2146="*"),"*",SUM('Class Bin A-B'!$B2143:$B2146))</f>
        <v>340</v>
      </c>
      <c r="W23" s="67">
        <f>IF(OR('Class Bin A-B'!$B2247="*",'Class Bin A-B'!$B2248="*",'Class Bin A-B'!$B2249="*",'Class Bin A-B'!$B2250="*"),"*",SUM('Class Bin A-B'!$B2247:$B2250))</f>
        <v>264</v>
      </c>
      <c r="X23" s="67">
        <f>IF(OR('Class Bin A-B'!$B2351="*",'Class Bin A-B'!$B2352="*",'Class Bin A-B'!$B2353="*",'Class Bin A-B'!$B2354="*"),"*",SUM('Class Bin A-B'!$B2351:$B2354))</f>
        <v>293</v>
      </c>
      <c r="Y23" s="67">
        <f>IF(OR('Class Bin A-B'!$B2455="*",'Class Bin A-B'!$B2456="*",'Class Bin A-B'!$B2457="*",'Class Bin A-B'!$B2458="*"),"*",SUM('Class Bin A-B'!$B2455:$B2458))</f>
        <v>305</v>
      </c>
      <c r="Z23" s="67" t="str">
        <f>IF(OR('Class Bin A-B'!$B2559="*",'Class Bin A-B'!$B2560="*",'Class Bin A-B'!$B2561="*",'Class Bin A-B'!$B2562="*"),"*",SUM('Class Bin A-B'!$B2559:$B2562))</f>
        <v>*</v>
      </c>
      <c r="AA23" s="67" t="str">
        <f>IF(OR('Class Bin A-B'!$B2663="*",'Class Bin A-B'!$B2664="*",'Class Bin A-B'!$B2665="*",'Class Bin A-B'!$B2666="*"),"*",SUM('Class Bin A-B'!$B2663:$B2666))</f>
        <v>*</v>
      </c>
      <c r="AB23" s="67" t="str">
        <f>IF(OR('Class Bin A-B'!$B2767="*",'Class Bin A-B'!$B2768="*",'Class Bin A-B'!$B2769="*",'Class Bin A-B'!$B2770="*"),"*",SUM('Class Bin A-B'!$B2767:$B2770))</f>
        <v>*</v>
      </c>
      <c r="AC23" s="99" t="str">
        <f>IF(OR('Class Bin A-B'!$B2871="*",'Class Bin A-B'!$B2872="*",'Class Bin A-B'!$B2873="*",'Class Bin A-B'!$B2874="*"),"*",SUM('Class Bin A-B'!$B2871:$B2874))</f>
        <v>*</v>
      </c>
      <c r="AD23" s="136">
        <f t="shared" si="25"/>
        <v>292.5</v>
      </c>
      <c r="AE23" s="129">
        <f t="shared" si="26"/>
        <v>306.71428571428572</v>
      </c>
      <c r="AF23" s="130">
        <f t="shared" si="27"/>
        <v>325.5</v>
      </c>
    </row>
    <row r="24" spans="1:32" x14ac:dyDescent="0.25">
      <c r="A24" s="66">
        <v>0.58333333333333404</v>
      </c>
      <c r="B24" s="67" t="str">
        <f>IF(OR('Class Bin A-B'!$B67="*",'Class Bin A-B'!$B68="*",'Class Bin A-B'!$B69="*",'Class Bin A-B'!$B70="*"),"*",SUM('Class Bin A-B'!$B67:$B70))</f>
        <v>*</v>
      </c>
      <c r="C24" s="68" t="str">
        <f>IF(OR('Class Bin A-B'!$B171="*",'Class Bin A-B'!$B172="*",'Class Bin A-B'!$B173="*",'Class Bin A-B'!$B174="*"),"*",SUM('Class Bin A-B'!$B171:$B174))</f>
        <v>*</v>
      </c>
      <c r="D24" s="68" t="str">
        <f>IF(OR('Class Bin A-B'!$B275="*",'Class Bin A-B'!$B276="*",'Class Bin A-B'!$B277="*",'Class Bin A-B'!$B278="*"),"*",SUM('Class Bin A-B'!$B275:$B278))</f>
        <v>*</v>
      </c>
      <c r="E24" s="68" t="str">
        <f>IF(OR('Class Bin A-B'!$B379="*",'Class Bin A-B'!$B380="*",'Class Bin A-B'!$B381="*",'Class Bin A-B'!$B382="*"),"*",SUM('Class Bin A-B'!$B379:$B382))</f>
        <v>*</v>
      </c>
      <c r="F24" s="68">
        <f>IF(OR('Class Bin A-B'!$B483="*",'Class Bin A-B'!$B484="*",'Class Bin A-B'!$B485="*",'Class Bin A-B'!$B486="*"),"*",SUM('Class Bin A-B'!$B483:$B486))</f>
        <v>367</v>
      </c>
      <c r="G24" s="68">
        <f>IF(OR('Class Bin A-B'!$B587="*",'Class Bin A-B'!$B588="*",'Class Bin A-B'!$B589="*",'Class Bin A-B'!$B590="*"),"*",SUM('Class Bin A-B'!$B587:$B590))</f>
        <v>361</v>
      </c>
      <c r="H24" s="68">
        <f>IF(OR('Class Bin A-B'!$B691="*",'Class Bin A-B'!$B692="*",'Class Bin A-B'!$B693="*",'Class Bin A-B'!$B694="*"),"*",SUM('Class Bin A-B'!$B691:$B694))</f>
        <v>306</v>
      </c>
      <c r="I24" s="68">
        <f>IF(OR('Class Bin A-B'!$B795="*",'Class Bin A-B'!$B796="*",'Class Bin A-B'!$B797="*",'Class Bin A-B'!$B798="*"),"*",SUM('Class Bin A-B'!$B795:$B798))</f>
        <v>276</v>
      </c>
      <c r="J24" s="68">
        <f>IF(OR('Class Bin A-B'!$B899="*",'Class Bin A-B'!$B900="*",'Class Bin A-B'!$B901="*",'Class Bin A-B'!$B902="*"),"*",SUM('Class Bin A-B'!$B899:$B902))</f>
        <v>271</v>
      </c>
      <c r="K24" s="68">
        <f>IF(OR('Class Bin A-B'!$B1003="*",'Class Bin A-B'!$B1004="*",'Class Bin A-B'!$B1005="*",'Class Bin A-B'!$B1006="*"),"*",SUM('Class Bin A-B'!$B1003:$B1006))</f>
        <v>271</v>
      </c>
      <c r="L24" s="68">
        <f>IF(OR('Class Bin A-B'!$B1107="*",'Class Bin A-B'!$B1108="*",'Class Bin A-B'!$B1109="*",'Class Bin A-B'!$B1110="*"),"*",SUM('Class Bin A-B'!$B1107:$B1110))</f>
        <v>304</v>
      </c>
      <c r="M24" s="68">
        <f>IF(OR('Class Bin A-B'!$B1211="*",'Class Bin A-B'!$B1212="*",'Class Bin A-B'!$B1213="*",'Class Bin A-B'!$B1214="*"),"*",SUM('Class Bin A-B'!$B1211:$B1214))</f>
        <v>418</v>
      </c>
      <c r="N24" s="68">
        <f>IF(OR('Class Bin A-B'!$B1315="*",'Class Bin A-B'!$B1316="*",'Class Bin A-B'!$B1317="*",'Class Bin A-B'!$B1318="*"),"*",SUM('Class Bin A-B'!$B1315:$B1318))</f>
        <v>407</v>
      </c>
      <c r="O24" s="67">
        <f>IF(OR('Class Bin A-B'!$B1419="*",'Class Bin A-B'!$B1420="*",'Class Bin A-B'!$B1421="*",'Class Bin A-B'!$B1422="*"),"*",SUM('Class Bin A-B'!$B1419:$B1422))</f>
        <v>366</v>
      </c>
      <c r="P24" s="67">
        <f>IF(OR('Class Bin A-B'!$B1523="*",'Class Bin A-B'!$B1524="*",'Class Bin A-B'!$B1525="*",'Class Bin A-B'!$B1526="*"),"*",SUM('Class Bin A-B'!$B1523:$B1526))</f>
        <v>282</v>
      </c>
      <c r="Q24" s="67">
        <f>IF(OR('Class Bin A-B'!$B1627="*",'Class Bin A-B'!$B1628="*",'Class Bin A-B'!$B1629="*",'Class Bin A-B'!$B1630="*"),"*",SUM('Class Bin A-B'!$B1627:$B1630))</f>
        <v>265</v>
      </c>
      <c r="R24" s="67">
        <f>IF(OR('Class Bin A-B'!$B1731="*",'Class Bin A-B'!$B1732="*",'Class Bin A-B'!$B1733="*",'Class Bin A-B'!$B1734="*"),"*",SUM('Class Bin A-B'!$B1731:$B1734))</f>
        <v>280</v>
      </c>
      <c r="S24" s="67">
        <f>IF(OR('Class Bin A-B'!$B1835="*",'Class Bin A-B'!$B1836="*",'Class Bin A-B'!$B1837="*",'Class Bin A-B'!$B1838="*"),"*",SUM('Class Bin A-B'!$B1835:$B1838))</f>
        <v>324</v>
      </c>
      <c r="T24" s="67">
        <f>IF(OR('Class Bin A-B'!$B1939="*",'Class Bin A-B'!$B1940="*",'Class Bin A-B'!$B1941="*",'Class Bin A-B'!$B1942="*"),"*",SUM('Class Bin A-B'!$B1939:$B1942))</f>
        <v>387</v>
      </c>
      <c r="U24" s="67">
        <f>IF(OR('Class Bin A-B'!$B2043="*",'Class Bin A-B'!$B2044="*",'Class Bin A-B'!$B2045="*",'Class Bin A-B'!$B2046="*"),"*",SUM('Class Bin A-B'!$B2043:$B2046))</f>
        <v>350</v>
      </c>
      <c r="V24" s="67">
        <f>IF(OR('Class Bin A-B'!$B2147="*",'Class Bin A-B'!$B2148="*",'Class Bin A-B'!$B2149="*",'Class Bin A-B'!$B2150="*"),"*",SUM('Class Bin A-B'!$B2147:$B2150))</f>
        <v>316</v>
      </c>
      <c r="W24" s="67">
        <f>IF(OR('Class Bin A-B'!$B2251="*",'Class Bin A-B'!$B2252="*",'Class Bin A-B'!$B2253="*",'Class Bin A-B'!$B2254="*"),"*",SUM('Class Bin A-B'!$B2251:$B2254))</f>
        <v>337</v>
      </c>
      <c r="X24" s="67">
        <f>IF(OR('Class Bin A-B'!$B2355="*",'Class Bin A-B'!$B2356="*",'Class Bin A-B'!$B2357="*",'Class Bin A-B'!$B2358="*"),"*",SUM('Class Bin A-B'!$B2355:$B2358))</f>
        <v>326</v>
      </c>
      <c r="Y24" s="67">
        <f>IF(OR('Class Bin A-B'!$B2459="*",'Class Bin A-B'!$B2460="*",'Class Bin A-B'!$B2461="*",'Class Bin A-B'!$B2462="*"),"*",SUM('Class Bin A-B'!$B2459:$B2462))</f>
        <v>309</v>
      </c>
      <c r="Z24" s="67" t="str">
        <f>IF(OR('Class Bin A-B'!$B2563="*",'Class Bin A-B'!$B2564="*",'Class Bin A-B'!$B2565="*",'Class Bin A-B'!$B2566="*"),"*",SUM('Class Bin A-B'!$B2563:$B2566))</f>
        <v>*</v>
      </c>
      <c r="AA24" s="67" t="str">
        <f>IF(OR('Class Bin A-B'!$B2667="*",'Class Bin A-B'!$B2668="*",'Class Bin A-B'!$B2669="*",'Class Bin A-B'!$B2670="*"),"*",SUM('Class Bin A-B'!$B2667:$B2670))</f>
        <v>*</v>
      </c>
      <c r="AB24" s="67" t="str">
        <f>IF(OR('Class Bin A-B'!$B2771="*",'Class Bin A-B'!$B2772="*",'Class Bin A-B'!$B2773="*",'Class Bin A-B'!$B2774="*"),"*",SUM('Class Bin A-B'!$B2771:$B2774))</f>
        <v>*</v>
      </c>
      <c r="AC24" s="99" t="str">
        <f>IF(OR('Class Bin A-B'!$B2875="*",'Class Bin A-B'!$B2876="*",'Class Bin A-B'!$B2877="*",'Class Bin A-B'!$B2878="*"),"*",SUM('Class Bin A-B'!$B2875:$B2878))</f>
        <v>*</v>
      </c>
      <c r="AD24" s="136">
        <f t="shared" si="25"/>
        <v>293.75</v>
      </c>
      <c r="AE24" s="129">
        <f t="shared" si="26"/>
        <v>315.5</v>
      </c>
      <c r="AF24" s="130">
        <f t="shared" si="27"/>
        <v>326.14999999999998</v>
      </c>
    </row>
    <row r="25" spans="1:32" ht="13.8" thickBot="1" x14ac:dyDescent="0.3">
      <c r="A25" s="75">
        <v>0.625</v>
      </c>
      <c r="B25" s="76" t="str">
        <f>IF(OR('Class Bin A-B'!$B71="*",'Class Bin A-B'!$B72="*",'Class Bin A-B'!$B73="*",'Class Bin A-B'!$B74="*"),"*",SUM('Class Bin A-B'!$B71:$B74))</f>
        <v>*</v>
      </c>
      <c r="C25" s="77" t="str">
        <f>IF(OR('Class Bin A-B'!$B175="*",'Class Bin A-B'!$B176="*",'Class Bin A-B'!$B177="*",'Class Bin A-B'!$B178="*"),"*",SUM('Class Bin A-B'!$B175:$B178))</f>
        <v>*</v>
      </c>
      <c r="D25" s="77" t="str">
        <f>IF(OR('Class Bin A-B'!$B279="*",'Class Bin A-B'!$B280="*",'Class Bin A-B'!$B281="*",'Class Bin A-B'!$B282="*"),"*",SUM('Class Bin A-B'!$B279:$B282))</f>
        <v>*</v>
      </c>
      <c r="E25" s="77" t="str">
        <f>IF(OR('Class Bin A-B'!$B383="*",'Class Bin A-B'!$B384="*",'Class Bin A-B'!$B385="*",'Class Bin A-B'!$B386="*"),"*",SUM('Class Bin A-B'!$B383:$B386))</f>
        <v>*</v>
      </c>
      <c r="F25" s="77">
        <f>IF(OR('Class Bin A-B'!$B487="*",'Class Bin A-B'!$B488="*",'Class Bin A-B'!$B489="*",'Class Bin A-B'!$B490="*"),"*",SUM('Class Bin A-B'!$B487:$B490))</f>
        <v>447</v>
      </c>
      <c r="G25" s="77">
        <f>IF(OR('Class Bin A-B'!$B591="*",'Class Bin A-B'!$B592="*",'Class Bin A-B'!$B593="*",'Class Bin A-B'!$B594="*"),"*",SUM('Class Bin A-B'!$B591:$B594))</f>
        <v>267</v>
      </c>
      <c r="H25" s="77">
        <f>IF(OR('Class Bin A-B'!$B695="*",'Class Bin A-B'!$B696="*",'Class Bin A-B'!$B697="*",'Class Bin A-B'!$B698="*"),"*",SUM('Class Bin A-B'!$B695:$B698))</f>
        <v>251</v>
      </c>
      <c r="I25" s="77">
        <f>IF(OR('Class Bin A-B'!$B799="*",'Class Bin A-B'!$B800="*",'Class Bin A-B'!$B801="*",'Class Bin A-B'!$B802="*"),"*",SUM('Class Bin A-B'!$B799:$B802))</f>
        <v>320</v>
      </c>
      <c r="J25" s="77">
        <f>IF(OR('Class Bin A-B'!$B903="*",'Class Bin A-B'!$B904="*",'Class Bin A-B'!$B905="*",'Class Bin A-B'!$B906="*"),"*",SUM('Class Bin A-B'!$B903:$B906))</f>
        <v>319</v>
      </c>
      <c r="K25" s="77">
        <f>IF(OR('Class Bin A-B'!$B1007="*",'Class Bin A-B'!$B1008="*",'Class Bin A-B'!$B1009="*",'Class Bin A-B'!$B1010="*"),"*",SUM('Class Bin A-B'!$B1007:$B1010))</f>
        <v>322</v>
      </c>
      <c r="L25" s="77">
        <f>IF(OR('Class Bin A-B'!$B1111="*",'Class Bin A-B'!$B1112="*",'Class Bin A-B'!$B1113="*",'Class Bin A-B'!$B1114="*"),"*",SUM('Class Bin A-B'!$B1111:$B1114))</f>
        <v>344</v>
      </c>
      <c r="M25" s="77">
        <f>IF(OR('Class Bin A-B'!$B1215="*",'Class Bin A-B'!$B1216="*",'Class Bin A-B'!$B1217="*",'Class Bin A-B'!$B1218="*"),"*",SUM('Class Bin A-B'!$B1215:$B1218))</f>
        <v>401</v>
      </c>
      <c r="N25" s="77">
        <f>IF(OR('Class Bin A-B'!$B1319="*",'Class Bin A-B'!$B1320="*",'Class Bin A-B'!$B1321="*",'Class Bin A-B'!$B1322="*"),"*",SUM('Class Bin A-B'!$B1319:$B1322))</f>
        <v>300</v>
      </c>
      <c r="O25" s="76">
        <f>IF(OR('Class Bin A-B'!$B1423="*",'Class Bin A-B'!$B1424="*",'Class Bin A-B'!$B1425="*",'Class Bin A-B'!$B1426="*"),"*",SUM('Class Bin A-B'!$B1423:$B1426))</f>
        <v>329</v>
      </c>
      <c r="P25" s="76">
        <f>IF(OR('Class Bin A-B'!$B1527="*",'Class Bin A-B'!$B1528="*",'Class Bin A-B'!$B1529="*",'Class Bin A-B'!$B1530="*"),"*",SUM('Class Bin A-B'!$B1527:$B1530))</f>
        <v>311</v>
      </c>
      <c r="Q25" s="76">
        <f>IF(OR('Class Bin A-B'!$B1631="*",'Class Bin A-B'!$B1632="*",'Class Bin A-B'!$B1633="*",'Class Bin A-B'!$B1634="*"),"*",SUM('Class Bin A-B'!$B1631:$B1634))</f>
        <v>302</v>
      </c>
      <c r="R25" s="76">
        <f>IF(OR('Class Bin A-B'!$B1735="*",'Class Bin A-B'!$B1736="*",'Class Bin A-B'!$B1737="*",'Class Bin A-B'!$B1738="*"),"*",SUM('Class Bin A-B'!$B1735:$B1738))</f>
        <v>340</v>
      </c>
      <c r="S25" s="76">
        <f>IF(OR('Class Bin A-B'!$B1839="*",'Class Bin A-B'!$B1840="*",'Class Bin A-B'!$B1841="*",'Class Bin A-B'!$B1842="*"),"*",SUM('Class Bin A-B'!$B1839:$B1842))</f>
        <v>304</v>
      </c>
      <c r="T25" s="76">
        <f>IF(OR('Class Bin A-B'!$B1943="*",'Class Bin A-B'!$B1944="*",'Class Bin A-B'!$B1945="*",'Class Bin A-B'!$B1946="*"),"*",SUM('Class Bin A-B'!$B1943:$B1946))</f>
        <v>422</v>
      </c>
      <c r="U25" s="76">
        <f>IF(OR('Class Bin A-B'!$B2047="*",'Class Bin A-B'!$B2048="*",'Class Bin A-B'!$B2049="*",'Class Bin A-B'!$B2050="*"),"*",SUM('Class Bin A-B'!$B2047:$B2050))</f>
        <v>278</v>
      </c>
      <c r="V25" s="76">
        <f>IF(OR('Class Bin A-B'!$B2151="*",'Class Bin A-B'!$B2152="*",'Class Bin A-B'!$B2153="*",'Class Bin A-B'!$B2154="*"),"*",SUM('Class Bin A-B'!$B2151:$B2154))</f>
        <v>274</v>
      </c>
      <c r="W25" s="76">
        <f>IF(OR('Class Bin A-B'!$B2255="*",'Class Bin A-B'!$B2256="*",'Class Bin A-B'!$B2257="*",'Class Bin A-B'!$B2258="*"),"*",SUM('Class Bin A-B'!$B2255:$B2258))</f>
        <v>293</v>
      </c>
      <c r="X25" s="76">
        <f>IF(OR('Class Bin A-B'!$B2359="*",'Class Bin A-B'!$B2360="*",'Class Bin A-B'!$B2361="*",'Class Bin A-B'!$B2362="*"),"*",SUM('Class Bin A-B'!$B2359:$B2362))</f>
        <v>321</v>
      </c>
      <c r="Y25" s="76">
        <f>IF(OR('Class Bin A-B'!$B2463="*",'Class Bin A-B'!$B2464="*",'Class Bin A-B'!$B2465="*",'Class Bin A-B'!$B2466="*"),"*",SUM('Class Bin A-B'!$B2463:$B2466))</f>
        <v>345</v>
      </c>
      <c r="Z25" s="76" t="str">
        <f>IF(OR('Class Bin A-B'!$B2567="*",'Class Bin A-B'!$B2568="*",'Class Bin A-B'!$B2569="*",'Class Bin A-B'!$B2570="*"),"*",SUM('Class Bin A-B'!$B2567:$B2570))</f>
        <v>*</v>
      </c>
      <c r="AA25" s="76" t="str">
        <f>IF(OR('Class Bin A-B'!$B2671="*",'Class Bin A-B'!$B2672="*",'Class Bin A-B'!$B2673="*",'Class Bin A-B'!$B2674="*"),"*",SUM('Class Bin A-B'!$B2671:$B2674))</f>
        <v>*</v>
      </c>
      <c r="AB25" s="76" t="str">
        <f>IF(OR('Class Bin A-B'!$B2775="*",'Class Bin A-B'!$B2776="*",'Class Bin A-B'!$B2777="*",'Class Bin A-B'!$B2778="*"),"*",SUM('Class Bin A-B'!$B2775:$B2778))</f>
        <v>*</v>
      </c>
      <c r="AC25" s="125" t="str">
        <f>IF(OR('Class Bin A-B'!$B2879="*",'Class Bin A-B'!$B2880="*",'Class Bin A-B'!$B2881="*",'Class Bin A-B'!$B2882="*"),"*",SUM('Class Bin A-B'!$B2879:$B2882))</f>
        <v>*</v>
      </c>
      <c r="AD25" s="138">
        <f t="shared" si="25"/>
        <v>324.625</v>
      </c>
      <c r="AE25" s="139">
        <f t="shared" si="26"/>
        <v>342.21428571428572</v>
      </c>
      <c r="AF25" s="140">
        <f t="shared" si="27"/>
        <v>324.5</v>
      </c>
    </row>
    <row r="26" spans="1:32" x14ac:dyDescent="0.25">
      <c r="A26" s="72">
        <v>0.66666666666666696</v>
      </c>
      <c r="B26" s="73" t="str">
        <f>IF(OR('Class Bin A-B'!$B75="*",'Class Bin A-B'!$B76="*",'Class Bin A-B'!$B77="*",'Class Bin A-B'!$B78="*"),"*",SUM('Class Bin A-B'!$B75:$B78))</f>
        <v>*</v>
      </c>
      <c r="C26" s="74" t="str">
        <f>IF(OR('Class Bin A-B'!$B179="*",'Class Bin A-B'!$B180="*",'Class Bin A-B'!$B181="*",'Class Bin A-B'!$B182="*"),"*",SUM('Class Bin A-B'!$B179:$B182))</f>
        <v>*</v>
      </c>
      <c r="D26" s="74" t="str">
        <f>IF(OR('Class Bin A-B'!$B283="*",'Class Bin A-B'!$B284="*",'Class Bin A-B'!$B285="*",'Class Bin A-B'!$B286="*"),"*",SUM('Class Bin A-B'!$B283:$B286))</f>
        <v>*</v>
      </c>
      <c r="E26" s="74" t="str">
        <f>IF(OR('Class Bin A-B'!$B387="*",'Class Bin A-B'!$B388="*",'Class Bin A-B'!$B389="*",'Class Bin A-B'!$B390="*"),"*",SUM('Class Bin A-B'!$B387:$B390))</f>
        <v>*</v>
      </c>
      <c r="F26" s="74">
        <f>IF(OR('Class Bin A-B'!$B491="*",'Class Bin A-B'!$B492="*",'Class Bin A-B'!$B493="*",'Class Bin A-B'!$B494="*"),"*",SUM('Class Bin A-B'!$B491:$B494))</f>
        <v>426</v>
      </c>
      <c r="G26" s="74">
        <f>IF(OR('Class Bin A-B'!$B595="*",'Class Bin A-B'!$B596="*",'Class Bin A-B'!$B597="*",'Class Bin A-B'!$B598="*"),"*",SUM('Class Bin A-B'!$B595:$B598))</f>
        <v>262</v>
      </c>
      <c r="H26" s="74">
        <f>IF(OR('Class Bin A-B'!$B699="*",'Class Bin A-B'!$B700="*",'Class Bin A-B'!$B701="*",'Class Bin A-B'!$B702="*"),"*",SUM('Class Bin A-B'!$B699:$B702))</f>
        <v>237</v>
      </c>
      <c r="I26" s="74">
        <f>IF(OR('Class Bin A-B'!$B803="*",'Class Bin A-B'!$B804="*",'Class Bin A-B'!$B805="*",'Class Bin A-B'!$B806="*"),"*",SUM('Class Bin A-B'!$B803:$B806))</f>
        <v>405</v>
      </c>
      <c r="J26" s="74">
        <f>IF(OR('Class Bin A-B'!$B907="*",'Class Bin A-B'!$B908="*",'Class Bin A-B'!$B909="*",'Class Bin A-B'!$B910="*"),"*",SUM('Class Bin A-B'!$B907:$B910))</f>
        <v>409</v>
      </c>
      <c r="K26" s="74">
        <f>IF(OR('Class Bin A-B'!$B1011="*",'Class Bin A-B'!$B1012="*",'Class Bin A-B'!$B1013="*",'Class Bin A-B'!$B1014="*"),"*",SUM('Class Bin A-B'!$B1011:$B1014))</f>
        <v>383</v>
      </c>
      <c r="L26" s="74">
        <f>IF(OR('Class Bin A-B'!$B1115="*",'Class Bin A-B'!$B1116="*",'Class Bin A-B'!$B1117="*",'Class Bin A-B'!$B1118="*"),"*",SUM('Class Bin A-B'!$B1115:$B1118))</f>
        <v>399</v>
      </c>
      <c r="M26" s="74">
        <f>IF(OR('Class Bin A-B'!$B1219="*",'Class Bin A-B'!$B1220="*",'Class Bin A-B'!$B1221="*",'Class Bin A-B'!$B1222="*"),"*",SUM('Class Bin A-B'!$B1219:$B1222))</f>
        <v>498</v>
      </c>
      <c r="N26" s="74">
        <f>IF(OR('Class Bin A-B'!$B1323="*",'Class Bin A-B'!$B1324="*",'Class Bin A-B'!$B1325="*",'Class Bin A-B'!$B1326="*"),"*",SUM('Class Bin A-B'!$B1323:$B1326))</f>
        <v>335</v>
      </c>
      <c r="O26" s="73">
        <f>IF(OR('Class Bin A-B'!$B1427="*",'Class Bin A-B'!$B1428="*",'Class Bin A-B'!$B1429="*",'Class Bin A-B'!$B1430="*"),"*",SUM('Class Bin A-B'!$B1427:$B1430))</f>
        <v>306</v>
      </c>
      <c r="P26" s="73">
        <f>IF(OR('Class Bin A-B'!$B1531="*",'Class Bin A-B'!$B1532="*",'Class Bin A-B'!$B1533="*",'Class Bin A-B'!$B1534="*"),"*",SUM('Class Bin A-B'!$B1531:$B1534))</f>
        <v>372</v>
      </c>
      <c r="Q26" s="73">
        <f>IF(OR('Class Bin A-B'!$B1635="*",'Class Bin A-B'!$B1636="*",'Class Bin A-B'!$B1637="*",'Class Bin A-B'!$B1638="*"),"*",SUM('Class Bin A-B'!$B1635:$B1638))</f>
        <v>375</v>
      </c>
      <c r="R26" s="73">
        <f>IF(OR('Class Bin A-B'!$B1739="*",'Class Bin A-B'!$B1740="*",'Class Bin A-B'!$B1741="*",'Class Bin A-B'!$B1742="*"),"*",SUM('Class Bin A-B'!$B1739:$B1742))</f>
        <v>332</v>
      </c>
      <c r="S26" s="73">
        <f>IF(OR('Class Bin A-B'!$B1843="*",'Class Bin A-B'!$B1844="*",'Class Bin A-B'!$B1845="*",'Class Bin A-B'!$B1846="*"),"*",SUM('Class Bin A-B'!$B1843:$B1846))</f>
        <v>375</v>
      </c>
      <c r="T26" s="73">
        <f>IF(OR('Class Bin A-B'!$B1947="*",'Class Bin A-B'!$B1948="*",'Class Bin A-B'!$B1949="*",'Class Bin A-B'!$B1950="*"),"*",SUM('Class Bin A-B'!$B1947:$B1950))</f>
        <v>459</v>
      </c>
      <c r="U26" s="73">
        <f>IF(OR('Class Bin A-B'!$B2051="*",'Class Bin A-B'!$B2052="*",'Class Bin A-B'!$B2053="*",'Class Bin A-B'!$B2054="*"),"*",SUM('Class Bin A-B'!$B2051:$B2054))</f>
        <v>267</v>
      </c>
      <c r="V26" s="73">
        <f>IF(OR('Class Bin A-B'!$B2155="*",'Class Bin A-B'!$B2156="*",'Class Bin A-B'!$B2157="*",'Class Bin A-B'!$B2158="*"),"*",SUM('Class Bin A-B'!$B2155:$B2158))</f>
        <v>254</v>
      </c>
      <c r="W26" s="73">
        <f>IF(OR('Class Bin A-B'!$B2259="*",'Class Bin A-B'!$B2260="*",'Class Bin A-B'!$B2261="*",'Class Bin A-B'!$B2262="*"),"*",SUM('Class Bin A-B'!$B2259:$B2262))</f>
        <v>320</v>
      </c>
      <c r="X26" s="73">
        <f>IF(OR('Class Bin A-B'!$B2363="*",'Class Bin A-B'!$B2364="*",'Class Bin A-B'!$B2365="*",'Class Bin A-B'!$B2366="*"),"*",SUM('Class Bin A-B'!$B2363:$B2366))</f>
        <v>361</v>
      </c>
      <c r="Y26" s="73">
        <f>IF(OR('Class Bin A-B'!$B2467="*",'Class Bin A-B'!$B2468="*",'Class Bin A-B'!$B2469="*",'Class Bin A-B'!$B2470="*"),"*",SUM('Class Bin A-B'!$B2467:$B2470))</f>
        <v>339</v>
      </c>
      <c r="Z26" s="73" t="str">
        <f>IF(OR('Class Bin A-B'!$B2571="*",'Class Bin A-B'!$B2572="*",'Class Bin A-B'!$B2573="*",'Class Bin A-B'!$B2574="*"),"*",SUM('Class Bin A-B'!$B2571:$B2574))</f>
        <v>*</v>
      </c>
      <c r="AA26" s="73" t="str">
        <f>IF(OR('Class Bin A-B'!$B2675="*",'Class Bin A-B'!$B2676="*",'Class Bin A-B'!$B2677="*",'Class Bin A-B'!$B2678="*"),"*",SUM('Class Bin A-B'!$B2675:$B2678))</f>
        <v>*</v>
      </c>
      <c r="AB26" s="73" t="str">
        <f>IF(OR('Class Bin A-B'!$B2779="*",'Class Bin A-B'!$B2780="*",'Class Bin A-B'!$B2781="*",'Class Bin A-B'!$B2782="*"),"*",SUM('Class Bin A-B'!$B2779:$B2782))</f>
        <v>*</v>
      </c>
      <c r="AC26" s="124" t="str">
        <f>IF(OR('Class Bin A-B'!$B2883="*",'Class Bin A-B'!$B2884="*",'Class Bin A-B'!$B2885="*",'Class Bin A-B'!$B2886="*"),"*",SUM('Class Bin A-B'!$B2883:$B2886))</f>
        <v>*</v>
      </c>
      <c r="AD26" s="133">
        <f t="shared" si="25"/>
        <v>371.625</v>
      </c>
      <c r="AE26" s="134">
        <f t="shared" si="26"/>
        <v>389.5</v>
      </c>
      <c r="AF26" s="135">
        <f t="shared" si="27"/>
        <v>355.7</v>
      </c>
    </row>
    <row r="27" spans="1:32" x14ac:dyDescent="0.25">
      <c r="A27" s="66">
        <v>0.70833333333333404</v>
      </c>
      <c r="B27" s="67" t="str">
        <f>IF(OR('Class Bin A-B'!$B79="*",'Class Bin A-B'!$B80="*",'Class Bin A-B'!$B81="*",'Class Bin A-B'!$B82="*"),"*",SUM('Class Bin A-B'!$B79:$B82))</f>
        <v>*</v>
      </c>
      <c r="C27" s="68" t="str">
        <f>IF(OR('Class Bin A-B'!$B183="*",'Class Bin A-B'!$B184="*",'Class Bin A-B'!$B185="*",'Class Bin A-B'!$B186="*"),"*",SUM('Class Bin A-B'!$B183:$B186))</f>
        <v>*</v>
      </c>
      <c r="D27" s="68" t="str">
        <f>IF(OR('Class Bin A-B'!$B287="*",'Class Bin A-B'!$B288="*",'Class Bin A-B'!$B289="*",'Class Bin A-B'!$B290="*"),"*",SUM('Class Bin A-B'!$B287:$B290))</f>
        <v>*</v>
      </c>
      <c r="E27" s="68" t="str">
        <f>IF(OR('Class Bin A-B'!$B391="*",'Class Bin A-B'!$B392="*",'Class Bin A-B'!$B393="*",'Class Bin A-B'!$B394="*"),"*",SUM('Class Bin A-B'!$B391:$B394))</f>
        <v>*</v>
      </c>
      <c r="F27" s="68">
        <f>IF(OR('Class Bin A-B'!$B495="*",'Class Bin A-B'!$B496="*",'Class Bin A-B'!$B497="*",'Class Bin A-B'!$B498="*"),"*",SUM('Class Bin A-B'!$B495:$B498))</f>
        <v>339</v>
      </c>
      <c r="G27" s="68">
        <f>IF(OR('Class Bin A-B'!$B599="*",'Class Bin A-B'!$B600="*",'Class Bin A-B'!$B601="*",'Class Bin A-B'!$B602="*"),"*",SUM('Class Bin A-B'!$B599:$B602))</f>
        <v>250</v>
      </c>
      <c r="H27" s="68">
        <f>IF(OR('Class Bin A-B'!$B703="*",'Class Bin A-B'!$B704="*",'Class Bin A-B'!$B705="*",'Class Bin A-B'!$B706="*"),"*",SUM('Class Bin A-B'!$B703:$B706))</f>
        <v>253</v>
      </c>
      <c r="I27" s="68">
        <f>IF(OR('Class Bin A-B'!$B807="*",'Class Bin A-B'!$B808="*",'Class Bin A-B'!$B809="*",'Class Bin A-B'!$B810="*"),"*",SUM('Class Bin A-B'!$B807:$B810))</f>
        <v>330</v>
      </c>
      <c r="J27" s="68">
        <f>IF(OR('Class Bin A-B'!$B911="*",'Class Bin A-B'!$B912="*",'Class Bin A-B'!$B913="*",'Class Bin A-B'!$B914="*"),"*",SUM('Class Bin A-B'!$B911:$B914))</f>
        <v>379</v>
      </c>
      <c r="K27" s="68">
        <f>IF(OR('Class Bin A-B'!$B1015="*",'Class Bin A-B'!$B1016="*",'Class Bin A-B'!$B1017="*",'Class Bin A-B'!$B1018="*"),"*",SUM('Class Bin A-B'!$B1015:$B1018))</f>
        <v>391</v>
      </c>
      <c r="L27" s="68">
        <f>IF(OR('Class Bin A-B'!$B1119="*",'Class Bin A-B'!$B1120="*",'Class Bin A-B'!$B1121="*",'Class Bin A-B'!$B1122="*"),"*",SUM('Class Bin A-B'!$B1119:$B1122))</f>
        <v>360</v>
      </c>
      <c r="M27" s="68">
        <f>IF(OR('Class Bin A-B'!$B1223="*",'Class Bin A-B'!$B1224="*",'Class Bin A-B'!$B1225="*",'Class Bin A-B'!$B1226="*"),"*",SUM('Class Bin A-B'!$B1223:$B1226))</f>
        <v>473</v>
      </c>
      <c r="N27" s="68">
        <f>IF(OR('Class Bin A-B'!$B1327="*",'Class Bin A-B'!$B1328="*",'Class Bin A-B'!$B1329="*",'Class Bin A-B'!$B1330="*"),"*",SUM('Class Bin A-B'!$B1327:$B1330))</f>
        <v>274</v>
      </c>
      <c r="O27" s="67">
        <f>IF(OR('Class Bin A-B'!$B1431="*",'Class Bin A-B'!$B1432="*",'Class Bin A-B'!$B1433="*",'Class Bin A-B'!$B1434="*"),"*",SUM('Class Bin A-B'!$B1431:$B1434))</f>
        <v>269</v>
      </c>
      <c r="P27" s="67">
        <f>IF(OR('Class Bin A-B'!$B1535="*",'Class Bin A-B'!$B1536="*",'Class Bin A-B'!$B1537="*",'Class Bin A-B'!$B1538="*"),"*",SUM('Class Bin A-B'!$B1535:$B1538))</f>
        <v>360</v>
      </c>
      <c r="Q27" s="67">
        <f>IF(OR('Class Bin A-B'!$B1639="*",'Class Bin A-B'!$B1640="*",'Class Bin A-B'!$B1641="*",'Class Bin A-B'!$B1642="*"),"*",SUM('Class Bin A-B'!$B1639:$B1642))</f>
        <v>353</v>
      </c>
      <c r="R27" s="67">
        <f>IF(OR('Class Bin A-B'!$B1743="*",'Class Bin A-B'!$B1744="*",'Class Bin A-B'!$B1745="*",'Class Bin A-B'!$B1746="*"),"*",SUM('Class Bin A-B'!$B1743:$B1746))</f>
        <v>350</v>
      </c>
      <c r="S27" s="67">
        <f>IF(OR('Class Bin A-B'!$B1847="*",'Class Bin A-B'!$B1848="*",'Class Bin A-B'!$B1849="*",'Class Bin A-B'!$B1850="*"),"*",SUM('Class Bin A-B'!$B1847:$B1850))</f>
        <v>324</v>
      </c>
      <c r="T27" s="67">
        <f>IF(OR('Class Bin A-B'!$B1951="*",'Class Bin A-B'!$B1952="*",'Class Bin A-B'!$B1953="*",'Class Bin A-B'!$B1954="*"),"*",SUM('Class Bin A-B'!$B1951:$B1954))</f>
        <v>395</v>
      </c>
      <c r="U27" s="67">
        <f>IF(OR('Class Bin A-B'!$B2055="*",'Class Bin A-B'!$B2056="*",'Class Bin A-B'!$B2057="*",'Class Bin A-B'!$B2058="*"),"*",SUM('Class Bin A-B'!$B2055:$B2058))</f>
        <v>270</v>
      </c>
      <c r="V27" s="67">
        <f>IF(OR('Class Bin A-B'!$B2159="*",'Class Bin A-B'!$B2160="*",'Class Bin A-B'!$B2161="*",'Class Bin A-B'!$B2162="*"),"*",SUM('Class Bin A-B'!$B2159:$B2162))</f>
        <v>219</v>
      </c>
      <c r="W27" s="67">
        <f>IF(OR('Class Bin A-B'!$B2263="*",'Class Bin A-B'!$B2264="*",'Class Bin A-B'!$B2265="*",'Class Bin A-B'!$B2266="*"),"*",SUM('Class Bin A-B'!$B2263:$B2266))</f>
        <v>325</v>
      </c>
      <c r="X27" s="67">
        <f>IF(OR('Class Bin A-B'!$B2367="*",'Class Bin A-B'!$B2368="*",'Class Bin A-B'!$B2369="*",'Class Bin A-B'!$B2370="*"),"*",SUM('Class Bin A-B'!$B2367:$B2370))</f>
        <v>370</v>
      </c>
      <c r="Y27" s="67">
        <f>IF(OR('Class Bin A-B'!$B2471="*",'Class Bin A-B'!$B2472="*",'Class Bin A-B'!$B2473="*",'Class Bin A-B'!$B2474="*"),"*",SUM('Class Bin A-B'!$B2471:$B2474))</f>
        <v>389</v>
      </c>
      <c r="Z27" s="67" t="str">
        <f>IF(OR('Class Bin A-B'!$B2575="*",'Class Bin A-B'!$B2576="*",'Class Bin A-B'!$B2577="*",'Class Bin A-B'!$B2578="*"),"*",SUM('Class Bin A-B'!$B2575:$B2578))</f>
        <v>*</v>
      </c>
      <c r="AA27" s="67" t="str">
        <f>IF(OR('Class Bin A-B'!$B2679="*",'Class Bin A-B'!$B2680="*",'Class Bin A-B'!$B2681="*",'Class Bin A-B'!$B2682="*"),"*",SUM('Class Bin A-B'!$B2679:$B2682))</f>
        <v>*</v>
      </c>
      <c r="AB27" s="67" t="str">
        <f>IF(OR('Class Bin A-B'!$B2783="*",'Class Bin A-B'!$B2784="*",'Class Bin A-B'!$B2785="*",'Class Bin A-B'!$B2786="*"),"*",SUM('Class Bin A-B'!$B2783:$B2786))</f>
        <v>*</v>
      </c>
      <c r="AC27" s="99" t="str">
        <f>IF(OR('Class Bin A-B'!$B2887="*",'Class Bin A-B'!$B2888="*",'Class Bin A-B'!$B2889="*",'Class Bin A-B'!$B2890="*"),"*",SUM('Class Bin A-B'!$B2887:$B2890))</f>
        <v>*</v>
      </c>
      <c r="AD27" s="136">
        <f t="shared" si="25"/>
        <v>364.5</v>
      </c>
      <c r="AE27" s="129">
        <f t="shared" si="26"/>
        <v>367</v>
      </c>
      <c r="AF27" s="130">
        <f t="shared" si="27"/>
        <v>333.65</v>
      </c>
    </row>
    <row r="28" spans="1:32" ht="13.8" thickBot="1" x14ac:dyDescent="0.3">
      <c r="A28" s="75">
        <v>0.75</v>
      </c>
      <c r="B28" s="76" t="str">
        <f>IF(OR('Class Bin A-B'!$B83="*",'Class Bin A-B'!$B84="*",'Class Bin A-B'!$B85="*",'Class Bin A-B'!$B86="*"),"*",SUM('Class Bin A-B'!$B83:$B86))</f>
        <v>*</v>
      </c>
      <c r="C28" s="77" t="str">
        <f>IF(OR('Class Bin A-B'!$B187="*",'Class Bin A-B'!$B188="*",'Class Bin A-B'!$B189="*",'Class Bin A-B'!$B190="*"),"*",SUM('Class Bin A-B'!$B187:$B190))</f>
        <v>*</v>
      </c>
      <c r="D28" s="77" t="str">
        <f>IF(OR('Class Bin A-B'!$B291="*",'Class Bin A-B'!$B292="*",'Class Bin A-B'!$B293="*",'Class Bin A-B'!$B294="*"),"*",SUM('Class Bin A-B'!$B291:$B294))</f>
        <v>*</v>
      </c>
      <c r="E28" s="77" t="str">
        <f>IF(OR('Class Bin A-B'!$B395="*",'Class Bin A-B'!$B396="*",'Class Bin A-B'!$B397="*",'Class Bin A-B'!$B398="*"),"*",SUM('Class Bin A-B'!$B395:$B398))</f>
        <v>*</v>
      </c>
      <c r="F28" s="77">
        <f>IF(OR('Class Bin A-B'!$B499="*",'Class Bin A-B'!$B500="*",'Class Bin A-B'!$B501="*",'Class Bin A-B'!$B502="*"),"*",SUM('Class Bin A-B'!$B499:$B502))</f>
        <v>327</v>
      </c>
      <c r="G28" s="77">
        <f>IF(OR('Class Bin A-B'!$B603="*",'Class Bin A-B'!$B604="*",'Class Bin A-B'!$B605="*",'Class Bin A-B'!$B606="*"),"*",SUM('Class Bin A-B'!$B603:$B606))</f>
        <v>246</v>
      </c>
      <c r="H28" s="77">
        <f>IF(OR('Class Bin A-B'!$B707="*",'Class Bin A-B'!$B708="*",'Class Bin A-B'!$B709="*",'Class Bin A-B'!$B710="*"),"*",SUM('Class Bin A-B'!$B707:$B710))</f>
        <v>276</v>
      </c>
      <c r="I28" s="77">
        <f>IF(OR('Class Bin A-B'!$B811="*",'Class Bin A-B'!$B812="*",'Class Bin A-B'!$B813="*",'Class Bin A-B'!$B814="*"),"*",SUM('Class Bin A-B'!$B811:$B814))</f>
        <v>282</v>
      </c>
      <c r="J28" s="77">
        <f>IF(OR('Class Bin A-B'!$B915="*",'Class Bin A-B'!$B916="*",'Class Bin A-B'!$B917="*",'Class Bin A-B'!$B918="*"),"*",SUM('Class Bin A-B'!$B915:$B918))</f>
        <v>314</v>
      </c>
      <c r="K28" s="77">
        <f>IF(OR('Class Bin A-B'!$B1019="*",'Class Bin A-B'!$B1020="*",'Class Bin A-B'!$B1021="*",'Class Bin A-B'!$B1022="*"),"*",SUM('Class Bin A-B'!$B1019:$B1022))</f>
        <v>317</v>
      </c>
      <c r="L28" s="77">
        <f>IF(OR('Class Bin A-B'!$B1123="*",'Class Bin A-B'!$B1124="*",'Class Bin A-B'!$B1125="*",'Class Bin A-B'!$B1126="*"),"*",SUM('Class Bin A-B'!$B1123:$B1126))</f>
        <v>334</v>
      </c>
      <c r="M28" s="77">
        <f>IF(OR('Class Bin A-B'!$B1227="*",'Class Bin A-B'!$B1228="*",'Class Bin A-B'!$B1229="*",'Class Bin A-B'!$B1230="*"),"*",SUM('Class Bin A-B'!$B1227:$B1230))</f>
        <v>440</v>
      </c>
      <c r="N28" s="77">
        <f>IF(OR('Class Bin A-B'!$B1331="*",'Class Bin A-B'!$B1332="*",'Class Bin A-B'!$B1333="*",'Class Bin A-B'!$B1334="*"),"*",SUM('Class Bin A-B'!$B1331:$B1334))</f>
        <v>260</v>
      </c>
      <c r="O28" s="76">
        <f>IF(OR('Class Bin A-B'!$B1435="*",'Class Bin A-B'!$B1436="*",'Class Bin A-B'!$B1437="*",'Class Bin A-B'!$B1438="*"),"*",SUM('Class Bin A-B'!$B1435:$B1438))</f>
        <v>271</v>
      </c>
      <c r="P28" s="76">
        <f>IF(OR('Class Bin A-B'!$B1539="*",'Class Bin A-B'!$B1540="*",'Class Bin A-B'!$B1541="*",'Class Bin A-B'!$B1542="*"),"*",SUM('Class Bin A-B'!$B1539:$B1542))</f>
        <v>272</v>
      </c>
      <c r="Q28" s="76">
        <f>IF(OR('Class Bin A-B'!$B1643="*",'Class Bin A-B'!$B1644="*",'Class Bin A-B'!$B1645="*",'Class Bin A-B'!$B1646="*"),"*",SUM('Class Bin A-B'!$B1643:$B1646))</f>
        <v>300</v>
      </c>
      <c r="R28" s="76">
        <f>IF(OR('Class Bin A-B'!$B1747="*",'Class Bin A-B'!$B1748="*",'Class Bin A-B'!$B1749="*",'Class Bin A-B'!$B1750="*"),"*",SUM('Class Bin A-B'!$B1747:$B1750))</f>
        <v>323</v>
      </c>
      <c r="S28" s="76">
        <f>IF(OR('Class Bin A-B'!$B1851="*",'Class Bin A-B'!$B1852="*",'Class Bin A-B'!$B1853="*",'Class Bin A-B'!$B1854="*"),"*",SUM('Class Bin A-B'!$B1851:$B1854))</f>
        <v>267</v>
      </c>
      <c r="T28" s="76">
        <f>IF(OR('Class Bin A-B'!$B1955="*",'Class Bin A-B'!$B1956="*",'Class Bin A-B'!$B1957="*",'Class Bin A-B'!$B1958="*"),"*",SUM('Class Bin A-B'!$B1955:$B1958))</f>
        <v>377</v>
      </c>
      <c r="U28" s="76">
        <f>IF(OR('Class Bin A-B'!$B2059="*",'Class Bin A-B'!$B2060="*",'Class Bin A-B'!$B2061="*",'Class Bin A-B'!$B2062="*"),"*",SUM('Class Bin A-B'!$B2059:$B2062))</f>
        <v>270</v>
      </c>
      <c r="V28" s="76">
        <f>IF(OR('Class Bin A-B'!$B2163="*",'Class Bin A-B'!$B2164="*",'Class Bin A-B'!$B2165="*",'Class Bin A-B'!$B2166="*"),"*",SUM('Class Bin A-B'!$B2163:$B2166))</f>
        <v>237</v>
      </c>
      <c r="W28" s="76">
        <f>IF(OR('Class Bin A-B'!$B2267="*",'Class Bin A-B'!$B2268="*",'Class Bin A-B'!$B2269="*",'Class Bin A-B'!$B2270="*"),"*",SUM('Class Bin A-B'!$B2267:$B2270))</f>
        <v>285</v>
      </c>
      <c r="X28" s="76">
        <f>IF(OR('Class Bin A-B'!$B2371="*",'Class Bin A-B'!$B2372="*",'Class Bin A-B'!$B2373="*",'Class Bin A-B'!$B2374="*"),"*",SUM('Class Bin A-B'!$B2371:$B2374))</f>
        <v>315</v>
      </c>
      <c r="Y28" s="76">
        <f>IF(OR('Class Bin A-B'!$B2475="*",'Class Bin A-B'!$B2476="*",'Class Bin A-B'!$B2477="*",'Class Bin A-B'!$B2478="*"),"*",SUM('Class Bin A-B'!$B2475:$B2478))</f>
        <v>342</v>
      </c>
      <c r="Z28" s="76" t="str">
        <f>IF(OR('Class Bin A-B'!$B2579="*",'Class Bin A-B'!$B2580="*",'Class Bin A-B'!$B2581="*",'Class Bin A-B'!$B2582="*"),"*",SUM('Class Bin A-B'!$B2579:$B2582))</f>
        <v>*</v>
      </c>
      <c r="AA28" s="76" t="str">
        <f>IF(OR('Class Bin A-B'!$B2683="*",'Class Bin A-B'!$B2684="*",'Class Bin A-B'!$B2685="*",'Class Bin A-B'!$B2686="*"),"*",SUM('Class Bin A-B'!$B2683:$B2686))</f>
        <v>*</v>
      </c>
      <c r="AB28" s="76" t="str">
        <f>IF(OR('Class Bin A-B'!$B2787="*",'Class Bin A-B'!$B2788="*",'Class Bin A-B'!$B2789="*",'Class Bin A-B'!$B2790="*"),"*",SUM('Class Bin A-B'!$B2787:$B2790))</f>
        <v>*</v>
      </c>
      <c r="AC28" s="125" t="str">
        <f>IF(OR('Class Bin A-B'!$B2891="*",'Class Bin A-B'!$B2892="*",'Class Bin A-B'!$B2893="*",'Class Bin A-B'!$B2894="*"),"*",SUM('Class Bin A-B'!$B2891:$B2894))</f>
        <v>*</v>
      </c>
      <c r="AD28" s="138">
        <f t="shared" si="25"/>
        <v>314</v>
      </c>
      <c r="AE28" s="139">
        <f t="shared" si="26"/>
        <v>321.07142857142856</v>
      </c>
      <c r="AF28" s="140">
        <f t="shared" si="27"/>
        <v>302.75</v>
      </c>
    </row>
    <row r="29" spans="1:32" x14ac:dyDescent="0.25">
      <c r="A29" s="78">
        <v>0.79166666666666696</v>
      </c>
      <c r="B29" s="79" t="str">
        <f>IF(OR('Class Bin A-B'!$B87="*",'Class Bin A-B'!$B88="*",'Class Bin A-B'!$B89="*",'Class Bin A-B'!$B90="*"),"*",SUM('Class Bin A-B'!$B87:$B90))</f>
        <v>*</v>
      </c>
      <c r="C29" s="80" t="str">
        <f>IF(OR('Class Bin A-B'!$B191="*",'Class Bin A-B'!$B192="*",'Class Bin A-B'!$B193="*",'Class Bin A-B'!$B194="*"),"*",SUM('Class Bin A-B'!$B191:$B194))</f>
        <v>*</v>
      </c>
      <c r="D29" s="80" t="str">
        <f>IF(OR('Class Bin A-B'!$B295="*",'Class Bin A-B'!$B296="*",'Class Bin A-B'!$B297="*",'Class Bin A-B'!$B298="*"),"*",SUM('Class Bin A-B'!$B295:$B298))</f>
        <v>*</v>
      </c>
      <c r="E29" s="80" t="str">
        <f>IF(OR('Class Bin A-B'!$B399="*",'Class Bin A-B'!$B400="*",'Class Bin A-B'!$B401="*",'Class Bin A-B'!$B402="*"),"*",SUM('Class Bin A-B'!$B399:$B402))</f>
        <v>*</v>
      </c>
      <c r="F29" s="80">
        <f>IF(OR('Class Bin A-B'!$B503="*",'Class Bin A-B'!$B504="*",'Class Bin A-B'!$B505="*",'Class Bin A-B'!$B506="*"),"*",SUM('Class Bin A-B'!$B503:$B506))</f>
        <v>270</v>
      </c>
      <c r="G29" s="80">
        <f>IF(OR('Class Bin A-B'!$B607="*",'Class Bin A-B'!$B608="*",'Class Bin A-B'!$B609="*",'Class Bin A-B'!$B610="*"),"*",SUM('Class Bin A-B'!$B607:$B610))</f>
        <v>178</v>
      </c>
      <c r="H29" s="80">
        <f>IF(OR('Class Bin A-B'!$B711="*",'Class Bin A-B'!$B712="*",'Class Bin A-B'!$B713="*",'Class Bin A-B'!$B714="*"),"*",SUM('Class Bin A-B'!$B711:$B714))</f>
        <v>205</v>
      </c>
      <c r="I29" s="80">
        <f>IF(OR('Class Bin A-B'!$B815="*",'Class Bin A-B'!$B816="*",'Class Bin A-B'!$B817="*",'Class Bin A-B'!$B818="*"),"*",SUM('Class Bin A-B'!$B815:$B818))</f>
        <v>216</v>
      </c>
      <c r="J29" s="80">
        <f>IF(OR('Class Bin A-B'!$B919="*",'Class Bin A-B'!$B920="*",'Class Bin A-B'!$B921="*",'Class Bin A-B'!$B922="*"),"*",SUM('Class Bin A-B'!$B919:$B922))</f>
        <v>222</v>
      </c>
      <c r="K29" s="80">
        <f>IF(OR('Class Bin A-B'!$B1023="*",'Class Bin A-B'!$B1024="*",'Class Bin A-B'!$B1025="*",'Class Bin A-B'!$B1026="*"),"*",SUM('Class Bin A-B'!$B1023:$B1026))</f>
        <v>240</v>
      </c>
      <c r="L29" s="80">
        <f>IF(OR('Class Bin A-B'!$B1127="*",'Class Bin A-B'!$B1128="*",'Class Bin A-B'!$B1129="*",'Class Bin A-B'!$B1130="*"),"*",SUM('Class Bin A-B'!$B1127:$B1130))</f>
        <v>236</v>
      </c>
      <c r="M29" s="80">
        <f>IF(OR('Class Bin A-B'!$B1231="*",'Class Bin A-B'!$B1232="*",'Class Bin A-B'!$B1233="*",'Class Bin A-B'!$B1234="*"),"*",SUM('Class Bin A-B'!$B1231:$B1234))</f>
        <v>276</v>
      </c>
      <c r="N29" s="80">
        <f>IF(OR('Class Bin A-B'!$B1335="*",'Class Bin A-B'!$B1336="*",'Class Bin A-B'!$B1337="*",'Class Bin A-B'!$B1338="*"),"*",SUM('Class Bin A-B'!$B1335:$B1338))</f>
        <v>210</v>
      </c>
      <c r="O29" s="80">
        <f>IF(OR('Class Bin A-B'!$B1439="*",'Class Bin A-B'!$B1440="*",'Class Bin A-B'!$B1441="*",'Class Bin A-B'!$B1442="*"),"*",SUM('Class Bin A-B'!$B1439:$B1442))</f>
        <v>195</v>
      </c>
      <c r="P29" s="80">
        <f>IF(OR('Class Bin A-B'!$B1543="*",'Class Bin A-B'!$B1544="*",'Class Bin A-B'!$B1545="*",'Class Bin A-B'!$B1546="*"),"*",SUM('Class Bin A-B'!$B1543:$B1546))</f>
        <v>203</v>
      </c>
      <c r="Q29" s="80">
        <f>IF(OR('Class Bin A-B'!$B1647="*",'Class Bin A-B'!$B1648="*",'Class Bin A-B'!$B1649="*",'Class Bin A-B'!$B1650="*"),"*",SUM('Class Bin A-B'!$B1647:$B1650))</f>
        <v>226</v>
      </c>
      <c r="R29" s="80">
        <f>IF(OR('Class Bin A-B'!$B1751="*",'Class Bin A-B'!$B1752="*",'Class Bin A-B'!$B1753="*",'Class Bin A-B'!$B1754="*"),"*",SUM('Class Bin A-B'!$B1751:$B1754))</f>
        <v>221</v>
      </c>
      <c r="S29" s="80">
        <f>IF(OR('Class Bin A-B'!$B1855="*",'Class Bin A-B'!$B1856="*",'Class Bin A-B'!$B1857="*",'Class Bin A-B'!$B1858="*"),"*",SUM('Class Bin A-B'!$B1855:$B1858))</f>
        <v>243</v>
      </c>
      <c r="T29" s="80">
        <f>IF(OR('Class Bin A-B'!$B1959="*",'Class Bin A-B'!$B1960="*",'Class Bin A-B'!$B1961="*",'Class Bin A-B'!$B1962="*"),"*",SUM('Class Bin A-B'!$B1959:$B1962))</f>
        <v>277</v>
      </c>
      <c r="U29" s="80">
        <f>IF(OR('Class Bin A-B'!$B2063="*",'Class Bin A-B'!$B2064="*",'Class Bin A-B'!$B2065="*",'Class Bin A-B'!$B2066="*"),"*",SUM('Class Bin A-B'!$B2063:$B2066))</f>
        <v>204</v>
      </c>
      <c r="V29" s="80">
        <f>IF(OR('Class Bin A-B'!$B2167="*",'Class Bin A-B'!$B2168="*",'Class Bin A-B'!$B2169="*",'Class Bin A-B'!$B2170="*"),"*",SUM('Class Bin A-B'!$B2167:$B2170))</f>
        <v>174</v>
      </c>
      <c r="W29" s="80">
        <f>IF(OR('Class Bin A-B'!$B2271="*",'Class Bin A-B'!$B2272="*",'Class Bin A-B'!$B2273="*",'Class Bin A-B'!$B2274="*"),"*",SUM('Class Bin A-B'!$B2271:$B2274))</f>
        <v>215</v>
      </c>
      <c r="X29" s="80">
        <f>IF(OR('Class Bin A-B'!$B2375="*",'Class Bin A-B'!$B2376="*",'Class Bin A-B'!$B2377="*",'Class Bin A-B'!$B2378="*"),"*",SUM('Class Bin A-B'!$B2375:$B2378))</f>
        <v>240</v>
      </c>
      <c r="Y29" s="80">
        <f>IF(OR('Class Bin A-B'!$B2479="*",'Class Bin A-B'!$B2480="*",'Class Bin A-B'!$B2481="*",'Class Bin A-B'!$B2482="*"),"*",SUM('Class Bin A-B'!$B2479:$B2482))</f>
        <v>238</v>
      </c>
      <c r="Z29" s="80" t="str">
        <f>IF(OR('Class Bin A-B'!$B2583="*",'Class Bin A-B'!$B2584="*",'Class Bin A-B'!$B2585="*",'Class Bin A-B'!$B2586="*"),"*",SUM('Class Bin A-B'!$B2583:$B2586))</f>
        <v>*</v>
      </c>
      <c r="AA29" s="80" t="str">
        <f>IF(OR('Class Bin A-B'!$B2687="*",'Class Bin A-B'!$B2688="*",'Class Bin A-B'!$B2689="*",'Class Bin A-B'!$B2690="*"),"*",SUM('Class Bin A-B'!$B2687:$B2690))</f>
        <v>*</v>
      </c>
      <c r="AB29" s="80" t="str">
        <f>IF(OR('Class Bin A-B'!$B2791="*",'Class Bin A-B'!$B2792="*",'Class Bin A-B'!$B2793="*",'Class Bin A-B'!$B2794="*"),"*",SUM('Class Bin A-B'!$B2791:$B2794))</f>
        <v>*</v>
      </c>
      <c r="AC29" s="98" t="str">
        <f>IF(OR('Class Bin A-B'!$B2895="*",'Class Bin A-B'!$B2896="*",'Class Bin A-B'!$B2897="*",'Class Bin A-B'!$B2898="*"),"*",SUM('Class Bin A-B'!$B2895:$B2898))</f>
        <v>*</v>
      </c>
      <c r="AD29" s="141">
        <f t="shared" si="25"/>
        <v>233.25</v>
      </c>
      <c r="AE29" s="141">
        <f t="shared" si="26"/>
        <v>237.35714285714286</v>
      </c>
      <c r="AF29" s="142">
        <f t="shared" si="27"/>
        <v>224.45</v>
      </c>
    </row>
    <row r="30" spans="1:32" x14ac:dyDescent="0.25">
      <c r="A30" s="66">
        <v>0.83333333333333404</v>
      </c>
      <c r="B30" s="67" t="str">
        <f>IF(OR('Class Bin A-B'!$B91="*",'Class Bin A-B'!$B92="*",'Class Bin A-B'!$B93="*",'Class Bin A-B'!$B94="*"),"*",SUM('Class Bin A-B'!$B91:$B94))</f>
        <v>*</v>
      </c>
      <c r="C30" s="68" t="str">
        <f>IF(OR('Class Bin A-B'!$B195="*",'Class Bin A-B'!$B196="*",'Class Bin A-B'!$B197="*",'Class Bin A-B'!$B198="*"),"*",SUM('Class Bin A-B'!$B195:$B198))</f>
        <v>*</v>
      </c>
      <c r="D30" s="68" t="str">
        <f>IF(OR('Class Bin A-B'!$B299="*",'Class Bin A-B'!$B300="*",'Class Bin A-B'!$B301="*",'Class Bin A-B'!$B302="*"),"*",SUM('Class Bin A-B'!$B299:$B302))</f>
        <v>*</v>
      </c>
      <c r="E30" s="68" t="str">
        <f>IF(OR('Class Bin A-B'!$B403="*",'Class Bin A-B'!$B404="*",'Class Bin A-B'!$B405="*",'Class Bin A-B'!$B406="*"),"*",SUM('Class Bin A-B'!$B403:$B406))</f>
        <v>*</v>
      </c>
      <c r="F30" s="68">
        <f>IF(OR('Class Bin A-B'!$B507="*",'Class Bin A-B'!$B508="*",'Class Bin A-B'!$B509="*",'Class Bin A-B'!$B510="*"),"*",SUM('Class Bin A-B'!$B507:$B510))</f>
        <v>170</v>
      </c>
      <c r="G30" s="68">
        <f>IF(OR('Class Bin A-B'!$B611="*",'Class Bin A-B'!$B612="*",'Class Bin A-B'!$B613="*",'Class Bin A-B'!$B614="*"),"*",SUM('Class Bin A-B'!$B611:$B614))</f>
        <v>153</v>
      </c>
      <c r="H30" s="68">
        <f>IF(OR('Class Bin A-B'!$B715="*",'Class Bin A-B'!$B716="*",'Class Bin A-B'!$B717="*",'Class Bin A-B'!$B718="*"),"*",SUM('Class Bin A-B'!$B715:$B718))</f>
        <v>143</v>
      </c>
      <c r="I30" s="68">
        <f>IF(OR('Class Bin A-B'!$B819="*",'Class Bin A-B'!$B820="*",'Class Bin A-B'!$B821="*",'Class Bin A-B'!$B822="*"),"*",SUM('Class Bin A-B'!$B819:$B822))</f>
        <v>135</v>
      </c>
      <c r="J30" s="68">
        <f>IF(OR('Class Bin A-B'!$B923="*",'Class Bin A-B'!$B924="*",'Class Bin A-B'!$B925="*",'Class Bin A-B'!$B926="*"),"*",SUM('Class Bin A-B'!$B923:$B926))</f>
        <v>157</v>
      </c>
      <c r="K30" s="68">
        <f>IF(OR('Class Bin A-B'!$B1027="*",'Class Bin A-B'!$B1028="*",'Class Bin A-B'!$B1029="*",'Class Bin A-B'!$B1030="*"),"*",SUM('Class Bin A-B'!$B1027:$B1030))</f>
        <v>160</v>
      </c>
      <c r="L30" s="68">
        <f>IF(OR('Class Bin A-B'!$B1131="*",'Class Bin A-B'!$B1132="*",'Class Bin A-B'!$B1133="*",'Class Bin A-B'!$B1134="*"),"*",SUM('Class Bin A-B'!$B1131:$B1134))</f>
        <v>166</v>
      </c>
      <c r="M30" s="68">
        <f>IF(OR('Class Bin A-B'!$B1235="*",'Class Bin A-B'!$B1236="*",'Class Bin A-B'!$B1237="*",'Class Bin A-B'!$B1238="*"),"*",SUM('Class Bin A-B'!$B1235:$B1238))</f>
        <v>146</v>
      </c>
      <c r="N30" s="68">
        <f>IF(OR('Class Bin A-B'!$B1339="*",'Class Bin A-B'!$B1340="*",'Class Bin A-B'!$B1341="*",'Class Bin A-B'!$B1342="*"),"*",SUM('Class Bin A-B'!$B1339:$B1342))</f>
        <v>156</v>
      </c>
      <c r="O30" s="68">
        <f>IF(OR('Class Bin A-B'!$B1443="*",'Class Bin A-B'!$B1444="*",'Class Bin A-B'!$B1445="*",'Class Bin A-B'!$B1446="*"),"*",SUM('Class Bin A-B'!$B1443:$B1446))</f>
        <v>113</v>
      </c>
      <c r="P30" s="68">
        <f>IF(OR('Class Bin A-B'!$B1547="*",'Class Bin A-B'!$B1548="*",'Class Bin A-B'!$B1549="*",'Class Bin A-B'!$B1550="*"),"*",SUM('Class Bin A-B'!$B1547:$B1550))</f>
        <v>148</v>
      </c>
      <c r="Q30" s="68">
        <f>IF(OR('Class Bin A-B'!$B1651="*",'Class Bin A-B'!$B1652="*",'Class Bin A-B'!$B1653="*",'Class Bin A-B'!$B1654="*"),"*",SUM('Class Bin A-B'!$B1651:$B1654))</f>
        <v>160</v>
      </c>
      <c r="R30" s="68">
        <f>IF(OR('Class Bin A-B'!$B1755="*",'Class Bin A-B'!$B1756="*",'Class Bin A-B'!$B1757="*",'Class Bin A-B'!$B1758="*"),"*",SUM('Class Bin A-B'!$B1755:$B1758))</f>
        <v>158</v>
      </c>
      <c r="S30" s="68">
        <f>IF(OR('Class Bin A-B'!$B1859="*",'Class Bin A-B'!$B1860="*",'Class Bin A-B'!$B1861="*",'Class Bin A-B'!$B1862="*"),"*",SUM('Class Bin A-B'!$B1859:$B1862))</f>
        <v>163</v>
      </c>
      <c r="T30" s="68">
        <f>IF(OR('Class Bin A-B'!$B1963="*",'Class Bin A-B'!$B1964="*",'Class Bin A-B'!$B1965="*",'Class Bin A-B'!$B1966="*"),"*",SUM('Class Bin A-B'!$B1963:$B1966))</f>
        <v>173</v>
      </c>
      <c r="U30" s="68">
        <f>IF(OR('Class Bin A-B'!$B2067="*",'Class Bin A-B'!$B2068="*",'Class Bin A-B'!$B2069="*",'Class Bin A-B'!$B2070="*"),"*",SUM('Class Bin A-B'!$B2067:$B2070))</f>
        <v>169</v>
      </c>
      <c r="V30" s="68">
        <f>IF(OR('Class Bin A-B'!$B2171="*",'Class Bin A-B'!$B2172="*",'Class Bin A-B'!$B2173="*",'Class Bin A-B'!$B2174="*"),"*",SUM('Class Bin A-B'!$B2171:$B2174))</f>
        <v>137</v>
      </c>
      <c r="W30" s="68">
        <f>IF(OR('Class Bin A-B'!$B2275="*",'Class Bin A-B'!$B2276="*",'Class Bin A-B'!$B2277="*",'Class Bin A-B'!$B2278="*"),"*",SUM('Class Bin A-B'!$B2275:$B2278))</f>
        <v>150</v>
      </c>
      <c r="X30" s="68">
        <f>IF(OR('Class Bin A-B'!$B2379="*",'Class Bin A-B'!$B2380="*",'Class Bin A-B'!$B2381="*",'Class Bin A-B'!$B2382="*"),"*",SUM('Class Bin A-B'!$B2379:$B2382))</f>
        <v>152</v>
      </c>
      <c r="Y30" s="68">
        <f>IF(OR('Class Bin A-B'!$B2483="*",'Class Bin A-B'!$B2484="*",'Class Bin A-B'!$B2485="*",'Class Bin A-B'!$B2486="*"),"*",SUM('Class Bin A-B'!$B2483:$B2486))</f>
        <v>146</v>
      </c>
      <c r="Z30" s="68" t="str">
        <f>IF(OR('Class Bin A-B'!$B2587="*",'Class Bin A-B'!$B2588="*",'Class Bin A-B'!$B2589="*",'Class Bin A-B'!$B2590="*"),"*",SUM('Class Bin A-B'!$B2587:$B2590))</f>
        <v>*</v>
      </c>
      <c r="AA30" s="68" t="str">
        <f>IF(OR('Class Bin A-B'!$B2691="*",'Class Bin A-B'!$B2692="*",'Class Bin A-B'!$B2693="*",'Class Bin A-B'!$B2694="*"),"*",SUM('Class Bin A-B'!$B2691:$B2694))</f>
        <v>*</v>
      </c>
      <c r="AB30" s="68" t="str">
        <f>IF(OR('Class Bin A-B'!$B2795="*",'Class Bin A-B'!$B2796="*",'Class Bin A-B'!$B2797="*",'Class Bin A-B'!$B2798="*"),"*",SUM('Class Bin A-B'!$B2795:$B2798))</f>
        <v>*</v>
      </c>
      <c r="AC30" s="99" t="str">
        <f>IF(OR('Class Bin A-B'!$B2899="*",'Class Bin A-B'!$B2900="*",'Class Bin A-B'!$B2901="*",'Class Bin A-B'!$B2902="*"),"*",SUM('Class Bin A-B'!$B2899:$B2902))</f>
        <v>*</v>
      </c>
      <c r="AD30" s="129">
        <f t="shared" si="25"/>
        <v>157.75</v>
      </c>
      <c r="AE30" s="129">
        <f t="shared" si="26"/>
        <v>156</v>
      </c>
      <c r="AF30" s="130">
        <f t="shared" si="27"/>
        <v>152.75</v>
      </c>
    </row>
    <row r="31" spans="1:32" x14ac:dyDescent="0.25">
      <c r="A31" s="66">
        <v>0.875</v>
      </c>
      <c r="B31" s="67" t="str">
        <f>IF(OR('Class Bin A-B'!$B95="*",'Class Bin A-B'!$B96="*",'Class Bin A-B'!$B97="*",'Class Bin A-B'!$B98="*"),"*",SUM('Class Bin A-B'!$B95:$B98))</f>
        <v>*</v>
      </c>
      <c r="C31" s="68" t="str">
        <f>IF(OR('Class Bin A-B'!$B199="*",'Class Bin A-B'!$B200="*",'Class Bin A-B'!$B201="*",'Class Bin A-B'!$B202="*"),"*",SUM('Class Bin A-B'!$B199:$B202))</f>
        <v>*</v>
      </c>
      <c r="D31" s="68" t="str">
        <f>IF(OR('Class Bin A-B'!$B303="*",'Class Bin A-B'!$B304="*",'Class Bin A-B'!$B305="*",'Class Bin A-B'!$B306="*"),"*",SUM('Class Bin A-B'!$B303:$B306))</f>
        <v>*</v>
      </c>
      <c r="E31" s="68" t="str">
        <f>IF(OR('Class Bin A-B'!$B407="*",'Class Bin A-B'!$B408="*",'Class Bin A-B'!$B409="*",'Class Bin A-B'!$B410="*"),"*",SUM('Class Bin A-B'!$B407:$B410))</f>
        <v>*</v>
      </c>
      <c r="F31" s="68">
        <f>IF(OR('Class Bin A-B'!$B511="*",'Class Bin A-B'!$B512="*",'Class Bin A-B'!$B513="*",'Class Bin A-B'!$B514="*"),"*",SUM('Class Bin A-B'!$B511:$B514))</f>
        <v>124</v>
      </c>
      <c r="G31" s="68">
        <f>IF(OR('Class Bin A-B'!$B615="*",'Class Bin A-B'!$B616="*",'Class Bin A-B'!$B617="*",'Class Bin A-B'!$B618="*"),"*",SUM('Class Bin A-B'!$B615:$B618))</f>
        <v>140</v>
      </c>
      <c r="H31" s="68">
        <f>IF(OR('Class Bin A-B'!$B719="*",'Class Bin A-B'!$B720="*",'Class Bin A-B'!$B721="*",'Class Bin A-B'!$B722="*"),"*",SUM('Class Bin A-B'!$B719:$B722))</f>
        <v>103</v>
      </c>
      <c r="I31" s="68">
        <f>IF(OR('Class Bin A-B'!$B823="*",'Class Bin A-B'!$B824="*",'Class Bin A-B'!$B825="*",'Class Bin A-B'!$B826="*"),"*",SUM('Class Bin A-B'!$B823:$B826))</f>
        <v>121</v>
      </c>
      <c r="J31" s="68">
        <f>IF(OR('Class Bin A-B'!$B927="*",'Class Bin A-B'!$B928="*",'Class Bin A-B'!$B929="*",'Class Bin A-B'!$B930="*"),"*",SUM('Class Bin A-B'!$B927:$B930))</f>
        <v>114</v>
      </c>
      <c r="K31" s="68">
        <f>IF(OR('Class Bin A-B'!$B1031="*",'Class Bin A-B'!$B1032="*",'Class Bin A-B'!$B1033="*",'Class Bin A-B'!$B1034="*"),"*",SUM('Class Bin A-B'!$B1031:$B1034))</f>
        <v>110</v>
      </c>
      <c r="L31" s="68">
        <f>IF(OR('Class Bin A-B'!$B1135="*",'Class Bin A-B'!$B1136="*",'Class Bin A-B'!$B1137="*",'Class Bin A-B'!$B1138="*"),"*",SUM('Class Bin A-B'!$B1135:$B1138))</f>
        <v>138</v>
      </c>
      <c r="M31" s="68">
        <f>IF(OR('Class Bin A-B'!$B1239="*",'Class Bin A-B'!$B1240="*",'Class Bin A-B'!$B1241="*",'Class Bin A-B'!$B1242="*"),"*",SUM('Class Bin A-B'!$B1239:$B1242))</f>
        <v>120</v>
      </c>
      <c r="N31" s="68">
        <f>IF(OR('Class Bin A-B'!$B1343="*",'Class Bin A-B'!$B1344="*",'Class Bin A-B'!$B1345="*",'Class Bin A-B'!$B1346="*"),"*",SUM('Class Bin A-B'!$B1343:$B1346))</f>
        <v>104</v>
      </c>
      <c r="O31" s="68">
        <f>IF(OR('Class Bin A-B'!$B1447="*",'Class Bin A-B'!$B1448="*",'Class Bin A-B'!$B1449="*",'Class Bin A-B'!$B1450="*"),"*",SUM('Class Bin A-B'!$B1447:$B1450))</f>
        <v>128</v>
      </c>
      <c r="P31" s="68">
        <f>IF(OR('Class Bin A-B'!$B1551="*",'Class Bin A-B'!$B1552="*",'Class Bin A-B'!$B1553="*",'Class Bin A-B'!$B1554="*"),"*",SUM('Class Bin A-B'!$B1551:$B1554))</f>
        <v>103</v>
      </c>
      <c r="Q31" s="68">
        <f>IF(OR('Class Bin A-B'!$B1655="*",'Class Bin A-B'!$B1656="*",'Class Bin A-B'!$B1657="*",'Class Bin A-B'!$B1658="*"),"*",SUM('Class Bin A-B'!$B1655:$B1658))</f>
        <v>114</v>
      </c>
      <c r="R31" s="68">
        <f>IF(OR('Class Bin A-B'!$B1759="*",'Class Bin A-B'!$B1760="*",'Class Bin A-B'!$B1761="*",'Class Bin A-B'!$B1762="*"),"*",SUM('Class Bin A-B'!$B1759:$B1762))</f>
        <v>108</v>
      </c>
      <c r="S31" s="68">
        <f>IF(OR('Class Bin A-B'!$B1863="*",'Class Bin A-B'!$B1864="*",'Class Bin A-B'!$B1865="*",'Class Bin A-B'!$B1866="*"),"*",SUM('Class Bin A-B'!$B1863:$B1866))</f>
        <v>142</v>
      </c>
      <c r="T31" s="68">
        <f>IF(OR('Class Bin A-B'!$B1967="*",'Class Bin A-B'!$B1968="*",'Class Bin A-B'!$B1969="*",'Class Bin A-B'!$B1970="*"),"*",SUM('Class Bin A-B'!$B1967:$B1970))</f>
        <v>145</v>
      </c>
      <c r="U31" s="68">
        <f>IF(OR('Class Bin A-B'!$B2071="*",'Class Bin A-B'!$B2072="*",'Class Bin A-B'!$B2073="*",'Class Bin A-B'!$B2074="*"),"*",SUM('Class Bin A-B'!$B2071:$B2074))</f>
        <v>137</v>
      </c>
      <c r="V31" s="68">
        <f>IF(OR('Class Bin A-B'!$B2175="*",'Class Bin A-B'!$B2176="*",'Class Bin A-B'!$B2177="*",'Class Bin A-B'!$B2178="*"),"*",SUM('Class Bin A-B'!$B2175:$B2178))</f>
        <v>111</v>
      </c>
      <c r="W31" s="68">
        <f>IF(OR('Class Bin A-B'!$B2279="*",'Class Bin A-B'!$B2280="*",'Class Bin A-B'!$B2281="*",'Class Bin A-B'!$B2282="*"),"*",SUM('Class Bin A-B'!$B2279:$B2282))</f>
        <v>92</v>
      </c>
      <c r="X31" s="68">
        <f>IF(OR('Class Bin A-B'!$B2383="*",'Class Bin A-B'!$B2384="*",'Class Bin A-B'!$B2385="*",'Class Bin A-B'!$B2386="*"),"*",SUM('Class Bin A-B'!$B2383:$B2386))</f>
        <v>127</v>
      </c>
      <c r="Y31" s="68">
        <f>IF(OR('Class Bin A-B'!$B2487="*",'Class Bin A-B'!$B2488="*",'Class Bin A-B'!$B2489="*",'Class Bin A-B'!$B2490="*"),"*",SUM('Class Bin A-B'!$B2487:$B2490))</f>
        <v>121</v>
      </c>
      <c r="Z31" s="68" t="str">
        <f>IF(OR('Class Bin A-B'!$B2591="*",'Class Bin A-B'!$B2592="*",'Class Bin A-B'!$B2593="*",'Class Bin A-B'!$B2594="*"),"*",SUM('Class Bin A-B'!$B2591:$B2594))</f>
        <v>*</v>
      </c>
      <c r="AA31" s="68" t="str">
        <f>IF(OR('Class Bin A-B'!$B2695="*",'Class Bin A-B'!$B2696="*",'Class Bin A-B'!$B2697="*",'Class Bin A-B'!$B2698="*"),"*",SUM('Class Bin A-B'!$B2695:$B2698))</f>
        <v>*</v>
      </c>
      <c r="AB31" s="68" t="str">
        <f>IF(OR('Class Bin A-B'!$B2799="*",'Class Bin A-B'!$B2800="*",'Class Bin A-B'!$B2801="*",'Class Bin A-B'!$B2802="*"),"*",SUM('Class Bin A-B'!$B2799:$B2802))</f>
        <v>*</v>
      </c>
      <c r="AC31" s="99" t="str">
        <f>IF(OR('Class Bin A-B'!$B2903="*",'Class Bin A-B'!$B2904="*",'Class Bin A-B'!$B2905="*",'Class Bin A-B'!$B2906="*"),"*",SUM('Class Bin A-B'!$B2903:$B2906))</f>
        <v>*</v>
      </c>
      <c r="AD31" s="129">
        <f t="shared" si="25"/>
        <v>121.75</v>
      </c>
      <c r="AE31" s="129">
        <f t="shared" si="26"/>
        <v>119.92857142857143</v>
      </c>
      <c r="AF31" s="130">
        <f t="shared" si="27"/>
        <v>120.1</v>
      </c>
    </row>
    <row r="32" spans="1:32" x14ac:dyDescent="0.25">
      <c r="A32" s="66">
        <v>0.91666666666666696</v>
      </c>
      <c r="B32" s="67" t="str">
        <f>IF(OR('Class Bin A-B'!$B99="*",'Class Bin A-B'!$B100="*",'Class Bin A-B'!$B101="*",'Class Bin A-B'!$B102="*"),"*",SUM('Class Bin A-B'!$B99:$B102))</f>
        <v>*</v>
      </c>
      <c r="C32" s="68" t="str">
        <f>IF(OR('Class Bin A-B'!$B203="*",'Class Bin A-B'!$B204="*",'Class Bin A-B'!$B205="*",'Class Bin A-B'!$B206="*"),"*",SUM('Class Bin A-B'!$B203:$B206))</f>
        <v>*</v>
      </c>
      <c r="D32" s="68" t="str">
        <f>IF(OR('Class Bin A-B'!$B307="*",'Class Bin A-B'!$B308="*",'Class Bin A-B'!$B309="*",'Class Bin A-B'!$B310="*"),"*",SUM('Class Bin A-B'!$B307:$B310))</f>
        <v>*</v>
      </c>
      <c r="E32" s="68" t="str">
        <f>IF(OR('Class Bin A-B'!$B411="*",'Class Bin A-B'!$B412="*",'Class Bin A-B'!$B413="*",'Class Bin A-B'!$B414="*"),"*",SUM('Class Bin A-B'!$B411:$B414))</f>
        <v>*</v>
      </c>
      <c r="F32" s="68">
        <f>IF(OR('Class Bin A-B'!$B515="*",'Class Bin A-B'!$B516="*",'Class Bin A-B'!$B517="*",'Class Bin A-B'!$B518="*"),"*",SUM('Class Bin A-B'!$B515:$B518))</f>
        <v>104</v>
      </c>
      <c r="G32" s="68">
        <f>IF(OR('Class Bin A-B'!$B619="*",'Class Bin A-B'!$B620="*",'Class Bin A-B'!$B621="*",'Class Bin A-B'!$B622="*"),"*",SUM('Class Bin A-B'!$B619:$B622))</f>
        <v>122</v>
      </c>
      <c r="H32" s="68">
        <f>IF(OR('Class Bin A-B'!$B723="*",'Class Bin A-B'!$B724="*",'Class Bin A-B'!$B725="*",'Class Bin A-B'!$B726="*"),"*",SUM('Class Bin A-B'!$B723:$B726))</f>
        <v>86</v>
      </c>
      <c r="I32" s="68">
        <f>IF(OR('Class Bin A-B'!$B827="*",'Class Bin A-B'!$B828="*",'Class Bin A-B'!$B829="*",'Class Bin A-B'!$B830="*"),"*",SUM('Class Bin A-B'!$B827:$B830))</f>
        <v>73</v>
      </c>
      <c r="J32" s="68">
        <f>IF(OR('Class Bin A-B'!$B931="*",'Class Bin A-B'!$B932="*",'Class Bin A-B'!$B933="*",'Class Bin A-B'!$B934="*"),"*",SUM('Class Bin A-B'!$B931:$B934))</f>
        <v>77</v>
      </c>
      <c r="K32" s="68">
        <f>IF(OR('Class Bin A-B'!$B1035="*",'Class Bin A-B'!$B1036="*",'Class Bin A-B'!$B1037="*",'Class Bin A-B'!$B1038="*"),"*",SUM('Class Bin A-B'!$B1035:$B1038))</f>
        <v>79</v>
      </c>
      <c r="L32" s="68">
        <f>IF(OR('Class Bin A-B'!$B1139="*",'Class Bin A-B'!$B1140="*",'Class Bin A-B'!$B1141="*",'Class Bin A-B'!$B1142="*"),"*",SUM('Class Bin A-B'!$B1139:$B1142))</f>
        <v>87</v>
      </c>
      <c r="M32" s="68">
        <f>IF(OR('Class Bin A-B'!$B1243="*",'Class Bin A-B'!$B1244="*",'Class Bin A-B'!$B1245="*",'Class Bin A-B'!$B1246="*"),"*",SUM('Class Bin A-B'!$B1243:$B1246))</f>
        <v>104</v>
      </c>
      <c r="N32" s="68">
        <f>IF(OR('Class Bin A-B'!$B1347="*",'Class Bin A-B'!$B1348="*",'Class Bin A-B'!$B1349="*",'Class Bin A-B'!$B1350="*"),"*",SUM('Class Bin A-B'!$B1347:$B1350))</f>
        <v>128</v>
      </c>
      <c r="O32" s="68">
        <f>IF(OR('Class Bin A-B'!$B1451="*",'Class Bin A-B'!$B1452="*",'Class Bin A-B'!$B1453="*",'Class Bin A-B'!$B1454="*"),"*",SUM('Class Bin A-B'!$B1451:$B1454))</f>
        <v>111</v>
      </c>
      <c r="P32" s="68">
        <f>IF(OR('Class Bin A-B'!$B1555="*",'Class Bin A-B'!$B1556="*",'Class Bin A-B'!$B1557="*",'Class Bin A-B'!$B1558="*"),"*",SUM('Class Bin A-B'!$B1555:$B1558))</f>
        <v>84</v>
      </c>
      <c r="Q32" s="68">
        <f>IF(OR('Class Bin A-B'!$B1659="*",'Class Bin A-B'!$B1660="*",'Class Bin A-B'!$B1661="*",'Class Bin A-B'!$B1662="*"),"*",SUM('Class Bin A-B'!$B1659:$B1662))</f>
        <v>60</v>
      </c>
      <c r="R32" s="68">
        <f>IF(OR('Class Bin A-B'!$B1763="*",'Class Bin A-B'!$B1764="*",'Class Bin A-B'!$B1765="*",'Class Bin A-B'!$B1766="*"),"*",SUM('Class Bin A-B'!$B1763:$B1766))</f>
        <v>82</v>
      </c>
      <c r="S32" s="68">
        <f>IF(OR('Class Bin A-B'!$B1867="*",'Class Bin A-B'!$B1868="*",'Class Bin A-B'!$B1869="*",'Class Bin A-B'!$B1870="*"),"*",SUM('Class Bin A-B'!$B1867:$B1870))</f>
        <v>109</v>
      </c>
      <c r="T32" s="68">
        <f>IF(OR('Class Bin A-B'!$B1971="*",'Class Bin A-B'!$B1972="*",'Class Bin A-B'!$B1973="*",'Class Bin A-B'!$B1974="*"),"*",SUM('Class Bin A-B'!$B1971:$B1974))</f>
        <v>123</v>
      </c>
      <c r="U32" s="68">
        <f>IF(OR('Class Bin A-B'!$B2075="*",'Class Bin A-B'!$B2076="*",'Class Bin A-B'!$B2077="*",'Class Bin A-B'!$B2078="*"),"*",SUM('Class Bin A-B'!$B2075:$B2078))</f>
        <v>127</v>
      </c>
      <c r="V32" s="68">
        <f>IF(OR('Class Bin A-B'!$B2179="*",'Class Bin A-B'!$B2180="*",'Class Bin A-B'!$B2181="*",'Class Bin A-B'!$B2182="*"),"*",SUM('Class Bin A-B'!$B2179:$B2182))</f>
        <v>83</v>
      </c>
      <c r="W32" s="68">
        <f>IF(OR('Class Bin A-B'!$B2283="*",'Class Bin A-B'!$B2284="*",'Class Bin A-B'!$B2285="*",'Class Bin A-B'!$B2286="*"),"*",SUM('Class Bin A-B'!$B2283:$B2286))</f>
        <v>82</v>
      </c>
      <c r="X32" s="68">
        <f>IF(OR('Class Bin A-B'!$B2387="*",'Class Bin A-B'!$B2388="*",'Class Bin A-B'!$B2389="*",'Class Bin A-B'!$B2390="*"),"*",SUM('Class Bin A-B'!$B2387:$B2390))</f>
        <v>132</v>
      </c>
      <c r="Y32" s="68">
        <f>IF(OR('Class Bin A-B'!$B2491="*",'Class Bin A-B'!$B2492="*",'Class Bin A-B'!$B2493="*",'Class Bin A-B'!$B2494="*"),"*",SUM('Class Bin A-B'!$B2491:$B2494))</f>
        <v>89</v>
      </c>
      <c r="Z32" s="68" t="str">
        <f>IF(OR('Class Bin A-B'!$B2595="*",'Class Bin A-B'!$B2596="*",'Class Bin A-B'!$B2597="*",'Class Bin A-B'!$B2598="*"),"*",SUM('Class Bin A-B'!$B2595:$B2598))</f>
        <v>*</v>
      </c>
      <c r="AA32" s="68" t="str">
        <f>IF(OR('Class Bin A-B'!$B2699="*",'Class Bin A-B'!$B2700="*",'Class Bin A-B'!$B2701="*",'Class Bin A-B'!$B2702="*"),"*",SUM('Class Bin A-B'!$B2699:$B2702))</f>
        <v>*</v>
      </c>
      <c r="AB32" s="68" t="str">
        <f>IF(OR('Class Bin A-B'!$B2803="*",'Class Bin A-B'!$B2804="*",'Class Bin A-B'!$B2805="*",'Class Bin A-B'!$B2806="*"),"*",SUM('Class Bin A-B'!$B2803:$B2806))</f>
        <v>*</v>
      </c>
      <c r="AC32" s="99" t="str">
        <f>IF(OR('Class Bin A-B'!$B2907="*",'Class Bin A-B'!$B2908="*",'Class Bin A-B'!$B2909="*",'Class Bin A-B'!$B2910="*"),"*",SUM('Class Bin A-B'!$B2907:$B2910))</f>
        <v>*</v>
      </c>
      <c r="AD32" s="129">
        <f t="shared" si="25"/>
        <v>89.375</v>
      </c>
      <c r="AE32" s="129">
        <f t="shared" si="26"/>
        <v>91.785714285714292</v>
      </c>
      <c r="AF32" s="130">
        <f t="shared" si="27"/>
        <v>97.1</v>
      </c>
    </row>
    <row r="33" spans="1:32" ht="13.8" thickBot="1" x14ac:dyDescent="0.3">
      <c r="A33" s="81">
        <v>0.95833333333333404</v>
      </c>
      <c r="B33" s="82" t="str">
        <f>IF(OR('Class Bin A-B'!$B103="*",'Class Bin A-B'!$B104="*",'Class Bin A-B'!$B105="*",'Class Bin A-B'!$B106="*"),"*",SUM('Class Bin A-B'!$B103:$B106))</f>
        <v>*</v>
      </c>
      <c r="C33" s="83" t="str">
        <f>IF(OR('Class Bin A-B'!$B207="*",'Class Bin A-B'!$B208="*",'Class Bin A-B'!$B209="*",'Class Bin A-B'!$B210="*"),"*",SUM('Class Bin A-B'!$B207:$B210))</f>
        <v>*</v>
      </c>
      <c r="D33" s="83" t="str">
        <f>IF(OR('Class Bin A-B'!$B311="*",'Class Bin A-B'!$B312="*",'Class Bin A-B'!$B313="*",'Class Bin A-B'!$B314="*"),"*",SUM('Class Bin A-B'!$B311:$B314))</f>
        <v>*</v>
      </c>
      <c r="E33" s="83" t="str">
        <f>IF(OR('Class Bin A-B'!$B415="*",'Class Bin A-B'!$B416="*",'Class Bin A-B'!$B417="*",'Class Bin A-B'!$B418="*"),"*",SUM('Class Bin A-B'!$B415:$B418))</f>
        <v>*</v>
      </c>
      <c r="F33" s="83">
        <f>IF(OR('Class Bin A-B'!$B519="*",'Class Bin A-B'!$B520="*",'Class Bin A-B'!$B521="*",'Class Bin A-B'!$B522="*"),"*",SUM('Class Bin A-B'!$B519:$B522))</f>
        <v>81</v>
      </c>
      <c r="G33" s="83">
        <f>IF(OR('Class Bin A-B'!$B623="*",'Class Bin A-B'!$B624="*",'Class Bin A-B'!$B625="*",'Class Bin A-B'!$B626="*"),"*",SUM('Class Bin A-B'!$B623:$B626))</f>
        <v>134</v>
      </c>
      <c r="H33" s="83">
        <f>IF(OR('Class Bin A-B'!$B727="*",'Class Bin A-B'!$B728="*",'Class Bin A-B'!$B729="*",'Class Bin A-B'!$B730="*"),"*",SUM('Class Bin A-B'!$B727:$B730))</f>
        <v>112</v>
      </c>
      <c r="I33" s="83">
        <f>IF(OR('Class Bin A-B'!$B831="*",'Class Bin A-B'!$B832="*",'Class Bin A-B'!$B833="*",'Class Bin A-B'!$B834="*"),"*",SUM('Class Bin A-B'!$B831:$B834))</f>
        <v>42</v>
      </c>
      <c r="J33" s="83">
        <f>IF(OR('Class Bin A-B'!$B935="*",'Class Bin A-B'!$B936="*",'Class Bin A-B'!$B937="*",'Class Bin A-B'!$B938="*"),"*",SUM('Class Bin A-B'!$B935:$B938))</f>
        <v>49</v>
      </c>
      <c r="K33" s="83">
        <f>IF(OR('Class Bin A-B'!$B1039="*",'Class Bin A-B'!$B1040="*",'Class Bin A-B'!$B1041="*",'Class Bin A-B'!$B1042="*"),"*",SUM('Class Bin A-B'!$B1039:$B1042))</f>
        <v>45</v>
      </c>
      <c r="L33" s="83">
        <f>IF(OR('Class Bin A-B'!$B1143="*",'Class Bin A-B'!$B1144="*",'Class Bin A-B'!$B1145="*",'Class Bin A-B'!$B1146="*"),"*",SUM('Class Bin A-B'!$B1143:$B1146))</f>
        <v>58</v>
      </c>
      <c r="M33" s="83">
        <f>IF(OR('Class Bin A-B'!$B1247="*",'Class Bin A-B'!$B1248="*",'Class Bin A-B'!$B1249="*",'Class Bin A-B'!$B1250="*"),"*",SUM('Class Bin A-B'!$B1247:$B1250))</f>
        <v>79</v>
      </c>
      <c r="N33" s="83">
        <f>IF(OR('Class Bin A-B'!$B1351="*",'Class Bin A-B'!$B1352="*",'Class Bin A-B'!$B1353="*",'Class Bin A-B'!$B1354="*"),"*",SUM('Class Bin A-B'!$B1351:$B1354))</f>
        <v>66</v>
      </c>
      <c r="O33" s="83">
        <f>IF(OR('Class Bin A-B'!$B1455="*",'Class Bin A-B'!$B1456="*",'Class Bin A-B'!$B1457="*",'Class Bin A-B'!$B1458="*"),"*",SUM('Class Bin A-B'!$B1455:$B1458))</f>
        <v>60</v>
      </c>
      <c r="P33" s="83">
        <f>IF(OR('Class Bin A-B'!$B1559="*",'Class Bin A-B'!$B1560="*",'Class Bin A-B'!$B1561="*",'Class Bin A-B'!$B1562="*"),"*",SUM('Class Bin A-B'!$B1559:$B1562))</f>
        <v>44</v>
      </c>
      <c r="Q33" s="83">
        <f>IF(OR('Class Bin A-B'!$B1663="*",'Class Bin A-B'!$B1664="*",'Class Bin A-B'!$B1665="*",'Class Bin A-B'!$B1666="*"),"*",SUM('Class Bin A-B'!$B1663:$B1666))</f>
        <v>39</v>
      </c>
      <c r="R33" s="83">
        <f>IF(OR('Class Bin A-B'!$B1767="*",'Class Bin A-B'!$B1768="*",'Class Bin A-B'!$B1769="*",'Class Bin A-B'!$B1770="*"),"*",SUM('Class Bin A-B'!$B1767:$B1770))</f>
        <v>47</v>
      </c>
      <c r="S33" s="83">
        <f>IF(OR('Class Bin A-B'!$B1871="*",'Class Bin A-B'!$B1872="*",'Class Bin A-B'!$B1873="*",'Class Bin A-B'!$B1874="*"),"*",SUM('Class Bin A-B'!$B1871:$B1874))</f>
        <v>66</v>
      </c>
      <c r="T33" s="83">
        <f>IF(OR('Class Bin A-B'!$B1975="*",'Class Bin A-B'!$B1976="*",'Class Bin A-B'!$B1977="*",'Class Bin A-B'!$B1978="*"),"*",SUM('Class Bin A-B'!$B1975:$B1978))</f>
        <v>100</v>
      </c>
      <c r="U33" s="83">
        <f>IF(OR('Class Bin A-B'!$B2079="*",'Class Bin A-B'!$B2080="*",'Class Bin A-B'!$B2081="*",'Class Bin A-B'!$B2082="*"),"*",SUM('Class Bin A-B'!$B2079:$B2082))</f>
        <v>93</v>
      </c>
      <c r="V33" s="83">
        <f>IF(OR('Class Bin A-B'!$B2183="*",'Class Bin A-B'!$B2184="*",'Class Bin A-B'!$B2185="*",'Class Bin A-B'!$B2186="*"),"*",SUM('Class Bin A-B'!$B2183:$B2186))</f>
        <v>86</v>
      </c>
      <c r="W33" s="83">
        <f>IF(OR('Class Bin A-B'!$B2287="*",'Class Bin A-B'!$B2288="*",'Class Bin A-B'!$B2289="*",'Class Bin A-B'!$B2290="*"),"*",SUM('Class Bin A-B'!$B2287:$B2290))</f>
        <v>33</v>
      </c>
      <c r="X33" s="83">
        <f>IF(OR('Class Bin A-B'!$B2391="*",'Class Bin A-B'!$B2392="*",'Class Bin A-B'!$B2393="*",'Class Bin A-B'!$B2394="*"),"*",SUM('Class Bin A-B'!$B2391:$B2394))</f>
        <v>60</v>
      </c>
      <c r="Y33" s="83">
        <f>IF(OR('Class Bin A-B'!$B2495="*",'Class Bin A-B'!$B2496="*",'Class Bin A-B'!$B2497="*",'Class Bin A-B'!$B2498="*"),"*",SUM('Class Bin A-B'!$B2495:$B2498))</f>
        <v>45</v>
      </c>
      <c r="Z33" s="83" t="str">
        <f>IF(OR('Class Bin A-B'!$B2599="*",'Class Bin A-B'!$B2600="*",'Class Bin A-B'!$B2601="*",'Class Bin A-B'!$B2602="*"),"*",SUM('Class Bin A-B'!$B2599:$B2602))</f>
        <v>*</v>
      </c>
      <c r="AA33" s="83" t="str">
        <f>IF(OR('Class Bin A-B'!$B2703="*",'Class Bin A-B'!$B2704="*",'Class Bin A-B'!$B2705="*",'Class Bin A-B'!$B2706="*"),"*",SUM('Class Bin A-B'!$B2703:$B2706))</f>
        <v>*</v>
      </c>
      <c r="AB33" s="83" t="str">
        <f>IF(OR('Class Bin A-B'!$B2807="*",'Class Bin A-B'!$B2808="*",'Class Bin A-B'!$B2809="*",'Class Bin A-B'!$B2810="*"),"*",SUM('Class Bin A-B'!$B2807:$B2810))</f>
        <v>*</v>
      </c>
      <c r="AC33" s="101" t="str">
        <f>IF(OR('Class Bin A-B'!$B2911="*",'Class Bin A-B'!$B2912="*",'Class Bin A-B'!$B2913="*",'Class Bin A-B'!$B2914="*"),"*",SUM('Class Bin A-B'!$B2911:$B2914))</f>
        <v>*</v>
      </c>
      <c r="AD33" s="143">
        <f t="shared" si="25"/>
        <v>51.125</v>
      </c>
      <c r="AE33" s="143">
        <f t="shared" si="26"/>
        <v>56.285714285714285</v>
      </c>
      <c r="AF33" s="144">
        <f t="shared" si="27"/>
        <v>66.95</v>
      </c>
    </row>
    <row r="34" spans="1:32" ht="13.8" thickBot="1" x14ac:dyDescent="0.3">
      <c r="A34" s="540" t="s">
        <v>113</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113</v>
      </c>
      <c r="AE34" s="541"/>
      <c r="AF34" s="548"/>
    </row>
    <row r="35" spans="1:32" x14ac:dyDescent="0.25">
      <c r="A35" s="84" t="s">
        <v>114</v>
      </c>
      <c r="B35" s="85">
        <f t="shared" ref="B35:AF35" si="28">SUM(B17:B28)</f>
        <v>0</v>
      </c>
      <c r="C35" s="86">
        <f t="shared" si="28"/>
        <v>0</v>
      </c>
      <c r="D35" s="86">
        <f t="shared" si="28"/>
        <v>0</v>
      </c>
      <c r="E35" s="86">
        <f t="shared" si="28"/>
        <v>0</v>
      </c>
      <c r="F35" s="86">
        <f t="shared" si="28"/>
        <v>4443</v>
      </c>
      <c r="G35" s="86">
        <f t="shared" si="28"/>
        <v>3546</v>
      </c>
      <c r="H35" s="86">
        <f t="shared" si="28"/>
        <v>3260</v>
      </c>
      <c r="I35" s="86">
        <f t="shared" si="28"/>
        <v>4294</v>
      </c>
      <c r="J35" s="86">
        <f t="shared" si="28"/>
        <v>4466</v>
      </c>
      <c r="K35" s="86">
        <f t="shared" si="28"/>
        <v>4580</v>
      </c>
      <c r="L35" s="86">
        <f t="shared" si="28"/>
        <v>4685</v>
      </c>
      <c r="M35" s="86">
        <f t="shared" si="28"/>
        <v>5238</v>
      </c>
      <c r="N35" s="86">
        <f t="shared" si="28"/>
        <v>4057</v>
      </c>
      <c r="O35" s="86">
        <f t="shared" si="28"/>
        <v>3733</v>
      </c>
      <c r="P35" s="86">
        <f t="shared" si="28"/>
        <v>4400</v>
      </c>
      <c r="Q35" s="86">
        <f t="shared" si="28"/>
        <v>4274</v>
      </c>
      <c r="R35" s="86">
        <f t="shared" si="28"/>
        <v>4391</v>
      </c>
      <c r="S35" s="86">
        <f t="shared" si="28"/>
        <v>4100</v>
      </c>
      <c r="T35" s="86">
        <f t="shared" si="28"/>
        <v>4990</v>
      </c>
      <c r="U35" s="86">
        <f t="shared" si="28"/>
        <v>3751</v>
      </c>
      <c r="V35" s="86">
        <f t="shared" si="28"/>
        <v>3095</v>
      </c>
      <c r="W35" s="86">
        <f t="shared" si="28"/>
        <v>4326</v>
      </c>
      <c r="X35" s="86">
        <f t="shared" si="28"/>
        <v>4572</v>
      </c>
      <c r="Y35" s="86">
        <f t="shared" si="28"/>
        <v>4655</v>
      </c>
      <c r="Z35" s="86">
        <f t="shared" si="28"/>
        <v>2376</v>
      </c>
      <c r="AA35" s="86">
        <f t="shared" si="28"/>
        <v>0</v>
      </c>
      <c r="AB35" s="86">
        <f t="shared" si="28"/>
        <v>0</v>
      </c>
      <c r="AC35" s="104">
        <f t="shared" si="28"/>
        <v>0</v>
      </c>
      <c r="AD35" s="145">
        <f t="shared" si="28"/>
        <v>4486.1805555555557</v>
      </c>
      <c r="AE35" s="145">
        <f t="shared" si="28"/>
        <v>4583.0761904761903</v>
      </c>
      <c r="AF35" s="146">
        <f t="shared" si="28"/>
        <v>4285.5571428571429</v>
      </c>
    </row>
    <row r="36" spans="1:32" x14ac:dyDescent="0.25">
      <c r="A36" s="87" t="s">
        <v>115</v>
      </c>
      <c r="B36" s="88">
        <f t="shared" ref="B36:AF36" si="29">SUM(B16:B31)</f>
        <v>0</v>
      </c>
      <c r="C36" s="89">
        <f t="shared" si="29"/>
        <v>0</v>
      </c>
      <c r="D36" s="89">
        <f t="shared" si="29"/>
        <v>0</v>
      </c>
      <c r="E36" s="89">
        <f t="shared" si="29"/>
        <v>0</v>
      </c>
      <c r="F36" s="89">
        <f t="shared" si="29"/>
        <v>5007</v>
      </c>
      <c r="G36" s="89">
        <f t="shared" si="29"/>
        <v>4107</v>
      </c>
      <c r="H36" s="89">
        <f t="shared" si="29"/>
        <v>3761</v>
      </c>
      <c r="I36" s="89">
        <f t="shared" si="29"/>
        <v>5073</v>
      </c>
      <c r="J36" s="89">
        <f t="shared" si="29"/>
        <v>5333</v>
      </c>
      <c r="K36" s="89">
        <f t="shared" si="29"/>
        <v>5446</v>
      </c>
      <c r="L36" s="89">
        <f t="shared" si="29"/>
        <v>5551</v>
      </c>
      <c r="M36" s="89">
        <f t="shared" si="29"/>
        <v>6086</v>
      </c>
      <c r="N36" s="89">
        <f t="shared" si="29"/>
        <v>4597</v>
      </c>
      <c r="O36" s="89">
        <f t="shared" si="29"/>
        <v>4238</v>
      </c>
      <c r="P36" s="89">
        <f t="shared" si="29"/>
        <v>5162</v>
      </c>
      <c r="Q36" s="89">
        <f t="shared" si="29"/>
        <v>5105</v>
      </c>
      <c r="R36" s="89">
        <f t="shared" si="29"/>
        <v>5216</v>
      </c>
      <c r="S36" s="89">
        <f t="shared" si="29"/>
        <v>4969</v>
      </c>
      <c r="T36" s="89">
        <f t="shared" si="29"/>
        <v>5856</v>
      </c>
      <c r="U36" s="89">
        <f t="shared" si="29"/>
        <v>4338</v>
      </c>
      <c r="V36" s="89">
        <f t="shared" si="29"/>
        <v>3566</v>
      </c>
      <c r="W36" s="89">
        <f t="shared" si="29"/>
        <v>5123</v>
      </c>
      <c r="X36" s="89">
        <f t="shared" si="29"/>
        <v>5446</v>
      </c>
      <c r="Y36" s="89">
        <f t="shared" si="29"/>
        <v>5527</v>
      </c>
      <c r="Z36" s="89">
        <f t="shared" si="29"/>
        <v>2708</v>
      </c>
      <c r="AA36" s="89">
        <f t="shared" si="29"/>
        <v>0</v>
      </c>
      <c r="AB36" s="89">
        <f t="shared" si="29"/>
        <v>0</v>
      </c>
      <c r="AC36" s="105">
        <f t="shared" si="29"/>
        <v>0</v>
      </c>
      <c r="AD36" s="147">
        <f t="shared" si="29"/>
        <v>5343.375</v>
      </c>
      <c r="AE36" s="147">
        <f t="shared" si="29"/>
        <v>5427.2190476190481</v>
      </c>
      <c r="AF36" s="148">
        <f t="shared" si="29"/>
        <v>5034.7071428571426</v>
      </c>
    </row>
    <row r="37" spans="1:32" x14ac:dyDescent="0.25">
      <c r="A37" s="87" t="s">
        <v>116</v>
      </c>
      <c r="B37" s="88">
        <f t="shared" ref="B37:AF37" si="30">SUM(B16:B33)</f>
        <v>0</v>
      </c>
      <c r="C37" s="89">
        <f t="shared" si="30"/>
        <v>0</v>
      </c>
      <c r="D37" s="89">
        <f t="shared" si="30"/>
        <v>0</v>
      </c>
      <c r="E37" s="89">
        <f t="shared" si="30"/>
        <v>0</v>
      </c>
      <c r="F37" s="89">
        <f t="shared" si="30"/>
        <v>5192</v>
      </c>
      <c r="G37" s="89">
        <f t="shared" si="30"/>
        <v>4363</v>
      </c>
      <c r="H37" s="89">
        <f t="shared" si="30"/>
        <v>3959</v>
      </c>
      <c r="I37" s="89">
        <f t="shared" si="30"/>
        <v>5188</v>
      </c>
      <c r="J37" s="89">
        <f t="shared" si="30"/>
        <v>5459</v>
      </c>
      <c r="K37" s="89">
        <f t="shared" si="30"/>
        <v>5570</v>
      </c>
      <c r="L37" s="89">
        <f t="shared" si="30"/>
        <v>5696</v>
      </c>
      <c r="M37" s="89">
        <f t="shared" si="30"/>
        <v>6269</v>
      </c>
      <c r="N37" s="89">
        <f t="shared" si="30"/>
        <v>4791</v>
      </c>
      <c r="O37" s="89">
        <f t="shared" si="30"/>
        <v>4409</v>
      </c>
      <c r="P37" s="89">
        <f t="shared" si="30"/>
        <v>5290</v>
      </c>
      <c r="Q37" s="89">
        <f t="shared" si="30"/>
        <v>5204</v>
      </c>
      <c r="R37" s="89">
        <f t="shared" si="30"/>
        <v>5345</v>
      </c>
      <c r="S37" s="89">
        <f t="shared" si="30"/>
        <v>5144</v>
      </c>
      <c r="T37" s="89">
        <f t="shared" si="30"/>
        <v>6079</v>
      </c>
      <c r="U37" s="89">
        <f t="shared" si="30"/>
        <v>4558</v>
      </c>
      <c r="V37" s="89">
        <f t="shared" si="30"/>
        <v>3735</v>
      </c>
      <c r="W37" s="89">
        <f t="shared" si="30"/>
        <v>5238</v>
      </c>
      <c r="X37" s="89">
        <f t="shared" si="30"/>
        <v>5638</v>
      </c>
      <c r="Y37" s="89">
        <f t="shared" si="30"/>
        <v>5661</v>
      </c>
      <c r="Z37" s="89">
        <f t="shared" si="30"/>
        <v>2708</v>
      </c>
      <c r="AA37" s="89">
        <f t="shared" si="30"/>
        <v>0</v>
      </c>
      <c r="AB37" s="89">
        <f t="shared" si="30"/>
        <v>0</v>
      </c>
      <c r="AC37" s="105">
        <f t="shared" si="30"/>
        <v>0</v>
      </c>
      <c r="AD37" s="147">
        <f t="shared" si="30"/>
        <v>5483.875</v>
      </c>
      <c r="AE37" s="147">
        <f t="shared" si="30"/>
        <v>5575.2904761904774</v>
      </c>
      <c r="AF37" s="148">
        <f t="shared" si="30"/>
        <v>5198.7571428571428</v>
      </c>
    </row>
    <row r="38" spans="1:32" x14ac:dyDescent="0.25">
      <c r="A38" s="87" t="s">
        <v>117</v>
      </c>
      <c r="B38" s="88">
        <f t="shared" ref="B38:AF38" si="31">SUM(B10:B33)</f>
        <v>0</v>
      </c>
      <c r="C38" s="89">
        <f t="shared" si="31"/>
        <v>0</v>
      </c>
      <c r="D38" s="89">
        <f t="shared" si="31"/>
        <v>0</v>
      </c>
      <c r="E38" s="89">
        <f t="shared" si="31"/>
        <v>0</v>
      </c>
      <c r="F38" s="89">
        <f t="shared" si="31"/>
        <v>5192</v>
      </c>
      <c r="G38" s="89">
        <f t="shared" si="31"/>
        <v>4568</v>
      </c>
      <c r="H38" s="89">
        <f t="shared" si="31"/>
        <v>4183</v>
      </c>
      <c r="I38" s="89">
        <f t="shared" si="31"/>
        <v>5384</v>
      </c>
      <c r="J38" s="89">
        <f t="shared" si="31"/>
        <v>5666</v>
      </c>
      <c r="K38" s="89">
        <f t="shared" si="31"/>
        <v>5763</v>
      </c>
      <c r="L38" s="89">
        <f t="shared" si="31"/>
        <v>5875</v>
      </c>
      <c r="M38" s="89">
        <f t="shared" si="31"/>
        <v>6460</v>
      </c>
      <c r="N38" s="89">
        <f t="shared" si="31"/>
        <v>4998</v>
      </c>
      <c r="O38" s="89">
        <f t="shared" si="31"/>
        <v>4645</v>
      </c>
      <c r="P38" s="89">
        <f t="shared" si="31"/>
        <v>5469</v>
      </c>
      <c r="Q38" s="89">
        <f t="shared" si="31"/>
        <v>5390</v>
      </c>
      <c r="R38" s="89">
        <f t="shared" si="31"/>
        <v>5535</v>
      </c>
      <c r="S38" s="89">
        <f t="shared" si="31"/>
        <v>5331</v>
      </c>
      <c r="T38" s="89">
        <f t="shared" si="31"/>
        <v>6299</v>
      </c>
      <c r="U38" s="89">
        <f t="shared" si="31"/>
        <v>4770</v>
      </c>
      <c r="V38" s="89">
        <f t="shared" si="31"/>
        <v>3944</v>
      </c>
      <c r="W38" s="89">
        <f t="shared" si="31"/>
        <v>5425</v>
      </c>
      <c r="X38" s="89">
        <f t="shared" si="31"/>
        <v>5817</v>
      </c>
      <c r="Y38" s="89">
        <f t="shared" si="31"/>
        <v>5859</v>
      </c>
      <c r="Z38" s="89">
        <f t="shared" si="31"/>
        <v>2897</v>
      </c>
      <c r="AA38" s="89">
        <f t="shared" si="31"/>
        <v>0</v>
      </c>
      <c r="AB38" s="89">
        <f t="shared" si="31"/>
        <v>0</v>
      </c>
      <c r="AC38" s="105">
        <f t="shared" si="31"/>
        <v>0</v>
      </c>
      <c r="AD38" s="147">
        <f t="shared" si="31"/>
        <v>5673.6527777777783</v>
      </c>
      <c r="AE38" s="147">
        <f t="shared" si="31"/>
        <v>5766.7904761904774</v>
      </c>
      <c r="AF38" s="148">
        <f t="shared" si="31"/>
        <v>5397.4571428571435</v>
      </c>
    </row>
    <row r="39" spans="1:32" x14ac:dyDescent="0.25">
      <c r="A39" s="87" t="s">
        <v>118</v>
      </c>
      <c r="B39" s="88">
        <f t="shared" ref="B39:AF39" si="32">SUM(B17:B19)</f>
        <v>0</v>
      </c>
      <c r="C39" s="89">
        <f t="shared" si="32"/>
        <v>0</v>
      </c>
      <c r="D39" s="89">
        <f t="shared" si="32"/>
        <v>0</v>
      </c>
      <c r="E39" s="89">
        <f t="shared" si="32"/>
        <v>0</v>
      </c>
      <c r="F39" s="89">
        <f t="shared" si="32"/>
        <v>1033</v>
      </c>
      <c r="G39" s="89">
        <f t="shared" si="32"/>
        <v>798</v>
      </c>
      <c r="H39" s="89">
        <f t="shared" si="32"/>
        <v>506</v>
      </c>
      <c r="I39" s="89">
        <f t="shared" si="32"/>
        <v>1554</v>
      </c>
      <c r="J39" s="89">
        <f t="shared" si="32"/>
        <v>1607</v>
      </c>
      <c r="K39" s="89">
        <f t="shared" si="32"/>
        <v>1692</v>
      </c>
      <c r="L39" s="89">
        <f t="shared" si="32"/>
        <v>1716</v>
      </c>
      <c r="M39" s="89">
        <f t="shared" si="32"/>
        <v>1660</v>
      </c>
      <c r="N39" s="89">
        <f t="shared" si="32"/>
        <v>770</v>
      </c>
      <c r="O39" s="89">
        <f t="shared" si="32"/>
        <v>491</v>
      </c>
      <c r="P39" s="89">
        <f t="shared" si="32"/>
        <v>1651</v>
      </c>
      <c r="Q39" s="89">
        <f t="shared" si="32"/>
        <v>1586</v>
      </c>
      <c r="R39" s="89">
        <f t="shared" si="32"/>
        <v>1643</v>
      </c>
      <c r="S39" s="89">
        <f t="shared" si="32"/>
        <v>1249</v>
      </c>
      <c r="T39" s="89">
        <f t="shared" si="32"/>
        <v>1590</v>
      </c>
      <c r="U39" s="89">
        <f t="shared" si="32"/>
        <v>766</v>
      </c>
      <c r="V39" s="89">
        <f t="shared" si="32"/>
        <v>444</v>
      </c>
      <c r="W39" s="89">
        <f t="shared" si="32"/>
        <v>1561</v>
      </c>
      <c r="X39" s="89">
        <f t="shared" si="32"/>
        <v>1677</v>
      </c>
      <c r="Y39" s="89">
        <f t="shared" si="32"/>
        <v>1686</v>
      </c>
      <c r="Z39" s="89">
        <f t="shared" si="32"/>
        <v>1746</v>
      </c>
      <c r="AA39" s="89">
        <f t="shared" si="32"/>
        <v>0</v>
      </c>
      <c r="AB39" s="89">
        <f t="shared" si="32"/>
        <v>0</v>
      </c>
      <c r="AC39" s="105">
        <f t="shared" si="32"/>
        <v>0</v>
      </c>
      <c r="AD39" s="147">
        <f t="shared" si="32"/>
        <v>1622.4444444444443</v>
      </c>
      <c r="AE39" s="147">
        <f t="shared" si="32"/>
        <v>1616.4999999999998</v>
      </c>
      <c r="AF39" s="148">
        <f t="shared" si="32"/>
        <v>1327.6000000000001</v>
      </c>
    </row>
    <row r="40" spans="1:32" ht="13.8" thickBot="1" x14ac:dyDescent="0.3">
      <c r="A40" s="90" t="s">
        <v>119</v>
      </c>
      <c r="B40" s="91">
        <f t="shared" ref="B40:AF40" si="33">SUM(B26:B28)</f>
        <v>0</v>
      </c>
      <c r="C40" s="92">
        <f t="shared" si="33"/>
        <v>0</v>
      </c>
      <c r="D40" s="92">
        <f t="shared" si="33"/>
        <v>0</v>
      </c>
      <c r="E40" s="92">
        <f t="shared" si="33"/>
        <v>0</v>
      </c>
      <c r="F40" s="92">
        <f t="shared" si="33"/>
        <v>1092</v>
      </c>
      <c r="G40" s="92">
        <f t="shared" si="33"/>
        <v>758</v>
      </c>
      <c r="H40" s="92">
        <f t="shared" si="33"/>
        <v>766</v>
      </c>
      <c r="I40" s="92">
        <f t="shared" si="33"/>
        <v>1017</v>
      </c>
      <c r="J40" s="92">
        <f t="shared" si="33"/>
        <v>1102</v>
      </c>
      <c r="K40" s="92">
        <f t="shared" si="33"/>
        <v>1091</v>
      </c>
      <c r="L40" s="92">
        <f t="shared" si="33"/>
        <v>1093</v>
      </c>
      <c r="M40" s="92">
        <f t="shared" si="33"/>
        <v>1411</v>
      </c>
      <c r="N40" s="92">
        <f t="shared" si="33"/>
        <v>869</v>
      </c>
      <c r="O40" s="92">
        <f t="shared" si="33"/>
        <v>846</v>
      </c>
      <c r="P40" s="92">
        <f t="shared" si="33"/>
        <v>1004</v>
      </c>
      <c r="Q40" s="92">
        <f t="shared" si="33"/>
        <v>1028</v>
      </c>
      <c r="R40" s="92">
        <f t="shared" si="33"/>
        <v>1005</v>
      </c>
      <c r="S40" s="92">
        <f t="shared" si="33"/>
        <v>966</v>
      </c>
      <c r="T40" s="92">
        <f t="shared" si="33"/>
        <v>1231</v>
      </c>
      <c r="U40" s="92">
        <f t="shared" si="33"/>
        <v>807</v>
      </c>
      <c r="V40" s="92">
        <f t="shared" si="33"/>
        <v>710</v>
      </c>
      <c r="W40" s="92">
        <f t="shared" si="33"/>
        <v>930</v>
      </c>
      <c r="X40" s="92">
        <f t="shared" si="33"/>
        <v>1046</v>
      </c>
      <c r="Y40" s="92">
        <f t="shared" si="33"/>
        <v>1070</v>
      </c>
      <c r="Z40" s="92">
        <f t="shared" si="33"/>
        <v>0</v>
      </c>
      <c r="AA40" s="92">
        <f t="shared" si="33"/>
        <v>0</v>
      </c>
      <c r="AB40" s="92">
        <f t="shared" si="33"/>
        <v>0</v>
      </c>
      <c r="AC40" s="106">
        <f t="shared" si="33"/>
        <v>0</v>
      </c>
      <c r="AD40" s="149">
        <f t="shared" si="33"/>
        <v>1050.125</v>
      </c>
      <c r="AE40" s="149">
        <f t="shared" si="33"/>
        <v>1077.5714285714284</v>
      </c>
      <c r="AF40" s="150">
        <f t="shared" si="33"/>
        <v>992.09999999999991</v>
      </c>
    </row>
    <row r="41" spans="1:32" ht="13.8" thickBot="1" x14ac:dyDescent="0.3">
      <c r="A41" s="540" t="s">
        <v>120</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120</v>
      </c>
      <c r="AE41" s="541"/>
      <c r="AF41" s="548"/>
    </row>
    <row r="42" spans="1:32" x14ac:dyDescent="0.25">
      <c r="A42" s="111" t="s">
        <v>121</v>
      </c>
      <c r="B42" s="112">
        <f t="shared" ref="B42:AF42" si="34">MAX(B17:B19)</f>
        <v>0</v>
      </c>
      <c r="C42" s="113">
        <f t="shared" si="34"/>
        <v>0</v>
      </c>
      <c r="D42" s="113">
        <f t="shared" si="34"/>
        <v>0</v>
      </c>
      <c r="E42" s="113">
        <f t="shared" si="34"/>
        <v>0</v>
      </c>
      <c r="F42" s="113">
        <f t="shared" si="34"/>
        <v>602</v>
      </c>
      <c r="G42" s="113">
        <f t="shared" si="34"/>
        <v>386</v>
      </c>
      <c r="H42" s="113">
        <f t="shared" si="34"/>
        <v>264</v>
      </c>
      <c r="I42" s="113">
        <f t="shared" si="34"/>
        <v>601</v>
      </c>
      <c r="J42" s="113">
        <f t="shared" si="34"/>
        <v>575</v>
      </c>
      <c r="K42" s="113">
        <f t="shared" si="34"/>
        <v>636</v>
      </c>
      <c r="L42" s="113">
        <f t="shared" si="34"/>
        <v>626</v>
      </c>
      <c r="M42" s="113">
        <f t="shared" si="34"/>
        <v>654</v>
      </c>
      <c r="N42" s="113">
        <f t="shared" si="34"/>
        <v>376</v>
      </c>
      <c r="O42" s="113">
        <f t="shared" si="34"/>
        <v>249</v>
      </c>
      <c r="P42" s="113">
        <f t="shared" si="34"/>
        <v>660</v>
      </c>
      <c r="Q42" s="113">
        <f t="shared" si="34"/>
        <v>644</v>
      </c>
      <c r="R42" s="113">
        <f t="shared" si="34"/>
        <v>600</v>
      </c>
      <c r="S42" s="113">
        <f t="shared" si="34"/>
        <v>497</v>
      </c>
      <c r="T42" s="113">
        <f t="shared" si="34"/>
        <v>576</v>
      </c>
      <c r="U42" s="113">
        <f t="shared" si="34"/>
        <v>343</v>
      </c>
      <c r="V42" s="113">
        <f t="shared" si="34"/>
        <v>228</v>
      </c>
      <c r="W42" s="113">
        <f t="shared" si="34"/>
        <v>664</v>
      </c>
      <c r="X42" s="113">
        <f t="shared" si="34"/>
        <v>682</v>
      </c>
      <c r="Y42" s="113">
        <f t="shared" si="34"/>
        <v>619</v>
      </c>
      <c r="Z42" s="113">
        <f t="shared" si="34"/>
        <v>681</v>
      </c>
      <c r="AA42" s="113">
        <f t="shared" si="34"/>
        <v>0</v>
      </c>
      <c r="AB42" s="113">
        <f t="shared" si="34"/>
        <v>0</v>
      </c>
      <c r="AC42" s="126">
        <f t="shared" si="34"/>
        <v>0</v>
      </c>
      <c r="AD42" s="151">
        <f t="shared" si="34"/>
        <v>591.33333333333337</v>
      </c>
      <c r="AE42" s="152">
        <f t="shared" si="34"/>
        <v>596.5</v>
      </c>
      <c r="AF42" s="153">
        <f t="shared" si="34"/>
        <v>455.14285714285717</v>
      </c>
    </row>
    <row r="43" spans="1:32" x14ac:dyDescent="0.25">
      <c r="A43" s="107" t="s">
        <v>122</v>
      </c>
      <c r="B43" s="93">
        <f t="shared" ref="B43:AF43" si="35">MAX(B20:B25)</f>
        <v>0</v>
      </c>
      <c r="C43" s="94">
        <f t="shared" si="35"/>
        <v>0</v>
      </c>
      <c r="D43" s="94">
        <f t="shared" si="35"/>
        <v>0</v>
      </c>
      <c r="E43" s="94">
        <f t="shared" si="35"/>
        <v>0</v>
      </c>
      <c r="F43" s="94">
        <f t="shared" si="35"/>
        <v>447</v>
      </c>
      <c r="G43" s="94">
        <f t="shared" si="35"/>
        <v>374</v>
      </c>
      <c r="H43" s="94">
        <f t="shared" si="35"/>
        <v>398</v>
      </c>
      <c r="I43" s="94">
        <f t="shared" si="35"/>
        <v>320</v>
      </c>
      <c r="J43" s="94">
        <f t="shared" si="35"/>
        <v>319</v>
      </c>
      <c r="K43" s="94">
        <f t="shared" si="35"/>
        <v>338</v>
      </c>
      <c r="L43" s="94">
        <f t="shared" si="35"/>
        <v>344</v>
      </c>
      <c r="M43" s="94">
        <f t="shared" si="35"/>
        <v>418</v>
      </c>
      <c r="N43" s="94">
        <f t="shared" si="35"/>
        <v>456</v>
      </c>
      <c r="O43" s="94">
        <f t="shared" si="35"/>
        <v>470</v>
      </c>
      <c r="P43" s="94">
        <f t="shared" si="35"/>
        <v>311</v>
      </c>
      <c r="Q43" s="94">
        <f t="shared" si="35"/>
        <v>302</v>
      </c>
      <c r="R43" s="94">
        <f t="shared" si="35"/>
        <v>340</v>
      </c>
      <c r="S43" s="94">
        <f t="shared" si="35"/>
        <v>324</v>
      </c>
      <c r="T43" s="94">
        <f t="shared" si="35"/>
        <v>422</v>
      </c>
      <c r="U43" s="94">
        <f t="shared" si="35"/>
        <v>405</v>
      </c>
      <c r="V43" s="94">
        <f t="shared" si="35"/>
        <v>358</v>
      </c>
      <c r="W43" s="94">
        <f t="shared" si="35"/>
        <v>337</v>
      </c>
      <c r="X43" s="94">
        <f t="shared" si="35"/>
        <v>327</v>
      </c>
      <c r="Y43" s="94">
        <f t="shared" si="35"/>
        <v>345</v>
      </c>
      <c r="Z43" s="94">
        <f t="shared" si="35"/>
        <v>352</v>
      </c>
      <c r="AA43" s="94">
        <f t="shared" si="35"/>
        <v>0</v>
      </c>
      <c r="AB43" s="94">
        <f t="shared" si="35"/>
        <v>0</v>
      </c>
      <c r="AC43" s="108">
        <f t="shared" si="35"/>
        <v>0</v>
      </c>
      <c r="AD43" s="154">
        <f t="shared" si="35"/>
        <v>324.625</v>
      </c>
      <c r="AE43" s="154">
        <f t="shared" si="35"/>
        <v>342.21428571428572</v>
      </c>
      <c r="AF43" s="155">
        <f t="shared" si="35"/>
        <v>342.85</v>
      </c>
    </row>
    <row r="44" spans="1:32" ht="13.8" thickBot="1" x14ac:dyDescent="0.3">
      <c r="A44" s="109" t="s">
        <v>123</v>
      </c>
      <c r="B44" s="95">
        <f t="shared" ref="B44:AF44" si="36">MAX(B26:B28)</f>
        <v>0</v>
      </c>
      <c r="C44" s="96">
        <f t="shared" si="36"/>
        <v>0</v>
      </c>
      <c r="D44" s="96">
        <f t="shared" si="36"/>
        <v>0</v>
      </c>
      <c r="E44" s="96">
        <f t="shared" si="36"/>
        <v>0</v>
      </c>
      <c r="F44" s="96">
        <f t="shared" si="36"/>
        <v>426</v>
      </c>
      <c r="G44" s="96">
        <f t="shared" si="36"/>
        <v>262</v>
      </c>
      <c r="H44" s="96">
        <f t="shared" si="36"/>
        <v>276</v>
      </c>
      <c r="I44" s="96">
        <f t="shared" si="36"/>
        <v>405</v>
      </c>
      <c r="J44" s="96">
        <f t="shared" si="36"/>
        <v>409</v>
      </c>
      <c r="K44" s="96">
        <f t="shared" si="36"/>
        <v>391</v>
      </c>
      <c r="L44" s="96">
        <f t="shared" si="36"/>
        <v>399</v>
      </c>
      <c r="M44" s="96">
        <f t="shared" si="36"/>
        <v>498</v>
      </c>
      <c r="N44" s="96">
        <f t="shared" si="36"/>
        <v>335</v>
      </c>
      <c r="O44" s="96">
        <f t="shared" si="36"/>
        <v>306</v>
      </c>
      <c r="P44" s="96">
        <f t="shared" si="36"/>
        <v>372</v>
      </c>
      <c r="Q44" s="96">
        <f t="shared" si="36"/>
        <v>375</v>
      </c>
      <c r="R44" s="96">
        <f t="shared" si="36"/>
        <v>350</v>
      </c>
      <c r="S44" s="96">
        <f t="shared" si="36"/>
        <v>375</v>
      </c>
      <c r="T44" s="96">
        <f t="shared" si="36"/>
        <v>459</v>
      </c>
      <c r="U44" s="96">
        <f t="shared" si="36"/>
        <v>270</v>
      </c>
      <c r="V44" s="96">
        <f t="shared" si="36"/>
        <v>254</v>
      </c>
      <c r="W44" s="96">
        <f t="shared" si="36"/>
        <v>325</v>
      </c>
      <c r="X44" s="96">
        <f t="shared" si="36"/>
        <v>370</v>
      </c>
      <c r="Y44" s="96">
        <f t="shared" si="36"/>
        <v>389</v>
      </c>
      <c r="Z44" s="96">
        <f t="shared" si="36"/>
        <v>0</v>
      </c>
      <c r="AA44" s="96">
        <f t="shared" si="36"/>
        <v>0</v>
      </c>
      <c r="AB44" s="96">
        <f t="shared" si="36"/>
        <v>0</v>
      </c>
      <c r="AC44" s="110">
        <f t="shared" si="36"/>
        <v>0</v>
      </c>
      <c r="AD44" s="156">
        <f t="shared" si="36"/>
        <v>371.625</v>
      </c>
      <c r="AE44" s="156">
        <f t="shared" si="36"/>
        <v>389.5</v>
      </c>
      <c r="AF44" s="157">
        <f t="shared" si="36"/>
        <v>355.7</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278" priority="1190" rank="1"/>
  </conditionalFormatting>
  <conditionalFormatting sqref="B20:B25">
    <cfRule type="top10" dxfId="277" priority="1647" rank="1"/>
  </conditionalFormatting>
  <conditionalFormatting sqref="B26:B28">
    <cfRule type="top10" dxfId="276" priority="1855" rank="1"/>
  </conditionalFormatting>
  <conditionalFormatting sqref="C17:C19">
    <cfRule type="top10" dxfId="275" priority="1214" rank="1"/>
  </conditionalFormatting>
  <conditionalFormatting sqref="C20:C25">
    <cfRule type="top10" dxfId="274" priority="1671" rank="1"/>
  </conditionalFormatting>
  <conditionalFormatting sqref="C26:C28">
    <cfRule type="top10" dxfId="273" priority="1857" rank="1"/>
  </conditionalFormatting>
  <conditionalFormatting sqref="D17:D19">
    <cfRule type="top10" dxfId="272" priority="1192" rank="1"/>
  </conditionalFormatting>
  <conditionalFormatting sqref="D20:D25">
    <cfRule type="top10" dxfId="271" priority="1649" rank="1"/>
  </conditionalFormatting>
  <conditionalFormatting sqref="D26:D28">
    <cfRule type="top10" dxfId="270" priority="1859" rank="1"/>
  </conditionalFormatting>
  <conditionalFormatting sqref="E17:E19">
    <cfRule type="top10" dxfId="269" priority="1194" rank="1"/>
  </conditionalFormatting>
  <conditionalFormatting sqref="E20:E25">
    <cfRule type="top10" dxfId="268" priority="1651" rank="1"/>
  </conditionalFormatting>
  <conditionalFormatting sqref="E26:E28">
    <cfRule type="top10" dxfId="267" priority="1861" rank="1"/>
  </conditionalFormatting>
  <conditionalFormatting sqref="F17:F19">
    <cfRule type="top10" dxfId="266" priority="1196" rank="1"/>
  </conditionalFormatting>
  <conditionalFormatting sqref="F20:F25">
    <cfRule type="top10" dxfId="265" priority="1653" rank="1"/>
  </conditionalFormatting>
  <conditionalFormatting sqref="F26:F28">
    <cfRule type="top10" dxfId="264" priority="1863" rank="1"/>
  </conditionalFormatting>
  <conditionalFormatting sqref="G17:G19">
    <cfRule type="top10" dxfId="263" priority="1198" rank="1"/>
  </conditionalFormatting>
  <conditionalFormatting sqref="G20:G25">
    <cfRule type="top10" dxfId="262" priority="1655" rank="1"/>
  </conditionalFormatting>
  <conditionalFormatting sqref="G26:G28">
    <cfRule type="top10" dxfId="261" priority="1865" rank="1"/>
  </conditionalFormatting>
  <conditionalFormatting sqref="H17:H19">
    <cfRule type="top10" dxfId="260" priority="1200" rank="1"/>
  </conditionalFormatting>
  <conditionalFormatting sqref="H20:H25">
    <cfRule type="top10" dxfId="259" priority="1657" rank="1"/>
  </conditionalFormatting>
  <conditionalFormatting sqref="H26:H28">
    <cfRule type="top10" dxfId="258" priority="1867" rank="1"/>
  </conditionalFormatting>
  <conditionalFormatting sqref="I17:I19">
    <cfRule type="top10" dxfId="257" priority="1202" rank="1"/>
  </conditionalFormatting>
  <conditionalFormatting sqref="I20:I25">
    <cfRule type="top10" dxfId="256" priority="1659" rank="1"/>
  </conditionalFormatting>
  <conditionalFormatting sqref="I26:I28">
    <cfRule type="top10" dxfId="255" priority="1869" rank="1"/>
  </conditionalFormatting>
  <conditionalFormatting sqref="J17:J19">
    <cfRule type="top10" dxfId="254" priority="1204" rank="1"/>
  </conditionalFormatting>
  <conditionalFormatting sqref="J20:J25">
    <cfRule type="top10" dxfId="253" priority="1661" rank="1"/>
  </conditionalFormatting>
  <conditionalFormatting sqref="J26:J28">
    <cfRule type="top10" dxfId="252" priority="1871" rank="1"/>
  </conditionalFormatting>
  <conditionalFormatting sqref="K17:K19">
    <cfRule type="top10" dxfId="251" priority="1206" rank="1"/>
  </conditionalFormatting>
  <conditionalFormatting sqref="K20:K25">
    <cfRule type="top10" dxfId="250" priority="1663" rank="1"/>
  </conditionalFormatting>
  <conditionalFormatting sqref="K26:K28">
    <cfRule type="top10" dxfId="249" priority="1873" rank="1"/>
  </conditionalFormatting>
  <conditionalFormatting sqref="L17:L19">
    <cfRule type="top10" dxfId="248" priority="1208" rank="1"/>
  </conditionalFormatting>
  <conditionalFormatting sqref="L20:L25">
    <cfRule type="top10" dxfId="247" priority="1665" rank="1"/>
  </conditionalFormatting>
  <conditionalFormatting sqref="L26:L28">
    <cfRule type="top10" dxfId="246" priority="1875" rank="1"/>
  </conditionalFormatting>
  <conditionalFormatting sqref="M17:M19">
    <cfRule type="top10" dxfId="245" priority="1210" rank="1"/>
  </conditionalFormatting>
  <conditionalFormatting sqref="M20:M25">
    <cfRule type="top10" dxfId="244" priority="1667" rank="1"/>
  </conditionalFormatting>
  <conditionalFormatting sqref="M26:M28">
    <cfRule type="top10" dxfId="243" priority="1877" rank="1"/>
  </conditionalFormatting>
  <conditionalFormatting sqref="N17:N19">
    <cfRule type="top10" dxfId="242" priority="1212" rank="1"/>
  </conditionalFormatting>
  <conditionalFormatting sqref="N20:N25">
    <cfRule type="top10" dxfId="241" priority="1669" rank="1"/>
  </conditionalFormatting>
  <conditionalFormatting sqref="N26:N28">
    <cfRule type="top10" dxfId="240" priority="1879" rank="1"/>
  </conditionalFormatting>
  <conditionalFormatting sqref="O17:O19">
    <cfRule type="top10" dxfId="239" priority="1216" rank="1"/>
  </conditionalFormatting>
  <conditionalFormatting sqref="O20:O25">
    <cfRule type="top10" dxfId="238" priority="1673" rank="1"/>
  </conditionalFormatting>
  <conditionalFormatting sqref="O26:O28">
    <cfRule type="top10" dxfId="237" priority="1881" rank="1"/>
  </conditionalFormatting>
  <conditionalFormatting sqref="P17:P19">
    <cfRule type="top10" dxfId="236" priority="1218" rank="1"/>
  </conditionalFormatting>
  <conditionalFormatting sqref="P20:P25">
    <cfRule type="top10" dxfId="235" priority="1675" rank="1"/>
  </conditionalFormatting>
  <conditionalFormatting sqref="P26:P28">
    <cfRule type="top10" dxfId="234" priority="1883" rank="1"/>
  </conditionalFormatting>
  <conditionalFormatting sqref="Q17:Q19">
    <cfRule type="top10" dxfId="233" priority="1220" rank="1"/>
  </conditionalFormatting>
  <conditionalFormatting sqref="Q20:Q25">
    <cfRule type="top10" dxfId="232" priority="1677" rank="1"/>
  </conditionalFormatting>
  <conditionalFormatting sqref="Q26:Q28">
    <cfRule type="top10" dxfId="231" priority="1885" rank="1"/>
  </conditionalFormatting>
  <conditionalFormatting sqref="R17:R19">
    <cfRule type="top10" dxfId="230" priority="1222" rank="1"/>
  </conditionalFormatting>
  <conditionalFormatting sqref="R20:R25">
    <cfRule type="top10" dxfId="229" priority="1679" rank="1"/>
  </conditionalFormatting>
  <conditionalFormatting sqref="R26:R28">
    <cfRule type="top10" dxfId="228" priority="1887" rank="1"/>
  </conditionalFormatting>
  <conditionalFormatting sqref="S17:S19">
    <cfRule type="top10" dxfId="227" priority="1224" rank="1"/>
  </conditionalFormatting>
  <conditionalFormatting sqref="S20:S25">
    <cfRule type="top10" dxfId="226" priority="1681" rank="1"/>
  </conditionalFormatting>
  <conditionalFormatting sqref="S26:S28">
    <cfRule type="top10" dxfId="225" priority="1889" rank="1"/>
  </conditionalFormatting>
  <conditionalFormatting sqref="T17:T19">
    <cfRule type="top10" dxfId="224" priority="1226" rank="1"/>
  </conditionalFormatting>
  <conditionalFormatting sqref="T20:T25">
    <cfRule type="top10" dxfId="223" priority="1683" rank="1"/>
  </conditionalFormatting>
  <conditionalFormatting sqref="T26:T28">
    <cfRule type="top10" dxfId="222" priority="1891" rank="1"/>
  </conditionalFormatting>
  <conditionalFormatting sqref="U17:U19">
    <cfRule type="top10" dxfId="221" priority="1228" rank="1"/>
  </conditionalFormatting>
  <conditionalFormatting sqref="U20:U25">
    <cfRule type="top10" dxfId="220" priority="1685" rank="1"/>
  </conditionalFormatting>
  <conditionalFormatting sqref="U26:U28">
    <cfRule type="top10" dxfId="219" priority="1893" rank="1"/>
  </conditionalFormatting>
  <conditionalFormatting sqref="V17:V19">
    <cfRule type="top10" dxfId="218" priority="1230" rank="1"/>
  </conditionalFormatting>
  <conditionalFormatting sqref="V20:V25">
    <cfRule type="top10" dxfId="217" priority="1687" rank="1"/>
  </conditionalFormatting>
  <conditionalFormatting sqref="V26:V28">
    <cfRule type="top10" dxfId="216" priority="1895" rank="1"/>
  </conditionalFormatting>
  <conditionalFormatting sqref="W17:W19">
    <cfRule type="top10" dxfId="215" priority="1232" rank="1"/>
  </conditionalFormatting>
  <conditionalFormatting sqref="W20:W25">
    <cfRule type="top10" dxfId="214" priority="1689" rank="1"/>
  </conditionalFormatting>
  <conditionalFormatting sqref="W26:W28">
    <cfRule type="top10" dxfId="213" priority="1897" rank="1"/>
  </conditionalFormatting>
  <conditionalFormatting sqref="X17:X19">
    <cfRule type="top10" dxfId="212" priority="1234" rank="1"/>
  </conditionalFormatting>
  <conditionalFormatting sqref="X20:X25">
    <cfRule type="top10" dxfId="211" priority="1691" rank="1"/>
  </conditionalFormatting>
  <conditionalFormatting sqref="X26:X28">
    <cfRule type="top10" dxfId="210" priority="1899" rank="1"/>
  </conditionalFormatting>
  <conditionalFormatting sqref="Y17:Y19">
    <cfRule type="top10" dxfId="209" priority="1236" rank="1"/>
  </conditionalFormatting>
  <conditionalFormatting sqref="Y20:Y25">
    <cfRule type="top10" dxfId="208" priority="1693" rank="1"/>
  </conditionalFormatting>
  <conditionalFormatting sqref="Y26:Y28">
    <cfRule type="top10" dxfId="207" priority="1901" rank="1"/>
  </conditionalFormatting>
  <conditionalFormatting sqref="Z17:Z19">
    <cfRule type="top10" dxfId="206" priority="1238" rank="1"/>
  </conditionalFormatting>
  <conditionalFormatting sqref="Z20:Z25">
    <cfRule type="top10" dxfId="205" priority="1695" rank="1"/>
  </conditionalFormatting>
  <conditionalFormatting sqref="Z26:Z28">
    <cfRule type="top10" dxfId="204" priority="1903" rank="1"/>
  </conditionalFormatting>
  <conditionalFormatting sqref="AA17:AA19">
    <cfRule type="top10" dxfId="203" priority="1240" rank="1"/>
  </conditionalFormatting>
  <conditionalFormatting sqref="AA20:AA25">
    <cfRule type="top10" dxfId="202" priority="1697" rank="1"/>
  </conditionalFormatting>
  <conditionalFormatting sqref="AA26:AA28">
    <cfRule type="top10" dxfId="201" priority="1905" rank="1"/>
  </conditionalFormatting>
  <conditionalFormatting sqref="AB17:AB19">
    <cfRule type="top10" dxfId="200" priority="1242" rank="1"/>
  </conditionalFormatting>
  <conditionalFormatting sqref="AB20:AB25">
    <cfRule type="top10" dxfId="199" priority="1699" rank="1"/>
  </conditionalFormatting>
  <conditionalFormatting sqref="AB26:AB28">
    <cfRule type="top10" dxfId="198" priority="1907" rank="1"/>
  </conditionalFormatting>
  <conditionalFormatting sqref="AC17:AC19">
    <cfRule type="top10" dxfId="197" priority="1244" rank="1"/>
  </conditionalFormatting>
  <conditionalFormatting sqref="AC20:AC25">
    <cfRule type="top10" dxfId="196" priority="1701" rank="1"/>
  </conditionalFormatting>
  <conditionalFormatting sqref="AC26:AC28">
    <cfRule type="top10" dxfId="195" priority="1909" rank="1"/>
  </conditionalFormatting>
  <conditionalFormatting sqref="AD17:AD19">
    <cfRule type="top10" dxfId="194" priority="4" rank="1"/>
  </conditionalFormatting>
  <conditionalFormatting sqref="AD20:AD25">
    <cfRule type="top10" dxfId="193" priority="6" rank="1"/>
  </conditionalFormatting>
  <conditionalFormatting sqref="AD26:AD28">
    <cfRule type="top10" dxfId="192" priority="8" rank="1"/>
  </conditionalFormatting>
  <conditionalFormatting sqref="AE17:AE19">
    <cfRule type="top10" dxfId="191" priority="5" rank="1"/>
  </conditionalFormatting>
  <conditionalFormatting sqref="AE20:AE25">
    <cfRule type="top10" dxfId="190" priority="7" rank="1"/>
  </conditionalFormatting>
  <conditionalFormatting sqref="AE26:AE28">
    <cfRule type="top10" dxfId="189" priority="9" rank="1"/>
  </conditionalFormatting>
  <conditionalFormatting sqref="AF17:AF19">
    <cfRule type="top10" dxfId="188" priority="1" rank="1"/>
  </conditionalFormatting>
  <conditionalFormatting sqref="AF20:AF25">
    <cfRule type="top10" dxfId="187" priority="2" rank="1"/>
  </conditionalFormatting>
  <conditionalFormatting sqref="AF26:AF28">
    <cfRule type="top10" dxfId="186"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St Luke's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Cover'!H33</f>
        <v>Mead Street (N)</v>
      </c>
      <c r="C5" s="179"/>
      <c r="D5" s="182" t="s">
        <v>28</v>
      </c>
      <c r="E5" s="179" t="str">
        <f>'Front Cover'!D33</f>
        <v>Hill Avenue (S)</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2" t="s">
        <v>109</v>
      </c>
      <c r="AE8" s="544" t="s">
        <v>110</v>
      </c>
      <c r="AF8" s="546"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3"/>
      <c r="AE9" s="545"/>
      <c r="AF9" s="547"/>
    </row>
    <row r="10" spans="1:32" x14ac:dyDescent="0.25">
      <c r="A10" s="63">
        <v>0</v>
      </c>
      <c r="B10" s="64" t="str">
        <f>IF(OR('Class Bin B-A'!$B11="*",'Class Bin B-A'!$B12="*",'Class Bin B-A'!$B13="*",'Class Bin B-A'!$B14="*"),"*",SUM('Class Bin B-A'!$B11:$B14))</f>
        <v>*</v>
      </c>
      <c r="C10" s="65" t="str">
        <f>IF(OR('Class Bin B-A'!$B115="*",'Class Bin B-A'!$B116="*",'Class Bin B-A'!$B117="*",'Class Bin B-A'!$B118="*"),"*",SUM('Class Bin B-A'!$B115:$B118))</f>
        <v>*</v>
      </c>
      <c r="D10" s="65" t="str">
        <f>IF(OR('Class Bin B-A'!$B219="*",'Class Bin B-A'!$B220="*",'Class Bin B-A'!$B221="*",'Class Bin B-A'!$B222="*"),"*",SUM('Class Bin B-A'!$B219:$B222))</f>
        <v>*</v>
      </c>
      <c r="E10" s="65" t="str">
        <f>IF(OR('Class Bin B-A'!$B323="*",'Class Bin B-A'!$B324="*",'Class Bin B-A'!$B325="*",'Class Bin B-A'!$B326="*"),"*",SUM('Class Bin B-A'!$B323:$B326))</f>
        <v>*</v>
      </c>
      <c r="F10" s="65" t="str">
        <f>IF(OR('Class Bin B-A'!$B427="*",'Class Bin B-A'!$B428="*",'Class Bin B-A'!$B429="*",'Class Bin B-A'!$B430="*"),"*",SUM('Class Bin B-A'!$B427:$B430))</f>
        <v>*</v>
      </c>
      <c r="G10" s="65">
        <f>IF(OR('Class Bin B-A'!$B531="*",'Class Bin B-A'!$B532="*",'Class Bin B-A'!$B533="*",'Class Bin B-A'!$B534="*"),"*",SUM('Class Bin B-A'!$B531:$B534))</f>
        <v>73</v>
      </c>
      <c r="H10" s="65">
        <f>IF(OR('Class Bin B-A'!$B635="*",'Class Bin B-A'!$B636="*",'Class Bin B-A'!$B637="*",'Class Bin B-A'!$B638="*"),"*",SUM('Class Bin B-A'!$B635:$B638))</f>
        <v>85</v>
      </c>
      <c r="I10" s="65">
        <f>IF(OR('Class Bin B-A'!$B739="*",'Class Bin B-A'!$B740="*",'Class Bin B-A'!$B741="*",'Class Bin B-A'!$B742="*"),"*",SUM('Class Bin B-A'!$B739:$B742))</f>
        <v>38</v>
      </c>
      <c r="J10" s="65">
        <f>IF(OR('Class Bin B-A'!$B843="*",'Class Bin B-A'!$B844="*",'Class Bin B-A'!$B845="*",'Class Bin B-A'!$B846="*"),"*",SUM('Class Bin B-A'!$B843:$B846))</f>
        <v>41</v>
      </c>
      <c r="K10" s="65">
        <f>IF(OR('Class Bin B-A'!$B947="*",'Class Bin B-A'!$B948="*",'Class Bin B-A'!$B949="*",'Class Bin B-A'!$B950="*"),"*",SUM('Class Bin B-A'!$B947:$B950))</f>
        <v>42</v>
      </c>
      <c r="L10" s="65">
        <f>IF(OR('Class Bin B-A'!$B1051="*",'Class Bin B-A'!$B1052="*",'Class Bin B-A'!$B1053="*",'Class Bin B-A'!$B1054="*"),"*",SUM('Class Bin B-A'!$B1051:$B1054))</f>
        <v>39</v>
      </c>
      <c r="M10" s="65">
        <f>IF(OR('Class Bin B-A'!$B1155="*",'Class Bin B-A'!$B1156="*",'Class Bin B-A'!$B1157="*",'Class Bin B-A'!$B1158="*"),"*",SUM('Class Bin B-A'!$B1155:$B1158))</f>
        <v>42</v>
      </c>
      <c r="N10" s="65">
        <f>IF(OR('Class Bin B-A'!$B1259="*",'Class Bin B-A'!$B1260="*",'Class Bin B-A'!$B1261="*",'Class Bin B-A'!$B1262="*"),"*",SUM('Class Bin B-A'!$B1259:$B1262))</f>
        <v>77</v>
      </c>
      <c r="O10" s="65">
        <f>IF(OR('Class Bin B-A'!$B1363="*",'Class Bin B-A'!$B1364="*",'Class Bin B-A'!$B1365="*",'Class Bin B-A'!$B1366="*"),"*",SUM('Class Bin B-A'!$B1363:$B1366))</f>
        <v>81</v>
      </c>
      <c r="P10" s="65">
        <f>IF(OR('Class Bin B-A'!$B1467="*",'Class Bin B-A'!$B1468="*",'Class Bin B-A'!$B1469="*",'Class Bin B-A'!$B1470="*"),"*",SUM('Class Bin B-A'!$B1467:$B1470))</f>
        <v>36</v>
      </c>
      <c r="Q10" s="65">
        <f>IF(OR('Class Bin B-A'!$B1571="*",'Class Bin B-A'!$B1572="*",'Class Bin B-A'!$B1573="*",'Class Bin B-A'!$B1574="*"),"*",SUM('Class Bin B-A'!$B1571:$B1574))</f>
        <v>31</v>
      </c>
      <c r="R10" s="65">
        <f>IF(OR('Class Bin B-A'!$B1675="*",'Class Bin B-A'!$B1676="*",'Class Bin B-A'!$B1677="*",'Class Bin B-A'!$B1678="*"),"*",SUM('Class Bin B-A'!$B1675:$B1678))</f>
        <v>54</v>
      </c>
      <c r="S10" s="65">
        <f>IF(OR('Class Bin B-A'!$B1779="*",'Class Bin B-A'!$B1780="*",'Class Bin B-A'!$B1781="*",'Class Bin B-A'!$B1782="*"),"*",SUM('Class Bin B-A'!$B1779:$B1782))</f>
        <v>33</v>
      </c>
      <c r="T10" s="65">
        <f>IF(OR('Class Bin B-A'!$B1883="*",'Class Bin B-A'!$B1884="*",'Class Bin B-A'!$B1885="*",'Class Bin B-A'!$B1886="*"),"*",SUM('Class Bin B-A'!$B1883:$B1886))</f>
        <v>51</v>
      </c>
      <c r="U10" s="65">
        <f>IF(OR('Class Bin B-A'!$B1987="*",'Class Bin B-A'!$B1988="*",'Class Bin B-A'!$B1989="*",'Class Bin B-A'!$B1990="*"),"*",SUM('Class Bin B-A'!$B1987:$B1990))</f>
        <v>74</v>
      </c>
      <c r="V10" s="65">
        <f>IF(OR('Class Bin B-A'!$B2091="*",'Class Bin B-A'!$B2092="*",'Class Bin B-A'!$B2093="*",'Class Bin B-A'!$B2094="*"),"*",SUM('Class Bin B-A'!$B2091:$B2094))</f>
        <v>92</v>
      </c>
      <c r="W10" s="65">
        <f>IF(OR('Class Bin B-A'!$B2195="*",'Class Bin B-A'!$B2196="*",'Class Bin B-A'!$B2197="*",'Class Bin B-A'!$B2198="*"),"*",SUM('Class Bin B-A'!$B2195:$B2198))</f>
        <v>39</v>
      </c>
      <c r="X10" s="65">
        <f>IF(OR('Class Bin B-A'!$B2299="*",'Class Bin B-A'!$B2300="*",'Class Bin B-A'!$B2301="*",'Class Bin B-A'!$B2302="*"),"*",SUM('Class Bin B-A'!$B2299:$B2302))</f>
        <v>33</v>
      </c>
      <c r="Y10" s="65">
        <f>IF(OR('Class Bin B-A'!$B2403="*",'Class Bin B-A'!$B2404="*",'Class Bin B-A'!$B2405="*",'Class Bin B-A'!$B2406="*"),"*",SUM('Class Bin B-A'!$B2403:$B2406))</f>
        <v>55</v>
      </c>
      <c r="Z10" s="65">
        <f>IF(OR('Class Bin B-A'!$B2507="*",'Class Bin B-A'!$B2508="*",'Class Bin B-A'!$B2509="*",'Class Bin B-A'!$B2510="*"),"*",SUM('Class Bin B-A'!$B2507:$B2510))</f>
        <v>41</v>
      </c>
      <c r="AA10" s="65" t="str">
        <f>IF(OR('Class Bin B-A'!$B2611="*",'Class Bin B-A'!$B2612="*",'Class Bin B-A'!$B2613="*",'Class Bin B-A'!$B2614="*"),"*",SUM('Class Bin B-A'!$B2611:$B2614))</f>
        <v>*</v>
      </c>
      <c r="AB10" s="65" t="str">
        <f>IF(OR('Class Bin B-A'!$B2715="*",'Class Bin B-A'!$B2716="*",'Class Bin B-A'!$B2717="*",'Class Bin B-A'!$B2718="*"),"*",SUM('Class Bin B-A'!$B2715:$B2718))</f>
        <v>*</v>
      </c>
      <c r="AC10" s="97" t="str">
        <f>IF(OR('Class Bin B-A'!$B2819="*",'Class Bin B-A'!$B2820="*",'Class Bin B-A'!$B2821="*",'Class Bin B-A'!$B2822="*"),"*",SUM('Class Bin B-A'!$B2819:$B2822))</f>
        <v>*</v>
      </c>
      <c r="AD10" s="127">
        <f>IFERROR(AVERAGE(C10:E10,J10:L10,Q10:S10,X10:Z10),"-")</f>
        <v>41</v>
      </c>
      <c r="AE10" s="127">
        <f>IFERROR(AVERAGE(B10:F10,I10:M10,P10:T10,W10:AA10),"-")</f>
        <v>41.071428571428569</v>
      </c>
      <c r="AF10" s="128">
        <f>IFERROR(AVERAGE(B10:AC10),"-")</f>
        <v>52.85</v>
      </c>
    </row>
    <row r="11" spans="1:32" x14ac:dyDescent="0.25">
      <c r="A11" s="66">
        <v>4.1666666666666664E-2</v>
      </c>
      <c r="B11" s="67" t="str">
        <f>IF(OR('Class Bin B-A'!$B15="*",'Class Bin B-A'!$B16="*",'Class Bin B-A'!$B17="*",'Class Bin B-A'!$B18="*"),"*",SUM('Class Bin B-A'!$B15:$B18))</f>
        <v>*</v>
      </c>
      <c r="C11" s="68" t="str">
        <f>IF(OR('Class Bin B-A'!$B119="*",'Class Bin B-A'!$B120="*",'Class Bin B-A'!$B121="*",'Class Bin B-A'!$B122="*"),"*",SUM('Class Bin B-A'!$B119:$B122))</f>
        <v>*</v>
      </c>
      <c r="D11" s="68" t="str">
        <f>IF(OR('Class Bin B-A'!$B223="*",'Class Bin B-A'!$B224="*",'Class Bin B-A'!$B225="*",'Class Bin B-A'!$B226="*"),"*",SUM('Class Bin B-A'!$B223:$B226))</f>
        <v>*</v>
      </c>
      <c r="E11" s="68" t="str">
        <f>IF(OR('Class Bin B-A'!$B327="*",'Class Bin B-A'!$B328="*",'Class Bin B-A'!$B329="*",'Class Bin B-A'!$B330="*"),"*",SUM('Class Bin B-A'!$B327:$B330))</f>
        <v>*</v>
      </c>
      <c r="F11" s="68" t="str">
        <f>IF(OR('Class Bin B-A'!$B431="*",'Class Bin B-A'!$B432="*",'Class Bin B-A'!$B433="*",'Class Bin B-A'!$B434="*"),"*",SUM('Class Bin B-A'!$B431:$B434))</f>
        <v>*</v>
      </c>
      <c r="G11" s="68">
        <f>IF(OR('Class Bin B-A'!$B535="*",'Class Bin B-A'!$B536="*",'Class Bin B-A'!$B537="*",'Class Bin B-A'!$B538="*"),"*",SUM('Class Bin B-A'!$B535:$B538))</f>
        <v>57</v>
      </c>
      <c r="H11" s="68">
        <f>IF(OR('Class Bin B-A'!$B639="*",'Class Bin B-A'!$B640="*",'Class Bin B-A'!$B641="*",'Class Bin B-A'!$B642="*"),"*",SUM('Class Bin B-A'!$B639:$B642))</f>
        <v>57</v>
      </c>
      <c r="I11" s="68">
        <f>IF(OR('Class Bin B-A'!$B743="*",'Class Bin B-A'!$B744="*",'Class Bin B-A'!$B745="*",'Class Bin B-A'!$B746="*"),"*",SUM('Class Bin B-A'!$B743:$B746))</f>
        <v>22</v>
      </c>
      <c r="J11" s="68">
        <f>IF(OR('Class Bin B-A'!$B847="*",'Class Bin B-A'!$B848="*",'Class Bin B-A'!$B849="*",'Class Bin B-A'!$B850="*"),"*",SUM('Class Bin B-A'!$B847:$B850))</f>
        <v>12</v>
      </c>
      <c r="K11" s="68">
        <f>IF(OR('Class Bin B-A'!$B951="*",'Class Bin B-A'!$B952="*",'Class Bin B-A'!$B953="*",'Class Bin B-A'!$B954="*"),"*",SUM('Class Bin B-A'!$B951:$B954))</f>
        <v>17</v>
      </c>
      <c r="L11" s="68">
        <f>IF(OR('Class Bin B-A'!$B1055="*",'Class Bin B-A'!$B1056="*",'Class Bin B-A'!$B1057="*",'Class Bin B-A'!$B1058="*"),"*",SUM('Class Bin B-A'!$B1055:$B1058))</f>
        <v>28</v>
      </c>
      <c r="M11" s="68">
        <f>IF(OR('Class Bin B-A'!$B1159="*",'Class Bin B-A'!$B1160="*",'Class Bin B-A'!$B1161="*",'Class Bin B-A'!$B1162="*"),"*",SUM('Class Bin B-A'!$B1159:$B1162))</f>
        <v>17</v>
      </c>
      <c r="N11" s="68">
        <f>IF(OR('Class Bin B-A'!$B1263="*",'Class Bin B-A'!$B1264="*",'Class Bin B-A'!$B1265="*",'Class Bin B-A'!$B1266="*"),"*",SUM('Class Bin B-A'!$B1263:$B1266))</f>
        <v>47</v>
      </c>
      <c r="O11" s="68">
        <f>IF(OR('Class Bin B-A'!$B1367="*",'Class Bin B-A'!$B1368="*",'Class Bin B-A'!$B1369="*",'Class Bin B-A'!$B1370="*"),"*",SUM('Class Bin B-A'!$B1367:$B1370))</f>
        <v>51</v>
      </c>
      <c r="P11" s="68">
        <f>IF(OR('Class Bin B-A'!$B1471="*",'Class Bin B-A'!$B1472="*",'Class Bin B-A'!$B1473="*",'Class Bin B-A'!$B1474="*"),"*",SUM('Class Bin B-A'!$B1471:$B1474))</f>
        <v>26</v>
      </c>
      <c r="Q11" s="68">
        <f>IF(OR('Class Bin B-A'!$B1575="*",'Class Bin B-A'!$B1576="*",'Class Bin B-A'!$B1577="*",'Class Bin B-A'!$B1578="*"),"*",SUM('Class Bin B-A'!$B1575:$B1578))</f>
        <v>19</v>
      </c>
      <c r="R11" s="68">
        <f>IF(OR('Class Bin B-A'!$B1679="*",'Class Bin B-A'!$B1680="*",'Class Bin B-A'!$B1681="*",'Class Bin B-A'!$B1682="*"),"*",SUM('Class Bin B-A'!$B1679:$B1682))</f>
        <v>23</v>
      </c>
      <c r="S11" s="68">
        <f>IF(OR('Class Bin B-A'!$B1783="*",'Class Bin B-A'!$B1784="*",'Class Bin B-A'!$B1785="*",'Class Bin B-A'!$B1786="*"),"*",SUM('Class Bin B-A'!$B1783:$B1786))</f>
        <v>24</v>
      </c>
      <c r="T11" s="68">
        <f>IF(OR('Class Bin B-A'!$B1887="*",'Class Bin B-A'!$B1888="*",'Class Bin B-A'!$B1889="*",'Class Bin B-A'!$B1890="*"),"*",SUM('Class Bin B-A'!$B1887:$B1890))</f>
        <v>33</v>
      </c>
      <c r="U11" s="68">
        <f>IF(OR('Class Bin B-A'!$B1991="*",'Class Bin B-A'!$B1992="*",'Class Bin B-A'!$B1993="*",'Class Bin B-A'!$B1994="*"),"*",SUM('Class Bin B-A'!$B1991:$B1994))</f>
        <v>41</v>
      </c>
      <c r="V11" s="68">
        <f>IF(OR('Class Bin B-A'!$B2095="*",'Class Bin B-A'!$B2096="*",'Class Bin B-A'!$B2097="*",'Class Bin B-A'!$B2098="*"),"*",SUM('Class Bin B-A'!$B2095:$B2098))</f>
        <v>55</v>
      </c>
      <c r="W11" s="68">
        <f>IF(OR('Class Bin B-A'!$B2199="*",'Class Bin B-A'!$B2200="*",'Class Bin B-A'!$B2201="*",'Class Bin B-A'!$B2202="*"),"*",SUM('Class Bin B-A'!$B2199:$B2202))</f>
        <v>21</v>
      </c>
      <c r="X11" s="68">
        <f>IF(OR('Class Bin B-A'!$B2303="*",'Class Bin B-A'!$B2304="*",'Class Bin B-A'!$B2305="*",'Class Bin B-A'!$B2306="*"),"*",SUM('Class Bin B-A'!$B2303:$B2306))</f>
        <v>18</v>
      </c>
      <c r="Y11" s="68">
        <f>IF(OR('Class Bin B-A'!$B2407="*",'Class Bin B-A'!$B2408="*",'Class Bin B-A'!$B2409="*",'Class Bin B-A'!$B2410="*"),"*",SUM('Class Bin B-A'!$B2407:$B2410))</f>
        <v>28</v>
      </c>
      <c r="Z11" s="68">
        <f>IF(OR('Class Bin B-A'!$B2511="*",'Class Bin B-A'!$B2512="*",'Class Bin B-A'!$B2513="*",'Class Bin B-A'!$B2514="*"),"*",SUM('Class Bin B-A'!$B2511:$B2514))</f>
        <v>17</v>
      </c>
      <c r="AA11" s="68" t="str">
        <f>IF(OR('Class Bin B-A'!$B2615="*",'Class Bin B-A'!$B2616="*",'Class Bin B-A'!$B2617="*",'Class Bin B-A'!$B2618="*"),"*",SUM('Class Bin B-A'!$B2615:$B2618))</f>
        <v>*</v>
      </c>
      <c r="AB11" s="68" t="str">
        <f>IF(OR('Class Bin B-A'!$B2719="*",'Class Bin B-A'!$B2720="*",'Class Bin B-A'!$B2721="*",'Class Bin B-A'!$B2722="*"),"*",SUM('Class Bin B-A'!$B2719:$B2722))</f>
        <v>*</v>
      </c>
      <c r="AC11" s="99" t="str">
        <f>IF(OR('Class Bin B-A'!$B2823="*",'Class Bin B-A'!$B2824="*",'Class Bin B-A'!$B2825="*",'Class Bin B-A'!$B2826="*"),"*",SUM('Class Bin B-A'!$B2823:$B2826))</f>
        <v>*</v>
      </c>
      <c r="AD11" s="129">
        <f t="shared" ref="AD11:AD33" si="1">IFERROR(AVERAGE(C11:E11,J11:L11,Q11:S11,X11:Z11),"-")</f>
        <v>20.666666666666668</v>
      </c>
      <c r="AE11" s="129">
        <f t="shared" ref="AE11:AE33" si="2">IFERROR(AVERAGE(B11:F11,I11:M11,P11:T11,W11:AA11),"-")</f>
        <v>21.785714285714285</v>
      </c>
      <c r="AF11" s="130">
        <f t="shared" ref="AF11:AF33" si="3">IFERROR(AVERAGE(B11:AC11),"-")</f>
        <v>30.65</v>
      </c>
    </row>
    <row r="12" spans="1:32" x14ac:dyDescent="0.25">
      <c r="A12" s="66">
        <v>8.3333333333333329E-2</v>
      </c>
      <c r="B12" s="67" t="str">
        <f>IF(OR('Class Bin B-A'!$B19="*",'Class Bin B-A'!$B20="*",'Class Bin B-A'!$B21="*",'Class Bin B-A'!$B22="*"),"*",SUM('Class Bin B-A'!$B19:$B22))</f>
        <v>*</v>
      </c>
      <c r="C12" s="68" t="str">
        <f>IF(OR('Class Bin B-A'!$B123="*",'Class Bin B-A'!$B124="*",'Class Bin B-A'!$B125="*",'Class Bin B-A'!$B126="*"),"*",SUM('Class Bin B-A'!$B123:$B126))</f>
        <v>*</v>
      </c>
      <c r="D12" s="68" t="str">
        <f>IF(OR('Class Bin B-A'!$B227="*",'Class Bin B-A'!$B228="*",'Class Bin B-A'!$B229="*",'Class Bin B-A'!$B230="*"),"*",SUM('Class Bin B-A'!$B227:$B230))</f>
        <v>*</v>
      </c>
      <c r="E12" s="68" t="str">
        <f>IF(OR('Class Bin B-A'!$B331="*",'Class Bin B-A'!$B332="*",'Class Bin B-A'!$B333="*",'Class Bin B-A'!$B334="*"),"*",SUM('Class Bin B-A'!$B331:$B334))</f>
        <v>*</v>
      </c>
      <c r="F12" s="68" t="str">
        <f>IF(OR('Class Bin B-A'!$B435="*",'Class Bin B-A'!$B436="*",'Class Bin B-A'!$B437="*",'Class Bin B-A'!$B438="*"),"*",SUM('Class Bin B-A'!$B435:$B438))</f>
        <v>*</v>
      </c>
      <c r="G12" s="68">
        <f>IF(OR('Class Bin B-A'!$B539="*",'Class Bin B-A'!$B540="*",'Class Bin B-A'!$B541="*",'Class Bin B-A'!$B542="*"),"*",SUM('Class Bin B-A'!$B539:$B542))</f>
        <v>40</v>
      </c>
      <c r="H12" s="68">
        <f>IF(OR('Class Bin B-A'!$B643="*",'Class Bin B-A'!$B644="*",'Class Bin B-A'!$B645="*",'Class Bin B-A'!$B646="*"),"*",SUM('Class Bin B-A'!$B643:$B646))</f>
        <v>66</v>
      </c>
      <c r="I12" s="68">
        <f>IF(OR('Class Bin B-A'!$B747="*",'Class Bin B-A'!$B748="*",'Class Bin B-A'!$B749="*",'Class Bin B-A'!$B750="*"),"*",SUM('Class Bin B-A'!$B747:$B750))</f>
        <v>14</v>
      </c>
      <c r="J12" s="68">
        <f>IF(OR('Class Bin B-A'!$B851="*",'Class Bin B-A'!$B852="*",'Class Bin B-A'!$B853="*",'Class Bin B-A'!$B854="*"),"*",SUM('Class Bin B-A'!$B851:$B854))</f>
        <v>19</v>
      </c>
      <c r="K12" s="68">
        <f>IF(OR('Class Bin B-A'!$B955="*",'Class Bin B-A'!$B956="*",'Class Bin B-A'!$B957="*",'Class Bin B-A'!$B958="*"),"*",SUM('Class Bin B-A'!$B955:$B958))</f>
        <v>20</v>
      </c>
      <c r="L12" s="68">
        <f>IF(OR('Class Bin B-A'!$B1059="*",'Class Bin B-A'!$B1060="*",'Class Bin B-A'!$B1061="*",'Class Bin B-A'!$B1062="*"),"*",SUM('Class Bin B-A'!$B1059:$B1062))</f>
        <v>8</v>
      </c>
      <c r="M12" s="68">
        <f>IF(OR('Class Bin B-A'!$B1163="*",'Class Bin B-A'!$B1164="*",'Class Bin B-A'!$B1165="*",'Class Bin B-A'!$B1166="*"),"*",SUM('Class Bin B-A'!$B1163:$B1166))</f>
        <v>11</v>
      </c>
      <c r="N12" s="68">
        <f>IF(OR('Class Bin B-A'!$B1267="*",'Class Bin B-A'!$B1268="*",'Class Bin B-A'!$B1269="*",'Class Bin B-A'!$B1270="*"),"*",SUM('Class Bin B-A'!$B1267:$B1270))</f>
        <v>38</v>
      </c>
      <c r="O12" s="68">
        <f>IF(OR('Class Bin B-A'!$B1371="*",'Class Bin B-A'!$B1372="*",'Class Bin B-A'!$B1373="*",'Class Bin B-A'!$B1374="*"),"*",SUM('Class Bin B-A'!$B1371:$B1374))</f>
        <v>47</v>
      </c>
      <c r="P12" s="68">
        <f>IF(OR('Class Bin B-A'!$B1475="*",'Class Bin B-A'!$B1476="*",'Class Bin B-A'!$B1477="*",'Class Bin B-A'!$B1478="*"),"*",SUM('Class Bin B-A'!$B1475:$B1478))</f>
        <v>14</v>
      </c>
      <c r="Q12" s="68">
        <f>IF(OR('Class Bin B-A'!$B1579="*",'Class Bin B-A'!$B1580="*",'Class Bin B-A'!$B1581="*",'Class Bin B-A'!$B1582="*"),"*",SUM('Class Bin B-A'!$B1579:$B1582))</f>
        <v>12</v>
      </c>
      <c r="R12" s="68">
        <f>IF(OR('Class Bin B-A'!$B1683="*",'Class Bin B-A'!$B1684="*",'Class Bin B-A'!$B1685="*",'Class Bin B-A'!$B1686="*"),"*",SUM('Class Bin B-A'!$B1683:$B1686))</f>
        <v>14</v>
      </c>
      <c r="S12" s="68">
        <f>IF(OR('Class Bin B-A'!$B1787="*",'Class Bin B-A'!$B1788="*",'Class Bin B-A'!$B1789="*",'Class Bin B-A'!$B1790="*"),"*",SUM('Class Bin B-A'!$B1787:$B1790))</f>
        <v>20</v>
      </c>
      <c r="T12" s="68">
        <f>IF(OR('Class Bin B-A'!$B1891="*",'Class Bin B-A'!$B1892="*",'Class Bin B-A'!$B1893="*",'Class Bin B-A'!$B1894="*"),"*",SUM('Class Bin B-A'!$B1891:$B1894))</f>
        <v>19</v>
      </c>
      <c r="U12" s="68">
        <f>IF(OR('Class Bin B-A'!$B1995="*",'Class Bin B-A'!$B1996="*",'Class Bin B-A'!$B1997="*",'Class Bin B-A'!$B1998="*"),"*",SUM('Class Bin B-A'!$B1995:$B1998))</f>
        <v>38</v>
      </c>
      <c r="V12" s="68">
        <f>IF(OR('Class Bin B-A'!$B2099="*",'Class Bin B-A'!$B2100="*",'Class Bin B-A'!$B2101="*",'Class Bin B-A'!$B2102="*"),"*",SUM('Class Bin B-A'!$B2099:$B2102))</f>
        <v>39</v>
      </c>
      <c r="W12" s="68">
        <f>IF(OR('Class Bin B-A'!$B2203="*",'Class Bin B-A'!$B2204="*",'Class Bin B-A'!$B2205="*",'Class Bin B-A'!$B2206="*"),"*",SUM('Class Bin B-A'!$B2203:$B2206))</f>
        <v>16</v>
      </c>
      <c r="X12" s="68">
        <f>IF(OR('Class Bin B-A'!$B2307="*",'Class Bin B-A'!$B2308="*",'Class Bin B-A'!$B2309="*",'Class Bin B-A'!$B2310="*"),"*",SUM('Class Bin B-A'!$B2307:$B2310))</f>
        <v>8</v>
      </c>
      <c r="Y12" s="68">
        <f>IF(OR('Class Bin B-A'!$B2411="*",'Class Bin B-A'!$B2412="*",'Class Bin B-A'!$B2413="*",'Class Bin B-A'!$B2414="*"),"*",SUM('Class Bin B-A'!$B2411:$B2414))</f>
        <v>22</v>
      </c>
      <c r="Z12" s="68">
        <f>IF(OR('Class Bin B-A'!$B2515="*",'Class Bin B-A'!$B2516="*",'Class Bin B-A'!$B2517="*",'Class Bin B-A'!$B2518="*"),"*",SUM('Class Bin B-A'!$B2515:$B2518))</f>
        <v>11</v>
      </c>
      <c r="AA12" s="68" t="str">
        <f>IF(OR('Class Bin B-A'!$B2619="*",'Class Bin B-A'!$B2620="*",'Class Bin B-A'!$B2621="*",'Class Bin B-A'!$B2622="*"),"*",SUM('Class Bin B-A'!$B2619:$B2622))</f>
        <v>*</v>
      </c>
      <c r="AB12" s="68" t="str">
        <f>IF(OR('Class Bin B-A'!$B2723="*",'Class Bin B-A'!$B2724="*",'Class Bin B-A'!$B2725="*",'Class Bin B-A'!$B2726="*"),"*",SUM('Class Bin B-A'!$B2723:$B2726))</f>
        <v>*</v>
      </c>
      <c r="AC12" s="99" t="str">
        <f>IF(OR('Class Bin B-A'!$B2827="*",'Class Bin B-A'!$B2828="*",'Class Bin B-A'!$B2829="*",'Class Bin B-A'!$B2830="*"),"*",SUM('Class Bin B-A'!$B2827:$B2830))</f>
        <v>*</v>
      </c>
      <c r="AD12" s="129">
        <f t="shared" si="1"/>
        <v>14.888888888888889</v>
      </c>
      <c r="AE12" s="129">
        <f t="shared" si="2"/>
        <v>14.857142857142858</v>
      </c>
      <c r="AF12" s="130">
        <f t="shared" si="3"/>
        <v>23.8</v>
      </c>
    </row>
    <row r="13" spans="1:32" x14ac:dyDescent="0.25">
      <c r="A13" s="66">
        <v>0.125</v>
      </c>
      <c r="B13" s="67" t="str">
        <f>IF(OR('Class Bin B-A'!$B23="*",'Class Bin B-A'!$B24="*",'Class Bin B-A'!$B25="*",'Class Bin B-A'!$B26="*"),"*",SUM('Class Bin B-A'!$B23:$B26))</f>
        <v>*</v>
      </c>
      <c r="C13" s="68" t="str">
        <f>IF(OR('Class Bin B-A'!$B127="*",'Class Bin B-A'!$B128="*",'Class Bin B-A'!$B129="*",'Class Bin B-A'!$B130="*"),"*",SUM('Class Bin B-A'!$B127:$B130))</f>
        <v>*</v>
      </c>
      <c r="D13" s="68" t="str">
        <f>IF(OR('Class Bin B-A'!$B231="*",'Class Bin B-A'!$B232="*",'Class Bin B-A'!$B233="*",'Class Bin B-A'!$B234="*"),"*",SUM('Class Bin B-A'!$B231:$B234))</f>
        <v>*</v>
      </c>
      <c r="E13" s="68" t="str">
        <f>IF(OR('Class Bin B-A'!$B335="*",'Class Bin B-A'!$B336="*",'Class Bin B-A'!$B337="*",'Class Bin B-A'!$B338="*"),"*",SUM('Class Bin B-A'!$B335:$B338))</f>
        <v>*</v>
      </c>
      <c r="F13" s="68" t="str">
        <f>IF(OR('Class Bin B-A'!$B439="*",'Class Bin B-A'!$B440="*",'Class Bin B-A'!$B441="*",'Class Bin B-A'!$B442="*"),"*",SUM('Class Bin B-A'!$B439:$B442))</f>
        <v>*</v>
      </c>
      <c r="G13" s="68">
        <f>IF(OR('Class Bin B-A'!$B543="*",'Class Bin B-A'!$B544="*",'Class Bin B-A'!$B545="*",'Class Bin B-A'!$B546="*"),"*",SUM('Class Bin B-A'!$B543:$B546))</f>
        <v>33</v>
      </c>
      <c r="H13" s="68">
        <f>IF(OR('Class Bin B-A'!$B647="*",'Class Bin B-A'!$B648="*",'Class Bin B-A'!$B649="*",'Class Bin B-A'!$B650="*"),"*",SUM('Class Bin B-A'!$B647:$B650))</f>
        <v>39</v>
      </c>
      <c r="I13" s="68">
        <f>IF(OR('Class Bin B-A'!$B751="*",'Class Bin B-A'!$B752="*",'Class Bin B-A'!$B753="*",'Class Bin B-A'!$B754="*"),"*",SUM('Class Bin B-A'!$B751:$B754))</f>
        <v>12</v>
      </c>
      <c r="J13" s="68">
        <f>IF(OR('Class Bin B-A'!$B855="*",'Class Bin B-A'!$B856="*",'Class Bin B-A'!$B857="*",'Class Bin B-A'!$B858="*"),"*",SUM('Class Bin B-A'!$B855:$B858))</f>
        <v>21</v>
      </c>
      <c r="K13" s="68">
        <f>IF(OR('Class Bin B-A'!$B959="*",'Class Bin B-A'!$B960="*",'Class Bin B-A'!$B961="*",'Class Bin B-A'!$B962="*"),"*",SUM('Class Bin B-A'!$B959:$B962))</f>
        <v>21</v>
      </c>
      <c r="L13" s="68">
        <f>IF(OR('Class Bin B-A'!$B1063="*",'Class Bin B-A'!$B1064="*",'Class Bin B-A'!$B1065="*",'Class Bin B-A'!$B1066="*"),"*",SUM('Class Bin B-A'!$B1063:$B1066))</f>
        <v>12</v>
      </c>
      <c r="M13" s="68">
        <f>IF(OR('Class Bin B-A'!$B1167="*",'Class Bin B-A'!$B1168="*",'Class Bin B-A'!$B1169="*",'Class Bin B-A'!$B1170="*"),"*",SUM('Class Bin B-A'!$B1167:$B1170))</f>
        <v>15</v>
      </c>
      <c r="N13" s="68">
        <f>IF(OR('Class Bin B-A'!$B1271="*",'Class Bin B-A'!$B1272="*",'Class Bin B-A'!$B1273="*",'Class Bin B-A'!$B1274="*"),"*",SUM('Class Bin B-A'!$B1271:$B1274))</f>
        <v>26</v>
      </c>
      <c r="O13" s="68">
        <f>IF(OR('Class Bin B-A'!$B1375="*",'Class Bin B-A'!$B1376="*",'Class Bin B-A'!$B1377="*",'Class Bin B-A'!$B1378="*"),"*",SUM('Class Bin B-A'!$B1375:$B1378))</f>
        <v>36</v>
      </c>
      <c r="P13" s="68">
        <f>IF(OR('Class Bin B-A'!$B1479="*",'Class Bin B-A'!$B1480="*",'Class Bin B-A'!$B1481="*",'Class Bin B-A'!$B1482="*"),"*",SUM('Class Bin B-A'!$B1479:$B1482))</f>
        <v>18</v>
      </c>
      <c r="Q13" s="68">
        <f>IF(OR('Class Bin B-A'!$B1583="*",'Class Bin B-A'!$B1584="*",'Class Bin B-A'!$B1585="*",'Class Bin B-A'!$B1586="*"),"*",SUM('Class Bin B-A'!$B1583:$B1586))</f>
        <v>28</v>
      </c>
      <c r="R13" s="68">
        <f>IF(OR('Class Bin B-A'!$B1687="*",'Class Bin B-A'!$B1688="*",'Class Bin B-A'!$B1689="*",'Class Bin B-A'!$B1690="*"),"*",SUM('Class Bin B-A'!$B1687:$B1690))</f>
        <v>20</v>
      </c>
      <c r="S13" s="68">
        <f>IF(OR('Class Bin B-A'!$B1791="*",'Class Bin B-A'!$B1792="*",'Class Bin B-A'!$B1793="*",'Class Bin B-A'!$B1794="*"),"*",SUM('Class Bin B-A'!$B1791:$B1794))</f>
        <v>19</v>
      </c>
      <c r="T13" s="68">
        <f>IF(OR('Class Bin B-A'!$B1895="*",'Class Bin B-A'!$B1896="*",'Class Bin B-A'!$B1897="*",'Class Bin B-A'!$B1898="*"),"*",SUM('Class Bin B-A'!$B1895:$B1898))</f>
        <v>19</v>
      </c>
      <c r="U13" s="68">
        <f>IF(OR('Class Bin B-A'!$B1999="*",'Class Bin B-A'!$B2000="*",'Class Bin B-A'!$B2001="*",'Class Bin B-A'!$B2002="*"),"*",SUM('Class Bin B-A'!$B1999:$B2002))</f>
        <v>26</v>
      </c>
      <c r="V13" s="68">
        <f>IF(OR('Class Bin B-A'!$B2103="*",'Class Bin B-A'!$B2104="*",'Class Bin B-A'!$B2105="*",'Class Bin B-A'!$B2106="*"),"*",SUM('Class Bin B-A'!$B2103:$B2106))</f>
        <v>41</v>
      </c>
      <c r="W13" s="68">
        <f>IF(OR('Class Bin B-A'!$B2207="*",'Class Bin B-A'!$B2208="*",'Class Bin B-A'!$B2209="*",'Class Bin B-A'!$B2210="*"),"*",SUM('Class Bin B-A'!$B2207:$B2210))</f>
        <v>18</v>
      </c>
      <c r="X13" s="68">
        <f>IF(OR('Class Bin B-A'!$B2311="*",'Class Bin B-A'!$B2312="*",'Class Bin B-A'!$B2313="*",'Class Bin B-A'!$B2314="*"),"*",SUM('Class Bin B-A'!$B2311:$B2314))</f>
        <v>11</v>
      </c>
      <c r="Y13" s="68">
        <f>IF(OR('Class Bin B-A'!$B2415="*",'Class Bin B-A'!$B2416="*",'Class Bin B-A'!$B2417="*",'Class Bin B-A'!$B2418="*"),"*",SUM('Class Bin B-A'!$B2415:$B2418))</f>
        <v>17</v>
      </c>
      <c r="Z13" s="68">
        <f>IF(OR('Class Bin B-A'!$B2519="*",'Class Bin B-A'!$B2520="*",'Class Bin B-A'!$B2521="*",'Class Bin B-A'!$B2522="*"),"*",SUM('Class Bin B-A'!$B2519:$B2522))</f>
        <v>13</v>
      </c>
      <c r="AA13" s="68" t="str">
        <f>IF(OR('Class Bin B-A'!$B2623="*",'Class Bin B-A'!$B2624="*",'Class Bin B-A'!$B2625="*",'Class Bin B-A'!$B2626="*"),"*",SUM('Class Bin B-A'!$B2623:$B2626))</f>
        <v>*</v>
      </c>
      <c r="AB13" s="68" t="str">
        <f>IF(OR('Class Bin B-A'!$B2727="*",'Class Bin B-A'!$B2728="*",'Class Bin B-A'!$B2729="*",'Class Bin B-A'!$B2730="*"),"*",SUM('Class Bin B-A'!$B2727:$B2730))</f>
        <v>*</v>
      </c>
      <c r="AC13" s="99" t="str">
        <f>IF(OR('Class Bin B-A'!$B2831="*",'Class Bin B-A'!$B2832="*",'Class Bin B-A'!$B2833="*",'Class Bin B-A'!$B2834="*"),"*",SUM('Class Bin B-A'!$B2831:$B2834))</f>
        <v>*</v>
      </c>
      <c r="AD13" s="129">
        <f t="shared" si="1"/>
        <v>18</v>
      </c>
      <c r="AE13" s="129">
        <f t="shared" si="2"/>
        <v>17.428571428571427</v>
      </c>
      <c r="AF13" s="130">
        <f t="shared" si="3"/>
        <v>22.25</v>
      </c>
    </row>
    <row r="14" spans="1:32" x14ac:dyDescent="0.25">
      <c r="A14" s="66">
        <v>0.16666666666666699</v>
      </c>
      <c r="B14" s="67" t="str">
        <f>IF(OR('Class Bin B-A'!$B27="*",'Class Bin B-A'!$B28="*",'Class Bin B-A'!$B29="*",'Class Bin B-A'!$B30="*"),"*",SUM('Class Bin B-A'!$B27:$B30))</f>
        <v>*</v>
      </c>
      <c r="C14" s="68" t="str">
        <f>IF(OR('Class Bin B-A'!$B131="*",'Class Bin B-A'!$B132="*",'Class Bin B-A'!$B133="*",'Class Bin B-A'!$B134="*"),"*",SUM('Class Bin B-A'!$B131:$B134))</f>
        <v>*</v>
      </c>
      <c r="D14" s="68" t="str">
        <f>IF(OR('Class Bin B-A'!$B235="*",'Class Bin B-A'!$B236="*",'Class Bin B-A'!$B237="*",'Class Bin B-A'!$B238="*"),"*",SUM('Class Bin B-A'!$B235:$B238))</f>
        <v>*</v>
      </c>
      <c r="E14" s="68" t="str">
        <f>IF(OR('Class Bin B-A'!$B339="*",'Class Bin B-A'!$B340="*",'Class Bin B-A'!$B341="*",'Class Bin B-A'!$B342="*"),"*",SUM('Class Bin B-A'!$B339:$B342))</f>
        <v>*</v>
      </c>
      <c r="F14" s="68" t="str">
        <f>IF(OR('Class Bin B-A'!$B443="*",'Class Bin B-A'!$B444="*",'Class Bin B-A'!$B445="*",'Class Bin B-A'!$B446="*"),"*",SUM('Class Bin B-A'!$B443:$B446))</f>
        <v>*</v>
      </c>
      <c r="G14" s="68">
        <f>IF(OR('Class Bin B-A'!$B547="*",'Class Bin B-A'!$B548="*",'Class Bin B-A'!$B549="*",'Class Bin B-A'!$B550="*"),"*",SUM('Class Bin B-A'!$B547:$B550))</f>
        <v>27</v>
      </c>
      <c r="H14" s="68">
        <f>IF(OR('Class Bin B-A'!$B651="*",'Class Bin B-A'!$B652="*",'Class Bin B-A'!$B653="*",'Class Bin B-A'!$B654="*"),"*",SUM('Class Bin B-A'!$B651:$B654))</f>
        <v>36</v>
      </c>
      <c r="I14" s="68">
        <f>IF(OR('Class Bin B-A'!$B755="*",'Class Bin B-A'!$B756="*",'Class Bin B-A'!$B757="*",'Class Bin B-A'!$B758="*"),"*",SUM('Class Bin B-A'!$B755:$B758))</f>
        <v>17</v>
      </c>
      <c r="J14" s="68">
        <f>IF(OR('Class Bin B-A'!$B859="*",'Class Bin B-A'!$B860="*",'Class Bin B-A'!$B861="*",'Class Bin B-A'!$B862="*"),"*",SUM('Class Bin B-A'!$B859:$B862))</f>
        <v>14</v>
      </c>
      <c r="K14" s="68">
        <f>IF(OR('Class Bin B-A'!$B963="*",'Class Bin B-A'!$B964="*",'Class Bin B-A'!$B965="*",'Class Bin B-A'!$B966="*"),"*",SUM('Class Bin B-A'!$B963:$B966))</f>
        <v>20</v>
      </c>
      <c r="L14" s="68">
        <f>IF(OR('Class Bin B-A'!$B1067="*",'Class Bin B-A'!$B1068="*",'Class Bin B-A'!$B1069="*",'Class Bin B-A'!$B1070="*"),"*",SUM('Class Bin B-A'!$B1067:$B1070))</f>
        <v>23</v>
      </c>
      <c r="M14" s="68">
        <f>IF(OR('Class Bin B-A'!$B1171="*",'Class Bin B-A'!$B1172="*",'Class Bin B-A'!$B1173="*",'Class Bin B-A'!$B1174="*"),"*",SUM('Class Bin B-A'!$B1171:$B1174))</f>
        <v>15</v>
      </c>
      <c r="N14" s="68">
        <f>IF(OR('Class Bin B-A'!$B1275="*",'Class Bin B-A'!$B1276="*",'Class Bin B-A'!$B1277="*",'Class Bin B-A'!$B1278="*"),"*",SUM('Class Bin B-A'!$B1275:$B1278))</f>
        <v>25</v>
      </c>
      <c r="O14" s="68">
        <f>IF(OR('Class Bin B-A'!$B1379="*",'Class Bin B-A'!$B1380="*",'Class Bin B-A'!$B1381="*",'Class Bin B-A'!$B1382="*"),"*",SUM('Class Bin B-A'!$B1379:$B1382))</f>
        <v>25</v>
      </c>
      <c r="P14" s="68">
        <f>IF(OR('Class Bin B-A'!$B1483="*",'Class Bin B-A'!$B1484="*",'Class Bin B-A'!$B1485="*",'Class Bin B-A'!$B1486="*"),"*",SUM('Class Bin B-A'!$B1483:$B1486))</f>
        <v>11</v>
      </c>
      <c r="Q14" s="68">
        <f>IF(OR('Class Bin B-A'!$B1587="*",'Class Bin B-A'!$B1588="*",'Class Bin B-A'!$B1589="*",'Class Bin B-A'!$B1590="*"),"*",SUM('Class Bin B-A'!$B1587:$B1590))</f>
        <v>17</v>
      </c>
      <c r="R14" s="68">
        <f>IF(OR('Class Bin B-A'!$B1691="*",'Class Bin B-A'!$B1692="*",'Class Bin B-A'!$B1693="*",'Class Bin B-A'!$B1694="*"),"*",SUM('Class Bin B-A'!$B1691:$B1694))</f>
        <v>22</v>
      </c>
      <c r="S14" s="68">
        <f>IF(OR('Class Bin B-A'!$B1795="*",'Class Bin B-A'!$B1796="*",'Class Bin B-A'!$B1797="*",'Class Bin B-A'!$B1798="*"),"*",SUM('Class Bin B-A'!$B1795:$B1798))</f>
        <v>20</v>
      </c>
      <c r="T14" s="68">
        <f>IF(OR('Class Bin B-A'!$B1899="*",'Class Bin B-A'!$B1900="*",'Class Bin B-A'!$B1901="*",'Class Bin B-A'!$B1902="*"),"*",SUM('Class Bin B-A'!$B1899:$B1902))</f>
        <v>18</v>
      </c>
      <c r="U14" s="68">
        <f>IF(OR('Class Bin B-A'!$B2003="*",'Class Bin B-A'!$B2004="*",'Class Bin B-A'!$B2005="*",'Class Bin B-A'!$B2006="*"),"*",SUM('Class Bin B-A'!$B2003:$B2006))</f>
        <v>26</v>
      </c>
      <c r="V14" s="68">
        <f>IF(OR('Class Bin B-A'!$B2107="*",'Class Bin B-A'!$B2108="*",'Class Bin B-A'!$B2109="*",'Class Bin B-A'!$B2110="*"),"*",SUM('Class Bin B-A'!$B2107:$B2110))</f>
        <v>23</v>
      </c>
      <c r="W14" s="68">
        <f>IF(OR('Class Bin B-A'!$B2211="*",'Class Bin B-A'!$B2212="*",'Class Bin B-A'!$B2213="*",'Class Bin B-A'!$B2214="*"),"*",SUM('Class Bin B-A'!$B2211:$B2214))</f>
        <v>18</v>
      </c>
      <c r="X14" s="68">
        <f>IF(OR('Class Bin B-A'!$B2315="*",'Class Bin B-A'!$B2316="*",'Class Bin B-A'!$B2317="*",'Class Bin B-A'!$B2318="*"),"*",SUM('Class Bin B-A'!$B2315:$B2318))</f>
        <v>20</v>
      </c>
      <c r="Y14" s="68">
        <f>IF(OR('Class Bin B-A'!$B2419="*",'Class Bin B-A'!$B2420="*",'Class Bin B-A'!$B2421="*",'Class Bin B-A'!$B2422="*"),"*",SUM('Class Bin B-A'!$B2419:$B2422))</f>
        <v>27</v>
      </c>
      <c r="Z14" s="68">
        <f>IF(OR('Class Bin B-A'!$B2523="*",'Class Bin B-A'!$B2524="*",'Class Bin B-A'!$B2525="*",'Class Bin B-A'!$B2526="*"),"*",SUM('Class Bin B-A'!$B2523:$B2526))</f>
        <v>18</v>
      </c>
      <c r="AA14" s="68" t="str">
        <f>IF(OR('Class Bin B-A'!$B2627="*",'Class Bin B-A'!$B2628="*",'Class Bin B-A'!$B2629="*",'Class Bin B-A'!$B2630="*"),"*",SUM('Class Bin B-A'!$B2627:$B2630))</f>
        <v>*</v>
      </c>
      <c r="AB14" s="68" t="str">
        <f>IF(OR('Class Bin B-A'!$B2731="*",'Class Bin B-A'!$B2732="*",'Class Bin B-A'!$B2733="*",'Class Bin B-A'!$B2734="*"),"*",SUM('Class Bin B-A'!$B2731:$B2734))</f>
        <v>*</v>
      </c>
      <c r="AC14" s="99" t="str">
        <f>IF(OR('Class Bin B-A'!$B2835="*",'Class Bin B-A'!$B2836="*",'Class Bin B-A'!$B2837="*",'Class Bin B-A'!$B2838="*"),"*",SUM('Class Bin B-A'!$B2835:$B2838))</f>
        <v>*</v>
      </c>
      <c r="AD14" s="129">
        <f t="shared" si="1"/>
        <v>20.111111111111111</v>
      </c>
      <c r="AE14" s="129">
        <f t="shared" si="2"/>
        <v>18.571428571428573</v>
      </c>
      <c r="AF14" s="130">
        <f t="shared" si="3"/>
        <v>21.1</v>
      </c>
    </row>
    <row r="15" spans="1:32" x14ac:dyDescent="0.25">
      <c r="A15" s="66">
        <v>0.20833333333333401</v>
      </c>
      <c r="B15" s="67" t="str">
        <f>IF(OR('Class Bin B-A'!$B31="*",'Class Bin B-A'!$B32="*",'Class Bin B-A'!$B33="*",'Class Bin B-A'!$B34="*"),"*",SUM('Class Bin B-A'!$B31:$B34))</f>
        <v>*</v>
      </c>
      <c r="C15" s="68" t="str">
        <f>IF(OR('Class Bin B-A'!$B135="*",'Class Bin B-A'!$B136="*",'Class Bin B-A'!$B137="*",'Class Bin B-A'!$B138="*"),"*",SUM('Class Bin B-A'!$B135:$B138))</f>
        <v>*</v>
      </c>
      <c r="D15" s="68" t="str">
        <f>IF(OR('Class Bin B-A'!$B239="*",'Class Bin B-A'!$B240="*",'Class Bin B-A'!$B241="*",'Class Bin B-A'!$B242="*"),"*",SUM('Class Bin B-A'!$B239:$B242))</f>
        <v>*</v>
      </c>
      <c r="E15" s="68" t="str">
        <f>IF(OR('Class Bin B-A'!$B343="*",'Class Bin B-A'!$B344="*",'Class Bin B-A'!$B345="*",'Class Bin B-A'!$B346="*"),"*",SUM('Class Bin B-A'!$B343:$B346))</f>
        <v>*</v>
      </c>
      <c r="F15" s="68" t="str">
        <f>IF(OR('Class Bin B-A'!$B447="*",'Class Bin B-A'!$B448="*",'Class Bin B-A'!$B449="*",'Class Bin B-A'!$B450="*"),"*",SUM('Class Bin B-A'!$B447:$B450))</f>
        <v>*</v>
      </c>
      <c r="G15" s="68">
        <f>IF(OR('Class Bin B-A'!$B551="*",'Class Bin B-A'!$B552="*",'Class Bin B-A'!$B553="*",'Class Bin B-A'!$B554="*"),"*",SUM('Class Bin B-A'!$B551:$B554))</f>
        <v>21</v>
      </c>
      <c r="H15" s="68">
        <f>IF(OR('Class Bin B-A'!$B655="*",'Class Bin B-A'!$B656="*",'Class Bin B-A'!$B657="*",'Class Bin B-A'!$B658="*"),"*",SUM('Class Bin B-A'!$B655:$B658))</f>
        <v>17</v>
      </c>
      <c r="I15" s="68">
        <f>IF(OR('Class Bin B-A'!$B759="*",'Class Bin B-A'!$B760="*",'Class Bin B-A'!$B761="*",'Class Bin B-A'!$B762="*"),"*",SUM('Class Bin B-A'!$B759:$B762))</f>
        <v>19</v>
      </c>
      <c r="J15" s="68">
        <f>IF(OR('Class Bin B-A'!$B863="*",'Class Bin B-A'!$B864="*",'Class Bin B-A'!$B865="*",'Class Bin B-A'!$B866="*"),"*",SUM('Class Bin B-A'!$B863:$B866))</f>
        <v>20</v>
      </c>
      <c r="K15" s="68">
        <f>IF(OR('Class Bin B-A'!$B967="*",'Class Bin B-A'!$B968="*",'Class Bin B-A'!$B969="*",'Class Bin B-A'!$B970="*"),"*",SUM('Class Bin B-A'!$B967:$B970))</f>
        <v>15</v>
      </c>
      <c r="L15" s="68">
        <f>IF(OR('Class Bin B-A'!$B1071="*",'Class Bin B-A'!$B1072="*",'Class Bin B-A'!$B1073="*",'Class Bin B-A'!$B1074="*"),"*",SUM('Class Bin B-A'!$B1071:$B1074))</f>
        <v>23</v>
      </c>
      <c r="M15" s="68">
        <f>IF(OR('Class Bin B-A'!$B1175="*",'Class Bin B-A'!$B1176="*",'Class Bin B-A'!$B1177="*",'Class Bin B-A'!$B1178="*"),"*",SUM('Class Bin B-A'!$B1175:$B1178))</f>
        <v>17</v>
      </c>
      <c r="N15" s="68">
        <f>IF(OR('Class Bin B-A'!$B1279="*",'Class Bin B-A'!$B1280="*",'Class Bin B-A'!$B1281="*",'Class Bin B-A'!$B1282="*"),"*",SUM('Class Bin B-A'!$B1279:$B1282))</f>
        <v>18</v>
      </c>
      <c r="O15" s="68">
        <f>IF(OR('Class Bin B-A'!$B1383="*",'Class Bin B-A'!$B1384="*",'Class Bin B-A'!$B1385="*",'Class Bin B-A'!$B1386="*"),"*",SUM('Class Bin B-A'!$B1383:$B1386))</f>
        <v>18</v>
      </c>
      <c r="P15" s="68">
        <f>IF(OR('Class Bin B-A'!$B1487="*",'Class Bin B-A'!$B1488="*",'Class Bin B-A'!$B1489="*",'Class Bin B-A'!$B1490="*"),"*",SUM('Class Bin B-A'!$B1487:$B1490))</f>
        <v>23</v>
      </c>
      <c r="Q15" s="68">
        <f>IF(OR('Class Bin B-A'!$B1591="*",'Class Bin B-A'!$B1592="*",'Class Bin B-A'!$B1593="*",'Class Bin B-A'!$B1594="*"),"*",SUM('Class Bin B-A'!$B1591:$B1594))</f>
        <v>23</v>
      </c>
      <c r="R15" s="68">
        <f>IF(OR('Class Bin B-A'!$B1695="*",'Class Bin B-A'!$B1696="*",'Class Bin B-A'!$B1697="*",'Class Bin B-A'!$B1698="*"),"*",SUM('Class Bin B-A'!$B1695:$B1698))</f>
        <v>23</v>
      </c>
      <c r="S15" s="68">
        <f>IF(OR('Class Bin B-A'!$B1799="*",'Class Bin B-A'!$B1800="*",'Class Bin B-A'!$B1801="*",'Class Bin B-A'!$B1802="*"),"*",SUM('Class Bin B-A'!$B1799:$B1802))</f>
        <v>17</v>
      </c>
      <c r="T15" s="68">
        <f>IF(OR('Class Bin B-A'!$B1903="*",'Class Bin B-A'!$B1904="*",'Class Bin B-A'!$B1905="*",'Class Bin B-A'!$B1906="*"),"*",SUM('Class Bin B-A'!$B1903:$B1906))</f>
        <v>21</v>
      </c>
      <c r="U15" s="68">
        <f>IF(OR('Class Bin B-A'!$B2007="*",'Class Bin B-A'!$B2008="*",'Class Bin B-A'!$B2009="*",'Class Bin B-A'!$B2010="*"),"*",SUM('Class Bin B-A'!$B2007:$B2010))</f>
        <v>18</v>
      </c>
      <c r="V15" s="68">
        <f>IF(OR('Class Bin B-A'!$B2111="*",'Class Bin B-A'!$B2112="*",'Class Bin B-A'!$B2113="*",'Class Bin B-A'!$B2114="*"),"*",SUM('Class Bin B-A'!$B2111:$B2114))</f>
        <v>18</v>
      </c>
      <c r="W15" s="68">
        <f>IF(OR('Class Bin B-A'!$B2215="*",'Class Bin B-A'!$B2216="*",'Class Bin B-A'!$B2217="*",'Class Bin B-A'!$B2218="*"),"*",SUM('Class Bin B-A'!$B2215:$B2218))</f>
        <v>27</v>
      </c>
      <c r="X15" s="68">
        <f>IF(OR('Class Bin B-A'!$B2319="*",'Class Bin B-A'!$B2320="*",'Class Bin B-A'!$B2321="*",'Class Bin B-A'!$B2322="*"),"*",SUM('Class Bin B-A'!$B2319:$B2322))</f>
        <v>18</v>
      </c>
      <c r="Y15" s="68">
        <f>IF(OR('Class Bin B-A'!$B2423="*",'Class Bin B-A'!$B2424="*",'Class Bin B-A'!$B2425="*",'Class Bin B-A'!$B2426="*"),"*",SUM('Class Bin B-A'!$B2423:$B2426))</f>
        <v>36</v>
      </c>
      <c r="Z15" s="68">
        <f>IF(OR('Class Bin B-A'!$B2527="*",'Class Bin B-A'!$B2528="*",'Class Bin B-A'!$B2529="*",'Class Bin B-A'!$B2530="*"),"*",SUM('Class Bin B-A'!$B2527:$B2530))</f>
        <v>16</v>
      </c>
      <c r="AA15" s="68" t="str">
        <f>IF(OR('Class Bin B-A'!$B2631="*",'Class Bin B-A'!$B2632="*",'Class Bin B-A'!$B2633="*",'Class Bin B-A'!$B2634="*"),"*",SUM('Class Bin B-A'!$B2631:$B2634))</f>
        <v>*</v>
      </c>
      <c r="AB15" s="68" t="str">
        <f>IF(OR('Class Bin B-A'!$B2735="*",'Class Bin B-A'!$B2736="*",'Class Bin B-A'!$B2737="*",'Class Bin B-A'!$B2738="*"),"*",SUM('Class Bin B-A'!$B2735:$B2738))</f>
        <v>*</v>
      </c>
      <c r="AC15" s="99" t="str">
        <f>IF(OR('Class Bin B-A'!$B2839="*",'Class Bin B-A'!$B2840="*",'Class Bin B-A'!$B2841="*",'Class Bin B-A'!$B2842="*"),"*",SUM('Class Bin B-A'!$B2839:$B2842))</f>
        <v>*</v>
      </c>
      <c r="AD15" s="129">
        <f t="shared" si="1"/>
        <v>21.222222222222221</v>
      </c>
      <c r="AE15" s="129">
        <f t="shared" si="2"/>
        <v>21.285714285714285</v>
      </c>
      <c r="AF15" s="130">
        <f t="shared" si="3"/>
        <v>20.399999999999999</v>
      </c>
    </row>
    <row r="16" spans="1:32" ht="13.8" thickBot="1" x14ac:dyDescent="0.3">
      <c r="A16" s="69">
        <v>0.25</v>
      </c>
      <c r="B16" s="70" t="str">
        <f>IF(OR('Class Bin B-A'!$B35="*",'Class Bin B-A'!$B36="*",'Class Bin B-A'!$B37="*",'Class Bin B-A'!$B38="*"),"*",SUM('Class Bin B-A'!$B35:$B38))</f>
        <v>*</v>
      </c>
      <c r="C16" s="71" t="str">
        <f>IF(OR('Class Bin B-A'!$B139="*",'Class Bin B-A'!$B140="*",'Class Bin B-A'!$B141="*",'Class Bin B-A'!$B142="*"),"*",SUM('Class Bin B-A'!$B139:$B142))</f>
        <v>*</v>
      </c>
      <c r="D16" s="71" t="str">
        <f>IF(OR('Class Bin B-A'!$B243="*",'Class Bin B-A'!$B244="*",'Class Bin B-A'!$B245="*",'Class Bin B-A'!$B246="*"),"*",SUM('Class Bin B-A'!$B243:$B246))</f>
        <v>*</v>
      </c>
      <c r="E16" s="71" t="str">
        <f>IF(OR('Class Bin B-A'!$B347="*",'Class Bin B-A'!$B348="*",'Class Bin B-A'!$B349="*",'Class Bin B-A'!$B350="*"),"*",SUM('Class Bin B-A'!$B347:$B350))</f>
        <v>*</v>
      </c>
      <c r="F16" s="71" t="str">
        <f>IF(OR('Class Bin B-A'!$B451="*",'Class Bin B-A'!$B452="*",'Class Bin B-A'!$B453="*",'Class Bin B-A'!$B454="*"),"*",SUM('Class Bin B-A'!$B451:$B454))</f>
        <v>*</v>
      </c>
      <c r="G16" s="71">
        <f>IF(OR('Class Bin B-A'!$B555="*",'Class Bin B-A'!$B556="*",'Class Bin B-A'!$B557="*",'Class Bin B-A'!$B558="*"),"*",SUM('Class Bin B-A'!$B555:$B558))</f>
        <v>30</v>
      </c>
      <c r="H16" s="71">
        <f>IF(OR('Class Bin B-A'!$B659="*",'Class Bin B-A'!$B660="*",'Class Bin B-A'!$B661="*",'Class Bin B-A'!$B662="*"),"*",SUM('Class Bin B-A'!$B659:$B662))</f>
        <v>29</v>
      </c>
      <c r="I16" s="71">
        <f>IF(OR('Class Bin B-A'!$B763="*",'Class Bin B-A'!$B764="*",'Class Bin B-A'!$B765="*",'Class Bin B-A'!$B766="*"),"*",SUM('Class Bin B-A'!$B763:$B766))</f>
        <v>54</v>
      </c>
      <c r="J16" s="71">
        <f>IF(OR('Class Bin B-A'!$B867="*",'Class Bin B-A'!$B868="*",'Class Bin B-A'!$B869="*",'Class Bin B-A'!$B870="*"),"*",SUM('Class Bin B-A'!$B867:$B870))</f>
        <v>61</v>
      </c>
      <c r="K16" s="71">
        <f>IF(OR('Class Bin B-A'!$B971="*",'Class Bin B-A'!$B972="*",'Class Bin B-A'!$B973="*",'Class Bin B-A'!$B974="*"),"*",SUM('Class Bin B-A'!$B971:$B974))</f>
        <v>59</v>
      </c>
      <c r="L16" s="71">
        <f>IF(OR('Class Bin B-A'!$B1075="*",'Class Bin B-A'!$B1076="*",'Class Bin B-A'!$B1077="*",'Class Bin B-A'!$B1078="*"),"*",SUM('Class Bin B-A'!$B1075:$B1078))</f>
        <v>54</v>
      </c>
      <c r="M16" s="71">
        <f>IF(OR('Class Bin B-A'!$B1179="*",'Class Bin B-A'!$B1180="*",'Class Bin B-A'!$B1181="*",'Class Bin B-A'!$B1182="*"),"*",SUM('Class Bin B-A'!$B1179:$B1182))</f>
        <v>59</v>
      </c>
      <c r="N16" s="71">
        <f>IF(OR('Class Bin B-A'!$B1283="*",'Class Bin B-A'!$B1284="*",'Class Bin B-A'!$B1285="*",'Class Bin B-A'!$B1286="*"),"*",SUM('Class Bin B-A'!$B1283:$B1286))</f>
        <v>27</v>
      </c>
      <c r="O16" s="71">
        <f>IF(OR('Class Bin B-A'!$B1387="*",'Class Bin B-A'!$B1388="*",'Class Bin B-A'!$B1389="*",'Class Bin B-A'!$B1390="*"),"*",SUM('Class Bin B-A'!$B1387:$B1390))</f>
        <v>31</v>
      </c>
      <c r="P16" s="71">
        <f>IF(OR('Class Bin B-A'!$B1491="*",'Class Bin B-A'!$B1492="*",'Class Bin B-A'!$B1493="*",'Class Bin B-A'!$B1494="*"),"*",SUM('Class Bin B-A'!$B1491:$B1494))</f>
        <v>45</v>
      </c>
      <c r="Q16" s="71">
        <f>IF(OR('Class Bin B-A'!$B1595="*",'Class Bin B-A'!$B1596="*",'Class Bin B-A'!$B1597="*",'Class Bin B-A'!$B1598="*"),"*",SUM('Class Bin B-A'!$B1595:$B1598))</f>
        <v>56</v>
      </c>
      <c r="R16" s="71">
        <f>IF(OR('Class Bin B-A'!$B1699="*",'Class Bin B-A'!$B1700="*",'Class Bin B-A'!$B1701="*",'Class Bin B-A'!$B1702="*"),"*",SUM('Class Bin B-A'!$B1699:$B1702))</f>
        <v>51</v>
      </c>
      <c r="S16" s="71">
        <f>IF(OR('Class Bin B-A'!$B1803="*",'Class Bin B-A'!$B1804="*",'Class Bin B-A'!$B1805="*",'Class Bin B-A'!$B1806="*"),"*",SUM('Class Bin B-A'!$B1803:$B1806))</f>
        <v>68</v>
      </c>
      <c r="T16" s="71">
        <f>IF(OR('Class Bin B-A'!$B1907="*",'Class Bin B-A'!$B1908="*",'Class Bin B-A'!$B1909="*",'Class Bin B-A'!$B1910="*"),"*",SUM('Class Bin B-A'!$B1907:$B1910))</f>
        <v>50</v>
      </c>
      <c r="U16" s="71">
        <f>IF(OR('Class Bin B-A'!$B2011="*",'Class Bin B-A'!$B2012="*",'Class Bin B-A'!$B2013="*",'Class Bin B-A'!$B2014="*"),"*",SUM('Class Bin B-A'!$B2011:$B2014))</f>
        <v>26</v>
      </c>
      <c r="V16" s="71">
        <f>IF(OR('Class Bin B-A'!$B2115="*",'Class Bin B-A'!$B2116="*",'Class Bin B-A'!$B2117="*",'Class Bin B-A'!$B2118="*"),"*",SUM('Class Bin B-A'!$B2115:$B2118))</f>
        <v>22</v>
      </c>
      <c r="W16" s="71">
        <f>IF(OR('Class Bin B-A'!$B2219="*",'Class Bin B-A'!$B2220="*",'Class Bin B-A'!$B2221="*",'Class Bin B-A'!$B2222="*"),"*",SUM('Class Bin B-A'!$B2219:$B2222))</f>
        <v>47</v>
      </c>
      <c r="X16" s="71">
        <f>IF(OR('Class Bin B-A'!$B2323="*",'Class Bin B-A'!$B2324="*",'Class Bin B-A'!$B2325="*",'Class Bin B-A'!$B2326="*"),"*",SUM('Class Bin B-A'!$B2323:$B2326))</f>
        <v>71</v>
      </c>
      <c r="Y16" s="71">
        <f>IF(OR('Class Bin B-A'!$B2427="*",'Class Bin B-A'!$B2428="*",'Class Bin B-A'!$B2429="*",'Class Bin B-A'!$B2430="*"),"*",SUM('Class Bin B-A'!$B2427:$B2430))</f>
        <v>75</v>
      </c>
      <c r="Z16" s="71">
        <f>IF(OR('Class Bin B-A'!$B2531="*",'Class Bin B-A'!$B2532="*",'Class Bin B-A'!$B2533="*",'Class Bin B-A'!$B2534="*"),"*",SUM('Class Bin B-A'!$B2531:$B2534))</f>
        <v>59</v>
      </c>
      <c r="AA16" s="71" t="str">
        <f>IF(OR('Class Bin B-A'!$B2635="*",'Class Bin B-A'!$B2636="*",'Class Bin B-A'!$B2637="*",'Class Bin B-A'!$B2638="*"),"*",SUM('Class Bin B-A'!$B2635:$B2638))</f>
        <v>*</v>
      </c>
      <c r="AB16" s="71" t="str">
        <f>IF(OR('Class Bin B-A'!$B2739="*",'Class Bin B-A'!$B2740="*",'Class Bin B-A'!$B2741="*",'Class Bin B-A'!$B2742="*"),"*",SUM('Class Bin B-A'!$B2739:$B2742))</f>
        <v>*</v>
      </c>
      <c r="AC16" s="100" t="str">
        <f>IF(OR('Class Bin B-A'!$B2843="*",'Class Bin B-A'!$B2844="*",'Class Bin B-A'!$B2845="*",'Class Bin B-A'!$B2846="*"),"*",SUM('Class Bin B-A'!$B2843:$B2846))</f>
        <v>*</v>
      </c>
      <c r="AD16" s="131">
        <f t="shared" si="1"/>
        <v>61.555555555555557</v>
      </c>
      <c r="AE16" s="131">
        <f t="shared" si="2"/>
        <v>57.785714285714285</v>
      </c>
      <c r="AF16" s="132">
        <f t="shared" si="3"/>
        <v>48.7</v>
      </c>
    </row>
    <row r="17" spans="1:32" x14ac:dyDescent="0.25">
      <c r="A17" s="72">
        <v>0.29166666666666702</v>
      </c>
      <c r="B17" s="73" t="str">
        <f>IF(OR('Class Bin B-A'!$B39="*",'Class Bin B-A'!$B40="*",'Class Bin B-A'!$B41="*",'Class Bin B-A'!$B42="*"),"*",SUM('Class Bin B-A'!$B39:$B42))</f>
        <v>*</v>
      </c>
      <c r="C17" s="74" t="str">
        <f>IF(OR('Class Bin B-A'!$B143="*",'Class Bin B-A'!$B144="*",'Class Bin B-A'!$B145="*",'Class Bin B-A'!$B146="*"),"*",SUM('Class Bin B-A'!$B143:$B146))</f>
        <v>*</v>
      </c>
      <c r="D17" s="74" t="str">
        <f>IF(OR('Class Bin B-A'!$B247="*",'Class Bin B-A'!$B248="*",'Class Bin B-A'!$B249="*",'Class Bin B-A'!$B250="*"),"*",SUM('Class Bin B-A'!$B247:$B250))</f>
        <v>*</v>
      </c>
      <c r="E17" s="74" t="str">
        <f>IF(OR('Class Bin B-A'!$B351="*",'Class Bin B-A'!$B352="*",'Class Bin B-A'!$B353="*",'Class Bin B-A'!$B354="*"),"*",SUM('Class Bin B-A'!$B351:$B354))</f>
        <v>*</v>
      </c>
      <c r="F17" s="74" t="str">
        <f>IF(OR('Class Bin B-A'!$B455="*",'Class Bin B-A'!$B456="*",'Class Bin B-A'!$B457="*",'Class Bin B-A'!$B458="*"),"*",SUM('Class Bin B-A'!$B455:$B458))</f>
        <v>*</v>
      </c>
      <c r="G17" s="74">
        <f>IF(OR('Class Bin B-A'!$B559="*",'Class Bin B-A'!$B560="*",'Class Bin B-A'!$B561="*",'Class Bin B-A'!$B562="*"),"*",SUM('Class Bin B-A'!$B559:$B562))</f>
        <v>57</v>
      </c>
      <c r="H17" s="74">
        <f>IF(OR('Class Bin B-A'!$B663="*",'Class Bin B-A'!$B664="*",'Class Bin B-A'!$B665="*",'Class Bin B-A'!$B666="*"),"*",SUM('Class Bin B-A'!$B663:$B666))</f>
        <v>31</v>
      </c>
      <c r="I17" s="74">
        <f>IF(OR('Class Bin B-A'!$B767="*",'Class Bin B-A'!$B768="*",'Class Bin B-A'!$B769="*",'Class Bin B-A'!$B770="*"),"*",SUM('Class Bin B-A'!$B767:$B770))</f>
        <v>129</v>
      </c>
      <c r="J17" s="74">
        <f>IF(OR('Class Bin B-A'!$B871="*",'Class Bin B-A'!$B872="*",'Class Bin B-A'!$B873="*",'Class Bin B-A'!$B874="*"),"*",SUM('Class Bin B-A'!$B871:$B874))</f>
        <v>116</v>
      </c>
      <c r="K17" s="74">
        <f>IF(OR('Class Bin B-A'!$B975="*",'Class Bin B-A'!$B976="*",'Class Bin B-A'!$B977="*",'Class Bin B-A'!$B978="*"),"*",SUM('Class Bin B-A'!$B975:$B978))</f>
        <v>118</v>
      </c>
      <c r="L17" s="74">
        <f>IF(OR('Class Bin B-A'!$B1079="*",'Class Bin B-A'!$B1080="*",'Class Bin B-A'!$B1081="*",'Class Bin B-A'!$B1082="*"),"*",SUM('Class Bin B-A'!$B1079:$B1082))</f>
        <v>105</v>
      </c>
      <c r="M17" s="74">
        <f>IF(OR('Class Bin B-A'!$B1183="*",'Class Bin B-A'!$B1184="*",'Class Bin B-A'!$B1185="*",'Class Bin B-A'!$B1186="*"),"*",SUM('Class Bin B-A'!$B1183:$B1186))</f>
        <v>113</v>
      </c>
      <c r="N17" s="74">
        <f>IF(OR('Class Bin B-A'!$B1287="*",'Class Bin B-A'!$B1288="*",'Class Bin B-A'!$B1289="*",'Class Bin B-A'!$B1290="*"),"*",SUM('Class Bin B-A'!$B1287:$B1290))</f>
        <v>59</v>
      </c>
      <c r="O17" s="73">
        <f>IF(OR('Class Bin B-A'!$B1391="*",'Class Bin B-A'!$B1392="*",'Class Bin B-A'!$B1393="*",'Class Bin B-A'!$B1394="*"),"*",SUM('Class Bin B-A'!$B1391:$B1394))</f>
        <v>43</v>
      </c>
      <c r="P17" s="73">
        <f>IF(OR('Class Bin B-A'!$B1495="*",'Class Bin B-A'!$B1496="*",'Class Bin B-A'!$B1497="*",'Class Bin B-A'!$B1498="*"),"*",SUM('Class Bin B-A'!$B1495:$B1498))</f>
        <v>123</v>
      </c>
      <c r="Q17" s="73">
        <f>IF(OR('Class Bin B-A'!$B1599="*",'Class Bin B-A'!$B1600="*",'Class Bin B-A'!$B1601="*",'Class Bin B-A'!$B1602="*"),"*",SUM('Class Bin B-A'!$B1599:$B1602))</f>
        <v>135</v>
      </c>
      <c r="R17" s="73">
        <f>IF(OR('Class Bin B-A'!$B1703="*",'Class Bin B-A'!$B1704="*",'Class Bin B-A'!$B1705="*",'Class Bin B-A'!$B1706="*"),"*",SUM('Class Bin B-A'!$B1703:$B1706))</f>
        <v>114</v>
      </c>
      <c r="S17" s="73">
        <f>IF(OR('Class Bin B-A'!$B1807="*",'Class Bin B-A'!$B1808="*",'Class Bin B-A'!$B1809="*",'Class Bin B-A'!$B1810="*"),"*",SUM('Class Bin B-A'!$B1807:$B1810))</f>
        <v>102</v>
      </c>
      <c r="T17" s="73">
        <f>IF(OR('Class Bin B-A'!$B1911="*",'Class Bin B-A'!$B1912="*",'Class Bin B-A'!$B1913="*",'Class Bin B-A'!$B1914="*"),"*",SUM('Class Bin B-A'!$B1911:$B1914))</f>
        <v>139</v>
      </c>
      <c r="U17" s="73">
        <f>IF(OR('Class Bin B-A'!$B2015="*",'Class Bin B-A'!$B2016="*",'Class Bin B-A'!$B2017="*",'Class Bin B-A'!$B2018="*"),"*",SUM('Class Bin B-A'!$B2015:$B2018))</f>
        <v>42</v>
      </c>
      <c r="V17" s="73">
        <f>IF(OR('Class Bin B-A'!$B2119="*",'Class Bin B-A'!$B2120="*",'Class Bin B-A'!$B2121="*",'Class Bin B-A'!$B2122="*"),"*",SUM('Class Bin B-A'!$B2119:$B2122))</f>
        <v>25</v>
      </c>
      <c r="W17" s="73">
        <f>IF(OR('Class Bin B-A'!$B2223="*",'Class Bin B-A'!$B2224="*",'Class Bin B-A'!$B2225="*",'Class Bin B-A'!$B2226="*"),"*",SUM('Class Bin B-A'!$B2223:$B2226))</f>
        <v>131</v>
      </c>
      <c r="X17" s="73">
        <f>IF(OR('Class Bin B-A'!$B2327="*",'Class Bin B-A'!$B2328="*",'Class Bin B-A'!$B2329="*",'Class Bin B-A'!$B2330="*"),"*",SUM('Class Bin B-A'!$B2327:$B2330))</f>
        <v>132</v>
      </c>
      <c r="Y17" s="73">
        <f>IF(OR('Class Bin B-A'!$B2431="*",'Class Bin B-A'!$B2432="*",'Class Bin B-A'!$B2433="*",'Class Bin B-A'!$B2434="*"),"*",SUM('Class Bin B-A'!$B2431:$B2434))</f>
        <v>102</v>
      </c>
      <c r="Z17" s="73">
        <f>IF(OR('Class Bin B-A'!$B2535="*",'Class Bin B-A'!$B2536="*",'Class Bin B-A'!$B2537="*",'Class Bin B-A'!$B2538="*"),"*",SUM('Class Bin B-A'!$B2535:$B2538))</f>
        <v>131</v>
      </c>
      <c r="AA17" s="73" t="str">
        <f>IF(OR('Class Bin B-A'!$B2639="*",'Class Bin B-A'!$B2640="*",'Class Bin B-A'!$B2641="*",'Class Bin B-A'!$B2642="*"),"*",SUM('Class Bin B-A'!$B2639:$B2642))</f>
        <v>*</v>
      </c>
      <c r="AB17" s="73" t="str">
        <f>IF(OR('Class Bin B-A'!$B2743="*",'Class Bin B-A'!$B2744="*",'Class Bin B-A'!$B2745="*",'Class Bin B-A'!$B2746="*"),"*",SUM('Class Bin B-A'!$B2743:$B2746))</f>
        <v>*</v>
      </c>
      <c r="AC17" s="124" t="str">
        <f>IF(OR('Class Bin B-A'!$B2847="*",'Class Bin B-A'!$B2848="*",'Class Bin B-A'!$B2849="*",'Class Bin B-A'!$B2850="*"),"*",SUM('Class Bin B-A'!$B2847:$B2850))</f>
        <v>*</v>
      </c>
      <c r="AD17" s="133">
        <f t="shared" si="1"/>
        <v>117.22222222222223</v>
      </c>
      <c r="AE17" s="134">
        <f t="shared" si="2"/>
        <v>120.71428571428571</v>
      </c>
      <c r="AF17" s="135">
        <f t="shared" si="3"/>
        <v>97.35</v>
      </c>
    </row>
    <row r="18" spans="1:32" x14ac:dyDescent="0.25">
      <c r="A18" s="66">
        <v>0.33333333333333398</v>
      </c>
      <c r="B18" s="67" t="str">
        <f>IF(OR('Class Bin B-A'!$B43="*",'Class Bin B-A'!$B44="*",'Class Bin B-A'!$B45="*",'Class Bin B-A'!$B46="*"),"*",SUM('Class Bin B-A'!$B43:$B46))</f>
        <v>*</v>
      </c>
      <c r="C18" s="68" t="str">
        <f>IF(OR('Class Bin B-A'!$B147="*",'Class Bin B-A'!$B148="*",'Class Bin B-A'!$B149="*",'Class Bin B-A'!$B150="*"),"*",SUM('Class Bin B-A'!$B147:$B150))</f>
        <v>*</v>
      </c>
      <c r="D18" s="68" t="str">
        <f>IF(OR('Class Bin B-A'!$B251="*",'Class Bin B-A'!$B252="*",'Class Bin B-A'!$B253="*",'Class Bin B-A'!$B254="*"),"*",SUM('Class Bin B-A'!$B251:$B254))</f>
        <v>*</v>
      </c>
      <c r="E18" s="68" t="str">
        <f>IF(OR('Class Bin B-A'!$B355="*",'Class Bin B-A'!$B356="*",'Class Bin B-A'!$B357="*",'Class Bin B-A'!$B358="*"),"*",SUM('Class Bin B-A'!$B355:$B358))</f>
        <v>*</v>
      </c>
      <c r="F18" s="68">
        <f>IF(OR('Class Bin B-A'!$B459="*",'Class Bin B-A'!$B460="*",'Class Bin B-A'!$B461="*",'Class Bin B-A'!$B462="*"),"*",SUM('Class Bin B-A'!$B459:$B462))</f>
        <v>179</v>
      </c>
      <c r="G18" s="68">
        <f>IF(OR('Class Bin B-A'!$B563="*",'Class Bin B-A'!$B564="*",'Class Bin B-A'!$B565="*",'Class Bin B-A'!$B566="*"),"*",SUM('Class Bin B-A'!$B563:$B566))</f>
        <v>85</v>
      </c>
      <c r="H18" s="68">
        <f>IF(OR('Class Bin B-A'!$B667="*",'Class Bin B-A'!$B668="*",'Class Bin B-A'!$B669="*",'Class Bin B-A'!$B670="*"),"*",SUM('Class Bin B-A'!$B667:$B670))</f>
        <v>71</v>
      </c>
      <c r="I18" s="68">
        <f>IF(OR('Class Bin B-A'!$B771="*",'Class Bin B-A'!$B772="*",'Class Bin B-A'!$B773="*",'Class Bin B-A'!$B774="*"),"*",SUM('Class Bin B-A'!$B771:$B774))</f>
        <v>192</v>
      </c>
      <c r="J18" s="68">
        <f>IF(OR('Class Bin B-A'!$B875="*",'Class Bin B-A'!$B876="*",'Class Bin B-A'!$B877="*",'Class Bin B-A'!$B878="*"),"*",SUM('Class Bin B-A'!$B875:$B878))</f>
        <v>143</v>
      </c>
      <c r="K18" s="68">
        <f>IF(OR('Class Bin B-A'!$B979="*",'Class Bin B-A'!$B980="*",'Class Bin B-A'!$B981="*",'Class Bin B-A'!$B982="*"),"*",SUM('Class Bin B-A'!$B979:$B982))</f>
        <v>136</v>
      </c>
      <c r="L18" s="68">
        <f>IF(OR('Class Bin B-A'!$B1083="*",'Class Bin B-A'!$B1084="*",'Class Bin B-A'!$B1085="*",'Class Bin B-A'!$B1086="*"),"*",SUM('Class Bin B-A'!$B1083:$B1086))</f>
        <v>168</v>
      </c>
      <c r="M18" s="68">
        <f>IF(OR('Class Bin B-A'!$B1187="*",'Class Bin B-A'!$B1188="*",'Class Bin B-A'!$B1189="*",'Class Bin B-A'!$B1190="*"),"*",SUM('Class Bin B-A'!$B1187:$B1190))</f>
        <v>173</v>
      </c>
      <c r="N18" s="68">
        <f>IF(OR('Class Bin B-A'!$B1291="*",'Class Bin B-A'!$B1292="*",'Class Bin B-A'!$B1293="*",'Class Bin B-A'!$B1294="*"),"*",SUM('Class Bin B-A'!$B1291:$B1294))</f>
        <v>84</v>
      </c>
      <c r="O18" s="67">
        <f>IF(OR('Class Bin B-A'!$B1395="*",'Class Bin B-A'!$B1396="*",'Class Bin B-A'!$B1397="*",'Class Bin B-A'!$B1398="*"),"*",SUM('Class Bin B-A'!$B1395:$B1398))</f>
        <v>66</v>
      </c>
      <c r="P18" s="67">
        <f>IF(OR('Class Bin B-A'!$B1499="*",'Class Bin B-A'!$B1500="*",'Class Bin B-A'!$B1501="*",'Class Bin B-A'!$B1502="*"),"*",SUM('Class Bin B-A'!$B1499:$B1502))</f>
        <v>151</v>
      </c>
      <c r="Q18" s="67">
        <f>IF(OR('Class Bin B-A'!$B1603="*",'Class Bin B-A'!$B1604="*",'Class Bin B-A'!$B1605="*",'Class Bin B-A'!$B1606="*"),"*",SUM('Class Bin B-A'!$B1603:$B1606))</f>
        <v>146</v>
      </c>
      <c r="R18" s="67">
        <f>IF(OR('Class Bin B-A'!$B1707="*",'Class Bin B-A'!$B1708="*",'Class Bin B-A'!$B1709="*",'Class Bin B-A'!$B1710="*"),"*",SUM('Class Bin B-A'!$B1707:$B1710))</f>
        <v>140</v>
      </c>
      <c r="S18" s="67">
        <f>IF(OR('Class Bin B-A'!$B1811="*",'Class Bin B-A'!$B1812="*",'Class Bin B-A'!$B1813="*",'Class Bin B-A'!$B1814="*"),"*",SUM('Class Bin B-A'!$B1811:$B1814))</f>
        <v>140</v>
      </c>
      <c r="T18" s="67">
        <f>IF(OR('Class Bin B-A'!$B1915="*",'Class Bin B-A'!$B1916="*",'Class Bin B-A'!$B1917="*",'Class Bin B-A'!$B1918="*"),"*",SUM('Class Bin B-A'!$B1915:$B1918))</f>
        <v>186</v>
      </c>
      <c r="U18" s="67">
        <f>IF(OR('Class Bin B-A'!$B2019="*",'Class Bin B-A'!$B2020="*",'Class Bin B-A'!$B2021="*",'Class Bin B-A'!$B2022="*"),"*",SUM('Class Bin B-A'!$B2019:$B2022))</f>
        <v>96</v>
      </c>
      <c r="V18" s="67">
        <f>IF(OR('Class Bin B-A'!$B2123="*",'Class Bin B-A'!$B2124="*",'Class Bin B-A'!$B2125="*",'Class Bin B-A'!$B2126="*"),"*",SUM('Class Bin B-A'!$B2123:$B2126))</f>
        <v>53</v>
      </c>
      <c r="W18" s="67">
        <f>IF(OR('Class Bin B-A'!$B2227="*",'Class Bin B-A'!$B2228="*",'Class Bin B-A'!$B2229="*",'Class Bin B-A'!$B2230="*"),"*",SUM('Class Bin B-A'!$B2227:$B2230))</f>
        <v>162</v>
      </c>
      <c r="X18" s="67">
        <f>IF(OR('Class Bin B-A'!$B2331="*",'Class Bin B-A'!$B2332="*",'Class Bin B-A'!$B2333="*",'Class Bin B-A'!$B2334="*"),"*",SUM('Class Bin B-A'!$B2331:$B2334))</f>
        <v>161</v>
      </c>
      <c r="Y18" s="67">
        <f>IF(OR('Class Bin B-A'!$B2435="*",'Class Bin B-A'!$B2436="*",'Class Bin B-A'!$B2437="*",'Class Bin B-A'!$B2438="*"),"*",SUM('Class Bin B-A'!$B2435:$B2438))</f>
        <v>143</v>
      </c>
      <c r="Z18" s="67">
        <f>IF(OR('Class Bin B-A'!$B2539="*",'Class Bin B-A'!$B2540="*",'Class Bin B-A'!$B2541="*",'Class Bin B-A'!$B2542="*"),"*",SUM('Class Bin B-A'!$B2539:$B2542))</f>
        <v>162</v>
      </c>
      <c r="AA18" s="67" t="str">
        <f>IF(OR('Class Bin B-A'!$B2643="*",'Class Bin B-A'!$B2644="*",'Class Bin B-A'!$B2645="*",'Class Bin B-A'!$B2646="*"),"*",SUM('Class Bin B-A'!$B2643:$B2646))</f>
        <v>*</v>
      </c>
      <c r="AB18" s="67" t="str">
        <f>IF(OR('Class Bin B-A'!$B2747="*",'Class Bin B-A'!$B2748="*",'Class Bin B-A'!$B2749="*",'Class Bin B-A'!$B2750="*"),"*",SUM('Class Bin B-A'!$B2747:$B2750))</f>
        <v>*</v>
      </c>
      <c r="AC18" s="99" t="str">
        <f>IF(OR('Class Bin B-A'!$B2851="*",'Class Bin B-A'!$B2852="*",'Class Bin B-A'!$B2853="*",'Class Bin B-A'!$B2854="*"),"*",SUM('Class Bin B-A'!$B2851:$B2854))</f>
        <v>*</v>
      </c>
      <c r="AD18" s="136">
        <f t="shared" si="1"/>
        <v>148.77777777777777</v>
      </c>
      <c r="AE18" s="129">
        <f t="shared" si="2"/>
        <v>158.80000000000001</v>
      </c>
      <c r="AF18" s="130">
        <f t="shared" si="3"/>
        <v>135.0952380952381</v>
      </c>
    </row>
    <row r="19" spans="1:32" ht="13.8" thickBot="1" x14ac:dyDescent="0.3">
      <c r="A19" s="69">
        <v>0.375</v>
      </c>
      <c r="B19" s="70" t="str">
        <f>IF(OR('Class Bin B-A'!$B47="*",'Class Bin B-A'!$B48="*",'Class Bin B-A'!$B49="*",'Class Bin B-A'!$B50="*"),"*",SUM('Class Bin B-A'!$B47:$B50))</f>
        <v>*</v>
      </c>
      <c r="C19" s="71" t="str">
        <f>IF(OR('Class Bin B-A'!$B151="*",'Class Bin B-A'!$B152="*",'Class Bin B-A'!$B153="*",'Class Bin B-A'!$B154="*"),"*",SUM('Class Bin B-A'!$B151:$B154))</f>
        <v>*</v>
      </c>
      <c r="D19" s="71" t="str">
        <f>IF(OR('Class Bin B-A'!$B255="*",'Class Bin B-A'!$B256="*",'Class Bin B-A'!$B257="*",'Class Bin B-A'!$B258="*"),"*",SUM('Class Bin B-A'!$B255:$B258))</f>
        <v>*</v>
      </c>
      <c r="E19" s="71" t="str">
        <f>IF(OR('Class Bin B-A'!$B359="*",'Class Bin B-A'!$B360="*",'Class Bin B-A'!$B361="*",'Class Bin B-A'!$B362="*"),"*",SUM('Class Bin B-A'!$B359:$B362))</f>
        <v>*</v>
      </c>
      <c r="F19" s="71">
        <f>IF(OR('Class Bin B-A'!$B463="*",'Class Bin B-A'!$B464="*",'Class Bin B-A'!$B465="*",'Class Bin B-A'!$B466="*"),"*",SUM('Class Bin B-A'!$B463:$B466))</f>
        <v>184</v>
      </c>
      <c r="G19" s="71">
        <f>IF(OR('Class Bin B-A'!$B567="*",'Class Bin B-A'!$B568="*",'Class Bin B-A'!$B569="*",'Class Bin B-A'!$B570="*"),"*",SUM('Class Bin B-A'!$B567:$B570))</f>
        <v>151</v>
      </c>
      <c r="H19" s="71">
        <f>IF(OR('Class Bin B-A'!$B671="*",'Class Bin B-A'!$B672="*",'Class Bin B-A'!$B673="*",'Class Bin B-A'!$B674="*"),"*",SUM('Class Bin B-A'!$B671:$B674))</f>
        <v>92</v>
      </c>
      <c r="I19" s="71">
        <f>IF(OR('Class Bin B-A'!$B775="*",'Class Bin B-A'!$B776="*",'Class Bin B-A'!$B777="*",'Class Bin B-A'!$B778="*"),"*",SUM('Class Bin B-A'!$B775:$B778))</f>
        <v>173</v>
      </c>
      <c r="J19" s="71">
        <f>IF(OR('Class Bin B-A'!$B879="*",'Class Bin B-A'!$B880="*",'Class Bin B-A'!$B881="*",'Class Bin B-A'!$B882="*"),"*",SUM('Class Bin B-A'!$B879:$B882))</f>
        <v>168</v>
      </c>
      <c r="K19" s="71">
        <f>IF(OR('Class Bin B-A'!$B983="*",'Class Bin B-A'!$B984="*",'Class Bin B-A'!$B985="*",'Class Bin B-A'!$B986="*"),"*",SUM('Class Bin B-A'!$B983:$B986))</f>
        <v>128</v>
      </c>
      <c r="L19" s="71">
        <f>IF(OR('Class Bin B-A'!$B1087="*",'Class Bin B-A'!$B1088="*",'Class Bin B-A'!$B1089="*",'Class Bin B-A'!$B1090="*"),"*",SUM('Class Bin B-A'!$B1087:$B1090))</f>
        <v>164</v>
      </c>
      <c r="M19" s="71">
        <f>IF(OR('Class Bin B-A'!$B1191="*",'Class Bin B-A'!$B1192="*",'Class Bin B-A'!$B1193="*",'Class Bin B-A'!$B1194="*"),"*",SUM('Class Bin B-A'!$B1191:$B1194))</f>
        <v>139</v>
      </c>
      <c r="N19" s="71">
        <f>IF(OR('Class Bin B-A'!$B1295="*",'Class Bin B-A'!$B1296="*",'Class Bin B-A'!$B1297="*",'Class Bin B-A'!$B1298="*"),"*",SUM('Class Bin B-A'!$B1295:$B1298))</f>
        <v>143</v>
      </c>
      <c r="O19" s="70">
        <f>IF(OR('Class Bin B-A'!$B1399="*",'Class Bin B-A'!$B1400="*",'Class Bin B-A'!$B1401="*",'Class Bin B-A'!$B1402="*"),"*",SUM('Class Bin B-A'!$B1399:$B1402))</f>
        <v>110</v>
      </c>
      <c r="P19" s="70">
        <f>IF(OR('Class Bin B-A'!$B1503="*",'Class Bin B-A'!$B1504="*",'Class Bin B-A'!$B1505="*",'Class Bin B-A'!$B1506="*"),"*",SUM('Class Bin B-A'!$B1503:$B1506))</f>
        <v>139</v>
      </c>
      <c r="Q19" s="70">
        <f>IF(OR('Class Bin B-A'!$B1607="*",'Class Bin B-A'!$B1608="*",'Class Bin B-A'!$B1609="*",'Class Bin B-A'!$B1610="*"),"*",SUM('Class Bin B-A'!$B1607:$B1610))</f>
        <v>185</v>
      </c>
      <c r="R19" s="70">
        <f>IF(OR('Class Bin B-A'!$B1711="*",'Class Bin B-A'!$B1712="*",'Class Bin B-A'!$B1713="*",'Class Bin B-A'!$B1714="*"),"*",SUM('Class Bin B-A'!$B1711:$B1714))</f>
        <v>168</v>
      </c>
      <c r="S19" s="70">
        <f>IF(OR('Class Bin B-A'!$B1815="*",'Class Bin B-A'!$B1816="*",'Class Bin B-A'!$B1817="*",'Class Bin B-A'!$B1818="*"),"*",SUM('Class Bin B-A'!$B1815:$B1818))</f>
        <v>150</v>
      </c>
      <c r="T19" s="70">
        <f>IF(OR('Class Bin B-A'!$B1919="*",'Class Bin B-A'!$B1920="*",'Class Bin B-A'!$B1921="*",'Class Bin B-A'!$B1922="*"),"*",SUM('Class Bin B-A'!$B1919:$B1922))</f>
        <v>189</v>
      </c>
      <c r="U19" s="70">
        <f>IF(OR('Class Bin B-A'!$B2023="*",'Class Bin B-A'!$B2024="*",'Class Bin B-A'!$B2025="*",'Class Bin B-A'!$B2026="*"),"*",SUM('Class Bin B-A'!$B2023:$B2026))</f>
        <v>155</v>
      </c>
      <c r="V19" s="70">
        <f>IF(OR('Class Bin B-A'!$B2127="*",'Class Bin B-A'!$B2128="*",'Class Bin B-A'!$B2129="*",'Class Bin B-A'!$B2130="*"),"*",SUM('Class Bin B-A'!$B2127:$B2130))</f>
        <v>101</v>
      </c>
      <c r="W19" s="70">
        <f>IF(OR('Class Bin B-A'!$B2231="*",'Class Bin B-A'!$B2232="*",'Class Bin B-A'!$B2233="*",'Class Bin B-A'!$B2234="*"),"*",SUM('Class Bin B-A'!$B2231:$B2234))</f>
        <v>168</v>
      </c>
      <c r="X19" s="70">
        <f>IF(OR('Class Bin B-A'!$B2335="*",'Class Bin B-A'!$B2336="*",'Class Bin B-A'!$B2337="*",'Class Bin B-A'!$B2338="*"),"*",SUM('Class Bin B-A'!$B2335:$B2338))</f>
        <v>222</v>
      </c>
      <c r="Y19" s="70">
        <f>IF(OR('Class Bin B-A'!$B2439="*",'Class Bin B-A'!$B2440="*",'Class Bin B-A'!$B2441="*",'Class Bin B-A'!$B2442="*"),"*",SUM('Class Bin B-A'!$B2439:$B2442))</f>
        <v>154</v>
      </c>
      <c r="Z19" s="70">
        <f>IF(OR('Class Bin B-A'!$B2543="*",'Class Bin B-A'!$B2544="*",'Class Bin B-A'!$B2545="*",'Class Bin B-A'!$B2546="*"),"*",SUM('Class Bin B-A'!$B2543:$B2546))</f>
        <v>181</v>
      </c>
      <c r="AA19" s="70" t="str">
        <f>IF(OR('Class Bin B-A'!$B2647="*",'Class Bin B-A'!$B2648="*",'Class Bin B-A'!$B2649="*",'Class Bin B-A'!$B2650="*"),"*",SUM('Class Bin B-A'!$B2647:$B2650))</f>
        <v>*</v>
      </c>
      <c r="AB19" s="70" t="str">
        <f>IF(OR('Class Bin B-A'!$B2751="*",'Class Bin B-A'!$B2752="*",'Class Bin B-A'!$B2753="*",'Class Bin B-A'!$B2754="*"),"*",SUM('Class Bin B-A'!$B2751:$B2754))</f>
        <v>*</v>
      </c>
      <c r="AC19" s="100" t="str">
        <f>IF(OR('Class Bin B-A'!$B2855="*",'Class Bin B-A'!$B2856="*",'Class Bin B-A'!$B2857="*",'Class Bin B-A'!$B2858="*"),"*",SUM('Class Bin B-A'!$B2855:$B2858))</f>
        <v>*</v>
      </c>
      <c r="AD19" s="137">
        <f t="shared" si="1"/>
        <v>168.88888888888889</v>
      </c>
      <c r="AE19" s="131">
        <f t="shared" si="2"/>
        <v>167.46666666666667</v>
      </c>
      <c r="AF19" s="132">
        <f t="shared" si="3"/>
        <v>155.42857142857142</v>
      </c>
    </row>
    <row r="20" spans="1:32" x14ac:dyDescent="0.25">
      <c r="A20" s="72">
        <v>0.41666666666666702</v>
      </c>
      <c r="B20" s="73" t="str">
        <f>IF(OR('Class Bin B-A'!$B51="*",'Class Bin B-A'!$B52="*",'Class Bin B-A'!$B53="*",'Class Bin B-A'!$B54="*"),"*",SUM('Class Bin B-A'!$B51:$B54))</f>
        <v>*</v>
      </c>
      <c r="C20" s="74" t="str">
        <f>IF(OR('Class Bin B-A'!$B155="*",'Class Bin B-A'!$B156="*",'Class Bin B-A'!$B157="*",'Class Bin B-A'!$B158="*"),"*",SUM('Class Bin B-A'!$B155:$B158))</f>
        <v>*</v>
      </c>
      <c r="D20" s="74" t="str">
        <f>IF(OR('Class Bin B-A'!$B259="*",'Class Bin B-A'!$B260="*",'Class Bin B-A'!$B261="*",'Class Bin B-A'!$B262="*"),"*",SUM('Class Bin B-A'!$B259:$B262))</f>
        <v>*</v>
      </c>
      <c r="E20" s="74" t="str">
        <f>IF(OR('Class Bin B-A'!$B363="*",'Class Bin B-A'!$B364="*",'Class Bin B-A'!$B365="*",'Class Bin B-A'!$B366="*"),"*",SUM('Class Bin B-A'!$B363:$B366))</f>
        <v>*</v>
      </c>
      <c r="F20" s="74">
        <f>IF(OR('Class Bin B-A'!$B467="*",'Class Bin B-A'!$B468="*",'Class Bin B-A'!$B469="*",'Class Bin B-A'!$B470="*"),"*",SUM('Class Bin B-A'!$B467:$B470))</f>
        <v>211</v>
      </c>
      <c r="G20" s="74">
        <f>IF(OR('Class Bin B-A'!$B571="*",'Class Bin B-A'!$B572="*",'Class Bin B-A'!$B573="*",'Class Bin B-A'!$B574="*"),"*",SUM('Class Bin B-A'!$B571:$B574))</f>
        <v>200</v>
      </c>
      <c r="H20" s="74">
        <f>IF(OR('Class Bin B-A'!$B675="*",'Class Bin B-A'!$B676="*",'Class Bin B-A'!$B677="*",'Class Bin B-A'!$B678="*"),"*",SUM('Class Bin B-A'!$B675:$B678))</f>
        <v>142</v>
      </c>
      <c r="I20" s="74">
        <f>IF(OR('Class Bin B-A'!$B779="*",'Class Bin B-A'!$B780="*",'Class Bin B-A'!$B781="*",'Class Bin B-A'!$B782="*"),"*",SUM('Class Bin B-A'!$B779:$B782))</f>
        <v>184</v>
      </c>
      <c r="J20" s="74">
        <f>IF(OR('Class Bin B-A'!$B883="*",'Class Bin B-A'!$B884="*",'Class Bin B-A'!$B885="*",'Class Bin B-A'!$B886="*"),"*",SUM('Class Bin B-A'!$B883:$B886))</f>
        <v>202</v>
      </c>
      <c r="K20" s="74">
        <f>IF(OR('Class Bin B-A'!$B987="*",'Class Bin B-A'!$B988="*",'Class Bin B-A'!$B989="*",'Class Bin B-A'!$B990="*"),"*",SUM('Class Bin B-A'!$B987:$B990))</f>
        <v>187</v>
      </c>
      <c r="L20" s="74">
        <f>IF(OR('Class Bin B-A'!$B1091="*",'Class Bin B-A'!$B1092="*",'Class Bin B-A'!$B1093="*",'Class Bin B-A'!$B1094="*"),"*",SUM('Class Bin B-A'!$B1091:$B1094))</f>
        <v>184</v>
      </c>
      <c r="M20" s="74">
        <f>IF(OR('Class Bin B-A'!$B1195="*",'Class Bin B-A'!$B1196="*",'Class Bin B-A'!$B1197="*",'Class Bin B-A'!$B1198="*"),"*",SUM('Class Bin B-A'!$B1195:$B1198))</f>
        <v>189</v>
      </c>
      <c r="N20" s="74">
        <f>IF(OR('Class Bin B-A'!$B1299="*",'Class Bin B-A'!$B1300="*",'Class Bin B-A'!$B1301="*",'Class Bin B-A'!$B1302="*"),"*",SUM('Class Bin B-A'!$B1299:$B1302))</f>
        <v>222</v>
      </c>
      <c r="O20" s="73">
        <f>IF(OR('Class Bin B-A'!$B1403="*",'Class Bin B-A'!$B1404="*",'Class Bin B-A'!$B1405="*",'Class Bin B-A'!$B1406="*"),"*",SUM('Class Bin B-A'!$B1403:$B1406))</f>
        <v>148</v>
      </c>
      <c r="P20" s="73">
        <f>IF(OR('Class Bin B-A'!$B1507="*",'Class Bin B-A'!$B1508="*",'Class Bin B-A'!$B1509="*",'Class Bin B-A'!$B1510="*"),"*",SUM('Class Bin B-A'!$B1507:$B1510))</f>
        <v>188</v>
      </c>
      <c r="Q20" s="73">
        <f>IF(OR('Class Bin B-A'!$B1611="*",'Class Bin B-A'!$B1612="*",'Class Bin B-A'!$B1613="*",'Class Bin B-A'!$B1614="*"),"*",SUM('Class Bin B-A'!$B1611:$B1614))</f>
        <v>208</v>
      </c>
      <c r="R20" s="73">
        <f>IF(OR('Class Bin B-A'!$B1715="*",'Class Bin B-A'!$B1716="*",'Class Bin B-A'!$B1717="*",'Class Bin B-A'!$B1718="*"),"*",SUM('Class Bin B-A'!$B1715:$B1718))</f>
        <v>166</v>
      </c>
      <c r="S20" s="73">
        <f>IF(OR('Class Bin B-A'!$B1819="*",'Class Bin B-A'!$B1820="*",'Class Bin B-A'!$B1821="*",'Class Bin B-A'!$B1822="*"),"*",SUM('Class Bin B-A'!$B1819:$B1822))</f>
        <v>192</v>
      </c>
      <c r="T20" s="73">
        <f>IF(OR('Class Bin B-A'!$B1923="*",'Class Bin B-A'!$B1924="*",'Class Bin B-A'!$B1925="*",'Class Bin B-A'!$B1926="*"),"*",SUM('Class Bin B-A'!$B1923:$B1926))</f>
        <v>223</v>
      </c>
      <c r="U20" s="73">
        <f>IF(OR('Class Bin B-A'!$B2027="*",'Class Bin B-A'!$B2028="*",'Class Bin B-A'!$B2029="*",'Class Bin B-A'!$B2030="*"),"*",SUM('Class Bin B-A'!$B2027:$B2030))</f>
        <v>220</v>
      </c>
      <c r="V20" s="73">
        <f>IF(OR('Class Bin B-A'!$B2131="*",'Class Bin B-A'!$B2132="*",'Class Bin B-A'!$B2133="*",'Class Bin B-A'!$B2134="*"),"*",SUM('Class Bin B-A'!$B2131:$B2134))</f>
        <v>150</v>
      </c>
      <c r="W20" s="73">
        <f>IF(OR('Class Bin B-A'!$B2235="*",'Class Bin B-A'!$B2236="*",'Class Bin B-A'!$B2237="*",'Class Bin B-A'!$B2238="*"),"*",SUM('Class Bin B-A'!$B2235:$B2238))</f>
        <v>196</v>
      </c>
      <c r="X20" s="73">
        <f>IF(OR('Class Bin B-A'!$B2339="*",'Class Bin B-A'!$B2340="*",'Class Bin B-A'!$B2341="*",'Class Bin B-A'!$B2342="*"),"*",SUM('Class Bin B-A'!$B2339:$B2342))</f>
        <v>179</v>
      </c>
      <c r="Y20" s="73">
        <f>IF(OR('Class Bin B-A'!$B2443="*",'Class Bin B-A'!$B2444="*",'Class Bin B-A'!$B2445="*",'Class Bin B-A'!$B2446="*"),"*",SUM('Class Bin B-A'!$B2443:$B2446))</f>
        <v>209</v>
      </c>
      <c r="Z20" s="73">
        <f>IF(OR('Class Bin B-A'!$B2547="*",'Class Bin B-A'!$B2548="*",'Class Bin B-A'!$B2549="*",'Class Bin B-A'!$B2550="*"),"*",SUM('Class Bin B-A'!$B2547:$B2550))</f>
        <v>209</v>
      </c>
      <c r="AA20" s="73" t="str">
        <f>IF(OR('Class Bin B-A'!$B2651="*",'Class Bin B-A'!$B2652="*",'Class Bin B-A'!$B2653="*",'Class Bin B-A'!$B2654="*"),"*",SUM('Class Bin B-A'!$B2651:$B2654))</f>
        <v>*</v>
      </c>
      <c r="AB20" s="73" t="str">
        <f>IF(OR('Class Bin B-A'!$B2755="*",'Class Bin B-A'!$B2756="*",'Class Bin B-A'!$B2757="*",'Class Bin B-A'!$B2758="*"),"*",SUM('Class Bin B-A'!$B2755:$B2758))</f>
        <v>*</v>
      </c>
      <c r="AC20" s="124" t="str">
        <f>IF(OR('Class Bin B-A'!$B2859="*",'Class Bin B-A'!$B2860="*",'Class Bin B-A'!$B2861="*",'Class Bin B-A'!$B2862="*"),"*",SUM('Class Bin B-A'!$B2859:$B2862))</f>
        <v>*</v>
      </c>
      <c r="AD20" s="133">
        <f t="shared" si="1"/>
        <v>192.88888888888889</v>
      </c>
      <c r="AE20" s="134">
        <f t="shared" si="2"/>
        <v>195.13333333333333</v>
      </c>
      <c r="AF20" s="135">
        <f t="shared" si="3"/>
        <v>190.9047619047619</v>
      </c>
    </row>
    <row r="21" spans="1:32" x14ac:dyDescent="0.25">
      <c r="A21" s="66">
        <v>0.45833333333333398</v>
      </c>
      <c r="B21" s="67" t="str">
        <f>IF(OR('Class Bin B-A'!$B55="*",'Class Bin B-A'!$B56="*",'Class Bin B-A'!$B57="*",'Class Bin B-A'!$B58="*"),"*",SUM('Class Bin B-A'!$B55:$B58))</f>
        <v>*</v>
      </c>
      <c r="C21" s="68" t="str">
        <f>IF(OR('Class Bin B-A'!$B159="*",'Class Bin B-A'!$B160="*",'Class Bin B-A'!$B161="*",'Class Bin B-A'!$B162="*"),"*",SUM('Class Bin B-A'!$B159:$B162))</f>
        <v>*</v>
      </c>
      <c r="D21" s="68" t="str">
        <f>IF(OR('Class Bin B-A'!$B263="*",'Class Bin B-A'!$B264="*",'Class Bin B-A'!$B265="*",'Class Bin B-A'!$B266="*"),"*",SUM('Class Bin B-A'!$B263:$B266))</f>
        <v>*</v>
      </c>
      <c r="E21" s="68" t="str">
        <f>IF(OR('Class Bin B-A'!$B367="*",'Class Bin B-A'!$B368="*",'Class Bin B-A'!$B369="*",'Class Bin B-A'!$B370="*"),"*",SUM('Class Bin B-A'!$B367:$B370))</f>
        <v>*</v>
      </c>
      <c r="F21" s="68">
        <f>IF(OR('Class Bin B-A'!$B471="*",'Class Bin B-A'!$B472="*",'Class Bin B-A'!$B473="*",'Class Bin B-A'!$B474="*"),"*",SUM('Class Bin B-A'!$B471:$B474))</f>
        <v>223</v>
      </c>
      <c r="G21" s="68">
        <f>IF(OR('Class Bin B-A'!$B575="*",'Class Bin B-A'!$B576="*",'Class Bin B-A'!$B577="*",'Class Bin B-A'!$B578="*"),"*",SUM('Class Bin B-A'!$B575:$B578))</f>
        <v>235</v>
      </c>
      <c r="H21" s="68">
        <f>IF(OR('Class Bin B-A'!$B679="*",'Class Bin B-A'!$B680="*",'Class Bin B-A'!$B681="*",'Class Bin B-A'!$B682="*"),"*",SUM('Class Bin B-A'!$B679:$B682))</f>
        <v>183</v>
      </c>
      <c r="I21" s="68">
        <f>IF(OR('Class Bin B-A'!$B783="*",'Class Bin B-A'!$B784="*",'Class Bin B-A'!$B785="*",'Class Bin B-A'!$B786="*"),"*",SUM('Class Bin B-A'!$B783:$B786))</f>
        <v>191</v>
      </c>
      <c r="J21" s="68">
        <f>IF(OR('Class Bin B-A'!$B887="*",'Class Bin B-A'!$B888="*",'Class Bin B-A'!$B889="*",'Class Bin B-A'!$B890="*"),"*",SUM('Class Bin B-A'!$B887:$B890))</f>
        <v>203</v>
      </c>
      <c r="K21" s="68">
        <f>IF(OR('Class Bin B-A'!$B991="*",'Class Bin B-A'!$B992="*",'Class Bin B-A'!$B993="*",'Class Bin B-A'!$B994="*"),"*",SUM('Class Bin B-A'!$B991:$B994))</f>
        <v>204</v>
      </c>
      <c r="L21" s="68">
        <f>IF(OR('Class Bin B-A'!$B1095="*",'Class Bin B-A'!$B1096="*",'Class Bin B-A'!$B1097="*",'Class Bin B-A'!$B1098="*"),"*",SUM('Class Bin B-A'!$B1095:$B1098))</f>
        <v>186</v>
      </c>
      <c r="M21" s="68">
        <f>IF(OR('Class Bin B-A'!$B1199="*",'Class Bin B-A'!$B1200="*",'Class Bin B-A'!$B1201="*",'Class Bin B-A'!$B1202="*"),"*",SUM('Class Bin B-A'!$B1199:$B1202))</f>
        <v>229</v>
      </c>
      <c r="N21" s="68">
        <f>IF(OR('Class Bin B-A'!$B1303="*",'Class Bin B-A'!$B1304="*",'Class Bin B-A'!$B1305="*",'Class Bin B-A'!$B1306="*"),"*",SUM('Class Bin B-A'!$B1303:$B1306))</f>
        <v>253</v>
      </c>
      <c r="O21" s="67">
        <f>IF(OR('Class Bin B-A'!$B1407="*",'Class Bin B-A'!$B1408="*",'Class Bin B-A'!$B1409="*",'Class Bin B-A'!$B1410="*"),"*",SUM('Class Bin B-A'!$B1407:$B1410))</f>
        <v>205</v>
      </c>
      <c r="P21" s="67">
        <f>IF(OR('Class Bin B-A'!$B1511="*",'Class Bin B-A'!$B1512="*",'Class Bin B-A'!$B1513="*",'Class Bin B-A'!$B1514="*"),"*",SUM('Class Bin B-A'!$B1511:$B1514))</f>
        <v>198</v>
      </c>
      <c r="Q21" s="67">
        <f>IF(OR('Class Bin B-A'!$B1615="*",'Class Bin B-A'!$B1616="*",'Class Bin B-A'!$B1617="*",'Class Bin B-A'!$B1618="*"),"*",SUM('Class Bin B-A'!$B1615:$B1618))</f>
        <v>181</v>
      </c>
      <c r="R21" s="67">
        <f>IF(OR('Class Bin B-A'!$B1719="*",'Class Bin B-A'!$B1720="*",'Class Bin B-A'!$B1721="*",'Class Bin B-A'!$B1722="*"),"*",SUM('Class Bin B-A'!$B1719:$B1722))</f>
        <v>196</v>
      </c>
      <c r="S21" s="67">
        <f>IF(OR('Class Bin B-A'!$B1823="*",'Class Bin B-A'!$B1824="*",'Class Bin B-A'!$B1825="*",'Class Bin B-A'!$B1826="*"),"*",SUM('Class Bin B-A'!$B1823:$B1826))</f>
        <v>213</v>
      </c>
      <c r="T21" s="67">
        <f>IF(OR('Class Bin B-A'!$B1927="*",'Class Bin B-A'!$B1928="*",'Class Bin B-A'!$B1929="*",'Class Bin B-A'!$B1930="*"),"*",SUM('Class Bin B-A'!$B1927:$B1930))</f>
        <v>206</v>
      </c>
      <c r="U21" s="67">
        <f>IF(OR('Class Bin B-A'!$B2031="*",'Class Bin B-A'!$B2032="*",'Class Bin B-A'!$B2033="*",'Class Bin B-A'!$B2034="*"),"*",SUM('Class Bin B-A'!$B2031:$B2034))</f>
        <v>231</v>
      </c>
      <c r="V21" s="67">
        <f>IF(OR('Class Bin B-A'!$B2135="*",'Class Bin B-A'!$B2136="*",'Class Bin B-A'!$B2137="*",'Class Bin B-A'!$B2138="*"),"*",SUM('Class Bin B-A'!$B2135:$B2138))</f>
        <v>210</v>
      </c>
      <c r="W21" s="67">
        <f>IF(OR('Class Bin B-A'!$B2239="*",'Class Bin B-A'!$B2240="*",'Class Bin B-A'!$B2241="*",'Class Bin B-A'!$B2242="*"),"*",SUM('Class Bin B-A'!$B2239:$B2242))</f>
        <v>202</v>
      </c>
      <c r="X21" s="67">
        <f>IF(OR('Class Bin B-A'!$B2343="*",'Class Bin B-A'!$B2344="*",'Class Bin B-A'!$B2345="*",'Class Bin B-A'!$B2346="*"),"*",SUM('Class Bin B-A'!$B2343:$B2346))</f>
        <v>199</v>
      </c>
      <c r="Y21" s="67">
        <f>IF(OR('Class Bin B-A'!$B2447="*",'Class Bin B-A'!$B2448="*",'Class Bin B-A'!$B2449="*",'Class Bin B-A'!$B2450="*"),"*",SUM('Class Bin B-A'!$B2447:$B2450))</f>
        <v>221</v>
      </c>
      <c r="Z21" s="67">
        <f>IF(OR('Class Bin B-A'!$B2551="*",'Class Bin B-A'!$B2552="*",'Class Bin B-A'!$B2553="*",'Class Bin B-A'!$B2554="*"),"*",SUM('Class Bin B-A'!$B2551:$B2554))</f>
        <v>185</v>
      </c>
      <c r="AA21" s="67" t="str">
        <f>IF(OR('Class Bin B-A'!$B2655="*",'Class Bin B-A'!$B2656="*",'Class Bin B-A'!$B2657="*",'Class Bin B-A'!$B2658="*"),"*",SUM('Class Bin B-A'!$B2655:$B2658))</f>
        <v>*</v>
      </c>
      <c r="AB21" s="67" t="str">
        <f>IF(OR('Class Bin B-A'!$B2759="*",'Class Bin B-A'!$B2760="*",'Class Bin B-A'!$B2761="*",'Class Bin B-A'!$B2762="*"),"*",SUM('Class Bin B-A'!$B2759:$B2762))</f>
        <v>*</v>
      </c>
      <c r="AC21" s="99" t="str">
        <f>IF(OR('Class Bin B-A'!$B2863="*",'Class Bin B-A'!$B2864="*",'Class Bin B-A'!$B2865="*",'Class Bin B-A'!$B2866="*"),"*",SUM('Class Bin B-A'!$B2863:$B2866))</f>
        <v>*</v>
      </c>
      <c r="AD21" s="136">
        <f t="shared" si="1"/>
        <v>198.66666666666666</v>
      </c>
      <c r="AE21" s="129">
        <f t="shared" si="2"/>
        <v>202.46666666666667</v>
      </c>
      <c r="AF21" s="130">
        <f t="shared" si="3"/>
        <v>207.33333333333334</v>
      </c>
    </row>
    <row r="22" spans="1:32" x14ac:dyDescent="0.25">
      <c r="A22" s="66">
        <v>0.5</v>
      </c>
      <c r="B22" s="67" t="str">
        <f>IF(OR('Class Bin B-A'!$B59="*",'Class Bin B-A'!$B60="*",'Class Bin B-A'!$B61="*",'Class Bin B-A'!$B62="*"),"*",SUM('Class Bin B-A'!$B59:$B62))</f>
        <v>*</v>
      </c>
      <c r="C22" s="68" t="str">
        <f>IF(OR('Class Bin B-A'!$B163="*",'Class Bin B-A'!$B164="*",'Class Bin B-A'!$B165="*",'Class Bin B-A'!$B166="*"),"*",SUM('Class Bin B-A'!$B163:$B166))</f>
        <v>*</v>
      </c>
      <c r="D22" s="68" t="str">
        <f>IF(OR('Class Bin B-A'!$B267="*",'Class Bin B-A'!$B268="*",'Class Bin B-A'!$B269="*",'Class Bin B-A'!$B270="*"),"*",SUM('Class Bin B-A'!$B267:$B270))</f>
        <v>*</v>
      </c>
      <c r="E22" s="68" t="str">
        <f>IF(OR('Class Bin B-A'!$B371="*",'Class Bin B-A'!$B372="*",'Class Bin B-A'!$B373="*",'Class Bin B-A'!$B374="*"),"*",SUM('Class Bin B-A'!$B371:$B374))</f>
        <v>*</v>
      </c>
      <c r="F22" s="68">
        <f>IF(OR('Class Bin B-A'!$B475="*",'Class Bin B-A'!$B476="*",'Class Bin B-A'!$B477="*",'Class Bin B-A'!$B478="*"),"*",SUM('Class Bin B-A'!$B475:$B478))</f>
        <v>267</v>
      </c>
      <c r="G22" s="68">
        <f>IF(OR('Class Bin B-A'!$B579="*",'Class Bin B-A'!$B580="*",'Class Bin B-A'!$B581="*",'Class Bin B-A'!$B582="*"),"*",SUM('Class Bin B-A'!$B579:$B582))</f>
        <v>255</v>
      </c>
      <c r="H22" s="68">
        <f>IF(OR('Class Bin B-A'!$B683="*",'Class Bin B-A'!$B684="*",'Class Bin B-A'!$B685="*",'Class Bin B-A'!$B686="*"),"*",SUM('Class Bin B-A'!$B683:$B686))</f>
        <v>265</v>
      </c>
      <c r="I22" s="68">
        <f>IF(OR('Class Bin B-A'!$B787="*",'Class Bin B-A'!$B788="*",'Class Bin B-A'!$B789="*",'Class Bin B-A'!$B790="*"),"*",SUM('Class Bin B-A'!$B787:$B790))</f>
        <v>227</v>
      </c>
      <c r="J22" s="68">
        <f>IF(OR('Class Bin B-A'!$B891="*",'Class Bin B-A'!$B892="*",'Class Bin B-A'!$B893="*",'Class Bin B-A'!$B894="*"),"*",SUM('Class Bin B-A'!$B891:$B894))</f>
        <v>224</v>
      </c>
      <c r="K22" s="68">
        <f>IF(OR('Class Bin B-A'!$B995="*",'Class Bin B-A'!$B996="*",'Class Bin B-A'!$B997="*",'Class Bin B-A'!$B998="*"),"*",SUM('Class Bin B-A'!$B995:$B998))</f>
        <v>241</v>
      </c>
      <c r="L22" s="68">
        <f>IF(OR('Class Bin B-A'!$B1099="*",'Class Bin B-A'!$B1100="*",'Class Bin B-A'!$B1101="*",'Class Bin B-A'!$B1102="*"),"*",SUM('Class Bin B-A'!$B1099:$B1102))</f>
        <v>211</v>
      </c>
      <c r="M22" s="68">
        <f>IF(OR('Class Bin B-A'!$B1203="*",'Class Bin B-A'!$B1204="*",'Class Bin B-A'!$B1205="*",'Class Bin B-A'!$B1206="*"),"*",SUM('Class Bin B-A'!$B1203:$B1206))</f>
        <v>279</v>
      </c>
      <c r="N22" s="68">
        <f>IF(OR('Class Bin B-A'!$B1307="*",'Class Bin B-A'!$B1308="*",'Class Bin B-A'!$B1309="*",'Class Bin B-A'!$B1310="*"),"*",SUM('Class Bin B-A'!$B1307:$B1310))</f>
        <v>262</v>
      </c>
      <c r="O22" s="67">
        <f>IF(OR('Class Bin B-A'!$B1411="*",'Class Bin B-A'!$B1412="*",'Class Bin B-A'!$B1413="*",'Class Bin B-A'!$B1414="*"),"*",SUM('Class Bin B-A'!$B1411:$B1414))</f>
        <v>249</v>
      </c>
      <c r="P22" s="67">
        <f>IF(OR('Class Bin B-A'!$B1515="*",'Class Bin B-A'!$B1516="*",'Class Bin B-A'!$B1517="*",'Class Bin B-A'!$B1518="*"),"*",SUM('Class Bin B-A'!$B1515:$B1518))</f>
        <v>236</v>
      </c>
      <c r="Q22" s="67">
        <f>IF(OR('Class Bin B-A'!$B1619="*",'Class Bin B-A'!$B1620="*",'Class Bin B-A'!$B1621="*",'Class Bin B-A'!$B1622="*"),"*",SUM('Class Bin B-A'!$B1619:$B1622))</f>
        <v>232</v>
      </c>
      <c r="R22" s="67">
        <f>IF(OR('Class Bin B-A'!$B1723="*",'Class Bin B-A'!$B1724="*",'Class Bin B-A'!$B1725="*",'Class Bin B-A'!$B1726="*"),"*",SUM('Class Bin B-A'!$B1723:$B1726))</f>
        <v>256</v>
      </c>
      <c r="S22" s="67">
        <f>IF(OR('Class Bin B-A'!$B1827="*",'Class Bin B-A'!$B1828="*",'Class Bin B-A'!$B1829="*",'Class Bin B-A'!$B1830="*"),"*",SUM('Class Bin B-A'!$B1827:$B1830))</f>
        <v>222</v>
      </c>
      <c r="T22" s="67">
        <f>IF(OR('Class Bin B-A'!$B1931="*",'Class Bin B-A'!$B1932="*",'Class Bin B-A'!$B1933="*",'Class Bin B-A'!$B1934="*"),"*",SUM('Class Bin B-A'!$B1931:$B1934))</f>
        <v>268</v>
      </c>
      <c r="U22" s="67">
        <f>IF(OR('Class Bin B-A'!$B2035="*",'Class Bin B-A'!$B2036="*",'Class Bin B-A'!$B2037="*",'Class Bin B-A'!$B2038="*"),"*",SUM('Class Bin B-A'!$B2035:$B2038))</f>
        <v>262</v>
      </c>
      <c r="V22" s="67">
        <f>IF(OR('Class Bin B-A'!$B2139="*",'Class Bin B-A'!$B2140="*",'Class Bin B-A'!$B2141="*",'Class Bin B-A'!$B2142="*"),"*",SUM('Class Bin B-A'!$B2139:$B2142))</f>
        <v>263</v>
      </c>
      <c r="W22" s="67">
        <f>IF(OR('Class Bin B-A'!$B2243="*",'Class Bin B-A'!$B2244="*",'Class Bin B-A'!$B2245="*",'Class Bin B-A'!$B2246="*"),"*",SUM('Class Bin B-A'!$B2243:$B2246))</f>
        <v>211</v>
      </c>
      <c r="X22" s="67">
        <f>IF(OR('Class Bin B-A'!$B2347="*",'Class Bin B-A'!$B2348="*",'Class Bin B-A'!$B2349="*",'Class Bin B-A'!$B2350="*"),"*",SUM('Class Bin B-A'!$B2347:$B2350))</f>
        <v>222</v>
      </c>
      <c r="Y22" s="67">
        <f>IF(OR('Class Bin B-A'!$B2451="*",'Class Bin B-A'!$B2452="*",'Class Bin B-A'!$B2453="*",'Class Bin B-A'!$B2454="*"),"*",SUM('Class Bin B-A'!$B2451:$B2454))</f>
        <v>236</v>
      </c>
      <c r="Z22" s="67" t="str">
        <f>IF(OR('Class Bin B-A'!$B2555="*",'Class Bin B-A'!$B2556="*",'Class Bin B-A'!$B2557="*",'Class Bin B-A'!$B2558="*"),"*",SUM('Class Bin B-A'!$B2555:$B2558))</f>
        <v>*</v>
      </c>
      <c r="AA22" s="67" t="str">
        <f>IF(OR('Class Bin B-A'!$B2659="*",'Class Bin B-A'!$B2660="*",'Class Bin B-A'!$B2661="*",'Class Bin B-A'!$B2662="*"),"*",SUM('Class Bin B-A'!$B2659:$B2662))</f>
        <v>*</v>
      </c>
      <c r="AB22" s="67" t="str">
        <f>IF(OR('Class Bin B-A'!$B2763="*",'Class Bin B-A'!$B2764="*",'Class Bin B-A'!$B2765="*",'Class Bin B-A'!$B2766="*"),"*",SUM('Class Bin B-A'!$B2763:$B2766))</f>
        <v>*</v>
      </c>
      <c r="AC22" s="99" t="str">
        <f>IF(OR('Class Bin B-A'!$B2867="*",'Class Bin B-A'!$B2868="*",'Class Bin B-A'!$B2869="*",'Class Bin B-A'!$B2870="*"),"*",SUM('Class Bin B-A'!$B2867:$B2870))</f>
        <v>*</v>
      </c>
      <c r="AD22" s="136">
        <f t="shared" si="1"/>
        <v>230.5</v>
      </c>
      <c r="AE22" s="129">
        <f t="shared" si="2"/>
        <v>238</v>
      </c>
      <c r="AF22" s="130">
        <f t="shared" si="3"/>
        <v>244.4</v>
      </c>
    </row>
    <row r="23" spans="1:32" x14ac:dyDescent="0.25">
      <c r="A23" s="66">
        <v>0.54166666666666696</v>
      </c>
      <c r="B23" s="67" t="str">
        <f>IF(OR('Class Bin B-A'!$B63="*",'Class Bin B-A'!$B64="*",'Class Bin B-A'!$B65="*",'Class Bin B-A'!$B66="*"),"*",SUM('Class Bin B-A'!$B63:$B66))</f>
        <v>*</v>
      </c>
      <c r="C23" s="68" t="str">
        <f>IF(OR('Class Bin B-A'!$B167="*",'Class Bin B-A'!$B168="*",'Class Bin B-A'!$B169="*",'Class Bin B-A'!$B170="*"),"*",SUM('Class Bin B-A'!$B167:$B170))</f>
        <v>*</v>
      </c>
      <c r="D23" s="68" t="str">
        <f>IF(OR('Class Bin B-A'!$B271="*",'Class Bin B-A'!$B272="*",'Class Bin B-A'!$B273="*",'Class Bin B-A'!$B274="*"),"*",SUM('Class Bin B-A'!$B271:$B274))</f>
        <v>*</v>
      </c>
      <c r="E23" s="68" t="str">
        <f>IF(OR('Class Bin B-A'!$B375="*",'Class Bin B-A'!$B376="*",'Class Bin B-A'!$B377="*",'Class Bin B-A'!$B378="*"),"*",SUM('Class Bin B-A'!$B375:$B378))</f>
        <v>*</v>
      </c>
      <c r="F23" s="68">
        <f>IF(OR('Class Bin B-A'!$B479="*",'Class Bin B-A'!$B480="*",'Class Bin B-A'!$B481="*",'Class Bin B-A'!$B482="*"),"*",SUM('Class Bin B-A'!$B479:$B482))</f>
        <v>350</v>
      </c>
      <c r="G23" s="68">
        <f>IF(OR('Class Bin B-A'!$B583="*",'Class Bin B-A'!$B584="*",'Class Bin B-A'!$B585="*",'Class Bin B-A'!$B586="*"),"*",SUM('Class Bin B-A'!$B583:$B586))</f>
        <v>292</v>
      </c>
      <c r="H23" s="68">
        <f>IF(OR('Class Bin B-A'!$B687="*",'Class Bin B-A'!$B688="*",'Class Bin B-A'!$B689="*",'Class Bin B-A'!$B690="*"),"*",SUM('Class Bin B-A'!$B687:$B690))</f>
        <v>236</v>
      </c>
      <c r="I23" s="68">
        <f>IF(OR('Class Bin B-A'!$B791="*",'Class Bin B-A'!$B792="*",'Class Bin B-A'!$B793="*",'Class Bin B-A'!$B794="*"),"*",SUM('Class Bin B-A'!$B791:$B794))</f>
        <v>242</v>
      </c>
      <c r="J23" s="68">
        <f>IF(OR('Class Bin B-A'!$B895="*",'Class Bin B-A'!$B896="*",'Class Bin B-A'!$B897="*",'Class Bin B-A'!$B898="*"),"*",SUM('Class Bin B-A'!$B895:$B898))</f>
        <v>263</v>
      </c>
      <c r="K23" s="68">
        <f>IF(OR('Class Bin B-A'!$B999="*",'Class Bin B-A'!$B1000="*",'Class Bin B-A'!$B1001="*",'Class Bin B-A'!$B1002="*"),"*",SUM('Class Bin B-A'!$B999:$B1002))</f>
        <v>254</v>
      </c>
      <c r="L23" s="68">
        <f>IF(OR('Class Bin B-A'!$B1103="*",'Class Bin B-A'!$B1104="*",'Class Bin B-A'!$B1105="*",'Class Bin B-A'!$B1106="*"),"*",SUM('Class Bin B-A'!$B1103:$B1106))</f>
        <v>246</v>
      </c>
      <c r="M23" s="68">
        <f>IF(OR('Class Bin B-A'!$B1207="*",'Class Bin B-A'!$B1208="*",'Class Bin B-A'!$B1209="*",'Class Bin B-A'!$B1210="*"),"*",SUM('Class Bin B-A'!$B1207:$B1210))</f>
        <v>311</v>
      </c>
      <c r="N23" s="68">
        <f>IF(OR('Class Bin B-A'!$B1311="*",'Class Bin B-A'!$B1312="*",'Class Bin B-A'!$B1313="*",'Class Bin B-A'!$B1314="*"),"*",SUM('Class Bin B-A'!$B1311:$B1314))</f>
        <v>266</v>
      </c>
      <c r="O23" s="67">
        <f>IF(OR('Class Bin B-A'!$B1415="*",'Class Bin B-A'!$B1416="*",'Class Bin B-A'!$B1417="*",'Class Bin B-A'!$B1418="*"),"*",SUM('Class Bin B-A'!$B1415:$B1418))</f>
        <v>244</v>
      </c>
      <c r="P23" s="67">
        <f>IF(OR('Class Bin B-A'!$B1519="*",'Class Bin B-A'!$B1520="*",'Class Bin B-A'!$B1521="*",'Class Bin B-A'!$B1522="*"),"*",SUM('Class Bin B-A'!$B1519:$B1522))</f>
        <v>254</v>
      </c>
      <c r="Q23" s="67">
        <f>IF(OR('Class Bin B-A'!$B1623="*",'Class Bin B-A'!$B1624="*",'Class Bin B-A'!$B1625="*",'Class Bin B-A'!$B1626="*"),"*",SUM('Class Bin B-A'!$B1623:$B1626))</f>
        <v>238</v>
      </c>
      <c r="R23" s="67">
        <f>IF(OR('Class Bin B-A'!$B1727="*",'Class Bin B-A'!$B1728="*",'Class Bin B-A'!$B1729="*",'Class Bin B-A'!$B1730="*"),"*",SUM('Class Bin B-A'!$B1727:$B1730))</f>
        <v>225</v>
      </c>
      <c r="S23" s="67">
        <f>IF(OR('Class Bin B-A'!$B1831="*",'Class Bin B-A'!$B1832="*",'Class Bin B-A'!$B1833="*",'Class Bin B-A'!$B1834="*"),"*",SUM('Class Bin B-A'!$B1831:$B1834))</f>
        <v>271</v>
      </c>
      <c r="T23" s="67">
        <f>IF(OR('Class Bin B-A'!$B1935="*",'Class Bin B-A'!$B1936="*",'Class Bin B-A'!$B1937="*",'Class Bin B-A'!$B1938="*"),"*",SUM('Class Bin B-A'!$B1935:$B1938))</f>
        <v>293</v>
      </c>
      <c r="U23" s="67">
        <f>IF(OR('Class Bin B-A'!$B2039="*",'Class Bin B-A'!$B2040="*",'Class Bin B-A'!$B2041="*",'Class Bin B-A'!$B2042="*"),"*",SUM('Class Bin B-A'!$B2039:$B2042))</f>
        <v>240</v>
      </c>
      <c r="V23" s="67">
        <f>IF(OR('Class Bin B-A'!$B2143="*",'Class Bin B-A'!$B2144="*",'Class Bin B-A'!$B2145="*",'Class Bin B-A'!$B2146="*"),"*",SUM('Class Bin B-A'!$B2143:$B2146))</f>
        <v>268</v>
      </c>
      <c r="W23" s="67">
        <f>IF(OR('Class Bin B-A'!$B2247="*",'Class Bin B-A'!$B2248="*",'Class Bin B-A'!$B2249="*",'Class Bin B-A'!$B2250="*"),"*",SUM('Class Bin B-A'!$B2247:$B2250))</f>
        <v>234</v>
      </c>
      <c r="X23" s="67">
        <f>IF(OR('Class Bin B-A'!$B2351="*",'Class Bin B-A'!$B2352="*",'Class Bin B-A'!$B2353="*",'Class Bin B-A'!$B2354="*"),"*",SUM('Class Bin B-A'!$B2351:$B2354))</f>
        <v>230</v>
      </c>
      <c r="Y23" s="67">
        <f>IF(OR('Class Bin B-A'!$B2455="*",'Class Bin B-A'!$B2456="*",'Class Bin B-A'!$B2457="*",'Class Bin B-A'!$B2458="*"),"*",SUM('Class Bin B-A'!$B2455:$B2458))</f>
        <v>291</v>
      </c>
      <c r="Z23" s="67" t="str">
        <f>IF(OR('Class Bin B-A'!$B2559="*",'Class Bin B-A'!$B2560="*",'Class Bin B-A'!$B2561="*",'Class Bin B-A'!$B2562="*"),"*",SUM('Class Bin B-A'!$B2559:$B2562))</f>
        <v>*</v>
      </c>
      <c r="AA23" s="67" t="str">
        <f>IF(OR('Class Bin B-A'!$B2663="*",'Class Bin B-A'!$B2664="*",'Class Bin B-A'!$B2665="*",'Class Bin B-A'!$B2666="*"),"*",SUM('Class Bin B-A'!$B2663:$B2666))</f>
        <v>*</v>
      </c>
      <c r="AB23" s="67" t="str">
        <f>IF(OR('Class Bin B-A'!$B2767="*",'Class Bin B-A'!$B2768="*",'Class Bin B-A'!$B2769="*",'Class Bin B-A'!$B2770="*"),"*",SUM('Class Bin B-A'!$B2767:$B2770))</f>
        <v>*</v>
      </c>
      <c r="AC23" s="99" t="str">
        <f>IF(OR('Class Bin B-A'!$B2871="*",'Class Bin B-A'!$B2872="*",'Class Bin B-A'!$B2873="*",'Class Bin B-A'!$B2874="*"),"*",SUM('Class Bin B-A'!$B2871:$B2874))</f>
        <v>*</v>
      </c>
      <c r="AD23" s="136">
        <f t="shared" si="1"/>
        <v>252.25</v>
      </c>
      <c r="AE23" s="129">
        <f t="shared" si="2"/>
        <v>264.42857142857144</v>
      </c>
      <c r="AF23" s="130">
        <f t="shared" si="3"/>
        <v>262.39999999999998</v>
      </c>
    </row>
    <row r="24" spans="1:32" x14ac:dyDescent="0.25">
      <c r="A24" s="66">
        <v>0.58333333333333404</v>
      </c>
      <c r="B24" s="67" t="str">
        <f>IF(OR('Class Bin B-A'!$B67="*",'Class Bin B-A'!$B68="*",'Class Bin B-A'!$B69="*",'Class Bin B-A'!$B70="*"),"*",SUM('Class Bin B-A'!$B67:$B70))</f>
        <v>*</v>
      </c>
      <c r="C24" s="68" t="str">
        <f>IF(OR('Class Bin B-A'!$B171="*",'Class Bin B-A'!$B172="*",'Class Bin B-A'!$B173="*",'Class Bin B-A'!$B174="*"),"*",SUM('Class Bin B-A'!$B171:$B174))</f>
        <v>*</v>
      </c>
      <c r="D24" s="68" t="str">
        <f>IF(OR('Class Bin B-A'!$B275="*",'Class Bin B-A'!$B276="*",'Class Bin B-A'!$B277="*",'Class Bin B-A'!$B278="*"),"*",SUM('Class Bin B-A'!$B275:$B278))</f>
        <v>*</v>
      </c>
      <c r="E24" s="68" t="str">
        <f>IF(OR('Class Bin B-A'!$B379="*",'Class Bin B-A'!$B380="*",'Class Bin B-A'!$B381="*",'Class Bin B-A'!$B382="*"),"*",SUM('Class Bin B-A'!$B379:$B382))</f>
        <v>*</v>
      </c>
      <c r="F24" s="68">
        <f>IF(OR('Class Bin B-A'!$B483="*",'Class Bin B-A'!$B484="*",'Class Bin B-A'!$B485="*",'Class Bin B-A'!$B486="*"),"*",SUM('Class Bin B-A'!$B483:$B486))</f>
        <v>345</v>
      </c>
      <c r="G24" s="68">
        <f>IF(OR('Class Bin B-A'!$B587="*",'Class Bin B-A'!$B588="*",'Class Bin B-A'!$B589="*",'Class Bin B-A'!$B590="*"),"*",SUM('Class Bin B-A'!$B587:$B590))</f>
        <v>268</v>
      </c>
      <c r="H24" s="68">
        <f>IF(OR('Class Bin B-A'!$B691="*",'Class Bin B-A'!$B692="*",'Class Bin B-A'!$B693="*",'Class Bin B-A'!$B694="*"),"*",SUM('Class Bin B-A'!$B691:$B694))</f>
        <v>233</v>
      </c>
      <c r="I24" s="68">
        <f>IF(OR('Class Bin B-A'!$B795="*",'Class Bin B-A'!$B796="*",'Class Bin B-A'!$B797="*",'Class Bin B-A'!$B798="*"),"*",SUM('Class Bin B-A'!$B795:$B798))</f>
        <v>269</v>
      </c>
      <c r="J24" s="68">
        <f>IF(OR('Class Bin B-A'!$B899="*",'Class Bin B-A'!$B900="*",'Class Bin B-A'!$B901="*",'Class Bin B-A'!$B902="*"),"*",SUM('Class Bin B-A'!$B899:$B902))</f>
        <v>285</v>
      </c>
      <c r="K24" s="68">
        <f>IF(OR('Class Bin B-A'!$B1003="*",'Class Bin B-A'!$B1004="*",'Class Bin B-A'!$B1005="*",'Class Bin B-A'!$B1006="*"),"*",SUM('Class Bin B-A'!$B1003:$B1006))</f>
        <v>293</v>
      </c>
      <c r="L24" s="68">
        <f>IF(OR('Class Bin B-A'!$B1107="*",'Class Bin B-A'!$B1108="*",'Class Bin B-A'!$B1109="*",'Class Bin B-A'!$B1110="*"),"*",SUM('Class Bin B-A'!$B1107:$B1110))</f>
        <v>293</v>
      </c>
      <c r="M24" s="68">
        <f>IF(OR('Class Bin B-A'!$B1211="*",'Class Bin B-A'!$B1212="*",'Class Bin B-A'!$B1213="*",'Class Bin B-A'!$B1214="*"),"*",SUM('Class Bin B-A'!$B1211:$B1214))</f>
        <v>319</v>
      </c>
      <c r="N24" s="68">
        <f>IF(OR('Class Bin B-A'!$B1315="*",'Class Bin B-A'!$B1316="*",'Class Bin B-A'!$B1317="*",'Class Bin B-A'!$B1318="*"),"*",SUM('Class Bin B-A'!$B1315:$B1318))</f>
        <v>271</v>
      </c>
      <c r="O24" s="67">
        <f>IF(OR('Class Bin B-A'!$B1419="*",'Class Bin B-A'!$B1420="*",'Class Bin B-A'!$B1421="*",'Class Bin B-A'!$B1422="*"),"*",SUM('Class Bin B-A'!$B1419:$B1422))</f>
        <v>260</v>
      </c>
      <c r="P24" s="67">
        <f>IF(OR('Class Bin B-A'!$B1523="*",'Class Bin B-A'!$B1524="*",'Class Bin B-A'!$B1525="*",'Class Bin B-A'!$B1526="*"),"*",SUM('Class Bin B-A'!$B1523:$B1526))</f>
        <v>273</v>
      </c>
      <c r="Q24" s="67">
        <f>IF(OR('Class Bin B-A'!$B1627="*",'Class Bin B-A'!$B1628="*",'Class Bin B-A'!$B1629="*",'Class Bin B-A'!$B1630="*"),"*",SUM('Class Bin B-A'!$B1627:$B1630))</f>
        <v>295</v>
      </c>
      <c r="R24" s="67">
        <f>IF(OR('Class Bin B-A'!$B1731="*",'Class Bin B-A'!$B1732="*",'Class Bin B-A'!$B1733="*",'Class Bin B-A'!$B1734="*"),"*",SUM('Class Bin B-A'!$B1731:$B1734))</f>
        <v>270</v>
      </c>
      <c r="S24" s="67">
        <f>IF(OR('Class Bin B-A'!$B1835="*",'Class Bin B-A'!$B1836="*",'Class Bin B-A'!$B1837="*",'Class Bin B-A'!$B1838="*"),"*",SUM('Class Bin B-A'!$B1835:$B1838))</f>
        <v>282</v>
      </c>
      <c r="T24" s="67">
        <f>IF(OR('Class Bin B-A'!$B1939="*",'Class Bin B-A'!$B1940="*",'Class Bin B-A'!$B1941="*",'Class Bin B-A'!$B1942="*"),"*",SUM('Class Bin B-A'!$B1939:$B1942))</f>
        <v>344</v>
      </c>
      <c r="U24" s="67">
        <f>IF(OR('Class Bin B-A'!$B2043="*",'Class Bin B-A'!$B2044="*",'Class Bin B-A'!$B2045="*",'Class Bin B-A'!$B2046="*"),"*",SUM('Class Bin B-A'!$B2043:$B2046))</f>
        <v>279</v>
      </c>
      <c r="V24" s="67">
        <f>IF(OR('Class Bin B-A'!$B2147="*",'Class Bin B-A'!$B2148="*",'Class Bin B-A'!$B2149="*",'Class Bin B-A'!$B2150="*"),"*",SUM('Class Bin B-A'!$B2147:$B2150))</f>
        <v>270</v>
      </c>
      <c r="W24" s="67">
        <f>IF(OR('Class Bin B-A'!$B2251="*",'Class Bin B-A'!$B2252="*",'Class Bin B-A'!$B2253="*",'Class Bin B-A'!$B2254="*"),"*",SUM('Class Bin B-A'!$B2251:$B2254))</f>
        <v>299</v>
      </c>
      <c r="X24" s="67">
        <f>IF(OR('Class Bin B-A'!$B2355="*",'Class Bin B-A'!$B2356="*",'Class Bin B-A'!$B2357="*",'Class Bin B-A'!$B2358="*"),"*",SUM('Class Bin B-A'!$B2355:$B2358))</f>
        <v>326</v>
      </c>
      <c r="Y24" s="67">
        <f>IF(OR('Class Bin B-A'!$B2459="*",'Class Bin B-A'!$B2460="*",'Class Bin B-A'!$B2461="*",'Class Bin B-A'!$B2462="*"),"*",SUM('Class Bin B-A'!$B2459:$B2462))</f>
        <v>323</v>
      </c>
      <c r="Z24" s="67" t="str">
        <f>IF(OR('Class Bin B-A'!$B2563="*",'Class Bin B-A'!$B2564="*",'Class Bin B-A'!$B2565="*",'Class Bin B-A'!$B2566="*"),"*",SUM('Class Bin B-A'!$B2563:$B2566))</f>
        <v>*</v>
      </c>
      <c r="AA24" s="67" t="str">
        <f>IF(OR('Class Bin B-A'!$B2667="*",'Class Bin B-A'!$B2668="*",'Class Bin B-A'!$B2669="*",'Class Bin B-A'!$B2670="*"),"*",SUM('Class Bin B-A'!$B2667:$B2670))</f>
        <v>*</v>
      </c>
      <c r="AB24" s="67" t="str">
        <f>IF(OR('Class Bin B-A'!$B2771="*",'Class Bin B-A'!$B2772="*",'Class Bin B-A'!$B2773="*",'Class Bin B-A'!$B2774="*"),"*",SUM('Class Bin B-A'!$B2771:$B2774))</f>
        <v>*</v>
      </c>
      <c r="AC24" s="99" t="str">
        <f>IF(OR('Class Bin B-A'!$B2875="*",'Class Bin B-A'!$B2876="*",'Class Bin B-A'!$B2877="*",'Class Bin B-A'!$B2878="*"),"*",SUM('Class Bin B-A'!$B2875:$B2878))</f>
        <v>*</v>
      </c>
      <c r="AD24" s="136">
        <f t="shared" si="1"/>
        <v>295.875</v>
      </c>
      <c r="AE24" s="129">
        <f t="shared" si="2"/>
        <v>301.14285714285717</v>
      </c>
      <c r="AF24" s="130">
        <f t="shared" si="3"/>
        <v>289.85000000000002</v>
      </c>
    </row>
    <row r="25" spans="1:32" ht="13.8" thickBot="1" x14ac:dyDescent="0.3">
      <c r="A25" s="75">
        <v>0.625</v>
      </c>
      <c r="B25" s="76" t="str">
        <f>IF(OR('Class Bin B-A'!$B71="*",'Class Bin B-A'!$B72="*",'Class Bin B-A'!$B73="*",'Class Bin B-A'!$B74="*"),"*",SUM('Class Bin B-A'!$B71:$B74))</f>
        <v>*</v>
      </c>
      <c r="C25" s="77" t="str">
        <f>IF(OR('Class Bin B-A'!$B175="*",'Class Bin B-A'!$B176="*",'Class Bin B-A'!$B177="*",'Class Bin B-A'!$B178="*"),"*",SUM('Class Bin B-A'!$B175:$B178))</f>
        <v>*</v>
      </c>
      <c r="D25" s="77" t="str">
        <f>IF(OR('Class Bin B-A'!$B279="*",'Class Bin B-A'!$B280="*",'Class Bin B-A'!$B281="*",'Class Bin B-A'!$B282="*"),"*",SUM('Class Bin B-A'!$B279:$B282))</f>
        <v>*</v>
      </c>
      <c r="E25" s="77" t="str">
        <f>IF(OR('Class Bin B-A'!$B383="*",'Class Bin B-A'!$B384="*",'Class Bin B-A'!$B385="*",'Class Bin B-A'!$B386="*"),"*",SUM('Class Bin B-A'!$B383:$B386))</f>
        <v>*</v>
      </c>
      <c r="F25" s="77">
        <f>IF(OR('Class Bin B-A'!$B487="*",'Class Bin B-A'!$B488="*",'Class Bin B-A'!$B489="*",'Class Bin B-A'!$B490="*"),"*",SUM('Class Bin B-A'!$B487:$B490))</f>
        <v>399</v>
      </c>
      <c r="G25" s="77">
        <f>IF(OR('Class Bin B-A'!$B591="*",'Class Bin B-A'!$B592="*",'Class Bin B-A'!$B593="*",'Class Bin B-A'!$B594="*"),"*",SUM('Class Bin B-A'!$B591:$B594))</f>
        <v>256</v>
      </c>
      <c r="H25" s="77">
        <f>IF(OR('Class Bin B-A'!$B695="*",'Class Bin B-A'!$B696="*",'Class Bin B-A'!$B697="*",'Class Bin B-A'!$B698="*"),"*",SUM('Class Bin B-A'!$B695:$B698))</f>
        <v>223</v>
      </c>
      <c r="I25" s="77">
        <f>IF(OR('Class Bin B-A'!$B799="*",'Class Bin B-A'!$B800="*",'Class Bin B-A'!$B801="*",'Class Bin B-A'!$B802="*"),"*",SUM('Class Bin B-A'!$B799:$B802))</f>
        <v>384</v>
      </c>
      <c r="J25" s="77">
        <f>IF(OR('Class Bin B-A'!$B903="*",'Class Bin B-A'!$B904="*",'Class Bin B-A'!$B905="*",'Class Bin B-A'!$B906="*"),"*",SUM('Class Bin B-A'!$B903:$B906))</f>
        <v>360</v>
      </c>
      <c r="K25" s="77">
        <f>IF(OR('Class Bin B-A'!$B1007="*",'Class Bin B-A'!$B1008="*",'Class Bin B-A'!$B1009="*",'Class Bin B-A'!$B1010="*"),"*",SUM('Class Bin B-A'!$B1007:$B1010))</f>
        <v>364</v>
      </c>
      <c r="L25" s="77">
        <f>IF(OR('Class Bin B-A'!$B1111="*",'Class Bin B-A'!$B1112="*",'Class Bin B-A'!$B1113="*",'Class Bin B-A'!$B1114="*"),"*",SUM('Class Bin B-A'!$B1111:$B1114))</f>
        <v>375</v>
      </c>
      <c r="M25" s="77">
        <f>IF(OR('Class Bin B-A'!$B1215="*",'Class Bin B-A'!$B1216="*",'Class Bin B-A'!$B1217="*",'Class Bin B-A'!$B1218="*"),"*",SUM('Class Bin B-A'!$B1215:$B1218))</f>
        <v>402</v>
      </c>
      <c r="N25" s="77">
        <f>IF(OR('Class Bin B-A'!$B1319="*",'Class Bin B-A'!$B1320="*",'Class Bin B-A'!$B1321="*",'Class Bin B-A'!$B1322="*"),"*",SUM('Class Bin B-A'!$B1319:$B1322))</f>
        <v>269</v>
      </c>
      <c r="O25" s="76">
        <f>IF(OR('Class Bin B-A'!$B1423="*",'Class Bin B-A'!$B1424="*",'Class Bin B-A'!$B1425="*",'Class Bin B-A'!$B1426="*"),"*",SUM('Class Bin B-A'!$B1423:$B1426))</f>
        <v>221</v>
      </c>
      <c r="P25" s="76">
        <f>IF(OR('Class Bin B-A'!$B1527="*",'Class Bin B-A'!$B1528="*",'Class Bin B-A'!$B1529="*",'Class Bin B-A'!$B1530="*"),"*",SUM('Class Bin B-A'!$B1527:$B1530))</f>
        <v>392</v>
      </c>
      <c r="Q25" s="76">
        <f>IF(OR('Class Bin B-A'!$B1631="*",'Class Bin B-A'!$B1632="*",'Class Bin B-A'!$B1633="*",'Class Bin B-A'!$B1634="*"),"*",SUM('Class Bin B-A'!$B1631:$B1634))</f>
        <v>403</v>
      </c>
      <c r="R25" s="76">
        <f>IF(OR('Class Bin B-A'!$B1735="*",'Class Bin B-A'!$B1736="*",'Class Bin B-A'!$B1737="*",'Class Bin B-A'!$B1738="*"),"*",SUM('Class Bin B-A'!$B1735:$B1738))</f>
        <v>419</v>
      </c>
      <c r="S25" s="76">
        <f>IF(OR('Class Bin B-A'!$B1839="*",'Class Bin B-A'!$B1840="*",'Class Bin B-A'!$B1841="*",'Class Bin B-A'!$B1842="*"),"*",SUM('Class Bin B-A'!$B1839:$B1842))</f>
        <v>416</v>
      </c>
      <c r="T25" s="76">
        <f>IF(OR('Class Bin B-A'!$B1943="*",'Class Bin B-A'!$B1944="*",'Class Bin B-A'!$B1945="*",'Class Bin B-A'!$B1946="*"),"*",SUM('Class Bin B-A'!$B1943:$B1946))</f>
        <v>405</v>
      </c>
      <c r="U25" s="76">
        <f>IF(OR('Class Bin B-A'!$B2047="*",'Class Bin B-A'!$B2048="*",'Class Bin B-A'!$B2049="*",'Class Bin B-A'!$B2050="*"),"*",SUM('Class Bin B-A'!$B2047:$B2050))</f>
        <v>263</v>
      </c>
      <c r="V25" s="76">
        <f>IF(OR('Class Bin B-A'!$B2151="*",'Class Bin B-A'!$B2152="*",'Class Bin B-A'!$B2153="*",'Class Bin B-A'!$B2154="*"),"*",SUM('Class Bin B-A'!$B2151:$B2154))</f>
        <v>242</v>
      </c>
      <c r="W25" s="76">
        <f>IF(OR('Class Bin B-A'!$B2255="*",'Class Bin B-A'!$B2256="*",'Class Bin B-A'!$B2257="*",'Class Bin B-A'!$B2258="*"),"*",SUM('Class Bin B-A'!$B2255:$B2258))</f>
        <v>379</v>
      </c>
      <c r="X25" s="76">
        <f>IF(OR('Class Bin B-A'!$B2359="*",'Class Bin B-A'!$B2360="*",'Class Bin B-A'!$B2361="*",'Class Bin B-A'!$B2362="*"),"*",SUM('Class Bin B-A'!$B2359:$B2362))</f>
        <v>432</v>
      </c>
      <c r="Y25" s="76">
        <f>IF(OR('Class Bin B-A'!$B2463="*",'Class Bin B-A'!$B2464="*",'Class Bin B-A'!$B2465="*",'Class Bin B-A'!$B2466="*"),"*",SUM('Class Bin B-A'!$B2463:$B2466))</f>
        <v>415</v>
      </c>
      <c r="Z25" s="76" t="str">
        <f>IF(OR('Class Bin B-A'!$B2567="*",'Class Bin B-A'!$B2568="*",'Class Bin B-A'!$B2569="*",'Class Bin B-A'!$B2570="*"),"*",SUM('Class Bin B-A'!$B2567:$B2570))</f>
        <v>*</v>
      </c>
      <c r="AA25" s="76" t="str">
        <f>IF(OR('Class Bin B-A'!$B2671="*",'Class Bin B-A'!$B2672="*",'Class Bin B-A'!$B2673="*",'Class Bin B-A'!$B2674="*"),"*",SUM('Class Bin B-A'!$B2671:$B2674))</f>
        <v>*</v>
      </c>
      <c r="AB25" s="76" t="str">
        <f>IF(OR('Class Bin B-A'!$B2775="*",'Class Bin B-A'!$B2776="*",'Class Bin B-A'!$B2777="*",'Class Bin B-A'!$B2778="*"),"*",SUM('Class Bin B-A'!$B2775:$B2778))</f>
        <v>*</v>
      </c>
      <c r="AC25" s="125" t="str">
        <f>IF(OR('Class Bin B-A'!$B2879="*",'Class Bin B-A'!$B2880="*",'Class Bin B-A'!$B2881="*",'Class Bin B-A'!$B2882="*"),"*",SUM('Class Bin B-A'!$B2879:$B2882))</f>
        <v>*</v>
      </c>
      <c r="AD25" s="138">
        <f t="shared" si="1"/>
        <v>398</v>
      </c>
      <c r="AE25" s="139">
        <f t="shared" si="2"/>
        <v>396.07142857142856</v>
      </c>
      <c r="AF25" s="140">
        <f t="shared" si="3"/>
        <v>350.95</v>
      </c>
    </row>
    <row r="26" spans="1:32" x14ac:dyDescent="0.25">
      <c r="A26" s="72">
        <v>0.66666666666666696</v>
      </c>
      <c r="B26" s="73" t="str">
        <f>IF(OR('Class Bin B-A'!$B75="*",'Class Bin B-A'!$B76="*",'Class Bin B-A'!$B77="*",'Class Bin B-A'!$B78="*"),"*",SUM('Class Bin B-A'!$B75:$B78))</f>
        <v>*</v>
      </c>
      <c r="C26" s="74" t="str">
        <f>IF(OR('Class Bin B-A'!$B179="*",'Class Bin B-A'!$B180="*",'Class Bin B-A'!$B181="*",'Class Bin B-A'!$B182="*"),"*",SUM('Class Bin B-A'!$B179:$B182))</f>
        <v>*</v>
      </c>
      <c r="D26" s="74" t="str">
        <f>IF(OR('Class Bin B-A'!$B283="*",'Class Bin B-A'!$B284="*",'Class Bin B-A'!$B285="*",'Class Bin B-A'!$B286="*"),"*",SUM('Class Bin B-A'!$B283:$B286))</f>
        <v>*</v>
      </c>
      <c r="E26" s="74" t="str">
        <f>IF(OR('Class Bin B-A'!$B387="*",'Class Bin B-A'!$B388="*",'Class Bin B-A'!$B389="*",'Class Bin B-A'!$B390="*"),"*",SUM('Class Bin B-A'!$B387:$B390))</f>
        <v>*</v>
      </c>
      <c r="F26" s="74">
        <f>IF(OR('Class Bin B-A'!$B491="*",'Class Bin B-A'!$B492="*",'Class Bin B-A'!$B493="*",'Class Bin B-A'!$B494="*"),"*",SUM('Class Bin B-A'!$B491:$B494))</f>
        <v>384</v>
      </c>
      <c r="G26" s="74">
        <f>IF(OR('Class Bin B-A'!$B595="*",'Class Bin B-A'!$B596="*",'Class Bin B-A'!$B597="*",'Class Bin B-A'!$B598="*"),"*",SUM('Class Bin B-A'!$B595:$B598))</f>
        <v>245</v>
      </c>
      <c r="H26" s="74">
        <f>IF(OR('Class Bin B-A'!$B699="*",'Class Bin B-A'!$B700="*",'Class Bin B-A'!$B701="*",'Class Bin B-A'!$B702="*"),"*",SUM('Class Bin B-A'!$B699:$B702))</f>
        <v>279</v>
      </c>
      <c r="I26" s="74">
        <f>IF(OR('Class Bin B-A'!$B803="*",'Class Bin B-A'!$B804="*",'Class Bin B-A'!$B805="*",'Class Bin B-A'!$B806="*"),"*",SUM('Class Bin B-A'!$B803:$B806))</f>
        <v>425</v>
      </c>
      <c r="J26" s="74">
        <f>IF(OR('Class Bin B-A'!$B907="*",'Class Bin B-A'!$B908="*",'Class Bin B-A'!$B909="*",'Class Bin B-A'!$B910="*"),"*",SUM('Class Bin B-A'!$B907:$B910))</f>
        <v>479</v>
      </c>
      <c r="K26" s="74">
        <f>IF(OR('Class Bin B-A'!$B1011="*",'Class Bin B-A'!$B1012="*",'Class Bin B-A'!$B1013="*",'Class Bin B-A'!$B1014="*"),"*",SUM('Class Bin B-A'!$B1011:$B1014))</f>
        <v>439</v>
      </c>
      <c r="L26" s="74">
        <f>IF(OR('Class Bin B-A'!$B1115="*",'Class Bin B-A'!$B1116="*",'Class Bin B-A'!$B1117="*",'Class Bin B-A'!$B1118="*"),"*",SUM('Class Bin B-A'!$B1115:$B1118))</f>
        <v>466</v>
      </c>
      <c r="M26" s="74">
        <f>IF(OR('Class Bin B-A'!$B1219="*",'Class Bin B-A'!$B1220="*",'Class Bin B-A'!$B1221="*",'Class Bin B-A'!$B1222="*"),"*",SUM('Class Bin B-A'!$B1219:$B1222))</f>
        <v>326</v>
      </c>
      <c r="N26" s="74">
        <f>IF(OR('Class Bin B-A'!$B1323="*",'Class Bin B-A'!$B1324="*",'Class Bin B-A'!$B1325="*",'Class Bin B-A'!$B1326="*"),"*",SUM('Class Bin B-A'!$B1323:$B1326))</f>
        <v>255</v>
      </c>
      <c r="O26" s="73">
        <f>IF(OR('Class Bin B-A'!$B1427="*",'Class Bin B-A'!$B1428="*",'Class Bin B-A'!$B1429="*",'Class Bin B-A'!$B1430="*"),"*",SUM('Class Bin B-A'!$B1427:$B1430))</f>
        <v>270</v>
      </c>
      <c r="P26" s="73">
        <f>IF(OR('Class Bin B-A'!$B1531="*",'Class Bin B-A'!$B1532="*",'Class Bin B-A'!$B1533="*",'Class Bin B-A'!$B1534="*"),"*",SUM('Class Bin B-A'!$B1531:$B1534))</f>
        <v>429</v>
      </c>
      <c r="Q26" s="73">
        <f>IF(OR('Class Bin B-A'!$B1635="*",'Class Bin B-A'!$B1636="*",'Class Bin B-A'!$B1637="*",'Class Bin B-A'!$B1638="*"),"*",SUM('Class Bin B-A'!$B1635:$B1638))</f>
        <v>454</v>
      </c>
      <c r="R26" s="73">
        <f>IF(OR('Class Bin B-A'!$B1739="*",'Class Bin B-A'!$B1740="*",'Class Bin B-A'!$B1741="*",'Class Bin B-A'!$B1742="*"),"*",SUM('Class Bin B-A'!$B1739:$B1742))</f>
        <v>454</v>
      </c>
      <c r="S26" s="73">
        <f>IF(OR('Class Bin B-A'!$B1843="*",'Class Bin B-A'!$B1844="*",'Class Bin B-A'!$B1845="*",'Class Bin B-A'!$B1846="*"),"*",SUM('Class Bin B-A'!$B1843:$B1846))</f>
        <v>525</v>
      </c>
      <c r="T26" s="73">
        <f>IF(OR('Class Bin B-A'!$B1947="*",'Class Bin B-A'!$B1948="*",'Class Bin B-A'!$B1949="*",'Class Bin B-A'!$B1950="*"),"*",SUM('Class Bin B-A'!$B1947:$B1950))</f>
        <v>342</v>
      </c>
      <c r="U26" s="73">
        <f>IF(OR('Class Bin B-A'!$B2051="*",'Class Bin B-A'!$B2052="*",'Class Bin B-A'!$B2053="*",'Class Bin B-A'!$B2054="*"),"*",SUM('Class Bin B-A'!$B2051:$B2054))</f>
        <v>254</v>
      </c>
      <c r="V26" s="73">
        <f>IF(OR('Class Bin B-A'!$B2155="*",'Class Bin B-A'!$B2156="*",'Class Bin B-A'!$B2157="*",'Class Bin B-A'!$B2158="*"),"*",SUM('Class Bin B-A'!$B2155:$B2158))</f>
        <v>270</v>
      </c>
      <c r="W26" s="73">
        <f>IF(OR('Class Bin B-A'!$B2259="*",'Class Bin B-A'!$B2260="*",'Class Bin B-A'!$B2261="*",'Class Bin B-A'!$B2262="*"),"*",SUM('Class Bin B-A'!$B2259:$B2262))</f>
        <v>434</v>
      </c>
      <c r="X26" s="73">
        <f>IF(OR('Class Bin B-A'!$B2363="*",'Class Bin B-A'!$B2364="*",'Class Bin B-A'!$B2365="*",'Class Bin B-A'!$B2366="*"),"*",SUM('Class Bin B-A'!$B2363:$B2366))</f>
        <v>449</v>
      </c>
      <c r="Y26" s="73">
        <f>IF(OR('Class Bin B-A'!$B2467="*",'Class Bin B-A'!$B2468="*",'Class Bin B-A'!$B2469="*",'Class Bin B-A'!$B2470="*"),"*",SUM('Class Bin B-A'!$B2467:$B2470))</f>
        <v>415</v>
      </c>
      <c r="Z26" s="73" t="str">
        <f>IF(OR('Class Bin B-A'!$B2571="*",'Class Bin B-A'!$B2572="*",'Class Bin B-A'!$B2573="*",'Class Bin B-A'!$B2574="*"),"*",SUM('Class Bin B-A'!$B2571:$B2574))</f>
        <v>*</v>
      </c>
      <c r="AA26" s="73" t="str">
        <f>IF(OR('Class Bin B-A'!$B2675="*",'Class Bin B-A'!$B2676="*",'Class Bin B-A'!$B2677="*",'Class Bin B-A'!$B2678="*"),"*",SUM('Class Bin B-A'!$B2675:$B2678))</f>
        <v>*</v>
      </c>
      <c r="AB26" s="73" t="str">
        <f>IF(OR('Class Bin B-A'!$B2779="*",'Class Bin B-A'!$B2780="*",'Class Bin B-A'!$B2781="*",'Class Bin B-A'!$B2782="*"),"*",SUM('Class Bin B-A'!$B2779:$B2782))</f>
        <v>*</v>
      </c>
      <c r="AC26" s="124" t="str">
        <f>IF(OR('Class Bin B-A'!$B2883="*",'Class Bin B-A'!$B2884="*",'Class Bin B-A'!$B2885="*",'Class Bin B-A'!$B2886="*"),"*",SUM('Class Bin B-A'!$B2883:$B2886))</f>
        <v>*</v>
      </c>
      <c r="AD26" s="133">
        <f t="shared" si="1"/>
        <v>460.125</v>
      </c>
      <c r="AE26" s="134">
        <f t="shared" si="2"/>
        <v>430.07142857142856</v>
      </c>
      <c r="AF26" s="135">
        <f t="shared" si="3"/>
        <v>379.7</v>
      </c>
    </row>
    <row r="27" spans="1:32" x14ac:dyDescent="0.25">
      <c r="A27" s="66">
        <v>0.70833333333333404</v>
      </c>
      <c r="B27" s="67" t="str">
        <f>IF(OR('Class Bin B-A'!$B79="*",'Class Bin B-A'!$B80="*",'Class Bin B-A'!$B81="*",'Class Bin B-A'!$B82="*"),"*",SUM('Class Bin B-A'!$B79:$B82))</f>
        <v>*</v>
      </c>
      <c r="C27" s="68" t="str">
        <f>IF(OR('Class Bin B-A'!$B183="*",'Class Bin B-A'!$B184="*",'Class Bin B-A'!$B185="*",'Class Bin B-A'!$B186="*"),"*",SUM('Class Bin B-A'!$B183:$B186))</f>
        <v>*</v>
      </c>
      <c r="D27" s="68" t="str">
        <f>IF(OR('Class Bin B-A'!$B287="*",'Class Bin B-A'!$B288="*",'Class Bin B-A'!$B289="*",'Class Bin B-A'!$B290="*"),"*",SUM('Class Bin B-A'!$B287:$B290))</f>
        <v>*</v>
      </c>
      <c r="E27" s="68" t="str">
        <f>IF(OR('Class Bin B-A'!$B391="*",'Class Bin B-A'!$B392="*",'Class Bin B-A'!$B393="*",'Class Bin B-A'!$B394="*"),"*",SUM('Class Bin B-A'!$B391:$B394))</f>
        <v>*</v>
      </c>
      <c r="F27" s="68">
        <f>IF(OR('Class Bin B-A'!$B495="*",'Class Bin B-A'!$B496="*",'Class Bin B-A'!$B497="*",'Class Bin B-A'!$B498="*"),"*",SUM('Class Bin B-A'!$B495:$B498))</f>
        <v>382</v>
      </c>
      <c r="G27" s="68">
        <f>IF(OR('Class Bin B-A'!$B599="*",'Class Bin B-A'!$B600="*",'Class Bin B-A'!$B601="*",'Class Bin B-A'!$B602="*"),"*",SUM('Class Bin B-A'!$B599:$B602))</f>
        <v>277</v>
      </c>
      <c r="H27" s="68">
        <f>IF(OR('Class Bin B-A'!$B703="*",'Class Bin B-A'!$B704="*",'Class Bin B-A'!$B705="*",'Class Bin B-A'!$B706="*"),"*",SUM('Class Bin B-A'!$B703:$B706))</f>
        <v>253</v>
      </c>
      <c r="I27" s="68">
        <f>IF(OR('Class Bin B-A'!$B807="*",'Class Bin B-A'!$B808="*",'Class Bin B-A'!$B809="*",'Class Bin B-A'!$B810="*"),"*",SUM('Class Bin B-A'!$B807:$B810))</f>
        <v>461</v>
      </c>
      <c r="J27" s="68">
        <f>IF(OR('Class Bin B-A'!$B911="*",'Class Bin B-A'!$B912="*",'Class Bin B-A'!$B913="*",'Class Bin B-A'!$B914="*"),"*",SUM('Class Bin B-A'!$B911:$B914))</f>
        <v>413</v>
      </c>
      <c r="K27" s="68">
        <f>IF(OR('Class Bin B-A'!$B1015="*",'Class Bin B-A'!$B1016="*",'Class Bin B-A'!$B1017="*",'Class Bin B-A'!$B1018="*"),"*",SUM('Class Bin B-A'!$B1015:$B1018))</f>
        <v>462</v>
      </c>
      <c r="L27" s="68">
        <f>IF(OR('Class Bin B-A'!$B1119="*",'Class Bin B-A'!$B1120="*",'Class Bin B-A'!$B1121="*",'Class Bin B-A'!$B1122="*"),"*",SUM('Class Bin B-A'!$B1119:$B1122))</f>
        <v>450</v>
      </c>
      <c r="M27" s="68">
        <f>IF(OR('Class Bin B-A'!$B1223="*",'Class Bin B-A'!$B1224="*",'Class Bin B-A'!$B1225="*",'Class Bin B-A'!$B1226="*"),"*",SUM('Class Bin B-A'!$B1223:$B1226))</f>
        <v>392</v>
      </c>
      <c r="N27" s="68">
        <f>IF(OR('Class Bin B-A'!$B1327="*",'Class Bin B-A'!$B1328="*",'Class Bin B-A'!$B1329="*",'Class Bin B-A'!$B1330="*"),"*",SUM('Class Bin B-A'!$B1327:$B1330))</f>
        <v>268</v>
      </c>
      <c r="O27" s="67">
        <f>IF(OR('Class Bin B-A'!$B1431="*",'Class Bin B-A'!$B1432="*",'Class Bin B-A'!$B1433="*",'Class Bin B-A'!$B1434="*"),"*",SUM('Class Bin B-A'!$B1431:$B1434))</f>
        <v>257</v>
      </c>
      <c r="P27" s="67">
        <f>IF(OR('Class Bin B-A'!$B1535="*",'Class Bin B-A'!$B1536="*",'Class Bin B-A'!$B1537="*",'Class Bin B-A'!$B1538="*"),"*",SUM('Class Bin B-A'!$B1535:$B1538))</f>
        <v>461</v>
      </c>
      <c r="Q27" s="67">
        <f>IF(OR('Class Bin B-A'!$B1639="*",'Class Bin B-A'!$B1640="*",'Class Bin B-A'!$B1641="*",'Class Bin B-A'!$B1642="*"),"*",SUM('Class Bin B-A'!$B1639:$B1642))</f>
        <v>481</v>
      </c>
      <c r="R27" s="67">
        <f>IF(OR('Class Bin B-A'!$B1743="*",'Class Bin B-A'!$B1744="*",'Class Bin B-A'!$B1745="*",'Class Bin B-A'!$B1746="*"),"*",SUM('Class Bin B-A'!$B1743:$B1746))</f>
        <v>471</v>
      </c>
      <c r="S27" s="67">
        <f>IF(OR('Class Bin B-A'!$B1847="*",'Class Bin B-A'!$B1848="*",'Class Bin B-A'!$B1849="*",'Class Bin B-A'!$B1850="*"),"*",SUM('Class Bin B-A'!$B1847:$B1850))</f>
        <v>410</v>
      </c>
      <c r="T27" s="67">
        <f>IF(OR('Class Bin B-A'!$B1951="*",'Class Bin B-A'!$B1952="*",'Class Bin B-A'!$B1953="*",'Class Bin B-A'!$B1954="*"),"*",SUM('Class Bin B-A'!$B1951:$B1954))</f>
        <v>400</v>
      </c>
      <c r="U27" s="67">
        <f>IF(OR('Class Bin B-A'!$B2055="*",'Class Bin B-A'!$B2056="*",'Class Bin B-A'!$B2057="*",'Class Bin B-A'!$B2058="*"),"*",SUM('Class Bin B-A'!$B2055:$B2058))</f>
        <v>242</v>
      </c>
      <c r="V27" s="67">
        <f>IF(OR('Class Bin B-A'!$B2159="*",'Class Bin B-A'!$B2160="*",'Class Bin B-A'!$B2161="*",'Class Bin B-A'!$B2162="*"),"*",SUM('Class Bin B-A'!$B2159:$B2162))</f>
        <v>287</v>
      </c>
      <c r="W27" s="67">
        <f>IF(OR('Class Bin B-A'!$B2263="*",'Class Bin B-A'!$B2264="*",'Class Bin B-A'!$B2265="*",'Class Bin B-A'!$B2266="*"),"*",SUM('Class Bin B-A'!$B2263:$B2266))</f>
        <v>475</v>
      </c>
      <c r="X27" s="67">
        <f>IF(OR('Class Bin B-A'!$B2367="*",'Class Bin B-A'!$B2368="*",'Class Bin B-A'!$B2369="*",'Class Bin B-A'!$B2370="*"),"*",SUM('Class Bin B-A'!$B2367:$B2370))</f>
        <v>470</v>
      </c>
      <c r="Y27" s="67">
        <f>IF(OR('Class Bin B-A'!$B2471="*",'Class Bin B-A'!$B2472="*",'Class Bin B-A'!$B2473="*",'Class Bin B-A'!$B2474="*"),"*",SUM('Class Bin B-A'!$B2471:$B2474))</f>
        <v>454</v>
      </c>
      <c r="Z27" s="67" t="str">
        <f>IF(OR('Class Bin B-A'!$B2575="*",'Class Bin B-A'!$B2576="*",'Class Bin B-A'!$B2577="*",'Class Bin B-A'!$B2578="*"),"*",SUM('Class Bin B-A'!$B2575:$B2578))</f>
        <v>*</v>
      </c>
      <c r="AA27" s="67" t="str">
        <f>IF(OR('Class Bin B-A'!$B2679="*",'Class Bin B-A'!$B2680="*",'Class Bin B-A'!$B2681="*",'Class Bin B-A'!$B2682="*"),"*",SUM('Class Bin B-A'!$B2679:$B2682))</f>
        <v>*</v>
      </c>
      <c r="AB27" s="67" t="str">
        <f>IF(OR('Class Bin B-A'!$B2783="*",'Class Bin B-A'!$B2784="*",'Class Bin B-A'!$B2785="*",'Class Bin B-A'!$B2786="*"),"*",SUM('Class Bin B-A'!$B2783:$B2786))</f>
        <v>*</v>
      </c>
      <c r="AC27" s="99" t="str">
        <f>IF(OR('Class Bin B-A'!$B2887="*",'Class Bin B-A'!$B2888="*",'Class Bin B-A'!$B2889="*",'Class Bin B-A'!$B2890="*"),"*",SUM('Class Bin B-A'!$B2887:$B2890))</f>
        <v>*</v>
      </c>
      <c r="AD27" s="136">
        <f t="shared" si="1"/>
        <v>451.375</v>
      </c>
      <c r="AE27" s="129">
        <f t="shared" si="2"/>
        <v>441.57142857142856</v>
      </c>
      <c r="AF27" s="130">
        <f t="shared" si="3"/>
        <v>388.3</v>
      </c>
    </row>
    <row r="28" spans="1:32" ht="13.8" thickBot="1" x14ac:dyDescent="0.3">
      <c r="A28" s="75">
        <v>0.75</v>
      </c>
      <c r="B28" s="76" t="str">
        <f>IF(OR('Class Bin B-A'!$B83="*",'Class Bin B-A'!$B84="*",'Class Bin B-A'!$B85="*",'Class Bin B-A'!$B86="*"),"*",SUM('Class Bin B-A'!$B83:$B86))</f>
        <v>*</v>
      </c>
      <c r="C28" s="77" t="str">
        <f>IF(OR('Class Bin B-A'!$B187="*",'Class Bin B-A'!$B188="*",'Class Bin B-A'!$B189="*",'Class Bin B-A'!$B190="*"),"*",SUM('Class Bin B-A'!$B187:$B190))</f>
        <v>*</v>
      </c>
      <c r="D28" s="77" t="str">
        <f>IF(OR('Class Bin B-A'!$B291="*",'Class Bin B-A'!$B292="*",'Class Bin B-A'!$B293="*",'Class Bin B-A'!$B294="*"),"*",SUM('Class Bin B-A'!$B291:$B294))</f>
        <v>*</v>
      </c>
      <c r="E28" s="77" t="str">
        <f>IF(OR('Class Bin B-A'!$B395="*",'Class Bin B-A'!$B396="*",'Class Bin B-A'!$B397="*",'Class Bin B-A'!$B398="*"),"*",SUM('Class Bin B-A'!$B395:$B398))</f>
        <v>*</v>
      </c>
      <c r="F28" s="77">
        <f>IF(OR('Class Bin B-A'!$B499="*",'Class Bin B-A'!$B500="*",'Class Bin B-A'!$B501="*",'Class Bin B-A'!$B502="*"),"*",SUM('Class Bin B-A'!$B499:$B502))</f>
        <v>309</v>
      </c>
      <c r="G28" s="77">
        <f>IF(OR('Class Bin B-A'!$B603="*",'Class Bin B-A'!$B604="*",'Class Bin B-A'!$B605="*",'Class Bin B-A'!$B606="*"),"*",SUM('Class Bin B-A'!$B603:$B606))</f>
        <v>254</v>
      </c>
      <c r="H28" s="77">
        <f>IF(OR('Class Bin B-A'!$B707="*",'Class Bin B-A'!$B708="*",'Class Bin B-A'!$B709="*",'Class Bin B-A'!$B710="*"),"*",SUM('Class Bin B-A'!$B707:$B710))</f>
        <v>211</v>
      </c>
      <c r="I28" s="77">
        <f>IF(OR('Class Bin B-A'!$B811="*",'Class Bin B-A'!$B812="*",'Class Bin B-A'!$B813="*",'Class Bin B-A'!$B814="*"),"*",SUM('Class Bin B-A'!$B811:$B814))</f>
        <v>324</v>
      </c>
      <c r="J28" s="77">
        <f>IF(OR('Class Bin B-A'!$B915="*",'Class Bin B-A'!$B916="*",'Class Bin B-A'!$B917="*",'Class Bin B-A'!$B918="*"),"*",SUM('Class Bin B-A'!$B915:$B918))</f>
        <v>309</v>
      </c>
      <c r="K28" s="77">
        <f>IF(OR('Class Bin B-A'!$B1019="*",'Class Bin B-A'!$B1020="*",'Class Bin B-A'!$B1021="*",'Class Bin B-A'!$B1022="*"),"*",SUM('Class Bin B-A'!$B1019:$B1022))</f>
        <v>309</v>
      </c>
      <c r="L28" s="77">
        <f>IF(OR('Class Bin B-A'!$B1123="*",'Class Bin B-A'!$B1124="*",'Class Bin B-A'!$B1125="*",'Class Bin B-A'!$B1126="*"),"*",SUM('Class Bin B-A'!$B1123:$B1126))</f>
        <v>369</v>
      </c>
      <c r="M28" s="77">
        <f>IF(OR('Class Bin B-A'!$B1227="*",'Class Bin B-A'!$B1228="*",'Class Bin B-A'!$B1229="*",'Class Bin B-A'!$B1230="*"),"*",SUM('Class Bin B-A'!$B1227:$B1230))</f>
        <v>299</v>
      </c>
      <c r="N28" s="77">
        <f>IF(OR('Class Bin B-A'!$B1331="*",'Class Bin B-A'!$B1332="*",'Class Bin B-A'!$B1333="*",'Class Bin B-A'!$B1334="*"),"*",SUM('Class Bin B-A'!$B1331:$B1334))</f>
        <v>201</v>
      </c>
      <c r="O28" s="76">
        <f>IF(OR('Class Bin B-A'!$B1435="*",'Class Bin B-A'!$B1436="*",'Class Bin B-A'!$B1437="*",'Class Bin B-A'!$B1438="*"),"*",SUM('Class Bin B-A'!$B1435:$B1438))</f>
        <v>228</v>
      </c>
      <c r="P28" s="76">
        <f>IF(OR('Class Bin B-A'!$B1539="*",'Class Bin B-A'!$B1540="*",'Class Bin B-A'!$B1541="*",'Class Bin B-A'!$B1542="*"),"*",SUM('Class Bin B-A'!$B1539:$B1542))</f>
        <v>290</v>
      </c>
      <c r="Q28" s="76">
        <f>IF(OR('Class Bin B-A'!$B1643="*",'Class Bin B-A'!$B1644="*",'Class Bin B-A'!$B1645="*",'Class Bin B-A'!$B1646="*"),"*",SUM('Class Bin B-A'!$B1643:$B1646))</f>
        <v>334</v>
      </c>
      <c r="R28" s="76">
        <f>IF(OR('Class Bin B-A'!$B1747="*",'Class Bin B-A'!$B1748="*",'Class Bin B-A'!$B1749="*",'Class Bin B-A'!$B1750="*"),"*",SUM('Class Bin B-A'!$B1747:$B1750))</f>
        <v>351</v>
      </c>
      <c r="S28" s="76">
        <f>IF(OR('Class Bin B-A'!$B1851="*",'Class Bin B-A'!$B1852="*",'Class Bin B-A'!$B1853="*",'Class Bin B-A'!$B1854="*"),"*",SUM('Class Bin B-A'!$B1851:$B1854))</f>
        <v>287</v>
      </c>
      <c r="T28" s="76">
        <f>IF(OR('Class Bin B-A'!$B1955="*",'Class Bin B-A'!$B1956="*",'Class Bin B-A'!$B1957="*",'Class Bin B-A'!$B1958="*"),"*",SUM('Class Bin B-A'!$B1955:$B1958))</f>
        <v>288</v>
      </c>
      <c r="U28" s="76">
        <f>IF(OR('Class Bin B-A'!$B2059="*",'Class Bin B-A'!$B2060="*",'Class Bin B-A'!$B2061="*",'Class Bin B-A'!$B2062="*"),"*",SUM('Class Bin B-A'!$B2059:$B2062))</f>
        <v>210</v>
      </c>
      <c r="V28" s="76">
        <f>IF(OR('Class Bin B-A'!$B2163="*",'Class Bin B-A'!$B2164="*",'Class Bin B-A'!$B2165="*",'Class Bin B-A'!$B2166="*"),"*",SUM('Class Bin B-A'!$B2163:$B2166))</f>
        <v>217</v>
      </c>
      <c r="W28" s="76">
        <f>IF(OR('Class Bin B-A'!$B2267="*",'Class Bin B-A'!$B2268="*",'Class Bin B-A'!$B2269="*",'Class Bin B-A'!$B2270="*"),"*",SUM('Class Bin B-A'!$B2267:$B2270))</f>
        <v>350</v>
      </c>
      <c r="X28" s="76">
        <f>IF(OR('Class Bin B-A'!$B2371="*",'Class Bin B-A'!$B2372="*",'Class Bin B-A'!$B2373="*",'Class Bin B-A'!$B2374="*"),"*",SUM('Class Bin B-A'!$B2371:$B2374))</f>
        <v>343</v>
      </c>
      <c r="Y28" s="76">
        <f>IF(OR('Class Bin B-A'!$B2475="*",'Class Bin B-A'!$B2476="*",'Class Bin B-A'!$B2477="*",'Class Bin B-A'!$B2478="*"),"*",SUM('Class Bin B-A'!$B2475:$B2478))</f>
        <v>328</v>
      </c>
      <c r="Z28" s="76" t="str">
        <f>IF(OR('Class Bin B-A'!$B2579="*",'Class Bin B-A'!$B2580="*",'Class Bin B-A'!$B2581="*",'Class Bin B-A'!$B2582="*"),"*",SUM('Class Bin B-A'!$B2579:$B2582))</f>
        <v>*</v>
      </c>
      <c r="AA28" s="76" t="str">
        <f>IF(OR('Class Bin B-A'!$B2683="*",'Class Bin B-A'!$B2684="*",'Class Bin B-A'!$B2685="*",'Class Bin B-A'!$B2686="*"),"*",SUM('Class Bin B-A'!$B2683:$B2686))</f>
        <v>*</v>
      </c>
      <c r="AB28" s="76" t="str">
        <f>IF(OR('Class Bin B-A'!$B2787="*",'Class Bin B-A'!$B2788="*",'Class Bin B-A'!$B2789="*",'Class Bin B-A'!$B2790="*"),"*",SUM('Class Bin B-A'!$B2787:$B2790))</f>
        <v>*</v>
      </c>
      <c r="AC28" s="125" t="str">
        <f>IF(OR('Class Bin B-A'!$B2891="*",'Class Bin B-A'!$B2892="*",'Class Bin B-A'!$B2893="*",'Class Bin B-A'!$B2894="*"),"*",SUM('Class Bin B-A'!$B2891:$B2894))</f>
        <v>*</v>
      </c>
      <c r="AD28" s="138">
        <f t="shared" si="1"/>
        <v>328.75</v>
      </c>
      <c r="AE28" s="139">
        <f t="shared" si="2"/>
        <v>320.71428571428572</v>
      </c>
      <c r="AF28" s="140">
        <f t="shared" si="3"/>
        <v>290.55</v>
      </c>
    </row>
    <row r="29" spans="1:32" x14ac:dyDescent="0.25">
      <c r="A29" s="78">
        <v>0.79166666666666696</v>
      </c>
      <c r="B29" s="79" t="str">
        <f>IF(OR('Class Bin B-A'!$B87="*",'Class Bin B-A'!$B88="*",'Class Bin B-A'!$B89="*",'Class Bin B-A'!$B90="*"),"*",SUM('Class Bin B-A'!$B87:$B90))</f>
        <v>*</v>
      </c>
      <c r="C29" s="80" t="str">
        <f>IF(OR('Class Bin B-A'!$B191="*",'Class Bin B-A'!$B192="*",'Class Bin B-A'!$B193="*",'Class Bin B-A'!$B194="*"),"*",SUM('Class Bin B-A'!$B191:$B194))</f>
        <v>*</v>
      </c>
      <c r="D29" s="80" t="str">
        <f>IF(OR('Class Bin B-A'!$B295="*",'Class Bin B-A'!$B296="*",'Class Bin B-A'!$B297="*",'Class Bin B-A'!$B298="*"),"*",SUM('Class Bin B-A'!$B295:$B298))</f>
        <v>*</v>
      </c>
      <c r="E29" s="80" t="str">
        <f>IF(OR('Class Bin B-A'!$B399="*",'Class Bin B-A'!$B400="*",'Class Bin B-A'!$B401="*",'Class Bin B-A'!$B402="*"),"*",SUM('Class Bin B-A'!$B399:$B402))</f>
        <v>*</v>
      </c>
      <c r="F29" s="80">
        <f>IF(OR('Class Bin B-A'!$B503="*",'Class Bin B-A'!$B504="*",'Class Bin B-A'!$B505="*",'Class Bin B-A'!$B506="*"),"*",SUM('Class Bin B-A'!$B503:$B506))</f>
        <v>261</v>
      </c>
      <c r="G29" s="80">
        <f>IF(OR('Class Bin B-A'!$B607="*",'Class Bin B-A'!$B608="*",'Class Bin B-A'!$B609="*",'Class Bin B-A'!$B610="*"),"*",SUM('Class Bin B-A'!$B607:$B610))</f>
        <v>197</v>
      </c>
      <c r="H29" s="80">
        <f>IF(OR('Class Bin B-A'!$B711="*",'Class Bin B-A'!$B712="*",'Class Bin B-A'!$B713="*",'Class Bin B-A'!$B714="*"),"*",SUM('Class Bin B-A'!$B711:$B714))</f>
        <v>179</v>
      </c>
      <c r="I29" s="80">
        <f>IF(OR('Class Bin B-A'!$B815="*",'Class Bin B-A'!$B816="*",'Class Bin B-A'!$B817="*",'Class Bin B-A'!$B818="*"),"*",SUM('Class Bin B-A'!$B815:$B818))</f>
        <v>219</v>
      </c>
      <c r="J29" s="80">
        <f>IF(OR('Class Bin B-A'!$B919="*",'Class Bin B-A'!$B920="*",'Class Bin B-A'!$B921="*",'Class Bin B-A'!$B922="*"),"*",SUM('Class Bin B-A'!$B919:$B922))</f>
        <v>216</v>
      </c>
      <c r="K29" s="80">
        <f>IF(OR('Class Bin B-A'!$B1023="*",'Class Bin B-A'!$B1024="*",'Class Bin B-A'!$B1025="*",'Class Bin B-A'!$B1026="*"),"*",SUM('Class Bin B-A'!$B1023:$B1026))</f>
        <v>220</v>
      </c>
      <c r="L29" s="80">
        <f>IF(OR('Class Bin B-A'!$B1127="*",'Class Bin B-A'!$B1128="*",'Class Bin B-A'!$B1129="*",'Class Bin B-A'!$B1130="*"),"*",SUM('Class Bin B-A'!$B1127:$B1130))</f>
        <v>227</v>
      </c>
      <c r="M29" s="80">
        <f>IF(OR('Class Bin B-A'!$B1231="*",'Class Bin B-A'!$B1232="*",'Class Bin B-A'!$B1233="*",'Class Bin B-A'!$B1234="*"),"*",SUM('Class Bin B-A'!$B1231:$B1234))</f>
        <v>252</v>
      </c>
      <c r="N29" s="80">
        <f>IF(OR('Class Bin B-A'!$B1335="*",'Class Bin B-A'!$B1336="*",'Class Bin B-A'!$B1337="*",'Class Bin B-A'!$B1338="*"),"*",SUM('Class Bin B-A'!$B1335:$B1338))</f>
        <v>244</v>
      </c>
      <c r="O29" s="80">
        <f>IF(OR('Class Bin B-A'!$B1439="*",'Class Bin B-A'!$B1440="*",'Class Bin B-A'!$B1441="*",'Class Bin B-A'!$B1442="*"),"*",SUM('Class Bin B-A'!$B1439:$B1442))</f>
        <v>252</v>
      </c>
      <c r="P29" s="80">
        <f>IF(OR('Class Bin B-A'!$B1543="*",'Class Bin B-A'!$B1544="*",'Class Bin B-A'!$B1545="*",'Class Bin B-A'!$B1546="*"),"*",SUM('Class Bin B-A'!$B1543:$B1546))</f>
        <v>239</v>
      </c>
      <c r="Q29" s="80">
        <f>IF(OR('Class Bin B-A'!$B1647="*",'Class Bin B-A'!$B1648="*",'Class Bin B-A'!$B1649="*",'Class Bin B-A'!$B1650="*"),"*",SUM('Class Bin B-A'!$B1647:$B1650))</f>
        <v>247</v>
      </c>
      <c r="R29" s="80">
        <f>IF(OR('Class Bin B-A'!$B1751="*",'Class Bin B-A'!$B1752="*",'Class Bin B-A'!$B1753="*",'Class Bin B-A'!$B1754="*"),"*",SUM('Class Bin B-A'!$B1751:$B1754))</f>
        <v>233</v>
      </c>
      <c r="S29" s="80">
        <f>IF(OR('Class Bin B-A'!$B1855="*",'Class Bin B-A'!$B1856="*",'Class Bin B-A'!$B1857="*",'Class Bin B-A'!$B1858="*"),"*",SUM('Class Bin B-A'!$B1855:$B1858))</f>
        <v>281</v>
      </c>
      <c r="T29" s="80">
        <f>IF(OR('Class Bin B-A'!$B1959="*",'Class Bin B-A'!$B1960="*",'Class Bin B-A'!$B1961="*",'Class Bin B-A'!$B1962="*"),"*",SUM('Class Bin B-A'!$B1959:$B1962))</f>
        <v>233</v>
      </c>
      <c r="U29" s="80">
        <f>IF(OR('Class Bin B-A'!$B2063="*",'Class Bin B-A'!$B2064="*",'Class Bin B-A'!$B2065="*",'Class Bin B-A'!$B2066="*"),"*",SUM('Class Bin B-A'!$B2063:$B2066))</f>
        <v>199</v>
      </c>
      <c r="V29" s="80">
        <f>IF(OR('Class Bin B-A'!$B2167="*",'Class Bin B-A'!$B2168="*",'Class Bin B-A'!$B2169="*",'Class Bin B-A'!$B2170="*"),"*",SUM('Class Bin B-A'!$B2167:$B2170))</f>
        <v>203</v>
      </c>
      <c r="W29" s="80">
        <f>IF(OR('Class Bin B-A'!$B2271="*",'Class Bin B-A'!$B2272="*",'Class Bin B-A'!$B2273="*",'Class Bin B-A'!$B2274="*"),"*",SUM('Class Bin B-A'!$B2271:$B2274))</f>
        <v>215</v>
      </c>
      <c r="X29" s="80">
        <f>IF(OR('Class Bin B-A'!$B2375="*",'Class Bin B-A'!$B2376="*",'Class Bin B-A'!$B2377="*",'Class Bin B-A'!$B2378="*"),"*",SUM('Class Bin B-A'!$B2375:$B2378))</f>
        <v>289</v>
      </c>
      <c r="Y29" s="80">
        <f>IF(OR('Class Bin B-A'!$B2479="*",'Class Bin B-A'!$B2480="*",'Class Bin B-A'!$B2481="*",'Class Bin B-A'!$B2482="*"),"*",SUM('Class Bin B-A'!$B2479:$B2482))</f>
        <v>250</v>
      </c>
      <c r="Z29" s="80" t="str">
        <f>IF(OR('Class Bin B-A'!$B2583="*",'Class Bin B-A'!$B2584="*",'Class Bin B-A'!$B2585="*",'Class Bin B-A'!$B2586="*"),"*",SUM('Class Bin B-A'!$B2583:$B2586))</f>
        <v>*</v>
      </c>
      <c r="AA29" s="80" t="str">
        <f>IF(OR('Class Bin B-A'!$B2687="*",'Class Bin B-A'!$B2688="*",'Class Bin B-A'!$B2689="*",'Class Bin B-A'!$B2690="*"),"*",SUM('Class Bin B-A'!$B2687:$B2690))</f>
        <v>*</v>
      </c>
      <c r="AB29" s="80" t="str">
        <f>IF(OR('Class Bin B-A'!$B2791="*",'Class Bin B-A'!$B2792="*",'Class Bin B-A'!$B2793="*",'Class Bin B-A'!$B2794="*"),"*",SUM('Class Bin B-A'!$B2791:$B2794))</f>
        <v>*</v>
      </c>
      <c r="AC29" s="98" t="str">
        <f>IF(OR('Class Bin B-A'!$B2895="*",'Class Bin B-A'!$B2896="*",'Class Bin B-A'!$B2897="*",'Class Bin B-A'!$B2898="*"),"*",SUM('Class Bin B-A'!$B2895:$B2898))</f>
        <v>*</v>
      </c>
      <c r="AD29" s="141">
        <f t="shared" si="1"/>
        <v>245.375</v>
      </c>
      <c r="AE29" s="141">
        <f t="shared" si="2"/>
        <v>241.57142857142858</v>
      </c>
      <c r="AF29" s="142">
        <f t="shared" si="3"/>
        <v>232.8</v>
      </c>
    </row>
    <row r="30" spans="1:32" x14ac:dyDescent="0.25">
      <c r="A30" s="66">
        <v>0.83333333333333404</v>
      </c>
      <c r="B30" s="67" t="str">
        <f>IF(OR('Class Bin B-A'!$B91="*",'Class Bin B-A'!$B92="*",'Class Bin B-A'!$B93="*",'Class Bin B-A'!$B94="*"),"*",SUM('Class Bin B-A'!$B91:$B94))</f>
        <v>*</v>
      </c>
      <c r="C30" s="68" t="str">
        <f>IF(OR('Class Bin B-A'!$B195="*",'Class Bin B-A'!$B196="*",'Class Bin B-A'!$B197="*",'Class Bin B-A'!$B198="*"),"*",SUM('Class Bin B-A'!$B195:$B198))</f>
        <v>*</v>
      </c>
      <c r="D30" s="68" t="str">
        <f>IF(OR('Class Bin B-A'!$B299="*",'Class Bin B-A'!$B300="*",'Class Bin B-A'!$B301="*",'Class Bin B-A'!$B302="*"),"*",SUM('Class Bin B-A'!$B299:$B302))</f>
        <v>*</v>
      </c>
      <c r="E30" s="68" t="str">
        <f>IF(OR('Class Bin B-A'!$B403="*",'Class Bin B-A'!$B404="*",'Class Bin B-A'!$B405="*",'Class Bin B-A'!$B406="*"),"*",SUM('Class Bin B-A'!$B403:$B406))</f>
        <v>*</v>
      </c>
      <c r="F30" s="68">
        <f>IF(OR('Class Bin B-A'!$B507="*",'Class Bin B-A'!$B508="*",'Class Bin B-A'!$B509="*",'Class Bin B-A'!$B510="*"),"*",SUM('Class Bin B-A'!$B507:$B510))</f>
        <v>197</v>
      </c>
      <c r="G30" s="68">
        <f>IF(OR('Class Bin B-A'!$B611="*",'Class Bin B-A'!$B612="*",'Class Bin B-A'!$B613="*",'Class Bin B-A'!$B614="*"),"*",SUM('Class Bin B-A'!$B611:$B614))</f>
        <v>170</v>
      </c>
      <c r="H30" s="68">
        <f>IF(OR('Class Bin B-A'!$B715="*",'Class Bin B-A'!$B716="*",'Class Bin B-A'!$B717="*",'Class Bin B-A'!$B718="*"),"*",SUM('Class Bin B-A'!$B715:$B718))</f>
        <v>127</v>
      </c>
      <c r="I30" s="68">
        <f>IF(OR('Class Bin B-A'!$B819="*",'Class Bin B-A'!$B820="*",'Class Bin B-A'!$B821="*",'Class Bin B-A'!$B822="*"),"*",SUM('Class Bin B-A'!$B819:$B822))</f>
        <v>183</v>
      </c>
      <c r="J30" s="68">
        <f>IF(OR('Class Bin B-A'!$B923="*",'Class Bin B-A'!$B924="*",'Class Bin B-A'!$B925="*",'Class Bin B-A'!$B926="*"),"*",SUM('Class Bin B-A'!$B923:$B926))</f>
        <v>163</v>
      </c>
      <c r="K30" s="68">
        <f>IF(OR('Class Bin B-A'!$B1027="*",'Class Bin B-A'!$B1028="*",'Class Bin B-A'!$B1029="*",'Class Bin B-A'!$B1030="*"),"*",SUM('Class Bin B-A'!$B1027:$B1030))</f>
        <v>222</v>
      </c>
      <c r="L30" s="68">
        <f>IF(OR('Class Bin B-A'!$B1131="*",'Class Bin B-A'!$B1132="*",'Class Bin B-A'!$B1133="*",'Class Bin B-A'!$B1134="*"),"*",SUM('Class Bin B-A'!$B1131:$B1134))</f>
        <v>212</v>
      </c>
      <c r="M30" s="68">
        <f>IF(OR('Class Bin B-A'!$B1235="*",'Class Bin B-A'!$B1236="*",'Class Bin B-A'!$B1237="*",'Class Bin B-A'!$B1238="*"),"*",SUM('Class Bin B-A'!$B1235:$B1238))</f>
        <v>206</v>
      </c>
      <c r="N30" s="68">
        <f>IF(OR('Class Bin B-A'!$B1339="*",'Class Bin B-A'!$B1340="*",'Class Bin B-A'!$B1341="*",'Class Bin B-A'!$B1342="*"),"*",SUM('Class Bin B-A'!$B1339:$B1342))</f>
        <v>196</v>
      </c>
      <c r="O30" s="68">
        <f>IF(OR('Class Bin B-A'!$B1443="*",'Class Bin B-A'!$B1444="*",'Class Bin B-A'!$B1445="*",'Class Bin B-A'!$B1446="*"),"*",SUM('Class Bin B-A'!$B1443:$B1446))</f>
        <v>186</v>
      </c>
      <c r="P30" s="68">
        <f>IF(OR('Class Bin B-A'!$B1547="*",'Class Bin B-A'!$B1548="*",'Class Bin B-A'!$B1549="*",'Class Bin B-A'!$B1550="*"),"*",SUM('Class Bin B-A'!$B1547:$B1550))</f>
        <v>172</v>
      </c>
      <c r="Q30" s="68">
        <f>IF(OR('Class Bin B-A'!$B1651="*",'Class Bin B-A'!$B1652="*",'Class Bin B-A'!$B1653="*",'Class Bin B-A'!$B1654="*"),"*",SUM('Class Bin B-A'!$B1651:$B1654))</f>
        <v>192</v>
      </c>
      <c r="R30" s="68">
        <f>IF(OR('Class Bin B-A'!$B1755="*",'Class Bin B-A'!$B1756="*",'Class Bin B-A'!$B1757="*",'Class Bin B-A'!$B1758="*"),"*",SUM('Class Bin B-A'!$B1755:$B1758))</f>
        <v>203</v>
      </c>
      <c r="S30" s="68">
        <f>IF(OR('Class Bin B-A'!$B1859="*",'Class Bin B-A'!$B1860="*",'Class Bin B-A'!$B1861="*",'Class Bin B-A'!$B1862="*"),"*",SUM('Class Bin B-A'!$B1859:$B1862))</f>
        <v>193</v>
      </c>
      <c r="T30" s="68">
        <f>IF(OR('Class Bin B-A'!$B1963="*",'Class Bin B-A'!$B1964="*",'Class Bin B-A'!$B1965="*",'Class Bin B-A'!$B1966="*"),"*",SUM('Class Bin B-A'!$B1963:$B1966))</f>
        <v>170</v>
      </c>
      <c r="U30" s="68">
        <f>IF(OR('Class Bin B-A'!$B2067="*",'Class Bin B-A'!$B2068="*",'Class Bin B-A'!$B2069="*",'Class Bin B-A'!$B2070="*"),"*",SUM('Class Bin B-A'!$B2067:$B2070))</f>
        <v>169</v>
      </c>
      <c r="V30" s="68">
        <f>IF(OR('Class Bin B-A'!$B2171="*",'Class Bin B-A'!$B2172="*",'Class Bin B-A'!$B2173="*",'Class Bin B-A'!$B2174="*"),"*",SUM('Class Bin B-A'!$B2171:$B2174))</f>
        <v>158</v>
      </c>
      <c r="W30" s="68">
        <f>IF(OR('Class Bin B-A'!$B2275="*",'Class Bin B-A'!$B2276="*",'Class Bin B-A'!$B2277="*",'Class Bin B-A'!$B2278="*"),"*",SUM('Class Bin B-A'!$B2275:$B2278))</f>
        <v>166</v>
      </c>
      <c r="X30" s="68">
        <f>IF(OR('Class Bin B-A'!$B2379="*",'Class Bin B-A'!$B2380="*",'Class Bin B-A'!$B2381="*",'Class Bin B-A'!$B2382="*"),"*",SUM('Class Bin B-A'!$B2379:$B2382))</f>
        <v>182</v>
      </c>
      <c r="Y30" s="68">
        <f>IF(OR('Class Bin B-A'!$B2483="*",'Class Bin B-A'!$B2484="*",'Class Bin B-A'!$B2485="*",'Class Bin B-A'!$B2486="*"),"*",SUM('Class Bin B-A'!$B2483:$B2486))</f>
        <v>217</v>
      </c>
      <c r="Z30" s="68" t="str">
        <f>IF(OR('Class Bin B-A'!$B2587="*",'Class Bin B-A'!$B2588="*",'Class Bin B-A'!$B2589="*",'Class Bin B-A'!$B2590="*"),"*",SUM('Class Bin B-A'!$B2587:$B2590))</f>
        <v>*</v>
      </c>
      <c r="AA30" s="68" t="str">
        <f>IF(OR('Class Bin B-A'!$B2691="*",'Class Bin B-A'!$B2692="*",'Class Bin B-A'!$B2693="*",'Class Bin B-A'!$B2694="*"),"*",SUM('Class Bin B-A'!$B2691:$B2694))</f>
        <v>*</v>
      </c>
      <c r="AB30" s="68" t="str">
        <f>IF(OR('Class Bin B-A'!$B2795="*",'Class Bin B-A'!$B2796="*",'Class Bin B-A'!$B2797="*",'Class Bin B-A'!$B2798="*"),"*",SUM('Class Bin B-A'!$B2795:$B2798))</f>
        <v>*</v>
      </c>
      <c r="AC30" s="99" t="str">
        <f>IF(OR('Class Bin B-A'!$B2899="*",'Class Bin B-A'!$B2900="*",'Class Bin B-A'!$B2901="*",'Class Bin B-A'!$B2902="*"),"*",SUM('Class Bin B-A'!$B2899:$B2902))</f>
        <v>*</v>
      </c>
      <c r="AD30" s="129">
        <f t="shared" si="1"/>
        <v>198</v>
      </c>
      <c r="AE30" s="129">
        <f t="shared" si="2"/>
        <v>191.28571428571428</v>
      </c>
      <c r="AF30" s="130">
        <f t="shared" si="3"/>
        <v>184.2</v>
      </c>
    </row>
    <row r="31" spans="1:32" x14ac:dyDescent="0.25">
      <c r="A31" s="66">
        <v>0.875</v>
      </c>
      <c r="B31" s="67" t="str">
        <f>IF(OR('Class Bin B-A'!$B95="*",'Class Bin B-A'!$B96="*",'Class Bin B-A'!$B97="*",'Class Bin B-A'!$B98="*"),"*",SUM('Class Bin B-A'!$B95:$B98))</f>
        <v>*</v>
      </c>
      <c r="C31" s="68" t="str">
        <f>IF(OR('Class Bin B-A'!$B199="*",'Class Bin B-A'!$B200="*",'Class Bin B-A'!$B201="*",'Class Bin B-A'!$B202="*"),"*",SUM('Class Bin B-A'!$B199:$B202))</f>
        <v>*</v>
      </c>
      <c r="D31" s="68" t="str">
        <f>IF(OR('Class Bin B-A'!$B303="*",'Class Bin B-A'!$B304="*",'Class Bin B-A'!$B305="*",'Class Bin B-A'!$B306="*"),"*",SUM('Class Bin B-A'!$B303:$B306))</f>
        <v>*</v>
      </c>
      <c r="E31" s="68" t="str">
        <f>IF(OR('Class Bin B-A'!$B407="*",'Class Bin B-A'!$B408="*",'Class Bin B-A'!$B409="*",'Class Bin B-A'!$B410="*"),"*",SUM('Class Bin B-A'!$B407:$B410))</f>
        <v>*</v>
      </c>
      <c r="F31" s="68">
        <f>IF(OR('Class Bin B-A'!$B511="*",'Class Bin B-A'!$B512="*",'Class Bin B-A'!$B513="*",'Class Bin B-A'!$B514="*"),"*",SUM('Class Bin B-A'!$B511:$B514))</f>
        <v>185</v>
      </c>
      <c r="G31" s="68">
        <f>IF(OR('Class Bin B-A'!$B615="*",'Class Bin B-A'!$B616="*",'Class Bin B-A'!$B617="*",'Class Bin B-A'!$B618="*"),"*",SUM('Class Bin B-A'!$B615:$B618))</f>
        <v>165</v>
      </c>
      <c r="H31" s="68">
        <f>IF(OR('Class Bin B-A'!$B719="*",'Class Bin B-A'!$B720="*",'Class Bin B-A'!$B721="*",'Class Bin B-A'!$B722="*"),"*",SUM('Class Bin B-A'!$B719:$B722))</f>
        <v>147</v>
      </c>
      <c r="I31" s="68">
        <f>IF(OR('Class Bin B-A'!$B823="*",'Class Bin B-A'!$B824="*",'Class Bin B-A'!$B825="*",'Class Bin B-A'!$B826="*"),"*",SUM('Class Bin B-A'!$B823:$B826))</f>
        <v>142</v>
      </c>
      <c r="J31" s="68">
        <f>IF(OR('Class Bin B-A'!$B927="*",'Class Bin B-A'!$B928="*",'Class Bin B-A'!$B929="*",'Class Bin B-A'!$B930="*"),"*",SUM('Class Bin B-A'!$B927:$B930))</f>
        <v>171</v>
      </c>
      <c r="K31" s="68">
        <f>IF(OR('Class Bin B-A'!$B1031="*",'Class Bin B-A'!$B1032="*",'Class Bin B-A'!$B1033="*",'Class Bin B-A'!$B1034="*"),"*",SUM('Class Bin B-A'!$B1031:$B1034))</f>
        <v>164</v>
      </c>
      <c r="L31" s="68">
        <f>IF(OR('Class Bin B-A'!$B1135="*",'Class Bin B-A'!$B1136="*",'Class Bin B-A'!$B1137="*",'Class Bin B-A'!$B1138="*"),"*",SUM('Class Bin B-A'!$B1135:$B1138))</f>
        <v>158</v>
      </c>
      <c r="M31" s="68">
        <f>IF(OR('Class Bin B-A'!$B1239="*",'Class Bin B-A'!$B1240="*",'Class Bin B-A'!$B1241="*",'Class Bin B-A'!$B1242="*"),"*",SUM('Class Bin B-A'!$B1239:$B1242))</f>
        <v>149</v>
      </c>
      <c r="N31" s="68">
        <f>IF(OR('Class Bin B-A'!$B1343="*",'Class Bin B-A'!$B1344="*",'Class Bin B-A'!$B1345="*",'Class Bin B-A'!$B1346="*"),"*",SUM('Class Bin B-A'!$B1343:$B1346))</f>
        <v>149</v>
      </c>
      <c r="O31" s="68">
        <f>IF(OR('Class Bin B-A'!$B1447="*",'Class Bin B-A'!$B1448="*",'Class Bin B-A'!$B1449="*",'Class Bin B-A'!$B1450="*"),"*",SUM('Class Bin B-A'!$B1447:$B1450))</f>
        <v>103</v>
      </c>
      <c r="P31" s="68">
        <f>IF(OR('Class Bin B-A'!$B1551="*",'Class Bin B-A'!$B1552="*",'Class Bin B-A'!$B1553="*",'Class Bin B-A'!$B1554="*"),"*",SUM('Class Bin B-A'!$B1551:$B1554))</f>
        <v>147</v>
      </c>
      <c r="Q31" s="68">
        <f>IF(OR('Class Bin B-A'!$B1655="*",'Class Bin B-A'!$B1656="*",'Class Bin B-A'!$B1657="*",'Class Bin B-A'!$B1658="*"),"*",SUM('Class Bin B-A'!$B1655:$B1658))</f>
        <v>156</v>
      </c>
      <c r="R31" s="68">
        <f>IF(OR('Class Bin B-A'!$B1759="*",'Class Bin B-A'!$B1760="*",'Class Bin B-A'!$B1761="*",'Class Bin B-A'!$B1762="*"),"*",SUM('Class Bin B-A'!$B1759:$B1762))</f>
        <v>173</v>
      </c>
      <c r="S31" s="68">
        <f>IF(OR('Class Bin B-A'!$B1863="*",'Class Bin B-A'!$B1864="*",'Class Bin B-A'!$B1865="*",'Class Bin B-A'!$B1866="*"),"*",SUM('Class Bin B-A'!$B1863:$B1866))</f>
        <v>183</v>
      </c>
      <c r="T31" s="68">
        <f>IF(OR('Class Bin B-A'!$B1967="*",'Class Bin B-A'!$B1968="*",'Class Bin B-A'!$B1969="*",'Class Bin B-A'!$B1970="*"),"*",SUM('Class Bin B-A'!$B1967:$B1970))</f>
        <v>171</v>
      </c>
      <c r="U31" s="68">
        <f>IF(OR('Class Bin B-A'!$B2071="*",'Class Bin B-A'!$B2072="*",'Class Bin B-A'!$B2073="*",'Class Bin B-A'!$B2074="*"),"*",SUM('Class Bin B-A'!$B2071:$B2074))</f>
        <v>159</v>
      </c>
      <c r="V31" s="68">
        <f>IF(OR('Class Bin B-A'!$B2175="*",'Class Bin B-A'!$B2176="*",'Class Bin B-A'!$B2177="*",'Class Bin B-A'!$B2178="*"),"*",SUM('Class Bin B-A'!$B2175:$B2178))</f>
        <v>129</v>
      </c>
      <c r="W31" s="68">
        <f>IF(OR('Class Bin B-A'!$B2279="*",'Class Bin B-A'!$B2280="*",'Class Bin B-A'!$B2281="*",'Class Bin B-A'!$B2282="*"),"*",SUM('Class Bin B-A'!$B2279:$B2282))</f>
        <v>169</v>
      </c>
      <c r="X31" s="68">
        <f>IF(OR('Class Bin B-A'!$B2383="*",'Class Bin B-A'!$B2384="*",'Class Bin B-A'!$B2385="*",'Class Bin B-A'!$B2386="*"),"*",SUM('Class Bin B-A'!$B2383:$B2386))</f>
        <v>159</v>
      </c>
      <c r="Y31" s="68">
        <f>IF(OR('Class Bin B-A'!$B2487="*",'Class Bin B-A'!$B2488="*",'Class Bin B-A'!$B2489="*",'Class Bin B-A'!$B2490="*"),"*",SUM('Class Bin B-A'!$B2487:$B2490))</f>
        <v>171</v>
      </c>
      <c r="Z31" s="68" t="str">
        <f>IF(OR('Class Bin B-A'!$B2591="*",'Class Bin B-A'!$B2592="*",'Class Bin B-A'!$B2593="*",'Class Bin B-A'!$B2594="*"),"*",SUM('Class Bin B-A'!$B2591:$B2594))</f>
        <v>*</v>
      </c>
      <c r="AA31" s="68" t="str">
        <f>IF(OR('Class Bin B-A'!$B2695="*",'Class Bin B-A'!$B2696="*",'Class Bin B-A'!$B2697="*",'Class Bin B-A'!$B2698="*"),"*",SUM('Class Bin B-A'!$B2695:$B2698))</f>
        <v>*</v>
      </c>
      <c r="AB31" s="68" t="str">
        <f>IF(OR('Class Bin B-A'!$B2799="*",'Class Bin B-A'!$B2800="*",'Class Bin B-A'!$B2801="*",'Class Bin B-A'!$B2802="*"),"*",SUM('Class Bin B-A'!$B2799:$B2802))</f>
        <v>*</v>
      </c>
      <c r="AC31" s="99" t="str">
        <f>IF(OR('Class Bin B-A'!$B2903="*",'Class Bin B-A'!$B2904="*",'Class Bin B-A'!$B2905="*",'Class Bin B-A'!$B2906="*"),"*",SUM('Class Bin B-A'!$B2903:$B2906))</f>
        <v>*</v>
      </c>
      <c r="AD31" s="129">
        <f t="shared" si="1"/>
        <v>166.875</v>
      </c>
      <c r="AE31" s="129">
        <f t="shared" si="2"/>
        <v>164.14285714285714</v>
      </c>
      <c r="AF31" s="130">
        <f t="shared" si="3"/>
        <v>157.5</v>
      </c>
    </row>
    <row r="32" spans="1:32" x14ac:dyDescent="0.25">
      <c r="A32" s="66">
        <v>0.91666666666666696</v>
      </c>
      <c r="B32" s="67" t="str">
        <f>IF(OR('Class Bin B-A'!$B99="*",'Class Bin B-A'!$B100="*",'Class Bin B-A'!$B101="*",'Class Bin B-A'!$B102="*"),"*",SUM('Class Bin B-A'!$B99:$B102))</f>
        <v>*</v>
      </c>
      <c r="C32" s="68" t="str">
        <f>IF(OR('Class Bin B-A'!$B203="*",'Class Bin B-A'!$B204="*",'Class Bin B-A'!$B205="*",'Class Bin B-A'!$B206="*"),"*",SUM('Class Bin B-A'!$B203:$B206))</f>
        <v>*</v>
      </c>
      <c r="D32" s="68" t="str">
        <f>IF(OR('Class Bin B-A'!$B307="*",'Class Bin B-A'!$B308="*",'Class Bin B-A'!$B309="*",'Class Bin B-A'!$B310="*"),"*",SUM('Class Bin B-A'!$B307:$B310))</f>
        <v>*</v>
      </c>
      <c r="E32" s="68" t="str">
        <f>IF(OR('Class Bin B-A'!$B411="*",'Class Bin B-A'!$B412="*",'Class Bin B-A'!$B413="*",'Class Bin B-A'!$B414="*"),"*",SUM('Class Bin B-A'!$B411:$B414))</f>
        <v>*</v>
      </c>
      <c r="F32" s="68">
        <f>IF(OR('Class Bin B-A'!$B515="*",'Class Bin B-A'!$B516="*",'Class Bin B-A'!$B517="*",'Class Bin B-A'!$B518="*"),"*",SUM('Class Bin B-A'!$B515:$B518))</f>
        <v>160</v>
      </c>
      <c r="G32" s="68">
        <f>IF(OR('Class Bin B-A'!$B619="*",'Class Bin B-A'!$B620="*",'Class Bin B-A'!$B621="*",'Class Bin B-A'!$B622="*"),"*",SUM('Class Bin B-A'!$B619:$B622))</f>
        <v>159</v>
      </c>
      <c r="H32" s="68">
        <f>IF(OR('Class Bin B-A'!$B723="*",'Class Bin B-A'!$B724="*",'Class Bin B-A'!$B725="*",'Class Bin B-A'!$B726="*"),"*",SUM('Class Bin B-A'!$B723:$B726))</f>
        <v>121</v>
      </c>
      <c r="I32" s="68">
        <f>IF(OR('Class Bin B-A'!$B827="*",'Class Bin B-A'!$B828="*",'Class Bin B-A'!$B829="*",'Class Bin B-A'!$B830="*"),"*",SUM('Class Bin B-A'!$B827:$B830))</f>
        <v>122</v>
      </c>
      <c r="J32" s="68">
        <f>IF(OR('Class Bin B-A'!$B931="*",'Class Bin B-A'!$B932="*",'Class Bin B-A'!$B933="*",'Class Bin B-A'!$B934="*"),"*",SUM('Class Bin B-A'!$B931:$B934))</f>
        <v>131</v>
      </c>
      <c r="K32" s="68">
        <f>IF(OR('Class Bin B-A'!$B1035="*",'Class Bin B-A'!$B1036="*",'Class Bin B-A'!$B1037="*",'Class Bin B-A'!$B1038="*"),"*",SUM('Class Bin B-A'!$B1035:$B1038))</f>
        <v>152</v>
      </c>
      <c r="L32" s="68">
        <f>IF(OR('Class Bin B-A'!$B1139="*",'Class Bin B-A'!$B1140="*",'Class Bin B-A'!$B1141="*",'Class Bin B-A'!$B1142="*"),"*",SUM('Class Bin B-A'!$B1139:$B1142))</f>
        <v>174</v>
      </c>
      <c r="M32" s="68">
        <f>IF(OR('Class Bin B-A'!$B1243="*",'Class Bin B-A'!$B1244="*",'Class Bin B-A'!$B1245="*",'Class Bin B-A'!$B1246="*"),"*",SUM('Class Bin B-A'!$B1243:$B1246))</f>
        <v>177</v>
      </c>
      <c r="N32" s="68">
        <f>IF(OR('Class Bin B-A'!$B1347="*",'Class Bin B-A'!$B1348="*",'Class Bin B-A'!$B1349="*",'Class Bin B-A'!$B1350="*"),"*",SUM('Class Bin B-A'!$B1347:$B1350))</f>
        <v>152</v>
      </c>
      <c r="O32" s="68">
        <f>IF(OR('Class Bin B-A'!$B1451="*",'Class Bin B-A'!$B1452="*",'Class Bin B-A'!$B1453="*",'Class Bin B-A'!$B1454="*"),"*",SUM('Class Bin B-A'!$B1451:$B1454))</f>
        <v>132</v>
      </c>
      <c r="P32" s="68">
        <f>IF(OR('Class Bin B-A'!$B1555="*",'Class Bin B-A'!$B1556="*",'Class Bin B-A'!$B1557="*",'Class Bin B-A'!$B1558="*"),"*",SUM('Class Bin B-A'!$B1555:$B1558))</f>
        <v>132</v>
      </c>
      <c r="Q32" s="68">
        <f>IF(OR('Class Bin B-A'!$B1659="*",'Class Bin B-A'!$B1660="*",'Class Bin B-A'!$B1661="*",'Class Bin B-A'!$B1662="*"),"*",SUM('Class Bin B-A'!$B1659:$B1662))</f>
        <v>149</v>
      </c>
      <c r="R32" s="68">
        <f>IF(OR('Class Bin B-A'!$B1763="*",'Class Bin B-A'!$B1764="*",'Class Bin B-A'!$B1765="*",'Class Bin B-A'!$B1766="*"),"*",SUM('Class Bin B-A'!$B1763:$B1766))</f>
        <v>160</v>
      </c>
      <c r="S32" s="68">
        <f>IF(OR('Class Bin B-A'!$B1867="*",'Class Bin B-A'!$B1868="*",'Class Bin B-A'!$B1869="*",'Class Bin B-A'!$B1870="*"),"*",SUM('Class Bin B-A'!$B1867:$B1870))</f>
        <v>156</v>
      </c>
      <c r="T32" s="68">
        <f>IF(OR('Class Bin B-A'!$B1971="*",'Class Bin B-A'!$B1972="*",'Class Bin B-A'!$B1973="*",'Class Bin B-A'!$B1974="*"),"*",SUM('Class Bin B-A'!$B1971:$B1974))</f>
        <v>164</v>
      </c>
      <c r="U32" s="68">
        <f>IF(OR('Class Bin B-A'!$B2075="*",'Class Bin B-A'!$B2076="*",'Class Bin B-A'!$B2077="*",'Class Bin B-A'!$B2078="*"),"*",SUM('Class Bin B-A'!$B2075:$B2078))</f>
        <v>170</v>
      </c>
      <c r="V32" s="68">
        <f>IF(OR('Class Bin B-A'!$B2179="*",'Class Bin B-A'!$B2180="*",'Class Bin B-A'!$B2181="*",'Class Bin B-A'!$B2182="*"),"*",SUM('Class Bin B-A'!$B2179:$B2182))</f>
        <v>129</v>
      </c>
      <c r="W32" s="68">
        <f>IF(OR('Class Bin B-A'!$B2283="*",'Class Bin B-A'!$B2284="*",'Class Bin B-A'!$B2285="*",'Class Bin B-A'!$B2286="*"),"*",SUM('Class Bin B-A'!$B2283:$B2286))</f>
        <v>126</v>
      </c>
      <c r="X32" s="68">
        <f>IF(OR('Class Bin B-A'!$B2387="*",'Class Bin B-A'!$B2388="*",'Class Bin B-A'!$B2389="*",'Class Bin B-A'!$B2390="*"),"*",SUM('Class Bin B-A'!$B2387:$B2390))</f>
        <v>163</v>
      </c>
      <c r="Y32" s="68">
        <f>IF(OR('Class Bin B-A'!$B2491="*",'Class Bin B-A'!$B2492="*",'Class Bin B-A'!$B2493="*",'Class Bin B-A'!$B2494="*"),"*",SUM('Class Bin B-A'!$B2491:$B2494))</f>
        <v>195</v>
      </c>
      <c r="Z32" s="68" t="str">
        <f>IF(OR('Class Bin B-A'!$B2595="*",'Class Bin B-A'!$B2596="*",'Class Bin B-A'!$B2597="*",'Class Bin B-A'!$B2598="*"),"*",SUM('Class Bin B-A'!$B2595:$B2598))</f>
        <v>*</v>
      </c>
      <c r="AA32" s="68" t="str">
        <f>IF(OR('Class Bin B-A'!$B2699="*",'Class Bin B-A'!$B2700="*",'Class Bin B-A'!$B2701="*",'Class Bin B-A'!$B2702="*"),"*",SUM('Class Bin B-A'!$B2699:$B2702))</f>
        <v>*</v>
      </c>
      <c r="AB32" s="68" t="str">
        <f>IF(OR('Class Bin B-A'!$B2803="*",'Class Bin B-A'!$B2804="*",'Class Bin B-A'!$B2805="*",'Class Bin B-A'!$B2806="*"),"*",SUM('Class Bin B-A'!$B2803:$B2806))</f>
        <v>*</v>
      </c>
      <c r="AC32" s="99" t="str">
        <f>IF(OR('Class Bin B-A'!$B2907="*",'Class Bin B-A'!$B2908="*",'Class Bin B-A'!$B2909="*",'Class Bin B-A'!$B2910="*"),"*",SUM('Class Bin B-A'!$B2907:$B2910))</f>
        <v>*</v>
      </c>
      <c r="AD32" s="129">
        <f t="shared" si="1"/>
        <v>160</v>
      </c>
      <c r="AE32" s="129">
        <f t="shared" si="2"/>
        <v>154.35714285714286</v>
      </c>
      <c r="AF32" s="130">
        <f t="shared" si="3"/>
        <v>151.19999999999999</v>
      </c>
    </row>
    <row r="33" spans="1:32" ht="13.8" thickBot="1" x14ac:dyDescent="0.3">
      <c r="A33" s="81">
        <v>0.95833333333333404</v>
      </c>
      <c r="B33" s="82" t="str">
        <f>IF(OR('Class Bin B-A'!$B103="*",'Class Bin B-A'!$B104="*",'Class Bin B-A'!$B105="*",'Class Bin B-A'!$B106="*"),"*",SUM('Class Bin B-A'!$B103:$B106))</f>
        <v>*</v>
      </c>
      <c r="C33" s="83" t="str">
        <f>IF(OR('Class Bin B-A'!$B207="*",'Class Bin B-A'!$B208="*",'Class Bin B-A'!$B209="*",'Class Bin B-A'!$B210="*"),"*",SUM('Class Bin B-A'!$B207:$B210))</f>
        <v>*</v>
      </c>
      <c r="D33" s="83" t="str">
        <f>IF(OR('Class Bin B-A'!$B311="*",'Class Bin B-A'!$B312="*",'Class Bin B-A'!$B313="*",'Class Bin B-A'!$B314="*"),"*",SUM('Class Bin B-A'!$B311:$B314))</f>
        <v>*</v>
      </c>
      <c r="E33" s="83" t="str">
        <f>IF(OR('Class Bin B-A'!$B415="*",'Class Bin B-A'!$B416="*",'Class Bin B-A'!$B417="*",'Class Bin B-A'!$B418="*"),"*",SUM('Class Bin B-A'!$B415:$B418))</f>
        <v>*</v>
      </c>
      <c r="F33" s="83">
        <f>IF(OR('Class Bin B-A'!$B519="*",'Class Bin B-A'!$B520="*",'Class Bin B-A'!$B521="*",'Class Bin B-A'!$B522="*"),"*",SUM('Class Bin B-A'!$B519:$B522))</f>
        <v>116</v>
      </c>
      <c r="G33" s="83">
        <f>IF(OR('Class Bin B-A'!$B623="*",'Class Bin B-A'!$B624="*",'Class Bin B-A'!$B625="*",'Class Bin B-A'!$B626="*"),"*",SUM('Class Bin B-A'!$B623:$B626))</f>
        <v>177</v>
      </c>
      <c r="H33" s="83">
        <f>IF(OR('Class Bin B-A'!$B727="*",'Class Bin B-A'!$B728="*",'Class Bin B-A'!$B729="*",'Class Bin B-A'!$B730="*"),"*",SUM('Class Bin B-A'!$B727:$B730))</f>
        <v>77</v>
      </c>
      <c r="I33" s="83">
        <f>IF(OR('Class Bin B-A'!$B831="*",'Class Bin B-A'!$B832="*",'Class Bin B-A'!$B833="*",'Class Bin B-A'!$B834="*"),"*",SUM('Class Bin B-A'!$B831:$B834))</f>
        <v>52</v>
      </c>
      <c r="J33" s="83">
        <f>IF(OR('Class Bin B-A'!$B935="*",'Class Bin B-A'!$B936="*",'Class Bin B-A'!$B937="*",'Class Bin B-A'!$B938="*"),"*",SUM('Class Bin B-A'!$B935:$B938))</f>
        <v>73</v>
      </c>
      <c r="K33" s="83">
        <f>IF(OR('Class Bin B-A'!$B1039="*",'Class Bin B-A'!$B1040="*",'Class Bin B-A'!$B1041="*",'Class Bin B-A'!$B1042="*"),"*",SUM('Class Bin B-A'!$B1039:$B1042))</f>
        <v>74</v>
      </c>
      <c r="L33" s="83">
        <f>IF(OR('Class Bin B-A'!$B1143="*",'Class Bin B-A'!$B1144="*",'Class Bin B-A'!$B1145="*",'Class Bin B-A'!$B1146="*"),"*",SUM('Class Bin B-A'!$B1143:$B1146))</f>
        <v>86</v>
      </c>
      <c r="M33" s="83">
        <f>IF(OR('Class Bin B-A'!$B1247="*",'Class Bin B-A'!$B1248="*",'Class Bin B-A'!$B1249="*",'Class Bin B-A'!$B1250="*"),"*",SUM('Class Bin B-A'!$B1247:$B1250))</f>
        <v>117</v>
      </c>
      <c r="N33" s="83">
        <f>IF(OR('Class Bin B-A'!$B1351="*",'Class Bin B-A'!$B1352="*",'Class Bin B-A'!$B1353="*",'Class Bin B-A'!$B1354="*"),"*",SUM('Class Bin B-A'!$B1351:$B1354))</f>
        <v>122</v>
      </c>
      <c r="O33" s="83">
        <f>IF(OR('Class Bin B-A'!$B1455="*",'Class Bin B-A'!$B1456="*",'Class Bin B-A'!$B1457="*",'Class Bin B-A'!$B1458="*"),"*",SUM('Class Bin B-A'!$B1455:$B1458))</f>
        <v>98</v>
      </c>
      <c r="P33" s="83">
        <f>IF(OR('Class Bin B-A'!$B1559="*",'Class Bin B-A'!$B1560="*",'Class Bin B-A'!$B1561="*",'Class Bin B-A'!$B1562="*"),"*",SUM('Class Bin B-A'!$B1559:$B1562))</f>
        <v>70</v>
      </c>
      <c r="Q33" s="83">
        <f>IF(OR('Class Bin B-A'!$B1663="*",'Class Bin B-A'!$B1664="*",'Class Bin B-A'!$B1665="*",'Class Bin B-A'!$B1666="*"),"*",SUM('Class Bin B-A'!$B1663:$B1666))</f>
        <v>72</v>
      </c>
      <c r="R33" s="83">
        <f>IF(OR('Class Bin B-A'!$B1767="*",'Class Bin B-A'!$B1768="*",'Class Bin B-A'!$B1769="*",'Class Bin B-A'!$B1770="*"),"*",SUM('Class Bin B-A'!$B1767:$B1770))</f>
        <v>86</v>
      </c>
      <c r="S33" s="83">
        <f>IF(OR('Class Bin B-A'!$B1871="*",'Class Bin B-A'!$B1872="*",'Class Bin B-A'!$B1873="*",'Class Bin B-A'!$B1874="*"),"*",SUM('Class Bin B-A'!$B1871:$B1874))</f>
        <v>95</v>
      </c>
      <c r="T33" s="83">
        <f>IF(OR('Class Bin B-A'!$B1975="*",'Class Bin B-A'!$B1976="*",'Class Bin B-A'!$B1977="*",'Class Bin B-A'!$B1978="*"),"*",SUM('Class Bin B-A'!$B1975:$B1978))</f>
        <v>117</v>
      </c>
      <c r="U33" s="83">
        <f>IF(OR('Class Bin B-A'!$B2079="*",'Class Bin B-A'!$B2080="*",'Class Bin B-A'!$B2081="*",'Class Bin B-A'!$B2082="*"),"*",SUM('Class Bin B-A'!$B2079:$B2082))</f>
        <v>129</v>
      </c>
      <c r="V33" s="83">
        <f>IF(OR('Class Bin B-A'!$B2183="*",'Class Bin B-A'!$B2184="*",'Class Bin B-A'!$B2185="*",'Class Bin B-A'!$B2186="*"),"*",SUM('Class Bin B-A'!$B2183:$B2186))</f>
        <v>99</v>
      </c>
      <c r="W33" s="83">
        <f>IF(OR('Class Bin B-A'!$B2287="*",'Class Bin B-A'!$B2288="*",'Class Bin B-A'!$B2289="*",'Class Bin B-A'!$B2290="*"),"*",SUM('Class Bin B-A'!$B2287:$B2290))</f>
        <v>78</v>
      </c>
      <c r="X33" s="83">
        <f>IF(OR('Class Bin B-A'!$B2391="*",'Class Bin B-A'!$B2392="*",'Class Bin B-A'!$B2393="*",'Class Bin B-A'!$B2394="*"),"*",SUM('Class Bin B-A'!$B2391:$B2394))</f>
        <v>102</v>
      </c>
      <c r="Y33" s="83">
        <f>IF(OR('Class Bin B-A'!$B2495="*",'Class Bin B-A'!$B2496="*",'Class Bin B-A'!$B2497="*",'Class Bin B-A'!$B2498="*"),"*",SUM('Class Bin B-A'!$B2495:$B2498))</f>
        <v>80</v>
      </c>
      <c r="Z33" s="83" t="str">
        <f>IF(OR('Class Bin B-A'!$B2599="*",'Class Bin B-A'!$B2600="*",'Class Bin B-A'!$B2601="*",'Class Bin B-A'!$B2602="*"),"*",SUM('Class Bin B-A'!$B2599:$B2602))</f>
        <v>*</v>
      </c>
      <c r="AA33" s="83" t="str">
        <f>IF(OR('Class Bin B-A'!$B2703="*",'Class Bin B-A'!$B2704="*",'Class Bin B-A'!$B2705="*",'Class Bin B-A'!$B2706="*"),"*",SUM('Class Bin B-A'!$B2703:$B2706))</f>
        <v>*</v>
      </c>
      <c r="AB33" s="83" t="str">
        <f>IF(OR('Class Bin B-A'!$B2807="*",'Class Bin B-A'!$B2808="*",'Class Bin B-A'!$B2809="*",'Class Bin B-A'!$B2810="*"),"*",SUM('Class Bin B-A'!$B2807:$B2810))</f>
        <v>*</v>
      </c>
      <c r="AC33" s="101" t="str">
        <f>IF(OR('Class Bin B-A'!$B2911="*",'Class Bin B-A'!$B2912="*",'Class Bin B-A'!$B2913="*",'Class Bin B-A'!$B2914="*"),"*",SUM('Class Bin B-A'!$B2911:$B2914))</f>
        <v>*</v>
      </c>
      <c r="AD33" s="143">
        <f t="shared" si="1"/>
        <v>83.5</v>
      </c>
      <c r="AE33" s="143">
        <f t="shared" si="2"/>
        <v>87</v>
      </c>
      <c r="AF33" s="144">
        <f t="shared" si="3"/>
        <v>96</v>
      </c>
    </row>
    <row r="34" spans="1:32" ht="13.8" thickBot="1" x14ac:dyDescent="0.3">
      <c r="A34" s="540" t="s">
        <v>113</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113</v>
      </c>
      <c r="AE34" s="541"/>
      <c r="AF34" s="548"/>
    </row>
    <row r="35" spans="1:32" x14ac:dyDescent="0.25">
      <c r="A35" s="84" t="s">
        <v>114</v>
      </c>
      <c r="B35" s="85">
        <f t="shared" ref="B35:AC35" si="4">SUM(B17:B28)</f>
        <v>0</v>
      </c>
      <c r="C35" s="86">
        <f t="shared" si="4"/>
        <v>0</v>
      </c>
      <c r="D35" s="86">
        <f t="shared" si="4"/>
        <v>0</v>
      </c>
      <c r="E35" s="86">
        <f t="shared" si="4"/>
        <v>0</v>
      </c>
      <c r="F35" s="86">
        <f t="shared" si="4"/>
        <v>3233</v>
      </c>
      <c r="G35" s="86">
        <f t="shared" si="4"/>
        <v>2575</v>
      </c>
      <c r="H35" s="86">
        <f t="shared" si="4"/>
        <v>2219</v>
      </c>
      <c r="I35" s="86">
        <f t="shared" si="4"/>
        <v>3201</v>
      </c>
      <c r="J35" s="86">
        <f t="shared" si="4"/>
        <v>3165</v>
      </c>
      <c r="K35" s="86">
        <f t="shared" si="4"/>
        <v>3135</v>
      </c>
      <c r="L35" s="86">
        <f t="shared" si="4"/>
        <v>3217</v>
      </c>
      <c r="M35" s="86">
        <f t="shared" si="4"/>
        <v>3171</v>
      </c>
      <c r="N35" s="86">
        <f t="shared" si="4"/>
        <v>2553</v>
      </c>
      <c r="O35" s="86">
        <f t="shared" si="4"/>
        <v>2301</v>
      </c>
      <c r="P35" s="86">
        <f t="shared" si="4"/>
        <v>3134</v>
      </c>
      <c r="Q35" s="86">
        <f t="shared" si="4"/>
        <v>3292</v>
      </c>
      <c r="R35" s="86">
        <f t="shared" si="4"/>
        <v>3230</v>
      </c>
      <c r="S35" s="86">
        <f t="shared" si="4"/>
        <v>3210</v>
      </c>
      <c r="T35" s="86">
        <f t="shared" si="4"/>
        <v>3283</v>
      </c>
      <c r="U35" s="86">
        <f t="shared" si="4"/>
        <v>2494</v>
      </c>
      <c r="V35" s="86">
        <f t="shared" si="4"/>
        <v>2356</v>
      </c>
      <c r="W35" s="86">
        <f t="shared" si="4"/>
        <v>3241</v>
      </c>
      <c r="X35" s="86">
        <f t="shared" si="4"/>
        <v>3365</v>
      </c>
      <c r="Y35" s="86">
        <f t="shared" si="4"/>
        <v>3291</v>
      </c>
      <c r="Z35" s="86">
        <f t="shared" si="4"/>
        <v>868</v>
      </c>
      <c r="AA35" s="86">
        <f t="shared" si="4"/>
        <v>0</v>
      </c>
      <c r="AB35" s="86">
        <f t="shared" si="4"/>
        <v>0</v>
      </c>
      <c r="AC35" s="104">
        <f t="shared" si="4"/>
        <v>0</v>
      </c>
      <c r="AD35" s="145">
        <f t="shared" ref="AD35:AF35" si="5">SUM(AD17:AD28)</f>
        <v>3243.3194444444443</v>
      </c>
      <c r="AE35" s="145">
        <f t="shared" si="5"/>
        <v>3236.5809523809526</v>
      </c>
      <c r="AF35" s="146">
        <f t="shared" si="5"/>
        <v>2992.261904761905</v>
      </c>
    </row>
    <row r="36" spans="1:32" x14ac:dyDescent="0.25">
      <c r="A36" s="87" t="s">
        <v>115</v>
      </c>
      <c r="B36" s="88">
        <f t="shared" ref="B36:AF36" si="6">SUM(B16:B31)</f>
        <v>0</v>
      </c>
      <c r="C36" s="89">
        <f t="shared" si="6"/>
        <v>0</v>
      </c>
      <c r="D36" s="89">
        <f t="shared" si="6"/>
        <v>0</v>
      </c>
      <c r="E36" s="89">
        <f t="shared" si="6"/>
        <v>0</v>
      </c>
      <c r="F36" s="89">
        <f t="shared" si="6"/>
        <v>3876</v>
      </c>
      <c r="G36" s="89">
        <f t="shared" si="6"/>
        <v>3137</v>
      </c>
      <c r="H36" s="89">
        <f t="shared" si="6"/>
        <v>2701</v>
      </c>
      <c r="I36" s="89">
        <f t="shared" si="6"/>
        <v>3799</v>
      </c>
      <c r="J36" s="89">
        <f t="shared" si="6"/>
        <v>3776</v>
      </c>
      <c r="K36" s="89">
        <f t="shared" si="6"/>
        <v>3800</v>
      </c>
      <c r="L36" s="89">
        <f t="shared" si="6"/>
        <v>3868</v>
      </c>
      <c r="M36" s="89">
        <f t="shared" si="6"/>
        <v>3837</v>
      </c>
      <c r="N36" s="89">
        <f t="shared" si="6"/>
        <v>3169</v>
      </c>
      <c r="O36" s="89">
        <f t="shared" si="6"/>
        <v>2873</v>
      </c>
      <c r="P36" s="89">
        <f t="shared" si="6"/>
        <v>3737</v>
      </c>
      <c r="Q36" s="89">
        <f t="shared" si="6"/>
        <v>3943</v>
      </c>
      <c r="R36" s="89">
        <f t="shared" si="6"/>
        <v>3890</v>
      </c>
      <c r="S36" s="89">
        <f t="shared" si="6"/>
        <v>3935</v>
      </c>
      <c r="T36" s="89">
        <f t="shared" si="6"/>
        <v>3907</v>
      </c>
      <c r="U36" s="89">
        <f t="shared" si="6"/>
        <v>3047</v>
      </c>
      <c r="V36" s="89">
        <f t="shared" si="6"/>
        <v>2868</v>
      </c>
      <c r="W36" s="89">
        <f t="shared" si="6"/>
        <v>3838</v>
      </c>
      <c r="X36" s="89">
        <f t="shared" si="6"/>
        <v>4066</v>
      </c>
      <c r="Y36" s="89">
        <f t="shared" si="6"/>
        <v>4004</v>
      </c>
      <c r="Z36" s="89">
        <f t="shared" si="6"/>
        <v>927</v>
      </c>
      <c r="AA36" s="89">
        <f t="shared" si="6"/>
        <v>0</v>
      </c>
      <c r="AB36" s="89">
        <f t="shared" si="6"/>
        <v>0</v>
      </c>
      <c r="AC36" s="105">
        <f t="shared" si="6"/>
        <v>0</v>
      </c>
      <c r="AD36" s="147">
        <f t="shared" si="6"/>
        <v>3915.125</v>
      </c>
      <c r="AE36" s="147">
        <f t="shared" si="6"/>
        <v>3891.3666666666668</v>
      </c>
      <c r="AF36" s="148">
        <f t="shared" si="6"/>
        <v>3615.4619047619053</v>
      </c>
    </row>
    <row r="37" spans="1:32" x14ac:dyDescent="0.25">
      <c r="A37" s="87" t="s">
        <v>116</v>
      </c>
      <c r="B37" s="88">
        <f t="shared" ref="B37:AF37" si="7">SUM(B16:B33)</f>
        <v>0</v>
      </c>
      <c r="C37" s="89">
        <f t="shared" si="7"/>
        <v>0</v>
      </c>
      <c r="D37" s="89">
        <f t="shared" si="7"/>
        <v>0</v>
      </c>
      <c r="E37" s="89">
        <f t="shared" si="7"/>
        <v>0</v>
      </c>
      <c r="F37" s="89">
        <f t="shared" si="7"/>
        <v>4152</v>
      </c>
      <c r="G37" s="89">
        <f t="shared" si="7"/>
        <v>3473</v>
      </c>
      <c r="H37" s="89">
        <f t="shared" si="7"/>
        <v>2899</v>
      </c>
      <c r="I37" s="89">
        <f t="shared" si="7"/>
        <v>3973</v>
      </c>
      <c r="J37" s="89">
        <f t="shared" si="7"/>
        <v>3980</v>
      </c>
      <c r="K37" s="89">
        <f t="shared" si="7"/>
        <v>4026</v>
      </c>
      <c r="L37" s="89">
        <f t="shared" si="7"/>
        <v>4128</v>
      </c>
      <c r="M37" s="89">
        <f t="shared" si="7"/>
        <v>4131</v>
      </c>
      <c r="N37" s="89">
        <f t="shared" si="7"/>
        <v>3443</v>
      </c>
      <c r="O37" s="89">
        <f t="shared" si="7"/>
        <v>3103</v>
      </c>
      <c r="P37" s="89">
        <f t="shared" si="7"/>
        <v>3939</v>
      </c>
      <c r="Q37" s="89">
        <f t="shared" si="7"/>
        <v>4164</v>
      </c>
      <c r="R37" s="89">
        <f t="shared" si="7"/>
        <v>4136</v>
      </c>
      <c r="S37" s="89">
        <f t="shared" si="7"/>
        <v>4186</v>
      </c>
      <c r="T37" s="89">
        <f t="shared" si="7"/>
        <v>4188</v>
      </c>
      <c r="U37" s="89">
        <f t="shared" si="7"/>
        <v>3346</v>
      </c>
      <c r="V37" s="89">
        <f t="shared" si="7"/>
        <v>3096</v>
      </c>
      <c r="W37" s="89">
        <f t="shared" si="7"/>
        <v>4042</v>
      </c>
      <c r="X37" s="89">
        <f t="shared" si="7"/>
        <v>4331</v>
      </c>
      <c r="Y37" s="89">
        <f t="shared" si="7"/>
        <v>4279</v>
      </c>
      <c r="Z37" s="89">
        <f t="shared" si="7"/>
        <v>927</v>
      </c>
      <c r="AA37" s="89">
        <f t="shared" si="7"/>
        <v>0</v>
      </c>
      <c r="AB37" s="89">
        <f t="shared" si="7"/>
        <v>0</v>
      </c>
      <c r="AC37" s="105">
        <f t="shared" si="7"/>
        <v>0</v>
      </c>
      <c r="AD37" s="147">
        <f t="shared" si="7"/>
        <v>4158.625</v>
      </c>
      <c r="AE37" s="147">
        <f t="shared" si="7"/>
        <v>4132.7238095238099</v>
      </c>
      <c r="AF37" s="148">
        <f t="shared" si="7"/>
        <v>3862.6619047619051</v>
      </c>
    </row>
    <row r="38" spans="1:32" x14ac:dyDescent="0.25">
      <c r="A38" s="87" t="s">
        <v>117</v>
      </c>
      <c r="B38" s="88">
        <f t="shared" ref="B38:AF38" si="8">SUM(B10:B33)</f>
        <v>0</v>
      </c>
      <c r="C38" s="89">
        <f t="shared" si="8"/>
        <v>0</v>
      </c>
      <c r="D38" s="89">
        <f t="shared" si="8"/>
        <v>0</v>
      </c>
      <c r="E38" s="89">
        <f t="shared" si="8"/>
        <v>0</v>
      </c>
      <c r="F38" s="89">
        <f t="shared" si="8"/>
        <v>4152</v>
      </c>
      <c r="G38" s="89">
        <f t="shared" si="8"/>
        <v>3724</v>
      </c>
      <c r="H38" s="89">
        <f t="shared" si="8"/>
        <v>3199</v>
      </c>
      <c r="I38" s="89">
        <f t="shared" si="8"/>
        <v>4095</v>
      </c>
      <c r="J38" s="89">
        <f t="shared" si="8"/>
        <v>4107</v>
      </c>
      <c r="K38" s="89">
        <f t="shared" si="8"/>
        <v>4161</v>
      </c>
      <c r="L38" s="89">
        <f t="shared" si="8"/>
        <v>4261</v>
      </c>
      <c r="M38" s="89">
        <f t="shared" si="8"/>
        <v>4248</v>
      </c>
      <c r="N38" s="89">
        <f t="shared" si="8"/>
        <v>3674</v>
      </c>
      <c r="O38" s="89">
        <f t="shared" si="8"/>
        <v>3361</v>
      </c>
      <c r="P38" s="89">
        <f t="shared" si="8"/>
        <v>4067</v>
      </c>
      <c r="Q38" s="89">
        <f t="shared" si="8"/>
        <v>4294</v>
      </c>
      <c r="R38" s="89">
        <f t="shared" si="8"/>
        <v>4292</v>
      </c>
      <c r="S38" s="89">
        <f t="shared" si="8"/>
        <v>4319</v>
      </c>
      <c r="T38" s="89">
        <f t="shared" si="8"/>
        <v>4349</v>
      </c>
      <c r="U38" s="89">
        <f t="shared" si="8"/>
        <v>3569</v>
      </c>
      <c r="V38" s="89">
        <f t="shared" si="8"/>
        <v>3364</v>
      </c>
      <c r="W38" s="89">
        <f t="shared" si="8"/>
        <v>4181</v>
      </c>
      <c r="X38" s="89">
        <f t="shared" si="8"/>
        <v>4439</v>
      </c>
      <c r="Y38" s="89">
        <f t="shared" si="8"/>
        <v>4464</v>
      </c>
      <c r="Z38" s="89">
        <f t="shared" si="8"/>
        <v>1043</v>
      </c>
      <c r="AA38" s="89">
        <f t="shared" si="8"/>
        <v>0</v>
      </c>
      <c r="AB38" s="89">
        <f t="shared" si="8"/>
        <v>0</v>
      </c>
      <c r="AC38" s="105">
        <f t="shared" si="8"/>
        <v>0</v>
      </c>
      <c r="AD38" s="147">
        <f t="shared" si="8"/>
        <v>4294.5138888888887</v>
      </c>
      <c r="AE38" s="147">
        <f t="shared" si="8"/>
        <v>4267.723809523809</v>
      </c>
      <c r="AF38" s="148">
        <f t="shared" si="8"/>
        <v>4033.7119047619044</v>
      </c>
    </row>
    <row r="39" spans="1:32" x14ac:dyDescent="0.25">
      <c r="A39" s="87" t="s">
        <v>118</v>
      </c>
      <c r="B39" s="88">
        <f t="shared" ref="B39:AF39" si="9">SUM(B17:B19)</f>
        <v>0</v>
      </c>
      <c r="C39" s="89">
        <f t="shared" si="9"/>
        <v>0</v>
      </c>
      <c r="D39" s="89">
        <f t="shared" si="9"/>
        <v>0</v>
      </c>
      <c r="E39" s="89">
        <f t="shared" si="9"/>
        <v>0</v>
      </c>
      <c r="F39" s="89">
        <f t="shared" si="9"/>
        <v>363</v>
      </c>
      <c r="G39" s="89">
        <f t="shared" si="9"/>
        <v>293</v>
      </c>
      <c r="H39" s="89">
        <f t="shared" si="9"/>
        <v>194</v>
      </c>
      <c r="I39" s="89">
        <f t="shared" si="9"/>
        <v>494</v>
      </c>
      <c r="J39" s="89">
        <f t="shared" si="9"/>
        <v>427</v>
      </c>
      <c r="K39" s="89">
        <f t="shared" si="9"/>
        <v>382</v>
      </c>
      <c r="L39" s="89">
        <f t="shared" si="9"/>
        <v>437</v>
      </c>
      <c r="M39" s="89">
        <f t="shared" si="9"/>
        <v>425</v>
      </c>
      <c r="N39" s="89">
        <f t="shared" si="9"/>
        <v>286</v>
      </c>
      <c r="O39" s="89">
        <f t="shared" si="9"/>
        <v>219</v>
      </c>
      <c r="P39" s="89">
        <f t="shared" si="9"/>
        <v>413</v>
      </c>
      <c r="Q39" s="89">
        <f t="shared" si="9"/>
        <v>466</v>
      </c>
      <c r="R39" s="89">
        <f t="shared" si="9"/>
        <v>422</v>
      </c>
      <c r="S39" s="89">
        <f t="shared" si="9"/>
        <v>392</v>
      </c>
      <c r="T39" s="89">
        <f t="shared" si="9"/>
        <v>514</v>
      </c>
      <c r="U39" s="89">
        <f t="shared" si="9"/>
        <v>293</v>
      </c>
      <c r="V39" s="89">
        <f t="shared" si="9"/>
        <v>179</v>
      </c>
      <c r="W39" s="89">
        <f t="shared" si="9"/>
        <v>461</v>
      </c>
      <c r="X39" s="89">
        <f t="shared" si="9"/>
        <v>515</v>
      </c>
      <c r="Y39" s="89">
        <f t="shared" si="9"/>
        <v>399</v>
      </c>
      <c r="Z39" s="89">
        <f t="shared" si="9"/>
        <v>474</v>
      </c>
      <c r="AA39" s="89">
        <f t="shared" si="9"/>
        <v>0</v>
      </c>
      <c r="AB39" s="89">
        <f t="shared" si="9"/>
        <v>0</v>
      </c>
      <c r="AC39" s="105">
        <f t="shared" si="9"/>
        <v>0</v>
      </c>
      <c r="AD39" s="147">
        <f t="shared" si="9"/>
        <v>434.88888888888891</v>
      </c>
      <c r="AE39" s="147">
        <f t="shared" si="9"/>
        <v>446.98095238095243</v>
      </c>
      <c r="AF39" s="148">
        <f t="shared" si="9"/>
        <v>387.87380952380954</v>
      </c>
    </row>
    <row r="40" spans="1:32" ht="13.8" thickBot="1" x14ac:dyDescent="0.3">
      <c r="A40" s="90" t="s">
        <v>119</v>
      </c>
      <c r="B40" s="91">
        <f t="shared" ref="B40:AF40" si="10">SUM(B26:B28)</f>
        <v>0</v>
      </c>
      <c r="C40" s="92">
        <f t="shared" si="10"/>
        <v>0</v>
      </c>
      <c r="D40" s="92">
        <f t="shared" si="10"/>
        <v>0</v>
      </c>
      <c r="E40" s="92">
        <f t="shared" si="10"/>
        <v>0</v>
      </c>
      <c r="F40" s="92">
        <f t="shared" si="10"/>
        <v>1075</v>
      </c>
      <c r="G40" s="92">
        <f t="shared" si="10"/>
        <v>776</v>
      </c>
      <c r="H40" s="92">
        <f t="shared" si="10"/>
        <v>743</v>
      </c>
      <c r="I40" s="92">
        <f t="shared" si="10"/>
        <v>1210</v>
      </c>
      <c r="J40" s="92">
        <f t="shared" si="10"/>
        <v>1201</v>
      </c>
      <c r="K40" s="92">
        <f t="shared" si="10"/>
        <v>1210</v>
      </c>
      <c r="L40" s="92">
        <f t="shared" si="10"/>
        <v>1285</v>
      </c>
      <c r="M40" s="92">
        <f t="shared" si="10"/>
        <v>1017</v>
      </c>
      <c r="N40" s="92">
        <f t="shared" si="10"/>
        <v>724</v>
      </c>
      <c r="O40" s="92">
        <f t="shared" si="10"/>
        <v>755</v>
      </c>
      <c r="P40" s="92">
        <f t="shared" si="10"/>
        <v>1180</v>
      </c>
      <c r="Q40" s="92">
        <f t="shared" si="10"/>
        <v>1269</v>
      </c>
      <c r="R40" s="92">
        <f t="shared" si="10"/>
        <v>1276</v>
      </c>
      <c r="S40" s="92">
        <f t="shared" si="10"/>
        <v>1222</v>
      </c>
      <c r="T40" s="92">
        <f t="shared" si="10"/>
        <v>1030</v>
      </c>
      <c r="U40" s="92">
        <f t="shared" si="10"/>
        <v>706</v>
      </c>
      <c r="V40" s="92">
        <f t="shared" si="10"/>
        <v>774</v>
      </c>
      <c r="W40" s="92">
        <f t="shared" si="10"/>
        <v>1259</v>
      </c>
      <c r="X40" s="92">
        <f t="shared" si="10"/>
        <v>1262</v>
      </c>
      <c r="Y40" s="92">
        <f t="shared" si="10"/>
        <v>1197</v>
      </c>
      <c r="Z40" s="92">
        <f t="shared" si="10"/>
        <v>0</v>
      </c>
      <c r="AA40" s="92">
        <f t="shared" si="10"/>
        <v>0</v>
      </c>
      <c r="AB40" s="92">
        <f t="shared" si="10"/>
        <v>0</v>
      </c>
      <c r="AC40" s="106">
        <f t="shared" si="10"/>
        <v>0</v>
      </c>
      <c r="AD40" s="149">
        <f t="shared" si="10"/>
        <v>1240.25</v>
      </c>
      <c r="AE40" s="149">
        <f t="shared" si="10"/>
        <v>1192.3571428571429</v>
      </c>
      <c r="AF40" s="150">
        <f t="shared" si="10"/>
        <v>1058.55</v>
      </c>
    </row>
    <row r="41" spans="1:32" ht="13.8" thickBot="1" x14ac:dyDescent="0.3">
      <c r="A41" s="540" t="s">
        <v>120</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120</v>
      </c>
      <c r="AE41" s="541"/>
      <c r="AF41" s="548"/>
    </row>
    <row r="42" spans="1:32" x14ac:dyDescent="0.25">
      <c r="A42" s="111" t="s">
        <v>121</v>
      </c>
      <c r="B42" s="112">
        <f t="shared" ref="B42:AF42" si="11">MAX(B17:B19)</f>
        <v>0</v>
      </c>
      <c r="C42" s="113">
        <f t="shared" si="11"/>
        <v>0</v>
      </c>
      <c r="D42" s="113">
        <f t="shared" si="11"/>
        <v>0</v>
      </c>
      <c r="E42" s="113">
        <f t="shared" si="11"/>
        <v>0</v>
      </c>
      <c r="F42" s="113">
        <f t="shared" si="11"/>
        <v>184</v>
      </c>
      <c r="G42" s="113">
        <f t="shared" si="11"/>
        <v>151</v>
      </c>
      <c r="H42" s="113">
        <f t="shared" si="11"/>
        <v>92</v>
      </c>
      <c r="I42" s="113">
        <f t="shared" si="11"/>
        <v>192</v>
      </c>
      <c r="J42" s="113">
        <f t="shared" si="11"/>
        <v>168</v>
      </c>
      <c r="K42" s="113">
        <f t="shared" si="11"/>
        <v>136</v>
      </c>
      <c r="L42" s="113">
        <f t="shared" si="11"/>
        <v>168</v>
      </c>
      <c r="M42" s="113">
        <f t="shared" si="11"/>
        <v>173</v>
      </c>
      <c r="N42" s="113">
        <f t="shared" si="11"/>
        <v>143</v>
      </c>
      <c r="O42" s="113">
        <f t="shared" si="11"/>
        <v>110</v>
      </c>
      <c r="P42" s="113">
        <f t="shared" si="11"/>
        <v>151</v>
      </c>
      <c r="Q42" s="113">
        <f t="shared" si="11"/>
        <v>185</v>
      </c>
      <c r="R42" s="113">
        <f t="shared" si="11"/>
        <v>168</v>
      </c>
      <c r="S42" s="113">
        <f t="shared" si="11"/>
        <v>150</v>
      </c>
      <c r="T42" s="113">
        <f t="shared" si="11"/>
        <v>189</v>
      </c>
      <c r="U42" s="113">
        <f t="shared" si="11"/>
        <v>155</v>
      </c>
      <c r="V42" s="113">
        <f t="shared" si="11"/>
        <v>101</v>
      </c>
      <c r="W42" s="113">
        <f t="shared" si="11"/>
        <v>168</v>
      </c>
      <c r="X42" s="113">
        <f t="shared" si="11"/>
        <v>222</v>
      </c>
      <c r="Y42" s="113">
        <f t="shared" si="11"/>
        <v>154</v>
      </c>
      <c r="Z42" s="113">
        <f t="shared" si="11"/>
        <v>181</v>
      </c>
      <c r="AA42" s="113">
        <f t="shared" si="11"/>
        <v>0</v>
      </c>
      <c r="AB42" s="113">
        <f t="shared" si="11"/>
        <v>0</v>
      </c>
      <c r="AC42" s="126">
        <f t="shared" si="11"/>
        <v>0</v>
      </c>
      <c r="AD42" s="151">
        <f t="shared" si="11"/>
        <v>168.88888888888889</v>
      </c>
      <c r="AE42" s="152">
        <f t="shared" si="11"/>
        <v>167.46666666666667</v>
      </c>
      <c r="AF42" s="153">
        <f t="shared" si="11"/>
        <v>155.42857142857142</v>
      </c>
    </row>
    <row r="43" spans="1:32" x14ac:dyDescent="0.25">
      <c r="A43" s="107" t="s">
        <v>122</v>
      </c>
      <c r="B43" s="93">
        <f t="shared" ref="B43:AF43" si="12">MAX(B20:B25)</f>
        <v>0</v>
      </c>
      <c r="C43" s="94">
        <f t="shared" si="12"/>
        <v>0</v>
      </c>
      <c r="D43" s="94">
        <f t="shared" si="12"/>
        <v>0</v>
      </c>
      <c r="E43" s="94">
        <f t="shared" si="12"/>
        <v>0</v>
      </c>
      <c r="F43" s="94">
        <f t="shared" si="12"/>
        <v>399</v>
      </c>
      <c r="G43" s="94">
        <f t="shared" si="12"/>
        <v>292</v>
      </c>
      <c r="H43" s="94">
        <f t="shared" si="12"/>
        <v>265</v>
      </c>
      <c r="I43" s="94">
        <f t="shared" si="12"/>
        <v>384</v>
      </c>
      <c r="J43" s="94">
        <f t="shared" si="12"/>
        <v>360</v>
      </c>
      <c r="K43" s="94">
        <f t="shared" si="12"/>
        <v>364</v>
      </c>
      <c r="L43" s="94">
        <f t="shared" si="12"/>
        <v>375</v>
      </c>
      <c r="M43" s="94">
        <f t="shared" si="12"/>
        <v>402</v>
      </c>
      <c r="N43" s="94">
        <f t="shared" si="12"/>
        <v>271</v>
      </c>
      <c r="O43" s="94">
        <f t="shared" si="12"/>
        <v>260</v>
      </c>
      <c r="P43" s="94">
        <f t="shared" si="12"/>
        <v>392</v>
      </c>
      <c r="Q43" s="94">
        <f t="shared" si="12"/>
        <v>403</v>
      </c>
      <c r="R43" s="94">
        <f t="shared" si="12"/>
        <v>419</v>
      </c>
      <c r="S43" s="94">
        <f t="shared" si="12"/>
        <v>416</v>
      </c>
      <c r="T43" s="94">
        <f t="shared" si="12"/>
        <v>405</v>
      </c>
      <c r="U43" s="94">
        <f t="shared" si="12"/>
        <v>279</v>
      </c>
      <c r="V43" s="94">
        <f t="shared" si="12"/>
        <v>270</v>
      </c>
      <c r="W43" s="94">
        <f t="shared" si="12"/>
        <v>379</v>
      </c>
      <c r="X43" s="94">
        <f t="shared" si="12"/>
        <v>432</v>
      </c>
      <c r="Y43" s="94">
        <f t="shared" si="12"/>
        <v>415</v>
      </c>
      <c r="Z43" s="94">
        <f t="shared" si="12"/>
        <v>209</v>
      </c>
      <c r="AA43" s="94">
        <f t="shared" si="12"/>
        <v>0</v>
      </c>
      <c r="AB43" s="94">
        <f t="shared" si="12"/>
        <v>0</v>
      </c>
      <c r="AC43" s="108">
        <f t="shared" si="12"/>
        <v>0</v>
      </c>
      <c r="AD43" s="154">
        <f t="shared" si="12"/>
        <v>398</v>
      </c>
      <c r="AE43" s="154">
        <f t="shared" si="12"/>
        <v>396.07142857142856</v>
      </c>
      <c r="AF43" s="155">
        <f t="shared" si="12"/>
        <v>350.95</v>
      </c>
    </row>
    <row r="44" spans="1:32" ht="13.8" thickBot="1" x14ac:dyDescent="0.3">
      <c r="A44" s="109" t="s">
        <v>123</v>
      </c>
      <c r="B44" s="95">
        <f t="shared" ref="B44:AF44" si="13">MAX(B26:B28)</f>
        <v>0</v>
      </c>
      <c r="C44" s="96">
        <f t="shared" si="13"/>
        <v>0</v>
      </c>
      <c r="D44" s="96">
        <f t="shared" si="13"/>
        <v>0</v>
      </c>
      <c r="E44" s="96">
        <f t="shared" si="13"/>
        <v>0</v>
      </c>
      <c r="F44" s="96">
        <f t="shared" si="13"/>
        <v>384</v>
      </c>
      <c r="G44" s="96">
        <f t="shared" si="13"/>
        <v>277</v>
      </c>
      <c r="H44" s="96">
        <f t="shared" si="13"/>
        <v>279</v>
      </c>
      <c r="I44" s="96">
        <f t="shared" si="13"/>
        <v>461</v>
      </c>
      <c r="J44" s="96">
        <f t="shared" si="13"/>
        <v>479</v>
      </c>
      <c r="K44" s="96">
        <f t="shared" si="13"/>
        <v>462</v>
      </c>
      <c r="L44" s="96">
        <f t="shared" si="13"/>
        <v>466</v>
      </c>
      <c r="M44" s="96">
        <f t="shared" si="13"/>
        <v>392</v>
      </c>
      <c r="N44" s="96">
        <f t="shared" si="13"/>
        <v>268</v>
      </c>
      <c r="O44" s="96">
        <f t="shared" si="13"/>
        <v>270</v>
      </c>
      <c r="P44" s="96">
        <f t="shared" si="13"/>
        <v>461</v>
      </c>
      <c r="Q44" s="96">
        <f t="shared" si="13"/>
        <v>481</v>
      </c>
      <c r="R44" s="96">
        <f t="shared" si="13"/>
        <v>471</v>
      </c>
      <c r="S44" s="96">
        <f t="shared" si="13"/>
        <v>525</v>
      </c>
      <c r="T44" s="96">
        <f t="shared" si="13"/>
        <v>400</v>
      </c>
      <c r="U44" s="96">
        <f t="shared" si="13"/>
        <v>254</v>
      </c>
      <c r="V44" s="96">
        <f t="shared" si="13"/>
        <v>287</v>
      </c>
      <c r="W44" s="96">
        <f t="shared" si="13"/>
        <v>475</v>
      </c>
      <c r="X44" s="96">
        <f t="shared" si="13"/>
        <v>470</v>
      </c>
      <c r="Y44" s="96">
        <f t="shared" si="13"/>
        <v>454</v>
      </c>
      <c r="Z44" s="96">
        <f t="shared" si="13"/>
        <v>0</v>
      </c>
      <c r="AA44" s="96">
        <f t="shared" si="13"/>
        <v>0</v>
      </c>
      <c r="AB44" s="96">
        <f t="shared" si="13"/>
        <v>0</v>
      </c>
      <c r="AC44" s="110">
        <f t="shared" si="13"/>
        <v>0</v>
      </c>
      <c r="AD44" s="156">
        <f t="shared" si="13"/>
        <v>460.125</v>
      </c>
      <c r="AE44" s="156">
        <f t="shared" si="13"/>
        <v>441.57142857142856</v>
      </c>
      <c r="AF44" s="157">
        <f t="shared" si="13"/>
        <v>388.3</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185" priority="10" rank="1"/>
  </conditionalFormatting>
  <conditionalFormatting sqref="B20:B25">
    <cfRule type="top10" dxfId="184" priority="52" rank="1"/>
  </conditionalFormatting>
  <conditionalFormatting sqref="B26:B28">
    <cfRule type="top10" dxfId="183" priority="94" rank="1"/>
  </conditionalFormatting>
  <conditionalFormatting sqref="C17:C19">
    <cfRule type="top10" dxfId="182" priority="22" rank="1"/>
  </conditionalFormatting>
  <conditionalFormatting sqref="C20:C25">
    <cfRule type="top10" dxfId="181" priority="64" rank="1"/>
  </conditionalFormatting>
  <conditionalFormatting sqref="C26:C28">
    <cfRule type="top10" dxfId="180" priority="95" rank="1"/>
  </conditionalFormatting>
  <conditionalFormatting sqref="D17:D19">
    <cfRule type="top10" dxfId="179" priority="11" rank="1"/>
  </conditionalFormatting>
  <conditionalFormatting sqref="D20:D25">
    <cfRule type="top10" dxfId="178" priority="53" rank="1"/>
  </conditionalFormatting>
  <conditionalFormatting sqref="D26:D28">
    <cfRule type="top10" dxfId="177" priority="96" rank="1"/>
  </conditionalFormatting>
  <conditionalFormatting sqref="E17:E19">
    <cfRule type="top10" dxfId="176" priority="12" rank="1"/>
  </conditionalFormatting>
  <conditionalFormatting sqref="E20:E25">
    <cfRule type="top10" dxfId="175" priority="54" rank="1"/>
  </conditionalFormatting>
  <conditionalFormatting sqref="E26:E28">
    <cfRule type="top10" dxfId="174" priority="97" rank="1"/>
  </conditionalFormatting>
  <conditionalFormatting sqref="F17:F19">
    <cfRule type="top10" dxfId="173" priority="13" rank="1"/>
  </conditionalFormatting>
  <conditionalFormatting sqref="F20:F25">
    <cfRule type="top10" dxfId="172" priority="55" rank="1"/>
  </conditionalFormatting>
  <conditionalFormatting sqref="F26:F28">
    <cfRule type="top10" dxfId="171" priority="98" rank="1"/>
  </conditionalFormatting>
  <conditionalFormatting sqref="G17:G19">
    <cfRule type="top10" dxfId="170" priority="14" rank="1"/>
  </conditionalFormatting>
  <conditionalFormatting sqref="G20:G25">
    <cfRule type="top10" dxfId="169" priority="56" rank="1"/>
  </conditionalFormatting>
  <conditionalFormatting sqref="G26:G28">
    <cfRule type="top10" dxfId="168" priority="99" rank="1"/>
  </conditionalFormatting>
  <conditionalFormatting sqref="H17:H19">
    <cfRule type="top10" dxfId="167" priority="15" rank="1"/>
  </conditionalFormatting>
  <conditionalFormatting sqref="H20:H25">
    <cfRule type="top10" dxfId="166" priority="57" rank="1"/>
  </conditionalFormatting>
  <conditionalFormatting sqref="H26:H28">
    <cfRule type="top10" dxfId="165" priority="100" rank="1"/>
  </conditionalFormatting>
  <conditionalFormatting sqref="I17:I19">
    <cfRule type="top10" dxfId="164" priority="16" rank="1"/>
  </conditionalFormatting>
  <conditionalFormatting sqref="I20:I25">
    <cfRule type="top10" dxfId="163" priority="58" rank="1"/>
  </conditionalFormatting>
  <conditionalFormatting sqref="I26:I28">
    <cfRule type="top10" dxfId="162" priority="101" rank="1"/>
  </conditionalFormatting>
  <conditionalFormatting sqref="J17:J19">
    <cfRule type="top10" dxfId="161" priority="17" rank="1"/>
  </conditionalFormatting>
  <conditionalFormatting sqref="J20:J25">
    <cfRule type="top10" dxfId="160" priority="59" rank="1"/>
  </conditionalFormatting>
  <conditionalFormatting sqref="J26:J28">
    <cfRule type="top10" dxfId="159" priority="102" rank="1"/>
  </conditionalFormatting>
  <conditionalFormatting sqref="K17:K19">
    <cfRule type="top10" dxfId="158" priority="18" rank="1"/>
  </conditionalFormatting>
  <conditionalFormatting sqref="K20:K25">
    <cfRule type="top10" dxfId="157" priority="60" rank="1"/>
  </conditionalFormatting>
  <conditionalFormatting sqref="K26:K28">
    <cfRule type="top10" dxfId="156" priority="103" rank="1"/>
  </conditionalFormatting>
  <conditionalFormatting sqref="L17:L19">
    <cfRule type="top10" dxfId="155" priority="19" rank="1"/>
  </conditionalFormatting>
  <conditionalFormatting sqref="L20:L25">
    <cfRule type="top10" dxfId="154" priority="61" rank="1"/>
  </conditionalFormatting>
  <conditionalFormatting sqref="L26:L28">
    <cfRule type="top10" dxfId="153" priority="104" rank="1"/>
  </conditionalFormatting>
  <conditionalFormatting sqref="M17:M19">
    <cfRule type="top10" dxfId="152" priority="20" rank="1"/>
  </conditionalFormatting>
  <conditionalFormatting sqref="M20:M25">
    <cfRule type="top10" dxfId="151" priority="62" rank="1"/>
  </conditionalFormatting>
  <conditionalFormatting sqref="M26:M28">
    <cfRule type="top10" dxfId="150" priority="105" rank="1"/>
  </conditionalFormatting>
  <conditionalFormatting sqref="N17:N19">
    <cfRule type="top10" dxfId="149" priority="21" rank="1"/>
  </conditionalFormatting>
  <conditionalFormatting sqref="N20:N25">
    <cfRule type="top10" dxfId="148" priority="63" rank="1"/>
  </conditionalFormatting>
  <conditionalFormatting sqref="N26:N28">
    <cfRule type="top10" dxfId="147" priority="106" rank="1"/>
  </conditionalFormatting>
  <conditionalFormatting sqref="O17:O19">
    <cfRule type="top10" dxfId="146" priority="23" rank="1"/>
  </conditionalFormatting>
  <conditionalFormatting sqref="O20:O25">
    <cfRule type="top10" dxfId="145" priority="65" rank="1"/>
  </conditionalFormatting>
  <conditionalFormatting sqref="O26:O28">
    <cfRule type="top10" dxfId="144" priority="107" rank="1"/>
  </conditionalFormatting>
  <conditionalFormatting sqref="P17:P19">
    <cfRule type="top10" dxfId="143" priority="24" rank="1"/>
  </conditionalFormatting>
  <conditionalFormatting sqref="P20:P25">
    <cfRule type="top10" dxfId="142" priority="66" rank="1"/>
  </conditionalFormatting>
  <conditionalFormatting sqref="P26:P28">
    <cfRule type="top10" dxfId="141" priority="108" rank="1"/>
  </conditionalFormatting>
  <conditionalFormatting sqref="Q17:Q19">
    <cfRule type="top10" dxfId="140" priority="25" rank="1"/>
  </conditionalFormatting>
  <conditionalFormatting sqref="Q20:Q25">
    <cfRule type="top10" dxfId="139" priority="67" rank="1"/>
  </conditionalFormatting>
  <conditionalFormatting sqref="Q26:Q28">
    <cfRule type="top10" dxfId="138" priority="109" rank="1"/>
  </conditionalFormatting>
  <conditionalFormatting sqref="R17:R19">
    <cfRule type="top10" dxfId="137" priority="26" rank="1"/>
  </conditionalFormatting>
  <conditionalFormatting sqref="R20:R25">
    <cfRule type="top10" dxfId="136" priority="68" rank="1"/>
  </conditionalFormatting>
  <conditionalFormatting sqref="R26:R28">
    <cfRule type="top10" dxfId="135" priority="110" rank="1"/>
  </conditionalFormatting>
  <conditionalFormatting sqref="S17:S19">
    <cfRule type="top10" dxfId="134" priority="27" rank="1"/>
  </conditionalFormatting>
  <conditionalFormatting sqref="S20:S25">
    <cfRule type="top10" dxfId="133" priority="69" rank="1"/>
  </conditionalFormatting>
  <conditionalFormatting sqref="S26:S28">
    <cfRule type="top10" dxfId="132" priority="111" rank="1"/>
  </conditionalFormatting>
  <conditionalFormatting sqref="T17:T19">
    <cfRule type="top10" dxfId="131" priority="28" rank="1"/>
  </conditionalFormatting>
  <conditionalFormatting sqref="T20:T25">
    <cfRule type="top10" dxfId="130" priority="70" rank="1"/>
  </conditionalFormatting>
  <conditionalFormatting sqref="T26:T28">
    <cfRule type="top10" dxfId="129" priority="112" rank="1"/>
  </conditionalFormatting>
  <conditionalFormatting sqref="U17:U19">
    <cfRule type="top10" dxfId="128" priority="29" rank="1"/>
  </conditionalFormatting>
  <conditionalFormatting sqref="U20:U25">
    <cfRule type="top10" dxfId="127" priority="71" rank="1"/>
  </conditionalFormatting>
  <conditionalFormatting sqref="U26:U28">
    <cfRule type="top10" dxfId="126" priority="113" rank="1"/>
  </conditionalFormatting>
  <conditionalFormatting sqref="V17:V19">
    <cfRule type="top10" dxfId="125" priority="30" rank="1"/>
  </conditionalFormatting>
  <conditionalFormatting sqref="V20:V25">
    <cfRule type="top10" dxfId="124" priority="72" rank="1"/>
  </conditionalFormatting>
  <conditionalFormatting sqref="V26:V28">
    <cfRule type="top10" dxfId="123" priority="114" rank="1"/>
  </conditionalFormatting>
  <conditionalFormatting sqref="W17:W19">
    <cfRule type="top10" dxfId="122" priority="31" rank="1"/>
  </conditionalFormatting>
  <conditionalFormatting sqref="W20:W25">
    <cfRule type="top10" dxfId="121" priority="73" rank="1"/>
  </conditionalFormatting>
  <conditionalFormatting sqref="W26:W28">
    <cfRule type="top10" dxfId="120" priority="115" rank="1"/>
  </conditionalFormatting>
  <conditionalFormatting sqref="X17:X19">
    <cfRule type="top10" dxfId="119" priority="32" rank="1"/>
  </conditionalFormatting>
  <conditionalFormatting sqref="X20:X25">
    <cfRule type="top10" dxfId="118" priority="74" rank="1"/>
  </conditionalFormatting>
  <conditionalFormatting sqref="X26:X28">
    <cfRule type="top10" dxfId="117" priority="116" rank="1"/>
  </conditionalFormatting>
  <conditionalFormatting sqref="Y17:Y19">
    <cfRule type="top10" dxfId="116" priority="33" rank="1"/>
  </conditionalFormatting>
  <conditionalFormatting sqref="Y20:Y25">
    <cfRule type="top10" dxfId="115" priority="75" rank="1"/>
  </conditionalFormatting>
  <conditionalFormatting sqref="Y26:Y28">
    <cfRule type="top10" dxfId="114" priority="117" rank="1"/>
  </conditionalFormatting>
  <conditionalFormatting sqref="Z17:Z19">
    <cfRule type="top10" dxfId="113" priority="34" rank="1"/>
  </conditionalFormatting>
  <conditionalFormatting sqref="Z20:Z25">
    <cfRule type="top10" dxfId="112" priority="76" rank="1"/>
  </conditionalFormatting>
  <conditionalFormatting sqref="Z26:Z28">
    <cfRule type="top10" dxfId="111" priority="118" rank="1"/>
  </conditionalFormatting>
  <conditionalFormatting sqref="AA17:AA19">
    <cfRule type="top10" dxfId="110" priority="35" rank="1"/>
  </conditionalFormatting>
  <conditionalFormatting sqref="AA20:AA25">
    <cfRule type="top10" dxfId="109" priority="77" rank="1"/>
  </conditionalFormatting>
  <conditionalFormatting sqref="AA26:AA28">
    <cfRule type="top10" dxfId="108" priority="119" rank="1"/>
  </conditionalFormatting>
  <conditionalFormatting sqref="AB17:AB19">
    <cfRule type="top10" dxfId="107" priority="36" rank="1"/>
  </conditionalFormatting>
  <conditionalFormatting sqref="AB20:AB25">
    <cfRule type="top10" dxfId="106" priority="78" rank="1"/>
  </conditionalFormatting>
  <conditionalFormatting sqref="AB26:AB28">
    <cfRule type="top10" dxfId="105" priority="120" rank="1"/>
  </conditionalFormatting>
  <conditionalFormatting sqref="AC17:AC19">
    <cfRule type="top10" dxfId="104" priority="37" rank="1"/>
  </conditionalFormatting>
  <conditionalFormatting sqref="AC20:AC25">
    <cfRule type="top10" dxfId="103" priority="79" rank="1"/>
  </conditionalFormatting>
  <conditionalFormatting sqref="AC26:AC28">
    <cfRule type="top10" dxfId="102" priority="121" rank="1"/>
  </conditionalFormatting>
  <conditionalFormatting sqref="AD17:AD19">
    <cfRule type="top10" dxfId="101" priority="4" rank="1"/>
  </conditionalFormatting>
  <conditionalFormatting sqref="AD20:AD25">
    <cfRule type="top10" dxfId="100" priority="6" rank="1"/>
  </conditionalFormatting>
  <conditionalFormatting sqref="AD26:AD28">
    <cfRule type="top10" dxfId="99" priority="8" rank="1"/>
  </conditionalFormatting>
  <conditionalFormatting sqref="AE17:AE19">
    <cfRule type="top10" dxfId="98" priority="5" rank="1"/>
  </conditionalFormatting>
  <conditionalFormatting sqref="AE20:AE25">
    <cfRule type="top10" dxfId="97" priority="7" rank="1"/>
  </conditionalFormatting>
  <conditionalFormatting sqref="AE26:AE28">
    <cfRule type="top10" dxfId="96" priority="9" rank="1"/>
  </conditionalFormatting>
  <conditionalFormatting sqref="AF17:AF19">
    <cfRule type="top10" dxfId="95" priority="1" rank="1"/>
  </conditionalFormatting>
  <conditionalFormatting sqref="AF20:AF25">
    <cfRule type="top10" dxfId="94" priority="2" rank="1"/>
  </conditionalFormatting>
  <conditionalFormatting sqref="AF26:AF28">
    <cfRule type="top10" dxfId="93"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3C365-045A-4071-9D3C-5F29929223F8}">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St Luke's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
        <v>125</v>
      </c>
      <c r="C5" s="179"/>
      <c r="D5" s="182"/>
      <c r="E5" s="179"/>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2" t="s">
        <v>109</v>
      </c>
      <c r="AE8" s="544" t="s">
        <v>110</v>
      </c>
      <c r="AF8" s="546"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3"/>
      <c r="AE9" s="545"/>
      <c r="AF9" s="547"/>
    </row>
    <row r="10" spans="1:32" x14ac:dyDescent="0.25">
      <c r="A10" s="63">
        <v>0</v>
      </c>
      <c r="B10" s="64" t="str">
        <f>IFERROR('Hourly Flow Summary A-B'!B10+'Hourly Flow Summary B-A'!B10,"*")</f>
        <v>*</v>
      </c>
      <c r="C10" s="65" t="str">
        <f>IFERROR('Hourly Flow Summary A-B'!C10+'Hourly Flow Summary B-A'!C10,"*")</f>
        <v>*</v>
      </c>
      <c r="D10" s="65" t="str">
        <f>IFERROR('Hourly Flow Summary A-B'!D10+'Hourly Flow Summary B-A'!D10,"*")</f>
        <v>*</v>
      </c>
      <c r="E10" s="65" t="str">
        <f>IFERROR('Hourly Flow Summary A-B'!E10+'Hourly Flow Summary B-A'!E10,"*")</f>
        <v>*</v>
      </c>
      <c r="F10" s="65" t="str">
        <f>IFERROR('Hourly Flow Summary A-B'!F10+'Hourly Flow Summary B-A'!F10,"*")</f>
        <v>*</v>
      </c>
      <c r="G10" s="65">
        <f>IFERROR('Hourly Flow Summary A-B'!G10+'Hourly Flow Summary B-A'!G10,"*")</f>
        <v>134</v>
      </c>
      <c r="H10" s="65">
        <f>IFERROR('Hourly Flow Summary A-B'!H10+'Hourly Flow Summary B-A'!H10,"*")</f>
        <v>151</v>
      </c>
      <c r="I10" s="65">
        <f>IFERROR('Hourly Flow Summary A-B'!I10+'Hourly Flow Summary B-A'!I10,"*")</f>
        <v>67</v>
      </c>
      <c r="J10" s="65">
        <f>IFERROR('Hourly Flow Summary A-B'!J10+'Hourly Flow Summary B-A'!J10,"*")</f>
        <v>67</v>
      </c>
      <c r="K10" s="65">
        <f>IFERROR('Hourly Flow Summary A-B'!K10+'Hourly Flow Summary B-A'!K10,"*")</f>
        <v>68</v>
      </c>
      <c r="L10" s="65">
        <f>IFERROR('Hourly Flow Summary A-B'!L10+'Hourly Flow Summary B-A'!L10,"*")</f>
        <v>54</v>
      </c>
      <c r="M10" s="65">
        <f>IFERROR('Hourly Flow Summary A-B'!M10+'Hourly Flow Summary B-A'!M10,"*")</f>
        <v>60</v>
      </c>
      <c r="N10" s="65">
        <f>IFERROR('Hourly Flow Summary A-B'!N10+'Hourly Flow Summary B-A'!N10,"*")</f>
        <v>131</v>
      </c>
      <c r="O10" s="65">
        <f>IFERROR('Hourly Flow Summary A-B'!O10+'Hourly Flow Summary B-A'!O10,"*")</f>
        <v>149</v>
      </c>
      <c r="P10" s="65">
        <f>IFERROR('Hourly Flow Summary A-B'!P10+'Hourly Flow Summary B-A'!P10,"*")</f>
        <v>66</v>
      </c>
      <c r="Q10" s="65">
        <f>IFERROR('Hourly Flow Summary A-B'!Q10+'Hourly Flow Summary B-A'!Q10,"*")</f>
        <v>54</v>
      </c>
      <c r="R10" s="65">
        <f>IFERROR('Hourly Flow Summary A-B'!R10+'Hourly Flow Summary B-A'!R10,"*")</f>
        <v>88</v>
      </c>
      <c r="S10" s="65">
        <f>IFERROR('Hourly Flow Summary A-B'!S10+'Hourly Flow Summary B-A'!S10,"*")</f>
        <v>52</v>
      </c>
      <c r="T10" s="65">
        <f>IFERROR('Hourly Flow Summary A-B'!T10+'Hourly Flow Summary B-A'!T10,"*")</f>
        <v>89</v>
      </c>
      <c r="U10" s="65">
        <f>IFERROR('Hourly Flow Summary A-B'!U10+'Hourly Flow Summary B-A'!U10,"*")</f>
        <v>132</v>
      </c>
      <c r="V10" s="65">
        <f>IFERROR('Hourly Flow Summary A-B'!V10+'Hourly Flow Summary B-A'!V10,"*")</f>
        <v>157</v>
      </c>
      <c r="W10" s="65">
        <f>IFERROR('Hourly Flow Summary A-B'!W10+'Hourly Flow Summary B-A'!W10,"*")</f>
        <v>70</v>
      </c>
      <c r="X10" s="65">
        <f>IFERROR('Hourly Flow Summary A-B'!X10+'Hourly Flow Summary B-A'!X10,"*")</f>
        <v>61</v>
      </c>
      <c r="Y10" s="65">
        <f>IFERROR('Hourly Flow Summary A-B'!Y10+'Hourly Flow Summary B-A'!Y10,"*")</f>
        <v>94</v>
      </c>
      <c r="Z10" s="65">
        <f>IFERROR('Hourly Flow Summary A-B'!Z10+'Hourly Flow Summary B-A'!Z10,"*")</f>
        <v>68</v>
      </c>
      <c r="AA10" s="65" t="str">
        <f>IFERROR('Hourly Flow Summary A-B'!AA10+'Hourly Flow Summary B-A'!AA10,"*")</f>
        <v>*</v>
      </c>
      <c r="AB10" s="65" t="str">
        <f>IFERROR('Hourly Flow Summary A-B'!AB10+'Hourly Flow Summary B-A'!AB10,"*")</f>
        <v>*</v>
      </c>
      <c r="AC10" s="97" t="str">
        <f>IFERROR('Hourly Flow Summary A-B'!AC10+'Hourly Flow Summary B-A'!AC10,"*")</f>
        <v>*</v>
      </c>
      <c r="AD10" s="127">
        <f>IFERROR(AVERAGE(C10:E10,J10:L10,Q10:S10,X10:Z10),"-")</f>
        <v>67.333333333333329</v>
      </c>
      <c r="AE10" s="127">
        <f>IFERROR(AVERAGE(B10:F10,I10:M10,P10:T10,W10:AA10),"-")</f>
        <v>68.428571428571431</v>
      </c>
      <c r="AF10" s="128">
        <f>IFERROR(AVERAGE(B10:AC10),"-")</f>
        <v>90.6</v>
      </c>
    </row>
    <row r="11" spans="1:32" x14ac:dyDescent="0.25">
      <c r="A11" s="66">
        <v>4.1666666666666664E-2</v>
      </c>
      <c r="B11" s="67" t="str">
        <f>IFERROR('Hourly Flow Summary A-B'!B11+'Hourly Flow Summary B-A'!B11,"*")</f>
        <v>*</v>
      </c>
      <c r="C11" s="68" t="str">
        <f>IFERROR('Hourly Flow Summary A-B'!C11+'Hourly Flow Summary B-A'!C11,"*")</f>
        <v>*</v>
      </c>
      <c r="D11" s="68" t="str">
        <f>IFERROR('Hourly Flow Summary A-B'!D11+'Hourly Flow Summary B-A'!D11,"*")</f>
        <v>*</v>
      </c>
      <c r="E11" s="68" t="str">
        <f>IFERROR('Hourly Flow Summary A-B'!E11+'Hourly Flow Summary B-A'!E11,"*")</f>
        <v>*</v>
      </c>
      <c r="F11" s="68" t="str">
        <f>IFERROR('Hourly Flow Summary A-B'!F11+'Hourly Flow Summary B-A'!F11,"*")</f>
        <v>*</v>
      </c>
      <c r="G11" s="68">
        <f>IFERROR('Hourly Flow Summary A-B'!G11+'Hourly Flow Summary B-A'!G11,"*")</f>
        <v>85</v>
      </c>
      <c r="H11" s="68">
        <f>IFERROR('Hourly Flow Summary A-B'!H11+'Hourly Flow Summary B-A'!H11,"*")</f>
        <v>108</v>
      </c>
      <c r="I11" s="68">
        <f>IFERROR('Hourly Flow Summary A-B'!I11+'Hourly Flow Summary B-A'!I11,"*")</f>
        <v>38</v>
      </c>
      <c r="J11" s="68">
        <f>IFERROR('Hourly Flow Summary A-B'!J11+'Hourly Flow Summary B-A'!J11,"*")</f>
        <v>20</v>
      </c>
      <c r="K11" s="68">
        <f>IFERROR('Hourly Flow Summary A-B'!K11+'Hourly Flow Summary B-A'!K11,"*")</f>
        <v>31</v>
      </c>
      <c r="L11" s="68">
        <f>IFERROR('Hourly Flow Summary A-B'!L11+'Hourly Flow Summary B-A'!L11,"*")</f>
        <v>45</v>
      </c>
      <c r="M11" s="68">
        <f>IFERROR('Hourly Flow Summary A-B'!M11+'Hourly Flow Summary B-A'!M11,"*")</f>
        <v>32</v>
      </c>
      <c r="N11" s="68">
        <f>IFERROR('Hourly Flow Summary A-B'!N11+'Hourly Flow Summary B-A'!N11,"*")</f>
        <v>82</v>
      </c>
      <c r="O11" s="68">
        <f>IFERROR('Hourly Flow Summary A-B'!O11+'Hourly Flow Summary B-A'!O11,"*")</f>
        <v>106</v>
      </c>
      <c r="P11" s="68">
        <f>IFERROR('Hourly Flow Summary A-B'!P11+'Hourly Flow Summary B-A'!P11,"*")</f>
        <v>37</v>
      </c>
      <c r="Q11" s="68">
        <f>IFERROR('Hourly Flow Summary A-B'!Q11+'Hourly Flow Summary B-A'!Q11,"*")</f>
        <v>28</v>
      </c>
      <c r="R11" s="68">
        <f>IFERROR('Hourly Flow Summary A-B'!R11+'Hourly Flow Summary B-A'!R11,"*")</f>
        <v>34</v>
      </c>
      <c r="S11" s="68">
        <f>IFERROR('Hourly Flow Summary A-B'!S11+'Hourly Flow Summary B-A'!S11,"*")</f>
        <v>39</v>
      </c>
      <c r="T11" s="68">
        <f>IFERROR('Hourly Flow Summary A-B'!T11+'Hourly Flow Summary B-A'!T11,"*")</f>
        <v>61</v>
      </c>
      <c r="U11" s="68">
        <f>IFERROR('Hourly Flow Summary A-B'!U11+'Hourly Flow Summary B-A'!U11,"*")</f>
        <v>74</v>
      </c>
      <c r="V11" s="68">
        <f>IFERROR('Hourly Flow Summary A-B'!V11+'Hourly Flow Summary B-A'!V11,"*")</f>
        <v>101</v>
      </c>
      <c r="W11" s="68">
        <f>IFERROR('Hourly Flow Summary A-B'!W11+'Hourly Flow Summary B-A'!W11,"*")</f>
        <v>39</v>
      </c>
      <c r="X11" s="68">
        <f>IFERROR('Hourly Flow Summary A-B'!X11+'Hourly Flow Summary B-A'!X11,"*")</f>
        <v>29</v>
      </c>
      <c r="Y11" s="68">
        <f>IFERROR('Hourly Flow Summary A-B'!Y11+'Hourly Flow Summary B-A'!Y11,"*")</f>
        <v>44</v>
      </c>
      <c r="Z11" s="68">
        <f>IFERROR('Hourly Flow Summary A-B'!Z11+'Hourly Flow Summary B-A'!Z11,"*")</f>
        <v>31</v>
      </c>
      <c r="AA11" s="68" t="str">
        <f>IFERROR('Hourly Flow Summary A-B'!AA11+'Hourly Flow Summary B-A'!AA11,"*")</f>
        <v>*</v>
      </c>
      <c r="AB11" s="68" t="str">
        <f>IFERROR('Hourly Flow Summary A-B'!AB11+'Hourly Flow Summary B-A'!AB11,"*")</f>
        <v>*</v>
      </c>
      <c r="AC11" s="99" t="str">
        <f>IFERROR('Hourly Flow Summary A-B'!AC11+'Hourly Flow Summary B-A'!AC11,"*")</f>
        <v>*</v>
      </c>
      <c r="AD11" s="129">
        <f t="shared" ref="AD11:AD33" si="1">IFERROR(AVERAGE(C11:E11,J11:L11,Q11:S11,X11:Z11),"-")</f>
        <v>33.444444444444443</v>
      </c>
      <c r="AE11" s="129">
        <f t="shared" ref="AE11:AE33" si="2">IFERROR(AVERAGE(B11:F11,I11:M11,P11:T11,W11:AA11),"-")</f>
        <v>36.285714285714285</v>
      </c>
      <c r="AF11" s="130">
        <f t="shared" ref="AF11:AF33" si="3">IFERROR(AVERAGE(B11:AC11),"-")</f>
        <v>53.2</v>
      </c>
    </row>
    <row r="12" spans="1:32" x14ac:dyDescent="0.25">
      <c r="A12" s="66">
        <v>8.3333333333333329E-2</v>
      </c>
      <c r="B12" s="67" t="str">
        <f>IFERROR('Hourly Flow Summary A-B'!B12+'Hourly Flow Summary B-A'!B12,"*")</f>
        <v>*</v>
      </c>
      <c r="C12" s="68" t="str">
        <f>IFERROR('Hourly Flow Summary A-B'!C12+'Hourly Flow Summary B-A'!C12,"*")</f>
        <v>*</v>
      </c>
      <c r="D12" s="68" t="str">
        <f>IFERROR('Hourly Flow Summary A-B'!D12+'Hourly Flow Summary B-A'!D12,"*")</f>
        <v>*</v>
      </c>
      <c r="E12" s="68" t="str">
        <f>IFERROR('Hourly Flow Summary A-B'!E12+'Hourly Flow Summary B-A'!E12,"*")</f>
        <v>*</v>
      </c>
      <c r="F12" s="68" t="str">
        <f>IFERROR('Hourly Flow Summary A-B'!F12+'Hourly Flow Summary B-A'!F12,"*")</f>
        <v>*</v>
      </c>
      <c r="G12" s="68">
        <f>IFERROR('Hourly Flow Summary A-B'!G12+'Hourly Flow Summary B-A'!G12,"*")</f>
        <v>66</v>
      </c>
      <c r="H12" s="68">
        <f>IFERROR('Hourly Flow Summary A-B'!H12+'Hourly Flow Summary B-A'!H12,"*")</f>
        <v>103</v>
      </c>
      <c r="I12" s="68">
        <f>IFERROR('Hourly Flow Summary A-B'!I12+'Hourly Flow Summary B-A'!I12,"*")</f>
        <v>30</v>
      </c>
      <c r="J12" s="68">
        <f>IFERROR('Hourly Flow Summary A-B'!J12+'Hourly Flow Summary B-A'!J12,"*")</f>
        <v>41</v>
      </c>
      <c r="K12" s="68">
        <f>IFERROR('Hourly Flow Summary A-B'!K12+'Hourly Flow Summary B-A'!K12,"*")</f>
        <v>32</v>
      </c>
      <c r="L12" s="68">
        <f>IFERROR('Hourly Flow Summary A-B'!L12+'Hourly Flow Summary B-A'!L12,"*")</f>
        <v>14</v>
      </c>
      <c r="M12" s="68">
        <f>IFERROR('Hourly Flow Summary A-B'!M12+'Hourly Flow Summary B-A'!M12,"*")</f>
        <v>24</v>
      </c>
      <c r="N12" s="68">
        <f>IFERROR('Hourly Flow Summary A-B'!N12+'Hourly Flow Summary B-A'!N12,"*")</f>
        <v>68</v>
      </c>
      <c r="O12" s="68">
        <f>IFERROR('Hourly Flow Summary A-B'!O12+'Hourly Flow Summary B-A'!O12,"*")</f>
        <v>80</v>
      </c>
      <c r="P12" s="68">
        <f>IFERROR('Hourly Flow Summary A-B'!P12+'Hourly Flow Summary B-A'!P12,"*")</f>
        <v>29</v>
      </c>
      <c r="Q12" s="68">
        <f>IFERROR('Hourly Flow Summary A-B'!Q12+'Hourly Flow Summary B-A'!Q12,"*")</f>
        <v>25</v>
      </c>
      <c r="R12" s="68">
        <f>IFERROR('Hourly Flow Summary A-B'!R12+'Hourly Flow Summary B-A'!R12,"*")</f>
        <v>23</v>
      </c>
      <c r="S12" s="68">
        <f>IFERROR('Hourly Flow Summary A-B'!S12+'Hourly Flow Summary B-A'!S12,"*")</f>
        <v>30</v>
      </c>
      <c r="T12" s="68">
        <f>IFERROR('Hourly Flow Summary A-B'!T12+'Hourly Flow Summary B-A'!T12,"*")</f>
        <v>34</v>
      </c>
      <c r="U12" s="68">
        <f>IFERROR('Hourly Flow Summary A-B'!U12+'Hourly Flow Summary B-A'!U12,"*")</f>
        <v>60</v>
      </c>
      <c r="V12" s="68">
        <f>IFERROR('Hourly Flow Summary A-B'!V12+'Hourly Flow Summary B-A'!V12,"*")</f>
        <v>67</v>
      </c>
      <c r="W12" s="68">
        <f>IFERROR('Hourly Flow Summary A-B'!W12+'Hourly Flow Summary B-A'!W12,"*")</f>
        <v>27</v>
      </c>
      <c r="X12" s="68">
        <f>IFERROR('Hourly Flow Summary A-B'!X12+'Hourly Flow Summary B-A'!X12,"*")</f>
        <v>15</v>
      </c>
      <c r="Y12" s="68">
        <f>IFERROR('Hourly Flow Summary A-B'!Y12+'Hourly Flow Summary B-A'!Y12,"*")</f>
        <v>30</v>
      </c>
      <c r="Z12" s="68">
        <f>IFERROR('Hourly Flow Summary A-B'!Z12+'Hourly Flow Summary B-A'!Z12,"*")</f>
        <v>29</v>
      </c>
      <c r="AA12" s="68" t="str">
        <f>IFERROR('Hourly Flow Summary A-B'!AA12+'Hourly Flow Summary B-A'!AA12,"*")</f>
        <v>*</v>
      </c>
      <c r="AB12" s="68" t="str">
        <f>IFERROR('Hourly Flow Summary A-B'!AB12+'Hourly Flow Summary B-A'!AB12,"*")</f>
        <v>*</v>
      </c>
      <c r="AC12" s="99" t="str">
        <f>IFERROR('Hourly Flow Summary A-B'!AC12+'Hourly Flow Summary B-A'!AC12,"*")</f>
        <v>*</v>
      </c>
      <c r="AD12" s="129">
        <f t="shared" si="1"/>
        <v>26.555555555555557</v>
      </c>
      <c r="AE12" s="129">
        <f t="shared" si="2"/>
        <v>27.357142857142858</v>
      </c>
      <c r="AF12" s="130">
        <f t="shared" si="3"/>
        <v>41.35</v>
      </c>
    </row>
    <row r="13" spans="1:32" x14ac:dyDescent="0.25">
      <c r="A13" s="66">
        <v>0.125</v>
      </c>
      <c r="B13" s="67" t="str">
        <f>IFERROR('Hourly Flow Summary A-B'!B13+'Hourly Flow Summary B-A'!B13,"*")</f>
        <v>*</v>
      </c>
      <c r="C13" s="68" t="str">
        <f>IFERROR('Hourly Flow Summary A-B'!C13+'Hourly Flow Summary B-A'!C13,"*")</f>
        <v>*</v>
      </c>
      <c r="D13" s="68" t="str">
        <f>IFERROR('Hourly Flow Summary A-B'!D13+'Hourly Flow Summary B-A'!D13,"*")</f>
        <v>*</v>
      </c>
      <c r="E13" s="68" t="str">
        <f>IFERROR('Hourly Flow Summary A-B'!E13+'Hourly Flow Summary B-A'!E13,"*")</f>
        <v>*</v>
      </c>
      <c r="F13" s="68" t="str">
        <f>IFERROR('Hourly Flow Summary A-B'!F13+'Hourly Flow Summary B-A'!F13,"*")</f>
        <v>*</v>
      </c>
      <c r="G13" s="68">
        <f>IFERROR('Hourly Flow Summary A-B'!G13+'Hourly Flow Summary B-A'!G13,"*")</f>
        <v>50</v>
      </c>
      <c r="H13" s="68">
        <f>IFERROR('Hourly Flow Summary A-B'!H13+'Hourly Flow Summary B-A'!H13,"*")</f>
        <v>60</v>
      </c>
      <c r="I13" s="68">
        <f>IFERROR('Hourly Flow Summary A-B'!I13+'Hourly Flow Summary B-A'!I13,"*")</f>
        <v>26</v>
      </c>
      <c r="J13" s="68">
        <f>IFERROR('Hourly Flow Summary A-B'!J13+'Hourly Flow Summary B-A'!J13,"*")</f>
        <v>33</v>
      </c>
      <c r="K13" s="68">
        <f>IFERROR('Hourly Flow Summary A-B'!K13+'Hourly Flow Summary B-A'!K13,"*")</f>
        <v>36</v>
      </c>
      <c r="L13" s="68">
        <f>IFERROR('Hourly Flow Summary A-B'!L13+'Hourly Flow Summary B-A'!L13,"*")</f>
        <v>21</v>
      </c>
      <c r="M13" s="68">
        <f>IFERROR('Hourly Flow Summary A-B'!M13+'Hourly Flow Summary B-A'!M13,"*")</f>
        <v>31</v>
      </c>
      <c r="N13" s="68">
        <f>IFERROR('Hourly Flow Summary A-B'!N13+'Hourly Flow Summary B-A'!N13,"*")</f>
        <v>40</v>
      </c>
      <c r="O13" s="68">
        <f>IFERROR('Hourly Flow Summary A-B'!O13+'Hourly Flow Summary B-A'!O13,"*")</f>
        <v>53</v>
      </c>
      <c r="P13" s="68">
        <f>IFERROR('Hourly Flow Summary A-B'!P13+'Hourly Flow Summary B-A'!P13,"*")</f>
        <v>32</v>
      </c>
      <c r="Q13" s="68">
        <f>IFERROR('Hourly Flow Summary A-B'!Q13+'Hourly Flow Summary B-A'!Q13,"*")</f>
        <v>39</v>
      </c>
      <c r="R13" s="68">
        <f>IFERROR('Hourly Flow Summary A-B'!R13+'Hourly Flow Summary B-A'!R13,"*")</f>
        <v>32</v>
      </c>
      <c r="S13" s="68">
        <f>IFERROR('Hourly Flow Summary A-B'!S13+'Hourly Flow Summary B-A'!S13,"*")</f>
        <v>32</v>
      </c>
      <c r="T13" s="68">
        <f>IFERROR('Hourly Flow Summary A-B'!T13+'Hourly Flow Summary B-A'!T13,"*")</f>
        <v>34</v>
      </c>
      <c r="U13" s="68">
        <f>IFERROR('Hourly Flow Summary A-B'!U13+'Hourly Flow Summary B-A'!U13,"*")</f>
        <v>44</v>
      </c>
      <c r="V13" s="68">
        <f>IFERROR('Hourly Flow Summary A-B'!V13+'Hourly Flow Summary B-A'!V13,"*")</f>
        <v>60</v>
      </c>
      <c r="W13" s="68">
        <f>IFERROR('Hourly Flow Summary A-B'!W13+'Hourly Flow Summary B-A'!W13,"*")</f>
        <v>27</v>
      </c>
      <c r="X13" s="68">
        <f>IFERROR('Hourly Flow Summary A-B'!X13+'Hourly Flow Summary B-A'!X13,"*")</f>
        <v>21</v>
      </c>
      <c r="Y13" s="68">
        <f>IFERROR('Hourly Flow Summary A-B'!Y13+'Hourly Flow Summary B-A'!Y13,"*")</f>
        <v>25</v>
      </c>
      <c r="Z13" s="68">
        <f>IFERROR('Hourly Flow Summary A-B'!Z13+'Hourly Flow Summary B-A'!Z13,"*")</f>
        <v>16</v>
      </c>
      <c r="AA13" s="68" t="str">
        <f>IFERROR('Hourly Flow Summary A-B'!AA13+'Hourly Flow Summary B-A'!AA13,"*")</f>
        <v>*</v>
      </c>
      <c r="AB13" s="68" t="str">
        <f>IFERROR('Hourly Flow Summary A-B'!AB13+'Hourly Flow Summary B-A'!AB13,"*")</f>
        <v>*</v>
      </c>
      <c r="AC13" s="99" t="str">
        <f>IFERROR('Hourly Flow Summary A-B'!AC13+'Hourly Flow Summary B-A'!AC13,"*")</f>
        <v>*</v>
      </c>
      <c r="AD13" s="129">
        <f t="shared" si="1"/>
        <v>28.333333333333332</v>
      </c>
      <c r="AE13" s="129">
        <f t="shared" si="2"/>
        <v>28.928571428571427</v>
      </c>
      <c r="AF13" s="130">
        <f t="shared" si="3"/>
        <v>35.6</v>
      </c>
    </row>
    <row r="14" spans="1:32" x14ac:dyDescent="0.25">
      <c r="A14" s="66">
        <v>0.16666666666666699</v>
      </c>
      <c r="B14" s="67" t="str">
        <f>IFERROR('Hourly Flow Summary A-B'!B14+'Hourly Flow Summary B-A'!B14,"*")</f>
        <v>*</v>
      </c>
      <c r="C14" s="68" t="str">
        <f>IFERROR('Hourly Flow Summary A-B'!C14+'Hourly Flow Summary B-A'!C14,"*")</f>
        <v>*</v>
      </c>
      <c r="D14" s="68" t="str">
        <f>IFERROR('Hourly Flow Summary A-B'!D14+'Hourly Flow Summary B-A'!D14,"*")</f>
        <v>*</v>
      </c>
      <c r="E14" s="68" t="str">
        <f>IFERROR('Hourly Flow Summary A-B'!E14+'Hourly Flow Summary B-A'!E14,"*")</f>
        <v>*</v>
      </c>
      <c r="F14" s="68" t="str">
        <f>IFERROR('Hourly Flow Summary A-B'!F14+'Hourly Flow Summary B-A'!F14,"*")</f>
        <v>*</v>
      </c>
      <c r="G14" s="68">
        <f>IFERROR('Hourly Flow Summary A-B'!G14+'Hourly Flow Summary B-A'!G14,"*")</f>
        <v>58</v>
      </c>
      <c r="H14" s="68">
        <f>IFERROR('Hourly Flow Summary A-B'!H14+'Hourly Flow Summary B-A'!H14,"*")</f>
        <v>58</v>
      </c>
      <c r="I14" s="68">
        <f>IFERROR('Hourly Flow Summary A-B'!I14+'Hourly Flow Summary B-A'!I14,"*")</f>
        <v>44</v>
      </c>
      <c r="J14" s="68">
        <f>IFERROR('Hourly Flow Summary A-B'!J14+'Hourly Flow Summary B-A'!J14,"*")</f>
        <v>50</v>
      </c>
      <c r="K14" s="68">
        <f>IFERROR('Hourly Flow Summary A-B'!K14+'Hourly Flow Summary B-A'!K14,"*")</f>
        <v>52</v>
      </c>
      <c r="L14" s="68">
        <f>IFERROR('Hourly Flow Summary A-B'!L14+'Hourly Flow Summary B-A'!L14,"*")</f>
        <v>56</v>
      </c>
      <c r="M14" s="68">
        <f>IFERROR('Hourly Flow Summary A-B'!M14+'Hourly Flow Summary B-A'!M14,"*")</f>
        <v>40</v>
      </c>
      <c r="N14" s="68">
        <f>IFERROR('Hourly Flow Summary A-B'!N14+'Hourly Flow Summary B-A'!N14,"*")</f>
        <v>51</v>
      </c>
      <c r="O14" s="68">
        <f>IFERROR('Hourly Flow Summary A-B'!O14+'Hourly Flow Summary B-A'!O14,"*")</f>
        <v>56</v>
      </c>
      <c r="P14" s="68">
        <f>IFERROR('Hourly Flow Summary A-B'!P14+'Hourly Flow Summary B-A'!P14,"*")</f>
        <v>34</v>
      </c>
      <c r="Q14" s="68">
        <f>IFERROR('Hourly Flow Summary A-B'!Q14+'Hourly Flow Summary B-A'!Q14,"*")</f>
        <v>51</v>
      </c>
      <c r="R14" s="68">
        <f>IFERROR('Hourly Flow Summary A-B'!R14+'Hourly Flow Summary B-A'!R14,"*")</f>
        <v>52</v>
      </c>
      <c r="S14" s="68">
        <f>IFERROR('Hourly Flow Summary A-B'!S14+'Hourly Flow Summary B-A'!S14,"*")</f>
        <v>49</v>
      </c>
      <c r="T14" s="68">
        <f>IFERROR('Hourly Flow Summary A-B'!T14+'Hourly Flow Summary B-A'!T14,"*")</f>
        <v>50</v>
      </c>
      <c r="U14" s="68">
        <f>IFERROR('Hourly Flow Summary A-B'!U14+'Hourly Flow Summary B-A'!U14,"*")</f>
        <v>58</v>
      </c>
      <c r="V14" s="68">
        <f>IFERROR('Hourly Flow Summary A-B'!V14+'Hourly Flow Summary B-A'!V14,"*")</f>
        <v>43</v>
      </c>
      <c r="W14" s="68">
        <f>IFERROR('Hourly Flow Summary A-B'!W14+'Hourly Flow Summary B-A'!W14,"*")</f>
        <v>42</v>
      </c>
      <c r="X14" s="68">
        <f>IFERROR('Hourly Flow Summary A-B'!X14+'Hourly Flow Summary B-A'!X14,"*")</f>
        <v>50</v>
      </c>
      <c r="Y14" s="68">
        <f>IFERROR('Hourly Flow Summary A-B'!Y14+'Hourly Flow Summary B-A'!Y14,"*")</f>
        <v>65</v>
      </c>
      <c r="Z14" s="68">
        <f>IFERROR('Hourly Flow Summary A-B'!Z14+'Hourly Flow Summary B-A'!Z14,"*")</f>
        <v>48</v>
      </c>
      <c r="AA14" s="68" t="str">
        <f>IFERROR('Hourly Flow Summary A-B'!AA14+'Hourly Flow Summary B-A'!AA14,"*")</f>
        <v>*</v>
      </c>
      <c r="AB14" s="68" t="str">
        <f>IFERROR('Hourly Flow Summary A-B'!AB14+'Hourly Flow Summary B-A'!AB14,"*")</f>
        <v>*</v>
      </c>
      <c r="AC14" s="99" t="str">
        <f>IFERROR('Hourly Flow Summary A-B'!AC14+'Hourly Flow Summary B-A'!AC14,"*")</f>
        <v>*</v>
      </c>
      <c r="AD14" s="129">
        <f t="shared" si="1"/>
        <v>52.555555555555557</v>
      </c>
      <c r="AE14" s="129">
        <f t="shared" si="2"/>
        <v>48.785714285714285</v>
      </c>
      <c r="AF14" s="130">
        <f t="shared" si="3"/>
        <v>50.35</v>
      </c>
    </row>
    <row r="15" spans="1:32" x14ac:dyDescent="0.25">
      <c r="A15" s="66">
        <v>0.20833333333333401</v>
      </c>
      <c r="B15" s="67" t="str">
        <f>IFERROR('Hourly Flow Summary A-B'!B15+'Hourly Flow Summary B-A'!B15,"*")</f>
        <v>*</v>
      </c>
      <c r="C15" s="68" t="str">
        <f>IFERROR('Hourly Flow Summary A-B'!C15+'Hourly Flow Summary B-A'!C15,"*")</f>
        <v>*</v>
      </c>
      <c r="D15" s="68" t="str">
        <f>IFERROR('Hourly Flow Summary A-B'!D15+'Hourly Flow Summary B-A'!D15,"*")</f>
        <v>*</v>
      </c>
      <c r="E15" s="68" t="str">
        <f>IFERROR('Hourly Flow Summary A-B'!E15+'Hourly Flow Summary B-A'!E15,"*")</f>
        <v>*</v>
      </c>
      <c r="F15" s="68" t="str">
        <f>IFERROR('Hourly Flow Summary A-B'!F15+'Hourly Flow Summary B-A'!F15,"*")</f>
        <v>*</v>
      </c>
      <c r="G15" s="68">
        <f>IFERROR('Hourly Flow Summary A-B'!G15+'Hourly Flow Summary B-A'!G15,"*")</f>
        <v>63</v>
      </c>
      <c r="H15" s="68">
        <f>IFERROR('Hourly Flow Summary A-B'!H15+'Hourly Flow Summary B-A'!H15,"*")</f>
        <v>44</v>
      </c>
      <c r="I15" s="68">
        <f>IFERROR('Hourly Flow Summary A-B'!I15+'Hourly Flow Summary B-A'!I15,"*")</f>
        <v>113</v>
      </c>
      <c r="J15" s="68">
        <f>IFERROR('Hourly Flow Summary A-B'!J15+'Hourly Flow Summary B-A'!J15,"*")</f>
        <v>123</v>
      </c>
      <c r="K15" s="68">
        <f>IFERROR('Hourly Flow Summary A-B'!K15+'Hourly Flow Summary B-A'!K15,"*")</f>
        <v>109</v>
      </c>
      <c r="L15" s="68">
        <f>IFERROR('Hourly Flow Summary A-B'!L15+'Hourly Flow Summary B-A'!L15,"*")</f>
        <v>122</v>
      </c>
      <c r="M15" s="68">
        <f>IFERROR('Hourly Flow Summary A-B'!M15+'Hourly Flow Summary B-A'!M15,"*")</f>
        <v>121</v>
      </c>
      <c r="N15" s="68">
        <f>IFERROR('Hourly Flow Summary A-B'!N15+'Hourly Flow Summary B-A'!N15,"*")</f>
        <v>66</v>
      </c>
      <c r="O15" s="68">
        <f>IFERROR('Hourly Flow Summary A-B'!O15+'Hourly Flow Summary B-A'!O15,"*")</f>
        <v>50</v>
      </c>
      <c r="P15" s="68">
        <f>IFERROR('Hourly Flow Summary A-B'!P15+'Hourly Flow Summary B-A'!P15,"*")</f>
        <v>109</v>
      </c>
      <c r="Q15" s="68">
        <f>IFERROR('Hourly Flow Summary A-B'!Q15+'Hourly Flow Summary B-A'!Q15,"*")</f>
        <v>119</v>
      </c>
      <c r="R15" s="68">
        <f>IFERROR('Hourly Flow Summary A-B'!R15+'Hourly Flow Summary B-A'!R15,"*")</f>
        <v>117</v>
      </c>
      <c r="S15" s="68">
        <f>IFERROR('Hourly Flow Summary A-B'!S15+'Hourly Flow Summary B-A'!S15,"*")</f>
        <v>118</v>
      </c>
      <c r="T15" s="68">
        <f>IFERROR('Hourly Flow Summary A-B'!T15+'Hourly Flow Summary B-A'!T15,"*")</f>
        <v>113</v>
      </c>
      <c r="U15" s="68">
        <f>IFERROR('Hourly Flow Summary A-B'!U15+'Hourly Flow Summary B-A'!U15,"*")</f>
        <v>67</v>
      </c>
      <c r="V15" s="68">
        <f>IFERROR('Hourly Flow Summary A-B'!V15+'Hourly Flow Summary B-A'!V15,"*")</f>
        <v>49</v>
      </c>
      <c r="W15" s="68">
        <f>IFERROR('Hourly Flow Summary A-B'!W15+'Hourly Flow Summary B-A'!W15,"*")</f>
        <v>121</v>
      </c>
      <c r="X15" s="68">
        <f>IFERROR('Hourly Flow Summary A-B'!X15+'Hourly Flow Summary B-A'!X15,"*")</f>
        <v>111</v>
      </c>
      <c r="Y15" s="68">
        <f>IFERROR('Hourly Flow Summary A-B'!Y15+'Hourly Flow Summary B-A'!Y15,"*")</f>
        <v>125</v>
      </c>
      <c r="Z15" s="68">
        <f>IFERROR('Hourly Flow Summary A-B'!Z15+'Hourly Flow Summary B-A'!Z15,"*")</f>
        <v>113</v>
      </c>
      <c r="AA15" s="68" t="str">
        <f>IFERROR('Hourly Flow Summary A-B'!AA15+'Hourly Flow Summary B-A'!AA15,"*")</f>
        <v>*</v>
      </c>
      <c r="AB15" s="68" t="str">
        <f>IFERROR('Hourly Flow Summary A-B'!AB15+'Hourly Flow Summary B-A'!AB15,"*")</f>
        <v>*</v>
      </c>
      <c r="AC15" s="99" t="str">
        <f>IFERROR('Hourly Flow Summary A-B'!AC15+'Hourly Flow Summary B-A'!AC15,"*")</f>
        <v>*</v>
      </c>
      <c r="AD15" s="129">
        <f t="shared" si="1"/>
        <v>117.44444444444444</v>
      </c>
      <c r="AE15" s="129">
        <f t="shared" si="2"/>
        <v>116.71428571428571</v>
      </c>
      <c r="AF15" s="130">
        <f t="shared" si="3"/>
        <v>98.65</v>
      </c>
    </row>
    <row r="16" spans="1:32" ht="13.8" thickBot="1" x14ac:dyDescent="0.3">
      <c r="A16" s="69">
        <v>0.25</v>
      </c>
      <c r="B16" s="70" t="str">
        <f>IFERROR('Hourly Flow Summary A-B'!B16+'Hourly Flow Summary B-A'!B16,"*")</f>
        <v>*</v>
      </c>
      <c r="C16" s="71" t="str">
        <f>IFERROR('Hourly Flow Summary A-B'!C16+'Hourly Flow Summary B-A'!C16,"*")</f>
        <v>*</v>
      </c>
      <c r="D16" s="71" t="str">
        <f>IFERROR('Hourly Flow Summary A-B'!D16+'Hourly Flow Summary B-A'!D16,"*")</f>
        <v>*</v>
      </c>
      <c r="E16" s="71" t="str">
        <f>IFERROR('Hourly Flow Summary A-B'!E16+'Hourly Flow Summary B-A'!E16,"*")</f>
        <v>*</v>
      </c>
      <c r="F16" s="71" t="str">
        <f>IFERROR('Hourly Flow Summary A-B'!F16+'Hourly Flow Summary B-A'!F16,"*")</f>
        <v>*</v>
      </c>
      <c r="G16" s="71">
        <f>IFERROR('Hourly Flow Summary A-B'!G16+'Hourly Flow Summary B-A'!G16,"*")</f>
        <v>120</v>
      </c>
      <c r="H16" s="71">
        <f>IFERROR('Hourly Flow Summary A-B'!H16+'Hourly Flow Summary B-A'!H16,"*")</f>
        <v>79</v>
      </c>
      <c r="I16" s="71">
        <f>IFERROR('Hourly Flow Summary A-B'!I16+'Hourly Flow Summary B-A'!I16,"*")</f>
        <v>361</v>
      </c>
      <c r="J16" s="71">
        <f>IFERROR('Hourly Flow Summary A-B'!J16+'Hourly Flow Summary B-A'!J16,"*")</f>
        <v>435</v>
      </c>
      <c r="K16" s="71">
        <f>IFERROR('Hourly Flow Summary A-B'!K16+'Hourly Flow Summary B-A'!K16,"*")</f>
        <v>415</v>
      </c>
      <c r="L16" s="71">
        <f>IFERROR('Hourly Flow Summary A-B'!L16+'Hourly Flow Summary B-A'!L16,"*")</f>
        <v>380</v>
      </c>
      <c r="M16" s="71">
        <f>IFERROR('Hourly Flow Summary A-B'!M16+'Hourly Flow Summary B-A'!M16,"*")</f>
        <v>365</v>
      </c>
      <c r="N16" s="71">
        <f>IFERROR('Hourly Flow Summary A-B'!N16+'Hourly Flow Summary B-A'!N16,"*")</f>
        <v>97</v>
      </c>
      <c r="O16" s="71">
        <f>IFERROR('Hourly Flow Summary A-B'!O16+'Hourly Flow Summary B-A'!O16,"*")</f>
        <v>100</v>
      </c>
      <c r="P16" s="71">
        <f>IFERROR('Hourly Flow Summary A-B'!P16+'Hourly Flow Summary B-A'!P16,"*")</f>
        <v>353</v>
      </c>
      <c r="Q16" s="71">
        <f>IFERROR('Hourly Flow Summary A-B'!Q16+'Hourly Flow Summary B-A'!Q16,"*")</f>
        <v>387</v>
      </c>
      <c r="R16" s="71">
        <f>IFERROR('Hourly Flow Summary A-B'!R16+'Hourly Flow Summary B-A'!R16,"*")</f>
        <v>389</v>
      </c>
      <c r="S16" s="71">
        <f>IFERROR('Hourly Flow Summary A-B'!S16+'Hourly Flow Summary B-A'!S16,"*")</f>
        <v>389</v>
      </c>
      <c r="T16" s="71">
        <f>IFERROR('Hourly Flow Summary A-B'!T16+'Hourly Flow Summary B-A'!T16,"*")</f>
        <v>321</v>
      </c>
      <c r="U16" s="71">
        <f>IFERROR('Hourly Flow Summary A-B'!U16+'Hourly Flow Summary B-A'!U16,"*")</f>
        <v>103</v>
      </c>
      <c r="V16" s="71">
        <f>IFERROR('Hourly Flow Summary A-B'!V16+'Hourly Flow Summary B-A'!V16,"*")</f>
        <v>71</v>
      </c>
      <c r="W16" s="71">
        <f>IFERROR('Hourly Flow Summary A-B'!W16+'Hourly Flow Summary B-A'!W16,"*")</f>
        <v>387</v>
      </c>
      <c r="X16" s="71">
        <f>IFERROR('Hourly Flow Summary A-B'!X16+'Hourly Flow Summary B-A'!X16,"*")</f>
        <v>426</v>
      </c>
      <c r="Y16" s="71">
        <f>IFERROR('Hourly Flow Summary A-B'!Y16+'Hourly Flow Summary B-A'!Y16,"*")</f>
        <v>442</v>
      </c>
      <c r="Z16" s="71">
        <f>IFERROR('Hourly Flow Summary A-B'!Z16+'Hourly Flow Summary B-A'!Z16,"*")</f>
        <v>391</v>
      </c>
      <c r="AA16" s="71" t="str">
        <f>IFERROR('Hourly Flow Summary A-B'!AA16+'Hourly Flow Summary B-A'!AA16,"*")</f>
        <v>*</v>
      </c>
      <c r="AB16" s="71" t="str">
        <f>IFERROR('Hourly Flow Summary A-B'!AB16+'Hourly Flow Summary B-A'!AB16,"*")</f>
        <v>*</v>
      </c>
      <c r="AC16" s="100" t="str">
        <f>IFERROR('Hourly Flow Summary A-B'!AC16+'Hourly Flow Summary B-A'!AC16,"*")</f>
        <v>*</v>
      </c>
      <c r="AD16" s="131">
        <f t="shared" si="1"/>
        <v>406</v>
      </c>
      <c r="AE16" s="131">
        <f t="shared" si="2"/>
        <v>388.64285714285717</v>
      </c>
      <c r="AF16" s="132">
        <f t="shared" si="3"/>
        <v>300.55</v>
      </c>
    </row>
    <row r="17" spans="1:32" x14ac:dyDescent="0.25">
      <c r="A17" s="72">
        <v>0.29166666666666702</v>
      </c>
      <c r="B17" s="73" t="str">
        <f>IFERROR('Hourly Flow Summary A-B'!B17+'Hourly Flow Summary B-A'!B17,"*")</f>
        <v>*</v>
      </c>
      <c r="C17" s="74" t="str">
        <f>IFERROR('Hourly Flow Summary A-B'!C17+'Hourly Flow Summary B-A'!C17,"*")</f>
        <v>*</v>
      </c>
      <c r="D17" s="74" t="str">
        <f>IFERROR('Hourly Flow Summary A-B'!D17+'Hourly Flow Summary B-A'!D17,"*")</f>
        <v>*</v>
      </c>
      <c r="E17" s="74" t="str">
        <f>IFERROR('Hourly Flow Summary A-B'!E17+'Hourly Flow Summary B-A'!E17,"*")</f>
        <v>*</v>
      </c>
      <c r="F17" s="74" t="str">
        <f>IFERROR('Hourly Flow Summary A-B'!F17+'Hourly Flow Summary B-A'!F17,"*")</f>
        <v>*</v>
      </c>
      <c r="G17" s="74">
        <f>IFERROR('Hourly Flow Summary A-B'!G17+'Hourly Flow Summary B-A'!G17,"*")</f>
        <v>208</v>
      </c>
      <c r="H17" s="74">
        <f>IFERROR('Hourly Flow Summary A-B'!H17+'Hourly Flow Summary B-A'!H17,"*")</f>
        <v>124</v>
      </c>
      <c r="I17" s="74">
        <f>IFERROR('Hourly Flow Summary A-B'!I17+'Hourly Flow Summary B-A'!I17,"*")</f>
        <v>673</v>
      </c>
      <c r="J17" s="74">
        <f>IFERROR('Hourly Flow Summary A-B'!J17+'Hourly Flow Summary B-A'!J17,"*")</f>
        <v>670</v>
      </c>
      <c r="K17" s="74">
        <f>IFERROR('Hourly Flow Summary A-B'!K17+'Hourly Flow Summary B-A'!K17,"*")</f>
        <v>754</v>
      </c>
      <c r="L17" s="74">
        <f>IFERROR('Hourly Flow Summary A-B'!L17+'Hourly Flow Summary B-A'!L17,"*")</f>
        <v>725</v>
      </c>
      <c r="M17" s="74">
        <f>IFERROR('Hourly Flow Summary A-B'!M17+'Hourly Flow Summary B-A'!M17,"*")</f>
        <v>703</v>
      </c>
      <c r="N17" s="74">
        <f>IFERROR('Hourly Flow Summary A-B'!N17+'Hourly Flow Summary B-A'!N17,"*")</f>
        <v>200</v>
      </c>
      <c r="O17" s="73">
        <f>IFERROR('Hourly Flow Summary A-B'!O17+'Hourly Flow Summary B-A'!O17,"*")</f>
        <v>134</v>
      </c>
      <c r="P17" s="73">
        <f>IFERROR('Hourly Flow Summary A-B'!P17+'Hourly Flow Summary B-A'!P17,"*")</f>
        <v>783</v>
      </c>
      <c r="Q17" s="73">
        <f>IFERROR('Hourly Flow Summary A-B'!Q17+'Hourly Flow Summary B-A'!Q17,"*")</f>
        <v>779</v>
      </c>
      <c r="R17" s="73">
        <f>IFERROR('Hourly Flow Summary A-B'!R17+'Hourly Flow Summary B-A'!R17,"*")</f>
        <v>714</v>
      </c>
      <c r="S17" s="73">
        <f>IFERROR('Hourly Flow Summary A-B'!S17+'Hourly Flow Summary B-A'!S17,"*")</f>
        <v>388</v>
      </c>
      <c r="T17" s="73">
        <f>IFERROR('Hourly Flow Summary A-B'!T17+'Hourly Flow Summary B-A'!T17,"*")</f>
        <v>710</v>
      </c>
      <c r="U17" s="73">
        <f>IFERROR('Hourly Flow Summary A-B'!U17+'Hourly Flow Summary B-A'!U17,"*")</f>
        <v>200</v>
      </c>
      <c r="V17" s="73">
        <f>IFERROR('Hourly Flow Summary A-B'!V17+'Hourly Flow Summary B-A'!V17,"*")</f>
        <v>112</v>
      </c>
      <c r="W17" s="73">
        <f>IFERROR('Hourly Flow Summary A-B'!W17+'Hourly Flow Summary B-A'!W17,"*")</f>
        <v>795</v>
      </c>
      <c r="X17" s="73">
        <f>IFERROR('Hourly Flow Summary A-B'!X17+'Hourly Flow Summary B-A'!X17,"*")</f>
        <v>814</v>
      </c>
      <c r="Y17" s="73">
        <f>IFERROR('Hourly Flow Summary A-B'!Y17+'Hourly Flow Summary B-A'!Y17,"*")</f>
        <v>721</v>
      </c>
      <c r="Z17" s="73">
        <f>IFERROR('Hourly Flow Summary A-B'!Z17+'Hourly Flow Summary B-A'!Z17,"*")</f>
        <v>812</v>
      </c>
      <c r="AA17" s="73" t="str">
        <f>IFERROR('Hourly Flow Summary A-B'!AA17+'Hourly Flow Summary B-A'!AA17,"*")</f>
        <v>*</v>
      </c>
      <c r="AB17" s="73" t="str">
        <f>IFERROR('Hourly Flow Summary A-B'!AB17+'Hourly Flow Summary B-A'!AB17,"*")</f>
        <v>*</v>
      </c>
      <c r="AC17" s="124" t="str">
        <f>IFERROR('Hourly Flow Summary A-B'!AC17+'Hourly Flow Summary B-A'!AC17,"*")</f>
        <v>*</v>
      </c>
      <c r="AD17" s="133">
        <f t="shared" si="1"/>
        <v>708.55555555555554</v>
      </c>
      <c r="AE17" s="134">
        <f t="shared" si="2"/>
        <v>717.21428571428567</v>
      </c>
      <c r="AF17" s="135">
        <f t="shared" si="3"/>
        <v>550.95000000000005</v>
      </c>
    </row>
    <row r="18" spans="1:32" x14ac:dyDescent="0.25">
      <c r="A18" s="66">
        <v>0.33333333333333398</v>
      </c>
      <c r="B18" s="67" t="str">
        <f>IFERROR('Hourly Flow Summary A-B'!B18+'Hourly Flow Summary B-A'!B18,"*")</f>
        <v>*</v>
      </c>
      <c r="C18" s="68" t="str">
        <f>IFERROR('Hourly Flow Summary A-B'!C18+'Hourly Flow Summary B-A'!C18,"*")</f>
        <v>*</v>
      </c>
      <c r="D18" s="68" t="str">
        <f>IFERROR('Hourly Flow Summary A-B'!D18+'Hourly Flow Summary B-A'!D18,"*")</f>
        <v>*</v>
      </c>
      <c r="E18" s="68" t="str">
        <f>IFERROR('Hourly Flow Summary A-B'!E18+'Hourly Flow Summary B-A'!E18,"*")</f>
        <v>*</v>
      </c>
      <c r="F18" s="68">
        <f>IFERROR('Hourly Flow Summary A-B'!F18+'Hourly Flow Summary B-A'!F18,"*")</f>
        <v>781</v>
      </c>
      <c r="G18" s="68">
        <f>IFERROR('Hourly Flow Summary A-B'!G18+'Hourly Flow Summary B-A'!G18,"*")</f>
        <v>346</v>
      </c>
      <c r="H18" s="68">
        <f>IFERROR('Hourly Flow Summary A-B'!H18+'Hourly Flow Summary B-A'!H18,"*")</f>
        <v>220</v>
      </c>
      <c r="I18" s="68">
        <f>IFERROR('Hourly Flow Summary A-B'!I18+'Hourly Flow Summary B-A'!I18,"*")</f>
        <v>793</v>
      </c>
      <c r="J18" s="68">
        <f>IFERROR('Hourly Flow Summary A-B'!J18+'Hourly Flow Summary B-A'!J18,"*")</f>
        <v>718</v>
      </c>
      <c r="K18" s="68">
        <f>IFERROR('Hourly Flow Summary A-B'!K18+'Hourly Flow Summary B-A'!K18,"*")</f>
        <v>660</v>
      </c>
      <c r="L18" s="68">
        <f>IFERROR('Hourly Flow Summary A-B'!L18+'Hourly Flow Summary B-A'!L18,"*")</f>
        <v>794</v>
      </c>
      <c r="M18" s="68">
        <f>IFERROR('Hourly Flow Summary A-B'!M18+'Hourly Flow Summary B-A'!M18,"*")</f>
        <v>827</v>
      </c>
      <c r="N18" s="68">
        <f>IFERROR('Hourly Flow Summary A-B'!N18+'Hourly Flow Summary B-A'!N18,"*")</f>
        <v>337</v>
      </c>
      <c r="O18" s="67">
        <f>IFERROR('Hourly Flow Summary A-B'!O18+'Hourly Flow Summary B-A'!O18,"*")</f>
        <v>217</v>
      </c>
      <c r="P18" s="67">
        <f>IFERROR('Hourly Flow Summary A-B'!P18+'Hourly Flow Summary B-A'!P18,"*")</f>
        <v>732</v>
      </c>
      <c r="Q18" s="67">
        <f>IFERROR('Hourly Flow Summary A-B'!Q18+'Hourly Flow Summary B-A'!Q18,"*")</f>
        <v>647</v>
      </c>
      <c r="R18" s="67">
        <f>IFERROR('Hourly Flow Summary A-B'!R18+'Hourly Flow Summary B-A'!R18,"*")</f>
        <v>641</v>
      </c>
      <c r="S18" s="67">
        <f>IFERROR('Hourly Flow Summary A-B'!S18+'Hourly Flow Summary B-A'!S18,"*")</f>
        <v>637</v>
      </c>
      <c r="T18" s="67">
        <f>IFERROR('Hourly Flow Summary A-B'!T18+'Hourly Flow Summary B-A'!T18,"*")</f>
        <v>762</v>
      </c>
      <c r="U18" s="67">
        <f>IFERROR('Hourly Flow Summary A-B'!U18+'Hourly Flow Summary B-A'!U18,"*")</f>
        <v>361</v>
      </c>
      <c r="V18" s="67">
        <f>IFERROR('Hourly Flow Summary A-B'!V18+'Hourly Flow Summary B-A'!V18,"*")</f>
        <v>182</v>
      </c>
      <c r="W18" s="67">
        <f>IFERROR('Hourly Flow Summary A-B'!W18+'Hourly Flow Summary B-A'!W18,"*")</f>
        <v>639</v>
      </c>
      <c r="X18" s="67">
        <f>IFERROR('Hourly Flow Summary A-B'!X18+'Hourly Flow Summary B-A'!X18,"*")</f>
        <v>656</v>
      </c>
      <c r="Y18" s="67">
        <f>IFERROR('Hourly Flow Summary A-B'!Y18+'Hourly Flow Summary B-A'!Y18,"*")</f>
        <v>738</v>
      </c>
      <c r="Z18" s="67">
        <f>IFERROR('Hourly Flow Summary A-B'!Z18+'Hourly Flow Summary B-A'!Z18,"*")</f>
        <v>707</v>
      </c>
      <c r="AA18" s="67" t="str">
        <f>IFERROR('Hourly Flow Summary A-B'!AA18+'Hourly Flow Summary B-A'!AA18,"*")</f>
        <v>*</v>
      </c>
      <c r="AB18" s="67" t="str">
        <f>IFERROR('Hourly Flow Summary A-B'!AB18+'Hourly Flow Summary B-A'!AB18,"*")</f>
        <v>*</v>
      </c>
      <c r="AC18" s="99" t="str">
        <f>IFERROR('Hourly Flow Summary A-B'!AC18+'Hourly Flow Summary B-A'!AC18,"*")</f>
        <v>*</v>
      </c>
      <c r="AD18" s="136">
        <f t="shared" si="1"/>
        <v>688.66666666666663</v>
      </c>
      <c r="AE18" s="129">
        <f t="shared" si="2"/>
        <v>715.4666666666667</v>
      </c>
      <c r="AF18" s="130">
        <f t="shared" si="3"/>
        <v>590.23809523809518</v>
      </c>
    </row>
    <row r="19" spans="1:32" ht="13.8" thickBot="1" x14ac:dyDescent="0.3">
      <c r="A19" s="69">
        <v>0.375</v>
      </c>
      <c r="B19" s="70" t="str">
        <f>IFERROR('Hourly Flow Summary A-B'!B19+'Hourly Flow Summary B-A'!B19,"*")</f>
        <v>*</v>
      </c>
      <c r="C19" s="71" t="str">
        <f>IFERROR('Hourly Flow Summary A-B'!C19+'Hourly Flow Summary B-A'!C19,"*")</f>
        <v>*</v>
      </c>
      <c r="D19" s="71" t="str">
        <f>IFERROR('Hourly Flow Summary A-B'!D19+'Hourly Flow Summary B-A'!D19,"*")</f>
        <v>*</v>
      </c>
      <c r="E19" s="71" t="str">
        <f>IFERROR('Hourly Flow Summary A-B'!E19+'Hourly Flow Summary B-A'!E19,"*")</f>
        <v>*</v>
      </c>
      <c r="F19" s="71">
        <f>IFERROR('Hourly Flow Summary A-B'!F19+'Hourly Flow Summary B-A'!F19,"*")</f>
        <v>615</v>
      </c>
      <c r="G19" s="71">
        <f>IFERROR('Hourly Flow Summary A-B'!G19+'Hourly Flow Summary B-A'!G19,"*")</f>
        <v>537</v>
      </c>
      <c r="H19" s="71">
        <f>IFERROR('Hourly Flow Summary A-B'!H19+'Hourly Flow Summary B-A'!H19,"*")</f>
        <v>356</v>
      </c>
      <c r="I19" s="71">
        <f>IFERROR('Hourly Flow Summary A-B'!I19+'Hourly Flow Summary B-A'!I19,"*")</f>
        <v>582</v>
      </c>
      <c r="J19" s="71">
        <f>IFERROR('Hourly Flow Summary A-B'!J19+'Hourly Flow Summary B-A'!J19,"*")</f>
        <v>646</v>
      </c>
      <c r="K19" s="71">
        <f>IFERROR('Hourly Flow Summary A-B'!K19+'Hourly Flow Summary B-A'!K19,"*")</f>
        <v>660</v>
      </c>
      <c r="L19" s="71">
        <f>IFERROR('Hourly Flow Summary A-B'!L19+'Hourly Flow Summary B-A'!L19,"*")</f>
        <v>634</v>
      </c>
      <c r="M19" s="71">
        <f>IFERROR('Hourly Flow Summary A-B'!M19+'Hourly Flow Summary B-A'!M19,"*")</f>
        <v>555</v>
      </c>
      <c r="N19" s="71">
        <f>IFERROR('Hourly Flow Summary A-B'!N19+'Hourly Flow Summary B-A'!N19,"*")</f>
        <v>519</v>
      </c>
      <c r="O19" s="70">
        <f>IFERROR('Hourly Flow Summary A-B'!O19+'Hourly Flow Summary B-A'!O19,"*")</f>
        <v>359</v>
      </c>
      <c r="P19" s="70">
        <f>IFERROR('Hourly Flow Summary A-B'!P19+'Hourly Flow Summary B-A'!P19,"*")</f>
        <v>549</v>
      </c>
      <c r="Q19" s="70">
        <f>IFERROR('Hourly Flow Summary A-B'!Q19+'Hourly Flow Summary B-A'!Q19,"*")</f>
        <v>626</v>
      </c>
      <c r="R19" s="70">
        <f>IFERROR('Hourly Flow Summary A-B'!R19+'Hourly Flow Summary B-A'!R19,"*")</f>
        <v>710</v>
      </c>
      <c r="S19" s="70">
        <f>IFERROR('Hourly Flow Summary A-B'!S19+'Hourly Flow Summary B-A'!S19,"*")</f>
        <v>616</v>
      </c>
      <c r="T19" s="70">
        <f>IFERROR('Hourly Flow Summary A-B'!T19+'Hourly Flow Summary B-A'!T19,"*")</f>
        <v>632</v>
      </c>
      <c r="U19" s="70">
        <f>IFERROR('Hourly Flow Summary A-B'!U19+'Hourly Flow Summary B-A'!U19,"*")</f>
        <v>498</v>
      </c>
      <c r="V19" s="70">
        <f>IFERROR('Hourly Flow Summary A-B'!V19+'Hourly Flow Summary B-A'!V19,"*")</f>
        <v>329</v>
      </c>
      <c r="W19" s="70">
        <f>IFERROR('Hourly Flow Summary A-B'!W19+'Hourly Flow Summary B-A'!W19,"*")</f>
        <v>588</v>
      </c>
      <c r="X19" s="70">
        <f>IFERROR('Hourly Flow Summary A-B'!X19+'Hourly Flow Summary B-A'!X19,"*")</f>
        <v>722</v>
      </c>
      <c r="Y19" s="70">
        <f>IFERROR('Hourly Flow Summary A-B'!Y19+'Hourly Flow Summary B-A'!Y19,"*")</f>
        <v>626</v>
      </c>
      <c r="Z19" s="70">
        <f>IFERROR('Hourly Flow Summary A-B'!Z19+'Hourly Flow Summary B-A'!Z19,"*")</f>
        <v>701</v>
      </c>
      <c r="AA19" s="70" t="str">
        <f>IFERROR('Hourly Flow Summary A-B'!AA19+'Hourly Flow Summary B-A'!AA19,"*")</f>
        <v>*</v>
      </c>
      <c r="AB19" s="70" t="str">
        <f>IFERROR('Hourly Flow Summary A-B'!AB19+'Hourly Flow Summary B-A'!AB19,"*")</f>
        <v>*</v>
      </c>
      <c r="AC19" s="100" t="str">
        <f>IFERROR('Hourly Flow Summary A-B'!AC19+'Hourly Flow Summary B-A'!AC19,"*")</f>
        <v>*</v>
      </c>
      <c r="AD19" s="137">
        <f t="shared" si="1"/>
        <v>660.11111111111109</v>
      </c>
      <c r="AE19" s="131">
        <f t="shared" si="2"/>
        <v>630.79999999999995</v>
      </c>
      <c r="AF19" s="132">
        <f t="shared" si="3"/>
        <v>574.28571428571433</v>
      </c>
    </row>
    <row r="20" spans="1:32" x14ac:dyDescent="0.25">
      <c r="A20" s="72">
        <v>0.41666666666666702</v>
      </c>
      <c r="B20" s="73" t="str">
        <f>IFERROR('Hourly Flow Summary A-B'!B20+'Hourly Flow Summary B-A'!B20,"*")</f>
        <v>*</v>
      </c>
      <c r="C20" s="74" t="str">
        <f>IFERROR('Hourly Flow Summary A-B'!C20+'Hourly Flow Summary B-A'!C20,"*")</f>
        <v>*</v>
      </c>
      <c r="D20" s="74" t="str">
        <f>IFERROR('Hourly Flow Summary A-B'!D20+'Hourly Flow Summary B-A'!D20,"*")</f>
        <v>*</v>
      </c>
      <c r="E20" s="74" t="str">
        <f>IFERROR('Hourly Flow Summary A-B'!E20+'Hourly Flow Summary B-A'!E20,"*")</f>
        <v>*</v>
      </c>
      <c r="F20" s="74">
        <f>IFERROR('Hourly Flow Summary A-B'!F20+'Hourly Flow Summary B-A'!F20,"*")</f>
        <v>532</v>
      </c>
      <c r="G20" s="74">
        <f>IFERROR('Hourly Flow Summary A-B'!G20+'Hourly Flow Summary B-A'!G20,"*")</f>
        <v>510</v>
      </c>
      <c r="H20" s="74">
        <f>IFERROR('Hourly Flow Summary A-B'!H20+'Hourly Flow Summary B-A'!H20,"*")</f>
        <v>497</v>
      </c>
      <c r="I20" s="74">
        <f>IFERROR('Hourly Flow Summary A-B'!I20+'Hourly Flow Summary B-A'!I20,"*")</f>
        <v>497</v>
      </c>
      <c r="J20" s="74">
        <f>IFERROR('Hourly Flow Summary A-B'!J20+'Hourly Flow Summary B-A'!J20,"*")</f>
        <v>500</v>
      </c>
      <c r="K20" s="74">
        <f>IFERROR('Hourly Flow Summary A-B'!K20+'Hourly Flow Summary B-A'!K20,"*")</f>
        <v>525</v>
      </c>
      <c r="L20" s="74">
        <f>IFERROR('Hourly Flow Summary A-B'!L20+'Hourly Flow Summary B-A'!L20,"*")</f>
        <v>495</v>
      </c>
      <c r="M20" s="74">
        <f>IFERROR('Hourly Flow Summary A-B'!M20+'Hourly Flow Summary B-A'!M20,"*")</f>
        <v>496</v>
      </c>
      <c r="N20" s="74">
        <f>IFERROR('Hourly Flow Summary A-B'!N20+'Hourly Flow Summary B-A'!N20,"*")</f>
        <v>619</v>
      </c>
      <c r="O20" s="73">
        <f>IFERROR('Hourly Flow Summary A-B'!O20+'Hourly Flow Summary B-A'!O20,"*")</f>
        <v>554</v>
      </c>
      <c r="P20" s="73">
        <f>IFERROR('Hourly Flow Summary A-B'!P20+'Hourly Flow Summary B-A'!P20,"*")</f>
        <v>488</v>
      </c>
      <c r="Q20" s="73">
        <f>IFERROR('Hourly Flow Summary A-B'!Q20+'Hourly Flow Summary B-A'!Q20,"*")</f>
        <v>465</v>
      </c>
      <c r="R20" s="73">
        <f>IFERROR('Hourly Flow Summary A-B'!R20+'Hourly Flow Summary B-A'!R20,"*")</f>
        <v>450</v>
      </c>
      <c r="S20" s="73">
        <f>IFERROR('Hourly Flow Summary A-B'!S20+'Hourly Flow Summary B-A'!S20,"*")</f>
        <v>514</v>
      </c>
      <c r="T20" s="73">
        <f>IFERROR('Hourly Flow Summary A-B'!T20+'Hourly Flow Summary B-A'!T20,"*")</f>
        <v>539</v>
      </c>
      <c r="U20" s="73">
        <f>IFERROR('Hourly Flow Summary A-B'!U20+'Hourly Flow Summary B-A'!U20,"*")</f>
        <v>618</v>
      </c>
      <c r="V20" s="73">
        <f>IFERROR('Hourly Flow Summary A-B'!V20+'Hourly Flow Summary B-A'!V20,"*")</f>
        <v>487</v>
      </c>
      <c r="W20" s="73">
        <f>IFERROR('Hourly Flow Summary A-B'!W20+'Hourly Flow Summary B-A'!W20,"*")</f>
        <v>514</v>
      </c>
      <c r="X20" s="73">
        <f>IFERROR('Hourly Flow Summary A-B'!X20+'Hourly Flow Summary B-A'!X20,"*")</f>
        <v>457</v>
      </c>
      <c r="Y20" s="73">
        <f>IFERROR('Hourly Flow Summary A-B'!Y20+'Hourly Flow Summary B-A'!Y20,"*")</f>
        <v>521</v>
      </c>
      <c r="Z20" s="73">
        <f>IFERROR('Hourly Flow Summary A-B'!Z20+'Hourly Flow Summary B-A'!Z20,"*")</f>
        <v>561</v>
      </c>
      <c r="AA20" s="73" t="str">
        <f>IFERROR('Hourly Flow Summary A-B'!AA20+'Hourly Flow Summary B-A'!AA20,"*")</f>
        <v>*</v>
      </c>
      <c r="AB20" s="73" t="str">
        <f>IFERROR('Hourly Flow Summary A-B'!AB20+'Hourly Flow Summary B-A'!AB20,"*")</f>
        <v>*</v>
      </c>
      <c r="AC20" s="124" t="str">
        <f>IFERROR('Hourly Flow Summary A-B'!AC20+'Hourly Flow Summary B-A'!AC20,"*")</f>
        <v>*</v>
      </c>
      <c r="AD20" s="133">
        <f t="shared" si="1"/>
        <v>498.66666666666669</v>
      </c>
      <c r="AE20" s="134">
        <f t="shared" si="2"/>
        <v>503.6</v>
      </c>
      <c r="AF20" s="135">
        <f t="shared" si="3"/>
        <v>516.14285714285711</v>
      </c>
    </row>
    <row r="21" spans="1:32" x14ac:dyDescent="0.25">
      <c r="A21" s="66">
        <v>0.45833333333333398</v>
      </c>
      <c r="B21" s="67" t="str">
        <f>IFERROR('Hourly Flow Summary A-B'!B21+'Hourly Flow Summary B-A'!B21,"*")</f>
        <v>*</v>
      </c>
      <c r="C21" s="68" t="str">
        <f>IFERROR('Hourly Flow Summary A-B'!C21+'Hourly Flow Summary B-A'!C21,"*")</f>
        <v>*</v>
      </c>
      <c r="D21" s="68" t="str">
        <f>IFERROR('Hourly Flow Summary A-B'!D21+'Hourly Flow Summary B-A'!D21,"*")</f>
        <v>*</v>
      </c>
      <c r="E21" s="68" t="str">
        <f>IFERROR('Hourly Flow Summary A-B'!E21+'Hourly Flow Summary B-A'!E21,"*")</f>
        <v>*</v>
      </c>
      <c r="F21" s="68">
        <f>IFERROR('Hourly Flow Summary A-B'!F21+'Hourly Flow Summary B-A'!F21,"*")</f>
        <v>635</v>
      </c>
      <c r="G21" s="68">
        <f>IFERROR('Hourly Flow Summary A-B'!G21+'Hourly Flow Summary B-A'!G21,"*")</f>
        <v>559</v>
      </c>
      <c r="H21" s="68">
        <f>IFERROR('Hourly Flow Summary A-B'!H21+'Hourly Flow Summary B-A'!H21,"*")</f>
        <v>568</v>
      </c>
      <c r="I21" s="68">
        <f>IFERROR('Hourly Flow Summary A-B'!I21+'Hourly Flow Summary B-A'!I21,"*")</f>
        <v>488</v>
      </c>
      <c r="J21" s="68">
        <f>IFERROR('Hourly Flow Summary A-B'!J21+'Hourly Flow Summary B-A'!J21,"*")</f>
        <v>485</v>
      </c>
      <c r="K21" s="68">
        <f>IFERROR('Hourly Flow Summary A-B'!K21+'Hourly Flow Summary B-A'!K21,"*")</f>
        <v>477</v>
      </c>
      <c r="L21" s="68">
        <f>IFERROR('Hourly Flow Summary A-B'!L21+'Hourly Flow Summary B-A'!L21,"*")</f>
        <v>463</v>
      </c>
      <c r="M21" s="68">
        <f>IFERROR('Hourly Flow Summary A-B'!M21+'Hourly Flow Summary B-A'!M21,"*")</f>
        <v>519</v>
      </c>
      <c r="N21" s="68">
        <f>IFERROR('Hourly Flow Summary A-B'!N21+'Hourly Flow Summary B-A'!N21,"*")</f>
        <v>709</v>
      </c>
      <c r="O21" s="67">
        <f>IFERROR('Hourly Flow Summary A-B'!O21+'Hourly Flow Summary B-A'!O21,"*")</f>
        <v>626</v>
      </c>
      <c r="P21" s="67">
        <f>IFERROR('Hourly Flow Summary A-B'!P21+'Hourly Flow Summary B-A'!P21,"*")</f>
        <v>478</v>
      </c>
      <c r="Q21" s="67">
        <f>IFERROR('Hourly Flow Summary A-B'!Q21+'Hourly Flow Summary B-A'!Q21,"*")</f>
        <v>446</v>
      </c>
      <c r="R21" s="67">
        <f>IFERROR('Hourly Flow Summary A-B'!R21+'Hourly Flow Summary B-A'!R21,"*")</f>
        <v>462</v>
      </c>
      <c r="S21" s="67">
        <f>IFERROR('Hourly Flow Summary A-B'!S21+'Hourly Flow Summary B-A'!S21,"*")</f>
        <v>509</v>
      </c>
      <c r="T21" s="67">
        <f>IFERROR('Hourly Flow Summary A-B'!T21+'Hourly Flow Summary B-A'!T21,"*")</f>
        <v>565</v>
      </c>
      <c r="U21" s="67">
        <f>IFERROR('Hourly Flow Summary A-B'!U21+'Hourly Flow Summary B-A'!U21,"*")</f>
        <v>606</v>
      </c>
      <c r="V21" s="67">
        <f>IFERROR('Hourly Flow Summary A-B'!V21+'Hourly Flow Summary B-A'!V21,"*")</f>
        <v>526</v>
      </c>
      <c r="W21" s="67">
        <f>IFERROR('Hourly Flow Summary A-B'!W21+'Hourly Flow Summary B-A'!W21,"*")</f>
        <v>509</v>
      </c>
      <c r="X21" s="67">
        <f>IFERROR('Hourly Flow Summary A-B'!X21+'Hourly Flow Summary B-A'!X21,"*")</f>
        <v>503</v>
      </c>
      <c r="Y21" s="67">
        <f>IFERROR('Hourly Flow Summary A-B'!Y21+'Hourly Flow Summary B-A'!Y21,"*")</f>
        <v>512</v>
      </c>
      <c r="Z21" s="67">
        <f>IFERROR('Hourly Flow Summary A-B'!Z21+'Hourly Flow Summary B-A'!Z21,"*")</f>
        <v>463</v>
      </c>
      <c r="AA21" s="67" t="str">
        <f>IFERROR('Hourly Flow Summary A-B'!AA21+'Hourly Flow Summary B-A'!AA21,"*")</f>
        <v>*</v>
      </c>
      <c r="AB21" s="67" t="str">
        <f>IFERROR('Hourly Flow Summary A-B'!AB21+'Hourly Flow Summary B-A'!AB21,"*")</f>
        <v>*</v>
      </c>
      <c r="AC21" s="99" t="str">
        <f>IFERROR('Hourly Flow Summary A-B'!AC21+'Hourly Flow Summary B-A'!AC21,"*")</f>
        <v>*</v>
      </c>
      <c r="AD21" s="136">
        <f t="shared" si="1"/>
        <v>480</v>
      </c>
      <c r="AE21" s="129">
        <f t="shared" si="2"/>
        <v>500.93333333333334</v>
      </c>
      <c r="AF21" s="130">
        <f t="shared" si="3"/>
        <v>528.95238095238096</v>
      </c>
    </row>
    <row r="22" spans="1:32" x14ac:dyDescent="0.25">
      <c r="A22" s="66">
        <v>0.5</v>
      </c>
      <c r="B22" s="67" t="str">
        <f>IFERROR('Hourly Flow Summary A-B'!B22+'Hourly Flow Summary B-A'!B22,"*")</f>
        <v>*</v>
      </c>
      <c r="C22" s="68" t="str">
        <f>IFERROR('Hourly Flow Summary A-B'!C22+'Hourly Flow Summary B-A'!C22,"*")</f>
        <v>*</v>
      </c>
      <c r="D22" s="68" t="str">
        <f>IFERROR('Hourly Flow Summary A-B'!D22+'Hourly Flow Summary B-A'!D22,"*")</f>
        <v>*</v>
      </c>
      <c r="E22" s="68" t="str">
        <f>IFERROR('Hourly Flow Summary A-B'!E22+'Hourly Flow Summary B-A'!E22,"*")</f>
        <v>*</v>
      </c>
      <c r="F22" s="68">
        <f>IFERROR('Hourly Flow Summary A-B'!F22+'Hourly Flow Summary B-A'!F22,"*")</f>
        <v>640</v>
      </c>
      <c r="G22" s="68">
        <f>IFERROR('Hourly Flow Summary A-B'!G22+'Hourly Flow Summary B-A'!G22,"*")</f>
        <v>629</v>
      </c>
      <c r="H22" s="68">
        <f>IFERROR('Hourly Flow Summary A-B'!H22+'Hourly Flow Summary B-A'!H22,"*")</f>
        <v>663</v>
      </c>
      <c r="I22" s="68">
        <f>IFERROR('Hourly Flow Summary A-B'!I22+'Hourly Flow Summary B-A'!I22,"*")</f>
        <v>500</v>
      </c>
      <c r="J22" s="68">
        <f>IFERROR('Hourly Flow Summary A-B'!J22+'Hourly Flow Summary B-A'!J22,"*")</f>
        <v>529</v>
      </c>
      <c r="K22" s="68">
        <f>IFERROR('Hourly Flow Summary A-B'!K22+'Hourly Flow Summary B-A'!K22,"*")</f>
        <v>553</v>
      </c>
      <c r="L22" s="68">
        <f>IFERROR('Hourly Flow Summary A-B'!L22+'Hourly Flow Summary B-A'!L22,"*")</f>
        <v>529</v>
      </c>
      <c r="M22" s="68">
        <f>IFERROR('Hourly Flow Summary A-B'!M22+'Hourly Flow Summary B-A'!M22,"*")</f>
        <v>622</v>
      </c>
      <c r="N22" s="68">
        <f>IFERROR('Hourly Flow Summary A-B'!N22+'Hourly Flow Summary B-A'!N22,"*")</f>
        <v>700</v>
      </c>
      <c r="O22" s="67">
        <f>IFERROR('Hourly Flow Summary A-B'!O22+'Hourly Flow Summary B-A'!O22,"*")</f>
        <v>719</v>
      </c>
      <c r="P22" s="67">
        <f>IFERROR('Hourly Flow Summary A-B'!P22+'Hourly Flow Summary B-A'!P22,"*")</f>
        <v>520</v>
      </c>
      <c r="Q22" s="67">
        <f>IFERROR('Hourly Flow Summary A-B'!Q22+'Hourly Flow Summary B-A'!Q22,"*")</f>
        <v>529</v>
      </c>
      <c r="R22" s="67">
        <f>IFERROR('Hourly Flow Summary A-B'!R22+'Hourly Flow Summary B-A'!R22,"*")</f>
        <v>565</v>
      </c>
      <c r="S22" s="67">
        <f>IFERROR('Hourly Flow Summary A-B'!S22+'Hourly Flow Summary B-A'!S22,"*")</f>
        <v>542</v>
      </c>
      <c r="T22" s="67">
        <f>IFERROR('Hourly Flow Summary A-B'!T22+'Hourly Flow Summary B-A'!T22,"*")</f>
        <v>601</v>
      </c>
      <c r="U22" s="67">
        <f>IFERROR('Hourly Flow Summary A-B'!U22+'Hourly Flow Summary B-A'!U22,"*")</f>
        <v>634</v>
      </c>
      <c r="V22" s="67">
        <f>IFERROR('Hourly Flow Summary A-B'!V22+'Hourly Flow Summary B-A'!V22,"*")</f>
        <v>621</v>
      </c>
      <c r="W22" s="67">
        <f>IFERROR('Hourly Flow Summary A-B'!W22+'Hourly Flow Summary B-A'!W22,"*")</f>
        <v>527</v>
      </c>
      <c r="X22" s="67">
        <f>IFERROR('Hourly Flow Summary A-B'!X22+'Hourly Flow Summary B-A'!X22,"*")</f>
        <v>549</v>
      </c>
      <c r="Y22" s="67">
        <f>IFERROR('Hourly Flow Summary A-B'!Y22+'Hourly Flow Summary B-A'!Y22,"*")</f>
        <v>573</v>
      </c>
      <c r="Z22" s="67" t="str">
        <f>IFERROR('Hourly Flow Summary A-B'!Z22+'Hourly Flow Summary B-A'!Z22,"*")</f>
        <v>*</v>
      </c>
      <c r="AA22" s="67" t="str">
        <f>IFERROR('Hourly Flow Summary A-B'!AA22+'Hourly Flow Summary B-A'!AA22,"*")</f>
        <v>*</v>
      </c>
      <c r="AB22" s="67" t="str">
        <f>IFERROR('Hourly Flow Summary A-B'!AB22+'Hourly Flow Summary B-A'!AB22,"*")</f>
        <v>*</v>
      </c>
      <c r="AC22" s="99" t="str">
        <f>IFERROR('Hourly Flow Summary A-B'!AC22+'Hourly Flow Summary B-A'!AC22,"*")</f>
        <v>*</v>
      </c>
      <c r="AD22" s="136">
        <f t="shared" si="1"/>
        <v>546.125</v>
      </c>
      <c r="AE22" s="129">
        <f t="shared" si="2"/>
        <v>555.64285714285711</v>
      </c>
      <c r="AF22" s="130">
        <f t="shared" si="3"/>
        <v>587.25</v>
      </c>
    </row>
    <row r="23" spans="1:32" x14ac:dyDescent="0.25">
      <c r="A23" s="66">
        <v>0.54166666666666696</v>
      </c>
      <c r="B23" s="67" t="str">
        <f>IFERROR('Hourly Flow Summary A-B'!B23+'Hourly Flow Summary B-A'!B23,"*")</f>
        <v>*</v>
      </c>
      <c r="C23" s="68" t="str">
        <f>IFERROR('Hourly Flow Summary A-B'!C23+'Hourly Flow Summary B-A'!C23,"*")</f>
        <v>*</v>
      </c>
      <c r="D23" s="68" t="str">
        <f>IFERROR('Hourly Flow Summary A-B'!D23+'Hourly Flow Summary B-A'!D23,"*")</f>
        <v>*</v>
      </c>
      <c r="E23" s="68" t="str">
        <f>IFERROR('Hourly Flow Summary A-B'!E23+'Hourly Flow Summary B-A'!E23,"*")</f>
        <v>*</v>
      </c>
      <c r="F23" s="68">
        <f>IFERROR('Hourly Flow Summary A-B'!F23+'Hourly Flow Summary B-A'!F23,"*")</f>
        <v>748</v>
      </c>
      <c r="G23" s="68">
        <f>IFERROR('Hourly Flow Summary A-B'!G23+'Hourly Flow Summary B-A'!G23,"*")</f>
        <v>646</v>
      </c>
      <c r="H23" s="68">
        <f>IFERROR('Hourly Flow Summary A-B'!H23+'Hourly Flow Summary B-A'!H23,"*")</f>
        <v>529</v>
      </c>
      <c r="I23" s="68">
        <f>IFERROR('Hourly Flow Summary A-B'!I23+'Hourly Flow Summary B-A'!I23,"*")</f>
        <v>486</v>
      </c>
      <c r="J23" s="68">
        <f>IFERROR('Hourly Flow Summary A-B'!J23+'Hourly Flow Summary B-A'!J23,"*")</f>
        <v>545</v>
      </c>
      <c r="K23" s="68">
        <f>IFERROR('Hourly Flow Summary A-B'!K23+'Hourly Flow Summary B-A'!K23,"*")</f>
        <v>535</v>
      </c>
      <c r="L23" s="68">
        <f>IFERROR('Hourly Flow Summary A-B'!L23+'Hourly Flow Summary B-A'!L23,"*")</f>
        <v>568</v>
      </c>
      <c r="M23" s="68">
        <f>IFERROR('Hourly Flow Summary A-B'!M23+'Hourly Flow Summary B-A'!M23,"*")</f>
        <v>719</v>
      </c>
      <c r="N23" s="68">
        <f>IFERROR('Hourly Flow Summary A-B'!N23+'Hourly Flow Summary B-A'!N23,"*")</f>
        <v>686</v>
      </c>
      <c r="O23" s="67">
        <f>IFERROR('Hourly Flow Summary A-B'!O23+'Hourly Flow Summary B-A'!O23,"*")</f>
        <v>648</v>
      </c>
      <c r="P23" s="67">
        <f>IFERROR('Hourly Flow Summary A-B'!P23+'Hourly Flow Summary B-A'!P23,"*")</f>
        <v>542</v>
      </c>
      <c r="Q23" s="67">
        <f>IFERROR('Hourly Flow Summary A-B'!Q23+'Hourly Flow Summary B-A'!Q23,"*")</f>
        <v>512</v>
      </c>
      <c r="R23" s="67">
        <f>IFERROR('Hourly Flow Summary A-B'!R23+'Hourly Flow Summary B-A'!R23,"*")</f>
        <v>489</v>
      </c>
      <c r="S23" s="67">
        <f>IFERROR('Hourly Flow Summary A-B'!S23+'Hourly Flow Summary B-A'!S23,"*")</f>
        <v>590</v>
      </c>
      <c r="T23" s="67">
        <f>IFERROR('Hourly Flow Summary A-B'!T23+'Hourly Flow Summary B-A'!T23,"*")</f>
        <v>645</v>
      </c>
      <c r="U23" s="67">
        <f>IFERROR('Hourly Flow Summary A-B'!U23+'Hourly Flow Summary B-A'!U23,"*")</f>
        <v>645</v>
      </c>
      <c r="V23" s="67">
        <f>IFERROR('Hourly Flow Summary A-B'!V23+'Hourly Flow Summary B-A'!V23,"*")</f>
        <v>608</v>
      </c>
      <c r="W23" s="67">
        <f>IFERROR('Hourly Flow Summary A-B'!W23+'Hourly Flow Summary B-A'!W23,"*")</f>
        <v>498</v>
      </c>
      <c r="X23" s="67">
        <f>IFERROR('Hourly Flow Summary A-B'!X23+'Hourly Flow Summary B-A'!X23,"*")</f>
        <v>523</v>
      </c>
      <c r="Y23" s="67">
        <f>IFERROR('Hourly Flow Summary A-B'!Y23+'Hourly Flow Summary B-A'!Y23,"*")</f>
        <v>596</v>
      </c>
      <c r="Z23" s="67" t="str">
        <f>IFERROR('Hourly Flow Summary A-B'!Z23+'Hourly Flow Summary B-A'!Z23,"*")</f>
        <v>*</v>
      </c>
      <c r="AA23" s="67" t="str">
        <f>IFERROR('Hourly Flow Summary A-B'!AA23+'Hourly Flow Summary B-A'!AA23,"*")</f>
        <v>*</v>
      </c>
      <c r="AB23" s="67" t="str">
        <f>IFERROR('Hourly Flow Summary A-B'!AB23+'Hourly Flow Summary B-A'!AB23,"*")</f>
        <v>*</v>
      </c>
      <c r="AC23" s="99" t="str">
        <f>IFERROR('Hourly Flow Summary A-B'!AC23+'Hourly Flow Summary B-A'!AC23,"*")</f>
        <v>*</v>
      </c>
      <c r="AD23" s="136">
        <f t="shared" si="1"/>
        <v>544.75</v>
      </c>
      <c r="AE23" s="129">
        <f t="shared" si="2"/>
        <v>571.14285714285711</v>
      </c>
      <c r="AF23" s="130">
        <f t="shared" si="3"/>
        <v>587.9</v>
      </c>
    </row>
    <row r="24" spans="1:32" x14ac:dyDescent="0.25">
      <c r="A24" s="66">
        <v>0.58333333333333404</v>
      </c>
      <c r="B24" s="67" t="str">
        <f>IFERROR('Hourly Flow Summary A-B'!B24+'Hourly Flow Summary B-A'!B24,"*")</f>
        <v>*</v>
      </c>
      <c r="C24" s="68" t="str">
        <f>IFERROR('Hourly Flow Summary A-B'!C24+'Hourly Flow Summary B-A'!C24,"*")</f>
        <v>*</v>
      </c>
      <c r="D24" s="68" t="str">
        <f>IFERROR('Hourly Flow Summary A-B'!D24+'Hourly Flow Summary B-A'!D24,"*")</f>
        <v>*</v>
      </c>
      <c r="E24" s="68" t="str">
        <f>IFERROR('Hourly Flow Summary A-B'!E24+'Hourly Flow Summary B-A'!E24,"*")</f>
        <v>*</v>
      </c>
      <c r="F24" s="68">
        <f>IFERROR('Hourly Flow Summary A-B'!F24+'Hourly Flow Summary B-A'!F24,"*")</f>
        <v>712</v>
      </c>
      <c r="G24" s="68">
        <f>IFERROR('Hourly Flow Summary A-B'!G24+'Hourly Flow Summary B-A'!G24,"*")</f>
        <v>629</v>
      </c>
      <c r="H24" s="68">
        <f>IFERROR('Hourly Flow Summary A-B'!H24+'Hourly Flow Summary B-A'!H24,"*")</f>
        <v>539</v>
      </c>
      <c r="I24" s="68">
        <f>IFERROR('Hourly Flow Summary A-B'!I24+'Hourly Flow Summary B-A'!I24,"*")</f>
        <v>545</v>
      </c>
      <c r="J24" s="68">
        <f>IFERROR('Hourly Flow Summary A-B'!J24+'Hourly Flow Summary B-A'!J24,"*")</f>
        <v>556</v>
      </c>
      <c r="K24" s="68">
        <f>IFERROR('Hourly Flow Summary A-B'!K24+'Hourly Flow Summary B-A'!K24,"*")</f>
        <v>564</v>
      </c>
      <c r="L24" s="68">
        <f>IFERROR('Hourly Flow Summary A-B'!L24+'Hourly Flow Summary B-A'!L24,"*")</f>
        <v>597</v>
      </c>
      <c r="M24" s="68">
        <f>IFERROR('Hourly Flow Summary A-B'!M24+'Hourly Flow Summary B-A'!M24,"*")</f>
        <v>737</v>
      </c>
      <c r="N24" s="68">
        <f>IFERROR('Hourly Flow Summary A-B'!N24+'Hourly Flow Summary B-A'!N24,"*")</f>
        <v>678</v>
      </c>
      <c r="O24" s="67">
        <f>IFERROR('Hourly Flow Summary A-B'!O24+'Hourly Flow Summary B-A'!O24,"*")</f>
        <v>626</v>
      </c>
      <c r="P24" s="67">
        <f>IFERROR('Hourly Flow Summary A-B'!P24+'Hourly Flow Summary B-A'!P24,"*")</f>
        <v>555</v>
      </c>
      <c r="Q24" s="67">
        <f>IFERROR('Hourly Flow Summary A-B'!Q24+'Hourly Flow Summary B-A'!Q24,"*")</f>
        <v>560</v>
      </c>
      <c r="R24" s="67">
        <f>IFERROR('Hourly Flow Summary A-B'!R24+'Hourly Flow Summary B-A'!R24,"*")</f>
        <v>550</v>
      </c>
      <c r="S24" s="67">
        <f>IFERROR('Hourly Flow Summary A-B'!S24+'Hourly Flow Summary B-A'!S24,"*")</f>
        <v>606</v>
      </c>
      <c r="T24" s="67">
        <f>IFERROR('Hourly Flow Summary A-B'!T24+'Hourly Flow Summary B-A'!T24,"*")</f>
        <v>731</v>
      </c>
      <c r="U24" s="67">
        <f>IFERROR('Hourly Flow Summary A-B'!U24+'Hourly Flow Summary B-A'!U24,"*")</f>
        <v>629</v>
      </c>
      <c r="V24" s="67">
        <f>IFERROR('Hourly Flow Summary A-B'!V24+'Hourly Flow Summary B-A'!V24,"*")</f>
        <v>586</v>
      </c>
      <c r="W24" s="67">
        <f>IFERROR('Hourly Flow Summary A-B'!W24+'Hourly Flow Summary B-A'!W24,"*")</f>
        <v>636</v>
      </c>
      <c r="X24" s="67">
        <f>IFERROR('Hourly Flow Summary A-B'!X24+'Hourly Flow Summary B-A'!X24,"*")</f>
        <v>652</v>
      </c>
      <c r="Y24" s="67">
        <f>IFERROR('Hourly Flow Summary A-B'!Y24+'Hourly Flow Summary B-A'!Y24,"*")</f>
        <v>632</v>
      </c>
      <c r="Z24" s="67" t="str">
        <f>IFERROR('Hourly Flow Summary A-B'!Z24+'Hourly Flow Summary B-A'!Z24,"*")</f>
        <v>*</v>
      </c>
      <c r="AA24" s="67" t="str">
        <f>IFERROR('Hourly Flow Summary A-B'!AA24+'Hourly Flow Summary B-A'!AA24,"*")</f>
        <v>*</v>
      </c>
      <c r="AB24" s="67" t="str">
        <f>IFERROR('Hourly Flow Summary A-B'!AB24+'Hourly Flow Summary B-A'!AB24,"*")</f>
        <v>*</v>
      </c>
      <c r="AC24" s="99" t="str">
        <f>IFERROR('Hourly Flow Summary A-B'!AC24+'Hourly Flow Summary B-A'!AC24,"*")</f>
        <v>*</v>
      </c>
      <c r="AD24" s="136">
        <f t="shared" si="1"/>
        <v>589.625</v>
      </c>
      <c r="AE24" s="129">
        <f t="shared" si="2"/>
        <v>616.64285714285711</v>
      </c>
      <c r="AF24" s="130">
        <f t="shared" si="3"/>
        <v>616</v>
      </c>
    </row>
    <row r="25" spans="1:32" ht="13.8" thickBot="1" x14ac:dyDescent="0.3">
      <c r="A25" s="75">
        <v>0.625</v>
      </c>
      <c r="B25" s="76" t="str">
        <f>IFERROR('Hourly Flow Summary A-B'!B25+'Hourly Flow Summary B-A'!B25,"*")</f>
        <v>*</v>
      </c>
      <c r="C25" s="77" t="str">
        <f>IFERROR('Hourly Flow Summary A-B'!C25+'Hourly Flow Summary B-A'!C25,"*")</f>
        <v>*</v>
      </c>
      <c r="D25" s="77" t="str">
        <f>IFERROR('Hourly Flow Summary A-B'!D25+'Hourly Flow Summary B-A'!D25,"*")</f>
        <v>*</v>
      </c>
      <c r="E25" s="77" t="str">
        <f>IFERROR('Hourly Flow Summary A-B'!E25+'Hourly Flow Summary B-A'!E25,"*")</f>
        <v>*</v>
      </c>
      <c r="F25" s="77">
        <f>IFERROR('Hourly Flow Summary A-B'!F25+'Hourly Flow Summary B-A'!F25,"*")</f>
        <v>846</v>
      </c>
      <c r="G25" s="77">
        <f>IFERROR('Hourly Flow Summary A-B'!G25+'Hourly Flow Summary B-A'!G25,"*")</f>
        <v>523</v>
      </c>
      <c r="H25" s="77">
        <f>IFERROR('Hourly Flow Summary A-B'!H25+'Hourly Flow Summary B-A'!H25,"*")</f>
        <v>474</v>
      </c>
      <c r="I25" s="77">
        <f>IFERROR('Hourly Flow Summary A-B'!I25+'Hourly Flow Summary B-A'!I25,"*")</f>
        <v>704</v>
      </c>
      <c r="J25" s="77">
        <f>IFERROR('Hourly Flow Summary A-B'!J25+'Hourly Flow Summary B-A'!J25,"*")</f>
        <v>679</v>
      </c>
      <c r="K25" s="77">
        <f>IFERROR('Hourly Flow Summary A-B'!K25+'Hourly Flow Summary B-A'!K25,"*")</f>
        <v>686</v>
      </c>
      <c r="L25" s="77">
        <f>IFERROR('Hourly Flow Summary A-B'!L25+'Hourly Flow Summary B-A'!L25,"*")</f>
        <v>719</v>
      </c>
      <c r="M25" s="77">
        <f>IFERROR('Hourly Flow Summary A-B'!M25+'Hourly Flow Summary B-A'!M25,"*")</f>
        <v>803</v>
      </c>
      <c r="N25" s="77">
        <f>IFERROR('Hourly Flow Summary A-B'!N25+'Hourly Flow Summary B-A'!N25,"*")</f>
        <v>569</v>
      </c>
      <c r="O25" s="76">
        <f>IFERROR('Hourly Flow Summary A-B'!O25+'Hourly Flow Summary B-A'!O25,"*")</f>
        <v>550</v>
      </c>
      <c r="P25" s="76">
        <f>IFERROR('Hourly Flow Summary A-B'!P25+'Hourly Flow Summary B-A'!P25,"*")</f>
        <v>703</v>
      </c>
      <c r="Q25" s="76">
        <f>IFERROR('Hourly Flow Summary A-B'!Q25+'Hourly Flow Summary B-A'!Q25,"*")</f>
        <v>705</v>
      </c>
      <c r="R25" s="76">
        <f>IFERROR('Hourly Flow Summary A-B'!R25+'Hourly Flow Summary B-A'!R25,"*")</f>
        <v>759</v>
      </c>
      <c r="S25" s="76">
        <f>IFERROR('Hourly Flow Summary A-B'!S25+'Hourly Flow Summary B-A'!S25,"*")</f>
        <v>720</v>
      </c>
      <c r="T25" s="76">
        <f>IFERROR('Hourly Flow Summary A-B'!T25+'Hourly Flow Summary B-A'!T25,"*")</f>
        <v>827</v>
      </c>
      <c r="U25" s="76">
        <f>IFERROR('Hourly Flow Summary A-B'!U25+'Hourly Flow Summary B-A'!U25,"*")</f>
        <v>541</v>
      </c>
      <c r="V25" s="76">
        <f>IFERROR('Hourly Flow Summary A-B'!V25+'Hourly Flow Summary B-A'!V25,"*")</f>
        <v>516</v>
      </c>
      <c r="W25" s="76">
        <f>IFERROR('Hourly Flow Summary A-B'!W25+'Hourly Flow Summary B-A'!W25,"*")</f>
        <v>672</v>
      </c>
      <c r="X25" s="76">
        <f>IFERROR('Hourly Flow Summary A-B'!X25+'Hourly Flow Summary B-A'!X25,"*")</f>
        <v>753</v>
      </c>
      <c r="Y25" s="76">
        <f>IFERROR('Hourly Flow Summary A-B'!Y25+'Hourly Flow Summary B-A'!Y25,"*")</f>
        <v>760</v>
      </c>
      <c r="Z25" s="76" t="str">
        <f>IFERROR('Hourly Flow Summary A-B'!Z25+'Hourly Flow Summary B-A'!Z25,"*")</f>
        <v>*</v>
      </c>
      <c r="AA25" s="76" t="str">
        <f>IFERROR('Hourly Flow Summary A-B'!AA25+'Hourly Flow Summary B-A'!AA25,"*")</f>
        <v>*</v>
      </c>
      <c r="AB25" s="76" t="str">
        <f>IFERROR('Hourly Flow Summary A-B'!AB25+'Hourly Flow Summary B-A'!AB25,"*")</f>
        <v>*</v>
      </c>
      <c r="AC25" s="125" t="str">
        <f>IFERROR('Hourly Flow Summary A-B'!AC25+'Hourly Flow Summary B-A'!AC25,"*")</f>
        <v>*</v>
      </c>
      <c r="AD25" s="138">
        <f t="shared" si="1"/>
        <v>722.625</v>
      </c>
      <c r="AE25" s="139">
        <f t="shared" si="2"/>
        <v>738.28571428571433</v>
      </c>
      <c r="AF25" s="140">
        <f t="shared" si="3"/>
        <v>675.45</v>
      </c>
    </row>
    <row r="26" spans="1:32" x14ac:dyDescent="0.25">
      <c r="A26" s="72">
        <v>0.66666666666666696</v>
      </c>
      <c r="B26" s="73" t="str">
        <f>IFERROR('Hourly Flow Summary A-B'!B26+'Hourly Flow Summary B-A'!B26,"*")</f>
        <v>*</v>
      </c>
      <c r="C26" s="74" t="str">
        <f>IFERROR('Hourly Flow Summary A-B'!C26+'Hourly Flow Summary B-A'!C26,"*")</f>
        <v>*</v>
      </c>
      <c r="D26" s="74" t="str">
        <f>IFERROR('Hourly Flow Summary A-B'!D26+'Hourly Flow Summary B-A'!D26,"*")</f>
        <v>*</v>
      </c>
      <c r="E26" s="74" t="str">
        <f>IFERROR('Hourly Flow Summary A-B'!E26+'Hourly Flow Summary B-A'!E26,"*")</f>
        <v>*</v>
      </c>
      <c r="F26" s="74">
        <f>IFERROR('Hourly Flow Summary A-B'!F26+'Hourly Flow Summary B-A'!F26,"*")</f>
        <v>810</v>
      </c>
      <c r="G26" s="74">
        <f>IFERROR('Hourly Flow Summary A-B'!G26+'Hourly Flow Summary B-A'!G26,"*")</f>
        <v>507</v>
      </c>
      <c r="H26" s="74">
        <f>IFERROR('Hourly Flow Summary A-B'!H26+'Hourly Flow Summary B-A'!H26,"*")</f>
        <v>516</v>
      </c>
      <c r="I26" s="74">
        <f>IFERROR('Hourly Flow Summary A-B'!I26+'Hourly Flow Summary B-A'!I26,"*")</f>
        <v>830</v>
      </c>
      <c r="J26" s="74">
        <f>IFERROR('Hourly Flow Summary A-B'!J26+'Hourly Flow Summary B-A'!J26,"*")</f>
        <v>888</v>
      </c>
      <c r="K26" s="74">
        <f>IFERROR('Hourly Flow Summary A-B'!K26+'Hourly Flow Summary B-A'!K26,"*")</f>
        <v>822</v>
      </c>
      <c r="L26" s="74">
        <f>IFERROR('Hourly Flow Summary A-B'!L26+'Hourly Flow Summary B-A'!L26,"*")</f>
        <v>865</v>
      </c>
      <c r="M26" s="74">
        <f>IFERROR('Hourly Flow Summary A-B'!M26+'Hourly Flow Summary B-A'!M26,"*")</f>
        <v>824</v>
      </c>
      <c r="N26" s="74">
        <f>IFERROR('Hourly Flow Summary A-B'!N26+'Hourly Flow Summary B-A'!N26,"*")</f>
        <v>590</v>
      </c>
      <c r="O26" s="73">
        <f>IFERROR('Hourly Flow Summary A-B'!O26+'Hourly Flow Summary B-A'!O26,"*")</f>
        <v>576</v>
      </c>
      <c r="P26" s="73">
        <f>IFERROR('Hourly Flow Summary A-B'!P26+'Hourly Flow Summary B-A'!P26,"*")</f>
        <v>801</v>
      </c>
      <c r="Q26" s="73">
        <f>IFERROR('Hourly Flow Summary A-B'!Q26+'Hourly Flow Summary B-A'!Q26,"*")</f>
        <v>829</v>
      </c>
      <c r="R26" s="73">
        <f>IFERROR('Hourly Flow Summary A-B'!R26+'Hourly Flow Summary B-A'!R26,"*")</f>
        <v>786</v>
      </c>
      <c r="S26" s="73">
        <f>IFERROR('Hourly Flow Summary A-B'!S26+'Hourly Flow Summary B-A'!S26,"*")</f>
        <v>900</v>
      </c>
      <c r="T26" s="73">
        <f>IFERROR('Hourly Flow Summary A-B'!T26+'Hourly Flow Summary B-A'!T26,"*")</f>
        <v>801</v>
      </c>
      <c r="U26" s="73">
        <f>IFERROR('Hourly Flow Summary A-B'!U26+'Hourly Flow Summary B-A'!U26,"*")</f>
        <v>521</v>
      </c>
      <c r="V26" s="73">
        <f>IFERROR('Hourly Flow Summary A-B'!V26+'Hourly Flow Summary B-A'!V26,"*")</f>
        <v>524</v>
      </c>
      <c r="W26" s="73">
        <f>IFERROR('Hourly Flow Summary A-B'!W26+'Hourly Flow Summary B-A'!W26,"*")</f>
        <v>754</v>
      </c>
      <c r="X26" s="73">
        <f>IFERROR('Hourly Flow Summary A-B'!X26+'Hourly Flow Summary B-A'!X26,"*")</f>
        <v>810</v>
      </c>
      <c r="Y26" s="73">
        <f>IFERROR('Hourly Flow Summary A-B'!Y26+'Hourly Flow Summary B-A'!Y26,"*")</f>
        <v>754</v>
      </c>
      <c r="Z26" s="73" t="str">
        <f>IFERROR('Hourly Flow Summary A-B'!Z26+'Hourly Flow Summary B-A'!Z26,"*")</f>
        <v>*</v>
      </c>
      <c r="AA26" s="73" t="str">
        <f>IFERROR('Hourly Flow Summary A-B'!AA26+'Hourly Flow Summary B-A'!AA26,"*")</f>
        <v>*</v>
      </c>
      <c r="AB26" s="73" t="str">
        <f>IFERROR('Hourly Flow Summary A-B'!AB26+'Hourly Flow Summary B-A'!AB26,"*")</f>
        <v>*</v>
      </c>
      <c r="AC26" s="124" t="str">
        <f>IFERROR('Hourly Flow Summary A-B'!AC26+'Hourly Flow Summary B-A'!AC26,"*")</f>
        <v>*</v>
      </c>
      <c r="AD26" s="133">
        <f t="shared" si="1"/>
        <v>831.75</v>
      </c>
      <c r="AE26" s="134">
        <f t="shared" si="2"/>
        <v>819.57142857142856</v>
      </c>
      <c r="AF26" s="135">
        <f t="shared" si="3"/>
        <v>735.4</v>
      </c>
    </row>
    <row r="27" spans="1:32" x14ac:dyDescent="0.25">
      <c r="A27" s="66">
        <v>0.70833333333333404</v>
      </c>
      <c r="B27" s="67" t="str">
        <f>IFERROR('Hourly Flow Summary A-B'!B27+'Hourly Flow Summary B-A'!B27,"*")</f>
        <v>*</v>
      </c>
      <c r="C27" s="68" t="str">
        <f>IFERROR('Hourly Flow Summary A-B'!C27+'Hourly Flow Summary B-A'!C27,"*")</f>
        <v>*</v>
      </c>
      <c r="D27" s="68" t="str">
        <f>IFERROR('Hourly Flow Summary A-B'!D27+'Hourly Flow Summary B-A'!D27,"*")</f>
        <v>*</v>
      </c>
      <c r="E27" s="68" t="str">
        <f>IFERROR('Hourly Flow Summary A-B'!E27+'Hourly Flow Summary B-A'!E27,"*")</f>
        <v>*</v>
      </c>
      <c r="F27" s="68">
        <f>IFERROR('Hourly Flow Summary A-B'!F27+'Hourly Flow Summary B-A'!F27,"*")</f>
        <v>721</v>
      </c>
      <c r="G27" s="68">
        <f>IFERROR('Hourly Flow Summary A-B'!G27+'Hourly Flow Summary B-A'!G27,"*")</f>
        <v>527</v>
      </c>
      <c r="H27" s="68">
        <f>IFERROR('Hourly Flow Summary A-B'!H27+'Hourly Flow Summary B-A'!H27,"*")</f>
        <v>506</v>
      </c>
      <c r="I27" s="68">
        <f>IFERROR('Hourly Flow Summary A-B'!I27+'Hourly Flow Summary B-A'!I27,"*")</f>
        <v>791</v>
      </c>
      <c r="J27" s="68">
        <f>IFERROR('Hourly Flow Summary A-B'!J27+'Hourly Flow Summary B-A'!J27,"*")</f>
        <v>792</v>
      </c>
      <c r="K27" s="68">
        <f>IFERROR('Hourly Flow Summary A-B'!K27+'Hourly Flow Summary B-A'!K27,"*")</f>
        <v>853</v>
      </c>
      <c r="L27" s="68">
        <f>IFERROR('Hourly Flow Summary A-B'!L27+'Hourly Flow Summary B-A'!L27,"*")</f>
        <v>810</v>
      </c>
      <c r="M27" s="68">
        <f>IFERROR('Hourly Flow Summary A-B'!M27+'Hourly Flow Summary B-A'!M27,"*")</f>
        <v>865</v>
      </c>
      <c r="N27" s="68">
        <f>IFERROR('Hourly Flow Summary A-B'!N27+'Hourly Flow Summary B-A'!N27,"*")</f>
        <v>542</v>
      </c>
      <c r="O27" s="67">
        <f>IFERROR('Hourly Flow Summary A-B'!O27+'Hourly Flow Summary B-A'!O27,"*")</f>
        <v>526</v>
      </c>
      <c r="P27" s="67">
        <f>IFERROR('Hourly Flow Summary A-B'!P27+'Hourly Flow Summary B-A'!P27,"*")</f>
        <v>821</v>
      </c>
      <c r="Q27" s="67">
        <f>IFERROR('Hourly Flow Summary A-B'!Q27+'Hourly Flow Summary B-A'!Q27,"*")</f>
        <v>834</v>
      </c>
      <c r="R27" s="67">
        <f>IFERROR('Hourly Flow Summary A-B'!R27+'Hourly Flow Summary B-A'!R27,"*")</f>
        <v>821</v>
      </c>
      <c r="S27" s="67">
        <f>IFERROR('Hourly Flow Summary A-B'!S27+'Hourly Flow Summary B-A'!S27,"*")</f>
        <v>734</v>
      </c>
      <c r="T27" s="67">
        <f>IFERROR('Hourly Flow Summary A-B'!T27+'Hourly Flow Summary B-A'!T27,"*")</f>
        <v>795</v>
      </c>
      <c r="U27" s="67">
        <f>IFERROR('Hourly Flow Summary A-B'!U27+'Hourly Flow Summary B-A'!U27,"*")</f>
        <v>512</v>
      </c>
      <c r="V27" s="67">
        <f>IFERROR('Hourly Flow Summary A-B'!V27+'Hourly Flow Summary B-A'!V27,"*")</f>
        <v>506</v>
      </c>
      <c r="W27" s="67">
        <f>IFERROR('Hourly Flow Summary A-B'!W27+'Hourly Flow Summary B-A'!W27,"*")</f>
        <v>800</v>
      </c>
      <c r="X27" s="67">
        <f>IFERROR('Hourly Flow Summary A-B'!X27+'Hourly Flow Summary B-A'!X27,"*")</f>
        <v>840</v>
      </c>
      <c r="Y27" s="67">
        <f>IFERROR('Hourly Flow Summary A-B'!Y27+'Hourly Flow Summary B-A'!Y27,"*")</f>
        <v>843</v>
      </c>
      <c r="Z27" s="67" t="str">
        <f>IFERROR('Hourly Flow Summary A-B'!Z27+'Hourly Flow Summary B-A'!Z27,"*")</f>
        <v>*</v>
      </c>
      <c r="AA27" s="67" t="str">
        <f>IFERROR('Hourly Flow Summary A-B'!AA27+'Hourly Flow Summary B-A'!AA27,"*")</f>
        <v>*</v>
      </c>
      <c r="AB27" s="67" t="str">
        <f>IFERROR('Hourly Flow Summary A-B'!AB27+'Hourly Flow Summary B-A'!AB27,"*")</f>
        <v>*</v>
      </c>
      <c r="AC27" s="99" t="str">
        <f>IFERROR('Hourly Flow Summary A-B'!AC27+'Hourly Flow Summary B-A'!AC27,"*")</f>
        <v>*</v>
      </c>
      <c r="AD27" s="136">
        <f t="shared" si="1"/>
        <v>815.875</v>
      </c>
      <c r="AE27" s="129">
        <f t="shared" si="2"/>
        <v>808.57142857142856</v>
      </c>
      <c r="AF27" s="130">
        <f t="shared" si="3"/>
        <v>721.95</v>
      </c>
    </row>
    <row r="28" spans="1:32" ht="13.8" thickBot="1" x14ac:dyDescent="0.3">
      <c r="A28" s="75">
        <v>0.75</v>
      </c>
      <c r="B28" s="76" t="str">
        <f>IFERROR('Hourly Flow Summary A-B'!B28+'Hourly Flow Summary B-A'!B28,"*")</f>
        <v>*</v>
      </c>
      <c r="C28" s="77" t="str">
        <f>IFERROR('Hourly Flow Summary A-B'!C28+'Hourly Flow Summary B-A'!C28,"*")</f>
        <v>*</v>
      </c>
      <c r="D28" s="77" t="str">
        <f>IFERROR('Hourly Flow Summary A-B'!D28+'Hourly Flow Summary B-A'!D28,"*")</f>
        <v>*</v>
      </c>
      <c r="E28" s="77" t="str">
        <f>IFERROR('Hourly Flow Summary A-B'!E28+'Hourly Flow Summary B-A'!E28,"*")</f>
        <v>*</v>
      </c>
      <c r="F28" s="77">
        <f>IFERROR('Hourly Flow Summary A-B'!F28+'Hourly Flow Summary B-A'!F28,"*")</f>
        <v>636</v>
      </c>
      <c r="G28" s="77">
        <f>IFERROR('Hourly Flow Summary A-B'!G28+'Hourly Flow Summary B-A'!G28,"*")</f>
        <v>500</v>
      </c>
      <c r="H28" s="77">
        <f>IFERROR('Hourly Flow Summary A-B'!H28+'Hourly Flow Summary B-A'!H28,"*")</f>
        <v>487</v>
      </c>
      <c r="I28" s="77">
        <f>IFERROR('Hourly Flow Summary A-B'!I28+'Hourly Flow Summary B-A'!I28,"*")</f>
        <v>606</v>
      </c>
      <c r="J28" s="77">
        <f>IFERROR('Hourly Flow Summary A-B'!J28+'Hourly Flow Summary B-A'!J28,"*")</f>
        <v>623</v>
      </c>
      <c r="K28" s="77">
        <f>IFERROR('Hourly Flow Summary A-B'!K28+'Hourly Flow Summary B-A'!K28,"*")</f>
        <v>626</v>
      </c>
      <c r="L28" s="77">
        <f>IFERROR('Hourly Flow Summary A-B'!L28+'Hourly Flow Summary B-A'!L28,"*")</f>
        <v>703</v>
      </c>
      <c r="M28" s="77">
        <f>IFERROR('Hourly Flow Summary A-B'!M28+'Hourly Flow Summary B-A'!M28,"*")</f>
        <v>739</v>
      </c>
      <c r="N28" s="77">
        <f>IFERROR('Hourly Flow Summary A-B'!N28+'Hourly Flow Summary B-A'!N28,"*")</f>
        <v>461</v>
      </c>
      <c r="O28" s="76">
        <f>IFERROR('Hourly Flow Summary A-B'!O28+'Hourly Flow Summary B-A'!O28,"*")</f>
        <v>499</v>
      </c>
      <c r="P28" s="76">
        <f>IFERROR('Hourly Flow Summary A-B'!P28+'Hourly Flow Summary B-A'!P28,"*")</f>
        <v>562</v>
      </c>
      <c r="Q28" s="76">
        <f>IFERROR('Hourly Flow Summary A-B'!Q28+'Hourly Flow Summary B-A'!Q28,"*")</f>
        <v>634</v>
      </c>
      <c r="R28" s="76">
        <f>IFERROR('Hourly Flow Summary A-B'!R28+'Hourly Flow Summary B-A'!R28,"*")</f>
        <v>674</v>
      </c>
      <c r="S28" s="76">
        <f>IFERROR('Hourly Flow Summary A-B'!S28+'Hourly Flow Summary B-A'!S28,"*")</f>
        <v>554</v>
      </c>
      <c r="T28" s="76">
        <f>IFERROR('Hourly Flow Summary A-B'!T28+'Hourly Flow Summary B-A'!T28,"*")</f>
        <v>665</v>
      </c>
      <c r="U28" s="76">
        <f>IFERROR('Hourly Flow Summary A-B'!U28+'Hourly Flow Summary B-A'!U28,"*")</f>
        <v>480</v>
      </c>
      <c r="V28" s="76">
        <f>IFERROR('Hourly Flow Summary A-B'!V28+'Hourly Flow Summary B-A'!V28,"*")</f>
        <v>454</v>
      </c>
      <c r="W28" s="76">
        <f>IFERROR('Hourly Flow Summary A-B'!W28+'Hourly Flow Summary B-A'!W28,"*")</f>
        <v>635</v>
      </c>
      <c r="X28" s="76">
        <f>IFERROR('Hourly Flow Summary A-B'!X28+'Hourly Flow Summary B-A'!X28,"*")</f>
        <v>658</v>
      </c>
      <c r="Y28" s="76">
        <f>IFERROR('Hourly Flow Summary A-B'!Y28+'Hourly Flow Summary B-A'!Y28,"*")</f>
        <v>670</v>
      </c>
      <c r="Z28" s="76" t="str">
        <f>IFERROR('Hourly Flow Summary A-B'!Z28+'Hourly Flow Summary B-A'!Z28,"*")</f>
        <v>*</v>
      </c>
      <c r="AA28" s="76" t="str">
        <f>IFERROR('Hourly Flow Summary A-B'!AA28+'Hourly Flow Summary B-A'!AA28,"*")</f>
        <v>*</v>
      </c>
      <c r="AB28" s="76" t="str">
        <f>IFERROR('Hourly Flow Summary A-B'!AB28+'Hourly Flow Summary B-A'!AB28,"*")</f>
        <v>*</v>
      </c>
      <c r="AC28" s="125" t="str">
        <f>IFERROR('Hourly Flow Summary A-B'!AC28+'Hourly Flow Summary B-A'!AC28,"*")</f>
        <v>*</v>
      </c>
      <c r="AD28" s="138">
        <f t="shared" si="1"/>
        <v>642.75</v>
      </c>
      <c r="AE28" s="139">
        <f t="shared" si="2"/>
        <v>641.78571428571433</v>
      </c>
      <c r="AF28" s="140">
        <f t="shared" si="3"/>
        <v>593.29999999999995</v>
      </c>
    </row>
    <row r="29" spans="1:32" x14ac:dyDescent="0.25">
      <c r="A29" s="78">
        <v>0.79166666666666696</v>
      </c>
      <c r="B29" s="79" t="str">
        <f>IFERROR('Hourly Flow Summary A-B'!B29+'Hourly Flow Summary B-A'!B29,"*")</f>
        <v>*</v>
      </c>
      <c r="C29" s="80" t="str">
        <f>IFERROR('Hourly Flow Summary A-B'!C29+'Hourly Flow Summary B-A'!C29,"*")</f>
        <v>*</v>
      </c>
      <c r="D29" s="80" t="str">
        <f>IFERROR('Hourly Flow Summary A-B'!D29+'Hourly Flow Summary B-A'!D29,"*")</f>
        <v>*</v>
      </c>
      <c r="E29" s="80" t="str">
        <f>IFERROR('Hourly Flow Summary A-B'!E29+'Hourly Flow Summary B-A'!E29,"*")</f>
        <v>*</v>
      </c>
      <c r="F29" s="80">
        <f>IFERROR('Hourly Flow Summary A-B'!F29+'Hourly Flow Summary B-A'!F29,"*")</f>
        <v>531</v>
      </c>
      <c r="G29" s="80">
        <f>IFERROR('Hourly Flow Summary A-B'!G29+'Hourly Flow Summary B-A'!G29,"*")</f>
        <v>375</v>
      </c>
      <c r="H29" s="80">
        <f>IFERROR('Hourly Flow Summary A-B'!H29+'Hourly Flow Summary B-A'!H29,"*")</f>
        <v>384</v>
      </c>
      <c r="I29" s="80">
        <f>IFERROR('Hourly Flow Summary A-B'!I29+'Hourly Flow Summary B-A'!I29,"*")</f>
        <v>435</v>
      </c>
      <c r="J29" s="80">
        <f>IFERROR('Hourly Flow Summary A-B'!J29+'Hourly Flow Summary B-A'!J29,"*")</f>
        <v>438</v>
      </c>
      <c r="K29" s="80">
        <f>IFERROR('Hourly Flow Summary A-B'!K29+'Hourly Flow Summary B-A'!K29,"*")</f>
        <v>460</v>
      </c>
      <c r="L29" s="80">
        <f>IFERROR('Hourly Flow Summary A-B'!L29+'Hourly Flow Summary B-A'!L29,"*")</f>
        <v>463</v>
      </c>
      <c r="M29" s="80">
        <f>IFERROR('Hourly Flow Summary A-B'!M29+'Hourly Flow Summary B-A'!M29,"*")</f>
        <v>528</v>
      </c>
      <c r="N29" s="80">
        <f>IFERROR('Hourly Flow Summary A-B'!N29+'Hourly Flow Summary B-A'!N29,"*")</f>
        <v>454</v>
      </c>
      <c r="O29" s="80">
        <f>IFERROR('Hourly Flow Summary A-B'!O29+'Hourly Flow Summary B-A'!O29,"*")</f>
        <v>447</v>
      </c>
      <c r="P29" s="80">
        <f>IFERROR('Hourly Flow Summary A-B'!P29+'Hourly Flow Summary B-A'!P29,"*")</f>
        <v>442</v>
      </c>
      <c r="Q29" s="80">
        <f>IFERROR('Hourly Flow Summary A-B'!Q29+'Hourly Flow Summary B-A'!Q29,"*")</f>
        <v>473</v>
      </c>
      <c r="R29" s="80">
        <f>IFERROR('Hourly Flow Summary A-B'!R29+'Hourly Flow Summary B-A'!R29,"*")</f>
        <v>454</v>
      </c>
      <c r="S29" s="80">
        <f>IFERROR('Hourly Flow Summary A-B'!S29+'Hourly Flow Summary B-A'!S29,"*")</f>
        <v>524</v>
      </c>
      <c r="T29" s="80">
        <f>IFERROR('Hourly Flow Summary A-B'!T29+'Hourly Flow Summary B-A'!T29,"*")</f>
        <v>510</v>
      </c>
      <c r="U29" s="80">
        <f>IFERROR('Hourly Flow Summary A-B'!U29+'Hourly Flow Summary B-A'!U29,"*")</f>
        <v>403</v>
      </c>
      <c r="V29" s="80">
        <f>IFERROR('Hourly Flow Summary A-B'!V29+'Hourly Flow Summary B-A'!V29,"*")</f>
        <v>377</v>
      </c>
      <c r="W29" s="80">
        <f>IFERROR('Hourly Flow Summary A-B'!W29+'Hourly Flow Summary B-A'!W29,"*")</f>
        <v>430</v>
      </c>
      <c r="X29" s="80">
        <f>IFERROR('Hourly Flow Summary A-B'!X29+'Hourly Flow Summary B-A'!X29,"*")</f>
        <v>529</v>
      </c>
      <c r="Y29" s="80">
        <f>IFERROR('Hourly Flow Summary A-B'!Y29+'Hourly Flow Summary B-A'!Y29,"*")</f>
        <v>488</v>
      </c>
      <c r="Z29" s="80" t="str">
        <f>IFERROR('Hourly Flow Summary A-B'!Z29+'Hourly Flow Summary B-A'!Z29,"*")</f>
        <v>*</v>
      </c>
      <c r="AA29" s="80" t="str">
        <f>IFERROR('Hourly Flow Summary A-B'!AA29+'Hourly Flow Summary B-A'!AA29,"*")</f>
        <v>*</v>
      </c>
      <c r="AB29" s="80" t="str">
        <f>IFERROR('Hourly Flow Summary A-B'!AB29+'Hourly Flow Summary B-A'!AB29,"*")</f>
        <v>*</v>
      </c>
      <c r="AC29" s="98" t="str">
        <f>IFERROR('Hourly Flow Summary A-B'!AC29+'Hourly Flow Summary B-A'!AC29,"*")</f>
        <v>*</v>
      </c>
      <c r="AD29" s="141">
        <f t="shared" si="1"/>
        <v>478.625</v>
      </c>
      <c r="AE29" s="141">
        <f t="shared" si="2"/>
        <v>478.92857142857144</v>
      </c>
      <c r="AF29" s="142">
        <f t="shared" si="3"/>
        <v>457.25</v>
      </c>
    </row>
    <row r="30" spans="1:32" x14ac:dyDescent="0.25">
      <c r="A30" s="66">
        <v>0.83333333333333404</v>
      </c>
      <c r="B30" s="67" t="str">
        <f>IFERROR('Hourly Flow Summary A-B'!B30+'Hourly Flow Summary B-A'!B30,"*")</f>
        <v>*</v>
      </c>
      <c r="C30" s="68" t="str">
        <f>IFERROR('Hourly Flow Summary A-B'!C30+'Hourly Flow Summary B-A'!C30,"*")</f>
        <v>*</v>
      </c>
      <c r="D30" s="68" t="str">
        <f>IFERROR('Hourly Flow Summary A-B'!D30+'Hourly Flow Summary B-A'!D30,"*")</f>
        <v>*</v>
      </c>
      <c r="E30" s="68" t="str">
        <f>IFERROR('Hourly Flow Summary A-B'!E30+'Hourly Flow Summary B-A'!E30,"*")</f>
        <v>*</v>
      </c>
      <c r="F30" s="68">
        <f>IFERROR('Hourly Flow Summary A-B'!F30+'Hourly Flow Summary B-A'!F30,"*")</f>
        <v>367</v>
      </c>
      <c r="G30" s="68">
        <f>IFERROR('Hourly Flow Summary A-B'!G30+'Hourly Flow Summary B-A'!G30,"*")</f>
        <v>323</v>
      </c>
      <c r="H30" s="68">
        <f>IFERROR('Hourly Flow Summary A-B'!H30+'Hourly Flow Summary B-A'!H30,"*")</f>
        <v>270</v>
      </c>
      <c r="I30" s="68">
        <f>IFERROR('Hourly Flow Summary A-B'!I30+'Hourly Flow Summary B-A'!I30,"*")</f>
        <v>318</v>
      </c>
      <c r="J30" s="68">
        <f>IFERROR('Hourly Flow Summary A-B'!J30+'Hourly Flow Summary B-A'!J30,"*")</f>
        <v>320</v>
      </c>
      <c r="K30" s="68">
        <f>IFERROR('Hourly Flow Summary A-B'!K30+'Hourly Flow Summary B-A'!K30,"*")</f>
        <v>382</v>
      </c>
      <c r="L30" s="68">
        <f>IFERROR('Hourly Flow Summary A-B'!L30+'Hourly Flow Summary B-A'!L30,"*")</f>
        <v>378</v>
      </c>
      <c r="M30" s="68">
        <f>IFERROR('Hourly Flow Summary A-B'!M30+'Hourly Flow Summary B-A'!M30,"*")</f>
        <v>352</v>
      </c>
      <c r="N30" s="68">
        <f>IFERROR('Hourly Flow Summary A-B'!N30+'Hourly Flow Summary B-A'!N30,"*")</f>
        <v>352</v>
      </c>
      <c r="O30" s="68">
        <f>IFERROR('Hourly Flow Summary A-B'!O30+'Hourly Flow Summary B-A'!O30,"*")</f>
        <v>299</v>
      </c>
      <c r="P30" s="68">
        <f>IFERROR('Hourly Flow Summary A-B'!P30+'Hourly Flow Summary B-A'!P30,"*")</f>
        <v>320</v>
      </c>
      <c r="Q30" s="68">
        <f>IFERROR('Hourly Flow Summary A-B'!Q30+'Hourly Flow Summary B-A'!Q30,"*")</f>
        <v>352</v>
      </c>
      <c r="R30" s="68">
        <f>IFERROR('Hourly Flow Summary A-B'!R30+'Hourly Flow Summary B-A'!R30,"*")</f>
        <v>361</v>
      </c>
      <c r="S30" s="68">
        <f>IFERROR('Hourly Flow Summary A-B'!S30+'Hourly Flow Summary B-A'!S30,"*")</f>
        <v>356</v>
      </c>
      <c r="T30" s="68">
        <f>IFERROR('Hourly Flow Summary A-B'!T30+'Hourly Flow Summary B-A'!T30,"*")</f>
        <v>343</v>
      </c>
      <c r="U30" s="68">
        <f>IFERROR('Hourly Flow Summary A-B'!U30+'Hourly Flow Summary B-A'!U30,"*")</f>
        <v>338</v>
      </c>
      <c r="V30" s="68">
        <f>IFERROR('Hourly Flow Summary A-B'!V30+'Hourly Flow Summary B-A'!V30,"*")</f>
        <v>295</v>
      </c>
      <c r="W30" s="68">
        <f>IFERROR('Hourly Flow Summary A-B'!W30+'Hourly Flow Summary B-A'!W30,"*")</f>
        <v>316</v>
      </c>
      <c r="X30" s="68">
        <f>IFERROR('Hourly Flow Summary A-B'!X30+'Hourly Flow Summary B-A'!X30,"*")</f>
        <v>334</v>
      </c>
      <c r="Y30" s="68">
        <f>IFERROR('Hourly Flow Summary A-B'!Y30+'Hourly Flow Summary B-A'!Y30,"*")</f>
        <v>363</v>
      </c>
      <c r="Z30" s="68" t="str">
        <f>IFERROR('Hourly Flow Summary A-B'!Z30+'Hourly Flow Summary B-A'!Z30,"*")</f>
        <v>*</v>
      </c>
      <c r="AA30" s="68" t="str">
        <f>IFERROR('Hourly Flow Summary A-B'!AA30+'Hourly Flow Summary B-A'!AA30,"*")</f>
        <v>*</v>
      </c>
      <c r="AB30" s="68" t="str">
        <f>IFERROR('Hourly Flow Summary A-B'!AB30+'Hourly Flow Summary B-A'!AB30,"*")</f>
        <v>*</v>
      </c>
      <c r="AC30" s="99" t="str">
        <f>IFERROR('Hourly Flow Summary A-B'!AC30+'Hourly Flow Summary B-A'!AC30,"*")</f>
        <v>*</v>
      </c>
      <c r="AD30" s="129">
        <f t="shared" si="1"/>
        <v>355.75</v>
      </c>
      <c r="AE30" s="129">
        <f t="shared" si="2"/>
        <v>347.28571428571428</v>
      </c>
      <c r="AF30" s="130">
        <f t="shared" si="3"/>
        <v>336.95</v>
      </c>
    </row>
    <row r="31" spans="1:32" x14ac:dyDescent="0.25">
      <c r="A31" s="66">
        <v>0.875</v>
      </c>
      <c r="B31" s="67" t="str">
        <f>IFERROR('Hourly Flow Summary A-B'!B31+'Hourly Flow Summary B-A'!B31,"*")</f>
        <v>*</v>
      </c>
      <c r="C31" s="68" t="str">
        <f>IFERROR('Hourly Flow Summary A-B'!C31+'Hourly Flow Summary B-A'!C31,"*")</f>
        <v>*</v>
      </c>
      <c r="D31" s="68" t="str">
        <f>IFERROR('Hourly Flow Summary A-B'!D31+'Hourly Flow Summary B-A'!D31,"*")</f>
        <v>*</v>
      </c>
      <c r="E31" s="68" t="str">
        <f>IFERROR('Hourly Flow Summary A-B'!E31+'Hourly Flow Summary B-A'!E31,"*")</f>
        <v>*</v>
      </c>
      <c r="F31" s="68">
        <f>IFERROR('Hourly Flow Summary A-B'!F31+'Hourly Flow Summary B-A'!F31,"*")</f>
        <v>309</v>
      </c>
      <c r="G31" s="68">
        <f>IFERROR('Hourly Flow Summary A-B'!G31+'Hourly Flow Summary B-A'!G31,"*")</f>
        <v>305</v>
      </c>
      <c r="H31" s="68">
        <f>IFERROR('Hourly Flow Summary A-B'!H31+'Hourly Flow Summary B-A'!H31,"*")</f>
        <v>250</v>
      </c>
      <c r="I31" s="68">
        <f>IFERROR('Hourly Flow Summary A-B'!I31+'Hourly Flow Summary B-A'!I31,"*")</f>
        <v>263</v>
      </c>
      <c r="J31" s="68">
        <f>IFERROR('Hourly Flow Summary A-B'!J31+'Hourly Flow Summary B-A'!J31,"*")</f>
        <v>285</v>
      </c>
      <c r="K31" s="68">
        <f>IFERROR('Hourly Flow Summary A-B'!K31+'Hourly Flow Summary B-A'!K31,"*")</f>
        <v>274</v>
      </c>
      <c r="L31" s="68">
        <f>IFERROR('Hourly Flow Summary A-B'!L31+'Hourly Flow Summary B-A'!L31,"*")</f>
        <v>296</v>
      </c>
      <c r="M31" s="68">
        <f>IFERROR('Hourly Flow Summary A-B'!M31+'Hourly Flow Summary B-A'!M31,"*")</f>
        <v>269</v>
      </c>
      <c r="N31" s="68">
        <f>IFERROR('Hourly Flow Summary A-B'!N31+'Hourly Flow Summary B-A'!N31,"*")</f>
        <v>253</v>
      </c>
      <c r="O31" s="68">
        <f>IFERROR('Hourly Flow Summary A-B'!O31+'Hourly Flow Summary B-A'!O31,"*")</f>
        <v>231</v>
      </c>
      <c r="P31" s="68">
        <f>IFERROR('Hourly Flow Summary A-B'!P31+'Hourly Flow Summary B-A'!P31,"*")</f>
        <v>250</v>
      </c>
      <c r="Q31" s="68">
        <f>IFERROR('Hourly Flow Summary A-B'!Q31+'Hourly Flow Summary B-A'!Q31,"*")</f>
        <v>270</v>
      </c>
      <c r="R31" s="68">
        <f>IFERROR('Hourly Flow Summary A-B'!R31+'Hourly Flow Summary B-A'!R31,"*")</f>
        <v>281</v>
      </c>
      <c r="S31" s="68">
        <f>IFERROR('Hourly Flow Summary A-B'!S31+'Hourly Flow Summary B-A'!S31,"*")</f>
        <v>325</v>
      </c>
      <c r="T31" s="68">
        <f>IFERROR('Hourly Flow Summary A-B'!T31+'Hourly Flow Summary B-A'!T31,"*")</f>
        <v>316</v>
      </c>
      <c r="U31" s="68">
        <f>IFERROR('Hourly Flow Summary A-B'!U31+'Hourly Flow Summary B-A'!U31,"*")</f>
        <v>296</v>
      </c>
      <c r="V31" s="68">
        <f>IFERROR('Hourly Flow Summary A-B'!V31+'Hourly Flow Summary B-A'!V31,"*")</f>
        <v>240</v>
      </c>
      <c r="W31" s="68">
        <f>IFERROR('Hourly Flow Summary A-B'!W31+'Hourly Flow Summary B-A'!W31,"*")</f>
        <v>261</v>
      </c>
      <c r="X31" s="68">
        <f>IFERROR('Hourly Flow Summary A-B'!X31+'Hourly Flow Summary B-A'!X31,"*")</f>
        <v>286</v>
      </c>
      <c r="Y31" s="68">
        <f>IFERROR('Hourly Flow Summary A-B'!Y31+'Hourly Flow Summary B-A'!Y31,"*")</f>
        <v>292</v>
      </c>
      <c r="Z31" s="68" t="str">
        <f>IFERROR('Hourly Flow Summary A-B'!Z31+'Hourly Flow Summary B-A'!Z31,"*")</f>
        <v>*</v>
      </c>
      <c r="AA31" s="68" t="str">
        <f>IFERROR('Hourly Flow Summary A-B'!AA31+'Hourly Flow Summary B-A'!AA31,"*")</f>
        <v>*</v>
      </c>
      <c r="AB31" s="68" t="str">
        <f>IFERROR('Hourly Flow Summary A-B'!AB31+'Hourly Flow Summary B-A'!AB31,"*")</f>
        <v>*</v>
      </c>
      <c r="AC31" s="99" t="str">
        <f>IFERROR('Hourly Flow Summary A-B'!AC31+'Hourly Flow Summary B-A'!AC31,"*")</f>
        <v>*</v>
      </c>
      <c r="AD31" s="129">
        <f t="shared" si="1"/>
        <v>288.625</v>
      </c>
      <c r="AE31" s="129">
        <f t="shared" si="2"/>
        <v>284.07142857142856</v>
      </c>
      <c r="AF31" s="130">
        <f t="shared" si="3"/>
        <v>277.60000000000002</v>
      </c>
    </row>
    <row r="32" spans="1:32" x14ac:dyDescent="0.25">
      <c r="A32" s="66">
        <v>0.91666666666666696</v>
      </c>
      <c r="B32" s="67" t="str">
        <f>IFERROR('Hourly Flow Summary A-B'!B32+'Hourly Flow Summary B-A'!B32,"*")</f>
        <v>*</v>
      </c>
      <c r="C32" s="68" t="str">
        <f>IFERROR('Hourly Flow Summary A-B'!C32+'Hourly Flow Summary B-A'!C32,"*")</f>
        <v>*</v>
      </c>
      <c r="D32" s="68" t="str">
        <f>IFERROR('Hourly Flow Summary A-B'!D32+'Hourly Flow Summary B-A'!D32,"*")</f>
        <v>*</v>
      </c>
      <c r="E32" s="68" t="str">
        <f>IFERROR('Hourly Flow Summary A-B'!E32+'Hourly Flow Summary B-A'!E32,"*")</f>
        <v>*</v>
      </c>
      <c r="F32" s="68">
        <f>IFERROR('Hourly Flow Summary A-B'!F32+'Hourly Flow Summary B-A'!F32,"*")</f>
        <v>264</v>
      </c>
      <c r="G32" s="68">
        <f>IFERROR('Hourly Flow Summary A-B'!G32+'Hourly Flow Summary B-A'!G32,"*")</f>
        <v>281</v>
      </c>
      <c r="H32" s="68">
        <f>IFERROR('Hourly Flow Summary A-B'!H32+'Hourly Flow Summary B-A'!H32,"*")</f>
        <v>207</v>
      </c>
      <c r="I32" s="68">
        <f>IFERROR('Hourly Flow Summary A-B'!I32+'Hourly Flow Summary B-A'!I32,"*")</f>
        <v>195</v>
      </c>
      <c r="J32" s="68">
        <f>IFERROR('Hourly Flow Summary A-B'!J32+'Hourly Flow Summary B-A'!J32,"*")</f>
        <v>208</v>
      </c>
      <c r="K32" s="68">
        <f>IFERROR('Hourly Flow Summary A-B'!K32+'Hourly Flow Summary B-A'!K32,"*")</f>
        <v>231</v>
      </c>
      <c r="L32" s="68">
        <f>IFERROR('Hourly Flow Summary A-B'!L32+'Hourly Flow Summary B-A'!L32,"*")</f>
        <v>261</v>
      </c>
      <c r="M32" s="68">
        <f>IFERROR('Hourly Flow Summary A-B'!M32+'Hourly Flow Summary B-A'!M32,"*")</f>
        <v>281</v>
      </c>
      <c r="N32" s="68">
        <f>IFERROR('Hourly Flow Summary A-B'!N32+'Hourly Flow Summary B-A'!N32,"*")</f>
        <v>280</v>
      </c>
      <c r="O32" s="68">
        <f>IFERROR('Hourly Flow Summary A-B'!O32+'Hourly Flow Summary B-A'!O32,"*")</f>
        <v>243</v>
      </c>
      <c r="P32" s="68">
        <f>IFERROR('Hourly Flow Summary A-B'!P32+'Hourly Flow Summary B-A'!P32,"*")</f>
        <v>216</v>
      </c>
      <c r="Q32" s="68">
        <f>IFERROR('Hourly Flow Summary A-B'!Q32+'Hourly Flow Summary B-A'!Q32,"*")</f>
        <v>209</v>
      </c>
      <c r="R32" s="68">
        <f>IFERROR('Hourly Flow Summary A-B'!R32+'Hourly Flow Summary B-A'!R32,"*")</f>
        <v>242</v>
      </c>
      <c r="S32" s="68">
        <f>IFERROR('Hourly Flow Summary A-B'!S32+'Hourly Flow Summary B-A'!S32,"*")</f>
        <v>265</v>
      </c>
      <c r="T32" s="68">
        <f>IFERROR('Hourly Flow Summary A-B'!T32+'Hourly Flow Summary B-A'!T32,"*")</f>
        <v>287</v>
      </c>
      <c r="U32" s="68">
        <f>IFERROR('Hourly Flow Summary A-B'!U32+'Hourly Flow Summary B-A'!U32,"*")</f>
        <v>297</v>
      </c>
      <c r="V32" s="68">
        <f>IFERROR('Hourly Flow Summary A-B'!V32+'Hourly Flow Summary B-A'!V32,"*")</f>
        <v>212</v>
      </c>
      <c r="W32" s="68">
        <f>IFERROR('Hourly Flow Summary A-B'!W32+'Hourly Flow Summary B-A'!W32,"*")</f>
        <v>208</v>
      </c>
      <c r="X32" s="68">
        <f>IFERROR('Hourly Flow Summary A-B'!X32+'Hourly Flow Summary B-A'!X32,"*")</f>
        <v>295</v>
      </c>
      <c r="Y32" s="68">
        <f>IFERROR('Hourly Flow Summary A-B'!Y32+'Hourly Flow Summary B-A'!Y32,"*")</f>
        <v>284</v>
      </c>
      <c r="Z32" s="68" t="str">
        <f>IFERROR('Hourly Flow Summary A-B'!Z32+'Hourly Flow Summary B-A'!Z32,"*")</f>
        <v>*</v>
      </c>
      <c r="AA32" s="68" t="str">
        <f>IFERROR('Hourly Flow Summary A-B'!AA32+'Hourly Flow Summary B-A'!AA32,"*")</f>
        <v>*</v>
      </c>
      <c r="AB32" s="68" t="str">
        <f>IFERROR('Hourly Flow Summary A-B'!AB32+'Hourly Flow Summary B-A'!AB32,"*")</f>
        <v>*</v>
      </c>
      <c r="AC32" s="99" t="str">
        <f>IFERROR('Hourly Flow Summary A-B'!AC32+'Hourly Flow Summary B-A'!AC32,"*")</f>
        <v>*</v>
      </c>
      <c r="AD32" s="129">
        <f t="shared" si="1"/>
        <v>249.375</v>
      </c>
      <c r="AE32" s="129">
        <f t="shared" si="2"/>
        <v>246.14285714285714</v>
      </c>
      <c r="AF32" s="130">
        <f t="shared" si="3"/>
        <v>248.3</v>
      </c>
    </row>
    <row r="33" spans="1:32" ht="13.8" thickBot="1" x14ac:dyDescent="0.3">
      <c r="A33" s="81">
        <v>0.95833333333333404</v>
      </c>
      <c r="B33" s="82" t="str">
        <f>IFERROR('Hourly Flow Summary A-B'!B33+'Hourly Flow Summary B-A'!B33,"*")</f>
        <v>*</v>
      </c>
      <c r="C33" s="83" t="str">
        <f>IFERROR('Hourly Flow Summary A-B'!C33+'Hourly Flow Summary B-A'!C33,"*")</f>
        <v>*</v>
      </c>
      <c r="D33" s="83" t="str">
        <f>IFERROR('Hourly Flow Summary A-B'!D33+'Hourly Flow Summary B-A'!D33,"*")</f>
        <v>*</v>
      </c>
      <c r="E33" s="83" t="str">
        <f>IFERROR('Hourly Flow Summary A-B'!E33+'Hourly Flow Summary B-A'!E33,"*")</f>
        <v>*</v>
      </c>
      <c r="F33" s="83">
        <f>IFERROR('Hourly Flow Summary A-B'!F33+'Hourly Flow Summary B-A'!F33,"*")</f>
        <v>197</v>
      </c>
      <c r="G33" s="83">
        <f>IFERROR('Hourly Flow Summary A-B'!G33+'Hourly Flow Summary B-A'!G33,"*")</f>
        <v>311</v>
      </c>
      <c r="H33" s="83">
        <f>IFERROR('Hourly Flow Summary A-B'!H33+'Hourly Flow Summary B-A'!H33,"*")</f>
        <v>189</v>
      </c>
      <c r="I33" s="83">
        <f>IFERROR('Hourly Flow Summary A-B'!I33+'Hourly Flow Summary B-A'!I33,"*")</f>
        <v>94</v>
      </c>
      <c r="J33" s="83">
        <f>IFERROR('Hourly Flow Summary A-B'!J33+'Hourly Flow Summary B-A'!J33,"*")</f>
        <v>122</v>
      </c>
      <c r="K33" s="83">
        <f>IFERROR('Hourly Flow Summary A-B'!K33+'Hourly Flow Summary B-A'!K33,"*")</f>
        <v>119</v>
      </c>
      <c r="L33" s="83">
        <f>IFERROR('Hourly Flow Summary A-B'!L33+'Hourly Flow Summary B-A'!L33,"*")</f>
        <v>144</v>
      </c>
      <c r="M33" s="83">
        <f>IFERROR('Hourly Flow Summary A-B'!M33+'Hourly Flow Summary B-A'!M33,"*")</f>
        <v>196</v>
      </c>
      <c r="N33" s="83">
        <f>IFERROR('Hourly Flow Summary A-B'!N33+'Hourly Flow Summary B-A'!N33,"*")</f>
        <v>188</v>
      </c>
      <c r="O33" s="83">
        <f>IFERROR('Hourly Flow Summary A-B'!O33+'Hourly Flow Summary B-A'!O33,"*")</f>
        <v>158</v>
      </c>
      <c r="P33" s="83">
        <f>IFERROR('Hourly Flow Summary A-B'!P33+'Hourly Flow Summary B-A'!P33,"*")</f>
        <v>114</v>
      </c>
      <c r="Q33" s="83">
        <f>IFERROR('Hourly Flow Summary A-B'!Q33+'Hourly Flow Summary B-A'!Q33,"*")</f>
        <v>111</v>
      </c>
      <c r="R33" s="83">
        <f>IFERROR('Hourly Flow Summary A-B'!R33+'Hourly Flow Summary B-A'!R33,"*")</f>
        <v>133</v>
      </c>
      <c r="S33" s="83">
        <f>IFERROR('Hourly Flow Summary A-B'!S33+'Hourly Flow Summary B-A'!S33,"*")</f>
        <v>161</v>
      </c>
      <c r="T33" s="83">
        <f>IFERROR('Hourly Flow Summary A-B'!T33+'Hourly Flow Summary B-A'!T33,"*")</f>
        <v>217</v>
      </c>
      <c r="U33" s="83">
        <f>IFERROR('Hourly Flow Summary A-B'!U33+'Hourly Flow Summary B-A'!U33,"*")</f>
        <v>222</v>
      </c>
      <c r="V33" s="83">
        <f>IFERROR('Hourly Flow Summary A-B'!V33+'Hourly Flow Summary B-A'!V33,"*")</f>
        <v>185</v>
      </c>
      <c r="W33" s="83">
        <f>IFERROR('Hourly Flow Summary A-B'!W33+'Hourly Flow Summary B-A'!W33,"*")</f>
        <v>111</v>
      </c>
      <c r="X33" s="83">
        <f>IFERROR('Hourly Flow Summary A-B'!X33+'Hourly Flow Summary B-A'!X33,"*")</f>
        <v>162</v>
      </c>
      <c r="Y33" s="83">
        <f>IFERROR('Hourly Flow Summary A-B'!Y33+'Hourly Flow Summary B-A'!Y33,"*")</f>
        <v>125</v>
      </c>
      <c r="Z33" s="83" t="str">
        <f>IFERROR('Hourly Flow Summary A-B'!Z33+'Hourly Flow Summary B-A'!Z33,"*")</f>
        <v>*</v>
      </c>
      <c r="AA33" s="83" t="str">
        <f>IFERROR('Hourly Flow Summary A-B'!AA33+'Hourly Flow Summary B-A'!AA33,"*")</f>
        <v>*</v>
      </c>
      <c r="AB33" s="83" t="str">
        <f>IFERROR('Hourly Flow Summary A-B'!AB33+'Hourly Flow Summary B-A'!AB33,"*")</f>
        <v>*</v>
      </c>
      <c r="AC33" s="101" t="str">
        <f>IFERROR('Hourly Flow Summary A-B'!AC33+'Hourly Flow Summary B-A'!AC33,"*")</f>
        <v>*</v>
      </c>
      <c r="AD33" s="143">
        <f t="shared" si="1"/>
        <v>134.625</v>
      </c>
      <c r="AE33" s="143">
        <f t="shared" si="2"/>
        <v>143.28571428571428</v>
      </c>
      <c r="AF33" s="144">
        <f t="shared" si="3"/>
        <v>162.94999999999999</v>
      </c>
    </row>
    <row r="34" spans="1:32" ht="13.8" thickBot="1" x14ac:dyDescent="0.3">
      <c r="A34" s="540" t="s">
        <v>113</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113</v>
      </c>
      <c r="AE34" s="541"/>
      <c r="AF34" s="548"/>
    </row>
    <row r="35" spans="1:32" x14ac:dyDescent="0.25">
      <c r="A35" s="84" t="s">
        <v>114</v>
      </c>
      <c r="B35" s="85">
        <f t="shared" ref="B35:AC35" si="4">SUM(B17:B28)</f>
        <v>0</v>
      </c>
      <c r="C35" s="86">
        <f t="shared" si="4"/>
        <v>0</v>
      </c>
      <c r="D35" s="86">
        <f t="shared" si="4"/>
        <v>0</v>
      </c>
      <c r="E35" s="86">
        <f t="shared" si="4"/>
        <v>0</v>
      </c>
      <c r="F35" s="86">
        <f t="shared" si="4"/>
        <v>7676</v>
      </c>
      <c r="G35" s="86">
        <f t="shared" si="4"/>
        <v>6121</v>
      </c>
      <c r="H35" s="86">
        <f t="shared" si="4"/>
        <v>5479</v>
      </c>
      <c r="I35" s="86">
        <f t="shared" si="4"/>
        <v>7495</v>
      </c>
      <c r="J35" s="86">
        <f t="shared" si="4"/>
        <v>7631</v>
      </c>
      <c r="K35" s="86">
        <f t="shared" si="4"/>
        <v>7715</v>
      </c>
      <c r="L35" s="86">
        <f t="shared" si="4"/>
        <v>7902</v>
      </c>
      <c r="M35" s="86">
        <f t="shared" si="4"/>
        <v>8409</v>
      </c>
      <c r="N35" s="86">
        <f t="shared" si="4"/>
        <v>6610</v>
      </c>
      <c r="O35" s="86">
        <f t="shared" si="4"/>
        <v>6034</v>
      </c>
      <c r="P35" s="86">
        <f t="shared" si="4"/>
        <v>7534</v>
      </c>
      <c r="Q35" s="86">
        <f t="shared" si="4"/>
        <v>7566</v>
      </c>
      <c r="R35" s="86">
        <f t="shared" si="4"/>
        <v>7621</v>
      </c>
      <c r="S35" s="86">
        <f t="shared" si="4"/>
        <v>7310</v>
      </c>
      <c r="T35" s="86">
        <f t="shared" si="4"/>
        <v>8273</v>
      </c>
      <c r="U35" s="86">
        <f t="shared" si="4"/>
        <v>6245</v>
      </c>
      <c r="V35" s="86">
        <f t="shared" si="4"/>
        <v>5451</v>
      </c>
      <c r="W35" s="86">
        <f t="shared" si="4"/>
        <v>7567</v>
      </c>
      <c r="X35" s="86">
        <f t="shared" si="4"/>
        <v>7937</v>
      </c>
      <c r="Y35" s="86">
        <f t="shared" si="4"/>
        <v>7946</v>
      </c>
      <c r="Z35" s="86">
        <f t="shared" si="4"/>
        <v>3244</v>
      </c>
      <c r="AA35" s="86">
        <f t="shared" si="4"/>
        <v>0</v>
      </c>
      <c r="AB35" s="86">
        <f t="shared" si="4"/>
        <v>0</v>
      </c>
      <c r="AC35" s="104">
        <f t="shared" si="4"/>
        <v>0</v>
      </c>
      <c r="AD35" s="145">
        <f t="shared" ref="AD35:AF35" si="5">SUM(AD17:AD28)</f>
        <v>7729.5</v>
      </c>
      <c r="AE35" s="145">
        <f t="shared" si="5"/>
        <v>7819.6571428571433</v>
      </c>
      <c r="AF35" s="146">
        <f t="shared" si="5"/>
        <v>7277.8190476190475</v>
      </c>
    </row>
    <row r="36" spans="1:32" x14ac:dyDescent="0.25">
      <c r="A36" s="87" t="s">
        <v>115</v>
      </c>
      <c r="B36" s="88">
        <f t="shared" ref="B36:AF36" si="6">SUM(B16:B31)</f>
        <v>0</v>
      </c>
      <c r="C36" s="89">
        <f t="shared" si="6"/>
        <v>0</v>
      </c>
      <c r="D36" s="89">
        <f t="shared" si="6"/>
        <v>0</v>
      </c>
      <c r="E36" s="89">
        <f t="shared" si="6"/>
        <v>0</v>
      </c>
      <c r="F36" s="89">
        <f t="shared" si="6"/>
        <v>8883</v>
      </c>
      <c r="G36" s="89">
        <f t="shared" si="6"/>
        <v>7244</v>
      </c>
      <c r="H36" s="89">
        <f t="shared" si="6"/>
        <v>6462</v>
      </c>
      <c r="I36" s="89">
        <f t="shared" si="6"/>
        <v>8872</v>
      </c>
      <c r="J36" s="89">
        <f t="shared" si="6"/>
        <v>9109</v>
      </c>
      <c r="K36" s="89">
        <f t="shared" si="6"/>
        <v>9246</v>
      </c>
      <c r="L36" s="89">
        <f t="shared" si="6"/>
        <v>9419</v>
      </c>
      <c r="M36" s="89">
        <f t="shared" si="6"/>
        <v>9923</v>
      </c>
      <c r="N36" s="89">
        <f t="shared" si="6"/>
        <v>7766</v>
      </c>
      <c r="O36" s="89">
        <f t="shared" si="6"/>
        <v>7111</v>
      </c>
      <c r="P36" s="89">
        <f t="shared" si="6"/>
        <v>8899</v>
      </c>
      <c r="Q36" s="89">
        <f t="shared" si="6"/>
        <v>9048</v>
      </c>
      <c r="R36" s="89">
        <f t="shared" si="6"/>
        <v>9106</v>
      </c>
      <c r="S36" s="89">
        <f t="shared" si="6"/>
        <v>8904</v>
      </c>
      <c r="T36" s="89">
        <f t="shared" si="6"/>
        <v>9763</v>
      </c>
      <c r="U36" s="89">
        <f t="shared" si="6"/>
        <v>7385</v>
      </c>
      <c r="V36" s="89">
        <f t="shared" si="6"/>
        <v>6434</v>
      </c>
      <c r="W36" s="89">
        <f t="shared" si="6"/>
        <v>8961</v>
      </c>
      <c r="X36" s="89">
        <f t="shared" si="6"/>
        <v>9512</v>
      </c>
      <c r="Y36" s="89">
        <f t="shared" si="6"/>
        <v>9531</v>
      </c>
      <c r="Z36" s="89">
        <f t="shared" si="6"/>
        <v>3635</v>
      </c>
      <c r="AA36" s="89">
        <f t="shared" si="6"/>
        <v>0</v>
      </c>
      <c r="AB36" s="89">
        <f t="shared" si="6"/>
        <v>0</v>
      </c>
      <c r="AC36" s="105">
        <f t="shared" si="6"/>
        <v>0</v>
      </c>
      <c r="AD36" s="147">
        <f t="shared" si="6"/>
        <v>9258.5</v>
      </c>
      <c r="AE36" s="147">
        <f t="shared" si="6"/>
        <v>9318.585714285713</v>
      </c>
      <c r="AF36" s="148">
        <f t="shared" si="6"/>
        <v>8650.169047619047</v>
      </c>
    </row>
    <row r="37" spans="1:32" x14ac:dyDescent="0.25">
      <c r="A37" s="87" t="s">
        <v>116</v>
      </c>
      <c r="B37" s="88">
        <f t="shared" ref="B37:AF37" si="7">SUM(B16:B33)</f>
        <v>0</v>
      </c>
      <c r="C37" s="89">
        <f t="shared" si="7"/>
        <v>0</v>
      </c>
      <c r="D37" s="89">
        <f t="shared" si="7"/>
        <v>0</v>
      </c>
      <c r="E37" s="89">
        <f t="shared" si="7"/>
        <v>0</v>
      </c>
      <c r="F37" s="89">
        <f t="shared" si="7"/>
        <v>9344</v>
      </c>
      <c r="G37" s="89">
        <f t="shared" si="7"/>
        <v>7836</v>
      </c>
      <c r="H37" s="89">
        <f t="shared" si="7"/>
        <v>6858</v>
      </c>
      <c r="I37" s="89">
        <f t="shared" si="7"/>
        <v>9161</v>
      </c>
      <c r="J37" s="89">
        <f t="shared" si="7"/>
        <v>9439</v>
      </c>
      <c r="K37" s="89">
        <f t="shared" si="7"/>
        <v>9596</v>
      </c>
      <c r="L37" s="89">
        <f t="shared" si="7"/>
        <v>9824</v>
      </c>
      <c r="M37" s="89">
        <f t="shared" si="7"/>
        <v>10400</v>
      </c>
      <c r="N37" s="89">
        <f t="shared" si="7"/>
        <v>8234</v>
      </c>
      <c r="O37" s="89">
        <f t="shared" si="7"/>
        <v>7512</v>
      </c>
      <c r="P37" s="89">
        <f t="shared" si="7"/>
        <v>9229</v>
      </c>
      <c r="Q37" s="89">
        <f t="shared" si="7"/>
        <v>9368</v>
      </c>
      <c r="R37" s="89">
        <f t="shared" si="7"/>
        <v>9481</v>
      </c>
      <c r="S37" s="89">
        <f t="shared" si="7"/>
        <v>9330</v>
      </c>
      <c r="T37" s="89">
        <f t="shared" si="7"/>
        <v>10267</v>
      </c>
      <c r="U37" s="89">
        <f t="shared" si="7"/>
        <v>7904</v>
      </c>
      <c r="V37" s="89">
        <f t="shared" si="7"/>
        <v>6831</v>
      </c>
      <c r="W37" s="89">
        <f t="shared" si="7"/>
        <v>9280</v>
      </c>
      <c r="X37" s="89">
        <f t="shared" si="7"/>
        <v>9969</v>
      </c>
      <c r="Y37" s="89">
        <f t="shared" si="7"/>
        <v>9940</v>
      </c>
      <c r="Z37" s="89">
        <f t="shared" si="7"/>
        <v>3635</v>
      </c>
      <c r="AA37" s="89">
        <f t="shared" si="7"/>
        <v>0</v>
      </c>
      <c r="AB37" s="89">
        <f t="shared" si="7"/>
        <v>0</v>
      </c>
      <c r="AC37" s="105">
        <f t="shared" si="7"/>
        <v>0</v>
      </c>
      <c r="AD37" s="147">
        <f t="shared" si="7"/>
        <v>9642.5</v>
      </c>
      <c r="AE37" s="147">
        <f t="shared" si="7"/>
        <v>9708.0142857142837</v>
      </c>
      <c r="AF37" s="148">
        <f t="shared" si="7"/>
        <v>9061.419047619047</v>
      </c>
    </row>
    <row r="38" spans="1:32" x14ac:dyDescent="0.25">
      <c r="A38" s="87" t="s">
        <v>117</v>
      </c>
      <c r="B38" s="88">
        <f t="shared" ref="B38:AF38" si="8">SUM(B10:B33)</f>
        <v>0</v>
      </c>
      <c r="C38" s="89">
        <f t="shared" si="8"/>
        <v>0</v>
      </c>
      <c r="D38" s="89">
        <f t="shared" si="8"/>
        <v>0</v>
      </c>
      <c r="E38" s="89">
        <f t="shared" si="8"/>
        <v>0</v>
      </c>
      <c r="F38" s="89">
        <f t="shared" si="8"/>
        <v>9344</v>
      </c>
      <c r="G38" s="89">
        <f t="shared" si="8"/>
        <v>8292</v>
      </c>
      <c r="H38" s="89">
        <f t="shared" si="8"/>
        <v>7382</v>
      </c>
      <c r="I38" s="89">
        <f t="shared" si="8"/>
        <v>9479</v>
      </c>
      <c r="J38" s="89">
        <f t="shared" si="8"/>
        <v>9773</v>
      </c>
      <c r="K38" s="89">
        <f t="shared" si="8"/>
        <v>9924</v>
      </c>
      <c r="L38" s="89">
        <f t="shared" si="8"/>
        <v>10136</v>
      </c>
      <c r="M38" s="89">
        <f t="shared" si="8"/>
        <v>10708</v>
      </c>
      <c r="N38" s="89">
        <f t="shared" si="8"/>
        <v>8672</v>
      </c>
      <c r="O38" s="89">
        <f t="shared" si="8"/>
        <v>8006</v>
      </c>
      <c r="P38" s="89">
        <f t="shared" si="8"/>
        <v>9536</v>
      </c>
      <c r="Q38" s="89">
        <f t="shared" si="8"/>
        <v>9684</v>
      </c>
      <c r="R38" s="89">
        <f t="shared" si="8"/>
        <v>9827</v>
      </c>
      <c r="S38" s="89">
        <f t="shared" si="8"/>
        <v>9650</v>
      </c>
      <c r="T38" s="89">
        <f t="shared" si="8"/>
        <v>10648</v>
      </c>
      <c r="U38" s="89">
        <f t="shared" si="8"/>
        <v>8339</v>
      </c>
      <c r="V38" s="89">
        <f t="shared" si="8"/>
        <v>7308</v>
      </c>
      <c r="W38" s="89">
        <f t="shared" si="8"/>
        <v>9606</v>
      </c>
      <c r="X38" s="89">
        <f t="shared" si="8"/>
        <v>10256</v>
      </c>
      <c r="Y38" s="89">
        <f t="shared" si="8"/>
        <v>10323</v>
      </c>
      <c r="Z38" s="89">
        <f t="shared" si="8"/>
        <v>3940</v>
      </c>
      <c r="AA38" s="89">
        <f t="shared" si="8"/>
        <v>0</v>
      </c>
      <c r="AB38" s="89">
        <f t="shared" si="8"/>
        <v>0</v>
      </c>
      <c r="AC38" s="105">
        <f t="shared" si="8"/>
        <v>0</v>
      </c>
      <c r="AD38" s="147">
        <f t="shared" si="8"/>
        <v>9968.1666666666661</v>
      </c>
      <c r="AE38" s="147">
        <f t="shared" si="8"/>
        <v>10034.514285714284</v>
      </c>
      <c r="AF38" s="148">
        <f t="shared" si="8"/>
        <v>9431.169047619047</v>
      </c>
    </row>
    <row r="39" spans="1:32" x14ac:dyDescent="0.25">
      <c r="A39" s="87" t="s">
        <v>118</v>
      </c>
      <c r="B39" s="88">
        <f t="shared" ref="B39:AF39" si="9">SUM(B17:B19)</f>
        <v>0</v>
      </c>
      <c r="C39" s="89">
        <f t="shared" si="9"/>
        <v>0</v>
      </c>
      <c r="D39" s="89">
        <f t="shared" si="9"/>
        <v>0</v>
      </c>
      <c r="E39" s="89">
        <f t="shared" si="9"/>
        <v>0</v>
      </c>
      <c r="F39" s="89">
        <f t="shared" si="9"/>
        <v>1396</v>
      </c>
      <c r="G39" s="89">
        <f t="shared" si="9"/>
        <v>1091</v>
      </c>
      <c r="H39" s="89">
        <f t="shared" si="9"/>
        <v>700</v>
      </c>
      <c r="I39" s="89">
        <f t="shared" si="9"/>
        <v>2048</v>
      </c>
      <c r="J39" s="89">
        <f t="shared" si="9"/>
        <v>2034</v>
      </c>
      <c r="K39" s="89">
        <f t="shared" si="9"/>
        <v>2074</v>
      </c>
      <c r="L39" s="89">
        <f t="shared" si="9"/>
        <v>2153</v>
      </c>
      <c r="M39" s="89">
        <f t="shared" si="9"/>
        <v>2085</v>
      </c>
      <c r="N39" s="89">
        <f t="shared" si="9"/>
        <v>1056</v>
      </c>
      <c r="O39" s="89">
        <f t="shared" si="9"/>
        <v>710</v>
      </c>
      <c r="P39" s="89">
        <f t="shared" si="9"/>
        <v>2064</v>
      </c>
      <c r="Q39" s="89">
        <f t="shared" si="9"/>
        <v>2052</v>
      </c>
      <c r="R39" s="89">
        <f t="shared" si="9"/>
        <v>2065</v>
      </c>
      <c r="S39" s="89">
        <f t="shared" si="9"/>
        <v>1641</v>
      </c>
      <c r="T39" s="89">
        <f t="shared" si="9"/>
        <v>2104</v>
      </c>
      <c r="U39" s="89">
        <f t="shared" si="9"/>
        <v>1059</v>
      </c>
      <c r="V39" s="89">
        <f t="shared" si="9"/>
        <v>623</v>
      </c>
      <c r="W39" s="89">
        <f t="shared" si="9"/>
        <v>2022</v>
      </c>
      <c r="X39" s="89">
        <f t="shared" si="9"/>
        <v>2192</v>
      </c>
      <c r="Y39" s="89">
        <f t="shared" si="9"/>
        <v>2085</v>
      </c>
      <c r="Z39" s="89">
        <f t="shared" si="9"/>
        <v>2220</v>
      </c>
      <c r="AA39" s="89">
        <f t="shared" si="9"/>
        <v>0</v>
      </c>
      <c r="AB39" s="89">
        <f t="shared" si="9"/>
        <v>0</v>
      </c>
      <c r="AC39" s="105">
        <f t="shared" si="9"/>
        <v>0</v>
      </c>
      <c r="AD39" s="147">
        <f t="shared" si="9"/>
        <v>2057.333333333333</v>
      </c>
      <c r="AE39" s="147">
        <f t="shared" si="9"/>
        <v>2063.4809523809527</v>
      </c>
      <c r="AF39" s="148">
        <f t="shared" si="9"/>
        <v>1715.4738095238095</v>
      </c>
    </row>
    <row r="40" spans="1:32" ht="13.8" thickBot="1" x14ac:dyDescent="0.3">
      <c r="A40" s="90" t="s">
        <v>119</v>
      </c>
      <c r="B40" s="91">
        <f t="shared" ref="B40:AF40" si="10">SUM(B26:B28)</f>
        <v>0</v>
      </c>
      <c r="C40" s="92">
        <f t="shared" si="10"/>
        <v>0</v>
      </c>
      <c r="D40" s="92">
        <f t="shared" si="10"/>
        <v>0</v>
      </c>
      <c r="E40" s="92">
        <f t="shared" si="10"/>
        <v>0</v>
      </c>
      <c r="F40" s="92">
        <f t="shared" si="10"/>
        <v>2167</v>
      </c>
      <c r="G40" s="92">
        <f t="shared" si="10"/>
        <v>1534</v>
      </c>
      <c r="H40" s="92">
        <f t="shared" si="10"/>
        <v>1509</v>
      </c>
      <c r="I40" s="92">
        <f t="shared" si="10"/>
        <v>2227</v>
      </c>
      <c r="J40" s="92">
        <f t="shared" si="10"/>
        <v>2303</v>
      </c>
      <c r="K40" s="92">
        <f t="shared" si="10"/>
        <v>2301</v>
      </c>
      <c r="L40" s="92">
        <f t="shared" si="10"/>
        <v>2378</v>
      </c>
      <c r="M40" s="92">
        <f t="shared" si="10"/>
        <v>2428</v>
      </c>
      <c r="N40" s="92">
        <f t="shared" si="10"/>
        <v>1593</v>
      </c>
      <c r="O40" s="92">
        <f t="shared" si="10"/>
        <v>1601</v>
      </c>
      <c r="P40" s="92">
        <f t="shared" si="10"/>
        <v>2184</v>
      </c>
      <c r="Q40" s="92">
        <f t="shared" si="10"/>
        <v>2297</v>
      </c>
      <c r="R40" s="92">
        <f t="shared" si="10"/>
        <v>2281</v>
      </c>
      <c r="S40" s="92">
        <f t="shared" si="10"/>
        <v>2188</v>
      </c>
      <c r="T40" s="92">
        <f t="shared" si="10"/>
        <v>2261</v>
      </c>
      <c r="U40" s="92">
        <f t="shared" si="10"/>
        <v>1513</v>
      </c>
      <c r="V40" s="92">
        <f t="shared" si="10"/>
        <v>1484</v>
      </c>
      <c r="W40" s="92">
        <f t="shared" si="10"/>
        <v>2189</v>
      </c>
      <c r="X40" s="92">
        <f t="shared" si="10"/>
        <v>2308</v>
      </c>
      <c r="Y40" s="92">
        <f t="shared" si="10"/>
        <v>2267</v>
      </c>
      <c r="Z40" s="92">
        <f t="shared" si="10"/>
        <v>0</v>
      </c>
      <c r="AA40" s="92">
        <f t="shared" si="10"/>
        <v>0</v>
      </c>
      <c r="AB40" s="92">
        <f t="shared" si="10"/>
        <v>0</v>
      </c>
      <c r="AC40" s="106">
        <f t="shared" si="10"/>
        <v>0</v>
      </c>
      <c r="AD40" s="149">
        <f t="shared" si="10"/>
        <v>2290.375</v>
      </c>
      <c r="AE40" s="149">
        <f t="shared" si="10"/>
        <v>2269.9285714285716</v>
      </c>
      <c r="AF40" s="150">
        <f t="shared" si="10"/>
        <v>2050.6499999999996</v>
      </c>
    </row>
    <row r="41" spans="1:32" ht="13.8" thickBot="1" x14ac:dyDescent="0.3">
      <c r="A41" s="540" t="s">
        <v>120</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120</v>
      </c>
      <c r="AE41" s="541"/>
      <c r="AF41" s="548"/>
    </row>
    <row r="42" spans="1:32" x14ac:dyDescent="0.25">
      <c r="A42" s="111" t="s">
        <v>121</v>
      </c>
      <c r="B42" s="112">
        <f t="shared" ref="B42:AF42" si="11">MAX(B17:B19)</f>
        <v>0</v>
      </c>
      <c r="C42" s="113">
        <f t="shared" si="11"/>
        <v>0</v>
      </c>
      <c r="D42" s="113">
        <f t="shared" si="11"/>
        <v>0</v>
      </c>
      <c r="E42" s="113">
        <f t="shared" si="11"/>
        <v>0</v>
      </c>
      <c r="F42" s="113">
        <f t="shared" si="11"/>
        <v>781</v>
      </c>
      <c r="G42" s="113">
        <f t="shared" si="11"/>
        <v>537</v>
      </c>
      <c r="H42" s="113">
        <f t="shared" si="11"/>
        <v>356</v>
      </c>
      <c r="I42" s="113">
        <f t="shared" si="11"/>
        <v>793</v>
      </c>
      <c r="J42" s="113">
        <f t="shared" si="11"/>
        <v>718</v>
      </c>
      <c r="K42" s="113">
        <f t="shared" si="11"/>
        <v>754</v>
      </c>
      <c r="L42" s="113">
        <f t="shared" si="11"/>
        <v>794</v>
      </c>
      <c r="M42" s="113">
        <f t="shared" si="11"/>
        <v>827</v>
      </c>
      <c r="N42" s="113">
        <f t="shared" si="11"/>
        <v>519</v>
      </c>
      <c r="O42" s="113">
        <f t="shared" si="11"/>
        <v>359</v>
      </c>
      <c r="P42" s="113">
        <f t="shared" si="11"/>
        <v>783</v>
      </c>
      <c r="Q42" s="113">
        <f t="shared" si="11"/>
        <v>779</v>
      </c>
      <c r="R42" s="113">
        <f t="shared" si="11"/>
        <v>714</v>
      </c>
      <c r="S42" s="113">
        <f t="shared" si="11"/>
        <v>637</v>
      </c>
      <c r="T42" s="113">
        <f t="shared" si="11"/>
        <v>762</v>
      </c>
      <c r="U42" s="113">
        <f t="shared" si="11"/>
        <v>498</v>
      </c>
      <c r="V42" s="113">
        <f t="shared" si="11"/>
        <v>329</v>
      </c>
      <c r="W42" s="113">
        <f t="shared" si="11"/>
        <v>795</v>
      </c>
      <c r="X42" s="113">
        <f t="shared" si="11"/>
        <v>814</v>
      </c>
      <c r="Y42" s="113">
        <f t="shared" si="11"/>
        <v>738</v>
      </c>
      <c r="Z42" s="113">
        <f t="shared" si="11"/>
        <v>812</v>
      </c>
      <c r="AA42" s="113">
        <f t="shared" si="11"/>
        <v>0</v>
      </c>
      <c r="AB42" s="113">
        <f t="shared" si="11"/>
        <v>0</v>
      </c>
      <c r="AC42" s="126">
        <f t="shared" si="11"/>
        <v>0</v>
      </c>
      <c r="AD42" s="151">
        <f t="shared" si="11"/>
        <v>708.55555555555554</v>
      </c>
      <c r="AE42" s="152">
        <f t="shared" si="11"/>
        <v>717.21428571428567</v>
      </c>
      <c r="AF42" s="153">
        <f t="shared" si="11"/>
        <v>590.23809523809518</v>
      </c>
    </row>
    <row r="43" spans="1:32" x14ac:dyDescent="0.25">
      <c r="A43" s="107" t="s">
        <v>122</v>
      </c>
      <c r="B43" s="93">
        <f t="shared" ref="B43:AF43" si="12">MAX(B20:B25)</f>
        <v>0</v>
      </c>
      <c r="C43" s="94">
        <f t="shared" si="12"/>
        <v>0</v>
      </c>
      <c r="D43" s="94">
        <f t="shared" si="12"/>
        <v>0</v>
      </c>
      <c r="E43" s="94">
        <f t="shared" si="12"/>
        <v>0</v>
      </c>
      <c r="F43" s="94">
        <f t="shared" si="12"/>
        <v>846</v>
      </c>
      <c r="G43" s="94">
        <f t="shared" si="12"/>
        <v>646</v>
      </c>
      <c r="H43" s="94">
        <f t="shared" si="12"/>
        <v>663</v>
      </c>
      <c r="I43" s="94">
        <f t="shared" si="12"/>
        <v>704</v>
      </c>
      <c r="J43" s="94">
        <f t="shared" si="12"/>
        <v>679</v>
      </c>
      <c r="K43" s="94">
        <f t="shared" si="12"/>
        <v>686</v>
      </c>
      <c r="L43" s="94">
        <f t="shared" si="12"/>
        <v>719</v>
      </c>
      <c r="M43" s="94">
        <f t="shared" si="12"/>
        <v>803</v>
      </c>
      <c r="N43" s="94">
        <f t="shared" si="12"/>
        <v>709</v>
      </c>
      <c r="O43" s="94">
        <f t="shared" si="12"/>
        <v>719</v>
      </c>
      <c r="P43" s="94">
        <f t="shared" si="12"/>
        <v>703</v>
      </c>
      <c r="Q43" s="94">
        <f t="shared" si="12"/>
        <v>705</v>
      </c>
      <c r="R43" s="94">
        <f t="shared" si="12"/>
        <v>759</v>
      </c>
      <c r="S43" s="94">
        <f t="shared" si="12"/>
        <v>720</v>
      </c>
      <c r="T43" s="94">
        <f t="shared" si="12"/>
        <v>827</v>
      </c>
      <c r="U43" s="94">
        <f t="shared" si="12"/>
        <v>645</v>
      </c>
      <c r="V43" s="94">
        <f t="shared" si="12"/>
        <v>621</v>
      </c>
      <c r="W43" s="94">
        <f t="shared" si="12"/>
        <v>672</v>
      </c>
      <c r="X43" s="94">
        <f t="shared" si="12"/>
        <v>753</v>
      </c>
      <c r="Y43" s="94">
        <f t="shared" si="12"/>
        <v>760</v>
      </c>
      <c r="Z43" s="94">
        <f t="shared" si="12"/>
        <v>561</v>
      </c>
      <c r="AA43" s="94">
        <f t="shared" si="12"/>
        <v>0</v>
      </c>
      <c r="AB43" s="94">
        <f t="shared" si="12"/>
        <v>0</v>
      </c>
      <c r="AC43" s="108">
        <f t="shared" si="12"/>
        <v>0</v>
      </c>
      <c r="AD43" s="154">
        <f t="shared" si="12"/>
        <v>722.625</v>
      </c>
      <c r="AE43" s="154">
        <f t="shared" si="12"/>
        <v>738.28571428571433</v>
      </c>
      <c r="AF43" s="155">
        <f t="shared" si="12"/>
        <v>675.45</v>
      </c>
    </row>
    <row r="44" spans="1:32" ht="13.8" thickBot="1" x14ac:dyDescent="0.3">
      <c r="A44" s="109" t="s">
        <v>123</v>
      </c>
      <c r="B44" s="95">
        <f t="shared" ref="B44:AF44" si="13">MAX(B26:B28)</f>
        <v>0</v>
      </c>
      <c r="C44" s="96">
        <f t="shared" si="13"/>
        <v>0</v>
      </c>
      <c r="D44" s="96">
        <f t="shared" si="13"/>
        <v>0</v>
      </c>
      <c r="E44" s="96">
        <f t="shared" si="13"/>
        <v>0</v>
      </c>
      <c r="F44" s="96">
        <f t="shared" si="13"/>
        <v>810</v>
      </c>
      <c r="G44" s="96">
        <f t="shared" si="13"/>
        <v>527</v>
      </c>
      <c r="H44" s="96">
        <f t="shared" si="13"/>
        <v>516</v>
      </c>
      <c r="I44" s="96">
        <f t="shared" si="13"/>
        <v>830</v>
      </c>
      <c r="J44" s="96">
        <f t="shared" si="13"/>
        <v>888</v>
      </c>
      <c r="K44" s="96">
        <f t="shared" si="13"/>
        <v>853</v>
      </c>
      <c r="L44" s="96">
        <f t="shared" si="13"/>
        <v>865</v>
      </c>
      <c r="M44" s="96">
        <f t="shared" si="13"/>
        <v>865</v>
      </c>
      <c r="N44" s="96">
        <f t="shared" si="13"/>
        <v>590</v>
      </c>
      <c r="O44" s="96">
        <f t="shared" si="13"/>
        <v>576</v>
      </c>
      <c r="P44" s="96">
        <f t="shared" si="13"/>
        <v>821</v>
      </c>
      <c r="Q44" s="96">
        <f t="shared" si="13"/>
        <v>834</v>
      </c>
      <c r="R44" s="96">
        <f t="shared" si="13"/>
        <v>821</v>
      </c>
      <c r="S44" s="96">
        <f t="shared" si="13"/>
        <v>900</v>
      </c>
      <c r="T44" s="96">
        <f t="shared" si="13"/>
        <v>801</v>
      </c>
      <c r="U44" s="96">
        <f t="shared" si="13"/>
        <v>521</v>
      </c>
      <c r="V44" s="96">
        <f t="shared" si="13"/>
        <v>524</v>
      </c>
      <c r="W44" s="96">
        <f t="shared" si="13"/>
        <v>800</v>
      </c>
      <c r="X44" s="96">
        <f t="shared" si="13"/>
        <v>840</v>
      </c>
      <c r="Y44" s="96">
        <f t="shared" si="13"/>
        <v>843</v>
      </c>
      <c r="Z44" s="96">
        <f t="shared" si="13"/>
        <v>0</v>
      </c>
      <c r="AA44" s="96">
        <f t="shared" si="13"/>
        <v>0</v>
      </c>
      <c r="AB44" s="96">
        <f t="shared" si="13"/>
        <v>0</v>
      </c>
      <c r="AC44" s="110">
        <f t="shared" si="13"/>
        <v>0</v>
      </c>
      <c r="AD44" s="156">
        <f t="shared" si="13"/>
        <v>831.75</v>
      </c>
      <c r="AE44" s="156">
        <f t="shared" si="13"/>
        <v>819.57142857142856</v>
      </c>
      <c r="AF44" s="157">
        <f t="shared" si="13"/>
        <v>735.4</v>
      </c>
    </row>
    <row r="45" spans="1:32" x14ac:dyDescent="0.25">
      <c r="A45" s="6" t="s">
        <v>124</v>
      </c>
    </row>
  </sheetData>
  <mergeCells count="7">
    <mergeCell ref="A41:AC41"/>
    <mergeCell ref="AD41:AF41"/>
    <mergeCell ref="AD8:AD9"/>
    <mergeCell ref="AE8:AE9"/>
    <mergeCell ref="AF8:AF9"/>
    <mergeCell ref="A34:AC34"/>
    <mergeCell ref="AD34:AF34"/>
  </mergeCells>
  <conditionalFormatting sqref="B17:B19">
    <cfRule type="top10" dxfId="92" priority="10" rank="1"/>
  </conditionalFormatting>
  <conditionalFormatting sqref="B20:B25">
    <cfRule type="top10" dxfId="91" priority="38" rank="1"/>
  </conditionalFormatting>
  <conditionalFormatting sqref="B26:B28">
    <cfRule type="top10" dxfId="90" priority="66" rank="1"/>
  </conditionalFormatting>
  <conditionalFormatting sqref="C17:C19">
    <cfRule type="top10" dxfId="89" priority="22" rank="1"/>
  </conditionalFormatting>
  <conditionalFormatting sqref="C20:C25">
    <cfRule type="top10" dxfId="88" priority="50" rank="1"/>
  </conditionalFormatting>
  <conditionalFormatting sqref="C26:C28">
    <cfRule type="top10" dxfId="87" priority="67" rank="1"/>
  </conditionalFormatting>
  <conditionalFormatting sqref="D17:D19">
    <cfRule type="top10" dxfId="86" priority="11" rank="1"/>
  </conditionalFormatting>
  <conditionalFormatting sqref="D20:D25">
    <cfRule type="top10" dxfId="85" priority="39" rank="1"/>
  </conditionalFormatting>
  <conditionalFormatting sqref="D26:D28">
    <cfRule type="top10" dxfId="84" priority="68" rank="1"/>
  </conditionalFormatting>
  <conditionalFormatting sqref="E17:E19">
    <cfRule type="top10" dxfId="83" priority="12" rank="1"/>
  </conditionalFormatting>
  <conditionalFormatting sqref="E20:E25">
    <cfRule type="top10" dxfId="82" priority="40" rank="1"/>
  </conditionalFormatting>
  <conditionalFormatting sqref="E26:E28">
    <cfRule type="top10" dxfId="81" priority="69" rank="1"/>
  </conditionalFormatting>
  <conditionalFormatting sqref="F17:F19">
    <cfRule type="top10" dxfId="80" priority="13" rank="1"/>
  </conditionalFormatting>
  <conditionalFormatting sqref="F20:F25">
    <cfRule type="top10" dxfId="79" priority="41" rank="1"/>
  </conditionalFormatting>
  <conditionalFormatting sqref="F26:F28">
    <cfRule type="top10" dxfId="78" priority="70" rank="1"/>
  </conditionalFormatting>
  <conditionalFormatting sqref="G17:G19">
    <cfRule type="top10" dxfId="77" priority="14" rank="1"/>
  </conditionalFormatting>
  <conditionalFormatting sqref="G20:G25">
    <cfRule type="top10" dxfId="76" priority="42" rank="1"/>
  </conditionalFormatting>
  <conditionalFormatting sqref="G26:G28">
    <cfRule type="top10" dxfId="75" priority="71" rank="1"/>
  </conditionalFormatting>
  <conditionalFormatting sqref="H17:H19">
    <cfRule type="top10" dxfId="74" priority="15" rank="1"/>
  </conditionalFormatting>
  <conditionalFormatting sqref="H20:H25">
    <cfRule type="top10" dxfId="73" priority="43" rank="1"/>
  </conditionalFormatting>
  <conditionalFormatting sqref="H26:H28">
    <cfRule type="top10" dxfId="72" priority="72" rank="1"/>
  </conditionalFormatting>
  <conditionalFormatting sqref="I17:I19">
    <cfRule type="top10" dxfId="71" priority="16" rank="1"/>
  </conditionalFormatting>
  <conditionalFormatting sqref="I20:I25">
    <cfRule type="top10" dxfId="70" priority="44" rank="1"/>
  </conditionalFormatting>
  <conditionalFormatting sqref="I26:I28">
    <cfRule type="top10" dxfId="69" priority="73" rank="1"/>
  </conditionalFormatting>
  <conditionalFormatting sqref="J17:J19">
    <cfRule type="top10" dxfId="68" priority="17" rank="1"/>
  </conditionalFormatting>
  <conditionalFormatting sqref="J20:J25">
    <cfRule type="top10" dxfId="67" priority="45" rank="1"/>
  </conditionalFormatting>
  <conditionalFormatting sqref="J26:J28">
    <cfRule type="top10" dxfId="66" priority="74" rank="1"/>
  </conditionalFormatting>
  <conditionalFormatting sqref="K17:K19">
    <cfRule type="top10" dxfId="65" priority="18" rank="1"/>
  </conditionalFormatting>
  <conditionalFormatting sqref="K20:K25">
    <cfRule type="top10" dxfId="64" priority="46" rank="1"/>
  </conditionalFormatting>
  <conditionalFormatting sqref="K26:K28">
    <cfRule type="top10" dxfId="63" priority="75" rank="1"/>
  </conditionalFormatting>
  <conditionalFormatting sqref="L17:L19">
    <cfRule type="top10" dxfId="62" priority="19" rank="1"/>
  </conditionalFormatting>
  <conditionalFormatting sqref="L20:L25">
    <cfRule type="top10" dxfId="61" priority="47" rank="1"/>
  </conditionalFormatting>
  <conditionalFormatting sqref="L26:L28">
    <cfRule type="top10" dxfId="60" priority="76" rank="1"/>
  </conditionalFormatting>
  <conditionalFormatting sqref="M17:M19">
    <cfRule type="top10" dxfId="59" priority="20" rank="1"/>
  </conditionalFormatting>
  <conditionalFormatting sqref="M20:M25">
    <cfRule type="top10" dxfId="58" priority="48" rank="1"/>
  </conditionalFormatting>
  <conditionalFormatting sqref="M26:M28">
    <cfRule type="top10" dxfId="57" priority="77" rank="1"/>
  </conditionalFormatting>
  <conditionalFormatting sqref="N17:N19">
    <cfRule type="top10" dxfId="56" priority="21" rank="1"/>
  </conditionalFormatting>
  <conditionalFormatting sqref="N20:N25">
    <cfRule type="top10" dxfId="55" priority="49" rank="1"/>
  </conditionalFormatting>
  <conditionalFormatting sqref="N26:N28">
    <cfRule type="top10" dxfId="54" priority="78" rank="1"/>
  </conditionalFormatting>
  <conditionalFormatting sqref="O17:O19">
    <cfRule type="top10" dxfId="53" priority="23" rank="1"/>
  </conditionalFormatting>
  <conditionalFormatting sqref="O20:O25">
    <cfRule type="top10" dxfId="52" priority="51" rank="1"/>
  </conditionalFormatting>
  <conditionalFormatting sqref="O26:O28">
    <cfRule type="top10" dxfId="51" priority="79" rank="1"/>
  </conditionalFormatting>
  <conditionalFormatting sqref="P17:P19">
    <cfRule type="top10" dxfId="50" priority="24" rank="1"/>
  </conditionalFormatting>
  <conditionalFormatting sqref="P20:P25">
    <cfRule type="top10" dxfId="49" priority="52" rank="1"/>
  </conditionalFormatting>
  <conditionalFormatting sqref="P26:P28">
    <cfRule type="top10" dxfId="48" priority="80" rank="1"/>
  </conditionalFormatting>
  <conditionalFormatting sqref="Q17:Q19">
    <cfRule type="top10" dxfId="47" priority="25" rank="1"/>
  </conditionalFormatting>
  <conditionalFormatting sqref="Q20:Q25">
    <cfRule type="top10" dxfId="46" priority="53" rank="1"/>
  </conditionalFormatting>
  <conditionalFormatting sqref="Q26:Q28">
    <cfRule type="top10" dxfId="45" priority="81" rank="1"/>
  </conditionalFormatting>
  <conditionalFormatting sqref="R17:R19">
    <cfRule type="top10" dxfId="44" priority="26" rank="1"/>
  </conditionalFormatting>
  <conditionalFormatting sqref="R20:R25">
    <cfRule type="top10" dxfId="43" priority="54" rank="1"/>
  </conditionalFormatting>
  <conditionalFormatting sqref="R26:R28">
    <cfRule type="top10" dxfId="42" priority="82" rank="1"/>
  </conditionalFormatting>
  <conditionalFormatting sqref="S17:S19">
    <cfRule type="top10" dxfId="41" priority="27" rank="1"/>
  </conditionalFormatting>
  <conditionalFormatting sqref="S20:S25">
    <cfRule type="top10" dxfId="40" priority="55" rank="1"/>
  </conditionalFormatting>
  <conditionalFormatting sqref="S26:S28">
    <cfRule type="top10" dxfId="39" priority="83" rank="1"/>
  </conditionalFormatting>
  <conditionalFormatting sqref="T17:T19">
    <cfRule type="top10" dxfId="38" priority="28" rank="1"/>
  </conditionalFormatting>
  <conditionalFormatting sqref="T20:T25">
    <cfRule type="top10" dxfId="37" priority="56" rank="1"/>
  </conditionalFormatting>
  <conditionalFormatting sqref="T26:T28">
    <cfRule type="top10" dxfId="36" priority="84" rank="1"/>
  </conditionalFormatting>
  <conditionalFormatting sqref="U17:U19">
    <cfRule type="top10" dxfId="35" priority="29" rank="1"/>
  </conditionalFormatting>
  <conditionalFormatting sqref="U20:U25">
    <cfRule type="top10" dxfId="34" priority="57" rank="1"/>
  </conditionalFormatting>
  <conditionalFormatting sqref="U26:U28">
    <cfRule type="top10" dxfId="33" priority="85" rank="1"/>
  </conditionalFormatting>
  <conditionalFormatting sqref="V17:V19">
    <cfRule type="top10" dxfId="32" priority="30" rank="1"/>
  </conditionalFormatting>
  <conditionalFormatting sqref="V20:V25">
    <cfRule type="top10" dxfId="31" priority="58" rank="1"/>
  </conditionalFormatting>
  <conditionalFormatting sqref="V26:V28">
    <cfRule type="top10" dxfId="30" priority="86" rank="1"/>
  </conditionalFormatting>
  <conditionalFormatting sqref="W17:W19">
    <cfRule type="top10" dxfId="29" priority="31" rank="1"/>
  </conditionalFormatting>
  <conditionalFormatting sqref="W20:W25">
    <cfRule type="top10" dxfId="28" priority="59" rank="1"/>
  </conditionalFormatting>
  <conditionalFormatting sqref="W26:W28">
    <cfRule type="top10" dxfId="27" priority="87" rank="1"/>
  </conditionalFormatting>
  <conditionalFormatting sqref="X17:X19">
    <cfRule type="top10" dxfId="26" priority="32" rank="1"/>
  </conditionalFormatting>
  <conditionalFormatting sqref="X20:X25">
    <cfRule type="top10" dxfId="25" priority="60" rank="1"/>
  </conditionalFormatting>
  <conditionalFormatting sqref="X26:X28">
    <cfRule type="top10" dxfId="24" priority="88" rank="1"/>
  </conditionalFormatting>
  <conditionalFormatting sqref="Y17:Y19">
    <cfRule type="top10" dxfId="23" priority="33" rank="1"/>
  </conditionalFormatting>
  <conditionalFormatting sqref="Y20:Y25">
    <cfRule type="top10" dxfId="22" priority="61" rank="1"/>
  </conditionalFormatting>
  <conditionalFormatting sqref="Y26:Y28">
    <cfRule type="top10" dxfId="21" priority="89" rank="1"/>
  </conditionalFormatting>
  <conditionalFormatting sqref="Z17:Z19">
    <cfRule type="top10" dxfId="20" priority="34" rank="1"/>
  </conditionalFormatting>
  <conditionalFormatting sqref="Z20:Z25">
    <cfRule type="top10" dxfId="19" priority="62" rank="1"/>
  </conditionalFormatting>
  <conditionalFormatting sqref="Z26:Z28">
    <cfRule type="top10" dxfId="18" priority="90" rank="1"/>
  </conditionalFormatting>
  <conditionalFormatting sqref="AA17:AA19">
    <cfRule type="top10" dxfId="17" priority="35" rank="1"/>
  </conditionalFormatting>
  <conditionalFormatting sqref="AA20:AA25">
    <cfRule type="top10" dxfId="16" priority="63" rank="1"/>
  </conditionalFormatting>
  <conditionalFormatting sqref="AA26:AA28">
    <cfRule type="top10" dxfId="15" priority="91" rank="1"/>
  </conditionalFormatting>
  <conditionalFormatting sqref="AB17:AB19">
    <cfRule type="top10" dxfId="14" priority="36" rank="1"/>
  </conditionalFormatting>
  <conditionalFormatting sqref="AB20:AB25">
    <cfRule type="top10" dxfId="13" priority="64" rank="1"/>
  </conditionalFormatting>
  <conditionalFormatting sqref="AB26:AB28">
    <cfRule type="top10" dxfId="12" priority="92" rank="1"/>
  </conditionalFormatting>
  <conditionalFormatting sqref="AC17:AC19">
    <cfRule type="top10" dxfId="11" priority="37" rank="1"/>
  </conditionalFormatting>
  <conditionalFormatting sqref="AC20:AC25">
    <cfRule type="top10" dxfId="10" priority="65" rank="1"/>
  </conditionalFormatting>
  <conditionalFormatting sqref="AC26:AC28">
    <cfRule type="top10" dxfId="9" priority="93" rank="1"/>
  </conditionalFormatting>
  <conditionalFormatting sqref="AD17:AD19">
    <cfRule type="top10" dxfId="8" priority="4" rank="1"/>
  </conditionalFormatting>
  <conditionalFormatting sqref="AD20:AD25">
    <cfRule type="top10" dxfId="7" priority="6" rank="1"/>
  </conditionalFormatting>
  <conditionalFormatting sqref="AD26:AD28">
    <cfRule type="top10" dxfId="6" priority="8" rank="1"/>
  </conditionalFormatting>
  <conditionalFormatting sqref="AE17:AE19">
    <cfRule type="top10" dxfId="5" priority="5" rank="1"/>
  </conditionalFormatting>
  <conditionalFormatting sqref="AE20:AE25">
    <cfRule type="top10" dxfId="4" priority="7" rank="1"/>
  </conditionalFormatting>
  <conditionalFormatting sqref="AE26:AE28">
    <cfRule type="top10" dxfId="3" priority="9" rank="1"/>
  </conditionalFormatting>
  <conditionalFormatting sqref="AF17:AF19">
    <cfRule type="top10" dxfId="2" priority="1" rank="1"/>
  </conditionalFormatting>
  <conditionalFormatting sqref="AF20:AF25">
    <cfRule type="top10" dxfId="1" priority="2" rank="1"/>
  </conditionalFormatting>
  <conditionalFormatting sqref="AF26:AF28">
    <cfRule type="top10" dxfId="0"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28848-89F3-49B3-B953-A698796F9F03}">
  <sheetPr>
    <pageSetUpPr fitToPage="1"/>
  </sheetPr>
  <dimension ref="A1:AR40"/>
  <sheetViews>
    <sheetView view="pageBreakPreview" zoomScale="80" zoomScaleNormal="80" zoomScaleSheetLayoutView="80" workbookViewId="0"/>
  </sheetViews>
  <sheetFormatPr defaultColWidth="14.6640625" defaultRowHeight="13.2" x14ac:dyDescent="0.25"/>
  <cols>
    <col min="1" max="1" width="22.6640625" style="6" customWidth="1"/>
    <col min="2" max="41" width="8" style="6" customWidth="1"/>
    <col min="42" max="43" width="9.6640625" style="6" customWidth="1"/>
    <col min="44" max="44" width="8" style="6" customWidth="1"/>
    <col min="45" max="16384" width="14.6640625" style="6"/>
  </cols>
  <sheetData>
    <row r="1" spans="1:44" ht="24.6" x14ac:dyDescent="0.25">
      <c r="A1" s="184"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7"/>
    </row>
    <row r="2" spans="1:44" ht="13.5" customHeight="1" x14ac:dyDescent="0.25">
      <c r="A2" s="322"/>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7"/>
    </row>
    <row r="3" spans="1:44" ht="13.5" customHeight="1" x14ac:dyDescent="0.25">
      <c r="A3" s="323" t="s">
        <v>1</v>
      </c>
      <c r="B3" s="324" t="str">
        <f>'Front Cover'!C27</f>
        <v>Bristol CC</v>
      </c>
      <c r="C3" s="179"/>
      <c r="D3" s="179"/>
      <c r="E3" s="179"/>
      <c r="F3" s="182"/>
      <c r="G3" s="181"/>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7"/>
    </row>
    <row r="4" spans="1:44" ht="13.5" customHeight="1" x14ac:dyDescent="0.25">
      <c r="A4" s="323" t="s">
        <v>2</v>
      </c>
      <c r="B4" s="324" t="str">
        <f>'Front Cover'!C28</f>
        <v>ID-0524-0183</v>
      </c>
      <c r="C4" s="179"/>
      <c r="D4" s="179"/>
      <c r="E4" s="179"/>
      <c r="F4" s="182"/>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7"/>
    </row>
    <row r="5" spans="1:44" ht="13.5" customHeight="1" x14ac:dyDescent="0.25">
      <c r="A5" s="323" t="s">
        <v>3</v>
      </c>
      <c r="B5" s="324" t="str">
        <f>'Front Cover'!C29</f>
        <v>Site 18</v>
      </c>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7"/>
    </row>
    <row r="6" spans="1:44" ht="13.5" customHeight="1" x14ac:dyDescent="0.25">
      <c r="A6" s="180"/>
      <c r="B6" s="179"/>
      <c r="C6" s="179"/>
      <c r="D6" s="182"/>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7"/>
    </row>
    <row r="7" spans="1:44" ht="13.5" customHeight="1" x14ac:dyDescent="0.25">
      <c r="A7" s="221"/>
      <c r="B7" s="54"/>
      <c r="C7" s="54"/>
      <c r="D7" s="316"/>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J7" s="54"/>
      <c r="AK7" s="54"/>
      <c r="AL7" s="54"/>
      <c r="AM7" s="54"/>
      <c r="AN7" s="54"/>
      <c r="AO7" s="54"/>
      <c r="AP7" s="54"/>
      <c r="AQ7" s="54"/>
    </row>
    <row r="8" spans="1:44" ht="13.5" customHeight="1" x14ac:dyDescent="0.25">
      <c r="A8" s="7" t="s">
        <v>126</v>
      </c>
      <c r="D8" s="7"/>
      <c r="AF8" s="7" t="s">
        <v>127</v>
      </c>
    </row>
    <row r="9" spans="1:44" ht="13.5" customHeight="1" thickBot="1" x14ac:dyDescent="0.3"/>
    <row r="10" spans="1:44" ht="13.5" customHeight="1" thickBot="1" x14ac:dyDescent="0.3">
      <c r="A10" s="553" t="s">
        <v>128</v>
      </c>
      <c r="B10" s="554"/>
      <c r="C10" s="554"/>
      <c r="D10" s="554"/>
      <c r="E10" s="554"/>
      <c r="F10" s="554"/>
      <c r="G10" s="554"/>
      <c r="H10" s="554"/>
      <c r="I10" s="554"/>
      <c r="J10" s="554"/>
      <c r="K10" s="554"/>
      <c r="L10" s="554"/>
      <c r="M10" s="554"/>
      <c r="N10" s="554"/>
      <c r="O10" s="554"/>
      <c r="P10" s="554"/>
      <c r="Q10" s="554"/>
      <c r="R10" s="555"/>
      <c r="S10" s="555"/>
      <c r="T10" s="555"/>
      <c r="U10" s="555"/>
      <c r="V10" s="555"/>
      <c r="W10" s="555"/>
      <c r="X10" s="555"/>
      <c r="Y10" s="555"/>
      <c r="Z10" s="555"/>
      <c r="AA10" s="555"/>
      <c r="AB10" s="555"/>
      <c r="AC10" s="556"/>
      <c r="AD10" s="23"/>
      <c r="AE10" s="23"/>
      <c r="AF10" s="23"/>
      <c r="AG10" s="23"/>
      <c r="AP10" s="551" t="s">
        <v>129</v>
      </c>
      <c r="AQ10" s="552"/>
    </row>
    <row r="11" spans="1:44" s="51" customFormat="1" ht="13.5" customHeight="1" x14ac:dyDescent="0.25">
      <c r="A11" s="343" t="s">
        <v>16</v>
      </c>
      <c r="B11" s="344">
        <f>'Class Bin A-B'!R10</f>
        <v>45446</v>
      </c>
      <c r="C11" s="345">
        <f>'Class Bin A-B'!S10</f>
        <v>45447</v>
      </c>
      <c r="D11" s="345">
        <f>'Class Bin A-B'!T10</f>
        <v>45448</v>
      </c>
      <c r="E11" s="345">
        <f>'Class Bin A-B'!U10</f>
        <v>45449</v>
      </c>
      <c r="F11" s="345">
        <f>'Class Bin A-B'!V10</f>
        <v>45450</v>
      </c>
      <c r="G11" s="345">
        <f>'Class Bin A-B'!W10</f>
        <v>45451</v>
      </c>
      <c r="H11" s="345">
        <f>'Class Bin A-B'!X10</f>
        <v>45452</v>
      </c>
      <c r="I11" s="345">
        <f>'Class Bin A-B'!Y10</f>
        <v>45453</v>
      </c>
      <c r="J11" s="345">
        <f>'Class Bin A-B'!Z10</f>
        <v>45454</v>
      </c>
      <c r="K11" s="345">
        <f>'Class Bin A-B'!AA10</f>
        <v>45455</v>
      </c>
      <c r="L11" s="345">
        <f>'Class Bin A-B'!AB10</f>
        <v>45456</v>
      </c>
      <c r="M11" s="345">
        <f>'Class Bin A-B'!AC10</f>
        <v>45457</v>
      </c>
      <c r="N11" s="345">
        <f>'Class Bin A-B'!AD10</f>
        <v>45458</v>
      </c>
      <c r="O11" s="345">
        <f>'Class Bin A-B'!AE10</f>
        <v>45459</v>
      </c>
      <c r="P11" s="345">
        <f>'Class Bin A-B'!AF10</f>
        <v>45460</v>
      </c>
      <c r="Q11" s="345">
        <f>'Class Bin A-B'!AG10</f>
        <v>45461</v>
      </c>
      <c r="R11" s="345">
        <f>'Class Bin A-B'!AH10</f>
        <v>45462</v>
      </c>
      <c r="S11" s="345">
        <f>'Class Bin A-B'!AI10</f>
        <v>45463</v>
      </c>
      <c r="T11" s="345">
        <f>'Class Bin A-B'!AJ10</f>
        <v>45464</v>
      </c>
      <c r="U11" s="345">
        <f>'Class Bin A-B'!AK10</f>
        <v>45465</v>
      </c>
      <c r="V11" s="345">
        <f>'Class Bin A-B'!AL10</f>
        <v>45466</v>
      </c>
      <c r="W11" s="345">
        <f>'Class Bin A-B'!AM10</f>
        <v>45467</v>
      </c>
      <c r="X11" s="345">
        <f>'Class Bin A-B'!AN10</f>
        <v>45468</v>
      </c>
      <c r="Y11" s="345">
        <f>'Class Bin A-B'!AO10</f>
        <v>45469</v>
      </c>
      <c r="Z11" s="345">
        <f>'Class Bin A-B'!AP10</f>
        <v>45470</v>
      </c>
      <c r="AA11" s="345">
        <f>'Class Bin A-B'!AQ10</f>
        <v>45471</v>
      </c>
      <c r="AB11" s="345">
        <f>'Class Bin A-B'!AR10</f>
        <v>45472</v>
      </c>
      <c r="AC11" s="345">
        <f>'Class Bin A-B'!AS10</f>
        <v>45473</v>
      </c>
      <c r="AD11" s="557" t="s">
        <v>130</v>
      </c>
      <c r="AE11" s="6"/>
      <c r="AF11" s="6"/>
      <c r="AG11" s="6"/>
      <c r="AP11" s="559" t="s">
        <v>131</v>
      </c>
      <c r="AQ11" s="549" t="s">
        <v>132</v>
      </c>
    </row>
    <row r="12" spans="1:44" s="51" customFormat="1" ht="13.5" customHeight="1" thickBot="1" x14ac:dyDescent="0.3">
      <c r="A12" s="347" t="s">
        <v>133</v>
      </c>
      <c r="B12" s="348" t="s">
        <v>134</v>
      </c>
      <c r="C12" s="349" t="s">
        <v>135</v>
      </c>
      <c r="D12" s="349" t="s">
        <v>136</v>
      </c>
      <c r="E12" s="349" t="s">
        <v>137</v>
      </c>
      <c r="F12" s="349" t="s">
        <v>138</v>
      </c>
      <c r="G12" s="349" t="s">
        <v>139</v>
      </c>
      <c r="H12" s="349" t="s">
        <v>140</v>
      </c>
      <c r="I12" s="349" t="s">
        <v>134</v>
      </c>
      <c r="J12" s="349" t="s">
        <v>135</v>
      </c>
      <c r="K12" s="349" t="s">
        <v>136</v>
      </c>
      <c r="L12" s="349" t="s">
        <v>137</v>
      </c>
      <c r="M12" s="349" t="s">
        <v>138</v>
      </c>
      <c r="N12" s="349" t="s">
        <v>139</v>
      </c>
      <c r="O12" s="349" t="s">
        <v>140</v>
      </c>
      <c r="P12" s="349" t="s">
        <v>134</v>
      </c>
      <c r="Q12" s="349" t="s">
        <v>135</v>
      </c>
      <c r="R12" s="349" t="s">
        <v>136</v>
      </c>
      <c r="S12" s="349" t="s">
        <v>137</v>
      </c>
      <c r="T12" s="349" t="s">
        <v>138</v>
      </c>
      <c r="U12" s="349" t="s">
        <v>139</v>
      </c>
      <c r="V12" s="349" t="s">
        <v>140</v>
      </c>
      <c r="W12" s="349" t="s">
        <v>134</v>
      </c>
      <c r="X12" s="349" t="s">
        <v>135</v>
      </c>
      <c r="Y12" s="349" t="s">
        <v>136</v>
      </c>
      <c r="Z12" s="349" t="s">
        <v>137</v>
      </c>
      <c r="AA12" s="349" t="s">
        <v>138</v>
      </c>
      <c r="AB12" s="349" t="s">
        <v>139</v>
      </c>
      <c r="AC12" s="349" t="s">
        <v>140</v>
      </c>
      <c r="AD12" s="558"/>
      <c r="AE12" s="6"/>
      <c r="AF12" s="6"/>
      <c r="AG12" s="6"/>
      <c r="AP12" s="560"/>
      <c r="AQ12" s="550"/>
    </row>
    <row r="13" spans="1:44" ht="13.5" customHeight="1" x14ac:dyDescent="0.25">
      <c r="A13" s="319" t="s">
        <v>141</v>
      </c>
      <c r="B13" s="317" t="str">
        <f>IF('Class Bin A-B'!R$116=0,"-",'Class Bin A-B'!R$116)</f>
        <v>-</v>
      </c>
      <c r="C13" s="317" t="str">
        <f>IF('Class Bin A-B'!S$116=0,"-",'Class Bin A-B'!S$116)</f>
        <v>-</v>
      </c>
      <c r="D13" s="317" t="str">
        <f>IF('Class Bin A-B'!T$116=0,"-",'Class Bin A-B'!T$116)</f>
        <v>-</v>
      </c>
      <c r="E13" s="317" t="str">
        <f>IF('Class Bin A-B'!U$116=0,"-",'Class Bin A-B'!U$116)</f>
        <v>-</v>
      </c>
      <c r="F13" s="317">
        <f>IF('Class Bin A-B'!V$116=0,"-",'Class Bin A-B'!V$116)</f>
        <v>23.7</v>
      </c>
      <c r="G13" s="317">
        <f>IF('Class Bin A-B'!W$116=0,"-",'Class Bin A-B'!W$116)</f>
        <v>24.6</v>
      </c>
      <c r="H13" s="317">
        <f>IF('Class Bin A-B'!X$116=0,"-",'Class Bin A-B'!X$116)</f>
        <v>25.1</v>
      </c>
      <c r="I13" s="317">
        <f>IF('Class Bin A-B'!Y$116=0,"-",'Class Bin A-B'!Y$116)</f>
        <v>22.4</v>
      </c>
      <c r="J13" s="317">
        <f>IF('Class Bin A-B'!Z$116=0,"-",'Class Bin A-B'!Z$116)</f>
        <v>22.1</v>
      </c>
      <c r="K13" s="317">
        <f>IF('Class Bin A-B'!AA$116=0,"-",'Class Bin A-B'!AA$116)</f>
        <v>22</v>
      </c>
      <c r="L13" s="317">
        <f>IF('Class Bin A-B'!AB$116=0,"-",'Class Bin A-B'!AB$116)</f>
        <v>22.3</v>
      </c>
      <c r="M13" s="317">
        <f>IF('Class Bin A-B'!AC$116=0,"-",'Class Bin A-B'!AC$116)</f>
        <v>23.5</v>
      </c>
      <c r="N13" s="317">
        <f>IF('Class Bin A-B'!AD$116=0,"-",'Class Bin A-B'!AD$116)</f>
        <v>24.7</v>
      </c>
      <c r="O13" s="317">
        <f>IF('Class Bin A-B'!AE$116=0,"-",'Class Bin A-B'!AE$116)</f>
        <v>24.1</v>
      </c>
      <c r="P13" s="317">
        <f>IF('Class Bin A-B'!AF$116=0,"-",'Class Bin A-B'!AF$116)</f>
        <v>23.9</v>
      </c>
      <c r="Q13" s="317">
        <f>IF('Class Bin A-B'!AG$116=0,"-",'Class Bin A-B'!AG$116)</f>
        <v>22.2</v>
      </c>
      <c r="R13" s="317">
        <f>IF('Class Bin A-B'!AH$116=0,"-",'Class Bin A-B'!AH$116)</f>
        <v>22.5</v>
      </c>
      <c r="S13" s="317">
        <f>IF('Class Bin A-B'!AI$116=0,"-",'Class Bin A-B'!AI$116)</f>
        <v>22.5</v>
      </c>
      <c r="T13" s="317">
        <f>IF('Class Bin A-B'!AJ$116=0,"-",'Class Bin A-B'!AJ$116)</f>
        <v>23.8</v>
      </c>
      <c r="U13" s="317">
        <f>IF('Class Bin A-B'!AK$116=0,"-",'Class Bin A-B'!AK$116)</f>
        <v>24.8</v>
      </c>
      <c r="V13" s="317">
        <f>IF('Class Bin A-B'!AL$116=0,"-",'Class Bin A-B'!AL$116)</f>
        <v>25.3</v>
      </c>
      <c r="W13" s="317">
        <f>IF('Class Bin A-B'!AM$116=0,"-",'Class Bin A-B'!AM$116)</f>
        <v>23.5</v>
      </c>
      <c r="X13" s="317">
        <f>IF('Class Bin A-B'!AN$116=0,"-",'Class Bin A-B'!AN$116)</f>
        <v>22.7</v>
      </c>
      <c r="Y13" s="317">
        <f>IF('Class Bin A-B'!AO$116=0,"-",'Class Bin A-B'!AO$116)</f>
        <v>22.1</v>
      </c>
      <c r="Z13" s="317">
        <f>IF('Class Bin A-B'!AP$116=0,"-",'Class Bin A-B'!AP$116)</f>
        <v>21.3</v>
      </c>
      <c r="AA13" s="317" t="str">
        <f>IF('Class Bin A-B'!AQ$116=0,"-",'Class Bin A-B'!AQ$116)</f>
        <v>-</v>
      </c>
      <c r="AB13" s="317" t="str">
        <f>IF('Class Bin A-B'!AR$116=0,"-",'Class Bin A-B'!AR$116)</f>
        <v>-</v>
      </c>
      <c r="AC13" s="317" t="str">
        <f>IF('Class Bin A-B'!AS$116=0,"-",'Class Bin A-B'!AS$116)</f>
        <v>-</v>
      </c>
      <c r="AD13" s="318">
        <f>MAX(B13:AC13)</f>
        <v>25.3</v>
      </c>
      <c r="AP13" s="384">
        <v>30</v>
      </c>
      <c r="AQ13" s="385">
        <v>33</v>
      </c>
    </row>
    <row r="14" spans="1:44" ht="13.5" customHeight="1" x14ac:dyDescent="0.25">
      <c r="A14" s="337" t="s">
        <v>142</v>
      </c>
      <c r="B14" s="338" t="str">
        <f>IF('Class Bin A-B'!R$117=0,"-",'Class Bin A-B'!R$117)</f>
        <v>-</v>
      </c>
      <c r="C14" s="338" t="str">
        <f>IF('Class Bin A-B'!S$117=0,"-",'Class Bin A-B'!S$117)</f>
        <v>-</v>
      </c>
      <c r="D14" s="338" t="str">
        <f>IF('Class Bin A-B'!T$117=0,"-",'Class Bin A-B'!T$117)</f>
        <v>-</v>
      </c>
      <c r="E14" s="338" t="str">
        <f>IF('Class Bin A-B'!U$117=0,"-",'Class Bin A-B'!U$117)</f>
        <v>-</v>
      </c>
      <c r="F14" s="338">
        <f>IF('Class Bin A-B'!V$117=0,"-",'Class Bin A-B'!V$117)</f>
        <v>28.4</v>
      </c>
      <c r="G14" s="338">
        <f>IF('Class Bin A-B'!W$117=0,"-",'Class Bin A-B'!W$117)</f>
        <v>29.4</v>
      </c>
      <c r="H14" s="338">
        <f>IF('Class Bin A-B'!X$117=0,"-",'Class Bin A-B'!X$117)</f>
        <v>29.7</v>
      </c>
      <c r="I14" s="338">
        <f>IF('Class Bin A-B'!Y$117=0,"-",'Class Bin A-B'!Y$117)</f>
        <v>28</v>
      </c>
      <c r="J14" s="338">
        <f>IF('Class Bin A-B'!Z$117=0,"-",'Class Bin A-B'!Z$117)</f>
        <v>28.2</v>
      </c>
      <c r="K14" s="338">
        <f>IF('Class Bin A-B'!AA$117=0,"-",'Class Bin A-B'!AA$117)</f>
        <v>28.2</v>
      </c>
      <c r="L14" s="338">
        <f>IF('Class Bin A-B'!AB$117=0,"-",'Class Bin A-B'!AB$117)</f>
        <v>28.2</v>
      </c>
      <c r="M14" s="338">
        <f>IF('Class Bin A-B'!AC$117=0,"-",'Class Bin A-B'!AC$117)</f>
        <v>28.2</v>
      </c>
      <c r="N14" s="338">
        <f>IF('Class Bin A-B'!AD$117=0,"-",'Class Bin A-B'!AD$117)</f>
        <v>29.4</v>
      </c>
      <c r="O14" s="338">
        <f>IF('Class Bin A-B'!AE$117=0,"-",'Class Bin A-B'!AE$117)</f>
        <v>29.1</v>
      </c>
      <c r="P14" s="338">
        <f>IF('Class Bin A-B'!AF$117=0,"-",'Class Bin A-B'!AF$117)</f>
        <v>28.7</v>
      </c>
      <c r="Q14" s="338">
        <f>IF('Class Bin A-B'!AG$117=0,"-",'Class Bin A-B'!AG$117)</f>
        <v>28.4</v>
      </c>
      <c r="R14" s="338">
        <f>IF('Class Bin A-B'!AH$117=0,"-",'Class Bin A-B'!AH$117)</f>
        <v>28.5</v>
      </c>
      <c r="S14" s="338">
        <f>IF('Class Bin A-B'!AI$117=0,"-",'Class Bin A-B'!AI$117)</f>
        <v>28.8</v>
      </c>
      <c r="T14" s="338">
        <f>IF('Class Bin A-B'!AJ$117=0,"-",'Class Bin A-B'!AJ$117)</f>
        <v>28.9</v>
      </c>
      <c r="U14" s="338">
        <f>IF('Class Bin A-B'!AK$117=0,"-",'Class Bin A-B'!AK$117)</f>
        <v>29.6</v>
      </c>
      <c r="V14" s="338">
        <f>IF('Class Bin A-B'!AL$117=0,"-",'Class Bin A-B'!AL$117)</f>
        <v>30.2</v>
      </c>
      <c r="W14" s="338">
        <f>IF('Class Bin A-B'!AM$117=0,"-",'Class Bin A-B'!AM$117)</f>
        <v>28.7</v>
      </c>
      <c r="X14" s="338">
        <f>IF('Class Bin A-B'!AN$117=0,"-",'Class Bin A-B'!AN$117)</f>
        <v>28.5</v>
      </c>
      <c r="Y14" s="338">
        <f>IF('Class Bin A-B'!AO$117=0,"-",'Class Bin A-B'!AO$117)</f>
        <v>28.1</v>
      </c>
      <c r="Z14" s="338">
        <f>IF('Class Bin A-B'!AP$117=0,"-",'Class Bin A-B'!AP$117)</f>
        <v>27.6</v>
      </c>
      <c r="AA14" s="338" t="str">
        <f>IF('Class Bin A-B'!AQ$117=0,"-",'Class Bin A-B'!AQ$117)</f>
        <v>-</v>
      </c>
      <c r="AB14" s="338" t="str">
        <f>IF('Class Bin A-B'!AR$117=0,"-",'Class Bin A-B'!AR$117)</f>
        <v>-</v>
      </c>
      <c r="AC14" s="338" t="str">
        <f>IF('Class Bin A-B'!AS$117=0,"-",'Class Bin A-B'!AS$117)</f>
        <v>-</v>
      </c>
      <c r="AD14" s="339">
        <f>MAX(B14:AC14)</f>
        <v>30.2</v>
      </c>
      <c r="AJ14" s="6" t="str">
        <f>IFERROR(IF(AD16=0,"",ROUND(AD16, 0)&amp;"m"),"")</f>
        <v>70m</v>
      </c>
      <c r="AP14" s="386">
        <v>40</v>
      </c>
      <c r="AQ14" s="387">
        <v>45</v>
      </c>
    </row>
    <row r="15" spans="1:44" ht="13.5" customHeight="1" x14ac:dyDescent="0.25">
      <c r="A15" s="337" t="s">
        <v>143</v>
      </c>
      <c r="B15" s="338" t="str">
        <f>IFERROR(B14/(5/8),"-")</f>
        <v>-</v>
      </c>
      <c r="C15" s="338" t="str">
        <f t="shared" ref="C15:AC15" si="0">IFERROR(C14/(5/8),"-")</f>
        <v>-</v>
      </c>
      <c r="D15" s="338" t="str">
        <f t="shared" si="0"/>
        <v>-</v>
      </c>
      <c r="E15" s="338" t="str">
        <f t="shared" si="0"/>
        <v>-</v>
      </c>
      <c r="F15" s="338">
        <f t="shared" si="0"/>
        <v>45.44</v>
      </c>
      <c r="G15" s="338">
        <f t="shared" si="0"/>
        <v>47.04</v>
      </c>
      <c r="H15" s="340">
        <f t="shared" si="0"/>
        <v>47.519999999999996</v>
      </c>
      <c r="I15" s="340">
        <f t="shared" si="0"/>
        <v>44.8</v>
      </c>
      <c r="J15" s="340">
        <f t="shared" si="0"/>
        <v>45.12</v>
      </c>
      <c r="K15" s="340">
        <f t="shared" si="0"/>
        <v>45.12</v>
      </c>
      <c r="L15" s="340">
        <f t="shared" si="0"/>
        <v>45.12</v>
      </c>
      <c r="M15" s="340">
        <f t="shared" si="0"/>
        <v>45.12</v>
      </c>
      <c r="N15" s="340">
        <f t="shared" si="0"/>
        <v>47.04</v>
      </c>
      <c r="O15" s="340">
        <f t="shared" si="0"/>
        <v>46.56</v>
      </c>
      <c r="P15" s="340">
        <f t="shared" si="0"/>
        <v>45.92</v>
      </c>
      <c r="Q15" s="338">
        <f t="shared" si="0"/>
        <v>45.44</v>
      </c>
      <c r="R15" s="338">
        <f t="shared" si="0"/>
        <v>45.6</v>
      </c>
      <c r="S15" s="338">
        <f t="shared" si="0"/>
        <v>46.08</v>
      </c>
      <c r="T15" s="338">
        <f t="shared" si="0"/>
        <v>46.239999999999995</v>
      </c>
      <c r="U15" s="338">
        <f t="shared" si="0"/>
        <v>47.36</v>
      </c>
      <c r="V15" s="338">
        <f t="shared" si="0"/>
        <v>48.32</v>
      </c>
      <c r="W15" s="338">
        <f t="shared" si="0"/>
        <v>45.92</v>
      </c>
      <c r="X15" s="338">
        <f t="shared" si="0"/>
        <v>45.6</v>
      </c>
      <c r="Y15" s="338">
        <f t="shared" si="0"/>
        <v>44.96</v>
      </c>
      <c r="Z15" s="338">
        <f t="shared" si="0"/>
        <v>44.160000000000004</v>
      </c>
      <c r="AA15" s="338" t="str">
        <f t="shared" si="0"/>
        <v>-</v>
      </c>
      <c r="AB15" s="338" t="str">
        <f t="shared" si="0"/>
        <v>-</v>
      </c>
      <c r="AC15" s="338" t="str">
        <f t="shared" si="0"/>
        <v>-</v>
      </c>
      <c r="AD15" s="339">
        <f>MAX(B15:AC15)</f>
        <v>48.32</v>
      </c>
      <c r="AJ15" s="6" t="str">
        <f>IFERROR(IF(AD24=0,"",ROUND(AD24, 0)&amp;"m"),"")</f>
        <v>70m</v>
      </c>
      <c r="AP15" s="386">
        <v>50</v>
      </c>
      <c r="AQ15" s="387">
        <v>70</v>
      </c>
    </row>
    <row r="16" spans="1:44" ht="13.5" customHeight="1" thickBot="1" x14ac:dyDescent="0.3">
      <c r="A16" s="320" t="s">
        <v>144</v>
      </c>
      <c r="B16" s="341" t="str">
        <f>IF(B15="-","-",IF(B15&gt;110,$AQ$20,IF(B15&gt;92.5,$AQ$19,IF(B15&gt;77.5,$AQ$18,IF(B15&gt;65,$AQ$17,IF(B15&gt;55,$AQ$16,IF(B15&gt;45,$AQ$15,IF(B15&gt;35,$AQ$14,$AQ$13))))))))</f>
        <v>-</v>
      </c>
      <c r="C16" s="341" t="str">
        <f t="shared" ref="C16:AC16" si="1">IF(C15="-","-",IF(C15&gt;110,$AQ$20,IF(C15&gt;92.5,$AQ$19,IF(C15&gt;77.5,$AQ$18,IF(C15&gt;65,$AQ$17,IF(C15&gt;55,$AQ$16,IF(C15&gt;45,$AQ$15,IF(C15&gt;35,$AQ$14,$AQ$13))))))))</f>
        <v>-</v>
      </c>
      <c r="D16" s="341" t="str">
        <f t="shared" si="1"/>
        <v>-</v>
      </c>
      <c r="E16" s="341" t="str">
        <f t="shared" si="1"/>
        <v>-</v>
      </c>
      <c r="F16" s="341">
        <f t="shared" si="1"/>
        <v>70</v>
      </c>
      <c r="G16" s="341">
        <f t="shared" si="1"/>
        <v>70</v>
      </c>
      <c r="H16" s="341">
        <f t="shared" si="1"/>
        <v>70</v>
      </c>
      <c r="I16" s="341">
        <f t="shared" si="1"/>
        <v>45</v>
      </c>
      <c r="J16" s="341">
        <f t="shared" si="1"/>
        <v>70</v>
      </c>
      <c r="K16" s="341">
        <f t="shared" si="1"/>
        <v>70</v>
      </c>
      <c r="L16" s="341">
        <f t="shared" si="1"/>
        <v>70</v>
      </c>
      <c r="M16" s="341">
        <f t="shared" si="1"/>
        <v>70</v>
      </c>
      <c r="N16" s="341">
        <f t="shared" si="1"/>
        <v>70</v>
      </c>
      <c r="O16" s="341">
        <f t="shared" si="1"/>
        <v>70</v>
      </c>
      <c r="P16" s="341">
        <f t="shared" si="1"/>
        <v>70</v>
      </c>
      <c r="Q16" s="341">
        <f t="shared" si="1"/>
        <v>70</v>
      </c>
      <c r="R16" s="341">
        <f t="shared" si="1"/>
        <v>70</v>
      </c>
      <c r="S16" s="341">
        <f t="shared" si="1"/>
        <v>70</v>
      </c>
      <c r="T16" s="341">
        <f t="shared" si="1"/>
        <v>70</v>
      </c>
      <c r="U16" s="341">
        <f t="shared" si="1"/>
        <v>70</v>
      </c>
      <c r="V16" s="341">
        <f t="shared" si="1"/>
        <v>70</v>
      </c>
      <c r="W16" s="341">
        <f t="shared" si="1"/>
        <v>70</v>
      </c>
      <c r="X16" s="341">
        <f t="shared" si="1"/>
        <v>70</v>
      </c>
      <c r="Y16" s="341">
        <f t="shared" si="1"/>
        <v>45</v>
      </c>
      <c r="Z16" s="341">
        <f t="shared" si="1"/>
        <v>45</v>
      </c>
      <c r="AA16" s="341" t="str">
        <f t="shared" si="1"/>
        <v>-</v>
      </c>
      <c r="AB16" s="341" t="str">
        <f t="shared" si="1"/>
        <v>-</v>
      </c>
      <c r="AC16" s="341" t="str">
        <f t="shared" si="1"/>
        <v>-</v>
      </c>
      <c r="AD16" s="342">
        <f>MAX(B16:AC16)</f>
        <v>70</v>
      </c>
      <c r="AP16" s="386">
        <v>60</v>
      </c>
      <c r="AQ16" s="387">
        <v>90</v>
      </c>
    </row>
    <row r="17" spans="1:43" ht="13.5" customHeight="1" thickBot="1" x14ac:dyDescent="0.35">
      <c r="AH17" s="302"/>
      <c r="AI17" s="302"/>
      <c r="AJ17" s="302"/>
      <c r="AK17" s="302"/>
      <c r="AL17" s="302"/>
      <c r="AM17" s="302"/>
      <c r="AN17" s="302"/>
      <c r="AO17" s="302"/>
      <c r="AP17" s="386">
        <v>70</v>
      </c>
      <c r="AQ17" s="387">
        <v>120</v>
      </c>
    </row>
    <row r="18" spans="1:43" ht="13.5" customHeight="1" thickBot="1" x14ac:dyDescent="0.35">
      <c r="A18" s="553" t="s">
        <v>145</v>
      </c>
      <c r="B18" s="554"/>
      <c r="C18" s="554"/>
      <c r="D18" s="554"/>
      <c r="E18" s="554"/>
      <c r="F18" s="554"/>
      <c r="G18" s="554"/>
      <c r="H18" s="554"/>
      <c r="I18" s="554"/>
      <c r="J18" s="554"/>
      <c r="K18" s="554"/>
      <c r="L18" s="554"/>
      <c r="M18" s="554"/>
      <c r="N18" s="554"/>
      <c r="O18" s="554"/>
      <c r="P18" s="554"/>
      <c r="Q18" s="554"/>
      <c r="R18" s="555"/>
      <c r="S18" s="555"/>
      <c r="T18" s="555"/>
      <c r="U18" s="555"/>
      <c r="V18" s="555"/>
      <c r="W18" s="555"/>
      <c r="X18" s="555"/>
      <c r="Y18" s="555"/>
      <c r="Z18" s="555"/>
      <c r="AA18" s="555"/>
      <c r="AB18" s="555"/>
      <c r="AC18" s="556"/>
      <c r="AD18" s="23"/>
      <c r="AH18" s="302"/>
      <c r="AI18" s="302"/>
      <c r="AJ18" s="302"/>
      <c r="AK18" s="302"/>
      <c r="AL18" s="302"/>
      <c r="AM18" s="302"/>
      <c r="AN18" s="302"/>
      <c r="AO18" s="302"/>
      <c r="AP18" s="386">
        <v>85</v>
      </c>
      <c r="AQ18" s="387">
        <v>160</v>
      </c>
    </row>
    <row r="19" spans="1:43" ht="13.5" customHeight="1" x14ac:dyDescent="0.3">
      <c r="A19" s="343" t="s">
        <v>16</v>
      </c>
      <c r="B19" s="344">
        <f>B11</f>
        <v>45446</v>
      </c>
      <c r="C19" s="345">
        <f t="shared" ref="C19:AC19" si="2">C11</f>
        <v>45447</v>
      </c>
      <c r="D19" s="345">
        <f t="shared" si="2"/>
        <v>45448</v>
      </c>
      <c r="E19" s="345">
        <f t="shared" si="2"/>
        <v>45449</v>
      </c>
      <c r="F19" s="345">
        <f t="shared" si="2"/>
        <v>45450</v>
      </c>
      <c r="G19" s="345">
        <f t="shared" si="2"/>
        <v>45451</v>
      </c>
      <c r="H19" s="345">
        <f t="shared" si="2"/>
        <v>45452</v>
      </c>
      <c r="I19" s="345">
        <f t="shared" si="2"/>
        <v>45453</v>
      </c>
      <c r="J19" s="345">
        <f t="shared" si="2"/>
        <v>45454</v>
      </c>
      <c r="K19" s="345">
        <f t="shared" si="2"/>
        <v>45455</v>
      </c>
      <c r="L19" s="345">
        <f t="shared" si="2"/>
        <v>45456</v>
      </c>
      <c r="M19" s="345">
        <f t="shared" si="2"/>
        <v>45457</v>
      </c>
      <c r="N19" s="345">
        <f t="shared" si="2"/>
        <v>45458</v>
      </c>
      <c r="O19" s="345">
        <f t="shared" si="2"/>
        <v>45459</v>
      </c>
      <c r="P19" s="345">
        <f t="shared" si="2"/>
        <v>45460</v>
      </c>
      <c r="Q19" s="345">
        <f t="shared" si="2"/>
        <v>45461</v>
      </c>
      <c r="R19" s="357">
        <f t="shared" si="2"/>
        <v>45462</v>
      </c>
      <c r="S19" s="357">
        <f t="shared" si="2"/>
        <v>45463</v>
      </c>
      <c r="T19" s="357">
        <f t="shared" si="2"/>
        <v>45464</v>
      </c>
      <c r="U19" s="357">
        <f t="shared" si="2"/>
        <v>45465</v>
      </c>
      <c r="V19" s="357">
        <f t="shared" si="2"/>
        <v>45466</v>
      </c>
      <c r="W19" s="357">
        <f t="shared" si="2"/>
        <v>45467</v>
      </c>
      <c r="X19" s="357">
        <f t="shared" si="2"/>
        <v>45468</v>
      </c>
      <c r="Y19" s="357">
        <f t="shared" si="2"/>
        <v>45469</v>
      </c>
      <c r="Z19" s="357">
        <f t="shared" si="2"/>
        <v>45470</v>
      </c>
      <c r="AA19" s="357">
        <f t="shared" si="2"/>
        <v>45471</v>
      </c>
      <c r="AB19" s="357">
        <f t="shared" si="2"/>
        <v>45472</v>
      </c>
      <c r="AC19" s="346">
        <f t="shared" si="2"/>
        <v>45473</v>
      </c>
      <c r="AD19" s="557" t="s">
        <v>130</v>
      </c>
      <c r="AH19" s="302"/>
      <c r="AI19" s="302"/>
      <c r="AJ19" s="302"/>
      <c r="AK19" s="302"/>
      <c r="AL19" s="302"/>
      <c r="AM19" s="302"/>
      <c r="AN19" s="302"/>
      <c r="AO19" s="302"/>
      <c r="AP19" s="388">
        <v>100</v>
      </c>
      <c r="AQ19" s="389">
        <v>215</v>
      </c>
    </row>
    <row r="20" spans="1:43" ht="13.5" customHeight="1" thickBot="1" x14ac:dyDescent="0.35">
      <c r="A20" s="347" t="s">
        <v>133</v>
      </c>
      <c r="B20" s="348" t="s">
        <v>134</v>
      </c>
      <c r="C20" s="349" t="s">
        <v>135</v>
      </c>
      <c r="D20" s="349" t="s">
        <v>136</v>
      </c>
      <c r="E20" s="349" t="s">
        <v>137</v>
      </c>
      <c r="F20" s="349" t="s">
        <v>138</v>
      </c>
      <c r="G20" s="349" t="s">
        <v>139</v>
      </c>
      <c r="H20" s="349" t="s">
        <v>140</v>
      </c>
      <c r="I20" s="349" t="s">
        <v>134</v>
      </c>
      <c r="J20" s="349" t="s">
        <v>135</v>
      </c>
      <c r="K20" s="349" t="s">
        <v>136</v>
      </c>
      <c r="L20" s="349" t="s">
        <v>137</v>
      </c>
      <c r="M20" s="349" t="s">
        <v>138</v>
      </c>
      <c r="N20" s="349" t="s">
        <v>139</v>
      </c>
      <c r="O20" s="349" t="s">
        <v>140</v>
      </c>
      <c r="P20" s="349" t="s">
        <v>134</v>
      </c>
      <c r="Q20" s="349" t="s">
        <v>135</v>
      </c>
      <c r="R20" s="349" t="s">
        <v>136</v>
      </c>
      <c r="S20" s="349" t="s">
        <v>137</v>
      </c>
      <c r="T20" s="349" t="s">
        <v>138</v>
      </c>
      <c r="U20" s="349" t="s">
        <v>139</v>
      </c>
      <c r="V20" s="349" t="s">
        <v>140</v>
      </c>
      <c r="W20" s="349" t="s">
        <v>134</v>
      </c>
      <c r="X20" s="349" t="s">
        <v>135</v>
      </c>
      <c r="Y20" s="349" t="s">
        <v>136</v>
      </c>
      <c r="Z20" s="349" t="s">
        <v>137</v>
      </c>
      <c r="AA20" s="349" t="s">
        <v>138</v>
      </c>
      <c r="AB20" s="349" t="s">
        <v>139</v>
      </c>
      <c r="AC20" s="349" t="s">
        <v>140</v>
      </c>
      <c r="AD20" s="558"/>
      <c r="AH20" s="302"/>
      <c r="AI20" s="302"/>
      <c r="AJ20" s="302"/>
      <c r="AK20" s="302"/>
      <c r="AL20" s="302"/>
      <c r="AM20" s="302"/>
      <c r="AN20" s="302"/>
      <c r="AO20" s="302"/>
      <c r="AP20" s="390">
        <v>120</v>
      </c>
      <c r="AQ20" s="391">
        <v>295</v>
      </c>
    </row>
    <row r="21" spans="1:43" ht="13.5" customHeight="1" x14ac:dyDescent="0.25">
      <c r="A21" s="319" t="s">
        <v>141</v>
      </c>
      <c r="B21" s="317" t="str">
        <f>IF('Class Bin B-A'!R$116=0,"-",'Class Bin B-A'!R$116)</f>
        <v>-</v>
      </c>
      <c r="C21" s="317" t="str">
        <f>IF('Class Bin B-A'!S$116=0,"-",'Class Bin B-A'!S$116)</f>
        <v>-</v>
      </c>
      <c r="D21" s="317" t="str">
        <f>IF('Class Bin B-A'!T$116=0,"-",'Class Bin B-A'!T$116)</f>
        <v>-</v>
      </c>
      <c r="E21" s="317" t="str">
        <f>IF('Class Bin B-A'!U$116=0,"-",'Class Bin B-A'!U$116)</f>
        <v>-</v>
      </c>
      <c r="F21" s="317">
        <f>IF('Class Bin B-A'!V$116=0,"-",'Class Bin B-A'!V$116)</f>
        <v>23.3</v>
      </c>
      <c r="G21" s="317">
        <f>IF('Class Bin B-A'!W$116=0,"-",'Class Bin B-A'!W$116)</f>
        <v>24.6</v>
      </c>
      <c r="H21" s="317">
        <f>IF('Class Bin B-A'!X$116=0,"-",'Class Bin B-A'!X$116)</f>
        <v>25.1</v>
      </c>
      <c r="I21" s="317">
        <f>IF('Class Bin B-A'!Y$116=0,"-",'Class Bin B-A'!Y$116)</f>
        <v>22.8</v>
      </c>
      <c r="J21" s="317">
        <f>IF('Class Bin B-A'!Z$116=0,"-",'Class Bin B-A'!Z$116)</f>
        <v>22.9</v>
      </c>
      <c r="K21" s="317">
        <f>IF('Class Bin B-A'!AA$116=0,"-",'Class Bin B-A'!AA$116)</f>
        <v>22.8</v>
      </c>
      <c r="L21" s="317">
        <f>IF('Class Bin B-A'!AB$116=0,"-",'Class Bin B-A'!AB$116)</f>
        <v>23.1</v>
      </c>
      <c r="M21" s="317">
        <f>IF('Class Bin B-A'!AC$116=0,"-",'Class Bin B-A'!AC$116)</f>
        <v>23.6</v>
      </c>
      <c r="N21" s="317">
        <f>IF('Class Bin B-A'!AD$116=0,"-",'Class Bin B-A'!AD$116)</f>
        <v>24.7</v>
      </c>
      <c r="O21" s="317">
        <f>IF('Class Bin B-A'!AE$116=0,"-",'Class Bin B-A'!AE$116)</f>
        <v>24.4</v>
      </c>
      <c r="P21" s="317">
        <f>IF('Class Bin B-A'!AF$116=0,"-",'Class Bin B-A'!AF$116)</f>
        <v>23.6</v>
      </c>
      <c r="Q21" s="317">
        <f>IF('Class Bin B-A'!AG$116=0,"-",'Class Bin B-A'!AG$116)</f>
        <v>23.4</v>
      </c>
      <c r="R21" s="317">
        <f>IF('Class Bin B-A'!AH$116=0,"-",'Class Bin B-A'!AH$116)</f>
        <v>23.3</v>
      </c>
      <c r="S21" s="317">
        <f>IF('Class Bin B-A'!AI$116=0,"-",'Class Bin B-A'!AI$116)</f>
        <v>23.4</v>
      </c>
      <c r="T21" s="317">
        <f>IF('Class Bin B-A'!AJ$116=0,"-",'Class Bin B-A'!AJ$116)</f>
        <v>23.8</v>
      </c>
      <c r="U21" s="317">
        <f>IF('Class Bin B-A'!AK$116=0,"-",'Class Bin B-A'!AK$116)</f>
        <v>24.8</v>
      </c>
      <c r="V21" s="317">
        <f>IF('Class Bin B-A'!AL$116=0,"-",'Class Bin B-A'!AL$116)</f>
        <v>25.1</v>
      </c>
      <c r="W21" s="317">
        <f>IF('Class Bin B-A'!AM$116=0,"-",'Class Bin B-A'!AM$116)</f>
        <v>23.5</v>
      </c>
      <c r="X21" s="317">
        <f>IF('Class Bin B-A'!AN$116=0,"-",'Class Bin B-A'!AN$116)</f>
        <v>23</v>
      </c>
      <c r="Y21" s="317">
        <f>IF('Class Bin B-A'!AO$116=0,"-",'Class Bin B-A'!AO$116)</f>
        <v>23.1</v>
      </c>
      <c r="Z21" s="317">
        <f>IF('Class Bin B-A'!AP$116=0,"-",'Class Bin B-A'!AP$116)</f>
        <v>24.4</v>
      </c>
      <c r="AA21" s="317" t="str">
        <f>IF('Class Bin B-A'!AQ$116=0,"-",'Class Bin B-A'!AQ$116)</f>
        <v>-</v>
      </c>
      <c r="AB21" s="317" t="str">
        <f>IF('Class Bin B-A'!AR$116=0,"-",'Class Bin B-A'!AR$116)</f>
        <v>-</v>
      </c>
      <c r="AC21" s="317" t="str">
        <f>IF('Class Bin B-A'!AS$116=0,"-",'Class Bin B-A'!AS$116)</f>
        <v>-</v>
      </c>
      <c r="AD21" s="318">
        <f>MAX(B21:AC21)</f>
        <v>25.1</v>
      </c>
    </row>
    <row r="22" spans="1:43" ht="13.5" customHeight="1" x14ac:dyDescent="0.25">
      <c r="A22" s="337" t="s">
        <v>142</v>
      </c>
      <c r="B22" s="338" t="str">
        <f>IF('Class Bin B-A'!R$117=0,"-",'Class Bin B-A'!R$117)</f>
        <v>-</v>
      </c>
      <c r="C22" s="338" t="str">
        <f>IF('Class Bin B-A'!S$117=0,"-",'Class Bin B-A'!S$117)</f>
        <v>-</v>
      </c>
      <c r="D22" s="338" t="str">
        <f>IF('Class Bin B-A'!T$117=0,"-",'Class Bin B-A'!T$117)</f>
        <v>-</v>
      </c>
      <c r="E22" s="338" t="str">
        <f>IF('Class Bin B-A'!U$117=0,"-",'Class Bin B-A'!U$117)</f>
        <v>-</v>
      </c>
      <c r="F22" s="338">
        <f>IF('Class Bin B-A'!V$117=0,"-",'Class Bin B-A'!V$117)</f>
        <v>28.5</v>
      </c>
      <c r="G22" s="338">
        <f>IF('Class Bin B-A'!W$117=0,"-",'Class Bin B-A'!W$117)</f>
        <v>29.4</v>
      </c>
      <c r="H22" s="338">
        <f>IF('Class Bin B-A'!X$117=0,"-",'Class Bin B-A'!X$117)</f>
        <v>30</v>
      </c>
      <c r="I22" s="338">
        <f>IF('Class Bin B-A'!Y$117=0,"-",'Class Bin B-A'!Y$117)</f>
        <v>27.8</v>
      </c>
      <c r="J22" s="338">
        <f>IF('Class Bin B-A'!Z$117=0,"-",'Class Bin B-A'!Z$117)</f>
        <v>28</v>
      </c>
      <c r="K22" s="338">
        <f>IF('Class Bin B-A'!AA$117=0,"-",'Class Bin B-A'!AA$117)</f>
        <v>28.3</v>
      </c>
      <c r="L22" s="338">
        <f>IF('Class Bin B-A'!AB$117=0,"-",'Class Bin B-A'!AB$117)</f>
        <v>28.2</v>
      </c>
      <c r="M22" s="338">
        <f>IF('Class Bin B-A'!AC$117=0,"-",'Class Bin B-A'!AC$117)</f>
        <v>28.6</v>
      </c>
      <c r="N22" s="338">
        <f>IF('Class Bin B-A'!AD$117=0,"-",'Class Bin B-A'!AD$117)</f>
        <v>29.2</v>
      </c>
      <c r="O22" s="338">
        <f>IF('Class Bin B-A'!AE$117=0,"-",'Class Bin B-A'!AE$117)</f>
        <v>29.2</v>
      </c>
      <c r="P22" s="338">
        <f>IF('Class Bin B-A'!AF$117=0,"-",'Class Bin B-A'!AF$117)</f>
        <v>28.6</v>
      </c>
      <c r="Q22" s="338">
        <f>IF('Class Bin B-A'!AG$117=0,"-",'Class Bin B-A'!AG$117)</f>
        <v>28.5</v>
      </c>
      <c r="R22" s="338">
        <f>IF('Class Bin B-A'!AH$117=0,"-",'Class Bin B-A'!AH$117)</f>
        <v>28.5</v>
      </c>
      <c r="S22" s="338">
        <f>IF('Class Bin B-A'!AI$117=0,"-",'Class Bin B-A'!AI$117)</f>
        <v>28.6</v>
      </c>
      <c r="T22" s="338">
        <f>IF('Class Bin B-A'!AJ$117=0,"-",'Class Bin B-A'!AJ$117)</f>
        <v>29</v>
      </c>
      <c r="U22" s="338">
        <f>IF('Class Bin B-A'!AK$117=0,"-",'Class Bin B-A'!AK$117)</f>
        <v>29.5</v>
      </c>
      <c r="V22" s="338">
        <f>IF('Class Bin B-A'!AL$117=0,"-",'Class Bin B-A'!AL$117)</f>
        <v>29.7</v>
      </c>
      <c r="W22" s="338">
        <f>IF('Class Bin B-A'!AM$117=0,"-",'Class Bin B-A'!AM$117)</f>
        <v>28.8</v>
      </c>
      <c r="X22" s="338">
        <f>IF('Class Bin B-A'!AN$117=0,"-",'Class Bin B-A'!AN$117)</f>
        <v>28.2</v>
      </c>
      <c r="Y22" s="338">
        <f>IF('Class Bin B-A'!AO$117=0,"-",'Class Bin B-A'!AO$117)</f>
        <v>28.2</v>
      </c>
      <c r="Z22" s="338">
        <f>IF('Class Bin B-A'!AP$117=0,"-",'Class Bin B-A'!AP$117)</f>
        <v>29.4</v>
      </c>
      <c r="AA22" s="338" t="str">
        <f>IF('Class Bin B-A'!AQ$117=0,"-",'Class Bin B-A'!AQ$117)</f>
        <v>-</v>
      </c>
      <c r="AB22" s="338" t="str">
        <f>IF('Class Bin B-A'!AR$117=0,"-",'Class Bin B-A'!AR$117)</f>
        <v>-</v>
      </c>
      <c r="AC22" s="338" t="str">
        <f>IF('Class Bin B-A'!AS$117=0,"-",'Class Bin B-A'!AS$117)</f>
        <v>-</v>
      </c>
      <c r="AD22" s="339">
        <f>MAX(B22:AC22)</f>
        <v>30</v>
      </c>
    </row>
    <row r="23" spans="1:43" ht="13.5" customHeight="1" x14ac:dyDescent="0.25">
      <c r="A23" s="337" t="s">
        <v>143</v>
      </c>
      <c r="B23" s="338" t="str">
        <f>IFERROR(B22/(5/8),"-")</f>
        <v>-</v>
      </c>
      <c r="C23" s="338" t="str">
        <f t="shared" ref="C23:AC23" si="3">IFERROR(C22/(5/8),"-")</f>
        <v>-</v>
      </c>
      <c r="D23" s="338" t="str">
        <f t="shared" si="3"/>
        <v>-</v>
      </c>
      <c r="E23" s="338" t="str">
        <f t="shared" si="3"/>
        <v>-</v>
      </c>
      <c r="F23" s="338">
        <f t="shared" si="3"/>
        <v>45.6</v>
      </c>
      <c r="G23" s="338">
        <f t="shared" si="3"/>
        <v>47.04</v>
      </c>
      <c r="H23" s="338">
        <f t="shared" si="3"/>
        <v>48</v>
      </c>
      <c r="I23" s="338">
        <f t="shared" si="3"/>
        <v>44.480000000000004</v>
      </c>
      <c r="J23" s="338">
        <f t="shared" si="3"/>
        <v>44.8</v>
      </c>
      <c r="K23" s="338">
        <f t="shared" si="3"/>
        <v>45.28</v>
      </c>
      <c r="L23" s="338">
        <f t="shared" si="3"/>
        <v>45.12</v>
      </c>
      <c r="M23" s="338">
        <f t="shared" si="3"/>
        <v>45.760000000000005</v>
      </c>
      <c r="N23" s="338">
        <f t="shared" si="3"/>
        <v>46.72</v>
      </c>
      <c r="O23" s="338">
        <f t="shared" si="3"/>
        <v>46.72</v>
      </c>
      <c r="P23" s="338">
        <f t="shared" si="3"/>
        <v>45.760000000000005</v>
      </c>
      <c r="Q23" s="338">
        <f t="shared" si="3"/>
        <v>45.6</v>
      </c>
      <c r="R23" s="338">
        <f t="shared" si="3"/>
        <v>45.6</v>
      </c>
      <c r="S23" s="338">
        <f t="shared" si="3"/>
        <v>45.760000000000005</v>
      </c>
      <c r="T23" s="338">
        <f t="shared" si="3"/>
        <v>46.4</v>
      </c>
      <c r="U23" s="338">
        <f t="shared" si="3"/>
        <v>47.2</v>
      </c>
      <c r="V23" s="338">
        <f t="shared" si="3"/>
        <v>47.519999999999996</v>
      </c>
      <c r="W23" s="338">
        <f t="shared" si="3"/>
        <v>46.08</v>
      </c>
      <c r="X23" s="338">
        <f t="shared" si="3"/>
        <v>45.12</v>
      </c>
      <c r="Y23" s="338">
        <f t="shared" si="3"/>
        <v>45.12</v>
      </c>
      <c r="Z23" s="338">
        <f t="shared" si="3"/>
        <v>47.04</v>
      </c>
      <c r="AA23" s="338" t="str">
        <f t="shared" si="3"/>
        <v>-</v>
      </c>
      <c r="AB23" s="338" t="str">
        <f t="shared" si="3"/>
        <v>-</v>
      </c>
      <c r="AC23" s="338" t="str">
        <f t="shared" si="3"/>
        <v>-</v>
      </c>
      <c r="AD23" s="339">
        <f>MAX(B23:AC23)</f>
        <v>48</v>
      </c>
    </row>
    <row r="24" spans="1:43" ht="13.5" customHeight="1" thickBot="1" x14ac:dyDescent="0.3">
      <c r="A24" s="320" t="s">
        <v>144</v>
      </c>
      <c r="B24" s="341" t="str">
        <f>IF(B23="-","-",IF(B23&gt;110,$AQ$20,IF(B23&gt;92.5,$AQ$19,IF(B23&gt;77.5,$AQ$18,IF(B23&gt;65,$AQ$17,IF(B23&gt;55,$AQ$16,IF(B23&gt;45,$AQ$15,IF(B23&gt;35,$AQ$14,$AQ$13))))))))</f>
        <v>-</v>
      </c>
      <c r="C24" s="341" t="str">
        <f t="shared" ref="C24" si="4">IF(C23="-","-",IF(C23&gt;110,$AQ$20,IF(C23&gt;92.5,$AQ$19,IF(C23&gt;77.5,$AQ$18,IF(C23&gt;65,$AQ$17,IF(C23&gt;55,$AQ$16,IF(C23&gt;45,$AQ$15,IF(C23&gt;35,$AQ$14,$AQ$13))))))))</f>
        <v>-</v>
      </c>
      <c r="D24" s="341" t="str">
        <f t="shared" ref="D24" si="5">IF(D23="-","-",IF(D23&gt;110,$AQ$20,IF(D23&gt;92.5,$AQ$19,IF(D23&gt;77.5,$AQ$18,IF(D23&gt;65,$AQ$17,IF(D23&gt;55,$AQ$16,IF(D23&gt;45,$AQ$15,IF(D23&gt;35,$AQ$14,$AQ$13))))))))</f>
        <v>-</v>
      </c>
      <c r="E24" s="341" t="str">
        <f t="shared" ref="E24" si="6">IF(E23="-","-",IF(E23&gt;110,$AQ$20,IF(E23&gt;92.5,$AQ$19,IF(E23&gt;77.5,$AQ$18,IF(E23&gt;65,$AQ$17,IF(E23&gt;55,$AQ$16,IF(E23&gt;45,$AQ$15,IF(E23&gt;35,$AQ$14,$AQ$13))))))))</f>
        <v>-</v>
      </c>
      <c r="F24" s="341">
        <f t="shared" ref="F24" si="7">IF(F23="-","-",IF(F23&gt;110,$AQ$20,IF(F23&gt;92.5,$AQ$19,IF(F23&gt;77.5,$AQ$18,IF(F23&gt;65,$AQ$17,IF(F23&gt;55,$AQ$16,IF(F23&gt;45,$AQ$15,IF(F23&gt;35,$AQ$14,$AQ$13))))))))</f>
        <v>70</v>
      </c>
      <c r="G24" s="341">
        <f t="shared" ref="G24" si="8">IF(G23="-","-",IF(G23&gt;110,$AQ$20,IF(G23&gt;92.5,$AQ$19,IF(G23&gt;77.5,$AQ$18,IF(G23&gt;65,$AQ$17,IF(G23&gt;55,$AQ$16,IF(G23&gt;45,$AQ$15,IF(G23&gt;35,$AQ$14,$AQ$13))))))))</f>
        <v>70</v>
      </c>
      <c r="H24" s="341">
        <f t="shared" ref="H24" si="9">IF(H23="-","-",IF(H23&gt;110,$AQ$20,IF(H23&gt;92.5,$AQ$19,IF(H23&gt;77.5,$AQ$18,IF(H23&gt;65,$AQ$17,IF(H23&gt;55,$AQ$16,IF(H23&gt;45,$AQ$15,IF(H23&gt;35,$AQ$14,$AQ$13))))))))</f>
        <v>70</v>
      </c>
      <c r="I24" s="341">
        <f t="shared" ref="I24" si="10">IF(I23="-","-",IF(I23&gt;110,$AQ$20,IF(I23&gt;92.5,$AQ$19,IF(I23&gt;77.5,$AQ$18,IF(I23&gt;65,$AQ$17,IF(I23&gt;55,$AQ$16,IF(I23&gt;45,$AQ$15,IF(I23&gt;35,$AQ$14,$AQ$13))))))))</f>
        <v>45</v>
      </c>
      <c r="J24" s="341">
        <f t="shared" ref="J24" si="11">IF(J23="-","-",IF(J23&gt;110,$AQ$20,IF(J23&gt;92.5,$AQ$19,IF(J23&gt;77.5,$AQ$18,IF(J23&gt;65,$AQ$17,IF(J23&gt;55,$AQ$16,IF(J23&gt;45,$AQ$15,IF(J23&gt;35,$AQ$14,$AQ$13))))))))</f>
        <v>45</v>
      </c>
      <c r="K24" s="341">
        <f t="shared" ref="K24" si="12">IF(K23="-","-",IF(K23&gt;110,$AQ$20,IF(K23&gt;92.5,$AQ$19,IF(K23&gt;77.5,$AQ$18,IF(K23&gt;65,$AQ$17,IF(K23&gt;55,$AQ$16,IF(K23&gt;45,$AQ$15,IF(K23&gt;35,$AQ$14,$AQ$13))))))))</f>
        <v>70</v>
      </c>
      <c r="L24" s="341">
        <f t="shared" ref="L24" si="13">IF(L23="-","-",IF(L23&gt;110,$AQ$20,IF(L23&gt;92.5,$AQ$19,IF(L23&gt;77.5,$AQ$18,IF(L23&gt;65,$AQ$17,IF(L23&gt;55,$AQ$16,IF(L23&gt;45,$AQ$15,IF(L23&gt;35,$AQ$14,$AQ$13))))))))</f>
        <v>70</v>
      </c>
      <c r="M24" s="341">
        <f t="shared" ref="M24" si="14">IF(M23="-","-",IF(M23&gt;110,$AQ$20,IF(M23&gt;92.5,$AQ$19,IF(M23&gt;77.5,$AQ$18,IF(M23&gt;65,$AQ$17,IF(M23&gt;55,$AQ$16,IF(M23&gt;45,$AQ$15,IF(M23&gt;35,$AQ$14,$AQ$13))))))))</f>
        <v>70</v>
      </c>
      <c r="N24" s="341">
        <f t="shared" ref="N24" si="15">IF(N23="-","-",IF(N23&gt;110,$AQ$20,IF(N23&gt;92.5,$AQ$19,IF(N23&gt;77.5,$AQ$18,IF(N23&gt;65,$AQ$17,IF(N23&gt;55,$AQ$16,IF(N23&gt;45,$AQ$15,IF(N23&gt;35,$AQ$14,$AQ$13))))))))</f>
        <v>70</v>
      </c>
      <c r="O24" s="341">
        <f t="shared" ref="O24" si="16">IF(O23="-","-",IF(O23&gt;110,$AQ$20,IF(O23&gt;92.5,$AQ$19,IF(O23&gt;77.5,$AQ$18,IF(O23&gt;65,$AQ$17,IF(O23&gt;55,$AQ$16,IF(O23&gt;45,$AQ$15,IF(O23&gt;35,$AQ$14,$AQ$13))))))))</f>
        <v>70</v>
      </c>
      <c r="P24" s="341">
        <f t="shared" ref="P24" si="17">IF(P23="-","-",IF(P23&gt;110,$AQ$20,IF(P23&gt;92.5,$AQ$19,IF(P23&gt;77.5,$AQ$18,IF(P23&gt;65,$AQ$17,IF(P23&gt;55,$AQ$16,IF(P23&gt;45,$AQ$15,IF(P23&gt;35,$AQ$14,$AQ$13))))))))</f>
        <v>70</v>
      </c>
      <c r="Q24" s="341">
        <f t="shared" ref="Q24" si="18">IF(Q23="-","-",IF(Q23&gt;110,$AQ$20,IF(Q23&gt;92.5,$AQ$19,IF(Q23&gt;77.5,$AQ$18,IF(Q23&gt;65,$AQ$17,IF(Q23&gt;55,$AQ$16,IF(Q23&gt;45,$AQ$15,IF(Q23&gt;35,$AQ$14,$AQ$13))))))))</f>
        <v>70</v>
      </c>
      <c r="R24" s="341">
        <f t="shared" ref="R24" si="19">IF(R23="-","-",IF(R23&gt;110,$AQ$20,IF(R23&gt;92.5,$AQ$19,IF(R23&gt;77.5,$AQ$18,IF(R23&gt;65,$AQ$17,IF(R23&gt;55,$AQ$16,IF(R23&gt;45,$AQ$15,IF(R23&gt;35,$AQ$14,$AQ$13))))))))</f>
        <v>70</v>
      </c>
      <c r="S24" s="341">
        <f t="shared" ref="S24" si="20">IF(S23="-","-",IF(S23&gt;110,$AQ$20,IF(S23&gt;92.5,$AQ$19,IF(S23&gt;77.5,$AQ$18,IF(S23&gt;65,$AQ$17,IF(S23&gt;55,$AQ$16,IF(S23&gt;45,$AQ$15,IF(S23&gt;35,$AQ$14,$AQ$13))))))))</f>
        <v>70</v>
      </c>
      <c r="T24" s="341">
        <f t="shared" ref="T24" si="21">IF(T23="-","-",IF(T23&gt;110,$AQ$20,IF(T23&gt;92.5,$AQ$19,IF(T23&gt;77.5,$AQ$18,IF(T23&gt;65,$AQ$17,IF(T23&gt;55,$AQ$16,IF(T23&gt;45,$AQ$15,IF(T23&gt;35,$AQ$14,$AQ$13))))))))</f>
        <v>70</v>
      </c>
      <c r="U24" s="341">
        <f t="shared" ref="U24" si="22">IF(U23="-","-",IF(U23&gt;110,$AQ$20,IF(U23&gt;92.5,$AQ$19,IF(U23&gt;77.5,$AQ$18,IF(U23&gt;65,$AQ$17,IF(U23&gt;55,$AQ$16,IF(U23&gt;45,$AQ$15,IF(U23&gt;35,$AQ$14,$AQ$13))))))))</f>
        <v>70</v>
      </c>
      <c r="V24" s="341">
        <f t="shared" ref="V24" si="23">IF(V23="-","-",IF(V23&gt;110,$AQ$20,IF(V23&gt;92.5,$AQ$19,IF(V23&gt;77.5,$AQ$18,IF(V23&gt;65,$AQ$17,IF(V23&gt;55,$AQ$16,IF(V23&gt;45,$AQ$15,IF(V23&gt;35,$AQ$14,$AQ$13))))))))</f>
        <v>70</v>
      </c>
      <c r="W24" s="341">
        <f t="shared" ref="W24" si="24">IF(W23="-","-",IF(W23&gt;110,$AQ$20,IF(W23&gt;92.5,$AQ$19,IF(W23&gt;77.5,$AQ$18,IF(W23&gt;65,$AQ$17,IF(W23&gt;55,$AQ$16,IF(W23&gt;45,$AQ$15,IF(W23&gt;35,$AQ$14,$AQ$13))))))))</f>
        <v>70</v>
      </c>
      <c r="X24" s="341">
        <f t="shared" ref="X24" si="25">IF(X23="-","-",IF(X23&gt;110,$AQ$20,IF(X23&gt;92.5,$AQ$19,IF(X23&gt;77.5,$AQ$18,IF(X23&gt;65,$AQ$17,IF(X23&gt;55,$AQ$16,IF(X23&gt;45,$AQ$15,IF(X23&gt;35,$AQ$14,$AQ$13))))))))</f>
        <v>70</v>
      </c>
      <c r="Y24" s="341">
        <f t="shared" ref="Y24" si="26">IF(Y23="-","-",IF(Y23&gt;110,$AQ$20,IF(Y23&gt;92.5,$AQ$19,IF(Y23&gt;77.5,$AQ$18,IF(Y23&gt;65,$AQ$17,IF(Y23&gt;55,$AQ$16,IF(Y23&gt;45,$AQ$15,IF(Y23&gt;35,$AQ$14,$AQ$13))))))))</f>
        <v>70</v>
      </c>
      <c r="Z24" s="341">
        <f t="shared" ref="Z24" si="27">IF(Z23="-","-",IF(Z23&gt;110,$AQ$20,IF(Z23&gt;92.5,$AQ$19,IF(Z23&gt;77.5,$AQ$18,IF(Z23&gt;65,$AQ$17,IF(Z23&gt;55,$AQ$16,IF(Z23&gt;45,$AQ$15,IF(Z23&gt;35,$AQ$14,$AQ$13))))))))</f>
        <v>70</v>
      </c>
      <c r="AA24" s="341" t="str">
        <f t="shared" ref="AA24" si="28">IF(AA23="-","-",IF(AA23&gt;110,$AQ$20,IF(AA23&gt;92.5,$AQ$19,IF(AA23&gt;77.5,$AQ$18,IF(AA23&gt;65,$AQ$17,IF(AA23&gt;55,$AQ$16,IF(AA23&gt;45,$AQ$15,IF(AA23&gt;35,$AQ$14,$AQ$13))))))))</f>
        <v>-</v>
      </c>
      <c r="AB24" s="341" t="str">
        <f t="shared" ref="AB24" si="29">IF(AB23="-","-",IF(AB23&gt;110,$AQ$20,IF(AB23&gt;92.5,$AQ$19,IF(AB23&gt;77.5,$AQ$18,IF(AB23&gt;65,$AQ$17,IF(AB23&gt;55,$AQ$16,IF(AB23&gt;45,$AQ$15,IF(AB23&gt;35,$AQ$14,$AQ$13))))))))</f>
        <v>-</v>
      </c>
      <c r="AC24" s="341" t="str">
        <f t="shared" ref="AC24" si="30">IF(AC23="-","-",IF(AC23&gt;110,$AQ$20,IF(AC23&gt;92.5,$AQ$19,IF(AC23&gt;77.5,$AQ$18,IF(AC23&gt;65,$AQ$17,IF(AC23&gt;55,$AQ$16,IF(AC23&gt;45,$AQ$15,IF(AC23&gt;35,$AQ$14,$AQ$13))))))))</f>
        <v>-</v>
      </c>
      <c r="AD24" s="342">
        <f>MAX(B24:AC24)</f>
        <v>70</v>
      </c>
    </row>
    <row r="25" spans="1:43"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row>
    <row r="28" spans="1:43" ht="15" thickBot="1" x14ac:dyDescent="0.35">
      <c r="AQ28" s="302"/>
    </row>
    <row r="29" spans="1:43" ht="13.8" thickBot="1" x14ac:dyDescent="0.3">
      <c r="AF29" s="522" t="s">
        <v>65</v>
      </c>
      <c r="AG29" s="523"/>
      <c r="AH29" s="523"/>
      <c r="AI29" s="523"/>
      <c r="AJ29" s="523"/>
      <c r="AK29" s="523"/>
      <c r="AL29" s="523"/>
      <c r="AM29" s="523"/>
      <c r="AN29" s="523"/>
      <c r="AO29" s="523"/>
      <c r="AP29" s="523"/>
      <c r="AQ29" s="524"/>
    </row>
    <row r="30" spans="1:43" ht="12.75" customHeight="1" x14ac:dyDescent="0.25">
      <c r="AF30" s="459" t="s">
        <v>146</v>
      </c>
      <c r="AG30" s="460"/>
      <c r="AH30" s="460"/>
      <c r="AI30" s="460"/>
      <c r="AJ30" s="460"/>
      <c r="AK30" s="460"/>
      <c r="AL30" s="460"/>
      <c r="AM30" s="460"/>
      <c r="AN30" s="460"/>
      <c r="AO30" s="460"/>
      <c r="AP30" s="460"/>
      <c r="AQ30" s="461"/>
    </row>
    <row r="31" spans="1:43" x14ac:dyDescent="0.25">
      <c r="AF31" s="462"/>
      <c r="AG31" s="463"/>
      <c r="AH31" s="463"/>
      <c r="AI31" s="463"/>
      <c r="AJ31" s="463"/>
      <c r="AK31" s="463"/>
      <c r="AL31" s="463"/>
      <c r="AM31" s="463"/>
      <c r="AN31" s="463"/>
      <c r="AO31" s="463"/>
      <c r="AP31" s="463"/>
      <c r="AQ31" s="464"/>
    </row>
    <row r="32" spans="1:43" x14ac:dyDescent="0.25">
      <c r="AF32" s="462"/>
      <c r="AG32" s="463"/>
      <c r="AH32" s="463"/>
      <c r="AI32" s="463"/>
      <c r="AJ32" s="463"/>
      <c r="AK32" s="463"/>
      <c r="AL32" s="463"/>
      <c r="AM32" s="463"/>
      <c r="AN32" s="463"/>
      <c r="AO32" s="463"/>
      <c r="AP32" s="463"/>
      <c r="AQ32" s="464"/>
    </row>
    <row r="33" spans="32:43" x14ac:dyDescent="0.25">
      <c r="AF33" s="462"/>
      <c r="AG33" s="463"/>
      <c r="AH33" s="463"/>
      <c r="AI33" s="463"/>
      <c r="AJ33" s="463"/>
      <c r="AK33" s="463"/>
      <c r="AL33" s="463"/>
      <c r="AM33" s="463"/>
      <c r="AN33" s="463"/>
      <c r="AO33" s="463"/>
      <c r="AP33" s="463"/>
      <c r="AQ33" s="464"/>
    </row>
    <row r="34" spans="32:43" x14ac:dyDescent="0.25">
      <c r="AF34" s="462"/>
      <c r="AG34" s="463"/>
      <c r="AH34" s="463"/>
      <c r="AI34" s="463"/>
      <c r="AJ34" s="463"/>
      <c r="AK34" s="463"/>
      <c r="AL34" s="463"/>
      <c r="AM34" s="463"/>
      <c r="AN34" s="463"/>
      <c r="AO34" s="463"/>
      <c r="AP34" s="463"/>
      <c r="AQ34" s="464"/>
    </row>
    <row r="35" spans="32:43" x14ac:dyDescent="0.25">
      <c r="AF35" s="462"/>
      <c r="AG35" s="463"/>
      <c r="AH35" s="463"/>
      <c r="AI35" s="463"/>
      <c r="AJ35" s="463"/>
      <c r="AK35" s="463"/>
      <c r="AL35" s="463"/>
      <c r="AM35" s="463"/>
      <c r="AN35" s="463"/>
      <c r="AO35" s="463"/>
      <c r="AP35" s="463"/>
      <c r="AQ35" s="464"/>
    </row>
    <row r="36" spans="32:43" x14ac:dyDescent="0.25">
      <c r="AF36" s="462"/>
      <c r="AG36" s="463"/>
      <c r="AH36" s="463"/>
      <c r="AI36" s="463"/>
      <c r="AJ36" s="463"/>
      <c r="AK36" s="463"/>
      <c r="AL36" s="463"/>
      <c r="AM36" s="463"/>
      <c r="AN36" s="463"/>
      <c r="AO36" s="463"/>
      <c r="AP36" s="463"/>
      <c r="AQ36" s="464"/>
    </row>
    <row r="37" spans="32:43" x14ac:dyDescent="0.25">
      <c r="AF37" s="462"/>
      <c r="AG37" s="463"/>
      <c r="AH37" s="463"/>
      <c r="AI37" s="463"/>
      <c r="AJ37" s="463"/>
      <c r="AK37" s="463"/>
      <c r="AL37" s="463"/>
      <c r="AM37" s="463"/>
      <c r="AN37" s="463"/>
      <c r="AO37" s="463"/>
      <c r="AP37" s="463"/>
      <c r="AQ37" s="464"/>
    </row>
    <row r="38" spans="32:43" x14ac:dyDescent="0.25">
      <c r="AF38" s="462"/>
      <c r="AG38" s="463"/>
      <c r="AH38" s="463"/>
      <c r="AI38" s="463"/>
      <c r="AJ38" s="463"/>
      <c r="AK38" s="463"/>
      <c r="AL38" s="463"/>
      <c r="AM38" s="463"/>
      <c r="AN38" s="463"/>
      <c r="AO38" s="463"/>
      <c r="AP38" s="463"/>
      <c r="AQ38" s="464"/>
    </row>
    <row r="39" spans="32:43" x14ac:dyDescent="0.25">
      <c r="AF39" s="462"/>
      <c r="AG39" s="463"/>
      <c r="AH39" s="463"/>
      <c r="AI39" s="463"/>
      <c r="AJ39" s="463"/>
      <c r="AK39" s="463"/>
      <c r="AL39" s="463"/>
      <c r="AM39" s="463"/>
      <c r="AN39" s="463"/>
      <c r="AO39" s="463"/>
      <c r="AP39" s="463"/>
      <c r="AQ39" s="464"/>
    </row>
    <row r="40" spans="32:43" ht="13.8" thickBot="1" x14ac:dyDescent="0.3">
      <c r="AF40" s="465"/>
      <c r="AG40" s="466"/>
      <c r="AH40" s="466"/>
      <c r="AI40" s="466"/>
      <c r="AJ40" s="466"/>
      <c r="AK40" s="466"/>
      <c r="AL40" s="466"/>
      <c r="AM40" s="466"/>
      <c r="AN40" s="466"/>
      <c r="AO40" s="466"/>
      <c r="AP40" s="466"/>
      <c r="AQ40" s="467"/>
    </row>
  </sheetData>
  <mergeCells count="9">
    <mergeCell ref="AQ11:AQ12"/>
    <mergeCell ref="AF30:AQ40"/>
    <mergeCell ref="AF29:AQ29"/>
    <mergeCell ref="AP10:AQ10"/>
    <mergeCell ref="A10:AC10"/>
    <mergeCell ref="A18:AC18"/>
    <mergeCell ref="AD11:AD12"/>
    <mergeCell ref="AD19:AD20"/>
    <mergeCell ref="AP11:AP12"/>
  </mergeCells>
  <pageMargins left="0.74803149606299213" right="0.74803149606299213" top="0.98425196850393704" bottom="0.98425196850393704" header="0.51181102362204722" footer="0.51181102362204722"/>
  <pageSetup paperSize="9" scale="36" orientation="landscape" r:id="rId1"/>
  <headerFooter alignWithMargins="0">
    <oddFooter>&amp;L&amp;F</oddFooter>
  </headerFooter>
  <colBreaks count="1" manualBreakCount="1">
    <brk id="9" max="40"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B4D4-A873-4EFC-A045-EB8F5D4FC9D0}">
  <dimension ref="A1:X2919"/>
  <sheetViews>
    <sheetView view="pageBreakPreview" zoomScale="80" zoomScaleNormal="85" zoomScaleSheetLayoutView="80" workbookViewId="0"/>
  </sheetViews>
  <sheetFormatPr defaultColWidth="9.109375" defaultRowHeight="14.4" x14ac:dyDescent="0.3"/>
  <cols>
    <col min="1" max="1" width="24" style="234" customWidth="1"/>
    <col min="2" max="2" width="13.88671875" style="234" bestFit="1" customWidth="1"/>
    <col min="3" max="3" width="11.33203125" style="234" customWidth="1"/>
    <col min="4" max="23" width="9.44140625" style="234" customWidth="1"/>
    <col min="24" max="16384" width="9.109375" style="234"/>
  </cols>
  <sheetData>
    <row r="1" spans="1:24" ht="24.6" x14ac:dyDescent="0.3">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4" ht="13.5" customHeight="1" x14ac:dyDescent="0.3">
      <c r="A2" s="327"/>
      <c r="B2" s="327"/>
      <c r="C2" s="327"/>
      <c r="D2" s="327"/>
      <c r="E2" s="327"/>
      <c r="F2" s="327"/>
      <c r="G2" s="327"/>
      <c r="H2" s="231"/>
      <c r="I2" s="231"/>
      <c r="J2" s="232"/>
      <c r="K2" s="231"/>
      <c r="L2" s="231"/>
      <c r="M2" s="231"/>
      <c r="N2" s="231"/>
      <c r="O2" s="231"/>
      <c r="P2" s="233"/>
      <c r="Q2" s="233"/>
      <c r="R2" s="233"/>
      <c r="S2" s="233"/>
      <c r="T2" s="233"/>
      <c r="U2" s="233"/>
      <c r="V2" s="233"/>
      <c r="W2" s="233"/>
    </row>
    <row r="3" spans="1:24" ht="13.5" customHeight="1" x14ac:dyDescent="0.3">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4" ht="13.5" customHeight="1" x14ac:dyDescent="0.3">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4" ht="13.5" customHeight="1" x14ac:dyDescent="0.3">
      <c r="A5" s="323" t="s">
        <v>3</v>
      </c>
      <c r="B5" s="328" t="str">
        <f>'Front Cover'!C29</f>
        <v>Site 18</v>
      </c>
      <c r="C5" s="329"/>
      <c r="D5" s="328"/>
      <c r="E5" s="327"/>
      <c r="F5" s="327"/>
      <c r="G5" s="327"/>
      <c r="H5" s="231"/>
      <c r="I5" s="231"/>
      <c r="J5" s="232"/>
      <c r="K5" s="231"/>
      <c r="L5" s="231"/>
      <c r="M5" s="231"/>
      <c r="N5" s="231"/>
      <c r="O5" s="231"/>
      <c r="P5" s="233"/>
      <c r="Q5" s="233"/>
      <c r="R5" s="233"/>
      <c r="S5" s="233"/>
      <c r="T5" s="233"/>
      <c r="U5" s="233"/>
      <c r="V5" s="233"/>
      <c r="W5" s="233"/>
    </row>
    <row r="6" spans="1:24" ht="13.5" customHeight="1" x14ac:dyDescent="0.3">
      <c r="A6" s="330" t="s">
        <v>53</v>
      </c>
      <c r="B6" s="564" t="str">
        <f>'Front Cover'!D33</f>
        <v>Hill Avenue (S)</v>
      </c>
      <c r="C6" s="564"/>
      <c r="D6" s="330" t="s">
        <v>28</v>
      </c>
      <c r="E6" s="328" t="str">
        <f>'Front Cover'!H33</f>
        <v>Mead Street (N)</v>
      </c>
      <c r="F6" s="328"/>
      <c r="G6" s="327"/>
      <c r="H6" s="231"/>
      <c r="I6" s="231"/>
      <c r="J6" s="232"/>
      <c r="K6" s="231"/>
      <c r="L6" s="231"/>
      <c r="M6" s="231"/>
      <c r="N6" s="231"/>
      <c r="O6" s="231"/>
      <c r="P6" s="233"/>
      <c r="Q6" s="233"/>
      <c r="R6" s="233"/>
      <c r="S6" s="233"/>
      <c r="T6" s="233"/>
      <c r="U6" s="233"/>
      <c r="V6" s="233"/>
      <c r="W6" s="233"/>
    </row>
    <row r="7" spans="1:24" ht="13.5" customHeight="1" x14ac:dyDescent="0.3">
      <c r="A7" s="236"/>
      <c r="B7" s="236"/>
      <c r="C7" s="236"/>
      <c r="D7" s="236"/>
      <c r="E7" s="236"/>
      <c r="F7" s="236"/>
      <c r="G7" s="236"/>
      <c r="H7" s="236"/>
      <c r="I7" s="236"/>
      <c r="J7" s="236"/>
      <c r="K7" s="236"/>
      <c r="L7" s="236"/>
      <c r="M7" s="236"/>
      <c r="N7" s="236"/>
      <c r="O7" s="236"/>
      <c r="P7" s="236"/>
      <c r="Q7" s="236"/>
      <c r="R7" s="236"/>
      <c r="S7" s="236"/>
      <c r="T7" s="236"/>
      <c r="U7" s="236"/>
      <c r="V7" s="236"/>
      <c r="W7" s="236"/>
      <c r="X7" s="236"/>
    </row>
    <row r="8" spans="1:24" ht="13.5" customHeight="1" thickBot="1" x14ac:dyDescent="0.35">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c r="X8" s="236"/>
    </row>
    <row r="9" spans="1:24" ht="13.5" customHeight="1" thickTop="1" thickBot="1" x14ac:dyDescent="0.35">
      <c r="A9" s="236"/>
      <c r="B9" s="561" t="s">
        <v>147</v>
      </c>
      <c r="C9" s="562"/>
      <c r="D9" s="562"/>
      <c r="E9" s="562"/>
      <c r="F9" s="562"/>
      <c r="G9" s="562"/>
      <c r="H9" s="562"/>
      <c r="I9" s="562"/>
      <c r="J9" s="562"/>
      <c r="K9" s="562"/>
      <c r="L9" s="562"/>
      <c r="M9" s="562"/>
      <c r="N9" s="562"/>
      <c r="O9" s="562"/>
      <c r="P9" s="562"/>
      <c r="Q9" s="562"/>
      <c r="R9" s="562"/>
      <c r="S9" s="562"/>
      <c r="T9" s="562"/>
      <c r="U9" s="562"/>
      <c r="V9" s="562"/>
      <c r="W9" s="563"/>
      <c r="X9" s="236"/>
    </row>
    <row r="10" spans="1:24" ht="13.5" customHeight="1" thickTop="1" thickBot="1" x14ac:dyDescent="0.35">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c r="X10" s="236"/>
    </row>
    <row r="11" spans="1:24" ht="13.5" customHeight="1" thickTop="1" x14ac:dyDescent="0.3">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c r="X11" s="236"/>
    </row>
    <row r="12" spans="1:24" ht="13.5" customHeight="1" x14ac:dyDescent="0.3">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c r="X12" s="236"/>
    </row>
    <row r="13" spans="1:24" ht="13.5" customHeight="1" x14ac:dyDescent="0.3">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c r="X13" s="236"/>
    </row>
    <row r="14" spans="1:24" ht="13.5" customHeight="1" x14ac:dyDescent="0.3">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c r="X14" s="236"/>
    </row>
    <row r="15" spans="1:24" ht="13.5" customHeight="1" x14ac:dyDescent="0.3">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c r="X15" s="236"/>
    </row>
    <row r="16" spans="1:24" ht="13.5" customHeight="1" x14ac:dyDescent="0.3">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c r="X16" s="236"/>
    </row>
    <row r="17" spans="1:24" ht="13.5" customHeight="1" x14ac:dyDescent="0.3">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c r="X17" s="236"/>
    </row>
    <row r="18" spans="1:24" ht="13.5" customHeight="1" x14ac:dyDescent="0.3">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c r="X18" s="236"/>
    </row>
    <row r="19" spans="1:24" ht="13.5" customHeight="1" x14ac:dyDescent="0.3">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c r="X19" s="236"/>
    </row>
    <row r="20" spans="1:24" ht="13.5" customHeight="1" x14ac:dyDescent="0.3">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c r="X20" s="236"/>
    </row>
    <row r="21" spans="1:24" ht="13.5" customHeight="1" x14ac:dyDescent="0.3">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c r="X21" s="236"/>
    </row>
    <row r="22" spans="1:24" ht="13.5" customHeight="1" x14ac:dyDescent="0.3">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c r="X22" s="236"/>
    </row>
    <row r="23" spans="1:24" ht="13.5" customHeight="1" x14ac:dyDescent="0.3">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c r="X23" s="236"/>
    </row>
    <row r="24" spans="1:24" ht="13.5" customHeight="1" x14ac:dyDescent="0.3">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c r="X24" s="236"/>
    </row>
    <row r="25" spans="1:24" ht="13.5" customHeight="1" x14ac:dyDescent="0.3">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c r="X25" s="236"/>
    </row>
    <row r="26" spans="1:24" ht="13.5" customHeight="1" x14ac:dyDescent="0.3">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c r="X26" s="236"/>
    </row>
    <row r="27" spans="1:24" ht="13.5" customHeight="1" x14ac:dyDescent="0.3">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c r="X27" s="236"/>
    </row>
    <row r="28" spans="1:24" ht="13.5" customHeight="1" x14ac:dyDescent="0.3">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c r="X28" s="236"/>
    </row>
    <row r="29" spans="1:24" ht="13.5" customHeight="1" x14ac:dyDescent="0.3">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c r="X29" s="236"/>
    </row>
    <row r="30" spans="1:24" ht="13.5" customHeight="1" x14ac:dyDescent="0.3">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c r="X30" s="236"/>
    </row>
    <row r="31" spans="1:24" ht="13.5" customHeight="1" x14ac:dyDescent="0.3">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c r="X31" s="236"/>
    </row>
    <row r="32" spans="1:24" ht="13.5" customHeight="1" x14ac:dyDescent="0.3">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c r="X32" s="236"/>
    </row>
    <row r="33" spans="1:24" ht="13.5" customHeight="1" x14ac:dyDescent="0.3">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c r="X33" s="236"/>
    </row>
    <row r="34" spans="1:24" ht="13.5" customHeight="1" x14ac:dyDescent="0.3">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c r="X34" s="236"/>
    </row>
    <row r="35" spans="1:24" ht="13.5" customHeight="1" x14ac:dyDescent="0.3">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c r="X35" s="236"/>
    </row>
    <row r="36" spans="1:24" ht="13.5" customHeight="1" x14ac:dyDescent="0.3">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c r="X36" s="236"/>
    </row>
    <row r="37" spans="1:24" ht="13.5" customHeight="1" x14ac:dyDescent="0.3">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c r="X37" s="236"/>
    </row>
    <row r="38" spans="1:24" ht="13.5" customHeight="1" x14ac:dyDescent="0.3">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c r="X38" s="236"/>
    </row>
    <row r="39" spans="1:24" ht="13.5" customHeight="1" x14ac:dyDescent="0.3">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c r="X39" s="236"/>
    </row>
    <row r="40" spans="1:24" ht="13.5" customHeight="1" x14ac:dyDescent="0.3">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c r="X40" s="236"/>
    </row>
    <row r="41" spans="1:24" ht="13.5" customHeight="1" x14ac:dyDescent="0.3">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c r="X41" s="236"/>
    </row>
    <row r="42" spans="1:24" ht="13.5" customHeight="1" x14ac:dyDescent="0.3">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c r="X42" s="236"/>
    </row>
    <row r="43" spans="1:24" ht="13.5" customHeight="1" x14ac:dyDescent="0.3">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c r="X43" s="236"/>
    </row>
    <row r="44" spans="1:24" ht="13.5" customHeight="1" x14ac:dyDescent="0.3">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c r="X44" s="236"/>
    </row>
    <row r="45" spans="1:24" ht="13.5" customHeight="1" x14ac:dyDescent="0.3">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c r="X45" s="236"/>
    </row>
    <row r="46" spans="1:24" ht="13.5" customHeight="1" x14ac:dyDescent="0.3">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c r="X46" s="236"/>
    </row>
    <row r="47" spans="1:24" ht="13.5" customHeight="1" x14ac:dyDescent="0.3">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c r="X47" s="236"/>
    </row>
    <row r="48" spans="1:24" ht="13.5" customHeight="1" x14ac:dyDescent="0.3">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c r="X48" s="236"/>
    </row>
    <row r="49" spans="1:24" ht="13.5" customHeight="1" x14ac:dyDescent="0.3">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c r="X49" s="236"/>
    </row>
    <row r="50" spans="1:24" ht="13.5" customHeight="1" x14ac:dyDescent="0.3">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c r="X50" s="236"/>
    </row>
    <row r="51" spans="1:24" ht="13.5" customHeight="1" x14ac:dyDescent="0.3">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c r="X51" s="236"/>
    </row>
    <row r="52" spans="1:24" ht="13.5" customHeight="1" x14ac:dyDescent="0.3">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c r="X52" s="236"/>
    </row>
    <row r="53" spans="1:24" ht="13.5" customHeight="1" x14ac:dyDescent="0.3">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c r="X53" s="236"/>
    </row>
    <row r="54" spans="1:24" ht="13.5" customHeight="1" x14ac:dyDescent="0.3">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c r="X54" s="236"/>
    </row>
    <row r="55" spans="1:24" ht="13.5" customHeight="1" x14ac:dyDescent="0.3">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c r="X55" s="236"/>
    </row>
    <row r="56" spans="1:24" ht="13.5" customHeight="1" x14ac:dyDescent="0.3">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c r="X56" s="236"/>
    </row>
    <row r="57" spans="1:24" ht="13.5" customHeight="1" x14ac:dyDescent="0.3">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c r="X57" s="236"/>
    </row>
    <row r="58" spans="1:24" ht="13.5" customHeight="1" x14ac:dyDescent="0.3">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c r="X58" s="236"/>
    </row>
    <row r="59" spans="1:24" ht="13.5" customHeight="1" x14ac:dyDescent="0.3">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c r="X59" s="236"/>
    </row>
    <row r="60" spans="1:24" ht="13.5" customHeight="1" x14ac:dyDescent="0.3">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c r="X60" s="236"/>
    </row>
    <row r="61" spans="1:24" ht="13.5" customHeight="1" x14ac:dyDescent="0.3">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c r="X61" s="236"/>
    </row>
    <row r="62" spans="1:24" ht="13.5" customHeight="1" x14ac:dyDescent="0.3">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c r="X62" s="236"/>
    </row>
    <row r="63" spans="1:24" ht="13.5" customHeight="1" x14ac:dyDescent="0.3">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c r="X63" s="236"/>
    </row>
    <row r="64" spans="1:24" ht="13.5" customHeight="1" x14ac:dyDescent="0.3">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c r="X64" s="236"/>
    </row>
    <row r="65" spans="1:24" ht="13.5" customHeight="1" x14ac:dyDescent="0.3">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c r="X65" s="236"/>
    </row>
    <row r="66" spans="1:24" ht="13.5" customHeight="1" x14ac:dyDescent="0.3">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c r="X66" s="236"/>
    </row>
    <row r="67" spans="1:24" ht="13.5" customHeight="1" x14ac:dyDescent="0.3">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c r="X67" s="236"/>
    </row>
    <row r="68" spans="1:24" ht="13.5" customHeight="1" x14ac:dyDescent="0.3">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c r="X68" s="236"/>
    </row>
    <row r="69" spans="1:24" ht="13.5" customHeight="1" x14ac:dyDescent="0.3">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c r="X69" s="236"/>
    </row>
    <row r="70" spans="1:24" ht="13.5" customHeight="1" x14ac:dyDescent="0.3">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c r="X70" s="236"/>
    </row>
    <row r="71" spans="1:24" ht="13.5" customHeight="1" x14ac:dyDescent="0.3">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c r="X71" s="236"/>
    </row>
    <row r="72" spans="1:24" ht="13.5" customHeight="1" x14ac:dyDescent="0.3">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c r="X72" s="236"/>
    </row>
    <row r="73" spans="1:24" ht="13.5" customHeight="1" x14ac:dyDescent="0.3">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c r="X73" s="236"/>
    </row>
    <row r="74" spans="1:24" ht="13.5" customHeight="1" x14ac:dyDescent="0.3">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c r="X74" s="236"/>
    </row>
    <row r="75" spans="1:24" ht="13.5" customHeight="1" x14ac:dyDescent="0.3">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c r="X75" s="236"/>
    </row>
    <row r="76" spans="1:24" ht="13.5" customHeight="1" x14ac:dyDescent="0.3">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c r="X76" s="236"/>
    </row>
    <row r="77" spans="1:24" ht="13.5" customHeight="1" x14ac:dyDescent="0.3">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c r="X77" s="236"/>
    </row>
    <row r="78" spans="1:24" ht="13.5" customHeight="1" x14ac:dyDescent="0.3">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c r="X78" s="236"/>
    </row>
    <row r="79" spans="1:24" ht="13.5" customHeight="1" x14ac:dyDescent="0.3">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c r="X79" s="236"/>
    </row>
    <row r="80" spans="1:24" ht="13.5" customHeight="1" x14ac:dyDescent="0.3">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c r="X80" s="236"/>
    </row>
    <row r="81" spans="1:24" ht="13.5" customHeight="1" x14ac:dyDescent="0.3">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c r="X81" s="236"/>
    </row>
    <row r="82" spans="1:24" ht="13.5" customHeight="1" x14ac:dyDescent="0.3">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c r="X82" s="236"/>
    </row>
    <row r="83" spans="1:24" ht="13.5" customHeight="1" x14ac:dyDescent="0.3">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c r="X83" s="236"/>
    </row>
    <row r="84" spans="1:24" ht="13.5" customHeight="1" x14ac:dyDescent="0.3">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c r="X84" s="236"/>
    </row>
    <row r="85" spans="1:24" ht="13.5" customHeight="1" x14ac:dyDescent="0.3">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c r="X85" s="236"/>
    </row>
    <row r="86" spans="1:24" ht="13.5" customHeight="1" x14ac:dyDescent="0.3">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c r="X86" s="236"/>
    </row>
    <row r="87" spans="1:24" ht="13.5" customHeight="1" x14ac:dyDescent="0.3">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c r="X87" s="236"/>
    </row>
    <row r="88" spans="1:24" ht="13.5" customHeight="1" x14ac:dyDescent="0.3">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c r="X88" s="236"/>
    </row>
    <row r="89" spans="1:24" ht="13.5" customHeight="1" x14ac:dyDescent="0.3">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c r="X89" s="236"/>
    </row>
    <row r="90" spans="1:24" ht="13.5" customHeight="1" x14ac:dyDescent="0.3">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c r="X90" s="236"/>
    </row>
    <row r="91" spans="1:24" ht="13.5" customHeight="1" x14ac:dyDescent="0.3">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c r="X91" s="236"/>
    </row>
    <row r="92" spans="1:24" ht="13.5" customHeight="1" x14ac:dyDescent="0.3">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c r="X92" s="236"/>
    </row>
    <row r="93" spans="1:24" ht="13.5" customHeight="1" x14ac:dyDescent="0.3">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c r="X93" s="236"/>
    </row>
    <row r="94" spans="1:24" ht="13.5" customHeight="1" x14ac:dyDescent="0.3">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c r="X94" s="236"/>
    </row>
    <row r="95" spans="1:24" ht="13.5" customHeight="1" x14ac:dyDescent="0.3">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c r="X95" s="236"/>
    </row>
    <row r="96" spans="1:24" ht="13.5" customHeight="1" x14ac:dyDescent="0.3">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c r="X96" s="236"/>
    </row>
    <row r="97" spans="1:24" ht="13.5" customHeight="1" x14ac:dyDescent="0.3">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c r="X97" s="236"/>
    </row>
    <row r="98" spans="1:24" ht="13.5" customHeight="1" x14ac:dyDescent="0.3">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c r="X98" s="236"/>
    </row>
    <row r="99" spans="1:24" ht="13.5" customHeight="1" x14ac:dyDescent="0.3">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c r="X99" s="236"/>
    </row>
    <row r="100" spans="1:24" ht="13.5" customHeight="1" x14ac:dyDescent="0.3">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c r="X100" s="236"/>
    </row>
    <row r="101" spans="1:24" ht="13.5" customHeight="1" x14ac:dyDescent="0.3">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c r="X101" s="236"/>
    </row>
    <row r="102" spans="1:24" ht="13.5" customHeight="1" x14ac:dyDescent="0.3">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c r="X102" s="236"/>
    </row>
    <row r="103" spans="1:24" ht="13.5" customHeight="1" x14ac:dyDescent="0.3">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c r="X103" s="236"/>
    </row>
    <row r="104" spans="1:24" ht="13.5" customHeight="1" x14ac:dyDescent="0.3">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c r="X104" s="236"/>
    </row>
    <row r="105" spans="1:24" ht="13.5" customHeight="1" x14ac:dyDescent="0.3">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c r="X105" s="236"/>
    </row>
    <row r="106" spans="1:24" ht="13.5" customHeight="1" thickBot="1" x14ac:dyDescent="0.35">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c r="X106" s="236"/>
    </row>
    <row r="107" spans="1:24" ht="13.5" customHeight="1" thickTop="1" x14ac:dyDescent="0.3">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c r="X107" s="236"/>
    </row>
    <row r="108" spans="1:24" ht="13.5" customHeight="1" x14ac:dyDescent="0.3">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c r="X108" s="236"/>
    </row>
    <row r="109" spans="1:24" ht="13.5" customHeight="1" x14ac:dyDescent="0.3">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c r="X109" s="236"/>
    </row>
    <row r="110" spans="1:24" ht="13.5" customHeight="1" thickBot="1" x14ac:dyDescent="0.35">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c r="X110" s="236"/>
    </row>
    <row r="111" spans="1:24" ht="13.5" customHeight="1" thickTop="1" x14ac:dyDescent="0.3">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236"/>
    </row>
    <row r="112" spans="1:24" ht="13.5" customHeight="1" thickBot="1" x14ac:dyDescent="0.35">
      <c r="A112" s="122" t="s">
        <v>16</v>
      </c>
      <c r="B112" s="121" t="s">
        <v>94</v>
      </c>
      <c r="C112" s="121">
        <f>C8+1</f>
        <v>45447</v>
      </c>
      <c r="D112" s="122"/>
      <c r="E112" s="122"/>
      <c r="F112" s="122"/>
      <c r="G112" s="122"/>
      <c r="H112" s="122"/>
      <c r="I112" s="122"/>
      <c r="J112" s="122"/>
      <c r="K112" s="122"/>
      <c r="L112" s="122"/>
      <c r="M112" s="122"/>
      <c r="N112" s="122"/>
      <c r="O112" s="122"/>
      <c r="P112" s="122"/>
      <c r="Q112" s="122"/>
      <c r="R112" s="122"/>
      <c r="S112" s="122"/>
      <c r="T112" s="122"/>
      <c r="U112" s="122"/>
      <c r="V112" s="122"/>
      <c r="W112" s="122"/>
      <c r="X112" s="236"/>
    </row>
    <row r="113" spans="1:24" ht="13.5" customHeight="1" thickTop="1" thickBot="1" x14ac:dyDescent="0.35">
      <c r="A113" s="122"/>
      <c r="B113" s="561" t="s">
        <v>147</v>
      </c>
      <c r="C113" s="562"/>
      <c r="D113" s="562"/>
      <c r="E113" s="562"/>
      <c r="F113" s="562"/>
      <c r="G113" s="562"/>
      <c r="H113" s="562"/>
      <c r="I113" s="562"/>
      <c r="J113" s="562"/>
      <c r="K113" s="562"/>
      <c r="L113" s="562"/>
      <c r="M113" s="562"/>
      <c r="N113" s="562"/>
      <c r="O113" s="562"/>
      <c r="P113" s="562"/>
      <c r="Q113" s="562"/>
      <c r="R113" s="562"/>
      <c r="S113" s="562"/>
      <c r="T113" s="562"/>
      <c r="U113" s="562"/>
      <c r="V113" s="562"/>
      <c r="W113" s="563"/>
      <c r="X113" s="236"/>
    </row>
    <row r="114" spans="1:24" ht="13.5" customHeight="1" thickTop="1" thickBot="1" x14ac:dyDescent="0.35">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c r="X114" s="236"/>
    </row>
    <row r="115" spans="1:24" ht="13.5" customHeight="1" thickTop="1" x14ac:dyDescent="0.3">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c r="X115" s="236"/>
    </row>
    <row r="116" spans="1:24" ht="13.5" customHeight="1" x14ac:dyDescent="0.3">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c r="X116" s="236"/>
    </row>
    <row r="117" spans="1:24" ht="13.5" customHeight="1" x14ac:dyDescent="0.3">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c r="X117" s="236"/>
    </row>
    <row r="118" spans="1:24" ht="13.5" customHeight="1" x14ac:dyDescent="0.3">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c r="X118" s="236"/>
    </row>
    <row r="119" spans="1:24" ht="13.5" customHeight="1" x14ac:dyDescent="0.3">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c r="X119" s="236"/>
    </row>
    <row r="120" spans="1:24" ht="13.5" customHeight="1" x14ac:dyDescent="0.3">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c r="X120" s="236"/>
    </row>
    <row r="121" spans="1:24" ht="13.5" customHeight="1" x14ac:dyDescent="0.3">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c r="X121" s="236"/>
    </row>
    <row r="122" spans="1:24" ht="13.5" customHeight="1" x14ac:dyDescent="0.3">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c r="X122" s="236"/>
    </row>
    <row r="123" spans="1:24" ht="13.5" customHeight="1" x14ac:dyDescent="0.3">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c r="X123" s="236"/>
    </row>
    <row r="124" spans="1:24" ht="13.5" customHeight="1" x14ac:dyDescent="0.3">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c r="X124" s="236"/>
    </row>
    <row r="125" spans="1:24" ht="13.5" customHeight="1" x14ac:dyDescent="0.3">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c r="X125" s="236"/>
    </row>
    <row r="126" spans="1:24" ht="13.5" customHeight="1" x14ac:dyDescent="0.3">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c r="X126" s="236"/>
    </row>
    <row r="127" spans="1:24" ht="13.5" customHeight="1" x14ac:dyDescent="0.3">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c r="X127" s="236"/>
    </row>
    <row r="128" spans="1:24" ht="13.5" customHeight="1" x14ac:dyDescent="0.3">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c r="X128" s="236"/>
    </row>
    <row r="129" spans="1:24" ht="13.5" customHeight="1" x14ac:dyDescent="0.3">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c r="X129" s="236"/>
    </row>
    <row r="130" spans="1:24" ht="13.5" customHeight="1" x14ac:dyDescent="0.3">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c r="X130" s="236"/>
    </row>
    <row r="131" spans="1:24" ht="13.5" customHeight="1" x14ac:dyDescent="0.3">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c r="X131" s="236"/>
    </row>
    <row r="132" spans="1:24" ht="13.5" customHeight="1" x14ac:dyDescent="0.3">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c r="X132" s="236"/>
    </row>
    <row r="133" spans="1:24" ht="13.5" customHeight="1" x14ac:dyDescent="0.3">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c r="X133" s="236"/>
    </row>
    <row r="134" spans="1:24" ht="13.5" customHeight="1" x14ac:dyDescent="0.3">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c r="X134" s="236"/>
    </row>
    <row r="135" spans="1:24" ht="13.5" customHeight="1" x14ac:dyDescent="0.3">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c r="X135" s="236"/>
    </row>
    <row r="136" spans="1:24" ht="13.5" customHeight="1" x14ac:dyDescent="0.3">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c r="X136" s="236"/>
    </row>
    <row r="137" spans="1:24" ht="13.5" customHeight="1" x14ac:dyDescent="0.3">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c r="X137" s="236"/>
    </row>
    <row r="138" spans="1:24" ht="13.5" customHeight="1" x14ac:dyDescent="0.3">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c r="X138" s="236"/>
    </row>
    <row r="139" spans="1:24" ht="13.5" customHeight="1" x14ac:dyDescent="0.3">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c r="X139" s="236"/>
    </row>
    <row r="140" spans="1:24" ht="13.5" customHeight="1" x14ac:dyDescent="0.3">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c r="X140" s="236"/>
    </row>
    <row r="141" spans="1:24" ht="13.5" customHeight="1" x14ac:dyDescent="0.3">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c r="X141" s="236"/>
    </row>
    <row r="142" spans="1:24" ht="13.5" customHeight="1" x14ac:dyDescent="0.3">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c r="X142" s="236"/>
    </row>
    <row r="143" spans="1:24" ht="13.5" customHeight="1" x14ac:dyDescent="0.3">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c r="X143" s="236"/>
    </row>
    <row r="144" spans="1:24" ht="13.5" customHeight="1" x14ac:dyDescent="0.3">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c r="X144" s="236"/>
    </row>
    <row r="145" spans="1:24" ht="13.5" customHeight="1" x14ac:dyDescent="0.3">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c r="X145" s="236"/>
    </row>
    <row r="146" spans="1:24" ht="13.5" customHeight="1" x14ac:dyDescent="0.3">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c r="X146" s="236"/>
    </row>
    <row r="147" spans="1:24" ht="13.5" customHeight="1" x14ac:dyDescent="0.3">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c r="X147" s="236"/>
    </row>
    <row r="148" spans="1:24" ht="13.5" customHeight="1" x14ac:dyDescent="0.3">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c r="X148" s="236"/>
    </row>
    <row r="149" spans="1:24" ht="13.5" customHeight="1" x14ac:dyDescent="0.3">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c r="X149" s="236"/>
    </row>
    <row r="150" spans="1:24" ht="13.5" customHeight="1" x14ac:dyDescent="0.3">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c r="X150" s="236"/>
    </row>
    <row r="151" spans="1:24" ht="13.5" customHeight="1" x14ac:dyDescent="0.3">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c r="X151" s="236"/>
    </row>
    <row r="152" spans="1:24" ht="13.5" customHeight="1" x14ac:dyDescent="0.3">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c r="X152" s="236"/>
    </row>
    <row r="153" spans="1:24" ht="13.5" customHeight="1" x14ac:dyDescent="0.3">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c r="X153" s="236"/>
    </row>
    <row r="154" spans="1:24" ht="13.5" customHeight="1" x14ac:dyDescent="0.3">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c r="X154" s="236"/>
    </row>
    <row r="155" spans="1:24" ht="13.5" customHeight="1" x14ac:dyDescent="0.3">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c r="X155" s="236"/>
    </row>
    <row r="156" spans="1:24" ht="13.5" customHeight="1" x14ac:dyDescent="0.3">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c r="X156" s="236"/>
    </row>
    <row r="157" spans="1:24" ht="13.5" customHeight="1" x14ac:dyDescent="0.3">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c r="X157" s="236"/>
    </row>
    <row r="158" spans="1:24" ht="13.5" customHeight="1" x14ac:dyDescent="0.3">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c r="X158" s="236"/>
    </row>
    <row r="159" spans="1:24" ht="13.5" customHeight="1" x14ac:dyDescent="0.3">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c r="X159" s="236"/>
    </row>
    <row r="160" spans="1:24" ht="13.5" customHeight="1" x14ac:dyDescent="0.3">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c r="X160" s="236"/>
    </row>
    <row r="161" spans="1:24" ht="13.5" customHeight="1" x14ac:dyDescent="0.3">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c r="X161" s="236"/>
    </row>
    <row r="162" spans="1:24" ht="13.5" customHeight="1" x14ac:dyDescent="0.3">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c r="X162" s="236"/>
    </row>
    <row r="163" spans="1:24" ht="13.5" customHeight="1" x14ac:dyDescent="0.3">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c r="X163" s="236"/>
    </row>
    <row r="164" spans="1:24" ht="13.5" customHeight="1" x14ac:dyDescent="0.3">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c r="X164" s="236"/>
    </row>
    <row r="165" spans="1:24" ht="13.5" customHeight="1" x14ac:dyDescent="0.3">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c r="X165" s="236"/>
    </row>
    <row r="166" spans="1:24" ht="13.5" customHeight="1" x14ac:dyDescent="0.3">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c r="X166" s="236"/>
    </row>
    <row r="167" spans="1:24" ht="13.5" customHeight="1" x14ac:dyDescent="0.3">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c r="X167" s="236"/>
    </row>
    <row r="168" spans="1:24" ht="13.5" customHeight="1" x14ac:dyDescent="0.3">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c r="X168" s="236"/>
    </row>
    <row r="169" spans="1:24" ht="13.5" customHeight="1" x14ac:dyDescent="0.3">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c r="X169" s="236"/>
    </row>
    <row r="170" spans="1:24" ht="13.5" customHeight="1" x14ac:dyDescent="0.3">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c r="X170" s="236"/>
    </row>
    <row r="171" spans="1:24" ht="13.5" customHeight="1" x14ac:dyDescent="0.3">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c r="X171" s="236"/>
    </row>
    <row r="172" spans="1:24" ht="13.5" customHeight="1" x14ac:dyDescent="0.3">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c r="X172" s="236"/>
    </row>
    <row r="173" spans="1:24" ht="13.5" customHeight="1" x14ac:dyDescent="0.3">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c r="X173" s="236"/>
    </row>
    <row r="174" spans="1:24" ht="13.5" customHeight="1" x14ac:dyDescent="0.3">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c r="X174" s="236"/>
    </row>
    <row r="175" spans="1:24" ht="13.5" customHeight="1" x14ac:dyDescent="0.3">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c r="X175" s="236"/>
    </row>
    <row r="176" spans="1:24" ht="13.5" customHeight="1" x14ac:dyDescent="0.3">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c r="X176" s="236"/>
    </row>
    <row r="177" spans="1:24" ht="13.5" customHeight="1" x14ac:dyDescent="0.3">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c r="X177" s="236"/>
    </row>
    <row r="178" spans="1:24" ht="13.5" customHeight="1" x14ac:dyDescent="0.3">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c r="X178" s="236"/>
    </row>
    <row r="179" spans="1:24" ht="13.5" customHeight="1" x14ac:dyDescent="0.3">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c r="X179" s="236"/>
    </row>
    <row r="180" spans="1:24" ht="13.5" customHeight="1" x14ac:dyDescent="0.3">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c r="X180" s="236"/>
    </row>
    <row r="181" spans="1:24" ht="13.5" customHeight="1" x14ac:dyDescent="0.3">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c r="X181" s="236"/>
    </row>
    <row r="182" spans="1:24" ht="13.5" customHeight="1" x14ac:dyDescent="0.3">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c r="X182" s="236"/>
    </row>
    <row r="183" spans="1:24" ht="13.5" customHeight="1" x14ac:dyDescent="0.3">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c r="X183" s="236"/>
    </row>
    <row r="184" spans="1:24" ht="13.5" customHeight="1" x14ac:dyDescent="0.3">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c r="X184" s="236"/>
    </row>
    <row r="185" spans="1:24" ht="13.5" customHeight="1" x14ac:dyDescent="0.3">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c r="X185" s="236"/>
    </row>
    <row r="186" spans="1:24" ht="13.5" customHeight="1" x14ac:dyDescent="0.3">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c r="X186" s="236"/>
    </row>
    <row r="187" spans="1:24" ht="13.5" customHeight="1" x14ac:dyDescent="0.3">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c r="X187" s="236"/>
    </row>
    <row r="188" spans="1:24" ht="13.5" customHeight="1" x14ac:dyDescent="0.3">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c r="X188" s="236"/>
    </row>
    <row r="189" spans="1:24" ht="13.5" customHeight="1" x14ac:dyDescent="0.3">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c r="X189" s="236"/>
    </row>
    <row r="190" spans="1:24" ht="13.5" customHeight="1" x14ac:dyDescent="0.3">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c r="X190" s="236"/>
    </row>
    <row r="191" spans="1:24" ht="13.5" customHeight="1" x14ac:dyDescent="0.3">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c r="X191" s="236"/>
    </row>
    <row r="192" spans="1:24" ht="13.5" customHeight="1" x14ac:dyDescent="0.3">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c r="X192" s="236"/>
    </row>
    <row r="193" spans="1:24" ht="13.5" customHeight="1" x14ac:dyDescent="0.3">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c r="X193" s="236"/>
    </row>
    <row r="194" spans="1:24" ht="13.5" customHeight="1" x14ac:dyDescent="0.3">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c r="X194" s="236"/>
    </row>
    <row r="195" spans="1:24" ht="13.5" customHeight="1" x14ac:dyDescent="0.3">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c r="X195" s="236"/>
    </row>
    <row r="196" spans="1:24" ht="13.5" customHeight="1" x14ac:dyDescent="0.3">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c r="X196" s="236"/>
    </row>
    <row r="197" spans="1:24" ht="13.5" customHeight="1" x14ac:dyDescent="0.3">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c r="X197" s="236"/>
    </row>
    <row r="198" spans="1:24" ht="13.5" customHeight="1" x14ac:dyDescent="0.3">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c r="X198" s="236"/>
    </row>
    <row r="199" spans="1:24" ht="13.5" customHeight="1" x14ac:dyDescent="0.3">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c r="X199" s="236"/>
    </row>
    <row r="200" spans="1:24" ht="13.5" customHeight="1" x14ac:dyDescent="0.3">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c r="X200" s="236"/>
    </row>
    <row r="201" spans="1:24" ht="13.5" customHeight="1" x14ac:dyDescent="0.3">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c r="X201" s="236"/>
    </row>
    <row r="202" spans="1:24" ht="13.5" customHeight="1" x14ac:dyDescent="0.3">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c r="X202" s="236"/>
    </row>
    <row r="203" spans="1:24" ht="13.5" customHeight="1" x14ac:dyDescent="0.3">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c r="X203" s="236"/>
    </row>
    <row r="204" spans="1:24" ht="13.5" customHeight="1" x14ac:dyDescent="0.3">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c r="X204" s="236"/>
    </row>
    <row r="205" spans="1:24" ht="13.5" customHeight="1" x14ac:dyDescent="0.3">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c r="X205" s="236"/>
    </row>
    <row r="206" spans="1:24" ht="13.5" customHeight="1" x14ac:dyDescent="0.3">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c r="X206" s="236"/>
    </row>
    <row r="207" spans="1:24" ht="13.5" customHeight="1" x14ac:dyDescent="0.3">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c r="X207" s="236"/>
    </row>
    <row r="208" spans="1:24" ht="13.5" customHeight="1" x14ac:dyDescent="0.3">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c r="X208" s="236"/>
    </row>
    <row r="209" spans="1:24" ht="13.5" customHeight="1" x14ac:dyDescent="0.3">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c r="X209" s="236"/>
    </row>
    <row r="210" spans="1:24" ht="13.5" customHeight="1" thickBot="1" x14ac:dyDescent="0.35">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c r="X210" s="236"/>
    </row>
    <row r="211" spans="1:24" ht="13.5" customHeight="1" thickTop="1" x14ac:dyDescent="0.3">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c r="X211" s="236"/>
    </row>
    <row r="212" spans="1:24" ht="13.5" customHeight="1" x14ac:dyDescent="0.3">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c r="X212" s="236"/>
    </row>
    <row r="213" spans="1:24" ht="13.5" customHeight="1" x14ac:dyDescent="0.3">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c r="X213" s="236"/>
    </row>
    <row r="214" spans="1:24" ht="13.5" customHeight="1" thickBot="1" x14ac:dyDescent="0.35">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c r="X214" s="236"/>
    </row>
    <row r="215" spans="1:24" ht="13.5" customHeight="1" thickTop="1" x14ac:dyDescent="0.3">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236"/>
    </row>
    <row r="216" spans="1:24" ht="13.5" customHeight="1" thickBot="1" x14ac:dyDescent="0.35">
      <c r="A216" s="122" t="s">
        <v>16</v>
      </c>
      <c r="B216" s="121" t="s">
        <v>97</v>
      </c>
      <c r="C216" s="121">
        <f>C112+1</f>
        <v>45448</v>
      </c>
      <c r="D216" s="122"/>
      <c r="E216" s="122"/>
      <c r="F216" s="122"/>
      <c r="G216" s="122"/>
      <c r="H216" s="122"/>
      <c r="I216" s="122"/>
      <c r="J216" s="122"/>
      <c r="K216" s="122"/>
      <c r="L216" s="122"/>
      <c r="M216" s="122"/>
      <c r="N216" s="122"/>
      <c r="O216" s="122"/>
      <c r="P216" s="122"/>
      <c r="Q216" s="122"/>
      <c r="R216" s="122"/>
      <c r="S216" s="122"/>
      <c r="T216" s="122"/>
      <c r="U216" s="122"/>
      <c r="V216" s="122"/>
      <c r="W216" s="122"/>
      <c r="X216" s="236"/>
    </row>
    <row r="217" spans="1:24" ht="13.5" customHeight="1" thickTop="1" thickBot="1" x14ac:dyDescent="0.35">
      <c r="A217" s="122"/>
      <c r="B217" s="561" t="s">
        <v>147</v>
      </c>
      <c r="C217" s="562"/>
      <c r="D217" s="562"/>
      <c r="E217" s="562"/>
      <c r="F217" s="562"/>
      <c r="G217" s="562"/>
      <c r="H217" s="562"/>
      <c r="I217" s="562"/>
      <c r="J217" s="562"/>
      <c r="K217" s="562"/>
      <c r="L217" s="562"/>
      <c r="M217" s="562"/>
      <c r="N217" s="562"/>
      <c r="O217" s="562"/>
      <c r="P217" s="562"/>
      <c r="Q217" s="562"/>
      <c r="R217" s="562"/>
      <c r="S217" s="562"/>
      <c r="T217" s="562"/>
      <c r="U217" s="562"/>
      <c r="V217" s="562"/>
      <c r="W217" s="563"/>
      <c r="X217" s="236"/>
    </row>
    <row r="218" spans="1:24" ht="13.5" customHeight="1" thickTop="1" thickBot="1" x14ac:dyDescent="0.35">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c r="X218" s="236"/>
    </row>
    <row r="219" spans="1:24" ht="13.5" customHeight="1" thickTop="1" x14ac:dyDescent="0.3">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c r="X219" s="236"/>
    </row>
    <row r="220" spans="1:24" ht="13.5" customHeight="1" x14ac:dyDescent="0.3">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c r="X220" s="236"/>
    </row>
    <row r="221" spans="1:24" ht="13.5" customHeight="1" x14ac:dyDescent="0.3">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c r="X221" s="236"/>
    </row>
    <row r="222" spans="1:24" ht="13.5" customHeight="1" x14ac:dyDescent="0.3">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c r="X222" s="236"/>
    </row>
    <row r="223" spans="1:24" ht="13.5" customHeight="1" x14ac:dyDescent="0.3">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c r="X223" s="236"/>
    </row>
    <row r="224" spans="1:24" ht="13.5" customHeight="1" x14ac:dyDescent="0.3">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c r="X224" s="236"/>
    </row>
    <row r="225" spans="1:24" ht="13.5" customHeight="1" x14ac:dyDescent="0.3">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c r="X225" s="236"/>
    </row>
    <row r="226" spans="1:24" ht="13.5" customHeight="1" x14ac:dyDescent="0.3">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c r="X226" s="236"/>
    </row>
    <row r="227" spans="1:24" ht="13.5" customHeight="1" x14ac:dyDescent="0.3">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c r="X227" s="236"/>
    </row>
    <row r="228" spans="1:24" ht="13.5" customHeight="1" x14ac:dyDescent="0.3">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c r="X228" s="236"/>
    </row>
    <row r="229" spans="1:24" ht="13.5" customHeight="1" x14ac:dyDescent="0.3">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c r="X229" s="236"/>
    </row>
    <row r="230" spans="1:24" ht="13.5" customHeight="1" x14ac:dyDescent="0.3">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c r="X230" s="236"/>
    </row>
    <row r="231" spans="1:24" ht="13.5" customHeight="1" x14ac:dyDescent="0.3">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c r="X231" s="236"/>
    </row>
    <row r="232" spans="1:24" ht="13.5" customHeight="1" x14ac:dyDescent="0.3">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c r="X232" s="236"/>
    </row>
    <row r="233" spans="1:24" ht="13.5" customHeight="1" x14ac:dyDescent="0.3">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c r="X233" s="236"/>
    </row>
    <row r="234" spans="1:24" ht="13.5" customHeight="1" x14ac:dyDescent="0.3">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c r="X234" s="236"/>
    </row>
    <row r="235" spans="1:24" ht="13.5" customHeight="1" x14ac:dyDescent="0.3">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c r="X235" s="236"/>
    </row>
    <row r="236" spans="1:24" ht="13.5" customHeight="1" x14ac:dyDescent="0.3">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c r="X236" s="236"/>
    </row>
    <row r="237" spans="1:24" ht="13.5" customHeight="1" x14ac:dyDescent="0.3">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c r="X237" s="236"/>
    </row>
    <row r="238" spans="1:24" ht="13.5" customHeight="1" x14ac:dyDescent="0.3">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c r="X238" s="236"/>
    </row>
    <row r="239" spans="1:24" ht="13.5" customHeight="1" x14ac:dyDescent="0.3">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c r="X239" s="236"/>
    </row>
    <row r="240" spans="1:24" ht="13.5" customHeight="1" x14ac:dyDescent="0.3">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c r="X240" s="236"/>
    </row>
    <row r="241" spans="1:24" ht="13.5" customHeight="1" x14ac:dyDescent="0.3">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c r="X241" s="236"/>
    </row>
    <row r="242" spans="1:24" ht="13.5" customHeight="1" x14ac:dyDescent="0.3">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c r="X242" s="236"/>
    </row>
    <row r="243" spans="1:24" ht="13.5" customHeight="1" x14ac:dyDescent="0.3">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c r="X243" s="236"/>
    </row>
    <row r="244" spans="1:24" ht="13.5" customHeight="1" x14ac:dyDescent="0.3">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c r="X244" s="236"/>
    </row>
    <row r="245" spans="1:24" ht="13.5" customHeight="1" x14ac:dyDescent="0.3">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c r="X245" s="236"/>
    </row>
    <row r="246" spans="1:24" ht="13.5" customHeight="1" x14ac:dyDescent="0.3">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c r="X246" s="236"/>
    </row>
    <row r="247" spans="1:24" ht="13.5" customHeight="1" x14ac:dyDescent="0.3">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c r="X247" s="236"/>
    </row>
    <row r="248" spans="1:24" ht="13.5" customHeight="1" x14ac:dyDescent="0.3">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c r="X248" s="236"/>
    </row>
    <row r="249" spans="1:24" ht="13.5" customHeight="1" x14ac:dyDescent="0.3">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c r="X249" s="236"/>
    </row>
    <row r="250" spans="1:24" ht="13.5" customHeight="1" x14ac:dyDescent="0.3">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c r="X250" s="236"/>
    </row>
    <row r="251" spans="1:24" ht="13.5" customHeight="1" x14ac:dyDescent="0.3">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c r="X251" s="236"/>
    </row>
    <row r="252" spans="1:24" ht="13.5" customHeight="1" x14ac:dyDescent="0.3">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c r="X252" s="236"/>
    </row>
    <row r="253" spans="1:24" ht="13.5" customHeight="1" x14ac:dyDescent="0.3">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c r="X253" s="236"/>
    </row>
    <row r="254" spans="1:24" ht="13.5" customHeight="1" x14ac:dyDescent="0.3">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c r="X254" s="236"/>
    </row>
    <row r="255" spans="1:24" ht="13.5" customHeight="1" x14ac:dyDescent="0.3">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c r="X255" s="236"/>
    </row>
    <row r="256" spans="1:24" ht="13.5" customHeight="1" x14ac:dyDescent="0.3">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c r="X256" s="236"/>
    </row>
    <row r="257" spans="1:24" ht="13.5" customHeight="1" x14ac:dyDescent="0.3">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c r="X257" s="236"/>
    </row>
    <row r="258" spans="1:24" ht="13.5" customHeight="1" x14ac:dyDescent="0.3">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c r="X258" s="236"/>
    </row>
    <row r="259" spans="1:24" ht="13.5" customHeight="1" x14ac:dyDescent="0.3">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c r="X259" s="236"/>
    </row>
    <row r="260" spans="1:24" ht="13.5" customHeight="1" x14ac:dyDescent="0.3">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c r="X260" s="236"/>
    </row>
    <row r="261" spans="1:24" ht="13.5" customHeight="1" x14ac:dyDescent="0.3">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c r="X261" s="236"/>
    </row>
    <row r="262" spans="1:24" ht="13.5" customHeight="1" x14ac:dyDescent="0.3">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c r="X262" s="236"/>
    </row>
    <row r="263" spans="1:24" ht="13.5" customHeight="1" x14ac:dyDescent="0.3">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c r="X263" s="236"/>
    </row>
    <row r="264" spans="1:24" ht="13.5" customHeight="1" x14ac:dyDescent="0.3">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c r="X264" s="236"/>
    </row>
    <row r="265" spans="1:24" ht="13.5" customHeight="1" x14ac:dyDescent="0.3">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c r="X265" s="236"/>
    </row>
    <row r="266" spans="1:24" ht="13.5" customHeight="1" x14ac:dyDescent="0.3">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c r="X266" s="236"/>
    </row>
    <row r="267" spans="1:24" ht="13.5" customHeight="1" x14ac:dyDescent="0.3">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c r="X267" s="236"/>
    </row>
    <row r="268" spans="1:24" ht="13.5" customHeight="1" x14ac:dyDescent="0.3">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c r="X268" s="236"/>
    </row>
    <row r="269" spans="1:24" ht="13.5" customHeight="1" x14ac:dyDescent="0.3">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c r="X269" s="236"/>
    </row>
    <row r="270" spans="1:24" ht="13.5" customHeight="1" x14ac:dyDescent="0.3">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c r="X270" s="236"/>
    </row>
    <row r="271" spans="1:24" ht="13.5" customHeight="1" x14ac:dyDescent="0.3">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c r="X271" s="236"/>
    </row>
    <row r="272" spans="1:24" ht="13.5" customHeight="1" x14ac:dyDescent="0.3">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c r="X272" s="236"/>
    </row>
    <row r="273" spans="1:24" ht="13.5" customHeight="1" x14ac:dyDescent="0.3">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c r="X273" s="236"/>
    </row>
    <row r="274" spans="1:24" ht="13.5" customHeight="1" x14ac:dyDescent="0.3">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c r="X274" s="236"/>
    </row>
    <row r="275" spans="1:24" ht="13.5" customHeight="1" x14ac:dyDescent="0.3">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c r="X275" s="236"/>
    </row>
    <row r="276" spans="1:24" ht="13.5" customHeight="1" x14ac:dyDescent="0.3">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c r="X276" s="236"/>
    </row>
    <row r="277" spans="1:24" ht="13.5" customHeight="1" x14ac:dyDescent="0.3">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c r="X277" s="236"/>
    </row>
    <row r="278" spans="1:24" ht="13.5" customHeight="1" x14ac:dyDescent="0.3">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c r="X278" s="236"/>
    </row>
    <row r="279" spans="1:24" ht="13.5" customHeight="1" x14ac:dyDescent="0.3">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c r="X279" s="236"/>
    </row>
    <row r="280" spans="1:24" ht="13.5" customHeight="1" x14ac:dyDescent="0.3">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c r="X280" s="236"/>
    </row>
    <row r="281" spans="1:24" ht="13.5" customHeight="1" x14ac:dyDescent="0.3">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c r="X281" s="236"/>
    </row>
    <row r="282" spans="1:24" ht="13.5" customHeight="1" x14ac:dyDescent="0.3">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c r="X282" s="236"/>
    </row>
    <row r="283" spans="1:24" ht="13.5" customHeight="1" x14ac:dyDescent="0.3">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c r="X283" s="236"/>
    </row>
    <row r="284" spans="1:24" ht="13.5" customHeight="1" x14ac:dyDescent="0.3">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c r="X284" s="236"/>
    </row>
    <row r="285" spans="1:24" ht="13.5" customHeight="1" x14ac:dyDescent="0.3">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c r="X285" s="236"/>
    </row>
    <row r="286" spans="1:24" ht="13.5" customHeight="1" x14ac:dyDescent="0.3">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c r="X286" s="236"/>
    </row>
    <row r="287" spans="1:24" ht="13.5" customHeight="1" x14ac:dyDescent="0.3">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c r="X287" s="236"/>
    </row>
    <row r="288" spans="1:24" ht="13.5" customHeight="1" x14ac:dyDescent="0.3">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c r="X288" s="236"/>
    </row>
    <row r="289" spans="1:24" ht="13.5" customHeight="1" x14ac:dyDescent="0.3">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c r="X289" s="236"/>
    </row>
    <row r="290" spans="1:24" ht="13.5" customHeight="1" x14ac:dyDescent="0.3">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c r="X290" s="236"/>
    </row>
    <row r="291" spans="1:24" ht="13.5" customHeight="1" x14ac:dyDescent="0.3">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c r="X291" s="236"/>
    </row>
    <row r="292" spans="1:24" ht="13.5" customHeight="1" x14ac:dyDescent="0.3">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c r="X292" s="236"/>
    </row>
    <row r="293" spans="1:24" ht="13.5" customHeight="1" x14ac:dyDescent="0.3">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c r="X293" s="236"/>
    </row>
    <row r="294" spans="1:24" ht="13.5" customHeight="1" x14ac:dyDescent="0.3">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c r="X294" s="236"/>
    </row>
    <row r="295" spans="1:24" ht="13.5" customHeight="1" x14ac:dyDescent="0.3">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c r="X295" s="236"/>
    </row>
    <row r="296" spans="1:24" ht="13.5" customHeight="1" x14ac:dyDescent="0.3">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c r="X296" s="236"/>
    </row>
    <row r="297" spans="1:24" ht="13.5" customHeight="1" x14ac:dyDescent="0.3">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c r="X297" s="236"/>
    </row>
    <row r="298" spans="1:24" ht="13.5" customHeight="1" x14ac:dyDescent="0.3">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c r="X298" s="236"/>
    </row>
    <row r="299" spans="1:24" ht="13.5" customHeight="1" x14ac:dyDescent="0.3">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c r="X299" s="236"/>
    </row>
    <row r="300" spans="1:24" ht="13.5" customHeight="1" x14ac:dyDescent="0.3">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c r="X300" s="236"/>
    </row>
    <row r="301" spans="1:24" ht="13.5" customHeight="1" x14ac:dyDescent="0.3">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c r="X301" s="236"/>
    </row>
    <row r="302" spans="1:24" ht="13.5" customHeight="1" x14ac:dyDescent="0.3">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c r="X302" s="236"/>
    </row>
    <row r="303" spans="1:24" ht="13.5" customHeight="1" x14ac:dyDescent="0.3">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c r="X303" s="236"/>
    </row>
    <row r="304" spans="1:24" ht="13.5" customHeight="1" x14ac:dyDescent="0.3">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c r="X304" s="236"/>
    </row>
    <row r="305" spans="1:24" ht="13.5" customHeight="1" x14ac:dyDescent="0.3">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c r="X305" s="236"/>
    </row>
    <row r="306" spans="1:24" ht="13.5" customHeight="1" x14ac:dyDescent="0.3">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c r="X306" s="236"/>
    </row>
    <row r="307" spans="1:24" ht="13.5" customHeight="1" x14ac:dyDescent="0.3">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c r="X307" s="236"/>
    </row>
    <row r="308" spans="1:24" ht="13.5" customHeight="1" x14ac:dyDescent="0.3">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c r="X308" s="236"/>
    </row>
    <row r="309" spans="1:24" ht="13.5" customHeight="1" x14ac:dyDescent="0.3">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c r="X309" s="236"/>
    </row>
    <row r="310" spans="1:24" ht="13.5" customHeight="1" x14ac:dyDescent="0.3">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c r="X310" s="236"/>
    </row>
    <row r="311" spans="1:24" ht="13.5" customHeight="1" x14ac:dyDescent="0.3">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c r="X311" s="236"/>
    </row>
    <row r="312" spans="1:24" ht="13.5" customHeight="1" x14ac:dyDescent="0.3">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c r="X312" s="236"/>
    </row>
    <row r="313" spans="1:24" ht="13.5" customHeight="1" x14ac:dyDescent="0.3">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c r="X313" s="236"/>
    </row>
    <row r="314" spans="1:24" ht="13.5" customHeight="1" thickBot="1" x14ac:dyDescent="0.35">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c r="X314" s="236"/>
    </row>
    <row r="315" spans="1:24" ht="13.5" customHeight="1" thickTop="1" x14ac:dyDescent="0.3">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c r="X315" s="236"/>
    </row>
    <row r="316" spans="1:24" ht="13.5" customHeight="1" x14ac:dyDescent="0.3">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c r="X316" s="236"/>
    </row>
    <row r="317" spans="1:24" ht="13.5" customHeight="1" x14ac:dyDescent="0.3">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c r="X317" s="236"/>
    </row>
    <row r="318" spans="1:24" ht="13.5" customHeight="1" thickBot="1" x14ac:dyDescent="0.35">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c r="X318" s="236"/>
    </row>
    <row r="319" spans="1:24" ht="13.5" customHeight="1" thickTop="1" x14ac:dyDescent="0.3">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236"/>
    </row>
    <row r="320" spans="1:24" ht="13.5" customHeight="1" thickBot="1" x14ac:dyDescent="0.35">
      <c r="A320" s="122" t="s">
        <v>16</v>
      </c>
      <c r="B320" s="121" t="s">
        <v>98</v>
      </c>
      <c r="C320" s="121">
        <f>C216+1</f>
        <v>45449</v>
      </c>
      <c r="D320" s="122"/>
      <c r="E320" s="122"/>
      <c r="F320" s="122"/>
      <c r="G320" s="122"/>
      <c r="H320" s="122"/>
      <c r="I320" s="122"/>
      <c r="J320" s="122"/>
      <c r="K320" s="122"/>
      <c r="L320" s="122"/>
      <c r="M320" s="122"/>
      <c r="N320" s="122"/>
      <c r="O320" s="122"/>
      <c r="P320" s="122"/>
      <c r="Q320" s="122"/>
      <c r="R320" s="122"/>
      <c r="S320" s="122"/>
      <c r="T320" s="122"/>
      <c r="U320" s="122"/>
      <c r="V320" s="122"/>
      <c r="W320" s="122"/>
      <c r="X320" s="236"/>
    </row>
    <row r="321" spans="1:24" ht="13.5" customHeight="1" thickTop="1" thickBot="1" x14ac:dyDescent="0.35">
      <c r="A321" s="122"/>
      <c r="B321" s="561" t="s">
        <v>147</v>
      </c>
      <c r="C321" s="562"/>
      <c r="D321" s="562"/>
      <c r="E321" s="562"/>
      <c r="F321" s="562"/>
      <c r="G321" s="562"/>
      <c r="H321" s="562"/>
      <c r="I321" s="562"/>
      <c r="J321" s="562"/>
      <c r="K321" s="562"/>
      <c r="L321" s="562"/>
      <c r="M321" s="562"/>
      <c r="N321" s="562"/>
      <c r="O321" s="562"/>
      <c r="P321" s="562"/>
      <c r="Q321" s="562"/>
      <c r="R321" s="562"/>
      <c r="S321" s="562"/>
      <c r="T321" s="562"/>
      <c r="U321" s="562"/>
      <c r="V321" s="562"/>
      <c r="W321" s="563"/>
      <c r="X321" s="236"/>
    </row>
    <row r="322" spans="1:24" ht="13.5" customHeight="1" thickTop="1" thickBot="1" x14ac:dyDescent="0.35">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c r="X322" s="236"/>
    </row>
    <row r="323" spans="1:24" ht="13.5" customHeight="1" thickTop="1" x14ac:dyDescent="0.3">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c r="X323" s="236"/>
    </row>
    <row r="324" spans="1:24" ht="13.5" customHeight="1" x14ac:dyDescent="0.3">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c r="X324" s="236"/>
    </row>
    <row r="325" spans="1:24" ht="13.5" customHeight="1" x14ac:dyDescent="0.3">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c r="X325" s="236"/>
    </row>
    <row r="326" spans="1:24" ht="13.5" customHeight="1" x14ac:dyDescent="0.3">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c r="X326" s="236"/>
    </row>
    <row r="327" spans="1:24" ht="13.5" customHeight="1" x14ac:dyDescent="0.3">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c r="X327" s="236"/>
    </row>
    <row r="328" spans="1:24" ht="13.5" customHeight="1" x14ac:dyDescent="0.3">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c r="X328" s="236"/>
    </row>
    <row r="329" spans="1:24" ht="13.5" customHeight="1" x14ac:dyDescent="0.3">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c r="X329" s="236"/>
    </row>
    <row r="330" spans="1:24" ht="13.5" customHeight="1" x14ac:dyDescent="0.3">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c r="X330" s="236"/>
    </row>
    <row r="331" spans="1:24" ht="13.5" customHeight="1" x14ac:dyDescent="0.3">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c r="X331" s="236"/>
    </row>
    <row r="332" spans="1:24" ht="13.5" customHeight="1" x14ac:dyDescent="0.3">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c r="X332" s="236"/>
    </row>
    <row r="333" spans="1:24" ht="13.5" customHeight="1" x14ac:dyDescent="0.3">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c r="X333" s="236"/>
    </row>
    <row r="334" spans="1:24" ht="13.5" customHeight="1" x14ac:dyDescent="0.3">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c r="X334" s="236"/>
    </row>
    <row r="335" spans="1:24" ht="13.5" customHeight="1" x14ac:dyDescent="0.3">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c r="X335" s="236"/>
    </row>
    <row r="336" spans="1:24" ht="13.5" customHeight="1" x14ac:dyDescent="0.3">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c r="X336" s="236"/>
    </row>
    <row r="337" spans="1:24" ht="13.5" customHeight="1" x14ac:dyDescent="0.3">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c r="X337" s="236"/>
    </row>
    <row r="338" spans="1:24" ht="13.5" customHeight="1" x14ac:dyDescent="0.3">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c r="X338" s="236"/>
    </row>
    <row r="339" spans="1:24" ht="13.5" customHeight="1" x14ac:dyDescent="0.3">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c r="X339" s="236"/>
    </row>
    <row r="340" spans="1:24" ht="13.5" customHeight="1" x14ac:dyDescent="0.3">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c r="X340" s="236"/>
    </row>
    <row r="341" spans="1:24" ht="13.5" customHeight="1" x14ac:dyDescent="0.3">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c r="X341" s="236"/>
    </row>
    <row r="342" spans="1:24" ht="13.5" customHeight="1" x14ac:dyDescent="0.3">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c r="X342" s="236"/>
    </row>
    <row r="343" spans="1:24" ht="13.5" customHeight="1" x14ac:dyDescent="0.3">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c r="X343" s="236"/>
    </row>
    <row r="344" spans="1:24" ht="13.5" customHeight="1" x14ac:dyDescent="0.3">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c r="X344" s="236"/>
    </row>
    <row r="345" spans="1:24" ht="13.5" customHeight="1" x14ac:dyDescent="0.3">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c r="X345" s="236"/>
    </row>
    <row r="346" spans="1:24" ht="13.5" customHeight="1" x14ac:dyDescent="0.3">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c r="X346" s="236"/>
    </row>
    <row r="347" spans="1:24" ht="13.5" customHeight="1" x14ac:dyDescent="0.3">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c r="X347" s="236"/>
    </row>
    <row r="348" spans="1:24" ht="13.5" customHeight="1" x14ac:dyDescent="0.3">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c r="X348" s="236"/>
    </row>
    <row r="349" spans="1:24" ht="13.5" customHeight="1" x14ac:dyDescent="0.3">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c r="X349" s="236"/>
    </row>
    <row r="350" spans="1:24" ht="13.5" customHeight="1" x14ac:dyDescent="0.3">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c r="X350" s="236"/>
    </row>
    <row r="351" spans="1:24" ht="13.5" customHeight="1" x14ac:dyDescent="0.3">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c r="X351" s="236"/>
    </row>
    <row r="352" spans="1:24" ht="13.5" customHeight="1" x14ac:dyDescent="0.3">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c r="X352" s="236"/>
    </row>
    <row r="353" spans="1:24" ht="13.5" customHeight="1" x14ac:dyDescent="0.3">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c r="X353" s="236"/>
    </row>
    <row r="354" spans="1:24" ht="13.5" customHeight="1" x14ac:dyDescent="0.3">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c r="X354" s="236"/>
    </row>
    <row r="355" spans="1:24" ht="13.5" customHeight="1" x14ac:dyDescent="0.3">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c r="X355" s="236"/>
    </row>
    <row r="356" spans="1:24" ht="13.5" customHeight="1" x14ac:dyDescent="0.3">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c r="X356" s="236"/>
    </row>
    <row r="357" spans="1:24" ht="13.5" customHeight="1" x14ac:dyDescent="0.3">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c r="X357" s="236"/>
    </row>
    <row r="358" spans="1:24" ht="13.5" customHeight="1" x14ac:dyDescent="0.3">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c r="X358" s="236"/>
    </row>
    <row r="359" spans="1:24" ht="13.5" customHeight="1" x14ac:dyDescent="0.3">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c r="X359" s="236"/>
    </row>
    <row r="360" spans="1:24" ht="13.5" customHeight="1" x14ac:dyDescent="0.3">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c r="X360" s="236"/>
    </row>
    <row r="361" spans="1:24" ht="13.5" customHeight="1" x14ac:dyDescent="0.3">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c r="X361" s="236"/>
    </row>
    <row r="362" spans="1:24" ht="13.5" customHeight="1" x14ac:dyDescent="0.3">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c r="X362" s="236"/>
    </row>
    <row r="363" spans="1:24" ht="13.5" customHeight="1" x14ac:dyDescent="0.3">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c r="X363" s="236"/>
    </row>
    <row r="364" spans="1:24" ht="13.5" customHeight="1" x14ac:dyDescent="0.3">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c r="X364" s="236"/>
    </row>
    <row r="365" spans="1:24" ht="13.5" customHeight="1" x14ac:dyDescent="0.3">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c r="X365" s="236"/>
    </row>
    <row r="366" spans="1:24" ht="13.5" customHeight="1" x14ac:dyDescent="0.3">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c r="X366" s="236"/>
    </row>
    <row r="367" spans="1:24" ht="13.5" customHeight="1" x14ac:dyDescent="0.3">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c r="X367" s="236"/>
    </row>
    <row r="368" spans="1:24" ht="13.5" customHeight="1" x14ac:dyDescent="0.3">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c r="X368" s="236"/>
    </row>
    <row r="369" spans="1:24" ht="13.5" customHeight="1" x14ac:dyDescent="0.3">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c r="X369" s="236"/>
    </row>
    <row r="370" spans="1:24" ht="13.5" customHeight="1" x14ac:dyDescent="0.3">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c r="X370" s="236"/>
    </row>
    <row r="371" spans="1:24" ht="13.5" customHeight="1" x14ac:dyDescent="0.3">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c r="X371" s="236"/>
    </row>
    <row r="372" spans="1:24" ht="13.5" customHeight="1" x14ac:dyDescent="0.3">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c r="X372" s="236"/>
    </row>
    <row r="373" spans="1:24" ht="13.5" customHeight="1" x14ac:dyDescent="0.3">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c r="X373" s="236"/>
    </row>
    <row r="374" spans="1:24" ht="13.5" customHeight="1" x14ac:dyDescent="0.3">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c r="X374" s="236"/>
    </row>
    <row r="375" spans="1:24" ht="13.5" customHeight="1" x14ac:dyDescent="0.3">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c r="X375" s="236"/>
    </row>
    <row r="376" spans="1:24" ht="13.5" customHeight="1" x14ac:dyDescent="0.3">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c r="X376" s="236"/>
    </row>
    <row r="377" spans="1:24" ht="13.5" customHeight="1" x14ac:dyDescent="0.3">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c r="X377" s="236"/>
    </row>
    <row r="378" spans="1:24" ht="13.5" customHeight="1" x14ac:dyDescent="0.3">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c r="X378" s="236"/>
    </row>
    <row r="379" spans="1:24" ht="13.5" customHeight="1" x14ac:dyDescent="0.3">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c r="X379" s="236"/>
    </row>
    <row r="380" spans="1:24" ht="13.5" customHeight="1" x14ac:dyDescent="0.3">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c r="X380" s="236"/>
    </row>
    <row r="381" spans="1:24" ht="13.5" customHeight="1" x14ac:dyDescent="0.3">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c r="X381" s="236"/>
    </row>
    <row r="382" spans="1:24" ht="13.5" customHeight="1" x14ac:dyDescent="0.3">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c r="X382" s="236"/>
    </row>
    <row r="383" spans="1:24" ht="13.5" customHeight="1" x14ac:dyDescent="0.3">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c r="X383" s="236"/>
    </row>
    <row r="384" spans="1:24" ht="13.5" customHeight="1" x14ac:dyDescent="0.3">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c r="X384" s="236"/>
    </row>
    <row r="385" spans="1:24" ht="13.5" customHeight="1" x14ac:dyDescent="0.3">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c r="X385" s="236"/>
    </row>
    <row r="386" spans="1:24" ht="13.5" customHeight="1" x14ac:dyDescent="0.3">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c r="X386" s="236"/>
    </row>
    <row r="387" spans="1:24" ht="13.5" customHeight="1" x14ac:dyDescent="0.3">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c r="X387" s="236"/>
    </row>
    <row r="388" spans="1:24" ht="13.5" customHeight="1" x14ac:dyDescent="0.3">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c r="X388" s="236"/>
    </row>
    <row r="389" spans="1:24" ht="13.5" customHeight="1" x14ac:dyDescent="0.3">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c r="X389" s="236"/>
    </row>
    <row r="390" spans="1:24" ht="13.5" customHeight="1" x14ac:dyDescent="0.3">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c r="X390" s="236"/>
    </row>
    <row r="391" spans="1:24" ht="13.5" customHeight="1" x14ac:dyDescent="0.3">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c r="X391" s="236"/>
    </row>
    <row r="392" spans="1:24" ht="13.5" customHeight="1" x14ac:dyDescent="0.3">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c r="X392" s="236"/>
    </row>
    <row r="393" spans="1:24" ht="13.5" customHeight="1" x14ac:dyDescent="0.3">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c r="X393" s="236"/>
    </row>
    <row r="394" spans="1:24" ht="13.5" customHeight="1" x14ac:dyDescent="0.3">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c r="X394" s="236"/>
    </row>
    <row r="395" spans="1:24" ht="13.5" customHeight="1" x14ac:dyDescent="0.3">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c r="X395" s="236"/>
    </row>
    <row r="396" spans="1:24" ht="13.5" customHeight="1" x14ac:dyDescent="0.3">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c r="X396" s="236"/>
    </row>
    <row r="397" spans="1:24" ht="13.5" customHeight="1" x14ac:dyDescent="0.3">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c r="X397" s="236"/>
    </row>
    <row r="398" spans="1:24" ht="13.5" customHeight="1" x14ac:dyDescent="0.3">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c r="X398" s="236"/>
    </row>
    <row r="399" spans="1:24" ht="13.5" customHeight="1" x14ac:dyDescent="0.3">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c r="X399" s="236"/>
    </row>
    <row r="400" spans="1:24" ht="13.5" customHeight="1" x14ac:dyDescent="0.3">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c r="X400" s="236"/>
    </row>
    <row r="401" spans="1:24" ht="13.5" customHeight="1" x14ac:dyDescent="0.3">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c r="X401" s="236"/>
    </row>
    <row r="402" spans="1:24" ht="13.5" customHeight="1" x14ac:dyDescent="0.3">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c r="X402" s="236"/>
    </row>
    <row r="403" spans="1:24" ht="13.5" customHeight="1" x14ac:dyDescent="0.3">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c r="X403" s="236"/>
    </row>
    <row r="404" spans="1:24" ht="13.5" customHeight="1" x14ac:dyDescent="0.3">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c r="X404" s="236"/>
    </row>
    <row r="405" spans="1:24" ht="13.5" customHeight="1" x14ac:dyDescent="0.3">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c r="X405" s="236"/>
    </row>
    <row r="406" spans="1:24" ht="13.5" customHeight="1" x14ac:dyDescent="0.3">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c r="X406" s="236"/>
    </row>
    <row r="407" spans="1:24" ht="13.5" customHeight="1" x14ac:dyDescent="0.3">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c r="X407" s="236"/>
    </row>
    <row r="408" spans="1:24" ht="13.5" customHeight="1" x14ac:dyDescent="0.3">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c r="X408" s="236"/>
    </row>
    <row r="409" spans="1:24" ht="13.5" customHeight="1" x14ac:dyDescent="0.3">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c r="X409" s="236"/>
    </row>
    <row r="410" spans="1:24" ht="13.5" customHeight="1" x14ac:dyDescent="0.3">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c r="X410" s="236"/>
    </row>
    <row r="411" spans="1:24" ht="13.5" customHeight="1" x14ac:dyDescent="0.3">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c r="X411" s="236"/>
    </row>
    <row r="412" spans="1:24" ht="13.5" customHeight="1" x14ac:dyDescent="0.3">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c r="X412" s="236"/>
    </row>
    <row r="413" spans="1:24" ht="13.5" customHeight="1" x14ac:dyDescent="0.3">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c r="X413" s="236"/>
    </row>
    <row r="414" spans="1:24" ht="13.5" customHeight="1" x14ac:dyDescent="0.3">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c r="X414" s="236"/>
    </row>
    <row r="415" spans="1:24" ht="13.5" customHeight="1" x14ac:dyDescent="0.3">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c r="X415" s="236"/>
    </row>
    <row r="416" spans="1:24" ht="13.5" customHeight="1" x14ac:dyDescent="0.3">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c r="X416" s="236"/>
    </row>
    <row r="417" spans="1:24" ht="13.5" customHeight="1" x14ac:dyDescent="0.3">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c r="X417" s="236"/>
    </row>
    <row r="418" spans="1:24" ht="13.5" customHeight="1" thickBot="1" x14ac:dyDescent="0.35">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c r="X418" s="236"/>
    </row>
    <row r="419" spans="1:24" ht="13.5" customHeight="1" thickTop="1" x14ac:dyDescent="0.3">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c r="X419" s="236"/>
    </row>
    <row r="420" spans="1:24" ht="13.5" customHeight="1" x14ac:dyDescent="0.3">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c r="X420" s="236"/>
    </row>
    <row r="421" spans="1:24" ht="13.5" customHeight="1" x14ac:dyDescent="0.3">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c r="X421" s="236"/>
    </row>
    <row r="422" spans="1:24" ht="13.5" customHeight="1" thickBot="1" x14ac:dyDescent="0.35">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c r="X422" s="236"/>
    </row>
    <row r="423" spans="1:24" ht="13.5" customHeight="1" thickTop="1" x14ac:dyDescent="0.3">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c r="X423" s="236"/>
    </row>
    <row r="424" spans="1:24" ht="13.5" customHeight="1" thickBot="1" x14ac:dyDescent="0.35">
      <c r="A424" s="122" t="s">
        <v>16</v>
      </c>
      <c r="B424" s="121" t="s">
        <v>99</v>
      </c>
      <c r="C424" s="121">
        <f>C320+1</f>
        <v>45450</v>
      </c>
      <c r="D424" s="122"/>
      <c r="E424" s="122"/>
      <c r="F424" s="122"/>
      <c r="G424" s="122"/>
      <c r="H424" s="122"/>
      <c r="I424" s="122"/>
      <c r="J424" s="122"/>
      <c r="K424" s="122"/>
      <c r="L424" s="122"/>
      <c r="M424" s="122"/>
      <c r="N424" s="122"/>
      <c r="O424" s="122"/>
      <c r="P424" s="122"/>
      <c r="Q424" s="122"/>
      <c r="R424" s="122"/>
      <c r="S424" s="122"/>
      <c r="T424" s="122"/>
      <c r="U424" s="122"/>
      <c r="V424" s="122"/>
      <c r="W424" s="122"/>
      <c r="X424" s="236"/>
    </row>
    <row r="425" spans="1:24" ht="13.5" customHeight="1" thickTop="1" thickBot="1" x14ac:dyDescent="0.35">
      <c r="A425" s="122"/>
      <c r="B425" s="561" t="s">
        <v>147</v>
      </c>
      <c r="C425" s="562"/>
      <c r="D425" s="562"/>
      <c r="E425" s="562"/>
      <c r="F425" s="562"/>
      <c r="G425" s="562"/>
      <c r="H425" s="562"/>
      <c r="I425" s="562"/>
      <c r="J425" s="562"/>
      <c r="K425" s="562"/>
      <c r="L425" s="562"/>
      <c r="M425" s="562"/>
      <c r="N425" s="562"/>
      <c r="O425" s="562"/>
      <c r="P425" s="562"/>
      <c r="Q425" s="562"/>
      <c r="R425" s="562"/>
      <c r="S425" s="562"/>
      <c r="T425" s="562"/>
      <c r="U425" s="562"/>
      <c r="V425" s="562"/>
      <c r="W425" s="563"/>
      <c r="X425" s="236"/>
    </row>
    <row r="426" spans="1:24" ht="13.5" customHeight="1" thickTop="1" thickBot="1" x14ac:dyDescent="0.35">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c r="X426" s="236"/>
    </row>
    <row r="427" spans="1:24" ht="13.5" customHeight="1" thickTop="1" x14ac:dyDescent="0.3">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c r="X427" s="236"/>
    </row>
    <row r="428" spans="1:24" ht="13.5" customHeight="1" x14ac:dyDescent="0.3">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c r="X428" s="236"/>
    </row>
    <row r="429" spans="1:24" ht="13.5" customHeight="1" x14ac:dyDescent="0.3">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c r="X429" s="236"/>
    </row>
    <row r="430" spans="1:24" ht="13.5" customHeight="1" x14ac:dyDescent="0.3">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c r="X430" s="236"/>
    </row>
    <row r="431" spans="1:24" ht="13.5" customHeight="1" x14ac:dyDescent="0.3">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c r="X431" s="236"/>
    </row>
    <row r="432" spans="1:24" ht="13.5" customHeight="1" x14ac:dyDescent="0.3">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c r="X432" s="236"/>
    </row>
    <row r="433" spans="1:24" ht="13.5" customHeight="1" x14ac:dyDescent="0.3">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c r="X433" s="236"/>
    </row>
    <row r="434" spans="1:24" ht="13.5" customHeight="1" x14ac:dyDescent="0.3">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c r="X434" s="236"/>
    </row>
    <row r="435" spans="1:24" ht="13.5" customHeight="1" x14ac:dyDescent="0.3">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c r="X435" s="236"/>
    </row>
    <row r="436" spans="1:24" ht="13.5" customHeight="1" x14ac:dyDescent="0.3">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c r="X436" s="236"/>
    </row>
    <row r="437" spans="1:24" ht="13.5" customHeight="1" x14ac:dyDescent="0.3">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c r="X437" s="236"/>
    </row>
    <row r="438" spans="1:24" ht="13.5" customHeight="1" x14ac:dyDescent="0.3">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c r="X438" s="236"/>
    </row>
    <row r="439" spans="1:24" ht="13.5" customHeight="1" x14ac:dyDescent="0.3">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c r="X439" s="236"/>
    </row>
    <row r="440" spans="1:24" ht="13.5" customHeight="1" x14ac:dyDescent="0.3">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c r="X440" s="236"/>
    </row>
    <row r="441" spans="1:24" ht="13.5" customHeight="1" x14ac:dyDescent="0.3">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c r="X441" s="236"/>
    </row>
    <row r="442" spans="1:24" ht="13.5" customHeight="1" x14ac:dyDescent="0.3">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c r="X442" s="236"/>
    </row>
    <row r="443" spans="1:24" ht="13.5" customHeight="1" x14ac:dyDescent="0.3">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c r="X443" s="236"/>
    </row>
    <row r="444" spans="1:24" ht="13.5" customHeight="1" x14ac:dyDescent="0.3">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c r="X444" s="236"/>
    </row>
    <row r="445" spans="1:24" ht="13.5" customHeight="1" x14ac:dyDescent="0.3">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c r="X445" s="236"/>
    </row>
    <row r="446" spans="1:24" ht="13.5" customHeight="1" x14ac:dyDescent="0.3">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c r="X446" s="236"/>
    </row>
    <row r="447" spans="1:24" ht="13.5" customHeight="1" x14ac:dyDescent="0.3">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c r="X447" s="236"/>
    </row>
    <row r="448" spans="1:24" ht="13.5" customHeight="1" x14ac:dyDescent="0.3">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c r="X448" s="236"/>
    </row>
    <row r="449" spans="1:24" ht="13.5" customHeight="1" x14ac:dyDescent="0.3">
      <c r="A449" s="175">
        <v>0.22916666666666699</v>
      </c>
      <c r="B449" s="115" t="s">
        <v>88</v>
      </c>
      <c r="C449" s="115" t="s">
        <v>88</v>
      </c>
      <c r="D449" s="115" t="s">
        <v>88</v>
      </c>
      <c r="E449" s="115" t="s">
        <v>88</v>
      </c>
      <c r="F449" s="115" t="s">
        <v>88</v>
      </c>
      <c r="G449" s="115" t="s">
        <v>88</v>
      </c>
      <c r="H449" s="115" t="s">
        <v>88</v>
      </c>
      <c r="I449" s="115" t="s">
        <v>88</v>
      </c>
      <c r="J449" s="115" t="s">
        <v>88</v>
      </c>
      <c r="K449" s="115" t="s">
        <v>88</v>
      </c>
      <c r="L449" s="115" t="s">
        <v>88</v>
      </c>
      <c r="M449" s="115" t="s">
        <v>88</v>
      </c>
      <c r="N449" s="115" t="s">
        <v>88</v>
      </c>
      <c r="O449" s="115" t="s">
        <v>88</v>
      </c>
      <c r="P449" s="115" t="s">
        <v>88</v>
      </c>
      <c r="Q449" s="115" t="s">
        <v>88</v>
      </c>
      <c r="R449" s="115" t="s">
        <v>88</v>
      </c>
      <c r="S449" s="115" t="s">
        <v>88</v>
      </c>
      <c r="T449" s="115" t="s">
        <v>88</v>
      </c>
      <c r="U449" s="115" t="s">
        <v>88</v>
      </c>
      <c r="V449" s="115" t="s">
        <v>88</v>
      </c>
      <c r="W449" s="115" t="s">
        <v>88</v>
      </c>
      <c r="X449" s="236"/>
    </row>
    <row r="450" spans="1:24" ht="13.5" customHeight="1" x14ac:dyDescent="0.3">
      <c r="A450" s="175">
        <v>0.23958333333333301</v>
      </c>
      <c r="B450" s="115" t="s">
        <v>88</v>
      </c>
      <c r="C450" s="115" t="s">
        <v>88</v>
      </c>
      <c r="D450" s="115" t="s">
        <v>88</v>
      </c>
      <c r="E450" s="115" t="s">
        <v>88</v>
      </c>
      <c r="F450" s="115" t="s">
        <v>88</v>
      </c>
      <c r="G450" s="115" t="s">
        <v>88</v>
      </c>
      <c r="H450" s="115" t="s">
        <v>88</v>
      </c>
      <c r="I450" s="115" t="s">
        <v>88</v>
      </c>
      <c r="J450" s="115" t="s">
        <v>88</v>
      </c>
      <c r="K450" s="115" t="s">
        <v>88</v>
      </c>
      <c r="L450" s="115" t="s">
        <v>88</v>
      </c>
      <c r="M450" s="115" t="s">
        <v>88</v>
      </c>
      <c r="N450" s="115" t="s">
        <v>88</v>
      </c>
      <c r="O450" s="115" t="s">
        <v>88</v>
      </c>
      <c r="P450" s="115" t="s">
        <v>88</v>
      </c>
      <c r="Q450" s="115" t="s">
        <v>88</v>
      </c>
      <c r="R450" s="115" t="s">
        <v>88</v>
      </c>
      <c r="S450" s="115" t="s">
        <v>88</v>
      </c>
      <c r="T450" s="115" t="s">
        <v>88</v>
      </c>
      <c r="U450" s="115" t="s">
        <v>88</v>
      </c>
      <c r="V450" s="115" t="s">
        <v>88</v>
      </c>
      <c r="W450" s="115" t="s">
        <v>88</v>
      </c>
      <c r="X450" s="236"/>
    </row>
    <row r="451" spans="1:24" ht="13.5" customHeight="1" x14ac:dyDescent="0.3">
      <c r="A451" s="175">
        <v>0.25</v>
      </c>
      <c r="B451" s="115" t="s">
        <v>88</v>
      </c>
      <c r="C451" s="115" t="s">
        <v>88</v>
      </c>
      <c r="D451" s="115" t="s">
        <v>88</v>
      </c>
      <c r="E451" s="115" t="s">
        <v>88</v>
      </c>
      <c r="F451" s="115" t="s">
        <v>88</v>
      </c>
      <c r="G451" s="115" t="s">
        <v>88</v>
      </c>
      <c r="H451" s="115" t="s">
        <v>88</v>
      </c>
      <c r="I451" s="115" t="s">
        <v>88</v>
      </c>
      <c r="J451" s="115" t="s">
        <v>88</v>
      </c>
      <c r="K451" s="115" t="s">
        <v>88</v>
      </c>
      <c r="L451" s="115" t="s">
        <v>88</v>
      </c>
      <c r="M451" s="115" t="s">
        <v>88</v>
      </c>
      <c r="N451" s="115" t="s">
        <v>88</v>
      </c>
      <c r="O451" s="115" t="s">
        <v>88</v>
      </c>
      <c r="P451" s="115" t="s">
        <v>88</v>
      </c>
      <c r="Q451" s="115" t="s">
        <v>88</v>
      </c>
      <c r="R451" s="115" t="s">
        <v>88</v>
      </c>
      <c r="S451" s="115" t="s">
        <v>88</v>
      </c>
      <c r="T451" s="115" t="s">
        <v>88</v>
      </c>
      <c r="U451" s="115" t="s">
        <v>88</v>
      </c>
      <c r="V451" s="115" t="s">
        <v>88</v>
      </c>
      <c r="W451" s="115" t="s">
        <v>88</v>
      </c>
      <c r="X451" s="236"/>
    </row>
    <row r="452" spans="1:24" ht="13.5" customHeight="1" x14ac:dyDescent="0.3">
      <c r="A452" s="175">
        <v>0.26041666666666702</v>
      </c>
      <c r="B452" s="115" t="s">
        <v>88</v>
      </c>
      <c r="C452" s="115" t="s">
        <v>88</v>
      </c>
      <c r="D452" s="115" t="s">
        <v>88</v>
      </c>
      <c r="E452" s="115" t="s">
        <v>88</v>
      </c>
      <c r="F452" s="115" t="s">
        <v>88</v>
      </c>
      <c r="G452" s="115" t="s">
        <v>88</v>
      </c>
      <c r="H452" s="115" t="s">
        <v>88</v>
      </c>
      <c r="I452" s="115" t="s">
        <v>88</v>
      </c>
      <c r="J452" s="115" t="s">
        <v>88</v>
      </c>
      <c r="K452" s="115" t="s">
        <v>88</v>
      </c>
      <c r="L452" s="115" t="s">
        <v>88</v>
      </c>
      <c r="M452" s="115" t="s">
        <v>88</v>
      </c>
      <c r="N452" s="115" t="s">
        <v>88</v>
      </c>
      <c r="O452" s="115" t="s">
        <v>88</v>
      </c>
      <c r="P452" s="115" t="s">
        <v>88</v>
      </c>
      <c r="Q452" s="115" t="s">
        <v>88</v>
      </c>
      <c r="R452" s="115" t="s">
        <v>88</v>
      </c>
      <c r="S452" s="115" t="s">
        <v>88</v>
      </c>
      <c r="T452" s="115" t="s">
        <v>88</v>
      </c>
      <c r="U452" s="115" t="s">
        <v>88</v>
      </c>
      <c r="V452" s="115" t="s">
        <v>88</v>
      </c>
      <c r="W452" s="115" t="s">
        <v>88</v>
      </c>
      <c r="X452" s="236"/>
    </row>
    <row r="453" spans="1:24" ht="13.5" customHeight="1" x14ac:dyDescent="0.3">
      <c r="A453" s="175">
        <v>0.27083333333333298</v>
      </c>
      <c r="B453" s="115" t="s">
        <v>88</v>
      </c>
      <c r="C453" s="115" t="s">
        <v>88</v>
      </c>
      <c r="D453" s="115" t="s">
        <v>88</v>
      </c>
      <c r="E453" s="115" t="s">
        <v>88</v>
      </c>
      <c r="F453" s="115" t="s">
        <v>88</v>
      </c>
      <c r="G453" s="115" t="s">
        <v>88</v>
      </c>
      <c r="H453" s="115" t="s">
        <v>88</v>
      </c>
      <c r="I453" s="115" t="s">
        <v>88</v>
      </c>
      <c r="J453" s="115" t="s">
        <v>88</v>
      </c>
      <c r="K453" s="115" t="s">
        <v>88</v>
      </c>
      <c r="L453" s="115" t="s">
        <v>88</v>
      </c>
      <c r="M453" s="115" t="s">
        <v>88</v>
      </c>
      <c r="N453" s="115" t="s">
        <v>88</v>
      </c>
      <c r="O453" s="115" t="s">
        <v>88</v>
      </c>
      <c r="P453" s="115" t="s">
        <v>88</v>
      </c>
      <c r="Q453" s="115" t="s">
        <v>88</v>
      </c>
      <c r="R453" s="115" t="s">
        <v>88</v>
      </c>
      <c r="S453" s="115" t="s">
        <v>88</v>
      </c>
      <c r="T453" s="115" t="s">
        <v>88</v>
      </c>
      <c r="U453" s="115" t="s">
        <v>88</v>
      </c>
      <c r="V453" s="115" t="s">
        <v>88</v>
      </c>
      <c r="W453" s="115" t="s">
        <v>88</v>
      </c>
      <c r="X453" s="236"/>
    </row>
    <row r="454" spans="1:24" ht="13.5" customHeight="1" x14ac:dyDescent="0.3">
      <c r="A454" s="175">
        <v>0.28125</v>
      </c>
      <c r="B454" s="115" t="s">
        <v>88</v>
      </c>
      <c r="C454" s="115" t="s">
        <v>88</v>
      </c>
      <c r="D454" s="115" t="s">
        <v>88</v>
      </c>
      <c r="E454" s="115" t="s">
        <v>88</v>
      </c>
      <c r="F454" s="115" t="s">
        <v>88</v>
      </c>
      <c r="G454" s="115" t="s">
        <v>88</v>
      </c>
      <c r="H454" s="115" t="s">
        <v>88</v>
      </c>
      <c r="I454" s="115" t="s">
        <v>88</v>
      </c>
      <c r="J454" s="115" t="s">
        <v>88</v>
      </c>
      <c r="K454" s="115" t="s">
        <v>88</v>
      </c>
      <c r="L454" s="115" t="s">
        <v>88</v>
      </c>
      <c r="M454" s="115" t="s">
        <v>88</v>
      </c>
      <c r="N454" s="115" t="s">
        <v>88</v>
      </c>
      <c r="O454" s="115" t="s">
        <v>88</v>
      </c>
      <c r="P454" s="115" t="s">
        <v>88</v>
      </c>
      <c r="Q454" s="115" t="s">
        <v>88</v>
      </c>
      <c r="R454" s="115" t="s">
        <v>88</v>
      </c>
      <c r="S454" s="115" t="s">
        <v>88</v>
      </c>
      <c r="T454" s="115" t="s">
        <v>88</v>
      </c>
      <c r="U454" s="115" t="s">
        <v>88</v>
      </c>
      <c r="V454" s="115" t="s">
        <v>88</v>
      </c>
      <c r="W454" s="115" t="s">
        <v>88</v>
      </c>
      <c r="X454" s="236"/>
    </row>
    <row r="455" spans="1:24" ht="13.5" customHeight="1" x14ac:dyDescent="0.3">
      <c r="A455" s="175">
        <v>0.29166666666666702</v>
      </c>
      <c r="B455" s="115" t="s">
        <v>88</v>
      </c>
      <c r="C455" s="115" t="s">
        <v>88</v>
      </c>
      <c r="D455" s="115" t="s">
        <v>88</v>
      </c>
      <c r="E455" s="115" t="s">
        <v>88</v>
      </c>
      <c r="F455" s="115" t="s">
        <v>88</v>
      </c>
      <c r="G455" s="115" t="s">
        <v>88</v>
      </c>
      <c r="H455" s="115" t="s">
        <v>88</v>
      </c>
      <c r="I455" s="115" t="s">
        <v>88</v>
      </c>
      <c r="J455" s="115" t="s">
        <v>88</v>
      </c>
      <c r="K455" s="115" t="s">
        <v>88</v>
      </c>
      <c r="L455" s="115" t="s">
        <v>88</v>
      </c>
      <c r="M455" s="115" t="s">
        <v>88</v>
      </c>
      <c r="N455" s="115" t="s">
        <v>88</v>
      </c>
      <c r="O455" s="115" t="s">
        <v>88</v>
      </c>
      <c r="P455" s="115" t="s">
        <v>88</v>
      </c>
      <c r="Q455" s="115" t="s">
        <v>88</v>
      </c>
      <c r="R455" s="115" t="s">
        <v>88</v>
      </c>
      <c r="S455" s="115" t="s">
        <v>88</v>
      </c>
      <c r="T455" s="115" t="s">
        <v>88</v>
      </c>
      <c r="U455" s="115" t="s">
        <v>88</v>
      </c>
      <c r="V455" s="115" t="s">
        <v>88</v>
      </c>
      <c r="W455" s="115" t="s">
        <v>88</v>
      </c>
      <c r="X455" s="236"/>
    </row>
    <row r="456" spans="1:24" ht="13.5" customHeight="1" x14ac:dyDescent="0.3">
      <c r="A456" s="175">
        <v>0.30208333333333298</v>
      </c>
      <c r="B456" s="115" t="s">
        <v>88</v>
      </c>
      <c r="C456" s="115" t="s">
        <v>88</v>
      </c>
      <c r="D456" s="115" t="s">
        <v>88</v>
      </c>
      <c r="E456" s="115" t="s">
        <v>88</v>
      </c>
      <c r="F456" s="115" t="s">
        <v>88</v>
      </c>
      <c r="G456" s="115" t="s">
        <v>88</v>
      </c>
      <c r="H456" s="115" t="s">
        <v>88</v>
      </c>
      <c r="I456" s="115" t="s">
        <v>88</v>
      </c>
      <c r="J456" s="115" t="s">
        <v>88</v>
      </c>
      <c r="K456" s="115" t="s">
        <v>88</v>
      </c>
      <c r="L456" s="115" t="s">
        <v>88</v>
      </c>
      <c r="M456" s="115" t="s">
        <v>88</v>
      </c>
      <c r="N456" s="115" t="s">
        <v>88</v>
      </c>
      <c r="O456" s="115" t="s">
        <v>88</v>
      </c>
      <c r="P456" s="115" t="s">
        <v>88</v>
      </c>
      <c r="Q456" s="115" t="s">
        <v>88</v>
      </c>
      <c r="R456" s="115" t="s">
        <v>88</v>
      </c>
      <c r="S456" s="115" t="s">
        <v>88</v>
      </c>
      <c r="T456" s="115" t="s">
        <v>88</v>
      </c>
      <c r="U456" s="115" t="s">
        <v>88</v>
      </c>
      <c r="V456" s="115" t="s">
        <v>88</v>
      </c>
      <c r="W456" s="115" t="s">
        <v>88</v>
      </c>
      <c r="X456" s="236"/>
    </row>
    <row r="457" spans="1:24" ht="13.5" customHeight="1" x14ac:dyDescent="0.3">
      <c r="A457" s="175">
        <v>0.3125</v>
      </c>
      <c r="B457" s="115" t="s">
        <v>88</v>
      </c>
      <c r="C457" s="115" t="s">
        <v>88</v>
      </c>
      <c r="D457" s="115" t="s">
        <v>88</v>
      </c>
      <c r="E457" s="115" t="s">
        <v>88</v>
      </c>
      <c r="F457" s="115" t="s">
        <v>88</v>
      </c>
      <c r="G457" s="115" t="s">
        <v>88</v>
      </c>
      <c r="H457" s="115" t="s">
        <v>88</v>
      </c>
      <c r="I457" s="115" t="s">
        <v>88</v>
      </c>
      <c r="J457" s="115" t="s">
        <v>88</v>
      </c>
      <c r="K457" s="115" t="s">
        <v>88</v>
      </c>
      <c r="L457" s="115" t="s">
        <v>88</v>
      </c>
      <c r="M457" s="115" t="s">
        <v>88</v>
      </c>
      <c r="N457" s="115" t="s">
        <v>88</v>
      </c>
      <c r="O457" s="115" t="s">
        <v>88</v>
      </c>
      <c r="P457" s="115" t="s">
        <v>88</v>
      </c>
      <c r="Q457" s="115" t="s">
        <v>88</v>
      </c>
      <c r="R457" s="115" t="s">
        <v>88</v>
      </c>
      <c r="S457" s="115" t="s">
        <v>88</v>
      </c>
      <c r="T457" s="115" t="s">
        <v>88</v>
      </c>
      <c r="U457" s="115" t="s">
        <v>88</v>
      </c>
      <c r="V457" s="115" t="s">
        <v>88</v>
      </c>
      <c r="W457" s="115" t="s">
        <v>88</v>
      </c>
      <c r="X457" s="236"/>
    </row>
    <row r="458" spans="1:24" ht="13.5" customHeight="1" x14ac:dyDescent="0.3">
      <c r="A458" s="175">
        <v>0.32291666666666702</v>
      </c>
      <c r="B458" s="115" t="s">
        <v>88</v>
      </c>
      <c r="C458" s="115" t="s">
        <v>88</v>
      </c>
      <c r="D458" s="115" t="s">
        <v>88</v>
      </c>
      <c r="E458" s="115" t="s">
        <v>88</v>
      </c>
      <c r="F458" s="115" t="s">
        <v>88</v>
      </c>
      <c r="G458" s="115" t="s">
        <v>88</v>
      </c>
      <c r="H458" s="115" t="s">
        <v>88</v>
      </c>
      <c r="I458" s="115" t="s">
        <v>88</v>
      </c>
      <c r="J458" s="115" t="s">
        <v>88</v>
      </c>
      <c r="K458" s="115" t="s">
        <v>88</v>
      </c>
      <c r="L458" s="115" t="s">
        <v>88</v>
      </c>
      <c r="M458" s="115" t="s">
        <v>88</v>
      </c>
      <c r="N458" s="115" t="s">
        <v>88</v>
      </c>
      <c r="O458" s="115" t="s">
        <v>88</v>
      </c>
      <c r="P458" s="115" t="s">
        <v>88</v>
      </c>
      <c r="Q458" s="115" t="s">
        <v>88</v>
      </c>
      <c r="R458" s="115" t="s">
        <v>88</v>
      </c>
      <c r="S458" s="115" t="s">
        <v>88</v>
      </c>
      <c r="T458" s="115" t="s">
        <v>88</v>
      </c>
      <c r="U458" s="115" t="s">
        <v>88</v>
      </c>
      <c r="V458" s="115" t="s">
        <v>88</v>
      </c>
      <c r="W458" s="115" t="s">
        <v>88</v>
      </c>
      <c r="X458" s="236"/>
    </row>
    <row r="459" spans="1:24" ht="13.5" customHeight="1" x14ac:dyDescent="0.3">
      <c r="A459" s="175">
        <v>0.33333333333333298</v>
      </c>
      <c r="B459" s="115">
        <v>164</v>
      </c>
      <c r="C459" s="115">
        <v>0</v>
      </c>
      <c r="D459" s="115">
        <v>9</v>
      </c>
      <c r="E459" s="115">
        <v>41</v>
      </c>
      <c r="F459" s="115">
        <v>88</v>
      </c>
      <c r="G459" s="115">
        <v>20</v>
      </c>
      <c r="H459" s="115">
        <v>6</v>
      </c>
      <c r="I459" s="115">
        <v>0</v>
      </c>
      <c r="J459" s="115">
        <v>0</v>
      </c>
      <c r="K459" s="115">
        <v>0</v>
      </c>
      <c r="L459" s="115">
        <v>0</v>
      </c>
      <c r="M459" s="115">
        <v>0</v>
      </c>
      <c r="N459" s="115">
        <v>0</v>
      </c>
      <c r="O459" s="115">
        <v>0</v>
      </c>
      <c r="P459" s="115">
        <v>0</v>
      </c>
      <c r="Q459" s="115">
        <v>0</v>
      </c>
      <c r="R459" s="115">
        <v>0</v>
      </c>
      <c r="S459" s="115">
        <v>0</v>
      </c>
      <c r="T459" s="115">
        <v>0</v>
      </c>
      <c r="U459" s="115">
        <v>0</v>
      </c>
      <c r="V459" s="115">
        <v>21.8</v>
      </c>
      <c r="W459" s="115">
        <v>25.1</v>
      </c>
      <c r="X459" s="236"/>
    </row>
    <row r="460" spans="1:24" ht="13.5" customHeight="1" x14ac:dyDescent="0.3">
      <c r="A460" s="175">
        <v>0.34375</v>
      </c>
      <c r="B460" s="115">
        <v>155</v>
      </c>
      <c r="C460" s="115">
        <v>0</v>
      </c>
      <c r="D460" s="115">
        <v>3</v>
      </c>
      <c r="E460" s="115">
        <v>27</v>
      </c>
      <c r="F460" s="115">
        <v>86</v>
      </c>
      <c r="G460" s="115">
        <v>31</v>
      </c>
      <c r="H460" s="115">
        <v>6</v>
      </c>
      <c r="I460" s="115">
        <v>1</v>
      </c>
      <c r="J460" s="115">
        <v>1</v>
      </c>
      <c r="K460" s="115">
        <v>0</v>
      </c>
      <c r="L460" s="115">
        <v>0</v>
      </c>
      <c r="M460" s="115">
        <v>0</v>
      </c>
      <c r="N460" s="115">
        <v>0</v>
      </c>
      <c r="O460" s="115">
        <v>0</v>
      </c>
      <c r="P460" s="115">
        <v>0</v>
      </c>
      <c r="Q460" s="115">
        <v>0</v>
      </c>
      <c r="R460" s="115">
        <v>0</v>
      </c>
      <c r="S460" s="115">
        <v>0</v>
      </c>
      <c r="T460" s="115">
        <v>0</v>
      </c>
      <c r="U460" s="115">
        <v>0</v>
      </c>
      <c r="V460" s="115">
        <v>22.9</v>
      </c>
      <c r="W460" s="115">
        <v>27.3</v>
      </c>
      <c r="X460" s="236"/>
    </row>
    <row r="461" spans="1:24" ht="13.5" customHeight="1" x14ac:dyDescent="0.3">
      <c r="A461" s="175">
        <v>0.35416666666666702</v>
      </c>
      <c r="B461" s="115">
        <v>140</v>
      </c>
      <c r="C461" s="115">
        <v>0</v>
      </c>
      <c r="D461" s="115">
        <v>17</v>
      </c>
      <c r="E461" s="115">
        <v>42</v>
      </c>
      <c r="F461" s="115">
        <v>56</v>
      </c>
      <c r="G461" s="115">
        <v>22</v>
      </c>
      <c r="H461" s="115">
        <v>3</v>
      </c>
      <c r="I461" s="115">
        <v>0</v>
      </c>
      <c r="J461" s="115">
        <v>0</v>
      </c>
      <c r="K461" s="115">
        <v>0</v>
      </c>
      <c r="L461" s="115">
        <v>0</v>
      </c>
      <c r="M461" s="115">
        <v>0</v>
      </c>
      <c r="N461" s="115">
        <v>0</v>
      </c>
      <c r="O461" s="115">
        <v>0</v>
      </c>
      <c r="P461" s="115">
        <v>0</v>
      </c>
      <c r="Q461" s="115">
        <v>0</v>
      </c>
      <c r="R461" s="115">
        <v>0</v>
      </c>
      <c r="S461" s="115">
        <v>0</v>
      </c>
      <c r="T461" s="115">
        <v>0</v>
      </c>
      <c r="U461" s="115">
        <v>0</v>
      </c>
      <c r="V461" s="115">
        <v>21</v>
      </c>
      <c r="W461" s="115">
        <v>26</v>
      </c>
      <c r="X461" s="236"/>
    </row>
    <row r="462" spans="1:24" ht="13.5" customHeight="1" x14ac:dyDescent="0.3">
      <c r="A462" s="175">
        <v>0.36458333333333298</v>
      </c>
      <c r="B462" s="115">
        <v>143</v>
      </c>
      <c r="C462" s="115">
        <v>0</v>
      </c>
      <c r="D462" s="115">
        <v>19</v>
      </c>
      <c r="E462" s="115">
        <v>39</v>
      </c>
      <c r="F462" s="115">
        <v>51</v>
      </c>
      <c r="G462" s="115">
        <v>27</v>
      </c>
      <c r="H462" s="115">
        <v>7</v>
      </c>
      <c r="I462" s="115">
        <v>0</v>
      </c>
      <c r="J462" s="115">
        <v>0</v>
      </c>
      <c r="K462" s="115">
        <v>0</v>
      </c>
      <c r="L462" s="115">
        <v>0</v>
      </c>
      <c r="M462" s="115">
        <v>0</v>
      </c>
      <c r="N462" s="115">
        <v>0</v>
      </c>
      <c r="O462" s="115">
        <v>0</v>
      </c>
      <c r="P462" s="115">
        <v>0</v>
      </c>
      <c r="Q462" s="115">
        <v>0</v>
      </c>
      <c r="R462" s="115">
        <v>0</v>
      </c>
      <c r="S462" s="115">
        <v>0</v>
      </c>
      <c r="T462" s="115">
        <v>0</v>
      </c>
      <c r="U462" s="115">
        <v>0</v>
      </c>
      <c r="V462" s="115">
        <v>21.2</v>
      </c>
      <c r="W462" s="115">
        <v>26.9</v>
      </c>
      <c r="X462" s="236"/>
    </row>
    <row r="463" spans="1:24" ht="13.5" customHeight="1" x14ac:dyDescent="0.3">
      <c r="A463" s="175">
        <v>0.375</v>
      </c>
      <c r="B463" s="115">
        <v>117</v>
      </c>
      <c r="C463" s="115">
        <v>0</v>
      </c>
      <c r="D463" s="115">
        <v>2</v>
      </c>
      <c r="E463" s="115">
        <v>24</v>
      </c>
      <c r="F463" s="115">
        <v>54</v>
      </c>
      <c r="G463" s="115">
        <v>35</v>
      </c>
      <c r="H463" s="115">
        <v>2</v>
      </c>
      <c r="I463" s="115">
        <v>0</v>
      </c>
      <c r="J463" s="115">
        <v>0</v>
      </c>
      <c r="K463" s="115">
        <v>0</v>
      </c>
      <c r="L463" s="115">
        <v>0</v>
      </c>
      <c r="M463" s="115">
        <v>0</v>
      </c>
      <c r="N463" s="115">
        <v>0</v>
      </c>
      <c r="O463" s="115">
        <v>0</v>
      </c>
      <c r="P463" s="115">
        <v>0</v>
      </c>
      <c r="Q463" s="115">
        <v>0</v>
      </c>
      <c r="R463" s="115">
        <v>0</v>
      </c>
      <c r="S463" s="115">
        <v>0</v>
      </c>
      <c r="T463" s="115">
        <v>0</v>
      </c>
      <c r="U463" s="115">
        <v>0</v>
      </c>
      <c r="V463" s="115">
        <v>22.8</v>
      </c>
      <c r="W463" s="115">
        <v>27</v>
      </c>
      <c r="X463" s="236"/>
    </row>
    <row r="464" spans="1:24" ht="13.5" customHeight="1" x14ac:dyDescent="0.3">
      <c r="A464" s="175">
        <v>0.38541666666666702</v>
      </c>
      <c r="B464" s="115">
        <v>127</v>
      </c>
      <c r="C464" s="115">
        <v>0</v>
      </c>
      <c r="D464" s="115">
        <v>9</v>
      </c>
      <c r="E464" s="115">
        <v>28</v>
      </c>
      <c r="F464" s="115">
        <v>55</v>
      </c>
      <c r="G464" s="115">
        <v>30</v>
      </c>
      <c r="H464" s="115">
        <v>5</v>
      </c>
      <c r="I464" s="115">
        <v>0</v>
      </c>
      <c r="J464" s="115">
        <v>0</v>
      </c>
      <c r="K464" s="115">
        <v>0</v>
      </c>
      <c r="L464" s="115">
        <v>0</v>
      </c>
      <c r="M464" s="115">
        <v>0</v>
      </c>
      <c r="N464" s="115">
        <v>0</v>
      </c>
      <c r="O464" s="115">
        <v>0</v>
      </c>
      <c r="P464" s="115">
        <v>0</v>
      </c>
      <c r="Q464" s="115">
        <v>0</v>
      </c>
      <c r="R464" s="115">
        <v>0</v>
      </c>
      <c r="S464" s="115">
        <v>0</v>
      </c>
      <c r="T464" s="115">
        <v>0</v>
      </c>
      <c r="U464" s="115">
        <v>0</v>
      </c>
      <c r="V464" s="115">
        <v>22.2</v>
      </c>
      <c r="W464" s="115">
        <v>26.1</v>
      </c>
      <c r="X464" s="236"/>
    </row>
    <row r="465" spans="1:24" ht="13.5" customHeight="1" x14ac:dyDescent="0.3">
      <c r="A465" s="175">
        <v>0.39583333333333298</v>
      </c>
      <c r="B465" s="115">
        <v>98</v>
      </c>
      <c r="C465" s="115">
        <v>0</v>
      </c>
      <c r="D465" s="115">
        <v>0</v>
      </c>
      <c r="E465" s="115">
        <v>22</v>
      </c>
      <c r="F465" s="115">
        <v>41</v>
      </c>
      <c r="G465" s="115">
        <v>30</v>
      </c>
      <c r="H465" s="115">
        <v>3</v>
      </c>
      <c r="I465" s="115">
        <v>2</v>
      </c>
      <c r="J465" s="115">
        <v>0</v>
      </c>
      <c r="K465" s="115">
        <v>0</v>
      </c>
      <c r="L465" s="115">
        <v>0</v>
      </c>
      <c r="M465" s="115">
        <v>0</v>
      </c>
      <c r="N465" s="115">
        <v>0</v>
      </c>
      <c r="O465" s="115">
        <v>0</v>
      </c>
      <c r="P465" s="115">
        <v>0</v>
      </c>
      <c r="Q465" s="115">
        <v>0</v>
      </c>
      <c r="R465" s="115">
        <v>0</v>
      </c>
      <c r="S465" s="115">
        <v>0</v>
      </c>
      <c r="T465" s="115">
        <v>0</v>
      </c>
      <c r="U465" s="115">
        <v>0</v>
      </c>
      <c r="V465" s="115">
        <v>23.6</v>
      </c>
      <c r="W465" s="115">
        <v>27.1</v>
      </c>
      <c r="X465" s="236"/>
    </row>
    <row r="466" spans="1:24" ht="13.5" customHeight="1" x14ac:dyDescent="0.3">
      <c r="A466" s="175">
        <v>0.40625</v>
      </c>
      <c r="B466" s="115">
        <v>89</v>
      </c>
      <c r="C466" s="115">
        <v>0</v>
      </c>
      <c r="D466" s="115">
        <v>7</v>
      </c>
      <c r="E466" s="115">
        <v>7</v>
      </c>
      <c r="F466" s="115">
        <v>33</v>
      </c>
      <c r="G466" s="115">
        <v>27</v>
      </c>
      <c r="H466" s="115">
        <v>11</v>
      </c>
      <c r="I466" s="115">
        <v>3</v>
      </c>
      <c r="J466" s="115">
        <v>1</v>
      </c>
      <c r="K466" s="115">
        <v>0</v>
      </c>
      <c r="L466" s="115">
        <v>0</v>
      </c>
      <c r="M466" s="115">
        <v>0</v>
      </c>
      <c r="N466" s="115">
        <v>0</v>
      </c>
      <c r="O466" s="115">
        <v>0</v>
      </c>
      <c r="P466" s="115">
        <v>0</v>
      </c>
      <c r="Q466" s="115">
        <v>0</v>
      </c>
      <c r="R466" s="115">
        <v>0</v>
      </c>
      <c r="S466" s="115">
        <v>0</v>
      </c>
      <c r="T466" s="115">
        <v>0</v>
      </c>
      <c r="U466" s="115">
        <v>0</v>
      </c>
      <c r="V466" s="115">
        <v>24.8</v>
      </c>
      <c r="W466" s="115">
        <v>30.6</v>
      </c>
      <c r="X466" s="236"/>
    </row>
    <row r="467" spans="1:24" ht="13.5" customHeight="1" x14ac:dyDescent="0.3">
      <c r="A467" s="175">
        <v>0.41666666666666702</v>
      </c>
      <c r="B467" s="115">
        <v>82</v>
      </c>
      <c r="C467" s="115">
        <v>0</v>
      </c>
      <c r="D467" s="115">
        <v>3</v>
      </c>
      <c r="E467" s="115">
        <v>15</v>
      </c>
      <c r="F467" s="115">
        <v>29</v>
      </c>
      <c r="G467" s="115">
        <v>26</v>
      </c>
      <c r="H467" s="115">
        <v>8</v>
      </c>
      <c r="I467" s="115">
        <v>1</v>
      </c>
      <c r="J467" s="115">
        <v>0</v>
      </c>
      <c r="K467" s="115">
        <v>0</v>
      </c>
      <c r="L467" s="115">
        <v>0</v>
      </c>
      <c r="M467" s="115">
        <v>0</v>
      </c>
      <c r="N467" s="115">
        <v>0</v>
      </c>
      <c r="O467" s="115">
        <v>0</v>
      </c>
      <c r="P467" s="115">
        <v>0</v>
      </c>
      <c r="Q467" s="115">
        <v>0</v>
      </c>
      <c r="R467" s="115">
        <v>0</v>
      </c>
      <c r="S467" s="115">
        <v>0</v>
      </c>
      <c r="T467" s="115">
        <v>0</v>
      </c>
      <c r="U467" s="115">
        <v>0</v>
      </c>
      <c r="V467" s="115">
        <v>23.8</v>
      </c>
      <c r="W467" s="115">
        <v>27.9</v>
      </c>
      <c r="X467" s="236"/>
    </row>
    <row r="468" spans="1:24" ht="13.5" customHeight="1" x14ac:dyDescent="0.3">
      <c r="A468" s="175">
        <v>0.42708333333333298</v>
      </c>
      <c r="B468" s="115">
        <v>80</v>
      </c>
      <c r="C468" s="115">
        <v>0</v>
      </c>
      <c r="D468" s="115">
        <v>4</v>
      </c>
      <c r="E468" s="115">
        <v>12</v>
      </c>
      <c r="F468" s="115">
        <v>28</v>
      </c>
      <c r="G468" s="115">
        <v>30</v>
      </c>
      <c r="H468" s="115">
        <v>6</v>
      </c>
      <c r="I468" s="115">
        <v>0</v>
      </c>
      <c r="J468" s="115">
        <v>0</v>
      </c>
      <c r="K468" s="115">
        <v>0</v>
      </c>
      <c r="L468" s="115">
        <v>0</v>
      </c>
      <c r="M468" s="115">
        <v>0</v>
      </c>
      <c r="N468" s="115">
        <v>0</v>
      </c>
      <c r="O468" s="115">
        <v>0</v>
      </c>
      <c r="P468" s="115">
        <v>0</v>
      </c>
      <c r="Q468" s="115">
        <v>0</v>
      </c>
      <c r="R468" s="115">
        <v>0</v>
      </c>
      <c r="S468" s="115">
        <v>0</v>
      </c>
      <c r="T468" s="115">
        <v>0</v>
      </c>
      <c r="U468" s="115">
        <v>0</v>
      </c>
      <c r="V468" s="115">
        <v>23.8</v>
      </c>
      <c r="W468" s="115">
        <v>28.4</v>
      </c>
      <c r="X468" s="236"/>
    </row>
    <row r="469" spans="1:24" ht="13.5" customHeight="1" x14ac:dyDescent="0.3">
      <c r="A469" s="175">
        <v>0.4375</v>
      </c>
      <c r="B469" s="115">
        <v>77</v>
      </c>
      <c r="C469" s="115">
        <v>0</v>
      </c>
      <c r="D469" s="115">
        <v>1</v>
      </c>
      <c r="E469" s="115">
        <v>8</v>
      </c>
      <c r="F469" s="115">
        <v>25</v>
      </c>
      <c r="G469" s="115">
        <v>32</v>
      </c>
      <c r="H469" s="115">
        <v>10</v>
      </c>
      <c r="I469" s="115">
        <v>1</v>
      </c>
      <c r="J469" s="115">
        <v>0</v>
      </c>
      <c r="K469" s="115">
        <v>0</v>
      </c>
      <c r="L469" s="115">
        <v>0</v>
      </c>
      <c r="M469" s="115">
        <v>0</v>
      </c>
      <c r="N469" s="115">
        <v>0</v>
      </c>
      <c r="O469" s="115">
        <v>0</v>
      </c>
      <c r="P469" s="115">
        <v>0</v>
      </c>
      <c r="Q469" s="115">
        <v>0</v>
      </c>
      <c r="R469" s="115">
        <v>0</v>
      </c>
      <c r="S469" s="115">
        <v>0</v>
      </c>
      <c r="T469" s="115">
        <v>0</v>
      </c>
      <c r="U469" s="115">
        <v>0</v>
      </c>
      <c r="V469" s="115">
        <v>25.4</v>
      </c>
      <c r="W469" s="115">
        <v>29.9</v>
      </c>
      <c r="X469" s="236"/>
    </row>
    <row r="470" spans="1:24" ht="13.5" customHeight="1" x14ac:dyDescent="0.3">
      <c r="A470" s="175">
        <v>0.44791666666666702</v>
      </c>
      <c r="B470" s="115">
        <v>82</v>
      </c>
      <c r="C470" s="115">
        <v>0</v>
      </c>
      <c r="D470" s="115">
        <v>3</v>
      </c>
      <c r="E470" s="115">
        <v>9</v>
      </c>
      <c r="F470" s="115">
        <v>33</v>
      </c>
      <c r="G470" s="115">
        <v>29</v>
      </c>
      <c r="H470" s="115">
        <v>5</v>
      </c>
      <c r="I470" s="115">
        <v>2</v>
      </c>
      <c r="J470" s="115">
        <v>1</v>
      </c>
      <c r="K470" s="115">
        <v>0</v>
      </c>
      <c r="L470" s="115">
        <v>0</v>
      </c>
      <c r="M470" s="115">
        <v>0</v>
      </c>
      <c r="N470" s="115">
        <v>0</v>
      </c>
      <c r="O470" s="115">
        <v>0</v>
      </c>
      <c r="P470" s="115">
        <v>0</v>
      </c>
      <c r="Q470" s="115">
        <v>0</v>
      </c>
      <c r="R470" s="115">
        <v>0</v>
      </c>
      <c r="S470" s="115">
        <v>0</v>
      </c>
      <c r="T470" s="115">
        <v>0</v>
      </c>
      <c r="U470" s="115">
        <v>0</v>
      </c>
      <c r="V470" s="115">
        <v>24.5</v>
      </c>
      <c r="W470" s="115">
        <v>28.5</v>
      </c>
      <c r="X470" s="236"/>
    </row>
    <row r="471" spans="1:24" ht="13.5" customHeight="1" x14ac:dyDescent="0.3">
      <c r="A471" s="175">
        <v>0.45833333333333298</v>
      </c>
      <c r="B471" s="115">
        <v>84</v>
      </c>
      <c r="C471" s="115">
        <v>0</v>
      </c>
      <c r="D471" s="115">
        <v>4</v>
      </c>
      <c r="E471" s="115">
        <v>15</v>
      </c>
      <c r="F471" s="115">
        <v>33</v>
      </c>
      <c r="G471" s="115">
        <v>25</v>
      </c>
      <c r="H471" s="115">
        <v>6</v>
      </c>
      <c r="I471" s="115">
        <v>1</v>
      </c>
      <c r="J471" s="115">
        <v>0</v>
      </c>
      <c r="K471" s="115">
        <v>0</v>
      </c>
      <c r="L471" s="115">
        <v>0</v>
      </c>
      <c r="M471" s="115">
        <v>0</v>
      </c>
      <c r="N471" s="115">
        <v>0</v>
      </c>
      <c r="O471" s="115">
        <v>0</v>
      </c>
      <c r="P471" s="115">
        <v>0</v>
      </c>
      <c r="Q471" s="115">
        <v>0</v>
      </c>
      <c r="R471" s="115">
        <v>0</v>
      </c>
      <c r="S471" s="115">
        <v>0</v>
      </c>
      <c r="T471" s="115">
        <v>0</v>
      </c>
      <c r="U471" s="115">
        <v>0</v>
      </c>
      <c r="V471" s="115">
        <v>23.6</v>
      </c>
      <c r="W471" s="115">
        <v>28.4</v>
      </c>
      <c r="X471" s="236"/>
    </row>
    <row r="472" spans="1:24" ht="13.5" customHeight="1" x14ac:dyDescent="0.3">
      <c r="A472" s="175">
        <v>0.46875</v>
      </c>
      <c r="B472" s="115">
        <v>111</v>
      </c>
      <c r="C472" s="115">
        <v>0</v>
      </c>
      <c r="D472" s="115">
        <v>1</v>
      </c>
      <c r="E472" s="115">
        <v>28</v>
      </c>
      <c r="F472" s="115">
        <v>45</v>
      </c>
      <c r="G472" s="115">
        <v>32</v>
      </c>
      <c r="H472" s="115">
        <v>4</v>
      </c>
      <c r="I472" s="115">
        <v>0</v>
      </c>
      <c r="J472" s="115">
        <v>0</v>
      </c>
      <c r="K472" s="115">
        <v>1</v>
      </c>
      <c r="L472" s="115">
        <v>0</v>
      </c>
      <c r="M472" s="115">
        <v>0</v>
      </c>
      <c r="N472" s="115">
        <v>0</v>
      </c>
      <c r="O472" s="115">
        <v>0</v>
      </c>
      <c r="P472" s="115">
        <v>0</v>
      </c>
      <c r="Q472" s="115">
        <v>0</v>
      </c>
      <c r="R472" s="115">
        <v>0</v>
      </c>
      <c r="S472" s="115">
        <v>0</v>
      </c>
      <c r="T472" s="115">
        <v>0</v>
      </c>
      <c r="U472" s="115">
        <v>0</v>
      </c>
      <c r="V472" s="115">
        <v>23.6</v>
      </c>
      <c r="W472" s="115">
        <v>28.5</v>
      </c>
      <c r="X472" s="236"/>
    </row>
    <row r="473" spans="1:24" ht="13.5" customHeight="1" x14ac:dyDescent="0.3">
      <c r="A473" s="175">
        <v>0.47916666666666702</v>
      </c>
      <c r="B473" s="115">
        <v>115</v>
      </c>
      <c r="C473" s="115">
        <v>0</v>
      </c>
      <c r="D473" s="115">
        <v>5</v>
      </c>
      <c r="E473" s="115">
        <v>21</v>
      </c>
      <c r="F473" s="115">
        <v>48</v>
      </c>
      <c r="G473" s="115">
        <v>31</v>
      </c>
      <c r="H473" s="115">
        <v>9</v>
      </c>
      <c r="I473" s="115">
        <v>1</v>
      </c>
      <c r="J473" s="115">
        <v>0</v>
      </c>
      <c r="K473" s="115">
        <v>0</v>
      </c>
      <c r="L473" s="115">
        <v>0</v>
      </c>
      <c r="M473" s="115">
        <v>0</v>
      </c>
      <c r="N473" s="115">
        <v>0</v>
      </c>
      <c r="O473" s="115">
        <v>0</v>
      </c>
      <c r="P473" s="115">
        <v>0</v>
      </c>
      <c r="Q473" s="115">
        <v>0</v>
      </c>
      <c r="R473" s="115">
        <v>0</v>
      </c>
      <c r="S473" s="115">
        <v>0</v>
      </c>
      <c r="T473" s="115">
        <v>0</v>
      </c>
      <c r="U473" s="115">
        <v>0</v>
      </c>
      <c r="V473" s="115">
        <v>23.3</v>
      </c>
      <c r="W473" s="115">
        <v>28.3</v>
      </c>
      <c r="X473" s="236"/>
    </row>
    <row r="474" spans="1:24" ht="13.5" customHeight="1" x14ac:dyDescent="0.3">
      <c r="A474" s="175">
        <v>0.48958333333333298</v>
      </c>
      <c r="B474" s="115">
        <v>102</v>
      </c>
      <c r="C474" s="115">
        <v>1</v>
      </c>
      <c r="D474" s="115">
        <v>0</v>
      </c>
      <c r="E474" s="115">
        <v>13</v>
      </c>
      <c r="F474" s="115">
        <v>51</v>
      </c>
      <c r="G474" s="115">
        <v>30</v>
      </c>
      <c r="H474" s="115">
        <v>7</v>
      </c>
      <c r="I474" s="115">
        <v>0</v>
      </c>
      <c r="J474" s="115">
        <v>0</v>
      </c>
      <c r="K474" s="115">
        <v>0</v>
      </c>
      <c r="L474" s="115">
        <v>0</v>
      </c>
      <c r="M474" s="115">
        <v>0</v>
      </c>
      <c r="N474" s="115">
        <v>0</v>
      </c>
      <c r="O474" s="115">
        <v>0</v>
      </c>
      <c r="P474" s="115">
        <v>0</v>
      </c>
      <c r="Q474" s="115">
        <v>0</v>
      </c>
      <c r="R474" s="115">
        <v>0</v>
      </c>
      <c r="S474" s="115">
        <v>0</v>
      </c>
      <c r="T474" s="115">
        <v>0</v>
      </c>
      <c r="U474" s="115">
        <v>0</v>
      </c>
      <c r="V474" s="115">
        <v>23.8</v>
      </c>
      <c r="W474" s="115">
        <v>27.5</v>
      </c>
      <c r="X474" s="236"/>
    </row>
    <row r="475" spans="1:24" ht="13.5" customHeight="1" x14ac:dyDescent="0.3">
      <c r="A475" s="175">
        <v>0.5</v>
      </c>
      <c r="B475" s="115">
        <v>89</v>
      </c>
      <c r="C475" s="115">
        <v>0</v>
      </c>
      <c r="D475" s="115">
        <v>3</v>
      </c>
      <c r="E475" s="115">
        <v>15</v>
      </c>
      <c r="F475" s="115">
        <v>51</v>
      </c>
      <c r="G475" s="115">
        <v>19</v>
      </c>
      <c r="H475" s="115">
        <v>1</v>
      </c>
      <c r="I475" s="115">
        <v>0</v>
      </c>
      <c r="J475" s="115">
        <v>0</v>
      </c>
      <c r="K475" s="115">
        <v>0</v>
      </c>
      <c r="L475" s="115">
        <v>0</v>
      </c>
      <c r="M475" s="115">
        <v>0</v>
      </c>
      <c r="N475" s="115">
        <v>0</v>
      </c>
      <c r="O475" s="115">
        <v>0</v>
      </c>
      <c r="P475" s="115">
        <v>0</v>
      </c>
      <c r="Q475" s="115">
        <v>0</v>
      </c>
      <c r="R475" s="115">
        <v>0</v>
      </c>
      <c r="S475" s="115">
        <v>0</v>
      </c>
      <c r="T475" s="115">
        <v>0</v>
      </c>
      <c r="U475" s="115">
        <v>0</v>
      </c>
      <c r="V475" s="115">
        <v>22.7</v>
      </c>
      <c r="W475" s="115">
        <v>27.2</v>
      </c>
      <c r="X475" s="236"/>
    </row>
    <row r="476" spans="1:24" ht="13.5" customHeight="1" x14ac:dyDescent="0.3">
      <c r="A476" s="175">
        <v>0.51041666666666696</v>
      </c>
      <c r="B476" s="115">
        <v>92</v>
      </c>
      <c r="C476" s="115">
        <v>0</v>
      </c>
      <c r="D476" s="115">
        <v>2</v>
      </c>
      <c r="E476" s="115">
        <v>11</v>
      </c>
      <c r="F476" s="115">
        <v>40</v>
      </c>
      <c r="G476" s="115">
        <v>29</v>
      </c>
      <c r="H476" s="115">
        <v>8</v>
      </c>
      <c r="I476" s="115">
        <v>2</v>
      </c>
      <c r="J476" s="115">
        <v>0</v>
      </c>
      <c r="K476" s="115">
        <v>0</v>
      </c>
      <c r="L476" s="115">
        <v>0</v>
      </c>
      <c r="M476" s="115">
        <v>0</v>
      </c>
      <c r="N476" s="115">
        <v>0</v>
      </c>
      <c r="O476" s="115">
        <v>0</v>
      </c>
      <c r="P476" s="115">
        <v>0</v>
      </c>
      <c r="Q476" s="115">
        <v>0</v>
      </c>
      <c r="R476" s="115">
        <v>0</v>
      </c>
      <c r="S476" s="115">
        <v>0</v>
      </c>
      <c r="T476" s="115">
        <v>0</v>
      </c>
      <c r="U476" s="115">
        <v>0</v>
      </c>
      <c r="V476" s="115">
        <v>24.5</v>
      </c>
      <c r="W476" s="115">
        <v>29.1</v>
      </c>
      <c r="X476" s="236"/>
    </row>
    <row r="477" spans="1:24" ht="13.5" customHeight="1" x14ac:dyDescent="0.3">
      <c r="A477" s="175">
        <v>0.52083333333333304</v>
      </c>
      <c r="B477" s="115">
        <v>89</v>
      </c>
      <c r="C477" s="115">
        <v>0</v>
      </c>
      <c r="D477" s="115">
        <v>4</v>
      </c>
      <c r="E477" s="115">
        <v>16</v>
      </c>
      <c r="F477" s="115">
        <v>29</v>
      </c>
      <c r="G477" s="115">
        <v>34</v>
      </c>
      <c r="H477" s="115">
        <v>5</v>
      </c>
      <c r="I477" s="115">
        <v>1</v>
      </c>
      <c r="J477" s="115">
        <v>0</v>
      </c>
      <c r="K477" s="115">
        <v>0</v>
      </c>
      <c r="L477" s="115">
        <v>0</v>
      </c>
      <c r="M477" s="115">
        <v>0</v>
      </c>
      <c r="N477" s="115">
        <v>0</v>
      </c>
      <c r="O477" s="115">
        <v>0</v>
      </c>
      <c r="P477" s="115">
        <v>0</v>
      </c>
      <c r="Q477" s="115">
        <v>0</v>
      </c>
      <c r="R477" s="115">
        <v>0</v>
      </c>
      <c r="S477" s="115">
        <v>0</v>
      </c>
      <c r="T477" s="115">
        <v>0</v>
      </c>
      <c r="U477" s="115">
        <v>0</v>
      </c>
      <c r="V477" s="115">
        <v>23.9</v>
      </c>
      <c r="W477" s="115">
        <v>28.5</v>
      </c>
      <c r="X477" s="236"/>
    </row>
    <row r="478" spans="1:24" ht="13.5" customHeight="1" x14ac:dyDescent="0.3">
      <c r="A478" s="175">
        <v>0.53125</v>
      </c>
      <c r="B478" s="115">
        <v>103</v>
      </c>
      <c r="C478" s="115">
        <v>0</v>
      </c>
      <c r="D478" s="115">
        <v>6</v>
      </c>
      <c r="E478" s="115">
        <v>30</v>
      </c>
      <c r="F478" s="115">
        <v>36</v>
      </c>
      <c r="G478" s="115">
        <v>24</v>
      </c>
      <c r="H478" s="115">
        <v>7</v>
      </c>
      <c r="I478" s="115">
        <v>0</v>
      </c>
      <c r="J478" s="115">
        <v>0</v>
      </c>
      <c r="K478" s="115">
        <v>0</v>
      </c>
      <c r="L478" s="115">
        <v>0</v>
      </c>
      <c r="M478" s="115">
        <v>0</v>
      </c>
      <c r="N478" s="115">
        <v>0</v>
      </c>
      <c r="O478" s="115">
        <v>0</v>
      </c>
      <c r="P478" s="115">
        <v>0</v>
      </c>
      <c r="Q478" s="115">
        <v>0</v>
      </c>
      <c r="R478" s="115">
        <v>0</v>
      </c>
      <c r="S478" s="115">
        <v>0</v>
      </c>
      <c r="T478" s="115">
        <v>0</v>
      </c>
      <c r="U478" s="115">
        <v>0</v>
      </c>
      <c r="V478" s="115">
        <v>22.2</v>
      </c>
      <c r="W478" s="115">
        <v>28.2</v>
      </c>
      <c r="X478" s="236"/>
    </row>
    <row r="479" spans="1:24" ht="13.5" customHeight="1" x14ac:dyDescent="0.3">
      <c r="A479" s="175">
        <v>0.54166666666666696</v>
      </c>
      <c r="B479" s="115">
        <v>100</v>
      </c>
      <c r="C479" s="115">
        <v>0</v>
      </c>
      <c r="D479" s="115">
        <v>1</v>
      </c>
      <c r="E479" s="115">
        <v>23</v>
      </c>
      <c r="F479" s="115">
        <v>37</v>
      </c>
      <c r="G479" s="115">
        <v>36</v>
      </c>
      <c r="H479" s="115">
        <v>2</v>
      </c>
      <c r="I479" s="115">
        <v>1</v>
      </c>
      <c r="J479" s="115">
        <v>0</v>
      </c>
      <c r="K479" s="115">
        <v>0</v>
      </c>
      <c r="L479" s="115">
        <v>0</v>
      </c>
      <c r="M479" s="115">
        <v>0</v>
      </c>
      <c r="N479" s="115">
        <v>0</v>
      </c>
      <c r="O479" s="115">
        <v>0</v>
      </c>
      <c r="P479" s="115">
        <v>0</v>
      </c>
      <c r="Q479" s="115">
        <v>0</v>
      </c>
      <c r="R479" s="115">
        <v>0</v>
      </c>
      <c r="S479" s="115">
        <v>0</v>
      </c>
      <c r="T479" s="115">
        <v>0</v>
      </c>
      <c r="U479" s="115">
        <v>0</v>
      </c>
      <c r="V479" s="115">
        <v>23.4</v>
      </c>
      <c r="W479" s="115">
        <v>27.3</v>
      </c>
      <c r="X479" s="236"/>
    </row>
    <row r="480" spans="1:24" ht="13.5" customHeight="1" x14ac:dyDescent="0.3">
      <c r="A480" s="175">
        <v>0.55208333333333304</v>
      </c>
      <c r="B480" s="115">
        <v>101</v>
      </c>
      <c r="C480" s="115">
        <v>0</v>
      </c>
      <c r="D480" s="115">
        <v>2</v>
      </c>
      <c r="E480" s="115">
        <v>17</v>
      </c>
      <c r="F480" s="115">
        <v>39</v>
      </c>
      <c r="G480" s="115">
        <v>33</v>
      </c>
      <c r="H480" s="115">
        <v>10</v>
      </c>
      <c r="I480" s="115">
        <v>0</v>
      </c>
      <c r="J480" s="115">
        <v>0</v>
      </c>
      <c r="K480" s="115">
        <v>0</v>
      </c>
      <c r="L480" s="115">
        <v>0</v>
      </c>
      <c r="M480" s="115">
        <v>0</v>
      </c>
      <c r="N480" s="115">
        <v>0</v>
      </c>
      <c r="O480" s="115">
        <v>0</v>
      </c>
      <c r="P480" s="115">
        <v>0</v>
      </c>
      <c r="Q480" s="115">
        <v>0</v>
      </c>
      <c r="R480" s="115">
        <v>0</v>
      </c>
      <c r="S480" s="115">
        <v>0</v>
      </c>
      <c r="T480" s="115">
        <v>0</v>
      </c>
      <c r="U480" s="115">
        <v>0</v>
      </c>
      <c r="V480" s="115">
        <v>24.1</v>
      </c>
      <c r="W480" s="115">
        <v>29</v>
      </c>
      <c r="X480" s="236"/>
    </row>
    <row r="481" spans="1:24" ht="13.5" customHeight="1" x14ac:dyDescent="0.3">
      <c r="A481" s="175">
        <v>0.5625</v>
      </c>
      <c r="B481" s="115">
        <v>96</v>
      </c>
      <c r="C481" s="115">
        <v>0</v>
      </c>
      <c r="D481" s="115">
        <v>6</v>
      </c>
      <c r="E481" s="115">
        <v>13</v>
      </c>
      <c r="F481" s="115">
        <v>26</v>
      </c>
      <c r="G481" s="115">
        <v>42</v>
      </c>
      <c r="H481" s="115">
        <v>6</v>
      </c>
      <c r="I481" s="115">
        <v>3</v>
      </c>
      <c r="J481" s="115">
        <v>0</v>
      </c>
      <c r="K481" s="115">
        <v>0</v>
      </c>
      <c r="L481" s="115">
        <v>0</v>
      </c>
      <c r="M481" s="115">
        <v>0</v>
      </c>
      <c r="N481" s="115">
        <v>0</v>
      </c>
      <c r="O481" s="115">
        <v>0</v>
      </c>
      <c r="P481" s="115">
        <v>0</v>
      </c>
      <c r="Q481" s="115">
        <v>0</v>
      </c>
      <c r="R481" s="115">
        <v>0</v>
      </c>
      <c r="S481" s="115">
        <v>0</v>
      </c>
      <c r="T481" s="115">
        <v>0</v>
      </c>
      <c r="U481" s="115">
        <v>0</v>
      </c>
      <c r="V481" s="115">
        <v>24.7</v>
      </c>
      <c r="W481" s="115">
        <v>28.7</v>
      </c>
      <c r="X481" s="236"/>
    </row>
    <row r="482" spans="1:24" ht="13.5" customHeight="1" x14ac:dyDescent="0.3">
      <c r="A482" s="175">
        <v>0.57291666666666696</v>
      </c>
      <c r="B482" s="115">
        <v>101</v>
      </c>
      <c r="C482" s="115">
        <v>0</v>
      </c>
      <c r="D482" s="115">
        <v>6</v>
      </c>
      <c r="E482" s="115">
        <v>20</v>
      </c>
      <c r="F482" s="115">
        <v>50</v>
      </c>
      <c r="G482" s="115">
        <v>21</v>
      </c>
      <c r="H482" s="115">
        <v>4</v>
      </c>
      <c r="I482" s="115">
        <v>0</v>
      </c>
      <c r="J482" s="115">
        <v>0</v>
      </c>
      <c r="K482" s="115">
        <v>0</v>
      </c>
      <c r="L482" s="115">
        <v>0</v>
      </c>
      <c r="M482" s="115">
        <v>0</v>
      </c>
      <c r="N482" s="115">
        <v>0</v>
      </c>
      <c r="O482" s="115">
        <v>0</v>
      </c>
      <c r="P482" s="115">
        <v>0</v>
      </c>
      <c r="Q482" s="115">
        <v>0</v>
      </c>
      <c r="R482" s="115">
        <v>0</v>
      </c>
      <c r="S482" s="115">
        <v>0</v>
      </c>
      <c r="T482" s="115">
        <v>0</v>
      </c>
      <c r="U482" s="115">
        <v>0</v>
      </c>
      <c r="V482" s="115">
        <v>22.3</v>
      </c>
      <c r="W482" s="115">
        <v>25.8</v>
      </c>
      <c r="X482" s="236"/>
    </row>
    <row r="483" spans="1:24" ht="13.5" customHeight="1" x14ac:dyDescent="0.3">
      <c r="A483" s="175">
        <v>0.58333333333333304</v>
      </c>
      <c r="B483" s="115">
        <v>85</v>
      </c>
      <c r="C483" s="115">
        <v>0</v>
      </c>
      <c r="D483" s="115">
        <v>2</v>
      </c>
      <c r="E483" s="115">
        <v>13</v>
      </c>
      <c r="F483" s="115">
        <v>32</v>
      </c>
      <c r="G483" s="115">
        <v>24</v>
      </c>
      <c r="H483" s="115">
        <v>10</v>
      </c>
      <c r="I483" s="115">
        <v>3</v>
      </c>
      <c r="J483" s="115">
        <v>1</v>
      </c>
      <c r="K483" s="115">
        <v>0</v>
      </c>
      <c r="L483" s="115">
        <v>0</v>
      </c>
      <c r="M483" s="115">
        <v>0</v>
      </c>
      <c r="N483" s="115">
        <v>0</v>
      </c>
      <c r="O483" s="115">
        <v>0</v>
      </c>
      <c r="P483" s="115">
        <v>0</v>
      </c>
      <c r="Q483" s="115">
        <v>0</v>
      </c>
      <c r="R483" s="115">
        <v>0</v>
      </c>
      <c r="S483" s="115">
        <v>0</v>
      </c>
      <c r="T483" s="115">
        <v>0</v>
      </c>
      <c r="U483" s="115">
        <v>0</v>
      </c>
      <c r="V483" s="115">
        <v>25.2</v>
      </c>
      <c r="W483" s="115">
        <v>30.8</v>
      </c>
      <c r="X483" s="236"/>
    </row>
    <row r="484" spans="1:24" ht="13.5" customHeight="1" x14ac:dyDescent="0.3">
      <c r="A484" s="175">
        <v>0.59375</v>
      </c>
      <c r="B484" s="115">
        <v>70</v>
      </c>
      <c r="C484" s="115">
        <v>0</v>
      </c>
      <c r="D484" s="115">
        <v>6</v>
      </c>
      <c r="E484" s="115">
        <v>12</v>
      </c>
      <c r="F484" s="115">
        <v>22</v>
      </c>
      <c r="G484" s="115">
        <v>24</v>
      </c>
      <c r="H484" s="115">
        <v>5</v>
      </c>
      <c r="I484" s="115">
        <v>1</v>
      </c>
      <c r="J484" s="115">
        <v>0</v>
      </c>
      <c r="K484" s="115">
        <v>0</v>
      </c>
      <c r="L484" s="115">
        <v>0</v>
      </c>
      <c r="M484" s="115">
        <v>0</v>
      </c>
      <c r="N484" s="115">
        <v>0</v>
      </c>
      <c r="O484" s="115">
        <v>0</v>
      </c>
      <c r="P484" s="115">
        <v>0</v>
      </c>
      <c r="Q484" s="115">
        <v>0</v>
      </c>
      <c r="R484" s="115">
        <v>0</v>
      </c>
      <c r="S484" s="115">
        <v>0</v>
      </c>
      <c r="T484" s="115">
        <v>0</v>
      </c>
      <c r="U484" s="115">
        <v>0</v>
      </c>
      <c r="V484" s="115">
        <v>23.1</v>
      </c>
      <c r="W484" s="115">
        <v>28.9</v>
      </c>
      <c r="X484" s="236"/>
    </row>
    <row r="485" spans="1:24" ht="13.5" customHeight="1" x14ac:dyDescent="0.3">
      <c r="A485" s="175">
        <v>0.60416666666666696</v>
      </c>
      <c r="B485" s="115">
        <v>101</v>
      </c>
      <c r="C485" s="115">
        <v>0</v>
      </c>
      <c r="D485" s="115">
        <v>4</v>
      </c>
      <c r="E485" s="115">
        <v>19</v>
      </c>
      <c r="F485" s="115">
        <v>34</v>
      </c>
      <c r="G485" s="115">
        <v>32</v>
      </c>
      <c r="H485" s="115">
        <v>10</v>
      </c>
      <c r="I485" s="115">
        <v>1</v>
      </c>
      <c r="J485" s="115">
        <v>1</v>
      </c>
      <c r="K485" s="115">
        <v>0</v>
      </c>
      <c r="L485" s="115">
        <v>0</v>
      </c>
      <c r="M485" s="115">
        <v>0</v>
      </c>
      <c r="N485" s="115">
        <v>0</v>
      </c>
      <c r="O485" s="115">
        <v>0</v>
      </c>
      <c r="P485" s="115">
        <v>0</v>
      </c>
      <c r="Q485" s="115">
        <v>0</v>
      </c>
      <c r="R485" s="115">
        <v>0</v>
      </c>
      <c r="S485" s="115">
        <v>0</v>
      </c>
      <c r="T485" s="115">
        <v>0</v>
      </c>
      <c r="U485" s="115">
        <v>0</v>
      </c>
      <c r="V485" s="115">
        <v>24</v>
      </c>
      <c r="W485" s="115">
        <v>29.5</v>
      </c>
      <c r="X485" s="236"/>
    </row>
    <row r="486" spans="1:24" ht="13.5" customHeight="1" x14ac:dyDescent="0.3">
      <c r="A486" s="175">
        <v>0.61458333333333304</v>
      </c>
      <c r="B486" s="115">
        <v>111</v>
      </c>
      <c r="C486" s="115">
        <v>0</v>
      </c>
      <c r="D486" s="115">
        <v>4</v>
      </c>
      <c r="E486" s="115">
        <v>24</v>
      </c>
      <c r="F486" s="115">
        <v>51</v>
      </c>
      <c r="G486" s="115">
        <v>23</v>
      </c>
      <c r="H486" s="115">
        <v>7</v>
      </c>
      <c r="I486" s="115">
        <v>0</v>
      </c>
      <c r="J486" s="115">
        <v>2</v>
      </c>
      <c r="K486" s="115">
        <v>0</v>
      </c>
      <c r="L486" s="115">
        <v>0</v>
      </c>
      <c r="M486" s="115">
        <v>0</v>
      </c>
      <c r="N486" s="115">
        <v>0</v>
      </c>
      <c r="O486" s="115">
        <v>0</v>
      </c>
      <c r="P486" s="115">
        <v>0</v>
      </c>
      <c r="Q486" s="115">
        <v>0</v>
      </c>
      <c r="R486" s="115">
        <v>0</v>
      </c>
      <c r="S486" s="115">
        <v>0</v>
      </c>
      <c r="T486" s="115">
        <v>0</v>
      </c>
      <c r="U486" s="115">
        <v>0</v>
      </c>
      <c r="V486" s="115">
        <v>23.2</v>
      </c>
      <c r="W486" s="115">
        <v>27.1</v>
      </c>
      <c r="X486" s="236"/>
    </row>
    <row r="487" spans="1:24" ht="13.5" customHeight="1" x14ac:dyDescent="0.3">
      <c r="A487" s="175">
        <v>0.625</v>
      </c>
      <c r="B487" s="115">
        <v>110</v>
      </c>
      <c r="C487" s="115">
        <v>0</v>
      </c>
      <c r="D487" s="115">
        <v>3</v>
      </c>
      <c r="E487" s="115">
        <v>22</v>
      </c>
      <c r="F487" s="115">
        <v>58</v>
      </c>
      <c r="G487" s="115">
        <v>21</v>
      </c>
      <c r="H487" s="115">
        <v>6</v>
      </c>
      <c r="I487" s="115">
        <v>0</v>
      </c>
      <c r="J487" s="115">
        <v>0</v>
      </c>
      <c r="K487" s="115">
        <v>0</v>
      </c>
      <c r="L487" s="115">
        <v>0</v>
      </c>
      <c r="M487" s="115">
        <v>0</v>
      </c>
      <c r="N487" s="115">
        <v>0</v>
      </c>
      <c r="O487" s="115">
        <v>0</v>
      </c>
      <c r="P487" s="115">
        <v>0</v>
      </c>
      <c r="Q487" s="115">
        <v>0</v>
      </c>
      <c r="R487" s="115">
        <v>0</v>
      </c>
      <c r="S487" s="115">
        <v>0</v>
      </c>
      <c r="T487" s="115">
        <v>0</v>
      </c>
      <c r="U487" s="115">
        <v>0</v>
      </c>
      <c r="V487" s="115">
        <v>22.9</v>
      </c>
      <c r="W487" s="115">
        <v>27.2</v>
      </c>
      <c r="X487" s="236"/>
    </row>
    <row r="488" spans="1:24" ht="13.5" customHeight="1" x14ac:dyDescent="0.3">
      <c r="A488" s="175">
        <v>0.63541666666666696</v>
      </c>
      <c r="B488" s="115">
        <v>102</v>
      </c>
      <c r="C488" s="115">
        <v>0</v>
      </c>
      <c r="D488" s="115">
        <v>2</v>
      </c>
      <c r="E488" s="115">
        <v>10</v>
      </c>
      <c r="F488" s="115">
        <v>47</v>
      </c>
      <c r="G488" s="115">
        <v>38</v>
      </c>
      <c r="H488" s="115">
        <v>4</v>
      </c>
      <c r="I488" s="115">
        <v>1</v>
      </c>
      <c r="J488" s="115">
        <v>0</v>
      </c>
      <c r="K488" s="115">
        <v>0</v>
      </c>
      <c r="L488" s="115">
        <v>0</v>
      </c>
      <c r="M488" s="115">
        <v>0</v>
      </c>
      <c r="N488" s="115">
        <v>0</v>
      </c>
      <c r="O488" s="115">
        <v>0</v>
      </c>
      <c r="P488" s="115">
        <v>0</v>
      </c>
      <c r="Q488" s="115">
        <v>0</v>
      </c>
      <c r="R488" s="115">
        <v>0</v>
      </c>
      <c r="S488" s="115">
        <v>0</v>
      </c>
      <c r="T488" s="115">
        <v>0</v>
      </c>
      <c r="U488" s="115">
        <v>0</v>
      </c>
      <c r="V488" s="115">
        <v>24</v>
      </c>
      <c r="W488" s="115">
        <v>27.2</v>
      </c>
      <c r="X488" s="236"/>
    </row>
    <row r="489" spans="1:24" ht="13.5" customHeight="1" x14ac:dyDescent="0.3">
      <c r="A489" s="175">
        <v>0.64583333333333304</v>
      </c>
      <c r="B489" s="115">
        <v>104</v>
      </c>
      <c r="C489" s="115">
        <v>0</v>
      </c>
      <c r="D489" s="115">
        <v>0</v>
      </c>
      <c r="E489" s="115">
        <v>22</v>
      </c>
      <c r="F489" s="115">
        <v>54</v>
      </c>
      <c r="G489" s="115">
        <v>23</v>
      </c>
      <c r="H489" s="115">
        <v>1</v>
      </c>
      <c r="I489" s="115">
        <v>2</v>
      </c>
      <c r="J489" s="115">
        <v>0</v>
      </c>
      <c r="K489" s="115">
        <v>0</v>
      </c>
      <c r="L489" s="115">
        <v>0</v>
      </c>
      <c r="M489" s="115">
        <v>0</v>
      </c>
      <c r="N489" s="115">
        <v>0</v>
      </c>
      <c r="O489" s="115">
        <v>0</v>
      </c>
      <c r="P489" s="115">
        <v>0</v>
      </c>
      <c r="Q489" s="115">
        <v>0</v>
      </c>
      <c r="R489" s="115">
        <v>0</v>
      </c>
      <c r="S489" s="115">
        <v>2</v>
      </c>
      <c r="T489" s="115">
        <v>0</v>
      </c>
      <c r="U489" s="115">
        <v>0</v>
      </c>
      <c r="V489" s="115">
        <v>24.3</v>
      </c>
      <c r="W489" s="115">
        <v>26.4</v>
      </c>
      <c r="X489" s="236"/>
    </row>
    <row r="490" spans="1:24" ht="13.5" customHeight="1" x14ac:dyDescent="0.3">
      <c r="A490" s="175">
        <v>0.65625</v>
      </c>
      <c r="B490" s="115">
        <v>131</v>
      </c>
      <c r="C490" s="115">
        <v>0</v>
      </c>
      <c r="D490" s="115">
        <v>7</v>
      </c>
      <c r="E490" s="115">
        <v>24</v>
      </c>
      <c r="F490" s="115">
        <v>66</v>
      </c>
      <c r="G490" s="115">
        <v>24</v>
      </c>
      <c r="H490" s="115">
        <v>10</v>
      </c>
      <c r="I490" s="115">
        <v>0</v>
      </c>
      <c r="J490" s="115">
        <v>0</v>
      </c>
      <c r="K490" s="115">
        <v>0</v>
      </c>
      <c r="L490" s="115">
        <v>0</v>
      </c>
      <c r="M490" s="115">
        <v>0</v>
      </c>
      <c r="N490" s="115">
        <v>0</v>
      </c>
      <c r="O490" s="115">
        <v>0</v>
      </c>
      <c r="P490" s="115">
        <v>0</v>
      </c>
      <c r="Q490" s="115">
        <v>0</v>
      </c>
      <c r="R490" s="115">
        <v>0</v>
      </c>
      <c r="S490" s="115">
        <v>0</v>
      </c>
      <c r="T490" s="115">
        <v>0</v>
      </c>
      <c r="U490" s="115">
        <v>0</v>
      </c>
      <c r="V490" s="115">
        <v>22.8</v>
      </c>
      <c r="W490" s="115">
        <v>27</v>
      </c>
      <c r="X490" s="236"/>
    </row>
    <row r="491" spans="1:24" ht="13.5" customHeight="1" x14ac:dyDescent="0.3">
      <c r="A491" s="175">
        <v>0.66666666666666696</v>
      </c>
      <c r="B491" s="115">
        <v>112</v>
      </c>
      <c r="C491" s="115">
        <v>0</v>
      </c>
      <c r="D491" s="115">
        <v>9</v>
      </c>
      <c r="E491" s="115">
        <v>15</v>
      </c>
      <c r="F491" s="115">
        <v>56</v>
      </c>
      <c r="G491" s="115">
        <v>23</v>
      </c>
      <c r="H491" s="115">
        <v>8</v>
      </c>
      <c r="I491" s="115">
        <v>1</v>
      </c>
      <c r="J491" s="115">
        <v>0</v>
      </c>
      <c r="K491" s="115">
        <v>0</v>
      </c>
      <c r="L491" s="115">
        <v>0</v>
      </c>
      <c r="M491" s="115">
        <v>0</v>
      </c>
      <c r="N491" s="115">
        <v>0</v>
      </c>
      <c r="O491" s="115">
        <v>0</v>
      </c>
      <c r="P491" s="115">
        <v>0</v>
      </c>
      <c r="Q491" s="115">
        <v>0</v>
      </c>
      <c r="R491" s="115">
        <v>0</v>
      </c>
      <c r="S491" s="115">
        <v>0</v>
      </c>
      <c r="T491" s="115">
        <v>0</v>
      </c>
      <c r="U491" s="115">
        <v>0</v>
      </c>
      <c r="V491" s="115">
        <v>22.7</v>
      </c>
      <c r="W491" s="115">
        <v>27.9</v>
      </c>
      <c r="X491" s="236"/>
    </row>
    <row r="492" spans="1:24" ht="13.5" customHeight="1" x14ac:dyDescent="0.3">
      <c r="A492" s="175">
        <v>0.67708333333333304</v>
      </c>
      <c r="B492" s="115">
        <v>104</v>
      </c>
      <c r="C492" s="115">
        <v>0</v>
      </c>
      <c r="D492" s="115">
        <v>0</v>
      </c>
      <c r="E492" s="115">
        <v>14</v>
      </c>
      <c r="F492" s="115">
        <v>49</v>
      </c>
      <c r="G492" s="115">
        <v>37</v>
      </c>
      <c r="H492" s="115">
        <v>3</v>
      </c>
      <c r="I492" s="115">
        <v>1</v>
      </c>
      <c r="J492" s="115">
        <v>0</v>
      </c>
      <c r="K492" s="115">
        <v>0</v>
      </c>
      <c r="L492" s="115">
        <v>0</v>
      </c>
      <c r="M492" s="115">
        <v>0</v>
      </c>
      <c r="N492" s="115">
        <v>0</v>
      </c>
      <c r="O492" s="115">
        <v>0</v>
      </c>
      <c r="P492" s="115">
        <v>0</v>
      </c>
      <c r="Q492" s="115">
        <v>0</v>
      </c>
      <c r="R492" s="115">
        <v>0</v>
      </c>
      <c r="S492" s="115">
        <v>0</v>
      </c>
      <c r="T492" s="115">
        <v>0</v>
      </c>
      <c r="U492" s="115">
        <v>0</v>
      </c>
      <c r="V492" s="115">
        <v>24.1</v>
      </c>
      <c r="W492" s="115">
        <v>27.4</v>
      </c>
      <c r="X492" s="236"/>
    </row>
    <row r="493" spans="1:24" ht="13.5" customHeight="1" x14ac:dyDescent="0.3">
      <c r="A493" s="175">
        <v>0.6875</v>
      </c>
      <c r="B493" s="115">
        <v>104</v>
      </c>
      <c r="C493" s="115">
        <v>1</v>
      </c>
      <c r="D493" s="115">
        <v>3</v>
      </c>
      <c r="E493" s="115">
        <v>21</v>
      </c>
      <c r="F493" s="115">
        <v>45</v>
      </c>
      <c r="G493" s="115">
        <v>29</v>
      </c>
      <c r="H493" s="115">
        <v>4</v>
      </c>
      <c r="I493" s="115">
        <v>1</v>
      </c>
      <c r="J493" s="115">
        <v>0</v>
      </c>
      <c r="K493" s="115">
        <v>0</v>
      </c>
      <c r="L493" s="115">
        <v>0</v>
      </c>
      <c r="M493" s="115">
        <v>0</v>
      </c>
      <c r="N493" s="115">
        <v>0</v>
      </c>
      <c r="O493" s="115">
        <v>0</v>
      </c>
      <c r="P493" s="115">
        <v>0</v>
      </c>
      <c r="Q493" s="115">
        <v>0</v>
      </c>
      <c r="R493" s="115">
        <v>0</v>
      </c>
      <c r="S493" s="115">
        <v>0</v>
      </c>
      <c r="T493" s="115">
        <v>0</v>
      </c>
      <c r="U493" s="115">
        <v>0</v>
      </c>
      <c r="V493" s="115">
        <v>23.2</v>
      </c>
      <c r="W493" s="115">
        <v>28.3</v>
      </c>
      <c r="X493" s="236"/>
    </row>
    <row r="494" spans="1:24" ht="13.5" customHeight="1" x14ac:dyDescent="0.3">
      <c r="A494" s="175">
        <v>0.69791666666666696</v>
      </c>
      <c r="B494" s="115">
        <v>106</v>
      </c>
      <c r="C494" s="115">
        <v>0</v>
      </c>
      <c r="D494" s="115">
        <v>6</v>
      </c>
      <c r="E494" s="115">
        <v>18</v>
      </c>
      <c r="F494" s="115">
        <v>46</v>
      </c>
      <c r="G494" s="115">
        <v>30</v>
      </c>
      <c r="H494" s="115">
        <v>3</v>
      </c>
      <c r="I494" s="115">
        <v>1</v>
      </c>
      <c r="J494" s="115">
        <v>2</v>
      </c>
      <c r="K494" s="115">
        <v>0</v>
      </c>
      <c r="L494" s="115">
        <v>0</v>
      </c>
      <c r="M494" s="115">
        <v>0</v>
      </c>
      <c r="N494" s="115">
        <v>0</v>
      </c>
      <c r="O494" s="115">
        <v>0</v>
      </c>
      <c r="P494" s="115">
        <v>0</v>
      </c>
      <c r="Q494" s="115">
        <v>0</v>
      </c>
      <c r="R494" s="115">
        <v>0</v>
      </c>
      <c r="S494" s="115">
        <v>0</v>
      </c>
      <c r="T494" s="115">
        <v>0</v>
      </c>
      <c r="U494" s="115">
        <v>0</v>
      </c>
      <c r="V494" s="115">
        <v>23.4</v>
      </c>
      <c r="W494" s="115">
        <v>27.7</v>
      </c>
      <c r="X494" s="236"/>
    </row>
    <row r="495" spans="1:24" ht="13.5" customHeight="1" x14ac:dyDescent="0.3">
      <c r="A495" s="175">
        <v>0.70833333333333304</v>
      </c>
      <c r="B495" s="115">
        <v>76</v>
      </c>
      <c r="C495" s="115">
        <v>0</v>
      </c>
      <c r="D495" s="115">
        <v>7</v>
      </c>
      <c r="E495" s="115">
        <v>12</v>
      </c>
      <c r="F495" s="115">
        <v>32</v>
      </c>
      <c r="G495" s="115">
        <v>19</v>
      </c>
      <c r="H495" s="115">
        <v>4</v>
      </c>
      <c r="I495" s="115">
        <v>2</v>
      </c>
      <c r="J495" s="115">
        <v>0</v>
      </c>
      <c r="K495" s="115">
        <v>0</v>
      </c>
      <c r="L495" s="115">
        <v>0</v>
      </c>
      <c r="M495" s="115">
        <v>0</v>
      </c>
      <c r="N495" s="115">
        <v>0</v>
      </c>
      <c r="O495" s="115">
        <v>0</v>
      </c>
      <c r="P495" s="115">
        <v>0</v>
      </c>
      <c r="Q495" s="115">
        <v>0</v>
      </c>
      <c r="R495" s="115">
        <v>0</v>
      </c>
      <c r="S495" s="115">
        <v>0</v>
      </c>
      <c r="T495" s="115">
        <v>0</v>
      </c>
      <c r="U495" s="115">
        <v>0</v>
      </c>
      <c r="V495" s="115">
        <v>23.1</v>
      </c>
      <c r="W495" s="115">
        <v>27.5</v>
      </c>
      <c r="X495" s="236"/>
    </row>
    <row r="496" spans="1:24" ht="13.5" customHeight="1" x14ac:dyDescent="0.3">
      <c r="A496" s="175">
        <v>0.71875</v>
      </c>
      <c r="B496" s="115">
        <v>92</v>
      </c>
      <c r="C496" s="115">
        <v>0</v>
      </c>
      <c r="D496" s="115">
        <v>2</v>
      </c>
      <c r="E496" s="115">
        <v>18</v>
      </c>
      <c r="F496" s="115">
        <v>27</v>
      </c>
      <c r="G496" s="115">
        <v>34</v>
      </c>
      <c r="H496" s="115">
        <v>6</v>
      </c>
      <c r="I496" s="115">
        <v>4</v>
      </c>
      <c r="J496" s="115">
        <v>0</v>
      </c>
      <c r="K496" s="115">
        <v>1</v>
      </c>
      <c r="L496" s="115">
        <v>0</v>
      </c>
      <c r="M496" s="115">
        <v>0</v>
      </c>
      <c r="N496" s="115">
        <v>0</v>
      </c>
      <c r="O496" s="115">
        <v>0</v>
      </c>
      <c r="P496" s="115">
        <v>0</v>
      </c>
      <c r="Q496" s="115">
        <v>0</v>
      </c>
      <c r="R496" s="115">
        <v>0</v>
      </c>
      <c r="S496" s="115">
        <v>0</v>
      </c>
      <c r="T496" s="115">
        <v>0</v>
      </c>
      <c r="U496" s="115">
        <v>0</v>
      </c>
      <c r="V496" s="115">
        <v>24.7</v>
      </c>
      <c r="W496" s="115">
        <v>29</v>
      </c>
      <c r="X496" s="236"/>
    </row>
    <row r="497" spans="1:24" ht="13.5" customHeight="1" x14ac:dyDescent="0.3">
      <c r="A497" s="175">
        <v>0.72916666666666696</v>
      </c>
      <c r="B497" s="115">
        <v>94</v>
      </c>
      <c r="C497" s="115">
        <v>0</v>
      </c>
      <c r="D497" s="115">
        <v>8</v>
      </c>
      <c r="E497" s="115">
        <v>18</v>
      </c>
      <c r="F497" s="115">
        <v>26</v>
      </c>
      <c r="G497" s="115">
        <v>37</v>
      </c>
      <c r="H497" s="115">
        <v>5</v>
      </c>
      <c r="I497" s="115">
        <v>0</v>
      </c>
      <c r="J497" s="115">
        <v>0</v>
      </c>
      <c r="K497" s="115">
        <v>0</v>
      </c>
      <c r="L497" s="115">
        <v>0</v>
      </c>
      <c r="M497" s="115">
        <v>0</v>
      </c>
      <c r="N497" s="115">
        <v>0</v>
      </c>
      <c r="O497" s="115">
        <v>0</v>
      </c>
      <c r="P497" s="115">
        <v>0</v>
      </c>
      <c r="Q497" s="115">
        <v>0</v>
      </c>
      <c r="R497" s="115">
        <v>0</v>
      </c>
      <c r="S497" s="115">
        <v>0</v>
      </c>
      <c r="T497" s="115">
        <v>0</v>
      </c>
      <c r="U497" s="115">
        <v>0</v>
      </c>
      <c r="V497" s="115">
        <v>23.4</v>
      </c>
      <c r="W497" s="115">
        <v>28.5</v>
      </c>
      <c r="X497" s="236"/>
    </row>
    <row r="498" spans="1:24" ht="13.5" customHeight="1" x14ac:dyDescent="0.3">
      <c r="A498" s="175">
        <v>0.73958333333333304</v>
      </c>
      <c r="B498" s="115">
        <v>77</v>
      </c>
      <c r="C498" s="115">
        <v>0</v>
      </c>
      <c r="D498" s="115">
        <v>6</v>
      </c>
      <c r="E498" s="115">
        <v>18</v>
      </c>
      <c r="F498" s="115">
        <v>26</v>
      </c>
      <c r="G498" s="115">
        <v>23</v>
      </c>
      <c r="H498" s="115">
        <v>3</v>
      </c>
      <c r="I498" s="115">
        <v>1</v>
      </c>
      <c r="J498" s="115">
        <v>0</v>
      </c>
      <c r="K498" s="115">
        <v>0</v>
      </c>
      <c r="L498" s="115">
        <v>0</v>
      </c>
      <c r="M498" s="115">
        <v>0</v>
      </c>
      <c r="N498" s="115">
        <v>0</v>
      </c>
      <c r="O498" s="115">
        <v>0</v>
      </c>
      <c r="P498" s="115">
        <v>0</v>
      </c>
      <c r="Q498" s="115">
        <v>0</v>
      </c>
      <c r="R498" s="115">
        <v>0</v>
      </c>
      <c r="S498" s="115">
        <v>0</v>
      </c>
      <c r="T498" s="115">
        <v>0</v>
      </c>
      <c r="U498" s="115">
        <v>0</v>
      </c>
      <c r="V498" s="115">
        <v>22.5</v>
      </c>
      <c r="W498" s="115">
        <v>27.8</v>
      </c>
      <c r="X498" s="236"/>
    </row>
    <row r="499" spans="1:24" ht="13.5" customHeight="1" x14ac:dyDescent="0.3">
      <c r="A499" s="175">
        <v>0.75</v>
      </c>
      <c r="B499" s="115">
        <v>84</v>
      </c>
      <c r="C499" s="115">
        <v>0</v>
      </c>
      <c r="D499" s="115">
        <v>5</v>
      </c>
      <c r="E499" s="115">
        <v>11</v>
      </c>
      <c r="F499" s="115">
        <v>32</v>
      </c>
      <c r="G499" s="115">
        <v>25</v>
      </c>
      <c r="H499" s="115">
        <v>6</v>
      </c>
      <c r="I499" s="115">
        <v>3</v>
      </c>
      <c r="J499" s="115">
        <v>1</v>
      </c>
      <c r="K499" s="115">
        <v>1</v>
      </c>
      <c r="L499" s="115">
        <v>0</v>
      </c>
      <c r="M499" s="115">
        <v>0</v>
      </c>
      <c r="N499" s="115">
        <v>0</v>
      </c>
      <c r="O499" s="115">
        <v>0</v>
      </c>
      <c r="P499" s="115">
        <v>0</v>
      </c>
      <c r="Q499" s="115">
        <v>0</v>
      </c>
      <c r="R499" s="115">
        <v>0</v>
      </c>
      <c r="S499" s="115">
        <v>0</v>
      </c>
      <c r="T499" s="115">
        <v>0</v>
      </c>
      <c r="U499" s="115">
        <v>0</v>
      </c>
      <c r="V499" s="115">
        <v>24.3</v>
      </c>
      <c r="W499" s="115">
        <v>29.1</v>
      </c>
      <c r="X499" s="236"/>
    </row>
    <row r="500" spans="1:24" ht="13.5" customHeight="1" x14ac:dyDescent="0.3">
      <c r="A500" s="175">
        <v>0.76041666666666696</v>
      </c>
      <c r="B500" s="115">
        <v>73</v>
      </c>
      <c r="C500" s="115">
        <v>0</v>
      </c>
      <c r="D500" s="115">
        <v>10</v>
      </c>
      <c r="E500" s="115">
        <v>8</v>
      </c>
      <c r="F500" s="115">
        <v>28</v>
      </c>
      <c r="G500" s="115">
        <v>19</v>
      </c>
      <c r="H500" s="115">
        <v>7</v>
      </c>
      <c r="I500" s="115">
        <v>0</v>
      </c>
      <c r="J500" s="115">
        <v>1</v>
      </c>
      <c r="K500" s="115">
        <v>0</v>
      </c>
      <c r="L500" s="115">
        <v>0</v>
      </c>
      <c r="M500" s="115">
        <v>0</v>
      </c>
      <c r="N500" s="115">
        <v>0</v>
      </c>
      <c r="O500" s="115">
        <v>0</v>
      </c>
      <c r="P500" s="115">
        <v>0</v>
      </c>
      <c r="Q500" s="115">
        <v>0</v>
      </c>
      <c r="R500" s="115">
        <v>0</v>
      </c>
      <c r="S500" s="115">
        <v>0</v>
      </c>
      <c r="T500" s="115">
        <v>0</v>
      </c>
      <c r="U500" s="115">
        <v>0</v>
      </c>
      <c r="V500" s="115">
        <v>23.6</v>
      </c>
      <c r="W500" s="115">
        <v>28.8</v>
      </c>
      <c r="X500" s="236"/>
    </row>
    <row r="501" spans="1:24" ht="13.5" customHeight="1" x14ac:dyDescent="0.3">
      <c r="A501" s="175">
        <v>0.77083333333333304</v>
      </c>
      <c r="B501" s="115">
        <v>103</v>
      </c>
      <c r="C501" s="115">
        <v>0</v>
      </c>
      <c r="D501" s="115">
        <v>1</v>
      </c>
      <c r="E501" s="115">
        <v>17</v>
      </c>
      <c r="F501" s="115">
        <v>32</v>
      </c>
      <c r="G501" s="115">
        <v>36</v>
      </c>
      <c r="H501" s="115">
        <v>15</v>
      </c>
      <c r="I501" s="115">
        <v>1</v>
      </c>
      <c r="J501" s="115">
        <v>0</v>
      </c>
      <c r="K501" s="115">
        <v>1</v>
      </c>
      <c r="L501" s="115">
        <v>0</v>
      </c>
      <c r="M501" s="115">
        <v>0</v>
      </c>
      <c r="N501" s="115">
        <v>0</v>
      </c>
      <c r="O501" s="115">
        <v>0</v>
      </c>
      <c r="P501" s="115">
        <v>0</v>
      </c>
      <c r="Q501" s="115">
        <v>0</v>
      </c>
      <c r="R501" s="115">
        <v>0</v>
      </c>
      <c r="S501" s="115">
        <v>0</v>
      </c>
      <c r="T501" s="115">
        <v>0</v>
      </c>
      <c r="U501" s="115">
        <v>0</v>
      </c>
      <c r="V501" s="115">
        <v>24.8</v>
      </c>
      <c r="W501" s="115">
        <v>30.5</v>
      </c>
      <c r="X501" s="236"/>
    </row>
    <row r="502" spans="1:24" ht="13.5" customHeight="1" x14ac:dyDescent="0.3">
      <c r="A502" s="175">
        <v>0.78125</v>
      </c>
      <c r="B502" s="115">
        <v>67</v>
      </c>
      <c r="C502" s="115">
        <v>0</v>
      </c>
      <c r="D502" s="115">
        <v>3</v>
      </c>
      <c r="E502" s="115">
        <v>3</v>
      </c>
      <c r="F502" s="115">
        <v>31</v>
      </c>
      <c r="G502" s="115">
        <v>18</v>
      </c>
      <c r="H502" s="115">
        <v>9</v>
      </c>
      <c r="I502" s="115">
        <v>3</v>
      </c>
      <c r="J502" s="115">
        <v>0</v>
      </c>
      <c r="K502" s="115">
        <v>0</v>
      </c>
      <c r="L502" s="115">
        <v>0</v>
      </c>
      <c r="M502" s="115">
        <v>0</v>
      </c>
      <c r="N502" s="115">
        <v>0</v>
      </c>
      <c r="O502" s="115">
        <v>0</v>
      </c>
      <c r="P502" s="115">
        <v>0</v>
      </c>
      <c r="Q502" s="115">
        <v>0</v>
      </c>
      <c r="R502" s="115">
        <v>0</v>
      </c>
      <c r="S502" s="115">
        <v>0</v>
      </c>
      <c r="T502" s="115">
        <v>0</v>
      </c>
      <c r="U502" s="115">
        <v>0</v>
      </c>
      <c r="V502" s="115">
        <v>25.2</v>
      </c>
      <c r="W502" s="115">
        <v>31.9</v>
      </c>
      <c r="X502" s="236"/>
    </row>
    <row r="503" spans="1:24" ht="13.5" customHeight="1" x14ac:dyDescent="0.3">
      <c r="A503" s="175">
        <v>0.79166666666666696</v>
      </c>
      <c r="B503" s="115">
        <v>70</v>
      </c>
      <c r="C503" s="115">
        <v>0</v>
      </c>
      <c r="D503" s="115">
        <v>3</v>
      </c>
      <c r="E503" s="115">
        <v>5</v>
      </c>
      <c r="F503" s="115">
        <v>29</v>
      </c>
      <c r="G503" s="115">
        <v>24</v>
      </c>
      <c r="H503" s="115">
        <v>7</v>
      </c>
      <c r="I503" s="115">
        <v>2</v>
      </c>
      <c r="J503" s="115">
        <v>0</v>
      </c>
      <c r="K503" s="115">
        <v>0</v>
      </c>
      <c r="L503" s="115">
        <v>0</v>
      </c>
      <c r="M503" s="115">
        <v>0</v>
      </c>
      <c r="N503" s="115">
        <v>0</v>
      </c>
      <c r="O503" s="115">
        <v>0</v>
      </c>
      <c r="P503" s="115">
        <v>0</v>
      </c>
      <c r="Q503" s="115">
        <v>0</v>
      </c>
      <c r="R503" s="115">
        <v>0</v>
      </c>
      <c r="S503" s="115">
        <v>0</v>
      </c>
      <c r="T503" s="115">
        <v>0</v>
      </c>
      <c r="U503" s="115">
        <v>0</v>
      </c>
      <c r="V503" s="115">
        <v>25</v>
      </c>
      <c r="W503" s="115">
        <v>29.1</v>
      </c>
      <c r="X503" s="236"/>
    </row>
    <row r="504" spans="1:24" ht="13.5" customHeight="1" x14ac:dyDescent="0.3">
      <c r="A504" s="175">
        <v>0.80208333333333304</v>
      </c>
      <c r="B504" s="115">
        <v>81</v>
      </c>
      <c r="C504" s="115">
        <v>1</v>
      </c>
      <c r="D504" s="115">
        <v>3</v>
      </c>
      <c r="E504" s="115">
        <v>10</v>
      </c>
      <c r="F504" s="115">
        <v>38</v>
      </c>
      <c r="G504" s="115">
        <v>22</v>
      </c>
      <c r="H504" s="115">
        <v>4</v>
      </c>
      <c r="I504" s="115">
        <v>2</v>
      </c>
      <c r="J504" s="115">
        <v>0</v>
      </c>
      <c r="K504" s="115">
        <v>1</v>
      </c>
      <c r="L504" s="115">
        <v>0</v>
      </c>
      <c r="M504" s="115">
        <v>0</v>
      </c>
      <c r="N504" s="115">
        <v>0</v>
      </c>
      <c r="O504" s="115">
        <v>0</v>
      </c>
      <c r="P504" s="115">
        <v>0</v>
      </c>
      <c r="Q504" s="115">
        <v>0</v>
      </c>
      <c r="R504" s="115">
        <v>0</v>
      </c>
      <c r="S504" s="115">
        <v>0</v>
      </c>
      <c r="T504" s="115">
        <v>0</v>
      </c>
      <c r="U504" s="115">
        <v>0</v>
      </c>
      <c r="V504" s="115">
        <v>23.6</v>
      </c>
      <c r="W504" s="115">
        <v>27.8</v>
      </c>
      <c r="X504" s="236"/>
    </row>
    <row r="505" spans="1:24" ht="13.5" customHeight="1" x14ac:dyDescent="0.3">
      <c r="A505" s="175">
        <v>0.8125</v>
      </c>
      <c r="B505" s="115">
        <v>60</v>
      </c>
      <c r="C505" s="115">
        <v>0</v>
      </c>
      <c r="D505" s="115">
        <v>0</v>
      </c>
      <c r="E505" s="115">
        <v>2</v>
      </c>
      <c r="F505" s="115">
        <v>18</v>
      </c>
      <c r="G505" s="115">
        <v>21</v>
      </c>
      <c r="H505" s="115">
        <v>17</v>
      </c>
      <c r="I505" s="115">
        <v>1</v>
      </c>
      <c r="J505" s="115">
        <v>1</v>
      </c>
      <c r="K505" s="115">
        <v>0</v>
      </c>
      <c r="L505" s="115">
        <v>0</v>
      </c>
      <c r="M505" s="115">
        <v>0</v>
      </c>
      <c r="N505" s="115">
        <v>0</v>
      </c>
      <c r="O505" s="115">
        <v>0</v>
      </c>
      <c r="P505" s="115">
        <v>0</v>
      </c>
      <c r="Q505" s="115">
        <v>0</v>
      </c>
      <c r="R505" s="115">
        <v>0</v>
      </c>
      <c r="S505" s="115">
        <v>0</v>
      </c>
      <c r="T505" s="115">
        <v>0</v>
      </c>
      <c r="U505" s="115">
        <v>0</v>
      </c>
      <c r="V505" s="115">
        <v>27.6</v>
      </c>
      <c r="W505" s="115">
        <v>33</v>
      </c>
      <c r="X505" s="236"/>
    </row>
    <row r="506" spans="1:24" ht="13.5" customHeight="1" x14ac:dyDescent="0.3">
      <c r="A506" s="175">
        <v>0.82291666666666696</v>
      </c>
      <c r="B506" s="115">
        <v>59</v>
      </c>
      <c r="C506" s="115">
        <v>0</v>
      </c>
      <c r="D506" s="115">
        <v>2</v>
      </c>
      <c r="E506" s="115">
        <v>4</v>
      </c>
      <c r="F506" s="115">
        <v>13</v>
      </c>
      <c r="G506" s="115">
        <v>21</v>
      </c>
      <c r="H506" s="115">
        <v>18</v>
      </c>
      <c r="I506" s="115">
        <v>1</v>
      </c>
      <c r="J506" s="115">
        <v>0</v>
      </c>
      <c r="K506" s="115">
        <v>0</v>
      </c>
      <c r="L506" s="115">
        <v>0</v>
      </c>
      <c r="M506" s="115">
        <v>0</v>
      </c>
      <c r="N506" s="115">
        <v>0</v>
      </c>
      <c r="O506" s="115">
        <v>0</v>
      </c>
      <c r="P506" s="115">
        <v>0</v>
      </c>
      <c r="Q506" s="115">
        <v>0</v>
      </c>
      <c r="R506" s="115">
        <v>0</v>
      </c>
      <c r="S506" s="115">
        <v>0</v>
      </c>
      <c r="T506" s="115">
        <v>0</v>
      </c>
      <c r="U506" s="115">
        <v>0</v>
      </c>
      <c r="V506" s="115">
        <v>26.9</v>
      </c>
      <c r="W506" s="115">
        <v>32.200000000000003</v>
      </c>
      <c r="X506" s="236"/>
    </row>
    <row r="507" spans="1:24" ht="13.5" customHeight="1" x14ac:dyDescent="0.3">
      <c r="A507" s="175">
        <v>0.83333333333333304</v>
      </c>
      <c r="B507" s="115">
        <v>52</v>
      </c>
      <c r="C507" s="115">
        <v>0</v>
      </c>
      <c r="D507" s="115">
        <v>1</v>
      </c>
      <c r="E507" s="115">
        <v>7</v>
      </c>
      <c r="F507" s="115">
        <v>24</v>
      </c>
      <c r="G507" s="115">
        <v>15</v>
      </c>
      <c r="H507" s="115">
        <v>4</v>
      </c>
      <c r="I507" s="115">
        <v>1</v>
      </c>
      <c r="J507" s="115">
        <v>0</v>
      </c>
      <c r="K507" s="115">
        <v>0</v>
      </c>
      <c r="L507" s="115">
        <v>0</v>
      </c>
      <c r="M507" s="115">
        <v>0</v>
      </c>
      <c r="N507" s="115">
        <v>0</v>
      </c>
      <c r="O507" s="115">
        <v>0</v>
      </c>
      <c r="P507" s="115">
        <v>0</v>
      </c>
      <c r="Q507" s="115">
        <v>0</v>
      </c>
      <c r="R507" s="115">
        <v>0</v>
      </c>
      <c r="S507" s="115">
        <v>0</v>
      </c>
      <c r="T507" s="115">
        <v>0</v>
      </c>
      <c r="U507" s="115">
        <v>0</v>
      </c>
      <c r="V507" s="115">
        <v>24.2</v>
      </c>
      <c r="W507" s="115">
        <v>29.1</v>
      </c>
      <c r="X507" s="236"/>
    </row>
    <row r="508" spans="1:24" ht="13.5" customHeight="1" x14ac:dyDescent="0.3">
      <c r="A508" s="175">
        <v>0.84375</v>
      </c>
      <c r="B508" s="115">
        <v>36</v>
      </c>
      <c r="C508" s="115">
        <v>0</v>
      </c>
      <c r="D508" s="115">
        <v>2</v>
      </c>
      <c r="E508" s="115">
        <v>2</v>
      </c>
      <c r="F508" s="115">
        <v>8</v>
      </c>
      <c r="G508" s="115">
        <v>18</v>
      </c>
      <c r="H508" s="115">
        <v>4</v>
      </c>
      <c r="I508" s="115">
        <v>2</v>
      </c>
      <c r="J508" s="115">
        <v>0</v>
      </c>
      <c r="K508" s="115">
        <v>0</v>
      </c>
      <c r="L508" s="115">
        <v>0</v>
      </c>
      <c r="M508" s="115">
        <v>0</v>
      </c>
      <c r="N508" s="115">
        <v>0</v>
      </c>
      <c r="O508" s="115">
        <v>0</v>
      </c>
      <c r="P508" s="115">
        <v>0</v>
      </c>
      <c r="Q508" s="115">
        <v>0</v>
      </c>
      <c r="R508" s="115">
        <v>0</v>
      </c>
      <c r="S508" s="115">
        <v>0</v>
      </c>
      <c r="T508" s="115">
        <v>0</v>
      </c>
      <c r="U508" s="115">
        <v>0</v>
      </c>
      <c r="V508" s="115">
        <v>26.2</v>
      </c>
      <c r="W508" s="115">
        <v>31.6</v>
      </c>
      <c r="X508" s="236"/>
    </row>
    <row r="509" spans="1:24" ht="13.5" customHeight="1" x14ac:dyDescent="0.3">
      <c r="A509" s="175">
        <v>0.85416666666666696</v>
      </c>
      <c r="B509" s="115">
        <v>41</v>
      </c>
      <c r="C509" s="115">
        <v>0</v>
      </c>
      <c r="D509" s="115">
        <v>2</v>
      </c>
      <c r="E509" s="115">
        <v>2</v>
      </c>
      <c r="F509" s="115">
        <v>14</v>
      </c>
      <c r="G509" s="115">
        <v>11</v>
      </c>
      <c r="H509" s="115">
        <v>8</v>
      </c>
      <c r="I509" s="115">
        <v>3</v>
      </c>
      <c r="J509" s="115">
        <v>1</v>
      </c>
      <c r="K509" s="115">
        <v>0</v>
      </c>
      <c r="L509" s="115">
        <v>0</v>
      </c>
      <c r="M509" s="115">
        <v>0</v>
      </c>
      <c r="N509" s="115">
        <v>0</v>
      </c>
      <c r="O509" s="115">
        <v>0</v>
      </c>
      <c r="P509" s="115">
        <v>0</v>
      </c>
      <c r="Q509" s="115">
        <v>0</v>
      </c>
      <c r="R509" s="115">
        <v>0</v>
      </c>
      <c r="S509" s="115">
        <v>0</v>
      </c>
      <c r="T509" s="115">
        <v>0</v>
      </c>
      <c r="U509" s="115">
        <v>0</v>
      </c>
      <c r="V509" s="115">
        <v>26.8</v>
      </c>
      <c r="W509" s="115">
        <v>33.4</v>
      </c>
      <c r="X509" s="236"/>
    </row>
    <row r="510" spans="1:24" ht="13.5" customHeight="1" x14ac:dyDescent="0.3">
      <c r="A510" s="175">
        <v>0.86458333333333304</v>
      </c>
      <c r="B510" s="115">
        <v>41</v>
      </c>
      <c r="C510" s="115">
        <v>0</v>
      </c>
      <c r="D510" s="115">
        <v>1</v>
      </c>
      <c r="E510" s="115">
        <v>1</v>
      </c>
      <c r="F510" s="115">
        <v>14</v>
      </c>
      <c r="G510" s="115">
        <v>17</v>
      </c>
      <c r="H510" s="115">
        <v>5</v>
      </c>
      <c r="I510" s="115">
        <v>1</v>
      </c>
      <c r="J510" s="115">
        <v>2</v>
      </c>
      <c r="K510" s="115">
        <v>0</v>
      </c>
      <c r="L510" s="115">
        <v>0</v>
      </c>
      <c r="M510" s="115">
        <v>0</v>
      </c>
      <c r="N510" s="115">
        <v>0</v>
      </c>
      <c r="O510" s="115">
        <v>0</v>
      </c>
      <c r="P510" s="115">
        <v>0</v>
      </c>
      <c r="Q510" s="115">
        <v>0</v>
      </c>
      <c r="R510" s="115">
        <v>0</v>
      </c>
      <c r="S510" s="115">
        <v>0</v>
      </c>
      <c r="T510" s="115">
        <v>0</v>
      </c>
      <c r="U510" s="115">
        <v>0</v>
      </c>
      <c r="V510" s="115">
        <v>26.5</v>
      </c>
      <c r="W510" s="115">
        <v>32.4</v>
      </c>
      <c r="X510" s="236"/>
    </row>
    <row r="511" spans="1:24" ht="13.5" customHeight="1" x14ac:dyDescent="0.3">
      <c r="A511" s="175">
        <v>0.875</v>
      </c>
      <c r="B511" s="115">
        <v>32</v>
      </c>
      <c r="C511" s="115">
        <v>0</v>
      </c>
      <c r="D511" s="115">
        <v>3</v>
      </c>
      <c r="E511" s="115">
        <v>2</v>
      </c>
      <c r="F511" s="115">
        <v>10</v>
      </c>
      <c r="G511" s="115">
        <v>9</v>
      </c>
      <c r="H511" s="115">
        <v>5</v>
      </c>
      <c r="I511" s="115">
        <v>2</v>
      </c>
      <c r="J511" s="115">
        <v>0</v>
      </c>
      <c r="K511" s="115">
        <v>1</v>
      </c>
      <c r="L511" s="115">
        <v>0</v>
      </c>
      <c r="M511" s="115">
        <v>0</v>
      </c>
      <c r="N511" s="115">
        <v>0</v>
      </c>
      <c r="O511" s="115">
        <v>0</v>
      </c>
      <c r="P511" s="115">
        <v>0</v>
      </c>
      <c r="Q511" s="115">
        <v>0</v>
      </c>
      <c r="R511" s="115">
        <v>0</v>
      </c>
      <c r="S511" s="115">
        <v>0</v>
      </c>
      <c r="T511" s="115">
        <v>0</v>
      </c>
      <c r="U511" s="115">
        <v>0</v>
      </c>
      <c r="V511" s="115">
        <v>25.6</v>
      </c>
      <c r="W511" s="115">
        <v>31.5</v>
      </c>
      <c r="X511" s="236"/>
    </row>
    <row r="512" spans="1:24" ht="13.5" customHeight="1" x14ac:dyDescent="0.3">
      <c r="A512" s="175">
        <v>0.88541666666666696</v>
      </c>
      <c r="B512" s="115">
        <v>32</v>
      </c>
      <c r="C512" s="115">
        <v>0</v>
      </c>
      <c r="D512" s="115">
        <v>2</v>
      </c>
      <c r="E512" s="115">
        <v>0</v>
      </c>
      <c r="F512" s="115">
        <v>10</v>
      </c>
      <c r="G512" s="115">
        <v>12</v>
      </c>
      <c r="H512" s="115">
        <v>6</v>
      </c>
      <c r="I512" s="115">
        <v>2</v>
      </c>
      <c r="J512" s="115">
        <v>0</v>
      </c>
      <c r="K512" s="115">
        <v>0</v>
      </c>
      <c r="L512" s="115">
        <v>0</v>
      </c>
      <c r="M512" s="115">
        <v>0</v>
      </c>
      <c r="N512" s="115">
        <v>0</v>
      </c>
      <c r="O512" s="115">
        <v>0</v>
      </c>
      <c r="P512" s="115">
        <v>0</v>
      </c>
      <c r="Q512" s="115">
        <v>0</v>
      </c>
      <c r="R512" s="115">
        <v>0</v>
      </c>
      <c r="S512" s="115">
        <v>0</v>
      </c>
      <c r="T512" s="115">
        <v>0</v>
      </c>
      <c r="U512" s="115">
        <v>0</v>
      </c>
      <c r="V512" s="115">
        <v>26.6</v>
      </c>
      <c r="W512" s="115">
        <v>32.4</v>
      </c>
      <c r="X512" s="236"/>
    </row>
    <row r="513" spans="1:24" ht="13.5" customHeight="1" x14ac:dyDescent="0.3">
      <c r="A513" s="175">
        <v>0.89583333333333304</v>
      </c>
      <c r="B513" s="115">
        <v>23</v>
      </c>
      <c r="C513" s="115">
        <v>0</v>
      </c>
      <c r="D513" s="115">
        <v>0</v>
      </c>
      <c r="E513" s="115">
        <v>2</v>
      </c>
      <c r="F513" s="115">
        <v>7</v>
      </c>
      <c r="G513" s="115">
        <v>7</v>
      </c>
      <c r="H513" s="115">
        <v>3</v>
      </c>
      <c r="I513" s="115">
        <v>4</v>
      </c>
      <c r="J513" s="115">
        <v>0</v>
      </c>
      <c r="K513" s="115">
        <v>0</v>
      </c>
      <c r="L513" s="115">
        <v>0</v>
      </c>
      <c r="M513" s="115">
        <v>0</v>
      </c>
      <c r="N513" s="115">
        <v>0</v>
      </c>
      <c r="O513" s="115">
        <v>0</v>
      </c>
      <c r="P513" s="115">
        <v>0</v>
      </c>
      <c r="Q513" s="115">
        <v>0</v>
      </c>
      <c r="R513" s="115">
        <v>0</v>
      </c>
      <c r="S513" s="115">
        <v>0</v>
      </c>
      <c r="T513" s="115">
        <v>0</v>
      </c>
      <c r="U513" s="115">
        <v>0</v>
      </c>
      <c r="V513" s="115">
        <v>27.9</v>
      </c>
      <c r="W513" s="115">
        <v>35.9</v>
      </c>
      <c r="X513" s="236"/>
    </row>
    <row r="514" spans="1:24" ht="13.5" customHeight="1" x14ac:dyDescent="0.3">
      <c r="A514" s="175">
        <v>0.90625</v>
      </c>
      <c r="B514" s="115">
        <v>37</v>
      </c>
      <c r="C514" s="115">
        <v>0</v>
      </c>
      <c r="D514" s="115">
        <v>0</v>
      </c>
      <c r="E514" s="115">
        <v>3</v>
      </c>
      <c r="F514" s="115">
        <v>17</v>
      </c>
      <c r="G514" s="115">
        <v>13</v>
      </c>
      <c r="H514" s="115">
        <v>3</v>
      </c>
      <c r="I514" s="115">
        <v>0</v>
      </c>
      <c r="J514" s="115">
        <v>1</v>
      </c>
      <c r="K514" s="115">
        <v>0</v>
      </c>
      <c r="L514" s="115">
        <v>0</v>
      </c>
      <c r="M514" s="115">
        <v>0</v>
      </c>
      <c r="N514" s="115">
        <v>0</v>
      </c>
      <c r="O514" s="115">
        <v>0</v>
      </c>
      <c r="P514" s="115">
        <v>0</v>
      </c>
      <c r="Q514" s="115">
        <v>0</v>
      </c>
      <c r="R514" s="115">
        <v>0</v>
      </c>
      <c r="S514" s="115">
        <v>0</v>
      </c>
      <c r="T514" s="115">
        <v>0</v>
      </c>
      <c r="U514" s="115">
        <v>0</v>
      </c>
      <c r="V514" s="115">
        <v>25</v>
      </c>
      <c r="W514" s="115">
        <v>29.2</v>
      </c>
      <c r="X514" s="236"/>
    </row>
    <row r="515" spans="1:24" ht="13.5" customHeight="1" x14ac:dyDescent="0.3">
      <c r="A515" s="175">
        <v>0.91666666666666696</v>
      </c>
      <c r="B515" s="115">
        <v>29</v>
      </c>
      <c r="C515" s="115">
        <v>0</v>
      </c>
      <c r="D515" s="115">
        <v>0</v>
      </c>
      <c r="E515" s="115">
        <v>3</v>
      </c>
      <c r="F515" s="115">
        <v>9</v>
      </c>
      <c r="G515" s="115">
        <v>10</v>
      </c>
      <c r="H515" s="115">
        <v>6</v>
      </c>
      <c r="I515" s="115">
        <v>1</v>
      </c>
      <c r="J515" s="115">
        <v>0</v>
      </c>
      <c r="K515" s="115">
        <v>0</v>
      </c>
      <c r="L515" s="115">
        <v>0</v>
      </c>
      <c r="M515" s="115">
        <v>0</v>
      </c>
      <c r="N515" s="115">
        <v>0</v>
      </c>
      <c r="O515" s="115">
        <v>0</v>
      </c>
      <c r="P515" s="115">
        <v>0</v>
      </c>
      <c r="Q515" s="115">
        <v>0</v>
      </c>
      <c r="R515" s="115">
        <v>0</v>
      </c>
      <c r="S515" s="115">
        <v>0</v>
      </c>
      <c r="T515" s="115">
        <v>0</v>
      </c>
      <c r="U515" s="115">
        <v>0</v>
      </c>
      <c r="V515" s="115">
        <v>26.2</v>
      </c>
      <c r="W515" s="115">
        <v>32.5</v>
      </c>
      <c r="X515" s="236"/>
    </row>
    <row r="516" spans="1:24" ht="13.5" customHeight="1" x14ac:dyDescent="0.3">
      <c r="A516" s="175">
        <v>0.92708333333333304</v>
      </c>
      <c r="B516" s="115">
        <v>29</v>
      </c>
      <c r="C516" s="115">
        <v>0</v>
      </c>
      <c r="D516" s="115">
        <v>2</v>
      </c>
      <c r="E516" s="115">
        <v>3</v>
      </c>
      <c r="F516" s="115">
        <v>14</v>
      </c>
      <c r="G516" s="115">
        <v>7</v>
      </c>
      <c r="H516" s="115">
        <v>1</v>
      </c>
      <c r="I516" s="115">
        <v>2</v>
      </c>
      <c r="J516" s="115">
        <v>0</v>
      </c>
      <c r="K516" s="115">
        <v>0</v>
      </c>
      <c r="L516" s="115">
        <v>0</v>
      </c>
      <c r="M516" s="115">
        <v>0</v>
      </c>
      <c r="N516" s="115">
        <v>0</v>
      </c>
      <c r="O516" s="115">
        <v>0</v>
      </c>
      <c r="P516" s="115">
        <v>0</v>
      </c>
      <c r="Q516" s="115">
        <v>0</v>
      </c>
      <c r="R516" s="115">
        <v>0</v>
      </c>
      <c r="S516" s="115">
        <v>0</v>
      </c>
      <c r="T516" s="115">
        <v>0</v>
      </c>
      <c r="U516" s="115">
        <v>0</v>
      </c>
      <c r="V516" s="115">
        <v>23.8</v>
      </c>
      <c r="W516" s="115">
        <v>29.1</v>
      </c>
      <c r="X516" s="236"/>
    </row>
    <row r="517" spans="1:24" ht="13.5" customHeight="1" x14ac:dyDescent="0.3">
      <c r="A517" s="175">
        <v>0.9375</v>
      </c>
      <c r="B517" s="115">
        <v>23</v>
      </c>
      <c r="C517" s="115">
        <v>0</v>
      </c>
      <c r="D517" s="115">
        <v>1</v>
      </c>
      <c r="E517" s="115">
        <v>1</v>
      </c>
      <c r="F517" s="115">
        <v>10</v>
      </c>
      <c r="G517" s="115">
        <v>7</v>
      </c>
      <c r="H517" s="115">
        <v>3</v>
      </c>
      <c r="I517" s="115">
        <v>1</v>
      </c>
      <c r="J517" s="115">
        <v>0</v>
      </c>
      <c r="K517" s="115">
        <v>0</v>
      </c>
      <c r="L517" s="115">
        <v>0</v>
      </c>
      <c r="M517" s="115">
        <v>0</v>
      </c>
      <c r="N517" s="115">
        <v>0</v>
      </c>
      <c r="O517" s="115">
        <v>0</v>
      </c>
      <c r="P517" s="115">
        <v>0</v>
      </c>
      <c r="Q517" s="115">
        <v>0</v>
      </c>
      <c r="R517" s="115">
        <v>0</v>
      </c>
      <c r="S517" s="115">
        <v>0</v>
      </c>
      <c r="T517" s="115">
        <v>0</v>
      </c>
      <c r="U517" s="115">
        <v>0</v>
      </c>
      <c r="V517" s="115">
        <v>25.6</v>
      </c>
      <c r="W517" s="115">
        <v>30.3</v>
      </c>
      <c r="X517" s="236"/>
    </row>
    <row r="518" spans="1:24" ht="13.5" customHeight="1" x14ac:dyDescent="0.3">
      <c r="A518" s="175">
        <v>0.94791666666666696</v>
      </c>
      <c r="B518" s="115">
        <v>23</v>
      </c>
      <c r="C518" s="115">
        <v>0</v>
      </c>
      <c r="D518" s="115">
        <v>1</v>
      </c>
      <c r="E518" s="115">
        <v>3</v>
      </c>
      <c r="F518" s="115">
        <v>8</v>
      </c>
      <c r="G518" s="115">
        <v>6</v>
      </c>
      <c r="H518" s="115">
        <v>4</v>
      </c>
      <c r="I518" s="115">
        <v>1</v>
      </c>
      <c r="J518" s="115">
        <v>0</v>
      </c>
      <c r="K518" s="115">
        <v>0</v>
      </c>
      <c r="L518" s="115">
        <v>0</v>
      </c>
      <c r="M518" s="115">
        <v>0</v>
      </c>
      <c r="N518" s="115">
        <v>0</v>
      </c>
      <c r="O518" s="115">
        <v>0</v>
      </c>
      <c r="P518" s="115">
        <v>0</v>
      </c>
      <c r="Q518" s="115">
        <v>0</v>
      </c>
      <c r="R518" s="115">
        <v>0</v>
      </c>
      <c r="S518" s="115">
        <v>0</v>
      </c>
      <c r="T518" s="115">
        <v>0</v>
      </c>
      <c r="U518" s="115">
        <v>0</v>
      </c>
      <c r="V518" s="115">
        <v>25</v>
      </c>
      <c r="W518" s="115">
        <v>30.8</v>
      </c>
      <c r="X518" s="236"/>
    </row>
    <row r="519" spans="1:24" ht="13.5" customHeight="1" x14ac:dyDescent="0.3">
      <c r="A519" s="175">
        <v>0.95833333333333304</v>
      </c>
      <c r="B519" s="115">
        <v>33</v>
      </c>
      <c r="C519" s="115">
        <v>0</v>
      </c>
      <c r="D519" s="115">
        <v>0</v>
      </c>
      <c r="E519" s="115">
        <v>3</v>
      </c>
      <c r="F519" s="115">
        <v>13</v>
      </c>
      <c r="G519" s="115">
        <v>13</v>
      </c>
      <c r="H519" s="115">
        <v>4</v>
      </c>
      <c r="I519" s="115">
        <v>0</v>
      </c>
      <c r="J519" s="115">
        <v>0</v>
      </c>
      <c r="K519" s="115">
        <v>0</v>
      </c>
      <c r="L519" s="115">
        <v>0</v>
      </c>
      <c r="M519" s="115">
        <v>0</v>
      </c>
      <c r="N519" s="115">
        <v>0</v>
      </c>
      <c r="O519" s="115">
        <v>0</v>
      </c>
      <c r="P519" s="115">
        <v>0</v>
      </c>
      <c r="Q519" s="115">
        <v>0</v>
      </c>
      <c r="R519" s="115">
        <v>0</v>
      </c>
      <c r="S519" s="115">
        <v>0</v>
      </c>
      <c r="T519" s="115">
        <v>0</v>
      </c>
      <c r="U519" s="115">
        <v>0</v>
      </c>
      <c r="V519" s="115">
        <v>25.5</v>
      </c>
      <c r="W519" s="115">
        <v>29.1</v>
      </c>
      <c r="X519" s="236"/>
    </row>
    <row r="520" spans="1:24" ht="13.5" customHeight="1" x14ac:dyDescent="0.3">
      <c r="A520" s="175">
        <v>0.96875</v>
      </c>
      <c r="B520" s="115">
        <v>20</v>
      </c>
      <c r="C520" s="115">
        <v>0</v>
      </c>
      <c r="D520" s="115">
        <v>0</v>
      </c>
      <c r="E520" s="115">
        <v>2</v>
      </c>
      <c r="F520" s="115">
        <v>11</v>
      </c>
      <c r="G520" s="115">
        <v>2</v>
      </c>
      <c r="H520" s="115">
        <v>1</v>
      </c>
      <c r="I520" s="115">
        <v>2</v>
      </c>
      <c r="J520" s="115">
        <v>2</v>
      </c>
      <c r="K520" s="115">
        <v>0</v>
      </c>
      <c r="L520" s="115">
        <v>0</v>
      </c>
      <c r="M520" s="115">
        <v>0</v>
      </c>
      <c r="N520" s="115">
        <v>0</v>
      </c>
      <c r="O520" s="115">
        <v>0</v>
      </c>
      <c r="P520" s="115">
        <v>0</v>
      </c>
      <c r="Q520" s="115">
        <v>0</v>
      </c>
      <c r="R520" s="115">
        <v>0</v>
      </c>
      <c r="S520" s="115">
        <v>0</v>
      </c>
      <c r="T520" s="115">
        <v>0</v>
      </c>
      <c r="U520" s="115">
        <v>0</v>
      </c>
      <c r="V520" s="115">
        <v>26.6</v>
      </c>
      <c r="W520" s="115">
        <v>38.6</v>
      </c>
      <c r="X520" s="236"/>
    </row>
    <row r="521" spans="1:24" ht="13.5" customHeight="1" x14ac:dyDescent="0.3">
      <c r="A521" s="175">
        <v>0.97916666666666696</v>
      </c>
      <c r="B521" s="115">
        <v>18</v>
      </c>
      <c r="C521" s="115">
        <v>0</v>
      </c>
      <c r="D521" s="115">
        <v>0</v>
      </c>
      <c r="E521" s="115">
        <v>3</v>
      </c>
      <c r="F521" s="115">
        <v>4</v>
      </c>
      <c r="G521" s="115">
        <v>6</v>
      </c>
      <c r="H521" s="115">
        <v>4</v>
      </c>
      <c r="I521" s="115">
        <v>0</v>
      </c>
      <c r="J521" s="115">
        <v>1</v>
      </c>
      <c r="K521" s="115">
        <v>0</v>
      </c>
      <c r="L521" s="115">
        <v>0</v>
      </c>
      <c r="M521" s="115">
        <v>0</v>
      </c>
      <c r="N521" s="115">
        <v>0</v>
      </c>
      <c r="O521" s="115">
        <v>0</v>
      </c>
      <c r="P521" s="115">
        <v>0</v>
      </c>
      <c r="Q521" s="115">
        <v>0</v>
      </c>
      <c r="R521" s="115">
        <v>0</v>
      </c>
      <c r="S521" s="115">
        <v>0</v>
      </c>
      <c r="T521" s="115">
        <v>0</v>
      </c>
      <c r="U521" s="115">
        <v>0</v>
      </c>
      <c r="V521" s="115">
        <v>26.4</v>
      </c>
      <c r="W521" s="115">
        <v>31.3</v>
      </c>
      <c r="X521" s="236"/>
    </row>
    <row r="522" spans="1:24" ht="13.5" customHeight="1" thickBot="1" x14ac:dyDescent="0.35">
      <c r="A522" s="176">
        <v>0.98958333333333304</v>
      </c>
      <c r="B522" s="119">
        <v>10</v>
      </c>
      <c r="C522" s="119">
        <v>0</v>
      </c>
      <c r="D522" s="119">
        <v>0</v>
      </c>
      <c r="E522" s="119">
        <v>1</v>
      </c>
      <c r="F522" s="119">
        <v>6</v>
      </c>
      <c r="G522" s="119">
        <v>2</v>
      </c>
      <c r="H522" s="119">
        <v>1</v>
      </c>
      <c r="I522" s="119">
        <v>0</v>
      </c>
      <c r="J522" s="119">
        <v>0</v>
      </c>
      <c r="K522" s="119">
        <v>0</v>
      </c>
      <c r="L522" s="119">
        <v>0</v>
      </c>
      <c r="M522" s="119">
        <v>0</v>
      </c>
      <c r="N522" s="119">
        <v>0</v>
      </c>
      <c r="O522" s="119">
        <v>0</v>
      </c>
      <c r="P522" s="119">
        <v>0</v>
      </c>
      <c r="Q522" s="119">
        <v>0</v>
      </c>
      <c r="R522" s="119">
        <v>0</v>
      </c>
      <c r="S522" s="119">
        <v>0</v>
      </c>
      <c r="T522" s="119">
        <v>0</v>
      </c>
      <c r="U522" s="119">
        <v>0</v>
      </c>
      <c r="V522" s="119">
        <v>24.4</v>
      </c>
      <c r="W522" s="119" t="s">
        <v>102</v>
      </c>
      <c r="X522" s="236"/>
    </row>
    <row r="523" spans="1:24" ht="13.5" customHeight="1" thickTop="1" x14ac:dyDescent="0.3">
      <c r="A523" s="290" t="s">
        <v>168</v>
      </c>
      <c r="B523" s="116">
        <f>SUM(B455:B502)</f>
        <v>4443</v>
      </c>
      <c r="C523" s="116">
        <f t="shared" ref="C523:U523" si="16">SUM(C455:C502)</f>
        <v>2</v>
      </c>
      <c r="D523" s="116">
        <f t="shared" si="16"/>
        <v>205</v>
      </c>
      <c r="E523" s="116">
        <f t="shared" si="16"/>
        <v>815</v>
      </c>
      <c r="F523" s="116">
        <f t="shared" si="16"/>
        <v>1858</v>
      </c>
      <c r="G523" s="116">
        <f t="shared" si="16"/>
        <v>1234</v>
      </c>
      <c r="H523" s="116">
        <f t="shared" si="16"/>
        <v>267</v>
      </c>
      <c r="I523" s="116">
        <f t="shared" si="16"/>
        <v>45</v>
      </c>
      <c r="J523" s="116">
        <f t="shared" si="16"/>
        <v>11</v>
      </c>
      <c r="K523" s="116">
        <f t="shared" si="16"/>
        <v>4</v>
      </c>
      <c r="L523" s="116">
        <f t="shared" si="16"/>
        <v>0</v>
      </c>
      <c r="M523" s="116">
        <f t="shared" si="16"/>
        <v>0</v>
      </c>
      <c r="N523" s="116">
        <f t="shared" si="16"/>
        <v>0</v>
      </c>
      <c r="O523" s="116">
        <f t="shared" si="16"/>
        <v>0</v>
      </c>
      <c r="P523" s="116">
        <f t="shared" si="16"/>
        <v>0</v>
      </c>
      <c r="Q523" s="116">
        <f t="shared" si="16"/>
        <v>0</v>
      </c>
      <c r="R523" s="116">
        <f t="shared" si="16"/>
        <v>0</v>
      </c>
      <c r="S523" s="116">
        <f t="shared" si="16"/>
        <v>2</v>
      </c>
      <c r="T523" s="116">
        <f t="shared" si="16"/>
        <v>0</v>
      </c>
      <c r="U523" s="116">
        <f t="shared" si="16"/>
        <v>0</v>
      </c>
      <c r="V523" s="116">
        <v>23.3</v>
      </c>
      <c r="W523" s="116">
        <v>27.9</v>
      </c>
      <c r="X523" s="236"/>
    </row>
    <row r="524" spans="1:24" ht="13.5" customHeight="1" x14ac:dyDescent="0.3">
      <c r="A524" s="291" t="s">
        <v>169</v>
      </c>
      <c r="B524" s="115">
        <f>SUM(B451:B514)</f>
        <v>5007</v>
      </c>
      <c r="C524" s="115">
        <f t="shared" ref="C524:U524" si="17">SUM(C451:C514)</f>
        <v>3</v>
      </c>
      <c r="D524" s="115">
        <f t="shared" si="17"/>
        <v>224</v>
      </c>
      <c r="E524" s="115">
        <f t="shared" si="17"/>
        <v>855</v>
      </c>
      <c r="F524" s="115">
        <f t="shared" si="17"/>
        <v>2060</v>
      </c>
      <c r="G524" s="115">
        <f t="shared" si="17"/>
        <v>1424</v>
      </c>
      <c r="H524" s="115">
        <f t="shared" si="17"/>
        <v>351</v>
      </c>
      <c r="I524" s="115">
        <f t="shared" si="17"/>
        <v>66</v>
      </c>
      <c r="J524" s="115">
        <f t="shared" si="17"/>
        <v>16</v>
      </c>
      <c r="K524" s="115">
        <f t="shared" si="17"/>
        <v>6</v>
      </c>
      <c r="L524" s="115">
        <f t="shared" si="17"/>
        <v>0</v>
      </c>
      <c r="M524" s="115">
        <f t="shared" si="17"/>
        <v>0</v>
      </c>
      <c r="N524" s="115">
        <f t="shared" si="17"/>
        <v>0</v>
      </c>
      <c r="O524" s="115">
        <f t="shared" si="17"/>
        <v>0</v>
      </c>
      <c r="P524" s="115">
        <f t="shared" si="17"/>
        <v>0</v>
      </c>
      <c r="Q524" s="115">
        <f t="shared" si="17"/>
        <v>0</v>
      </c>
      <c r="R524" s="115">
        <f t="shared" si="17"/>
        <v>0</v>
      </c>
      <c r="S524" s="115">
        <f t="shared" si="17"/>
        <v>2</v>
      </c>
      <c r="T524" s="115">
        <f t="shared" si="17"/>
        <v>0</v>
      </c>
      <c r="U524" s="115">
        <f t="shared" si="17"/>
        <v>0</v>
      </c>
      <c r="V524" s="115">
        <v>23.6</v>
      </c>
      <c r="W524" s="115">
        <v>28.4</v>
      </c>
      <c r="X524" s="236"/>
    </row>
    <row r="525" spans="1:24" ht="13.5" customHeight="1" x14ac:dyDescent="0.3">
      <c r="A525" s="115" t="s">
        <v>170</v>
      </c>
      <c r="B525" s="115">
        <f>SUM(B451:B522)</f>
        <v>5192</v>
      </c>
      <c r="C525" s="115">
        <f t="shared" ref="C525:U525" si="18">SUM(C451:C522)</f>
        <v>3</v>
      </c>
      <c r="D525" s="115">
        <f t="shared" si="18"/>
        <v>228</v>
      </c>
      <c r="E525" s="115">
        <f t="shared" si="18"/>
        <v>874</v>
      </c>
      <c r="F525" s="115">
        <f t="shared" si="18"/>
        <v>2135</v>
      </c>
      <c r="G525" s="115">
        <f t="shared" si="18"/>
        <v>1477</v>
      </c>
      <c r="H525" s="115">
        <f t="shared" si="18"/>
        <v>375</v>
      </c>
      <c r="I525" s="115">
        <f t="shared" si="18"/>
        <v>73</v>
      </c>
      <c r="J525" s="115">
        <f t="shared" si="18"/>
        <v>19</v>
      </c>
      <c r="K525" s="115">
        <f t="shared" si="18"/>
        <v>6</v>
      </c>
      <c r="L525" s="115">
        <f t="shared" si="18"/>
        <v>0</v>
      </c>
      <c r="M525" s="115">
        <f t="shared" si="18"/>
        <v>0</v>
      </c>
      <c r="N525" s="115">
        <f t="shared" si="18"/>
        <v>0</v>
      </c>
      <c r="O525" s="115">
        <f t="shared" si="18"/>
        <v>0</v>
      </c>
      <c r="P525" s="115">
        <f t="shared" si="18"/>
        <v>0</v>
      </c>
      <c r="Q525" s="115">
        <f t="shared" si="18"/>
        <v>0</v>
      </c>
      <c r="R525" s="115">
        <f t="shared" si="18"/>
        <v>0</v>
      </c>
      <c r="S525" s="115">
        <f t="shared" si="18"/>
        <v>2</v>
      </c>
      <c r="T525" s="115">
        <f t="shared" si="18"/>
        <v>0</v>
      </c>
      <c r="U525" s="115">
        <f t="shared" si="18"/>
        <v>0</v>
      </c>
      <c r="V525" s="115">
        <v>23.7</v>
      </c>
      <c r="W525" s="115">
        <v>28.4</v>
      </c>
      <c r="X525" s="236"/>
    </row>
    <row r="526" spans="1:24" ht="13.5" customHeight="1" thickBot="1" x14ac:dyDescent="0.35">
      <c r="A526" s="119" t="s">
        <v>171</v>
      </c>
      <c r="B526" s="119">
        <f>SUM(B427:B522)</f>
        <v>5192</v>
      </c>
      <c r="C526" s="119">
        <f t="shared" ref="C526:U526" si="19">SUM(C427:C522)</f>
        <v>3</v>
      </c>
      <c r="D526" s="119">
        <f t="shared" si="19"/>
        <v>228</v>
      </c>
      <c r="E526" s="119">
        <f t="shared" si="19"/>
        <v>874</v>
      </c>
      <c r="F526" s="119">
        <f t="shared" si="19"/>
        <v>2135</v>
      </c>
      <c r="G526" s="119">
        <f t="shared" si="19"/>
        <v>1477</v>
      </c>
      <c r="H526" s="119">
        <f t="shared" si="19"/>
        <v>375</v>
      </c>
      <c r="I526" s="119">
        <f t="shared" si="19"/>
        <v>73</v>
      </c>
      <c r="J526" s="119">
        <f t="shared" si="19"/>
        <v>19</v>
      </c>
      <c r="K526" s="119">
        <f t="shared" si="19"/>
        <v>6</v>
      </c>
      <c r="L526" s="119">
        <f t="shared" si="19"/>
        <v>0</v>
      </c>
      <c r="M526" s="119">
        <f t="shared" si="19"/>
        <v>0</v>
      </c>
      <c r="N526" s="119">
        <f t="shared" si="19"/>
        <v>0</v>
      </c>
      <c r="O526" s="119">
        <f t="shared" si="19"/>
        <v>0</v>
      </c>
      <c r="P526" s="119">
        <f t="shared" si="19"/>
        <v>0</v>
      </c>
      <c r="Q526" s="119">
        <f t="shared" si="19"/>
        <v>0</v>
      </c>
      <c r="R526" s="119">
        <f t="shared" si="19"/>
        <v>0</v>
      </c>
      <c r="S526" s="119">
        <f t="shared" si="19"/>
        <v>2</v>
      </c>
      <c r="T526" s="119">
        <f t="shared" si="19"/>
        <v>0</v>
      </c>
      <c r="U526" s="119">
        <f t="shared" si="19"/>
        <v>0</v>
      </c>
      <c r="V526" s="119">
        <v>23.7</v>
      </c>
      <c r="W526" s="119">
        <v>28.4</v>
      </c>
      <c r="X526" s="236"/>
    </row>
    <row r="527" spans="1:24" ht="13.5" customHeight="1" thickTop="1" x14ac:dyDescent="0.3">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c r="X527" s="236"/>
    </row>
    <row r="528" spans="1:24" ht="13.5" customHeight="1" thickBot="1" x14ac:dyDescent="0.35">
      <c r="A528" s="122" t="s">
        <v>16</v>
      </c>
      <c r="B528" s="443" t="str">
        <f>TEXT(C528,"dddd")</f>
        <v>Saturday</v>
      </c>
      <c r="C528" s="121">
        <f>C424+1</f>
        <v>45451</v>
      </c>
      <c r="D528" s="122"/>
      <c r="E528" s="122"/>
      <c r="F528" s="122"/>
      <c r="G528" s="122"/>
      <c r="H528" s="122"/>
      <c r="I528" s="122"/>
      <c r="J528" s="122"/>
      <c r="K528" s="122"/>
      <c r="L528" s="122"/>
      <c r="M528" s="122"/>
      <c r="N528" s="122"/>
      <c r="O528" s="122"/>
      <c r="P528" s="122"/>
      <c r="Q528" s="122"/>
      <c r="R528" s="122"/>
      <c r="S528" s="122"/>
      <c r="T528" s="122"/>
      <c r="U528" s="122"/>
      <c r="V528" s="122"/>
      <c r="W528" s="122"/>
      <c r="X528" s="236"/>
    </row>
    <row r="529" spans="1:24" ht="13.5" customHeight="1" thickTop="1" thickBot="1" x14ac:dyDescent="0.35">
      <c r="A529" s="122"/>
      <c r="B529" s="561" t="s">
        <v>147</v>
      </c>
      <c r="C529" s="562"/>
      <c r="D529" s="562"/>
      <c r="E529" s="562"/>
      <c r="F529" s="562"/>
      <c r="G529" s="562"/>
      <c r="H529" s="562"/>
      <c r="I529" s="562"/>
      <c r="J529" s="562"/>
      <c r="K529" s="562"/>
      <c r="L529" s="562"/>
      <c r="M529" s="562"/>
      <c r="N529" s="562"/>
      <c r="O529" s="562"/>
      <c r="P529" s="562"/>
      <c r="Q529" s="562"/>
      <c r="R529" s="562"/>
      <c r="S529" s="562"/>
      <c r="T529" s="562"/>
      <c r="U529" s="562"/>
      <c r="V529" s="562"/>
      <c r="W529" s="563"/>
      <c r="X529" s="236"/>
    </row>
    <row r="530" spans="1:24" ht="13.5" customHeight="1" thickTop="1" thickBot="1" x14ac:dyDescent="0.35">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c r="X530" s="236"/>
    </row>
    <row r="531" spans="1:24" ht="13.5" customHeight="1" thickTop="1" x14ac:dyDescent="0.3">
      <c r="A531" s="283">
        <v>0</v>
      </c>
      <c r="B531" s="116">
        <v>15</v>
      </c>
      <c r="C531" s="116">
        <v>0</v>
      </c>
      <c r="D531" s="116">
        <v>1</v>
      </c>
      <c r="E531" s="116">
        <v>1</v>
      </c>
      <c r="F531" s="116">
        <v>4</v>
      </c>
      <c r="G531" s="116">
        <v>2</v>
      </c>
      <c r="H531" s="116">
        <v>6</v>
      </c>
      <c r="I531" s="116">
        <v>1</v>
      </c>
      <c r="J531" s="116">
        <v>0</v>
      </c>
      <c r="K531" s="116">
        <v>0</v>
      </c>
      <c r="L531" s="116">
        <v>0</v>
      </c>
      <c r="M531" s="116">
        <v>0</v>
      </c>
      <c r="N531" s="116">
        <v>0</v>
      </c>
      <c r="O531" s="116">
        <v>0</v>
      </c>
      <c r="P531" s="116">
        <v>0</v>
      </c>
      <c r="Q531" s="116">
        <v>0</v>
      </c>
      <c r="R531" s="116">
        <v>0</v>
      </c>
      <c r="S531" s="116">
        <v>0</v>
      </c>
      <c r="T531" s="116">
        <v>0</v>
      </c>
      <c r="U531" s="116">
        <v>0</v>
      </c>
      <c r="V531" s="116">
        <v>26.9</v>
      </c>
      <c r="W531" s="116">
        <v>32.5</v>
      </c>
      <c r="X531" s="236"/>
    </row>
    <row r="532" spans="1:24" ht="13.5" customHeight="1" x14ac:dyDescent="0.3">
      <c r="A532" s="175">
        <v>1.0416666666666666E-2</v>
      </c>
      <c r="B532" s="115">
        <v>15</v>
      </c>
      <c r="C532" s="115">
        <v>0</v>
      </c>
      <c r="D532" s="115">
        <v>1</v>
      </c>
      <c r="E532" s="115">
        <v>3</v>
      </c>
      <c r="F532" s="115">
        <v>0</v>
      </c>
      <c r="G532" s="115">
        <v>8</v>
      </c>
      <c r="H532" s="115">
        <v>2</v>
      </c>
      <c r="I532" s="115">
        <v>1</v>
      </c>
      <c r="J532" s="115">
        <v>0</v>
      </c>
      <c r="K532" s="115">
        <v>0</v>
      </c>
      <c r="L532" s="115">
        <v>0</v>
      </c>
      <c r="M532" s="115">
        <v>0</v>
      </c>
      <c r="N532" s="115">
        <v>0</v>
      </c>
      <c r="O532" s="115">
        <v>0</v>
      </c>
      <c r="P532" s="115">
        <v>0</v>
      </c>
      <c r="Q532" s="115">
        <v>0</v>
      </c>
      <c r="R532" s="115">
        <v>0</v>
      </c>
      <c r="S532" s="115">
        <v>0</v>
      </c>
      <c r="T532" s="115">
        <v>0</v>
      </c>
      <c r="U532" s="115">
        <v>0</v>
      </c>
      <c r="V532" s="115">
        <v>26</v>
      </c>
      <c r="W532" s="115">
        <v>33.700000000000003</v>
      </c>
      <c r="X532" s="236"/>
    </row>
    <row r="533" spans="1:24" ht="13.5" customHeight="1" x14ac:dyDescent="0.3">
      <c r="A533" s="175">
        <v>2.0833333333333332E-2</v>
      </c>
      <c r="B533" s="115">
        <v>12</v>
      </c>
      <c r="C533" s="115">
        <v>0</v>
      </c>
      <c r="D533" s="115">
        <v>0</v>
      </c>
      <c r="E533" s="115">
        <v>0</v>
      </c>
      <c r="F533" s="115">
        <v>4</v>
      </c>
      <c r="G533" s="115">
        <v>5</v>
      </c>
      <c r="H533" s="115">
        <v>2</v>
      </c>
      <c r="I533" s="115">
        <v>1</v>
      </c>
      <c r="J533" s="115">
        <v>0</v>
      </c>
      <c r="K533" s="115">
        <v>0</v>
      </c>
      <c r="L533" s="115">
        <v>0</v>
      </c>
      <c r="M533" s="115">
        <v>0</v>
      </c>
      <c r="N533" s="115">
        <v>0</v>
      </c>
      <c r="O533" s="115">
        <v>0</v>
      </c>
      <c r="P533" s="115">
        <v>0</v>
      </c>
      <c r="Q533" s="115">
        <v>0</v>
      </c>
      <c r="R533" s="115">
        <v>0</v>
      </c>
      <c r="S533" s="115">
        <v>0</v>
      </c>
      <c r="T533" s="115">
        <v>0</v>
      </c>
      <c r="U533" s="115">
        <v>0</v>
      </c>
      <c r="V533" s="115">
        <v>27</v>
      </c>
      <c r="W533" s="115">
        <v>30.9</v>
      </c>
      <c r="X533" s="236"/>
    </row>
    <row r="534" spans="1:24" ht="13.5" customHeight="1" x14ac:dyDescent="0.3">
      <c r="A534" s="175">
        <v>3.125E-2</v>
      </c>
      <c r="B534" s="115">
        <v>19</v>
      </c>
      <c r="C534" s="115">
        <v>0</v>
      </c>
      <c r="D534" s="115">
        <v>0</v>
      </c>
      <c r="E534" s="115">
        <v>0</v>
      </c>
      <c r="F534" s="115">
        <v>9</v>
      </c>
      <c r="G534" s="115">
        <v>5</v>
      </c>
      <c r="H534" s="115">
        <v>2</v>
      </c>
      <c r="I534" s="115">
        <v>3</v>
      </c>
      <c r="J534" s="115">
        <v>0</v>
      </c>
      <c r="K534" s="115">
        <v>0</v>
      </c>
      <c r="L534" s="115">
        <v>0</v>
      </c>
      <c r="M534" s="115">
        <v>0</v>
      </c>
      <c r="N534" s="115">
        <v>0</v>
      </c>
      <c r="O534" s="115">
        <v>0</v>
      </c>
      <c r="P534" s="115">
        <v>0</v>
      </c>
      <c r="Q534" s="115">
        <v>0</v>
      </c>
      <c r="R534" s="115">
        <v>0</v>
      </c>
      <c r="S534" s="115">
        <v>0</v>
      </c>
      <c r="T534" s="115">
        <v>0</v>
      </c>
      <c r="U534" s="115">
        <v>0</v>
      </c>
      <c r="V534" s="115">
        <v>27.3</v>
      </c>
      <c r="W534" s="115">
        <v>35.299999999999997</v>
      </c>
      <c r="X534" s="236"/>
    </row>
    <row r="535" spans="1:24" ht="13.5" customHeight="1" x14ac:dyDescent="0.3">
      <c r="A535" s="175">
        <v>4.1666666666666664E-2</v>
      </c>
      <c r="B535" s="115">
        <v>8</v>
      </c>
      <c r="C535" s="115">
        <v>0</v>
      </c>
      <c r="D535" s="115">
        <v>0</v>
      </c>
      <c r="E535" s="115">
        <v>0</v>
      </c>
      <c r="F535" s="115">
        <v>5</v>
      </c>
      <c r="G535" s="115">
        <v>2</v>
      </c>
      <c r="H535" s="115">
        <v>1</v>
      </c>
      <c r="I535" s="115">
        <v>0</v>
      </c>
      <c r="J535" s="115">
        <v>0</v>
      </c>
      <c r="K535" s="115">
        <v>0</v>
      </c>
      <c r="L535" s="115">
        <v>0</v>
      </c>
      <c r="M535" s="115">
        <v>0</v>
      </c>
      <c r="N535" s="115">
        <v>0</v>
      </c>
      <c r="O535" s="115">
        <v>0</v>
      </c>
      <c r="P535" s="115">
        <v>0</v>
      </c>
      <c r="Q535" s="115">
        <v>0</v>
      </c>
      <c r="R535" s="115">
        <v>0</v>
      </c>
      <c r="S535" s="115">
        <v>0</v>
      </c>
      <c r="T535" s="115">
        <v>0</v>
      </c>
      <c r="U535" s="115">
        <v>0</v>
      </c>
      <c r="V535" s="115">
        <v>25.2</v>
      </c>
      <c r="W535" s="115" t="s">
        <v>102</v>
      </c>
      <c r="X535" s="236"/>
    </row>
    <row r="536" spans="1:24" ht="13.5" customHeight="1" x14ac:dyDescent="0.3">
      <c r="A536" s="175">
        <v>5.2083333333333336E-2</v>
      </c>
      <c r="B536" s="115">
        <v>9</v>
      </c>
      <c r="C536" s="115">
        <v>0</v>
      </c>
      <c r="D536" s="115">
        <v>0</v>
      </c>
      <c r="E536" s="115">
        <v>0</v>
      </c>
      <c r="F536" s="115">
        <v>2</v>
      </c>
      <c r="G536" s="115">
        <v>4</v>
      </c>
      <c r="H536" s="115">
        <v>2</v>
      </c>
      <c r="I536" s="115">
        <v>1</v>
      </c>
      <c r="J536" s="115">
        <v>0</v>
      </c>
      <c r="K536" s="115">
        <v>0</v>
      </c>
      <c r="L536" s="115">
        <v>0</v>
      </c>
      <c r="M536" s="115">
        <v>0</v>
      </c>
      <c r="N536" s="115">
        <v>0</v>
      </c>
      <c r="O536" s="115">
        <v>0</v>
      </c>
      <c r="P536" s="115">
        <v>0</v>
      </c>
      <c r="Q536" s="115">
        <v>0</v>
      </c>
      <c r="R536" s="115">
        <v>0</v>
      </c>
      <c r="S536" s="115">
        <v>0</v>
      </c>
      <c r="T536" s="115">
        <v>0</v>
      </c>
      <c r="U536" s="115">
        <v>0</v>
      </c>
      <c r="V536" s="115">
        <v>28.7</v>
      </c>
      <c r="W536" s="115" t="s">
        <v>102</v>
      </c>
      <c r="X536" s="236"/>
    </row>
    <row r="537" spans="1:24" ht="13.5" customHeight="1" x14ac:dyDescent="0.3">
      <c r="A537" s="175">
        <v>6.25E-2</v>
      </c>
      <c r="B537" s="115">
        <v>5</v>
      </c>
      <c r="C537" s="115">
        <v>0</v>
      </c>
      <c r="D537" s="115">
        <v>0</v>
      </c>
      <c r="E537" s="115">
        <v>0</v>
      </c>
      <c r="F537" s="115">
        <v>1</v>
      </c>
      <c r="G537" s="115">
        <v>2</v>
      </c>
      <c r="H537" s="115">
        <v>0</v>
      </c>
      <c r="I537" s="115">
        <v>1</v>
      </c>
      <c r="J537" s="115">
        <v>1</v>
      </c>
      <c r="K537" s="115">
        <v>0</v>
      </c>
      <c r="L537" s="115">
        <v>0</v>
      </c>
      <c r="M537" s="115">
        <v>0</v>
      </c>
      <c r="N537" s="115">
        <v>0</v>
      </c>
      <c r="O537" s="115">
        <v>0</v>
      </c>
      <c r="P537" s="115">
        <v>0</v>
      </c>
      <c r="Q537" s="115">
        <v>0</v>
      </c>
      <c r="R537" s="115">
        <v>0</v>
      </c>
      <c r="S537" s="115">
        <v>0</v>
      </c>
      <c r="T537" s="115">
        <v>0</v>
      </c>
      <c r="U537" s="115">
        <v>0</v>
      </c>
      <c r="V537" s="115">
        <v>32</v>
      </c>
      <c r="W537" s="115" t="s">
        <v>102</v>
      </c>
      <c r="X537" s="236"/>
    </row>
    <row r="538" spans="1:24" ht="13.5" customHeight="1" x14ac:dyDescent="0.3">
      <c r="A538" s="175">
        <v>7.2916666666666699E-2</v>
      </c>
      <c r="B538" s="115">
        <v>6</v>
      </c>
      <c r="C538" s="115">
        <v>0</v>
      </c>
      <c r="D538" s="115">
        <v>0</v>
      </c>
      <c r="E538" s="115">
        <v>0</v>
      </c>
      <c r="F538" s="115">
        <v>0</v>
      </c>
      <c r="G538" s="115">
        <v>4</v>
      </c>
      <c r="H538" s="115">
        <v>2</v>
      </c>
      <c r="I538" s="115">
        <v>0</v>
      </c>
      <c r="J538" s="115">
        <v>0</v>
      </c>
      <c r="K538" s="115">
        <v>0</v>
      </c>
      <c r="L538" s="115">
        <v>0</v>
      </c>
      <c r="M538" s="115">
        <v>0</v>
      </c>
      <c r="N538" s="115">
        <v>0</v>
      </c>
      <c r="O538" s="115">
        <v>0</v>
      </c>
      <c r="P538" s="115">
        <v>0</v>
      </c>
      <c r="Q538" s="115">
        <v>0</v>
      </c>
      <c r="R538" s="115">
        <v>0</v>
      </c>
      <c r="S538" s="115">
        <v>0</v>
      </c>
      <c r="T538" s="115">
        <v>0</v>
      </c>
      <c r="U538" s="115">
        <v>0</v>
      </c>
      <c r="V538" s="115">
        <v>29.7</v>
      </c>
      <c r="W538" s="115" t="s">
        <v>102</v>
      </c>
      <c r="X538" s="236"/>
    </row>
    <row r="539" spans="1:24" ht="13.5" customHeight="1" x14ac:dyDescent="0.3">
      <c r="A539" s="175">
        <v>8.3333333333333301E-2</v>
      </c>
      <c r="B539" s="115">
        <v>8</v>
      </c>
      <c r="C539" s="115">
        <v>0</v>
      </c>
      <c r="D539" s="115">
        <v>0</v>
      </c>
      <c r="E539" s="115">
        <v>1</v>
      </c>
      <c r="F539" s="115">
        <v>3</v>
      </c>
      <c r="G539" s="115">
        <v>2</v>
      </c>
      <c r="H539" s="115">
        <v>1</v>
      </c>
      <c r="I539" s="115">
        <v>0</v>
      </c>
      <c r="J539" s="115">
        <v>1</v>
      </c>
      <c r="K539" s="115">
        <v>0</v>
      </c>
      <c r="L539" s="115">
        <v>0</v>
      </c>
      <c r="M539" s="115">
        <v>0</v>
      </c>
      <c r="N539" s="115">
        <v>0</v>
      </c>
      <c r="O539" s="115">
        <v>0</v>
      </c>
      <c r="P539" s="115">
        <v>0</v>
      </c>
      <c r="Q539" s="115">
        <v>0</v>
      </c>
      <c r="R539" s="115">
        <v>0</v>
      </c>
      <c r="S539" s="115">
        <v>0</v>
      </c>
      <c r="T539" s="115">
        <v>0</v>
      </c>
      <c r="U539" s="115">
        <v>0</v>
      </c>
      <c r="V539" s="115">
        <v>27</v>
      </c>
      <c r="W539" s="115" t="s">
        <v>102</v>
      </c>
      <c r="X539" s="236"/>
    </row>
    <row r="540" spans="1:24" ht="13.5" customHeight="1" x14ac:dyDescent="0.3">
      <c r="A540" s="175">
        <v>9.375E-2</v>
      </c>
      <c r="B540" s="115">
        <v>8</v>
      </c>
      <c r="C540" s="115">
        <v>0</v>
      </c>
      <c r="D540" s="115">
        <v>0</v>
      </c>
      <c r="E540" s="115">
        <v>2</v>
      </c>
      <c r="F540" s="115">
        <v>1</v>
      </c>
      <c r="G540" s="115">
        <v>3</v>
      </c>
      <c r="H540" s="115">
        <v>1</v>
      </c>
      <c r="I540" s="115">
        <v>0</v>
      </c>
      <c r="J540" s="115">
        <v>0</v>
      </c>
      <c r="K540" s="115">
        <v>0</v>
      </c>
      <c r="L540" s="115">
        <v>0</v>
      </c>
      <c r="M540" s="115">
        <v>0</v>
      </c>
      <c r="N540" s="115">
        <v>1</v>
      </c>
      <c r="O540" s="115">
        <v>0</v>
      </c>
      <c r="P540" s="115">
        <v>0</v>
      </c>
      <c r="Q540" s="115">
        <v>0</v>
      </c>
      <c r="R540" s="115">
        <v>0</v>
      </c>
      <c r="S540" s="115">
        <v>0</v>
      </c>
      <c r="T540" s="115">
        <v>0</v>
      </c>
      <c r="U540" s="115">
        <v>0</v>
      </c>
      <c r="V540" s="115">
        <v>29.4</v>
      </c>
      <c r="W540" s="115" t="s">
        <v>102</v>
      </c>
      <c r="X540" s="236"/>
    </row>
    <row r="541" spans="1:24" ht="13.5" customHeight="1" x14ac:dyDescent="0.3">
      <c r="A541" s="175">
        <v>0.104166666666667</v>
      </c>
      <c r="B541" s="115">
        <v>7</v>
      </c>
      <c r="C541" s="115">
        <v>0</v>
      </c>
      <c r="D541" s="115">
        <v>0</v>
      </c>
      <c r="E541" s="115">
        <v>0</v>
      </c>
      <c r="F541" s="115">
        <v>3</v>
      </c>
      <c r="G541" s="115">
        <v>2</v>
      </c>
      <c r="H541" s="115">
        <v>1</v>
      </c>
      <c r="I541" s="115">
        <v>1</v>
      </c>
      <c r="J541" s="115">
        <v>0</v>
      </c>
      <c r="K541" s="115">
        <v>0</v>
      </c>
      <c r="L541" s="115">
        <v>0</v>
      </c>
      <c r="M541" s="115">
        <v>0</v>
      </c>
      <c r="N541" s="115">
        <v>0</v>
      </c>
      <c r="O541" s="115">
        <v>0</v>
      </c>
      <c r="P541" s="115">
        <v>0</v>
      </c>
      <c r="Q541" s="115">
        <v>0</v>
      </c>
      <c r="R541" s="115">
        <v>0</v>
      </c>
      <c r="S541" s="115">
        <v>0</v>
      </c>
      <c r="T541" s="115">
        <v>0</v>
      </c>
      <c r="U541" s="115">
        <v>0</v>
      </c>
      <c r="V541" s="115">
        <v>27.2</v>
      </c>
      <c r="W541" s="115" t="s">
        <v>102</v>
      </c>
      <c r="X541" s="236"/>
    </row>
    <row r="542" spans="1:24" ht="13.5" customHeight="1" x14ac:dyDescent="0.3">
      <c r="A542" s="175">
        <v>0.114583333333333</v>
      </c>
      <c r="B542" s="115">
        <v>3</v>
      </c>
      <c r="C542" s="115">
        <v>0</v>
      </c>
      <c r="D542" s="115">
        <v>0</v>
      </c>
      <c r="E542" s="115">
        <v>1</v>
      </c>
      <c r="F542" s="115">
        <v>1</v>
      </c>
      <c r="G542" s="115">
        <v>1</v>
      </c>
      <c r="H542" s="115">
        <v>0</v>
      </c>
      <c r="I542" s="115">
        <v>0</v>
      </c>
      <c r="J542" s="115">
        <v>0</v>
      </c>
      <c r="K542" s="115">
        <v>0</v>
      </c>
      <c r="L542" s="115">
        <v>0</v>
      </c>
      <c r="M542" s="115">
        <v>0</v>
      </c>
      <c r="N542" s="115">
        <v>0</v>
      </c>
      <c r="O542" s="115">
        <v>0</v>
      </c>
      <c r="P542" s="115">
        <v>0</v>
      </c>
      <c r="Q542" s="115">
        <v>0</v>
      </c>
      <c r="R542" s="115">
        <v>0</v>
      </c>
      <c r="S542" s="115">
        <v>0</v>
      </c>
      <c r="T542" s="115">
        <v>0</v>
      </c>
      <c r="U542" s="115">
        <v>0</v>
      </c>
      <c r="V542" s="115">
        <v>22.8</v>
      </c>
      <c r="W542" s="115" t="s">
        <v>102</v>
      </c>
      <c r="X542" s="236"/>
    </row>
    <row r="543" spans="1:24" ht="13.5" customHeight="1" x14ac:dyDescent="0.3">
      <c r="A543" s="175">
        <v>0.125</v>
      </c>
      <c r="B543" s="115">
        <v>4</v>
      </c>
      <c r="C543" s="115">
        <v>0</v>
      </c>
      <c r="D543" s="115">
        <v>0</v>
      </c>
      <c r="E543" s="115">
        <v>0</v>
      </c>
      <c r="F543" s="115">
        <v>0</v>
      </c>
      <c r="G543" s="115">
        <v>3</v>
      </c>
      <c r="H543" s="115">
        <v>1</v>
      </c>
      <c r="I543" s="115">
        <v>0</v>
      </c>
      <c r="J543" s="115">
        <v>0</v>
      </c>
      <c r="K543" s="115">
        <v>0</v>
      </c>
      <c r="L543" s="115">
        <v>0</v>
      </c>
      <c r="M543" s="115">
        <v>0</v>
      </c>
      <c r="N543" s="115">
        <v>0</v>
      </c>
      <c r="O543" s="115">
        <v>0</v>
      </c>
      <c r="P543" s="115">
        <v>0</v>
      </c>
      <c r="Q543" s="115">
        <v>0</v>
      </c>
      <c r="R543" s="115">
        <v>0</v>
      </c>
      <c r="S543" s="115">
        <v>0</v>
      </c>
      <c r="T543" s="115">
        <v>0</v>
      </c>
      <c r="U543" s="115">
        <v>0</v>
      </c>
      <c r="V543" s="115">
        <v>28</v>
      </c>
      <c r="W543" s="115" t="s">
        <v>102</v>
      </c>
      <c r="X543" s="236"/>
    </row>
    <row r="544" spans="1:24" ht="13.5" customHeight="1" x14ac:dyDescent="0.3">
      <c r="A544" s="175">
        <v>0.13541666666666699</v>
      </c>
      <c r="B544" s="115">
        <v>6</v>
      </c>
      <c r="C544" s="115">
        <v>0</v>
      </c>
      <c r="D544" s="115">
        <v>0</v>
      </c>
      <c r="E544" s="115">
        <v>0</v>
      </c>
      <c r="F544" s="115">
        <v>1</v>
      </c>
      <c r="G544" s="115">
        <v>4</v>
      </c>
      <c r="H544" s="115">
        <v>1</v>
      </c>
      <c r="I544" s="115">
        <v>0</v>
      </c>
      <c r="J544" s="115">
        <v>0</v>
      </c>
      <c r="K544" s="115">
        <v>0</v>
      </c>
      <c r="L544" s="115">
        <v>0</v>
      </c>
      <c r="M544" s="115">
        <v>0</v>
      </c>
      <c r="N544" s="115">
        <v>0</v>
      </c>
      <c r="O544" s="115">
        <v>0</v>
      </c>
      <c r="P544" s="115">
        <v>0</v>
      </c>
      <c r="Q544" s="115">
        <v>0</v>
      </c>
      <c r="R544" s="115">
        <v>0</v>
      </c>
      <c r="S544" s="115">
        <v>0</v>
      </c>
      <c r="T544" s="115">
        <v>0</v>
      </c>
      <c r="U544" s="115">
        <v>0</v>
      </c>
      <c r="V544" s="115">
        <v>27.4</v>
      </c>
      <c r="W544" s="115" t="s">
        <v>102</v>
      </c>
      <c r="X544" s="236"/>
    </row>
    <row r="545" spans="1:24" ht="13.5" customHeight="1" x14ac:dyDescent="0.3">
      <c r="A545" s="175">
        <v>0.14583333333333301</v>
      </c>
      <c r="B545" s="115">
        <v>2</v>
      </c>
      <c r="C545" s="115">
        <v>0</v>
      </c>
      <c r="D545" s="115">
        <v>0</v>
      </c>
      <c r="E545" s="115">
        <v>0</v>
      </c>
      <c r="F545" s="115">
        <v>0</v>
      </c>
      <c r="G545" s="115">
        <v>2</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v>29.5</v>
      </c>
      <c r="W545" s="115" t="s">
        <v>102</v>
      </c>
      <c r="X545" s="236"/>
    </row>
    <row r="546" spans="1:24" ht="13.5" customHeight="1" x14ac:dyDescent="0.3">
      <c r="A546" s="175">
        <v>0.15625</v>
      </c>
      <c r="B546" s="115">
        <v>5</v>
      </c>
      <c r="C546" s="115">
        <v>0</v>
      </c>
      <c r="D546" s="115">
        <v>0</v>
      </c>
      <c r="E546" s="115">
        <v>0</v>
      </c>
      <c r="F546" s="115">
        <v>0</v>
      </c>
      <c r="G546" s="115">
        <v>3</v>
      </c>
      <c r="H546" s="115">
        <v>1</v>
      </c>
      <c r="I546" s="115">
        <v>1</v>
      </c>
      <c r="J546" s="115">
        <v>0</v>
      </c>
      <c r="K546" s="115">
        <v>0</v>
      </c>
      <c r="L546" s="115">
        <v>0</v>
      </c>
      <c r="M546" s="115">
        <v>0</v>
      </c>
      <c r="N546" s="115">
        <v>0</v>
      </c>
      <c r="O546" s="115">
        <v>0</v>
      </c>
      <c r="P546" s="115">
        <v>0</v>
      </c>
      <c r="Q546" s="115">
        <v>0</v>
      </c>
      <c r="R546" s="115">
        <v>0</v>
      </c>
      <c r="S546" s="115">
        <v>0</v>
      </c>
      <c r="T546" s="115">
        <v>0</v>
      </c>
      <c r="U546" s="115">
        <v>0</v>
      </c>
      <c r="V546" s="115">
        <v>30.4</v>
      </c>
      <c r="W546" s="115" t="s">
        <v>102</v>
      </c>
      <c r="X546" s="236"/>
    </row>
    <row r="547" spans="1:24" ht="13.5" customHeight="1" x14ac:dyDescent="0.3">
      <c r="A547" s="175">
        <v>0.16666666666666699</v>
      </c>
      <c r="B547" s="115">
        <v>5</v>
      </c>
      <c r="C547" s="115">
        <v>0</v>
      </c>
      <c r="D547" s="115">
        <v>0</v>
      </c>
      <c r="E547" s="115">
        <v>0</v>
      </c>
      <c r="F547" s="115">
        <v>1</v>
      </c>
      <c r="G547" s="115">
        <v>2</v>
      </c>
      <c r="H547" s="115">
        <v>2</v>
      </c>
      <c r="I547" s="115">
        <v>0</v>
      </c>
      <c r="J547" s="115">
        <v>0</v>
      </c>
      <c r="K547" s="115">
        <v>0</v>
      </c>
      <c r="L547" s="115">
        <v>0</v>
      </c>
      <c r="M547" s="115">
        <v>0</v>
      </c>
      <c r="N547" s="115">
        <v>0</v>
      </c>
      <c r="O547" s="115">
        <v>0</v>
      </c>
      <c r="P547" s="115">
        <v>0</v>
      </c>
      <c r="Q547" s="115">
        <v>0</v>
      </c>
      <c r="R547" s="115">
        <v>0</v>
      </c>
      <c r="S547" s="115">
        <v>0</v>
      </c>
      <c r="T547" s="115">
        <v>0</v>
      </c>
      <c r="U547" s="115">
        <v>0</v>
      </c>
      <c r="V547" s="115">
        <v>29</v>
      </c>
      <c r="W547" s="115" t="s">
        <v>102</v>
      </c>
      <c r="X547" s="236"/>
    </row>
    <row r="548" spans="1:24" ht="13.5" customHeight="1" x14ac:dyDescent="0.3">
      <c r="A548" s="175">
        <v>0.17708333333333301</v>
      </c>
      <c r="B548" s="115">
        <v>10</v>
      </c>
      <c r="C548" s="115">
        <v>0</v>
      </c>
      <c r="D548" s="115">
        <v>1</v>
      </c>
      <c r="E548" s="115">
        <v>2</v>
      </c>
      <c r="F548" s="115">
        <v>5</v>
      </c>
      <c r="G548" s="115">
        <v>0</v>
      </c>
      <c r="H548" s="115">
        <v>1</v>
      </c>
      <c r="I548" s="115">
        <v>1</v>
      </c>
      <c r="J548" s="115">
        <v>0</v>
      </c>
      <c r="K548" s="115">
        <v>0</v>
      </c>
      <c r="L548" s="115">
        <v>0</v>
      </c>
      <c r="M548" s="115">
        <v>0</v>
      </c>
      <c r="N548" s="115">
        <v>0</v>
      </c>
      <c r="O548" s="115">
        <v>0</v>
      </c>
      <c r="P548" s="115">
        <v>0</v>
      </c>
      <c r="Q548" s="115">
        <v>0</v>
      </c>
      <c r="R548" s="115">
        <v>0</v>
      </c>
      <c r="S548" s="115">
        <v>0</v>
      </c>
      <c r="T548" s="115">
        <v>0</v>
      </c>
      <c r="U548" s="115">
        <v>0</v>
      </c>
      <c r="V548" s="115">
        <v>23.3</v>
      </c>
      <c r="W548" s="115" t="s">
        <v>102</v>
      </c>
      <c r="X548" s="236"/>
    </row>
    <row r="549" spans="1:24" ht="13.5" customHeight="1" x14ac:dyDescent="0.3">
      <c r="A549" s="175">
        <v>0.1875</v>
      </c>
      <c r="B549" s="115">
        <v>7</v>
      </c>
      <c r="C549" s="115">
        <v>0</v>
      </c>
      <c r="D549" s="115">
        <v>0</v>
      </c>
      <c r="E549" s="115">
        <v>1</v>
      </c>
      <c r="F549" s="115">
        <v>0</v>
      </c>
      <c r="G549" s="115">
        <v>3</v>
      </c>
      <c r="H549" s="115">
        <v>1</v>
      </c>
      <c r="I549" s="115">
        <v>2</v>
      </c>
      <c r="J549" s="115">
        <v>0</v>
      </c>
      <c r="K549" s="115">
        <v>0</v>
      </c>
      <c r="L549" s="115">
        <v>0</v>
      </c>
      <c r="M549" s="115">
        <v>0</v>
      </c>
      <c r="N549" s="115">
        <v>0</v>
      </c>
      <c r="O549" s="115">
        <v>0</v>
      </c>
      <c r="P549" s="115">
        <v>0</v>
      </c>
      <c r="Q549" s="115">
        <v>0</v>
      </c>
      <c r="R549" s="115">
        <v>0</v>
      </c>
      <c r="S549" s="115">
        <v>0</v>
      </c>
      <c r="T549" s="115">
        <v>0</v>
      </c>
      <c r="U549" s="115">
        <v>0</v>
      </c>
      <c r="V549" s="115">
        <v>29.6</v>
      </c>
      <c r="W549" s="115" t="s">
        <v>102</v>
      </c>
      <c r="X549" s="236"/>
    </row>
    <row r="550" spans="1:24" ht="13.5" customHeight="1" x14ac:dyDescent="0.3">
      <c r="A550" s="175">
        <v>0.19791666666666699</v>
      </c>
      <c r="B550" s="115">
        <v>9</v>
      </c>
      <c r="C550" s="115">
        <v>0</v>
      </c>
      <c r="D550" s="115">
        <v>0</v>
      </c>
      <c r="E550" s="115">
        <v>1</v>
      </c>
      <c r="F550" s="115">
        <v>1</v>
      </c>
      <c r="G550" s="115">
        <v>4</v>
      </c>
      <c r="H550" s="115">
        <v>2</v>
      </c>
      <c r="I550" s="115">
        <v>1</v>
      </c>
      <c r="J550" s="115">
        <v>0</v>
      </c>
      <c r="K550" s="115">
        <v>0</v>
      </c>
      <c r="L550" s="115">
        <v>0</v>
      </c>
      <c r="M550" s="115">
        <v>0</v>
      </c>
      <c r="N550" s="115">
        <v>0</v>
      </c>
      <c r="O550" s="115">
        <v>0</v>
      </c>
      <c r="P550" s="115">
        <v>0</v>
      </c>
      <c r="Q550" s="115">
        <v>0</v>
      </c>
      <c r="R550" s="115">
        <v>0</v>
      </c>
      <c r="S550" s="115">
        <v>0</v>
      </c>
      <c r="T550" s="115">
        <v>0</v>
      </c>
      <c r="U550" s="115">
        <v>0</v>
      </c>
      <c r="V550" s="115">
        <v>28.1</v>
      </c>
      <c r="W550" s="115" t="s">
        <v>102</v>
      </c>
      <c r="X550" s="236"/>
    </row>
    <row r="551" spans="1:24" ht="13.5" customHeight="1" x14ac:dyDescent="0.3">
      <c r="A551" s="175">
        <v>0.20833333333333301</v>
      </c>
      <c r="B551" s="115">
        <v>9</v>
      </c>
      <c r="C551" s="115">
        <v>0</v>
      </c>
      <c r="D551" s="115">
        <v>0</v>
      </c>
      <c r="E551" s="115">
        <v>0</v>
      </c>
      <c r="F551" s="115">
        <v>0</v>
      </c>
      <c r="G551" s="115">
        <v>3</v>
      </c>
      <c r="H551" s="115">
        <v>6</v>
      </c>
      <c r="I551" s="115">
        <v>0</v>
      </c>
      <c r="J551" s="115">
        <v>0</v>
      </c>
      <c r="K551" s="115">
        <v>0</v>
      </c>
      <c r="L551" s="115">
        <v>0</v>
      </c>
      <c r="M551" s="115">
        <v>0</v>
      </c>
      <c r="N551" s="115">
        <v>0</v>
      </c>
      <c r="O551" s="115">
        <v>0</v>
      </c>
      <c r="P551" s="115">
        <v>0</v>
      </c>
      <c r="Q551" s="115">
        <v>0</v>
      </c>
      <c r="R551" s="115">
        <v>0</v>
      </c>
      <c r="S551" s="115">
        <v>0</v>
      </c>
      <c r="T551" s="115">
        <v>0</v>
      </c>
      <c r="U551" s="115">
        <v>0</v>
      </c>
      <c r="V551" s="115">
        <v>29.9</v>
      </c>
      <c r="W551" s="115" t="s">
        <v>102</v>
      </c>
      <c r="X551" s="236"/>
    </row>
    <row r="552" spans="1:24" ht="13.5" customHeight="1" x14ac:dyDescent="0.3">
      <c r="A552" s="175">
        <v>0.21875</v>
      </c>
      <c r="B552" s="115">
        <v>6</v>
      </c>
      <c r="C552" s="115">
        <v>0</v>
      </c>
      <c r="D552" s="115">
        <v>0</v>
      </c>
      <c r="E552" s="115">
        <v>2</v>
      </c>
      <c r="F552" s="115">
        <v>2</v>
      </c>
      <c r="G552" s="115">
        <v>2</v>
      </c>
      <c r="H552" s="115">
        <v>0</v>
      </c>
      <c r="I552" s="115">
        <v>0</v>
      </c>
      <c r="J552" s="115">
        <v>0</v>
      </c>
      <c r="K552" s="115">
        <v>0</v>
      </c>
      <c r="L552" s="115">
        <v>0</v>
      </c>
      <c r="M552" s="115">
        <v>0</v>
      </c>
      <c r="N552" s="115">
        <v>0</v>
      </c>
      <c r="O552" s="115">
        <v>0</v>
      </c>
      <c r="P552" s="115">
        <v>0</v>
      </c>
      <c r="Q552" s="115">
        <v>0</v>
      </c>
      <c r="R552" s="115">
        <v>0</v>
      </c>
      <c r="S552" s="115">
        <v>0</v>
      </c>
      <c r="T552" s="115">
        <v>0</v>
      </c>
      <c r="U552" s="115">
        <v>0</v>
      </c>
      <c r="V552" s="115">
        <v>23</v>
      </c>
      <c r="W552" s="115" t="s">
        <v>102</v>
      </c>
      <c r="X552" s="236"/>
    </row>
    <row r="553" spans="1:24" ht="13.5" customHeight="1" x14ac:dyDescent="0.3">
      <c r="A553" s="175">
        <v>0.22916666666666699</v>
      </c>
      <c r="B553" s="115">
        <v>7</v>
      </c>
      <c r="C553" s="115">
        <v>0</v>
      </c>
      <c r="D553" s="115">
        <v>0</v>
      </c>
      <c r="E553" s="115">
        <v>0</v>
      </c>
      <c r="F553" s="115">
        <v>1</v>
      </c>
      <c r="G553" s="115">
        <v>2</v>
      </c>
      <c r="H553" s="115">
        <v>3</v>
      </c>
      <c r="I553" s="115">
        <v>0</v>
      </c>
      <c r="J553" s="115">
        <v>0</v>
      </c>
      <c r="K553" s="115">
        <v>1</v>
      </c>
      <c r="L553" s="115">
        <v>0</v>
      </c>
      <c r="M553" s="115">
        <v>0</v>
      </c>
      <c r="N553" s="115">
        <v>0</v>
      </c>
      <c r="O553" s="115">
        <v>0</v>
      </c>
      <c r="P553" s="115">
        <v>0</v>
      </c>
      <c r="Q553" s="115">
        <v>0</v>
      </c>
      <c r="R553" s="115">
        <v>0</v>
      </c>
      <c r="S553" s="115">
        <v>0</v>
      </c>
      <c r="T553" s="115">
        <v>0</v>
      </c>
      <c r="U553" s="115">
        <v>0</v>
      </c>
      <c r="V553" s="115">
        <v>32</v>
      </c>
      <c r="W553" s="115" t="s">
        <v>102</v>
      </c>
      <c r="X553" s="236"/>
    </row>
    <row r="554" spans="1:24" ht="13.5" customHeight="1" x14ac:dyDescent="0.3">
      <c r="A554" s="175">
        <v>0.23958333333333301</v>
      </c>
      <c r="B554" s="115">
        <v>20</v>
      </c>
      <c r="C554" s="115">
        <v>0</v>
      </c>
      <c r="D554" s="115">
        <v>0</v>
      </c>
      <c r="E554" s="115">
        <v>4</v>
      </c>
      <c r="F554" s="115">
        <v>3</v>
      </c>
      <c r="G554" s="115">
        <v>8</v>
      </c>
      <c r="H554" s="115">
        <v>5</v>
      </c>
      <c r="I554" s="115">
        <v>0</v>
      </c>
      <c r="J554" s="115">
        <v>0</v>
      </c>
      <c r="K554" s="115">
        <v>0</v>
      </c>
      <c r="L554" s="115">
        <v>0</v>
      </c>
      <c r="M554" s="115">
        <v>0</v>
      </c>
      <c r="N554" s="115">
        <v>0</v>
      </c>
      <c r="O554" s="115">
        <v>0</v>
      </c>
      <c r="P554" s="115">
        <v>0</v>
      </c>
      <c r="Q554" s="115">
        <v>0</v>
      </c>
      <c r="R554" s="115">
        <v>0</v>
      </c>
      <c r="S554" s="115">
        <v>0</v>
      </c>
      <c r="T554" s="115">
        <v>0</v>
      </c>
      <c r="U554" s="115">
        <v>0</v>
      </c>
      <c r="V554" s="115">
        <v>26.2</v>
      </c>
      <c r="W554" s="115">
        <v>30.9</v>
      </c>
      <c r="X554" s="236"/>
    </row>
    <row r="555" spans="1:24" ht="13.5" customHeight="1" x14ac:dyDescent="0.3">
      <c r="A555" s="175">
        <v>0.25</v>
      </c>
      <c r="B555" s="115">
        <v>12</v>
      </c>
      <c r="C555" s="115">
        <v>0</v>
      </c>
      <c r="D555" s="115">
        <v>0</v>
      </c>
      <c r="E555" s="115">
        <v>1</v>
      </c>
      <c r="F555" s="115">
        <v>2</v>
      </c>
      <c r="G555" s="115">
        <v>4</v>
      </c>
      <c r="H555" s="115">
        <v>3</v>
      </c>
      <c r="I555" s="115">
        <v>2</v>
      </c>
      <c r="J555" s="115">
        <v>0</v>
      </c>
      <c r="K555" s="115">
        <v>0</v>
      </c>
      <c r="L555" s="115">
        <v>0</v>
      </c>
      <c r="M555" s="115">
        <v>0</v>
      </c>
      <c r="N555" s="115">
        <v>0</v>
      </c>
      <c r="O555" s="115">
        <v>0</v>
      </c>
      <c r="P555" s="115">
        <v>0</v>
      </c>
      <c r="Q555" s="115">
        <v>0</v>
      </c>
      <c r="R555" s="115">
        <v>0</v>
      </c>
      <c r="S555" s="115">
        <v>0</v>
      </c>
      <c r="T555" s="115">
        <v>0</v>
      </c>
      <c r="U555" s="115">
        <v>0</v>
      </c>
      <c r="V555" s="115">
        <v>28.8</v>
      </c>
      <c r="W555" s="115">
        <v>37.6</v>
      </c>
      <c r="X555" s="236"/>
    </row>
    <row r="556" spans="1:24" ht="13.5" customHeight="1" x14ac:dyDescent="0.3">
      <c r="A556" s="175">
        <v>0.26041666666666702</v>
      </c>
      <c r="B556" s="115">
        <v>16</v>
      </c>
      <c r="C556" s="115">
        <v>0</v>
      </c>
      <c r="D556" s="115">
        <v>2</v>
      </c>
      <c r="E556" s="115">
        <v>1</v>
      </c>
      <c r="F556" s="115">
        <v>5</v>
      </c>
      <c r="G556" s="115">
        <v>4</v>
      </c>
      <c r="H556" s="115">
        <v>4</v>
      </c>
      <c r="I556" s="115">
        <v>0</v>
      </c>
      <c r="J556" s="115">
        <v>0</v>
      </c>
      <c r="K556" s="115">
        <v>0</v>
      </c>
      <c r="L556" s="115">
        <v>0</v>
      </c>
      <c r="M556" s="115">
        <v>0</v>
      </c>
      <c r="N556" s="115">
        <v>0</v>
      </c>
      <c r="O556" s="115">
        <v>0</v>
      </c>
      <c r="P556" s="115">
        <v>0</v>
      </c>
      <c r="Q556" s="115">
        <v>0</v>
      </c>
      <c r="R556" s="115">
        <v>0</v>
      </c>
      <c r="S556" s="115">
        <v>0</v>
      </c>
      <c r="T556" s="115">
        <v>0</v>
      </c>
      <c r="U556" s="115">
        <v>0</v>
      </c>
      <c r="V556" s="115">
        <v>24.7</v>
      </c>
      <c r="W556" s="115">
        <v>30.9</v>
      </c>
      <c r="X556" s="236"/>
    </row>
    <row r="557" spans="1:24" ht="13.5" customHeight="1" x14ac:dyDescent="0.3">
      <c r="A557" s="175">
        <v>0.27083333333333298</v>
      </c>
      <c r="B557" s="115">
        <v>27</v>
      </c>
      <c r="C557" s="115">
        <v>0</v>
      </c>
      <c r="D557" s="115">
        <v>0</v>
      </c>
      <c r="E557" s="115">
        <v>1</v>
      </c>
      <c r="F557" s="115">
        <v>6</v>
      </c>
      <c r="G557" s="115">
        <v>12</v>
      </c>
      <c r="H557" s="115">
        <v>8</v>
      </c>
      <c r="I557" s="115">
        <v>0</v>
      </c>
      <c r="J557" s="115">
        <v>0</v>
      </c>
      <c r="K557" s="115">
        <v>0</v>
      </c>
      <c r="L557" s="115">
        <v>0</v>
      </c>
      <c r="M557" s="115">
        <v>0</v>
      </c>
      <c r="N557" s="115">
        <v>0</v>
      </c>
      <c r="O557" s="115">
        <v>0</v>
      </c>
      <c r="P557" s="115">
        <v>0</v>
      </c>
      <c r="Q557" s="115">
        <v>0</v>
      </c>
      <c r="R557" s="115">
        <v>0</v>
      </c>
      <c r="S557" s="115">
        <v>0</v>
      </c>
      <c r="T557" s="115">
        <v>0</v>
      </c>
      <c r="U557" s="115">
        <v>0</v>
      </c>
      <c r="V557" s="115">
        <v>27.6</v>
      </c>
      <c r="W557" s="115">
        <v>31.9</v>
      </c>
      <c r="X557" s="236"/>
    </row>
    <row r="558" spans="1:24" ht="13.5" customHeight="1" x14ac:dyDescent="0.3">
      <c r="A558" s="175">
        <v>0.28125</v>
      </c>
      <c r="B558" s="115">
        <v>35</v>
      </c>
      <c r="C558" s="115">
        <v>0</v>
      </c>
      <c r="D558" s="115">
        <v>2</v>
      </c>
      <c r="E558" s="115">
        <v>5</v>
      </c>
      <c r="F558" s="115">
        <v>8</v>
      </c>
      <c r="G558" s="115">
        <v>11</v>
      </c>
      <c r="H558" s="115">
        <v>4</v>
      </c>
      <c r="I558" s="115">
        <v>3</v>
      </c>
      <c r="J558" s="115">
        <v>2</v>
      </c>
      <c r="K558" s="115">
        <v>0</v>
      </c>
      <c r="L558" s="115">
        <v>0</v>
      </c>
      <c r="M558" s="115">
        <v>0</v>
      </c>
      <c r="N558" s="115">
        <v>0</v>
      </c>
      <c r="O558" s="115">
        <v>0</v>
      </c>
      <c r="P558" s="115">
        <v>0</v>
      </c>
      <c r="Q558" s="115">
        <v>0</v>
      </c>
      <c r="R558" s="115">
        <v>0</v>
      </c>
      <c r="S558" s="115">
        <v>0</v>
      </c>
      <c r="T558" s="115">
        <v>0</v>
      </c>
      <c r="U558" s="115">
        <v>0</v>
      </c>
      <c r="V558" s="115">
        <v>26.4</v>
      </c>
      <c r="W558" s="115">
        <v>34.4</v>
      </c>
      <c r="X558" s="236"/>
    </row>
    <row r="559" spans="1:24" ht="13.5" customHeight="1" x14ac:dyDescent="0.3">
      <c r="A559" s="175">
        <v>0.29166666666666702</v>
      </c>
      <c r="B559" s="115">
        <v>36</v>
      </c>
      <c r="C559" s="115">
        <v>0</v>
      </c>
      <c r="D559" s="115">
        <v>1</v>
      </c>
      <c r="E559" s="115">
        <v>6</v>
      </c>
      <c r="F559" s="115">
        <v>9</v>
      </c>
      <c r="G559" s="115">
        <v>10</v>
      </c>
      <c r="H559" s="115">
        <v>8</v>
      </c>
      <c r="I559" s="115">
        <v>2</v>
      </c>
      <c r="J559" s="115">
        <v>0</v>
      </c>
      <c r="K559" s="115">
        <v>0</v>
      </c>
      <c r="L559" s="115">
        <v>0</v>
      </c>
      <c r="M559" s="115">
        <v>0</v>
      </c>
      <c r="N559" s="115">
        <v>0</v>
      </c>
      <c r="O559" s="115">
        <v>0</v>
      </c>
      <c r="P559" s="115">
        <v>0</v>
      </c>
      <c r="Q559" s="115">
        <v>0</v>
      </c>
      <c r="R559" s="115">
        <v>0</v>
      </c>
      <c r="S559" s="115">
        <v>0</v>
      </c>
      <c r="T559" s="115">
        <v>0</v>
      </c>
      <c r="U559" s="115">
        <v>0</v>
      </c>
      <c r="V559" s="115">
        <v>25.7</v>
      </c>
      <c r="W559" s="115">
        <v>32.799999999999997</v>
      </c>
      <c r="X559" s="236"/>
    </row>
    <row r="560" spans="1:24" ht="13.5" customHeight="1" x14ac:dyDescent="0.3">
      <c r="A560" s="175">
        <v>0.30208333333333298</v>
      </c>
      <c r="B560" s="115">
        <v>31</v>
      </c>
      <c r="C560" s="115">
        <v>0</v>
      </c>
      <c r="D560" s="115">
        <v>1</v>
      </c>
      <c r="E560" s="115">
        <v>3</v>
      </c>
      <c r="F560" s="115">
        <v>9</v>
      </c>
      <c r="G560" s="115">
        <v>15</v>
      </c>
      <c r="H560" s="115">
        <v>2</v>
      </c>
      <c r="I560" s="115">
        <v>1</v>
      </c>
      <c r="J560" s="115">
        <v>0</v>
      </c>
      <c r="K560" s="115">
        <v>0</v>
      </c>
      <c r="L560" s="115">
        <v>0</v>
      </c>
      <c r="M560" s="115">
        <v>0</v>
      </c>
      <c r="N560" s="115">
        <v>0</v>
      </c>
      <c r="O560" s="115">
        <v>0</v>
      </c>
      <c r="P560" s="115">
        <v>0</v>
      </c>
      <c r="Q560" s="115">
        <v>0</v>
      </c>
      <c r="R560" s="115">
        <v>0</v>
      </c>
      <c r="S560" s="115">
        <v>0</v>
      </c>
      <c r="T560" s="115">
        <v>0</v>
      </c>
      <c r="U560" s="115">
        <v>0</v>
      </c>
      <c r="V560" s="115">
        <v>25</v>
      </c>
      <c r="W560" s="115">
        <v>29.4</v>
      </c>
      <c r="X560" s="236"/>
    </row>
    <row r="561" spans="1:24" ht="13.5" customHeight="1" x14ac:dyDescent="0.3">
      <c r="A561" s="175">
        <v>0.3125</v>
      </c>
      <c r="B561" s="115">
        <v>28</v>
      </c>
      <c r="C561" s="115">
        <v>0</v>
      </c>
      <c r="D561" s="115">
        <v>1</v>
      </c>
      <c r="E561" s="115">
        <v>1</v>
      </c>
      <c r="F561" s="115">
        <v>8</v>
      </c>
      <c r="G561" s="115">
        <v>8</v>
      </c>
      <c r="H561" s="115">
        <v>5</v>
      </c>
      <c r="I561" s="115">
        <v>4</v>
      </c>
      <c r="J561" s="115">
        <v>0</v>
      </c>
      <c r="K561" s="115">
        <v>1</v>
      </c>
      <c r="L561" s="115">
        <v>0</v>
      </c>
      <c r="M561" s="115">
        <v>0</v>
      </c>
      <c r="N561" s="115">
        <v>0</v>
      </c>
      <c r="O561" s="115">
        <v>0</v>
      </c>
      <c r="P561" s="115">
        <v>0</v>
      </c>
      <c r="Q561" s="115">
        <v>0</v>
      </c>
      <c r="R561" s="115">
        <v>0</v>
      </c>
      <c r="S561" s="115">
        <v>0</v>
      </c>
      <c r="T561" s="115">
        <v>0</v>
      </c>
      <c r="U561" s="115">
        <v>0</v>
      </c>
      <c r="V561" s="115">
        <v>28.1</v>
      </c>
      <c r="W561" s="115">
        <v>35.799999999999997</v>
      </c>
      <c r="X561" s="236"/>
    </row>
    <row r="562" spans="1:24" ht="13.5" customHeight="1" x14ac:dyDescent="0.3">
      <c r="A562" s="175">
        <v>0.32291666666666702</v>
      </c>
      <c r="B562" s="115">
        <v>56</v>
      </c>
      <c r="C562" s="115">
        <v>0</v>
      </c>
      <c r="D562" s="115">
        <v>2</v>
      </c>
      <c r="E562" s="115">
        <v>2</v>
      </c>
      <c r="F562" s="115">
        <v>18</v>
      </c>
      <c r="G562" s="115">
        <v>26</v>
      </c>
      <c r="H562" s="115">
        <v>8</v>
      </c>
      <c r="I562" s="115">
        <v>0</v>
      </c>
      <c r="J562" s="115">
        <v>0</v>
      </c>
      <c r="K562" s="115">
        <v>0</v>
      </c>
      <c r="L562" s="115">
        <v>0</v>
      </c>
      <c r="M562" s="115">
        <v>0</v>
      </c>
      <c r="N562" s="115">
        <v>0</v>
      </c>
      <c r="O562" s="115">
        <v>0</v>
      </c>
      <c r="P562" s="115">
        <v>0</v>
      </c>
      <c r="Q562" s="115">
        <v>0</v>
      </c>
      <c r="R562" s="115">
        <v>0</v>
      </c>
      <c r="S562" s="115">
        <v>0</v>
      </c>
      <c r="T562" s="115">
        <v>0</v>
      </c>
      <c r="U562" s="115">
        <v>0</v>
      </c>
      <c r="V562" s="115">
        <v>25.7</v>
      </c>
      <c r="W562" s="115">
        <v>30</v>
      </c>
      <c r="X562" s="236"/>
    </row>
    <row r="563" spans="1:24" ht="13.5" customHeight="1" x14ac:dyDescent="0.3">
      <c r="A563" s="175">
        <v>0.33333333333333298</v>
      </c>
      <c r="B563" s="115">
        <v>46</v>
      </c>
      <c r="C563" s="115">
        <v>1</v>
      </c>
      <c r="D563" s="115">
        <v>0</v>
      </c>
      <c r="E563" s="115">
        <v>4</v>
      </c>
      <c r="F563" s="115">
        <v>15</v>
      </c>
      <c r="G563" s="115">
        <v>19</v>
      </c>
      <c r="H563" s="115">
        <v>6</v>
      </c>
      <c r="I563" s="115">
        <v>1</v>
      </c>
      <c r="J563" s="115">
        <v>0</v>
      </c>
      <c r="K563" s="115">
        <v>0</v>
      </c>
      <c r="L563" s="115">
        <v>0</v>
      </c>
      <c r="M563" s="115">
        <v>0</v>
      </c>
      <c r="N563" s="115">
        <v>0</v>
      </c>
      <c r="O563" s="115">
        <v>0</v>
      </c>
      <c r="P563" s="115">
        <v>0</v>
      </c>
      <c r="Q563" s="115">
        <v>0</v>
      </c>
      <c r="R563" s="115">
        <v>0</v>
      </c>
      <c r="S563" s="115">
        <v>0</v>
      </c>
      <c r="T563" s="115">
        <v>0</v>
      </c>
      <c r="U563" s="115">
        <v>0</v>
      </c>
      <c r="V563" s="115">
        <v>25.5</v>
      </c>
      <c r="W563" s="115">
        <v>30.1</v>
      </c>
      <c r="X563" s="236"/>
    </row>
    <row r="564" spans="1:24" ht="13.5" customHeight="1" x14ac:dyDescent="0.3">
      <c r="A564" s="175">
        <v>0.34375</v>
      </c>
      <c r="B564" s="115">
        <v>58</v>
      </c>
      <c r="C564" s="115">
        <v>1</v>
      </c>
      <c r="D564" s="115">
        <v>0</v>
      </c>
      <c r="E564" s="115">
        <v>6</v>
      </c>
      <c r="F564" s="115">
        <v>24</v>
      </c>
      <c r="G564" s="115">
        <v>18</v>
      </c>
      <c r="H564" s="115">
        <v>8</v>
      </c>
      <c r="I564" s="115">
        <v>0</v>
      </c>
      <c r="J564" s="115">
        <v>0</v>
      </c>
      <c r="K564" s="115">
        <v>0</v>
      </c>
      <c r="L564" s="115">
        <v>0</v>
      </c>
      <c r="M564" s="115">
        <v>1</v>
      </c>
      <c r="N564" s="115">
        <v>0</v>
      </c>
      <c r="O564" s="115">
        <v>0</v>
      </c>
      <c r="P564" s="115">
        <v>0</v>
      </c>
      <c r="Q564" s="115">
        <v>0</v>
      </c>
      <c r="R564" s="115">
        <v>0</v>
      </c>
      <c r="S564" s="115">
        <v>0</v>
      </c>
      <c r="T564" s="115">
        <v>0</v>
      </c>
      <c r="U564" s="115">
        <v>0</v>
      </c>
      <c r="V564" s="115">
        <v>24.9</v>
      </c>
      <c r="W564" s="115">
        <v>30.3</v>
      </c>
      <c r="X564" s="236"/>
    </row>
    <row r="565" spans="1:24" ht="13.5" customHeight="1" x14ac:dyDescent="0.3">
      <c r="A565" s="175">
        <v>0.35416666666666702</v>
      </c>
      <c r="B565" s="115">
        <v>76</v>
      </c>
      <c r="C565" s="115">
        <v>0</v>
      </c>
      <c r="D565" s="115">
        <v>8</v>
      </c>
      <c r="E565" s="115">
        <v>13</v>
      </c>
      <c r="F565" s="115">
        <v>35</v>
      </c>
      <c r="G565" s="115">
        <v>18</v>
      </c>
      <c r="H565" s="115">
        <v>1</v>
      </c>
      <c r="I565" s="115">
        <v>1</v>
      </c>
      <c r="J565" s="115">
        <v>0</v>
      </c>
      <c r="K565" s="115">
        <v>0</v>
      </c>
      <c r="L565" s="115">
        <v>0</v>
      </c>
      <c r="M565" s="115">
        <v>0</v>
      </c>
      <c r="N565" s="115">
        <v>0</v>
      </c>
      <c r="O565" s="115">
        <v>0</v>
      </c>
      <c r="P565" s="115">
        <v>0</v>
      </c>
      <c r="Q565" s="115">
        <v>0</v>
      </c>
      <c r="R565" s="115">
        <v>0</v>
      </c>
      <c r="S565" s="115">
        <v>0</v>
      </c>
      <c r="T565" s="115">
        <v>0</v>
      </c>
      <c r="U565" s="115">
        <v>0</v>
      </c>
      <c r="V565" s="115">
        <v>22.3</v>
      </c>
      <c r="W565" s="115">
        <v>26.6</v>
      </c>
      <c r="X565" s="236"/>
    </row>
    <row r="566" spans="1:24" ht="13.5" customHeight="1" x14ac:dyDescent="0.3">
      <c r="A566" s="175">
        <v>0.36458333333333298</v>
      </c>
      <c r="B566" s="115">
        <v>81</v>
      </c>
      <c r="C566" s="115">
        <v>0</v>
      </c>
      <c r="D566" s="115">
        <v>2</v>
      </c>
      <c r="E566" s="115">
        <v>10</v>
      </c>
      <c r="F566" s="115">
        <v>41</v>
      </c>
      <c r="G566" s="115">
        <v>28</v>
      </c>
      <c r="H566" s="115">
        <v>0</v>
      </c>
      <c r="I566" s="115">
        <v>0</v>
      </c>
      <c r="J566" s="115">
        <v>0</v>
      </c>
      <c r="K566" s="115">
        <v>0</v>
      </c>
      <c r="L566" s="115">
        <v>0</v>
      </c>
      <c r="M566" s="115">
        <v>0</v>
      </c>
      <c r="N566" s="115">
        <v>0</v>
      </c>
      <c r="O566" s="115">
        <v>0</v>
      </c>
      <c r="P566" s="115">
        <v>0</v>
      </c>
      <c r="Q566" s="115">
        <v>0</v>
      </c>
      <c r="R566" s="115">
        <v>0</v>
      </c>
      <c r="S566" s="115">
        <v>0</v>
      </c>
      <c r="T566" s="115">
        <v>0</v>
      </c>
      <c r="U566" s="115">
        <v>0</v>
      </c>
      <c r="V566" s="115">
        <v>23.5</v>
      </c>
      <c r="W566" s="115">
        <v>27.2</v>
      </c>
      <c r="X566" s="236"/>
    </row>
    <row r="567" spans="1:24" ht="13.5" customHeight="1" x14ac:dyDescent="0.3">
      <c r="A567" s="175">
        <v>0.375</v>
      </c>
      <c r="B567" s="115">
        <v>80</v>
      </c>
      <c r="C567" s="115">
        <v>0</v>
      </c>
      <c r="D567" s="115">
        <v>2</v>
      </c>
      <c r="E567" s="115">
        <v>7</v>
      </c>
      <c r="F567" s="115">
        <v>45</v>
      </c>
      <c r="G567" s="115">
        <v>18</v>
      </c>
      <c r="H567" s="115">
        <v>8</v>
      </c>
      <c r="I567" s="115">
        <v>0</v>
      </c>
      <c r="J567" s="115">
        <v>0</v>
      </c>
      <c r="K567" s="115">
        <v>0</v>
      </c>
      <c r="L567" s="115">
        <v>0</v>
      </c>
      <c r="M567" s="115">
        <v>0</v>
      </c>
      <c r="N567" s="115">
        <v>0</v>
      </c>
      <c r="O567" s="115">
        <v>0</v>
      </c>
      <c r="P567" s="115">
        <v>0</v>
      </c>
      <c r="Q567" s="115">
        <v>0</v>
      </c>
      <c r="R567" s="115">
        <v>0</v>
      </c>
      <c r="S567" s="115">
        <v>0</v>
      </c>
      <c r="T567" s="115">
        <v>0</v>
      </c>
      <c r="U567" s="115">
        <v>0</v>
      </c>
      <c r="V567" s="115">
        <v>24</v>
      </c>
      <c r="W567" s="115">
        <v>27.3</v>
      </c>
      <c r="X567" s="236"/>
    </row>
    <row r="568" spans="1:24" ht="13.5" customHeight="1" x14ac:dyDescent="0.3">
      <c r="A568" s="175">
        <v>0.38541666666666702</v>
      </c>
      <c r="B568" s="115">
        <v>85</v>
      </c>
      <c r="C568" s="115">
        <v>0</v>
      </c>
      <c r="D568" s="115">
        <v>2</v>
      </c>
      <c r="E568" s="115">
        <v>14</v>
      </c>
      <c r="F568" s="115">
        <v>30</v>
      </c>
      <c r="G568" s="115">
        <v>33</v>
      </c>
      <c r="H568" s="115">
        <v>4</v>
      </c>
      <c r="I568" s="115">
        <v>2</v>
      </c>
      <c r="J568" s="115">
        <v>0</v>
      </c>
      <c r="K568" s="115">
        <v>0</v>
      </c>
      <c r="L568" s="115">
        <v>0</v>
      </c>
      <c r="M568" s="115">
        <v>0</v>
      </c>
      <c r="N568" s="115">
        <v>0</v>
      </c>
      <c r="O568" s="115">
        <v>0</v>
      </c>
      <c r="P568" s="115">
        <v>0</v>
      </c>
      <c r="Q568" s="115">
        <v>0</v>
      </c>
      <c r="R568" s="115">
        <v>0</v>
      </c>
      <c r="S568" s="115">
        <v>0</v>
      </c>
      <c r="T568" s="115">
        <v>0</v>
      </c>
      <c r="U568" s="115">
        <v>0</v>
      </c>
      <c r="V568" s="115">
        <v>24.2</v>
      </c>
      <c r="W568" s="115">
        <v>28</v>
      </c>
      <c r="X568" s="236"/>
    </row>
    <row r="569" spans="1:24" ht="13.5" customHeight="1" x14ac:dyDescent="0.3">
      <c r="A569" s="175">
        <v>0.39583333333333298</v>
      </c>
      <c r="B569" s="115">
        <v>80</v>
      </c>
      <c r="C569" s="115">
        <v>0</v>
      </c>
      <c r="D569" s="115">
        <v>9</v>
      </c>
      <c r="E569" s="115">
        <v>9</v>
      </c>
      <c r="F569" s="115">
        <v>32</v>
      </c>
      <c r="G569" s="115">
        <v>26</v>
      </c>
      <c r="H569" s="115">
        <v>4</v>
      </c>
      <c r="I569" s="115">
        <v>0</v>
      </c>
      <c r="J569" s="115">
        <v>0</v>
      </c>
      <c r="K569" s="115">
        <v>0</v>
      </c>
      <c r="L569" s="115">
        <v>0</v>
      </c>
      <c r="M569" s="115">
        <v>0</v>
      </c>
      <c r="N569" s="115">
        <v>0</v>
      </c>
      <c r="O569" s="115">
        <v>0</v>
      </c>
      <c r="P569" s="115">
        <v>0</v>
      </c>
      <c r="Q569" s="115">
        <v>0</v>
      </c>
      <c r="R569" s="115">
        <v>0</v>
      </c>
      <c r="S569" s="115">
        <v>0</v>
      </c>
      <c r="T569" s="115">
        <v>0</v>
      </c>
      <c r="U569" s="115">
        <v>0</v>
      </c>
      <c r="V569" s="115">
        <v>22.9</v>
      </c>
      <c r="W569" s="115">
        <v>27.5</v>
      </c>
      <c r="X569" s="236"/>
    </row>
    <row r="570" spans="1:24" ht="13.5" customHeight="1" x14ac:dyDescent="0.3">
      <c r="A570" s="175">
        <v>0.40625</v>
      </c>
      <c r="B570" s="115">
        <v>141</v>
      </c>
      <c r="C570" s="115">
        <v>0</v>
      </c>
      <c r="D570" s="115">
        <v>3</v>
      </c>
      <c r="E570" s="115">
        <v>30</v>
      </c>
      <c r="F570" s="115">
        <v>63</v>
      </c>
      <c r="G570" s="115">
        <v>38</v>
      </c>
      <c r="H570" s="115">
        <v>7</v>
      </c>
      <c r="I570" s="115">
        <v>0</v>
      </c>
      <c r="J570" s="115">
        <v>0</v>
      </c>
      <c r="K570" s="115">
        <v>0</v>
      </c>
      <c r="L570" s="115">
        <v>0</v>
      </c>
      <c r="M570" s="115">
        <v>0</v>
      </c>
      <c r="N570" s="115">
        <v>0</v>
      </c>
      <c r="O570" s="115">
        <v>0</v>
      </c>
      <c r="P570" s="115">
        <v>0</v>
      </c>
      <c r="Q570" s="115">
        <v>0</v>
      </c>
      <c r="R570" s="115">
        <v>0</v>
      </c>
      <c r="S570" s="115">
        <v>0</v>
      </c>
      <c r="T570" s="115">
        <v>0</v>
      </c>
      <c r="U570" s="115">
        <v>0</v>
      </c>
      <c r="V570" s="115">
        <v>23.4</v>
      </c>
      <c r="W570" s="115">
        <v>27.9</v>
      </c>
      <c r="X570" s="236"/>
    </row>
    <row r="571" spans="1:24" ht="13.5" customHeight="1" x14ac:dyDescent="0.3">
      <c r="A571" s="175">
        <v>0.41666666666666702</v>
      </c>
      <c r="B571" s="115">
        <v>67</v>
      </c>
      <c r="C571" s="115">
        <v>0</v>
      </c>
      <c r="D571" s="115">
        <v>2</v>
      </c>
      <c r="E571" s="115">
        <v>13</v>
      </c>
      <c r="F571" s="115">
        <v>25</v>
      </c>
      <c r="G571" s="115">
        <v>24</v>
      </c>
      <c r="H571" s="115">
        <v>2</v>
      </c>
      <c r="I571" s="115">
        <v>1</v>
      </c>
      <c r="J571" s="115">
        <v>0</v>
      </c>
      <c r="K571" s="115">
        <v>0</v>
      </c>
      <c r="L571" s="115">
        <v>0</v>
      </c>
      <c r="M571" s="115">
        <v>0</v>
      </c>
      <c r="N571" s="115">
        <v>0</v>
      </c>
      <c r="O571" s="115">
        <v>0</v>
      </c>
      <c r="P571" s="115">
        <v>0</v>
      </c>
      <c r="Q571" s="115">
        <v>0</v>
      </c>
      <c r="R571" s="115">
        <v>0</v>
      </c>
      <c r="S571" s="115">
        <v>0</v>
      </c>
      <c r="T571" s="115">
        <v>0</v>
      </c>
      <c r="U571" s="115">
        <v>0</v>
      </c>
      <c r="V571" s="115">
        <v>23.7</v>
      </c>
      <c r="W571" s="115">
        <v>27.9</v>
      </c>
      <c r="X571" s="236"/>
    </row>
    <row r="572" spans="1:24" ht="13.5" customHeight="1" x14ac:dyDescent="0.3">
      <c r="A572" s="175">
        <v>0.42708333333333298</v>
      </c>
      <c r="B572" s="115">
        <v>79</v>
      </c>
      <c r="C572" s="115">
        <v>0</v>
      </c>
      <c r="D572" s="115">
        <v>2</v>
      </c>
      <c r="E572" s="115">
        <v>20</v>
      </c>
      <c r="F572" s="115">
        <v>46</v>
      </c>
      <c r="G572" s="115">
        <v>7</v>
      </c>
      <c r="H572" s="115">
        <v>4</v>
      </c>
      <c r="I572" s="115">
        <v>0</v>
      </c>
      <c r="J572" s="115">
        <v>0</v>
      </c>
      <c r="K572" s="115">
        <v>0</v>
      </c>
      <c r="L572" s="115">
        <v>0</v>
      </c>
      <c r="M572" s="115">
        <v>0</v>
      </c>
      <c r="N572" s="115">
        <v>0</v>
      </c>
      <c r="O572" s="115">
        <v>0</v>
      </c>
      <c r="P572" s="115">
        <v>0</v>
      </c>
      <c r="Q572" s="115">
        <v>0</v>
      </c>
      <c r="R572" s="115">
        <v>0</v>
      </c>
      <c r="S572" s="115">
        <v>0</v>
      </c>
      <c r="T572" s="115">
        <v>0</v>
      </c>
      <c r="U572" s="115">
        <v>0</v>
      </c>
      <c r="V572" s="115">
        <v>22</v>
      </c>
      <c r="W572" s="115">
        <v>24.9</v>
      </c>
      <c r="X572" s="236"/>
    </row>
    <row r="573" spans="1:24" ht="13.5" customHeight="1" x14ac:dyDescent="0.3">
      <c r="A573" s="175">
        <v>0.4375</v>
      </c>
      <c r="B573" s="115">
        <v>79</v>
      </c>
      <c r="C573" s="115">
        <v>0</v>
      </c>
      <c r="D573" s="115">
        <v>1</v>
      </c>
      <c r="E573" s="115">
        <v>11</v>
      </c>
      <c r="F573" s="115">
        <v>41</v>
      </c>
      <c r="G573" s="115">
        <v>20</v>
      </c>
      <c r="H573" s="115">
        <v>6</v>
      </c>
      <c r="I573" s="115">
        <v>0</v>
      </c>
      <c r="J573" s="115">
        <v>0</v>
      </c>
      <c r="K573" s="115">
        <v>0</v>
      </c>
      <c r="L573" s="115">
        <v>0</v>
      </c>
      <c r="M573" s="115">
        <v>0</v>
      </c>
      <c r="N573" s="115">
        <v>0</v>
      </c>
      <c r="O573" s="115">
        <v>0</v>
      </c>
      <c r="P573" s="115">
        <v>0</v>
      </c>
      <c r="Q573" s="115">
        <v>0</v>
      </c>
      <c r="R573" s="115">
        <v>0</v>
      </c>
      <c r="S573" s="115">
        <v>0</v>
      </c>
      <c r="T573" s="115">
        <v>0</v>
      </c>
      <c r="U573" s="115">
        <v>0</v>
      </c>
      <c r="V573" s="115">
        <v>23.5</v>
      </c>
      <c r="W573" s="115">
        <v>27.1</v>
      </c>
      <c r="X573" s="236"/>
    </row>
    <row r="574" spans="1:24" ht="13.5" customHeight="1" x14ac:dyDescent="0.3">
      <c r="A574" s="175">
        <v>0.44791666666666702</v>
      </c>
      <c r="B574" s="115">
        <v>85</v>
      </c>
      <c r="C574" s="115">
        <v>0</v>
      </c>
      <c r="D574" s="115">
        <v>4</v>
      </c>
      <c r="E574" s="115">
        <v>13</v>
      </c>
      <c r="F574" s="115">
        <v>47</v>
      </c>
      <c r="G574" s="115">
        <v>20</v>
      </c>
      <c r="H574" s="115">
        <v>1</v>
      </c>
      <c r="I574" s="115">
        <v>0</v>
      </c>
      <c r="J574" s="115">
        <v>0</v>
      </c>
      <c r="K574" s="115">
        <v>0</v>
      </c>
      <c r="L574" s="115">
        <v>0</v>
      </c>
      <c r="M574" s="115">
        <v>0</v>
      </c>
      <c r="N574" s="115">
        <v>0</v>
      </c>
      <c r="O574" s="115">
        <v>0</v>
      </c>
      <c r="P574" s="115">
        <v>0</v>
      </c>
      <c r="Q574" s="115">
        <v>0</v>
      </c>
      <c r="R574" s="115">
        <v>0</v>
      </c>
      <c r="S574" s="115">
        <v>0</v>
      </c>
      <c r="T574" s="115">
        <v>0</v>
      </c>
      <c r="U574" s="115">
        <v>0</v>
      </c>
      <c r="V574" s="115">
        <v>22.7</v>
      </c>
      <c r="W574" s="115">
        <v>26.3</v>
      </c>
      <c r="X574" s="236"/>
    </row>
    <row r="575" spans="1:24" ht="13.5" customHeight="1" x14ac:dyDescent="0.3">
      <c r="A575" s="175">
        <v>0.45833333333333298</v>
      </c>
      <c r="B575" s="115">
        <v>83</v>
      </c>
      <c r="C575" s="115">
        <v>0</v>
      </c>
      <c r="D575" s="115">
        <v>0</v>
      </c>
      <c r="E575" s="115">
        <v>5</v>
      </c>
      <c r="F575" s="115">
        <v>27</v>
      </c>
      <c r="G575" s="115">
        <v>38</v>
      </c>
      <c r="H575" s="115">
        <v>12</v>
      </c>
      <c r="I575" s="115">
        <v>1</v>
      </c>
      <c r="J575" s="115">
        <v>0</v>
      </c>
      <c r="K575" s="115">
        <v>0</v>
      </c>
      <c r="L575" s="115">
        <v>0</v>
      </c>
      <c r="M575" s="115">
        <v>0</v>
      </c>
      <c r="N575" s="115">
        <v>0</v>
      </c>
      <c r="O575" s="115">
        <v>0</v>
      </c>
      <c r="P575" s="115">
        <v>0</v>
      </c>
      <c r="Q575" s="115">
        <v>0</v>
      </c>
      <c r="R575" s="115">
        <v>0</v>
      </c>
      <c r="S575" s="115">
        <v>0</v>
      </c>
      <c r="T575" s="115">
        <v>0</v>
      </c>
      <c r="U575" s="115">
        <v>0</v>
      </c>
      <c r="V575" s="115">
        <v>26</v>
      </c>
      <c r="W575" s="115">
        <v>30.7</v>
      </c>
      <c r="X575" s="236"/>
    </row>
    <row r="576" spans="1:24" ht="13.5" customHeight="1" x14ac:dyDescent="0.3">
      <c r="A576" s="175">
        <v>0.46875</v>
      </c>
      <c r="B576" s="115">
        <v>78</v>
      </c>
      <c r="C576" s="115">
        <v>0</v>
      </c>
      <c r="D576" s="115">
        <v>0</v>
      </c>
      <c r="E576" s="115">
        <v>18</v>
      </c>
      <c r="F576" s="115">
        <v>41</v>
      </c>
      <c r="G576" s="115">
        <v>15</v>
      </c>
      <c r="H576" s="115">
        <v>3</v>
      </c>
      <c r="I576" s="115">
        <v>1</v>
      </c>
      <c r="J576" s="115">
        <v>0</v>
      </c>
      <c r="K576" s="115">
        <v>0</v>
      </c>
      <c r="L576" s="115">
        <v>0</v>
      </c>
      <c r="M576" s="115">
        <v>0</v>
      </c>
      <c r="N576" s="115">
        <v>0</v>
      </c>
      <c r="O576" s="115">
        <v>0</v>
      </c>
      <c r="P576" s="115">
        <v>0</v>
      </c>
      <c r="Q576" s="115">
        <v>0</v>
      </c>
      <c r="R576" s="115">
        <v>0</v>
      </c>
      <c r="S576" s="115">
        <v>0</v>
      </c>
      <c r="T576" s="115">
        <v>0</v>
      </c>
      <c r="U576" s="115">
        <v>0</v>
      </c>
      <c r="V576" s="115">
        <v>23.1</v>
      </c>
      <c r="W576" s="115">
        <v>26.9</v>
      </c>
      <c r="X576" s="236"/>
    </row>
    <row r="577" spans="1:24" ht="13.5" customHeight="1" x14ac:dyDescent="0.3">
      <c r="A577" s="175">
        <v>0.47916666666666702</v>
      </c>
      <c r="B577" s="115">
        <v>90</v>
      </c>
      <c r="C577" s="115">
        <v>0</v>
      </c>
      <c r="D577" s="115">
        <v>2</v>
      </c>
      <c r="E577" s="115">
        <v>9</v>
      </c>
      <c r="F577" s="115">
        <v>45</v>
      </c>
      <c r="G577" s="115">
        <v>26</v>
      </c>
      <c r="H577" s="115">
        <v>7</v>
      </c>
      <c r="I577" s="115">
        <v>0</v>
      </c>
      <c r="J577" s="115">
        <v>0</v>
      </c>
      <c r="K577" s="115">
        <v>0</v>
      </c>
      <c r="L577" s="115">
        <v>1</v>
      </c>
      <c r="M577" s="115">
        <v>0</v>
      </c>
      <c r="N577" s="115">
        <v>0</v>
      </c>
      <c r="O577" s="115">
        <v>0</v>
      </c>
      <c r="P577" s="115">
        <v>0</v>
      </c>
      <c r="Q577" s="115">
        <v>0</v>
      </c>
      <c r="R577" s="115">
        <v>0</v>
      </c>
      <c r="S577" s="115">
        <v>0</v>
      </c>
      <c r="T577" s="115">
        <v>0</v>
      </c>
      <c r="U577" s="115">
        <v>0</v>
      </c>
      <c r="V577" s="115">
        <v>24.2</v>
      </c>
      <c r="W577" s="115">
        <v>27.8</v>
      </c>
      <c r="X577" s="236"/>
    </row>
    <row r="578" spans="1:24" ht="13.5" customHeight="1" x14ac:dyDescent="0.3">
      <c r="A578" s="175">
        <v>0.48958333333333298</v>
      </c>
      <c r="B578" s="115">
        <v>73</v>
      </c>
      <c r="C578" s="115">
        <v>0</v>
      </c>
      <c r="D578" s="115">
        <v>0</v>
      </c>
      <c r="E578" s="115">
        <v>9</v>
      </c>
      <c r="F578" s="115">
        <v>40</v>
      </c>
      <c r="G578" s="115">
        <v>18</v>
      </c>
      <c r="H578" s="115">
        <v>4</v>
      </c>
      <c r="I578" s="115">
        <v>2</v>
      </c>
      <c r="J578" s="115">
        <v>0</v>
      </c>
      <c r="K578" s="115">
        <v>0</v>
      </c>
      <c r="L578" s="115">
        <v>0</v>
      </c>
      <c r="M578" s="115">
        <v>0</v>
      </c>
      <c r="N578" s="115">
        <v>0</v>
      </c>
      <c r="O578" s="115">
        <v>0</v>
      </c>
      <c r="P578" s="115">
        <v>0</v>
      </c>
      <c r="Q578" s="115">
        <v>0</v>
      </c>
      <c r="R578" s="115">
        <v>0</v>
      </c>
      <c r="S578" s="115">
        <v>0</v>
      </c>
      <c r="T578" s="115">
        <v>0</v>
      </c>
      <c r="U578" s="115">
        <v>0</v>
      </c>
      <c r="V578" s="115">
        <v>24.2</v>
      </c>
      <c r="W578" s="115">
        <v>28.8</v>
      </c>
      <c r="X578" s="236"/>
    </row>
    <row r="579" spans="1:24" ht="13.5" customHeight="1" x14ac:dyDescent="0.3">
      <c r="A579" s="175">
        <v>0.5</v>
      </c>
      <c r="B579" s="115">
        <v>90</v>
      </c>
      <c r="C579" s="115">
        <v>0</v>
      </c>
      <c r="D579" s="115">
        <v>2</v>
      </c>
      <c r="E579" s="115">
        <v>9</v>
      </c>
      <c r="F579" s="115">
        <v>37</v>
      </c>
      <c r="G579" s="115">
        <v>29</v>
      </c>
      <c r="H579" s="115">
        <v>13</v>
      </c>
      <c r="I579" s="115">
        <v>0</v>
      </c>
      <c r="J579" s="115">
        <v>0</v>
      </c>
      <c r="K579" s="115">
        <v>0</v>
      </c>
      <c r="L579" s="115">
        <v>0</v>
      </c>
      <c r="M579" s="115">
        <v>0</v>
      </c>
      <c r="N579" s="115">
        <v>0</v>
      </c>
      <c r="O579" s="115">
        <v>0</v>
      </c>
      <c r="P579" s="115">
        <v>0</v>
      </c>
      <c r="Q579" s="115">
        <v>0</v>
      </c>
      <c r="R579" s="115">
        <v>0</v>
      </c>
      <c r="S579" s="115">
        <v>0</v>
      </c>
      <c r="T579" s="115">
        <v>0</v>
      </c>
      <c r="U579" s="115">
        <v>0</v>
      </c>
      <c r="V579" s="115">
        <v>24.5</v>
      </c>
      <c r="W579" s="115">
        <v>29.4</v>
      </c>
      <c r="X579" s="236"/>
    </row>
    <row r="580" spans="1:24" ht="13.5" customHeight="1" x14ac:dyDescent="0.3">
      <c r="A580" s="175">
        <v>0.51041666666666696</v>
      </c>
      <c r="B580" s="115">
        <v>87</v>
      </c>
      <c r="C580" s="115">
        <v>0</v>
      </c>
      <c r="D580" s="115">
        <v>1</v>
      </c>
      <c r="E580" s="115">
        <v>17</v>
      </c>
      <c r="F580" s="115">
        <v>40</v>
      </c>
      <c r="G580" s="115">
        <v>27</v>
      </c>
      <c r="H580" s="115">
        <v>2</v>
      </c>
      <c r="I580" s="115">
        <v>0</v>
      </c>
      <c r="J580" s="115">
        <v>0</v>
      </c>
      <c r="K580" s="115">
        <v>0</v>
      </c>
      <c r="L580" s="115">
        <v>0</v>
      </c>
      <c r="M580" s="115">
        <v>0</v>
      </c>
      <c r="N580" s="115">
        <v>0</v>
      </c>
      <c r="O580" s="115">
        <v>0</v>
      </c>
      <c r="P580" s="115">
        <v>0</v>
      </c>
      <c r="Q580" s="115">
        <v>0</v>
      </c>
      <c r="R580" s="115">
        <v>0</v>
      </c>
      <c r="S580" s="115">
        <v>0</v>
      </c>
      <c r="T580" s="115">
        <v>0</v>
      </c>
      <c r="U580" s="115">
        <v>0</v>
      </c>
      <c r="V580" s="115">
        <v>23.2</v>
      </c>
      <c r="W580" s="115">
        <v>27.5</v>
      </c>
      <c r="X580" s="236"/>
    </row>
    <row r="581" spans="1:24" ht="13.5" customHeight="1" x14ac:dyDescent="0.3">
      <c r="A581" s="175">
        <v>0.52083333333333304</v>
      </c>
      <c r="B581" s="115">
        <v>103</v>
      </c>
      <c r="C581" s="115">
        <v>0</v>
      </c>
      <c r="D581" s="115">
        <v>0</v>
      </c>
      <c r="E581" s="115">
        <v>12</v>
      </c>
      <c r="F581" s="115">
        <v>48</v>
      </c>
      <c r="G581" s="115">
        <v>37</v>
      </c>
      <c r="H581" s="115">
        <v>6</v>
      </c>
      <c r="I581" s="115">
        <v>0</v>
      </c>
      <c r="J581" s="115">
        <v>0</v>
      </c>
      <c r="K581" s="115">
        <v>0</v>
      </c>
      <c r="L581" s="115">
        <v>0</v>
      </c>
      <c r="M581" s="115">
        <v>0</v>
      </c>
      <c r="N581" s="115">
        <v>0</v>
      </c>
      <c r="O581" s="115">
        <v>0</v>
      </c>
      <c r="P581" s="115">
        <v>0</v>
      </c>
      <c r="Q581" s="115">
        <v>0</v>
      </c>
      <c r="R581" s="115">
        <v>0</v>
      </c>
      <c r="S581" s="115">
        <v>0</v>
      </c>
      <c r="T581" s="115">
        <v>0</v>
      </c>
      <c r="U581" s="115">
        <v>0</v>
      </c>
      <c r="V581" s="115">
        <v>24.3</v>
      </c>
      <c r="W581" s="115">
        <v>27.8</v>
      </c>
      <c r="X581" s="236"/>
    </row>
    <row r="582" spans="1:24" ht="13.5" customHeight="1" x14ac:dyDescent="0.3">
      <c r="A582" s="175">
        <v>0.53125</v>
      </c>
      <c r="B582" s="115">
        <v>94</v>
      </c>
      <c r="C582" s="115">
        <v>0</v>
      </c>
      <c r="D582" s="115">
        <v>3</v>
      </c>
      <c r="E582" s="115">
        <v>11</v>
      </c>
      <c r="F582" s="115">
        <v>42</v>
      </c>
      <c r="G582" s="115">
        <v>29</v>
      </c>
      <c r="H582" s="115">
        <v>7</v>
      </c>
      <c r="I582" s="115">
        <v>1</v>
      </c>
      <c r="J582" s="115">
        <v>0</v>
      </c>
      <c r="K582" s="115">
        <v>1</v>
      </c>
      <c r="L582" s="115">
        <v>0</v>
      </c>
      <c r="M582" s="115">
        <v>0</v>
      </c>
      <c r="N582" s="115">
        <v>0</v>
      </c>
      <c r="O582" s="115">
        <v>0</v>
      </c>
      <c r="P582" s="115">
        <v>0</v>
      </c>
      <c r="Q582" s="115">
        <v>0</v>
      </c>
      <c r="R582" s="115">
        <v>0</v>
      </c>
      <c r="S582" s="115">
        <v>0</v>
      </c>
      <c r="T582" s="115">
        <v>0</v>
      </c>
      <c r="U582" s="115">
        <v>0</v>
      </c>
      <c r="V582" s="115">
        <v>24.4</v>
      </c>
      <c r="W582" s="115">
        <v>28.8</v>
      </c>
      <c r="X582" s="236"/>
    </row>
    <row r="583" spans="1:24" ht="13.5" customHeight="1" x14ac:dyDescent="0.3">
      <c r="A583" s="175">
        <v>0.54166666666666696</v>
      </c>
      <c r="B583" s="115">
        <v>97</v>
      </c>
      <c r="C583" s="115">
        <v>0</v>
      </c>
      <c r="D583" s="115">
        <v>6</v>
      </c>
      <c r="E583" s="115">
        <v>19</v>
      </c>
      <c r="F583" s="115">
        <v>34</v>
      </c>
      <c r="G583" s="115">
        <v>27</v>
      </c>
      <c r="H583" s="115">
        <v>9</v>
      </c>
      <c r="I583" s="115">
        <v>2</v>
      </c>
      <c r="J583" s="115">
        <v>0</v>
      </c>
      <c r="K583" s="115">
        <v>0</v>
      </c>
      <c r="L583" s="115">
        <v>0</v>
      </c>
      <c r="M583" s="115">
        <v>0</v>
      </c>
      <c r="N583" s="115">
        <v>0</v>
      </c>
      <c r="O583" s="115">
        <v>0</v>
      </c>
      <c r="P583" s="115">
        <v>0</v>
      </c>
      <c r="Q583" s="115">
        <v>0</v>
      </c>
      <c r="R583" s="115">
        <v>0</v>
      </c>
      <c r="S583" s="115">
        <v>0</v>
      </c>
      <c r="T583" s="115">
        <v>0</v>
      </c>
      <c r="U583" s="115">
        <v>0</v>
      </c>
      <c r="V583" s="115">
        <v>23.6</v>
      </c>
      <c r="W583" s="115">
        <v>29</v>
      </c>
      <c r="X583" s="236"/>
    </row>
    <row r="584" spans="1:24" ht="13.5" customHeight="1" x14ac:dyDescent="0.3">
      <c r="A584" s="175">
        <v>0.55208333333333304</v>
      </c>
      <c r="B584" s="115">
        <v>92</v>
      </c>
      <c r="C584" s="115">
        <v>0</v>
      </c>
      <c r="D584" s="115">
        <v>1</v>
      </c>
      <c r="E584" s="115">
        <v>4</v>
      </c>
      <c r="F584" s="115">
        <v>46</v>
      </c>
      <c r="G584" s="115">
        <v>35</v>
      </c>
      <c r="H584" s="115">
        <v>6</v>
      </c>
      <c r="I584" s="115">
        <v>0</v>
      </c>
      <c r="J584" s="115">
        <v>0</v>
      </c>
      <c r="K584" s="115">
        <v>0</v>
      </c>
      <c r="L584" s="115">
        <v>0</v>
      </c>
      <c r="M584" s="115">
        <v>0</v>
      </c>
      <c r="N584" s="115">
        <v>0</v>
      </c>
      <c r="O584" s="115">
        <v>0</v>
      </c>
      <c r="P584" s="115">
        <v>0</v>
      </c>
      <c r="Q584" s="115">
        <v>0</v>
      </c>
      <c r="R584" s="115">
        <v>0</v>
      </c>
      <c r="S584" s="115">
        <v>0</v>
      </c>
      <c r="T584" s="115">
        <v>0</v>
      </c>
      <c r="U584" s="115">
        <v>0</v>
      </c>
      <c r="V584" s="115">
        <v>24.6</v>
      </c>
      <c r="W584" s="115">
        <v>28.7</v>
      </c>
      <c r="X584" s="236"/>
    </row>
    <row r="585" spans="1:24" ht="13.5" customHeight="1" x14ac:dyDescent="0.3">
      <c r="A585" s="175">
        <v>0.5625</v>
      </c>
      <c r="B585" s="115">
        <v>77</v>
      </c>
      <c r="C585" s="115">
        <v>0</v>
      </c>
      <c r="D585" s="115">
        <v>2</v>
      </c>
      <c r="E585" s="115">
        <v>10</v>
      </c>
      <c r="F585" s="115">
        <v>33</v>
      </c>
      <c r="G585" s="115">
        <v>27</v>
      </c>
      <c r="H585" s="115">
        <v>4</v>
      </c>
      <c r="I585" s="115">
        <v>1</v>
      </c>
      <c r="J585" s="115">
        <v>0</v>
      </c>
      <c r="K585" s="115">
        <v>0</v>
      </c>
      <c r="L585" s="115">
        <v>0</v>
      </c>
      <c r="M585" s="115">
        <v>0</v>
      </c>
      <c r="N585" s="115">
        <v>0</v>
      </c>
      <c r="O585" s="115">
        <v>0</v>
      </c>
      <c r="P585" s="115">
        <v>0</v>
      </c>
      <c r="Q585" s="115">
        <v>0</v>
      </c>
      <c r="R585" s="115">
        <v>0</v>
      </c>
      <c r="S585" s="115">
        <v>0</v>
      </c>
      <c r="T585" s="115">
        <v>0</v>
      </c>
      <c r="U585" s="115">
        <v>0</v>
      </c>
      <c r="V585" s="115">
        <v>24.1</v>
      </c>
      <c r="W585" s="115">
        <v>28.9</v>
      </c>
      <c r="X585" s="236"/>
    </row>
    <row r="586" spans="1:24" ht="13.5" customHeight="1" x14ac:dyDescent="0.3">
      <c r="A586" s="175">
        <v>0.57291666666666696</v>
      </c>
      <c r="B586" s="115">
        <v>88</v>
      </c>
      <c r="C586" s="115">
        <v>0</v>
      </c>
      <c r="D586" s="115">
        <v>3</v>
      </c>
      <c r="E586" s="115">
        <v>10</v>
      </c>
      <c r="F586" s="115">
        <v>32</v>
      </c>
      <c r="G586" s="115">
        <v>33</v>
      </c>
      <c r="H586" s="115">
        <v>6</v>
      </c>
      <c r="I586" s="115">
        <v>4</v>
      </c>
      <c r="J586" s="115">
        <v>0</v>
      </c>
      <c r="K586" s="115">
        <v>0</v>
      </c>
      <c r="L586" s="115">
        <v>0</v>
      </c>
      <c r="M586" s="115">
        <v>0</v>
      </c>
      <c r="N586" s="115">
        <v>0</v>
      </c>
      <c r="O586" s="115">
        <v>0</v>
      </c>
      <c r="P586" s="115">
        <v>0</v>
      </c>
      <c r="Q586" s="115">
        <v>0</v>
      </c>
      <c r="R586" s="115">
        <v>0</v>
      </c>
      <c r="S586" s="115">
        <v>0</v>
      </c>
      <c r="T586" s="115">
        <v>0</v>
      </c>
      <c r="U586" s="115">
        <v>0</v>
      </c>
      <c r="V586" s="115">
        <v>24.8</v>
      </c>
      <c r="W586" s="115">
        <v>28.9</v>
      </c>
      <c r="X586" s="236"/>
    </row>
    <row r="587" spans="1:24" ht="13.5" customHeight="1" x14ac:dyDescent="0.3">
      <c r="A587" s="175">
        <v>0.58333333333333304</v>
      </c>
      <c r="B587" s="115">
        <v>85</v>
      </c>
      <c r="C587" s="115">
        <v>0</v>
      </c>
      <c r="D587" s="115">
        <v>1</v>
      </c>
      <c r="E587" s="115">
        <v>11</v>
      </c>
      <c r="F587" s="115">
        <v>38</v>
      </c>
      <c r="G587" s="115">
        <v>30</v>
      </c>
      <c r="H587" s="115">
        <v>5</v>
      </c>
      <c r="I587" s="115">
        <v>0</v>
      </c>
      <c r="J587" s="115">
        <v>0</v>
      </c>
      <c r="K587" s="115">
        <v>0</v>
      </c>
      <c r="L587" s="115">
        <v>0</v>
      </c>
      <c r="M587" s="115">
        <v>0</v>
      </c>
      <c r="N587" s="115">
        <v>0</v>
      </c>
      <c r="O587" s="115">
        <v>0</v>
      </c>
      <c r="P587" s="115">
        <v>0</v>
      </c>
      <c r="Q587" s="115">
        <v>0</v>
      </c>
      <c r="R587" s="115">
        <v>0</v>
      </c>
      <c r="S587" s="115">
        <v>0</v>
      </c>
      <c r="T587" s="115">
        <v>0</v>
      </c>
      <c r="U587" s="115">
        <v>0</v>
      </c>
      <c r="V587" s="115">
        <v>23.8</v>
      </c>
      <c r="W587" s="115">
        <v>27.3</v>
      </c>
      <c r="X587" s="236"/>
    </row>
    <row r="588" spans="1:24" ht="13.5" customHeight="1" x14ac:dyDescent="0.3">
      <c r="A588" s="175">
        <v>0.59375</v>
      </c>
      <c r="B588" s="115">
        <v>86</v>
      </c>
      <c r="C588" s="115">
        <v>0</v>
      </c>
      <c r="D588" s="115">
        <v>2</v>
      </c>
      <c r="E588" s="115">
        <v>5</v>
      </c>
      <c r="F588" s="115">
        <v>49</v>
      </c>
      <c r="G588" s="115">
        <v>25</v>
      </c>
      <c r="H588" s="115">
        <v>5</v>
      </c>
      <c r="I588" s="115">
        <v>0</v>
      </c>
      <c r="J588" s="115">
        <v>0</v>
      </c>
      <c r="K588" s="115">
        <v>0</v>
      </c>
      <c r="L588" s="115">
        <v>0</v>
      </c>
      <c r="M588" s="115">
        <v>0</v>
      </c>
      <c r="N588" s="115">
        <v>0</v>
      </c>
      <c r="O588" s="115">
        <v>0</v>
      </c>
      <c r="P588" s="115">
        <v>0</v>
      </c>
      <c r="Q588" s="115">
        <v>0</v>
      </c>
      <c r="R588" s="115">
        <v>0</v>
      </c>
      <c r="S588" s="115">
        <v>0</v>
      </c>
      <c r="T588" s="115">
        <v>0</v>
      </c>
      <c r="U588" s="115">
        <v>0</v>
      </c>
      <c r="V588" s="115">
        <v>24</v>
      </c>
      <c r="W588" s="115">
        <v>27.3</v>
      </c>
      <c r="X588" s="236"/>
    </row>
    <row r="589" spans="1:24" ht="13.5" customHeight="1" x14ac:dyDescent="0.3">
      <c r="A589" s="175">
        <v>0.60416666666666696</v>
      </c>
      <c r="B589" s="115">
        <v>84</v>
      </c>
      <c r="C589" s="115">
        <v>0</v>
      </c>
      <c r="D589" s="115">
        <v>3</v>
      </c>
      <c r="E589" s="115">
        <v>21</v>
      </c>
      <c r="F589" s="115">
        <v>44</v>
      </c>
      <c r="G589" s="115">
        <v>13</v>
      </c>
      <c r="H589" s="115">
        <v>3</v>
      </c>
      <c r="I589" s="115">
        <v>0</v>
      </c>
      <c r="J589" s="115">
        <v>0</v>
      </c>
      <c r="K589" s="115">
        <v>0</v>
      </c>
      <c r="L589" s="115">
        <v>0</v>
      </c>
      <c r="M589" s="115">
        <v>0</v>
      </c>
      <c r="N589" s="115">
        <v>0</v>
      </c>
      <c r="O589" s="115">
        <v>0</v>
      </c>
      <c r="P589" s="115">
        <v>0</v>
      </c>
      <c r="Q589" s="115">
        <v>0</v>
      </c>
      <c r="R589" s="115">
        <v>0</v>
      </c>
      <c r="S589" s="115">
        <v>0</v>
      </c>
      <c r="T589" s="115">
        <v>0</v>
      </c>
      <c r="U589" s="115">
        <v>0</v>
      </c>
      <c r="V589" s="115">
        <v>22.3</v>
      </c>
      <c r="W589" s="115">
        <v>26.2</v>
      </c>
      <c r="X589" s="236"/>
    </row>
    <row r="590" spans="1:24" ht="13.5" customHeight="1" x14ac:dyDescent="0.3">
      <c r="A590" s="175">
        <v>0.61458333333333304</v>
      </c>
      <c r="B590" s="115">
        <v>106</v>
      </c>
      <c r="C590" s="115">
        <v>0</v>
      </c>
      <c r="D590" s="115">
        <v>2</v>
      </c>
      <c r="E590" s="115">
        <v>21</v>
      </c>
      <c r="F590" s="115">
        <v>51</v>
      </c>
      <c r="G590" s="115">
        <v>27</v>
      </c>
      <c r="H590" s="115">
        <v>5</v>
      </c>
      <c r="I590" s="115">
        <v>0</v>
      </c>
      <c r="J590" s="115">
        <v>0</v>
      </c>
      <c r="K590" s="115">
        <v>0</v>
      </c>
      <c r="L590" s="115">
        <v>0</v>
      </c>
      <c r="M590" s="115">
        <v>0</v>
      </c>
      <c r="N590" s="115">
        <v>0</v>
      </c>
      <c r="O590" s="115">
        <v>0</v>
      </c>
      <c r="P590" s="115">
        <v>0</v>
      </c>
      <c r="Q590" s="115">
        <v>0</v>
      </c>
      <c r="R590" s="115">
        <v>0</v>
      </c>
      <c r="S590" s="115">
        <v>0</v>
      </c>
      <c r="T590" s="115">
        <v>0</v>
      </c>
      <c r="U590" s="115">
        <v>0</v>
      </c>
      <c r="V590" s="115">
        <v>23.3</v>
      </c>
      <c r="W590" s="115">
        <v>28.1</v>
      </c>
      <c r="X590" s="236"/>
    </row>
    <row r="591" spans="1:24" ht="13.5" customHeight="1" x14ac:dyDescent="0.3">
      <c r="A591" s="175">
        <v>0.625</v>
      </c>
      <c r="B591" s="115">
        <v>85</v>
      </c>
      <c r="C591" s="115">
        <v>0</v>
      </c>
      <c r="D591" s="115">
        <v>4</v>
      </c>
      <c r="E591" s="115">
        <v>8</v>
      </c>
      <c r="F591" s="115">
        <v>39</v>
      </c>
      <c r="G591" s="115">
        <v>28</v>
      </c>
      <c r="H591" s="115">
        <v>6</v>
      </c>
      <c r="I591" s="115">
        <v>0</v>
      </c>
      <c r="J591" s="115">
        <v>0</v>
      </c>
      <c r="K591" s="115">
        <v>0</v>
      </c>
      <c r="L591" s="115">
        <v>0</v>
      </c>
      <c r="M591" s="115">
        <v>0</v>
      </c>
      <c r="N591" s="115">
        <v>0</v>
      </c>
      <c r="O591" s="115">
        <v>0</v>
      </c>
      <c r="P591" s="115">
        <v>0</v>
      </c>
      <c r="Q591" s="115">
        <v>0</v>
      </c>
      <c r="R591" s="115">
        <v>0</v>
      </c>
      <c r="S591" s="115">
        <v>0</v>
      </c>
      <c r="T591" s="115">
        <v>0</v>
      </c>
      <c r="U591" s="115">
        <v>0</v>
      </c>
      <c r="V591" s="115">
        <v>24</v>
      </c>
      <c r="W591" s="115">
        <v>28.4</v>
      </c>
      <c r="X591" s="236"/>
    </row>
    <row r="592" spans="1:24" ht="13.5" customHeight="1" x14ac:dyDescent="0.3">
      <c r="A592" s="175">
        <v>0.63541666666666696</v>
      </c>
      <c r="B592" s="115">
        <v>66</v>
      </c>
      <c r="C592" s="115">
        <v>0</v>
      </c>
      <c r="D592" s="115">
        <v>0</v>
      </c>
      <c r="E592" s="115">
        <v>6</v>
      </c>
      <c r="F592" s="115">
        <v>28</v>
      </c>
      <c r="G592" s="115">
        <v>24</v>
      </c>
      <c r="H592" s="115">
        <v>7</v>
      </c>
      <c r="I592" s="115">
        <v>0</v>
      </c>
      <c r="J592" s="115">
        <v>1</v>
      </c>
      <c r="K592" s="115">
        <v>0</v>
      </c>
      <c r="L592" s="115">
        <v>0</v>
      </c>
      <c r="M592" s="115">
        <v>0</v>
      </c>
      <c r="N592" s="115">
        <v>0</v>
      </c>
      <c r="O592" s="115">
        <v>0</v>
      </c>
      <c r="P592" s="115">
        <v>0</v>
      </c>
      <c r="Q592" s="115">
        <v>0</v>
      </c>
      <c r="R592" s="115">
        <v>0</v>
      </c>
      <c r="S592" s="115">
        <v>0</v>
      </c>
      <c r="T592" s="115">
        <v>0</v>
      </c>
      <c r="U592" s="115">
        <v>0</v>
      </c>
      <c r="V592" s="115">
        <v>25</v>
      </c>
      <c r="W592" s="115">
        <v>29.5</v>
      </c>
      <c r="X592" s="236"/>
    </row>
    <row r="593" spans="1:24" ht="13.5" customHeight="1" x14ac:dyDescent="0.3">
      <c r="A593" s="175">
        <v>0.64583333333333304</v>
      </c>
      <c r="B593" s="115">
        <v>58</v>
      </c>
      <c r="C593" s="115">
        <v>0</v>
      </c>
      <c r="D593" s="115">
        <v>1</v>
      </c>
      <c r="E593" s="115">
        <v>10</v>
      </c>
      <c r="F593" s="115">
        <v>15</v>
      </c>
      <c r="G593" s="115">
        <v>26</v>
      </c>
      <c r="H593" s="115">
        <v>4</v>
      </c>
      <c r="I593" s="115">
        <v>2</v>
      </c>
      <c r="J593" s="115">
        <v>0</v>
      </c>
      <c r="K593" s="115">
        <v>0</v>
      </c>
      <c r="L593" s="115">
        <v>0</v>
      </c>
      <c r="M593" s="115">
        <v>0</v>
      </c>
      <c r="N593" s="115">
        <v>0</v>
      </c>
      <c r="O593" s="115">
        <v>0</v>
      </c>
      <c r="P593" s="115">
        <v>0</v>
      </c>
      <c r="Q593" s="115">
        <v>0</v>
      </c>
      <c r="R593" s="115">
        <v>0</v>
      </c>
      <c r="S593" s="115">
        <v>0</v>
      </c>
      <c r="T593" s="115">
        <v>0</v>
      </c>
      <c r="U593" s="115">
        <v>0</v>
      </c>
      <c r="V593" s="115">
        <v>24.8</v>
      </c>
      <c r="W593" s="115">
        <v>28.9</v>
      </c>
      <c r="X593" s="236"/>
    </row>
    <row r="594" spans="1:24" ht="13.5" customHeight="1" x14ac:dyDescent="0.3">
      <c r="A594" s="175">
        <v>0.65625</v>
      </c>
      <c r="B594" s="115">
        <v>58</v>
      </c>
      <c r="C594" s="115">
        <v>0</v>
      </c>
      <c r="D594" s="115">
        <v>1</v>
      </c>
      <c r="E594" s="115">
        <v>6</v>
      </c>
      <c r="F594" s="115">
        <v>23</v>
      </c>
      <c r="G594" s="115">
        <v>14</v>
      </c>
      <c r="H594" s="115">
        <v>12</v>
      </c>
      <c r="I594" s="115">
        <v>0</v>
      </c>
      <c r="J594" s="115">
        <v>2</v>
      </c>
      <c r="K594" s="115">
        <v>0</v>
      </c>
      <c r="L594" s="115">
        <v>0</v>
      </c>
      <c r="M594" s="115">
        <v>0</v>
      </c>
      <c r="N594" s="115">
        <v>0</v>
      </c>
      <c r="O594" s="115">
        <v>0</v>
      </c>
      <c r="P594" s="115">
        <v>0</v>
      </c>
      <c r="Q594" s="115">
        <v>0</v>
      </c>
      <c r="R594" s="115">
        <v>0</v>
      </c>
      <c r="S594" s="115">
        <v>0</v>
      </c>
      <c r="T594" s="115">
        <v>0</v>
      </c>
      <c r="U594" s="115">
        <v>0</v>
      </c>
      <c r="V594" s="115">
        <v>25.8</v>
      </c>
      <c r="W594" s="115">
        <v>31.1</v>
      </c>
      <c r="X594" s="236"/>
    </row>
    <row r="595" spans="1:24" ht="13.5" customHeight="1" x14ac:dyDescent="0.3">
      <c r="A595" s="175">
        <v>0.66666666666666696</v>
      </c>
      <c r="B595" s="115">
        <v>64</v>
      </c>
      <c r="C595" s="115">
        <v>0</v>
      </c>
      <c r="D595" s="115">
        <v>4</v>
      </c>
      <c r="E595" s="115">
        <v>11</v>
      </c>
      <c r="F595" s="115">
        <v>15</v>
      </c>
      <c r="G595" s="115">
        <v>23</v>
      </c>
      <c r="H595" s="115">
        <v>6</v>
      </c>
      <c r="I595" s="115">
        <v>5</v>
      </c>
      <c r="J595" s="115">
        <v>0</v>
      </c>
      <c r="K595" s="115">
        <v>0</v>
      </c>
      <c r="L595" s="115">
        <v>0</v>
      </c>
      <c r="M595" s="115">
        <v>0</v>
      </c>
      <c r="N595" s="115">
        <v>0</v>
      </c>
      <c r="O595" s="115">
        <v>0</v>
      </c>
      <c r="P595" s="115">
        <v>0</v>
      </c>
      <c r="Q595" s="115">
        <v>0</v>
      </c>
      <c r="R595" s="115">
        <v>0</v>
      </c>
      <c r="S595" s="115">
        <v>0</v>
      </c>
      <c r="T595" s="115">
        <v>0</v>
      </c>
      <c r="U595" s="115">
        <v>0</v>
      </c>
      <c r="V595" s="115">
        <v>25</v>
      </c>
      <c r="W595" s="115">
        <v>30.8</v>
      </c>
      <c r="X595" s="236"/>
    </row>
    <row r="596" spans="1:24" ht="13.5" customHeight="1" x14ac:dyDescent="0.3">
      <c r="A596" s="175">
        <v>0.67708333333333304</v>
      </c>
      <c r="B596" s="115">
        <v>63</v>
      </c>
      <c r="C596" s="115">
        <v>0</v>
      </c>
      <c r="D596" s="115">
        <v>2</v>
      </c>
      <c r="E596" s="115">
        <v>14</v>
      </c>
      <c r="F596" s="115">
        <v>15</v>
      </c>
      <c r="G596" s="115">
        <v>26</v>
      </c>
      <c r="H596" s="115">
        <v>6</v>
      </c>
      <c r="I596" s="115">
        <v>0</v>
      </c>
      <c r="J596" s="115">
        <v>0</v>
      </c>
      <c r="K596" s="115">
        <v>0</v>
      </c>
      <c r="L596" s="115">
        <v>0</v>
      </c>
      <c r="M596" s="115">
        <v>0</v>
      </c>
      <c r="N596" s="115">
        <v>0</v>
      </c>
      <c r="O596" s="115">
        <v>0</v>
      </c>
      <c r="P596" s="115">
        <v>0</v>
      </c>
      <c r="Q596" s="115">
        <v>0</v>
      </c>
      <c r="R596" s="115">
        <v>0</v>
      </c>
      <c r="S596" s="115">
        <v>0</v>
      </c>
      <c r="T596" s="115">
        <v>0</v>
      </c>
      <c r="U596" s="115">
        <v>0</v>
      </c>
      <c r="V596" s="115">
        <v>24.3</v>
      </c>
      <c r="W596" s="115">
        <v>29.6</v>
      </c>
      <c r="X596" s="236"/>
    </row>
    <row r="597" spans="1:24" ht="13.5" customHeight="1" x14ac:dyDescent="0.3">
      <c r="A597" s="175">
        <v>0.6875</v>
      </c>
      <c r="B597" s="115">
        <v>59</v>
      </c>
      <c r="C597" s="115">
        <v>0</v>
      </c>
      <c r="D597" s="115">
        <v>0</v>
      </c>
      <c r="E597" s="115">
        <v>10</v>
      </c>
      <c r="F597" s="115">
        <v>17</v>
      </c>
      <c r="G597" s="115">
        <v>24</v>
      </c>
      <c r="H597" s="115">
        <v>7</v>
      </c>
      <c r="I597" s="115">
        <v>1</v>
      </c>
      <c r="J597" s="115">
        <v>0</v>
      </c>
      <c r="K597" s="115">
        <v>0</v>
      </c>
      <c r="L597" s="115">
        <v>0</v>
      </c>
      <c r="M597" s="115">
        <v>0</v>
      </c>
      <c r="N597" s="115">
        <v>0</v>
      </c>
      <c r="O597" s="115">
        <v>0</v>
      </c>
      <c r="P597" s="115">
        <v>0</v>
      </c>
      <c r="Q597" s="115">
        <v>0</v>
      </c>
      <c r="R597" s="115">
        <v>0</v>
      </c>
      <c r="S597" s="115">
        <v>0</v>
      </c>
      <c r="T597" s="115">
        <v>0</v>
      </c>
      <c r="U597" s="115">
        <v>0</v>
      </c>
      <c r="V597" s="115">
        <v>25.2</v>
      </c>
      <c r="W597" s="115">
        <v>29.9</v>
      </c>
      <c r="X597" s="236"/>
    </row>
    <row r="598" spans="1:24" ht="13.5" customHeight="1" x14ac:dyDescent="0.3">
      <c r="A598" s="175">
        <v>0.69791666666666696</v>
      </c>
      <c r="B598" s="115">
        <v>76</v>
      </c>
      <c r="C598" s="115">
        <v>0</v>
      </c>
      <c r="D598" s="115">
        <v>2</v>
      </c>
      <c r="E598" s="115">
        <v>12</v>
      </c>
      <c r="F598" s="115">
        <v>25</v>
      </c>
      <c r="G598" s="115">
        <v>28</v>
      </c>
      <c r="H598" s="115">
        <v>7</v>
      </c>
      <c r="I598" s="115">
        <v>1</v>
      </c>
      <c r="J598" s="115">
        <v>1</v>
      </c>
      <c r="K598" s="115">
        <v>0</v>
      </c>
      <c r="L598" s="115">
        <v>0</v>
      </c>
      <c r="M598" s="115">
        <v>0</v>
      </c>
      <c r="N598" s="115">
        <v>0</v>
      </c>
      <c r="O598" s="115">
        <v>0</v>
      </c>
      <c r="P598" s="115">
        <v>0</v>
      </c>
      <c r="Q598" s="115">
        <v>0</v>
      </c>
      <c r="R598" s="115">
        <v>0</v>
      </c>
      <c r="S598" s="115">
        <v>0</v>
      </c>
      <c r="T598" s="115">
        <v>0</v>
      </c>
      <c r="U598" s="115">
        <v>0</v>
      </c>
      <c r="V598" s="115">
        <v>24.7</v>
      </c>
      <c r="W598" s="115">
        <v>29.5</v>
      </c>
      <c r="X598" s="236"/>
    </row>
    <row r="599" spans="1:24" ht="13.5" customHeight="1" x14ac:dyDescent="0.3">
      <c r="A599" s="175">
        <v>0.70833333333333304</v>
      </c>
      <c r="B599" s="115">
        <v>61</v>
      </c>
      <c r="C599" s="115">
        <v>0</v>
      </c>
      <c r="D599" s="115">
        <v>1</v>
      </c>
      <c r="E599" s="115">
        <v>5</v>
      </c>
      <c r="F599" s="115">
        <v>24</v>
      </c>
      <c r="G599" s="115">
        <v>24</v>
      </c>
      <c r="H599" s="115">
        <v>4</v>
      </c>
      <c r="I599" s="115">
        <v>3</v>
      </c>
      <c r="J599" s="115">
        <v>0</v>
      </c>
      <c r="K599" s="115">
        <v>0</v>
      </c>
      <c r="L599" s="115">
        <v>0</v>
      </c>
      <c r="M599" s="115">
        <v>0</v>
      </c>
      <c r="N599" s="115">
        <v>0</v>
      </c>
      <c r="O599" s="115">
        <v>0</v>
      </c>
      <c r="P599" s="115">
        <v>0</v>
      </c>
      <c r="Q599" s="115">
        <v>0</v>
      </c>
      <c r="R599" s="115">
        <v>0</v>
      </c>
      <c r="S599" s="115">
        <v>0</v>
      </c>
      <c r="T599" s="115">
        <v>0</v>
      </c>
      <c r="U599" s="115">
        <v>0</v>
      </c>
      <c r="V599" s="115">
        <v>25.3</v>
      </c>
      <c r="W599" s="115">
        <v>28.8</v>
      </c>
      <c r="X599" s="236"/>
    </row>
    <row r="600" spans="1:24" ht="13.5" customHeight="1" x14ac:dyDescent="0.3">
      <c r="A600" s="175">
        <v>0.71875</v>
      </c>
      <c r="B600" s="115">
        <v>59</v>
      </c>
      <c r="C600" s="115">
        <v>0</v>
      </c>
      <c r="D600" s="115">
        <v>3</v>
      </c>
      <c r="E600" s="115">
        <v>9</v>
      </c>
      <c r="F600" s="115">
        <v>19</v>
      </c>
      <c r="G600" s="115">
        <v>18</v>
      </c>
      <c r="H600" s="115">
        <v>8</v>
      </c>
      <c r="I600" s="115">
        <v>1</v>
      </c>
      <c r="J600" s="115">
        <v>1</v>
      </c>
      <c r="K600" s="115">
        <v>0</v>
      </c>
      <c r="L600" s="115">
        <v>0</v>
      </c>
      <c r="M600" s="115">
        <v>0</v>
      </c>
      <c r="N600" s="115">
        <v>0</v>
      </c>
      <c r="O600" s="115">
        <v>0</v>
      </c>
      <c r="P600" s="115">
        <v>0</v>
      </c>
      <c r="Q600" s="115">
        <v>0</v>
      </c>
      <c r="R600" s="115">
        <v>0</v>
      </c>
      <c r="S600" s="115">
        <v>0</v>
      </c>
      <c r="T600" s="115">
        <v>0</v>
      </c>
      <c r="U600" s="115">
        <v>0</v>
      </c>
      <c r="V600" s="115">
        <v>24.8</v>
      </c>
      <c r="W600" s="115">
        <v>30.8</v>
      </c>
      <c r="X600" s="236"/>
    </row>
    <row r="601" spans="1:24" ht="13.5" customHeight="1" x14ac:dyDescent="0.3">
      <c r="A601" s="175">
        <v>0.72916666666666696</v>
      </c>
      <c r="B601" s="115">
        <v>62</v>
      </c>
      <c r="C601" s="115">
        <v>0</v>
      </c>
      <c r="D601" s="115">
        <v>1</v>
      </c>
      <c r="E601" s="115">
        <v>5</v>
      </c>
      <c r="F601" s="115">
        <v>19</v>
      </c>
      <c r="G601" s="115">
        <v>29</v>
      </c>
      <c r="H601" s="115">
        <v>5</v>
      </c>
      <c r="I601" s="115">
        <v>2</v>
      </c>
      <c r="J601" s="115">
        <v>1</v>
      </c>
      <c r="K601" s="115">
        <v>0</v>
      </c>
      <c r="L601" s="115">
        <v>0</v>
      </c>
      <c r="M601" s="115">
        <v>0</v>
      </c>
      <c r="N601" s="115">
        <v>0</v>
      </c>
      <c r="O601" s="115">
        <v>0</v>
      </c>
      <c r="P601" s="115">
        <v>0</v>
      </c>
      <c r="Q601" s="115">
        <v>0</v>
      </c>
      <c r="R601" s="115">
        <v>0</v>
      </c>
      <c r="S601" s="115">
        <v>0</v>
      </c>
      <c r="T601" s="115">
        <v>0</v>
      </c>
      <c r="U601" s="115">
        <v>0</v>
      </c>
      <c r="V601" s="115">
        <v>25.6</v>
      </c>
      <c r="W601" s="115">
        <v>29.3</v>
      </c>
      <c r="X601" s="236"/>
    </row>
    <row r="602" spans="1:24" ht="13.5" customHeight="1" x14ac:dyDescent="0.3">
      <c r="A602" s="175">
        <v>0.73958333333333304</v>
      </c>
      <c r="B602" s="115">
        <v>68</v>
      </c>
      <c r="C602" s="115">
        <v>0</v>
      </c>
      <c r="D602" s="115">
        <v>4</v>
      </c>
      <c r="E602" s="115">
        <v>3</v>
      </c>
      <c r="F602" s="115">
        <v>21</v>
      </c>
      <c r="G602" s="115">
        <v>28</v>
      </c>
      <c r="H602" s="115">
        <v>10</v>
      </c>
      <c r="I602" s="115">
        <v>2</v>
      </c>
      <c r="J602" s="115">
        <v>0</v>
      </c>
      <c r="K602" s="115">
        <v>0</v>
      </c>
      <c r="L602" s="115">
        <v>0</v>
      </c>
      <c r="M602" s="115">
        <v>0</v>
      </c>
      <c r="N602" s="115">
        <v>0</v>
      </c>
      <c r="O602" s="115">
        <v>0</v>
      </c>
      <c r="P602" s="115">
        <v>0</v>
      </c>
      <c r="Q602" s="115">
        <v>0</v>
      </c>
      <c r="R602" s="115">
        <v>0</v>
      </c>
      <c r="S602" s="115">
        <v>0</v>
      </c>
      <c r="T602" s="115">
        <v>0</v>
      </c>
      <c r="U602" s="115">
        <v>0</v>
      </c>
      <c r="V602" s="115">
        <v>25.6</v>
      </c>
      <c r="W602" s="115">
        <v>30.9</v>
      </c>
      <c r="X602" s="236"/>
    </row>
    <row r="603" spans="1:24" ht="13.5" customHeight="1" x14ac:dyDescent="0.3">
      <c r="A603" s="175">
        <v>0.75</v>
      </c>
      <c r="B603" s="115">
        <v>65</v>
      </c>
      <c r="C603" s="115">
        <v>0</v>
      </c>
      <c r="D603" s="115">
        <v>0</v>
      </c>
      <c r="E603" s="115">
        <v>3</v>
      </c>
      <c r="F603" s="115">
        <v>20</v>
      </c>
      <c r="G603" s="115">
        <v>28</v>
      </c>
      <c r="H603" s="115">
        <v>10</v>
      </c>
      <c r="I603" s="115">
        <v>2</v>
      </c>
      <c r="J603" s="115">
        <v>2</v>
      </c>
      <c r="K603" s="115">
        <v>0</v>
      </c>
      <c r="L603" s="115">
        <v>0</v>
      </c>
      <c r="M603" s="115">
        <v>0</v>
      </c>
      <c r="N603" s="115">
        <v>0</v>
      </c>
      <c r="O603" s="115">
        <v>0</v>
      </c>
      <c r="P603" s="115">
        <v>0</v>
      </c>
      <c r="Q603" s="115">
        <v>0</v>
      </c>
      <c r="R603" s="115">
        <v>0</v>
      </c>
      <c r="S603" s="115">
        <v>0</v>
      </c>
      <c r="T603" s="115">
        <v>0</v>
      </c>
      <c r="U603" s="115">
        <v>0</v>
      </c>
      <c r="V603" s="115">
        <v>27.2</v>
      </c>
      <c r="W603" s="115">
        <v>32.5</v>
      </c>
      <c r="X603" s="236"/>
    </row>
    <row r="604" spans="1:24" ht="13.5" customHeight="1" x14ac:dyDescent="0.3">
      <c r="A604" s="175">
        <v>0.76041666666666696</v>
      </c>
      <c r="B604" s="115">
        <v>61</v>
      </c>
      <c r="C604" s="115">
        <v>0</v>
      </c>
      <c r="D604" s="115">
        <v>5</v>
      </c>
      <c r="E604" s="115">
        <v>6</v>
      </c>
      <c r="F604" s="115">
        <v>28</v>
      </c>
      <c r="G604" s="115">
        <v>15</v>
      </c>
      <c r="H604" s="115">
        <v>6</v>
      </c>
      <c r="I604" s="115">
        <v>1</v>
      </c>
      <c r="J604" s="115">
        <v>0</v>
      </c>
      <c r="K604" s="115">
        <v>0</v>
      </c>
      <c r="L604" s="115">
        <v>0</v>
      </c>
      <c r="M604" s="115">
        <v>0</v>
      </c>
      <c r="N604" s="115">
        <v>0</v>
      </c>
      <c r="O604" s="115">
        <v>0</v>
      </c>
      <c r="P604" s="115">
        <v>0</v>
      </c>
      <c r="Q604" s="115">
        <v>0</v>
      </c>
      <c r="R604" s="115">
        <v>0</v>
      </c>
      <c r="S604" s="115">
        <v>0</v>
      </c>
      <c r="T604" s="115">
        <v>0</v>
      </c>
      <c r="U604" s="115">
        <v>0</v>
      </c>
      <c r="V604" s="115">
        <v>23.6</v>
      </c>
      <c r="W604" s="115">
        <v>27.9</v>
      </c>
      <c r="X604" s="236"/>
    </row>
    <row r="605" spans="1:24" ht="13.5" customHeight="1" x14ac:dyDescent="0.3">
      <c r="A605" s="175">
        <v>0.77083333333333304</v>
      </c>
      <c r="B605" s="115">
        <v>68</v>
      </c>
      <c r="C605" s="115">
        <v>0</v>
      </c>
      <c r="D605" s="115">
        <v>5</v>
      </c>
      <c r="E605" s="115">
        <v>5</v>
      </c>
      <c r="F605" s="115">
        <v>25</v>
      </c>
      <c r="G605" s="115">
        <v>24</v>
      </c>
      <c r="H605" s="115">
        <v>8</v>
      </c>
      <c r="I605" s="115">
        <v>0</v>
      </c>
      <c r="J605" s="115">
        <v>1</v>
      </c>
      <c r="K605" s="115">
        <v>0</v>
      </c>
      <c r="L605" s="115">
        <v>0</v>
      </c>
      <c r="M605" s="115">
        <v>0</v>
      </c>
      <c r="N605" s="115">
        <v>0</v>
      </c>
      <c r="O605" s="115">
        <v>0</v>
      </c>
      <c r="P605" s="115">
        <v>0</v>
      </c>
      <c r="Q605" s="115">
        <v>0</v>
      </c>
      <c r="R605" s="115">
        <v>0</v>
      </c>
      <c r="S605" s="115">
        <v>0</v>
      </c>
      <c r="T605" s="115">
        <v>0</v>
      </c>
      <c r="U605" s="115">
        <v>0</v>
      </c>
      <c r="V605" s="115">
        <v>24.2</v>
      </c>
      <c r="W605" s="115">
        <v>29.7</v>
      </c>
      <c r="X605" s="236"/>
    </row>
    <row r="606" spans="1:24" ht="13.5" customHeight="1" x14ac:dyDescent="0.3">
      <c r="A606" s="175">
        <v>0.78125</v>
      </c>
      <c r="B606" s="115">
        <v>52</v>
      </c>
      <c r="C606" s="115">
        <v>0</v>
      </c>
      <c r="D606" s="115">
        <v>6</v>
      </c>
      <c r="E606" s="115">
        <v>9</v>
      </c>
      <c r="F606" s="115">
        <v>15</v>
      </c>
      <c r="G606" s="115">
        <v>13</v>
      </c>
      <c r="H606" s="115">
        <v>8</v>
      </c>
      <c r="I606" s="115">
        <v>1</v>
      </c>
      <c r="J606" s="115">
        <v>0</v>
      </c>
      <c r="K606" s="115">
        <v>0</v>
      </c>
      <c r="L606" s="115">
        <v>0</v>
      </c>
      <c r="M606" s="115">
        <v>0</v>
      </c>
      <c r="N606" s="115">
        <v>0</v>
      </c>
      <c r="O606" s="115">
        <v>0</v>
      </c>
      <c r="P606" s="115">
        <v>0</v>
      </c>
      <c r="Q606" s="115">
        <v>0</v>
      </c>
      <c r="R606" s="115">
        <v>0</v>
      </c>
      <c r="S606" s="115">
        <v>0</v>
      </c>
      <c r="T606" s="115">
        <v>0</v>
      </c>
      <c r="U606" s="115">
        <v>0</v>
      </c>
      <c r="V606" s="115">
        <v>24</v>
      </c>
      <c r="W606" s="115">
        <v>32.200000000000003</v>
      </c>
      <c r="X606" s="236"/>
    </row>
    <row r="607" spans="1:24" ht="13.5" customHeight="1" x14ac:dyDescent="0.3">
      <c r="A607" s="175">
        <v>0.79166666666666696</v>
      </c>
      <c r="B607" s="115">
        <v>56</v>
      </c>
      <c r="C607" s="115">
        <v>0</v>
      </c>
      <c r="D607" s="115">
        <v>3</v>
      </c>
      <c r="E607" s="115">
        <v>8</v>
      </c>
      <c r="F607" s="115">
        <v>14</v>
      </c>
      <c r="G607" s="115">
        <v>23</v>
      </c>
      <c r="H607" s="115">
        <v>6</v>
      </c>
      <c r="I607" s="115">
        <v>2</v>
      </c>
      <c r="J607" s="115">
        <v>0</v>
      </c>
      <c r="K607" s="115">
        <v>0</v>
      </c>
      <c r="L607" s="115">
        <v>0</v>
      </c>
      <c r="M607" s="115">
        <v>0</v>
      </c>
      <c r="N607" s="115">
        <v>0</v>
      </c>
      <c r="O607" s="115">
        <v>0</v>
      </c>
      <c r="P607" s="115">
        <v>0</v>
      </c>
      <c r="Q607" s="115">
        <v>0</v>
      </c>
      <c r="R607" s="115">
        <v>0</v>
      </c>
      <c r="S607" s="115">
        <v>0</v>
      </c>
      <c r="T607" s="115">
        <v>0</v>
      </c>
      <c r="U607" s="115">
        <v>0</v>
      </c>
      <c r="V607" s="115">
        <v>24.8</v>
      </c>
      <c r="W607" s="115">
        <v>30</v>
      </c>
      <c r="X607" s="236"/>
    </row>
    <row r="608" spans="1:24" ht="13.5" customHeight="1" x14ac:dyDescent="0.3">
      <c r="A608" s="175">
        <v>0.80208333333333304</v>
      </c>
      <c r="B608" s="115">
        <v>39</v>
      </c>
      <c r="C608" s="115">
        <v>0</v>
      </c>
      <c r="D608" s="115">
        <v>2</v>
      </c>
      <c r="E608" s="115">
        <v>2</v>
      </c>
      <c r="F608" s="115">
        <v>14</v>
      </c>
      <c r="G608" s="115">
        <v>11</v>
      </c>
      <c r="H608" s="115">
        <v>8</v>
      </c>
      <c r="I608" s="115">
        <v>2</v>
      </c>
      <c r="J608" s="115">
        <v>0</v>
      </c>
      <c r="K608" s="115">
        <v>0</v>
      </c>
      <c r="L608" s="115">
        <v>0</v>
      </c>
      <c r="M608" s="115">
        <v>0</v>
      </c>
      <c r="N608" s="115">
        <v>0</v>
      </c>
      <c r="O608" s="115">
        <v>0</v>
      </c>
      <c r="P608" s="115">
        <v>0</v>
      </c>
      <c r="Q608" s="115">
        <v>0</v>
      </c>
      <c r="R608" s="115">
        <v>0</v>
      </c>
      <c r="S608" s="115">
        <v>0</v>
      </c>
      <c r="T608" s="115">
        <v>0</v>
      </c>
      <c r="U608" s="115">
        <v>0</v>
      </c>
      <c r="V608" s="115">
        <v>25.7</v>
      </c>
      <c r="W608" s="115">
        <v>30.9</v>
      </c>
      <c r="X608" s="236"/>
    </row>
    <row r="609" spans="1:24" ht="13.5" customHeight="1" x14ac:dyDescent="0.3">
      <c r="A609" s="175">
        <v>0.8125</v>
      </c>
      <c r="B609" s="115">
        <v>39</v>
      </c>
      <c r="C609" s="115">
        <v>0</v>
      </c>
      <c r="D609" s="115">
        <v>2</v>
      </c>
      <c r="E609" s="115">
        <v>5</v>
      </c>
      <c r="F609" s="115">
        <v>8</v>
      </c>
      <c r="G609" s="115">
        <v>14</v>
      </c>
      <c r="H609" s="115">
        <v>7</v>
      </c>
      <c r="I609" s="115">
        <v>2</v>
      </c>
      <c r="J609" s="115">
        <v>0</v>
      </c>
      <c r="K609" s="115">
        <v>1</v>
      </c>
      <c r="L609" s="115">
        <v>0</v>
      </c>
      <c r="M609" s="115">
        <v>0</v>
      </c>
      <c r="N609" s="115">
        <v>0</v>
      </c>
      <c r="O609" s="115">
        <v>0</v>
      </c>
      <c r="P609" s="115">
        <v>0</v>
      </c>
      <c r="Q609" s="115">
        <v>0</v>
      </c>
      <c r="R609" s="115">
        <v>0</v>
      </c>
      <c r="S609" s="115">
        <v>0</v>
      </c>
      <c r="T609" s="115">
        <v>0</v>
      </c>
      <c r="U609" s="115">
        <v>0</v>
      </c>
      <c r="V609" s="115">
        <v>26.3</v>
      </c>
      <c r="W609" s="115">
        <v>31.5</v>
      </c>
      <c r="X609" s="236"/>
    </row>
    <row r="610" spans="1:24" ht="13.5" customHeight="1" x14ac:dyDescent="0.3">
      <c r="A610" s="175">
        <v>0.82291666666666696</v>
      </c>
      <c r="B610" s="115">
        <v>44</v>
      </c>
      <c r="C610" s="115">
        <v>0</v>
      </c>
      <c r="D610" s="115">
        <v>0</v>
      </c>
      <c r="E610" s="115">
        <v>1</v>
      </c>
      <c r="F610" s="115">
        <v>10</v>
      </c>
      <c r="G610" s="115">
        <v>25</v>
      </c>
      <c r="H610" s="115">
        <v>3</v>
      </c>
      <c r="I610" s="115">
        <v>4</v>
      </c>
      <c r="J610" s="115">
        <v>1</v>
      </c>
      <c r="K610" s="115">
        <v>0</v>
      </c>
      <c r="L610" s="115">
        <v>0</v>
      </c>
      <c r="M610" s="115">
        <v>0</v>
      </c>
      <c r="N610" s="115">
        <v>0</v>
      </c>
      <c r="O610" s="115">
        <v>0</v>
      </c>
      <c r="P610" s="115">
        <v>0</v>
      </c>
      <c r="Q610" s="115">
        <v>0</v>
      </c>
      <c r="R610" s="115">
        <v>0</v>
      </c>
      <c r="S610" s="115">
        <v>0</v>
      </c>
      <c r="T610" s="115">
        <v>0</v>
      </c>
      <c r="U610" s="115">
        <v>0</v>
      </c>
      <c r="V610" s="115">
        <v>27.5</v>
      </c>
      <c r="W610" s="115">
        <v>31.8</v>
      </c>
      <c r="X610" s="236"/>
    </row>
    <row r="611" spans="1:24" ht="13.5" customHeight="1" x14ac:dyDescent="0.3">
      <c r="A611" s="175">
        <v>0.83333333333333304</v>
      </c>
      <c r="B611" s="115">
        <v>45</v>
      </c>
      <c r="C611" s="115">
        <v>0</v>
      </c>
      <c r="D611" s="115">
        <v>1</v>
      </c>
      <c r="E611" s="115">
        <v>4</v>
      </c>
      <c r="F611" s="115">
        <v>21</v>
      </c>
      <c r="G611" s="115">
        <v>15</v>
      </c>
      <c r="H611" s="115">
        <v>2</v>
      </c>
      <c r="I611" s="115">
        <v>0</v>
      </c>
      <c r="J611" s="115">
        <v>1</v>
      </c>
      <c r="K611" s="115">
        <v>1</v>
      </c>
      <c r="L611" s="115">
        <v>0</v>
      </c>
      <c r="M611" s="115">
        <v>0</v>
      </c>
      <c r="N611" s="115">
        <v>0</v>
      </c>
      <c r="O611" s="115">
        <v>0</v>
      </c>
      <c r="P611" s="115">
        <v>0</v>
      </c>
      <c r="Q611" s="115">
        <v>0</v>
      </c>
      <c r="R611" s="115">
        <v>0</v>
      </c>
      <c r="S611" s="115">
        <v>0</v>
      </c>
      <c r="T611" s="115">
        <v>0</v>
      </c>
      <c r="U611" s="115">
        <v>0</v>
      </c>
      <c r="V611" s="115">
        <v>24.7</v>
      </c>
      <c r="W611" s="115">
        <v>28.1</v>
      </c>
      <c r="X611" s="236"/>
    </row>
    <row r="612" spans="1:24" ht="13.5" customHeight="1" x14ac:dyDescent="0.3">
      <c r="A612" s="175">
        <v>0.84375</v>
      </c>
      <c r="B612" s="115">
        <v>43</v>
      </c>
      <c r="C612" s="115">
        <v>0</v>
      </c>
      <c r="D612" s="115">
        <v>3</v>
      </c>
      <c r="E612" s="115">
        <v>4</v>
      </c>
      <c r="F612" s="115">
        <v>14</v>
      </c>
      <c r="G612" s="115">
        <v>14</v>
      </c>
      <c r="H612" s="115">
        <v>5</v>
      </c>
      <c r="I612" s="115">
        <v>2</v>
      </c>
      <c r="J612" s="115">
        <v>0</v>
      </c>
      <c r="K612" s="115">
        <v>1</v>
      </c>
      <c r="L612" s="115">
        <v>0</v>
      </c>
      <c r="M612" s="115">
        <v>0</v>
      </c>
      <c r="N612" s="115">
        <v>0</v>
      </c>
      <c r="O612" s="115">
        <v>0</v>
      </c>
      <c r="P612" s="115">
        <v>0</v>
      </c>
      <c r="Q612" s="115">
        <v>0</v>
      </c>
      <c r="R612" s="115">
        <v>0</v>
      </c>
      <c r="S612" s="115">
        <v>0</v>
      </c>
      <c r="T612" s="115">
        <v>0</v>
      </c>
      <c r="U612" s="115">
        <v>0</v>
      </c>
      <c r="V612" s="115">
        <v>25.3</v>
      </c>
      <c r="W612" s="115">
        <v>31.3</v>
      </c>
      <c r="X612" s="236"/>
    </row>
    <row r="613" spans="1:24" ht="13.5" customHeight="1" x14ac:dyDescent="0.3">
      <c r="A613" s="175">
        <v>0.85416666666666696</v>
      </c>
      <c r="B613" s="115">
        <v>38</v>
      </c>
      <c r="C613" s="115">
        <v>0</v>
      </c>
      <c r="D613" s="115">
        <v>1</v>
      </c>
      <c r="E613" s="115">
        <v>3</v>
      </c>
      <c r="F613" s="115">
        <v>16</v>
      </c>
      <c r="G613" s="115">
        <v>11</v>
      </c>
      <c r="H613" s="115">
        <v>6</v>
      </c>
      <c r="I613" s="115">
        <v>0</v>
      </c>
      <c r="J613" s="115">
        <v>0</v>
      </c>
      <c r="K613" s="115">
        <v>0</v>
      </c>
      <c r="L613" s="115">
        <v>1</v>
      </c>
      <c r="M613" s="115">
        <v>0</v>
      </c>
      <c r="N613" s="115">
        <v>0</v>
      </c>
      <c r="O613" s="115">
        <v>0</v>
      </c>
      <c r="P613" s="115">
        <v>0</v>
      </c>
      <c r="Q613" s="115">
        <v>0</v>
      </c>
      <c r="R613" s="115">
        <v>0</v>
      </c>
      <c r="S613" s="115">
        <v>0</v>
      </c>
      <c r="T613" s="115">
        <v>0</v>
      </c>
      <c r="U613" s="115">
        <v>0</v>
      </c>
      <c r="V613" s="115">
        <v>25.9</v>
      </c>
      <c r="W613" s="115">
        <v>31.8</v>
      </c>
      <c r="X613" s="236"/>
    </row>
    <row r="614" spans="1:24" ht="13.5" customHeight="1" x14ac:dyDescent="0.3">
      <c r="A614" s="175">
        <v>0.86458333333333304</v>
      </c>
      <c r="B614" s="115">
        <v>27</v>
      </c>
      <c r="C614" s="115">
        <v>0</v>
      </c>
      <c r="D614" s="115">
        <v>2</v>
      </c>
      <c r="E614" s="115">
        <v>1</v>
      </c>
      <c r="F614" s="115">
        <v>11</v>
      </c>
      <c r="G614" s="115">
        <v>5</v>
      </c>
      <c r="H614" s="115">
        <v>3</v>
      </c>
      <c r="I614" s="115">
        <v>4</v>
      </c>
      <c r="J614" s="115">
        <v>1</v>
      </c>
      <c r="K614" s="115">
        <v>0</v>
      </c>
      <c r="L614" s="115">
        <v>0</v>
      </c>
      <c r="M614" s="115">
        <v>0</v>
      </c>
      <c r="N614" s="115">
        <v>0</v>
      </c>
      <c r="O614" s="115">
        <v>0</v>
      </c>
      <c r="P614" s="115">
        <v>0</v>
      </c>
      <c r="Q614" s="115">
        <v>0</v>
      </c>
      <c r="R614" s="115">
        <v>0</v>
      </c>
      <c r="S614" s="115">
        <v>0</v>
      </c>
      <c r="T614" s="115">
        <v>0</v>
      </c>
      <c r="U614" s="115">
        <v>0</v>
      </c>
      <c r="V614" s="115">
        <v>26.2</v>
      </c>
      <c r="W614" s="115">
        <v>36.200000000000003</v>
      </c>
      <c r="X614" s="236"/>
    </row>
    <row r="615" spans="1:24" ht="13.5" customHeight="1" x14ac:dyDescent="0.3">
      <c r="A615" s="175">
        <v>0.875</v>
      </c>
      <c r="B615" s="115">
        <v>28</v>
      </c>
      <c r="C615" s="115">
        <v>0</v>
      </c>
      <c r="D615" s="115">
        <v>0</v>
      </c>
      <c r="E615" s="115">
        <v>2</v>
      </c>
      <c r="F615" s="115">
        <v>11</v>
      </c>
      <c r="G615" s="115">
        <v>10</v>
      </c>
      <c r="H615" s="115">
        <v>5</v>
      </c>
      <c r="I615" s="115">
        <v>0</v>
      </c>
      <c r="J615" s="115">
        <v>0</v>
      </c>
      <c r="K615" s="115">
        <v>0</v>
      </c>
      <c r="L615" s="115">
        <v>0</v>
      </c>
      <c r="M615" s="115">
        <v>0</v>
      </c>
      <c r="N615" s="115">
        <v>0</v>
      </c>
      <c r="O615" s="115">
        <v>0</v>
      </c>
      <c r="P615" s="115">
        <v>0</v>
      </c>
      <c r="Q615" s="115">
        <v>0</v>
      </c>
      <c r="R615" s="115">
        <v>0</v>
      </c>
      <c r="S615" s="115">
        <v>0</v>
      </c>
      <c r="T615" s="115">
        <v>0</v>
      </c>
      <c r="U615" s="115">
        <v>0</v>
      </c>
      <c r="V615" s="115">
        <v>25.5</v>
      </c>
      <c r="W615" s="115">
        <v>30.3</v>
      </c>
      <c r="X615" s="236"/>
    </row>
    <row r="616" spans="1:24" ht="13.5" customHeight="1" x14ac:dyDescent="0.3">
      <c r="A616" s="175">
        <v>0.88541666666666696</v>
      </c>
      <c r="B616" s="115">
        <v>44</v>
      </c>
      <c r="C616" s="115">
        <v>0</v>
      </c>
      <c r="D616" s="115">
        <v>3</v>
      </c>
      <c r="E616" s="115">
        <v>7</v>
      </c>
      <c r="F616" s="115">
        <v>14</v>
      </c>
      <c r="G616" s="115">
        <v>13</v>
      </c>
      <c r="H616" s="115">
        <v>5</v>
      </c>
      <c r="I616" s="115">
        <v>1</v>
      </c>
      <c r="J616" s="115">
        <v>1</v>
      </c>
      <c r="K616" s="115">
        <v>0</v>
      </c>
      <c r="L616" s="115">
        <v>0</v>
      </c>
      <c r="M616" s="115">
        <v>0</v>
      </c>
      <c r="N616" s="115">
        <v>0</v>
      </c>
      <c r="O616" s="115">
        <v>0</v>
      </c>
      <c r="P616" s="115">
        <v>0</v>
      </c>
      <c r="Q616" s="115">
        <v>0</v>
      </c>
      <c r="R616" s="115">
        <v>0</v>
      </c>
      <c r="S616" s="115">
        <v>0</v>
      </c>
      <c r="T616" s="115">
        <v>0</v>
      </c>
      <c r="U616" s="115">
        <v>0</v>
      </c>
      <c r="V616" s="115">
        <v>24.5</v>
      </c>
      <c r="W616" s="115">
        <v>30.3</v>
      </c>
      <c r="X616" s="236"/>
    </row>
    <row r="617" spans="1:24" ht="13.5" customHeight="1" x14ac:dyDescent="0.3">
      <c r="A617" s="175">
        <v>0.89583333333333304</v>
      </c>
      <c r="B617" s="115">
        <v>34</v>
      </c>
      <c r="C617" s="115">
        <v>0</v>
      </c>
      <c r="D617" s="115">
        <v>1</v>
      </c>
      <c r="E617" s="115">
        <v>2</v>
      </c>
      <c r="F617" s="115">
        <v>15</v>
      </c>
      <c r="G617" s="115">
        <v>11</v>
      </c>
      <c r="H617" s="115">
        <v>4</v>
      </c>
      <c r="I617" s="115">
        <v>1</v>
      </c>
      <c r="J617" s="115">
        <v>0</v>
      </c>
      <c r="K617" s="115">
        <v>0</v>
      </c>
      <c r="L617" s="115">
        <v>0</v>
      </c>
      <c r="M617" s="115">
        <v>0</v>
      </c>
      <c r="N617" s="115">
        <v>0</v>
      </c>
      <c r="O617" s="115">
        <v>0</v>
      </c>
      <c r="P617" s="115">
        <v>0</v>
      </c>
      <c r="Q617" s="115">
        <v>0</v>
      </c>
      <c r="R617" s="115">
        <v>0</v>
      </c>
      <c r="S617" s="115">
        <v>0</v>
      </c>
      <c r="T617" s="115">
        <v>0</v>
      </c>
      <c r="U617" s="115">
        <v>0</v>
      </c>
      <c r="V617" s="115">
        <v>25.1</v>
      </c>
      <c r="W617" s="115">
        <v>30.2</v>
      </c>
      <c r="X617" s="236"/>
    </row>
    <row r="618" spans="1:24" ht="13.5" customHeight="1" x14ac:dyDescent="0.3">
      <c r="A618" s="175">
        <v>0.90625</v>
      </c>
      <c r="B618" s="115">
        <v>34</v>
      </c>
      <c r="C618" s="115">
        <v>1</v>
      </c>
      <c r="D618" s="115">
        <v>1</v>
      </c>
      <c r="E618" s="115">
        <v>2</v>
      </c>
      <c r="F618" s="115">
        <v>12</v>
      </c>
      <c r="G618" s="115">
        <v>10</v>
      </c>
      <c r="H618" s="115">
        <v>5</v>
      </c>
      <c r="I618" s="115">
        <v>3</v>
      </c>
      <c r="J618" s="115">
        <v>0</v>
      </c>
      <c r="K618" s="115">
        <v>0</v>
      </c>
      <c r="L618" s="115">
        <v>0</v>
      </c>
      <c r="M618" s="115">
        <v>0</v>
      </c>
      <c r="N618" s="115">
        <v>0</v>
      </c>
      <c r="O618" s="115">
        <v>0</v>
      </c>
      <c r="P618" s="115">
        <v>0</v>
      </c>
      <c r="Q618" s="115">
        <v>0</v>
      </c>
      <c r="R618" s="115">
        <v>0</v>
      </c>
      <c r="S618" s="115">
        <v>0</v>
      </c>
      <c r="T618" s="115">
        <v>0</v>
      </c>
      <c r="U618" s="115">
        <v>0</v>
      </c>
      <c r="V618" s="115">
        <v>26.1</v>
      </c>
      <c r="W618" s="115">
        <v>33.6</v>
      </c>
      <c r="X618" s="236"/>
    </row>
    <row r="619" spans="1:24" ht="13.5" customHeight="1" x14ac:dyDescent="0.3">
      <c r="A619" s="175">
        <v>0.91666666666666696</v>
      </c>
      <c r="B619" s="115">
        <v>24</v>
      </c>
      <c r="C619" s="115">
        <v>0</v>
      </c>
      <c r="D619" s="115">
        <v>0</v>
      </c>
      <c r="E619" s="115">
        <v>1</v>
      </c>
      <c r="F619" s="115">
        <v>8</v>
      </c>
      <c r="G619" s="115">
        <v>9</v>
      </c>
      <c r="H619" s="115">
        <v>6</v>
      </c>
      <c r="I619" s="115">
        <v>0</v>
      </c>
      <c r="J619" s="115">
        <v>0</v>
      </c>
      <c r="K619" s="115">
        <v>0</v>
      </c>
      <c r="L619" s="115">
        <v>0</v>
      </c>
      <c r="M619" s="115">
        <v>0</v>
      </c>
      <c r="N619" s="115">
        <v>0</v>
      </c>
      <c r="O619" s="115">
        <v>0</v>
      </c>
      <c r="P619" s="115">
        <v>0</v>
      </c>
      <c r="Q619" s="115">
        <v>0</v>
      </c>
      <c r="R619" s="115">
        <v>0</v>
      </c>
      <c r="S619" s="115">
        <v>0</v>
      </c>
      <c r="T619" s="115">
        <v>0</v>
      </c>
      <c r="U619" s="115">
        <v>0</v>
      </c>
      <c r="V619" s="115">
        <v>26.1</v>
      </c>
      <c r="W619" s="115">
        <v>31.8</v>
      </c>
      <c r="X619" s="236"/>
    </row>
    <row r="620" spans="1:24" ht="13.5" customHeight="1" x14ac:dyDescent="0.3">
      <c r="A620" s="175">
        <v>0.92708333333333304</v>
      </c>
      <c r="B620" s="115">
        <v>39</v>
      </c>
      <c r="C620" s="115">
        <v>0</v>
      </c>
      <c r="D620" s="115">
        <v>1</v>
      </c>
      <c r="E620" s="115">
        <v>3</v>
      </c>
      <c r="F620" s="115">
        <v>17</v>
      </c>
      <c r="G620" s="115">
        <v>9</v>
      </c>
      <c r="H620" s="115">
        <v>6</v>
      </c>
      <c r="I620" s="115">
        <v>3</v>
      </c>
      <c r="J620" s="115">
        <v>0</v>
      </c>
      <c r="K620" s="115">
        <v>0</v>
      </c>
      <c r="L620" s="115">
        <v>0</v>
      </c>
      <c r="M620" s="115">
        <v>0</v>
      </c>
      <c r="N620" s="115">
        <v>0</v>
      </c>
      <c r="O620" s="115">
        <v>0</v>
      </c>
      <c r="P620" s="115">
        <v>0</v>
      </c>
      <c r="Q620" s="115">
        <v>0</v>
      </c>
      <c r="R620" s="115">
        <v>0</v>
      </c>
      <c r="S620" s="115">
        <v>0</v>
      </c>
      <c r="T620" s="115">
        <v>0</v>
      </c>
      <c r="U620" s="115">
        <v>0</v>
      </c>
      <c r="V620" s="115">
        <v>25.8</v>
      </c>
      <c r="W620" s="115">
        <v>31.7</v>
      </c>
      <c r="X620" s="236"/>
    </row>
    <row r="621" spans="1:24" ht="13.5" customHeight="1" x14ac:dyDescent="0.3">
      <c r="A621" s="175">
        <v>0.9375</v>
      </c>
      <c r="B621" s="115">
        <v>25</v>
      </c>
      <c r="C621" s="115">
        <v>0</v>
      </c>
      <c r="D621" s="115">
        <v>1</v>
      </c>
      <c r="E621" s="115">
        <v>4</v>
      </c>
      <c r="F621" s="115">
        <v>8</v>
      </c>
      <c r="G621" s="115">
        <v>6</v>
      </c>
      <c r="H621" s="115">
        <v>5</v>
      </c>
      <c r="I621" s="115">
        <v>1</v>
      </c>
      <c r="J621" s="115">
        <v>0</v>
      </c>
      <c r="K621" s="115">
        <v>0</v>
      </c>
      <c r="L621" s="115">
        <v>0</v>
      </c>
      <c r="M621" s="115">
        <v>0</v>
      </c>
      <c r="N621" s="115">
        <v>0</v>
      </c>
      <c r="O621" s="115">
        <v>0</v>
      </c>
      <c r="P621" s="115">
        <v>0</v>
      </c>
      <c r="Q621" s="115">
        <v>0</v>
      </c>
      <c r="R621" s="115">
        <v>0</v>
      </c>
      <c r="S621" s="115">
        <v>0</v>
      </c>
      <c r="T621" s="115">
        <v>0</v>
      </c>
      <c r="U621" s="115">
        <v>0</v>
      </c>
      <c r="V621" s="115">
        <v>25.1</v>
      </c>
      <c r="W621" s="115">
        <v>31.2</v>
      </c>
      <c r="X621" s="236"/>
    </row>
    <row r="622" spans="1:24" ht="13.5" customHeight="1" x14ac:dyDescent="0.3">
      <c r="A622" s="175">
        <v>0.94791666666666696</v>
      </c>
      <c r="B622" s="115">
        <v>34</v>
      </c>
      <c r="C622" s="115">
        <v>0</v>
      </c>
      <c r="D622" s="115">
        <v>0</v>
      </c>
      <c r="E622" s="115">
        <v>2</v>
      </c>
      <c r="F622" s="115">
        <v>9</v>
      </c>
      <c r="G622" s="115">
        <v>16</v>
      </c>
      <c r="H622" s="115">
        <v>7</v>
      </c>
      <c r="I622" s="115">
        <v>0</v>
      </c>
      <c r="J622" s="115">
        <v>0</v>
      </c>
      <c r="K622" s="115">
        <v>0</v>
      </c>
      <c r="L622" s="115">
        <v>0</v>
      </c>
      <c r="M622" s="115">
        <v>0</v>
      </c>
      <c r="N622" s="115">
        <v>0</v>
      </c>
      <c r="O622" s="115">
        <v>0</v>
      </c>
      <c r="P622" s="115">
        <v>0</v>
      </c>
      <c r="Q622" s="115">
        <v>0</v>
      </c>
      <c r="R622" s="115">
        <v>0</v>
      </c>
      <c r="S622" s="115">
        <v>0</v>
      </c>
      <c r="T622" s="115">
        <v>0</v>
      </c>
      <c r="U622" s="115">
        <v>0</v>
      </c>
      <c r="V622" s="115">
        <v>26.6</v>
      </c>
      <c r="W622" s="115">
        <v>31.4</v>
      </c>
      <c r="X622" s="236"/>
    </row>
    <row r="623" spans="1:24" ht="13.5" customHeight="1" x14ac:dyDescent="0.3">
      <c r="A623" s="175">
        <v>0.95833333333333304</v>
      </c>
      <c r="B623" s="115">
        <v>43</v>
      </c>
      <c r="C623" s="115">
        <v>1</v>
      </c>
      <c r="D623" s="115">
        <v>0</v>
      </c>
      <c r="E623" s="115">
        <v>7</v>
      </c>
      <c r="F623" s="115">
        <v>14</v>
      </c>
      <c r="G623" s="115">
        <v>17</v>
      </c>
      <c r="H623" s="115">
        <v>3</v>
      </c>
      <c r="I623" s="115">
        <v>1</v>
      </c>
      <c r="J623" s="115">
        <v>0</v>
      </c>
      <c r="K623" s="115">
        <v>0</v>
      </c>
      <c r="L623" s="115">
        <v>0</v>
      </c>
      <c r="M623" s="115">
        <v>0</v>
      </c>
      <c r="N623" s="115">
        <v>0</v>
      </c>
      <c r="O623" s="115">
        <v>0</v>
      </c>
      <c r="P623" s="115">
        <v>0</v>
      </c>
      <c r="Q623" s="115">
        <v>0</v>
      </c>
      <c r="R623" s="115">
        <v>0</v>
      </c>
      <c r="S623" s="115">
        <v>0</v>
      </c>
      <c r="T623" s="115">
        <v>0</v>
      </c>
      <c r="U623" s="115">
        <v>0</v>
      </c>
      <c r="V623" s="115">
        <v>24.3</v>
      </c>
      <c r="W623" s="115">
        <v>28.6</v>
      </c>
      <c r="X623" s="236"/>
    </row>
    <row r="624" spans="1:24" ht="13.5" customHeight="1" x14ac:dyDescent="0.3">
      <c r="A624" s="175">
        <v>0.96875</v>
      </c>
      <c r="B624" s="115">
        <v>35</v>
      </c>
      <c r="C624" s="115">
        <v>0</v>
      </c>
      <c r="D624" s="115">
        <v>2</v>
      </c>
      <c r="E624" s="115">
        <v>1</v>
      </c>
      <c r="F624" s="115">
        <v>16</v>
      </c>
      <c r="G624" s="115">
        <v>10</v>
      </c>
      <c r="H624" s="115">
        <v>3</v>
      </c>
      <c r="I624" s="115">
        <v>3</v>
      </c>
      <c r="J624" s="115">
        <v>0</v>
      </c>
      <c r="K624" s="115">
        <v>0</v>
      </c>
      <c r="L624" s="115">
        <v>0</v>
      </c>
      <c r="M624" s="115">
        <v>0</v>
      </c>
      <c r="N624" s="115">
        <v>0</v>
      </c>
      <c r="O624" s="115">
        <v>0</v>
      </c>
      <c r="P624" s="115">
        <v>0</v>
      </c>
      <c r="Q624" s="115">
        <v>0</v>
      </c>
      <c r="R624" s="115">
        <v>0</v>
      </c>
      <c r="S624" s="115">
        <v>0</v>
      </c>
      <c r="T624" s="115">
        <v>0</v>
      </c>
      <c r="U624" s="115">
        <v>0</v>
      </c>
      <c r="V624" s="115">
        <v>25.7</v>
      </c>
      <c r="W624" s="115">
        <v>30.7</v>
      </c>
      <c r="X624" s="236"/>
    </row>
    <row r="625" spans="1:24" ht="13.5" customHeight="1" x14ac:dyDescent="0.3">
      <c r="A625" s="175">
        <v>0.97916666666666696</v>
      </c>
      <c r="B625" s="115">
        <v>33</v>
      </c>
      <c r="C625" s="115">
        <v>0</v>
      </c>
      <c r="D625" s="115">
        <v>0</v>
      </c>
      <c r="E625" s="115">
        <v>3</v>
      </c>
      <c r="F625" s="115">
        <v>7</v>
      </c>
      <c r="G625" s="115">
        <v>15</v>
      </c>
      <c r="H625" s="115">
        <v>4</v>
      </c>
      <c r="I625" s="115">
        <v>3</v>
      </c>
      <c r="J625" s="115">
        <v>1</v>
      </c>
      <c r="K625" s="115">
        <v>0</v>
      </c>
      <c r="L625" s="115">
        <v>0</v>
      </c>
      <c r="M625" s="115">
        <v>0</v>
      </c>
      <c r="N625" s="115">
        <v>0</v>
      </c>
      <c r="O625" s="115">
        <v>0</v>
      </c>
      <c r="P625" s="115">
        <v>0</v>
      </c>
      <c r="Q625" s="115">
        <v>0</v>
      </c>
      <c r="R625" s="115">
        <v>0</v>
      </c>
      <c r="S625" s="115">
        <v>0</v>
      </c>
      <c r="T625" s="115">
        <v>0</v>
      </c>
      <c r="U625" s="115">
        <v>0</v>
      </c>
      <c r="V625" s="115">
        <v>27.7</v>
      </c>
      <c r="W625" s="115">
        <v>33.1</v>
      </c>
      <c r="X625" s="236"/>
    </row>
    <row r="626" spans="1:24" ht="13.5" customHeight="1" thickBot="1" x14ac:dyDescent="0.35">
      <c r="A626" s="176">
        <v>0.98958333333333304</v>
      </c>
      <c r="B626" s="119">
        <v>23</v>
      </c>
      <c r="C626" s="119">
        <v>0</v>
      </c>
      <c r="D626" s="119">
        <v>1</v>
      </c>
      <c r="E626" s="119">
        <v>1</v>
      </c>
      <c r="F626" s="119">
        <v>4</v>
      </c>
      <c r="G626" s="119">
        <v>9</v>
      </c>
      <c r="H626" s="119">
        <v>6</v>
      </c>
      <c r="I626" s="119">
        <v>1</v>
      </c>
      <c r="J626" s="119">
        <v>0</v>
      </c>
      <c r="K626" s="119">
        <v>0</v>
      </c>
      <c r="L626" s="119">
        <v>1</v>
      </c>
      <c r="M626" s="119">
        <v>0</v>
      </c>
      <c r="N626" s="119">
        <v>0</v>
      </c>
      <c r="O626" s="119">
        <v>0</v>
      </c>
      <c r="P626" s="119">
        <v>0</v>
      </c>
      <c r="Q626" s="119">
        <v>0</v>
      </c>
      <c r="R626" s="119">
        <v>0</v>
      </c>
      <c r="S626" s="119">
        <v>0</v>
      </c>
      <c r="T626" s="119">
        <v>0</v>
      </c>
      <c r="U626" s="119">
        <v>0</v>
      </c>
      <c r="V626" s="119">
        <v>27.9</v>
      </c>
      <c r="W626" s="119">
        <v>32.6</v>
      </c>
      <c r="X626" s="236"/>
    </row>
    <row r="627" spans="1:24" ht="13.5" customHeight="1" thickTop="1" x14ac:dyDescent="0.3">
      <c r="A627" s="290" t="s">
        <v>168</v>
      </c>
      <c r="B627" s="116">
        <f>SUM(B559:B606)</f>
        <v>3546</v>
      </c>
      <c r="C627" s="116">
        <f t="shared" ref="C627:U627" si="20">SUM(C559:C606)</f>
        <v>2</v>
      </c>
      <c r="D627" s="116">
        <f t="shared" si="20"/>
        <v>107</v>
      </c>
      <c r="E627" s="116">
        <f t="shared" si="20"/>
        <v>475</v>
      </c>
      <c r="F627" s="116">
        <f t="shared" si="20"/>
        <v>1483</v>
      </c>
      <c r="G627" s="116">
        <f t="shared" si="20"/>
        <v>1136</v>
      </c>
      <c r="H627" s="116">
        <f t="shared" si="20"/>
        <v>285</v>
      </c>
      <c r="I627" s="116">
        <f t="shared" si="20"/>
        <v>45</v>
      </c>
      <c r="J627" s="116">
        <f t="shared" si="20"/>
        <v>9</v>
      </c>
      <c r="K627" s="116">
        <f t="shared" si="20"/>
        <v>2</v>
      </c>
      <c r="L627" s="116">
        <f t="shared" si="20"/>
        <v>1</v>
      </c>
      <c r="M627" s="116">
        <f t="shared" si="20"/>
        <v>1</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24.2</v>
      </c>
      <c r="W627" s="116">
        <v>28.7</v>
      </c>
      <c r="X627" s="236"/>
    </row>
    <row r="628" spans="1:24" ht="13.5" customHeight="1" x14ac:dyDescent="0.3">
      <c r="A628" s="291" t="s">
        <v>169</v>
      </c>
      <c r="B628" s="115">
        <f>SUM(B555:B618)</f>
        <v>4107</v>
      </c>
      <c r="C628" s="115">
        <f t="shared" ref="C628:U628" si="21">SUM(C555:C618)</f>
        <v>3</v>
      </c>
      <c r="D628" s="115">
        <f t="shared" si="21"/>
        <v>130</v>
      </c>
      <c r="E628" s="115">
        <f t="shared" si="21"/>
        <v>524</v>
      </c>
      <c r="F628" s="115">
        <f t="shared" si="21"/>
        <v>1664</v>
      </c>
      <c r="G628" s="115">
        <f t="shared" si="21"/>
        <v>1329</v>
      </c>
      <c r="H628" s="115">
        <f t="shared" si="21"/>
        <v>363</v>
      </c>
      <c r="I628" s="115">
        <f t="shared" si="21"/>
        <v>71</v>
      </c>
      <c r="J628" s="115">
        <f t="shared" si="21"/>
        <v>15</v>
      </c>
      <c r="K628" s="115">
        <f t="shared" si="21"/>
        <v>5</v>
      </c>
      <c r="L628" s="115">
        <f t="shared" si="21"/>
        <v>2</v>
      </c>
      <c r="M628" s="115">
        <f t="shared" si="21"/>
        <v>1</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24.4</v>
      </c>
      <c r="W628" s="115">
        <v>29</v>
      </c>
      <c r="X628" s="236"/>
    </row>
    <row r="629" spans="1:24" ht="13.5" customHeight="1" x14ac:dyDescent="0.3">
      <c r="A629" s="115" t="s">
        <v>170</v>
      </c>
      <c r="B629" s="115">
        <f>SUM(B555:B626)</f>
        <v>4363</v>
      </c>
      <c r="C629" s="115">
        <f t="shared" ref="C629:U629" si="22">SUM(C555:C626)</f>
        <v>4</v>
      </c>
      <c r="D629" s="115">
        <f t="shared" si="22"/>
        <v>135</v>
      </c>
      <c r="E629" s="115">
        <f t="shared" si="22"/>
        <v>546</v>
      </c>
      <c r="F629" s="115">
        <f t="shared" si="22"/>
        <v>1747</v>
      </c>
      <c r="G629" s="115">
        <f t="shared" si="22"/>
        <v>1420</v>
      </c>
      <c r="H629" s="115">
        <f t="shared" si="22"/>
        <v>403</v>
      </c>
      <c r="I629" s="115">
        <f t="shared" si="22"/>
        <v>83</v>
      </c>
      <c r="J629" s="115">
        <f t="shared" si="22"/>
        <v>16</v>
      </c>
      <c r="K629" s="115">
        <f t="shared" si="22"/>
        <v>5</v>
      </c>
      <c r="L629" s="115">
        <f t="shared" si="22"/>
        <v>3</v>
      </c>
      <c r="M629" s="115">
        <f t="shared" si="22"/>
        <v>1</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24.5</v>
      </c>
      <c r="W629" s="115">
        <v>29.1</v>
      </c>
      <c r="X629" s="236"/>
    </row>
    <row r="630" spans="1:24" ht="13.5" customHeight="1" thickBot="1" x14ac:dyDescent="0.35">
      <c r="A630" s="119" t="s">
        <v>171</v>
      </c>
      <c r="B630" s="119">
        <f>SUM(B531:B626)</f>
        <v>4568</v>
      </c>
      <c r="C630" s="119">
        <f t="shared" ref="C630:U630" si="23">SUM(C531:C626)</f>
        <v>4</v>
      </c>
      <c r="D630" s="119">
        <f t="shared" si="23"/>
        <v>138</v>
      </c>
      <c r="E630" s="119">
        <f t="shared" si="23"/>
        <v>564</v>
      </c>
      <c r="F630" s="119">
        <f t="shared" si="23"/>
        <v>1794</v>
      </c>
      <c r="G630" s="119">
        <f t="shared" si="23"/>
        <v>1496</v>
      </c>
      <c r="H630" s="119">
        <f t="shared" si="23"/>
        <v>446</v>
      </c>
      <c r="I630" s="119">
        <f t="shared" si="23"/>
        <v>97</v>
      </c>
      <c r="J630" s="119">
        <f t="shared" si="23"/>
        <v>18</v>
      </c>
      <c r="K630" s="119">
        <f t="shared" si="23"/>
        <v>6</v>
      </c>
      <c r="L630" s="119">
        <f t="shared" si="23"/>
        <v>3</v>
      </c>
      <c r="M630" s="119">
        <f t="shared" si="23"/>
        <v>1</v>
      </c>
      <c r="N630" s="119">
        <f t="shared" si="23"/>
        <v>1</v>
      </c>
      <c r="O630" s="119">
        <f t="shared" si="23"/>
        <v>0</v>
      </c>
      <c r="P630" s="119">
        <f t="shared" si="23"/>
        <v>0</v>
      </c>
      <c r="Q630" s="119">
        <f t="shared" si="23"/>
        <v>0</v>
      </c>
      <c r="R630" s="119">
        <f t="shared" si="23"/>
        <v>0</v>
      </c>
      <c r="S630" s="119">
        <f t="shared" si="23"/>
        <v>0</v>
      </c>
      <c r="T630" s="119">
        <f t="shared" si="23"/>
        <v>0</v>
      </c>
      <c r="U630" s="119">
        <f t="shared" si="23"/>
        <v>0</v>
      </c>
      <c r="V630" s="119">
        <v>24.6</v>
      </c>
      <c r="W630" s="119">
        <v>29.4</v>
      </c>
      <c r="X630" s="236"/>
    </row>
    <row r="631" spans="1:24" ht="13.5" customHeight="1" thickTop="1" x14ac:dyDescent="0.3">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c r="X631" s="236"/>
    </row>
    <row r="632" spans="1:24" ht="13.5" customHeight="1" thickBot="1" x14ac:dyDescent="0.35">
      <c r="A632" s="122" t="s">
        <v>16</v>
      </c>
      <c r="B632" s="443" t="str">
        <f>TEXT(C632,"dddd")</f>
        <v>Sunday</v>
      </c>
      <c r="C632" s="121">
        <f>C528+1</f>
        <v>45452</v>
      </c>
      <c r="D632" s="122"/>
      <c r="E632" s="122"/>
      <c r="F632" s="122"/>
      <c r="G632" s="122"/>
      <c r="H632" s="122"/>
      <c r="I632" s="122"/>
      <c r="J632" s="122"/>
      <c r="K632" s="122"/>
      <c r="L632" s="122"/>
      <c r="M632" s="122"/>
      <c r="N632" s="122"/>
      <c r="O632" s="122"/>
      <c r="P632" s="122"/>
      <c r="Q632" s="122"/>
      <c r="R632" s="122"/>
      <c r="S632" s="122"/>
      <c r="T632" s="122"/>
      <c r="U632" s="122"/>
      <c r="V632" s="122"/>
      <c r="W632" s="122"/>
      <c r="X632" s="236"/>
    </row>
    <row r="633" spans="1:24" ht="13.5" customHeight="1" thickTop="1" thickBot="1" x14ac:dyDescent="0.35">
      <c r="A633" s="122"/>
      <c r="B633" s="561" t="s">
        <v>147</v>
      </c>
      <c r="C633" s="562"/>
      <c r="D633" s="562"/>
      <c r="E633" s="562"/>
      <c r="F633" s="562"/>
      <c r="G633" s="562"/>
      <c r="H633" s="562"/>
      <c r="I633" s="562"/>
      <c r="J633" s="562"/>
      <c r="K633" s="562"/>
      <c r="L633" s="562"/>
      <c r="M633" s="562"/>
      <c r="N633" s="562"/>
      <c r="O633" s="562"/>
      <c r="P633" s="562"/>
      <c r="Q633" s="562"/>
      <c r="R633" s="562"/>
      <c r="S633" s="562"/>
      <c r="T633" s="562"/>
      <c r="U633" s="562"/>
      <c r="V633" s="562"/>
      <c r="W633" s="563"/>
      <c r="X633" s="236"/>
    </row>
    <row r="634" spans="1:24" ht="13.5" customHeight="1" thickTop="1" thickBot="1" x14ac:dyDescent="0.35">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c r="X634" s="236"/>
    </row>
    <row r="635" spans="1:24" ht="13.5" customHeight="1" thickTop="1" x14ac:dyDescent="0.3">
      <c r="A635" s="283">
        <v>0</v>
      </c>
      <c r="B635" s="116">
        <v>24</v>
      </c>
      <c r="C635" s="116">
        <v>0</v>
      </c>
      <c r="D635" s="116">
        <v>1</v>
      </c>
      <c r="E635" s="116">
        <v>2</v>
      </c>
      <c r="F635" s="116">
        <v>9</v>
      </c>
      <c r="G635" s="116">
        <v>8</v>
      </c>
      <c r="H635" s="116">
        <v>1</v>
      </c>
      <c r="I635" s="116">
        <v>3</v>
      </c>
      <c r="J635" s="116">
        <v>0</v>
      </c>
      <c r="K635" s="116">
        <v>0</v>
      </c>
      <c r="L635" s="116">
        <v>0</v>
      </c>
      <c r="M635" s="116">
        <v>0</v>
      </c>
      <c r="N635" s="116">
        <v>0</v>
      </c>
      <c r="O635" s="116">
        <v>0</v>
      </c>
      <c r="P635" s="116">
        <v>0</v>
      </c>
      <c r="Q635" s="116">
        <v>0</v>
      </c>
      <c r="R635" s="116">
        <v>0</v>
      </c>
      <c r="S635" s="116">
        <v>0</v>
      </c>
      <c r="T635" s="116">
        <v>0</v>
      </c>
      <c r="U635" s="116">
        <v>0</v>
      </c>
      <c r="V635" s="116">
        <v>25.3</v>
      </c>
      <c r="W635" s="116">
        <v>31.5</v>
      </c>
      <c r="X635" s="236"/>
    </row>
    <row r="636" spans="1:24" ht="13.5" customHeight="1" x14ac:dyDescent="0.3">
      <c r="A636" s="175">
        <v>1.0416666666666666E-2</v>
      </c>
      <c r="B636" s="115">
        <v>19</v>
      </c>
      <c r="C636" s="115">
        <v>0</v>
      </c>
      <c r="D636" s="115">
        <v>0</v>
      </c>
      <c r="E636" s="115">
        <v>1</v>
      </c>
      <c r="F636" s="115">
        <v>3</v>
      </c>
      <c r="G636" s="115">
        <v>7</v>
      </c>
      <c r="H636" s="115">
        <v>7</v>
      </c>
      <c r="I636" s="115">
        <v>0</v>
      </c>
      <c r="J636" s="115">
        <v>0</v>
      </c>
      <c r="K636" s="115">
        <v>0</v>
      </c>
      <c r="L636" s="115">
        <v>1</v>
      </c>
      <c r="M636" s="115">
        <v>0</v>
      </c>
      <c r="N636" s="115">
        <v>0</v>
      </c>
      <c r="O636" s="115">
        <v>0</v>
      </c>
      <c r="P636" s="115">
        <v>0</v>
      </c>
      <c r="Q636" s="115">
        <v>0</v>
      </c>
      <c r="R636" s="115">
        <v>0</v>
      </c>
      <c r="S636" s="115">
        <v>0</v>
      </c>
      <c r="T636" s="115">
        <v>0</v>
      </c>
      <c r="U636" s="115">
        <v>0</v>
      </c>
      <c r="V636" s="115">
        <v>29.6</v>
      </c>
      <c r="W636" s="115">
        <v>33.6</v>
      </c>
      <c r="X636" s="236"/>
    </row>
    <row r="637" spans="1:24" ht="13.5" customHeight="1" x14ac:dyDescent="0.3">
      <c r="A637" s="175">
        <v>2.0833333333333332E-2</v>
      </c>
      <c r="B637" s="115">
        <v>12</v>
      </c>
      <c r="C637" s="115">
        <v>0</v>
      </c>
      <c r="D637" s="115">
        <v>0</v>
      </c>
      <c r="E637" s="115">
        <v>1</v>
      </c>
      <c r="F637" s="115">
        <v>5</v>
      </c>
      <c r="G637" s="115">
        <v>4</v>
      </c>
      <c r="H637" s="115">
        <v>1</v>
      </c>
      <c r="I637" s="115">
        <v>1</v>
      </c>
      <c r="J637" s="115">
        <v>0</v>
      </c>
      <c r="K637" s="115">
        <v>0</v>
      </c>
      <c r="L637" s="115">
        <v>0</v>
      </c>
      <c r="M637" s="115">
        <v>0</v>
      </c>
      <c r="N637" s="115">
        <v>0</v>
      </c>
      <c r="O637" s="115">
        <v>0</v>
      </c>
      <c r="P637" s="115">
        <v>0</v>
      </c>
      <c r="Q637" s="115">
        <v>0</v>
      </c>
      <c r="R637" s="115">
        <v>0</v>
      </c>
      <c r="S637" s="115">
        <v>0</v>
      </c>
      <c r="T637" s="115">
        <v>0</v>
      </c>
      <c r="U637" s="115">
        <v>0</v>
      </c>
      <c r="V637" s="115">
        <v>25.7</v>
      </c>
      <c r="W637" s="115">
        <v>30.4</v>
      </c>
      <c r="X637" s="236"/>
    </row>
    <row r="638" spans="1:24" ht="13.5" customHeight="1" x14ac:dyDescent="0.3">
      <c r="A638" s="175">
        <v>3.125E-2</v>
      </c>
      <c r="B638" s="115">
        <v>11</v>
      </c>
      <c r="C638" s="115">
        <v>0</v>
      </c>
      <c r="D638" s="115">
        <v>0</v>
      </c>
      <c r="E638" s="115">
        <v>0</v>
      </c>
      <c r="F638" s="115">
        <v>1</v>
      </c>
      <c r="G638" s="115">
        <v>6</v>
      </c>
      <c r="H638" s="115">
        <v>1</v>
      </c>
      <c r="I638" s="115">
        <v>1</v>
      </c>
      <c r="J638" s="115">
        <v>2</v>
      </c>
      <c r="K638" s="115">
        <v>0</v>
      </c>
      <c r="L638" s="115">
        <v>0</v>
      </c>
      <c r="M638" s="115">
        <v>0</v>
      </c>
      <c r="N638" s="115">
        <v>0</v>
      </c>
      <c r="O638" s="115">
        <v>0</v>
      </c>
      <c r="P638" s="115">
        <v>0</v>
      </c>
      <c r="Q638" s="115">
        <v>0</v>
      </c>
      <c r="R638" s="115">
        <v>0</v>
      </c>
      <c r="S638" s="115">
        <v>0</v>
      </c>
      <c r="T638" s="115">
        <v>0</v>
      </c>
      <c r="U638" s="115">
        <v>0</v>
      </c>
      <c r="V638" s="115">
        <v>31.5</v>
      </c>
      <c r="W638" s="115">
        <v>42.6</v>
      </c>
      <c r="X638" s="236"/>
    </row>
    <row r="639" spans="1:24" ht="13.5" customHeight="1" x14ac:dyDescent="0.3">
      <c r="A639" s="175">
        <v>4.1666666666666664E-2</v>
      </c>
      <c r="B639" s="115">
        <v>13</v>
      </c>
      <c r="C639" s="115">
        <v>0</v>
      </c>
      <c r="D639" s="115">
        <v>1</v>
      </c>
      <c r="E639" s="115">
        <v>1</v>
      </c>
      <c r="F639" s="115">
        <v>4</v>
      </c>
      <c r="G639" s="115">
        <v>4</v>
      </c>
      <c r="H639" s="115">
        <v>2</v>
      </c>
      <c r="I639" s="115">
        <v>1</v>
      </c>
      <c r="J639" s="115">
        <v>0</v>
      </c>
      <c r="K639" s="115">
        <v>0</v>
      </c>
      <c r="L639" s="115">
        <v>0</v>
      </c>
      <c r="M639" s="115">
        <v>0</v>
      </c>
      <c r="N639" s="115">
        <v>0</v>
      </c>
      <c r="O639" s="115">
        <v>0</v>
      </c>
      <c r="P639" s="115">
        <v>0</v>
      </c>
      <c r="Q639" s="115">
        <v>0</v>
      </c>
      <c r="R639" s="115">
        <v>0</v>
      </c>
      <c r="S639" s="115">
        <v>0</v>
      </c>
      <c r="T639" s="115">
        <v>0</v>
      </c>
      <c r="U639" s="115">
        <v>0</v>
      </c>
      <c r="V639" s="115">
        <v>26.1</v>
      </c>
      <c r="W639" s="115">
        <v>32</v>
      </c>
      <c r="X639" s="236"/>
    </row>
    <row r="640" spans="1:24" ht="13.5" customHeight="1" x14ac:dyDescent="0.3">
      <c r="A640" s="175">
        <v>5.2083333333333336E-2</v>
      </c>
      <c r="B640" s="115">
        <v>14</v>
      </c>
      <c r="C640" s="115">
        <v>0</v>
      </c>
      <c r="D640" s="115">
        <v>0</v>
      </c>
      <c r="E640" s="115">
        <v>2</v>
      </c>
      <c r="F640" s="115">
        <v>2</v>
      </c>
      <c r="G640" s="115">
        <v>6</v>
      </c>
      <c r="H640" s="115">
        <v>2</v>
      </c>
      <c r="I640" s="115">
        <v>1</v>
      </c>
      <c r="J640" s="115">
        <v>1</v>
      </c>
      <c r="K640" s="115">
        <v>0</v>
      </c>
      <c r="L640" s="115">
        <v>0</v>
      </c>
      <c r="M640" s="115">
        <v>0</v>
      </c>
      <c r="N640" s="115">
        <v>0</v>
      </c>
      <c r="O640" s="115">
        <v>0</v>
      </c>
      <c r="P640" s="115">
        <v>0</v>
      </c>
      <c r="Q640" s="115">
        <v>0</v>
      </c>
      <c r="R640" s="115">
        <v>0</v>
      </c>
      <c r="S640" s="115">
        <v>0</v>
      </c>
      <c r="T640" s="115">
        <v>0</v>
      </c>
      <c r="U640" s="115">
        <v>0</v>
      </c>
      <c r="V640" s="115">
        <v>28.1</v>
      </c>
      <c r="W640" s="115">
        <v>34.799999999999997</v>
      </c>
      <c r="X640" s="236"/>
    </row>
    <row r="641" spans="1:24" ht="13.5" customHeight="1" x14ac:dyDescent="0.3">
      <c r="A641" s="175">
        <v>6.25E-2</v>
      </c>
      <c r="B641" s="115">
        <v>14</v>
      </c>
      <c r="C641" s="115">
        <v>0</v>
      </c>
      <c r="D641" s="115">
        <v>0</v>
      </c>
      <c r="E641" s="115">
        <v>0</v>
      </c>
      <c r="F641" s="115">
        <v>8</v>
      </c>
      <c r="G641" s="115">
        <v>2</v>
      </c>
      <c r="H641" s="115">
        <v>2</v>
      </c>
      <c r="I641" s="115">
        <v>2</v>
      </c>
      <c r="J641" s="115">
        <v>0</v>
      </c>
      <c r="K641" s="115">
        <v>0</v>
      </c>
      <c r="L641" s="115">
        <v>0</v>
      </c>
      <c r="M641" s="115">
        <v>0</v>
      </c>
      <c r="N641" s="115">
        <v>0</v>
      </c>
      <c r="O641" s="115">
        <v>0</v>
      </c>
      <c r="P641" s="115">
        <v>0</v>
      </c>
      <c r="Q641" s="115">
        <v>0</v>
      </c>
      <c r="R641" s="115">
        <v>0</v>
      </c>
      <c r="S641" s="115">
        <v>0</v>
      </c>
      <c r="T641" s="115">
        <v>0</v>
      </c>
      <c r="U641" s="115">
        <v>0</v>
      </c>
      <c r="V641" s="115">
        <v>26.6</v>
      </c>
      <c r="W641" s="115">
        <v>35.4</v>
      </c>
      <c r="X641" s="236"/>
    </row>
    <row r="642" spans="1:24" ht="13.5" customHeight="1" x14ac:dyDescent="0.3">
      <c r="A642" s="175">
        <v>7.2916666666666699E-2</v>
      </c>
      <c r="B642" s="115">
        <v>10</v>
      </c>
      <c r="C642" s="115">
        <v>0</v>
      </c>
      <c r="D642" s="115">
        <v>1</v>
      </c>
      <c r="E642" s="115">
        <v>0</v>
      </c>
      <c r="F642" s="115">
        <v>3</v>
      </c>
      <c r="G642" s="115">
        <v>4</v>
      </c>
      <c r="H642" s="115">
        <v>2</v>
      </c>
      <c r="I642" s="115">
        <v>0</v>
      </c>
      <c r="J642" s="115">
        <v>0</v>
      </c>
      <c r="K642" s="115">
        <v>0</v>
      </c>
      <c r="L642" s="115">
        <v>0</v>
      </c>
      <c r="M642" s="115">
        <v>0</v>
      </c>
      <c r="N642" s="115">
        <v>0</v>
      </c>
      <c r="O642" s="115">
        <v>0</v>
      </c>
      <c r="P642" s="115">
        <v>0</v>
      </c>
      <c r="Q642" s="115">
        <v>0</v>
      </c>
      <c r="R642" s="115">
        <v>0</v>
      </c>
      <c r="S642" s="115">
        <v>0</v>
      </c>
      <c r="T642" s="115">
        <v>0</v>
      </c>
      <c r="U642" s="115">
        <v>0</v>
      </c>
      <c r="V642" s="115">
        <v>24.9</v>
      </c>
      <c r="W642" s="115" t="s">
        <v>102</v>
      </c>
      <c r="X642" s="236"/>
    </row>
    <row r="643" spans="1:24" ht="13.5" customHeight="1" x14ac:dyDescent="0.3">
      <c r="A643" s="175">
        <v>8.3333333333333301E-2</v>
      </c>
      <c r="B643" s="115">
        <v>16</v>
      </c>
      <c r="C643" s="115">
        <v>0</v>
      </c>
      <c r="D643" s="115">
        <v>0</v>
      </c>
      <c r="E643" s="115">
        <v>0</v>
      </c>
      <c r="F643" s="115">
        <v>3</v>
      </c>
      <c r="G643" s="115">
        <v>8</v>
      </c>
      <c r="H643" s="115">
        <v>2</v>
      </c>
      <c r="I643" s="115">
        <v>2</v>
      </c>
      <c r="J643" s="115">
        <v>1</v>
      </c>
      <c r="K643" s="115">
        <v>0</v>
      </c>
      <c r="L643" s="115">
        <v>0</v>
      </c>
      <c r="M643" s="115">
        <v>0</v>
      </c>
      <c r="N643" s="115">
        <v>0</v>
      </c>
      <c r="O643" s="115">
        <v>0</v>
      </c>
      <c r="P643" s="115">
        <v>0</v>
      </c>
      <c r="Q643" s="115">
        <v>0</v>
      </c>
      <c r="R643" s="115">
        <v>0</v>
      </c>
      <c r="S643" s="115">
        <v>0</v>
      </c>
      <c r="T643" s="115">
        <v>0</v>
      </c>
      <c r="U643" s="115">
        <v>0</v>
      </c>
      <c r="V643" s="115">
        <v>28.9</v>
      </c>
      <c r="W643" s="115">
        <v>36</v>
      </c>
      <c r="X643" s="236"/>
    </row>
    <row r="644" spans="1:24" ht="13.5" customHeight="1" x14ac:dyDescent="0.3">
      <c r="A644" s="175">
        <v>9.375E-2</v>
      </c>
      <c r="B644" s="115">
        <v>5</v>
      </c>
      <c r="C644" s="115">
        <v>0</v>
      </c>
      <c r="D644" s="115">
        <v>0</v>
      </c>
      <c r="E644" s="115">
        <v>0</v>
      </c>
      <c r="F644" s="115">
        <v>3</v>
      </c>
      <c r="G644" s="115">
        <v>2</v>
      </c>
      <c r="H644" s="115">
        <v>0</v>
      </c>
      <c r="I644" s="115">
        <v>0</v>
      </c>
      <c r="J644" s="115">
        <v>0</v>
      </c>
      <c r="K644" s="115">
        <v>0</v>
      </c>
      <c r="L644" s="115">
        <v>0</v>
      </c>
      <c r="M644" s="115">
        <v>0</v>
      </c>
      <c r="N644" s="115">
        <v>0</v>
      </c>
      <c r="O644" s="115">
        <v>0</v>
      </c>
      <c r="P644" s="115">
        <v>0</v>
      </c>
      <c r="Q644" s="115">
        <v>0</v>
      </c>
      <c r="R644" s="115">
        <v>0</v>
      </c>
      <c r="S644" s="115">
        <v>0</v>
      </c>
      <c r="T644" s="115">
        <v>0</v>
      </c>
      <c r="U644" s="115">
        <v>0</v>
      </c>
      <c r="V644" s="115">
        <v>24.1</v>
      </c>
      <c r="W644" s="115" t="s">
        <v>102</v>
      </c>
      <c r="X644" s="236"/>
    </row>
    <row r="645" spans="1:24" ht="13.5" customHeight="1" x14ac:dyDescent="0.3">
      <c r="A645" s="175">
        <v>0.104166666666667</v>
      </c>
      <c r="B645" s="115">
        <v>11</v>
      </c>
      <c r="C645" s="115">
        <v>0</v>
      </c>
      <c r="D645" s="115">
        <v>0</v>
      </c>
      <c r="E645" s="115">
        <v>1</v>
      </c>
      <c r="F645" s="115">
        <v>5</v>
      </c>
      <c r="G645" s="115">
        <v>5</v>
      </c>
      <c r="H645" s="115">
        <v>0</v>
      </c>
      <c r="I645" s="115">
        <v>0</v>
      </c>
      <c r="J645" s="115">
        <v>0</v>
      </c>
      <c r="K645" s="115">
        <v>0</v>
      </c>
      <c r="L645" s="115">
        <v>0</v>
      </c>
      <c r="M645" s="115">
        <v>0</v>
      </c>
      <c r="N645" s="115">
        <v>0</v>
      </c>
      <c r="O645" s="115">
        <v>0</v>
      </c>
      <c r="P645" s="115">
        <v>0</v>
      </c>
      <c r="Q645" s="115">
        <v>0</v>
      </c>
      <c r="R645" s="115">
        <v>0</v>
      </c>
      <c r="S645" s="115">
        <v>0</v>
      </c>
      <c r="T645" s="115">
        <v>0</v>
      </c>
      <c r="U645" s="115">
        <v>0</v>
      </c>
      <c r="V645" s="115">
        <v>24.2</v>
      </c>
      <c r="W645" s="115">
        <v>27.1</v>
      </c>
      <c r="X645" s="236"/>
    </row>
    <row r="646" spans="1:24" ht="13.5" customHeight="1" x14ac:dyDescent="0.3">
      <c r="A646" s="175">
        <v>0.114583333333333</v>
      </c>
      <c r="B646" s="115">
        <v>5</v>
      </c>
      <c r="C646" s="115">
        <v>0</v>
      </c>
      <c r="D646" s="115">
        <v>0</v>
      </c>
      <c r="E646" s="115">
        <v>0</v>
      </c>
      <c r="F646" s="115">
        <v>0</v>
      </c>
      <c r="G646" s="115">
        <v>3</v>
      </c>
      <c r="H646" s="115">
        <v>2</v>
      </c>
      <c r="I646" s="115">
        <v>0</v>
      </c>
      <c r="J646" s="115">
        <v>0</v>
      </c>
      <c r="K646" s="115">
        <v>0</v>
      </c>
      <c r="L646" s="115">
        <v>0</v>
      </c>
      <c r="M646" s="115">
        <v>0</v>
      </c>
      <c r="N646" s="115">
        <v>0</v>
      </c>
      <c r="O646" s="115">
        <v>0</v>
      </c>
      <c r="P646" s="115">
        <v>0</v>
      </c>
      <c r="Q646" s="115">
        <v>0</v>
      </c>
      <c r="R646" s="115">
        <v>0</v>
      </c>
      <c r="S646" s="115">
        <v>0</v>
      </c>
      <c r="T646" s="115">
        <v>0</v>
      </c>
      <c r="U646" s="115">
        <v>0</v>
      </c>
      <c r="V646" s="115">
        <v>29</v>
      </c>
      <c r="W646" s="115" t="s">
        <v>102</v>
      </c>
      <c r="X646" s="236"/>
    </row>
    <row r="647" spans="1:24" ht="13.5" customHeight="1" x14ac:dyDescent="0.3">
      <c r="A647" s="175">
        <v>0.125</v>
      </c>
      <c r="B647" s="115">
        <v>8</v>
      </c>
      <c r="C647" s="115">
        <v>0</v>
      </c>
      <c r="D647" s="115">
        <v>0</v>
      </c>
      <c r="E647" s="115">
        <v>1</v>
      </c>
      <c r="F647" s="115">
        <v>3</v>
      </c>
      <c r="G647" s="115">
        <v>1</v>
      </c>
      <c r="H647" s="115">
        <v>3</v>
      </c>
      <c r="I647" s="115">
        <v>0</v>
      </c>
      <c r="J647" s="115">
        <v>0</v>
      </c>
      <c r="K647" s="115">
        <v>0</v>
      </c>
      <c r="L647" s="115">
        <v>0</v>
      </c>
      <c r="M647" s="115">
        <v>0</v>
      </c>
      <c r="N647" s="115">
        <v>0</v>
      </c>
      <c r="O647" s="115">
        <v>0</v>
      </c>
      <c r="P647" s="115">
        <v>0</v>
      </c>
      <c r="Q647" s="115">
        <v>0</v>
      </c>
      <c r="R647" s="115">
        <v>0</v>
      </c>
      <c r="S647" s="115">
        <v>0</v>
      </c>
      <c r="T647" s="115">
        <v>0</v>
      </c>
      <c r="U647" s="115">
        <v>0</v>
      </c>
      <c r="V647" s="115">
        <v>26.5</v>
      </c>
      <c r="W647" s="115" t="s">
        <v>102</v>
      </c>
      <c r="X647" s="236"/>
    </row>
    <row r="648" spans="1:24" ht="13.5" customHeight="1" x14ac:dyDescent="0.3">
      <c r="A648" s="175">
        <v>0.13541666666666699</v>
      </c>
      <c r="B648" s="115">
        <v>6</v>
      </c>
      <c r="C648" s="115">
        <v>0</v>
      </c>
      <c r="D648" s="115">
        <v>1</v>
      </c>
      <c r="E648" s="115">
        <v>1</v>
      </c>
      <c r="F648" s="115">
        <v>0</v>
      </c>
      <c r="G648" s="115">
        <v>3</v>
      </c>
      <c r="H648" s="115">
        <v>1</v>
      </c>
      <c r="I648" s="115">
        <v>0</v>
      </c>
      <c r="J648" s="115">
        <v>0</v>
      </c>
      <c r="K648" s="115">
        <v>0</v>
      </c>
      <c r="L648" s="115">
        <v>0</v>
      </c>
      <c r="M648" s="115">
        <v>0</v>
      </c>
      <c r="N648" s="115">
        <v>0</v>
      </c>
      <c r="O648" s="115">
        <v>0</v>
      </c>
      <c r="P648" s="115">
        <v>0</v>
      </c>
      <c r="Q648" s="115">
        <v>0</v>
      </c>
      <c r="R648" s="115">
        <v>0</v>
      </c>
      <c r="S648" s="115">
        <v>0</v>
      </c>
      <c r="T648" s="115">
        <v>0</v>
      </c>
      <c r="U648" s="115">
        <v>0</v>
      </c>
      <c r="V648" s="115">
        <v>24.1</v>
      </c>
      <c r="W648" s="115" t="s">
        <v>102</v>
      </c>
      <c r="X648" s="236"/>
    </row>
    <row r="649" spans="1:24" ht="13.5" customHeight="1" x14ac:dyDescent="0.3">
      <c r="A649" s="175">
        <v>0.14583333333333301</v>
      </c>
      <c r="B649" s="115">
        <v>4</v>
      </c>
      <c r="C649" s="115">
        <v>0</v>
      </c>
      <c r="D649" s="115">
        <v>0</v>
      </c>
      <c r="E649" s="115">
        <v>0</v>
      </c>
      <c r="F649" s="115">
        <v>1</v>
      </c>
      <c r="G649" s="115">
        <v>1</v>
      </c>
      <c r="H649" s="115">
        <v>2</v>
      </c>
      <c r="I649" s="115">
        <v>0</v>
      </c>
      <c r="J649" s="115">
        <v>0</v>
      </c>
      <c r="K649" s="115">
        <v>0</v>
      </c>
      <c r="L649" s="115">
        <v>0</v>
      </c>
      <c r="M649" s="115">
        <v>0</v>
      </c>
      <c r="N649" s="115">
        <v>0</v>
      </c>
      <c r="O649" s="115">
        <v>0</v>
      </c>
      <c r="P649" s="115">
        <v>0</v>
      </c>
      <c r="Q649" s="115">
        <v>0</v>
      </c>
      <c r="R649" s="115">
        <v>0</v>
      </c>
      <c r="S649" s="115">
        <v>0</v>
      </c>
      <c r="T649" s="115">
        <v>0</v>
      </c>
      <c r="U649" s="115">
        <v>0</v>
      </c>
      <c r="V649" s="115">
        <v>28.7</v>
      </c>
      <c r="W649" s="115" t="s">
        <v>102</v>
      </c>
      <c r="X649" s="236"/>
    </row>
    <row r="650" spans="1:24" ht="13.5" customHeight="1" x14ac:dyDescent="0.3">
      <c r="A650" s="175">
        <v>0.15625</v>
      </c>
      <c r="B650" s="115">
        <v>3</v>
      </c>
      <c r="C650" s="115">
        <v>0</v>
      </c>
      <c r="D650" s="115">
        <v>0</v>
      </c>
      <c r="E650" s="115">
        <v>0</v>
      </c>
      <c r="F650" s="115">
        <v>0</v>
      </c>
      <c r="G650" s="115">
        <v>0</v>
      </c>
      <c r="H650" s="115">
        <v>2</v>
      </c>
      <c r="I650" s="115">
        <v>1</v>
      </c>
      <c r="J650" s="115">
        <v>0</v>
      </c>
      <c r="K650" s="115">
        <v>0</v>
      </c>
      <c r="L650" s="115">
        <v>0</v>
      </c>
      <c r="M650" s="115">
        <v>0</v>
      </c>
      <c r="N650" s="115">
        <v>0</v>
      </c>
      <c r="O650" s="115">
        <v>0</v>
      </c>
      <c r="P650" s="115">
        <v>0</v>
      </c>
      <c r="Q650" s="115">
        <v>0</v>
      </c>
      <c r="R650" s="115">
        <v>0</v>
      </c>
      <c r="S650" s="115">
        <v>0</v>
      </c>
      <c r="T650" s="115">
        <v>0</v>
      </c>
      <c r="U650" s="115">
        <v>0</v>
      </c>
      <c r="V650" s="115">
        <v>33.200000000000003</v>
      </c>
      <c r="W650" s="115" t="s">
        <v>102</v>
      </c>
      <c r="X650" s="236"/>
    </row>
    <row r="651" spans="1:24" ht="13.5" customHeight="1" x14ac:dyDescent="0.3">
      <c r="A651" s="175">
        <v>0.16666666666666699</v>
      </c>
      <c r="B651" s="115">
        <v>4</v>
      </c>
      <c r="C651" s="115">
        <v>0</v>
      </c>
      <c r="D651" s="115">
        <v>0</v>
      </c>
      <c r="E651" s="115">
        <v>0</v>
      </c>
      <c r="F651" s="115">
        <v>1</v>
      </c>
      <c r="G651" s="115">
        <v>3</v>
      </c>
      <c r="H651" s="115">
        <v>0</v>
      </c>
      <c r="I651" s="115">
        <v>0</v>
      </c>
      <c r="J651" s="115">
        <v>0</v>
      </c>
      <c r="K651" s="115">
        <v>0</v>
      </c>
      <c r="L651" s="115">
        <v>0</v>
      </c>
      <c r="M651" s="115">
        <v>0</v>
      </c>
      <c r="N651" s="115">
        <v>0</v>
      </c>
      <c r="O651" s="115">
        <v>0</v>
      </c>
      <c r="P651" s="115">
        <v>0</v>
      </c>
      <c r="Q651" s="115">
        <v>0</v>
      </c>
      <c r="R651" s="115">
        <v>0</v>
      </c>
      <c r="S651" s="115">
        <v>0</v>
      </c>
      <c r="T651" s="115">
        <v>0</v>
      </c>
      <c r="U651" s="115">
        <v>0</v>
      </c>
      <c r="V651" s="115">
        <v>26.2</v>
      </c>
      <c r="W651" s="115" t="s">
        <v>102</v>
      </c>
      <c r="X651" s="236"/>
    </row>
    <row r="652" spans="1:24" ht="13.5" customHeight="1" x14ac:dyDescent="0.3">
      <c r="A652" s="175">
        <v>0.17708333333333301</v>
      </c>
      <c r="B652" s="115">
        <v>5</v>
      </c>
      <c r="C652" s="115">
        <v>0</v>
      </c>
      <c r="D652" s="115">
        <v>0</v>
      </c>
      <c r="E652" s="115">
        <v>1</v>
      </c>
      <c r="F652" s="115">
        <v>0</v>
      </c>
      <c r="G652" s="115">
        <v>1</v>
      </c>
      <c r="H652" s="115">
        <v>2</v>
      </c>
      <c r="I652" s="115">
        <v>0</v>
      </c>
      <c r="J652" s="115">
        <v>1</v>
      </c>
      <c r="K652" s="115">
        <v>0</v>
      </c>
      <c r="L652" s="115">
        <v>0</v>
      </c>
      <c r="M652" s="115">
        <v>0</v>
      </c>
      <c r="N652" s="115">
        <v>0</v>
      </c>
      <c r="O652" s="115">
        <v>0</v>
      </c>
      <c r="P652" s="115">
        <v>0</v>
      </c>
      <c r="Q652" s="115">
        <v>0</v>
      </c>
      <c r="R652" s="115">
        <v>0</v>
      </c>
      <c r="S652" s="115">
        <v>0</v>
      </c>
      <c r="T652" s="115">
        <v>0</v>
      </c>
      <c r="U652" s="115">
        <v>0</v>
      </c>
      <c r="V652" s="115">
        <v>30.4</v>
      </c>
      <c r="W652" s="115" t="s">
        <v>102</v>
      </c>
      <c r="X652" s="236"/>
    </row>
    <row r="653" spans="1:24" ht="13.5" customHeight="1" x14ac:dyDescent="0.3">
      <c r="A653" s="175">
        <v>0.1875</v>
      </c>
      <c r="B653" s="115">
        <v>6</v>
      </c>
      <c r="C653" s="115">
        <v>0</v>
      </c>
      <c r="D653" s="115">
        <v>0</v>
      </c>
      <c r="E653" s="115">
        <v>1</v>
      </c>
      <c r="F653" s="115">
        <v>2</v>
      </c>
      <c r="G653" s="115">
        <v>2</v>
      </c>
      <c r="H653" s="115">
        <v>1</v>
      </c>
      <c r="I653" s="115">
        <v>0</v>
      </c>
      <c r="J653" s="115">
        <v>0</v>
      </c>
      <c r="K653" s="115">
        <v>0</v>
      </c>
      <c r="L653" s="115">
        <v>0</v>
      </c>
      <c r="M653" s="115">
        <v>0</v>
      </c>
      <c r="N653" s="115">
        <v>0</v>
      </c>
      <c r="O653" s="115">
        <v>0</v>
      </c>
      <c r="P653" s="115">
        <v>0</v>
      </c>
      <c r="Q653" s="115">
        <v>0</v>
      </c>
      <c r="R653" s="115">
        <v>0</v>
      </c>
      <c r="S653" s="115">
        <v>0</v>
      </c>
      <c r="T653" s="115">
        <v>0</v>
      </c>
      <c r="U653" s="115">
        <v>0</v>
      </c>
      <c r="V653" s="115">
        <v>26.4</v>
      </c>
      <c r="W653" s="115" t="s">
        <v>102</v>
      </c>
      <c r="X653" s="236"/>
    </row>
    <row r="654" spans="1:24" ht="13.5" customHeight="1" x14ac:dyDescent="0.3">
      <c r="A654" s="175">
        <v>0.19791666666666699</v>
      </c>
      <c r="B654" s="115">
        <v>7</v>
      </c>
      <c r="C654" s="115">
        <v>0</v>
      </c>
      <c r="D654" s="115">
        <v>0</v>
      </c>
      <c r="E654" s="115">
        <v>1</v>
      </c>
      <c r="F654" s="115">
        <v>1</v>
      </c>
      <c r="G654" s="115">
        <v>4</v>
      </c>
      <c r="H654" s="115">
        <v>1</v>
      </c>
      <c r="I654" s="115">
        <v>0</v>
      </c>
      <c r="J654" s="115">
        <v>0</v>
      </c>
      <c r="K654" s="115">
        <v>0</v>
      </c>
      <c r="L654" s="115">
        <v>0</v>
      </c>
      <c r="M654" s="115">
        <v>0</v>
      </c>
      <c r="N654" s="115">
        <v>0</v>
      </c>
      <c r="O654" s="115">
        <v>0</v>
      </c>
      <c r="P654" s="115">
        <v>0</v>
      </c>
      <c r="Q654" s="115">
        <v>0</v>
      </c>
      <c r="R654" s="115">
        <v>0</v>
      </c>
      <c r="S654" s="115">
        <v>0</v>
      </c>
      <c r="T654" s="115">
        <v>0</v>
      </c>
      <c r="U654" s="115">
        <v>0</v>
      </c>
      <c r="V654" s="115">
        <v>25.8</v>
      </c>
      <c r="W654" s="115" t="s">
        <v>102</v>
      </c>
      <c r="X654" s="236"/>
    </row>
    <row r="655" spans="1:24" ht="13.5" customHeight="1" x14ac:dyDescent="0.3">
      <c r="A655" s="175">
        <v>0.20833333333333301</v>
      </c>
      <c r="B655" s="115">
        <v>2</v>
      </c>
      <c r="C655" s="115">
        <v>0</v>
      </c>
      <c r="D655" s="115">
        <v>0</v>
      </c>
      <c r="E655" s="115">
        <v>0</v>
      </c>
      <c r="F655" s="115">
        <v>0</v>
      </c>
      <c r="G655" s="115">
        <v>1</v>
      </c>
      <c r="H655" s="115">
        <v>1</v>
      </c>
      <c r="I655" s="115">
        <v>0</v>
      </c>
      <c r="J655" s="115">
        <v>0</v>
      </c>
      <c r="K655" s="115">
        <v>0</v>
      </c>
      <c r="L655" s="115">
        <v>0</v>
      </c>
      <c r="M655" s="115">
        <v>0</v>
      </c>
      <c r="N655" s="115">
        <v>0</v>
      </c>
      <c r="O655" s="115">
        <v>0</v>
      </c>
      <c r="P655" s="115">
        <v>0</v>
      </c>
      <c r="Q655" s="115">
        <v>0</v>
      </c>
      <c r="R655" s="115">
        <v>0</v>
      </c>
      <c r="S655" s="115">
        <v>0</v>
      </c>
      <c r="T655" s="115">
        <v>0</v>
      </c>
      <c r="U655" s="115">
        <v>0</v>
      </c>
      <c r="V655" s="115">
        <v>29.1</v>
      </c>
      <c r="W655" s="115" t="s">
        <v>102</v>
      </c>
      <c r="X655" s="236"/>
    </row>
    <row r="656" spans="1:24" ht="13.5" customHeight="1" x14ac:dyDescent="0.3">
      <c r="A656" s="175">
        <v>0.21875</v>
      </c>
      <c r="B656" s="115">
        <v>4</v>
      </c>
      <c r="C656" s="115">
        <v>0</v>
      </c>
      <c r="D656" s="115">
        <v>0</v>
      </c>
      <c r="E656" s="115">
        <v>1</v>
      </c>
      <c r="F656" s="115">
        <v>0</v>
      </c>
      <c r="G656" s="115">
        <v>0</v>
      </c>
      <c r="H656" s="115">
        <v>3</v>
      </c>
      <c r="I656" s="115">
        <v>0</v>
      </c>
      <c r="J656" s="115">
        <v>0</v>
      </c>
      <c r="K656" s="115">
        <v>0</v>
      </c>
      <c r="L656" s="115">
        <v>0</v>
      </c>
      <c r="M656" s="115">
        <v>0</v>
      </c>
      <c r="N656" s="115">
        <v>0</v>
      </c>
      <c r="O656" s="115">
        <v>0</v>
      </c>
      <c r="P656" s="115">
        <v>0</v>
      </c>
      <c r="Q656" s="115">
        <v>0</v>
      </c>
      <c r="R656" s="115">
        <v>0</v>
      </c>
      <c r="S656" s="115">
        <v>0</v>
      </c>
      <c r="T656" s="115">
        <v>0</v>
      </c>
      <c r="U656" s="115">
        <v>0</v>
      </c>
      <c r="V656" s="115">
        <v>28.4</v>
      </c>
      <c r="W656" s="115" t="s">
        <v>102</v>
      </c>
      <c r="X656" s="236"/>
    </row>
    <row r="657" spans="1:24" ht="13.5" customHeight="1" x14ac:dyDescent="0.3">
      <c r="A657" s="175">
        <v>0.22916666666666699</v>
      </c>
      <c r="B657" s="115">
        <v>10</v>
      </c>
      <c r="C657" s="115">
        <v>0</v>
      </c>
      <c r="D657" s="115">
        <v>0</v>
      </c>
      <c r="E657" s="115">
        <v>0</v>
      </c>
      <c r="F657" s="115">
        <v>2</v>
      </c>
      <c r="G657" s="115">
        <v>7</v>
      </c>
      <c r="H657" s="115">
        <v>1</v>
      </c>
      <c r="I657" s="115">
        <v>0</v>
      </c>
      <c r="J657" s="115">
        <v>0</v>
      </c>
      <c r="K657" s="115">
        <v>0</v>
      </c>
      <c r="L657" s="115">
        <v>0</v>
      </c>
      <c r="M657" s="115">
        <v>0</v>
      </c>
      <c r="N657" s="115">
        <v>0</v>
      </c>
      <c r="O657" s="115">
        <v>0</v>
      </c>
      <c r="P657" s="115">
        <v>0</v>
      </c>
      <c r="Q657" s="115">
        <v>0</v>
      </c>
      <c r="R657" s="115">
        <v>0</v>
      </c>
      <c r="S657" s="115">
        <v>0</v>
      </c>
      <c r="T657" s="115">
        <v>0</v>
      </c>
      <c r="U657" s="115">
        <v>0</v>
      </c>
      <c r="V657" s="115">
        <v>26.4</v>
      </c>
      <c r="W657" s="115" t="s">
        <v>102</v>
      </c>
      <c r="X657" s="236"/>
    </row>
    <row r="658" spans="1:24" ht="13.5" customHeight="1" x14ac:dyDescent="0.3">
      <c r="A658" s="175">
        <v>0.23958333333333301</v>
      </c>
      <c r="B658" s="115">
        <v>11</v>
      </c>
      <c r="C658" s="115">
        <v>0</v>
      </c>
      <c r="D658" s="115">
        <v>0</v>
      </c>
      <c r="E658" s="115">
        <v>0</v>
      </c>
      <c r="F658" s="115">
        <v>1</v>
      </c>
      <c r="G658" s="115">
        <v>5</v>
      </c>
      <c r="H658" s="115">
        <v>4</v>
      </c>
      <c r="I658" s="115">
        <v>1</v>
      </c>
      <c r="J658" s="115">
        <v>0</v>
      </c>
      <c r="K658" s="115">
        <v>0</v>
      </c>
      <c r="L658" s="115">
        <v>0</v>
      </c>
      <c r="M658" s="115">
        <v>0</v>
      </c>
      <c r="N658" s="115">
        <v>0</v>
      </c>
      <c r="O658" s="115">
        <v>0</v>
      </c>
      <c r="P658" s="115">
        <v>0</v>
      </c>
      <c r="Q658" s="115">
        <v>0</v>
      </c>
      <c r="R658" s="115">
        <v>0</v>
      </c>
      <c r="S658" s="115">
        <v>0</v>
      </c>
      <c r="T658" s="115">
        <v>0</v>
      </c>
      <c r="U658" s="115">
        <v>0</v>
      </c>
      <c r="V658" s="115">
        <v>29.8</v>
      </c>
      <c r="W658" s="115">
        <v>34.9</v>
      </c>
      <c r="X658" s="236"/>
    </row>
    <row r="659" spans="1:24" ht="13.5" customHeight="1" x14ac:dyDescent="0.3">
      <c r="A659" s="175">
        <v>0.25</v>
      </c>
      <c r="B659" s="115">
        <v>6</v>
      </c>
      <c r="C659" s="115">
        <v>1</v>
      </c>
      <c r="D659" s="115">
        <v>0</v>
      </c>
      <c r="E659" s="115">
        <v>1</v>
      </c>
      <c r="F659" s="115">
        <v>1</v>
      </c>
      <c r="G659" s="115">
        <v>3</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v>23.1</v>
      </c>
      <c r="W659" s="115" t="s">
        <v>102</v>
      </c>
      <c r="X659" s="236"/>
    </row>
    <row r="660" spans="1:24" ht="13.5" customHeight="1" x14ac:dyDescent="0.3">
      <c r="A660" s="175">
        <v>0.26041666666666702</v>
      </c>
      <c r="B660" s="115">
        <v>12</v>
      </c>
      <c r="C660" s="115">
        <v>0</v>
      </c>
      <c r="D660" s="115">
        <v>0</v>
      </c>
      <c r="E660" s="115">
        <v>0</v>
      </c>
      <c r="F660" s="115">
        <v>3</v>
      </c>
      <c r="G660" s="115">
        <v>6</v>
      </c>
      <c r="H660" s="115">
        <v>1</v>
      </c>
      <c r="I660" s="115">
        <v>2</v>
      </c>
      <c r="J660" s="115">
        <v>0</v>
      </c>
      <c r="K660" s="115">
        <v>0</v>
      </c>
      <c r="L660" s="115">
        <v>0</v>
      </c>
      <c r="M660" s="115">
        <v>0</v>
      </c>
      <c r="N660" s="115">
        <v>0</v>
      </c>
      <c r="O660" s="115">
        <v>0</v>
      </c>
      <c r="P660" s="115">
        <v>0</v>
      </c>
      <c r="Q660" s="115">
        <v>0</v>
      </c>
      <c r="R660" s="115">
        <v>0</v>
      </c>
      <c r="S660" s="115">
        <v>0</v>
      </c>
      <c r="T660" s="115">
        <v>0</v>
      </c>
      <c r="U660" s="115">
        <v>0</v>
      </c>
      <c r="V660" s="115">
        <v>28</v>
      </c>
      <c r="W660" s="115">
        <v>35.200000000000003</v>
      </c>
      <c r="X660" s="236"/>
    </row>
    <row r="661" spans="1:24" ht="13.5" customHeight="1" x14ac:dyDescent="0.3">
      <c r="A661" s="175">
        <v>0.27083333333333298</v>
      </c>
      <c r="B661" s="115">
        <v>17</v>
      </c>
      <c r="C661" s="115">
        <v>0</v>
      </c>
      <c r="D661" s="115">
        <v>1</v>
      </c>
      <c r="E661" s="115">
        <v>2</v>
      </c>
      <c r="F661" s="115">
        <v>4</v>
      </c>
      <c r="G661" s="115">
        <v>6</v>
      </c>
      <c r="H661" s="115">
        <v>2</v>
      </c>
      <c r="I661" s="115">
        <v>2</v>
      </c>
      <c r="J661" s="115">
        <v>0</v>
      </c>
      <c r="K661" s="115">
        <v>0</v>
      </c>
      <c r="L661" s="115">
        <v>0</v>
      </c>
      <c r="M661" s="115">
        <v>0</v>
      </c>
      <c r="N661" s="115">
        <v>0</v>
      </c>
      <c r="O661" s="115">
        <v>0</v>
      </c>
      <c r="P661" s="115">
        <v>0</v>
      </c>
      <c r="Q661" s="115">
        <v>0</v>
      </c>
      <c r="R661" s="115">
        <v>0</v>
      </c>
      <c r="S661" s="115">
        <v>0</v>
      </c>
      <c r="T661" s="115">
        <v>0</v>
      </c>
      <c r="U661" s="115">
        <v>0</v>
      </c>
      <c r="V661" s="115">
        <v>26.2</v>
      </c>
      <c r="W661" s="115">
        <v>34.4</v>
      </c>
      <c r="X661" s="236"/>
    </row>
    <row r="662" spans="1:24" ht="13.5" customHeight="1" x14ac:dyDescent="0.3">
      <c r="A662" s="175">
        <v>0.28125</v>
      </c>
      <c r="B662" s="115">
        <v>15</v>
      </c>
      <c r="C662" s="115">
        <v>0</v>
      </c>
      <c r="D662" s="115">
        <v>0</v>
      </c>
      <c r="E662" s="115">
        <v>2</v>
      </c>
      <c r="F662" s="115">
        <v>2</v>
      </c>
      <c r="G662" s="115">
        <v>6</v>
      </c>
      <c r="H662" s="115">
        <v>5</v>
      </c>
      <c r="I662" s="115">
        <v>0</v>
      </c>
      <c r="J662" s="115">
        <v>0</v>
      </c>
      <c r="K662" s="115">
        <v>0</v>
      </c>
      <c r="L662" s="115">
        <v>0</v>
      </c>
      <c r="M662" s="115">
        <v>0</v>
      </c>
      <c r="N662" s="115">
        <v>0</v>
      </c>
      <c r="O662" s="115">
        <v>0</v>
      </c>
      <c r="P662" s="115">
        <v>0</v>
      </c>
      <c r="Q662" s="115">
        <v>0</v>
      </c>
      <c r="R662" s="115">
        <v>0</v>
      </c>
      <c r="S662" s="115">
        <v>0</v>
      </c>
      <c r="T662" s="115">
        <v>0</v>
      </c>
      <c r="U662" s="115">
        <v>0</v>
      </c>
      <c r="V662" s="115">
        <v>26.8</v>
      </c>
      <c r="W662" s="115">
        <v>32.200000000000003</v>
      </c>
      <c r="X662" s="236"/>
    </row>
    <row r="663" spans="1:24" ht="13.5" customHeight="1" x14ac:dyDescent="0.3">
      <c r="A663" s="175">
        <v>0.29166666666666702</v>
      </c>
      <c r="B663" s="115">
        <v>23</v>
      </c>
      <c r="C663" s="115">
        <v>0</v>
      </c>
      <c r="D663" s="115">
        <v>0</v>
      </c>
      <c r="E663" s="115">
        <v>0</v>
      </c>
      <c r="F663" s="115">
        <v>8</v>
      </c>
      <c r="G663" s="115">
        <v>11</v>
      </c>
      <c r="H663" s="115">
        <v>4</v>
      </c>
      <c r="I663" s="115">
        <v>0</v>
      </c>
      <c r="J663" s="115">
        <v>0</v>
      </c>
      <c r="K663" s="115">
        <v>0</v>
      </c>
      <c r="L663" s="115">
        <v>0</v>
      </c>
      <c r="M663" s="115">
        <v>0</v>
      </c>
      <c r="N663" s="115">
        <v>0</v>
      </c>
      <c r="O663" s="115">
        <v>0</v>
      </c>
      <c r="P663" s="115">
        <v>0</v>
      </c>
      <c r="Q663" s="115">
        <v>0</v>
      </c>
      <c r="R663" s="115">
        <v>0</v>
      </c>
      <c r="S663" s="115">
        <v>0</v>
      </c>
      <c r="T663" s="115">
        <v>0</v>
      </c>
      <c r="U663" s="115">
        <v>0</v>
      </c>
      <c r="V663" s="115">
        <v>26.1</v>
      </c>
      <c r="W663" s="115">
        <v>30.6</v>
      </c>
      <c r="X663" s="236"/>
    </row>
    <row r="664" spans="1:24" ht="13.5" customHeight="1" x14ac:dyDescent="0.3">
      <c r="A664" s="175">
        <v>0.30208333333333298</v>
      </c>
      <c r="B664" s="115">
        <v>19</v>
      </c>
      <c r="C664" s="115">
        <v>0</v>
      </c>
      <c r="D664" s="115">
        <v>1</v>
      </c>
      <c r="E664" s="115">
        <v>2</v>
      </c>
      <c r="F664" s="115">
        <v>4</v>
      </c>
      <c r="G664" s="115">
        <v>4</v>
      </c>
      <c r="H664" s="115">
        <v>7</v>
      </c>
      <c r="I664" s="115">
        <v>1</v>
      </c>
      <c r="J664" s="115">
        <v>0</v>
      </c>
      <c r="K664" s="115">
        <v>0</v>
      </c>
      <c r="L664" s="115">
        <v>0</v>
      </c>
      <c r="M664" s="115">
        <v>0</v>
      </c>
      <c r="N664" s="115">
        <v>0</v>
      </c>
      <c r="O664" s="115">
        <v>0</v>
      </c>
      <c r="P664" s="115">
        <v>0</v>
      </c>
      <c r="Q664" s="115">
        <v>0</v>
      </c>
      <c r="R664" s="115">
        <v>0</v>
      </c>
      <c r="S664" s="115">
        <v>0</v>
      </c>
      <c r="T664" s="115">
        <v>0</v>
      </c>
      <c r="U664" s="115">
        <v>0</v>
      </c>
      <c r="V664" s="115">
        <v>27.3</v>
      </c>
      <c r="W664" s="115">
        <v>33</v>
      </c>
      <c r="X664" s="236"/>
    </row>
    <row r="665" spans="1:24" ht="13.5" customHeight="1" x14ac:dyDescent="0.3">
      <c r="A665" s="175">
        <v>0.3125</v>
      </c>
      <c r="B665" s="115">
        <v>26</v>
      </c>
      <c r="C665" s="115">
        <v>0</v>
      </c>
      <c r="D665" s="115">
        <v>0</v>
      </c>
      <c r="E665" s="115">
        <v>1</v>
      </c>
      <c r="F665" s="115">
        <v>15</v>
      </c>
      <c r="G665" s="115">
        <v>6</v>
      </c>
      <c r="H665" s="115">
        <v>4</v>
      </c>
      <c r="I665" s="115">
        <v>0</v>
      </c>
      <c r="J665" s="115">
        <v>0</v>
      </c>
      <c r="K665" s="115">
        <v>0</v>
      </c>
      <c r="L665" s="115">
        <v>0</v>
      </c>
      <c r="M665" s="115">
        <v>0</v>
      </c>
      <c r="N665" s="115">
        <v>0</v>
      </c>
      <c r="O665" s="115">
        <v>0</v>
      </c>
      <c r="P665" s="115">
        <v>0</v>
      </c>
      <c r="Q665" s="115">
        <v>0</v>
      </c>
      <c r="R665" s="115">
        <v>0</v>
      </c>
      <c r="S665" s="115">
        <v>0</v>
      </c>
      <c r="T665" s="115">
        <v>0</v>
      </c>
      <c r="U665" s="115">
        <v>0</v>
      </c>
      <c r="V665" s="115">
        <v>25.5</v>
      </c>
      <c r="W665" s="115">
        <v>30.3</v>
      </c>
      <c r="X665" s="236"/>
    </row>
    <row r="666" spans="1:24" ht="13.5" customHeight="1" x14ac:dyDescent="0.3">
      <c r="A666" s="175">
        <v>0.32291666666666702</v>
      </c>
      <c r="B666" s="115">
        <v>25</v>
      </c>
      <c r="C666" s="115">
        <v>0</v>
      </c>
      <c r="D666" s="115">
        <v>1</v>
      </c>
      <c r="E666" s="115">
        <v>2</v>
      </c>
      <c r="F666" s="115">
        <v>7</v>
      </c>
      <c r="G666" s="115">
        <v>13</v>
      </c>
      <c r="H666" s="115">
        <v>2</v>
      </c>
      <c r="I666" s="115">
        <v>0</v>
      </c>
      <c r="J666" s="115">
        <v>0</v>
      </c>
      <c r="K666" s="115">
        <v>0</v>
      </c>
      <c r="L666" s="115">
        <v>0</v>
      </c>
      <c r="M666" s="115">
        <v>0</v>
      </c>
      <c r="N666" s="115">
        <v>0</v>
      </c>
      <c r="O666" s="115">
        <v>0</v>
      </c>
      <c r="P666" s="115">
        <v>0</v>
      </c>
      <c r="Q666" s="115">
        <v>0</v>
      </c>
      <c r="R666" s="115">
        <v>0</v>
      </c>
      <c r="S666" s="115">
        <v>0</v>
      </c>
      <c r="T666" s="115">
        <v>0</v>
      </c>
      <c r="U666" s="115">
        <v>0</v>
      </c>
      <c r="V666" s="115">
        <v>24.5</v>
      </c>
      <c r="W666" s="115">
        <v>27.9</v>
      </c>
      <c r="X666" s="236"/>
    </row>
    <row r="667" spans="1:24" ht="13.5" customHeight="1" x14ac:dyDescent="0.3">
      <c r="A667" s="175">
        <v>0.33333333333333298</v>
      </c>
      <c r="B667" s="115">
        <v>21</v>
      </c>
      <c r="C667" s="115">
        <v>0</v>
      </c>
      <c r="D667" s="115">
        <v>1</v>
      </c>
      <c r="E667" s="115">
        <v>6</v>
      </c>
      <c r="F667" s="115">
        <v>3</v>
      </c>
      <c r="G667" s="115">
        <v>8</v>
      </c>
      <c r="H667" s="115">
        <v>3</v>
      </c>
      <c r="I667" s="115">
        <v>0</v>
      </c>
      <c r="J667" s="115">
        <v>0</v>
      </c>
      <c r="K667" s="115">
        <v>0</v>
      </c>
      <c r="L667" s="115">
        <v>0</v>
      </c>
      <c r="M667" s="115">
        <v>0</v>
      </c>
      <c r="N667" s="115">
        <v>0</v>
      </c>
      <c r="O667" s="115">
        <v>0</v>
      </c>
      <c r="P667" s="115">
        <v>0</v>
      </c>
      <c r="Q667" s="115">
        <v>0</v>
      </c>
      <c r="R667" s="115">
        <v>0</v>
      </c>
      <c r="S667" s="115">
        <v>0</v>
      </c>
      <c r="T667" s="115">
        <v>0</v>
      </c>
      <c r="U667" s="115">
        <v>0</v>
      </c>
      <c r="V667" s="115">
        <v>24.5</v>
      </c>
      <c r="W667" s="115">
        <v>30.7</v>
      </c>
      <c r="X667" s="236"/>
    </row>
    <row r="668" spans="1:24" ht="13.5" customHeight="1" x14ac:dyDescent="0.3">
      <c r="A668" s="175">
        <v>0.34375</v>
      </c>
      <c r="B668" s="115">
        <v>31</v>
      </c>
      <c r="C668" s="115">
        <v>0</v>
      </c>
      <c r="D668" s="115">
        <v>0</v>
      </c>
      <c r="E668" s="115">
        <v>3</v>
      </c>
      <c r="F668" s="115">
        <v>16</v>
      </c>
      <c r="G668" s="115">
        <v>9</v>
      </c>
      <c r="H668" s="115">
        <v>3</v>
      </c>
      <c r="I668" s="115">
        <v>0</v>
      </c>
      <c r="J668" s="115">
        <v>0</v>
      </c>
      <c r="K668" s="115">
        <v>0</v>
      </c>
      <c r="L668" s="115">
        <v>0</v>
      </c>
      <c r="M668" s="115">
        <v>0</v>
      </c>
      <c r="N668" s="115">
        <v>0</v>
      </c>
      <c r="O668" s="115">
        <v>0</v>
      </c>
      <c r="P668" s="115">
        <v>0</v>
      </c>
      <c r="Q668" s="115">
        <v>0</v>
      </c>
      <c r="R668" s="115">
        <v>0</v>
      </c>
      <c r="S668" s="115">
        <v>0</v>
      </c>
      <c r="T668" s="115">
        <v>0</v>
      </c>
      <c r="U668" s="115">
        <v>0</v>
      </c>
      <c r="V668" s="115">
        <v>24.6</v>
      </c>
      <c r="W668" s="115">
        <v>28.7</v>
      </c>
      <c r="X668" s="236"/>
    </row>
    <row r="669" spans="1:24" ht="13.5" customHeight="1" x14ac:dyDescent="0.3">
      <c r="A669" s="175">
        <v>0.35416666666666702</v>
      </c>
      <c r="B669" s="115">
        <v>41</v>
      </c>
      <c r="C669" s="115">
        <v>0</v>
      </c>
      <c r="D669" s="115">
        <v>1</v>
      </c>
      <c r="E669" s="115">
        <v>5</v>
      </c>
      <c r="F669" s="115">
        <v>17</v>
      </c>
      <c r="G669" s="115">
        <v>13</v>
      </c>
      <c r="H669" s="115">
        <v>3</v>
      </c>
      <c r="I669" s="115">
        <v>2</v>
      </c>
      <c r="J669" s="115">
        <v>0</v>
      </c>
      <c r="K669" s="115">
        <v>0</v>
      </c>
      <c r="L669" s="115">
        <v>0</v>
      </c>
      <c r="M669" s="115">
        <v>0</v>
      </c>
      <c r="N669" s="115">
        <v>0</v>
      </c>
      <c r="O669" s="115">
        <v>0</v>
      </c>
      <c r="P669" s="115">
        <v>0</v>
      </c>
      <c r="Q669" s="115">
        <v>0</v>
      </c>
      <c r="R669" s="115">
        <v>0</v>
      </c>
      <c r="S669" s="115">
        <v>0</v>
      </c>
      <c r="T669" s="115">
        <v>0</v>
      </c>
      <c r="U669" s="115">
        <v>0</v>
      </c>
      <c r="V669" s="115">
        <v>25.2</v>
      </c>
      <c r="W669" s="115">
        <v>29.9</v>
      </c>
      <c r="X669" s="236"/>
    </row>
    <row r="670" spans="1:24" ht="13.5" customHeight="1" x14ac:dyDescent="0.3">
      <c r="A670" s="175">
        <v>0.36458333333333298</v>
      </c>
      <c r="B670" s="115">
        <v>56</v>
      </c>
      <c r="C670" s="115">
        <v>0</v>
      </c>
      <c r="D670" s="115">
        <v>2</v>
      </c>
      <c r="E670" s="115">
        <v>10</v>
      </c>
      <c r="F670" s="115">
        <v>17</v>
      </c>
      <c r="G670" s="115">
        <v>19</v>
      </c>
      <c r="H670" s="115">
        <v>8</v>
      </c>
      <c r="I670" s="115">
        <v>0</v>
      </c>
      <c r="J670" s="115">
        <v>0</v>
      </c>
      <c r="K670" s="115">
        <v>0</v>
      </c>
      <c r="L670" s="115">
        <v>0</v>
      </c>
      <c r="M670" s="115">
        <v>0</v>
      </c>
      <c r="N670" s="115">
        <v>0</v>
      </c>
      <c r="O670" s="115">
        <v>0</v>
      </c>
      <c r="P670" s="115">
        <v>0</v>
      </c>
      <c r="Q670" s="115">
        <v>0</v>
      </c>
      <c r="R670" s="115">
        <v>0</v>
      </c>
      <c r="S670" s="115">
        <v>0</v>
      </c>
      <c r="T670" s="115">
        <v>0</v>
      </c>
      <c r="U670" s="115">
        <v>0</v>
      </c>
      <c r="V670" s="115">
        <v>24.8</v>
      </c>
      <c r="W670" s="115">
        <v>30.1</v>
      </c>
      <c r="X670" s="236"/>
    </row>
    <row r="671" spans="1:24" ht="13.5" customHeight="1" x14ac:dyDescent="0.3">
      <c r="A671" s="175">
        <v>0.375</v>
      </c>
      <c r="B671" s="115">
        <v>44</v>
      </c>
      <c r="C671" s="115">
        <v>0</v>
      </c>
      <c r="D671" s="115">
        <v>1</v>
      </c>
      <c r="E671" s="115">
        <v>8</v>
      </c>
      <c r="F671" s="115">
        <v>13</v>
      </c>
      <c r="G671" s="115">
        <v>16</v>
      </c>
      <c r="H671" s="115">
        <v>6</v>
      </c>
      <c r="I671" s="115">
        <v>0</v>
      </c>
      <c r="J671" s="115">
        <v>0</v>
      </c>
      <c r="K671" s="115">
        <v>0</v>
      </c>
      <c r="L671" s="115">
        <v>0</v>
      </c>
      <c r="M671" s="115">
        <v>0</v>
      </c>
      <c r="N671" s="115">
        <v>0</v>
      </c>
      <c r="O671" s="115">
        <v>0</v>
      </c>
      <c r="P671" s="115">
        <v>0</v>
      </c>
      <c r="Q671" s="115">
        <v>0</v>
      </c>
      <c r="R671" s="115">
        <v>0</v>
      </c>
      <c r="S671" s="115">
        <v>0</v>
      </c>
      <c r="T671" s="115">
        <v>0</v>
      </c>
      <c r="U671" s="115">
        <v>0</v>
      </c>
      <c r="V671" s="115">
        <v>24.5</v>
      </c>
      <c r="W671" s="115">
        <v>29.9</v>
      </c>
      <c r="X671" s="236"/>
    </row>
    <row r="672" spans="1:24" ht="13.5" customHeight="1" x14ac:dyDescent="0.3">
      <c r="A672" s="175">
        <v>0.38541666666666702</v>
      </c>
      <c r="B672" s="115">
        <v>63</v>
      </c>
      <c r="C672" s="115">
        <v>1</v>
      </c>
      <c r="D672" s="115">
        <v>1</v>
      </c>
      <c r="E672" s="115">
        <v>6</v>
      </c>
      <c r="F672" s="115">
        <v>28</v>
      </c>
      <c r="G672" s="115">
        <v>23</v>
      </c>
      <c r="H672" s="115">
        <v>4</v>
      </c>
      <c r="I672" s="115">
        <v>0</v>
      </c>
      <c r="J672" s="115">
        <v>0</v>
      </c>
      <c r="K672" s="115">
        <v>0</v>
      </c>
      <c r="L672" s="115">
        <v>0</v>
      </c>
      <c r="M672" s="115">
        <v>0</v>
      </c>
      <c r="N672" s="115">
        <v>0</v>
      </c>
      <c r="O672" s="115">
        <v>0</v>
      </c>
      <c r="P672" s="115">
        <v>0</v>
      </c>
      <c r="Q672" s="115">
        <v>0</v>
      </c>
      <c r="R672" s="115">
        <v>0</v>
      </c>
      <c r="S672" s="115">
        <v>0</v>
      </c>
      <c r="T672" s="115">
        <v>0</v>
      </c>
      <c r="U672" s="115">
        <v>0</v>
      </c>
      <c r="V672" s="115">
        <v>24.2</v>
      </c>
      <c r="W672" s="115">
        <v>29</v>
      </c>
      <c r="X672" s="236"/>
    </row>
    <row r="673" spans="1:24" ht="13.5" customHeight="1" x14ac:dyDescent="0.3">
      <c r="A673" s="175">
        <v>0.39583333333333298</v>
      </c>
      <c r="B673" s="115">
        <v>83</v>
      </c>
      <c r="C673" s="115">
        <v>0</v>
      </c>
      <c r="D673" s="115">
        <v>3</v>
      </c>
      <c r="E673" s="115">
        <v>8</v>
      </c>
      <c r="F673" s="115">
        <v>38</v>
      </c>
      <c r="G673" s="115">
        <v>25</v>
      </c>
      <c r="H673" s="115">
        <v>7</v>
      </c>
      <c r="I673" s="115">
        <v>1</v>
      </c>
      <c r="J673" s="115">
        <v>0</v>
      </c>
      <c r="K673" s="115">
        <v>1</v>
      </c>
      <c r="L673" s="115">
        <v>0</v>
      </c>
      <c r="M673" s="115">
        <v>0</v>
      </c>
      <c r="N673" s="115">
        <v>0</v>
      </c>
      <c r="O673" s="115">
        <v>0</v>
      </c>
      <c r="P673" s="115">
        <v>0</v>
      </c>
      <c r="Q673" s="115">
        <v>0</v>
      </c>
      <c r="R673" s="115">
        <v>0</v>
      </c>
      <c r="S673" s="115">
        <v>0</v>
      </c>
      <c r="T673" s="115">
        <v>0</v>
      </c>
      <c r="U673" s="115">
        <v>0</v>
      </c>
      <c r="V673" s="115">
        <v>24.8</v>
      </c>
      <c r="W673" s="115">
        <v>29.9</v>
      </c>
      <c r="X673" s="236"/>
    </row>
    <row r="674" spans="1:24" ht="13.5" customHeight="1" x14ac:dyDescent="0.3">
      <c r="A674" s="175">
        <v>0.40625</v>
      </c>
      <c r="B674" s="115">
        <v>74</v>
      </c>
      <c r="C674" s="115">
        <v>0</v>
      </c>
      <c r="D674" s="115">
        <v>0</v>
      </c>
      <c r="E674" s="115">
        <v>11</v>
      </c>
      <c r="F674" s="115">
        <v>25</v>
      </c>
      <c r="G674" s="115">
        <v>28</v>
      </c>
      <c r="H674" s="115">
        <v>9</v>
      </c>
      <c r="I674" s="115">
        <v>1</v>
      </c>
      <c r="J674" s="115">
        <v>0</v>
      </c>
      <c r="K674" s="115">
        <v>0</v>
      </c>
      <c r="L674" s="115">
        <v>0</v>
      </c>
      <c r="M674" s="115">
        <v>0</v>
      </c>
      <c r="N674" s="115">
        <v>0</v>
      </c>
      <c r="O674" s="115">
        <v>0</v>
      </c>
      <c r="P674" s="115">
        <v>0</v>
      </c>
      <c r="Q674" s="115">
        <v>0</v>
      </c>
      <c r="R674" s="115">
        <v>0</v>
      </c>
      <c r="S674" s="115">
        <v>0</v>
      </c>
      <c r="T674" s="115">
        <v>0</v>
      </c>
      <c r="U674" s="115">
        <v>0</v>
      </c>
      <c r="V674" s="115">
        <v>24.9</v>
      </c>
      <c r="W674" s="115">
        <v>29.9</v>
      </c>
      <c r="X674" s="236"/>
    </row>
    <row r="675" spans="1:24" ht="13.5" customHeight="1" x14ac:dyDescent="0.3">
      <c r="A675" s="175">
        <v>0.41666666666666702</v>
      </c>
      <c r="B675" s="115">
        <v>69</v>
      </c>
      <c r="C675" s="115">
        <v>0</v>
      </c>
      <c r="D675" s="115">
        <v>1</v>
      </c>
      <c r="E675" s="115">
        <v>7</v>
      </c>
      <c r="F675" s="115">
        <v>22</v>
      </c>
      <c r="G675" s="115">
        <v>33</v>
      </c>
      <c r="H675" s="115">
        <v>6</v>
      </c>
      <c r="I675" s="115">
        <v>0</v>
      </c>
      <c r="J675" s="115">
        <v>0</v>
      </c>
      <c r="K675" s="115">
        <v>0</v>
      </c>
      <c r="L675" s="115">
        <v>0</v>
      </c>
      <c r="M675" s="115">
        <v>0</v>
      </c>
      <c r="N675" s="115">
        <v>0</v>
      </c>
      <c r="O675" s="115">
        <v>0</v>
      </c>
      <c r="P675" s="115">
        <v>0</v>
      </c>
      <c r="Q675" s="115">
        <v>0</v>
      </c>
      <c r="R675" s="115">
        <v>0</v>
      </c>
      <c r="S675" s="115">
        <v>0</v>
      </c>
      <c r="T675" s="115">
        <v>0</v>
      </c>
      <c r="U675" s="115">
        <v>0</v>
      </c>
      <c r="V675" s="115">
        <v>24.9</v>
      </c>
      <c r="W675" s="115">
        <v>29.1</v>
      </c>
      <c r="X675" s="236"/>
    </row>
    <row r="676" spans="1:24" ht="13.5" customHeight="1" x14ac:dyDescent="0.3">
      <c r="A676" s="175">
        <v>0.42708333333333298</v>
      </c>
      <c r="B676" s="115">
        <v>83</v>
      </c>
      <c r="C676" s="115">
        <v>0</v>
      </c>
      <c r="D676" s="115">
        <v>0</v>
      </c>
      <c r="E676" s="115">
        <v>14</v>
      </c>
      <c r="F676" s="115">
        <v>38</v>
      </c>
      <c r="G676" s="115">
        <v>25</v>
      </c>
      <c r="H676" s="115">
        <v>6</v>
      </c>
      <c r="I676" s="115">
        <v>0</v>
      </c>
      <c r="J676" s="115">
        <v>0</v>
      </c>
      <c r="K676" s="115">
        <v>0</v>
      </c>
      <c r="L676" s="115">
        <v>0</v>
      </c>
      <c r="M676" s="115">
        <v>0</v>
      </c>
      <c r="N676" s="115">
        <v>0</v>
      </c>
      <c r="O676" s="115">
        <v>0</v>
      </c>
      <c r="P676" s="115">
        <v>0</v>
      </c>
      <c r="Q676" s="115">
        <v>0</v>
      </c>
      <c r="R676" s="115">
        <v>0</v>
      </c>
      <c r="S676" s="115">
        <v>0</v>
      </c>
      <c r="T676" s="115">
        <v>0</v>
      </c>
      <c r="U676" s="115">
        <v>0</v>
      </c>
      <c r="V676" s="115">
        <v>24.1</v>
      </c>
      <c r="W676" s="115">
        <v>28.4</v>
      </c>
      <c r="X676" s="236"/>
    </row>
    <row r="677" spans="1:24" ht="13.5" customHeight="1" x14ac:dyDescent="0.3">
      <c r="A677" s="175">
        <v>0.4375</v>
      </c>
      <c r="B677" s="115">
        <v>97</v>
      </c>
      <c r="C677" s="115">
        <v>0</v>
      </c>
      <c r="D677" s="115">
        <v>1</v>
      </c>
      <c r="E677" s="115">
        <v>11</v>
      </c>
      <c r="F677" s="115">
        <v>41</v>
      </c>
      <c r="G677" s="115">
        <v>31</v>
      </c>
      <c r="H677" s="115">
        <v>11</v>
      </c>
      <c r="I677" s="115">
        <v>2</v>
      </c>
      <c r="J677" s="115">
        <v>0</v>
      </c>
      <c r="K677" s="115">
        <v>0</v>
      </c>
      <c r="L677" s="115">
        <v>0</v>
      </c>
      <c r="M677" s="115">
        <v>0</v>
      </c>
      <c r="N677" s="115">
        <v>0</v>
      </c>
      <c r="O677" s="115">
        <v>0</v>
      </c>
      <c r="P677" s="115">
        <v>0</v>
      </c>
      <c r="Q677" s="115">
        <v>0</v>
      </c>
      <c r="R677" s="115">
        <v>0</v>
      </c>
      <c r="S677" s="115">
        <v>0</v>
      </c>
      <c r="T677" s="115">
        <v>0</v>
      </c>
      <c r="U677" s="115">
        <v>0</v>
      </c>
      <c r="V677" s="115">
        <v>25</v>
      </c>
      <c r="W677" s="115">
        <v>29.4</v>
      </c>
      <c r="X677" s="236"/>
    </row>
    <row r="678" spans="1:24" ht="13.5" customHeight="1" x14ac:dyDescent="0.3">
      <c r="A678" s="175">
        <v>0.44791666666666702</v>
      </c>
      <c r="B678" s="115">
        <v>106</v>
      </c>
      <c r="C678" s="115">
        <v>0</v>
      </c>
      <c r="D678" s="115">
        <v>2</v>
      </c>
      <c r="E678" s="115">
        <v>22</v>
      </c>
      <c r="F678" s="115">
        <v>38</v>
      </c>
      <c r="G678" s="115">
        <v>43</v>
      </c>
      <c r="H678" s="115">
        <v>1</v>
      </c>
      <c r="I678" s="115">
        <v>0</v>
      </c>
      <c r="J678" s="115">
        <v>0</v>
      </c>
      <c r="K678" s="115">
        <v>0</v>
      </c>
      <c r="L678" s="115">
        <v>0</v>
      </c>
      <c r="M678" s="115">
        <v>0</v>
      </c>
      <c r="N678" s="115">
        <v>0</v>
      </c>
      <c r="O678" s="115">
        <v>0</v>
      </c>
      <c r="P678" s="115">
        <v>0</v>
      </c>
      <c r="Q678" s="115">
        <v>0</v>
      </c>
      <c r="R678" s="115">
        <v>0</v>
      </c>
      <c r="S678" s="115">
        <v>0</v>
      </c>
      <c r="T678" s="115">
        <v>0</v>
      </c>
      <c r="U678" s="115">
        <v>0</v>
      </c>
      <c r="V678" s="115">
        <v>23.6</v>
      </c>
      <c r="W678" s="115">
        <v>27.3</v>
      </c>
      <c r="X678" s="236"/>
    </row>
    <row r="679" spans="1:24" ht="13.5" customHeight="1" x14ac:dyDescent="0.3">
      <c r="A679" s="175">
        <v>0.45833333333333298</v>
      </c>
      <c r="B679" s="115">
        <v>104</v>
      </c>
      <c r="C679" s="115">
        <v>0</v>
      </c>
      <c r="D679" s="115">
        <v>1</v>
      </c>
      <c r="E679" s="115">
        <v>22</v>
      </c>
      <c r="F679" s="115">
        <v>44</v>
      </c>
      <c r="G679" s="115">
        <v>26</v>
      </c>
      <c r="H679" s="115">
        <v>9</v>
      </c>
      <c r="I679" s="115">
        <v>1</v>
      </c>
      <c r="J679" s="115">
        <v>1</v>
      </c>
      <c r="K679" s="115">
        <v>0</v>
      </c>
      <c r="L679" s="115">
        <v>0</v>
      </c>
      <c r="M679" s="115">
        <v>0</v>
      </c>
      <c r="N679" s="115">
        <v>0</v>
      </c>
      <c r="O679" s="115">
        <v>0</v>
      </c>
      <c r="P679" s="115">
        <v>0</v>
      </c>
      <c r="Q679" s="115">
        <v>0</v>
      </c>
      <c r="R679" s="115">
        <v>0</v>
      </c>
      <c r="S679" s="115">
        <v>0</v>
      </c>
      <c r="T679" s="115">
        <v>0</v>
      </c>
      <c r="U679" s="115">
        <v>0</v>
      </c>
      <c r="V679" s="115">
        <v>23.7</v>
      </c>
      <c r="W679" s="115">
        <v>28.7</v>
      </c>
      <c r="X679" s="236"/>
    </row>
    <row r="680" spans="1:24" ht="13.5" customHeight="1" x14ac:dyDescent="0.3">
      <c r="A680" s="175">
        <v>0.46875</v>
      </c>
      <c r="B680" s="115">
        <v>94</v>
      </c>
      <c r="C680" s="115">
        <v>0</v>
      </c>
      <c r="D680" s="115">
        <v>1</v>
      </c>
      <c r="E680" s="115">
        <v>10</v>
      </c>
      <c r="F680" s="115">
        <v>48</v>
      </c>
      <c r="G680" s="115">
        <v>31</v>
      </c>
      <c r="H680" s="115">
        <v>4</v>
      </c>
      <c r="I680" s="115">
        <v>0</v>
      </c>
      <c r="J680" s="115">
        <v>0</v>
      </c>
      <c r="K680" s="115">
        <v>0</v>
      </c>
      <c r="L680" s="115">
        <v>0</v>
      </c>
      <c r="M680" s="115">
        <v>0</v>
      </c>
      <c r="N680" s="115">
        <v>0</v>
      </c>
      <c r="O680" s="115">
        <v>0</v>
      </c>
      <c r="P680" s="115">
        <v>0</v>
      </c>
      <c r="Q680" s="115">
        <v>0</v>
      </c>
      <c r="R680" s="115">
        <v>0</v>
      </c>
      <c r="S680" s="115">
        <v>0</v>
      </c>
      <c r="T680" s="115">
        <v>0</v>
      </c>
      <c r="U680" s="115">
        <v>0</v>
      </c>
      <c r="V680" s="115">
        <v>24</v>
      </c>
      <c r="W680" s="115">
        <v>28</v>
      </c>
      <c r="X680" s="236"/>
    </row>
    <row r="681" spans="1:24" ht="13.5" customHeight="1" x14ac:dyDescent="0.3">
      <c r="A681" s="175">
        <v>0.47916666666666702</v>
      </c>
      <c r="B681" s="115">
        <v>102</v>
      </c>
      <c r="C681" s="115">
        <v>0</v>
      </c>
      <c r="D681" s="115">
        <v>2</v>
      </c>
      <c r="E681" s="115">
        <v>20</v>
      </c>
      <c r="F681" s="115">
        <v>30</v>
      </c>
      <c r="G681" s="115">
        <v>43</v>
      </c>
      <c r="H681" s="115">
        <v>7</v>
      </c>
      <c r="I681" s="115">
        <v>0</v>
      </c>
      <c r="J681" s="115">
        <v>0</v>
      </c>
      <c r="K681" s="115">
        <v>0</v>
      </c>
      <c r="L681" s="115">
        <v>0</v>
      </c>
      <c r="M681" s="115">
        <v>0</v>
      </c>
      <c r="N681" s="115">
        <v>0</v>
      </c>
      <c r="O681" s="115">
        <v>0</v>
      </c>
      <c r="P681" s="115">
        <v>0</v>
      </c>
      <c r="Q681" s="115">
        <v>0</v>
      </c>
      <c r="R681" s="115">
        <v>0</v>
      </c>
      <c r="S681" s="115">
        <v>0</v>
      </c>
      <c r="T681" s="115">
        <v>0</v>
      </c>
      <c r="U681" s="115">
        <v>0</v>
      </c>
      <c r="V681" s="115">
        <v>24</v>
      </c>
      <c r="W681" s="115">
        <v>27.8</v>
      </c>
      <c r="X681" s="236"/>
    </row>
    <row r="682" spans="1:24" ht="13.5" customHeight="1" x14ac:dyDescent="0.3">
      <c r="A682" s="175">
        <v>0.48958333333333298</v>
      </c>
      <c r="B682" s="115">
        <v>85</v>
      </c>
      <c r="C682" s="115">
        <v>0</v>
      </c>
      <c r="D682" s="115">
        <v>0</v>
      </c>
      <c r="E682" s="115">
        <v>8</v>
      </c>
      <c r="F682" s="115">
        <v>44</v>
      </c>
      <c r="G682" s="115">
        <v>24</v>
      </c>
      <c r="H682" s="115">
        <v>9</v>
      </c>
      <c r="I682" s="115">
        <v>0</v>
      </c>
      <c r="J682" s="115">
        <v>0</v>
      </c>
      <c r="K682" s="115">
        <v>0</v>
      </c>
      <c r="L682" s="115">
        <v>0</v>
      </c>
      <c r="M682" s="115">
        <v>0</v>
      </c>
      <c r="N682" s="115">
        <v>0</v>
      </c>
      <c r="O682" s="115">
        <v>0</v>
      </c>
      <c r="P682" s="115">
        <v>0</v>
      </c>
      <c r="Q682" s="115">
        <v>0</v>
      </c>
      <c r="R682" s="115">
        <v>0</v>
      </c>
      <c r="S682" s="115">
        <v>0</v>
      </c>
      <c r="T682" s="115">
        <v>0</v>
      </c>
      <c r="U682" s="115">
        <v>0</v>
      </c>
      <c r="V682" s="115">
        <v>24.3</v>
      </c>
      <c r="W682" s="115">
        <v>28.1</v>
      </c>
      <c r="X682" s="236"/>
    </row>
    <row r="683" spans="1:24" ht="13.5" customHeight="1" x14ac:dyDescent="0.3">
      <c r="A683" s="175">
        <v>0.5</v>
      </c>
      <c r="B683" s="115">
        <v>94</v>
      </c>
      <c r="C683" s="115">
        <v>0</v>
      </c>
      <c r="D683" s="115">
        <v>0</v>
      </c>
      <c r="E683" s="115">
        <v>17</v>
      </c>
      <c r="F683" s="115">
        <v>34</v>
      </c>
      <c r="G683" s="115">
        <v>36</v>
      </c>
      <c r="H683" s="115">
        <v>6</v>
      </c>
      <c r="I683" s="115">
        <v>0</v>
      </c>
      <c r="J683" s="115">
        <v>1</v>
      </c>
      <c r="K683" s="115">
        <v>0</v>
      </c>
      <c r="L683" s="115">
        <v>0</v>
      </c>
      <c r="M683" s="115">
        <v>0</v>
      </c>
      <c r="N683" s="115">
        <v>0</v>
      </c>
      <c r="O683" s="115">
        <v>0</v>
      </c>
      <c r="P683" s="115">
        <v>0</v>
      </c>
      <c r="Q683" s="115">
        <v>0</v>
      </c>
      <c r="R683" s="115">
        <v>0</v>
      </c>
      <c r="S683" s="115">
        <v>0</v>
      </c>
      <c r="T683" s="115">
        <v>0</v>
      </c>
      <c r="U683" s="115">
        <v>0</v>
      </c>
      <c r="V683" s="115">
        <v>24.3</v>
      </c>
      <c r="W683" s="115">
        <v>29.3</v>
      </c>
      <c r="X683" s="236"/>
    </row>
    <row r="684" spans="1:24" ht="13.5" customHeight="1" x14ac:dyDescent="0.3">
      <c r="A684" s="175">
        <v>0.51041666666666696</v>
      </c>
      <c r="B684" s="115">
        <v>83</v>
      </c>
      <c r="C684" s="115">
        <v>0</v>
      </c>
      <c r="D684" s="115">
        <v>10</v>
      </c>
      <c r="E684" s="115">
        <v>9</v>
      </c>
      <c r="F684" s="115">
        <v>33</v>
      </c>
      <c r="G684" s="115">
        <v>24</v>
      </c>
      <c r="H684" s="115">
        <v>6</v>
      </c>
      <c r="I684" s="115">
        <v>1</v>
      </c>
      <c r="J684" s="115">
        <v>0</v>
      </c>
      <c r="K684" s="115">
        <v>0</v>
      </c>
      <c r="L684" s="115">
        <v>0</v>
      </c>
      <c r="M684" s="115">
        <v>0</v>
      </c>
      <c r="N684" s="115">
        <v>0</v>
      </c>
      <c r="O684" s="115">
        <v>0</v>
      </c>
      <c r="P684" s="115">
        <v>0</v>
      </c>
      <c r="Q684" s="115">
        <v>0</v>
      </c>
      <c r="R684" s="115">
        <v>0</v>
      </c>
      <c r="S684" s="115">
        <v>0</v>
      </c>
      <c r="T684" s="115">
        <v>0</v>
      </c>
      <c r="U684" s="115">
        <v>0</v>
      </c>
      <c r="V684" s="115">
        <v>23.2</v>
      </c>
      <c r="W684" s="115">
        <v>28.3</v>
      </c>
      <c r="X684" s="236"/>
    </row>
    <row r="685" spans="1:24" ht="13.5" customHeight="1" x14ac:dyDescent="0.3">
      <c r="A685" s="175">
        <v>0.52083333333333304</v>
      </c>
      <c r="B685" s="115">
        <v>114</v>
      </c>
      <c r="C685" s="115">
        <v>0</v>
      </c>
      <c r="D685" s="115">
        <v>3</v>
      </c>
      <c r="E685" s="115">
        <v>14</v>
      </c>
      <c r="F685" s="115">
        <v>57</v>
      </c>
      <c r="G685" s="115">
        <v>30</v>
      </c>
      <c r="H685" s="115">
        <v>9</v>
      </c>
      <c r="I685" s="115">
        <v>1</v>
      </c>
      <c r="J685" s="115">
        <v>0</v>
      </c>
      <c r="K685" s="115">
        <v>0</v>
      </c>
      <c r="L685" s="115">
        <v>0</v>
      </c>
      <c r="M685" s="115">
        <v>0</v>
      </c>
      <c r="N685" s="115">
        <v>0</v>
      </c>
      <c r="O685" s="115">
        <v>0</v>
      </c>
      <c r="P685" s="115">
        <v>0</v>
      </c>
      <c r="Q685" s="115">
        <v>0</v>
      </c>
      <c r="R685" s="115">
        <v>0</v>
      </c>
      <c r="S685" s="115">
        <v>0</v>
      </c>
      <c r="T685" s="115">
        <v>0</v>
      </c>
      <c r="U685" s="115">
        <v>0</v>
      </c>
      <c r="V685" s="115">
        <v>23.8</v>
      </c>
      <c r="W685" s="115">
        <v>27.7</v>
      </c>
      <c r="X685" s="236"/>
    </row>
    <row r="686" spans="1:24" ht="13.5" customHeight="1" x14ac:dyDescent="0.3">
      <c r="A686" s="175">
        <v>0.53125</v>
      </c>
      <c r="B686" s="115">
        <v>107</v>
      </c>
      <c r="C686" s="115">
        <v>0</v>
      </c>
      <c r="D686" s="115">
        <v>1</v>
      </c>
      <c r="E686" s="115">
        <v>7</v>
      </c>
      <c r="F686" s="115">
        <v>61</v>
      </c>
      <c r="G686" s="115">
        <v>30</v>
      </c>
      <c r="H686" s="115">
        <v>8</v>
      </c>
      <c r="I686" s="115">
        <v>0</v>
      </c>
      <c r="J686" s="115">
        <v>0</v>
      </c>
      <c r="K686" s="115">
        <v>0</v>
      </c>
      <c r="L686" s="115">
        <v>0</v>
      </c>
      <c r="M686" s="115">
        <v>0</v>
      </c>
      <c r="N686" s="115">
        <v>0</v>
      </c>
      <c r="O686" s="115">
        <v>0</v>
      </c>
      <c r="P686" s="115">
        <v>0</v>
      </c>
      <c r="Q686" s="115">
        <v>0</v>
      </c>
      <c r="R686" s="115">
        <v>0</v>
      </c>
      <c r="S686" s="115">
        <v>0</v>
      </c>
      <c r="T686" s="115">
        <v>0</v>
      </c>
      <c r="U686" s="115">
        <v>0</v>
      </c>
      <c r="V686" s="115">
        <v>24.1</v>
      </c>
      <c r="W686" s="115">
        <v>27.6</v>
      </c>
      <c r="X686" s="236"/>
    </row>
    <row r="687" spans="1:24" ht="13.5" customHeight="1" x14ac:dyDescent="0.3">
      <c r="A687" s="175">
        <v>0.54166666666666696</v>
      </c>
      <c r="B687" s="115">
        <v>61</v>
      </c>
      <c r="C687" s="115">
        <v>0</v>
      </c>
      <c r="D687" s="115">
        <v>2</v>
      </c>
      <c r="E687" s="115">
        <v>9</v>
      </c>
      <c r="F687" s="115">
        <v>21</v>
      </c>
      <c r="G687" s="115">
        <v>25</v>
      </c>
      <c r="H687" s="115">
        <v>4</v>
      </c>
      <c r="I687" s="115">
        <v>0</v>
      </c>
      <c r="J687" s="115">
        <v>0</v>
      </c>
      <c r="K687" s="115">
        <v>0</v>
      </c>
      <c r="L687" s="115">
        <v>0</v>
      </c>
      <c r="M687" s="115">
        <v>0</v>
      </c>
      <c r="N687" s="115">
        <v>0</v>
      </c>
      <c r="O687" s="115">
        <v>0</v>
      </c>
      <c r="P687" s="115">
        <v>0</v>
      </c>
      <c r="Q687" s="115">
        <v>0</v>
      </c>
      <c r="R687" s="115">
        <v>0</v>
      </c>
      <c r="S687" s="115">
        <v>0</v>
      </c>
      <c r="T687" s="115">
        <v>0</v>
      </c>
      <c r="U687" s="115">
        <v>0</v>
      </c>
      <c r="V687" s="115">
        <v>24.2</v>
      </c>
      <c r="W687" s="115">
        <v>27.4</v>
      </c>
      <c r="X687" s="236"/>
    </row>
    <row r="688" spans="1:24" ht="13.5" customHeight="1" x14ac:dyDescent="0.3">
      <c r="A688" s="175">
        <v>0.55208333333333304</v>
      </c>
      <c r="B688" s="115">
        <v>77</v>
      </c>
      <c r="C688" s="115">
        <v>0</v>
      </c>
      <c r="D688" s="115">
        <v>6</v>
      </c>
      <c r="E688" s="115">
        <v>4</v>
      </c>
      <c r="F688" s="115">
        <v>24</v>
      </c>
      <c r="G688" s="115">
        <v>37</v>
      </c>
      <c r="H688" s="115">
        <v>6</v>
      </c>
      <c r="I688" s="115">
        <v>0</v>
      </c>
      <c r="J688" s="115">
        <v>0</v>
      </c>
      <c r="K688" s="115">
        <v>0</v>
      </c>
      <c r="L688" s="115">
        <v>0</v>
      </c>
      <c r="M688" s="115">
        <v>0</v>
      </c>
      <c r="N688" s="115">
        <v>0</v>
      </c>
      <c r="O688" s="115">
        <v>0</v>
      </c>
      <c r="P688" s="115">
        <v>0</v>
      </c>
      <c r="Q688" s="115">
        <v>0</v>
      </c>
      <c r="R688" s="115">
        <v>0</v>
      </c>
      <c r="S688" s="115">
        <v>0</v>
      </c>
      <c r="T688" s="115">
        <v>0</v>
      </c>
      <c r="U688" s="115">
        <v>0</v>
      </c>
      <c r="V688" s="115">
        <v>24.6</v>
      </c>
      <c r="W688" s="115">
        <v>28.6</v>
      </c>
      <c r="X688" s="236"/>
    </row>
    <row r="689" spans="1:24" ht="13.5" customHeight="1" x14ac:dyDescent="0.3">
      <c r="A689" s="175">
        <v>0.5625</v>
      </c>
      <c r="B689" s="115">
        <v>68</v>
      </c>
      <c r="C689" s="115">
        <v>0</v>
      </c>
      <c r="D689" s="115">
        <v>1</v>
      </c>
      <c r="E689" s="115">
        <v>10</v>
      </c>
      <c r="F689" s="115">
        <v>19</v>
      </c>
      <c r="G689" s="115">
        <v>30</v>
      </c>
      <c r="H689" s="115">
        <v>7</v>
      </c>
      <c r="I689" s="115">
        <v>0</v>
      </c>
      <c r="J689" s="115">
        <v>1</v>
      </c>
      <c r="K689" s="115">
        <v>0</v>
      </c>
      <c r="L689" s="115">
        <v>0</v>
      </c>
      <c r="M689" s="115">
        <v>0</v>
      </c>
      <c r="N689" s="115">
        <v>0</v>
      </c>
      <c r="O689" s="115">
        <v>0</v>
      </c>
      <c r="P689" s="115">
        <v>0</v>
      </c>
      <c r="Q689" s="115">
        <v>0</v>
      </c>
      <c r="R689" s="115">
        <v>0</v>
      </c>
      <c r="S689" s="115">
        <v>0</v>
      </c>
      <c r="T689" s="115">
        <v>0</v>
      </c>
      <c r="U689" s="115">
        <v>0</v>
      </c>
      <c r="V689" s="115">
        <v>25.1</v>
      </c>
      <c r="W689" s="115">
        <v>29.7</v>
      </c>
      <c r="X689" s="236"/>
    </row>
    <row r="690" spans="1:24" ht="13.5" customHeight="1" x14ac:dyDescent="0.3">
      <c r="A690" s="175">
        <v>0.57291666666666696</v>
      </c>
      <c r="B690" s="115">
        <v>87</v>
      </c>
      <c r="C690" s="115">
        <v>0</v>
      </c>
      <c r="D690" s="115">
        <v>2</v>
      </c>
      <c r="E690" s="115">
        <v>7</v>
      </c>
      <c r="F690" s="115">
        <v>40</v>
      </c>
      <c r="G690" s="115">
        <v>28</v>
      </c>
      <c r="H690" s="115">
        <v>7</v>
      </c>
      <c r="I690" s="115">
        <v>2</v>
      </c>
      <c r="J690" s="115">
        <v>1</v>
      </c>
      <c r="K690" s="115">
        <v>0</v>
      </c>
      <c r="L690" s="115">
        <v>0</v>
      </c>
      <c r="M690" s="115">
        <v>0</v>
      </c>
      <c r="N690" s="115">
        <v>0</v>
      </c>
      <c r="O690" s="115">
        <v>0</v>
      </c>
      <c r="P690" s="115">
        <v>0</v>
      </c>
      <c r="Q690" s="115">
        <v>0</v>
      </c>
      <c r="R690" s="115">
        <v>0</v>
      </c>
      <c r="S690" s="115">
        <v>0</v>
      </c>
      <c r="T690" s="115">
        <v>0</v>
      </c>
      <c r="U690" s="115">
        <v>0</v>
      </c>
      <c r="V690" s="115">
        <v>24.5</v>
      </c>
      <c r="W690" s="115">
        <v>28.7</v>
      </c>
      <c r="X690" s="236"/>
    </row>
    <row r="691" spans="1:24" ht="13.5" customHeight="1" x14ac:dyDescent="0.3">
      <c r="A691" s="175">
        <v>0.58333333333333304</v>
      </c>
      <c r="B691" s="115">
        <v>71</v>
      </c>
      <c r="C691" s="115">
        <v>0</v>
      </c>
      <c r="D691" s="115">
        <v>2</v>
      </c>
      <c r="E691" s="115">
        <v>7</v>
      </c>
      <c r="F691" s="115">
        <v>32</v>
      </c>
      <c r="G691" s="115">
        <v>21</v>
      </c>
      <c r="H691" s="115">
        <v>8</v>
      </c>
      <c r="I691" s="115">
        <v>0</v>
      </c>
      <c r="J691" s="115">
        <v>0</v>
      </c>
      <c r="K691" s="115">
        <v>0</v>
      </c>
      <c r="L691" s="115">
        <v>1</v>
      </c>
      <c r="M691" s="115">
        <v>0</v>
      </c>
      <c r="N691" s="115">
        <v>0</v>
      </c>
      <c r="O691" s="115">
        <v>0</v>
      </c>
      <c r="P691" s="115">
        <v>0</v>
      </c>
      <c r="Q691" s="115">
        <v>0</v>
      </c>
      <c r="R691" s="115">
        <v>0</v>
      </c>
      <c r="S691" s="115">
        <v>0</v>
      </c>
      <c r="T691" s="115">
        <v>0</v>
      </c>
      <c r="U691" s="115">
        <v>0</v>
      </c>
      <c r="V691" s="115">
        <v>24.7</v>
      </c>
      <c r="W691" s="115">
        <v>29.1</v>
      </c>
      <c r="X691" s="236"/>
    </row>
    <row r="692" spans="1:24" ht="13.5" customHeight="1" x14ac:dyDescent="0.3">
      <c r="A692" s="175">
        <v>0.59375</v>
      </c>
      <c r="B692" s="115">
        <v>83</v>
      </c>
      <c r="C692" s="115">
        <v>0</v>
      </c>
      <c r="D692" s="115">
        <v>1</v>
      </c>
      <c r="E692" s="115">
        <v>7</v>
      </c>
      <c r="F692" s="115">
        <v>23</v>
      </c>
      <c r="G692" s="115">
        <v>39</v>
      </c>
      <c r="H692" s="115">
        <v>13</v>
      </c>
      <c r="I692" s="115">
        <v>0</v>
      </c>
      <c r="J692" s="115">
        <v>0</v>
      </c>
      <c r="K692" s="115">
        <v>0</v>
      </c>
      <c r="L692" s="115">
        <v>0</v>
      </c>
      <c r="M692" s="115">
        <v>0</v>
      </c>
      <c r="N692" s="115">
        <v>0</v>
      </c>
      <c r="O692" s="115">
        <v>0</v>
      </c>
      <c r="P692" s="115">
        <v>0</v>
      </c>
      <c r="Q692" s="115">
        <v>0</v>
      </c>
      <c r="R692" s="115">
        <v>0</v>
      </c>
      <c r="S692" s="115">
        <v>0</v>
      </c>
      <c r="T692" s="115">
        <v>0</v>
      </c>
      <c r="U692" s="115">
        <v>0</v>
      </c>
      <c r="V692" s="115">
        <v>25.6</v>
      </c>
      <c r="W692" s="115">
        <v>30.1</v>
      </c>
      <c r="X692" s="236"/>
    </row>
    <row r="693" spans="1:24" ht="13.5" customHeight="1" x14ac:dyDescent="0.3">
      <c r="A693" s="175">
        <v>0.60416666666666696</v>
      </c>
      <c r="B693" s="115">
        <v>87</v>
      </c>
      <c r="C693" s="115">
        <v>0</v>
      </c>
      <c r="D693" s="115">
        <v>4</v>
      </c>
      <c r="E693" s="115">
        <v>14</v>
      </c>
      <c r="F693" s="115">
        <v>42</v>
      </c>
      <c r="G693" s="115">
        <v>21</v>
      </c>
      <c r="H693" s="115">
        <v>4</v>
      </c>
      <c r="I693" s="115">
        <v>1</v>
      </c>
      <c r="J693" s="115">
        <v>1</v>
      </c>
      <c r="K693" s="115">
        <v>0</v>
      </c>
      <c r="L693" s="115">
        <v>0</v>
      </c>
      <c r="M693" s="115">
        <v>0</v>
      </c>
      <c r="N693" s="115">
        <v>0</v>
      </c>
      <c r="O693" s="115">
        <v>0</v>
      </c>
      <c r="P693" s="115">
        <v>0</v>
      </c>
      <c r="Q693" s="115">
        <v>0</v>
      </c>
      <c r="R693" s="115">
        <v>0</v>
      </c>
      <c r="S693" s="115">
        <v>0</v>
      </c>
      <c r="T693" s="115">
        <v>0</v>
      </c>
      <c r="U693" s="115">
        <v>0</v>
      </c>
      <c r="V693" s="115">
        <v>23.4</v>
      </c>
      <c r="W693" s="115">
        <v>27.5</v>
      </c>
      <c r="X693" s="236"/>
    </row>
    <row r="694" spans="1:24" ht="13.5" customHeight="1" x14ac:dyDescent="0.3">
      <c r="A694" s="175">
        <v>0.61458333333333304</v>
      </c>
      <c r="B694" s="115">
        <v>65</v>
      </c>
      <c r="C694" s="115">
        <v>0</v>
      </c>
      <c r="D694" s="115">
        <v>1</v>
      </c>
      <c r="E694" s="115">
        <v>11</v>
      </c>
      <c r="F694" s="115">
        <v>21</v>
      </c>
      <c r="G694" s="115">
        <v>26</v>
      </c>
      <c r="H694" s="115">
        <v>6</v>
      </c>
      <c r="I694" s="115">
        <v>0</v>
      </c>
      <c r="J694" s="115">
        <v>0</v>
      </c>
      <c r="K694" s="115">
        <v>0</v>
      </c>
      <c r="L694" s="115">
        <v>0</v>
      </c>
      <c r="M694" s="115">
        <v>0</v>
      </c>
      <c r="N694" s="115">
        <v>0</v>
      </c>
      <c r="O694" s="115">
        <v>0</v>
      </c>
      <c r="P694" s="115">
        <v>0</v>
      </c>
      <c r="Q694" s="115">
        <v>0</v>
      </c>
      <c r="R694" s="115">
        <v>0</v>
      </c>
      <c r="S694" s="115">
        <v>0</v>
      </c>
      <c r="T694" s="115">
        <v>0</v>
      </c>
      <c r="U694" s="115">
        <v>0</v>
      </c>
      <c r="V694" s="115">
        <v>24.4</v>
      </c>
      <c r="W694" s="115">
        <v>28.5</v>
      </c>
      <c r="X694" s="236"/>
    </row>
    <row r="695" spans="1:24" ht="13.5" customHeight="1" x14ac:dyDescent="0.3">
      <c r="A695" s="175">
        <v>0.625</v>
      </c>
      <c r="B695" s="115">
        <v>44</v>
      </c>
      <c r="C695" s="115">
        <v>0</v>
      </c>
      <c r="D695" s="115">
        <v>3</v>
      </c>
      <c r="E695" s="115">
        <v>3</v>
      </c>
      <c r="F695" s="115">
        <v>13</v>
      </c>
      <c r="G695" s="115">
        <v>19</v>
      </c>
      <c r="H695" s="115">
        <v>5</v>
      </c>
      <c r="I695" s="115">
        <v>1</v>
      </c>
      <c r="J695" s="115">
        <v>0</v>
      </c>
      <c r="K695" s="115">
        <v>0</v>
      </c>
      <c r="L695" s="115">
        <v>0</v>
      </c>
      <c r="M695" s="115">
        <v>0</v>
      </c>
      <c r="N695" s="115">
        <v>0</v>
      </c>
      <c r="O695" s="115">
        <v>0</v>
      </c>
      <c r="P695" s="115">
        <v>0</v>
      </c>
      <c r="Q695" s="115">
        <v>0</v>
      </c>
      <c r="R695" s="115">
        <v>0</v>
      </c>
      <c r="S695" s="115">
        <v>0</v>
      </c>
      <c r="T695" s="115">
        <v>0</v>
      </c>
      <c r="U695" s="115">
        <v>0</v>
      </c>
      <c r="V695" s="115">
        <v>25.1</v>
      </c>
      <c r="W695" s="115">
        <v>30.2</v>
      </c>
      <c r="X695" s="236"/>
    </row>
    <row r="696" spans="1:24" ht="13.5" customHeight="1" x14ac:dyDescent="0.3">
      <c r="A696" s="175">
        <v>0.63541666666666696</v>
      </c>
      <c r="B696" s="115">
        <v>78</v>
      </c>
      <c r="C696" s="115">
        <v>0</v>
      </c>
      <c r="D696" s="115">
        <v>2</v>
      </c>
      <c r="E696" s="115">
        <v>14</v>
      </c>
      <c r="F696" s="115">
        <v>28</v>
      </c>
      <c r="G696" s="115">
        <v>28</v>
      </c>
      <c r="H696" s="115">
        <v>5</v>
      </c>
      <c r="I696" s="115">
        <v>0</v>
      </c>
      <c r="J696" s="115">
        <v>1</v>
      </c>
      <c r="K696" s="115">
        <v>0</v>
      </c>
      <c r="L696" s="115">
        <v>0</v>
      </c>
      <c r="M696" s="115">
        <v>0</v>
      </c>
      <c r="N696" s="115">
        <v>0</v>
      </c>
      <c r="O696" s="115">
        <v>0</v>
      </c>
      <c r="P696" s="115">
        <v>0</v>
      </c>
      <c r="Q696" s="115">
        <v>0</v>
      </c>
      <c r="R696" s="115">
        <v>0</v>
      </c>
      <c r="S696" s="115">
        <v>0</v>
      </c>
      <c r="T696" s="115">
        <v>0</v>
      </c>
      <c r="U696" s="115">
        <v>0</v>
      </c>
      <c r="V696" s="115">
        <v>24.2</v>
      </c>
      <c r="W696" s="115">
        <v>29.2</v>
      </c>
      <c r="X696" s="236"/>
    </row>
    <row r="697" spans="1:24" ht="13.5" customHeight="1" x14ac:dyDescent="0.3">
      <c r="A697" s="175">
        <v>0.64583333333333304</v>
      </c>
      <c r="B697" s="115">
        <v>61</v>
      </c>
      <c r="C697" s="115">
        <v>0</v>
      </c>
      <c r="D697" s="115">
        <v>2</v>
      </c>
      <c r="E697" s="115">
        <v>6</v>
      </c>
      <c r="F697" s="115">
        <v>23</v>
      </c>
      <c r="G697" s="115">
        <v>26</v>
      </c>
      <c r="H697" s="115">
        <v>4</v>
      </c>
      <c r="I697" s="115">
        <v>0</v>
      </c>
      <c r="J697" s="115">
        <v>0</v>
      </c>
      <c r="K697" s="115">
        <v>0</v>
      </c>
      <c r="L697" s="115">
        <v>0</v>
      </c>
      <c r="M697" s="115">
        <v>0</v>
      </c>
      <c r="N697" s="115">
        <v>0</v>
      </c>
      <c r="O697" s="115">
        <v>0</v>
      </c>
      <c r="P697" s="115">
        <v>0</v>
      </c>
      <c r="Q697" s="115">
        <v>0</v>
      </c>
      <c r="R697" s="115">
        <v>0</v>
      </c>
      <c r="S697" s="115">
        <v>0</v>
      </c>
      <c r="T697" s="115">
        <v>0</v>
      </c>
      <c r="U697" s="115">
        <v>0</v>
      </c>
      <c r="V697" s="115">
        <v>24.9</v>
      </c>
      <c r="W697" s="115">
        <v>28.6</v>
      </c>
      <c r="X697" s="236"/>
    </row>
    <row r="698" spans="1:24" ht="13.5" customHeight="1" x14ac:dyDescent="0.3">
      <c r="A698" s="175">
        <v>0.65625</v>
      </c>
      <c r="B698" s="115">
        <v>68</v>
      </c>
      <c r="C698" s="115">
        <v>0</v>
      </c>
      <c r="D698" s="115">
        <v>0</v>
      </c>
      <c r="E698" s="115">
        <v>5</v>
      </c>
      <c r="F698" s="115">
        <v>31</v>
      </c>
      <c r="G698" s="115">
        <v>26</v>
      </c>
      <c r="H698" s="115">
        <v>6</v>
      </c>
      <c r="I698" s="115">
        <v>0</v>
      </c>
      <c r="J698" s="115">
        <v>0</v>
      </c>
      <c r="K698" s="115">
        <v>0</v>
      </c>
      <c r="L698" s="115">
        <v>0</v>
      </c>
      <c r="M698" s="115">
        <v>0</v>
      </c>
      <c r="N698" s="115">
        <v>0</v>
      </c>
      <c r="O698" s="115">
        <v>0</v>
      </c>
      <c r="P698" s="115">
        <v>0</v>
      </c>
      <c r="Q698" s="115">
        <v>0</v>
      </c>
      <c r="R698" s="115">
        <v>0</v>
      </c>
      <c r="S698" s="115">
        <v>0</v>
      </c>
      <c r="T698" s="115">
        <v>0</v>
      </c>
      <c r="U698" s="115">
        <v>0</v>
      </c>
      <c r="V698" s="115">
        <v>24.9</v>
      </c>
      <c r="W698" s="115">
        <v>28.4</v>
      </c>
      <c r="X698" s="236"/>
    </row>
    <row r="699" spans="1:24" ht="13.5" customHeight="1" x14ac:dyDescent="0.3">
      <c r="A699" s="175">
        <v>0.66666666666666696</v>
      </c>
      <c r="B699" s="115">
        <v>39</v>
      </c>
      <c r="C699" s="115">
        <v>0</v>
      </c>
      <c r="D699" s="115">
        <v>0</v>
      </c>
      <c r="E699" s="115">
        <v>5</v>
      </c>
      <c r="F699" s="115">
        <v>8</v>
      </c>
      <c r="G699" s="115">
        <v>19</v>
      </c>
      <c r="H699" s="115">
        <v>6</v>
      </c>
      <c r="I699" s="115">
        <v>1</v>
      </c>
      <c r="J699" s="115">
        <v>0</v>
      </c>
      <c r="K699" s="115">
        <v>0</v>
      </c>
      <c r="L699" s="115">
        <v>0</v>
      </c>
      <c r="M699" s="115">
        <v>0</v>
      </c>
      <c r="N699" s="115">
        <v>0</v>
      </c>
      <c r="O699" s="115">
        <v>0</v>
      </c>
      <c r="P699" s="115">
        <v>0</v>
      </c>
      <c r="Q699" s="115">
        <v>0</v>
      </c>
      <c r="R699" s="115">
        <v>0</v>
      </c>
      <c r="S699" s="115">
        <v>0</v>
      </c>
      <c r="T699" s="115">
        <v>0</v>
      </c>
      <c r="U699" s="115">
        <v>0</v>
      </c>
      <c r="V699" s="115">
        <v>26.4</v>
      </c>
      <c r="W699" s="115">
        <v>30.8</v>
      </c>
      <c r="X699" s="236"/>
    </row>
    <row r="700" spans="1:24" ht="13.5" customHeight="1" x14ac:dyDescent="0.3">
      <c r="A700" s="175">
        <v>0.67708333333333304</v>
      </c>
      <c r="B700" s="115">
        <v>58</v>
      </c>
      <c r="C700" s="115">
        <v>0</v>
      </c>
      <c r="D700" s="115">
        <v>3</v>
      </c>
      <c r="E700" s="115">
        <v>12</v>
      </c>
      <c r="F700" s="115">
        <v>11</v>
      </c>
      <c r="G700" s="115">
        <v>22</v>
      </c>
      <c r="H700" s="115">
        <v>10</v>
      </c>
      <c r="I700" s="115">
        <v>0</v>
      </c>
      <c r="J700" s="115">
        <v>0</v>
      </c>
      <c r="K700" s="115">
        <v>0</v>
      </c>
      <c r="L700" s="115">
        <v>0</v>
      </c>
      <c r="M700" s="115">
        <v>0</v>
      </c>
      <c r="N700" s="115">
        <v>0</v>
      </c>
      <c r="O700" s="115">
        <v>0</v>
      </c>
      <c r="P700" s="115">
        <v>0</v>
      </c>
      <c r="Q700" s="115">
        <v>0</v>
      </c>
      <c r="R700" s="115">
        <v>0</v>
      </c>
      <c r="S700" s="115">
        <v>0</v>
      </c>
      <c r="T700" s="115">
        <v>0</v>
      </c>
      <c r="U700" s="115">
        <v>0</v>
      </c>
      <c r="V700" s="115">
        <v>24.4</v>
      </c>
      <c r="W700" s="115">
        <v>30.2</v>
      </c>
      <c r="X700" s="236"/>
    </row>
    <row r="701" spans="1:24" ht="13.5" customHeight="1" x14ac:dyDescent="0.3">
      <c r="A701" s="175">
        <v>0.6875</v>
      </c>
      <c r="B701" s="115">
        <v>72</v>
      </c>
      <c r="C701" s="115">
        <v>0</v>
      </c>
      <c r="D701" s="115">
        <v>0</v>
      </c>
      <c r="E701" s="115">
        <v>5</v>
      </c>
      <c r="F701" s="115">
        <v>30</v>
      </c>
      <c r="G701" s="115">
        <v>33</v>
      </c>
      <c r="H701" s="115">
        <v>4</v>
      </c>
      <c r="I701" s="115">
        <v>0</v>
      </c>
      <c r="J701" s="115">
        <v>0</v>
      </c>
      <c r="K701" s="115">
        <v>0</v>
      </c>
      <c r="L701" s="115">
        <v>0</v>
      </c>
      <c r="M701" s="115">
        <v>0</v>
      </c>
      <c r="N701" s="115">
        <v>0</v>
      </c>
      <c r="O701" s="115">
        <v>0</v>
      </c>
      <c r="P701" s="115">
        <v>0</v>
      </c>
      <c r="Q701" s="115">
        <v>0</v>
      </c>
      <c r="R701" s="115">
        <v>0</v>
      </c>
      <c r="S701" s="115">
        <v>0</v>
      </c>
      <c r="T701" s="115">
        <v>0</v>
      </c>
      <c r="U701" s="115">
        <v>0</v>
      </c>
      <c r="V701" s="115">
        <v>24.9</v>
      </c>
      <c r="W701" s="115">
        <v>28.5</v>
      </c>
      <c r="X701" s="236"/>
    </row>
    <row r="702" spans="1:24" ht="13.5" customHeight="1" x14ac:dyDescent="0.3">
      <c r="A702" s="175">
        <v>0.69791666666666696</v>
      </c>
      <c r="B702" s="115">
        <v>68</v>
      </c>
      <c r="C702" s="115">
        <v>0</v>
      </c>
      <c r="D702" s="115">
        <v>1</v>
      </c>
      <c r="E702" s="115">
        <v>10</v>
      </c>
      <c r="F702" s="115">
        <v>24</v>
      </c>
      <c r="G702" s="115">
        <v>25</v>
      </c>
      <c r="H702" s="115">
        <v>4</v>
      </c>
      <c r="I702" s="115">
        <v>2</v>
      </c>
      <c r="J702" s="115">
        <v>2</v>
      </c>
      <c r="K702" s="115">
        <v>0</v>
      </c>
      <c r="L702" s="115">
        <v>0</v>
      </c>
      <c r="M702" s="115">
        <v>0</v>
      </c>
      <c r="N702" s="115">
        <v>0</v>
      </c>
      <c r="O702" s="115">
        <v>0</v>
      </c>
      <c r="P702" s="115">
        <v>0</v>
      </c>
      <c r="Q702" s="115">
        <v>0</v>
      </c>
      <c r="R702" s="115">
        <v>0</v>
      </c>
      <c r="S702" s="115">
        <v>0</v>
      </c>
      <c r="T702" s="115">
        <v>0</v>
      </c>
      <c r="U702" s="115">
        <v>0</v>
      </c>
      <c r="V702" s="115">
        <v>24.8</v>
      </c>
      <c r="W702" s="115">
        <v>28.9</v>
      </c>
      <c r="X702" s="236"/>
    </row>
    <row r="703" spans="1:24" ht="13.5" customHeight="1" x14ac:dyDescent="0.3">
      <c r="A703" s="175">
        <v>0.70833333333333304</v>
      </c>
      <c r="B703" s="115">
        <v>68</v>
      </c>
      <c r="C703" s="115">
        <v>0</v>
      </c>
      <c r="D703" s="115">
        <v>2</v>
      </c>
      <c r="E703" s="115">
        <v>5</v>
      </c>
      <c r="F703" s="115">
        <v>28</v>
      </c>
      <c r="G703" s="115">
        <v>23</v>
      </c>
      <c r="H703" s="115">
        <v>10</v>
      </c>
      <c r="I703" s="115">
        <v>0</v>
      </c>
      <c r="J703" s="115">
        <v>0</v>
      </c>
      <c r="K703" s="115">
        <v>0</v>
      </c>
      <c r="L703" s="115">
        <v>0</v>
      </c>
      <c r="M703" s="115">
        <v>0</v>
      </c>
      <c r="N703" s="115">
        <v>0</v>
      </c>
      <c r="O703" s="115">
        <v>0</v>
      </c>
      <c r="P703" s="115">
        <v>0</v>
      </c>
      <c r="Q703" s="115">
        <v>0</v>
      </c>
      <c r="R703" s="115">
        <v>0</v>
      </c>
      <c r="S703" s="115">
        <v>0</v>
      </c>
      <c r="T703" s="115">
        <v>0</v>
      </c>
      <c r="U703" s="115">
        <v>0</v>
      </c>
      <c r="V703" s="115">
        <v>25.2</v>
      </c>
      <c r="W703" s="115">
        <v>30</v>
      </c>
      <c r="X703" s="236"/>
    </row>
    <row r="704" spans="1:24" ht="13.5" customHeight="1" x14ac:dyDescent="0.3">
      <c r="A704" s="175">
        <v>0.71875</v>
      </c>
      <c r="B704" s="115">
        <v>74</v>
      </c>
      <c r="C704" s="115">
        <v>0</v>
      </c>
      <c r="D704" s="115">
        <v>0</v>
      </c>
      <c r="E704" s="115">
        <v>7</v>
      </c>
      <c r="F704" s="115">
        <v>23</v>
      </c>
      <c r="G704" s="115">
        <v>32</v>
      </c>
      <c r="H704" s="115">
        <v>11</v>
      </c>
      <c r="I704" s="115">
        <v>1</v>
      </c>
      <c r="J704" s="115">
        <v>0</v>
      </c>
      <c r="K704" s="115">
        <v>0</v>
      </c>
      <c r="L704" s="115">
        <v>0</v>
      </c>
      <c r="M704" s="115">
        <v>0</v>
      </c>
      <c r="N704" s="115">
        <v>0</v>
      </c>
      <c r="O704" s="115">
        <v>0</v>
      </c>
      <c r="P704" s="115">
        <v>0</v>
      </c>
      <c r="Q704" s="115">
        <v>0</v>
      </c>
      <c r="R704" s="115">
        <v>0</v>
      </c>
      <c r="S704" s="115">
        <v>0</v>
      </c>
      <c r="T704" s="115">
        <v>0</v>
      </c>
      <c r="U704" s="115">
        <v>0</v>
      </c>
      <c r="V704" s="115">
        <v>25.8</v>
      </c>
      <c r="W704" s="115">
        <v>30.2</v>
      </c>
      <c r="X704" s="236"/>
    </row>
    <row r="705" spans="1:24" ht="13.5" customHeight="1" x14ac:dyDescent="0.3">
      <c r="A705" s="175">
        <v>0.72916666666666696</v>
      </c>
      <c r="B705" s="115">
        <v>61</v>
      </c>
      <c r="C705" s="115">
        <v>0</v>
      </c>
      <c r="D705" s="115">
        <v>0</v>
      </c>
      <c r="E705" s="115">
        <v>4</v>
      </c>
      <c r="F705" s="115">
        <v>20</v>
      </c>
      <c r="G705" s="115">
        <v>23</v>
      </c>
      <c r="H705" s="115">
        <v>14</v>
      </c>
      <c r="I705" s="115">
        <v>0</v>
      </c>
      <c r="J705" s="115">
        <v>0</v>
      </c>
      <c r="K705" s="115">
        <v>0</v>
      </c>
      <c r="L705" s="115">
        <v>0</v>
      </c>
      <c r="M705" s="115">
        <v>0</v>
      </c>
      <c r="N705" s="115">
        <v>0</v>
      </c>
      <c r="O705" s="115">
        <v>0</v>
      </c>
      <c r="P705" s="115">
        <v>0</v>
      </c>
      <c r="Q705" s="115">
        <v>0</v>
      </c>
      <c r="R705" s="115">
        <v>0</v>
      </c>
      <c r="S705" s="115">
        <v>0</v>
      </c>
      <c r="T705" s="115">
        <v>0</v>
      </c>
      <c r="U705" s="115">
        <v>0</v>
      </c>
      <c r="V705" s="115">
        <v>26.3</v>
      </c>
      <c r="W705" s="115">
        <v>31.5</v>
      </c>
      <c r="X705" s="236"/>
    </row>
    <row r="706" spans="1:24" ht="13.5" customHeight="1" x14ac:dyDescent="0.3">
      <c r="A706" s="175">
        <v>0.73958333333333304</v>
      </c>
      <c r="B706" s="115">
        <v>50</v>
      </c>
      <c r="C706" s="115">
        <v>0</v>
      </c>
      <c r="D706" s="115">
        <v>2</v>
      </c>
      <c r="E706" s="115">
        <v>5</v>
      </c>
      <c r="F706" s="115">
        <v>20</v>
      </c>
      <c r="G706" s="115">
        <v>16</v>
      </c>
      <c r="H706" s="115">
        <v>5</v>
      </c>
      <c r="I706" s="115">
        <v>2</v>
      </c>
      <c r="J706" s="115">
        <v>0</v>
      </c>
      <c r="K706" s="115">
        <v>0</v>
      </c>
      <c r="L706" s="115">
        <v>0</v>
      </c>
      <c r="M706" s="115">
        <v>0</v>
      </c>
      <c r="N706" s="115">
        <v>0</v>
      </c>
      <c r="O706" s="115">
        <v>0</v>
      </c>
      <c r="P706" s="115">
        <v>0</v>
      </c>
      <c r="Q706" s="115">
        <v>0</v>
      </c>
      <c r="R706" s="115">
        <v>0</v>
      </c>
      <c r="S706" s="115">
        <v>0</v>
      </c>
      <c r="T706" s="115">
        <v>0</v>
      </c>
      <c r="U706" s="115">
        <v>0</v>
      </c>
      <c r="V706" s="115">
        <v>24.9</v>
      </c>
      <c r="W706" s="115">
        <v>30</v>
      </c>
      <c r="X706" s="236"/>
    </row>
    <row r="707" spans="1:24" ht="13.5" customHeight="1" x14ac:dyDescent="0.3">
      <c r="A707" s="175">
        <v>0.75</v>
      </c>
      <c r="B707" s="115">
        <v>75</v>
      </c>
      <c r="C707" s="115">
        <v>0</v>
      </c>
      <c r="D707" s="115">
        <v>1</v>
      </c>
      <c r="E707" s="115">
        <v>6</v>
      </c>
      <c r="F707" s="115">
        <v>32</v>
      </c>
      <c r="G707" s="115">
        <v>27</v>
      </c>
      <c r="H707" s="115">
        <v>8</v>
      </c>
      <c r="I707" s="115">
        <v>1</v>
      </c>
      <c r="J707" s="115">
        <v>0</v>
      </c>
      <c r="K707" s="115">
        <v>0</v>
      </c>
      <c r="L707" s="115">
        <v>0</v>
      </c>
      <c r="M707" s="115">
        <v>0</v>
      </c>
      <c r="N707" s="115">
        <v>0</v>
      </c>
      <c r="O707" s="115">
        <v>0</v>
      </c>
      <c r="P707" s="115">
        <v>0</v>
      </c>
      <c r="Q707" s="115">
        <v>0</v>
      </c>
      <c r="R707" s="115">
        <v>0</v>
      </c>
      <c r="S707" s="115">
        <v>0</v>
      </c>
      <c r="T707" s="115">
        <v>0</v>
      </c>
      <c r="U707" s="115">
        <v>0</v>
      </c>
      <c r="V707" s="115">
        <v>25</v>
      </c>
      <c r="W707" s="115">
        <v>28.1</v>
      </c>
      <c r="X707" s="236"/>
    </row>
    <row r="708" spans="1:24" ht="13.5" customHeight="1" x14ac:dyDescent="0.3">
      <c r="A708" s="175">
        <v>0.76041666666666696</v>
      </c>
      <c r="B708" s="115">
        <v>64</v>
      </c>
      <c r="C708" s="115">
        <v>0</v>
      </c>
      <c r="D708" s="115">
        <v>1</v>
      </c>
      <c r="E708" s="115">
        <v>13</v>
      </c>
      <c r="F708" s="115">
        <v>14</v>
      </c>
      <c r="G708" s="115">
        <v>30</v>
      </c>
      <c r="H708" s="115">
        <v>5</v>
      </c>
      <c r="I708" s="115">
        <v>0</v>
      </c>
      <c r="J708" s="115">
        <v>0</v>
      </c>
      <c r="K708" s="115">
        <v>0</v>
      </c>
      <c r="L708" s="115">
        <v>0</v>
      </c>
      <c r="M708" s="115">
        <v>1</v>
      </c>
      <c r="N708" s="115">
        <v>0</v>
      </c>
      <c r="O708" s="115">
        <v>0</v>
      </c>
      <c r="P708" s="115">
        <v>0</v>
      </c>
      <c r="Q708" s="115">
        <v>0</v>
      </c>
      <c r="R708" s="115">
        <v>0</v>
      </c>
      <c r="S708" s="115">
        <v>0</v>
      </c>
      <c r="T708" s="115">
        <v>0</v>
      </c>
      <c r="U708" s="115">
        <v>0</v>
      </c>
      <c r="V708" s="115">
        <v>25.1</v>
      </c>
      <c r="W708" s="115">
        <v>29.5</v>
      </c>
      <c r="X708" s="236"/>
    </row>
    <row r="709" spans="1:24" ht="13.5" customHeight="1" x14ac:dyDescent="0.3">
      <c r="A709" s="175">
        <v>0.77083333333333304</v>
      </c>
      <c r="B709" s="115">
        <v>63</v>
      </c>
      <c r="C709" s="115">
        <v>0</v>
      </c>
      <c r="D709" s="115">
        <v>0</v>
      </c>
      <c r="E709" s="115">
        <v>5</v>
      </c>
      <c r="F709" s="115">
        <v>20</v>
      </c>
      <c r="G709" s="115">
        <v>24</v>
      </c>
      <c r="H709" s="115">
        <v>11</v>
      </c>
      <c r="I709" s="115">
        <v>2</v>
      </c>
      <c r="J709" s="115">
        <v>1</v>
      </c>
      <c r="K709" s="115">
        <v>0</v>
      </c>
      <c r="L709" s="115">
        <v>0</v>
      </c>
      <c r="M709" s="115">
        <v>0</v>
      </c>
      <c r="N709" s="115">
        <v>0</v>
      </c>
      <c r="O709" s="115">
        <v>0</v>
      </c>
      <c r="P709" s="115">
        <v>0</v>
      </c>
      <c r="Q709" s="115">
        <v>0</v>
      </c>
      <c r="R709" s="115">
        <v>0</v>
      </c>
      <c r="S709" s="115">
        <v>0</v>
      </c>
      <c r="T709" s="115">
        <v>0</v>
      </c>
      <c r="U709" s="115">
        <v>0</v>
      </c>
      <c r="V709" s="115">
        <v>26.3</v>
      </c>
      <c r="W709" s="115">
        <v>31</v>
      </c>
      <c r="X709" s="236"/>
    </row>
    <row r="710" spans="1:24" ht="13.5" customHeight="1" x14ac:dyDescent="0.3">
      <c r="A710" s="175">
        <v>0.78125</v>
      </c>
      <c r="B710" s="115">
        <v>74</v>
      </c>
      <c r="C710" s="115">
        <v>0</v>
      </c>
      <c r="D710" s="115">
        <v>1</v>
      </c>
      <c r="E710" s="115">
        <v>7</v>
      </c>
      <c r="F710" s="115">
        <v>22</v>
      </c>
      <c r="G710" s="115">
        <v>25</v>
      </c>
      <c r="H710" s="115">
        <v>10</v>
      </c>
      <c r="I710" s="115">
        <v>8</v>
      </c>
      <c r="J710" s="115">
        <v>0</v>
      </c>
      <c r="K710" s="115">
        <v>1</v>
      </c>
      <c r="L710" s="115">
        <v>0</v>
      </c>
      <c r="M710" s="115">
        <v>0</v>
      </c>
      <c r="N710" s="115">
        <v>0</v>
      </c>
      <c r="O710" s="115">
        <v>0</v>
      </c>
      <c r="P710" s="115">
        <v>0</v>
      </c>
      <c r="Q710" s="115">
        <v>0</v>
      </c>
      <c r="R710" s="115">
        <v>0</v>
      </c>
      <c r="S710" s="115">
        <v>0</v>
      </c>
      <c r="T710" s="115">
        <v>0</v>
      </c>
      <c r="U710" s="115">
        <v>0</v>
      </c>
      <c r="V710" s="115">
        <v>26.9</v>
      </c>
      <c r="W710" s="115">
        <v>34.4</v>
      </c>
      <c r="X710" s="236"/>
    </row>
    <row r="711" spans="1:24" ht="13.5" customHeight="1" x14ac:dyDescent="0.3">
      <c r="A711" s="175">
        <v>0.79166666666666696</v>
      </c>
      <c r="B711" s="115">
        <v>65</v>
      </c>
      <c r="C711" s="115">
        <v>0</v>
      </c>
      <c r="D711" s="115">
        <v>2</v>
      </c>
      <c r="E711" s="115">
        <v>0</v>
      </c>
      <c r="F711" s="115">
        <v>19</v>
      </c>
      <c r="G711" s="115">
        <v>36</v>
      </c>
      <c r="H711" s="115">
        <v>3</v>
      </c>
      <c r="I711" s="115">
        <v>5</v>
      </c>
      <c r="J711" s="115">
        <v>0</v>
      </c>
      <c r="K711" s="115">
        <v>0</v>
      </c>
      <c r="L711" s="115">
        <v>0</v>
      </c>
      <c r="M711" s="115">
        <v>0</v>
      </c>
      <c r="N711" s="115">
        <v>0</v>
      </c>
      <c r="O711" s="115">
        <v>0</v>
      </c>
      <c r="P711" s="115">
        <v>0</v>
      </c>
      <c r="Q711" s="115">
        <v>0</v>
      </c>
      <c r="R711" s="115">
        <v>0</v>
      </c>
      <c r="S711" s="115">
        <v>0</v>
      </c>
      <c r="T711" s="115">
        <v>0</v>
      </c>
      <c r="U711" s="115">
        <v>0</v>
      </c>
      <c r="V711" s="115">
        <v>26.7</v>
      </c>
      <c r="W711" s="115">
        <v>30</v>
      </c>
      <c r="X711" s="236"/>
    </row>
    <row r="712" spans="1:24" ht="13.5" customHeight="1" x14ac:dyDescent="0.3">
      <c r="A712" s="175">
        <v>0.80208333333333304</v>
      </c>
      <c r="B712" s="115">
        <v>47</v>
      </c>
      <c r="C712" s="115">
        <v>0</v>
      </c>
      <c r="D712" s="115">
        <v>0</v>
      </c>
      <c r="E712" s="115">
        <v>4</v>
      </c>
      <c r="F712" s="115">
        <v>19</v>
      </c>
      <c r="G712" s="115">
        <v>12</v>
      </c>
      <c r="H712" s="115">
        <v>8</v>
      </c>
      <c r="I712" s="115">
        <v>2</v>
      </c>
      <c r="J712" s="115">
        <v>2</v>
      </c>
      <c r="K712" s="115">
        <v>0</v>
      </c>
      <c r="L712" s="115">
        <v>0</v>
      </c>
      <c r="M712" s="115">
        <v>0</v>
      </c>
      <c r="N712" s="115">
        <v>0</v>
      </c>
      <c r="O712" s="115">
        <v>0</v>
      </c>
      <c r="P712" s="115">
        <v>0</v>
      </c>
      <c r="Q712" s="115">
        <v>0</v>
      </c>
      <c r="R712" s="115">
        <v>0</v>
      </c>
      <c r="S712" s="115">
        <v>0</v>
      </c>
      <c r="T712" s="115">
        <v>0</v>
      </c>
      <c r="U712" s="115">
        <v>0</v>
      </c>
      <c r="V712" s="115">
        <v>26.4</v>
      </c>
      <c r="W712" s="115">
        <v>32</v>
      </c>
      <c r="X712" s="236"/>
    </row>
    <row r="713" spans="1:24" ht="13.5" customHeight="1" x14ac:dyDescent="0.3">
      <c r="A713" s="175">
        <v>0.8125</v>
      </c>
      <c r="B713" s="115">
        <v>57</v>
      </c>
      <c r="C713" s="115">
        <v>0</v>
      </c>
      <c r="D713" s="115">
        <v>1</v>
      </c>
      <c r="E713" s="115">
        <v>6</v>
      </c>
      <c r="F713" s="115">
        <v>19</v>
      </c>
      <c r="G713" s="115">
        <v>21</v>
      </c>
      <c r="H713" s="115">
        <v>8</v>
      </c>
      <c r="I713" s="115">
        <v>1</v>
      </c>
      <c r="J713" s="115">
        <v>0</v>
      </c>
      <c r="K713" s="115">
        <v>0</v>
      </c>
      <c r="L713" s="115">
        <v>1</v>
      </c>
      <c r="M713" s="115">
        <v>0</v>
      </c>
      <c r="N713" s="115">
        <v>0</v>
      </c>
      <c r="O713" s="115">
        <v>0</v>
      </c>
      <c r="P713" s="115">
        <v>0</v>
      </c>
      <c r="Q713" s="115">
        <v>0</v>
      </c>
      <c r="R713" s="115">
        <v>0</v>
      </c>
      <c r="S713" s="115">
        <v>0</v>
      </c>
      <c r="T713" s="115">
        <v>0</v>
      </c>
      <c r="U713" s="115">
        <v>0</v>
      </c>
      <c r="V713" s="115">
        <v>25.7</v>
      </c>
      <c r="W713" s="115">
        <v>30.6</v>
      </c>
      <c r="X713" s="236"/>
    </row>
    <row r="714" spans="1:24" ht="13.5" customHeight="1" x14ac:dyDescent="0.3">
      <c r="A714" s="175">
        <v>0.82291666666666696</v>
      </c>
      <c r="B714" s="115">
        <v>36</v>
      </c>
      <c r="C714" s="115">
        <v>0</v>
      </c>
      <c r="D714" s="115">
        <v>1</v>
      </c>
      <c r="E714" s="115">
        <v>3</v>
      </c>
      <c r="F714" s="115">
        <v>8</v>
      </c>
      <c r="G714" s="115">
        <v>16</v>
      </c>
      <c r="H714" s="115">
        <v>4</v>
      </c>
      <c r="I714" s="115">
        <v>0</v>
      </c>
      <c r="J714" s="115">
        <v>1</v>
      </c>
      <c r="K714" s="115">
        <v>1</v>
      </c>
      <c r="L714" s="115">
        <v>0</v>
      </c>
      <c r="M714" s="115">
        <v>1</v>
      </c>
      <c r="N714" s="115">
        <v>0</v>
      </c>
      <c r="O714" s="115">
        <v>1</v>
      </c>
      <c r="P714" s="115">
        <v>0</v>
      </c>
      <c r="Q714" s="115">
        <v>0</v>
      </c>
      <c r="R714" s="115">
        <v>0</v>
      </c>
      <c r="S714" s="115">
        <v>0</v>
      </c>
      <c r="T714" s="115">
        <v>0</v>
      </c>
      <c r="U714" s="115">
        <v>0</v>
      </c>
      <c r="V714" s="115">
        <v>28.5</v>
      </c>
      <c r="W714" s="115">
        <v>32.4</v>
      </c>
      <c r="X714" s="236"/>
    </row>
    <row r="715" spans="1:24" ht="13.5" customHeight="1" x14ac:dyDescent="0.3">
      <c r="A715" s="175">
        <v>0.83333333333333304</v>
      </c>
      <c r="B715" s="115">
        <v>23</v>
      </c>
      <c r="C715" s="115">
        <v>0</v>
      </c>
      <c r="D715" s="115">
        <v>1</v>
      </c>
      <c r="E715" s="115">
        <v>1</v>
      </c>
      <c r="F715" s="115">
        <v>8</v>
      </c>
      <c r="G715" s="115">
        <v>10</v>
      </c>
      <c r="H715" s="115">
        <v>1</v>
      </c>
      <c r="I715" s="115">
        <v>2</v>
      </c>
      <c r="J715" s="115">
        <v>0</v>
      </c>
      <c r="K715" s="115">
        <v>0</v>
      </c>
      <c r="L715" s="115">
        <v>0</v>
      </c>
      <c r="M715" s="115">
        <v>0</v>
      </c>
      <c r="N715" s="115">
        <v>0</v>
      </c>
      <c r="O715" s="115">
        <v>0</v>
      </c>
      <c r="P715" s="115">
        <v>0</v>
      </c>
      <c r="Q715" s="115">
        <v>0</v>
      </c>
      <c r="R715" s="115">
        <v>0</v>
      </c>
      <c r="S715" s="115">
        <v>0</v>
      </c>
      <c r="T715" s="115">
        <v>0</v>
      </c>
      <c r="U715" s="115">
        <v>0</v>
      </c>
      <c r="V715" s="115">
        <v>25.8</v>
      </c>
      <c r="W715" s="115">
        <v>30.7</v>
      </c>
      <c r="X715" s="236"/>
    </row>
    <row r="716" spans="1:24" ht="13.5" customHeight="1" x14ac:dyDescent="0.3">
      <c r="A716" s="175">
        <v>0.84375</v>
      </c>
      <c r="B716" s="115">
        <v>50</v>
      </c>
      <c r="C716" s="115">
        <v>0</v>
      </c>
      <c r="D716" s="115">
        <v>2</v>
      </c>
      <c r="E716" s="115">
        <v>0</v>
      </c>
      <c r="F716" s="115">
        <v>21</v>
      </c>
      <c r="G716" s="115">
        <v>19</v>
      </c>
      <c r="H716" s="115">
        <v>8</v>
      </c>
      <c r="I716" s="115">
        <v>0</v>
      </c>
      <c r="J716" s="115">
        <v>0</v>
      </c>
      <c r="K716" s="115">
        <v>0</v>
      </c>
      <c r="L716" s="115">
        <v>0</v>
      </c>
      <c r="M716" s="115">
        <v>0</v>
      </c>
      <c r="N716" s="115">
        <v>0</v>
      </c>
      <c r="O716" s="115">
        <v>0</v>
      </c>
      <c r="P716" s="115">
        <v>0</v>
      </c>
      <c r="Q716" s="115">
        <v>0</v>
      </c>
      <c r="R716" s="115">
        <v>0</v>
      </c>
      <c r="S716" s="115">
        <v>0</v>
      </c>
      <c r="T716" s="115">
        <v>0</v>
      </c>
      <c r="U716" s="115">
        <v>0</v>
      </c>
      <c r="V716" s="115">
        <v>26.3</v>
      </c>
      <c r="W716" s="115">
        <v>31.2</v>
      </c>
      <c r="X716" s="236"/>
    </row>
    <row r="717" spans="1:24" ht="13.5" customHeight="1" x14ac:dyDescent="0.3">
      <c r="A717" s="175">
        <v>0.85416666666666696</v>
      </c>
      <c r="B717" s="115">
        <v>39</v>
      </c>
      <c r="C717" s="115">
        <v>0</v>
      </c>
      <c r="D717" s="115">
        <v>1</v>
      </c>
      <c r="E717" s="115">
        <v>9</v>
      </c>
      <c r="F717" s="115">
        <v>5</v>
      </c>
      <c r="G717" s="115">
        <v>10</v>
      </c>
      <c r="H717" s="115">
        <v>11</v>
      </c>
      <c r="I717" s="115">
        <v>3</v>
      </c>
      <c r="J717" s="115">
        <v>0</v>
      </c>
      <c r="K717" s="115">
        <v>0</v>
      </c>
      <c r="L717" s="115">
        <v>0</v>
      </c>
      <c r="M717" s="115">
        <v>0</v>
      </c>
      <c r="N717" s="115">
        <v>0</v>
      </c>
      <c r="O717" s="115">
        <v>0</v>
      </c>
      <c r="P717" s="115">
        <v>0</v>
      </c>
      <c r="Q717" s="115">
        <v>0</v>
      </c>
      <c r="R717" s="115">
        <v>0</v>
      </c>
      <c r="S717" s="115">
        <v>0</v>
      </c>
      <c r="T717" s="115">
        <v>0</v>
      </c>
      <c r="U717" s="115">
        <v>0</v>
      </c>
      <c r="V717" s="115">
        <v>26.3</v>
      </c>
      <c r="W717" s="115">
        <v>32.6</v>
      </c>
      <c r="X717" s="236"/>
    </row>
    <row r="718" spans="1:24" ht="13.5" customHeight="1" x14ac:dyDescent="0.3">
      <c r="A718" s="175">
        <v>0.86458333333333304</v>
      </c>
      <c r="B718" s="115">
        <v>31</v>
      </c>
      <c r="C718" s="115">
        <v>0</v>
      </c>
      <c r="D718" s="115">
        <v>1</v>
      </c>
      <c r="E718" s="115">
        <v>2</v>
      </c>
      <c r="F718" s="115">
        <v>7</v>
      </c>
      <c r="G718" s="115">
        <v>17</v>
      </c>
      <c r="H718" s="115">
        <v>3</v>
      </c>
      <c r="I718" s="115">
        <v>1</v>
      </c>
      <c r="J718" s="115">
        <v>0</v>
      </c>
      <c r="K718" s="115">
        <v>0</v>
      </c>
      <c r="L718" s="115">
        <v>0</v>
      </c>
      <c r="M718" s="115">
        <v>0</v>
      </c>
      <c r="N718" s="115">
        <v>0</v>
      </c>
      <c r="O718" s="115">
        <v>0</v>
      </c>
      <c r="P718" s="115">
        <v>0</v>
      </c>
      <c r="Q718" s="115">
        <v>0</v>
      </c>
      <c r="R718" s="115">
        <v>0</v>
      </c>
      <c r="S718" s="115">
        <v>0</v>
      </c>
      <c r="T718" s="115">
        <v>0</v>
      </c>
      <c r="U718" s="115">
        <v>0</v>
      </c>
      <c r="V718" s="115">
        <v>25.8</v>
      </c>
      <c r="W718" s="115">
        <v>30</v>
      </c>
      <c r="X718" s="236"/>
    </row>
    <row r="719" spans="1:24" ht="13.5" customHeight="1" x14ac:dyDescent="0.3">
      <c r="A719" s="175">
        <v>0.875</v>
      </c>
      <c r="B719" s="115">
        <v>28</v>
      </c>
      <c r="C719" s="115">
        <v>0</v>
      </c>
      <c r="D719" s="115">
        <v>0</v>
      </c>
      <c r="E719" s="115">
        <v>6</v>
      </c>
      <c r="F719" s="115">
        <v>8</v>
      </c>
      <c r="G719" s="115">
        <v>10</v>
      </c>
      <c r="H719" s="115">
        <v>2</v>
      </c>
      <c r="I719" s="115">
        <v>2</v>
      </c>
      <c r="J719" s="115">
        <v>0</v>
      </c>
      <c r="K719" s="115">
        <v>0</v>
      </c>
      <c r="L719" s="115">
        <v>0</v>
      </c>
      <c r="M719" s="115">
        <v>0</v>
      </c>
      <c r="N719" s="115">
        <v>0</v>
      </c>
      <c r="O719" s="115">
        <v>0</v>
      </c>
      <c r="P719" s="115">
        <v>0</v>
      </c>
      <c r="Q719" s="115">
        <v>0</v>
      </c>
      <c r="R719" s="115">
        <v>0</v>
      </c>
      <c r="S719" s="115">
        <v>0</v>
      </c>
      <c r="T719" s="115">
        <v>0</v>
      </c>
      <c r="U719" s="115">
        <v>0</v>
      </c>
      <c r="V719" s="115">
        <v>24.9</v>
      </c>
      <c r="W719" s="115">
        <v>30.3</v>
      </c>
      <c r="X719" s="236"/>
    </row>
    <row r="720" spans="1:24" ht="13.5" customHeight="1" x14ac:dyDescent="0.3">
      <c r="A720" s="175">
        <v>0.88541666666666696</v>
      </c>
      <c r="B720" s="115">
        <v>23</v>
      </c>
      <c r="C720" s="115">
        <v>0</v>
      </c>
      <c r="D720" s="115">
        <v>0</v>
      </c>
      <c r="E720" s="115">
        <v>0</v>
      </c>
      <c r="F720" s="115">
        <v>5</v>
      </c>
      <c r="G720" s="115">
        <v>13</v>
      </c>
      <c r="H720" s="115">
        <v>3</v>
      </c>
      <c r="I720" s="115">
        <v>2</v>
      </c>
      <c r="J720" s="115">
        <v>0</v>
      </c>
      <c r="K720" s="115">
        <v>0</v>
      </c>
      <c r="L720" s="115">
        <v>0</v>
      </c>
      <c r="M720" s="115">
        <v>0</v>
      </c>
      <c r="N720" s="115">
        <v>0</v>
      </c>
      <c r="O720" s="115">
        <v>0</v>
      </c>
      <c r="P720" s="115">
        <v>0</v>
      </c>
      <c r="Q720" s="115">
        <v>0</v>
      </c>
      <c r="R720" s="115">
        <v>0</v>
      </c>
      <c r="S720" s="115">
        <v>0</v>
      </c>
      <c r="T720" s="115">
        <v>0</v>
      </c>
      <c r="U720" s="115">
        <v>0</v>
      </c>
      <c r="V720" s="115">
        <v>28.1</v>
      </c>
      <c r="W720" s="115">
        <v>32</v>
      </c>
      <c r="X720" s="236"/>
    </row>
    <row r="721" spans="1:24" ht="13.5" customHeight="1" x14ac:dyDescent="0.3">
      <c r="A721" s="175">
        <v>0.89583333333333304</v>
      </c>
      <c r="B721" s="115">
        <v>21</v>
      </c>
      <c r="C721" s="115">
        <v>0</v>
      </c>
      <c r="D721" s="115">
        <v>0</v>
      </c>
      <c r="E721" s="115">
        <v>0</v>
      </c>
      <c r="F721" s="115">
        <v>5</v>
      </c>
      <c r="G721" s="115">
        <v>11</v>
      </c>
      <c r="H721" s="115">
        <v>4</v>
      </c>
      <c r="I721" s="115">
        <v>1</v>
      </c>
      <c r="J721" s="115">
        <v>0</v>
      </c>
      <c r="K721" s="115">
        <v>0</v>
      </c>
      <c r="L721" s="115">
        <v>0</v>
      </c>
      <c r="M721" s="115">
        <v>0</v>
      </c>
      <c r="N721" s="115">
        <v>0</v>
      </c>
      <c r="O721" s="115">
        <v>0</v>
      </c>
      <c r="P721" s="115">
        <v>0</v>
      </c>
      <c r="Q721" s="115">
        <v>0</v>
      </c>
      <c r="R721" s="115">
        <v>0</v>
      </c>
      <c r="S721" s="115">
        <v>0</v>
      </c>
      <c r="T721" s="115">
        <v>0</v>
      </c>
      <c r="U721" s="115">
        <v>0</v>
      </c>
      <c r="V721" s="115">
        <v>27.1</v>
      </c>
      <c r="W721" s="115">
        <v>31.1</v>
      </c>
      <c r="X721" s="236"/>
    </row>
    <row r="722" spans="1:24" ht="13.5" customHeight="1" x14ac:dyDescent="0.3">
      <c r="A722" s="175">
        <v>0.90625</v>
      </c>
      <c r="B722" s="115">
        <v>31</v>
      </c>
      <c r="C722" s="115">
        <v>0</v>
      </c>
      <c r="D722" s="115">
        <v>0</v>
      </c>
      <c r="E722" s="115">
        <v>5</v>
      </c>
      <c r="F722" s="115">
        <v>9</v>
      </c>
      <c r="G722" s="115">
        <v>11</v>
      </c>
      <c r="H722" s="115">
        <v>4</v>
      </c>
      <c r="I722" s="115">
        <v>1</v>
      </c>
      <c r="J722" s="115">
        <v>0</v>
      </c>
      <c r="K722" s="115">
        <v>0</v>
      </c>
      <c r="L722" s="115">
        <v>1</v>
      </c>
      <c r="M722" s="115">
        <v>0</v>
      </c>
      <c r="N722" s="115">
        <v>0</v>
      </c>
      <c r="O722" s="115">
        <v>0</v>
      </c>
      <c r="P722" s="115">
        <v>0</v>
      </c>
      <c r="Q722" s="115">
        <v>0</v>
      </c>
      <c r="R722" s="115">
        <v>0</v>
      </c>
      <c r="S722" s="115">
        <v>0</v>
      </c>
      <c r="T722" s="115">
        <v>0</v>
      </c>
      <c r="U722" s="115">
        <v>0</v>
      </c>
      <c r="V722" s="115">
        <v>25.9</v>
      </c>
      <c r="W722" s="115">
        <v>33.299999999999997</v>
      </c>
      <c r="X722" s="236"/>
    </row>
    <row r="723" spans="1:24" ht="13.5" customHeight="1" x14ac:dyDescent="0.3">
      <c r="A723" s="175">
        <v>0.91666666666666696</v>
      </c>
      <c r="B723" s="115">
        <v>13</v>
      </c>
      <c r="C723" s="115">
        <v>0</v>
      </c>
      <c r="D723" s="115">
        <v>2</v>
      </c>
      <c r="E723" s="115">
        <v>1</v>
      </c>
      <c r="F723" s="115">
        <v>6</v>
      </c>
      <c r="G723" s="115">
        <v>4</v>
      </c>
      <c r="H723" s="115">
        <v>0</v>
      </c>
      <c r="I723" s="115">
        <v>0</v>
      </c>
      <c r="J723" s="115">
        <v>0</v>
      </c>
      <c r="K723" s="115">
        <v>0</v>
      </c>
      <c r="L723" s="115">
        <v>0</v>
      </c>
      <c r="M723" s="115">
        <v>0</v>
      </c>
      <c r="N723" s="115">
        <v>0</v>
      </c>
      <c r="O723" s="115">
        <v>0</v>
      </c>
      <c r="P723" s="115">
        <v>0</v>
      </c>
      <c r="Q723" s="115">
        <v>0</v>
      </c>
      <c r="R723" s="115">
        <v>0</v>
      </c>
      <c r="S723" s="115">
        <v>0</v>
      </c>
      <c r="T723" s="115">
        <v>0</v>
      </c>
      <c r="U723" s="115">
        <v>0</v>
      </c>
      <c r="V723" s="115">
        <v>22.1</v>
      </c>
      <c r="W723" s="115">
        <v>28.5</v>
      </c>
      <c r="X723" s="236"/>
    </row>
    <row r="724" spans="1:24" ht="13.5" customHeight="1" x14ac:dyDescent="0.3">
      <c r="A724" s="175">
        <v>0.92708333333333304</v>
      </c>
      <c r="B724" s="115">
        <v>23</v>
      </c>
      <c r="C724" s="115">
        <v>0</v>
      </c>
      <c r="D724" s="115">
        <v>0</v>
      </c>
      <c r="E724" s="115">
        <v>5</v>
      </c>
      <c r="F724" s="115">
        <v>7</v>
      </c>
      <c r="G724" s="115">
        <v>5</v>
      </c>
      <c r="H724" s="115">
        <v>4</v>
      </c>
      <c r="I724" s="115">
        <v>2</v>
      </c>
      <c r="J724" s="115">
        <v>0</v>
      </c>
      <c r="K724" s="115">
        <v>0</v>
      </c>
      <c r="L724" s="115">
        <v>0</v>
      </c>
      <c r="M724" s="115">
        <v>0</v>
      </c>
      <c r="N724" s="115">
        <v>0</v>
      </c>
      <c r="O724" s="115">
        <v>0</v>
      </c>
      <c r="P724" s="115">
        <v>0</v>
      </c>
      <c r="Q724" s="115">
        <v>0</v>
      </c>
      <c r="R724" s="115">
        <v>0</v>
      </c>
      <c r="S724" s="115">
        <v>0</v>
      </c>
      <c r="T724" s="115">
        <v>0</v>
      </c>
      <c r="U724" s="115">
        <v>0</v>
      </c>
      <c r="V724" s="115">
        <v>25.2</v>
      </c>
      <c r="W724" s="115">
        <v>33</v>
      </c>
      <c r="X724" s="236"/>
    </row>
    <row r="725" spans="1:24" ht="13.5" customHeight="1" x14ac:dyDescent="0.3">
      <c r="A725" s="175">
        <v>0.9375</v>
      </c>
      <c r="B725" s="115">
        <v>19</v>
      </c>
      <c r="C725" s="115">
        <v>0</v>
      </c>
      <c r="D725" s="115">
        <v>0</v>
      </c>
      <c r="E725" s="115">
        <v>0</v>
      </c>
      <c r="F725" s="115">
        <v>7</v>
      </c>
      <c r="G725" s="115">
        <v>9</v>
      </c>
      <c r="H725" s="115">
        <v>3</v>
      </c>
      <c r="I725" s="115">
        <v>0</v>
      </c>
      <c r="J725" s="115">
        <v>0</v>
      </c>
      <c r="K725" s="115">
        <v>0</v>
      </c>
      <c r="L725" s="115">
        <v>0</v>
      </c>
      <c r="M725" s="115">
        <v>0</v>
      </c>
      <c r="N725" s="115">
        <v>0</v>
      </c>
      <c r="O725" s="115">
        <v>0</v>
      </c>
      <c r="P725" s="115">
        <v>0</v>
      </c>
      <c r="Q725" s="115">
        <v>0</v>
      </c>
      <c r="R725" s="115">
        <v>0</v>
      </c>
      <c r="S725" s="115">
        <v>0</v>
      </c>
      <c r="T725" s="115">
        <v>0</v>
      </c>
      <c r="U725" s="115">
        <v>0</v>
      </c>
      <c r="V725" s="115">
        <v>26.1</v>
      </c>
      <c r="W725" s="115">
        <v>30.3</v>
      </c>
      <c r="X725" s="236"/>
    </row>
    <row r="726" spans="1:24" ht="13.5" customHeight="1" x14ac:dyDescent="0.3">
      <c r="A726" s="175">
        <v>0.94791666666666696</v>
      </c>
      <c r="B726" s="115">
        <v>31</v>
      </c>
      <c r="C726" s="115">
        <v>0</v>
      </c>
      <c r="D726" s="115">
        <v>1</v>
      </c>
      <c r="E726" s="115">
        <v>0</v>
      </c>
      <c r="F726" s="115">
        <v>7</v>
      </c>
      <c r="G726" s="115">
        <v>14</v>
      </c>
      <c r="H726" s="115">
        <v>8</v>
      </c>
      <c r="I726" s="115">
        <v>0</v>
      </c>
      <c r="J726" s="115">
        <v>1</v>
      </c>
      <c r="K726" s="115">
        <v>0</v>
      </c>
      <c r="L726" s="115">
        <v>0</v>
      </c>
      <c r="M726" s="115">
        <v>0</v>
      </c>
      <c r="N726" s="115">
        <v>0</v>
      </c>
      <c r="O726" s="115">
        <v>0</v>
      </c>
      <c r="P726" s="115">
        <v>0</v>
      </c>
      <c r="Q726" s="115">
        <v>0</v>
      </c>
      <c r="R726" s="115">
        <v>0</v>
      </c>
      <c r="S726" s="115">
        <v>0</v>
      </c>
      <c r="T726" s="115">
        <v>0</v>
      </c>
      <c r="U726" s="115">
        <v>0</v>
      </c>
      <c r="V726" s="115">
        <v>27.1</v>
      </c>
      <c r="W726" s="115">
        <v>30.6</v>
      </c>
      <c r="X726" s="236"/>
    </row>
    <row r="727" spans="1:24" ht="13.5" customHeight="1" x14ac:dyDescent="0.3">
      <c r="A727" s="175">
        <v>0.95833333333333304</v>
      </c>
      <c r="B727" s="115">
        <v>35</v>
      </c>
      <c r="C727" s="115">
        <v>0</v>
      </c>
      <c r="D727" s="115">
        <v>1</v>
      </c>
      <c r="E727" s="115">
        <v>4</v>
      </c>
      <c r="F727" s="115">
        <v>10</v>
      </c>
      <c r="G727" s="115">
        <v>15</v>
      </c>
      <c r="H727" s="115">
        <v>5</v>
      </c>
      <c r="I727" s="115">
        <v>0</v>
      </c>
      <c r="J727" s="115">
        <v>0</v>
      </c>
      <c r="K727" s="115">
        <v>0</v>
      </c>
      <c r="L727" s="115">
        <v>0</v>
      </c>
      <c r="M727" s="115">
        <v>0</v>
      </c>
      <c r="N727" s="115">
        <v>0</v>
      </c>
      <c r="O727" s="115">
        <v>0</v>
      </c>
      <c r="P727" s="115">
        <v>0</v>
      </c>
      <c r="Q727" s="115">
        <v>0</v>
      </c>
      <c r="R727" s="115">
        <v>0</v>
      </c>
      <c r="S727" s="115">
        <v>0</v>
      </c>
      <c r="T727" s="115">
        <v>0</v>
      </c>
      <c r="U727" s="115">
        <v>0</v>
      </c>
      <c r="V727" s="115">
        <v>25.1</v>
      </c>
      <c r="W727" s="115">
        <v>29.9</v>
      </c>
      <c r="X727" s="236"/>
    </row>
    <row r="728" spans="1:24" ht="13.5" customHeight="1" x14ac:dyDescent="0.3">
      <c r="A728" s="175">
        <v>0.96875</v>
      </c>
      <c r="B728" s="115">
        <v>30</v>
      </c>
      <c r="C728" s="115">
        <v>0</v>
      </c>
      <c r="D728" s="115">
        <v>1</v>
      </c>
      <c r="E728" s="115">
        <v>3</v>
      </c>
      <c r="F728" s="115">
        <v>7</v>
      </c>
      <c r="G728" s="115">
        <v>12</v>
      </c>
      <c r="H728" s="115">
        <v>5</v>
      </c>
      <c r="I728" s="115">
        <v>2</v>
      </c>
      <c r="J728" s="115">
        <v>0</v>
      </c>
      <c r="K728" s="115">
        <v>0</v>
      </c>
      <c r="L728" s="115">
        <v>0</v>
      </c>
      <c r="M728" s="115">
        <v>0</v>
      </c>
      <c r="N728" s="115">
        <v>0</v>
      </c>
      <c r="O728" s="115">
        <v>0</v>
      </c>
      <c r="P728" s="115">
        <v>0</v>
      </c>
      <c r="Q728" s="115">
        <v>0</v>
      </c>
      <c r="R728" s="115">
        <v>0</v>
      </c>
      <c r="S728" s="115">
        <v>0</v>
      </c>
      <c r="T728" s="115">
        <v>0</v>
      </c>
      <c r="U728" s="115">
        <v>0</v>
      </c>
      <c r="V728" s="115">
        <v>26.2</v>
      </c>
      <c r="W728" s="115">
        <v>31.2</v>
      </c>
      <c r="X728" s="236"/>
    </row>
    <row r="729" spans="1:24" ht="13.5" customHeight="1" x14ac:dyDescent="0.3">
      <c r="A729" s="175">
        <v>0.97916666666666696</v>
      </c>
      <c r="B729" s="115">
        <v>28</v>
      </c>
      <c r="C729" s="115">
        <v>0</v>
      </c>
      <c r="D729" s="115">
        <v>0</v>
      </c>
      <c r="E729" s="115">
        <v>2</v>
      </c>
      <c r="F729" s="115">
        <v>8</v>
      </c>
      <c r="G729" s="115">
        <v>10</v>
      </c>
      <c r="H729" s="115">
        <v>7</v>
      </c>
      <c r="I729" s="115">
        <v>1</v>
      </c>
      <c r="J729" s="115">
        <v>0</v>
      </c>
      <c r="K729" s="115">
        <v>0</v>
      </c>
      <c r="L729" s="115">
        <v>0</v>
      </c>
      <c r="M729" s="115">
        <v>0</v>
      </c>
      <c r="N729" s="115">
        <v>0</v>
      </c>
      <c r="O729" s="115">
        <v>0</v>
      </c>
      <c r="P729" s="115">
        <v>0</v>
      </c>
      <c r="Q729" s="115">
        <v>0</v>
      </c>
      <c r="R729" s="115">
        <v>0</v>
      </c>
      <c r="S729" s="115">
        <v>0</v>
      </c>
      <c r="T729" s="115">
        <v>0</v>
      </c>
      <c r="U729" s="115">
        <v>0</v>
      </c>
      <c r="V729" s="115">
        <v>27.3</v>
      </c>
      <c r="W729" s="115">
        <v>32</v>
      </c>
      <c r="X729" s="236"/>
    </row>
    <row r="730" spans="1:24" ht="13.5" customHeight="1" thickBot="1" x14ac:dyDescent="0.35">
      <c r="A730" s="176">
        <v>0.98958333333333304</v>
      </c>
      <c r="B730" s="119">
        <v>19</v>
      </c>
      <c r="C730" s="119">
        <v>1</v>
      </c>
      <c r="D730" s="119">
        <v>0</v>
      </c>
      <c r="E730" s="119">
        <v>1</v>
      </c>
      <c r="F730" s="119">
        <v>6</v>
      </c>
      <c r="G730" s="119">
        <v>6</v>
      </c>
      <c r="H730" s="119">
        <v>3</v>
      </c>
      <c r="I730" s="119">
        <v>2</v>
      </c>
      <c r="J730" s="119">
        <v>0</v>
      </c>
      <c r="K730" s="119">
        <v>0</v>
      </c>
      <c r="L730" s="119">
        <v>0</v>
      </c>
      <c r="M730" s="119">
        <v>0</v>
      </c>
      <c r="N730" s="119">
        <v>0</v>
      </c>
      <c r="O730" s="119">
        <v>0</v>
      </c>
      <c r="P730" s="119">
        <v>0</v>
      </c>
      <c r="Q730" s="119">
        <v>0</v>
      </c>
      <c r="R730" s="119">
        <v>0</v>
      </c>
      <c r="S730" s="119">
        <v>0</v>
      </c>
      <c r="T730" s="119">
        <v>0</v>
      </c>
      <c r="U730" s="119">
        <v>0</v>
      </c>
      <c r="V730" s="119">
        <v>26.4</v>
      </c>
      <c r="W730" s="119">
        <v>34.799999999999997</v>
      </c>
      <c r="X730" s="236"/>
    </row>
    <row r="731" spans="1:24" ht="13.5" customHeight="1" thickTop="1" x14ac:dyDescent="0.3">
      <c r="A731" s="290" t="s">
        <v>168</v>
      </c>
      <c r="B731" s="116">
        <f>SUM(B663:B710)</f>
        <v>3260</v>
      </c>
      <c r="C731" s="116">
        <f t="shared" ref="C731:U731" si="24">SUM(C663:C710)</f>
        <v>1</v>
      </c>
      <c r="D731" s="116">
        <f t="shared" si="24"/>
        <v>70</v>
      </c>
      <c r="E731" s="116">
        <f t="shared" si="24"/>
        <v>404</v>
      </c>
      <c r="F731" s="116">
        <f t="shared" si="24"/>
        <v>1250</v>
      </c>
      <c r="G731" s="116">
        <f t="shared" si="24"/>
        <v>1176</v>
      </c>
      <c r="H731" s="116">
        <f t="shared" si="24"/>
        <v>315</v>
      </c>
      <c r="I731" s="116">
        <f t="shared" si="24"/>
        <v>31</v>
      </c>
      <c r="J731" s="116">
        <f t="shared" si="24"/>
        <v>9</v>
      </c>
      <c r="K731" s="116">
        <f t="shared" si="24"/>
        <v>2</v>
      </c>
      <c r="L731" s="116">
        <f t="shared" si="24"/>
        <v>1</v>
      </c>
      <c r="M731" s="116">
        <f t="shared" si="24"/>
        <v>1</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24.7</v>
      </c>
      <c r="W731" s="116">
        <v>29.2</v>
      </c>
      <c r="X731" s="236"/>
    </row>
    <row r="732" spans="1:24" ht="13.5" customHeight="1" x14ac:dyDescent="0.3">
      <c r="A732" s="291" t="s">
        <v>169</v>
      </c>
      <c r="B732" s="115">
        <f>SUM(B659:B722)</f>
        <v>3761</v>
      </c>
      <c r="C732" s="115">
        <f t="shared" ref="C732:U732" si="25">SUM(C659:C722)</f>
        <v>2</v>
      </c>
      <c r="D732" s="115">
        <f t="shared" si="25"/>
        <v>80</v>
      </c>
      <c r="E732" s="115">
        <f t="shared" si="25"/>
        <v>445</v>
      </c>
      <c r="F732" s="115">
        <f t="shared" si="25"/>
        <v>1393</v>
      </c>
      <c r="G732" s="115">
        <f t="shared" si="25"/>
        <v>1383</v>
      </c>
      <c r="H732" s="115">
        <f t="shared" si="25"/>
        <v>382</v>
      </c>
      <c r="I732" s="115">
        <f t="shared" si="25"/>
        <v>55</v>
      </c>
      <c r="J732" s="115">
        <f t="shared" si="25"/>
        <v>12</v>
      </c>
      <c r="K732" s="115">
        <f t="shared" si="25"/>
        <v>3</v>
      </c>
      <c r="L732" s="115">
        <f t="shared" si="25"/>
        <v>3</v>
      </c>
      <c r="M732" s="115">
        <f t="shared" si="25"/>
        <v>2</v>
      </c>
      <c r="N732" s="115">
        <f t="shared" si="25"/>
        <v>0</v>
      </c>
      <c r="O732" s="115">
        <f t="shared" si="25"/>
        <v>1</v>
      </c>
      <c r="P732" s="115">
        <f t="shared" si="25"/>
        <v>0</v>
      </c>
      <c r="Q732" s="115">
        <f t="shared" si="25"/>
        <v>0</v>
      </c>
      <c r="R732" s="115">
        <f t="shared" si="25"/>
        <v>0</v>
      </c>
      <c r="S732" s="115">
        <f t="shared" si="25"/>
        <v>0</v>
      </c>
      <c r="T732" s="115">
        <f t="shared" si="25"/>
        <v>0</v>
      </c>
      <c r="U732" s="115">
        <f t="shared" si="25"/>
        <v>0</v>
      </c>
      <c r="V732" s="115">
        <v>24.9</v>
      </c>
      <c r="W732" s="115">
        <v>29.4</v>
      </c>
      <c r="X732" s="236"/>
    </row>
    <row r="733" spans="1:24" ht="13.5" customHeight="1" x14ac:dyDescent="0.3">
      <c r="A733" s="115" t="s">
        <v>170</v>
      </c>
      <c r="B733" s="115">
        <f>SUM(B659:B730)</f>
        <v>3959</v>
      </c>
      <c r="C733" s="115">
        <f t="shared" ref="C733:U733" si="26">SUM(C659:C730)</f>
        <v>3</v>
      </c>
      <c r="D733" s="115">
        <f t="shared" si="26"/>
        <v>85</v>
      </c>
      <c r="E733" s="115">
        <f t="shared" si="26"/>
        <v>461</v>
      </c>
      <c r="F733" s="115">
        <f t="shared" si="26"/>
        <v>1451</v>
      </c>
      <c r="G733" s="115">
        <f t="shared" si="26"/>
        <v>1458</v>
      </c>
      <c r="H733" s="115">
        <f t="shared" si="26"/>
        <v>417</v>
      </c>
      <c r="I733" s="115">
        <f t="shared" si="26"/>
        <v>62</v>
      </c>
      <c r="J733" s="115">
        <f t="shared" si="26"/>
        <v>13</v>
      </c>
      <c r="K733" s="115">
        <f t="shared" si="26"/>
        <v>3</v>
      </c>
      <c r="L733" s="115">
        <f t="shared" si="26"/>
        <v>3</v>
      </c>
      <c r="M733" s="115">
        <f t="shared" si="26"/>
        <v>2</v>
      </c>
      <c r="N733" s="115">
        <f t="shared" si="26"/>
        <v>0</v>
      </c>
      <c r="O733" s="115">
        <f t="shared" si="26"/>
        <v>1</v>
      </c>
      <c r="P733" s="115">
        <f t="shared" si="26"/>
        <v>0</v>
      </c>
      <c r="Q733" s="115">
        <f t="shared" si="26"/>
        <v>0</v>
      </c>
      <c r="R733" s="115">
        <f t="shared" si="26"/>
        <v>0</v>
      </c>
      <c r="S733" s="115">
        <f t="shared" si="26"/>
        <v>0</v>
      </c>
      <c r="T733" s="115">
        <f t="shared" si="26"/>
        <v>0</v>
      </c>
      <c r="U733" s="115">
        <f t="shared" si="26"/>
        <v>0</v>
      </c>
      <c r="V733" s="115">
        <v>25</v>
      </c>
      <c r="W733" s="115">
        <v>29.5</v>
      </c>
      <c r="X733" s="236"/>
    </row>
    <row r="734" spans="1:24" ht="13.5" customHeight="1" thickBot="1" x14ac:dyDescent="0.35">
      <c r="A734" s="119" t="s">
        <v>171</v>
      </c>
      <c r="B734" s="119">
        <f>SUM(B635:B730)</f>
        <v>4183</v>
      </c>
      <c r="C734" s="119">
        <f t="shared" ref="C734:U734" si="27">SUM(C635:C730)</f>
        <v>3</v>
      </c>
      <c r="D734" s="119">
        <f t="shared" si="27"/>
        <v>89</v>
      </c>
      <c r="E734" s="119">
        <f t="shared" si="27"/>
        <v>475</v>
      </c>
      <c r="F734" s="119">
        <f t="shared" si="27"/>
        <v>1508</v>
      </c>
      <c r="G734" s="119">
        <f t="shared" si="27"/>
        <v>1545</v>
      </c>
      <c r="H734" s="119">
        <f t="shared" si="27"/>
        <v>460</v>
      </c>
      <c r="I734" s="119">
        <f t="shared" si="27"/>
        <v>75</v>
      </c>
      <c r="J734" s="119">
        <f t="shared" si="27"/>
        <v>18</v>
      </c>
      <c r="K734" s="119">
        <f t="shared" si="27"/>
        <v>3</v>
      </c>
      <c r="L734" s="119">
        <f t="shared" si="27"/>
        <v>4</v>
      </c>
      <c r="M734" s="119">
        <f t="shared" si="27"/>
        <v>2</v>
      </c>
      <c r="N734" s="119">
        <f t="shared" si="27"/>
        <v>0</v>
      </c>
      <c r="O734" s="119">
        <f t="shared" si="27"/>
        <v>1</v>
      </c>
      <c r="P734" s="119">
        <f t="shared" si="27"/>
        <v>0</v>
      </c>
      <c r="Q734" s="119">
        <f t="shared" si="27"/>
        <v>0</v>
      </c>
      <c r="R734" s="119">
        <f t="shared" si="27"/>
        <v>0</v>
      </c>
      <c r="S734" s="119">
        <f t="shared" si="27"/>
        <v>0</v>
      </c>
      <c r="T734" s="119">
        <f t="shared" si="27"/>
        <v>0</v>
      </c>
      <c r="U734" s="119">
        <f t="shared" si="27"/>
        <v>0</v>
      </c>
      <c r="V734" s="119">
        <v>25.1</v>
      </c>
      <c r="W734" s="119">
        <v>29.7</v>
      </c>
      <c r="X734" s="236"/>
    </row>
    <row r="735" spans="1:24" ht="13.5" customHeight="1" thickTop="1" x14ac:dyDescent="0.3">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c r="X735" s="236"/>
    </row>
    <row r="736" spans="1:24" ht="13.5" customHeight="1" thickBot="1" x14ac:dyDescent="0.35">
      <c r="A736" s="122" t="s">
        <v>16</v>
      </c>
      <c r="B736" s="443" t="str">
        <f>TEXT(C736,"dddd")</f>
        <v>Monday</v>
      </c>
      <c r="C736" s="121">
        <f>C632+1</f>
        <v>45453</v>
      </c>
      <c r="D736" s="122"/>
      <c r="E736" s="122"/>
      <c r="F736" s="122"/>
      <c r="G736" s="122"/>
      <c r="H736" s="122"/>
      <c r="I736" s="122"/>
      <c r="J736" s="122"/>
      <c r="K736" s="122"/>
      <c r="L736" s="122"/>
      <c r="M736" s="122"/>
      <c r="N736" s="122"/>
      <c r="O736" s="122"/>
      <c r="P736" s="122"/>
      <c r="Q736" s="122"/>
      <c r="R736" s="122"/>
      <c r="S736" s="122"/>
      <c r="T736" s="122"/>
      <c r="U736" s="122"/>
      <c r="V736" s="122"/>
      <c r="W736" s="122"/>
      <c r="X736" s="236"/>
    </row>
    <row r="737" spans="1:24" ht="13.5" customHeight="1" thickTop="1" thickBot="1" x14ac:dyDescent="0.35">
      <c r="A737" s="122"/>
      <c r="B737" s="561" t="s">
        <v>147</v>
      </c>
      <c r="C737" s="562"/>
      <c r="D737" s="562"/>
      <c r="E737" s="562"/>
      <c r="F737" s="562"/>
      <c r="G737" s="562"/>
      <c r="H737" s="562"/>
      <c r="I737" s="562"/>
      <c r="J737" s="562"/>
      <c r="K737" s="562"/>
      <c r="L737" s="562"/>
      <c r="M737" s="562"/>
      <c r="N737" s="562"/>
      <c r="O737" s="562"/>
      <c r="P737" s="562"/>
      <c r="Q737" s="562"/>
      <c r="R737" s="562"/>
      <c r="S737" s="562"/>
      <c r="T737" s="562"/>
      <c r="U737" s="562"/>
      <c r="V737" s="562"/>
      <c r="W737" s="563"/>
      <c r="X737" s="236"/>
    </row>
    <row r="738" spans="1:24" ht="13.5" customHeight="1" thickTop="1" thickBot="1" x14ac:dyDescent="0.35">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c r="X738" s="236"/>
    </row>
    <row r="739" spans="1:24" ht="13.5" customHeight="1" thickTop="1" x14ac:dyDescent="0.3">
      <c r="A739" s="283">
        <v>0</v>
      </c>
      <c r="B739" s="116">
        <v>7</v>
      </c>
      <c r="C739" s="116">
        <v>0</v>
      </c>
      <c r="D739" s="116">
        <v>0</v>
      </c>
      <c r="E739" s="116">
        <v>0</v>
      </c>
      <c r="F739" s="116">
        <v>1</v>
      </c>
      <c r="G739" s="116">
        <v>4</v>
      </c>
      <c r="H739" s="116">
        <v>0</v>
      </c>
      <c r="I739" s="116">
        <v>2</v>
      </c>
      <c r="J739" s="116">
        <v>0</v>
      </c>
      <c r="K739" s="116">
        <v>0</v>
      </c>
      <c r="L739" s="116">
        <v>0</v>
      </c>
      <c r="M739" s="116">
        <v>0</v>
      </c>
      <c r="N739" s="116">
        <v>0</v>
      </c>
      <c r="O739" s="116">
        <v>0</v>
      </c>
      <c r="P739" s="116">
        <v>0</v>
      </c>
      <c r="Q739" s="116">
        <v>0</v>
      </c>
      <c r="R739" s="116">
        <v>0</v>
      </c>
      <c r="S739" s="116">
        <v>0</v>
      </c>
      <c r="T739" s="116">
        <v>0</v>
      </c>
      <c r="U739" s="116">
        <v>0</v>
      </c>
      <c r="V739" s="116">
        <v>30</v>
      </c>
      <c r="W739" s="116" t="s">
        <v>102</v>
      </c>
      <c r="X739" s="236"/>
    </row>
    <row r="740" spans="1:24" ht="13.5" customHeight="1" x14ac:dyDescent="0.3">
      <c r="A740" s="175">
        <v>1.0416666666666666E-2</v>
      </c>
      <c r="B740" s="115">
        <v>10</v>
      </c>
      <c r="C740" s="115">
        <v>0</v>
      </c>
      <c r="D740" s="115">
        <v>1</v>
      </c>
      <c r="E740" s="115">
        <v>0</v>
      </c>
      <c r="F740" s="115">
        <v>5</v>
      </c>
      <c r="G740" s="115">
        <v>3</v>
      </c>
      <c r="H740" s="115">
        <v>1</v>
      </c>
      <c r="I740" s="115">
        <v>0</v>
      </c>
      <c r="J740" s="115">
        <v>0</v>
      </c>
      <c r="K740" s="115">
        <v>0</v>
      </c>
      <c r="L740" s="115">
        <v>0</v>
      </c>
      <c r="M740" s="115">
        <v>0</v>
      </c>
      <c r="N740" s="115">
        <v>0</v>
      </c>
      <c r="O740" s="115">
        <v>0</v>
      </c>
      <c r="P740" s="115">
        <v>0</v>
      </c>
      <c r="Q740" s="115">
        <v>0</v>
      </c>
      <c r="R740" s="115">
        <v>0</v>
      </c>
      <c r="S740" s="115">
        <v>0</v>
      </c>
      <c r="T740" s="115">
        <v>0</v>
      </c>
      <c r="U740" s="115">
        <v>0</v>
      </c>
      <c r="V740" s="115">
        <v>23.6</v>
      </c>
      <c r="W740" s="115" t="s">
        <v>102</v>
      </c>
      <c r="X740" s="236"/>
    </row>
    <row r="741" spans="1:24" ht="13.5" customHeight="1" x14ac:dyDescent="0.3">
      <c r="A741" s="175">
        <v>2.0833333333333332E-2</v>
      </c>
      <c r="B741" s="115">
        <v>5</v>
      </c>
      <c r="C741" s="115">
        <v>0</v>
      </c>
      <c r="D741" s="115">
        <v>0</v>
      </c>
      <c r="E741" s="115">
        <v>0</v>
      </c>
      <c r="F741" s="115">
        <v>4</v>
      </c>
      <c r="G741" s="115">
        <v>1</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v>23.2</v>
      </c>
      <c r="W741" s="115" t="s">
        <v>102</v>
      </c>
      <c r="X741" s="236"/>
    </row>
    <row r="742" spans="1:24" ht="13.5" customHeight="1" x14ac:dyDescent="0.3">
      <c r="A742" s="175">
        <v>3.125E-2</v>
      </c>
      <c r="B742" s="115">
        <v>7</v>
      </c>
      <c r="C742" s="115">
        <v>0</v>
      </c>
      <c r="D742" s="115">
        <v>0</v>
      </c>
      <c r="E742" s="115">
        <v>0</v>
      </c>
      <c r="F742" s="115">
        <v>2</v>
      </c>
      <c r="G742" s="115">
        <v>3</v>
      </c>
      <c r="H742" s="115">
        <v>1</v>
      </c>
      <c r="I742" s="115">
        <v>1</v>
      </c>
      <c r="J742" s="115">
        <v>0</v>
      </c>
      <c r="K742" s="115">
        <v>0</v>
      </c>
      <c r="L742" s="115">
        <v>0</v>
      </c>
      <c r="M742" s="115">
        <v>0</v>
      </c>
      <c r="N742" s="115">
        <v>0</v>
      </c>
      <c r="O742" s="115">
        <v>0</v>
      </c>
      <c r="P742" s="115">
        <v>0</v>
      </c>
      <c r="Q742" s="115">
        <v>0</v>
      </c>
      <c r="R742" s="115">
        <v>0</v>
      </c>
      <c r="S742" s="115">
        <v>0</v>
      </c>
      <c r="T742" s="115">
        <v>0</v>
      </c>
      <c r="U742" s="115">
        <v>0</v>
      </c>
      <c r="V742" s="115">
        <v>28.8</v>
      </c>
      <c r="W742" s="115" t="s">
        <v>102</v>
      </c>
      <c r="X742" s="236"/>
    </row>
    <row r="743" spans="1:24" ht="13.5" customHeight="1" x14ac:dyDescent="0.3">
      <c r="A743" s="175">
        <v>4.1666666666666664E-2</v>
      </c>
      <c r="B743" s="115">
        <v>2</v>
      </c>
      <c r="C743" s="115">
        <v>0</v>
      </c>
      <c r="D743" s="115">
        <v>0</v>
      </c>
      <c r="E743" s="115">
        <v>1</v>
      </c>
      <c r="F743" s="115">
        <v>1</v>
      </c>
      <c r="G743" s="115">
        <v>0</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v>21.7</v>
      </c>
      <c r="W743" s="115" t="s">
        <v>102</v>
      </c>
      <c r="X743" s="236"/>
    </row>
    <row r="744" spans="1:24" ht="13.5" customHeight="1" x14ac:dyDescent="0.3">
      <c r="A744" s="175">
        <v>5.2083333333333336E-2</v>
      </c>
      <c r="B744" s="115">
        <v>6</v>
      </c>
      <c r="C744" s="115">
        <v>0</v>
      </c>
      <c r="D744" s="115">
        <v>2</v>
      </c>
      <c r="E744" s="115">
        <v>0</v>
      </c>
      <c r="F744" s="115">
        <v>0</v>
      </c>
      <c r="G744" s="115">
        <v>3</v>
      </c>
      <c r="H744" s="115">
        <v>1</v>
      </c>
      <c r="I744" s="115">
        <v>0</v>
      </c>
      <c r="J744" s="115">
        <v>0</v>
      </c>
      <c r="K744" s="115">
        <v>0</v>
      </c>
      <c r="L744" s="115">
        <v>0</v>
      </c>
      <c r="M744" s="115">
        <v>0</v>
      </c>
      <c r="N744" s="115">
        <v>0</v>
      </c>
      <c r="O744" s="115">
        <v>0</v>
      </c>
      <c r="P744" s="115">
        <v>0</v>
      </c>
      <c r="Q744" s="115">
        <v>0</v>
      </c>
      <c r="R744" s="115">
        <v>0</v>
      </c>
      <c r="S744" s="115">
        <v>0</v>
      </c>
      <c r="T744" s="115">
        <v>0</v>
      </c>
      <c r="U744" s="115">
        <v>0</v>
      </c>
      <c r="V744" s="115">
        <v>24</v>
      </c>
      <c r="W744" s="115" t="s">
        <v>102</v>
      </c>
      <c r="X744" s="236"/>
    </row>
    <row r="745" spans="1:24" ht="13.5" customHeight="1" x14ac:dyDescent="0.3">
      <c r="A745" s="175">
        <v>6.25E-2</v>
      </c>
      <c r="B745" s="115">
        <v>4</v>
      </c>
      <c r="C745" s="115">
        <v>0</v>
      </c>
      <c r="D745" s="115">
        <v>0</v>
      </c>
      <c r="E745" s="115">
        <v>0</v>
      </c>
      <c r="F745" s="115">
        <v>2</v>
      </c>
      <c r="G745" s="115">
        <v>1</v>
      </c>
      <c r="H745" s="115">
        <v>1</v>
      </c>
      <c r="I745" s="115">
        <v>0</v>
      </c>
      <c r="J745" s="115">
        <v>0</v>
      </c>
      <c r="K745" s="115">
        <v>0</v>
      </c>
      <c r="L745" s="115">
        <v>0</v>
      </c>
      <c r="M745" s="115">
        <v>0</v>
      </c>
      <c r="N745" s="115">
        <v>0</v>
      </c>
      <c r="O745" s="115">
        <v>0</v>
      </c>
      <c r="P745" s="115">
        <v>0</v>
      </c>
      <c r="Q745" s="115">
        <v>0</v>
      </c>
      <c r="R745" s="115">
        <v>0</v>
      </c>
      <c r="S745" s="115">
        <v>0</v>
      </c>
      <c r="T745" s="115">
        <v>0</v>
      </c>
      <c r="U745" s="115">
        <v>0</v>
      </c>
      <c r="V745" s="115">
        <v>26.5</v>
      </c>
      <c r="W745" s="115" t="s">
        <v>102</v>
      </c>
      <c r="X745" s="236"/>
    </row>
    <row r="746" spans="1:24" ht="13.5" customHeight="1" x14ac:dyDescent="0.3">
      <c r="A746" s="175">
        <v>7.2916666666666699E-2</v>
      </c>
      <c r="B746" s="115">
        <v>4</v>
      </c>
      <c r="C746" s="115">
        <v>0</v>
      </c>
      <c r="D746" s="115">
        <v>0</v>
      </c>
      <c r="E746" s="115">
        <v>0</v>
      </c>
      <c r="F746" s="115">
        <v>0</v>
      </c>
      <c r="G746" s="115">
        <v>3</v>
      </c>
      <c r="H746" s="115">
        <v>1</v>
      </c>
      <c r="I746" s="115">
        <v>0</v>
      </c>
      <c r="J746" s="115">
        <v>0</v>
      </c>
      <c r="K746" s="115">
        <v>0</v>
      </c>
      <c r="L746" s="115">
        <v>0</v>
      </c>
      <c r="M746" s="115">
        <v>0</v>
      </c>
      <c r="N746" s="115">
        <v>0</v>
      </c>
      <c r="O746" s="115">
        <v>0</v>
      </c>
      <c r="P746" s="115">
        <v>0</v>
      </c>
      <c r="Q746" s="115">
        <v>0</v>
      </c>
      <c r="R746" s="115">
        <v>0</v>
      </c>
      <c r="S746" s="115">
        <v>0</v>
      </c>
      <c r="T746" s="115">
        <v>0</v>
      </c>
      <c r="U746" s="115">
        <v>0</v>
      </c>
      <c r="V746" s="115">
        <v>29.8</v>
      </c>
      <c r="W746" s="115" t="s">
        <v>102</v>
      </c>
      <c r="X746" s="236"/>
    </row>
    <row r="747" spans="1:24" ht="13.5" customHeight="1" x14ac:dyDescent="0.3">
      <c r="A747" s="175">
        <v>8.3333333333333301E-2</v>
      </c>
      <c r="B747" s="115">
        <v>7</v>
      </c>
      <c r="C747" s="115">
        <v>0</v>
      </c>
      <c r="D747" s="115">
        <v>0</v>
      </c>
      <c r="E747" s="115">
        <v>0</v>
      </c>
      <c r="F747" s="115">
        <v>2</v>
      </c>
      <c r="G747" s="115">
        <v>2</v>
      </c>
      <c r="H747" s="115">
        <v>2</v>
      </c>
      <c r="I747" s="115">
        <v>0</v>
      </c>
      <c r="J747" s="115">
        <v>1</v>
      </c>
      <c r="K747" s="115">
        <v>0</v>
      </c>
      <c r="L747" s="115">
        <v>0</v>
      </c>
      <c r="M747" s="115">
        <v>0</v>
      </c>
      <c r="N747" s="115">
        <v>0</v>
      </c>
      <c r="O747" s="115">
        <v>0</v>
      </c>
      <c r="P747" s="115">
        <v>0</v>
      </c>
      <c r="Q747" s="115">
        <v>0</v>
      </c>
      <c r="R747" s="115">
        <v>0</v>
      </c>
      <c r="S747" s="115">
        <v>0</v>
      </c>
      <c r="T747" s="115">
        <v>0</v>
      </c>
      <c r="U747" s="115">
        <v>0</v>
      </c>
      <c r="V747" s="115">
        <v>29.3</v>
      </c>
      <c r="W747" s="115" t="s">
        <v>102</v>
      </c>
      <c r="X747" s="236"/>
    </row>
    <row r="748" spans="1:24" ht="13.5" customHeight="1" x14ac:dyDescent="0.3">
      <c r="A748" s="175">
        <v>9.375E-2</v>
      </c>
      <c r="B748" s="115">
        <v>4</v>
      </c>
      <c r="C748" s="115">
        <v>0</v>
      </c>
      <c r="D748" s="115">
        <v>0</v>
      </c>
      <c r="E748" s="115">
        <v>0</v>
      </c>
      <c r="F748" s="115">
        <v>1</v>
      </c>
      <c r="G748" s="115">
        <v>2</v>
      </c>
      <c r="H748" s="115">
        <v>1</v>
      </c>
      <c r="I748" s="115">
        <v>0</v>
      </c>
      <c r="J748" s="115">
        <v>0</v>
      </c>
      <c r="K748" s="115">
        <v>0</v>
      </c>
      <c r="L748" s="115">
        <v>0</v>
      </c>
      <c r="M748" s="115">
        <v>0</v>
      </c>
      <c r="N748" s="115">
        <v>0</v>
      </c>
      <c r="O748" s="115">
        <v>0</v>
      </c>
      <c r="P748" s="115">
        <v>0</v>
      </c>
      <c r="Q748" s="115">
        <v>0</v>
      </c>
      <c r="R748" s="115">
        <v>0</v>
      </c>
      <c r="S748" s="115">
        <v>0</v>
      </c>
      <c r="T748" s="115">
        <v>0</v>
      </c>
      <c r="U748" s="115">
        <v>0</v>
      </c>
      <c r="V748" s="115">
        <v>26.5</v>
      </c>
      <c r="W748" s="115" t="s">
        <v>102</v>
      </c>
      <c r="X748" s="236"/>
    </row>
    <row r="749" spans="1:24" ht="13.5" customHeight="1" x14ac:dyDescent="0.3">
      <c r="A749" s="175">
        <v>0.104166666666667</v>
      </c>
      <c r="B749" s="115">
        <v>1</v>
      </c>
      <c r="C749" s="115">
        <v>0</v>
      </c>
      <c r="D749" s="115">
        <v>0</v>
      </c>
      <c r="E749" s="115">
        <v>0</v>
      </c>
      <c r="F749" s="115">
        <v>0</v>
      </c>
      <c r="G749" s="115">
        <v>0</v>
      </c>
      <c r="H749" s="115">
        <v>1</v>
      </c>
      <c r="I749" s="115">
        <v>0</v>
      </c>
      <c r="J749" s="115">
        <v>0</v>
      </c>
      <c r="K749" s="115">
        <v>0</v>
      </c>
      <c r="L749" s="115">
        <v>0</v>
      </c>
      <c r="M749" s="115">
        <v>0</v>
      </c>
      <c r="N749" s="115">
        <v>0</v>
      </c>
      <c r="O749" s="115">
        <v>0</v>
      </c>
      <c r="P749" s="115">
        <v>0</v>
      </c>
      <c r="Q749" s="115">
        <v>0</v>
      </c>
      <c r="R749" s="115">
        <v>0</v>
      </c>
      <c r="S749" s="115">
        <v>0</v>
      </c>
      <c r="T749" s="115">
        <v>0</v>
      </c>
      <c r="U749" s="115">
        <v>0</v>
      </c>
      <c r="V749" s="115">
        <v>31.8</v>
      </c>
      <c r="W749" s="115" t="s">
        <v>102</v>
      </c>
      <c r="X749" s="236"/>
    </row>
    <row r="750" spans="1:24" ht="13.5" customHeight="1" x14ac:dyDescent="0.3">
      <c r="A750" s="175">
        <v>0.114583333333333</v>
      </c>
      <c r="B750" s="115">
        <v>4</v>
      </c>
      <c r="C750" s="115">
        <v>0</v>
      </c>
      <c r="D750" s="115">
        <v>0</v>
      </c>
      <c r="E750" s="115">
        <v>0</v>
      </c>
      <c r="F750" s="115">
        <v>1</v>
      </c>
      <c r="G750" s="115">
        <v>0</v>
      </c>
      <c r="H750" s="115">
        <v>3</v>
      </c>
      <c r="I750" s="115">
        <v>0</v>
      </c>
      <c r="J750" s="115">
        <v>0</v>
      </c>
      <c r="K750" s="115">
        <v>0</v>
      </c>
      <c r="L750" s="115">
        <v>0</v>
      </c>
      <c r="M750" s="115">
        <v>0</v>
      </c>
      <c r="N750" s="115">
        <v>0</v>
      </c>
      <c r="O750" s="115">
        <v>0</v>
      </c>
      <c r="P750" s="115">
        <v>0</v>
      </c>
      <c r="Q750" s="115">
        <v>0</v>
      </c>
      <c r="R750" s="115">
        <v>0</v>
      </c>
      <c r="S750" s="115">
        <v>0</v>
      </c>
      <c r="T750" s="115">
        <v>0</v>
      </c>
      <c r="U750" s="115">
        <v>0</v>
      </c>
      <c r="V750" s="115">
        <v>29.3</v>
      </c>
      <c r="W750" s="115" t="s">
        <v>102</v>
      </c>
      <c r="X750" s="236"/>
    </row>
    <row r="751" spans="1:24" ht="13.5" customHeight="1" x14ac:dyDescent="0.3">
      <c r="A751" s="175">
        <v>0.125</v>
      </c>
      <c r="B751" s="115">
        <v>4</v>
      </c>
      <c r="C751" s="115">
        <v>0</v>
      </c>
      <c r="D751" s="115">
        <v>0</v>
      </c>
      <c r="E751" s="115">
        <v>0</v>
      </c>
      <c r="F751" s="115">
        <v>0</v>
      </c>
      <c r="G751" s="115">
        <v>1</v>
      </c>
      <c r="H751" s="115">
        <v>3</v>
      </c>
      <c r="I751" s="115">
        <v>0</v>
      </c>
      <c r="J751" s="115">
        <v>0</v>
      </c>
      <c r="K751" s="115">
        <v>0</v>
      </c>
      <c r="L751" s="115">
        <v>0</v>
      </c>
      <c r="M751" s="115">
        <v>0</v>
      </c>
      <c r="N751" s="115">
        <v>0</v>
      </c>
      <c r="O751" s="115">
        <v>0</v>
      </c>
      <c r="P751" s="115">
        <v>0</v>
      </c>
      <c r="Q751" s="115">
        <v>0</v>
      </c>
      <c r="R751" s="115">
        <v>0</v>
      </c>
      <c r="S751" s="115">
        <v>0</v>
      </c>
      <c r="T751" s="115">
        <v>0</v>
      </c>
      <c r="U751" s="115">
        <v>0</v>
      </c>
      <c r="V751" s="115">
        <v>31.4</v>
      </c>
      <c r="W751" s="115" t="s">
        <v>102</v>
      </c>
      <c r="X751" s="236"/>
    </row>
    <row r="752" spans="1:24" ht="13.5" customHeight="1" x14ac:dyDescent="0.3">
      <c r="A752" s="175">
        <v>0.13541666666666699</v>
      </c>
      <c r="B752" s="115">
        <v>2</v>
      </c>
      <c r="C752" s="115">
        <v>0</v>
      </c>
      <c r="D752" s="115">
        <v>1</v>
      </c>
      <c r="E752" s="115">
        <v>0</v>
      </c>
      <c r="F752" s="115">
        <v>1</v>
      </c>
      <c r="G752" s="115">
        <v>0</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v>17</v>
      </c>
      <c r="W752" s="115" t="s">
        <v>102</v>
      </c>
      <c r="X752" s="236"/>
    </row>
    <row r="753" spans="1:24" ht="13.5" customHeight="1" x14ac:dyDescent="0.3">
      <c r="A753" s="175">
        <v>0.14583333333333301</v>
      </c>
      <c r="B753" s="115">
        <v>5</v>
      </c>
      <c r="C753" s="115">
        <v>0</v>
      </c>
      <c r="D753" s="115">
        <v>0</v>
      </c>
      <c r="E753" s="115">
        <v>0</v>
      </c>
      <c r="F753" s="115">
        <v>2</v>
      </c>
      <c r="G753" s="115">
        <v>1</v>
      </c>
      <c r="H753" s="115">
        <v>2</v>
      </c>
      <c r="I753" s="115">
        <v>0</v>
      </c>
      <c r="J753" s="115">
        <v>0</v>
      </c>
      <c r="K753" s="115">
        <v>0</v>
      </c>
      <c r="L753" s="115">
        <v>0</v>
      </c>
      <c r="M753" s="115">
        <v>0</v>
      </c>
      <c r="N753" s="115">
        <v>0</v>
      </c>
      <c r="O753" s="115">
        <v>0</v>
      </c>
      <c r="P753" s="115">
        <v>0</v>
      </c>
      <c r="Q753" s="115">
        <v>0</v>
      </c>
      <c r="R753" s="115">
        <v>0</v>
      </c>
      <c r="S753" s="115">
        <v>0</v>
      </c>
      <c r="T753" s="115">
        <v>0</v>
      </c>
      <c r="U753" s="115">
        <v>0</v>
      </c>
      <c r="V753" s="115">
        <v>26.4</v>
      </c>
      <c r="W753" s="115" t="s">
        <v>102</v>
      </c>
      <c r="X753" s="236"/>
    </row>
    <row r="754" spans="1:24" ht="13.5" customHeight="1" x14ac:dyDescent="0.3">
      <c r="A754" s="175">
        <v>0.15625</v>
      </c>
      <c r="B754" s="115">
        <v>3</v>
      </c>
      <c r="C754" s="115">
        <v>0</v>
      </c>
      <c r="D754" s="115">
        <v>0</v>
      </c>
      <c r="E754" s="115">
        <v>1</v>
      </c>
      <c r="F754" s="115">
        <v>0</v>
      </c>
      <c r="G754" s="115">
        <v>2</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v>24</v>
      </c>
      <c r="W754" s="115" t="s">
        <v>102</v>
      </c>
      <c r="X754" s="236"/>
    </row>
    <row r="755" spans="1:24" ht="13.5" customHeight="1" x14ac:dyDescent="0.3">
      <c r="A755" s="175">
        <v>0.16666666666666699</v>
      </c>
      <c r="B755" s="115">
        <v>7</v>
      </c>
      <c r="C755" s="115">
        <v>0</v>
      </c>
      <c r="D755" s="115">
        <v>0</v>
      </c>
      <c r="E755" s="115">
        <v>0</v>
      </c>
      <c r="F755" s="115">
        <v>2</v>
      </c>
      <c r="G755" s="115">
        <v>2</v>
      </c>
      <c r="H755" s="115">
        <v>1</v>
      </c>
      <c r="I755" s="115">
        <v>1</v>
      </c>
      <c r="J755" s="115">
        <v>1</v>
      </c>
      <c r="K755" s="115">
        <v>0</v>
      </c>
      <c r="L755" s="115">
        <v>0</v>
      </c>
      <c r="M755" s="115">
        <v>0</v>
      </c>
      <c r="N755" s="115">
        <v>0</v>
      </c>
      <c r="O755" s="115">
        <v>0</v>
      </c>
      <c r="P755" s="115">
        <v>0</v>
      </c>
      <c r="Q755" s="115">
        <v>0</v>
      </c>
      <c r="R755" s="115">
        <v>0</v>
      </c>
      <c r="S755" s="115">
        <v>0</v>
      </c>
      <c r="T755" s="115">
        <v>0</v>
      </c>
      <c r="U755" s="115">
        <v>0</v>
      </c>
      <c r="V755" s="115">
        <v>29.5</v>
      </c>
      <c r="W755" s="115" t="s">
        <v>102</v>
      </c>
      <c r="X755" s="236"/>
    </row>
    <row r="756" spans="1:24" ht="13.5" customHeight="1" x14ac:dyDescent="0.3">
      <c r="A756" s="175">
        <v>0.17708333333333301</v>
      </c>
      <c r="B756" s="115">
        <v>4</v>
      </c>
      <c r="C756" s="115">
        <v>0</v>
      </c>
      <c r="D756" s="115">
        <v>0</v>
      </c>
      <c r="E756" s="115">
        <v>1</v>
      </c>
      <c r="F756" s="115">
        <v>1</v>
      </c>
      <c r="G756" s="115">
        <v>2</v>
      </c>
      <c r="H756" s="115">
        <v>0</v>
      </c>
      <c r="I756" s="115">
        <v>0</v>
      </c>
      <c r="J756" s="115">
        <v>0</v>
      </c>
      <c r="K756" s="115">
        <v>0</v>
      </c>
      <c r="L756" s="115">
        <v>0</v>
      </c>
      <c r="M756" s="115">
        <v>0</v>
      </c>
      <c r="N756" s="115">
        <v>0</v>
      </c>
      <c r="O756" s="115">
        <v>0</v>
      </c>
      <c r="P756" s="115">
        <v>0</v>
      </c>
      <c r="Q756" s="115">
        <v>0</v>
      </c>
      <c r="R756" s="115">
        <v>0</v>
      </c>
      <c r="S756" s="115">
        <v>0</v>
      </c>
      <c r="T756" s="115">
        <v>0</v>
      </c>
      <c r="U756" s="115">
        <v>0</v>
      </c>
      <c r="V756" s="115">
        <v>24.1</v>
      </c>
      <c r="W756" s="115" t="s">
        <v>102</v>
      </c>
      <c r="X756" s="236"/>
    </row>
    <row r="757" spans="1:24" ht="13.5" customHeight="1" x14ac:dyDescent="0.3">
      <c r="A757" s="175">
        <v>0.1875</v>
      </c>
      <c r="B757" s="115">
        <v>10</v>
      </c>
      <c r="C757" s="115">
        <v>0</v>
      </c>
      <c r="D757" s="115">
        <v>1</v>
      </c>
      <c r="E757" s="115">
        <v>0</v>
      </c>
      <c r="F757" s="115">
        <v>4</v>
      </c>
      <c r="G757" s="115">
        <v>2</v>
      </c>
      <c r="H757" s="115">
        <v>3</v>
      </c>
      <c r="I757" s="115">
        <v>0</v>
      </c>
      <c r="J757" s="115">
        <v>0</v>
      </c>
      <c r="K757" s="115">
        <v>0</v>
      </c>
      <c r="L757" s="115">
        <v>0</v>
      </c>
      <c r="M757" s="115">
        <v>0</v>
      </c>
      <c r="N757" s="115">
        <v>0</v>
      </c>
      <c r="O757" s="115">
        <v>0</v>
      </c>
      <c r="P757" s="115">
        <v>0</v>
      </c>
      <c r="Q757" s="115">
        <v>0</v>
      </c>
      <c r="R757" s="115">
        <v>0</v>
      </c>
      <c r="S757" s="115">
        <v>0</v>
      </c>
      <c r="T757" s="115">
        <v>0</v>
      </c>
      <c r="U757" s="115">
        <v>0</v>
      </c>
      <c r="V757" s="115">
        <v>25.2</v>
      </c>
      <c r="W757" s="115" t="s">
        <v>102</v>
      </c>
      <c r="X757" s="236"/>
    </row>
    <row r="758" spans="1:24" ht="13.5" customHeight="1" x14ac:dyDescent="0.3">
      <c r="A758" s="175">
        <v>0.19791666666666699</v>
      </c>
      <c r="B758" s="115">
        <v>6</v>
      </c>
      <c r="C758" s="115">
        <v>0</v>
      </c>
      <c r="D758" s="115">
        <v>0</v>
      </c>
      <c r="E758" s="115">
        <v>0</v>
      </c>
      <c r="F758" s="115">
        <v>1</v>
      </c>
      <c r="G758" s="115">
        <v>2</v>
      </c>
      <c r="H758" s="115">
        <v>2</v>
      </c>
      <c r="I758" s="115">
        <v>0</v>
      </c>
      <c r="J758" s="115">
        <v>1</v>
      </c>
      <c r="K758" s="115">
        <v>0</v>
      </c>
      <c r="L758" s="115">
        <v>0</v>
      </c>
      <c r="M758" s="115">
        <v>0</v>
      </c>
      <c r="N758" s="115">
        <v>0</v>
      </c>
      <c r="O758" s="115">
        <v>0</v>
      </c>
      <c r="P758" s="115">
        <v>0</v>
      </c>
      <c r="Q758" s="115">
        <v>0</v>
      </c>
      <c r="R758" s="115">
        <v>0</v>
      </c>
      <c r="S758" s="115">
        <v>0</v>
      </c>
      <c r="T758" s="115">
        <v>0</v>
      </c>
      <c r="U758" s="115">
        <v>0</v>
      </c>
      <c r="V758" s="115">
        <v>31.6</v>
      </c>
      <c r="W758" s="115" t="s">
        <v>102</v>
      </c>
      <c r="X758" s="236"/>
    </row>
    <row r="759" spans="1:24" ht="13.5" customHeight="1" x14ac:dyDescent="0.3">
      <c r="A759" s="175">
        <v>0.20833333333333301</v>
      </c>
      <c r="B759" s="115">
        <v>14</v>
      </c>
      <c r="C759" s="115">
        <v>0</v>
      </c>
      <c r="D759" s="115">
        <v>1</v>
      </c>
      <c r="E759" s="115">
        <v>0</v>
      </c>
      <c r="F759" s="115">
        <v>2</v>
      </c>
      <c r="G759" s="115">
        <v>5</v>
      </c>
      <c r="H759" s="115">
        <v>4</v>
      </c>
      <c r="I759" s="115">
        <v>2</v>
      </c>
      <c r="J759" s="115">
        <v>0</v>
      </c>
      <c r="K759" s="115">
        <v>0</v>
      </c>
      <c r="L759" s="115">
        <v>0</v>
      </c>
      <c r="M759" s="115">
        <v>0</v>
      </c>
      <c r="N759" s="115">
        <v>0</v>
      </c>
      <c r="O759" s="115">
        <v>0</v>
      </c>
      <c r="P759" s="115">
        <v>0</v>
      </c>
      <c r="Q759" s="115">
        <v>0</v>
      </c>
      <c r="R759" s="115">
        <v>0</v>
      </c>
      <c r="S759" s="115">
        <v>0</v>
      </c>
      <c r="T759" s="115">
        <v>0</v>
      </c>
      <c r="U759" s="115">
        <v>0</v>
      </c>
      <c r="V759" s="115">
        <v>28.2</v>
      </c>
      <c r="W759" s="115">
        <v>35.700000000000003</v>
      </c>
      <c r="X759" s="236"/>
    </row>
    <row r="760" spans="1:24" ht="13.5" customHeight="1" x14ac:dyDescent="0.3">
      <c r="A760" s="175">
        <v>0.21875</v>
      </c>
      <c r="B760" s="115">
        <v>24</v>
      </c>
      <c r="C760" s="115">
        <v>0</v>
      </c>
      <c r="D760" s="115">
        <v>1</v>
      </c>
      <c r="E760" s="115">
        <v>0</v>
      </c>
      <c r="F760" s="115">
        <v>6</v>
      </c>
      <c r="G760" s="115">
        <v>12</v>
      </c>
      <c r="H760" s="115">
        <v>5</v>
      </c>
      <c r="I760" s="115">
        <v>0</v>
      </c>
      <c r="J760" s="115">
        <v>0</v>
      </c>
      <c r="K760" s="115">
        <v>0</v>
      </c>
      <c r="L760" s="115">
        <v>0</v>
      </c>
      <c r="M760" s="115">
        <v>0</v>
      </c>
      <c r="N760" s="115">
        <v>0</v>
      </c>
      <c r="O760" s="115">
        <v>0</v>
      </c>
      <c r="P760" s="115">
        <v>0</v>
      </c>
      <c r="Q760" s="115">
        <v>0</v>
      </c>
      <c r="R760" s="115">
        <v>0</v>
      </c>
      <c r="S760" s="115">
        <v>0</v>
      </c>
      <c r="T760" s="115">
        <v>0</v>
      </c>
      <c r="U760" s="115">
        <v>0</v>
      </c>
      <c r="V760" s="115">
        <v>26.7</v>
      </c>
      <c r="W760" s="115">
        <v>30.5</v>
      </c>
      <c r="X760" s="236"/>
    </row>
    <row r="761" spans="1:24" ht="13.5" customHeight="1" x14ac:dyDescent="0.3">
      <c r="A761" s="175">
        <v>0.22916666666666699</v>
      </c>
      <c r="B761" s="115">
        <v>26</v>
      </c>
      <c r="C761" s="115">
        <v>0</v>
      </c>
      <c r="D761" s="115">
        <v>2</v>
      </c>
      <c r="E761" s="115">
        <v>1</v>
      </c>
      <c r="F761" s="115">
        <v>4</v>
      </c>
      <c r="G761" s="115">
        <v>10</v>
      </c>
      <c r="H761" s="115">
        <v>4</v>
      </c>
      <c r="I761" s="115">
        <v>5</v>
      </c>
      <c r="J761" s="115">
        <v>0</v>
      </c>
      <c r="K761" s="115">
        <v>0</v>
      </c>
      <c r="L761" s="115">
        <v>0</v>
      </c>
      <c r="M761" s="115">
        <v>0</v>
      </c>
      <c r="N761" s="115">
        <v>0</v>
      </c>
      <c r="O761" s="115">
        <v>0</v>
      </c>
      <c r="P761" s="115">
        <v>0</v>
      </c>
      <c r="Q761" s="115">
        <v>0</v>
      </c>
      <c r="R761" s="115">
        <v>0</v>
      </c>
      <c r="S761" s="115">
        <v>0</v>
      </c>
      <c r="T761" s="115">
        <v>0</v>
      </c>
      <c r="U761" s="115">
        <v>0</v>
      </c>
      <c r="V761" s="115">
        <v>27.8</v>
      </c>
      <c r="W761" s="115">
        <v>36.200000000000003</v>
      </c>
      <c r="X761" s="236"/>
    </row>
    <row r="762" spans="1:24" ht="13.5" customHeight="1" x14ac:dyDescent="0.3">
      <c r="A762" s="175">
        <v>0.23958333333333301</v>
      </c>
      <c r="B762" s="115">
        <v>30</v>
      </c>
      <c r="C762" s="115">
        <v>0</v>
      </c>
      <c r="D762" s="115">
        <v>0</v>
      </c>
      <c r="E762" s="115">
        <v>3</v>
      </c>
      <c r="F762" s="115">
        <v>3</v>
      </c>
      <c r="G762" s="115">
        <v>16</v>
      </c>
      <c r="H762" s="115">
        <v>8</v>
      </c>
      <c r="I762" s="115">
        <v>0</v>
      </c>
      <c r="J762" s="115">
        <v>0</v>
      </c>
      <c r="K762" s="115">
        <v>0</v>
      </c>
      <c r="L762" s="115">
        <v>0</v>
      </c>
      <c r="M762" s="115">
        <v>0</v>
      </c>
      <c r="N762" s="115">
        <v>0</v>
      </c>
      <c r="O762" s="115">
        <v>0</v>
      </c>
      <c r="P762" s="115">
        <v>0</v>
      </c>
      <c r="Q762" s="115">
        <v>0</v>
      </c>
      <c r="R762" s="115">
        <v>0</v>
      </c>
      <c r="S762" s="115">
        <v>0</v>
      </c>
      <c r="T762" s="115">
        <v>0</v>
      </c>
      <c r="U762" s="115">
        <v>0</v>
      </c>
      <c r="V762" s="115">
        <v>27.5</v>
      </c>
      <c r="W762" s="115">
        <v>31.8</v>
      </c>
      <c r="X762" s="236"/>
    </row>
    <row r="763" spans="1:24" ht="13.5" customHeight="1" x14ac:dyDescent="0.3">
      <c r="A763" s="175">
        <v>0.25</v>
      </c>
      <c r="B763" s="115">
        <v>38</v>
      </c>
      <c r="C763" s="115">
        <v>0</v>
      </c>
      <c r="D763" s="115">
        <v>1</v>
      </c>
      <c r="E763" s="115">
        <v>0</v>
      </c>
      <c r="F763" s="115">
        <v>10</v>
      </c>
      <c r="G763" s="115">
        <v>21</v>
      </c>
      <c r="H763" s="115">
        <v>4</v>
      </c>
      <c r="I763" s="115">
        <v>2</v>
      </c>
      <c r="J763" s="115">
        <v>0</v>
      </c>
      <c r="K763" s="115">
        <v>0</v>
      </c>
      <c r="L763" s="115">
        <v>0</v>
      </c>
      <c r="M763" s="115">
        <v>0</v>
      </c>
      <c r="N763" s="115">
        <v>0</v>
      </c>
      <c r="O763" s="115">
        <v>0</v>
      </c>
      <c r="P763" s="115">
        <v>0</v>
      </c>
      <c r="Q763" s="115">
        <v>0</v>
      </c>
      <c r="R763" s="115">
        <v>0</v>
      </c>
      <c r="S763" s="115">
        <v>0</v>
      </c>
      <c r="T763" s="115">
        <v>0</v>
      </c>
      <c r="U763" s="115">
        <v>0</v>
      </c>
      <c r="V763" s="115">
        <v>26.7</v>
      </c>
      <c r="W763" s="115">
        <v>30.4</v>
      </c>
      <c r="X763" s="236"/>
    </row>
    <row r="764" spans="1:24" ht="13.5" customHeight="1" x14ac:dyDescent="0.3">
      <c r="A764" s="175">
        <v>0.26041666666666702</v>
      </c>
      <c r="B764" s="115">
        <v>59</v>
      </c>
      <c r="C764" s="115">
        <v>0</v>
      </c>
      <c r="D764" s="115">
        <v>1</v>
      </c>
      <c r="E764" s="115">
        <v>6</v>
      </c>
      <c r="F764" s="115">
        <v>20</v>
      </c>
      <c r="G764" s="115">
        <v>22</v>
      </c>
      <c r="H764" s="115">
        <v>8</v>
      </c>
      <c r="I764" s="115">
        <v>1</v>
      </c>
      <c r="J764" s="115">
        <v>1</v>
      </c>
      <c r="K764" s="115">
        <v>0</v>
      </c>
      <c r="L764" s="115">
        <v>0</v>
      </c>
      <c r="M764" s="115">
        <v>0</v>
      </c>
      <c r="N764" s="115">
        <v>0</v>
      </c>
      <c r="O764" s="115">
        <v>0</v>
      </c>
      <c r="P764" s="115">
        <v>0</v>
      </c>
      <c r="Q764" s="115">
        <v>0</v>
      </c>
      <c r="R764" s="115">
        <v>0</v>
      </c>
      <c r="S764" s="115">
        <v>0</v>
      </c>
      <c r="T764" s="115">
        <v>0</v>
      </c>
      <c r="U764" s="115">
        <v>0</v>
      </c>
      <c r="V764" s="115">
        <v>25.7</v>
      </c>
      <c r="W764" s="115">
        <v>30.3</v>
      </c>
      <c r="X764" s="236"/>
    </row>
    <row r="765" spans="1:24" ht="13.5" customHeight="1" x14ac:dyDescent="0.3">
      <c r="A765" s="175">
        <v>0.27083333333333298</v>
      </c>
      <c r="B765" s="115">
        <v>82</v>
      </c>
      <c r="C765" s="115">
        <v>0</v>
      </c>
      <c r="D765" s="115">
        <v>6</v>
      </c>
      <c r="E765" s="115">
        <v>11</v>
      </c>
      <c r="F765" s="115">
        <v>35</v>
      </c>
      <c r="G765" s="115">
        <v>24</v>
      </c>
      <c r="H765" s="115">
        <v>6</v>
      </c>
      <c r="I765" s="115">
        <v>0</v>
      </c>
      <c r="J765" s="115">
        <v>0</v>
      </c>
      <c r="K765" s="115">
        <v>0</v>
      </c>
      <c r="L765" s="115">
        <v>0</v>
      </c>
      <c r="M765" s="115">
        <v>0</v>
      </c>
      <c r="N765" s="115">
        <v>0</v>
      </c>
      <c r="O765" s="115">
        <v>0</v>
      </c>
      <c r="P765" s="115">
        <v>0</v>
      </c>
      <c r="Q765" s="115">
        <v>0</v>
      </c>
      <c r="R765" s="115">
        <v>0</v>
      </c>
      <c r="S765" s="115">
        <v>0</v>
      </c>
      <c r="T765" s="115">
        <v>0</v>
      </c>
      <c r="U765" s="115">
        <v>0</v>
      </c>
      <c r="V765" s="115">
        <v>23.4</v>
      </c>
      <c r="W765" s="115">
        <v>29.1</v>
      </c>
      <c r="X765" s="236"/>
    </row>
    <row r="766" spans="1:24" ht="13.5" customHeight="1" x14ac:dyDescent="0.3">
      <c r="A766" s="175">
        <v>0.28125</v>
      </c>
      <c r="B766" s="115">
        <v>128</v>
      </c>
      <c r="C766" s="115">
        <v>0</v>
      </c>
      <c r="D766" s="115">
        <v>3</v>
      </c>
      <c r="E766" s="115">
        <v>22</v>
      </c>
      <c r="F766" s="115">
        <v>48</v>
      </c>
      <c r="G766" s="115">
        <v>37</v>
      </c>
      <c r="H766" s="115">
        <v>13</v>
      </c>
      <c r="I766" s="115">
        <v>5</v>
      </c>
      <c r="J766" s="115">
        <v>0</v>
      </c>
      <c r="K766" s="115">
        <v>0</v>
      </c>
      <c r="L766" s="115">
        <v>0</v>
      </c>
      <c r="M766" s="115">
        <v>0</v>
      </c>
      <c r="N766" s="115">
        <v>0</v>
      </c>
      <c r="O766" s="115">
        <v>0</v>
      </c>
      <c r="P766" s="115">
        <v>0</v>
      </c>
      <c r="Q766" s="115">
        <v>0</v>
      </c>
      <c r="R766" s="115">
        <v>0</v>
      </c>
      <c r="S766" s="115">
        <v>0</v>
      </c>
      <c r="T766" s="115">
        <v>0</v>
      </c>
      <c r="U766" s="115">
        <v>0</v>
      </c>
      <c r="V766" s="115">
        <v>24.4</v>
      </c>
      <c r="W766" s="115">
        <v>29.8</v>
      </c>
      <c r="X766" s="236"/>
    </row>
    <row r="767" spans="1:24" ht="13.5" customHeight="1" x14ac:dyDescent="0.3">
      <c r="A767" s="175">
        <v>0.29166666666666702</v>
      </c>
      <c r="B767" s="115">
        <v>140</v>
      </c>
      <c r="C767" s="115">
        <v>5</v>
      </c>
      <c r="D767" s="115">
        <v>12</v>
      </c>
      <c r="E767" s="115">
        <v>33</v>
      </c>
      <c r="F767" s="115">
        <v>50</v>
      </c>
      <c r="G767" s="115">
        <v>31</v>
      </c>
      <c r="H767" s="115">
        <v>9</v>
      </c>
      <c r="I767" s="115">
        <v>0</v>
      </c>
      <c r="J767" s="115">
        <v>0</v>
      </c>
      <c r="K767" s="115">
        <v>0</v>
      </c>
      <c r="L767" s="115">
        <v>0</v>
      </c>
      <c r="M767" s="115">
        <v>0</v>
      </c>
      <c r="N767" s="115">
        <v>0</v>
      </c>
      <c r="O767" s="115">
        <v>0</v>
      </c>
      <c r="P767" s="115">
        <v>0</v>
      </c>
      <c r="Q767" s="115">
        <v>0</v>
      </c>
      <c r="R767" s="115">
        <v>0</v>
      </c>
      <c r="S767" s="115">
        <v>0</v>
      </c>
      <c r="T767" s="115">
        <v>0</v>
      </c>
      <c r="U767" s="115">
        <v>0</v>
      </c>
      <c r="V767" s="115">
        <v>21.7</v>
      </c>
      <c r="W767" s="115">
        <v>27.9</v>
      </c>
      <c r="X767" s="236"/>
    </row>
    <row r="768" spans="1:24" ht="13.5" customHeight="1" x14ac:dyDescent="0.3">
      <c r="A768" s="175">
        <v>0.30208333333333298</v>
      </c>
      <c r="B768" s="115">
        <v>108</v>
      </c>
      <c r="C768" s="115">
        <v>67</v>
      </c>
      <c r="D768" s="115">
        <v>23</v>
      </c>
      <c r="E768" s="115">
        <v>11</v>
      </c>
      <c r="F768" s="115">
        <v>6</v>
      </c>
      <c r="G768" s="115">
        <v>1</v>
      </c>
      <c r="H768" s="115">
        <v>0</v>
      </c>
      <c r="I768" s="115">
        <v>0</v>
      </c>
      <c r="J768" s="115">
        <v>0</v>
      </c>
      <c r="K768" s="115">
        <v>0</v>
      </c>
      <c r="L768" s="115">
        <v>0</v>
      </c>
      <c r="M768" s="115">
        <v>0</v>
      </c>
      <c r="N768" s="115">
        <v>0</v>
      </c>
      <c r="O768" s="115">
        <v>0</v>
      </c>
      <c r="P768" s="115">
        <v>0</v>
      </c>
      <c r="Q768" s="115">
        <v>0</v>
      </c>
      <c r="R768" s="115">
        <v>0</v>
      </c>
      <c r="S768" s="115">
        <v>0</v>
      </c>
      <c r="T768" s="115">
        <v>0</v>
      </c>
      <c r="U768" s="115">
        <v>0</v>
      </c>
      <c r="V768" s="115">
        <v>10.4</v>
      </c>
      <c r="W768" s="115">
        <v>15.9</v>
      </c>
      <c r="X768" s="236"/>
    </row>
    <row r="769" spans="1:24" ht="13.5" customHeight="1" x14ac:dyDescent="0.3">
      <c r="A769" s="175">
        <v>0.3125</v>
      </c>
      <c r="B769" s="115">
        <v>133</v>
      </c>
      <c r="C769" s="115">
        <v>71</v>
      </c>
      <c r="D769" s="115">
        <v>55</v>
      </c>
      <c r="E769" s="115">
        <v>6</v>
      </c>
      <c r="F769" s="115">
        <v>0</v>
      </c>
      <c r="G769" s="115">
        <v>1</v>
      </c>
      <c r="H769" s="115">
        <v>0</v>
      </c>
      <c r="I769" s="115">
        <v>0</v>
      </c>
      <c r="J769" s="115">
        <v>0</v>
      </c>
      <c r="K769" s="115">
        <v>0</v>
      </c>
      <c r="L769" s="115">
        <v>0</v>
      </c>
      <c r="M769" s="115">
        <v>0</v>
      </c>
      <c r="N769" s="115">
        <v>0</v>
      </c>
      <c r="O769" s="115">
        <v>0</v>
      </c>
      <c r="P769" s="115">
        <v>0</v>
      </c>
      <c r="Q769" s="115">
        <v>0</v>
      </c>
      <c r="R769" s="115">
        <v>0</v>
      </c>
      <c r="S769" s="115">
        <v>0</v>
      </c>
      <c r="T769" s="115">
        <v>0</v>
      </c>
      <c r="U769" s="115">
        <v>0</v>
      </c>
      <c r="V769" s="115">
        <v>10.1</v>
      </c>
      <c r="W769" s="115">
        <v>12.6</v>
      </c>
      <c r="X769" s="236"/>
    </row>
    <row r="770" spans="1:24" ht="13.5" customHeight="1" x14ac:dyDescent="0.3">
      <c r="A770" s="175">
        <v>0.32291666666666702</v>
      </c>
      <c r="B770" s="115">
        <v>163</v>
      </c>
      <c r="C770" s="115">
        <v>45</v>
      </c>
      <c r="D770" s="115">
        <v>79</v>
      </c>
      <c r="E770" s="115">
        <v>24</v>
      </c>
      <c r="F770" s="115">
        <v>13</v>
      </c>
      <c r="G770" s="115">
        <v>1</v>
      </c>
      <c r="H770" s="115">
        <v>0</v>
      </c>
      <c r="I770" s="115">
        <v>0</v>
      </c>
      <c r="J770" s="115">
        <v>1</v>
      </c>
      <c r="K770" s="115">
        <v>0</v>
      </c>
      <c r="L770" s="115">
        <v>0</v>
      </c>
      <c r="M770" s="115">
        <v>0</v>
      </c>
      <c r="N770" s="115">
        <v>0</v>
      </c>
      <c r="O770" s="115">
        <v>0</v>
      </c>
      <c r="P770" s="115">
        <v>0</v>
      </c>
      <c r="Q770" s="115">
        <v>0</v>
      </c>
      <c r="R770" s="115">
        <v>0</v>
      </c>
      <c r="S770" s="115">
        <v>0</v>
      </c>
      <c r="T770" s="115">
        <v>0</v>
      </c>
      <c r="U770" s="115">
        <v>0</v>
      </c>
      <c r="V770" s="115">
        <v>13</v>
      </c>
      <c r="W770" s="115">
        <v>17.899999999999999</v>
      </c>
      <c r="X770" s="236"/>
    </row>
    <row r="771" spans="1:24" ht="13.5" customHeight="1" x14ac:dyDescent="0.3">
      <c r="A771" s="175">
        <v>0.33333333333333298</v>
      </c>
      <c r="B771" s="115">
        <v>152</v>
      </c>
      <c r="C771" s="115">
        <v>27</v>
      </c>
      <c r="D771" s="115">
        <v>65</v>
      </c>
      <c r="E771" s="115">
        <v>43</v>
      </c>
      <c r="F771" s="115">
        <v>15</v>
      </c>
      <c r="G771" s="115">
        <v>2</v>
      </c>
      <c r="H771" s="115">
        <v>0</v>
      </c>
      <c r="I771" s="115">
        <v>0</v>
      </c>
      <c r="J771" s="115">
        <v>0</v>
      </c>
      <c r="K771" s="115">
        <v>0</v>
      </c>
      <c r="L771" s="115">
        <v>0</v>
      </c>
      <c r="M771" s="115">
        <v>0</v>
      </c>
      <c r="N771" s="115">
        <v>0</v>
      </c>
      <c r="O771" s="115">
        <v>0</v>
      </c>
      <c r="P771" s="115">
        <v>0</v>
      </c>
      <c r="Q771" s="115">
        <v>0</v>
      </c>
      <c r="R771" s="115">
        <v>0</v>
      </c>
      <c r="S771" s="115">
        <v>0</v>
      </c>
      <c r="T771" s="115">
        <v>0</v>
      </c>
      <c r="U771" s="115">
        <v>0</v>
      </c>
      <c r="V771" s="115">
        <v>14.2</v>
      </c>
      <c r="W771" s="115">
        <v>19.100000000000001</v>
      </c>
      <c r="X771" s="236"/>
    </row>
    <row r="772" spans="1:24" ht="13.5" customHeight="1" x14ac:dyDescent="0.3">
      <c r="A772" s="175">
        <v>0.34375</v>
      </c>
      <c r="B772" s="115">
        <v>142</v>
      </c>
      <c r="C772" s="115">
        <v>0</v>
      </c>
      <c r="D772" s="115">
        <v>6</v>
      </c>
      <c r="E772" s="115">
        <v>52</v>
      </c>
      <c r="F772" s="115">
        <v>48</v>
      </c>
      <c r="G772" s="115">
        <v>32</v>
      </c>
      <c r="H772" s="115">
        <v>4</v>
      </c>
      <c r="I772" s="115">
        <v>0</v>
      </c>
      <c r="J772" s="115">
        <v>0</v>
      </c>
      <c r="K772" s="115">
        <v>0</v>
      </c>
      <c r="L772" s="115">
        <v>0</v>
      </c>
      <c r="M772" s="115">
        <v>0</v>
      </c>
      <c r="N772" s="115">
        <v>0</v>
      </c>
      <c r="O772" s="115">
        <v>0</v>
      </c>
      <c r="P772" s="115">
        <v>0</v>
      </c>
      <c r="Q772" s="115">
        <v>0</v>
      </c>
      <c r="R772" s="115">
        <v>0</v>
      </c>
      <c r="S772" s="115">
        <v>0</v>
      </c>
      <c r="T772" s="115">
        <v>0</v>
      </c>
      <c r="U772" s="115">
        <v>0</v>
      </c>
      <c r="V772" s="115">
        <v>21.9</v>
      </c>
      <c r="W772" s="115">
        <v>26.8</v>
      </c>
      <c r="X772" s="236"/>
    </row>
    <row r="773" spans="1:24" ht="13.5" customHeight="1" x14ac:dyDescent="0.3">
      <c r="A773" s="175">
        <v>0.35416666666666702</v>
      </c>
      <c r="B773" s="115">
        <v>164</v>
      </c>
      <c r="C773" s="115">
        <v>3</v>
      </c>
      <c r="D773" s="115">
        <v>19</v>
      </c>
      <c r="E773" s="115">
        <v>49</v>
      </c>
      <c r="F773" s="115">
        <v>71</v>
      </c>
      <c r="G773" s="115">
        <v>21</v>
      </c>
      <c r="H773" s="115">
        <v>1</v>
      </c>
      <c r="I773" s="115">
        <v>0</v>
      </c>
      <c r="J773" s="115">
        <v>0</v>
      </c>
      <c r="K773" s="115">
        <v>0</v>
      </c>
      <c r="L773" s="115">
        <v>0</v>
      </c>
      <c r="M773" s="115">
        <v>0</v>
      </c>
      <c r="N773" s="115">
        <v>0</v>
      </c>
      <c r="O773" s="115">
        <v>0</v>
      </c>
      <c r="P773" s="115">
        <v>0</v>
      </c>
      <c r="Q773" s="115">
        <v>0</v>
      </c>
      <c r="R773" s="115">
        <v>0</v>
      </c>
      <c r="S773" s="115">
        <v>0</v>
      </c>
      <c r="T773" s="115">
        <v>0</v>
      </c>
      <c r="U773" s="115">
        <v>0</v>
      </c>
      <c r="V773" s="115">
        <v>20.3</v>
      </c>
      <c r="W773" s="115">
        <v>24.6</v>
      </c>
      <c r="X773" s="236"/>
    </row>
    <row r="774" spans="1:24" ht="13.5" customHeight="1" x14ac:dyDescent="0.3">
      <c r="A774" s="175">
        <v>0.36458333333333298</v>
      </c>
      <c r="B774" s="115">
        <v>143</v>
      </c>
      <c r="C774" s="115">
        <v>0</v>
      </c>
      <c r="D774" s="115">
        <v>9</v>
      </c>
      <c r="E774" s="115">
        <v>43</v>
      </c>
      <c r="F774" s="115">
        <v>66</v>
      </c>
      <c r="G774" s="115">
        <v>21</v>
      </c>
      <c r="H774" s="115">
        <v>3</v>
      </c>
      <c r="I774" s="115">
        <v>1</v>
      </c>
      <c r="J774" s="115">
        <v>0</v>
      </c>
      <c r="K774" s="115">
        <v>0</v>
      </c>
      <c r="L774" s="115">
        <v>0</v>
      </c>
      <c r="M774" s="115">
        <v>0</v>
      </c>
      <c r="N774" s="115">
        <v>0</v>
      </c>
      <c r="O774" s="115">
        <v>0</v>
      </c>
      <c r="P774" s="115">
        <v>0</v>
      </c>
      <c r="Q774" s="115">
        <v>0</v>
      </c>
      <c r="R774" s="115">
        <v>0</v>
      </c>
      <c r="S774" s="115">
        <v>0</v>
      </c>
      <c r="T774" s="115">
        <v>0</v>
      </c>
      <c r="U774" s="115">
        <v>0</v>
      </c>
      <c r="V774" s="115">
        <v>21.2</v>
      </c>
      <c r="W774" s="115">
        <v>25.2</v>
      </c>
      <c r="X774" s="236"/>
    </row>
    <row r="775" spans="1:24" ht="13.5" customHeight="1" x14ac:dyDescent="0.3">
      <c r="A775" s="175">
        <v>0.375</v>
      </c>
      <c r="B775" s="115">
        <v>114</v>
      </c>
      <c r="C775" s="115">
        <v>1</v>
      </c>
      <c r="D775" s="115">
        <v>5</v>
      </c>
      <c r="E775" s="115">
        <v>40</v>
      </c>
      <c r="F775" s="115">
        <v>47</v>
      </c>
      <c r="G775" s="115">
        <v>19</v>
      </c>
      <c r="H775" s="115">
        <v>2</v>
      </c>
      <c r="I775" s="115">
        <v>0</v>
      </c>
      <c r="J775" s="115">
        <v>0</v>
      </c>
      <c r="K775" s="115">
        <v>0</v>
      </c>
      <c r="L775" s="115">
        <v>0</v>
      </c>
      <c r="M775" s="115">
        <v>0</v>
      </c>
      <c r="N775" s="115">
        <v>0</v>
      </c>
      <c r="O775" s="115">
        <v>0</v>
      </c>
      <c r="P775" s="115">
        <v>0</v>
      </c>
      <c r="Q775" s="115">
        <v>0</v>
      </c>
      <c r="R775" s="115">
        <v>0</v>
      </c>
      <c r="S775" s="115">
        <v>0</v>
      </c>
      <c r="T775" s="115">
        <v>0</v>
      </c>
      <c r="U775" s="115">
        <v>0</v>
      </c>
      <c r="V775" s="115">
        <v>21.3</v>
      </c>
      <c r="W775" s="115">
        <v>25.9</v>
      </c>
      <c r="X775" s="236"/>
    </row>
    <row r="776" spans="1:24" ht="13.5" customHeight="1" x14ac:dyDescent="0.3">
      <c r="A776" s="175">
        <v>0.38541666666666702</v>
      </c>
      <c r="B776" s="115">
        <v>104</v>
      </c>
      <c r="C776" s="115">
        <v>0</v>
      </c>
      <c r="D776" s="115">
        <v>6</v>
      </c>
      <c r="E776" s="115">
        <v>29</v>
      </c>
      <c r="F776" s="115">
        <v>41</v>
      </c>
      <c r="G776" s="115">
        <v>23</v>
      </c>
      <c r="H776" s="115">
        <v>4</v>
      </c>
      <c r="I776" s="115">
        <v>0</v>
      </c>
      <c r="J776" s="115">
        <v>0</v>
      </c>
      <c r="K776" s="115">
        <v>0</v>
      </c>
      <c r="L776" s="115">
        <v>0</v>
      </c>
      <c r="M776" s="115">
        <v>1</v>
      </c>
      <c r="N776" s="115">
        <v>0</v>
      </c>
      <c r="O776" s="115">
        <v>0</v>
      </c>
      <c r="P776" s="115">
        <v>0</v>
      </c>
      <c r="Q776" s="115">
        <v>0</v>
      </c>
      <c r="R776" s="115">
        <v>0</v>
      </c>
      <c r="S776" s="115">
        <v>0</v>
      </c>
      <c r="T776" s="115">
        <v>0</v>
      </c>
      <c r="U776" s="115">
        <v>0</v>
      </c>
      <c r="V776" s="115">
        <v>22.4</v>
      </c>
      <c r="W776" s="115">
        <v>26.9</v>
      </c>
      <c r="X776" s="236"/>
    </row>
    <row r="777" spans="1:24" ht="13.5" customHeight="1" x14ac:dyDescent="0.3">
      <c r="A777" s="175">
        <v>0.39583333333333298</v>
      </c>
      <c r="B777" s="115">
        <v>80</v>
      </c>
      <c r="C777" s="115">
        <v>1</v>
      </c>
      <c r="D777" s="115">
        <v>3</v>
      </c>
      <c r="E777" s="115">
        <v>21</v>
      </c>
      <c r="F777" s="115">
        <v>36</v>
      </c>
      <c r="G777" s="115">
        <v>18</v>
      </c>
      <c r="H777" s="115">
        <v>1</v>
      </c>
      <c r="I777" s="115">
        <v>0</v>
      </c>
      <c r="J777" s="115">
        <v>0</v>
      </c>
      <c r="K777" s="115">
        <v>0</v>
      </c>
      <c r="L777" s="115">
        <v>0</v>
      </c>
      <c r="M777" s="115">
        <v>0</v>
      </c>
      <c r="N777" s="115">
        <v>0</v>
      </c>
      <c r="O777" s="115">
        <v>0</v>
      </c>
      <c r="P777" s="115">
        <v>0</v>
      </c>
      <c r="Q777" s="115">
        <v>0</v>
      </c>
      <c r="R777" s="115">
        <v>0</v>
      </c>
      <c r="S777" s="115">
        <v>0</v>
      </c>
      <c r="T777" s="115">
        <v>0</v>
      </c>
      <c r="U777" s="115">
        <v>0</v>
      </c>
      <c r="V777" s="115">
        <v>22.1</v>
      </c>
      <c r="W777" s="115">
        <v>26</v>
      </c>
      <c r="X777" s="236"/>
    </row>
    <row r="778" spans="1:24" ht="13.5" customHeight="1" x14ac:dyDescent="0.3">
      <c r="A778" s="175">
        <v>0.40625</v>
      </c>
      <c r="B778" s="115">
        <v>111</v>
      </c>
      <c r="C778" s="115">
        <v>0</v>
      </c>
      <c r="D778" s="115">
        <v>6</v>
      </c>
      <c r="E778" s="115">
        <v>17</v>
      </c>
      <c r="F778" s="115">
        <v>47</v>
      </c>
      <c r="G778" s="115">
        <v>32</v>
      </c>
      <c r="H778" s="115">
        <v>7</v>
      </c>
      <c r="I778" s="115">
        <v>1</v>
      </c>
      <c r="J778" s="115">
        <v>1</v>
      </c>
      <c r="K778" s="115">
        <v>0</v>
      </c>
      <c r="L778" s="115">
        <v>0</v>
      </c>
      <c r="M778" s="115">
        <v>0</v>
      </c>
      <c r="N778" s="115">
        <v>0</v>
      </c>
      <c r="O778" s="115">
        <v>0</v>
      </c>
      <c r="P778" s="115">
        <v>0</v>
      </c>
      <c r="Q778" s="115">
        <v>0</v>
      </c>
      <c r="R778" s="115">
        <v>0</v>
      </c>
      <c r="S778" s="115">
        <v>0</v>
      </c>
      <c r="T778" s="115">
        <v>0</v>
      </c>
      <c r="U778" s="115">
        <v>0</v>
      </c>
      <c r="V778" s="115">
        <v>23.6</v>
      </c>
      <c r="W778" s="115">
        <v>28.1</v>
      </c>
      <c r="X778" s="236"/>
    </row>
    <row r="779" spans="1:24" ht="13.5" customHeight="1" x14ac:dyDescent="0.3">
      <c r="A779" s="175">
        <v>0.41666666666666702</v>
      </c>
      <c r="B779" s="115">
        <v>77</v>
      </c>
      <c r="C779" s="115">
        <v>0</v>
      </c>
      <c r="D779" s="115">
        <v>1</v>
      </c>
      <c r="E779" s="115">
        <v>8</v>
      </c>
      <c r="F779" s="115">
        <v>48</v>
      </c>
      <c r="G779" s="115">
        <v>17</v>
      </c>
      <c r="H779" s="115">
        <v>2</v>
      </c>
      <c r="I779" s="115">
        <v>0</v>
      </c>
      <c r="J779" s="115">
        <v>1</v>
      </c>
      <c r="K779" s="115">
        <v>0</v>
      </c>
      <c r="L779" s="115">
        <v>0</v>
      </c>
      <c r="M779" s="115">
        <v>0</v>
      </c>
      <c r="N779" s="115">
        <v>0</v>
      </c>
      <c r="O779" s="115">
        <v>0</v>
      </c>
      <c r="P779" s="115">
        <v>0</v>
      </c>
      <c r="Q779" s="115">
        <v>0</v>
      </c>
      <c r="R779" s="115">
        <v>0</v>
      </c>
      <c r="S779" s="115">
        <v>0</v>
      </c>
      <c r="T779" s="115">
        <v>0</v>
      </c>
      <c r="U779" s="115">
        <v>0</v>
      </c>
      <c r="V779" s="115">
        <v>23.3</v>
      </c>
      <c r="W779" s="115">
        <v>26.9</v>
      </c>
      <c r="X779" s="236"/>
    </row>
    <row r="780" spans="1:24" ht="13.5" customHeight="1" x14ac:dyDescent="0.3">
      <c r="A780" s="175">
        <v>0.42708333333333298</v>
      </c>
      <c r="B780" s="115">
        <v>80</v>
      </c>
      <c r="C780" s="115">
        <v>0</v>
      </c>
      <c r="D780" s="115">
        <v>3</v>
      </c>
      <c r="E780" s="115">
        <v>12</v>
      </c>
      <c r="F780" s="115">
        <v>43</v>
      </c>
      <c r="G780" s="115">
        <v>18</v>
      </c>
      <c r="H780" s="115">
        <v>4</v>
      </c>
      <c r="I780" s="115">
        <v>0</v>
      </c>
      <c r="J780" s="115">
        <v>0</v>
      </c>
      <c r="K780" s="115">
        <v>0</v>
      </c>
      <c r="L780" s="115">
        <v>0</v>
      </c>
      <c r="M780" s="115">
        <v>0</v>
      </c>
      <c r="N780" s="115">
        <v>0</v>
      </c>
      <c r="O780" s="115">
        <v>0</v>
      </c>
      <c r="P780" s="115">
        <v>0</v>
      </c>
      <c r="Q780" s="115">
        <v>0</v>
      </c>
      <c r="R780" s="115">
        <v>0</v>
      </c>
      <c r="S780" s="115">
        <v>0</v>
      </c>
      <c r="T780" s="115">
        <v>0</v>
      </c>
      <c r="U780" s="115">
        <v>0</v>
      </c>
      <c r="V780" s="115">
        <v>23.4</v>
      </c>
      <c r="W780" s="115">
        <v>27.1</v>
      </c>
      <c r="X780" s="236"/>
    </row>
    <row r="781" spans="1:24" ht="13.5" customHeight="1" x14ac:dyDescent="0.3">
      <c r="A781" s="175">
        <v>0.4375</v>
      </c>
      <c r="B781" s="115">
        <v>82</v>
      </c>
      <c r="C781" s="115">
        <v>0</v>
      </c>
      <c r="D781" s="115">
        <v>4</v>
      </c>
      <c r="E781" s="115">
        <v>16</v>
      </c>
      <c r="F781" s="115">
        <v>37</v>
      </c>
      <c r="G781" s="115">
        <v>23</v>
      </c>
      <c r="H781" s="115">
        <v>2</v>
      </c>
      <c r="I781" s="115">
        <v>0</v>
      </c>
      <c r="J781" s="115">
        <v>0</v>
      </c>
      <c r="K781" s="115">
        <v>0</v>
      </c>
      <c r="L781" s="115">
        <v>0</v>
      </c>
      <c r="M781" s="115">
        <v>0</v>
      </c>
      <c r="N781" s="115">
        <v>0</v>
      </c>
      <c r="O781" s="115">
        <v>0</v>
      </c>
      <c r="P781" s="115">
        <v>0</v>
      </c>
      <c r="Q781" s="115">
        <v>0</v>
      </c>
      <c r="R781" s="115">
        <v>0</v>
      </c>
      <c r="S781" s="115">
        <v>0</v>
      </c>
      <c r="T781" s="115">
        <v>0</v>
      </c>
      <c r="U781" s="115">
        <v>0</v>
      </c>
      <c r="V781" s="115">
        <v>22.6</v>
      </c>
      <c r="W781" s="115">
        <v>27.3</v>
      </c>
      <c r="X781" s="236"/>
    </row>
    <row r="782" spans="1:24" ht="13.5" customHeight="1" x14ac:dyDescent="0.3">
      <c r="A782" s="175">
        <v>0.44791666666666702</v>
      </c>
      <c r="B782" s="115">
        <v>74</v>
      </c>
      <c r="C782" s="115">
        <v>0</v>
      </c>
      <c r="D782" s="115">
        <v>0</v>
      </c>
      <c r="E782" s="115">
        <v>22</v>
      </c>
      <c r="F782" s="115">
        <v>35</v>
      </c>
      <c r="G782" s="115">
        <v>11</v>
      </c>
      <c r="H782" s="115">
        <v>5</v>
      </c>
      <c r="I782" s="115">
        <v>1</v>
      </c>
      <c r="J782" s="115">
        <v>0</v>
      </c>
      <c r="K782" s="115">
        <v>0</v>
      </c>
      <c r="L782" s="115">
        <v>0</v>
      </c>
      <c r="M782" s="115">
        <v>0</v>
      </c>
      <c r="N782" s="115">
        <v>0</v>
      </c>
      <c r="O782" s="115">
        <v>0</v>
      </c>
      <c r="P782" s="115">
        <v>0</v>
      </c>
      <c r="Q782" s="115">
        <v>0</v>
      </c>
      <c r="R782" s="115">
        <v>0</v>
      </c>
      <c r="S782" s="115">
        <v>0</v>
      </c>
      <c r="T782" s="115">
        <v>0</v>
      </c>
      <c r="U782" s="115">
        <v>0</v>
      </c>
      <c r="V782" s="115">
        <v>22.8</v>
      </c>
      <c r="W782" s="115">
        <v>27.2</v>
      </c>
      <c r="X782" s="236"/>
    </row>
    <row r="783" spans="1:24" ht="13.5" customHeight="1" x14ac:dyDescent="0.3">
      <c r="A783" s="175">
        <v>0.45833333333333298</v>
      </c>
      <c r="B783" s="115">
        <v>72</v>
      </c>
      <c r="C783" s="115">
        <v>0</v>
      </c>
      <c r="D783" s="115">
        <v>1</v>
      </c>
      <c r="E783" s="115">
        <v>16</v>
      </c>
      <c r="F783" s="115">
        <v>29</v>
      </c>
      <c r="G783" s="115">
        <v>24</v>
      </c>
      <c r="H783" s="115">
        <v>2</v>
      </c>
      <c r="I783" s="115">
        <v>0</v>
      </c>
      <c r="J783" s="115">
        <v>0</v>
      </c>
      <c r="K783" s="115">
        <v>0</v>
      </c>
      <c r="L783" s="115">
        <v>0</v>
      </c>
      <c r="M783" s="115">
        <v>0</v>
      </c>
      <c r="N783" s="115">
        <v>0</v>
      </c>
      <c r="O783" s="115">
        <v>0</v>
      </c>
      <c r="P783" s="115">
        <v>0</v>
      </c>
      <c r="Q783" s="115">
        <v>0</v>
      </c>
      <c r="R783" s="115">
        <v>0</v>
      </c>
      <c r="S783" s="115">
        <v>0</v>
      </c>
      <c r="T783" s="115">
        <v>0</v>
      </c>
      <c r="U783" s="115">
        <v>0</v>
      </c>
      <c r="V783" s="115">
        <v>23</v>
      </c>
      <c r="W783" s="115">
        <v>26.4</v>
      </c>
      <c r="X783" s="236"/>
    </row>
    <row r="784" spans="1:24" ht="13.5" customHeight="1" x14ac:dyDescent="0.3">
      <c r="A784" s="175">
        <v>0.46875</v>
      </c>
      <c r="B784" s="115">
        <v>72</v>
      </c>
      <c r="C784" s="115">
        <v>0</v>
      </c>
      <c r="D784" s="115">
        <v>2</v>
      </c>
      <c r="E784" s="115">
        <v>10</v>
      </c>
      <c r="F784" s="115">
        <v>31</v>
      </c>
      <c r="G784" s="115">
        <v>25</v>
      </c>
      <c r="H784" s="115">
        <v>4</v>
      </c>
      <c r="I784" s="115">
        <v>0</v>
      </c>
      <c r="J784" s="115">
        <v>0</v>
      </c>
      <c r="K784" s="115">
        <v>0</v>
      </c>
      <c r="L784" s="115">
        <v>0</v>
      </c>
      <c r="M784" s="115">
        <v>0</v>
      </c>
      <c r="N784" s="115">
        <v>0</v>
      </c>
      <c r="O784" s="115">
        <v>0</v>
      </c>
      <c r="P784" s="115">
        <v>0</v>
      </c>
      <c r="Q784" s="115">
        <v>0</v>
      </c>
      <c r="R784" s="115">
        <v>0</v>
      </c>
      <c r="S784" s="115">
        <v>0</v>
      </c>
      <c r="T784" s="115">
        <v>0</v>
      </c>
      <c r="U784" s="115">
        <v>0</v>
      </c>
      <c r="V784" s="115">
        <v>23.5</v>
      </c>
      <c r="W784" s="115">
        <v>28.1</v>
      </c>
      <c r="X784" s="236"/>
    </row>
    <row r="785" spans="1:24" ht="13.5" customHeight="1" x14ac:dyDescent="0.3">
      <c r="A785" s="175">
        <v>0.47916666666666702</v>
      </c>
      <c r="B785" s="115">
        <v>75</v>
      </c>
      <c r="C785" s="115">
        <v>0</v>
      </c>
      <c r="D785" s="115">
        <v>1</v>
      </c>
      <c r="E785" s="115">
        <v>3</v>
      </c>
      <c r="F785" s="115">
        <v>33</v>
      </c>
      <c r="G785" s="115">
        <v>31</v>
      </c>
      <c r="H785" s="115">
        <v>6</v>
      </c>
      <c r="I785" s="115">
        <v>1</v>
      </c>
      <c r="J785" s="115">
        <v>0</v>
      </c>
      <c r="K785" s="115">
        <v>0</v>
      </c>
      <c r="L785" s="115">
        <v>0</v>
      </c>
      <c r="M785" s="115">
        <v>0</v>
      </c>
      <c r="N785" s="115">
        <v>0</v>
      </c>
      <c r="O785" s="115">
        <v>0</v>
      </c>
      <c r="P785" s="115">
        <v>0</v>
      </c>
      <c r="Q785" s="115">
        <v>0</v>
      </c>
      <c r="R785" s="115">
        <v>0</v>
      </c>
      <c r="S785" s="115">
        <v>0</v>
      </c>
      <c r="T785" s="115">
        <v>0</v>
      </c>
      <c r="U785" s="115">
        <v>0</v>
      </c>
      <c r="V785" s="115">
        <v>25.3</v>
      </c>
      <c r="W785" s="115">
        <v>28.4</v>
      </c>
      <c r="X785" s="236"/>
    </row>
    <row r="786" spans="1:24" ht="13.5" customHeight="1" x14ac:dyDescent="0.3">
      <c r="A786" s="175">
        <v>0.48958333333333298</v>
      </c>
      <c r="B786" s="115">
        <v>78</v>
      </c>
      <c r="C786" s="115">
        <v>0</v>
      </c>
      <c r="D786" s="115">
        <v>1</v>
      </c>
      <c r="E786" s="115">
        <v>7</v>
      </c>
      <c r="F786" s="115">
        <v>39</v>
      </c>
      <c r="G786" s="115">
        <v>22</v>
      </c>
      <c r="H786" s="115">
        <v>6</v>
      </c>
      <c r="I786" s="115">
        <v>2</v>
      </c>
      <c r="J786" s="115">
        <v>1</v>
      </c>
      <c r="K786" s="115">
        <v>0</v>
      </c>
      <c r="L786" s="115">
        <v>0</v>
      </c>
      <c r="M786" s="115">
        <v>0</v>
      </c>
      <c r="N786" s="115">
        <v>0</v>
      </c>
      <c r="O786" s="115">
        <v>0</v>
      </c>
      <c r="P786" s="115">
        <v>0</v>
      </c>
      <c r="Q786" s="115">
        <v>0</v>
      </c>
      <c r="R786" s="115">
        <v>0</v>
      </c>
      <c r="S786" s="115">
        <v>0</v>
      </c>
      <c r="T786" s="115">
        <v>0</v>
      </c>
      <c r="U786" s="115">
        <v>0</v>
      </c>
      <c r="V786" s="115">
        <v>25</v>
      </c>
      <c r="W786" s="115">
        <v>29</v>
      </c>
      <c r="X786" s="236"/>
    </row>
    <row r="787" spans="1:24" ht="13.5" customHeight="1" x14ac:dyDescent="0.3">
      <c r="A787" s="175">
        <v>0.5</v>
      </c>
      <c r="B787" s="115">
        <v>50</v>
      </c>
      <c r="C787" s="115">
        <v>0</v>
      </c>
      <c r="D787" s="115">
        <v>0</v>
      </c>
      <c r="E787" s="115">
        <v>12</v>
      </c>
      <c r="F787" s="115">
        <v>12</v>
      </c>
      <c r="G787" s="115">
        <v>20</v>
      </c>
      <c r="H787" s="115">
        <v>5</v>
      </c>
      <c r="I787" s="115">
        <v>1</v>
      </c>
      <c r="J787" s="115">
        <v>0</v>
      </c>
      <c r="K787" s="115">
        <v>0</v>
      </c>
      <c r="L787" s="115">
        <v>0</v>
      </c>
      <c r="M787" s="115">
        <v>0</v>
      </c>
      <c r="N787" s="115">
        <v>0</v>
      </c>
      <c r="O787" s="115">
        <v>0</v>
      </c>
      <c r="P787" s="115">
        <v>0</v>
      </c>
      <c r="Q787" s="115">
        <v>0</v>
      </c>
      <c r="R787" s="115">
        <v>0</v>
      </c>
      <c r="S787" s="115">
        <v>0</v>
      </c>
      <c r="T787" s="115">
        <v>0</v>
      </c>
      <c r="U787" s="115">
        <v>0</v>
      </c>
      <c r="V787" s="115">
        <v>24.8</v>
      </c>
      <c r="W787" s="115">
        <v>29.4</v>
      </c>
      <c r="X787" s="236"/>
    </row>
    <row r="788" spans="1:24" ht="13.5" customHeight="1" x14ac:dyDescent="0.3">
      <c r="A788" s="175">
        <v>0.51041666666666696</v>
      </c>
      <c r="B788" s="115">
        <v>73</v>
      </c>
      <c r="C788" s="115">
        <v>0</v>
      </c>
      <c r="D788" s="115">
        <v>3</v>
      </c>
      <c r="E788" s="115">
        <v>12</v>
      </c>
      <c r="F788" s="115">
        <v>28</v>
      </c>
      <c r="G788" s="115">
        <v>26</v>
      </c>
      <c r="H788" s="115">
        <v>4</v>
      </c>
      <c r="I788" s="115">
        <v>0</v>
      </c>
      <c r="J788" s="115">
        <v>0</v>
      </c>
      <c r="K788" s="115">
        <v>0</v>
      </c>
      <c r="L788" s="115">
        <v>0</v>
      </c>
      <c r="M788" s="115">
        <v>0</v>
      </c>
      <c r="N788" s="115">
        <v>0</v>
      </c>
      <c r="O788" s="115">
        <v>0</v>
      </c>
      <c r="P788" s="115">
        <v>0</v>
      </c>
      <c r="Q788" s="115">
        <v>0</v>
      </c>
      <c r="R788" s="115">
        <v>0</v>
      </c>
      <c r="S788" s="115">
        <v>0</v>
      </c>
      <c r="T788" s="115">
        <v>0</v>
      </c>
      <c r="U788" s="115">
        <v>0</v>
      </c>
      <c r="V788" s="115">
        <v>23.2</v>
      </c>
      <c r="W788" s="115">
        <v>27.1</v>
      </c>
      <c r="X788" s="236"/>
    </row>
    <row r="789" spans="1:24" ht="13.5" customHeight="1" x14ac:dyDescent="0.3">
      <c r="A789" s="175">
        <v>0.52083333333333304</v>
      </c>
      <c r="B789" s="115">
        <v>68</v>
      </c>
      <c r="C789" s="115">
        <v>0</v>
      </c>
      <c r="D789" s="115">
        <v>1</v>
      </c>
      <c r="E789" s="115">
        <v>18</v>
      </c>
      <c r="F789" s="115">
        <v>19</v>
      </c>
      <c r="G789" s="115">
        <v>25</v>
      </c>
      <c r="H789" s="115">
        <v>4</v>
      </c>
      <c r="I789" s="115">
        <v>1</v>
      </c>
      <c r="J789" s="115">
        <v>0</v>
      </c>
      <c r="K789" s="115">
        <v>0</v>
      </c>
      <c r="L789" s="115">
        <v>0</v>
      </c>
      <c r="M789" s="115">
        <v>0</v>
      </c>
      <c r="N789" s="115">
        <v>0</v>
      </c>
      <c r="O789" s="115">
        <v>0</v>
      </c>
      <c r="P789" s="115">
        <v>0</v>
      </c>
      <c r="Q789" s="115">
        <v>0</v>
      </c>
      <c r="R789" s="115">
        <v>0</v>
      </c>
      <c r="S789" s="115">
        <v>0</v>
      </c>
      <c r="T789" s="115">
        <v>0</v>
      </c>
      <c r="U789" s="115">
        <v>0</v>
      </c>
      <c r="V789" s="115">
        <v>23.9</v>
      </c>
      <c r="W789" s="115">
        <v>29</v>
      </c>
      <c r="X789" s="236"/>
    </row>
    <row r="790" spans="1:24" ht="13.5" customHeight="1" x14ac:dyDescent="0.3">
      <c r="A790" s="175">
        <v>0.53125</v>
      </c>
      <c r="B790" s="115">
        <v>82</v>
      </c>
      <c r="C790" s="115">
        <v>0</v>
      </c>
      <c r="D790" s="115">
        <v>2</v>
      </c>
      <c r="E790" s="115">
        <v>17</v>
      </c>
      <c r="F790" s="115">
        <v>30</v>
      </c>
      <c r="G790" s="115">
        <v>23</v>
      </c>
      <c r="H790" s="115">
        <v>9</v>
      </c>
      <c r="I790" s="115">
        <v>1</v>
      </c>
      <c r="J790" s="115">
        <v>0</v>
      </c>
      <c r="K790" s="115">
        <v>0</v>
      </c>
      <c r="L790" s="115">
        <v>0</v>
      </c>
      <c r="M790" s="115">
        <v>0</v>
      </c>
      <c r="N790" s="115">
        <v>0</v>
      </c>
      <c r="O790" s="115">
        <v>0</v>
      </c>
      <c r="P790" s="115">
        <v>0</v>
      </c>
      <c r="Q790" s="115">
        <v>0</v>
      </c>
      <c r="R790" s="115">
        <v>0</v>
      </c>
      <c r="S790" s="115">
        <v>0</v>
      </c>
      <c r="T790" s="115">
        <v>0</v>
      </c>
      <c r="U790" s="115">
        <v>0</v>
      </c>
      <c r="V790" s="115">
        <v>23.8</v>
      </c>
      <c r="W790" s="115">
        <v>29.2</v>
      </c>
      <c r="X790" s="236"/>
    </row>
    <row r="791" spans="1:24" ht="13.5" customHeight="1" x14ac:dyDescent="0.3">
      <c r="A791" s="175">
        <v>0.54166666666666696</v>
      </c>
      <c r="B791" s="115">
        <v>59</v>
      </c>
      <c r="C791" s="115">
        <v>0</v>
      </c>
      <c r="D791" s="115">
        <v>3</v>
      </c>
      <c r="E791" s="115">
        <v>11</v>
      </c>
      <c r="F791" s="115">
        <v>25</v>
      </c>
      <c r="G791" s="115">
        <v>15</v>
      </c>
      <c r="H791" s="115">
        <v>5</v>
      </c>
      <c r="I791" s="115">
        <v>0</v>
      </c>
      <c r="J791" s="115">
        <v>0</v>
      </c>
      <c r="K791" s="115">
        <v>0</v>
      </c>
      <c r="L791" s="115">
        <v>0</v>
      </c>
      <c r="M791" s="115">
        <v>0</v>
      </c>
      <c r="N791" s="115">
        <v>0</v>
      </c>
      <c r="O791" s="115">
        <v>0</v>
      </c>
      <c r="P791" s="115">
        <v>0</v>
      </c>
      <c r="Q791" s="115">
        <v>0</v>
      </c>
      <c r="R791" s="115">
        <v>0</v>
      </c>
      <c r="S791" s="115">
        <v>0</v>
      </c>
      <c r="T791" s="115">
        <v>0</v>
      </c>
      <c r="U791" s="115">
        <v>0</v>
      </c>
      <c r="V791" s="115">
        <v>22.8</v>
      </c>
      <c r="W791" s="115">
        <v>27.7</v>
      </c>
      <c r="X791" s="236"/>
    </row>
    <row r="792" spans="1:24" ht="13.5" customHeight="1" x14ac:dyDescent="0.3">
      <c r="A792" s="175">
        <v>0.55208333333333304</v>
      </c>
      <c r="B792" s="115">
        <v>68</v>
      </c>
      <c r="C792" s="115">
        <v>0</v>
      </c>
      <c r="D792" s="115">
        <v>1</v>
      </c>
      <c r="E792" s="115">
        <v>10</v>
      </c>
      <c r="F792" s="115">
        <v>29</v>
      </c>
      <c r="G792" s="115">
        <v>23</v>
      </c>
      <c r="H792" s="115">
        <v>4</v>
      </c>
      <c r="I792" s="115">
        <v>1</v>
      </c>
      <c r="J792" s="115">
        <v>0</v>
      </c>
      <c r="K792" s="115">
        <v>0</v>
      </c>
      <c r="L792" s="115">
        <v>0</v>
      </c>
      <c r="M792" s="115">
        <v>0</v>
      </c>
      <c r="N792" s="115">
        <v>0</v>
      </c>
      <c r="O792" s="115">
        <v>0</v>
      </c>
      <c r="P792" s="115">
        <v>0</v>
      </c>
      <c r="Q792" s="115">
        <v>0</v>
      </c>
      <c r="R792" s="115">
        <v>0</v>
      </c>
      <c r="S792" s="115">
        <v>0</v>
      </c>
      <c r="T792" s="115">
        <v>0</v>
      </c>
      <c r="U792" s="115">
        <v>0</v>
      </c>
      <c r="V792" s="115">
        <v>24.4</v>
      </c>
      <c r="W792" s="115">
        <v>28.9</v>
      </c>
      <c r="X792" s="236"/>
    </row>
    <row r="793" spans="1:24" ht="13.5" customHeight="1" x14ac:dyDescent="0.3">
      <c r="A793" s="175">
        <v>0.5625</v>
      </c>
      <c r="B793" s="115">
        <v>60</v>
      </c>
      <c r="C793" s="115">
        <v>0</v>
      </c>
      <c r="D793" s="115">
        <v>5</v>
      </c>
      <c r="E793" s="115">
        <v>7</v>
      </c>
      <c r="F793" s="115">
        <v>23</v>
      </c>
      <c r="G793" s="115">
        <v>22</v>
      </c>
      <c r="H793" s="115">
        <v>1</v>
      </c>
      <c r="I793" s="115">
        <v>2</v>
      </c>
      <c r="J793" s="115">
        <v>0</v>
      </c>
      <c r="K793" s="115">
        <v>0</v>
      </c>
      <c r="L793" s="115">
        <v>0</v>
      </c>
      <c r="M793" s="115">
        <v>0</v>
      </c>
      <c r="N793" s="115">
        <v>0</v>
      </c>
      <c r="O793" s="115">
        <v>0</v>
      </c>
      <c r="P793" s="115">
        <v>0</v>
      </c>
      <c r="Q793" s="115">
        <v>0</v>
      </c>
      <c r="R793" s="115">
        <v>0</v>
      </c>
      <c r="S793" s="115">
        <v>0</v>
      </c>
      <c r="T793" s="115">
        <v>0</v>
      </c>
      <c r="U793" s="115">
        <v>0</v>
      </c>
      <c r="V793" s="115">
        <v>23.7</v>
      </c>
      <c r="W793" s="115">
        <v>27.9</v>
      </c>
      <c r="X793" s="236"/>
    </row>
    <row r="794" spans="1:24" ht="13.5" customHeight="1" x14ac:dyDescent="0.3">
      <c r="A794" s="175">
        <v>0.57291666666666696</v>
      </c>
      <c r="B794" s="115">
        <v>57</v>
      </c>
      <c r="C794" s="115">
        <v>0</v>
      </c>
      <c r="D794" s="115">
        <v>1</v>
      </c>
      <c r="E794" s="115">
        <v>8</v>
      </c>
      <c r="F794" s="115">
        <v>22</v>
      </c>
      <c r="G794" s="115">
        <v>23</v>
      </c>
      <c r="H794" s="115">
        <v>3</v>
      </c>
      <c r="I794" s="115">
        <v>0</v>
      </c>
      <c r="J794" s="115">
        <v>0</v>
      </c>
      <c r="K794" s="115">
        <v>0</v>
      </c>
      <c r="L794" s="115">
        <v>0</v>
      </c>
      <c r="M794" s="115">
        <v>0</v>
      </c>
      <c r="N794" s="115">
        <v>0</v>
      </c>
      <c r="O794" s="115">
        <v>0</v>
      </c>
      <c r="P794" s="115">
        <v>0</v>
      </c>
      <c r="Q794" s="115">
        <v>0</v>
      </c>
      <c r="R794" s="115">
        <v>0</v>
      </c>
      <c r="S794" s="115">
        <v>0</v>
      </c>
      <c r="T794" s="115">
        <v>0</v>
      </c>
      <c r="U794" s="115">
        <v>0</v>
      </c>
      <c r="V794" s="115">
        <v>23.9</v>
      </c>
      <c r="W794" s="115">
        <v>27.8</v>
      </c>
      <c r="X794" s="236"/>
    </row>
    <row r="795" spans="1:24" ht="13.5" customHeight="1" x14ac:dyDescent="0.3">
      <c r="A795" s="175">
        <v>0.58333333333333304</v>
      </c>
      <c r="B795" s="115">
        <v>52</v>
      </c>
      <c r="C795" s="115">
        <v>0</v>
      </c>
      <c r="D795" s="115">
        <v>2</v>
      </c>
      <c r="E795" s="115">
        <v>13</v>
      </c>
      <c r="F795" s="115">
        <v>21</v>
      </c>
      <c r="G795" s="115">
        <v>12</v>
      </c>
      <c r="H795" s="115">
        <v>4</v>
      </c>
      <c r="I795" s="115">
        <v>0</v>
      </c>
      <c r="J795" s="115">
        <v>0</v>
      </c>
      <c r="K795" s="115">
        <v>0</v>
      </c>
      <c r="L795" s="115">
        <v>0</v>
      </c>
      <c r="M795" s="115">
        <v>0</v>
      </c>
      <c r="N795" s="115">
        <v>0</v>
      </c>
      <c r="O795" s="115">
        <v>0</v>
      </c>
      <c r="P795" s="115">
        <v>0</v>
      </c>
      <c r="Q795" s="115">
        <v>0</v>
      </c>
      <c r="R795" s="115">
        <v>0</v>
      </c>
      <c r="S795" s="115">
        <v>0</v>
      </c>
      <c r="T795" s="115">
        <v>0</v>
      </c>
      <c r="U795" s="115">
        <v>0</v>
      </c>
      <c r="V795" s="115">
        <v>23.1</v>
      </c>
      <c r="W795" s="115">
        <v>27.7</v>
      </c>
      <c r="X795" s="236"/>
    </row>
    <row r="796" spans="1:24" ht="13.5" customHeight="1" x14ac:dyDescent="0.3">
      <c r="A796" s="175">
        <v>0.59375</v>
      </c>
      <c r="B796" s="115">
        <v>64</v>
      </c>
      <c r="C796" s="115">
        <v>0</v>
      </c>
      <c r="D796" s="115">
        <v>8</v>
      </c>
      <c r="E796" s="115">
        <v>11</v>
      </c>
      <c r="F796" s="115">
        <v>24</v>
      </c>
      <c r="G796" s="115">
        <v>16</v>
      </c>
      <c r="H796" s="115">
        <v>4</v>
      </c>
      <c r="I796" s="115">
        <v>1</v>
      </c>
      <c r="J796" s="115">
        <v>0</v>
      </c>
      <c r="K796" s="115">
        <v>0</v>
      </c>
      <c r="L796" s="115">
        <v>0</v>
      </c>
      <c r="M796" s="115">
        <v>0</v>
      </c>
      <c r="N796" s="115">
        <v>0</v>
      </c>
      <c r="O796" s="115">
        <v>0</v>
      </c>
      <c r="P796" s="115">
        <v>0</v>
      </c>
      <c r="Q796" s="115">
        <v>0</v>
      </c>
      <c r="R796" s="115">
        <v>0</v>
      </c>
      <c r="S796" s="115">
        <v>0</v>
      </c>
      <c r="T796" s="115">
        <v>0</v>
      </c>
      <c r="U796" s="115">
        <v>0</v>
      </c>
      <c r="V796" s="115">
        <v>22.4</v>
      </c>
      <c r="W796" s="115">
        <v>27.7</v>
      </c>
      <c r="X796" s="236"/>
    </row>
    <row r="797" spans="1:24" ht="13.5" customHeight="1" x14ac:dyDescent="0.3">
      <c r="A797" s="175">
        <v>0.60416666666666696</v>
      </c>
      <c r="B797" s="115">
        <v>69</v>
      </c>
      <c r="C797" s="115">
        <v>0</v>
      </c>
      <c r="D797" s="115">
        <v>1</v>
      </c>
      <c r="E797" s="115">
        <v>21</v>
      </c>
      <c r="F797" s="115">
        <v>25</v>
      </c>
      <c r="G797" s="115">
        <v>17</v>
      </c>
      <c r="H797" s="115">
        <v>3</v>
      </c>
      <c r="I797" s="115">
        <v>2</v>
      </c>
      <c r="J797" s="115">
        <v>0</v>
      </c>
      <c r="K797" s="115">
        <v>0</v>
      </c>
      <c r="L797" s="115">
        <v>0</v>
      </c>
      <c r="M797" s="115">
        <v>0</v>
      </c>
      <c r="N797" s="115">
        <v>0</v>
      </c>
      <c r="O797" s="115">
        <v>0</v>
      </c>
      <c r="P797" s="115">
        <v>0</v>
      </c>
      <c r="Q797" s="115">
        <v>0</v>
      </c>
      <c r="R797" s="115">
        <v>0</v>
      </c>
      <c r="S797" s="115">
        <v>0</v>
      </c>
      <c r="T797" s="115">
        <v>0</v>
      </c>
      <c r="U797" s="115">
        <v>0</v>
      </c>
      <c r="V797" s="115">
        <v>22.7</v>
      </c>
      <c r="W797" s="115">
        <v>26.7</v>
      </c>
      <c r="X797" s="236"/>
    </row>
    <row r="798" spans="1:24" ht="13.5" customHeight="1" x14ac:dyDescent="0.3">
      <c r="A798" s="175">
        <v>0.61458333333333304</v>
      </c>
      <c r="B798" s="115">
        <v>91</v>
      </c>
      <c r="C798" s="115">
        <v>1</v>
      </c>
      <c r="D798" s="115">
        <v>4</v>
      </c>
      <c r="E798" s="115">
        <v>8</v>
      </c>
      <c r="F798" s="115">
        <v>44</v>
      </c>
      <c r="G798" s="115">
        <v>27</v>
      </c>
      <c r="H798" s="115">
        <v>5</v>
      </c>
      <c r="I798" s="115">
        <v>1</v>
      </c>
      <c r="J798" s="115">
        <v>0</v>
      </c>
      <c r="K798" s="115">
        <v>1</v>
      </c>
      <c r="L798" s="115">
        <v>0</v>
      </c>
      <c r="M798" s="115">
        <v>0</v>
      </c>
      <c r="N798" s="115">
        <v>0</v>
      </c>
      <c r="O798" s="115">
        <v>0</v>
      </c>
      <c r="P798" s="115">
        <v>0</v>
      </c>
      <c r="Q798" s="115">
        <v>0</v>
      </c>
      <c r="R798" s="115">
        <v>0</v>
      </c>
      <c r="S798" s="115">
        <v>0</v>
      </c>
      <c r="T798" s="115">
        <v>0</v>
      </c>
      <c r="U798" s="115">
        <v>0</v>
      </c>
      <c r="V798" s="115">
        <v>23.9</v>
      </c>
      <c r="W798" s="115">
        <v>28.5</v>
      </c>
      <c r="X798" s="236"/>
    </row>
    <row r="799" spans="1:24" ht="13.5" customHeight="1" x14ac:dyDescent="0.3">
      <c r="A799" s="175">
        <v>0.625</v>
      </c>
      <c r="B799" s="115">
        <v>81</v>
      </c>
      <c r="C799" s="115">
        <v>0</v>
      </c>
      <c r="D799" s="115">
        <v>2</v>
      </c>
      <c r="E799" s="115">
        <v>17</v>
      </c>
      <c r="F799" s="115">
        <v>38</v>
      </c>
      <c r="G799" s="115">
        <v>21</v>
      </c>
      <c r="H799" s="115">
        <v>3</v>
      </c>
      <c r="I799" s="115">
        <v>0</v>
      </c>
      <c r="J799" s="115">
        <v>0</v>
      </c>
      <c r="K799" s="115">
        <v>0</v>
      </c>
      <c r="L799" s="115">
        <v>0</v>
      </c>
      <c r="M799" s="115">
        <v>0</v>
      </c>
      <c r="N799" s="115">
        <v>0</v>
      </c>
      <c r="O799" s="115">
        <v>0</v>
      </c>
      <c r="P799" s="115">
        <v>0</v>
      </c>
      <c r="Q799" s="115">
        <v>0</v>
      </c>
      <c r="R799" s="115">
        <v>0</v>
      </c>
      <c r="S799" s="115">
        <v>0</v>
      </c>
      <c r="T799" s="115">
        <v>0</v>
      </c>
      <c r="U799" s="115">
        <v>0</v>
      </c>
      <c r="V799" s="115">
        <v>22.8</v>
      </c>
      <c r="W799" s="115">
        <v>26.8</v>
      </c>
      <c r="X799" s="236"/>
    </row>
    <row r="800" spans="1:24" ht="13.5" customHeight="1" x14ac:dyDescent="0.3">
      <c r="A800" s="175">
        <v>0.63541666666666696</v>
      </c>
      <c r="B800" s="115">
        <v>84</v>
      </c>
      <c r="C800" s="115">
        <v>0</v>
      </c>
      <c r="D800" s="115">
        <v>2</v>
      </c>
      <c r="E800" s="115">
        <v>17</v>
      </c>
      <c r="F800" s="115">
        <v>45</v>
      </c>
      <c r="G800" s="115">
        <v>17</v>
      </c>
      <c r="H800" s="115">
        <v>2</v>
      </c>
      <c r="I800" s="115">
        <v>1</v>
      </c>
      <c r="J800" s="115">
        <v>0</v>
      </c>
      <c r="K800" s="115">
        <v>0</v>
      </c>
      <c r="L800" s="115">
        <v>0</v>
      </c>
      <c r="M800" s="115">
        <v>0</v>
      </c>
      <c r="N800" s="115">
        <v>0</v>
      </c>
      <c r="O800" s="115">
        <v>0</v>
      </c>
      <c r="P800" s="115">
        <v>0</v>
      </c>
      <c r="Q800" s="115">
        <v>0</v>
      </c>
      <c r="R800" s="115">
        <v>0</v>
      </c>
      <c r="S800" s="115">
        <v>0</v>
      </c>
      <c r="T800" s="115">
        <v>0</v>
      </c>
      <c r="U800" s="115">
        <v>0</v>
      </c>
      <c r="V800" s="115">
        <v>22.9</v>
      </c>
      <c r="W800" s="115">
        <v>26.5</v>
      </c>
      <c r="X800" s="236"/>
    </row>
    <row r="801" spans="1:24" ht="13.5" customHeight="1" x14ac:dyDescent="0.3">
      <c r="A801" s="175">
        <v>0.64583333333333304</v>
      </c>
      <c r="B801" s="115">
        <v>83</v>
      </c>
      <c r="C801" s="115">
        <v>0</v>
      </c>
      <c r="D801" s="115">
        <v>4</v>
      </c>
      <c r="E801" s="115">
        <v>15</v>
      </c>
      <c r="F801" s="115">
        <v>36</v>
      </c>
      <c r="G801" s="115">
        <v>23</v>
      </c>
      <c r="H801" s="115">
        <v>3</v>
      </c>
      <c r="I801" s="115">
        <v>2</v>
      </c>
      <c r="J801" s="115">
        <v>0</v>
      </c>
      <c r="K801" s="115">
        <v>0</v>
      </c>
      <c r="L801" s="115">
        <v>0</v>
      </c>
      <c r="M801" s="115">
        <v>0</v>
      </c>
      <c r="N801" s="115">
        <v>0</v>
      </c>
      <c r="O801" s="115">
        <v>0</v>
      </c>
      <c r="P801" s="115">
        <v>0</v>
      </c>
      <c r="Q801" s="115">
        <v>0</v>
      </c>
      <c r="R801" s="115">
        <v>0</v>
      </c>
      <c r="S801" s="115">
        <v>0</v>
      </c>
      <c r="T801" s="115">
        <v>0</v>
      </c>
      <c r="U801" s="115">
        <v>0</v>
      </c>
      <c r="V801" s="115">
        <v>23</v>
      </c>
      <c r="W801" s="115">
        <v>26.8</v>
      </c>
      <c r="X801" s="236"/>
    </row>
    <row r="802" spans="1:24" ht="13.5" customHeight="1" x14ac:dyDescent="0.3">
      <c r="A802" s="175">
        <v>0.65625</v>
      </c>
      <c r="B802" s="115">
        <v>72</v>
      </c>
      <c r="C802" s="115">
        <v>0</v>
      </c>
      <c r="D802" s="115">
        <v>1</v>
      </c>
      <c r="E802" s="115">
        <v>7</v>
      </c>
      <c r="F802" s="115">
        <v>28</v>
      </c>
      <c r="G802" s="115">
        <v>26</v>
      </c>
      <c r="H802" s="115">
        <v>9</v>
      </c>
      <c r="I802" s="115">
        <v>1</v>
      </c>
      <c r="J802" s="115">
        <v>0</v>
      </c>
      <c r="K802" s="115">
        <v>0</v>
      </c>
      <c r="L802" s="115">
        <v>0</v>
      </c>
      <c r="M802" s="115">
        <v>0</v>
      </c>
      <c r="N802" s="115">
        <v>0</v>
      </c>
      <c r="O802" s="115">
        <v>0</v>
      </c>
      <c r="P802" s="115">
        <v>0</v>
      </c>
      <c r="Q802" s="115">
        <v>0</v>
      </c>
      <c r="R802" s="115">
        <v>0</v>
      </c>
      <c r="S802" s="115">
        <v>0</v>
      </c>
      <c r="T802" s="115">
        <v>0</v>
      </c>
      <c r="U802" s="115">
        <v>0</v>
      </c>
      <c r="V802" s="115">
        <v>25</v>
      </c>
      <c r="W802" s="115">
        <v>29.6</v>
      </c>
      <c r="X802" s="236"/>
    </row>
    <row r="803" spans="1:24" ht="13.5" customHeight="1" x14ac:dyDescent="0.3">
      <c r="A803" s="175">
        <v>0.66666666666666696</v>
      </c>
      <c r="B803" s="115">
        <v>101</v>
      </c>
      <c r="C803" s="115">
        <v>0</v>
      </c>
      <c r="D803" s="115">
        <v>6</v>
      </c>
      <c r="E803" s="115">
        <v>17</v>
      </c>
      <c r="F803" s="115">
        <v>54</v>
      </c>
      <c r="G803" s="115">
        <v>20</v>
      </c>
      <c r="H803" s="115">
        <v>3</v>
      </c>
      <c r="I803" s="115">
        <v>0</v>
      </c>
      <c r="J803" s="115">
        <v>1</v>
      </c>
      <c r="K803" s="115">
        <v>0</v>
      </c>
      <c r="L803" s="115">
        <v>0</v>
      </c>
      <c r="M803" s="115">
        <v>0</v>
      </c>
      <c r="N803" s="115">
        <v>0</v>
      </c>
      <c r="O803" s="115">
        <v>0</v>
      </c>
      <c r="P803" s="115">
        <v>0</v>
      </c>
      <c r="Q803" s="115">
        <v>0</v>
      </c>
      <c r="R803" s="115">
        <v>0</v>
      </c>
      <c r="S803" s="115">
        <v>0</v>
      </c>
      <c r="T803" s="115">
        <v>0</v>
      </c>
      <c r="U803" s="115">
        <v>0</v>
      </c>
      <c r="V803" s="115">
        <v>22.5</v>
      </c>
      <c r="W803" s="115">
        <v>27.1</v>
      </c>
      <c r="X803" s="236"/>
    </row>
    <row r="804" spans="1:24" ht="13.5" customHeight="1" x14ac:dyDescent="0.3">
      <c r="A804" s="175">
        <v>0.67708333333333304</v>
      </c>
      <c r="B804" s="115">
        <v>127</v>
      </c>
      <c r="C804" s="115">
        <v>0</v>
      </c>
      <c r="D804" s="115">
        <v>1</v>
      </c>
      <c r="E804" s="115">
        <v>15</v>
      </c>
      <c r="F804" s="115">
        <v>55</v>
      </c>
      <c r="G804" s="115">
        <v>47</v>
      </c>
      <c r="H804" s="115">
        <v>7</v>
      </c>
      <c r="I804" s="115">
        <v>1</v>
      </c>
      <c r="J804" s="115">
        <v>1</v>
      </c>
      <c r="K804" s="115">
        <v>0</v>
      </c>
      <c r="L804" s="115">
        <v>0</v>
      </c>
      <c r="M804" s="115">
        <v>0</v>
      </c>
      <c r="N804" s="115">
        <v>0</v>
      </c>
      <c r="O804" s="115">
        <v>0</v>
      </c>
      <c r="P804" s="115">
        <v>0</v>
      </c>
      <c r="Q804" s="115">
        <v>0</v>
      </c>
      <c r="R804" s="115">
        <v>0</v>
      </c>
      <c r="S804" s="115">
        <v>0</v>
      </c>
      <c r="T804" s="115">
        <v>0</v>
      </c>
      <c r="U804" s="115">
        <v>0</v>
      </c>
      <c r="V804" s="115">
        <v>24.2</v>
      </c>
      <c r="W804" s="115">
        <v>27.2</v>
      </c>
      <c r="X804" s="236"/>
    </row>
    <row r="805" spans="1:24" ht="13.5" customHeight="1" x14ac:dyDescent="0.3">
      <c r="A805" s="175">
        <v>0.6875</v>
      </c>
      <c r="B805" s="115">
        <v>100</v>
      </c>
      <c r="C805" s="115">
        <v>0</v>
      </c>
      <c r="D805" s="115">
        <v>15</v>
      </c>
      <c r="E805" s="115">
        <v>20</v>
      </c>
      <c r="F805" s="115">
        <v>36</v>
      </c>
      <c r="G805" s="115">
        <v>27</v>
      </c>
      <c r="H805" s="115">
        <v>1</v>
      </c>
      <c r="I805" s="115">
        <v>1</v>
      </c>
      <c r="J805" s="115">
        <v>0</v>
      </c>
      <c r="K805" s="115">
        <v>0</v>
      </c>
      <c r="L805" s="115">
        <v>0</v>
      </c>
      <c r="M805" s="115">
        <v>0</v>
      </c>
      <c r="N805" s="115">
        <v>0</v>
      </c>
      <c r="O805" s="115">
        <v>0</v>
      </c>
      <c r="P805" s="115">
        <v>0</v>
      </c>
      <c r="Q805" s="115">
        <v>0</v>
      </c>
      <c r="R805" s="115">
        <v>0</v>
      </c>
      <c r="S805" s="115">
        <v>0</v>
      </c>
      <c r="T805" s="115">
        <v>0</v>
      </c>
      <c r="U805" s="115">
        <v>0</v>
      </c>
      <c r="V805" s="115">
        <v>21.6</v>
      </c>
      <c r="W805" s="115">
        <v>27.6</v>
      </c>
      <c r="X805" s="236"/>
    </row>
    <row r="806" spans="1:24" ht="13.5" customHeight="1" x14ac:dyDescent="0.3">
      <c r="A806" s="175">
        <v>0.69791666666666696</v>
      </c>
      <c r="B806" s="115">
        <v>77</v>
      </c>
      <c r="C806" s="115">
        <v>0</v>
      </c>
      <c r="D806" s="115">
        <v>1</v>
      </c>
      <c r="E806" s="115">
        <v>18</v>
      </c>
      <c r="F806" s="115">
        <v>21</v>
      </c>
      <c r="G806" s="115">
        <v>31</v>
      </c>
      <c r="H806" s="115">
        <v>5</v>
      </c>
      <c r="I806" s="115">
        <v>1</v>
      </c>
      <c r="J806" s="115">
        <v>0</v>
      </c>
      <c r="K806" s="115">
        <v>0</v>
      </c>
      <c r="L806" s="115">
        <v>0</v>
      </c>
      <c r="M806" s="115">
        <v>0</v>
      </c>
      <c r="N806" s="115">
        <v>0</v>
      </c>
      <c r="O806" s="115">
        <v>0</v>
      </c>
      <c r="P806" s="115">
        <v>0</v>
      </c>
      <c r="Q806" s="115">
        <v>0</v>
      </c>
      <c r="R806" s="115">
        <v>0</v>
      </c>
      <c r="S806" s="115">
        <v>0</v>
      </c>
      <c r="T806" s="115">
        <v>0</v>
      </c>
      <c r="U806" s="115">
        <v>0</v>
      </c>
      <c r="V806" s="115">
        <v>23.9</v>
      </c>
      <c r="W806" s="115">
        <v>27.8</v>
      </c>
      <c r="X806" s="236"/>
    </row>
    <row r="807" spans="1:24" ht="13.5" customHeight="1" x14ac:dyDescent="0.3">
      <c r="A807" s="175">
        <v>0.70833333333333304</v>
      </c>
      <c r="B807" s="115">
        <v>78</v>
      </c>
      <c r="C807" s="115">
        <v>0</v>
      </c>
      <c r="D807" s="115">
        <v>3</v>
      </c>
      <c r="E807" s="115">
        <v>7</v>
      </c>
      <c r="F807" s="115">
        <v>37</v>
      </c>
      <c r="G807" s="115">
        <v>24</v>
      </c>
      <c r="H807" s="115">
        <v>5</v>
      </c>
      <c r="I807" s="115">
        <v>2</v>
      </c>
      <c r="J807" s="115">
        <v>0</v>
      </c>
      <c r="K807" s="115">
        <v>0</v>
      </c>
      <c r="L807" s="115">
        <v>0</v>
      </c>
      <c r="M807" s="115">
        <v>0</v>
      </c>
      <c r="N807" s="115">
        <v>0</v>
      </c>
      <c r="O807" s="115">
        <v>0</v>
      </c>
      <c r="P807" s="115">
        <v>0</v>
      </c>
      <c r="Q807" s="115">
        <v>0</v>
      </c>
      <c r="R807" s="115">
        <v>0</v>
      </c>
      <c r="S807" s="115">
        <v>0</v>
      </c>
      <c r="T807" s="115">
        <v>0</v>
      </c>
      <c r="U807" s="115">
        <v>0</v>
      </c>
      <c r="V807" s="115">
        <v>24.3</v>
      </c>
      <c r="W807" s="115">
        <v>28.4</v>
      </c>
      <c r="X807" s="236"/>
    </row>
    <row r="808" spans="1:24" ht="13.5" customHeight="1" x14ac:dyDescent="0.3">
      <c r="A808" s="175">
        <v>0.71875</v>
      </c>
      <c r="B808" s="115">
        <v>94</v>
      </c>
      <c r="C808" s="115">
        <v>0</v>
      </c>
      <c r="D808" s="115">
        <v>7</v>
      </c>
      <c r="E808" s="115">
        <v>7</v>
      </c>
      <c r="F808" s="115">
        <v>45</v>
      </c>
      <c r="G808" s="115">
        <v>30</v>
      </c>
      <c r="H808" s="115">
        <v>5</v>
      </c>
      <c r="I808" s="115">
        <v>0</v>
      </c>
      <c r="J808" s="115">
        <v>0</v>
      </c>
      <c r="K808" s="115">
        <v>0</v>
      </c>
      <c r="L808" s="115">
        <v>0</v>
      </c>
      <c r="M808" s="115">
        <v>0</v>
      </c>
      <c r="N808" s="115">
        <v>0</v>
      </c>
      <c r="O808" s="115">
        <v>0</v>
      </c>
      <c r="P808" s="115">
        <v>0</v>
      </c>
      <c r="Q808" s="115">
        <v>0</v>
      </c>
      <c r="R808" s="115">
        <v>0</v>
      </c>
      <c r="S808" s="115">
        <v>0</v>
      </c>
      <c r="T808" s="115">
        <v>0</v>
      </c>
      <c r="U808" s="115">
        <v>0</v>
      </c>
      <c r="V808" s="115">
        <v>23.2</v>
      </c>
      <c r="W808" s="115">
        <v>27.8</v>
      </c>
      <c r="X808" s="236"/>
    </row>
    <row r="809" spans="1:24" ht="13.5" customHeight="1" x14ac:dyDescent="0.3">
      <c r="A809" s="175">
        <v>0.72916666666666696</v>
      </c>
      <c r="B809" s="115">
        <v>82</v>
      </c>
      <c r="C809" s="115">
        <v>0</v>
      </c>
      <c r="D809" s="115">
        <v>1</v>
      </c>
      <c r="E809" s="115">
        <v>6</v>
      </c>
      <c r="F809" s="115">
        <v>41</v>
      </c>
      <c r="G809" s="115">
        <v>26</v>
      </c>
      <c r="H809" s="115">
        <v>8</v>
      </c>
      <c r="I809" s="115">
        <v>0</v>
      </c>
      <c r="J809" s="115">
        <v>0</v>
      </c>
      <c r="K809" s="115">
        <v>0</v>
      </c>
      <c r="L809" s="115">
        <v>0</v>
      </c>
      <c r="M809" s="115">
        <v>0</v>
      </c>
      <c r="N809" s="115">
        <v>0</v>
      </c>
      <c r="O809" s="115">
        <v>0</v>
      </c>
      <c r="P809" s="115">
        <v>0</v>
      </c>
      <c r="Q809" s="115">
        <v>0</v>
      </c>
      <c r="R809" s="115">
        <v>0</v>
      </c>
      <c r="S809" s="115">
        <v>0</v>
      </c>
      <c r="T809" s="115">
        <v>0</v>
      </c>
      <c r="U809" s="115">
        <v>0</v>
      </c>
      <c r="V809" s="115">
        <v>24.3</v>
      </c>
      <c r="W809" s="115">
        <v>28.6</v>
      </c>
      <c r="X809" s="236"/>
    </row>
    <row r="810" spans="1:24" ht="13.5" customHeight="1" x14ac:dyDescent="0.3">
      <c r="A810" s="175">
        <v>0.73958333333333304</v>
      </c>
      <c r="B810" s="115">
        <v>76</v>
      </c>
      <c r="C810" s="115">
        <v>0</v>
      </c>
      <c r="D810" s="115">
        <v>2</v>
      </c>
      <c r="E810" s="115">
        <v>17</v>
      </c>
      <c r="F810" s="115">
        <v>27</v>
      </c>
      <c r="G810" s="115">
        <v>25</v>
      </c>
      <c r="H810" s="115">
        <v>5</v>
      </c>
      <c r="I810" s="115">
        <v>0</v>
      </c>
      <c r="J810" s="115">
        <v>0</v>
      </c>
      <c r="K810" s="115">
        <v>0</v>
      </c>
      <c r="L810" s="115">
        <v>0</v>
      </c>
      <c r="M810" s="115">
        <v>0</v>
      </c>
      <c r="N810" s="115">
        <v>0</v>
      </c>
      <c r="O810" s="115">
        <v>0</v>
      </c>
      <c r="P810" s="115">
        <v>0</v>
      </c>
      <c r="Q810" s="115">
        <v>0</v>
      </c>
      <c r="R810" s="115">
        <v>0</v>
      </c>
      <c r="S810" s="115">
        <v>0</v>
      </c>
      <c r="T810" s="115">
        <v>0</v>
      </c>
      <c r="U810" s="115">
        <v>0</v>
      </c>
      <c r="V810" s="115">
        <v>23.2</v>
      </c>
      <c r="W810" s="115">
        <v>28.3</v>
      </c>
      <c r="X810" s="236"/>
    </row>
    <row r="811" spans="1:24" ht="13.5" customHeight="1" x14ac:dyDescent="0.3">
      <c r="A811" s="175">
        <v>0.75</v>
      </c>
      <c r="B811" s="115">
        <v>68</v>
      </c>
      <c r="C811" s="115">
        <v>0</v>
      </c>
      <c r="D811" s="115">
        <v>3</v>
      </c>
      <c r="E811" s="115">
        <v>3</v>
      </c>
      <c r="F811" s="115">
        <v>23</v>
      </c>
      <c r="G811" s="115">
        <v>30</v>
      </c>
      <c r="H811" s="115">
        <v>7</v>
      </c>
      <c r="I811" s="115">
        <v>1</v>
      </c>
      <c r="J811" s="115">
        <v>1</v>
      </c>
      <c r="K811" s="115">
        <v>0</v>
      </c>
      <c r="L811" s="115">
        <v>0</v>
      </c>
      <c r="M811" s="115">
        <v>0</v>
      </c>
      <c r="N811" s="115">
        <v>0</v>
      </c>
      <c r="O811" s="115">
        <v>0</v>
      </c>
      <c r="P811" s="115">
        <v>0</v>
      </c>
      <c r="Q811" s="115">
        <v>0</v>
      </c>
      <c r="R811" s="115">
        <v>0</v>
      </c>
      <c r="S811" s="115">
        <v>0</v>
      </c>
      <c r="T811" s="115">
        <v>0</v>
      </c>
      <c r="U811" s="115">
        <v>0</v>
      </c>
      <c r="V811" s="115">
        <v>25.2</v>
      </c>
      <c r="W811" s="115">
        <v>29.1</v>
      </c>
      <c r="X811" s="236"/>
    </row>
    <row r="812" spans="1:24" ht="13.5" customHeight="1" x14ac:dyDescent="0.3">
      <c r="A812" s="175">
        <v>0.76041666666666696</v>
      </c>
      <c r="B812" s="115">
        <v>63</v>
      </c>
      <c r="C812" s="115">
        <v>0</v>
      </c>
      <c r="D812" s="115">
        <v>1</v>
      </c>
      <c r="E812" s="115">
        <v>12</v>
      </c>
      <c r="F812" s="115">
        <v>32</v>
      </c>
      <c r="G812" s="115">
        <v>14</v>
      </c>
      <c r="H812" s="115">
        <v>3</v>
      </c>
      <c r="I812" s="115">
        <v>1</v>
      </c>
      <c r="J812" s="115">
        <v>0</v>
      </c>
      <c r="K812" s="115">
        <v>0</v>
      </c>
      <c r="L812" s="115">
        <v>0</v>
      </c>
      <c r="M812" s="115">
        <v>0</v>
      </c>
      <c r="N812" s="115">
        <v>0</v>
      </c>
      <c r="O812" s="115">
        <v>0</v>
      </c>
      <c r="P812" s="115">
        <v>0</v>
      </c>
      <c r="Q812" s="115">
        <v>0</v>
      </c>
      <c r="R812" s="115">
        <v>0</v>
      </c>
      <c r="S812" s="115">
        <v>0</v>
      </c>
      <c r="T812" s="115">
        <v>0</v>
      </c>
      <c r="U812" s="115">
        <v>0</v>
      </c>
      <c r="V812" s="115">
        <v>22.9</v>
      </c>
      <c r="W812" s="115">
        <v>26.3</v>
      </c>
      <c r="X812" s="236"/>
    </row>
    <row r="813" spans="1:24" ht="13.5" customHeight="1" x14ac:dyDescent="0.3">
      <c r="A813" s="175">
        <v>0.77083333333333304</v>
      </c>
      <c r="B813" s="115">
        <v>83</v>
      </c>
      <c r="C813" s="115">
        <v>0</v>
      </c>
      <c r="D813" s="115">
        <v>3</v>
      </c>
      <c r="E813" s="115">
        <v>10</v>
      </c>
      <c r="F813" s="115">
        <v>36</v>
      </c>
      <c r="G813" s="115">
        <v>16</v>
      </c>
      <c r="H813" s="115">
        <v>17</v>
      </c>
      <c r="I813" s="115">
        <v>1</v>
      </c>
      <c r="J813" s="115">
        <v>0</v>
      </c>
      <c r="K813" s="115">
        <v>0</v>
      </c>
      <c r="L813" s="115">
        <v>0</v>
      </c>
      <c r="M813" s="115">
        <v>0</v>
      </c>
      <c r="N813" s="115">
        <v>0</v>
      </c>
      <c r="O813" s="115">
        <v>0</v>
      </c>
      <c r="P813" s="115">
        <v>0</v>
      </c>
      <c r="Q813" s="115">
        <v>0</v>
      </c>
      <c r="R813" s="115">
        <v>0</v>
      </c>
      <c r="S813" s="115">
        <v>0</v>
      </c>
      <c r="T813" s="115">
        <v>0</v>
      </c>
      <c r="U813" s="115">
        <v>0</v>
      </c>
      <c r="V813" s="115">
        <v>24.5</v>
      </c>
      <c r="W813" s="115">
        <v>30.9</v>
      </c>
      <c r="X813" s="236"/>
    </row>
    <row r="814" spans="1:24" ht="13.5" customHeight="1" x14ac:dyDescent="0.3">
      <c r="A814" s="175">
        <v>0.78125</v>
      </c>
      <c r="B814" s="115">
        <v>68</v>
      </c>
      <c r="C814" s="115">
        <v>0</v>
      </c>
      <c r="D814" s="115">
        <v>2</v>
      </c>
      <c r="E814" s="115">
        <v>4</v>
      </c>
      <c r="F814" s="115">
        <v>25</v>
      </c>
      <c r="G814" s="115">
        <v>34</v>
      </c>
      <c r="H814" s="115">
        <v>2</v>
      </c>
      <c r="I814" s="115">
        <v>1</v>
      </c>
      <c r="J814" s="115">
        <v>0</v>
      </c>
      <c r="K814" s="115">
        <v>0</v>
      </c>
      <c r="L814" s="115">
        <v>0</v>
      </c>
      <c r="M814" s="115">
        <v>0</v>
      </c>
      <c r="N814" s="115">
        <v>0</v>
      </c>
      <c r="O814" s="115">
        <v>0</v>
      </c>
      <c r="P814" s="115">
        <v>0</v>
      </c>
      <c r="Q814" s="115">
        <v>0</v>
      </c>
      <c r="R814" s="115">
        <v>0</v>
      </c>
      <c r="S814" s="115">
        <v>0</v>
      </c>
      <c r="T814" s="115">
        <v>0</v>
      </c>
      <c r="U814" s="115">
        <v>0</v>
      </c>
      <c r="V814" s="115">
        <v>24.9</v>
      </c>
      <c r="W814" s="115">
        <v>28.5</v>
      </c>
      <c r="X814" s="236"/>
    </row>
    <row r="815" spans="1:24" ht="13.5" customHeight="1" x14ac:dyDescent="0.3">
      <c r="A815" s="175">
        <v>0.79166666666666696</v>
      </c>
      <c r="B815" s="115">
        <v>73</v>
      </c>
      <c r="C815" s="115">
        <v>0</v>
      </c>
      <c r="D815" s="115">
        <v>1</v>
      </c>
      <c r="E815" s="115">
        <v>8</v>
      </c>
      <c r="F815" s="115">
        <v>28</v>
      </c>
      <c r="G815" s="115">
        <v>31</v>
      </c>
      <c r="H815" s="115">
        <v>4</v>
      </c>
      <c r="I815" s="115">
        <v>1</v>
      </c>
      <c r="J815" s="115">
        <v>0</v>
      </c>
      <c r="K815" s="115">
        <v>0</v>
      </c>
      <c r="L815" s="115">
        <v>0</v>
      </c>
      <c r="M815" s="115">
        <v>0</v>
      </c>
      <c r="N815" s="115">
        <v>0</v>
      </c>
      <c r="O815" s="115">
        <v>0</v>
      </c>
      <c r="P815" s="115">
        <v>0</v>
      </c>
      <c r="Q815" s="115">
        <v>0</v>
      </c>
      <c r="R815" s="115">
        <v>0</v>
      </c>
      <c r="S815" s="115">
        <v>0</v>
      </c>
      <c r="T815" s="115">
        <v>0</v>
      </c>
      <c r="U815" s="115">
        <v>0</v>
      </c>
      <c r="V815" s="115">
        <v>24.7</v>
      </c>
      <c r="W815" s="115">
        <v>28</v>
      </c>
      <c r="X815" s="236"/>
    </row>
    <row r="816" spans="1:24" ht="13.5" customHeight="1" x14ac:dyDescent="0.3">
      <c r="A816" s="175">
        <v>0.80208333333333304</v>
      </c>
      <c r="B816" s="115">
        <v>67</v>
      </c>
      <c r="C816" s="115">
        <v>0</v>
      </c>
      <c r="D816" s="115">
        <v>0</v>
      </c>
      <c r="E816" s="115">
        <v>9</v>
      </c>
      <c r="F816" s="115">
        <v>26</v>
      </c>
      <c r="G816" s="115">
        <v>26</v>
      </c>
      <c r="H816" s="115">
        <v>4</v>
      </c>
      <c r="I816" s="115">
        <v>1</v>
      </c>
      <c r="J816" s="115">
        <v>1</v>
      </c>
      <c r="K816" s="115">
        <v>0</v>
      </c>
      <c r="L816" s="115">
        <v>0</v>
      </c>
      <c r="M816" s="115">
        <v>0</v>
      </c>
      <c r="N816" s="115">
        <v>0</v>
      </c>
      <c r="O816" s="115">
        <v>0</v>
      </c>
      <c r="P816" s="115">
        <v>0</v>
      </c>
      <c r="Q816" s="115">
        <v>0</v>
      </c>
      <c r="R816" s="115">
        <v>0</v>
      </c>
      <c r="S816" s="115">
        <v>0</v>
      </c>
      <c r="T816" s="115">
        <v>0</v>
      </c>
      <c r="U816" s="115">
        <v>0</v>
      </c>
      <c r="V816" s="115">
        <v>25</v>
      </c>
      <c r="W816" s="115">
        <v>29.1</v>
      </c>
      <c r="X816" s="236"/>
    </row>
    <row r="817" spans="1:24" ht="13.5" customHeight="1" x14ac:dyDescent="0.3">
      <c r="A817" s="175">
        <v>0.8125</v>
      </c>
      <c r="B817" s="115">
        <v>34</v>
      </c>
      <c r="C817" s="115">
        <v>0</v>
      </c>
      <c r="D817" s="115">
        <v>4</v>
      </c>
      <c r="E817" s="115">
        <v>6</v>
      </c>
      <c r="F817" s="115">
        <v>14</v>
      </c>
      <c r="G817" s="115">
        <v>8</v>
      </c>
      <c r="H817" s="115">
        <v>1</v>
      </c>
      <c r="I817" s="115">
        <v>1</v>
      </c>
      <c r="J817" s="115">
        <v>0</v>
      </c>
      <c r="K817" s="115">
        <v>0</v>
      </c>
      <c r="L817" s="115">
        <v>0</v>
      </c>
      <c r="M817" s="115">
        <v>0</v>
      </c>
      <c r="N817" s="115">
        <v>0</v>
      </c>
      <c r="O817" s="115">
        <v>0</v>
      </c>
      <c r="P817" s="115">
        <v>0</v>
      </c>
      <c r="Q817" s="115">
        <v>0</v>
      </c>
      <c r="R817" s="115">
        <v>0</v>
      </c>
      <c r="S817" s="115">
        <v>0</v>
      </c>
      <c r="T817" s="115">
        <v>0</v>
      </c>
      <c r="U817" s="115">
        <v>0</v>
      </c>
      <c r="V817" s="115">
        <v>23.3</v>
      </c>
      <c r="W817" s="115">
        <v>28.8</v>
      </c>
      <c r="X817" s="236"/>
    </row>
    <row r="818" spans="1:24" ht="13.5" customHeight="1" x14ac:dyDescent="0.3">
      <c r="A818" s="175">
        <v>0.82291666666666696</v>
      </c>
      <c r="B818" s="115">
        <v>42</v>
      </c>
      <c r="C818" s="115">
        <v>0</v>
      </c>
      <c r="D818" s="115">
        <v>1</v>
      </c>
      <c r="E818" s="115">
        <v>16</v>
      </c>
      <c r="F818" s="115">
        <v>19</v>
      </c>
      <c r="G818" s="115">
        <v>5</v>
      </c>
      <c r="H818" s="115">
        <v>1</v>
      </c>
      <c r="I818" s="115">
        <v>0</v>
      </c>
      <c r="J818" s="115">
        <v>0</v>
      </c>
      <c r="K818" s="115">
        <v>0</v>
      </c>
      <c r="L818" s="115">
        <v>0</v>
      </c>
      <c r="M818" s="115">
        <v>0</v>
      </c>
      <c r="N818" s="115">
        <v>0</v>
      </c>
      <c r="O818" s="115">
        <v>0</v>
      </c>
      <c r="P818" s="115">
        <v>0</v>
      </c>
      <c r="Q818" s="115">
        <v>0</v>
      </c>
      <c r="R818" s="115">
        <v>0</v>
      </c>
      <c r="S818" s="115">
        <v>0</v>
      </c>
      <c r="T818" s="115">
        <v>0</v>
      </c>
      <c r="U818" s="115">
        <v>0</v>
      </c>
      <c r="V818" s="115">
        <v>21.3</v>
      </c>
      <c r="W818" s="115">
        <v>25.4</v>
      </c>
      <c r="X818" s="236"/>
    </row>
    <row r="819" spans="1:24" ht="13.5" customHeight="1" x14ac:dyDescent="0.3">
      <c r="A819" s="175">
        <v>0.83333333333333304</v>
      </c>
      <c r="B819" s="115">
        <v>40</v>
      </c>
      <c r="C819" s="115">
        <v>0</v>
      </c>
      <c r="D819" s="115">
        <v>0</v>
      </c>
      <c r="E819" s="115">
        <v>8</v>
      </c>
      <c r="F819" s="115">
        <v>15</v>
      </c>
      <c r="G819" s="115">
        <v>8</v>
      </c>
      <c r="H819" s="115">
        <v>9</v>
      </c>
      <c r="I819" s="115">
        <v>0</v>
      </c>
      <c r="J819" s="115">
        <v>0</v>
      </c>
      <c r="K819" s="115">
        <v>0</v>
      </c>
      <c r="L819" s="115">
        <v>0</v>
      </c>
      <c r="M819" s="115">
        <v>0</v>
      </c>
      <c r="N819" s="115">
        <v>0</v>
      </c>
      <c r="O819" s="115">
        <v>0</v>
      </c>
      <c r="P819" s="115">
        <v>0</v>
      </c>
      <c r="Q819" s="115">
        <v>0</v>
      </c>
      <c r="R819" s="115">
        <v>0</v>
      </c>
      <c r="S819" s="115">
        <v>0</v>
      </c>
      <c r="T819" s="115">
        <v>0</v>
      </c>
      <c r="U819" s="115">
        <v>0</v>
      </c>
      <c r="V819" s="115">
        <v>24.6</v>
      </c>
      <c r="W819" s="115">
        <v>31</v>
      </c>
      <c r="X819" s="236"/>
    </row>
    <row r="820" spans="1:24" ht="13.5" customHeight="1" x14ac:dyDescent="0.3">
      <c r="A820" s="175">
        <v>0.84375</v>
      </c>
      <c r="B820" s="115">
        <v>33</v>
      </c>
      <c r="C820" s="115">
        <v>0</v>
      </c>
      <c r="D820" s="115">
        <v>2</v>
      </c>
      <c r="E820" s="115">
        <v>5</v>
      </c>
      <c r="F820" s="115">
        <v>9</v>
      </c>
      <c r="G820" s="115">
        <v>13</v>
      </c>
      <c r="H820" s="115">
        <v>2</v>
      </c>
      <c r="I820" s="115">
        <v>1</v>
      </c>
      <c r="J820" s="115">
        <v>1</v>
      </c>
      <c r="K820" s="115">
        <v>0</v>
      </c>
      <c r="L820" s="115">
        <v>0</v>
      </c>
      <c r="M820" s="115">
        <v>0</v>
      </c>
      <c r="N820" s="115">
        <v>0</v>
      </c>
      <c r="O820" s="115">
        <v>0</v>
      </c>
      <c r="P820" s="115">
        <v>0</v>
      </c>
      <c r="Q820" s="115">
        <v>0</v>
      </c>
      <c r="R820" s="115">
        <v>0</v>
      </c>
      <c r="S820" s="115">
        <v>0</v>
      </c>
      <c r="T820" s="115">
        <v>0</v>
      </c>
      <c r="U820" s="115">
        <v>0</v>
      </c>
      <c r="V820" s="115">
        <v>25.1</v>
      </c>
      <c r="W820" s="115">
        <v>29.9</v>
      </c>
      <c r="X820" s="236"/>
    </row>
    <row r="821" spans="1:24" ht="13.5" customHeight="1" x14ac:dyDescent="0.3">
      <c r="A821" s="175">
        <v>0.85416666666666696</v>
      </c>
      <c r="B821" s="115">
        <v>35</v>
      </c>
      <c r="C821" s="115">
        <v>0</v>
      </c>
      <c r="D821" s="115">
        <v>1</v>
      </c>
      <c r="E821" s="115">
        <v>4</v>
      </c>
      <c r="F821" s="115">
        <v>12</v>
      </c>
      <c r="G821" s="115">
        <v>11</v>
      </c>
      <c r="H821" s="115">
        <v>6</v>
      </c>
      <c r="I821" s="115">
        <v>0</v>
      </c>
      <c r="J821" s="115">
        <v>1</v>
      </c>
      <c r="K821" s="115">
        <v>0</v>
      </c>
      <c r="L821" s="115">
        <v>0</v>
      </c>
      <c r="M821" s="115">
        <v>0</v>
      </c>
      <c r="N821" s="115">
        <v>0</v>
      </c>
      <c r="O821" s="115">
        <v>0</v>
      </c>
      <c r="P821" s="115">
        <v>0</v>
      </c>
      <c r="Q821" s="115">
        <v>0</v>
      </c>
      <c r="R821" s="115">
        <v>0</v>
      </c>
      <c r="S821" s="115">
        <v>0</v>
      </c>
      <c r="T821" s="115">
        <v>0</v>
      </c>
      <c r="U821" s="115">
        <v>0</v>
      </c>
      <c r="V821" s="115">
        <v>26.1</v>
      </c>
      <c r="W821" s="115">
        <v>32.4</v>
      </c>
      <c r="X821" s="236"/>
    </row>
    <row r="822" spans="1:24" ht="13.5" customHeight="1" x14ac:dyDescent="0.3">
      <c r="A822" s="175">
        <v>0.86458333333333304</v>
      </c>
      <c r="B822" s="115">
        <v>27</v>
      </c>
      <c r="C822" s="115">
        <v>0</v>
      </c>
      <c r="D822" s="115">
        <v>1</v>
      </c>
      <c r="E822" s="115">
        <v>5</v>
      </c>
      <c r="F822" s="115">
        <v>8</v>
      </c>
      <c r="G822" s="115">
        <v>8</v>
      </c>
      <c r="H822" s="115">
        <v>4</v>
      </c>
      <c r="I822" s="115">
        <v>0</v>
      </c>
      <c r="J822" s="115">
        <v>1</v>
      </c>
      <c r="K822" s="115">
        <v>0</v>
      </c>
      <c r="L822" s="115">
        <v>0</v>
      </c>
      <c r="M822" s="115">
        <v>0</v>
      </c>
      <c r="N822" s="115">
        <v>0</v>
      </c>
      <c r="O822" s="115">
        <v>0</v>
      </c>
      <c r="P822" s="115">
        <v>0</v>
      </c>
      <c r="Q822" s="115">
        <v>0</v>
      </c>
      <c r="R822" s="115">
        <v>0</v>
      </c>
      <c r="S822" s="115">
        <v>0</v>
      </c>
      <c r="T822" s="115">
        <v>0</v>
      </c>
      <c r="U822" s="115">
        <v>0</v>
      </c>
      <c r="V822" s="115">
        <v>25.1</v>
      </c>
      <c r="W822" s="115">
        <v>32.799999999999997</v>
      </c>
      <c r="X822" s="236"/>
    </row>
    <row r="823" spans="1:24" ht="13.5" customHeight="1" x14ac:dyDescent="0.3">
      <c r="A823" s="175">
        <v>0.875</v>
      </c>
      <c r="B823" s="115">
        <v>28</v>
      </c>
      <c r="C823" s="115">
        <v>0</v>
      </c>
      <c r="D823" s="115">
        <v>1</v>
      </c>
      <c r="E823" s="115">
        <v>2</v>
      </c>
      <c r="F823" s="115">
        <v>13</v>
      </c>
      <c r="G823" s="115">
        <v>9</v>
      </c>
      <c r="H823" s="115">
        <v>3</v>
      </c>
      <c r="I823" s="115">
        <v>0</v>
      </c>
      <c r="J823" s="115">
        <v>0</v>
      </c>
      <c r="K823" s="115">
        <v>0</v>
      </c>
      <c r="L823" s="115">
        <v>0</v>
      </c>
      <c r="M823" s="115">
        <v>0</v>
      </c>
      <c r="N823" s="115">
        <v>0</v>
      </c>
      <c r="O823" s="115">
        <v>0</v>
      </c>
      <c r="P823" s="115">
        <v>0</v>
      </c>
      <c r="Q823" s="115">
        <v>0</v>
      </c>
      <c r="R823" s="115">
        <v>0</v>
      </c>
      <c r="S823" s="115">
        <v>0</v>
      </c>
      <c r="T823" s="115">
        <v>0</v>
      </c>
      <c r="U823" s="115">
        <v>0</v>
      </c>
      <c r="V823" s="115">
        <v>24</v>
      </c>
      <c r="W823" s="115">
        <v>28.9</v>
      </c>
      <c r="X823" s="236"/>
    </row>
    <row r="824" spans="1:24" ht="13.5" customHeight="1" x14ac:dyDescent="0.3">
      <c r="A824" s="175">
        <v>0.88541666666666696</v>
      </c>
      <c r="B824" s="115">
        <v>30</v>
      </c>
      <c r="C824" s="115">
        <v>0</v>
      </c>
      <c r="D824" s="115">
        <v>0</v>
      </c>
      <c r="E824" s="115">
        <v>5</v>
      </c>
      <c r="F824" s="115">
        <v>10</v>
      </c>
      <c r="G824" s="115">
        <v>9</v>
      </c>
      <c r="H824" s="115">
        <v>5</v>
      </c>
      <c r="I824" s="115">
        <v>1</v>
      </c>
      <c r="J824" s="115">
        <v>0</v>
      </c>
      <c r="K824" s="115">
        <v>0</v>
      </c>
      <c r="L824" s="115">
        <v>0</v>
      </c>
      <c r="M824" s="115">
        <v>0</v>
      </c>
      <c r="N824" s="115">
        <v>0</v>
      </c>
      <c r="O824" s="115">
        <v>0</v>
      </c>
      <c r="P824" s="115">
        <v>0</v>
      </c>
      <c r="Q824" s="115">
        <v>0</v>
      </c>
      <c r="R824" s="115">
        <v>0</v>
      </c>
      <c r="S824" s="115">
        <v>0</v>
      </c>
      <c r="T824" s="115">
        <v>0</v>
      </c>
      <c r="U824" s="115">
        <v>0</v>
      </c>
      <c r="V824" s="115">
        <v>25</v>
      </c>
      <c r="W824" s="115">
        <v>31.3</v>
      </c>
      <c r="X824" s="236"/>
    </row>
    <row r="825" spans="1:24" ht="13.5" customHeight="1" x14ac:dyDescent="0.3">
      <c r="A825" s="175">
        <v>0.89583333333333304</v>
      </c>
      <c r="B825" s="115">
        <v>26</v>
      </c>
      <c r="C825" s="115">
        <v>1</v>
      </c>
      <c r="D825" s="115">
        <v>1</v>
      </c>
      <c r="E825" s="115">
        <v>4</v>
      </c>
      <c r="F825" s="115">
        <v>4</v>
      </c>
      <c r="G825" s="115">
        <v>12</v>
      </c>
      <c r="H825" s="115">
        <v>3</v>
      </c>
      <c r="I825" s="115">
        <v>1</v>
      </c>
      <c r="J825" s="115">
        <v>0</v>
      </c>
      <c r="K825" s="115">
        <v>0</v>
      </c>
      <c r="L825" s="115">
        <v>0</v>
      </c>
      <c r="M825" s="115">
        <v>0</v>
      </c>
      <c r="N825" s="115">
        <v>0</v>
      </c>
      <c r="O825" s="115">
        <v>0</v>
      </c>
      <c r="P825" s="115">
        <v>0</v>
      </c>
      <c r="Q825" s="115">
        <v>0</v>
      </c>
      <c r="R825" s="115">
        <v>0</v>
      </c>
      <c r="S825" s="115">
        <v>0</v>
      </c>
      <c r="T825" s="115">
        <v>0</v>
      </c>
      <c r="U825" s="115">
        <v>0</v>
      </c>
      <c r="V825" s="115">
        <v>24.5</v>
      </c>
      <c r="W825" s="115">
        <v>30.9</v>
      </c>
      <c r="X825" s="236"/>
    </row>
    <row r="826" spans="1:24" ht="13.5" customHeight="1" x14ac:dyDescent="0.3">
      <c r="A826" s="175">
        <v>0.90625</v>
      </c>
      <c r="B826" s="115">
        <v>37</v>
      </c>
      <c r="C826" s="115">
        <v>0</v>
      </c>
      <c r="D826" s="115">
        <v>0</v>
      </c>
      <c r="E826" s="115">
        <v>4</v>
      </c>
      <c r="F826" s="115">
        <v>18</v>
      </c>
      <c r="G826" s="115">
        <v>7</v>
      </c>
      <c r="H826" s="115">
        <v>5</v>
      </c>
      <c r="I826" s="115">
        <v>2</v>
      </c>
      <c r="J826" s="115">
        <v>1</v>
      </c>
      <c r="K826" s="115">
        <v>0</v>
      </c>
      <c r="L826" s="115">
        <v>0</v>
      </c>
      <c r="M826" s="115">
        <v>0</v>
      </c>
      <c r="N826" s="115">
        <v>0</v>
      </c>
      <c r="O826" s="115">
        <v>0</v>
      </c>
      <c r="P826" s="115">
        <v>0</v>
      </c>
      <c r="Q826" s="115">
        <v>0</v>
      </c>
      <c r="R826" s="115">
        <v>0</v>
      </c>
      <c r="S826" s="115">
        <v>0</v>
      </c>
      <c r="T826" s="115">
        <v>0</v>
      </c>
      <c r="U826" s="115">
        <v>0</v>
      </c>
      <c r="V826" s="115">
        <v>25.5</v>
      </c>
      <c r="W826" s="115">
        <v>31</v>
      </c>
      <c r="X826" s="236"/>
    </row>
    <row r="827" spans="1:24" ht="13.5" customHeight="1" x14ac:dyDescent="0.3">
      <c r="A827" s="175">
        <v>0.91666666666666696</v>
      </c>
      <c r="B827" s="115">
        <v>22</v>
      </c>
      <c r="C827" s="115">
        <v>0</v>
      </c>
      <c r="D827" s="115">
        <v>0</v>
      </c>
      <c r="E827" s="115">
        <v>5</v>
      </c>
      <c r="F827" s="115">
        <v>7</v>
      </c>
      <c r="G827" s="115">
        <v>6</v>
      </c>
      <c r="H827" s="115">
        <v>3</v>
      </c>
      <c r="I827" s="115">
        <v>1</v>
      </c>
      <c r="J827" s="115">
        <v>0</v>
      </c>
      <c r="K827" s="115">
        <v>0</v>
      </c>
      <c r="L827" s="115">
        <v>0</v>
      </c>
      <c r="M827" s="115">
        <v>0</v>
      </c>
      <c r="N827" s="115">
        <v>0</v>
      </c>
      <c r="O827" s="115">
        <v>0</v>
      </c>
      <c r="P827" s="115">
        <v>0</v>
      </c>
      <c r="Q827" s="115">
        <v>0</v>
      </c>
      <c r="R827" s="115">
        <v>0</v>
      </c>
      <c r="S827" s="115">
        <v>0</v>
      </c>
      <c r="T827" s="115">
        <v>0</v>
      </c>
      <c r="U827" s="115">
        <v>0</v>
      </c>
      <c r="V827" s="115">
        <v>25.3</v>
      </c>
      <c r="W827" s="115">
        <v>31.3</v>
      </c>
      <c r="X827" s="236"/>
    </row>
    <row r="828" spans="1:24" ht="13.5" customHeight="1" x14ac:dyDescent="0.3">
      <c r="A828" s="175">
        <v>0.92708333333333304</v>
      </c>
      <c r="B828" s="115">
        <v>24</v>
      </c>
      <c r="C828" s="115">
        <v>0</v>
      </c>
      <c r="D828" s="115">
        <v>1</v>
      </c>
      <c r="E828" s="115">
        <v>4</v>
      </c>
      <c r="F828" s="115">
        <v>7</v>
      </c>
      <c r="G828" s="115">
        <v>6</v>
      </c>
      <c r="H828" s="115">
        <v>5</v>
      </c>
      <c r="I828" s="115">
        <v>0</v>
      </c>
      <c r="J828" s="115">
        <v>1</v>
      </c>
      <c r="K828" s="115">
        <v>0</v>
      </c>
      <c r="L828" s="115">
        <v>0</v>
      </c>
      <c r="M828" s="115">
        <v>0</v>
      </c>
      <c r="N828" s="115">
        <v>0</v>
      </c>
      <c r="O828" s="115">
        <v>0</v>
      </c>
      <c r="P828" s="115">
        <v>0</v>
      </c>
      <c r="Q828" s="115">
        <v>0</v>
      </c>
      <c r="R828" s="115">
        <v>0</v>
      </c>
      <c r="S828" s="115">
        <v>0</v>
      </c>
      <c r="T828" s="115">
        <v>0</v>
      </c>
      <c r="U828" s="115">
        <v>0</v>
      </c>
      <c r="V828" s="115">
        <v>25.2</v>
      </c>
      <c r="W828" s="115">
        <v>31</v>
      </c>
      <c r="X828" s="236"/>
    </row>
    <row r="829" spans="1:24" ht="13.5" customHeight="1" x14ac:dyDescent="0.3">
      <c r="A829" s="175">
        <v>0.9375</v>
      </c>
      <c r="B829" s="115">
        <v>13</v>
      </c>
      <c r="C829" s="115">
        <v>0</v>
      </c>
      <c r="D829" s="115">
        <v>0</v>
      </c>
      <c r="E829" s="115">
        <v>1</v>
      </c>
      <c r="F829" s="115">
        <v>4</v>
      </c>
      <c r="G829" s="115">
        <v>6</v>
      </c>
      <c r="H829" s="115">
        <v>2</v>
      </c>
      <c r="I829" s="115">
        <v>0</v>
      </c>
      <c r="J829" s="115">
        <v>0</v>
      </c>
      <c r="K829" s="115">
        <v>0</v>
      </c>
      <c r="L829" s="115">
        <v>0</v>
      </c>
      <c r="M829" s="115">
        <v>0</v>
      </c>
      <c r="N829" s="115">
        <v>0</v>
      </c>
      <c r="O829" s="115">
        <v>0</v>
      </c>
      <c r="P829" s="115">
        <v>0</v>
      </c>
      <c r="Q829" s="115">
        <v>0</v>
      </c>
      <c r="R829" s="115">
        <v>0</v>
      </c>
      <c r="S829" s="115">
        <v>0</v>
      </c>
      <c r="T829" s="115">
        <v>0</v>
      </c>
      <c r="U829" s="115">
        <v>0</v>
      </c>
      <c r="V829" s="115">
        <v>26.2</v>
      </c>
      <c r="W829" s="115">
        <v>32.6</v>
      </c>
      <c r="X829" s="236"/>
    </row>
    <row r="830" spans="1:24" ht="13.5" customHeight="1" x14ac:dyDescent="0.3">
      <c r="A830" s="175">
        <v>0.94791666666666696</v>
      </c>
      <c r="B830" s="115">
        <v>14</v>
      </c>
      <c r="C830" s="115">
        <v>0</v>
      </c>
      <c r="D830" s="115">
        <v>0</v>
      </c>
      <c r="E830" s="115">
        <v>0</v>
      </c>
      <c r="F830" s="115">
        <v>5</v>
      </c>
      <c r="G830" s="115">
        <v>6</v>
      </c>
      <c r="H830" s="115">
        <v>3</v>
      </c>
      <c r="I830" s="115">
        <v>0</v>
      </c>
      <c r="J830" s="115">
        <v>0</v>
      </c>
      <c r="K830" s="115">
        <v>0</v>
      </c>
      <c r="L830" s="115">
        <v>0</v>
      </c>
      <c r="M830" s="115">
        <v>0</v>
      </c>
      <c r="N830" s="115">
        <v>0</v>
      </c>
      <c r="O830" s="115">
        <v>0</v>
      </c>
      <c r="P830" s="115">
        <v>0</v>
      </c>
      <c r="Q830" s="115">
        <v>0</v>
      </c>
      <c r="R830" s="115">
        <v>0</v>
      </c>
      <c r="S830" s="115">
        <v>0</v>
      </c>
      <c r="T830" s="115">
        <v>0</v>
      </c>
      <c r="U830" s="115">
        <v>0</v>
      </c>
      <c r="V830" s="115">
        <v>26.6</v>
      </c>
      <c r="W830" s="115">
        <v>31.8</v>
      </c>
      <c r="X830" s="236"/>
    </row>
    <row r="831" spans="1:24" ht="13.5" customHeight="1" x14ac:dyDescent="0.3">
      <c r="A831" s="175">
        <v>0.95833333333333304</v>
      </c>
      <c r="B831" s="115">
        <v>14</v>
      </c>
      <c r="C831" s="115">
        <v>1</v>
      </c>
      <c r="D831" s="115">
        <v>1</v>
      </c>
      <c r="E831" s="115">
        <v>0</v>
      </c>
      <c r="F831" s="115">
        <v>3</v>
      </c>
      <c r="G831" s="115">
        <v>5</v>
      </c>
      <c r="H831" s="115">
        <v>4</v>
      </c>
      <c r="I831" s="115">
        <v>0</v>
      </c>
      <c r="J831" s="115">
        <v>0</v>
      </c>
      <c r="K831" s="115">
        <v>0</v>
      </c>
      <c r="L831" s="115">
        <v>0</v>
      </c>
      <c r="M831" s="115">
        <v>0</v>
      </c>
      <c r="N831" s="115">
        <v>0</v>
      </c>
      <c r="O831" s="115">
        <v>0</v>
      </c>
      <c r="P831" s="115">
        <v>0</v>
      </c>
      <c r="Q831" s="115">
        <v>0</v>
      </c>
      <c r="R831" s="115">
        <v>0</v>
      </c>
      <c r="S831" s="115">
        <v>0</v>
      </c>
      <c r="T831" s="115">
        <v>0</v>
      </c>
      <c r="U831" s="115">
        <v>0</v>
      </c>
      <c r="V831" s="115">
        <v>25.1</v>
      </c>
      <c r="W831" s="115">
        <v>32.299999999999997</v>
      </c>
      <c r="X831" s="236"/>
    </row>
    <row r="832" spans="1:24" ht="13.5" customHeight="1" x14ac:dyDescent="0.3">
      <c r="A832" s="175">
        <v>0.96875</v>
      </c>
      <c r="B832" s="115">
        <v>9</v>
      </c>
      <c r="C832" s="115">
        <v>0</v>
      </c>
      <c r="D832" s="115">
        <v>0</v>
      </c>
      <c r="E832" s="115">
        <v>1</v>
      </c>
      <c r="F832" s="115">
        <v>3</v>
      </c>
      <c r="G832" s="115">
        <v>0</v>
      </c>
      <c r="H832" s="115">
        <v>2</v>
      </c>
      <c r="I832" s="115">
        <v>2</v>
      </c>
      <c r="J832" s="115">
        <v>1</v>
      </c>
      <c r="K832" s="115">
        <v>0</v>
      </c>
      <c r="L832" s="115">
        <v>0</v>
      </c>
      <c r="M832" s="115">
        <v>0</v>
      </c>
      <c r="N832" s="115">
        <v>0</v>
      </c>
      <c r="O832" s="115">
        <v>0</v>
      </c>
      <c r="P832" s="115">
        <v>0</v>
      </c>
      <c r="Q832" s="115">
        <v>0</v>
      </c>
      <c r="R832" s="115">
        <v>0</v>
      </c>
      <c r="S832" s="115">
        <v>0</v>
      </c>
      <c r="T832" s="115">
        <v>0</v>
      </c>
      <c r="U832" s="115">
        <v>0</v>
      </c>
      <c r="V832" s="115">
        <v>29.3</v>
      </c>
      <c r="W832" s="115" t="s">
        <v>102</v>
      </c>
      <c r="X832" s="236"/>
    </row>
    <row r="833" spans="1:24" ht="13.5" customHeight="1" x14ac:dyDescent="0.3">
      <c r="A833" s="175">
        <v>0.97916666666666696</v>
      </c>
      <c r="B833" s="115">
        <v>10</v>
      </c>
      <c r="C833" s="115">
        <v>0</v>
      </c>
      <c r="D833" s="115">
        <v>1</v>
      </c>
      <c r="E833" s="115">
        <v>1</v>
      </c>
      <c r="F833" s="115">
        <v>1</v>
      </c>
      <c r="G833" s="115">
        <v>6</v>
      </c>
      <c r="H833" s="115">
        <v>1</v>
      </c>
      <c r="I833" s="115">
        <v>0</v>
      </c>
      <c r="J833" s="115">
        <v>0</v>
      </c>
      <c r="K833" s="115">
        <v>0</v>
      </c>
      <c r="L833" s="115">
        <v>0</v>
      </c>
      <c r="M833" s="115">
        <v>0</v>
      </c>
      <c r="N833" s="115">
        <v>0</v>
      </c>
      <c r="O833" s="115">
        <v>0</v>
      </c>
      <c r="P833" s="115">
        <v>0</v>
      </c>
      <c r="Q833" s="115">
        <v>0</v>
      </c>
      <c r="R833" s="115">
        <v>0</v>
      </c>
      <c r="S833" s="115">
        <v>0</v>
      </c>
      <c r="T833" s="115">
        <v>0</v>
      </c>
      <c r="U833" s="115">
        <v>0</v>
      </c>
      <c r="V833" s="115">
        <v>25.2</v>
      </c>
      <c r="W833" s="115" t="s">
        <v>102</v>
      </c>
      <c r="X833" s="236"/>
    </row>
    <row r="834" spans="1:24" ht="13.5" customHeight="1" thickBot="1" x14ac:dyDescent="0.35">
      <c r="A834" s="176">
        <v>0.98958333333333304</v>
      </c>
      <c r="B834" s="119">
        <v>9</v>
      </c>
      <c r="C834" s="119">
        <v>0</v>
      </c>
      <c r="D834" s="119">
        <v>1</v>
      </c>
      <c r="E834" s="119">
        <v>0</v>
      </c>
      <c r="F834" s="119">
        <v>3</v>
      </c>
      <c r="G834" s="119">
        <v>2</v>
      </c>
      <c r="H834" s="119">
        <v>1</v>
      </c>
      <c r="I834" s="119">
        <v>1</v>
      </c>
      <c r="J834" s="119">
        <v>1</v>
      </c>
      <c r="K834" s="119">
        <v>0</v>
      </c>
      <c r="L834" s="119">
        <v>0</v>
      </c>
      <c r="M834" s="119">
        <v>0</v>
      </c>
      <c r="N834" s="119">
        <v>0</v>
      </c>
      <c r="O834" s="119">
        <v>0</v>
      </c>
      <c r="P834" s="119">
        <v>0</v>
      </c>
      <c r="Q834" s="119">
        <v>0</v>
      </c>
      <c r="R834" s="119">
        <v>0</v>
      </c>
      <c r="S834" s="119">
        <v>0</v>
      </c>
      <c r="T834" s="119">
        <v>0</v>
      </c>
      <c r="U834" s="119">
        <v>0</v>
      </c>
      <c r="V834" s="119">
        <v>27.8</v>
      </c>
      <c r="W834" s="119" t="s">
        <v>102</v>
      </c>
      <c r="X834" s="236"/>
    </row>
    <row r="835" spans="1:24" ht="13.5" customHeight="1" thickTop="1" x14ac:dyDescent="0.3">
      <c r="A835" s="290" t="s">
        <v>168</v>
      </c>
      <c r="B835" s="116">
        <f>SUM(B767:B814)</f>
        <v>4294</v>
      </c>
      <c r="C835" s="116">
        <f t="shared" ref="C835:U835" si="28">SUM(C767:C814)</f>
        <v>221</v>
      </c>
      <c r="D835" s="116">
        <f t="shared" si="28"/>
        <v>386</v>
      </c>
      <c r="E835" s="116">
        <f t="shared" si="28"/>
        <v>802</v>
      </c>
      <c r="F835" s="116">
        <f t="shared" si="28"/>
        <v>1616</v>
      </c>
      <c r="G835" s="116">
        <f t="shared" si="28"/>
        <v>1033</v>
      </c>
      <c r="H835" s="116">
        <f t="shared" si="28"/>
        <v>198</v>
      </c>
      <c r="I835" s="116">
        <f t="shared" si="28"/>
        <v>29</v>
      </c>
      <c r="J835" s="116">
        <f t="shared" si="28"/>
        <v>7</v>
      </c>
      <c r="K835" s="116">
        <f t="shared" si="28"/>
        <v>1</v>
      </c>
      <c r="L835" s="116">
        <f t="shared" si="28"/>
        <v>0</v>
      </c>
      <c r="M835" s="116">
        <f t="shared" si="28"/>
        <v>1</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21.7</v>
      </c>
      <c r="W835" s="116">
        <v>27.1</v>
      </c>
      <c r="X835" s="236"/>
    </row>
    <row r="836" spans="1:24" ht="13.5" customHeight="1" x14ac:dyDescent="0.3">
      <c r="A836" s="291" t="s">
        <v>169</v>
      </c>
      <c r="B836" s="115">
        <f>SUM(B763:B826)</f>
        <v>5073</v>
      </c>
      <c r="C836" s="115">
        <f t="shared" ref="C836:U836" si="29">SUM(C763:C826)</f>
        <v>222</v>
      </c>
      <c r="D836" s="115">
        <f t="shared" si="29"/>
        <v>409</v>
      </c>
      <c r="E836" s="115">
        <f t="shared" si="29"/>
        <v>917</v>
      </c>
      <c r="F836" s="115">
        <f t="shared" si="29"/>
        <v>1905</v>
      </c>
      <c r="G836" s="115">
        <f t="shared" si="29"/>
        <v>1284</v>
      </c>
      <c r="H836" s="115">
        <f t="shared" si="29"/>
        <v>276</v>
      </c>
      <c r="I836" s="115">
        <f t="shared" si="29"/>
        <v>45</v>
      </c>
      <c r="J836" s="115">
        <f t="shared" si="29"/>
        <v>13</v>
      </c>
      <c r="K836" s="115">
        <f t="shared" si="29"/>
        <v>1</v>
      </c>
      <c r="L836" s="115">
        <f t="shared" si="29"/>
        <v>0</v>
      </c>
      <c r="M836" s="115">
        <f t="shared" si="29"/>
        <v>1</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22.1</v>
      </c>
      <c r="W836" s="115">
        <v>27.6</v>
      </c>
      <c r="X836" s="236"/>
    </row>
    <row r="837" spans="1:24" ht="13.5" customHeight="1" x14ac:dyDescent="0.3">
      <c r="A837" s="115" t="s">
        <v>170</v>
      </c>
      <c r="B837" s="115">
        <f>SUM(B763:B834)</f>
        <v>5188</v>
      </c>
      <c r="C837" s="115">
        <f t="shared" ref="C837:U837" si="30">SUM(C763:C834)</f>
        <v>223</v>
      </c>
      <c r="D837" s="115">
        <f t="shared" si="30"/>
        <v>413</v>
      </c>
      <c r="E837" s="115">
        <f t="shared" si="30"/>
        <v>929</v>
      </c>
      <c r="F837" s="115">
        <f t="shared" si="30"/>
        <v>1938</v>
      </c>
      <c r="G837" s="115">
        <f t="shared" si="30"/>
        <v>1321</v>
      </c>
      <c r="H837" s="115">
        <f t="shared" si="30"/>
        <v>297</v>
      </c>
      <c r="I837" s="115">
        <f t="shared" si="30"/>
        <v>49</v>
      </c>
      <c r="J837" s="115">
        <f t="shared" si="30"/>
        <v>16</v>
      </c>
      <c r="K837" s="115">
        <f t="shared" si="30"/>
        <v>1</v>
      </c>
      <c r="L837" s="115">
        <f t="shared" si="30"/>
        <v>0</v>
      </c>
      <c r="M837" s="115">
        <f t="shared" si="30"/>
        <v>1</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22.2</v>
      </c>
      <c r="W837" s="115">
        <v>27.7</v>
      </c>
      <c r="X837" s="236"/>
    </row>
    <row r="838" spans="1:24" ht="13.5" customHeight="1" thickBot="1" x14ac:dyDescent="0.35">
      <c r="A838" s="119" t="s">
        <v>171</v>
      </c>
      <c r="B838" s="119">
        <f>SUM(B739:B834)</f>
        <v>5384</v>
      </c>
      <c r="C838" s="119">
        <f t="shared" ref="C838:U838" si="31">SUM(C739:C834)</f>
        <v>223</v>
      </c>
      <c r="D838" s="119">
        <f t="shared" si="31"/>
        <v>422</v>
      </c>
      <c r="E838" s="119">
        <f t="shared" si="31"/>
        <v>936</v>
      </c>
      <c r="F838" s="119">
        <f t="shared" si="31"/>
        <v>1983</v>
      </c>
      <c r="G838" s="119">
        <f t="shared" si="31"/>
        <v>1398</v>
      </c>
      <c r="H838" s="119">
        <f t="shared" si="31"/>
        <v>341</v>
      </c>
      <c r="I838" s="119">
        <f t="shared" si="31"/>
        <v>60</v>
      </c>
      <c r="J838" s="119">
        <f t="shared" si="31"/>
        <v>19</v>
      </c>
      <c r="K838" s="119">
        <f t="shared" si="31"/>
        <v>1</v>
      </c>
      <c r="L838" s="119">
        <f t="shared" si="31"/>
        <v>0</v>
      </c>
      <c r="M838" s="119">
        <f t="shared" si="31"/>
        <v>1</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22.4</v>
      </c>
      <c r="W838" s="119">
        <v>28</v>
      </c>
      <c r="X838" s="236"/>
    </row>
    <row r="839" spans="1:24" ht="13.5" customHeight="1" thickTop="1" x14ac:dyDescent="0.3">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c r="X839" s="236"/>
    </row>
    <row r="840" spans="1:24" ht="13.5" customHeight="1" thickBot="1" x14ac:dyDescent="0.35">
      <c r="A840" s="122" t="s">
        <v>16</v>
      </c>
      <c r="B840" s="443" t="str">
        <f>TEXT(C840,"dddd")</f>
        <v>Tuesday</v>
      </c>
      <c r="C840" s="121">
        <f>C736+1</f>
        <v>45454</v>
      </c>
      <c r="D840" s="122"/>
      <c r="E840" s="122"/>
      <c r="F840" s="122"/>
      <c r="G840" s="122"/>
      <c r="H840" s="122"/>
      <c r="I840" s="122"/>
      <c r="J840" s="122"/>
      <c r="K840" s="122"/>
      <c r="L840" s="122"/>
      <c r="M840" s="122"/>
      <c r="N840" s="122"/>
      <c r="O840" s="122"/>
      <c r="P840" s="122"/>
      <c r="Q840" s="122"/>
      <c r="R840" s="122"/>
      <c r="S840" s="122"/>
      <c r="T840" s="122"/>
      <c r="U840" s="122"/>
      <c r="V840" s="122"/>
      <c r="W840" s="122"/>
      <c r="X840" s="236"/>
    </row>
    <row r="841" spans="1:24" ht="13.5" customHeight="1" thickTop="1" thickBot="1" x14ac:dyDescent="0.35">
      <c r="A841" s="122"/>
      <c r="B841" s="561" t="s">
        <v>147</v>
      </c>
      <c r="C841" s="562"/>
      <c r="D841" s="562"/>
      <c r="E841" s="562"/>
      <c r="F841" s="562"/>
      <c r="G841" s="562"/>
      <c r="H841" s="562"/>
      <c r="I841" s="562"/>
      <c r="J841" s="562"/>
      <c r="K841" s="562"/>
      <c r="L841" s="562"/>
      <c r="M841" s="562"/>
      <c r="N841" s="562"/>
      <c r="O841" s="562"/>
      <c r="P841" s="562"/>
      <c r="Q841" s="562"/>
      <c r="R841" s="562"/>
      <c r="S841" s="562"/>
      <c r="T841" s="562"/>
      <c r="U841" s="562"/>
      <c r="V841" s="562"/>
      <c r="W841" s="563"/>
      <c r="X841" s="236"/>
    </row>
    <row r="842" spans="1:24" ht="13.5" customHeight="1" thickTop="1" thickBot="1" x14ac:dyDescent="0.35">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c r="X842" s="236"/>
    </row>
    <row r="843" spans="1:24" ht="13.5" customHeight="1" thickTop="1" x14ac:dyDescent="0.3">
      <c r="A843" s="283">
        <v>0</v>
      </c>
      <c r="B843" s="116">
        <v>12</v>
      </c>
      <c r="C843" s="116">
        <v>0</v>
      </c>
      <c r="D843" s="116">
        <v>0</v>
      </c>
      <c r="E843" s="116">
        <v>1</v>
      </c>
      <c r="F843" s="116">
        <v>3</v>
      </c>
      <c r="G843" s="116">
        <v>3</v>
      </c>
      <c r="H843" s="116">
        <v>3</v>
      </c>
      <c r="I843" s="116">
        <v>2</v>
      </c>
      <c r="J843" s="116">
        <v>0</v>
      </c>
      <c r="K843" s="116">
        <v>0</v>
      </c>
      <c r="L843" s="116">
        <v>0</v>
      </c>
      <c r="M843" s="116">
        <v>0</v>
      </c>
      <c r="N843" s="116">
        <v>0</v>
      </c>
      <c r="O843" s="116">
        <v>0</v>
      </c>
      <c r="P843" s="116">
        <v>0</v>
      </c>
      <c r="Q843" s="116">
        <v>0</v>
      </c>
      <c r="R843" s="116">
        <v>0</v>
      </c>
      <c r="S843" s="116">
        <v>0</v>
      </c>
      <c r="T843" s="116">
        <v>0</v>
      </c>
      <c r="U843" s="116">
        <v>0</v>
      </c>
      <c r="V843" s="116">
        <v>28</v>
      </c>
      <c r="W843" s="116">
        <v>37.9</v>
      </c>
      <c r="X843" s="236"/>
    </row>
    <row r="844" spans="1:24" ht="13.5" customHeight="1" x14ac:dyDescent="0.3">
      <c r="A844" s="175">
        <v>1.0416666666666666E-2</v>
      </c>
      <c r="B844" s="115">
        <v>8</v>
      </c>
      <c r="C844" s="115">
        <v>1</v>
      </c>
      <c r="D844" s="115">
        <v>0</v>
      </c>
      <c r="E844" s="115">
        <v>0</v>
      </c>
      <c r="F844" s="115">
        <v>1</v>
      </c>
      <c r="G844" s="115">
        <v>3</v>
      </c>
      <c r="H844" s="115">
        <v>3</v>
      </c>
      <c r="I844" s="115">
        <v>0</v>
      </c>
      <c r="J844" s="115">
        <v>0</v>
      </c>
      <c r="K844" s="115">
        <v>0</v>
      </c>
      <c r="L844" s="115">
        <v>0</v>
      </c>
      <c r="M844" s="115">
        <v>0</v>
      </c>
      <c r="N844" s="115">
        <v>0</v>
      </c>
      <c r="O844" s="115">
        <v>0</v>
      </c>
      <c r="P844" s="115">
        <v>0</v>
      </c>
      <c r="Q844" s="115">
        <v>0</v>
      </c>
      <c r="R844" s="115">
        <v>0</v>
      </c>
      <c r="S844" s="115">
        <v>0</v>
      </c>
      <c r="T844" s="115">
        <v>0</v>
      </c>
      <c r="U844" s="115">
        <v>0</v>
      </c>
      <c r="V844" s="115">
        <v>26.2</v>
      </c>
      <c r="W844" s="115" t="s">
        <v>102</v>
      </c>
      <c r="X844" s="236"/>
    </row>
    <row r="845" spans="1:24" ht="13.5" customHeight="1" x14ac:dyDescent="0.3">
      <c r="A845" s="175">
        <v>2.0833333333333332E-2</v>
      </c>
      <c r="B845" s="115">
        <v>4</v>
      </c>
      <c r="C845" s="115">
        <v>0</v>
      </c>
      <c r="D845" s="115">
        <v>1</v>
      </c>
      <c r="E845" s="115">
        <v>0</v>
      </c>
      <c r="F845" s="115">
        <v>2</v>
      </c>
      <c r="G845" s="115">
        <v>0</v>
      </c>
      <c r="H845" s="115">
        <v>1</v>
      </c>
      <c r="I845" s="115">
        <v>0</v>
      </c>
      <c r="J845" s="115">
        <v>0</v>
      </c>
      <c r="K845" s="115">
        <v>0</v>
      </c>
      <c r="L845" s="115">
        <v>0</v>
      </c>
      <c r="M845" s="115">
        <v>0</v>
      </c>
      <c r="N845" s="115">
        <v>0</v>
      </c>
      <c r="O845" s="115">
        <v>0</v>
      </c>
      <c r="P845" s="115">
        <v>0</v>
      </c>
      <c r="Q845" s="115">
        <v>0</v>
      </c>
      <c r="R845" s="115">
        <v>0</v>
      </c>
      <c r="S845" s="115">
        <v>0</v>
      </c>
      <c r="T845" s="115">
        <v>0</v>
      </c>
      <c r="U845" s="115">
        <v>0</v>
      </c>
      <c r="V845" s="115">
        <v>23.2</v>
      </c>
      <c r="W845" s="115" t="s">
        <v>102</v>
      </c>
      <c r="X845" s="236"/>
    </row>
    <row r="846" spans="1:24" ht="13.5" customHeight="1" x14ac:dyDescent="0.3">
      <c r="A846" s="175">
        <v>3.125E-2</v>
      </c>
      <c r="B846" s="115">
        <v>2</v>
      </c>
      <c r="C846" s="115">
        <v>0</v>
      </c>
      <c r="D846" s="115">
        <v>0</v>
      </c>
      <c r="E846" s="115">
        <v>1</v>
      </c>
      <c r="F846" s="115">
        <v>0</v>
      </c>
      <c r="G846" s="115">
        <v>0</v>
      </c>
      <c r="H846" s="115">
        <v>1</v>
      </c>
      <c r="I846" s="115">
        <v>0</v>
      </c>
      <c r="J846" s="115">
        <v>0</v>
      </c>
      <c r="K846" s="115">
        <v>0</v>
      </c>
      <c r="L846" s="115">
        <v>0</v>
      </c>
      <c r="M846" s="115">
        <v>0</v>
      </c>
      <c r="N846" s="115">
        <v>0</v>
      </c>
      <c r="O846" s="115">
        <v>0</v>
      </c>
      <c r="P846" s="115">
        <v>0</v>
      </c>
      <c r="Q846" s="115">
        <v>0</v>
      </c>
      <c r="R846" s="115">
        <v>0</v>
      </c>
      <c r="S846" s="115">
        <v>0</v>
      </c>
      <c r="T846" s="115">
        <v>0</v>
      </c>
      <c r="U846" s="115">
        <v>0</v>
      </c>
      <c r="V846" s="115">
        <v>24.4</v>
      </c>
      <c r="W846" s="115" t="s">
        <v>102</v>
      </c>
      <c r="X846" s="236"/>
    </row>
    <row r="847" spans="1:24" ht="13.5" customHeight="1" x14ac:dyDescent="0.3">
      <c r="A847" s="175">
        <v>4.1666666666666664E-2</v>
      </c>
      <c r="B847" s="115">
        <v>2</v>
      </c>
      <c r="C847" s="115">
        <v>0</v>
      </c>
      <c r="D847" s="115">
        <v>0</v>
      </c>
      <c r="E847" s="115">
        <v>0</v>
      </c>
      <c r="F847" s="115">
        <v>0</v>
      </c>
      <c r="G847" s="115">
        <v>0</v>
      </c>
      <c r="H847" s="115">
        <v>2</v>
      </c>
      <c r="I847" s="115">
        <v>0</v>
      </c>
      <c r="J847" s="115">
        <v>0</v>
      </c>
      <c r="K847" s="115">
        <v>0</v>
      </c>
      <c r="L847" s="115">
        <v>0</v>
      </c>
      <c r="M847" s="115">
        <v>0</v>
      </c>
      <c r="N847" s="115">
        <v>0</v>
      </c>
      <c r="O847" s="115">
        <v>0</v>
      </c>
      <c r="P847" s="115">
        <v>0</v>
      </c>
      <c r="Q847" s="115">
        <v>0</v>
      </c>
      <c r="R847" s="115">
        <v>0</v>
      </c>
      <c r="S847" s="115">
        <v>0</v>
      </c>
      <c r="T847" s="115">
        <v>0</v>
      </c>
      <c r="U847" s="115">
        <v>0</v>
      </c>
      <c r="V847" s="115">
        <v>33.299999999999997</v>
      </c>
      <c r="W847" s="115" t="s">
        <v>102</v>
      </c>
      <c r="X847" s="236"/>
    </row>
    <row r="848" spans="1:24" ht="13.5" customHeight="1" x14ac:dyDescent="0.3">
      <c r="A848" s="175">
        <v>5.2083333333333336E-2</v>
      </c>
      <c r="B848" s="115">
        <v>2</v>
      </c>
      <c r="C848" s="115">
        <v>0</v>
      </c>
      <c r="D848" s="115">
        <v>0</v>
      </c>
      <c r="E848" s="115">
        <v>0</v>
      </c>
      <c r="F848" s="115">
        <v>1</v>
      </c>
      <c r="G848" s="115">
        <v>0</v>
      </c>
      <c r="H848" s="115">
        <v>1</v>
      </c>
      <c r="I848" s="115">
        <v>0</v>
      </c>
      <c r="J848" s="115">
        <v>0</v>
      </c>
      <c r="K848" s="115">
        <v>0</v>
      </c>
      <c r="L848" s="115">
        <v>0</v>
      </c>
      <c r="M848" s="115">
        <v>0</v>
      </c>
      <c r="N848" s="115">
        <v>0</v>
      </c>
      <c r="O848" s="115">
        <v>0</v>
      </c>
      <c r="P848" s="115">
        <v>0</v>
      </c>
      <c r="Q848" s="115">
        <v>0</v>
      </c>
      <c r="R848" s="115">
        <v>0</v>
      </c>
      <c r="S848" s="115">
        <v>0</v>
      </c>
      <c r="T848" s="115">
        <v>0</v>
      </c>
      <c r="U848" s="115">
        <v>0</v>
      </c>
      <c r="V848" s="115">
        <v>29.3</v>
      </c>
      <c r="W848" s="115" t="s">
        <v>102</v>
      </c>
      <c r="X848" s="236"/>
    </row>
    <row r="849" spans="1:24" ht="13.5" customHeight="1" x14ac:dyDescent="0.3">
      <c r="A849" s="175">
        <v>6.25E-2</v>
      </c>
      <c r="B849" s="115">
        <v>2</v>
      </c>
      <c r="C849" s="115">
        <v>0</v>
      </c>
      <c r="D849" s="115">
        <v>0</v>
      </c>
      <c r="E849" s="115">
        <v>0</v>
      </c>
      <c r="F849" s="115">
        <v>0</v>
      </c>
      <c r="G849" s="115">
        <v>0</v>
      </c>
      <c r="H849" s="115">
        <v>1</v>
      </c>
      <c r="I849" s="115">
        <v>0</v>
      </c>
      <c r="J849" s="115">
        <v>0</v>
      </c>
      <c r="K849" s="115">
        <v>1</v>
      </c>
      <c r="L849" s="115">
        <v>0</v>
      </c>
      <c r="M849" s="115">
        <v>0</v>
      </c>
      <c r="N849" s="115">
        <v>0</v>
      </c>
      <c r="O849" s="115">
        <v>0</v>
      </c>
      <c r="P849" s="115">
        <v>0</v>
      </c>
      <c r="Q849" s="115">
        <v>0</v>
      </c>
      <c r="R849" s="115">
        <v>0</v>
      </c>
      <c r="S849" s="115">
        <v>0</v>
      </c>
      <c r="T849" s="115">
        <v>0</v>
      </c>
      <c r="U849" s="115">
        <v>0</v>
      </c>
      <c r="V849" s="115">
        <v>40.299999999999997</v>
      </c>
      <c r="W849" s="115" t="s">
        <v>102</v>
      </c>
      <c r="X849" s="236"/>
    </row>
    <row r="850" spans="1:24" ht="13.5" customHeight="1" x14ac:dyDescent="0.3">
      <c r="A850" s="175">
        <v>7.2916666666666699E-2</v>
      </c>
      <c r="B850" s="115">
        <v>2</v>
      </c>
      <c r="C850" s="115">
        <v>0</v>
      </c>
      <c r="D850" s="115">
        <v>0</v>
      </c>
      <c r="E850" s="115">
        <v>0</v>
      </c>
      <c r="F850" s="115">
        <v>1</v>
      </c>
      <c r="G850" s="115">
        <v>0</v>
      </c>
      <c r="H850" s="115">
        <v>0</v>
      </c>
      <c r="I850" s="115">
        <v>1</v>
      </c>
      <c r="J850" s="115">
        <v>0</v>
      </c>
      <c r="K850" s="115">
        <v>0</v>
      </c>
      <c r="L850" s="115">
        <v>0</v>
      </c>
      <c r="M850" s="115">
        <v>0</v>
      </c>
      <c r="N850" s="115">
        <v>0</v>
      </c>
      <c r="O850" s="115">
        <v>0</v>
      </c>
      <c r="P850" s="115">
        <v>0</v>
      </c>
      <c r="Q850" s="115">
        <v>0</v>
      </c>
      <c r="R850" s="115">
        <v>0</v>
      </c>
      <c r="S850" s="115">
        <v>0</v>
      </c>
      <c r="T850" s="115">
        <v>0</v>
      </c>
      <c r="U850" s="115">
        <v>0</v>
      </c>
      <c r="V850" s="115">
        <v>31.8</v>
      </c>
      <c r="W850" s="115" t="s">
        <v>102</v>
      </c>
      <c r="X850" s="236"/>
    </row>
    <row r="851" spans="1:24" ht="13.5" customHeight="1" x14ac:dyDescent="0.3">
      <c r="A851" s="175">
        <v>8.3333333333333301E-2</v>
      </c>
      <c r="B851" s="115">
        <v>7</v>
      </c>
      <c r="C851" s="115">
        <v>0</v>
      </c>
      <c r="D851" s="115">
        <v>1</v>
      </c>
      <c r="E851" s="115">
        <v>2</v>
      </c>
      <c r="F851" s="115">
        <v>1</v>
      </c>
      <c r="G851" s="115">
        <v>1</v>
      </c>
      <c r="H851" s="115">
        <v>0</v>
      </c>
      <c r="I851" s="115">
        <v>0</v>
      </c>
      <c r="J851" s="115">
        <v>1</v>
      </c>
      <c r="K851" s="115">
        <v>1</v>
      </c>
      <c r="L851" s="115">
        <v>0</v>
      </c>
      <c r="M851" s="115">
        <v>0</v>
      </c>
      <c r="N851" s="115">
        <v>0</v>
      </c>
      <c r="O851" s="115">
        <v>0</v>
      </c>
      <c r="P851" s="115">
        <v>0</v>
      </c>
      <c r="Q851" s="115">
        <v>0</v>
      </c>
      <c r="R851" s="115">
        <v>0</v>
      </c>
      <c r="S851" s="115">
        <v>0</v>
      </c>
      <c r="T851" s="115">
        <v>0</v>
      </c>
      <c r="U851" s="115">
        <v>0</v>
      </c>
      <c r="V851" s="115">
        <v>28.2</v>
      </c>
      <c r="W851" s="115" t="s">
        <v>102</v>
      </c>
      <c r="X851" s="236"/>
    </row>
    <row r="852" spans="1:24" ht="13.5" customHeight="1" x14ac:dyDescent="0.3">
      <c r="A852" s="175">
        <v>9.375E-2</v>
      </c>
      <c r="B852" s="115">
        <v>3</v>
      </c>
      <c r="C852" s="115">
        <v>0</v>
      </c>
      <c r="D852" s="115">
        <v>0</v>
      </c>
      <c r="E852" s="115">
        <v>0</v>
      </c>
      <c r="F852" s="115">
        <v>1</v>
      </c>
      <c r="G852" s="115">
        <v>2</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v>26</v>
      </c>
      <c r="W852" s="115" t="s">
        <v>102</v>
      </c>
      <c r="X852" s="236"/>
    </row>
    <row r="853" spans="1:24" ht="13.5" customHeight="1" x14ac:dyDescent="0.3">
      <c r="A853" s="175">
        <v>0.104166666666667</v>
      </c>
      <c r="B853" s="115">
        <v>6</v>
      </c>
      <c r="C853" s="115">
        <v>0</v>
      </c>
      <c r="D853" s="115">
        <v>0</v>
      </c>
      <c r="E853" s="115">
        <v>0</v>
      </c>
      <c r="F853" s="115">
        <v>3</v>
      </c>
      <c r="G853" s="115">
        <v>0</v>
      </c>
      <c r="H853" s="115">
        <v>1</v>
      </c>
      <c r="I853" s="115">
        <v>1</v>
      </c>
      <c r="J853" s="115">
        <v>1</v>
      </c>
      <c r="K853" s="115">
        <v>0</v>
      </c>
      <c r="L853" s="115">
        <v>0</v>
      </c>
      <c r="M853" s="115">
        <v>0</v>
      </c>
      <c r="N853" s="115">
        <v>0</v>
      </c>
      <c r="O853" s="115">
        <v>0</v>
      </c>
      <c r="P853" s="115">
        <v>0</v>
      </c>
      <c r="Q853" s="115">
        <v>0</v>
      </c>
      <c r="R853" s="115">
        <v>0</v>
      </c>
      <c r="S853" s="115">
        <v>0</v>
      </c>
      <c r="T853" s="115">
        <v>0</v>
      </c>
      <c r="U853" s="115">
        <v>0</v>
      </c>
      <c r="V853" s="115">
        <v>29</v>
      </c>
      <c r="W853" s="115" t="s">
        <v>102</v>
      </c>
      <c r="X853" s="236"/>
    </row>
    <row r="854" spans="1:24" ht="13.5" customHeight="1" x14ac:dyDescent="0.3">
      <c r="A854" s="175">
        <v>0.114583333333333</v>
      </c>
      <c r="B854" s="115">
        <v>6</v>
      </c>
      <c r="C854" s="115">
        <v>0</v>
      </c>
      <c r="D854" s="115">
        <v>0</v>
      </c>
      <c r="E854" s="115">
        <v>0</v>
      </c>
      <c r="F854" s="115">
        <v>3</v>
      </c>
      <c r="G854" s="115">
        <v>3</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v>25.5</v>
      </c>
      <c r="W854" s="115" t="s">
        <v>102</v>
      </c>
      <c r="X854" s="236"/>
    </row>
    <row r="855" spans="1:24" ht="13.5" customHeight="1" x14ac:dyDescent="0.3">
      <c r="A855" s="175">
        <v>0.125</v>
      </c>
      <c r="B855" s="115">
        <v>3</v>
      </c>
      <c r="C855" s="115">
        <v>0</v>
      </c>
      <c r="D855" s="115">
        <v>0</v>
      </c>
      <c r="E855" s="115">
        <v>0</v>
      </c>
      <c r="F855" s="115">
        <v>1</v>
      </c>
      <c r="G855" s="115">
        <v>1</v>
      </c>
      <c r="H855" s="115">
        <v>0</v>
      </c>
      <c r="I855" s="115">
        <v>0</v>
      </c>
      <c r="J855" s="115">
        <v>0</v>
      </c>
      <c r="K855" s="115">
        <v>1</v>
      </c>
      <c r="L855" s="115">
        <v>0</v>
      </c>
      <c r="M855" s="115">
        <v>0</v>
      </c>
      <c r="N855" s="115">
        <v>0</v>
      </c>
      <c r="O855" s="115">
        <v>0</v>
      </c>
      <c r="P855" s="115">
        <v>0</v>
      </c>
      <c r="Q855" s="115">
        <v>0</v>
      </c>
      <c r="R855" s="115">
        <v>0</v>
      </c>
      <c r="S855" s="115">
        <v>0</v>
      </c>
      <c r="T855" s="115">
        <v>0</v>
      </c>
      <c r="U855" s="115">
        <v>0</v>
      </c>
      <c r="V855" s="115">
        <v>32.6</v>
      </c>
      <c r="W855" s="115" t="s">
        <v>102</v>
      </c>
      <c r="X855" s="236"/>
    </row>
    <row r="856" spans="1:24" ht="13.5" customHeight="1" x14ac:dyDescent="0.3">
      <c r="A856" s="175">
        <v>0.13541666666666699</v>
      </c>
      <c r="B856" s="115">
        <v>5</v>
      </c>
      <c r="C856" s="115">
        <v>0</v>
      </c>
      <c r="D856" s="115">
        <v>0</v>
      </c>
      <c r="E856" s="115">
        <v>0</v>
      </c>
      <c r="F856" s="115">
        <v>3</v>
      </c>
      <c r="G856" s="115">
        <v>0</v>
      </c>
      <c r="H856" s="115">
        <v>0</v>
      </c>
      <c r="I856" s="115">
        <v>1</v>
      </c>
      <c r="J856" s="115">
        <v>0</v>
      </c>
      <c r="K856" s="115">
        <v>1</v>
      </c>
      <c r="L856" s="115">
        <v>0</v>
      </c>
      <c r="M856" s="115">
        <v>0</v>
      </c>
      <c r="N856" s="115">
        <v>0</v>
      </c>
      <c r="O856" s="115">
        <v>0</v>
      </c>
      <c r="P856" s="115">
        <v>0</v>
      </c>
      <c r="Q856" s="115">
        <v>0</v>
      </c>
      <c r="R856" s="115">
        <v>0</v>
      </c>
      <c r="S856" s="115">
        <v>0</v>
      </c>
      <c r="T856" s="115">
        <v>0</v>
      </c>
      <c r="U856" s="115">
        <v>0</v>
      </c>
      <c r="V856" s="115">
        <v>30.1</v>
      </c>
      <c r="W856" s="115" t="s">
        <v>102</v>
      </c>
      <c r="X856" s="236"/>
    </row>
    <row r="857" spans="1:24" ht="13.5" customHeight="1" x14ac:dyDescent="0.3">
      <c r="A857" s="175">
        <v>0.14583333333333301</v>
      </c>
      <c r="B857" s="115">
        <v>2</v>
      </c>
      <c r="C857" s="115">
        <v>0</v>
      </c>
      <c r="D857" s="115">
        <v>0</v>
      </c>
      <c r="E857" s="115">
        <v>0</v>
      </c>
      <c r="F857" s="115">
        <v>0</v>
      </c>
      <c r="G857" s="115">
        <v>2</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v>28.4</v>
      </c>
      <c r="W857" s="115" t="s">
        <v>102</v>
      </c>
      <c r="X857" s="236"/>
    </row>
    <row r="858" spans="1:24" ht="13.5" customHeight="1" x14ac:dyDescent="0.3">
      <c r="A858" s="175">
        <v>0.15625</v>
      </c>
      <c r="B858" s="115">
        <v>2</v>
      </c>
      <c r="C858" s="115">
        <v>0</v>
      </c>
      <c r="D858" s="115">
        <v>0</v>
      </c>
      <c r="E858" s="115">
        <v>0</v>
      </c>
      <c r="F858" s="115">
        <v>1</v>
      </c>
      <c r="G858" s="115">
        <v>1</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v>27.4</v>
      </c>
      <c r="W858" s="115" t="s">
        <v>102</v>
      </c>
      <c r="X858" s="236"/>
    </row>
    <row r="859" spans="1:24" ht="13.5" customHeight="1" x14ac:dyDescent="0.3">
      <c r="A859" s="175">
        <v>0.16666666666666699</v>
      </c>
      <c r="B859" s="115">
        <v>3</v>
      </c>
      <c r="C859" s="115">
        <v>0</v>
      </c>
      <c r="D859" s="115">
        <v>0</v>
      </c>
      <c r="E859" s="115">
        <v>0</v>
      </c>
      <c r="F859" s="115">
        <v>1</v>
      </c>
      <c r="G859" s="115">
        <v>0</v>
      </c>
      <c r="H859" s="115">
        <v>2</v>
      </c>
      <c r="I859" s="115">
        <v>0</v>
      </c>
      <c r="J859" s="115">
        <v>0</v>
      </c>
      <c r="K859" s="115">
        <v>0</v>
      </c>
      <c r="L859" s="115">
        <v>0</v>
      </c>
      <c r="M859" s="115">
        <v>0</v>
      </c>
      <c r="N859" s="115">
        <v>0</v>
      </c>
      <c r="O859" s="115">
        <v>0</v>
      </c>
      <c r="P859" s="115">
        <v>0</v>
      </c>
      <c r="Q859" s="115">
        <v>0</v>
      </c>
      <c r="R859" s="115">
        <v>0</v>
      </c>
      <c r="S859" s="115">
        <v>0</v>
      </c>
      <c r="T859" s="115">
        <v>0</v>
      </c>
      <c r="U859" s="115">
        <v>0</v>
      </c>
      <c r="V859" s="115">
        <v>29.9</v>
      </c>
      <c r="W859" s="115" t="s">
        <v>102</v>
      </c>
      <c r="X859" s="236"/>
    </row>
    <row r="860" spans="1:24" ht="13.5" customHeight="1" x14ac:dyDescent="0.3">
      <c r="A860" s="175">
        <v>0.17708333333333301</v>
      </c>
      <c r="B860" s="115">
        <v>6</v>
      </c>
      <c r="C860" s="115">
        <v>0</v>
      </c>
      <c r="D860" s="115">
        <v>0</v>
      </c>
      <c r="E860" s="115">
        <v>2</v>
      </c>
      <c r="F860" s="115">
        <v>0</v>
      </c>
      <c r="G860" s="115">
        <v>2</v>
      </c>
      <c r="H860" s="115">
        <v>2</v>
      </c>
      <c r="I860" s="115">
        <v>0</v>
      </c>
      <c r="J860" s="115">
        <v>0</v>
      </c>
      <c r="K860" s="115">
        <v>0</v>
      </c>
      <c r="L860" s="115">
        <v>0</v>
      </c>
      <c r="M860" s="115">
        <v>0</v>
      </c>
      <c r="N860" s="115">
        <v>0</v>
      </c>
      <c r="O860" s="115">
        <v>0</v>
      </c>
      <c r="P860" s="115">
        <v>0</v>
      </c>
      <c r="Q860" s="115">
        <v>0</v>
      </c>
      <c r="R860" s="115">
        <v>0</v>
      </c>
      <c r="S860" s="115">
        <v>0</v>
      </c>
      <c r="T860" s="115">
        <v>0</v>
      </c>
      <c r="U860" s="115">
        <v>0</v>
      </c>
      <c r="V860" s="115">
        <v>25.1</v>
      </c>
      <c r="W860" s="115" t="s">
        <v>102</v>
      </c>
      <c r="X860" s="236"/>
    </row>
    <row r="861" spans="1:24" ht="13.5" customHeight="1" x14ac:dyDescent="0.3">
      <c r="A861" s="175">
        <v>0.1875</v>
      </c>
      <c r="B861" s="115">
        <v>10</v>
      </c>
      <c r="C861" s="115">
        <v>0</v>
      </c>
      <c r="D861" s="115">
        <v>3</v>
      </c>
      <c r="E861" s="115">
        <v>0</v>
      </c>
      <c r="F861" s="115">
        <v>3</v>
      </c>
      <c r="G861" s="115">
        <v>3</v>
      </c>
      <c r="H861" s="115">
        <v>1</v>
      </c>
      <c r="I861" s="115">
        <v>0</v>
      </c>
      <c r="J861" s="115">
        <v>0</v>
      </c>
      <c r="K861" s="115">
        <v>0</v>
      </c>
      <c r="L861" s="115">
        <v>0</v>
      </c>
      <c r="M861" s="115">
        <v>0</v>
      </c>
      <c r="N861" s="115">
        <v>0</v>
      </c>
      <c r="O861" s="115">
        <v>0</v>
      </c>
      <c r="P861" s="115">
        <v>0</v>
      </c>
      <c r="Q861" s="115">
        <v>0</v>
      </c>
      <c r="R861" s="115">
        <v>0</v>
      </c>
      <c r="S861" s="115">
        <v>0</v>
      </c>
      <c r="T861" s="115">
        <v>0</v>
      </c>
      <c r="U861" s="115">
        <v>0</v>
      </c>
      <c r="V861" s="115">
        <v>22.5</v>
      </c>
      <c r="W861" s="115" t="s">
        <v>102</v>
      </c>
      <c r="X861" s="236"/>
    </row>
    <row r="862" spans="1:24" ht="13.5" customHeight="1" x14ac:dyDescent="0.3">
      <c r="A862" s="175">
        <v>0.19791666666666699</v>
      </c>
      <c r="B862" s="115">
        <v>17</v>
      </c>
      <c r="C862" s="115">
        <v>0</v>
      </c>
      <c r="D862" s="115">
        <v>1</v>
      </c>
      <c r="E862" s="115">
        <v>2</v>
      </c>
      <c r="F862" s="115">
        <v>4</v>
      </c>
      <c r="G862" s="115">
        <v>4</v>
      </c>
      <c r="H862" s="115">
        <v>4</v>
      </c>
      <c r="I862" s="115">
        <v>1</v>
      </c>
      <c r="J862" s="115">
        <v>0</v>
      </c>
      <c r="K862" s="115">
        <v>1</v>
      </c>
      <c r="L862" s="115">
        <v>0</v>
      </c>
      <c r="M862" s="115">
        <v>0</v>
      </c>
      <c r="N862" s="115">
        <v>0</v>
      </c>
      <c r="O862" s="115">
        <v>0</v>
      </c>
      <c r="P862" s="115">
        <v>0</v>
      </c>
      <c r="Q862" s="115">
        <v>0</v>
      </c>
      <c r="R862" s="115">
        <v>0</v>
      </c>
      <c r="S862" s="115">
        <v>0</v>
      </c>
      <c r="T862" s="115">
        <v>0</v>
      </c>
      <c r="U862" s="115">
        <v>0</v>
      </c>
      <c r="V862" s="115">
        <v>27.2</v>
      </c>
      <c r="W862" s="115">
        <v>34.6</v>
      </c>
      <c r="X862" s="236"/>
    </row>
    <row r="863" spans="1:24" ht="13.5" customHeight="1" x14ac:dyDescent="0.3">
      <c r="A863" s="175">
        <v>0.20833333333333301</v>
      </c>
      <c r="B863" s="115">
        <v>21</v>
      </c>
      <c r="C863" s="115">
        <v>0</v>
      </c>
      <c r="D863" s="115">
        <v>0</v>
      </c>
      <c r="E863" s="115">
        <v>1</v>
      </c>
      <c r="F863" s="115">
        <v>1</v>
      </c>
      <c r="G863" s="115">
        <v>8</v>
      </c>
      <c r="H863" s="115">
        <v>9</v>
      </c>
      <c r="I863" s="115">
        <v>1</v>
      </c>
      <c r="J863" s="115">
        <v>1</v>
      </c>
      <c r="K863" s="115">
        <v>0</v>
      </c>
      <c r="L863" s="115">
        <v>0</v>
      </c>
      <c r="M863" s="115">
        <v>0</v>
      </c>
      <c r="N863" s="115">
        <v>0</v>
      </c>
      <c r="O863" s="115">
        <v>0</v>
      </c>
      <c r="P863" s="115">
        <v>0</v>
      </c>
      <c r="Q863" s="115">
        <v>0</v>
      </c>
      <c r="R863" s="115">
        <v>0</v>
      </c>
      <c r="S863" s="115">
        <v>0</v>
      </c>
      <c r="T863" s="115">
        <v>0</v>
      </c>
      <c r="U863" s="115">
        <v>0</v>
      </c>
      <c r="V863" s="115">
        <v>30.1</v>
      </c>
      <c r="W863" s="115">
        <v>33.9</v>
      </c>
      <c r="X863" s="236"/>
    </row>
    <row r="864" spans="1:24" ht="13.5" customHeight="1" x14ac:dyDescent="0.3">
      <c r="A864" s="175">
        <v>0.21875</v>
      </c>
      <c r="B864" s="115">
        <v>28</v>
      </c>
      <c r="C864" s="115">
        <v>0</v>
      </c>
      <c r="D864" s="115">
        <v>2</v>
      </c>
      <c r="E864" s="115">
        <v>1</v>
      </c>
      <c r="F864" s="115">
        <v>5</v>
      </c>
      <c r="G864" s="115">
        <v>13</v>
      </c>
      <c r="H864" s="115">
        <v>4</v>
      </c>
      <c r="I864" s="115">
        <v>3</v>
      </c>
      <c r="J864" s="115">
        <v>0</v>
      </c>
      <c r="K864" s="115">
        <v>0</v>
      </c>
      <c r="L864" s="115">
        <v>0</v>
      </c>
      <c r="M864" s="115">
        <v>0</v>
      </c>
      <c r="N864" s="115">
        <v>0</v>
      </c>
      <c r="O864" s="115">
        <v>0</v>
      </c>
      <c r="P864" s="115">
        <v>0</v>
      </c>
      <c r="Q864" s="115">
        <v>0</v>
      </c>
      <c r="R864" s="115">
        <v>0</v>
      </c>
      <c r="S864" s="115">
        <v>0</v>
      </c>
      <c r="T864" s="115">
        <v>0</v>
      </c>
      <c r="U864" s="115">
        <v>0</v>
      </c>
      <c r="V864" s="115">
        <v>27.2</v>
      </c>
      <c r="W864" s="115">
        <v>33.6</v>
      </c>
      <c r="X864" s="236"/>
    </row>
    <row r="865" spans="1:24" ht="13.5" customHeight="1" x14ac:dyDescent="0.3">
      <c r="A865" s="175">
        <v>0.22916666666666699</v>
      </c>
      <c r="B865" s="115">
        <v>24</v>
      </c>
      <c r="C865" s="115">
        <v>0</v>
      </c>
      <c r="D865" s="115">
        <v>0</v>
      </c>
      <c r="E865" s="115">
        <v>3</v>
      </c>
      <c r="F865" s="115">
        <v>3</v>
      </c>
      <c r="G865" s="115">
        <v>8</v>
      </c>
      <c r="H865" s="115">
        <v>7</v>
      </c>
      <c r="I865" s="115">
        <v>2</v>
      </c>
      <c r="J865" s="115">
        <v>1</v>
      </c>
      <c r="K865" s="115">
        <v>0</v>
      </c>
      <c r="L865" s="115">
        <v>0</v>
      </c>
      <c r="M865" s="115">
        <v>0</v>
      </c>
      <c r="N865" s="115">
        <v>0</v>
      </c>
      <c r="O865" s="115">
        <v>0</v>
      </c>
      <c r="P865" s="115">
        <v>0</v>
      </c>
      <c r="Q865" s="115">
        <v>0</v>
      </c>
      <c r="R865" s="115">
        <v>0</v>
      </c>
      <c r="S865" s="115">
        <v>0</v>
      </c>
      <c r="T865" s="115">
        <v>0</v>
      </c>
      <c r="U865" s="115">
        <v>0</v>
      </c>
      <c r="V865" s="115">
        <v>28.6</v>
      </c>
      <c r="W865" s="115">
        <v>34.799999999999997</v>
      </c>
      <c r="X865" s="236"/>
    </row>
    <row r="866" spans="1:24" ht="13.5" customHeight="1" x14ac:dyDescent="0.3">
      <c r="A866" s="175">
        <v>0.23958333333333301</v>
      </c>
      <c r="B866" s="115">
        <v>30</v>
      </c>
      <c r="C866" s="115">
        <v>0</v>
      </c>
      <c r="D866" s="115">
        <v>1</v>
      </c>
      <c r="E866" s="115">
        <v>6</v>
      </c>
      <c r="F866" s="115">
        <v>3</v>
      </c>
      <c r="G866" s="115">
        <v>9</v>
      </c>
      <c r="H866" s="115">
        <v>9</v>
      </c>
      <c r="I866" s="115">
        <v>2</v>
      </c>
      <c r="J866" s="115">
        <v>0</v>
      </c>
      <c r="K866" s="115">
        <v>0</v>
      </c>
      <c r="L866" s="115">
        <v>0</v>
      </c>
      <c r="M866" s="115">
        <v>0</v>
      </c>
      <c r="N866" s="115">
        <v>0</v>
      </c>
      <c r="O866" s="115">
        <v>0</v>
      </c>
      <c r="P866" s="115">
        <v>0</v>
      </c>
      <c r="Q866" s="115">
        <v>0</v>
      </c>
      <c r="R866" s="115">
        <v>0</v>
      </c>
      <c r="S866" s="115">
        <v>0</v>
      </c>
      <c r="T866" s="115">
        <v>0</v>
      </c>
      <c r="U866" s="115">
        <v>0</v>
      </c>
      <c r="V866" s="115">
        <v>26.8</v>
      </c>
      <c r="W866" s="115">
        <v>33</v>
      </c>
      <c r="X866" s="236"/>
    </row>
    <row r="867" spans="1:24" ht="13.5" customHeight="1" x14ac:dyDescent="0.3">
      <c r="A867" s="175">
        <v>0.25</v>
      </c>
      <c r="B867" s="115">
        <v>50</v>
      </c>
      <c r="C867" s="115">
        <v>0</v>
      </c>
      <c r="D867" s="115">
        <v>3</v>
      </c>
      <c r="E867" s="115">
        <v>4</v>
      </c>
      <c r="F867" s="115">
        <v>9</v>
      </c>
      <c r="G867" s="115">
        <v>26</v>
      </c>
      <c r="H867" s="115">
        <v>6</v>
      </c>
      <c r="I867" s="115">
        <v>2</v>
      </c>
      <c r="J867" s="115">
        <v>0</v>
      </c>
      <c r="K867" s="115">
        <v>0</v>
      </c>
      <c r="L867" s="115">
        <v>0</v>
      </c>
      <c r="M867" s="115">
        <v>0</v>
      </c>
      <c r="N867" s="115">
        <v>0</v>
      </c>
      <c r="O867" s="115">
        <v>0</v>
      </c>
      <c r="P867" s="115">
        <v>0</v>
      </c>
      <c r="Q867" s="115">
        <v>0</v>
      </c>
      <c r="R867" s="115">
        <v>0</v>
      </c>
      <c r="S867" s="115">
        <v>0</v>
      </c>
      <c r="T867" s="115">
        <v>0</v>
      </c>
      <c r="U867" s="115">
        <v>0</v>
      </c>
      <c r="V867" s="115">
        <v>25.9</v>
      </c>
      <c r="W867" s="115">
        <v>30.2</v>
      </c>
      <c r="X867" s="236"/>
    </row>
    <row r="868" spans="1:24" ht="13.5" customHeight="1" x14ac:dyDescent="0.3">
      <c r="A868" s="175">
        <v>0.26041666666666702</v>
      </c>
      <c r="B868" s="115">
        <v>72</v>
      </c>
      <c r="C868" s="115">
        <v>0</v>
      </c>
      <c r="D868" s="115">
        <v>2</v>
      </c>
      <c r="E868" s="115">
        <v>7</v>
      </c>
      <c r="F868" s="115">
        <v>16</v>
      </c>
      <c r="G868" s="115">
        <v>29</v>
      </c>
      <c r="H868" s="115">
        <v>15</v>
      </c>
      <c r="I868" s="115">
        <v>2</v>
      </c>
      <c r="J868" s="115">
        <v>1</v>
      </c>
      <c r="K868" s="115">
        <v>0</v>
      </c>
      <c r="L868" s="115">
        <v>0</v>
      </c>
      <c r="M868" s="115">
        <v>0</v>
      </c>
      <c r="N868" s="115">
        <v>0</v>
      </c>
      <c r="O868" s="115">
        <v>0</v>
      </c>
      <c r="P868" s="115">
        <v>0</v>
      </c>
      <c r="Q868" s="115">
        <v>0</v>
      </c>
      <c r="R868" s="115">
        <v>0</v>
      </c>
      <c r="S868" s="115">
        <v>0</v>
      </c>
      <c r="T868" s="115">
        <v>0</v>
      </c>
      <c r="U868" s="115">
        <v>0</v>
      </c>
      <c r="V868" s="115">
        <v>26.2</v>
      </c>
      <c r="W868" s="115">
        <v>31</v>
      </c>
      <c r="X868" s="236"/>
    </row>
    <row r="869" spans="1:24" ht="13.5" customHeight="1" x14ac:dyDescent="0.3">
      <c r="A869" s="175">
        <v>0.27083333333333298</v>
      </c>
      <c r="B869" s="115">
        <v>93</v>
      </c>
      <c r="C869" s="115">
        <v>0</v>
      </c>
      <c r="D869" s="115">
        <v>8</v>
      </c>
      <c r="E869" s="115">
        <v>12</v>
      </c>
      <c r="F869" s="115">
        <v>28</v>
      </c>
      <c r="G869" s="115">
        <v>26</v>
      </c>
      <c r="H869" s="115">
        <v>14</v>
      </c>
      <c r="I869" s="115">
        <v>3</v>
      </c>
      <c r="J869" s="115">
        <v>1</v>
      </c>
      <c r="K869" s="115">
        <v>0</v>
      </c>
      <c r="L869" s="115">
        <v>1</v>
      </c>
      <c r="M869" s="115">
        <v>0</v>
      </c>
      <c r="N869" s="115">
        <v>0</v>
      </c>
      <c r="O869" s="115">
        <v>0</v>
      </c>
      <c r="P869" s="115">
        <v>0</v>
      </c>
      <c r="Q869" s="115">
        <v>0</v>
      </c>
      <c r="R869" s="115">
        <v>0</v>
      </c>
      <c r="S869" s="115">
        <v>0</v>
      </c>
      <c r="T869" s="115">
        <v>0</v>
      </c>
      <c r="U869" s="115">
        <v>0</v>
      </c>
      <c r="V869" s="115">
        <v>25.2</v>
      </c>
      <c r="W869" s="115">
        <v>31.6</v>
      </c>
      <c r="X869" s="236"/>
    </row>
    <row r="870" spans="1:24" ht="13.5" customHeight="1" x14ac:dyDescent="0.3">
      <c r="A870" s="175">
        <v>0.28125</v>
      </c>
      <c r="B870" s="115">
        <v>159</v>
      </c>
      <c r="C870" s="115">
        <v>0</v>
      </c>
      <c r="D870" s="115">
        <v>6</v>
      </c>
      <c r="E870" s="115">
        <v>34</v>
      </c>
      <c r="F870" s="115">
        <v>64</v>
      </c>
      <c r="G870" s="115">
        <v>43</v>
      </c>
      <c r="H870" s="115">
        <v>12</v>
      </c>
      <c r="I870" s="115">
        <v>0</v>
      </c>
      <c r="J870" s="115">
        <v>0</v>
      </c>
      <c r="K870" s="115">
        <v>0</v>
      </c>
      <c r="L870" s="115">
        <v>0</v>
      </c>
      <c r="M870" s="115">
        <v>0</v>
      </c>
      <c r="N870" s="115">
        <v>0</v>
      </c>
      <c r="O870" s="115">
        <v>0</v>
      </c>
      <c r="P870" s="115">
        <v>0</v>
      </c>
      <c r="Q870" s="115">
        <v>0</v>
      </c>
      <c r="R870" s="115">
        <v>0</v>
      </c>
      <c r="S870" s="115">
        <v>0</v>
      </c>
      <c r="T870" s="115">
        <v>0</v>
      </c>
      <c r="U870" s="115">
        <v>0</v>
      </c>
      <c r="V870" s="115">
        <v>23.3</v>
      </c>
      <c r="W870" s="115">
        <v>27.8</v>
      </c>
      <c r="X870" s="236"/>
    </row>
    <row r="871" spans="1:24" ht="13.5" customHeight="1" x14ac:dyDescent="0.3">
      <c r="A871" s="175">
        <v>0.29166666666666702</v>
      </c>
      <c r="B871" s="115">
        <v>141</v>
      </c>
      <c r="C871" s="115">
        <v>0</v>
      </c>
      <c r="D871" s="115">
        <v>0</v>
      </c>
      <c r="E871" s="115">
        <v>28</v>
      </c>
      <c r="F871" s="115">
        <v>73</v>
      </c>
      <c r="G871" s="115">
        <v>33</v>
      </c>
      <c r="H871" s="115">
        <v>7</v>
      </c>
      <c r="I871" s="115">
        <v>0</v>
      </c>
      <c r="J871" s="115">
        <v>0</v>
      </c>
      <c r="K871" s="115">
        <v>0</v>
      </c>
      <c r="L871" s="115">
        <v>0</v>
      </c>
      <c r="M871" s="115">
        <v>0</v>
      </c>
      <c r="N871" s="115">
        <v>0</v>
      </c>
      <c r="O871" s="115">
        <v>0</v>
      </c>
      <c r="P871" s="115">
        <v>0</v>
      </c>
      <c r="Q871" s="115">
        <v>0</v>
      </c>
      <c r="R871" s="115">
        <v>0</v>
      </c>
      <c r="S871" s="115">
        <v>0</v>
      </c>
      <c r="T871" s="115">
        <v>0</v>
      </c>
      <c r="U871" s="115">
        <v>0</v>
      </c>
      <c r="V871" s="115">
        <v>23.2</v>
      </c>
      <c r="W871" s="115">
        <v>26.4</v>
      </c>
      <c r="X871" s="236"/>
    </row>
    <row r="872" spans="1:24" ht="13.5" customHeight="1" x14ac:dyDescent="0.3">
      <c r="A872" s="175">
        <v>0.30208333333333298</v>
      </c>
      <c r="B872" s="115">
        <v>182</v>
      </c>
      <c r="C872" s="115">
        <v>2</v>
      </c>
      <c r="D872" s="115">
        <v>10</v>
      </c>
      <c r="E872" s="115">
        <v>81</v>
      </c>
      <c r="F872" s="115">
        <v>53</v>
      </c>
      <c r="G872" s="115">
        <v>31</v>
      </c>
      <c r="H872" s="115">
        <v>5</v>
      </c>
      <c r="I872" s="115">
        <v>0</v>
      </c>
      <c r="J872" s="115">
        <v>0</v>
      </c>
      <c r="K872" s="115">
        <v>0</v>
      </c>
      <c r="L872" s="115">
        <v>0</v>
      </c>
      <c r="M872" s="115">
        <v>0</v>
      </c>
      <c r="N872" s="115">
        <v>0</v>
      </c>
      <c r="O872" s="115">
        <v>0</v>
      </c>
      <c r="P872" s="115">
        <v>0</v>
      </c>
      <c r="Q872" s="115">
        <v>0</v>
      </c>
      <c r="R872" s="115">
        <v>0</v>
      </c>
      <c r="S872" s="115">
        <v>0</v>
      </c>
      <c r="T872" s="115">
        <v>0</v>
      </c>
      <c r="U872" s="115">
        <v>0</v>
      </c>
      <c r="V872" s="115">
        <v>20.8</v>
      </c>
      <c r="W872" s="115">
        <v>26</v>
      </c>
      <c r="X872" s="236"/>
    </row>
    <row r="873" spans="1:24" ht="13.5" customHeight="1" x14ac:dyDescent="0.3">
      <c r="A873" s="175">
        <v>0.3125</v>
      </c>
      <c r="B873" s="115">
        <v>119</v>
      </c>
      <c r="C873" s="115">
        <v>68</v>
      </c>
      <c r="D873" s="115">
        <v>28</v>
      </c>
      <c r="E873" s="115">
        <v>13</v>
      </c>
      <c r="F873" s="115">
        <v>10</v>
      </c>
      <c r="G873" s="115">
        <v>0</v>
      </c>
      <c r="H873" s="115">
        <v>0</v>
      </c>
      <c r="I873" s="115">
        <v>0</v>
      </c>
      <c r="J873" s="115">
        <v>0</v>
      </c>
      <c r="K873" s="115">
        <v>0</v>
      </c>
      <c r="L873" s="115">
        <v>0</v>
      </c>
      <c r="M873" s="115">
        <v>0</v>
      </c>
      <c r="N873" s="115">
        <v>0</v>
      </c>
      <c r="O873" s="115">
        <v>0</v>
      </c>
      <c r="P873" s="115">
        <v>0</v>
      </c>
      <c r="Q873" s="115">
        <v>0</v>
      </c>
      <c r="R873" s="115">
        <v>0</v>
      </c>
      <c r="S873" s="115">
        <v>0</v>
      </c>
      <c r="T873" s="115">
        <v>0</v>
      </c>
      <c r="U873" s="115">
        <v>0</v>
      </c>
      <c r="V873" s="115">
        <v>11.1</v>
      </c>
      <c r="W873" s="115">
        <v>18</v>
      </c>
      <c r="X873" s="236"/>
    </row>
    <row r="874" spans="1:24" ht="13.5" customHeight="1" x14ac:dyDescent="0.3">
      <c r="A874" s="175">
        <v>0.32291666666666702</v>
      </c>
      <c r="B874" s="115">
        <v>112</v>
      </c>
      <c r="C874" s="115">
        <v>61</v>
      </c>
      <c r="D874" s="115">
        <v>45</v>
      </c>
      <c r="E874" s="115">
        <v>4</v>
      </c>
      <c r="F874" s="115">
        <v>2</v>
      </c>
      <c r="G874" s="115">
        <v>0</v>
      </c>
      <c r="H874" s="115">
        <v>0</v>
      </c>
      <c r="I874" s="115">
        <v>0</v>
      </c>
      <c r="J874" s="115">
        <v>0</v>
      </c>
      <c r="K874" s="115">
        <v>0</v>
      </c>
      <c r="L874" s="115">
        <v>0</v>
      </c>
      <c r="M874" s="115">
        <v>0</v>
      </c>
      <c r="N874" s="115">
        <v>0</v>
      </c>
      <c r="O874" s="115">
        <v>0</v>
      </c>
      <c r="P874" s="115">
        <v>0</v>
      </c>
      <c r="Q874" s="115">
        <v>0</v>
      </c>
      <c r="R874" s="115">
        <v>0</v>
      </c>
      <c r="S874" s="115">
        <v>0</v>
      </c>
      <c r="T874" s="115">
        <v>0</v>
      </c>
      <c r="U874" s="115">
        <v>0</v>
      </c>
      <c r="V874" s="115">
        <v>9.9</v>
      </c>
      <c r="W874" s="115">
        <v>12.4</v>
      </c>
      <c r="X874" s="236"/>
    </row>
    <row r="875" spans="1:24" ht="13.5" customHeight="1" x14ac:dyDescent="0.3">
      <c r="A875" s="175">
        <v>0.33333333333333298</v>
      </c>
      <c r="B875" s="115">
        <v>141</v>
      </c>
      <c r="C875" s="115">
        <v>89</v>
      </c>
      <c r="D875" s="115">
        <v>51</v>
      </c>
      <c r="E875" s="115">
        <v>1</v>
      </c>
      <c r="F875" s="115">
        <v>0</v>
      </c>
      <c r="G875" s="115">
        <v>0</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9.6999999999999993</v>
      </c>
      <c r="W875" s="115">
        <v>12.3</v>
      </c>
      <c r="X875" s="236"/>
    </row>
    <row r="876" spans="1:24" ht="13.5" customHeight="1" x14ac:dyDescent="0.3">
      <c r="A876" s="175">
        <v>0.34375</v>
      </c>
      <c r="B876" s="115">
        <v>131</v>
      </c>
      <c r="C876" s="115">
        <v>77</v>
      </c>
      <c r="D876" s="115">
        <v>51</v>
      </c>
      <c r="E876" s="115">
        <v>3</v>
      </c>
      <c r="F876" s="115">
        <v>0</v>
      </c>
      <c r="G876" s="115">
        <v>0</v>
      </c>
      <c r="H876" s="115">
        <v>0</v>
      </c>
      <c r="I876" s="115">
        <v>0</v>
      </c>
      <c r="J876" s="115">
        <v>0</v>
      </c>
      <c r="K876" s="115">
        <v>0</v>
      </c>
      <c r="L876" s="115">
        <v>0</v>
      </c>
      <c r="M876" s="115">
        <v>0</v>
      </c>
      <c r="N876" s="115">
        <v>0</v>
      </c>
      <c r="O876" s="115">
        <v>0</v>
      </c>
      <c r="P876" s="115">
        <v>0</v>
      </c>
      <c r="Q876" s="115">
        <v>0</v>
      </c>
      <c r="R876" s="115">
        <v>0</v>
      </c>
      <c r="S876" s="115">
        <v>0</v>
      </c>
      <c r="T876" s="115">
        <v>0</v>
      </c>
      <c r="U876" s="115">
        <v>0</v>
      </c>
      <c r="V876" s="115">
        <v>9.8000000000000007</v>
      </c>
      <c r="W876" s="115">
        <v>11.8</v>
      </c>
      <c r="X876" s="236"/>
    </row>
    <row r="877" spans="1:24" ht="13.5" customHeight="1" x14ac:dyDescent="0.3">
      <c r="A877" s="175">
        <v>0.35416666666666702</v>
      </c>
      <c r="B877" s="115">
        <v>137</v>
      </c>
      <c r="C877" s="115">
        <v>14</v>
      </c>
      <c r="D877" s="115">
        <v>40</v>
      </c>
      <c r="E877" s="115">
        <v>44</v>
      </c>
      <c r="F877" s="115">
        <v>27</v>
      </c>
      <c r="G877" s="115">
        <v>6</v>
      </c>
      <c r="H877" s="115">
        <v>6</v>
      </c>
      <c r="I877" s="115">
        <v>0</v>
      </c>
      <c r="J877" s="115">
        <v>0</v>
      </c>
      <c r="K877" s="115">
        <v>0</v>
      </c>
      <c r="L877" s="115">
        <v>0</v>
      </c>
      <c r="M877" s="115">
        <v>0</v>
      </c>
      <c r="N877" s="115">
        <v>0</v>
      </c>
      <c r="O877" s="115">
        <v>0</v>
      </c>
      <c r="P877" s="115">
        <v>0</v>
      </c>
      <c r="Q877" s="115">
        <v>0</v>
      </c>
      <c r="R877" s="115">
        <v>0</v>
      </c>
      <c r="S877" s="115">
        <v>0</v>
      </c>
      <c r="T877" s="115">
        <v>0</v>
      </c>
      <c r="U877" s="115">
        <v>0</v>
      </c>
      <c r="V877" s="115">
        <v>16.899999999999999</v>
      </c>
      <c r="W877" s="115">
        <v>22.4</v>
      </c>
      <c r="X877" s="236"/>
    </row>
    <row r="878" spans="1:24" ht="13.5" customHeight="1" x14ac:dyDescent="0.3">
      <c r="A878" s="175">
        <v>0.36458333333333298</v>
      </c>
      <c r="B878" s="115">
        <v>166</v>
      </c>
      <c r="C878" s="115">
        <v>3</v>
      </c>
      <c r="D878" s="115">
        <v>26</v>
      </c>
      <c r="E878" s="115">
        <v>69</v>
      </c>
      <c r="F878" s="115">
        <v>51</v>
      </c>
      <c r="G878" s="115">
        <v>14</v>
      </c>
      <c r="H878" s="115">
        <v>3</v>
      </c>
      <c r="I878" s="115">
        <v>0</v>
      </c>
      <c r="J878" s="115">
        <v>0</v>
      </c>
      <c r="K878" s="115">
        <v>0</v>
      </c>
      <c r="L878" s="115">
        <v>0</v>
      </c>
      <c r="M878" s="115">
        <v>0</v>
      </c>
      <c r="N878" s="115">
        <v>0</v>
      </c>
      <c r="O878" s="115">
        <v>0</v>
      </c>
      <c r="P878" s="115">
        <v>0</v>
      </c>
      <c r="Q878" s="115">
        <v>0</v>
      </c>
      <c r="R878" s="115">
        <v>0</v>
      </c>
      <c r="S878" s="115">
        <v>0</v>
      </c>
      <c r="T878" s="115">
        <v>0</v>
      </c>
      <c r="U878" s="115">
        <v>0</v>
      </c>
      <c r="V878" s="115">
        <v>19.100000000000001</v>
      </c>
      <c r="W878" s="115">
        <v>24</v>
      </c>
      <c r="X878" s="236"/>
    </row>
    <row r="879" spans="1:24" ht="13.5" customHeight="1" x14ac:dyDescent="0.3">
      <c r="A879" s="175">
        <v>0.375</v>
      </c>
      <c r="B879" s="115">
        <v>135</v>
      </c>
      <c r="C879" s="115">
        <v>28</v>
      </c>
      <c r="D879" s="115">
        <v>57</v>
      </c>
      <c r="E879" s="115">
        <v>29</v>
      </c>
      <c r="F879" s="115">
        <v>16</v>
      </c>
      <c r="G879" s="115">
        <v>5</v>
      </c>
      <c r="H879" s="115">
        <v>0</v>
      </c>
      <c r="I879" s="115">
        <v>0</v>
      </c>
      <c r="J879" s="115">
        <v>0</v>
      </c>
      <c r="K879" s="115">
        <v>0</v>
      </c>
      <c r="L879" s="115">
        <v>0</v>
      </c>
      <c r="M879" s="115">
        <v>0</v>
      </c>
      <c r="N879" s="115">
        <v>0</v>
      </c>
      <c r="O879" s="115">
        <v>0</v>
      </c>
      <c r="P879" s="115">
        <v>0</v>
      </c>
      <c r="Q879" s="115">
        <v>0</v>
      </c>
      <c r="R879" s="115">
        <v>0</v>
      </c>
      <c r="S879" s="115">
        <v>0</v>
      </c>
      <c r="T879" s="115">
        <v>0</v>
      </c>
      <c r="U879" s="115">
        <v>0</v>
      </c>
      <c r="V879" s="115">
        <v>14.4</v>
      </c>
      <c r="W879" s="115">
        <v>20.5</v>
      </c>
      <c r="X879" s="236"/>
    </row>
    <row r="880" spans="1:24" ht="13.5" customHeight="1" x14ac:dyDescent="0.3">
      <c r="A880" s="175">
        <v>0.38541666666666702</v>
      </c>
      <c r="B880" s="115">
        <v>117</v>
      </c>
      <c r="C880" s="115">
        <v>0</v>
      </c>
      <c r="D880" s="115">
        <v>6</v>
      </c>
      <c r="E880" s="115">
        <v>37</v>
      </c>
      <c r="F880" s="115">
        <v>55</v>
      </c>
      <c r="G880" s="115">
        <v>14</v>
      </c>
      <c r="H880" s="115">
        <v>5</v>
      </c>
      <c r="I880" s="115">
        <v>0</v>
      </c>
      <c r="J880" s="115">
        <v>0</v>
      </c>
      <c r="K880" s="115">
        <v>0</v>
      </c>
      <c r="L880" s="115">
        <v>0</v>
      </c>
      <c r="M880" s="115">
        <v>0</v>
      </c>
      <c r="N880" s="115">
        <v>0</v>
      </c>
      <c r="O880" s="115">
        <v>0</v>
      </c>
      <c r="P880" s="115">
        <v>0</v>
      </c>
      <c r="Q880" s="115">
        <v>0</v>
      </c>
      <c r="R880" s="115">
        <v>0</v>
      </c>
      <c r="S880" s="115">
        <v>0</v>
      </c>
      <c r="T880" s="115">
        <v>0</v>
      </c>
      <c r="U880" s="115">
        <v>0</v>
      </c>
      <c r="V880" s="115">
        <v>21.5</v>
      </c>
      <c r="W880" s="115">
        <v>25.4</v>
      </c>
      <c r="X880" s="236"/>
    </row>
    <row r="881" spans="1:24" ht="13.5" customHeight="1" x14ac:dyDescent="0.3">
      <c r="A881" s="175">
        <v>0.39583333333333298</v>
      </c>
      <c r="B881" s="115">
        <v>123</v>
      </c>
      <c r="C881" s="115">
        <v>0</v>
      </c>
      <c r="D881" s="115">
        <v>4</v>
      </c>
      <c r="E881" s="115">
        <v>15</v>
      </c>
      <c r="F881" s="115">
        <v>57</v>
      </c>
      <c r="G881" s="115">
        <v>35</v>
      </c>
      <c r="H881" s="115">
        <v>10</v>
      </c>
      <c r="I881" s="115">
        <v>2</v>
      </c>
      <c r="J881" s="115">
        <v>0</v>
      </c>
      <c r="K881" s="115">
        <v>0</v>
      </c>
      <c r="L881" s="115">
        <v>0</v>
      </c>
      <c r="M881" s="115">
        <v>0</v>
      </c>
      <c r="N881" s="115">
        <v>0</v>
      </c>
      <c r="O881" s="115">
        <v>0</v>
      </c>
      <c r="P881" s="115">
        <v>0</v>
      </c>
      <c r="Q881" s="115">
        <v>0</v>
      </c>
      <c r="R881" s="115">
        <v>0</v>
      </c>
      <c r="S881" s="115">
        <v>0</v>
      </c>
      <c r="T881" s="115">
        <v>0</v>
      </c>
      <c r="U881" s="115">
        <v>0</v>
      </c>
      <c r="V881" s="115">
        <v>24.1</v>
      </c>
      <c r="W881" s="115">
        <v>29.1</v>
      </c>
      <c r="X881" s="236"/>
    </row>
    <row r="882" spans="1:24" ht="13.5" customHeight="1" x14ac:dyDescent="0.3">
      <c r="A882" s="175">
        <v>0.40625</v>
      </c>
      <c r="B882" s="115">
        <v>103</v>
      </c>
      <c r="C882" s="115">
        <v>0</v>
      </c>
      <c r="D882" s="115">
        <v>3</v>
      </c>
      <c r="E882" s="115">
        <v>29</v>
      </c>
      <c r="F882" s="115">
        <v>44</v>
      </c>
      <c r="G882" s="115">
        <v>24</v>
      </c>
      <c r="H882" s="115">
        <v>3</v>
      </c>
      <c r="I882" s="115">
        <v>0</v>
      </c>
      <c r="J882" s="115">
        <v>0</v>
      </c>
      <c r="K882" s="115">
        <v>0</v>
      </c>
      <c r="L882" s="115">
        <v>0</v>
      </c>
      <c r="M882" s="115">
        <v>0</v>
      </c>
      <c r="N882" s="115">
        <v>0</v>
      </c>
      <c r="O882" s="115">
        <v>0</v>
      </c>
      <c r="P882" s="115">
        <v>0</v>
      </c>
      <c r="Q882" s="115">
        <v>0</v>
      </c>
      <c r="R882" s="115">
        <v>0</v>
      </c>
      <c r="S882" s="115">
        <v>0</v>
      </c>
      <c r="T882" s="115">
        <v>0</v>
      </c>
      <c r="U882" s="115">
        <v>0</v>
      </c>
      <c r="V882" s="115">
        <v>22.4</v>
      </c>
      <c r="W882" s="115">
        <v>26.5</v>
      </c>
      <c r="X882" s="236"/>
    </row>
    <row r="883" spans="1:24" ht="13.5" customHeight="1" x14ac:dyDescent="0.3">
      <c r="A883" s="175">
        <v>0.41666666666666702</v>
      </c>
      <c r="B883" s="115">
        <v>76</v>
      </c>
      <c r="C883" s="115">
        <v>0</v>
      </c>
      <c r="D883" s="115">
        <v>1</v>
      </c>
      <c r="E883" s="115">
        <v>18</v>
      </c>
      <c r="F883" s="115">
        <v>32</v>
      </c>
      <c r="G883" s="115">
        <v>22</v>
      </c>
      <c r="H883" s="115">
        <v>2</v>
      </c>
      <c r="I883" s="115">
        <v>1</v>
      </c>
      <c r="J883" s="115">
        <v>0</v>
      </c>
      <c r="K883" s="115">
        <v>0</v>
      </c>
      <c r="L883" s="115">
        <v>0</v>
      </c>
      <c r="M883" s="115">
        <v>0</v>
      </c>
      <c r="N883" s="115">
        <v>0</v>
      </c>
      <c r="O883" s="115">
        <v>0</v>
      </c>
      <c r="P883" s="115">
        <v>0</v>
      </c>
      <c r="Q883" s="115">
        <v>0</v>
      </c>
      <c r="R883" s="115">
        <v>0</v>
      </c>
      <c r="S883" s="115">
        <v>0</v>
      </c>
      <c r="T883" s="115">
        <v>0</v>
      </c>
      <c r="U883" s="115">
        <v>0</v>
      </c>
      <c r="V883" s="115">
        <v>22.7</v>
      </c>
      <c r="W883" s="115">
        <v>27</v>
      </c>
      <c r="X883" s="236"/>
    </row>
    <row r="884" spans="1:24" ht="13.5" customHeight="1" x14ac:dyDescent="0.3">
      <c r="A884" s="175">
        <v>0.42708333333333298</v>
      </c>
      <c r="B884" s="115">
        <v>94</v>
      </c>
      <c r="C884" s="115">
        <v>0</v>
      </c>
      <c r="D884" s="115">
        <v>3</v>
      </c>
      <c r="E884" s="115">
        <v>17</v>
      </c>
      <c r="F884" s="115">
        <v>42</v>
      </c>
      <c r="G884" s="115">
        <v>25</v>
      </c>
      <c r="H884" s="115">
        <v>5</v>
      </c>
      <c r="I884" s="115">
        <v>1</v>
      </c>
      <c r="J884" s="115">
        <v>1</v>
      </c>
      <c r="K884" s="115">
        <v>0</v>
      </c>
      <c r="L884" s="115">
        <v>0</v>
      </c>
      <c r="M884" s="115">
        <v>0</v>
      </c>
      <c r="N884" s="115">
        <v>0</v>
      </c>
      <c r="O884" s="115">
        <v>0</v>
      </c>
      <c r="P884" s="115">
        <v>0</v>
      </c>
      <c r="Q884" s="115">
        <v>0</v>
      </c>
      <c r="R884" s="115">
        <v>0</v>
      </c>
      <c r="S884" s="115">
        <v>0</v>
      </c>
      <c r="T884" s="115">
        <v>0</v>
      </c>
      <c r="U884" s="115">
        <v>0</v>
      </c>
      <c r="V884" s="115">
        <v>23.3</v>
      </c>
      <c r="W884" s="115">
        <v>28.3</v>
      </c>
      <c r="X884" s="236"/>
    </row>
    <row r="885" spans="1:24" ht="13.5" customHeight="1" x14ac:dyDescent="0.3">
      <c r="A885" s="175">
        <v>0.4375</v>
      </c>
      <c r="B885" s="115">
        <v>61</v>
      </c>
      <c r="C885" s="115">
        <v>0</v>
      </c>
      <c r="D885" s="115">
        <v>2</v>
      </c>
      <c r="E885" s="115">
        <v>4</v>
      </c>
      <c r="F885" s="115">
        <v>18</v>
      </c>
      <c r="G885" s="115">
        <v>29</v>
      </c>
      <c r="H885" s="115">
        <v>8</v>
      </c>
      <c r="I885" s="115">
        <v>0</v>
      </c>
      <c r="J885" s="115">
        <v>0</v>
      </c>
      <c r="K885" s="115">
        <v>0</v>
      </c>
      <c r="L885" s="115">
        <v>0</v>
      </c>
      <c r="M885" s="115">
        <v>0</v>
      </c>
      <c r="N885" s="115">
        <v>0</v>
      </c>
      <c r="O885" s="115">
        <v>0</v>
      </c>
      <c r="P885" s="115">
        <v>0</v>
      </c>
      <c r="Q885" s="115">
        <v>0</v>
      </c>
      <c r="R885" s="115">
        <v>0</v>
      </c>
      <c r="S885" s="115">
        <v>0</v>
      </c>
      <c r="T885" s="115">
        <v>0</v>
      </c>
      <c r="U885" s="115">
        <v>0</v>
      </c>
      <c r="V885" s="115">
        <v>25.3</v>
      </c>
      <c r="W885" s="115">
        <v>29.9</v>
      </c>
      <c r="X885" s="236"/>
    </row>
    <row r="886" spans="1:24" ht="13.5" customHeight="1" x14ac:dyDescent="0.3">
      <c r="A886" s="175">
        <v>0.44791666666666702</v>
      </c>
      <c r="B886" s="115">
        <v>67</v>
      </c>
      <c r="C886" s="115">
        <v>0</v>
      </c>
      <c r="D886" s="115">
        <v>1</v>
      </c>
      <c r="E886" s="115">
        <v>5</v>
      </c>
      <c r="F886" s="115">
        <v>28</v>
      </c>
      <c r="G886" s="115">
        <v>24</v>
      </c>
      <c r="H886" s="115">
        <v>8</v>
      </c>
      <c r="I886" s="115">
        <v>0</v>
      </c>
      <c r="J886" s="115">
        <v>1</v>
      </c>
      <c r="K886" s="115">
        <v>0</v>
      </c>
      <c r="L886" s="115">
        <v>0</v>
      </c>
      <c r="M886" s="115">
        <v>0</v>
      </c>
      <c r="N886" s="115">
        <v>0</v>
      </c>
      <c r="O886" s="115">
        <v>0</v>
      </c>
      <c r="P886" s="115">
        <v>0</v>
      </c>
      <c r="Q886" s="115">
        <v>0</v>
      </c>
      <c r="R886" s="115">
        <v>0</v>
      </c>
      <c r="S886" s="115">
        <v>0</v>
      </c>
      <c r="T886" s="115">
        <v>0</v>
      </c>
      <c r="U886" s="115">
        <v>0</v>
      </c>
      <c r="V886" s="115">
        <v>25.1</v>
      </c>
      <c r="W886" s="115">
        <v>29.8</v>
      </c>
      <c r="X886" s="236"/>
    </row>
    <row r="887" spans="1:24" ht="13.5" customHeight="1" x14ac:dyDescent="0.3">
      <c r="A887" s="175">
        <v>0.45833333333333298</v>
      </c>
      <c r="B887" s="115">
        <v>46</v>
      </c>
      <c r="C887" s="115">
        <v>0</v>
      </c>
      <c r="D887" s="115">
        <v>1</v>
      </c>
      <c r="E887" s="115">
        <v>6</v>
      </c>
      <c r="F887" s="115">
        <v>18</v>
      </c>
      <c r="G887" s="115">
        <v>19</v>
      </c>
      <c r="H887" s="115">
        <v>2</v>
      </c>
      <c r="I887" s="115">
        <v>0</v>
      </c>
      <c r="J887" s="115">
        <v>0</v>
      </c>
      <c r="K887" s="115">
        <v>0</v>
      </c>
      <c r="L887" s="115">
        <v>0</v>
      </c>
      <c r="M887" s="115">
        <v>0</v>
      </c>
      <c r="N887" s="115">
        <v>0</v>
      </c>
      <c r="O887" s="115">
        <v>0</v>
      </c>
      <c r="P887" s="115">
        <v>0</v>
      </c>
      <c r="Q887" s="115">
        <v>0</v>
      </c>
      <c r="R887" s="115">
        <v>0</v>
      </c>
      <c r="S887" s="115">
        <v>0</v>
      </c>
      <c r="T887" s="115">
        <v>0</v>
      </c>
      <c r="U887" s="115">
        <v>0</v>
      </c>
      <c r="V887" s="115">
        <v>24.2</v>
      </c>
      <c r="W887" s="115">
        <v>28.2</v>
      </c>
      <c r="X887" s="236"/>
    </row>
    <row r="888" spans="1:24" ht="13.5" customHeight="1" x14ac:dyDescent="0.3">
      <c r="A888" s="175">
        <v>0.46875</v>
      </c>
      <c r="B888" s="115">
        <v>76</v>
      </c>
      <c r="C888" s="115">
        <v>0</v>
      </c>
      <c r="D888" s="115">
        <v>1</v>
      </c>
      <c r="E888" s="115">
        <v>8</v>
      </c>
      <c r="F888" s="115">
        <v>45</v>
      </c>
      <c r="G888" s="115">
        <v>11</v>
      </c>
      <c r="H888" s="115">
        <v>8</v>
      </c>
      <c r="I888" s="115">
        <v>3</v>
      </c>
      <c r="J888" s="115">
        <v>0</v>
      </c>
      <c r="K888" s="115">
        <v>0</v>
      </c>
      <c r="L888" s="115">
        <v>0</v>
      </c>
      <c r="M888" s="115">
        <v>0</v>
      </c>
      <c r="N888" s="115">
        <v>0</v>
      </c>
      <c r="O888" s="115">
        <v>0</v>
      </c>
      <c r="P888" s="115">
        <v>0</v>
      </c>
      <c r="Q888" s="115">
        <v>0</v>
      </c>
      <c r="R888" s="115">
        <v>0</v>
      </c>
      <c r="S888" s="115">
        <v>0</v>
      </c>
      <c r="T888" s="115">
        <v>0</v>
      </c>
      <c r="U888" s="115">
        <v>0</v>
      </c>
      <c r="V888" s="115">
        <v>24.3</v>
      </c>
      <c r="W888" s="115">
        <v>29.8</v>
      </c>
      <c r="X888" s="236"/>
    </row>
    <row r="889" spans="1:24" ht="13.5" customHeight="1" x14ac:dyDescent="0.3">
      <c r="A889" s="175">
        <v>0.47916666666666702</v>
      </c>
      <c r="B889" s="115">
        <v>76</v>
      </c>
      <c r="C889" s="115">
        <v>0</v>
      </c>
      <c r="D889" s="115">
        <v>2</v>
      </c>
      <c r="E889" s="115">
        <v>17</v>
      </c>
      <c r="F889" s="115">
        <v>33</v>
      </c>
      <c r="G889" s="115">
        <v>20</v>
      </c>
      <c r="H889" s="115">
        <v>4</v>
      </c>
      <c r="I889" s="115">
        <v>0</v>
      </c>
      <c r="J889" s="115">
        <v>0</v>
      </c>
      <c r="K889" s="115">
        <v>0</v>
      </c>
      <c r="L889" s="115">
        <v>0</v>
      </c>
      <c r="M889" s="115">
        <v>0</v>
      </c>
      <c r="N889" s="115">
        <v>0</v>
      </c>
      <c r="O889" s="115">
        <v>0</v>
      </c>
      <c r="P889" s="115">
        <v>0</v>
      </c>
      <c r="Q889" s="115">
        <v>0</v>
      </c>
      <c r="R889" s="115">
        <v>0</v>
      </c>
      <c r="S889" s="115">
        <v>0</v>
      </c>
      <c r="T889" s="115">
        <v>0</v>
      </c>
      <c r="U889" s="115">
        <v>0</v>
      </c>
      <c r="V889" s="115">
        <v>23.1</v>
      </c>
      <c r="W889" s="115">
        <v>27.4</v>
      </c>
      <c r="X889" s="236"/>
    </row>
    <row r="890" spans="1:24" ht="13.5" customHeight="1" x14ac:dyDescent="0.3">
      <c r="A890" s="175">
        <v>0.48958333333333298</v>
      </c>
      <c r="B890" s="115">
        <v>84</v>
      </c>
      <c r="C890" s="115">
        <v>0</v>
      </c>
      <c r="D890" s="115">
        <v>0</v>
      </c>
      <c r="E890" s="115">
        <v>17</v>
      </c>
      <c r="F890" s="115">
        <v>37</v>
      </c>
      <c r="G890" s="115">
        <v>18</v>
      </c>
      <c r="H890" s="115">
        <v>10</v>
      </c>
      <c r="I890" s="115">
        <v>1</v>
      </c>
      <c r="J890" s="115">
        <v>0</v>
      </c>
      <c r="K890" s="115">
        <v>0</v>
      </c>
      <c r="L890" s="115">
        <v>1</v>
      </c>
      <c r="M890" s="115">
        <v>0</v>
      </c>
      <c r="N890" s="115">
        <v>0</v>
      </c>
      <c r="O890" s="115">
        <v>0</v>
      </c>
      <c r="P890" s="115">
        <v>0</v>
      </c>
      <c r="Q890" s="115">
        <v>0</v>
      </c>
      <c r="R890" s="115">
        <v>0</v>
      </c>
      <c r="S890" s="115">
        <v>0</v>
      </c>
      <c r="T890" s="115">
        <v>0</v>
      </c>
      <c r="U890" s="115">
        <v>0</v>
      </c>
      <c r="V890" s="115">
        <v>24.1</v>
      </c>
      <c r="W890" s="115">
        <v>29.9</v>
      </c>
      <c r="X890" s="236"/>
    </row>
    <row r="891" spans="1:24" ht="13.5" customHeight="1" x14ac:dyDescent="0.3">
      <c r="A891" s="175">
        <v>0.5</v>
      </c>
      <c r="B891" s="115">
        <v>82</v>
      </c>
      <c r="C891" s="115">
        <v>0</v>
      </c>
      <c r="D891" s="115">
        <v>2</v>
      </c>
      <c r="E891" s="115">
        <v>13</v>
      </c>
      <c r="F891" s="115">
        <v>42</v>
      </c>
      <c r="G891" s="115">
        <v>21</v>
      </c>
      <c r="H891" s="115">
        <v>4</v>
      </c>
      <c r="I891" s="115">
        <v>0</v>
      </c>
      <c r="J891" s="115">
        <v>0</v>
      </c>
      <c r="K891" s="115">
        <v>0</v>
      </c>
      <c r="L891" s="115">
        <v>0</v>
      </c>
      <c r="M891" s="115">
        <v>0</v>
      </c>
      <c r="N891" s="115">
        <v>0</v>
      </c>
      <c r="O891" s="115">
        <v>0</v>
      </c>
      <c r="P891" s="115">
        <v>0</v>
      </c>
      <c r="Q891" s="115">
        <v>0</v>
      </c>
      <c r="R891" s="115">
        <v>0</v>
      </c>
      <c r="S891" s="115">
        <v>0</v>
      </c>
      <c r="T891" s="115">
        <v>0</v>
      </c>
      <c r="U891" s="115">
        <v>0</v>
      </c>
      <c r="V891" s="115">
        <v>23</v>
      </c>
      <c r="W891" s="115">
        <v>27.9</v>
      </c>
      <c r="X891" s="236"/>
    </row>
    <row r="892" spans="1:24" ht="13.5" customHeight="1" x14ac:dyDescent="0.3">
      <c r="A892" s="175">
        <v>0.51041666666666696</v>
      </c>
      <c r="B892" s="115">
        <v>71</v>
      </c>
      <c r="C892" s="115">
        <v>0</v>
      </c>
      <c r="D892" s="115">
        <v>0</v>
      </c>
      <c r="E892" s="115">
        <v>18</v>
      </c>
      <c r="F892" s="115">
        <v>33</v>
      </c>
      <c r="G892" s="115">
        <v>15</v>
      </c>
      <c r="H892" s="115">
        <v>5</v>
      </c>
      <c r="I892" s="115">
        <v>0</v>
      </c>
      <c r="J892" s="115">
        <v>0</v>
      </c>
      <c r="K892" s="115">
        <v>0</v>
      </c>
      <c r="L892" s="115">
        <v>0</v>
      </c>
      <c r="M892" s="115">
        <v>0</v>
      </c>
      <c r="N892" s="115">
        <v>0</v>
      </c>
      <c r="O892" s="115">
        <v>0</v>
      </c>
      <c r="P892" s="115">
        <v>0</v>
      </c>
      <c r="Q892" s="115">
        <v>0</v>
      </c>
      <c r="R892" s="115">
        <v>0</v>
      </c>
      <c r="S892" s="115">
        <v>0</v>
      </c>
      <c r="T892" s="115">
        <v>0</v>
      </c>
      <c r="U892" s="115">
        <v>0</v>
      </c>
      <c r="V892" s="115">
        <v>22.9</v>
      </c>
      <c r="W892" s="115">
        <v>28.1</v>
      </c>
      <c r="X892" s="236"/>
    </row>
    <row r="893" spans="1:24" ht="13.5" customHeight="1" x14ac:dyDescent="0.3">
      <c r="A893" s="175">
        <v>0.52083333333333304</v>
      </c>
      <c r="B893" s="115">
        <v>63</v>
      </c>
      <c r="C893" s="115">
        <v>0</v>
      </c>
      <c r="D893" s="115">
        <v>4</v>
      </c>
      <c r="E893" s="115">
        <v>11</v>
      </c>
      <c r="F893" s="115">
        <v>21</v>
      </c>
      <c r="G893" s="115">
        <v>22</v>
      </c>
      <c r="H893" s="115">
        <v>4</v>
      </c>
      <c r="I893" s="115">
        <v>0</v>
      </c>
      <c r="J893" s="115">
        <v>1</v>
      </c>
      <c r="K893" s="115">
        <v>0</v>
      </c>
      <c r="L893" s="115">
        <v>0</v>
      </c>
      <c r="M893" s="115">
        <v>0</v>
      </c>
      <c r="N893" s="115">
        <v>0</v>
      </c>
      <c r="O893" s="115">
        <v>0</v>
      </c>
      <c r="P893" s="115">
        <v>0</v>
      </c>
      <c r="Q893" s="115">
        <v>0</v>
      </c>
      <c r="R893" s="115">
        <v>0</v>
      </c>
      <c r="S893" s="115">
        <v>0</v>
      </c>
      <c r="T893" s="115">
        <v>0</v>
      </c>
      <c r="U893" s="115">
        <v>0</v>
      </c>
      <c r="V893" s="115">
        <v>23.5</v>
      </c>
      <c r="W893" s="115">
        <v>28.1</v>
      </c>
      <c r="X893" s="236"/>
    </row>
    <row r="894" spans="1:24" ht="13.5" customHeight="1" x14ac:dyDescent="0.3">
      <c r="A894" s="175">
        <v>0.53125</v>
      </c>
      <c r="B894" s="115">
        <v>89</v>
      </c>
      <c r="C894" s="115">
        <v>0</v>
      </c>
      <c r="D894" s="115">
        <v>1</v>
      </c>
      <c r="E894" s="115">
        <v>20</v>
      </c>
      <c r="F894" s="115">
        <v>40</v>
      </c>
      <c r="G894" s="115">
        <v>24</v>
      </c>
      <c r="H894" s="115">
        <v>4</v>
      </c>
      <c r="I894" s="115">
        <v>0</v>
      </c>
      <c r="J894" s="115">
        <v>0</v>
      </c>
      <c r="K894" s="115">
        <v>0</v>
      </c>
      <c r="L894" s="115">
        <v>0</v>
      </c>
      <c r="M894" s="115">
        <v>0</v>
      </c>
      <c r="N894" s="115">
        <v>0</v>
      </c>
      <c r="O894" s="115">
        <v>0</v>
      </c>
      <c r="P894" s="115">
        <v>0</v>
      </c>
      <c r="Q894" s="115">
        <v>0</v>
      </c>
      <c r="R894" s="115">
        <v>0</v>
      </c>
      <c r="S894" s="115">
        <v>0</v>
      </c>
      <c r="T894" s="115">
        <v>0</v>
      </c>
      <c r="U894" s="115">
        <v>0</v>
      </c>
      <c r="V894" s="115">
        <v>22.9</v>
      </c>
      <c r="W894" s="115">
        <v>26.6</v>
      </c>
      <c r="X894" s="236"/>
    </row>
    <row r="895" spans="1:24" ht="13.5" customHeight="1" x14ac:dyDescent="0.3">
      <c r="A895" s="175">
        <v>0.54166666666666696</v>
      </c>
      <c r="B895" s="115">
        <v>63</v>
      </c>
      <c r="C895" s="115">
        <v>0</v>
      </c>
      <c r="D895" s="115">
        <v>4</v>
      </c>
      <c r="E895" s="115">
        <v>11</v>
      </c>
      <c r="F895" s="115">
        <v>24</v>
      </c>
      <c r="G895" s="115">
        <v>18</v>
      </c>
      <c r="H895" s="115">
        <v>4</v>
      </c>
      <c r="I895" s="115">
        <v>0</v>
      </c>
      <c r="J895" s="115">
        <v>1</v>
      </c>
      <c r="K895" s="115">
        <v>0</v>
      </c>
      <c r="L895" s="115">
        <v>1</v>
      </c>
      <c r="M895" s="115">
        <v>0</v>
      </c>
      <c r="N895" s="115">
        <v>0</v>
      </c>
      <c r="O895" s="115">
        <v>0</v>
      </c>
      <c r="P895" s="115">
        <v>0</v>
      </c>
      <c r="Q895" s="115">
        <v>0</v>
      </c>
      <c r="R895" s="115">
        <v>0</v>
      </c>
      <c r="S895" s="115">
        <v>0</v>
      </c>
      <c r="T895" s="115">
        <v>0</v>
      </c>
      <c r="U895" s="115">
        <v>0</v>
      </c>
      <c r="V895" s="115">
        <v>24.1</v>
      </c>
      <c r="W895" s="115">
        <v>29.3</v>
      </c>
      <c r="X895" s="236"/>
    </row>
    <row r="896" spans="1:24" ht="13.5" customHeight="1" x14ac:dyDescent="0.3">
      <c r="A896" s="175">
        <v>0.55208333333333304</v>
      </c>
      <c r="B896" s="115">
        <v>67</v>
      </c>
      <c r="C896" s="115">
        <v>0</v>
      </c>
      <c r="D896" s="115">
        <v>0</v>
      </c>
      <c r="E896" s="115">
        <v>11</v>
      </c>
      <c r="F896" s="115">
        <v>25</v>
      </c>
      <c r="G896" s="115">
        <v>22</v>
      </c>
      <c r="H896" s="115">
        <v>9</v>
      </c>
      <c r="I896" s="115">
        <v>0</v>
      </c>
      <c r="J896" s="115">
        <v>0</v>
      </c>
      <c r="K896" s="115">
        <v>0</v>
      </c>
      <c r="L896" s="115">
        <v>0</v>
      </c>
      <c r="M896" s="115">
        <v>0</v>
      </c>
      <c r="N896" s="115">
        <v>0</v>
      </c>
      <c r="O896" s="115">
        <v>0</v>
      </c>
      <c r="P896" s="115">
        <v>0</v>
      </c>
      <c r="Q896" s="115">
        <v>0</v>
      </c>
      <c r="R896" s="115">
        <v>0</v>
      </c>
      <c r="S896" s="115">
        <v>0</v>
      </c>
      <c r="T896" s="115">
        <v>0</v>
      </c>
      <c r="U896" s="115">
        <v>0</v>
      </c>
      <c r="V896" s="115">
        <v>24.6</v>
      </c>
      <c r="W896" s="115">
        <v>29</v>
      </c>
      <c r="X896" s="236"/>
    </row>
    <row r="897" spans="1:24" ht="13.5" customHeight="1" x14ac:dyDescent="0.3">
      <c r="A897" s="175">
        <v>0.5625</v>
      </c>
      <c r="B897" s="115">
        <v>90</v>
      </c>
      <c r="C897" s="115">
        <v>0</v>
      </c>
      <c r="D897" s="115">
        <v>2</v>
      </c>
      <c r="E897" s="115">
        <v>20</v>
      </c>
      <c r="F897" s="115">
        <v>31</v>
      </c>
      <c r="G897" s="115">
        <v>28</v>
      </c>
      <c r="H897" s="115">
        <v>6</v>
      </c>
      <c r="I897" s="115">
        <v>3</v>
      </c>
      <c r="J897" s="115">
        <v>0</v>
      </c>
      <c r="K897" s="115">
        <v>0</v>
      </c>
      <c r="L897" s="115">
        <v>0</v>
      </c>
      <c r="M897" s="115">
        <v>0</v>
      </c>
      <c r="N897" s="115">
        <v>0</v>
      </c>
      <c r="O897" s="115">
        <v>0</v>
      </c>
      <c r="P897" s="115">
        <v>0</v>
      </c>
      <c r="Q897" s="115">
        <v>0</v>
      </c>
      <c r="R897" s="115">
        <v>0</v>
      </c>
      <c r="S897" s="115">
        <v>0</v>
      </c>
      <c r="T897" s="115">
        <v>0</v>
      </c>
      <c r="U897" s="115">
        <v>0</v>
      </c>
      <c r="V897" s="115">
        <v>24.2</v>
      </c>
      <c r="W897" s="115">
        <v>29.2</v>
      </c>
      <c r="X897" s="236"/>
    </row>
    <row r="898" spans="1:24" ht="13.5" customHeight="1" x14ac:dyDescent="0.3">
      <c r="A898" s="175">
        <v>0.57291666666666696</v>
      </c>
      <c r="B898" s="115">
        <v>62</v>
      </c>
      <c r="C898" s="115">
        <v>0</v>
      </c>
      <c r="D898" s="115">
        <v>2</v>
      </c>
      <c r="E898" s="115">
        <v>10</v>
      </c>
      <c r="F898" s="115">
        <v>20</v>
      </c>
      <c r="G898" s="115">
        <v>19</v>
      </c>
      <c r="H898" s="115">
        <v>6</v>
      </c>
      <c r="I898" s="115">
        <v>4</v>
      </c>
      <c r="J898" s="115">
        <v>1</v>
      </c>
      <c r="K898" s="115">
        <v>0</v>
      </c>
      <c r="L898" s="115">
        <v>0</v>
      </c>
      <c r="M898" s="115">
        <v>0</v>
      </c>
      <c r="N898" s="115">
        <v>0</v>
      </c>
      <c r="O898" s="115">
        <v>0</v>
      </c>
      <c r="P898" s="115">
        <v>0</v>
      </c>
      <c r="Q898" s="115">
        <v>0</v>
      </c>
      <c r="R898" s="115">
        <v>0</v>
      </c>
      <c r="S898" s="115">
        <v>0</v>
      </c>
      <c r="T898" s="115">
        <v>0</v>
      </c>
      <c r="U898" s="115">
        <v>0</v>
      </c>
      <c r="V898" s="115">
        <v>25.1</v>
      </c>
      <c r="W898" s="115">
        <v>31.5</v>
      </c>
      <c r="X898" s="236"/>
    </row>
    <row r="899" spans="1:24" ht="13.5" customHeight="1" x14ac:dyDescent="0.3">
      <c r="A899" s="175">
        <v>0.58333333333333304</v>
      </c>
      <c r="B899" s="115">
        <v>63</v>
      </c>
      <c r="C899" s="115">
        <v>0</v>
      </c>
      <c r="D899" s="115">
        <v>1</v>
      </c>
      <c r="E899" s="115">
        <v>13</v>
      </c>
      <c r="F899" s="115">
        <v>27</v>
      </c>
      <c r="G899" s="115">
        <v>17</v>
      </c>
      <c r="H899" s="115">
        <v>3</v>
      </c>
      <c r="I899" s="115">
        <v>1</v>
      </c>
      <c r="J899" s="115">
        <v>1</v>
      </c>
      <c r="K899" s="115">
        <v>0</v>
      </c>
      <c r="L899" s="115">
        <v>0</v>
      </c>
      <c r="M899" s="115">
        <v>0</v>
      </c>
      <c r="N899" s="115">
        <v>0</v>
      </c>
      <c r="O899" s="115">
        <v>0</v>
      </c>
      <c r="P899" s="115">
        <v>0</v>
      </c>
      <c r="Q899" s="115">
        <v>0</v>
      </c>
      <c r="R899" s="115">
        <v>0</v>
      </c>
      <c r="S899" s="115">
        <v>0</v>
      </c>
      <c r="T899" s="115">
        <v>0</v>
      </c>
      <c r="U899" s="115">
        <v>0</v>
      </c>
      <c r="V899" s="115">
        <v>23.7</v>
      </c>
      <c r="W899" s="115">
        <v>28.3</v>
      </c>
      <c r="X899" s="236"/>
    </row>
    <row r="900" spans="1:24" ht="13.5" customHeight="1" x14ac:dyDescent="0.3">
      <c r="A900" s="175">
        <v>0.59375</v>
      </c>
      <c r="B900" s="115">
        <v>60</v>
      </c>
      <c r="C900" s="115">
        <v>0</v>
      </c>
      <c r="D900" s="115">
        <v>0</v>
      </c>
      <c r="E900" s="115">
        <v>14</v>
      </c>
      <c r="F900" s="115">
        <v>31</v>
      </c>
      <c r="G900" s="115">
        <v>9</v>
      </c>
      <c r="H900" s="115">
        <v>4</v>
      </c>
      <c r="I900" s="115">
        <v>2</v>
      </c>
      <c r="J900" s="115">
        <v>0</v>
      </c>
      <c r="K900" s="115">
        <v>0</v>
      </c>
      <c r="L900" s="115">
        <v>0</v>
      </c>
      <c r="M900" s="115">
        <v>0</v>
      </c>
      <c r="N900" s="115">
        <v>0</v>
      </c>
      <c r="O900" s="115">
        <v>0</v>
      </c>
      <c r="P900" s="115">
        <v>0</v>
      </c>
      <c r="Q900" s="115">
        <v>0</v>
      </c>
      <c r="R900" s="115">
        <v>0</v>
      </c>
      <c r="S900" s="115">
        <v>0</v>
      </c>
      <c r="T900" s="115">
        <v>0</v>
      </c>
      <c r="U900" s="115">
        <v>0</v>
      </c>
      <c r="V900" s="115">
        <v>23.1</v>
      </c>
      <c r="W900" s="115">
        <v>27.8</v>
      </c>
      <c r="X900" s="236"/>
    </row>
    <row r="901" spans="1:24" ht="13.5" customHeight="1" x14ac:dyDescent="0.3">
      <c r="A901" s="175">
        <v>0.60416666666666696</v>
      </c>
      <c r="B901" s="115">
        <v>84</v>
      </c>
      <c r="C901" s="115">
        <v>0</v>
      </c>
      <c r="D901" s="115">
        <v>0</v>
      </c>
      <c r="E901" s="115">
        <v>9</v>
      </c>
      <c r="F901" s="115">
        <v>39</v>
      </c>
      <c r="G901" s="115">
        <v>25</v>
      </c>
      <c r="H901" s="115">
        <v>10</v>
      </c>
      <c r="I901" s="115">
        <v>1</v>
      </c>
      <c r="J901" s="115">
        <v>0</v>
      </c>
      <c r="K901" s="115">
        <v>0</v>
      </c>
      <c r="L901" s="115">
        <v>0</v>
      </c>
      <c r="M901" s="115">
        <v>0</v>
      </c>
      <c r="N901" s="115">
        <v>0</v>
      </c>
      <c r="O901" s="115">
        <v>0</v>
      </c>
      <c r="P901" s="115">
        <v>0</v>
      </c>
      <c r="Q901" s="115">
        <v>0</v>
      </c>
      <c r="R901" s="115">
        <v>0</v>
      </c>
      <c r="S901" s="115">
        <v>0</v>
      </c>
      <c r="T901" s="115">
        <v>0</v>
      </c>
      <c r="U901" s="115">
        <v>0</v>
      </c>
      <c r="V901" s="115">
        <v>24.8</v>
      </c>
      <c r="W901" s="115">
        <v>29.6</v>
      </c>
      <c r="X901" s="236"/>
    </row>
    <row r="902" spans="1:24" ht="13.5" customHeight="1" x14ac:dyDescent="0.3">
      <c r="A902" s="175">
        <v>0.61458333333333304</v>
      </c>
      <c r="B902" s="115">
        <v>64</v>
      </c>
      <c r="C902" s="115">
        <v>0</v>
      </c>
      <c r="D902" s="115">
        <v>2</v>
      </c>
      <c r="E902" s="115">
        <v>5</v>
      </c>
      <c r="F902" s="115">
        <v>28</v>
      </c>
      <c r="G902" s="115">
        <v>23</v>
      </c>
      <c r="H902" s="115">
        <v>4</v>
      </c>
      <c r="I902" s="115">
        <v>2</v>
      </c>
      <c r="J902" s="115">
        <v>0</v>
      </c>
      <c r="K902" s="115">
        <v>0</v>
      </c>
      <c r="L902" s="115">
        <v>0</v>
      </c>
      <c r="M902" s="115">
        <v>0</v>
      </c>
      <c r="N902" s="115">
        <v>0</v>
      </c>
      <c r="O902" s="115">
        <v>0</v>
      </c>
      <c r="P902" s="115">
        <v>0</v>
      </c>
      <c r="Q902" s="115">
        <v>0</v>
      </c>
      <c r="R902" s="115">
        <v>0</v>
      </c>
      <c r="S902" s="115">
        <v>0</v>
      </c>
      <c r="T902" s="115">
        <v>0</v>
      </c>
      <c r="U902" s="115">
        <v>0</v>
      </c>
      <c r="V902" s="115">
        <v>24.8</v>
      </c>
      <c r="W902" s="115">
        <v>28.6</v>
      </c>
      <c r="X902" s="236"/>
    </row>
    <row r="903" spans="1:24" ht="13.5" customHeight="1" x14ac:dyDescent="0.3">
      <c r="A903" s="175">
        <v>0.625</v>
      </c>
      <c r="B903" s="115">
        <v>71</v>
      </c>
      <c r="C903" s="115">
        <v>0</v>
      </c>
      <c r="D903" s="115">
        <v>0</v>
      </c>
      <c r="E903" s="115">
        <v>15</v>
      </c>
      <c r="F903" s="115">
        <v>37</v>
      </c>
      <c r="G903" s="115">
        <v>16</v>
      </c>
      <c r="H903" s="115">
        <v>2</v>
      </c>
      <c r="I903" s="115">
        <v>1</v>
      </c>
      <c r="J903" s="115">
        <v>0</v>
      </c>
      <c r="K903" s="115">
        <v>0</v>
      </c>
      <c r="L903" s="115">
        <v>0</v>
      </c>
      <c r="M903" s="115">
        <v>0</v>
      </c>
      <c r="N903" s="115">
        <v>0</v>
      </c>
      <c r="O903" s="115">
        <v>0</v>
      </c>
      <c r="P903" s="115">
        <v>0</v>
      </c>
      <c r="Q903" s="115">
        <v>0</v>
      </c>
      <c r="R903" s="115">
        <v>0</v>
      </c>
      <c r="S903" s="115">
        <v>0</v>
      </c>
      <c r="T903" s="115">
        <v>0</v>
      </c>
      <c r="U903" s="115">
        <v>0</v>
      </c>
      <c r="V903" s="115">
        <v>23.1</v>
      </c>
      <c r="W903" s="115">
        <v>25.8</v>
      </c>
      <c r="X903" s="236"/>
    </row>
    <row r="904" spans="1:24" ht="13.5" customHeight="1" x14ac:dyDescent="0.3">
      <c r="A904" s="175">
        <v>0.63541666666666696</v>
      </c>
      <c r="B904" s="115">
        <v>78</v>
      </c>
      <c r="C904" s="115">
        <v>0</v>
      </c>
      <c r="D904" s="115">
        <v>0</v>
      </c>
      <c r="E904" s="115">
        <v>18</v>
      </c>
      <c r="F904" s="115">
        <v>24</v>
      </c>
      <c r="G904" s="115">
        <v>29</v>
      </c>
      <c r="H904" s="115">
        <v>7</v>
      </c>
      <c r="I904" s="115">
        <v>0</v>
      </c>
      <c r="J904" s="115">
        <v>0</v>
      </c>
      <c r="K904" s="115">
        <v>0</v>
      </c>
      <c r="L904" s="115">
        <v>0</v>
      </c>
      <c r="M904" s="115">
        <v>0</v>
      </c>
      <c r="N904" s="115">
        <v>0</v>
      </c>
      <c r="O904" s="115">
        <v>0</v>
      </c>
      <c r="P904" s="115">
        <v>0</v>
      </c>
      <c r="Q904" s="115">
        <v>0</v>
      </c>
      <c r="R904" s="115">
        <v>0</v>
      </c>
      <c r="S904" s="115">
        <v>0</v>
      </c>
      <c r="T904" s="115">
        <v>0</v>
      </c>
      <c r="U904" s="115">
        <v>0</v>
      </c>
      <c r="V904" s="115">
        <v>24.3</v>
      </c>
      <c r="W904" s="115">
        <v>29.2</v>
      </c>
      <c r="X904" s="236"/>
    </row>
    <row r="905" spans="1:24" ht="13.5" customHeight="1" x14ac:dyDescent="0.3">
      <c r="A905" s="175">
        <v>0.64583333333333304</v>
      </c>
      <c r="B905" s="115">
        <v>73</v>
      </c>
      <c r="C905" s="115">
        <v>0</v>
      </c>
      <c r="D905" s="115">
        <v>5</v>
      </c>
      <c r="E905" s="115">
        <v>12</v>
      </c>
      <c r="F905" s="115">
        <v>25</v>
      </c>
      <c r="G905" s="115">
        <v>18</v>
      </c>
      <c r="H905" s="115">
        <v>9</v>
      </c>
      <c r="I905" s="115">
        <v>2</v>
      </c>
      <c r="J905" s="115">
        <v>1</v>
      </c>
      <c r="K905" s="115">
        <v>0</v>
      </c>
      <c r="L905" s="115">
        <v>1</v>
      </c>
      <c r="M905" s="115">
        <v>0</v>
      </c>
      <c r="N905" s="115">
        <v>0</v>
      </c>
      <c r="O905" s="115">
        <v>0</v>
      </c>
      <c r="P905" s="115">
        <v>0</v>
      </c>
      <c r="Q905" s="115">
        <v>0</v>
      </c>
      <c r="R905" s="115">
        <v>0</v>
      </c>
      <c r="S905" s="115">
        <v>0</v>
      </c>
      <c r="T905" s="115">
        <v>0</v>
      </c>
      <c r="U905" s="115">
        <v>0</v>
      </c>
      <c r="V905" s="115">
        <v>24.5</v>
      </c>
      <c r="W905" s="115">
        <v>30.7</v>
      </c>
      <c r="X905" s="236"/>
    </row>
    <row r="906" spans="1:24" ht="13.5" customHeight="1" x14ac:dyDescent="0.3">
      <c r="A906" s="175">
        <v>0.65625</v>
      </c>
      <c r="B906" s="115">
        <v>97</v>
      </c>
      <c r="C906" s="115">
        <v>0</v>
      </c>
      <c r="D906" s="115">
        <v>1</v>
      </c>
      <c r="E906" s="115">
        <v>19</v>
      </c>
      <c r="F906" s="115">
        <v>35</v>
      </c>
      <c r="G906" s="115">
        <v>31</v>
      </c>
      <c r="H906" s="115">
        <v>9</v>
      </c>
      <c r="I906" s="115">
        <v>1</v>
      </c>
      <c r="J906" s="115">
        <v>1</v>
      </c>
      <c r="K906" s="115">
        <v>0</v>
      </c>
      <c r="L906" s="115">
        <v>0</v>
      </c>
      <c r="M906" s="115">
        <v>0</v>
      </c>
      <c r="N906" s="115">
        <v>0</v>
      </c>
      <c r="O906" s="115">
        <v>0</v>
      </c>
      <c r="P906" s="115">
        <v>0</v>
      </c>
      <c r="Q906" s="115">
        <v>0</v>
      </c>
      <c r="R906" s="115">
        <v>0</v>
      </c>
      <c r="S906" s="115">
        <v>0</v>
      </c>
      <c r="T906" s="115">
        <v>0</v>
      </c>
      <c r="U906" s="115">
        <v>0</v>
      </c>
      <c r="V906" s="115">
        <v>24.2</v>
      </c>
      <c r="W906" s="115">
        <v>29.4</v>
      </c>
      <c r="X906" s="236"/>
    </row>
    <row r="907" spans="1:24" ht="13.5" customHeight="1" x14ac:dyDescent="0.3">
      <c r="A907" s="175">
        <v>0.66666666666666696</v>
      </c>
      <c r="B907" s="115">
        <v>96</v>
      </c>
      <c r="C907" s="115">
        <v>0</v>
      </c>
      <c r="D907" s="115">
        <v>5</v>
      </c>
      <c r="E907" s="115">
        <v>17</v>
      </c>
      <c r="F907" s="115">
        <v>43</v>
      </c>
      <c r="G907" s="115">
        <v>21</v>
      </c>
      <c r="H907" s="115">
        <v>9</v>
      </c>
      <c r="I907" s="115">
        <v>0</v>
      </c>
      <c r="J907" s="115">
        <v>1</v>
      </c>
      <c r="K907" s="115">
        <v>0</v>
      </c>
      <c r="L907" s="115">
        <v>0</v>
      </c>
      <c r="M907" s="115">
        <v>0</v>
      </c>
      <c r="N907" s="115">
        <v>0</v>
      </c>
      <c r="O907" s="115">
        <v>0</v>
      </c>
      <c r="P907" s="115">
        <v>0</v>
      </c>
      <c r="Q907" s="115">
        <v>0</v>
      </c>
      <c r="R907" s="115">
        <v>0</v>
      </c>
      <c r="S907" s="115">
        <v>0</v>
      </c>
      <c r="T907" s="115">
        <v>0</v>
      </c>
      <c r="U907" s="115">
        <v>0</v>
      </c>
      <c r="V907" s="115">
        <v>23.2</v>
      </c>
      <c r="W907" s="115">
        <v>27.8</v>
      </c>
      <c r="X907" s="236"/>
    </row>
    <row r="908" spans="1:24" ht="13.5" customHeight="1" x14ac:dyDescent="0.3">
      <c r="A908" s="175">
        <v>0.67708333333333304</v>
      </c>
      <c r="B908" s="115">
        <v>125</v>
      </c>
      <c r="C908" s="115">
        <v>0</v>
      </c>
      <c r="D908" s="115">
        <v>4</v>
      </c>
      <c r="E908" s="115">
        <v>28</v>
      </c>
      <c r="F908" s="115">
        <v>59</v>
      </c>
      <c r="G908" s="115">
        <v>28</v>
      </c>
      <c r="H908" s="115">
        <v>5</v>
      </c>
      <c r="I908" s="115">
        <v>1</v>
      </c>
      <c r="J908" s="115">
        <v>0</v>
      </c>
      <c r="K908" s="115">
        <v>0</v>
      </c>
      <c r="L908" s="115">
        <v>0</v>
      </c>
      <c r="M908" s="115">
        <v>0</v>
      </c>
      <c r="N908" s="115">
        <v>0</v>
      </c>
      <c r="O908" s="115">
        <v>0</v>
      </c>
      <c r="P908" s="115">
        <v>0</v>
      </c>
      <c r="Q908" s="115">
        <v>0</v>
      </c>
      <c r="R908" s="115">
        <v>0</v>
      </c>
      <c r="S908" s="115">
        <v>0</v>
      </c>
      <c r="T908" s="115">
        <v>0</v>
      </c>
      <c r="U908" s="115">
        <v>0</v>
      </c>
      <c r="V908" s="115">
        <v>22.7</v>
      </c>
      <c r="W908" s="115">
        <v>27</v>
      </c>
      <c r="X908" s="236"/>
    </row>
    <row r="909" spans="1:24" ht="13.5" customHeight="1" x14ac:dyDescent="0.3">
      <c r="A909" s="175">
        <v>0.6875</v>
      </c>
      <c r="B909" s="115">
        <v>89</v>
      </c>
      <c r="C909" s="115">
        <v>0</v>
      </c>
      <c r="D909" s="115">
        <v>0</v>
      </c>
      <c r="E909" s="115">
        <v>16</v>
      </c>
      <c r="F909" s="115">
        <v>29</v>
      </c>
      <c r="G909" s="115">
        <v>38</v>
      </c>
      <c r="H909" s="115">
        <v>5</v>
      </c>
      <c r="I909" s="115">
        <v>1</v>
      </c>
      <c r="J909" s="115">
        <v>0</v>
      </c>
      <c r="K909" s="115">
        <v>0</v>
      </c>
      <c r="L909" s="115">
        <v>0</v>
      </c>
      <c r="M909" s="115">
        <v>0</v>
      </c>
      <c r="N909" s="115">
        <v>0</v>
      </c>
      <c r="O909" s="115">
        <v>0</v>
      </c>
      <c r="P909" s="115">
        <v>0</v>
      </c>
      <c r="Q909" s="115">
        <v>0</v>
      </c>
      <c r="R909" s="115">
        <v>0</v>
      </c>
      <c r="S909" s="115">
        <v>0</v>
      </c>
      <c r="T909" s="115">
        <v>0</v>
      </c>
      <c r="U909" s="115">
        <v>0</v>
      </c>
      <c r="V909" s="115">
        <v>24.3</v>
      </c>
      <c r="W909" s="115">
        <v>27.9</v>
      </c>
      <c r="X909" s="236"/>
    </row>
    <row r="910" spans="1:24" ht="13.5" customHeight="1" x14ac:dyDescent="0.3">
      <c r="A910" s="175">
        <v>0.69791666666666696</v>
      </c>
      <c r="B910" s="115">
        <v>99</v>
      </c>
      <c r="C910" s="115">
        <v>0</v>
      </c>
      <c r="D910" s="115">
        <v>2</v>
      </c>
      <c r="E910" s="115">
        <v>21</v>
      </c>
      <c r="F910" s="115">
        <v>49</v>
      </c>
      <c r="G910" s="115">
        <v>26</v>
      </c>
      <c r="H910" s="115">
        <v>1</v>
      </c>
      <c r="I910" s="115">
        <v>0</v>
      </c>
      <c r="J910" s="115">
        <v>0</v>
      </c>
      <c r="K910" s="115">
        <v>0</v>
      </c>
      <c r="L910" s="115">
        <v>0</v>
      </c>
      <c r="M910" s="115">
        <v>0</v>
      </c>
      <c r="N910" s="115">
        <v>0</v>
      </c>
      <c r="O910" s="115">
        <v>0</v>
      </c>
      <c r="P910" s="115">
        <v>0</v>
      </c>
      <c r="Q910" s="115">
        <v>0</v>
      </c>
      <c r="R910" s="115">
        <v>0</v>
      </c>
      <c r="S910" s="115">
        <v>0</v>
      </c>
      <c r="T910" s="115">
        <v>0</v>
      </c>
      <c r="U910" s="115">
        <v>0</v>
      </c>
      <c r="V910" s="115">
        <v>22.4</v>
      </c>
      <c r="W910" s="115">
        <v>27</v>
      </c>
      <c r="X910" s="236"/>
    </row>
    <row r="911" spans="1:24" ht="13.5" customHeight="1" x14ac:dyDescent="0.3">
      <c r="A911" s="175">
        <v>0.70833333333333304</v>
      </c>
      <c r="B911" s="115">
        <v>79</v>
      </c>
      <c r="C911" s="115">
        <v>0</v>
      </c>
      <c r="D911" s="115">
        <v>6</v>
      </c>
      <c r="E911" s="115">
        <v>16</v>
      </c>
      <c r="F911" s="115">
        <v>25</v>
      </c>
      <c r="G911" s="115">
        <v>29</v>
      </c>
      <c r="H911" s="115">
        <v>3</v>
      </c>
      <c r="I911" s="115">
        <v>0</v>
      </c>
      <c r="J911" s="115">
        <v>0</v>
      </c>
      <c r="K911" s="115">
        <v>0</v>
      </c>
      <c r="L911" s="115">
        <v>0</v>
      </c>
      <c r="M911" s="115">
        <v>0</v>
      </c>
      <c r="N911" s="115">
        <v>0</v>
      </c>
      <c r="O911" s="115">
        <v>0</v>
      </c>
      <c r="P911" s="115">
        <v>0</v>
      </c>
      <c r="Q911" s="115">
        <v>0</v>
      </c>
      <c r="R911" s="115">
        <v>0</v>
      </c>
      <c r="S911" s="115">
        <v>0</v>
      </c>
      <c r="T911" s="115">
        <v>0</v>
      </c>
      <c r="U911" s="115">
        <v>0</v>
      </c>
      <c r="V911" s="115">
        <v>23.1</v>
      </c>
      <c r="W911" s="115">
        <v>28</v>
      </c>
      <c r="X911" s="236"/>
    </row>
    <row r="912" spans="1:24" ht="13.5" customHeight="1" x14ac:dyDescent="0.3">
      <c r="A912" s="175">
        <v>0.71875</v>
      </c>
      <c r="B912" s="115">
        <v>99</v>
      </c>
      <c r="C912" s="115">
        <v>0</v>
      </c>
      <c r="D912" s="115">
        <v>7</v>
      </c>
      <c r="E912" s="115">
        <v>30</v>
      </c>
      <c r="F912" s="115">
        <v>44</v>
      </c>
      <c r="G912" s="115">
        <v>16</v>
      </c>
      <c r="H912" s="115">
        <v>2</v>
      </c>
      <c r="I912" s="115">
        <v>0</v>
      </c>
      <c r="J912" s="115">
        <v>0</v>
      </c>
      <c r="K912" s="115">
        <v>0</v>
      </c>
      <c r="L912" s="115">
        <v>0</v>
      </c>
      <c r="M912" s="115">
        <v>0</v>
      </c>
      <c r="N912" s="115">
        <v>0</v>
      </c>
      <c r="O912" s="115">
        <v>0</v>
      </c>
      <c r="P912" s="115">
        <v>0</v>
      </c>
      <c r="Q912" s="115">
        <v>0</v>
      </c>
      <c r="R912" s="115">
        <v>0</v>
      </c>
      <c r="S912" s="115">
        <v>0</v>
      </c>
      <c r="T912" s="115">
        <v>0</v>
      </c>
      <c r="U912" s="115">
        <v>0</v>
      </c>
      <c r="V912" s="115">
        <v>21.3</v>
      </c>
      <c r="W912" s="115">
        <v>26</v>
      </c>
      <c r="X912" s="236"/>
    </row>
    <row r="913" spans="1:24" ht="13.5" customHeight="1" x14ac:dyDescent="0.3">
      <c r="A913" s="175">
        <v>0.72916666666666696</v>
      </c>
      <c r="B913" s="115">
        <v>102</v>
      </c>
      <c r="C913" s="115">
        <v>0</v>
      </c>
      <c r="D913" s="115">
        <v>1</v>
      </c>
      <c r="E913" s="115">
        <v>24</v>
      </c>
      <c r="F913" s="115">
        <v>42</v>
      </c>
      <c r="G913" s="115">
        <v>31</v>
      </c>
      <c r="H913" s="115">
        <v>4</v>
      </c>
      <c r="I913" s="115">
        <v>0</v>
      </c>
      <c r="J913" s="115">
        <v>0</v>
      </c>
      <c r="K913" s="115">
        <v>0</v>
      </c>
      <c r="L913" s="115">
        <v>0</v>
      </c>
      <c r="M913" s="115">
        <v>0</v>
      </c>
      <c r="N913" s="115">
        <v>0</v>
      </c>
      <c r="O913" s="115">
        <v>0</v>
      </c>
      <c r="P913" s="115">
        <v>0</v>
      </c>
      <c r="Q913" s="115">
        <v>0</v>
      </c>
      <c r="R913" s="115">
        <v>0</v>
      </c>
      <c r="S913" s="115">
        <v>0</v>
      </c>
      <c r="T913" s="115">
        <v>0</v>
      </c>
      <c r="U913" s="115">
        <v>0</v>
      </c>
      <c r="V913" s="115">
        <v>23.2</v>
      </c>
      <c r="W913" s="115">
        <v>26.7</v>
      </c>
      <c r="X913" s="236"/>
    </row>
    <row r="914" spans="1:24" ht="13.5" customHeight="1" x14ac:dyDescent="0.3">
      <c r="A914" s="175">
        <v>0.73958333333333304</v>
      </c>
      <c r="B914" s="115">
        <v>99</v>
      </c>
      <c r="C914" s="115">
        <v>2</v>
      </c>
      <c r="D914" s="115">
        <v>9</v>
      </c>
      <c r="E914" s="115">
        <v>26</v>
      </c>
      <c r="F914" s="115">
        <v>30</v>
      </c>
      <c r="G914" s="115">
        <v>27</v>
      </c>
      <c r="H914" s="115">
        <v>4</v>
      </c>
      <c r="I914" s="115">
        <v>0</v>
      </c>
      <c r="J914" s="115">
        <v>1</v>
      </c>
      <c r="K914" s="115">
        <v>0</v>
      </c>
      <c r="L914" s="115">
        <v>0</v>
      </c>
      <c r="M914" s="115">
        <v>0</v>
      </c>
      <c r="N914" s="115">
        <v>0</v>
      </c>
      <c r="O914" s="115">
        <v>0</v>
      </c>
      <c r="P914" s="115">
        <v>0</v>
      </c>
      <c r="Q914" s="115">
        <v>0</v>
      </c>
      <c r="R914" s="115">
        <v>0</v>
      </c>
      <c r="S914" s="115">
        <v>0</v>
      </c>
      <c r="T914" s="115">
        <v>0</v>
      </c>
      <c r="U914" s="115">
        <v>0</v>
      </c>
      <c r="V914" s="115">
        <v>21.8</v>
      </c>
      <c r="W914" s="115">
        <v>27</v>
      </c>
      <c r="X914" s="236"/>
    </row>
    <row r="915" spans="1:24" ht="13.5" customHeight="1" x14ac:dyDescent="0.3">
      <c r="A915" s="175">
        <v>0.75</v>
      </c>
      <c r="B915" s="115">
        <v>74</v>
      </c>
      <c r="C915" s="115">
        <v>0</v>
      </c>
      <c r="D915" s="115">
        <v>4</v>
      </c>
      <c r="E915" s="115">
        <v>17</v>
      </c>
      <c r="F915" s="115">
        <v>27</v>
      </c>
      <c r="G915" s="115">
        <v>23</v>
      </c>
      <c r="H915" s="115">
        <v>2</v>
      </c>
      <c r="I915" s="115">
        <v>1</v>
      </c>
      <c r="J915" s="115">
        <v>0</v>
      </c>
      <c r="K915" s="115">
        <v>0</v>
      </c>
      <c r="L915" s="115">
        <v>0</v>
      </c>
      <c r="M915" s="115">
        <v>0</v>
      </c>
      <c r="N915" s="115">
        <v>0</v>
      </c>
      <c r="O915" s="115">
        <v>0</v>
      </c>
      <c r="P915" s="115">
        <v>0</v>
      </c>
      <c r="Q915" s="115">
        <v>0</v>
      </c>
      <c r="R915" s="115">
        <v>0</v>
      </c>
      <c r="S915" s="115">
        <v>0</v>
      </c>
      <c r="T915" s="115">
        <v>0</v>
      </c>
      <c r="U915" s="115">
        <v>0</v>
      </c>
      <c r="V915" s="115">
        <v>23</v>
      </c>
      <c r="W915" s="115">
        <v>26.4</v>
      </c>
      <c r="X915" s="236"/>
    </row>
    <row r="916" spans="1:24" ht="13.5" customHeight="1" x14ac:dyDescent="0.3">
      <c r="A916" s="175">
        <v>0.76041666666666696</v>
      </c>
      <c r="B916" s="115">
        <v>84</v>
      </c>
      <c r="C916" s="115">
        <v>0</v>
      </c>
      <c r="D916" s="115">
        <v>2</v>
      </c>
      <c r="E916" s="115">
        <v>17</v>
      </c>
      <c r="F916" s="115">
        <v>30</v>
      </c>
      <c r="G916" s="115">
        <v>30</v>
      </c>
      <c r="H916" s="115">
        <v>4</v>
      </c>
      <c r="I916" s="115">
        <v>0</v>
      </c>
      <c r="J916" s="115">
        <v>1</v>
      </c>
      <c r="K916" s="115">
        <v>0</v>
      </c>
      <c r="L916" s="115">
        <v>0</v>
      </c>
      <c r="M916" s="115">
        <v>0</v>
      </c>
      <c r="N916" s="115">
        <v>0</v>
      </c>
      <c r="O916" s="115">
        <v>0</v>
      </c>
      <c r="P916" s="115">
        <v>0</v>
      </c>
      <c r="Q916" s="115">
        <v>0</v>
      </c>
      <c r="R916" s="115">
        <v>0</v>
      </c>
      <c r="S916" s="115">
        <v>0</v>
      </c>
      <c r="T916" s="115">
        <v>0</v>
      </c>
      <c r="U916" s="115">
        <v>0</v>
      </c>
      <c r="V916" s="115">
        <v>24</v>
      </c>
      <c r="W916" s="115">
        <v>29</v>
      </c>
      <c r="X916" s="236"/>
    </row>
    <row r="917" spans="1:24" ht="13.5" customHeight="1" x14ac:dyDescent="0.3">
      <c r="A917" s="175">
        <v>0.77083333333333304</v>
      </c>
      <c r="B917" s="115">
        <v>81</v>
      </c>
      <c r="C917" s="115">
        <v>0</v>
      </c>
      <c r="D917" s="115">
        <v>2</v>
      </c>
      <c r="E917" s="115">
        <v>13</v>
      </c>
      <c r="F917" s="115">
        <v>31</v>
      </c>
      <c r="G917" s="115">
        <v>21</v>
      </c>
      <c r="H917" s="115">
        <v>11</v>
      </c>
      <c r="I917" s="115">
        <v>2</v>
      </c>
      <c r="J917" s="115">
        <v>0</v>
      </c>
      <c r="K917" s="115">
        <v>0</v>
      </c>
      <c r="L917" s="115">
        <v>1</v>
      </c>
      <c r="M917" s="115">
        <v>0</v>
      </c>
      <c r="N917" s="115">
        <v>0</v>
      </c>
      <c r="O917" s="115">
        <v>0</v>
      </c>
      <c r="P917" s="115">
        <v>0</v>
      </c>
      <c r="Q917" s="115">
        <v>0</v>
      </c>
      <c r="R917" s="115">
        <v>0</v>
      </c>
      <c r="S917" s="115">
        <v>0</v>
      </c>
      <c r="T917" s="115">
        <v>0</v>
      </c>
      <c r="U917" s="115">
        <v>0</v>
      </c>
      <c r="V917" s="115">
        <v>24.7</v>
      </c>
      <c r="W917" s="115">
        <v>30.4</v>
      </c>
      <c r="X917" s="236"/>
    </row>
    <row r="918" spans="1:24" ht="13.5" customHeight="1" x14ac:dyDescent="0.3">
      <c r="A918" s="175">
        <v>0.78125</v>
      </c>
      <c r="B918" s="115">
        <v>75</v>
      </c>
      <c r="C918" s="115">
        <v>0</v>
      </c>
      <c r="D918" s="115">
        <v>5</v>
      </c>
      <c r="E918" s="115">
        <v>6</v>
      </c>
      <c r="F918" s="115">
        <v>27</v>
      </c>
      <c r="G918" s="115">
        <v>26</v>
      </c>
      <c r="H918" s="115">
        <v>9</v>
      </c>
      <c r="I918" s="115">
        <v>1</v>
      </c>
      <c r="J918" s="115">
        <v>1</v>
      </c>
      <c r="K918" s="115">
        <v>0</v>
      </c>
      <c r="L918" s="115">
        <v>0</v>
      </c>
      <c r="M918" s="115">
        <v>0</v>
      </c>
      <c r="N918" s="115">
        <v>0</v>
      </c>
      <c r="O918" s="115">
        <v>0</v>
      </c>
      <c r="P918" s="115">
        <v>0</v>
      </c>
      <c r="Q918" s="115">
        <v>0</v>
      </c>
      <c r="R918" s="115">
        <v>0</v>
      </c>
      <c r="S918" s="115">
        <v>0</v>
      </c>
      <c r="T918" s="115">
        <v>0</v>
      </c>
      <c r="U918" s="115">
        <v>0</v>
      </c>
      <c r="V918" s="115">
        <v>25</v>
      </c>
      <c r="W918" s="115">
        <v>30.2</v>
      </c>
      <c r="X918" s="236"/>
    </row>
    <row r="919" spans="1:24" ht="13.5" customHeight="1" x14ac:dyDescent="0.3">
      <c r="A919" s="175">
        <v>0.79166666666666696</v>
      </c>
      <c r="B919" s="115">
        <v>66</v>
      </c>
      <c r="C919" s="115">
        <v>0</v>
      </c>
      <c r="D919" s="115">
        <v>3</v>
      </c>
      <c r="E919" s="115">
        <v>2</v>
      </c>
      <c r="F919" s="115">
        <v>31</v>
      </c>
      <c r="G919" s="115">
        <v>19</v>
      </c>
      <c r="H919" s="115">
        <v>10</v>
      </c>
      <c r="I919" s="115">
        <v>1</v>
      </c>
      <c r="J919" s="115">
        <v>0</v>
      </c>
      <c r="K919" s="115">
        <v>0</v>
      </c>
      <c r="L919" s="115">
        <v>0</v>
      </c>
      <c r="M919" s="115">
        <v>0</v>
      </c>
      <c r="N919" s="115">
        <v>0</v>
      </c>
      <c r="O919" s="115">
        <v>0</v>
      </c>
      <c r="P919" s="115">
        <v>0</v>
      </c>
      <c r="Q919" s="115">
        <v>0</v>
      </c>
      <c r="R919" s="115">
        <v>0</v>
      </c>
      <c r="S919" s="115">
        <v>0</v>
      </c>
      <c r="T919" s="115">
        <v>0</v>
      </c>
      <c r="U919" s="115">
        <v>0</v>
      </c>
      <c r="V919" s="115">
        <v>25.2</v>
      </c>
      <c r="W919" s="115">
        <v>30.4</v>
      </c>
      <c r="X919" s="236"/>
    </row>
    <row r="920" spans="1:24" ht="13.5" customHeight="1" x14ac:dyDescent="0.3">
      <c r="A920" s="175">
        <v>0.80208333333333304</v>
      </c>
      <c r="B920" s="115">
        <v>61</v>
      </c>
      <c r="C920" s="115">
        <v>0</v>
      </c>
      <c r="D920" s="115">
        <v>6</v>
      </c>
      <c r="E920" s="115">
        <v>13</v>
      </c>
      <c r="F920" s="115">
        <v>26</v>
      </c>
      <c r="G920" s="115">
        <v>14</v>
      </c>
      <c r="H920" s="115">
        <v>1</v>
      </c>
      <c r="I920" s="115">
        <v>1</v>
      </c>
      <c r="J920" s="115">
        <v>0</v>
      </c>
      <c r="K920" s="115">
        <v>0</v>
      </c>
      <c r="L920" s="115">
        <v>0</v>
      </c>
      <c r="M920" s="115">
        <v>0</v>
      </c>
      <c r="N920" s="115">
        <v>0</v>
      </c>
      <c r="O920" s="115">
        <v>0</v>
      </c>
      <c r="P920" s="115">
        <v>0</v>
      </c>
      <c r="Q920" s="115">
        <v>0</v>
      </c>
      <c r="R920" s="115">
        <v>0</v>
      </c>
      <c r="S920" s="115">
        <v>0</v>
      </c>
      <c r="T920" s="115">
        <v>0</v>
      </c>
      <c r="U920" s="115">
        <v>0</v>
      </c>
      <c r="V920" s="115">
        <v>22.1</v>
      </c>
      <c r="W920" s="115">
        <v>26.9</v>
      </c>
      <c r="X920" s="236"/>
    </row>
    <row r="921" spans="1:24" ht="13.5" customHeight="1" x14ac:dyDescent="0.3">
      <c r="A921" s="175">
        <v>0.8125</v>
      </c>
      <c r="B921" s="115">
        <v>60</v>
      </c>
      <c r="C921" s="115">
        <v>0</v>
      </c>
      <c r="D921" s="115">
        <v>1</v>
      </c>
      <c r="E921" s="115">
        <v>5</v>
      </c>
      <c r="F921" s="115">
        <v>22</v>
      </c>
      <c r="G921" s="115">
        <v>22</v>
      </c>
      <c r="H921" s="115">
        <v>8</v>
      </c>
      <c r="I921" s="115">
        <v>2</v>
      </c>
      <c r="J921" s="115">
        <v>0</v>
      </c>
      <c r="K921" s="115">
        <v>0</v>
      </c>
      <c r="L921" s="115">
        <v>0</v>
      </c>
      <c r="M921" s="115">
        <v>0</v>
      </c>
      <c r="N921" s="115">
        <v>0</v>
      </c>
      <c r="O921" s="115">
        <v>0</v>
      </c>
      <c r="P921" s="115">
        <v>0</v>
      </c>
      <c r="Q921" s="115">
        <v>0</v>
      </c>
      <c r="R921" s="115">
        <v>0</v>
      </c>
      <c r="S921" s="115">
        <v>0</v>
      </c>
      <c r="T921" s="115">
        <v>0</v>
      </c>
      <c r="U921" s="115">
        <v>0</v>
      </c>
      <c r="V921" s="115">
        <v>25.7</v>
      </c>
      <c r="W921" s="115">
        <v>30.5</v>
      </c>
      <c r="X921" s="236"/>
    </row>
    <row r="922" spans="1:24" ht="13.5" customHeight="1" x14ac:dyDescent="0.3">
      <c r="A922" s="175">
        <v>0.82291666666666696</v>
      </c>
      <c r="B922" s="115">
        <v>35</v>
      </c>
      <c r="C922" s="115">
        <v>0</v>
      </c>
      <c r="D922" s="115">
        <v>2</v>
      </c>
      <c r="E922" s="115">
        <v>1</v>
      </c>
      <c r="F922" s="115">
        <v>13</v>
      </c>
      <c r="G922" s="115">
        <v>17</v>
      </c>
      <c r="H922" s="115">
        <v>2</v>
      </c>
      <c r="I922" s="115">
        <v>0</v>
      </c>
      <c r="J922" s="115">
        <v>0</v>
      </c>
      <c r="K922" s="115">
        <v>0</v>
      </c>
      <c r="L922" s="115">
        <v>0</v>
      </c>
      <c r="M922" s="115">
        <v>0</v>
      </c>
      <c r="N922" s="115">
        <v>0</v>
      </c>
      <c r="O922" s="115">
        <v>0</v>
      </c>
      <c r="P922" s="115">
        <v>0</v>
      </c>
      <c r="Q922" s="115">
        <v>0</v>
      </c>
      <c r="R922" s="115">
        <v>0</v>
      </c>
      <c r="S922" s="115">
        <v>0</v>
      </c>
      <c r="T922" s="115">
        <v>0</v>
      </c>
      <c r="U922" s="115">
        <v>0</v>
      </c>
      <c r="V922" s="115">
        <v>24.6</v>
      </c>
      <c r="W922" s="115">
        <v>27.8</v>
      </c>
      <c r="X922" s="236"/>
    </row>
    <row r="923" spans="1:24" ht="13.5" customHeight="1" x14ac:dyDescent="0.3">
      <c r="A923" s="175">
        <v>0.83333333333333304</v>
      </c>
      <c r="B923" s="115">
        <v>45</v>
      </c>
      <c r="C923" s="115">
        <v>0</v>
      </c>
      <c r="D923" s="115">
        <v>1</v>
      </c>
      <c r="E923" s="115">
        <v>3</v>
      </c>
      <c r="F923" s="115">
        <v>23</v>
      </c>
      <c r="G923" s="115">
        <v>14</v>
      </c>
      <c r="H923" s="115">
        <v>3</v>
      </c>
      <c r="I923" s="115">
        <v>1</v>
      </c>
      <c r="J923" s="115">
        <v>0</v>
      </c>
      <c r="K923" s="115">
        <v>0</v>
      </c>
      <c r="L923" s="115">
        <v>0</v>
      </c>
      <c r="M923" s="115">
        <v>0</v>
      </c>
      <c r="N923" s="115">
        <v>0</v>
      </c>
      <c r="O923" s="115">
        <v>0</v>
      </c>
      <c r="P923" s="115">
        <v>0</v>
      </c>
      <c r="Q923" s="115">
        <v>0</v>
      </c>
      <c r="R923" s="115">
        <v>0</v>
      </c>
      <c r="S923" s="115">
        <v>0</v>
      </c>
      <c r="T923" s="115">
        <v>0</v>
      </c>
      <c r="U923" s="115">
        <v>0</v>
      </c>
      <c r="V923" s="115">
        <v>24.5</v>
      </c>
      <c r="W923" s="115">
        <v>28.4</v>
      </c>
      <c r="X923" s="236"/>
    </row>
    <row r="924" spans="1:24" ht="13.5" customHeight="1" x14ac:dyDescent="0.3">
      <c r="A924" s="175">
        <v>0.84375</v>
      </c>
      <c r="B924" s="115">
        <v>41</v>
      </c>
      <c r="C924" s="115">
        <v>0</v>
      </c>
      <c r="D924" s="115">
        <v>0</v>
      </c>
      <c r="E924" s="115">
        <v>4</v>
      </c>
      <c r="F924" s="115">
        <v>15</v>
      </c>
      <c r="G924" s="115">
        <v>16</v>
      </c>
      <c r="H924" s="115">
        <v>3</v>
      </c>
      <c r="I924" s="115">
        <v>1</v>
      </c>
      <c r="J924" s="115">
        <v>1</v>
      </c>
      <c r="K924" s="115">
        <v>0</v>
      </c>
      <c r="L924" s="115">
        <v>0</v>
      </c>
      <c r="M924" s="115">
        <v>1</v>
      </c>
      <c r="N924" s="115">
        <v>0</v>
      </c>
      <c r="O924" s="115">
        <v>0</v>
      </c>
      <c r="P924" s="115">
        <v>0</v>
      </c>
      <c r="Q924" s="115">
        <v>0</v>
      </c>
      <c r="R924" s="115">
        <v>0</v>
      </c>
      <c r="S924" s="115">
        <v>0</v>
      </c>
      <c r="T924" s="115">
        <v>0</v>
      </c>
      <c r="U924" s="115">
        <v>0</v>
      </c>
      <c r="V924" s="115">
        <v>26.1</v>
      </c>
      <c r="W924" s="115">
        <v>30.2</v>
      </c>
      <c r="X924" s="236"/>
    </row>
    <row r="925" spans="1:24" ht="13.5" customHeight="1" x14ac:dyDescent="0.3">
      <c r="A925" s="175">
        <v>0.85416666666666696</v>
      </c>
      <c r="B925" s="115">
        <v>40</v>
      </c>
      <c r="C925" s="115">
        <v>0</v>
      </c>
      <c r="D925" s="115">
        <v>1</v>
      </c>
      <c r="E925" s="115">
        <v>1</v>
      </c>
      <c r="F925" s="115">
        <v>15</v>
      </c>
      <c r="G925" s="115">
        <v>16</v>
      </c>
      <c r="H925" s="115">
        <v>6</v>
      </c>
      <c r="I925" s="115">
        <v>1</v>
      </c>
      <c r="J925" s="115">
        <v>0</v>
      </c>
      <c r="K925" s="115">
        <v>0</v>
      </c>
      <c r="L925" s="115">
        <v>0</v>
      </c>
      <c r="M925" s="115">
        <v>0</v>
      </c>
      <c r="N925" s="115">
        <v>0</v>
      </c>
      <c r="O925" s="115">
        <v>0</v>
      </c>
      <c r="P925" s="115">
        <v>0</v>
      </c>
      <c r="Q925" s="115">
        <v>0</v>
      </c>
      <c r="R925" s="115">
        <v>0</v>
      </c>
      <c r="S925" s="115">
        <v>0</v>
      </c>
      <c r="T925" s="115">
        <v>0</v>
      </c>
      <c r="U925" s="115">
        <v>0</v>
      </c>
      <c r="V925" s="115">
        <v>26.2</v>
      </c>
      <c r="W925" s="115">
        <v>31.3</v>
      </c>
      <c r="X925" s="236"/>
    </row>
    <row r="926" spans="1:24" ht="13.5" customHeight="1" x14ac:dyDescent="0.3">
      <c r="A926" s="175">
        <v>0.86458333333333304</v>
      </c>
      <c r="B926" s="115">
        <v>31</v>
      </c>
      <c r="C926" s="115">
        <v>0</v>
      </c>
      <c r="D926" s="115">
        <v>0</v>
      </c>
      <c r="E926" s="115">
        <v>1</v>
      </c>
      <c r="F926" s="115">
        <v>14</v>
      </c>
      <c r="G926" s="115">
        <v>12</v>
      </c>
      <c r="H926" s="115">
        <v>2</v>
      </c>
      <c r="I926" s="115">
        <v>2</v>
      </c>
      <c r="J926" s="115">
        <v>0</v>
      </c>
      <c r="K926" s="115">
        <v>0</v>
      </c>
      <c r="L926" s="115">
        <v>0</v>
      </c>
      <c r="M926" s="115">
        <v>0</v>
      </c>
      <c r="N926" s="115">
        <v>0</v>
      </c>
      <c r="O926" s="115">
        <v>0</v>
      </c>
      <c r="P926" s="115">
        <v>0</v>
      </c>
      <c r="Q926" s="115">
        <v>0</v>
      </c>
      <c r="R926" s="115">
        <v>0</v>
      </c>
      <c r="S926" s="115">
        <v>0</v>
      </c>
      <c r="T926" s="115">
        <v>0</v>
      </c>
      <c r="U926" s="115">
        <v>0</v>
      </c>
      <c r="V926" s="115">
        <v>26.1</v>
      </c>
      <c r="W926" s="115">
        <v>29.8</v>
      </c>
      <c r="X926" s="236"/>
    </row>
    <row r="927" spans="1:24" ht="13.5" customHeight="1" x14ac:dyDescent="0.3">
      <c r="A927" s="175">
        <v>0.875</v>
      </c>
      <c r="B927" s="115">
        <v>21</v>
      </c>
      <c r="C927" s="115">
        <v>0</v>
      </c>
      <c r="D927" s="115">
        <v>1</v>
      </c>
      <c r="E927" s="115">
        <v>2</v>
      </c>
      <c r="F927" s="115">
        <v>8</v>
      </c>
      <c r="G927" s="115">
        <v>4</v>
      </c>
      <c r="H927" s="115">
        <v>4</v>
      </c>
      <c r="I927" s="115">
        <v>2</v>
      </c>
      <c r="J927" s="115">
        <v>0</v>
      </c>
      <c r="K927" s="115">
        <v>0</v>
      </c>
      <c r="L927" s="115">
        <v>0</v>
      </c>
      <c r="M927" s="115">
        <v>0</v>
      </c>
      <c r="N927" s="115">
        <v>0</v>
      </c>
      <c r="O927" s="115">
        <v>0</v>
      </c>
      <c r="P927" s="115">
        <v>0</v>
      </c>
      <c r="Q927" s="115">
        <v>0</v>
      </c>
      <c r="R927" s="115">
        <v>0</v>
      </c>
      <c r="S927" s="115">
        <v>0</v>
      </c>
      <c r="T927" s="115">
        <v>0</v>
      </c>
      <c r="U927" s="115">
        <v>0</v>
      </c>
      <c r="V927" s="115">
        <v>25.9</v>
      </c>
      <c r="W927" s="115">
        <v>34.200000000000003</v>
      </c>
      <c r="X927" s="236"/>
    </row>
    <row r="928" spans="1:24" ht="13.5" customHeight="1" x14ac:dyDescent="0.3">
      <c r="A928" s="175">
        <v>0.88541666666666696</v>
      </c>
      <c r="B928" s="115">
        <v>34</v>
      </c>
      <c r="C928" s="115">
        <v>0</v>
      </c>
      <c r="D928" s="115">
        <v>4</v>
      </c>
      <c r="E928" s="115">
        <v>6</v>
      </c>
      <c r="F928" s="115">
        <v>9</v>
      </c>
      <c r="G928" s="115">
        <v>12</v>
      </c>
      <c r="H928" s="115">
        <v>1</v>
      </c>
      <c r="I928" s="115">
        <v>2</v>
      </c>
      <c r="J928" s="115">
        <v>0</v>
      </c>
      <c r="K928" s="115">
        <v>0</v>
      </c>
      <c r="L928" s="115">
        <v>0</v>
      </c>
      <c r="M928" s="115">
        <v>0</v>
      </c>
      <c r="N928" s="115">
        <v>0</v>
      </c>
      <c r="O928" s="115">
        <v>0</v>
      </c>
      <c r="P928" s="115">
        <v>0</v>
      </c>
      <c r="Q928" s="115">
        <v>0</v>
      </c>
      <c r="R928" s="115">
        <v>0</v>
      </c>
      <c r="S928" s="115">
        <v>0</v>
      </c>
      <c r="T928" s="115">
        <v>0</v>
      </c>
      <c r="U928" s="115">
        <v>0</v>
      </c>
      <c r="V928" s="115">
        <v>23.2</v>
      </c>
      <c r="W928" s="115">
        <v>27.9</v>
      </c>
      <c r="X928" s="236"/>
    </row>
    <row r="929" spans="1:24" ht="13.5" customHeight="1" x14ac:dyDescent="0.3">
      <c r="A929" s="175">
        <v>0.89583333333333304</v>
      </c>
      <c r="B929" s="115">
        <v>33</v>
      </c>
      <c r="C929" s="115">
        <v>0</v>
      </c>
      <c r="D929" s="115">
        <v>2</v>
      </c>
      <c r="E929" s="115">
        <v>2</v>
      </c>
      <c r="F929" s="115">
        <v>10</v>
      </c>
      <c r="G929" s="115">
        <v>14</v>
      </c>
      <c r="H929" s="115">
        <v>4</v>
      </c>
      <c r="I929" s="115">
        <v>0</v>
      </c>
      <c r="J929" s="115">
        <v>0</v>
      </c>
      <c r="K929" s="115">
        <v>1</v>
      </c>
      <c r="L929" s="115">
        <v>0</v>
      </c>
      <c r="M929" s="115">
        <v>0</v>
      </c>
      <c r="N929" s="115">
        <v>0</v>
      </c>
      <c r="O929" s="115">
        <v>0</v>
      </c>
      <c r="P929" s="115">
        <v>0</v>
      </c>
      <c r="Q929" s="115">
        <v>0</v>
      </c>
      <c r="R929" s="115">
        <v>0</v>
      </c>
      <c r="S929" s="115">
        <v>0</v>
      </c>
      <c r="T929" s="115">
        <v>0</v>
      </c>
      <c r="U929" s="115">
        <v>0</v>
      </c>
      <c r="V929" s="115">
        <v>25.4</v>
      </c>
      <c r="W929" s="115">
        <v>29.9</v>
      </c>
      <c r="X929" s="236"/>
    </row>
    <row r="930" spans="1:24" ht="13.5" customHeight="1" x14ac:dyDescent="0.3">
      <c r="A930" s="175">
        <v>0.90625</v>
      </c>
      <c r="B930" s="115">
        <v>26</v>
      </c>
      <c r="C930" s="115">
        <v>0</v>
      </c>
      <c r="D930" s="115">
        <v>0</v>
      </c>
      <c r="E930" s="115">
        <v>4</v>
      </c>
      <c r="F930" s="115">
        <v>12</v>
      </c>
      <c r="G930" s="115">
        <v>4</v>
      </c>
      <c r="H930" s="115">
        <v>5</v>
      </c>
      <c r="I930" s="115">
        <v>0</v>
      </c>
      <c r="J930" s="115">
        <v>0</v>
      </c>
      <c r="K930" s="115">
        <v>1</v>
      </c>
      <c r="L930" s="115">
        <v>0</v>
      </c>
      <c r="M930" s="115">
        <v>0</v>
      </c>
      <c r="N930" s="115">
        <v>0</v>
      </c>
      <c r="O930" s="115">
        <v>0</v>
      </c>
      <c r="P930" s="115">
        <v>0</v>
      </c>
      <c r="Q930" s="115">
        <v>0</v>
      </c>
      <c r="R930" s="115">
        <v>0</v>
      </c>
      <c r="S930" s="115">
        <v>0</v>
      </c>
      <c r="T930" s="115">
        <v>0</v>
      </c>
      <c r="U930" s="115">
        <v>0</v>
      </c>
      <c r="V930" s="115">
        <v>25.4</v>
      </c>
      <c r="W930" s="115">
        <v>32</v>
      </c>
      <c r="X930" s="236"/>
    </row>
    <row r="931" spans="1:24" ht="13.5" customHeight="1" x14ac:dyDescent="0.3">
      <c r="A931" s="175">
        <v>0.91666666666666696</v>
      </c>
      <c r="B931" s="115">
        <v>30</v>
      </c>
      <c r="C931" s="115">
        <v>0</v>
      </c>
      <c r="D931" s="115">
        <v>0</v>
      </c>
      <c r="E931" s="115">
        <v>5</v>
      </c>
      <c r="F931" s="115">
        <v>16</v>
      </c>
      <c r="G931" s="115">
        <v>8</v>
      </c>
      <c r="H931" s="115">
        <v>1</v>
      </c>
      <c r="I931" s="115">
        <v>0</v>
      </c>
      <c r="J931" s="115">
        <v>0</v>
      </c>
      <c r="K931" s="115">
        <v>0</v>
      </c>
      <c r="L931" s="115">
        <v>0</v>
      </c>
      <c r="M931" s="115">
        <v>0</v>
      </c>
      <c r="N931" s="115">
        <v>0</v>
      </c>
      <c r="O931" s="115">
        <v>0</v>
      </c>
      <c r="P931" s="115">
        <v>0</v>
      </c>
      <c r="Q931" s="115">
        <v>0</v>
      </c>
      <c r="R931" s="115">
        <v>0</v>
      </c>
      <c r="S931" s="115">
        <v>0</v>
      </c>
      <c r="T931" s="115">
        <v>0</v>
      </c>
      <c r="U931" s="115">
        <v>0</v>
      </c>
      <c r="V931" s="115">
        <v>23.7</v>
      </c>
      <c r="W931" s="115">
        <v>27.1</v>
      </c>
      <c r="X931" s="236"/>
    </row>
    <row r="932" spans="1:24" ht="13.5" customHeight="1" x14ac:dyDescent="0.3">
      <c r="A932" s="175">
        <v>0.92708333333333304</v>
      </c>
      <c r="B932" s="115">
        <v>24</v>
      </c>
      <c r="C932" s="115">
        <v>0</v>
      </c>
      <c r="D932" s="115">
        <v>0</v>
      </c>
      <c r="E932" s="115">
        <v>3</v>
      </c>
      <c r="F932" s="115">
        <v>9</v>
      </c>
      <c r="G932" s="115">
        <v>8</v>
      </c>
      <c r="H932" s="115">
        <v>2</v>
      </c>
      <c r="I932" s="115">
        <v>1</v>
      </c>
      <c r="J932" s="115">
        <v>1</v>
      </c>
      <c r="K932" s="115">
        <v>0</v>
      </c>
      <c r="L932" s="115">
        <v>0</v>
      </c>
      <c r="M932" s="115">
        <v>0</v>
      </c>
      <c r="N932" s="115">
        <v>0</v>
      </c>
      <c r="O932" s="115">
        <v>0</v>
      </c>
      <c r="P932" s="115">
        <v>0</v>
      </c>
      <c r="Q932" s="115">
        <v>0</v>
      </c>
      <c r="R932" s="115">
        <v>0</v>
      </c>
      <c r="S932" s="115">
        <v>0</v>
      </c>
      <c r="T932" s="115">
        <v>0</v>
      </c>
      <c r="U932" s="115">
        <v>0</v>
      </c>
      <c r="V932" s="115">
        <v>25.8</v>
      </c>
      <c r="W932" s="115">
        <v>31.1</v>
      </c>
      <c r="X932" s="236"/>
    </row>
    <row r="933" spans="1:24" ht="13.5" customHeight="1" x14ac:dyDescent="0.3">
      <c r="A933" s="175">
        <v>0.9375</v>
      </c>
      <c r="B933" s="115">
        <v>9</v>
      </c>
      <c r="C933" s="115">
        <v>0</v>
      </c>
      <c r="D933" s="115">
        <v>0</v>
      </c>
      <c r="E933" s="115">
        <v>0</v>
      </c>
      <c r="F933" s="115">
        <v>3</v>
      </c>
      <c r="G933" s="115">
        <v>5</v>
      </c>
      <c r="H933" s="115">
        <v>0</v>
      </c>
      <c r="I933" s="115">
        <v>1</v>
      </c>
      <c r="J933" s="115">
        <v>0</v>
      </c>
      <c r="K933" s="115">
        <v>0</v>
      </c>
      <c r="L933" s="115">
        <v>0</v>
      </c>
      <c r="M933" s="115">
        <v>0</v>
      </c>
      <c r="N933" s="115">
        <v>0</v>
      </c>
      <c r="O933" s="115">
        <v>0</v>
      </c>
      <c r="P933" s="115">
        <v>0</v>
      </c>
      <c r="Q933" s="115">
        <v>0</v>
      </c>
      <c r="R933" s="115">
        <v>0</v>
      </c>
      <c r="S933" s="115">
        <v>0</v>
      </c>
      <c r="T933" s="115">
        <v>0</v>
      </c>
      <c r="U933" s="115">
        <v>0</v>
      </c>
      <c r="V933" s="115">
        <v>26.7</v>
      </c>
      <c r="W933" s="115" t="s">
        <v>102</v>
      </c>
      <c r="X933" s="236"/>
    </row>
    <row r="934" spans="1:24" ht="13.5" customHeight="1" x14ac:dyDescent="0.3">
      <c r="A934" s="175">
        <v>0.94791666666666696</v>
      </c>
      <c r="B934" s="115">
        <v>14</v>
      </c>
      <c r="C934" s="115">
        <v>0</v>
      </c>
      <c r="D934" s="115">
        <v>0</v>
      </c>
      <c r="E934" s="115">
        <v>0</v>
      </c>
      <c r="F934" s="115">
        <v>5</v>
      </c>
      <c r="G934" s="115">
        <v>4</v>
      </c>
      <c r="H934" s="115">
        <v>4</v>
      </c>
      <c r="I934" s="115">
        <v>1</v>
      </c>
      <c r="J934" s="115">
        <v>0</v>
      </c>
      <c r="K934" s="115">
        <v>0</v>
      </c>
      <c r="L934" s="115">
        <v>0</v>
      </c>
      <c r="M934" s="115">
        <v>0</v>
      </c>
      <c r="N934" s="115">
        <v>0</v>
      </c>
      <c r="O934" s="115">
        <v>0</v>
      </c>
      <c r="P934" s="115">
        <v>0</v>
      </c>
      <c r="Q934" s="115">
        <v>0</v>
      </c>
      <c r="R934" s="115">
        <v>0</v>
      </c>
      <c r="S934" s="115">
        <v>0</v>
      </c>
      <c r="T934" s="115">
        <v>0</v>
      </c>
      <c r="U934" s="115">
        <v>0</v>
      </c>
      <c r="V934" s="115">
        <v>27.9</v>
      </c>
      <c r="W934" s="115">
        <v>34.6</v>
      </c>
      <c r="X934" s="236"/>
    </row>
    <row r="935" spans="1:24" ht="13.5" customHeight="1" x14ac:dyDescent="0.3">
      <c r="A935" s="175">
        <v>0.95833333333333304</v>
      </c>
      <c r="B935" s="115">
        <v>15</v>
      </c>
      <c r="C935" s="115">
        <v>0</v>
      </c>
      <c r="D935" s="115">
        <v>1</v>
      </c>
      <c r="E935" s="115">
        <v>0</v>
      </c>
      <c r="F935" s="115">
        <v>2</v>
      </c>
      <c r="G935" s="115">
        <v>9</v>
      </c>
      <c r="H935" s="115">
        <v>3</v>
      </c>
      <c r="I935" s="115">
        <v>0</v>
      </c>
      <c r="J935" s="115">
        <v>0</v>
      </c>
      <c r="K935" s="115">
        <v>0</v>
      </c>
      <c r="L935" s="115">
        <v>0</v>
      </c>
      <c r="M935" s="115">
        <v>0</v>
      </c>
      <c r="N935" s="115">
        <v>0</v>
      </c>
      <c r="O935" s="115">
        <v>0</v>
      </c>
      <c r="P935" s="115">
        <v>0</v>
      </c>
      <c r="Q935" s="115">
        <v>0</v>
      </c>
      <c r="R935" s="115">
        <v>0</v>
      </c>
      <c r="S935" s="115">
        <v>0</v>
      </c>
      <c r="T935" s="115">
        <v>0</v>
      </c>
      <c r="U935" s="115">
        <v>0</v>
      </c>
      <c r="V935" s="115">
        <v>27.1</v>
      </c>
      <c r="W935" s="115">
        <v>32</v>
      </c>
      <c r="X935" s="236"/>
    </row>
    <row r="936" spans="1:24" ht="13.5" customHeight="1" x14ac:dyDescent="0.3">
      <c r="A936" s="175">
        <v>0.96875</v>
      </c>
      <c r="B936" s="115">
        <v>8</v>
      </c>
      <c r="C936" s="115">
        <v>0</v>
      </c>
      <c r="D936" s="115">
        <v>0</v>
      </c>
      <c r="E936" s="115">
        <v>0</v>
      </c>
      <c r="F936" s="115">
        <v>1</v>
      </c>
      <c r="G936" s="115">
        <v>7</v>
      </c>
      <c r="H936" s="115">
        <v>0</v>
      </c>
      <c r="I936" s="115">
        <v>0</v>
      </c>
      <c r="J936" s="115">
        <v>0</v>
      </c>
      <c r="K936" s="115">
        <v>0</v>
      </c>
      <c r="L936" s="115">
        <v>0</v>
      </c>
      <c r="M936" s="115">
        <v>0</v>
      </c>
      <c r="N936" s="115">
        <v>0</v>
      </c>
      <c r="O936" s="115">
        <v>0</v>
      </c>
      <c r="P936" s="115">
        <v>0</v>
      </c>
      <c r="Q936" s="115">
        <v>0</v>
      </c>
      <c r="R936" s="115">
        <v>0</v>
      </c>
      <c r="S936" s="115">
        <v>0</v>
      </c>
      <c r="T936" s="115">
        <v>0</v>
      </c>
      <c r="U936" s="115">
        <v>0</v>
      </c>
      <c r="V936" s="115">
        <v>27</v>
      </c>
      <c r="W936" s="115" t="s">
        <v>102</v>
      </c>
      <c r="X936" s="236"/>
    </row>
    <row r="937" spans="1:24" ht="13.5" customHeight="1" x14ac:dyDescent="0.3">
      <c r="A937" s="175">
        <v>0.97916666666666696</v>
      </c>
      <c r="B937" s="115">
        <v>16</v>
      </c>
      <c r="C937" s="115">
        <v>0</v>
      </c>
      <c r="D937" s="115">
        <v>1</v>
      </c>
      <c r="E937" s="115">
        <v>0</v>
      </c>
      <c r="F937" s="115">
        <v>5</v>
      </c>
      <c r="G937" s="115">
        <v>7</v>
      </c>
      <c r="H937" s="115">
        <v>1</v>
      </c>
      <c r="I937" s="115">
        <v>2</v>
      </c>
      <c r="J937" s="115">
        <v>0</v>
      </c>
      <c r="K937" s="115">
        <v>0</v>
      </c>
      <c r="L937" s="115">
        <v>0</v>
      </c>
      <c r="M937" s="115">
        <v>0</v>
      </c>
      <c r="N937" s="115">
        <v>0</v>
      </c>
      <c r="O937" s="115">
        <v>0</v>
      </c>
      <c r="P937" s="115">
        <v>0</v>
      </c>
      <c r="Q937" s="115">
        <v>0</v>
      </c>
      <c r="R937" s="115">
        <v>0</v>
      </c>
      <c r="S937" s="115">
        <v>0</v>
      </c>
      <c r="T937" s="115">
        <v>0</v>
      </c>
      <c r="U937" s="115">
        <v>0</v>
      </c>
      <c r="V937" s="115">
        <v>26.4</v>
      </c>
      <c r="W937" s="115">
        <v>34.5</v>
      </c>
      <c r="X937" s="236"/>
    </row>
    <row r="938" spans="1:24" ht="13.5" customHeight="1" thickBot="1" x14ac:dyDescent="0.35">
      <c r="A938" s="176">
        <v>0.98958333333333304</v>
      </c>
      <c r="B938" s="119">
        <v>10</v>
      </c>
      <c r="C938" s="119">
        <v>0</v>
      </c>
      <c r="D938" s="119">
        <v>0</v>
      </c>
      <c r="E938" s="119">
        <v>0</v>
      </c>
      <c r="F938" s="119">
        <v>3</v>
      </c>
      <c r="G938" s="119">
        <v>5</v>
      </c>
      <c r="H938" s="119">
        <v>1</v>
      </c>
      <c r="I938" s="119">
        <v>1</v>
      </c>
      <c r="J938" s="119">
        <v>0</v>
      </c>
      <c r="K938" s="119">
        <v>0</v>
      </c>
      <c r="L938" s="119">
        <v>0</v>
      </c>
      <c r="M938" s="119">
        <v>0</v>
      </c>
      <c r="N938" s="119">
        <v>0</v>
      </c>
      <c r="O938" s="119">
        <v>0</v>
      </c>
      <c r="P938" s="119">
        <v>0</v>
      </c>
      <c r="Q938" s="119">
        <v>0</v>
      </c>
      <c r="R938" s="119">
        <v>0</v>
      </c>
      <c r="S938" s="119">
        <v>0</v>
      </c>
      <c r="T938" s="119">
        <v>0</v>
      </c>
      <c r="U938" s="119">
        <v>0</v>
      </c>
      <c r="V938" s="119">
        <v>27</v>
      </c>
      <c r="W938" s="119" t="s">
        <v>102</v>
      </c>
      <c r="X938" s="236"/>
    </row>
    <row r="939" spans="1:24" ht="13.5" customHeight="1" thickTop="1" x14ac:dyDescent="0.3">
      <c r="A939" s="290" t="s">
        <v>168</v>
      </c>
      <c r="B939" s="116">
        <f>SUM(B871:B918)</f>
        <v>4466</v>
      </c>
      <c r="C939" s="116">
        <f t="shared" ref="C939:U939" si="32">SUM(C871:C918)</f>
        <v>344</v>
      </c>
      <c r="D939" s="116">
        <f t="shared" si="32"/>
        <v>403</v>
      </c>
      <c r="E939" s="116">
        <f t="shared" si="32"/>
        <v>895</v>
      </c>
      <c r="F939" s="116">
        <f t="shared" si="32"/>
        <v>1559</v>
      </c>
      <c r="G939" s="116">
        <f t="shared" si="32"/>
        <v>983</v>
      </c>
      <c r="H939" s="116">
        <f t="shared" si="32"/>
        <v>235</v>
      </c>
      <c r="I939" s="116">
        <f t="shared" si="32"/>
        <v>31</v>
      </c>
      <c r="J939" s="116">
        <f t="shared" si="32"/>
        <v>12</v>
      </c>
      <c r="K939" s="116">
        <f t="shared" si="32"/>
        <v>0</v>
      </c>
      <c r="L939" s="116">
        <f t="shared" si="32"/>
        <v>4</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21.2</v>
      </c>
      <c r="W939" s="116">
        <v>27.3</v>
      </c>
      <c r="X939" s="236"/>
    </row>
    <row r="940" spans="1:24" ht="13.5" customHeight="1" x14ac:dyDescent="0.3">
      <c r="A940" s="291" t="s">
        <v>169</v>
      </c>
      <c r="B940" s="115">
        <f>SUM(B867:B930)</f>
        <v>5333</v>
      </c>
      <c r="C940" s="115">
        <f t="shared" ref="C940:U940" si="33">SUM(C867:C930)</f>
        <v>344</v>
      </c>
      <c r="D940" s="115">
        <f t="shared" si="33"/>
        <v>443</v>
      </c>
      <c r="E940" s="115">
        <f t="shared" si="33"/>
        <v>996</v>
      </c>
      <c r="F940" s="115">
        <f t="shared" si="33"/>
        <v>1874</v>
      </c>
      <c r="G940" s="115">
        <f t="shared" si="33"/>
        <v>1271</v>
      </c>
      <c r="H940" s="115">
        <f t="shared" si="33"/>
        <v>331</v>
      </c>
      <c r="I940" s="115">
        <f t="shared" si="33"/>
        <v>51</v>
      </c>
      <c r="J940" s="115">
        <f t="shared" si="33"/>
        <v>15</v>
      </c>
      <c r="K940" s="115">
        <f t="shared" si="33"/>
        <v>2</v>
      </c>
      <c r="L940" s="115">
        <f t="shared" si="33"/>
        <v>5</v>
      </c>
      <c r="M940" s="115">
        <f t="shared" si="33"/>
        <v>1</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21.8</v>
      </c>
      <c r="W940" s="115">
        <v>27.8</v>
      </c>
      <c r="X940" s="236"/>
    </row>
    <row r="941" spans="1:24" ht="13.5" customHeight="1" x14ac:dyDescent="0.3">
      <c r="A941" s="115" t="s">
        <v>170</v>
      </c>
      <c r="B941" s="115">
        <f>SUM(B867:B938)</f>
        <v>5459</v>
      </c>
      <c r="C941" s="115">
        <f t="shared" ref="C941:U941" si="34">SUM(C867:C938)</f>
        <v>344</v>
      </c>
      <c r="D941" s="115">
        <f t="shared" si="34"/>
        <v>445</v>
      </c>
      <c r="E941" s="115">
        <f t="shared" si="34"/>
        <v>1004</v>
      </c>
      <c r="F941" s="115">
        <f t="shared" si="34"/>
        <v>1918</v>
      </c>
      <c r="G941" s="115">
        <f t="shared" si="34"/>
        <v>1324</v>
      </c>
      <c r="H941" s="115">
        <f t="shared" si="34"/>
        <v>343</v>
      </c>
      <c r="I941" s="115">
        <f t="shared" si="34"/>
        <v>57</v>
      </c>
      <c r="J941" s="115">
        <f t="shared" si="34"/>
        <v>16</v>
      </c>
      <c r="K941" s="115">
        <f t="shared" si="34"/>
        <v>2</v>
      </c>
      <c r="L941" s="115">
        <f t="shared" si="34"/>
        <v>5</v>
      </c>
      <c r="M941" s="115">
        <f t="shared" si="34"/>
        <v>1</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21.9</v>
      </c>
      <c r="W941" s="115">
        <v>27.8</v>
      </c>
      <c r="X941" s="236"/>
    </row>
    <row r="942" spans="1:24" ht="13.5" customHeight="1" thickBot="1" x14ac:dyDescent="0.35">
      <c r="A942" s="119" t="s">
        <v>171</v>
      </c>
      <c r="B942" s="119">
        <f>SUM(B843:B938)</f>
        <v>5666</v>
      </c>
      <c r="C942" s="119">
        <f t="shared" ref="C942:U942" si="35">SUM(C843:C938)</f>
        <v>345</v>
      </c>
      <c r="D942" s="119">
        <f t="shared" si="35"/>
        <v>454</v>
      </c>
      <c r="E942" s="119">
        <f t="shared" si="35"/>
        <v>1023</v>
      </c>
      <c r="F942" s="119">
        <f t="shared" si="35"/>
        <v>1959</v>
      </c>
      <c r="G942" s="119">
        <f t="shared" si="35"/>
        <v>1387</v>
      </c>
      <c r="H942" s="119">
        <f t="shared" si="35"/>
        <v>394</v>
      </c>
      <c r="I942" s="119">
        <f t="shared" si="35"/>
        <v>71</v>
      </c>
      <c r="J942" s="119">
        <f t="shared" si="35"/>
        <v>20</v>
      </c>
      <c r="K942" s="119">
        <f t="shared" si="35"/>
        <v>7</v>
      </c>
      <c r="L942" s="119">
        <f t="shared" si="35"/>
        <v>5</v>
      </c>
      <c r="M942" s="119">
        <f t="shared" si="35"/>
        <v>1</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22.1</v>
      </c>
      <c r="W942" s="119">
        <v>28.2</v>
      </c>
      <c r="X942" s="236"/>
    </row>
    <row r="943" spans="1:24" ht="13.5" customHeight="1" thickTop="1" x14ac:dyDescent="0.3">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c r="X943" s="236"/>
    </row>
    <row r="944" spans="1:24" ht="13.5" customHeight="1" thickBot="1" x14ac:dyDescent="0.35">
      <c r="A944" s="122" t="s">
        <v>16</v>
      </c>
      <c r="B944" s="443" t="str">
        <f>TEXT(C944,"dddd")</f>
        <v>Wednesday</v>
      </c>
      <c r="C944" s="121">
        <f>C840+1</f>
        <v>45455</v>
      </c>
      <c r="D944" s="122"/>
      <c r="E944" s="122"/>
      <c r="F944" s="122"/>
      <c r="G944" s="122"/>
      <c r="H944" s="122"/>
      <c r="I944" s="122"/>
      <c r="J944" s="122"/>
      <c r="K944" s="122"/>
      <c r="L944" s="122"/>
      <c r="M944" s="122"/>
      <c r="N944" s="122"/>
      <c r="O944" s="122"/>
      <c r="P944" s="122"/>
      <c r="Q944" s="122"/>
      <c r="R944" s="122"/>
      <c r="S944" s="122"/>
      <c r="T944" s="122"/>
      <c r="U944" s="122"/>
      <c r="V944" s="122"/>
      <c r="W944" s="122"/>
      <c r="X944" s="236"/>
    </row>
    <row r="945" spans="1:24" ht="13.5" customHeight="1" thickTop="1" thickBot="1" x14ac:dyDescent="0.35">
      <c r="A945" s="122"/>
      <c r="B945" s="561" t="s">
        <v>147</v>
      </c>
      <c r="C945" s="562"/>
      <c r="D945" s="562"/>
      <c r="E945" s="562"/>
      <c r="F945" s="562"/>
      <c r="G945" s="562"/>
      <c r="H945" s="562"/>
      <c r="I945" s="562"/>
      <c r="J945" s="562"/>
      <c r="K945" s="562"/>
      <c r="L945" s="562"/>
      <c r="M945" s="562"/>
      <c r="N945" s="562"/>
      <c r="O945" s="562"/>
      <c r="P945" s="562"/>
      <c r="Q945" s="562"/>
      <c r="R945" s="562"/>
      <c r="S945" s="562"/>
      <c r="T945" s="562"/>
      <c r="U945" s="562"/>
      <c r="V945" s="562"/>
      <c r="W945" s="563"/>
      <c r="X945" s="236"/>
    </row>
    <row r="946" spans="1:24" ht="13.5" customHeight="1" thickTop="1" thickBot="1" x14ac:dyDescent="0.35">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c r="X946" s="236"/>
    </row>
    <row r="947" spans="1:24" ht="13.5" customHeight="1" thickTop="1" x14ac:dyDescent="0.3">
      <c r="A947" s="283">
        <v>0</v>
      </c>
      <c r="B947" s="116">
        <v>9</v>
      </c>
      <c r="C947" s="116">
        <v>0</v>
      </c>
      <c r="D947" s="116">
        <v>0</v>
      </c>
      <c r="E947" s="116">
        <v>1</v>
      </c>
      <c r="F947" s="116">
        <v>1</v>
      </c>
      <c r="G947" s="116">
        <v>3</v>
      </c>
      <c r="H947" s="116">
        <v>3</v>
      </c>
      <c r="I947" s="116">
        <v>1</v>
      </c>
      <c r="J947" s="116">
        <v>0</v>
      </c>
      <c r="K947" s="116">
        <v>0</v>
      </c>
      <c r="L947" s="116">
        <v>0</v>
      </c>
      <c r="M947" s="116">
        <v>0</v>
      </c>
      <c r="N947" s="116">
        <v>0</v>
      </c>
      <c r="O947" s="116">
        <v>0</v>
      </c>
      <c r="P947" s="116">
        <v>0</v>
      </c>
      <c r="Q947" s="116">
        <v>0</v>
      </c>
      <c r="R947" s="116">
        <v>0</v>
      </c>
      <c r="S947" s="116">
        <v>0</v>
      </c>
      <c r="T947" s="116">
        <v>0</v>
      </c>
      <c r="U947" s="116">
        <v>0</v>
      </c>
      <c r="V947" s="116">
        <v>28.7</v>
      </c>
      <c r="W947" s="116" t="s">
        <v>102</v>
      </c>
      <c r="X947" s="236"/>
    </row>
    <row r="948" spans="1:24" ht="13.5" customHeight="1" x14ac:dyDescent="0.3">
      <c r="A948" s="175">
        <v>1.0416666666666666E-2</v>
      </c>
      <c r="B948" s="115">
        <v>5</v>
      </c>
      <c r="C948" s="115">
        <v>0</v>
      </c>
      <c r="D948" s="115">
        <v>0</v>
      </c>
      <c r="E948" s="115">
        <v>0</v>
      </c>
      <c r="F948" s="115">
        <v>0</v>
      </c>
      <c r="G948" s="115">
        <v>2</v>
      </c>
      <c r="H948" s="115">
        <v>3</v>
      </c>
      <c r="I948" s="115">
        <v>0</v>
      </c>
      <c r="J948" s="115">
        <v>0</v>
      </c>
      <c r="K948" s="115">
        <v>0</v>
      </c>
      <c r="L948" s="115">
        <v>0</v>
      </c>
      <c r="M948" s="115">
        <v>0</v>
      </c>
      <c r="N948" s="115">
        <v>0</v>
      </c>
      <c r="O948" s="115">
        <v>0</v>
      </c>
      <c r="P948" s="115">
        <v>0</v>
      </c>
      <c r="Q948" s="115">
        <v>0</v>
      </c>
      <c r="R948" s="115">
        <v>0</v>
      </c>
      <c r="S948" s="115">
        <v>0</v>
      </c>
      <c r="T948" s="115">
        <v>0</v>
      </c>
      <c r="U948" s="115">
        <v>0</v>
      </c>
      <c r="V948" s="115">
        <v>30.9</v>
      </c>
      <c r="W948" s="115" t="s">
        <v>102</v>
      </c>
      <c r="X948" s="236"/>
    </row>
    <row r="949" spans="1:24" ht="13.5" customHeight="1" x14ac:dyDescent="0.3">
      <c r="A949" s="175">
        <v>2.0833333333333332E-2</v>
      </c>
      <c r="B949" s="115">
        <v>7</v>
      </c>
      <c r="C949" s="115">
        <v>0</v>
      </c>
      <c r="D949" s="115">
        <v>0</v>
      </c>
      <c r="E949" s="115">
        <v>1</v>
      </c>
      <c r="F949" s="115">
        <v>2</v>
      </c>
      <c r="G949" s="115">
        <v>0</v>
      </c>
      <c r="H949" s="115">
        <v>3</v>
      </c>
      <c r="I949" s="115">
        <v>0</v>
      </c>
      <c r="J949" s="115">
        <v>1</v>
      </c>
      <c r="K949" s="115">
        <v>0</v>
      </c>
      <c r="L949" s="115">
        <v>0</v>
      </c>
      <c r="M949" s="115">
        <v>0</v>
      </c>
      <c r="N949" s="115">
        <v>0</v>
      </c>
      <c r="O949" s="115">
        <v>0</v>
      </c>
      <c r="P949" s="115">
        <v>0</v>
      </c>
      <c r="Q949" s="115">
        <v>0</v>
      </c>
      <c r="R949" s="115">
        <v>0</v>
      </c>
      <c r="S949" s="115">
        <v>0</v>
      </c>
      <c r="T949" s="115">
        <v>0</v>
      </c>
      <c r="U949" s="115">
        <v>0</v>
      </c>
      <c r="V949" s="115">
        <v>28.8</v>
      </c>
      <c r="W949" s="115" t="s">
        <v>102</v>
      </c>
      <c r="X949" s="236"/>
    </row>
    <row r="950" spans="1:24" ht="13.5" customHeight="1" x14ac:dyDescent="0.3">
      <c r="A950" s="175">
        <v>3.125E-2</v>
      </c>
      <c r="B950" s="115">
        <v>5</v>
      </c>
      <c r="C950" s="115">
        <v>0</v>
      </c>
      <c r="D950" s="115">
        <v>0</v>
      </c>
      <c r="E950" s="115">
        <v>1</v>
      </c>
      <c r="F950" s="115">
        <v>2</v>
      </c>
      <c r="G950" s="115">
        <v>1</v>
      </c>
      <c r="H950" s="115">
        <v>0</v>
      </c>
      <c r="I950" s="115">
        <v>1</v>
      </c>
      <c r="J950" s="115">
        <v>0</v>
      </c>
      <c r="K950" s="115">
        <v>0</v>
      </c>
      <c r="L950" s="115">
        <v>0</v>
      </c>
      <c r="M950" s="115">
        <v>0</v>
      </c>
      <c r="N950" s="115">
        <v>0</v>
      </c>
      <c r="O950" s="115">
        <v>0</v>
      </c>
      <c r="P950" s="115">
        <v>0</v>
      </c>
      <c r="Q950" s="115">
        <v>0</v>
      </c>
      <c r="R950" s="115">
        <v>0</v>
      </c>
      <c r="S950" s="115">
        <v>0</v>
      </c>
      <c r="T950" s="115">
        <v>0</v>
      </c>
      <c r="U950" s="115">
        <v>0</v>
      </c>
      <c r="V950" s="115">
        <v>25.6</v>
      </c>
      <c r="W950" s="115" t="s">
        <v>102</v>
      </c>
      <c r="X950" s="236"/>
    </row>
    <row r="951" spans="1:24" ht="13.5" customHeight="1" x14ac:dyDescent="0.3">
      <c r="A951" s="175">
        <v>4.1666666666666664E-2</v>
      </c>
      <c r="B951" s="115">
        <v>2</v>
      </c>
      <c r="C951" s="115">
        <v>0</v>
      </c>
      <c r="D951" s="115">
        <v>0</v>
      </c>
      <c r="E951" s="115">
        <v>0</v>
      </c>
      <c r="F951" s="115">
        <v>1</v>
      </c>
      <c r="G951" s="115">
        <v>0</v>
      </c>
      <c r="H951" s="115">
        <v>1</v>
      </c>
      <c r="I951" s="115">
        <v>0</v>
      </c>
      <c r="J951" s="115">
        <v>0</v>
      </c>
      <c r="K951" s="115">
        <v>0</v>
      </c>
      <c r="L951" s="115">
        <v>0</v>
      </c>
      <c r="M951" s="115">
        <v>0</v>
      </c>
      <c r="N951" s="115">
        <v>0</v>
      </c>
      <c r="O951" s="115">
        <v>0</v>
      </c>
      <c r="P951" s="115">
        <v>0</v>
      </c>
      <c r="Q951" s="115">
        <v>0</v>
      </c>
      <c r="R951" s="115">
        <v>0</v>
      </c>
      <c r="S951" s="115">
        <v>0</v>
      </c>
      <c r="T951" s="115">
        <v>0</v>
      </c>
      <c r="U951" s="115">
        <v>0</v>
      </c>
      <c r="V951" s="115">
        <v>25.8</v>
      </c>
      <c r="W951" s="115" t="s">
        <v>102</v>
      </c>
      <c r="X951" s="236"/>
    </row>
    <row r="952" spans="1:24" ht="13.5" customHeight="1" x14ac:dyDescent="0.3">
      <c r="A952" s="175">
        <v>5.2083333333333336E-2</v>
      </c>
      <c r="B952" s="115">
        <v>4</v>
      </c>
      <c r="C952" s="115">
        <v>0</v>
      </c>
      <c r="D952" s="115">
        <v>0</v>
      </c>
      <c r="E952" s="115">
        <v>0</v>
      </c>
      <c r="F952" s="115">
        <v>0</v>
      </c>
      <c r="G952" s="115">
        <v>2</v>
      </c>
      <c r="H952" s="115">
        <v>2</v>
      </c>
      <c r="I952" s="115">
        <v>0</v>
      </c>
      <c r="J952" s="115">
        <v>0</v>
      </c>
      <c r="K952" s="115">
        <v>0</v>
      </c>
      <c r="L952" s="115">
        <v>0</v>
      </c>
      <c r="M952" s="115">
        <v>0</v>
      </c>
      <c r="N952" s="115">
        <v>0</v>
      </c>
      <c r="O952" s="115">
        <v>0</v>
      </c>
      <c r="P952" s="115">
        <v>0</v>
      </c>
      <c r="Q952" s="115">
        <v>0</v>
      </c>
      <c r="R952" s="115">
        <v>0</v>
      </c>
      <c r="S952" s="115">
        <v>0</v>
      </c>
      <c r="T952" s="115">
        <v>0</v>
      </c>
      <c r="U952" s="115">
        <v>0</v>
      </c>
      <c r="V952" s="115">
        <v>30.6</v>
      </c>
      <c r="W952" s="115" t="s">
        <v>102</v>
      </c>
      <c r="X952" s="236"/>
    </row>
    <row r="953" spans="1:24" ht="13.5" customHeight="1" x14ac:dyDescent="0.3">
      <c r="A953" s="175">
        <v>6.25E-2</v>
      </c>
      <c r="B953" s="115">
        <v>4</v>
      </c>
      <c r="C953" s="115">
        <v>0</v>
      </c>
      <c r="D953" s="115">
        <v>0</v>
      </c>
      <c r="E953" s="115">
        <v>0</v>
      </c>
      <c r="F953" s="115">
        <v>1</v>
      </c>
      <c r="G953" s="115">
        <v>2</v>
      </c>
      <c r="H953" s="115">
        <v>1</v>
      </c>
      <c r="I953" s="115">
        <v>0</v>
      </c>
      <c r="J953" s="115">
        <v>0</v>
      </c>
      <c r="K953" s="115">
        <v>0</v>
      </c>
      <c r="L953" s="115">
        <v>0</v>
      </c>
      <c r="M953" s="115">
        <v>0</v>
      </c>
      <c r="N953" s="115">
        <v>0</v>
      </c>
      <c r="O953" s="115">
        <v>0</v>
      </c>
      <c r="P953" s="115">
        <v>0</v>
      </c>
      <c r="Q953" s="115">
        <v>0</v>
      </c>
      <c r="R953" s="115">
        <v>0</v>
      </c>
      <c r="S953" s="115">
        <v>0</v>
      </c>
      <c r="T953" s="115">
        <v>0</v>
      </c>
      <c r="U953" s="115">
        <v>0</v>
      </c>
      <c r="V953" s="115">
        <v>28.2</v>
      </c>
      <c r="W953" s="115" t="s">
        <v>102</v>
      </c>
      <c r="X953" s="236"/>
    </row>
    <row r="954" spans="1:24" ht="13.5" customHeight="1" x14ac:dyDescent="0.3">
      <c r="A954" s="175">
        <v>7.2916666666666699E-2</v>
      </c>
      <c r="B954" s="115">
        <v>4</v>
      </c>
      <c r="C954" s="115">
        <v>0</v>
      </c>
      <c r="D954" s="115">
        <v>0</v>
      </c>
      <c r="E954" s="115">
        <v>0</v>
      </c>
      <c r="F954" s="115">
        <v>2</v>
      </c>
      <c r="G954" s="115">
        <v>1</v>
      </c>
      <c r="H954" s="115">
        <v>1</v>
      </c>
      <c r="I954" s="115">
        <v>0</v>
      </c>
      <c r="J954" s="115">
        <v>0</v>
      </c>
      <c r="K954" s="115">
        <v>0</v>
      </c>
      <c r="L954" s="115">
        <v>0</v>
      </c>
      <c r="M954" s="115">
        <v>0</v>
      </c>
      <c r="N954" s="115">
        <v>0</v>
      </c>
      <c r="O954" s="115">
        <v>0</v>
      </c>
      <c r="P954" s="115">
        <v>0</v>
      </c>
      <c r="Q954" s="115">
        <v>0</v>
      </c>
      <c r="R954" s="115">
        <v>0</v>
      </c>
      <c r="S954" s="115">
        <v>0</v>
      </c>
      <c r="T954" s="115">
        <v>0</v>
      </c>
      <c r="U954" s="115">
        <v>0</v>
      </c>
      <c r="V954" s="115">
        <v>25.6</v>
      </c>
      <c r="W954" s="115" t="s">
        <v>102</v>
      </c>
      <c r="X954" s="236"/>
    </row>
    <row r="955" spans="1:24" ht="13.5" customHeight="1" x14ac:dyDescent="0.3">
      <c r="A955" s="175">
        <v>8.3333333333333301E-2</v>
      </c>
      <c r="B955" s="115">
        <v>1</v>
      </c>
      <c r="C955" s="115">
        <v>0</v>
      </c>
      <c r="D955" s="115">
        <v>0</v>
      </c>
      <c r="E955" s="115">
        <v>0</v>
      </c>
      <c r="F955" s="115">
        <v>0</v>
      </c>
      <c r="G955" s="115">
        <v>0</v>
      </c>
      <c r="H955" s="115">
        <v>0</v>
      </c>
      <c r="I955" s="115">
        <v>0</v>
      </c>
      <c r="J955" s="115">
        <v>1</v>
      </c>
      <c r="K955" s="115">
        <v>0</v>
      </c>
      <c r="L955" s="115">
        <v>0</v>
      </c>
      <c r="M955" s="115">
        <v>0</v>
      </c>
      <c r="N955" s="115">
        <v>0</v>
      </c>
      <c r="O955" s="115">
        <v>0</v>
      </c>
      <c r="P955" s="115">
        <v>0</v>
      </c>
      <c r="Q955" s="115">
        <v>0</v>
      </c>
      <c r="R955" s="115">
        <v>0</v>
      </c>
      <c r="S955" s="115">
        <v>0</v>
      </c>
      <c r="T955" s="115">
        <v>0</v>
      </c>
      <c r="U955" s="115">
        <v>0</v>
      </c>
      <c r="V955" s="115">
        <v>40.700000000000003</v>
      </c>
      <c r="W955" s="115" t="s">
        <v>102</v>
      </c>
      <c r="X955" s="236"/>
    </row>
    <row r="956" spans="1:24" ht="13.5" customHeight="1" x14ac:dyDescent="0.3">
      <c r="A956" s="175">
        <v>9.375E-2</v>
      </c>
      <c r="B956" s="115">
        <v>3</v>
      </c>
      <c r="C956" s="115">
        <v>0</v>
      </c>
      <c r="D956" s="115">
        <v>0</v>
      </c>
      <c r="E956" s="115">
        <v>0</v>
      </c>
      <c r="F956" s="115">
        <v>2</v>
      </c>
      <c r="G956" s="115">
        <v>0</v>
      </c>
      <c r="H956" s="115">
        <v>0</v>
      </c>
      <c r="I956" s="115">
        <v>0</v>
      </c>
      <c r="J956" s="115">
        <v>1</v>
      </c>
      <c r="K956" s="115">
        <v>0</v>
      </c>
      <c r="L956" s="115">
        <v>0</v>
      </c>
      <c r="M956" s="115">
        <v>0</v>
      </c>
      <c r="N956" s="115">
        <v>0</v>
      </c>
      <c r="O956" s="115">
        <v>0</v>
      </c>
      <c r="P956" s="115">
        <v>0</v>
      </c>
      <c r="Q956" s="115">
        <v>0</v>
      </c>
      <c r="R956" s="115">
        <v>0</v>
      </c>
      <c r="S956" s="115">
        <v>0</v>
      </c>
      <c r="T956" s="115">
        <v>0</v>
      </c>
      <c r="U956" s="115">
        <v>0</v>
      </c>
      <c r="V956" s="115">
        <v>29.8</v>
      </c>
      <c r="W956" s="115" t="s">
        <v>102</v>
      </c>
      <c r="X956" s="236"/>
    </row>
    <row r="957" spans="1:24" ht="13.5" customHeight="1" x14ac:dyDescent="0.3">
      <c r="A957" s="175">
        <v>0.104166666666667</v>
      </c>
      <c r="B957" s="115">
        <v>2</v>
      </c>
      <c r="C957" s="115">
        <v>0</v>
      </c>
      <c r="D957" s="115">
        <v>0</v>
      </c>
      <c r="E957" s="115">
        <v>0</v>
      </c>
      <c r="F957" s="115">
        <v>0</v>
      </c>
      <c r="G957" s="115">
        <v>1</v>
      </c>
      <c r="H957" s="115">
        <v>1</v>
      </c>
      <c r="I957" s="115">
        <v>0</v>
      </c>
      <c r="J957" s="115">
        <v>0</v>
      </c>
      <c r="K957" s="115">
        <v>0</v>
      </c>
      <c r="L957" s="115">
        <v>0</v>
      </c>
      <c r="M957" s="115">
        <v>0</v>
      </c>
      <c r="N957" s="115">
        <v>0</v>
      </c>
      <c r="O957" s="115">
        <v>0</v>
      </c>
      <c r="P957" s="115">
        <v>0</v>
      </c>
      <c r="Q957" s="115">
        <v>0</v>
      </c>
      <c r="R957" s="115">
        <v>0</v>
      </c>
      <c r="S957" s="115">
        <v>0</v>
      </c>
      <c r="T957" s="115">
        <v>0</v>
      </c>
      <c r="U957" s="115">
        <v>0</v>
      </c>
      <c r="V957" s="115">
        <v>27.7</v>
      </c>
      <c r="W957" s="115" t="s">
        <v>102</v>
      </c>
      <c r="X957" s="236"/>
    </row>
    <row r="958" spans="1:24" ht="13.5" customHeight="1" x14ac:dyDescent="0.3">
      <c r="A958" s="175">
        <v>0.114583333333333</v>
      </c>
      <c r="B958" s="115">
        <v>6</v>
      </c>
      <c r="C958" s="115">
        <v>0</v>
      </c>
      <c r="D958" s="115">
        <v>0</v>
      </c>
      <c r="E958" s="115">
        <v>2</v>
      </c>
      <c r="F958" s="115">
        <v>1</v>
      </c>
      <c r="G958" s="115">
        <v>2</v>
      </c>
      <c r="H958" s="115">
        <v>1</v>
      </c>
      <c r="I958" s="115">
        <v>0</v>
      </c>
      <c r="J958" s="115">
        <v>0</v>
      </c>
      <c r="K958" s="115">
        <v>0</v>
      </c>
      <c r="L958" s="115">
        <v>0</v>
      </c>
      <c r="M958" s="115">
        <v>0</v>
      </c>
      <c r="N958" s="115">
        <v>0</v>
      </c>
      <c r="O958" s="115">
        <v>0</v>
      </c>
      <c r="P958" s="115">
        <v>0</v>
      </c>
      <c r="Q958" s="115">
        <v>0</v>
      </c>
      <c r="R958" s="115">
        <v>0</v>
      </c>
      <c r="S958" s="115">
        <v>0</v>
      </c>
      <c r="T958" s="115">
        <v>0</v>
      </c>
      <c r="U958" s="115">
        <v>0</v>
      </c>
      <c r="V958" s="115">
        <v>23.7</v>
      </c>
      <c r="W958" s="115" t="s">
        <v>102</v>
      </c>
      <c r="X958" s="236"/>
    </row>
    <row r="959" spans="1:24" ht="13.5" customHeight="1" x14ac:dyDescent="0.3">
      <c r="A959" s="175">
        <v>0.125</v>
      </c>
      <c r="B959" s="115">
        <v>6</v>
      </c>
      <c r="C959" s="115">
        <v>0</v>
      </c>
      <c r="D959" s="115">
        <v>0</v>
      </c>
      <c r="E959" s="115">
        <v>0</v>
      </c>
      <c r="F959" s="115">
        <v>1</v>
      </c>
      <c r="G959" s="115">
        <v>3</v>
      </c>
      <c r="H959" s="115">
        <v>1</v>
      </c>
      <c r="I959" s="115">
        <v>1</v>
      </c>
      <c r="J959" s="115">
        <v>0</v>
      </c>
      <c r="K959" s="115">
        <v>0</v>
      </c>
      <c r="L959" s="115">
        <v>0</v>
      </c>
      <c r="M959" s="115">
        <v>0</v>
      </c>
      <c r="N959" s="115">
        <v>0</v>
      </c>
      <c r="O959" s="115">
        <v>0</v>
      </c>
      <c r="P959" s="115">
        <v>0</v>
      </c>
      <c r="Q959" s="115">
        <v>0</v>
      </c>
      <c r="R959" s="115">
        <v>0</v>
      </c>
      <c r="S959" s="115">
        <v>0</v>
      </c>
      <c r="T959" s="115">
        <v>0</v>
      </c>
      <c r="U959" s="115">
        <v>0</v>
      </c>
      <c r="V959" s="115">
        <v>28.4</v>
      </c>
      <c r="W959" s="115" t="s">
        <v>102</v>
      </c>
      <c r="X959" s="236"/>
    </row>
    <row r="960" spans="1:24" ht="13.5" customHeight="1" x14ac:dyDescent="0.3">
      <c r="A960" s="175">
        <v>0.13541666666666699</v>
      </c>
      <c r="B960" s="115">
        <v>4</v>
      </c>
      <c r="C960" s="115">
        <v>0</v>
      </c>
      <c r="D960" s="115">
        <v>0</v>
      </c>
      <c r="E960" s="115">
        <v>2</v>
      </c>
      <c r="F960" s="115">
        <v>0</v>
      </c>
      <c r="G960" s="115">
        <v>1</v>
      </c>
      <c r="H960" s="115">
        <v>1</v>
      </c>
      <c r="I960" s="115">
        <v>0</v>
      </c>
      <c r="J960" s="115">
        <v>0</v>
      </c>
      <c r="K960" s="115">
        <v>0</v>
      </c>
      <c r="L960" s="115">
        <v>0</v>
      </c>
      <c r="M960" s="115">
        <v>0</v>
      </c>
      <c r="N960" s="115">
        <v>0</v>
      </c>
      <c r="O960" s="115">
        <v>0</v>
      </c>
      <c r="P960" s="115">
        <v>0</v>
      </c>
      <c r="Q960" s="115">
        <v>0</v>
      </c>
      <c r="R960" s="115">
        <v>0</v>
      </c>
      <c r="S960" s="115">
        <v>0</v>
      </c>
      <c r="T960" s="115">
        <v>0</v>
      </c>
      <c r="U960" s="115">
        <v>0</v>
      </c>
      <c r="V960" s="115">
        <v>23.8</v>
      </c>
      <c r="W960" s="115" t="s">
        <v>102</v>
      </c>
      <c r="X960" s="236"/>
    </row>
    <row r="961" spans="1:24" ht="13.5" customHeight="1" x14ac:dyDescent="0.3">
      <c r="A961" s="175">
        <v>0.14583333333333301</v>
      </c>
      <c r="B961" s="115">
        <v>2</v>
      </c>
      <c r="C961" s="115">
        <v>0</v>
      </c>
      <c r="D961" s="115">
        <v>0</v>
      </c>
      <c r="E961" s="115">
        <v>0</v>
      </c>
      <c r="F961" s="115">
        <v>1</v>
      </c>
      <c r="G961" s="115">
        <v>0</v>
      </c>
      <c r="H961" s="115">
        <v>1</v>
      </c>
      <c r="I961" s="115">
        <v>0</v>
      </c>
      <c r="J961" s="115">
        <v>0</v>
      </c>
      <c r="K961" s="115">
        <v>0</v>
      </c>
      <c r="L961" s="115">
        <v>0</v>
      </c>
      <c r="M961" s="115">
        <v>0</v>
      </c>
      <c r="N961" s="115">
        <v>0</v>
      </c>
      <c r="O961" s="115">
        <v>0</v>
      </c>
      <c r="P961" s="115">
        <v>0</v>
      </c>
      <c r="Q961" s="115">
        <v>0</v>
      </c>
      <c r="R961" s="115">
        <v>0</v>
      </c>
      <c r="S961" s="115">
        <v>0</v>
      </c>
      <c r="T961" s="115">
        <v>0</v>
      </c>
      <c r="U961" s="115">
        <v>0</v>
      </c>
      <c r="V961" s="115">
        <v>28.3</v>
      </c>
      <c r="W961" s="115" t="s">
        <v>102</v>
      </c>
      <c r="X961" s="236"/>
    </row>
    <row r="962" spans="1:24" ht="13.5" customHeight="1" x14ac:dyDescent="0.3">
      <c r="A962" s="175">
        <v>0.15625</v>
      </c>
      <c r="B962" s="115">
        <v>3</v>
      </c>
      <c r="C962" s="115">
        <v>0</v>
      </c>
      <c r="D962" s="115">
        <v>0</v>
      </c>
      <c r="E962" s="115">
        <v>0</v>
      </c>
      <c r="F962" s="115">
        <v>0</v>
      </c>
      <c r="G962" s="115">
        <v>1</v>
      </c>
      <c r="H962" s="115">
        <v>1</v>
      </c>
      <c r="I962" s="115">
        <v>1</v>
      </c>
      <c r="J962" s="115">
        <v>0</v>
      </c>
      <c r="K962" s="115">
        <v>0</v>
      </c>
      <c r="L962" s="115">
        <v>0</v>
      </c>
      <c r="M962" s="115">
        <v>0</v>
      </c>
      <c r="N962" s="115">
        <v>0</v>
      </c>
      <c r="O962" s="115">
        <v>0</v>
      </c>
      <c r="P962" s="115">
        <v>0</v>
      </c>
      <c r="Q962" s="115">
        <v>0</v>
      </c>
      <c r="R962" s="115">
        <v>0</v>
      </c>
      <c r="S962" s="115">
        <v>0</v>
      </c>
      <c r="T962" s="115">
        <v>0</v>
      </c>
      <c r="U962" s="115">
        <v>0</v>
      </c>
      <c r="V962" s="115">
        <v>31.1</v>
      </c>
      <c r="W962" s="115" t="s">
        <v>102</v>
      </c>
      <c r="X962" s="236"/>
    </row>
    <row r="963" spans="1:24" ht="13.5" customHeight="1" x14ac:dyDescent="0.3">
      <c r="A963" s="175">
        <v>0.16666666666666699</v>
      </c>
      <c r="B963" s="115">
        <v>1</v>
      </c>
      <c r="C963" s="115">
        <v>0</v>
      </c>
      <c r="D963" s="115">
        <v>0</v>
      </c>
      <c r="E963" s="115">
        <v>0</v>
      </c>
      <c r="F963" s="115">
        <v>0</v>
      </c>
      <c r="G963" s="115">
        <v>0</v>
      </c>
      <c r="H963" s="115">
        <v>1</v>
      </c>
      <c r="I963" s="115">
        <v>0</v>
      </c>
      <c r="J963" s="115">
        <v>0</v>
      </c>
      <c r="K963" s="115">
        <v>0</v>
      </c>
      <c r="L963" s="115">
        <v>0</v>
      </c>
      <c r="M963" s="115">
        <v>0</v>
      </c>
      <c r="N963" s="115">
        <v>0</v>
      </c>
      <c r="O963" s="115">
        <v>0</v>
      </c>
      <c r="P963" s="115">
        <v>0</v>
      </c>
      <c r="Q963" s="115">
        <v>0</v>
      </c>
      <c r="R963" s="115">
        <v>0</v>
      </c>
      <c r="S963" s="115">
        <v>0</v>
      </c>
      <c r="T963" s="115">
        <v>0</v>
      </c>
      <c r="U963" s="115">
        <v>0</v>
      </c>
      <c r="V963" s="115">
        <v>32.1</v>
      </c>
      <c r="W963" s="115" t="s">
        <v>102</v>
      </c>
      <c r="X963" s="236"/>
    </row>
    <row r="964" spans="1:24" ht="13.5" customHeight="1" x14ac:dyDescent="0.3">
      <c r="A964" s="175">
        <v>0.17708333333333301</v>
      </c>
      <c r="B964" s="115">
        <v>3</v>
      </c>
      <c r="C964" s="115">
        <v>0</v>
      </c>
      <c r="D964" s="115">
        <v>0</v>
      </c>
      <c r="E964" s="115">
        <v>0</v>
      </c>
      <c r="F964" s="115">
        <v>1</v>
      </c>
      <c r="G964" s="115">
        <v>1</v>
      </c>
      <c r="H964" s="115">
        <v>1</v>
      </c>
      <c r="I964" s="115">
        <v>0</v>
      </c>
      <c r="J964" s="115">
        <v>0</v>
      </c>
      <c r="K964" s="115">
        <v>0</v>
      </c>
      <c r="L964" s="115">
        <v>0</v>
      </c>
      <c r="M964" s="115">
        <v>0</v>
      </c>
      <c r="N964" s="115">
        <v>0</v>
      </c>
      <c r="O964" s="115">
        <v>0</v>
      </c>
      <c r="P964" s="115">
        <v>0</v>
      </c>
      <c r="Q964" s="115">
        <v>0</v>
      </c>
      <c r="R964" s="115">
        <v>0</v>
      </c>
      <c r="S964" s="115">
        <v>0</v>
      </c>
      <c r="T964" s="115">
        <v>0</v>
      </c>
      <c r="U964" s="115">
        <v>0</v>
      </c>
      <c r="V964" s="115">
        <v>27.5</v>
      </c>
      <c r="W964" s="115" t="s">
        <v>102</v>
      </c>
      <c r="X964" s="236"/>
    </row>
    <row r="965" spans="1:24" ht="13.5" customHeight="1" x14ac:dyDescent="0.3">
      <c r="A965" s="175">
        <v>0.1875</v>
      </c>
      <c r="B965" s="115">
        <v>15</v>
      </c>
      <c r="C965" s="115">
        <v>0</v>
      </c>
      <c r="D965" s="115">
        <v>3</v>
      </c>
      <c r="E965" s="115">
        <v>0</v>
      </c>
      <c r="F965" s="115">
        <v>6</v>
      </c>
      <c r="G965" s="115">
        <v>4</v>
      </c>
      <c r="H965" s="115">
        <v>2</v>
      </c>
      <c r="I965" s="115">
        <v>0</v>
      </c>
      <c r="J965" s="115">
        <v>0</v>
      </c>
      <c r="K965" s="115">
        <v>0</v>
      </c>
      <c r="L965" s="115">
        <v>0</v>
      </c>
      <c r="M965" s="115">
        <v>0</v>
      </c>
      <c r="N965" s="115">
        <v>0</v>
      </c>
      <c r="O965" s="115">
        <v>0</v>
      </c>
      <c r="P965" s="115">
        <v>0</v>
      </c>
      <c r="Q965" s="115">
        <v>0</v>
      </c>
      <c r="R965" s="115">
        <v>0</v>
      </c>
      <c r="S965" s="115">
        <v>0</v>
      </c>
      <c r="T965" s="115">
        <v>0</v>
      </c>
      <c r="U965" s="115">
        <v>0</v>
      </c>
      <c r="V965" s="115">
        <v>23.4</v>
      </c>
      <c r="W965" s="115">
        <v>31.5</v>
      </c>
      <c r="X965" s="236"/>
    </row>
    <row r="966" spans="1:24" ht="13.5" customHeight="1" x14ac:dyDescent="0.3">
      <c r="A966" s="175">
        <v>0.19791666666666699</v>
      </c>
      <c r="B966" s="115">
        <v>13</v>
      </c>
      <c r="C966" s="115">
        <v>0</v>
      </c>
      <c r="D966" s="115">
        <v>1</v>
      </c>
      <c r="E966" s="115">
        <v>4</v>
      </c>
      <c r="F966" s="115">
        <v>1</v>
      </c>
      <c r="G966" s="115">
        <v>3</v>
      </c>
      <c r="H966" s="115">
        <v>2</v>
      </c>
      <c r="I966" s="115">
        <v>0</v>
      </c>
      <c r="J966" s="115">
        <v>1</v>
      </c>
      <c r="K966" s="115">
        <v>0</v>
      </c>
      <c r="L966" s="115">
        <v>1</v>
      </c>
      <c r="M966" s="115">
        <v>0</v>
      </c>
      <c r="N966" s="115">
        <v>0</v>
      </c>
      <c r="O966" s="115">
        <v>0</v>
      </c>
      <c r="P966" s="115">
        <v>0</v>
      </c>
      <c r="Q966" s="115">
        <v>0</v>
      </c>
      <c r="R966" s="115">
        <v>0</v>
      </c>
      <c r="S966" s="115">
        <v>0</v>
      </c>
      <c r="T966" s="115">
        <v>0</v>
      </c>
      <c r="U966" s="115">
        <v>0</v>
      </c>
      <c r="V966" s="115">
        <v>27</v>
      </c>
      <c r="W966" s="115">
        <v>42.4</v>
      </c>
      <c r="X966" s="236"/>
    </row>
    <row r="967" spans="1:24" ht="13.5" customHeight="1" x14ac:dyDescent="0.3">
      <c r="A967" s="175">
        <v>0.20833333333333301</v>
      </c>
      <c r="B967" s="115">
        <v>15</v>
      </c>
      <c r="C967" s="115">
        <v>0</v>
      </c>
      <c r="D967" s="115">
        <v>1</v>
      </c>
      <c r="E967" s="115">
        <v>0</v>
      </c>
      <c r="F967" s="115">
        <v>1</v>
      </c>
      <c r="G967" s="115">
        <v>8</v>
      </c>
      <c r="H967" s="115">
        <v>4</v>
      </c>
      <c r="I967" s="115">
        <v>0</v>
      </c>
      <c r="J967" s="115">
        <v>1</v>
      </c>
      <c r="K967" s="115">
        <v>0</v>
      </c>
      <c r="L967" s="115">
        <v>0</v>
      </c>
      <c r="M967" s="115">
        <v>0</v>
      </c>
      <c r="N967" s="115">
        <v>0</v>
      </c>
      <c r="O967" s="115">
        <v>0</v>
      </c>
      <c r="P967" s="115">
        <v>0</v>
      </c>
      <c r="Q967" s="115">
        <v>0</v>
      </c>
      <c r="R967" s="115">
        <v>0</v>
      </c>
      <c r="S967" s="115">
        <v>0</v>
      </c>
      <c r="T967" s="115">
        <v>0</v>
      </c>
      <c r="U967" s="115">
        <v>0</v>
      </c>
      <c r="V967" s="115">
        <v>28.4</v>
      </c>
      <c r="W967" s="115">
        <v>32.299999999999997</v>
      </c>
      <c r="X967" s="236"/>
    </row>
    <row r="968" spans="1:24" ht="13.5" customHeight="1" x14ac:dyDescent="0.3">
      <c r="A968" s="175">
        <v>0.21875</v>
      </c>
      <c r="B968" s="115">
        <v>21</v>
      </c>
      <c r="C968" s="115">
        <v>0</v>
      </c>
      <c r="D968" s="115">
        <v>1</v>
      </c>
      <c r="E968" s="115">
        <v>2</v>
      </c>
      <c r="F968" s="115">
        <v>3</v>
      </c>
      <c r="G968" s="115">
        <v>8</v>
      </c>
      <c r="H968" s="115">
        <v>5</v>
      </c>
      <c r="I968" s="115">
        <v>2</v>
      </c>
      <c r="J968" s="115">
        <v>0</v>
      </c>
      <c r="K968" s="115">
        <v>0</v>
      </c>
      <c r="L968" s="115">
        <v>0</v>
      </c>
      <c r="M968" s="115">
        <v>0</v>
      </c>
      <c r="N968" s="115">
        <v>0</v>
      </c>
      <c r="O968" s="115">
        <v>0</v>
      </c>
      <c r="P968" s="115">
        <v>0</v>
      </c>
      <c r="Q968" s="115">
        <v>0</v>
      </c>
      <c r="R968" s="115">
        <v>0</v>
      </c>
      <c r="S968" s="115">
        <v>0</v>
      </c>
      <c r="T968" s="115">
        <v>0</v>
      </c>
      <c r="U968" s="115">
        <v>0</v>
      </c>
      <c r="V968" s="115">
        <v>27</v>
      </c>
      <c r="W968" s="115">
        <v>34.4</v>
      </c>
      <c r="X968" s="236"/>
    </row>
    <row r="969" spans="1:24" ht="13.5" customHeight="1" x14ac:dyDescent="0.3">
      <c r="A969" s="175">
        <v>0.22916666666666699</v>
      </c>
      <c r="B969" s="115">
        <v>24</v>
      </c>
      <c r="C969" s="115">
        <v>0</v>
      </c>
      <c r="D969" s="115">
        <v>1</v>
      </c>
      <c r="E969" s="115">
        <v>6</v>
      </c>
      <c r="F969" s="115">
        <v>3</v>
      </c>
      <c r="G969" s="115">
        <v>6</v>
      </c>
      <c r="H969" s="115">
        <v>3</v>
      </c>
      <c r="I969" s="115">
        <v>3</v>
      </c>
      <c r="J969" s="115">
        <v>2</v>
      </c>
      <c r="K969" s="115">
        <v>0</v>
      </c>
      <c r="L969" s="115">
        <v>0</v>
      </c>
      <c r="M969" s="115">
        <v>0</v>
      </c>
      <c r="N969" s="115">
        <v>0</v>
      </c>
      <c r="O969" s="115">
        <v>0</v>
      </c>
      <c r="P969" s="115">
        <v>0</v>
      </c>
      <c r="Q969" s="115">
        <v>0</v>
      </c>
      <c r="R969" s="115">
        <v>0</v>
      </c>
      <c r="S969" s="115">
        <v>0</v>
      </c>
      <c r="T969" s="115">
        <v>0</v>
      </c>
      <c r="U969" s="115">
        <v>0</v>
      </c>
      <c r="V969" s="115">
        <v>26.4</v>
      </c>
      <c r="W969" s="115">
        <v>36.5</v>
      </c>
      <c r="X969" s="236"/>
    </row>
    <row r="970" spans="1:24" ht="13.5" customHeight="1" x14ac:dyDescent="0.3">
      <c r="A970" s="175">
        <v>0.23958333333333301</v>
      </c>
      <c r="B970" s="115">
        <v>34</v>
      </c>
      <c r="C970" s="115">
        <v>0</v>
      </c>
      <c r="D970" s="115">
        <v>1</v>
      </c>
      <c r="E970" s="115">
        <v>10</v>
      </c>
      <c r="F970" s="115">
        <v>10</v>
      </c>
      <c r="G970" s="115">
        <v>4</v>
      </c>
      <c r="H970" s="115">
        <v>8</v>
      </c>
      <c r="I970" s="115">
        <v>1</v>
      </c>
      <c r="J970" s="115">
        <v>0</v>
      </c>
      <c r="K970" s="115">
        <v>0</v>
      </c>
      <c r="L970" s="115">
        <v>0</v>
      </c>
      <c r="M970" s="115">
        <v>0</v>
      </c>
      <c r="N970" s="115">
        <v>0</v>
      </c>
      <c r="O970" s="115">
        <v>0</v>
      </c>
      <c r="P970" s="115">
        <v>0</v>
      </c>
      <c r="Q970" s="115">
        <v>0</v>
      </c>
      <c r="R970" s="115">
        <v>0</v>
      </c>
      <c r="S970" s="115">
        <v>0</v>
      </c>
      <c r="T970" s="115">
        <v>0</v>
      </c>
      <c r="U970" s="115">
        <v>0</v>
      </c>
      <c r="V970" s="115">
        <v>24.3</v>
      </c>
      <c r="W970" s="115">
        <v>31.3</v>
      </c>
      <c r="X970" s="236"/>
    </row>
    <row r="971" spans="1:24" ht="13.5" customHeight="1" x14ac:dyDescent="0.3">
      <c r="A971" s="175">
        <v>0.25</v>
      </c>
      <c r="B971" s="115">
        <v>49</v>
      </c>
      <c r="C971" s="115">
        <v>0</v>
      </c>
      <c r="D971" s="115">
        <v>3</v>
      </c>
      <c r="E971" s="115">
        <v>5</v>
      </c>
      <c r="F971" s="115">
        <v>10</v>
      </c>
      <c r="G971" s="115">
        <v>22</v>
      </c>
      <c r="H971" s="115">
        <v>6</v>
      </c>
      <c r="I971" s="115">
        <v>3</v>
      </c>
      <c r="J971" s="115">
        <v>0</v>
      </c>
      <c r="K971" s="115">
        <v>0</v>
      </c>
      <c r="L971" s="115">
        <v>0</v>
      </c>
      <c r="M971" s="115">
        <v>0</v>
      </c>
      <c r="N971" s="115">
        <v>0</v>
      </c>
      <c r="O971" s="115">
        <v>0</v>
      </c>
      <c r="P971" s="115">
        <v>0</v>
      </c>
      <c r="Q971" s="115">
        <v>0</v>
      </c>
      <c r="R971" s="115">
        <v>0</v>
      </c>
      <c r="S971" s="115">
        <v>0</v>
      </c>
      <c r="T971" s="115">
        <v>0</v>
      </c>
      <c r="U971" s="115">
        <v>0</v>
      </c>
      <c r="V971" s="115">
        <v>25.9</v>
      </c>
      <c r="W971" s="115">
        <v>30.8</v>
      </c>
      <c r="X971" s="236"/>
    </row>
    <row r="972" spans="1:24" ht="13.5" customHeight="1" x14ac:dyDescent="0.3">
      <c r="A972" s="175">
        <v>0.26041666666666702</v>
      </c>
      <c r="B972" s="115">
        <v>52</v>
      </c>
      <c r="C972" s="115">
        <v>0</v>
      </c>
      <c r="D972" s="115">
        <v>1</v>
      </c>
      <c r="E972" s="115">
        <v>9</v>
      </c>
      <c r="F972" s="115">
        <v>14</v>
      </c>
      <c r="G972" s="115">
        <v>19</v>
      </c>
      <c r="H972" s="115">
        <v>8</v>
      </c>
      <c r="I972" s="115">
        <v>1</v>
      </c>
      <c r="J972" s="115">
        <v>0</v>
      </c>
      <c r="K972" s="115">
        <v>0</v>
      </c>
      <c r="L972" s="115">
        <v>0</v>
      </c>
      <c r="M972" s="115">
        <v>0</v>
      </c>
      <c r="N972" s="115">
        <v>0</v>
      </c>
      <c r="O972" s="115">
        <v>0</v>
      </c>
      <c r="P972" s="115">
        <v>0</v>
      </c>
      <c r="Q972" s="115">
        <v>0</v>
      </c>
      <c r="R972" s="115">
        <v>0</v>
      </c>
      <c r="S972" s="115">
        <v>0</v>
      </c>
      <c r="T972" s="115">
        <v>0</v>
      </c>
      <c r="U972" s="115">
        <v>0</v>
      </c>
      <c r="V972" s="115">
        <v>25.1</v>
      </c>
      <c r="W972" s="115">
        <v>30.2</v>
      </c>
      <c r="X972" s="236"/>
    </row>
    <row r="973" spans="1:24" ht="13.5" customHeight="1" x14ac:dyDescent="0.3">
      <c r="A973" s="175">
        <v>0.27083333333333298</v>
      </c>
      <c r="B973" s="115">
        <v>96</v>
      </c>
      <c r="C973" s="115">
        <v>0</v>
      </c>
      <c r="D973" s="115">
        <v>7</v>
      </c>
      <c r="E973" s="115">
        <v>9</v>
      </c>
      <c r="F973" s="115">
        <v>38</v>
      </c>
      <c r="G973" s="115">
        <v>33</v>
      </c>
      <c r="H973" s="115">
        <v>7</v>
      </c>
      <c r="I973" s="115">
        <v>2</v>
      </c>
      <c r="J973" s="115">
        <v>0</v>
      </c>
      <c r="K973" s="115">
        <v>0</v>
      </c>
      <c r="L973" s="115">
        <v>0</v>
      </c>
      <c r="M973" s="115">
        <v>0</v>
      </c>
      <c r="N973" s="115">
        <v>0</v>
      </c>
      <c r="O973" s="115">
        <v>0</v>
      </c>
      <c r="P973" s="115">
        <v>0</v>
      </c>
      <c r="Q973" s="115">
        <v>0</v>
      </c>
      <c r="R973" s="115">
        <v>0</v>
      </c>
      <c r="S973" s="115">
        <v>0</v>
      </c>
      <c r="T973" s="115">
        <v>0</v>
      </c>
      <c r="U973" s="115">
        <v>0</v>
      </c>
      <c r="V973" s="115">
        <v>24</v>
      </c>
      <c r="W973" s="115">
        <v>28.5</v>
      </c>
      <c r="X973" s="236"/>
    </row>
    <row r="974" spans="1:24" ht="13.5" customHeight="1" x14ac:dyDescent="0.3">
      <c r="A974" s="175">
        <v>0.28125</v>
      </c>
      <c r="B974" s="115">
        <v>159</v>
      </c>
      <c r="C974" s="115">
        <v>0</v>
      </c>
      <c r="D974" s="115">
        <v>2</v>
      </c>
      <c r="E974" s="115">
        <v>27</v>
      </c>
      <c r="F974" s="115">
        <v>71</v>
      </c>
      <c r="G974" s="115">
        <v>48</v>
      </c>
      <c r="H974" s="115">
        <v>9</v>
      </c>
      <c r="I974" s="115">
        <v>1</v>
      </c>
      <c r="J974" s="115">
        <v>1</v>
      </c>
      <c r="K974" s="115">
        <v>0</v>
      </c>
      <c r="L974" s="115">
        <v>0</v>
      </c>
      <c r="M974" s="115">
        <v>0</v>
      </c>
      <c r="N974" s="115">
        <v>0</v>
      </c>
      <c r="O974" s="115">
        <v>0</v>
      </c>
      <c r="P974" s="115">
        <v>0</v>
      </c>
      <c r="Q974" s="115">
        <v>0</v>
      </c>
      <c r="R974" s="115">
        <v>0</v>
      </c>
      <c r="S974" s="115">
        <v>0</v>
      </c>
      <c r="T974" s="115">
        <v>0</v>
      </c>
      <c r="U974" s="115">
        <v>0</v>
      </c>
      <c r="V974" s="115">
        <v>23.7</v>
      </c>
      <c r="W974" s="115">
        <v>28.5</v>
      </c>
      <c r="X974" s="236"/>
    </row>
    <row r="975" spans="1:24" ht="13.5" customHeight="1" x14ac:dyDescent="0.3">
      <c r="A975" s="175">
        <v>0.29166666666666702</v>
      </c>
      <c r="B975" s="115">
        <v>142</v>
      </c>
      <c r="C975" s="115">
        <v>0</v>
      </c>
      <c r="D975" s="115">
        <v>4</v>
      </c>
      <c r="E975" s="115">
        <v>42</v>
      </c>
      <c r="F975" s="115">
        <v>41</v>
      </c>
      <c r="G975" s="115">
        <v>40</v>
      </c>
      <c r="H975" s="115">
        <v>15</v>
      </c>
      <c r="I975" s="115">
        <v>0</v>
      </c>
      <c r="J975" s="115">
        <v>0</v>
      </c>
      <c r="K975" s="115">
        <v>0</v>
      </c>
      <c r="L975" s="115">
        <v>0</v>
      </c>
      <c r="M975" s="115">
        <v>0</v>
      </c>
      <c r="N975" s="115">
        <v>0</v>
      </c>
      <c r="O975" s="115">
        <v>0</v>
      </c>
      <c r="P975" s="115">
        <v>0</v>
      </c>
      <c r="Q975" s="115">
        <v>0</v>
      </c>
      <c r="R975" s="115">
        <v>0</v>
      </c>
      <c r="S975" s="115">
        <v>0</v>
      </c>
      <c r="T975" s="115">
        <v>0</v>
      </c>
      <c r="U975" s="115">
        <v>0</v>
      </c>
      <c r="V975" s="115">
        <v>23.4</v>
      </c>
      <c r="W975" s="115">
        <v>28.8</v>
      </c>
      <c r="X975" s="236"/>
    </row>
    <row r="976" spans="1:24" ht="13.5" customHeight="1" x14ac:dyDescent="0.3">
      <c r="A976" s="175">
        <v>0.30208333333333298</v>
      </c>
      <c r="B976" s="115">
        <v>189</v>
      </c>
      <c r="C976" s="115">
        <v>2</v>
      </c>
      <c r="D976" s="115">
        <v>13</v>
      </c>
      <c r="E976" s="115">
        <v>67</v>
      </c>
      <c r="F976" s="115">
        <v>68</v>
      </c>
      <c r="G976" s="115">
        <v>35</v>
      </c>
      <c r="H976" s="115">
        <v>3</v>
      </c>
      <c r="I976" s="115">
        <v>1</v>
      </c>
      <c r="J976" s="115">
        <v>0</v>
      </c>
      <c r="K976" s="115">
        <v>0</v>
      </c>
      <c r="L976" s="115">
        <v>0</v>
      </c>
      <c r="M976" s="115">
        <v>0</v>
      </c>
      <c r="N976" s="115">
        <v>0</v>
      </c>
      <c r="O976" s="115">
        <v>0</v>
      </c>
      <c r="P976" s="115">
        <v>0</v>
      </c>
      <c r="Q976" s="115">
        <v>0</v>
      </c>
      <c r="R976" s="115">
        <v>0</v>
      </c>
      <c r="S976" s="115">
        <v>0</v>
      </c>
      <c r="T976" s="115">
        <v>0</v>
      </c>
      <c r="U976" s="115">
        <v>0</v>
      </c>
      <c r="V976" s="115">
        <v>21.1</v>
      </c>
      <c r="W976" s="115">
        <v>26.4</v>
      </c>
      <c r="X976" s="236"/>
    </row>
    <row r="977" spans="1:24" ht="13.5" customHeight="1" x14ac:dyDescent="0.3">
      <c r="A977" s="175">
        <v>0.3125</v>
      </c>
      <c r="B977" s="115">
        <v>151</v>
      </c>
      <c r="C977" s="115">
        <v>45</v>
      </c>
      <c r="D977" s="115">
        <v>68</v>
      </c>
      <c r="E977" s="115">
        <v>27</v>
      </c>
      <c r="F977" s="115">
        <v>10</v>
      </c>
      <c r="G977" s="115">
        <v>1</v>
      </c>
      <c r="H977" s="115">
        <v>0</v>
      </c>
      <c r="I977" s="115">
        <v>0</v>
      </c>
      <c r="J977" s="115">
        <v>0</v>
      </c>
      <c r="K977" s="115">
        <v>0</v>
      </c>
      <c r="L977" s="115">
        <v>0</v>
      </c>
      <c r="M977" s="115">
        <v>0</v>
      </c>
      <c r="N977" s="115">
        <v>0</v>
      </c>
      <c r="O977" s="115">
        <v>0</v>
      </c>
      <c r="P977" s="115">
        <v>0</v>
      </c>
      <c r="Q977" s="115">
        <v>0</v>
      </c>
      <c r="R977" s="115">
        <v>0</v>
      </c>
      <c r="S977" s="115">
        <v>0</v>
      </c>
      <c r="T977" s="115">
        <v>0</v>
      </c>
      <c r="U977" s="115">
        <v>0</v>
      </c>
      <c r="V977" s="115">
        <v>12.7</v>
      </c>
      <c r="W977" s="115">
        <v>16.3</v>
      </c>
      <c r="X977" s="236"/>
    </row>
    <row r="978" spans="1:24" ht="13.5" customHeight="1" x14ac:dyDescent="0.3">
      <c r="A978" s="175">
        <v>0.32291666666666702</v>
      </c>
      <c r="B978" s="115">
        <v>154</v>
      </c>
      <c r="C978" s="115">
        <v>77</v>
      </c>
      <c r="D978" s="115">
        <v>66</v>
      </c>
      <c r="E978" s="115">
        <v>10</v>
      </c>
      <c r="F978" s="115">
        <v>0</v>
      </c>
      <c r="G978" s="115">
        <v>1</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10.7</v>
      </c>
      <c r="W978" s="115">
        <v>13.9</v>
      </c>
      <c r="X978" s="236"/>
    </row>
    <row r="979" spans="1:24" ht="13.5" customHeight="1" x14ac:dyDescent="0.3">
      <c r="A979" s="175">
        <v>0.33333333333333298</v>
      </c>
      <c r="B979" s="115">
        <v>109</v>
      </c>
      <c r="C979" s="115">
        <v>79</v>
      </c>
      <c r="D979" s="115">
        <v>28</v>
      </c>
      <c r="E979" s="115">
        <v>2</v>
      </c>
      <c r="F979" s="115">
        <v>0</v>
      </c>
      <c r="G979" s="115">
        <v>0</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8.9</v>
      </c>
      <c r="W979" s="115">
        <v>10.7</v>
      </c>
      <c r="X979" s="236"/>
    </row>
    <row r="980" spans="1:24" ht="13.5" customHeight="1" x14ac:dyDescent="0.3">
      <c r="A980" s="175">
        <v>0.34375</v>
      </c>
      <c r="B980" s="115">
        <v>148</v>
      </c>
      <c r="C980" s="115">
        <v>73</v>
      </c>
      <c r="D980" s="115">
        <v>54</v>
      </c>
      <c r="E980" s="115">
        <v>18</v>
      </c>
      <c r="F980" s="115">
        <v>3</v>
      </c>
      <c r="G980" s="115">
        <v>0</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11.1</v>
      </c>
      <c r="W980" s="115">
        <v>14.9</v>
      </c>
      <c r="X980" s="236"/>
    </row>
    <row r="981" spans="1:24" ht="13.5" customHeight="1" x14ac:dyDescent="0.3">
      <c r="A981" s="175">
        <v>0.35416666666666702</v>
      </c>
      <c r="B981" s="115">
        <v>113</v>
      </c>
      <c r="C981" s="115">
        <v>57</v>
      </c>
      <c r="D981" s="115">
        <v>27</v>
      </c>
      <c r="E981" s="115">
        <v>20</v>
      </c>
      <c r="F981" s="115">
        <v>6</v>
      </c>
      <c r="G981" s="115">
        <v>3</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12</v>
      </c>
      <c r="W981" s="115">
        <v>18.600000000000001</v>
      </c>
      <c r="X981" s="236"/>
    </row>
    <row r="982" spans="1:24" ht="13.5" customHeight="1" x14ac:dyDescent="0.3">
      <c r="A982" s="175">
        <v>0.36458333333333298</v>
      </c>
      <c r="B982" s="115">
        <v>154</v>
      </c>
      <c r="C982" s="115">
        <v>7</v>
      </c>
      <c r="D982" s="115">
        <v>55</v>
      </c>
      <c r="E982" s="115">
        <v>57</v>
      </c>
      <c r="F982" s="115">
        <v>29</v>
      </c>
      <c r="G982" s="115">
        <v>6</v>
      </c>
      <c r="H982" s="115">
        <v>0</v>
      </c>
      <c r="I982" s="115">
        <v>0</v>
      </c>
      <c r="J982" s="115">
        <v>0</v>
      </c>
      <c r="K982" s="115">
        <v>0</v>
      </c>
      <c r="L982" s="115">
        <v>0</v>
      </c>
      <c r="M982" s="115">
        <v>0</v>
      </c>
      <c r="N982" s="115">
        <v>0</v>
      </c>
      <c r="O982" s="115">
        <v>0</v>
      </c>
      <c r="P982" s="115">
        <v>0</v>
      </c>
      <c r="Q982" s="115">
        <v>0</v>
      </c>
      <c r="R982" s="115">
        <v>0</v>
      </c>
      <c r="S982" s="115">
        <v>0</v>
      </c>
      <c r="T982" s="115">
        <v>0</v>
      </c>
      <c r="U982" s="115">
        <v>0</v>
      </c>
      <c r="V982" s="115">
        <v>16.600000000000001</v>
      </c>
      <c r="W982" s="115">
        <v>21.7</v>
      </c>
      <c r="X982" s="236"/>
    </row>
    <row r="983" spans="1:24" ht="13.5" customHeight="1" x14ac:dyDescent="0.3">
      <c r="A983" s="175">
        <v>0.375</v>
      </c>
      <c r="B983" s="115">
        <v>132</v>
      </c>
      <c r="C983" s="115">
        <v>39</v>
      </c>
      <c r="D983" s="115">
        <v>36</v>
      </c>
      <c r="E983" s="115">
        <v>22</v>
      </c>
      <c r="F983" s="115">
        <v>28</v>
      </c>
      <c r="G983" s="115">
        <v>6</v>
      </c>
      <c r="H983" s="115">
        <v>1</v>
      </c>
      <c r="I983" s="115">
        <v>0</v>
      </c>
      <c r="J983" s="115">
        <v>0</v>
      </c>
      <c r="K983" s="115">
        <v>0</v>
      </c>
      <c r="L983" s="115">
        <v>0</v>
      </c>
      <c r="M983" s="115">
        <v>0</v>
      </c>
      <c r="N983" s="115">
        <v>0</v>
      </c>
      <c r="O983" s="115">
        <v>0</v>
      </c>
      <c r="P983" s="115">
        <v>0</v>
      </c>
      <c r="Q983" s="115">
        <v>0</v>
      </c>
      <c r="R983" s="115">
        <v>0</v>
      </c>
      <c r="S983" s="115">
        <v>0</v>
      </c>
      <c r="T983" s="115">
        <v>0</v>
      </c>
      <c r="U983" s="115">
        <v>0</v>
      </c>
      <c r="V983" s="115">
        <v>14.9</v>
      </c>
      <c r="W983" s="115">
        <v>22</v>
      </c>
      <c r="X983" s="236"/>
    </row>
    <row r="984" spans="1:24" ht="13.5" customHeight="1" x14ac:dyDescent="0.3">
      <c r="A984" s="175">
        <v>0.38541666666666702</v>
      </c>
      <c r="B984" s="115">
        <v>148</v>
      </c>
      <c r="C984" s="115">
        <v>0</v>
      </c>
      <c r="D984" s="115">
        <v>2</v>
      </c>
      <c r="E984" s="115">
        <v>34</v>
      </c>
      <c r="F984" s="115">
        <v>70</v>
      </c>
      <c r="G984" s="115">
        <v>38</v>
      </c>
      <c r="H984" s="115">
        <v>4</v>
      </c>
      <c r="I984" s="115">
        <v>0</v>
      </c>
      <c r="J984" s="115">
        <v>0</v>
      </c>
      <c r="K984" s="115">
        <v>0</v>
      </c>
      <c r="L984" s="115">
        <v>0</v>
      </c>
      <c r="M984" s="115">
        <v>0</v>
      </c>
      <c r="N984" s="115">
        <v>0</v>
      </c>
      <c r="O984" s="115">
        <v>0</v>
      </c>
      <c r="P984" s="115">
        <v>0</v>
      </c>
      <c r="Q984" s="115">
        <v>0</v>
      </c>
      <c r="R984" s="115">
        <v>0</v>
      </c>
      <c r="S984" s="115">
        <v>0</v>
      </c>
      <c r="T984" s="115">
        <v>0</v>
      </c>
      <c r="U984" s="115">
        <v>0</v>
      </c>
      <c r="V984" s="115">
        <v>22.8</v>
      </c>
      <c r="W984" s="115">
        <v>27.2</v>
      </c>
      <c r="X984" s="236"/>
    </row>
    <row r="985" spans="1:24" ht="13.5" customHeight="1" x14ac:dyDescent="0.3">
      <c r="A985" s="175">
        <v>0.39583333333333298</v>
      </c>
      <c r="B985" s="115">
        <v>129</v>
      </c>
      <c r="C985" s="115">
        <v>0</v>
      </c>
      <c r="D985" s="115">
        <v>4</v>
      </c>
      <c r="E985" s="115">
        <v>41</v>
      </c>
      <c r="F985" s="115">
        <v>47</v>
      </c>
      <c r="G985" s="115">
        <v>30</v>
      </c>
      <c r="H985" s="115">
        <v>6</v>
      </c>
      <c r="I985" s="115">
        <v>0</v>
      </c>
      <c r="J985" s="115">
        <v>1</v>
      </c>
      <c r="K985" s="115">
        <v>0</v>
      </c>
      <c r="L985" s="115">
        <v>0</v>
      </c>
      <c r="M985" s="115">
        <v>0</v>
      </c>
      <c r="N985" s="115">
        <v>0</v>
      </c>
      <c r="O985" s="115">
        <v>0</v>
      </c>
      <c r="P985" s="115">
        <v>0</v>
      </c>
      <c r="Q985" s="115">
        <v>0</v>
      </c>
      <c r="R985" s="115">
        <v>0</v>
      </c>
      <c r="S985" s="115">
        <v>0</v>
      </c>
      <c r="T985" s="115">
        <v>0</v>
      </c>
      <c r="U985" s="115">
        <v>0</v>
      </c>
      <c r="V985" s="115">
        <v>22.4</v>
      </c>
      <c r="W985" s="115">
        <v>27.8</v>
      </c>
      <c r="X985" s="236"/>
    </row>
    <row r="986" spans="1:24" ht="13.5" customHeight="1" x14ac:dyDescent="0.3">
      <c r="A986" s="175">
        <v>0.40625</v>
      </c>
      <c r="B986" s="115">
        <v>123</v>
      </c>
      <c r="C986" s="115">
        <v>0</v>
      </c>
      <c r="D986" s="115">
        <v>0</v>
      </c>
      <c r="E986" s="115">
        <v>17</v>
      </c>
      <c r="F986" s="115">
        <v>49</v>
      </c>
      <c r="G986" s="115">
        <v>47</v>
      </c>
      <c r="H986" s="115">
        <v>9</v>
      </c>
      <c r="I986" s="115">
        <v>1</v>
      </c>
      <c r="J986" s="115">
        <v>0</v>
      </c>
      <c r="K986" s="115">
        <v>0</v>
      </c>
      <c r="L986" s="115">
        <v>0</v>
      </c>
      <c r="M986" s="115">
        <v>0</v>
      </c>
      <c r="N986" s="115">
        <v>0</v>
      </c>
      <c r="O986" s="115">
        <v>0</v>
      </c>
      <c r="P986" s="115">
        <v>0</v>
      </c>
      <c r="Q986" s="115">
        <v>0</v>
      </c>
      <c r="R986" s="115">
        <v>0</v>
      </c>
      <c r="S986" s="115">
        <v>0</v>
      </c>
      <c r="T986" s="115">
        <v>0</v>
      </c>
      <c r="U986" s="115">
        <v>0</v>
      </c>
      <c r="V986" s="115">
        <v>24.6</v>
      </c>
      <c r="W986" s="115">
        <v>28.9</v>
      </c>
      <c r="X986" s="236"/>
    </row>
    <row r="987" spans="1:24" ht="13.5" customHeight="1" x14ac:dyDescent="0.3">
      <c r="A987" s="175">
        <v>0.41666666666666702</v>
      </c>
      <c r="B987" s="115">
        <v>92</v>
      </c>
      <c r="C987" s="115">
        <v>0</v>
      </c>
      <c r="D987" s="115">
        <v>0</v>
      </c>
      <c r="E987" s="115">
        <v>21</v>
      </c>
      <c r="F987" s="115">
        <v>36</v>
      </c>
      <c r="G987" s="115">
        <v>27</v>
      </c>
      <c r="H987" s="115">
        <v>8</v>
      </c>
      <c r="I987" s="115">
        <v>0</v>
      </c>
      <c r="J987" s="115">
        <v>0</v>
      </c>
      <c r="K987" s="115">
        <v>0</v>
      </c>
      <c r="L987" s="115">
        <v>0</v>
      </c>
      <c r="M987" s="115">
        <v>0</v>
      </c>
      <c r="N987" s="115">
        <v>0</v>
      </c>
      <c r="O987" s="115">
        <v>0</v>
      </c>
      <c r="P987" s="115">
        <v>0</v>
      </c>
      <c r="Q987" s="115">
        <v>0</v>
      </c>
      <c r="R987" s="115">
        <v>0</v>
      </c>
      <c r="S987" s="115">
        <v>0</v>
      </c>
      <c r="T987" s="115">
        <v>0</v>
      </c>
      <c r="U987" s="115">
        <v>0</v>
      </c>
      <c r="V987" s="115">
        <v>23.6</v>
      </c>
      <c r="W987" s="115">
        <v>28</v>
      </c>
      <c r="X987" s="236"/>
    </row>
    <row r="988" spans="1:24" ht="13.5" customHeight="1" x14ac:dyDescent="0.3">
      <c r="A988" s="175">
        <v>0.42708333333333298</v>
      </c>
      <c r="B988" s="115">
        <v>81</v>
      </c>
      <c r="C988" s="115">
        <v>0</v>
      </c>
      <c r="D988" s="115">
        <v>6</v>
      </c>
      <c r="E988" s="115">
        <v>6</v>
      </c>
      <c r="F988" s="115">
        <v>30</v>
      </c>
      <c r="G988" s="115">
        <v>30</v>
      </c>
      <c r="H988" s="115">
        <v>6</v>
      </c>
      <c r="I988" s="115">
        <v>3</v>
      </c>
      <c r="J988" s="115">
        <v>0</v>
      </c>
      <c r="K988" s="115">
        <v>0</v>
      </c>
      <c r="L988" s="115">
        <v>0</v>
      </c>
      <c r="M988" s="115">
        <v>0</v>
      </c>
      <c r="N988" s="115">
        <v>0</v>
      </c>
      <c r="O988" s="115">
        <v>0</v>
      </c>
      <c r="P988" s="115">
        <v>0</v>
      </c>
      <c r="Q988" s="115">
        <v>0</v>
      </c>
      <c r="R988" s="115">
        <v>0</v>
      </c>
      <c r="S988" s="115">
        <v>0</v>
      </c>
      <c r="T988" s="115">
        <v>0</v>
      </c>
      <c r="U988" s="115">
        <v>0</v>
      </c>
      <c r="V988" s="115">
        <v>24.7</v>
      </c>
      <c r="W988" s="115">
        <v>29</v>
      </c>
      <c r="X988" s="236"/>
    </row>
    <row r="989" spans="1:24" ht="13.5" customHeight="1" x14ac:dyDescent="0.3">
      <c r="A989" s="175">
        <v>0.4375</v>
      </c>
      <c r="B989" s="115">
        <v>82</v>
      </c>
      <c r="C989" s="115">
        <v>0</v>
      </c>
      <c r="D989" s="115">
        <v>3</v>
      </c>
      <c r="E989" s="115">
        <v>18</v>
      </c>
      <c r="F989" s="115">
        <v>33</v>
      </c>
      <c r="G989" s="115">
        <v>21</v>
      </c>
      <c r="H989" s="115">
        <v>7</v>
      </c>
      <c r="I989" s="115">
        <v>0</v>
      </c>
      <c r="J989" s="115">
        <v>0</v>
      </c>
      <c r="K989" s="115">
        <v>0</v>
      </c>
      <c r="L989" s="115">
        <v>0</v>
      </c>
      <c r="M989" s="115">
        <v>0</v>
      </c>
      <c r="N989" s="115">
        <v>0</v>
      </c>
      <c r="O989" s="115">
        <v>0</v>
      </c>
      <c r="P989" s="115">
        <v>0</v>
      </c>
      <c r="Q989" s="115">
        <v>0</v>
      </c>
      <c r="R989" s="115">
        <v>0</v>
      </c>
      <c r="S989" s="115">
        <v>0</v>
      </c>
      <c r="T989" s="115">
        <v>0</v>
      </c>
      <c r="U989" s="115">
        <v>0</v>
      </c>
      <c r="V989" s="115">
        <v>22.9</v>
      </c>
      <c r="W989" s="115">
        <v>27.6</v>
      </c>
      <c r="X989" s="236"/>
    </row>
    <row r="990" spans="1:24" ht="13.5" customHeight="1" x14ac:dyDescent="0.3">
      <c r="A990" s="175">
        <v>0.44791666666666702</v>
      </c>
      <c r="B990" s="115">
        <v>83</v>
      </c>
      <c r="C990" s="115">
        <v>0</v>
      </c>
      <c r="D990" s="115">
        <v>2</v>
      </c>
      <c r="E990" s="115">
        <v>15</v>
      </c>
      <c r="F990" s="115">
        <v>29</v>
      </c>
      <c r="G990" s="115">
        <v>28</v>
      </c>
      <c r="H990" s="115">
        <v>7</v>
      </c>
      <c r="I990" s="115">
        <v>2</v>
      </c>
      <c r="J990" s="115">
        <v>0</v>
      </c>
      <c r="K990" s="115">
        <v>0</v>
      </c>
      <c r="L990" s="115">
        <v>0</v>
      </c>
      <c r="M990" s="115">
        <v>0</v>
      </c>
      <c r="N990" s="115">
        <v>0</v>
      </c>
      <c r="O990" s="115">
        <v>0</v>
      </c>
      <c r="P990" s="115">
        <v>0</v>
      </c>
      <c r="Q990" s="115">
        <v>0</v>
      </c>
      <c r="R990" s="115">
        <v>0</v>
      </c>
      <c r="S990" s="115">
        <v>0</v>
      </c>
      <c r="T990" s="115">
        <v>0</v>
      </c>
      <c r="U990" s="115">
        <v>0</v>
      </c>
      <c r="V990" s="115">
        <v>24.5</v>
      </c>
      <c r="W990" s="115">
        <v>29.5</v>
      </c>
      <c r="X990" s="236"/>
    </row>
    <row r="991" spans="1:24" ht="13.5" customHeight="1" x14ac:dyDescent="0.3">
      <c r="A991" s="175">
        <v>0.45833333333333298</v>
      </c>
      <c r="B991" s="115">
        <v>54</v>
      </c>
      <c r="C991" s="115">
        <v>0</v>
      </c>
      <c r="D991" s="115">
        <v>1</v>
      </c>
      <c r="E991" s="115">
        <v>6</v>
      </c>
      <c r="F991" s="115">
        <v>28</v>
      </c>
      <c r="G991" s="115">
        <v>16</v>
      </c>
      <c r="H991" s="115">
        <v>3</v>
      </c>
      <c r="I991" s="115">
        <v>0</v>
      </c>
      <c r="J991" s="115">
        <v>0</v>
      </c>
      <c r="K991" s="115">
        <v>0</v>
      </c>
      <c r="L991" s="115">
        <v>0</v>
      </c>
      <c r="M991" s="115">
        <v>0</v>
      </c>
      <c r="N991" s="115">
        <v>0</v>
      </c>
      <c r="O991" s="115">
        <v>0</v>
      </c>
      <c r="P991" s="115">
        <v>0</v>
      </c>
      <c r="Q991" s="115">
        <v>0</v>
      </c>
      <c r="R991" s="115">
        <v>0</v>
      </c>
      <c r="S991" s="115">
        <v>0</v>
      </c>
      <c r="T991" s="115">
        <v>0</v>
      </c>
      <c r="U991" s="115">
        <v>0</v>
      </c>
      <c r="V991" s="115">
        <v>24.1</v>
      </c>
      <c r="W991" s="115">
        <v>28.3</v>
      </c>
      <c r="X991" s="236"/>
    </row>
    <row r="992" spans="1:24" ht="13.5" customHeight="1" x14ac:dyDescent="0.3">
      <c r="A992" s="175">
        <v>0.46875</v>
      </c>
      <c r="B992" s="115">
        <v>69</v>
      </c>
      <c r="C992" s="115">
        <v>0</v>
      </c>
      <c r="D992" s="115">
        <v>0</v>
      </c>
      <c r="E992" s="115">
        <v>8</v>
      </c>
      <c r="F992" s="115">
        <v>31</v>
      </c>
      <c r="G992" s="115">
        <v>23</v>
      </c>
      <c r="H992" s="115">
        <v>7</v>
      </c>
      <c r="I992" s="115">
        <v>0</v>
      </c>
      <c r="J992" s="115">
        <v>0</v>
      </c>
      <c r="K992" s="115">
        <v>0</v>
      </c>
      <c r="L992" s="115">
        <v>0</v>
      </c>
      <c r="M992" s="115">
        <v>0</v>
      </c>
      <c r="N992" s="115">
        <v>0</v>
      </c>
      <c r="O992" s="115">
        <v>0</v>
      </c>
      <c r="P992" s="115">
        <v>0</v>
      </c>
      <c r="Q992" s="115">
        <v>0</v>
      </c>
      <c r="R992" s="115">
        <v>0</v>
      </c>
      <c r="S992" s="115">
        <v>0</v>
      </c>
      <c r="T992" s="115">
        <v>0</v>
      </c>
      <c r="U992" s="115">
        <v>0</v>
      </c>
      <c r="V992" s="115">
        <v>24.7</v>
      </c>
      <c r="W992" s="115">
        <v>28.9</v>
      </c>
      <c r="X992" s="236"/>
    </row>
    <row r="993" spans="1:24" ht="13.5" customHeight="1" x14ac:dyDescent="0.3">
      <c r="A993" s="175">
        <v>0.47916666666666702</v>
      </c>
      <c r="B993" s="115">
        <v>74</v>
      </c>
      <c r="C993" s="115">
        <v>1</v>
      </c>
      <c r="D993" s="115">
        <v>0</v>
      </c>
      <c r="E993" s="115">
        <v>18</v>
      </c>
      <c r="F993" s="115">
        <v>35</v>
      </c>
      <c r="G993" s="115">
        <v>17</v>
      </c>
      <c r="H993" s="115">
        <v>3</v>
      </c>
      <c r="I993" s="115">
        <v>0</v>
      </c>
      <c r="J993" s="115">
        <v>0</v>
      </c>
      <c r="K993" s="115">
        <v>0</v>
      </c>
      <c r="L993" s="115">
        <v>0</v>
      </c>
      <c r="M993" s="115">
        <v>0</v>
      </c>
      <c r="N993" s="115">
        <v>0</v>
      </c>
      <c r="O993" s="115">
        <v>0</v>
      </c>
      <c r="P993" s="115">
        <v>0</v>
      </c>
      <c r="Q993" s="115">
        <v>0</v>
      </c>
      <c r="R993" s="115">
        <v>0</v>
      </c>
      <c r="S993" s="115">
        <v>0</v>
      </c>
      <c r="T993" s="115">
        <v>0</v>
      </c>
      <c r="U993" s="115">
        <v>0</v>
      </c>
      <c r="V993" s="115">
        <v>22.7</v>
      </c>
      <c r="W993" s="115">
        <v>26.6</v>
      </c>
      <c r="X993" s="236"/>
    </row>
    <row r="994" spans="1:24" ht="13.5" customHeight="1" x14ac:dyDescent="0.3">
      <c r="A994" s="175">
        <v>0.48958333333333298</v>
      </c>
      <c r="B994" s="115">
        <v>76</v>
      </c>
      <c r="C994" s="115">
        <v>0</v>
      </c>
      <c r="D994" s="115">
        <v>3</v>
      </c>
      <c r="E994" s="115">
        <v>17</v>
      </c>
      <c r="F994" s="115">
        <v>30</v>
      </c>
      <c r="G994" s="115">
        <v>22</v>
      </c>
      <c r="H994" s="115">
        <v>3</v>
      </c>
      <c r="I994" s="115">
        <v>1</v>
      </c>
      <c r="J994" s="115">
        <v>0</v>
      </c>
      <c r="K994" s="115">
        <v>0</v>
      </c>
      <c r="L994" s="115">
        <v>0</v>
      </c>
      <c r="M994" s="115">
        <v>0</v>
      </c>
      <c r="N994" s="115">
        <v>0</v>
      </c>
      <c r="O994" s="115">
        <v>0</v>
      </c>
      <c r="P994" s="115">
        <v>0</v>
      </c>
      <c r="Q994" s="115">
        <v>0</v>
      </c>
      <c r="R994" s="115">
        <v>0</v>
      </c>
      <c r="S994" s="115">
        <v>0</v>
      </c>
      <c r="T994" s="115">
        <v>0</v>
      </c>
      <c r="U994" s="115">
        <v>0</v>
      </c>
      <c r="V994" s="115">
        <v>23</v>
      </c>
      <c r="W994" s="115">
        <v>27.4</v>
      </c>
      <c r="X994" s="236"/>
    </row>
    <row r="995" spans="1:24" ht="13.5" customHeight="1" x14ac:dyDescent="0.3">
      <c r="A995" s="175">
        <v>0.5</v>
      </c>
      <c r="B995" s="115">
        <v>92</v>
      </c>
      <c r="C995" s="115">
        <v>0</v>
      </c>
      <c r="D995" s="115">
        <v>3</v>
      </c>
      <c r="E995" s="115">
        <v>21</v>
      </c>
      <c r="F995" s="115">
        <v>40</v>
      </c>
      <c r="G995" s="115">
        <v>25</v>
      </c>
      <c r="H995" s="115">
        <v>3</v>
      </c>
      <c r="I995" s="115">
        <v>0</v>
      </c>
      <c r="J995" s="115">
        <v>0</v>
      </c>
      <c r="K995" s="115">
        <v>0</v>
      </c>
      <c r="L995" s="115">
        <v>0</v>
      </c>
      <c r="M995" s="115">
        <v>0</v>
      </c>
      <c r="N995" s="115">
        <v>0</v>
      </c>
      <c r="O995" s="115">
        <v>0</v>
      </c>
      <c r="P995" s="115">
        <v>0</v>
      </c>
      <c r="Q995" s="115">
        <v>0</v>
      </c>
      <c r="R995" s="115">
        <v>0</v>
      </c>
      <c r="S995" s="115">
        <v>0</v>
      </c>
      <c r="T995" s="115">
        <v>0</v>
      </c>
      <c r="U995" s="115">
        <v>0</v>
      </c>
      <c r="V995" s="115">
        <v>22.7</v>
      </c>
      <c r="W995" s="115">
        <v>27.5</v>
      </c>
      <c r="X995" s="236"/>
    </row>
    <row r="996" spans="1:24" ht="13.5" customHeight="1" x14ac:dyDescent="0.3">
      <c r="A996" s="175">
        <v>0.51041666666666696</v>
      </c>
      <c r="B996" s="115">
        <v>62</v>
      </c>
      <c r="C996" s="115">
        <v>0</v>
      </c>
      <c r="D996" s="115">
        <v>0</v>
      </c>
      <c r="E996" s="115">
        <v>10</v>
      </c>
      <c r="F996" s="115">
        <v>22</v>
      </c>
      <c r="G996" s="115">
        <v>20</v>
      </c>
      <c r="H996" s="115">
        <v>8</v>
      </c>
      <c r="I996" s="115">
        <v>2</v>
      </c>
      <c r="J996" s="115">
        <v>0</v>
      </c>
      <c r="K996" s="115">
        <v>0</v>
      </c>
      <c r="L996" s="115">
        <v>0</v>
      </c>
      <c r="M996" s="115">
        <v>0</v>
      </c>
      <c r="N996" s="115">
        <v>0</v>
      </c>
      <c r="O996" s="115">
        <v>0</v>
      </c>
      <c r="P996" s="115">
        <v>0</v>
      </c>
      <c r="Q996" s="115">
        <v>0</v>
      </c>
      <c r="R996" s="115">
        <v>0</v>
      </c>
      <c r="S996" s="115">
        <v>0</v>
      </c>
      <c r="T996" s="115">
        <v>0</v>
      </c>
      <c r="U996" s="115">
        <v>0</v>
      </c>
      <c r="V996" s="115">
        <v>24.9</v>
      </c>
      <c r="W996" s="115">
        <v>30.8</v>
      </c>
      <c r="X996" s="236"/>
    </row>
    <row r="997" spans="1:24" ht="13.5" customHeight="1" x14ac:dyDescent="0.3">
      <c r="A997" s="175">
        <v>0.52083333333333304</v>
      </c>
      <c r="B997" s="115">
        <v>68</v>
      </c>
      <c r="C997" s="115">
        <v>0</v>
      </c>
      <c r="D997" s="115">
        <v>1</v>
      </c>
      <c r="E997" s="115">
        <v>8</v>
      </c>
      <c r="F997" s="115">
        <v>23</v>
      </c>
      <c r="G997" s="115">
        <v>24</v>
      </c>
      <c r="H997" s="115">
        <v>10</v>
      </c>
      <c r="I997" s="115">
        <v>1</v>
      </c>
      <c r="J997" s="115">
        <v>1</v>
      </c>
      <c r="K997" s="115">
        <v>0</v>
      </c>
      <c r="L997" s="115">
        <v>0</v>
      </c>
      <c r="M997" s="115">
        <v>0</v>
      </c>
      <c r="N997" s="115">
        <v>0</v>
      </c>
      <c r="O997" s="115">
        <v>0</v>
      </c>
      <c r="P997" s="115">
        <v>0</v>
      </c>
      <c r="Q997" s="115">
        <v>0</v>
      </c>
      <c r="R997" s="115">
        <v>0</v>
      </c>
      <c r="S997" s="115">
        <v>0</v>
      </c>
      <c r="T997" s="115">
        <v>0</v>
      </c>
      <c r="U997" s="115">
        <v>0</v>
      </c>
      <c r="V997" s="115">
        <v>25.2</v>
      </c>
      <c r="W997" s="115">
        <v>30.4</v>
      </c>
      <c r="X997" s="236"/>
    </row>
    <row r="998" spans="1:24" ht="13.5" customHeight="1" x14ac:dyDescent="0.3">
      <c r="A998" s="175">
        <v>0.53125</v>
      </c>
      <c r="B998" s="115">
        <v>90</v>
      </c>
      <c r="C998" s="115">
        <v>0</v>
      </c>
      <c r="D998" s="115">
        <v>2</v>
      </c>
      <c r="E998" s="115">
        <v>20</v>
      </c>
      <c r="F998" s="115">
        <v>30</v>
      </c>
      <c r="G998" s="115">
        <v>26</v>
      </c>
      <c r="H998" s="115">
        <v>12</v>
      </c>
      <c r="I998" s="115">
        <v>0</v>
      </c>
      <c r="J998" s="115">
        <v>0</v>
      </c>
      <c r="K998" s="115">
        <v>0</v>
      </c>
      <c r="L998" s="115">
        <v>0</v>
      </c>
      <c r="M998" s="115">
        <v>0</v>
      </c>
      <c r="N998" s="115">
        <v>0</v>
      </c>
      <c r="O998" s="115">
        <v>0</v>
      </c>
      <c r="P998" s="115">
        <v>0</v>
      </c>
      <c r="Q998" s="115">
        <v>0</v>
      </c>
      <c r="R998" s="115">
        <v>0</v>
      </c>
      <c r="S998" s="115">
        <v>0</v>
      </c>
      <c r="T998" s="115">
        <v>0</v>
      </c>
      <c r="U998" s="115">
        <v>0</v>
      </c>
      <c r="V998" s="115">
        <v>23.8</v>
      </c>
      <c r="W998" s="115">
        <v>29.4</v>
      </c>
      <c r="X998" s="236"/>
    </row>
    <row r="999" spans="1:24" ht="13.5" customHeight="1" x14ac:dyDescent="0.3">
      <c r="A999" s="175">
        <v>0.54166666666666696</v>
      </c>
      <c r="B999" s="115">
        <v>79</v>
      </c>
      <c r="C999" s="115">
        <v>0</v>
      </c>
      <c r="D999" s="115">
        <v>2</v>
      </c>
      <c r="E999" s="115">
        <v>16</v>
      </c>
      <c r="F999" s="115">
        <v>32</v>
      </c>
      <c r="G999" s="115">
        <v>26</v>
      </c>
      <c r="H999" s="115">
        <v>3</v>
      </c>
      <c r="I999" s="115">
        <v>0</v>
      </c>
      <c r="J999" s="115">
        <v>0</v>
      </c>
      <c r="K999" s="115">
        <v>0</v>
      </c>
      <c r="L999" s="115">
        <v>0</v>
      </c>
      <c r="M999" s="115">
        <v>0</v>
      </c>
      <c r="N999" s="115">
        <v>0</v>
      </c>
      <c r="O999" s="115">
        <v>0</v>
      </c>
      <c r="P999" s="115">
        <v>0</v>
      </c>
      <c r="Q999" s="115">
        <v>0</v>
      </c>
      <c r="R999" s="115">
        <v>0</v>
      </c>
      <c r="S999" s="115">
        <v>0</v>
      </c>
      <c r="T999" s="115">
        <v>0</v>
      </c>
      <c r="U999" s="115">
        <v>0</v>
      </c>
      <c r="V999" s="115">
        <v>22.9</v>
      </c>
      <c r="W999" s="115">
        <v>27.2</v>
      </c>
      <c r="X999" s="236"/>
    </row>
    <row r="1000" spans="1:24" ht="13.5" customHeight="1" x14ac:dyDescent="0.3">
      <c r="A1000" s="175">
        <v>0.55208333333333304</v>
      </c>
      <c r="B1000" s="115">
        <v>62</v>
      </c>
      <c r="C1000" s="115">
        <v>0</v>
      </c>
      <c r="D1000" s="115">
        <v>2</v>
      </c>
      <c r="E1000" s="115">
        <v>4</v>
      </c>
      <c r="F1000" s="115">
        <v>19</v>
      </c>
      <c r="G1000" s="115">
        <v>31</v>
      </c>
      <c r="H1000" s="115">
        <v>4</v>
      </c>
      <c r="I1000" s="115">
        <v>2</v>
      </c>
      <c r="J1000" s="115">
        <v>0</v>
      </c>
      <c r="K1000" s="115">
        <v>0</v>
      </c>
      <c r="L1000" s="115">
        <v>0</v>
      </c>
      <c r="M1000" s="115">
        <v>0</v>
      </c>
      <c r="N1000" s="115">
        <v>0</v>
      </c>
      <c r="O1000" s="115">
        <v>0</v>
      </c>
      <c r="P1000" s="115">
        <v>0</v>
      </c>
      <c r="Q1000" s="115">
        <v>0</v>
      </c>
      <c r="R1000" s="115">
        <v>0</v>
      </c>
      <c r="S1000" s="115">
        <v>0</v>
      </c>
      <c r="T1000" s="115">
        <v>0</v>
      </c>
      <c r="U1000" s="115">
        <v>0</v>
      </c>
      <c r="V1000" s="115">
        <v>25.3</v>
      </c>
      <c r="W1000" s="115">
        <v>29.2</v>
      </c>
      <c r="X1000" s="236"/>
    </row>
    <row r="1001" spans="1:24" ht="13.5" customHeight="1" x14ac:dyDescent="0.3">
      <c r="A1001" s="175">
        <v>0.5625</v>
      </c>
      <c r="B1001" s="115">
        <v>64</v>
      </c>
      <c r="C1001" s="115">
        <v>0</v>
      </c>
      <c r="D1001" s="115">
        <v>2</v>
      </c>
      <c r="E1001" s="115">
        <v>10</v>
      </c>
      <c r="F1001" s="115">
        <v>22</v>
      </c>
      <c r="G1001" s="115">
        <v>18</v>
      </c>
      <c r="H1001" s="115">
        <v>10</v>
      </c>
      <c r="I1001" s="115">
        <v>1</v>
      </c>
      <c r="J1001" s="115">
        <v>0</v>
      </c>
      <c r="K1001" s="115">
        <v>1</v>
      </c>
      <c r="L1001" s="115">
        <v>0</v>
      </c>
      <c r="M1001" s="115">
        <v>0</v>
      </c>
      <c r="N1001" s="115">
        <v>0</v>
      </c>
      <c r="O1001" s="115">
        <v>0</v>
      </c>
      <c r="P1001" s="115">
        <v>0</v>
      </c>
      <c r="Q1001" s="115">
        <v>0</v>
      </c>
      <c r="R1001" s="115">
        <v>0</v>
      </c>
      <c r="S1001" s="115">
        <v>0</v>
      </c>
      <c r="T1001" s="115">
        <v>0</v>
      </c>
      <c r="U1001" s="115">
        <v>0</v>
      </c>
      <c r="V1001" s="115">
        <v>24.7</v>
      </c>
      <c r="W1001" s="115">
        <v>30.3</v>
      </c>
      <c r="X1001" s="236"/>
    </row>
    <row r="1002" spans="1:24" ht="13.5" customHeight="1" x14ac:dyDescent="0.3">
      <c r="A1002" s="175">
        <v>0.57291666666666696</v>
      </c>
      <c r="B1002" s="115">
        <v>76</v>
      </c>
      <c r="C1002" s="115">
        <v>1</v>
      </c>
      <c r="D1002" s="115">
        <v>1</v>
      </c>
      <c r="E1002" s="115">
        <v>20</v>
      </c>
      <c r="F1002" s="115">
        <v>32</v>
      </c>
      <c r="G1002" s="115">
        <v>16</v>
      </c>
      <c r="H1002" s="115">
        <v>3</v>
      </c>
      <c r="I1002" s="115">
        <v>3</v>
      </c>
      <c r="J1002" s="115">
        <v>0</v>
      </c>
      <c r="K1002" s="115">
        <v>0</v>
      </c>
      <c r="L1002" s="115">
        <v>0</v>
      </c>
      <c r="M1002" s="115">
        <v>0</v>
      </c>
      <c r="N1002" s="115">
        <v>0</v>
      </c>
      <c r="O1002" s="115">
        <v>0</v>
      </c>
      <c r="P1002" s="115">
        <v>0</v>
      </c>
      <c r="Q1002" s="115">
        <v>0</v>
      </c>
      <c r="R1002" s="115">
        <v>0</v>
      </c>
      <c r="S1002" s="115">
        <v>0</v>
      </c>
      <c r="T1002" s="115">
        <v>0</v>
      </c>
      <c r="U1002" s="115">
        <v>0</v>
      </c>
      <c r="V1002" s="115">
        <v>22.9</v>
      </c>
      <c r="W1002" s="115">
        <v>28.6</v>
      </c>
      <c r="X1002" s="236"/>
    </row>
    <row r="1003" spans="1:24" ht="13.5" customHeight="1" x14ac:dyDescent="0.3">
      <c r="A1003" s="175">
        <v>0.58333333333333304</v>
      </c>
      <c r="B1003" s="115">
        <v>64</v>
      </c>
      <c r="C1003" s="115">
        <v>0</v>
      </c>
      <c r="D1003" s="115">
        <v>0</v>
      </c>
      <c r="E1003" s="115">
        <v>9</v>
      </c>
      <c r="F1003" s="115">
        <v>19</v>
      </c>
      <c r="G1003" s="115">
        <v>30</v>
      </c>
      <c r="H1003" s="115">
        <v>6</v>
      </c>
      <c r="I1003" s="115">
        <v>0</v>
      </c>
      <c r="J1003" s="115">
        <v>0</v>
      </c>
      <c r="K1003" s="115">
        <v>0</v>
      </c>
      <c r="L1003" s="115">
        <v>0</v>
      </c>
      <c r="M1003" s="115">
        <v>0</v>
      </c>
      <c r="N1003" s="115">
        <v>0</v>
      </c>
      <c r="O1003" s="115">
        <v>0</v>
      </c>
      <c r="P1003" s="115">
        <v>0</v>
      </c>
      <c r="Q1003" s="115">
        <v>0</v>
      </c>
      <c r="R1003" s="115">
        <v>0</v>
      </c>
      <c r="S1003" s="115">
        <v>0</v>
      </c>
      <c r="T1003" s="115">
        <v>0</v>
      </c>
      <c r="U1003" s="115">
        <v>0</v>
      </c>
      <c r="V1003" s="115">
        <v>25.1</v>
      </c>
      <c r="W1003" s="115">
        <v>28.8</v>
      </c>
      <c r="X1003" s="236"/>
    </row>
    <row r="1004" spans="1:24" ht="13.5" customHeight="1" x14ac:dyDescent="0.3">
      <c r="A1004" s="175">
        <v>0.59375</v>
      </c>
      <c r="B1004" s="115">
        <v>74</v>
      </c>
      <c r="C1004" s="115">
        <v>0</v>
      </c>
      <c r="D1004" s="115">
        <v>0</v>
      </c>
      <c r="E1004" s="115">
        <v>16</v>
      </c>
      <c r="F1004" s="115">
        <v>34</v>
      </c>
      <c r="G1004" s="115">
        <v>22</v>
      </c>
      <c r="H1004" s="115">
        <v>2</v>
      </c>
      <c r="I1004" s="115">
        <v>0</v>
      </c>
      <c r="J1004" s="115">
        <v>0</v>
      </c>
      <c r="K1004" s="115">
        <v>0</v>
      </c>
      <c r="L1004" s="115">
        <v>0</v>
      </c>
      <c r="M1004" s="115">
        <v>0</v>
      </c>
      <c r="N1004" s="115">
        <v>0</v>
      </c>
      <c r="O1004" s="115">
        <v>0</v>
      </c>
      <c r="P1004" s="115">
        <v>0</v>
      </c>
      <c r="Q1004" s="115">
        <v>0</v>
      </c>
      <c r="R1004" s="115">
        <v>0</v>
      </c>
      <c r="S1004" s="115">
        <v>0</v>
      </c>
      <c r="T1004" s="115">
        <v>0</v>
      </c>
      <c r="U1004" s="115">
        <v>0</v>
      </c>
      <c r="V1004" s="115">
        <v>23.4</v>
      </c>
      <c r="W1004" s="115">
        <v>27.2</v>
      </c>
      <c r="X1004" s="236"/>
    </row>
    <row r="1005" spans="1:24" ht="13.5" customHeight="1" x14ac:dyDescent="0.3">
      <c r="A1005" s="175">
        <v>0.60416666666666696</v>
      </c>
      <c r="B1005" s="115">
        <v>66</v>
      </c>
      <c r="C1005" s="115">
        <v>0</v>
      </c>
      <c r="D1005" s="115">
        <v>5</v>
      </c>
      <c r="E1005" s="115">
        <v>10</v>
      </c>
      <c r="F1005" s="115">
        <v>20</v>
      </c>
      <c r="G1005" s="115">
        <v>27</v>
      </c>
      <c r="H1005" s="115">
        <v>4</v>
      </c>
      <c r="I1005" s="115">
        <v>0</v>
      </c>
      <c r="J1005" s="115">
        <v>0</v>
      </c>
      <c r="K1005" s="115">
        <v>0</v>
      </c>
      <c r="L1005" s="115">
        <v>0</v>
      </c>
      <c r="M1005" s="115">
        <v>0</v>
      </c>
      <c r="N1005" s="115">
        <v>0</v>
      </c>
      <c r="O1005" s="115">
        <v>0</v>
      </c>
      <c r="P1005" s="115">
        <v>0</v>
      </c>
      <c r="Q1005" s="115">
        <v>0</v>
      </c>
      <c r="R1005" s="115">
        <v>0</v>
      </c>
      <c r="S1005" s="115">
        <v>0</v>
      </c>
      <c r="T1005" s="115">
        <v>0</v>
      </c>
      <c r="U1005" s="115">
        <v>0</v>
      </c>
      <c r="V1005" s="115">
        <v>23.8</v>
      </c>
      <c r="W1005" s="115">
        <v>28.6</v>
      </c>
      <c r="X1005" s="236"/>
    </row>
    <row r="1006" spans="1:24" ht="13.5" customHeight="1" x14ac:dyDescent="0.3">
      <c r="A1006" s="175">
        <v>0.61458333333333304</v>
      </c>
      <c r="B1006" s="115">
        <v>67</v>
      </c>
      <c r="C1006" s="115">
        <v>0</v>
      </c>
      <c r="D1006" s="115">
        <v>1</v>
      </c>
      <c r="E1006" s="115">
        <v>10</v>
      </c>
      <c r="F1006" s="115">
        <v>26</v>
      </c>
      <c r="G1006" s="115">
        <v>23</v>
      </c>
      <c r="H1006" s="115">
        <v>5</v>
      </c>
      <c r="I1006" s="115">
        <v>2</v>
      </c>
      <c r="J1006" s="115">
        <v>0</v>
      </c>
      <c r="K1006" s="115">
        <v>0</v>
      </c>
      <c r="L1006" s="115">
        <v>0</v>
      </c>
      <c r="M1006" s="115">
        <v>0</v>
      </c>
      <c r="N1006" s="115">
        <v>0</v>
      </c>
      <c r="O1006" s="115">
        <v>0</v>
      </c>
      <c r="P1006" s="115">
        <v>0</v>
      </c>
      <c r="Q1006" s="115">
        <v>0</v>
      </c>
      <c r="R1006" s="115">
        <v>0</v>
      </c>
      <c r="S1006" s="115">
        <v>0</v>
      </c>
      <c r="T1006" s="115">
        <v>0</v>
      </c>
      <c r="U1006" s="115">
        <v>0</v>
      </c>
      <c r="V1006" s="115">
        <v>24.2</v>
      </c>
      <c r="W1006" s="115">
        <v>28.3</v>
      </c>
      <c r="X1006" s="236"/>
    </row>
    <row r="1007" spans="1:24" ht="13.5" customHeight="1" x14ac:dyDescent="0.3">
      <c r="A1007" s="175">
        <v>0.625</v>
      </c>
      <c r="B1007" s="115">
        <v>73</v>
      </c>
      <c r="C1007" s="115">
        <v>0</v>
      </c>
      <c r="D1007" s="115">
        <v>0</v>
      </c>
      <c r="E1007" s="115">
        <v>14</v>
      </c>
      <c r="F1007" s="115">
        <v>31</v>
      </c>
      <c r="G1007" s="115">
        <v>20</v>
      </c>
      <c r="H1007" s="115">
        <v>7</v>
      </c>
      <c r="I1007" s="115">
        <v>0</v>
      </c>
      <c r="J1007" s="115">
        <v>0</v>
      </c>
      <c r="K1007" s="115">
        <v>1</v>
      </c>
      <c r="L1007" s="115">
        <v>0</v>
      </c>
      <c r="M1007" s="115">
        <v>0</v>
      </c>
      <c r="N1007" s="115">
        <v>0</v>
      </c>
      <c r="O1007" s="115">
        <v>0</v>
      </c>
      <c r="P1007" s="115">
        <v>0</v>
      </c>
      <c r="Q1007" s="115">
        <v>0</v>
      </c>
      <c r="R1007" s="115">
        <v>0</v>
      </c>
      <c r="S1007" s="115">
        <v>0</v>
      </c>
      <c r="T1007" s="115">
        <v>0</v>
      </c>
      <c r="U1007" s="115">
        <v>0</v>
      </c>
      <c r="V1007" s="115">
        <v>24.4</v>
      </c>
      <c r="W1007" s="115">
        <v>29.4</v>
      </c>
      <c r="X1007" s="236"/>
    </row>
    <row r="1008" spans="1:24" ht="13.5" customHeight="1" x14ac:dyDescent="0.3">
      <c r="A1008" s="175">
        <v>0.63541666666666696</v>
      </c>
      <c r="B1008" s="115">
        <v>83</v>
      </c>
      <c r="C1008" s="115">
        <v>0</v>
      </c>
      <c r="D1008" s="115">
        <v>0</v>
      </c>
      <c r="E1008" s="115">
        <v>16</v>
      </c>
      <c r="F1008" s="115">
        <v>31</v>
      </c>
      <c r="G1008" s="115">
        <v>30</v>
      </c>
      <c r="H1008" s="115">
        <v>6</v>
      </c>
      <c r="I1008" s="115">
        <v>0</v>
      </c>
      <c r="J1008" s="115">
        <v>0</v>
      </c>
      <c r="K1008" s="115">
        <v>0</v>
      </c>
      <c r="L1008" s="115">
        <v>0</v>
      </c>
      <c r="M1008" s="115">
        <v>0</v>
      </c>
      <c r="N1008" s="115">
        <v>0</v>
      </c>
      <c r="O1008" s="115">
        <v>0</v>
      </c>
      <c r="P1008" s="115">
        <v>0</v>
      </c>
      <c r="Q1008" s="115">
        <v>0</v>
      </c>
      <c r="R1008" s="115">
        <v>0</v>
      </c>
      <c r="S1008" s="115">
        <v>0</v>
      </c>
      <c r="T1008" s="115">
        <v>0</v>
      </c>
      <c r="U1008" s="115">
        <v>0</v>
      </c>
      <c r="V1008" s="115">
        <v>24.2</v>
      </c>
      <c r="W1008" s="115">
        <v>29.1</v>
      </c>
      <c r="X1008" s="236"/>
    </row>
    <row r="1009" spans="1:24" ht="13.5" customHeight="1" x14ac:dyDescent="0.3">
      <c r="A1009" s="175">
        <v>0.64583333333333304</v>
      </c>
      <c r="B1009" s="115">
        <v>85</v>
      </c>
      <c r="C1009" s="115">
        <v>0</v>
      </c>
      <c r="D1009" s="115">
        <v>2</v>
      </c>
      <c r="E1009" s="115">
        <v>11</v>
      </c>
      <c r="F1009" s="115">
        <v>38</v>
      </c>
      <c r="G1009" s="115">
        <v>27</v>
      </c>
      <c r="H1009" s="115">
        <v>6</v>
      </c>
      <c r="I1009" s="115">
        <v>0</v>
      </c>
      <c r="J1009" s="115">
        <v>1</v>
      </c>
      <c r="K1009" s="115">
        <v>0</v>
      </c>
      <c r="L1009" s="115">
        <v>0</v>
      </c>
      <c r="M1009" s="115">
        <v>0</v>
      </c>
      <c r="N1009" s="115">
        <v>0</v>
      </c>
      <c r="O1009" s="115">
        <v>0</v>
      </c>
      <c r="P1009" s="115">
        <v>0</v>
      </c>
      <c r="Q1009" s="115">
        <v>0</v>
      </c>
      <c r="R1009" s="115">
        <v>0</v>
      </c>
      <c r="S1009" s="115">
        <v>0</v>
      </c>
      <c r="T1009" s="115">
        <v>0</v>
      </c>
      <c r="U1009" s="115">
        <v>0</v>
      </c>
      <c r="V1009" s="115">
        <v>24</v>
      </c>
      <c r="W1009" s="115">
        <v>28.3</v>
      </c>
      <c r="X1009" s="236"/>
    </row>
    <row r="1010" spans="1:24" ht="13.5" customHeight="1" x14ac:dyDescent="0.3">
      <c r="A1010" s="175">
        <v>0.65625</v>
      </c>
      <c r="B1010" s="115">
        <v>81</v>
      </c>
      <c r="C1010" s="115">
        <v>0</v>
      </c>
      <c r="D1010" s="115">
        <v>0</v>
      </c>
      <c r="E1010" s="115">
        <v>14</v>
      </c>
      <c r="F1010" s="115">
        <v>31</v>
      </c>
      <c r="G1010" s="115">
        <v>32</v>
      </c>
      <c r="H1010" s="115">
        <v>4</v>
      </c>
      <c r="I1010" s="115">
        <v>0</v>
      </c>
      <c r="J1010" s="115">
        <v>0</v>
      </c>
      <c r="K1010" s="115">
        <v>0</v>
      </c>
      <c r="L1010" s="115">
        <v>0</v>
      </c>
      <c r="M1010" s="115">
        <v>0</v>
      </c>
      <c r="N1010" s="115">
        <v>0</v>
      </c>
      <c r="O1010" s="115">
        <v>0</v>
      </c>
      <c r="P1010" s="115">
        <v>0</v>
      </c>
      <c r="Q1010" s="115">
        <v>0</v>
      </c>
      <c r="R1010" s="115">
        <v>0</v>
      </c>
      <c r="S1010" s="115">
        <v>0</v>
      </c>
      <c r="T1010" s="115">
        <v>0</v>
      </c>
      <c r="U1010" s="115">
        <v>0</v>
      </c>
      <c r="V1010" s="115">
        <v>23.9</v>
      </c>
      <c r="W1010" s="115">
        <v>27.6</v>
      </c>
      <c r="X1010" s="236"/>
    </row>
    <row r="1011" spans="1:24" ht="13.5" customHeight="1" x14ac:dyDescent="0.3">
      <c r="A1011" s="175">
        <v>0.66666666666666696</v>
      </c>
      <c r="B1011" s="115">
        <v>89</v>
      </c>
      <c r="C1011" s="115">
        <v>0</v>
      </c>
      <c r="D1011" s="115">
        <v>0</v>
      </c>
      <c r="E1011" s="115">
        <v>11</v>
      </c>
      <c r="F1011" s="115">
        <v>37</v>
      </c>
      <c r="G1011" s="115">
        <v>32</v>
      </c>
      <c r="H1011" s="115">
        <v>7</v>
      </c>
      <c r="I1011" s="115">
        <v>2</v>
      </c>
      <c r="J1011" s="115">
        <v>0</v>
      </c>
      <c r="K1011" s="115">
        <v>0</v>
      </c>
      <c r="L1011" s="115">
        <v>0</v>
      </c>
      <c r="M1011" s="115">
        <v>0</v>
      </c>
      <c r="N1011" s="115">
        <v>0</v>
      </c>
      <c r="O1011" s="115">
        <v>0</v>
      </c>
      <c r="P1011" s="115">
        <v>0</v>
      </c>
      <c r="Q1011" s="115">
        <v>0</v>
      </c>
      <c r="R1011" s="115">
        <v>0</v>
      </c>
      <c r="S1011" s="115">
        <v>0</v>
      </c>
      <c r="T1011" s="115">
        <v>0</v>
      </c>
      <c r="U1011" s="115">
        <v>0</v>
      </c>
      <c r="V1011" s="115">
        <v>24.6</v>
      </c>
      <c r="W1011" s="115">
        <v>29.4</v>
      </c>
      <c r="X1011" s="236"/>
    </row>
    <row r="1012" spans="1:24" ht="13.5" customHeight="1" x14ac:dyDescent="0.3">
      <c r="A1012" s="175">
        <v>0.67708333333333304</v>
      </c>
      <c r="B1012" s="115">
        <v>114</v>
      </c>
      <c r="C1012" s="115">
        <v>0</v>
      </c>
      <c r="D1012" s="115">
        <v>6</v>
      </c>
      <c r="E1012" s="115">
        <v>23</v>
      </c>
      <c r="F1012" s="115">
        <v>53</v>
      </c>
      <c r="G1012" s="115">
        <v>21</v>
      </c>
      <c r="H1012" s="115">
        <v>6</v>
      </c>
      <c r="I1012" s="115">
        <v>3</v>
      </c>
      <c r="J1012" s="115">
        <v>0</v>
      </c>
      <c r="K1012" s="115">
        <v>1</v>
      </c>
      <c r="L1012" s="115">
        <v>1</v>
      </c>
      <c r="M1012" s="115">
        <v>0</v>
      </c>
      <c r="N1012" s="115">
        <v>0</v>
      </c>
      <c r="O1012" s="115">
        <v>0</v>
      </c>
      <c r="P1012" s="115">
        <v>0</v>
      </c>
      <c r="Q1012" s="115">
        <v>0</v>
      </c>
      <c r="R1012" s="115">
        <v>0</v>
      </c>
      <c r="S1012" s="115">
        <v>0</v>
      </c>
      <c r="T1012" s="115">
        <v>0</v>
      </c>
      <c r="U1012" s="115">
        <v>0</v>
      </c>
      <c r="V1012" s="115">
        <v>23.1</v>
      </c>
      <c r="W1012" s="115">
        <v>27.1</v>
      </c>
      <c r="X1012" s="236"/>
    </row>
    <row r="1013" spans="1:24" ht="13.5" customHeight="1" x14ac:dyDescent="0.3">
      <c r="A1013" s="175">
        <v>0.6875</v>
      </c>
      <c r="B1013" s="115">
        <v>92</v>
      </c>
      <c r="C1013" s="115">
        <v>0</v>
      </c>
      <c r="D1013" s="115">
        <v>6</v>
      </c>
      <c r="E1013" s="115">
        <v>13</v>
      </c>
      <c r="F1013" s="115">
        <v>36</v>
      </c>
      <c r="G1013" s="115">
        <v>31</v>
      </c>
      <c r="H1013" s="115">
        <v>6</v>
      </c>
      <c r="I1013" s="115">
        <v>0</v>
      </c>
      <c r="J1013" s="115">
        <v>0</v>
      </c>
      <c r="K1013" s="115">
        <v>0</v>
      </c>
      <c r="L1013" s="115">
        <v>0</v>
      </c>
      <c r="M1013" s="115">
        <v>0</v>
      </c>
      <c r="N1013" s="115">
        <v>0</v>
      </c>
      <c r="O1013" s="115">
        <v>0</v>
      </c>
      <c r="P1013" s="115">
        <v>0</v>
      </c>
      <c r="Q1013" s="115">
        <v>0</v>
      </c>
      <c r="R1013" s="115">
        <v>0</v>
      </c>
      <c r="S1013" s="115">
        <v>0</v>
      </c>
      <c r="T1013" s="115">
        <v>0</v>
      </c>
      <c r="U1013" s="115">
        <v>0</v>
      </c>
      <c r="V1013" s="115">
        <v>23.4</v>
      </c>
      <c r="W1013" s="115">
        <v>26.5</v>
      </c>
      <c r="X1013" s="236"/>
    </row>
    <row r="1014" spans="1:24" ht="13.5" customHeight="1" x14ac:dyDescent="0.3">
      <c r="A1014" s="175">
        <v>0.69791666666666696</v>
      </c>
      <c r="B1014" s="115">
        <v>88</v>
      </c>
      <c r="C1014" s="115">
        <v>0</v>
      </c>
      <c r="D1014" s="115">
        <v>4</v>
      </c>
      <c r="E1014" s="115">
        <v>23</v>
      </c>
      <c r="F1014" s="115">
        <v>27</v>
      </c>
      <c r="G1014" s="115">
        <v>30</v>
      </c>
      <c r="H1014" s="115">
        <v>3</v>
      </c>
      <c r="I1014" s="115">
        <v>1</v>
      </c>
      <c r="J1014" s="115">
        <v>0</v>
      </c>
      <c r="K1014" s="115">
        <v>0</v>
      </c>
      <c r="L1014" s="115">
        <v>0</v>
      </c>
      <c r="M1014" s="115">
        <v>0</v>
      </c>
      <c r="N1014" s="115">
        <v>0</v>
      </c>
      <c r="O1014" s="115">
        <v>0</v>
      </c>
      <c r="P1014" s="115">
        <v>0</v>
      </c>
      <c r="Q1014" s="115">
        <v>0</v>
      </c>
      <c r="R1014" s="115">
        <v>0</v>
      </c>
      <c r="S1014" s="115">
        <v>0</v>
      </c>
      <c r="T1014" s="115">
        <v>0</v>
      </c>
      <c r="U1014" s="115">
        <v>0</v>
      </c>
      <c r="V1014" s="115">
        <v>22.9</v>
      </c>
      <c r="W1014" s="115">
        <v>27.6</v>
      </c>
      <c r="X1014" s="236"/>
    </row>
    <row r="1015" spans="1:24" ht="13.5" customHeight="1" x14ac:dyDescent="0.3">
      <c r="A1015" s="175">
        <v>0.70833333333333304</v>
      </c>
      <c r="B1015" s="115">
        <v>94</v>
      </c>
      <c r="C1015" s="115">
        <v>2</v>
      </c>
      <c r="D1015" s="115">
        <v>7</v>
      </c>
      <c r="E1015" s="115">
        <v>20</v>
      </c>
      <c r="F1015" s="115">
        <v>46</v>
      </c>
      <c r="G1015" s="115">
        <v>16</v>
      </c>
      <c r="H1015" s="115">
        <v>3</v>
      </c>
      <c r="I1015" s="115">
        <v>0</v>
      </c>
      <c r="J1015" s="115">
        <v>0</v>
      </c>
      <c r="K1015" s="115">
        <v>0</v>
      </c>
      <c r="L1015" s="115">
        <v>0</v>
      </c>
      <c r="M1015" s="115">
        <v>0</v>
      </c>
      <c r="N1015" s="115">
        <v>0</v>
      </c>
      <c r="O1015" s="115">
        <v>0</v>
      </c>
      <c r="P1015" s="115">
        <v>0</v>
      </c>
      <c r="Q1015" s="115">
        <v>0</v>
      </c>
      <c r="R1015" s="115">
        <v>0</v>
      </c>
      <c r="S1015" s="115">
        <v>0</v>
      </c>
      <c r="T1015" s="115">
        <v>0</v>
      </c>
      <c r="U1015" s="115">
        <v>0</v>
      </c>
      <c r="V1015" s="115">
        <v>21.7</v>
      </c>
      <c r="W1015" s="115">
        <v>26.2</v>
      </c>
      <c r="X1015" s="236"/>
    </row>
    <row r="1016" spans="1:24" ht="13.5" customHeight="1" x14ac:dyDescent="0.3">
      <c r="A1016" s="175">
        <v>0.71875</v>
      </c>
      <c r="B1016" s="115">
        <v>103</v>
      </c>
      <c r="C1016" s="115">
        <v>0</v>
      </c>
      <c r="D1016" s="115">
        <v>9</v>
      </c>
      <c r="E1016" s="115">
        <v>29</v>
      </c>
      <c r="F1016" s="115">
        <v>41</v>
      </c>
      <c r="G1016" s="115">
        <v>20</v>
      </c>
      <c r="H1016" s="115">
        <v>3</v>
      </c>
      <c r="I1016" s="115">
        <v>1</v>
      </c>
      <c r="J1016" s="115">
        <v>0</v>
      </c>
      <c r="K1016" s="115">
        <v>0</v>
      </c>
      <c r="L1016" s="115">
        <v>0</v>
      </c>
      <c r="M1016" s="115">
        <v>0</v>
      </c>
      <c r="N1016" s="115">
        <v>0</v>
      </c>
      <c r="O1016" s="115">
        <v>0</v>
      </c>
      <c r="P1016" s="115">
        <v>0</v>
      </c>
      <c r="Q1016" s="115">
        <v>0</v>
      </c>
      <c r="R1016" s="115">
        <v>0</v>
      </c>
      <c r="S1016" s="115">
        <v>0</v>
      </c>
      <c r="T1016" s="115">
        <v>0</v>
      </c>
      <c r="U1016" s="115">
        <v>0</v>
      </c>
      <c r="V1016" s="115">
        <v>21.6</v>
      </c>
      <c r="W1016" s="115">
        <v>26.4</v>
      </c>
      <c r="X1016" s="236"/>
    </row>
    <row r="1017" spans="1:24" ht="13.5" customHeight="1" x14ac:dyDescent="0.3">
      <c r="A1017" s="175">
        <v>0.72916666666666696</v>
      </c>
      <c r="B1017" s="115">
        <v>108</v>
      </c>
      <c r="C1017" s="115">
        <v>1</v>
      </c>
      <c r="D1017" s="115">
        <v>2</v>
      </c>
      <c r="E1017" s="115">
        <v>16</v>
      </c>
      <c r="F1017" s="115">
        <v>61</v>
      </c>
      <c r="G1017" s="115">
        <v>20</v>
      </c>
      <c r="H1017" s="115">
        <v>5</v>
      </c>
      <c r="I1017" s="115">
        <v>3</v>
      </c>
      <c r="J1017" s="115">
        <v>0</v>
      </c>
      <c r="K1017" s="115">
        <v>0</v>
      </c>
      <c r="L1017" s="115">
        <v>0</v>
      </c>
      <c r="M1017" s="115">
        <v>0</v>
      </c>
      <c r="N1017" s="115">
        <v>0</v>
      </c>
      <c r="O1017" s="115">
        <v>0</v>
      </c>
      <c r="P1017" s="115">
        <v>0</v>
      </c>
      <c r="Q1017" s="115">
        <v>0</v>
      </c>
      <c r="R1017" s="115">
        <v>0</v>
      </c>
      <c r="S1017" s="115">
        <v>0</v>
      </c>
      <c r="T1017" s="115">
        <v>0</v>
      </c>
      <c r="U1017" s="115">
        <v>0</v>
      </c>
      <c r="V1017" s="115">
        <v>23.2</v>
      </c>
      <c r="W1017" s="115">
        <v>27.9</v>
      </c>
      <c r="X1017" s="236"/>
    </row>
    <row r="1018" spans="1:24" ht="13.5" customHeight="1" x14ac:dyDescent="0.3">
      <c r="A1018" s="175">
        <v>0.73958333333333304</v>
      </c>
      <c r="B1018" s="115">
        <v>86</v>
      </c>
      <c r="C1018" s="115">
        <v>0</v>
      </c>
      <c r="D1018" s="115">
        <v>1</v>
      </c>
      <c r="E1018" s="115">
        <v>19</v>
      </c>
      <c r="F1018" s="115">
        <v>34</v>
      </c>
      <c r="G1018" s="115">
        <v>26</v>
      </c>
      <c r="H1018" s="115">
        <v>6</v>
      </c>
      <c r="I1018" s="115">
        <v>0</v>
      </c>
      <c r="J1018" s="115">
        <v>0</v>
      </c>
      <c r="K1018" s="115">
        <v>0</v>
      </c>
      <c r="L1018" s="115">
        <v>0</v>
      </c>
      <c r="M1018" s="115">
        <v>0</v>
      </c>
      <c r="N1018" s="115">
        <v>0</v>
      </c>
      <c r="O1018" s="115">
        <v>0</v>
      </c>
      <c r="P1018" s="115">
        <v>0</v>
      </c>
      <c r="Q1018" s="115">
        <v>0</v>
      </c>
      <c r="R1018" s="115">
        <v>0</v>
      </c>
      <c r="S1018" s="115">
        <v>0</v>
      </c>
      <c r="T1018" s="115">
        <v>0</v>
      </c>
      <c r="U1018" s="115">
        <v>0</v>
      </c>
      <c r="V1018" s="115">
        <v>23.5</v>
      </c>
      <c r="W1018" s="115">
        <v>28.1</v>
      </c>
      <c r="X1018" s="236"/>
    </row>
    <row r="1019" spans="1:24" ht="13.5" customHeight="1" x14ac:dyDescent="0.3">
      <c r="A1019" s="175">
        <v>0.75</v>
      </c>
      <c r="B1019" s="115">
        <v>71</v>
      </c>
      <c r="C1019" s="115">
        <v>0</v>
      </c>
      <c r="D1019" s="115">
        <v>1</v>
      </c>
      <c r="E1019" s="115">
        <v>4</v>
      </c>
      <c r="F1019" s="115">
        <v>22</v>
      </c>
      <c r="G1019" s="115">
        <v>33</v>
      </c>
      <c r="H1019" s="115">
        <v>10</v>
      </c>
      <c r="I1019" s="115">
        <v>1</v>
      </c>
      <c r="J1019" s="115">
        <v>0</v>
      </c>
      <c r="K1019" s="115">
        <v>0</v>
      </c>
      <c r="L1019" s="115">
        <v>0</v>
      </c>
      <c r="M1019" s="115">
        <v>0</v>
      </c>
      <c r="N1019" s="115">
        <v>0</v>
      </c>
      <c r="O1019" s="115">
        <v>0</v>
      </c>
      <c r="P1019" s="115">
        <v>0</v>
      </c>
      <c r="Q1019" s="115">
        <v>0</v>
      </c>
      <c r="R1019" s="115">
        <v>0</v>
      </c>
      <c r="S1019" s="115">
        <v>0</v>
      </c>
      <c r="T1019" s="115">
        <v>0</v>
      </c>
      <c r="U1019" s="115">
        <v>0</v>
      </c>
      <c r="V1019" s="115">
        <v>25.7</v>
      </c>
      <c r="W1019" s="115">
        <v>30.2</v>
      </c>
      <c r="X1019" s="236"/>
    </row>
    <row r="1020" spans="1:24" ht="13.5" customHeight="1" x14ac:dyDescent="0.3">
      <c r="A1020" s="175">
        <v>0.76041666666666696</v>
      </c>
      <c r="B1020" s="115">
        <v>90</v>
      </c>
      <c r="C1020" s="115">
        <v>0</v>
      </c>
      <c r="D1020" s="115">
        <v>2</v>
      </c>
      <c r="E1020" s="115">
        <v>17</v>
      </c>
      <c r="F1020" s="115">
        <v>38</v>
      </c>
      <c r="G1020" s="115">
        <v>28</v>
      </c>
      <c r="H1020" s="115">
        <v>4</v>
      </c>
      <c r="I1020" s="115">
        <v>1</v>
      </c>
      <c r="J1020" s="115">
        <v>0</v>
      </c>
      <c r="K1020" s="115">
        <v>0</v>
      </c>
      <c r="L1020" s="115">
        <v>0</v>
      </c>
      <c r="M1020" s="115">
        <v>0</v>
      </c>
      <c r="N1020" s="115">
        <v>0</v>
      </c>
      <c r="O1020" s="115">
        <v>0</v>
      </c>
      <c r="P1020" s="115">
        <v>0</v>
      </c>
      <c r="Q1020" s="115">
        <v>0</v>
      </c>
      <c r="R1020" s="115">
        <v>0</v>
      </c>
      <c r="S1020" s="115">
        <v>0</v>
      </c>
      <c r="T1020" s="115">
        <v>0</v>
      </c>
      <c r="U1020" s="115">
        <v>0</v>
      </c>
      <c r="V1020" s="115">
        <v>23.3</v>
      </c>
      <c r="W1020" s="115">
        <v>27.4</v>
      </c>
      <c r="X1020" s="236"/>
    </row>
    <row r="1021" spans="1:24" ht="13.5" customHeight="1" x14ac:dyDescent="0.3">
      <c r="A1021" s="175">
        <v>0.77083333333333304</v>
      </c>
      <c r="B1021" s="115">
        <v>80</v>
      </c>
      <c r="C1021" s="115">
        <v>0</v>
      </c>
      <c r="D1021" s="115">
        <v>3</v>
      </c>
      <c r="E1021" s="115">
        <v>10</v>
      </c>
      <c r="F1021" s="115">
        <v>41</v>
      </c>
      <c r="G1021" s="115">
        <v>21</v>
      </c>
      <c r="H1021" s="115">
        <v>4</v>
      </c>
      <c r="I1021" s="115">
        <v>1</v>
      </c>
      <c r="J1021" s="115">
        <v>0</v>
      </c>
      <c r="K1021" s="115">
        <v>0</v>
      </c>
      <c r="L1021" s="115">
        <v>0</v>
      </c>
      <c r="M1021" s="115">
        <v>0</v>
      </c>
      <c r="N1021" s="115">
        <v>0</v>
      </c>
      <c r="O1021" s="115">
        <v>0</v>
      </c>
      <c r="P1021" s="115">
        <v>0</v>
      </c>
      <c r="Q1021" s="115">
        <v>0</v>
      </c>
      <c r="R1021" s="115">
        <v>0</v>
      </c>
      <c r="S1021" s="115">
        <v>0</v>
      </c>
      <c r="T1021" s="115">
        <v>0</v>
      </c>
      <c r="U1021" s="115">
        <v>0</v>
      </c>
      <c r="V1021" s="115">
        <v>23.6</v>
      </c>
      <c r="W1021" s="115">
        <v>28.5</v>
      </c>
      <c r="X1021" s="236"/>
    </row>
    <row r="1022" spans="1:24" ht="13.5" customHeight="1" x14ac:dyDescent="0.3">
      <c r="A1022" s="175">
        <v>0.78125</v>
      </c>
      <c r="B1022" s="115">
        <v>76</v>
      </c>
      <c r="C1022" s="115">
        <v>0</v>
      </c>
      <c r="D1022" s="115">
        <v>2</v>
      </c>
      <c r="E1022" s="115">
        <v>8</v>
      </c>
      <c r="F1022" s="115">
        <v>30</v>
      </c>
      <c r="G1022" s="115">
        <v>26</v>
      </c>
      <c r="H1022" s="115">
        <v>9</v>
      </c>
      <c r="I1022" s="115">
        <v>0</v>
      </c>
      <c r="J1022" s="115">
        <v>1</v>
      </c>
      <c r="K1022" s="115">
        <v>0</v>
      </c>
      <c r="L1022" s="115">
        <v>0</v>
      </c>
      <c r="M1022" s="115">
        <v>0</v>
      </c>
      <c r="N1022" s="115">
        <v>0</v>
      </c>
      <c r="O1022" s="115">
        <v>0</v>
      </c>
      <c r="P1022" s="115">
        <v>0</v>
      </c>
      <c r="Q1022" s="115">
        <v>0</v>
      </c>
      <c r="R1022" s="115">
        <v>0</v>
      </c>
      <c r="S1022" s="115">
        <v>0</v>
      </c>
      <c r="T1022" s="115">
        <v>0</v>
      </c>
      <c r="U1022" s="115">
        <v>0</v>
      </c>
      <c r="V1022" s="115">
        <v>24.8</v>
      </c>
      <c r="W1022" s="115">
        <v>29.7</v>
      </c>
      <c r="X1022" s="236"/>
    </row>
    <row r="1023" spans="1:24" ht="13.5" customHeight="1" x14ac:dyDescent="0.3">
      <c r="A1023" s="175">
        <v>0.79166666666666696</v>
      </c>
      <c r="B1023" s="115">
        <v>73</v>
      </c>
      <c r="C1023" s="115">
        <v>0</v>
      </c>
      <c r="D1023" s="115">
        <v>0</v>
      </c>
      <c r="E1023" s="115">
        <v>7</v>
      </c>
      <c r="F1023" s="115">
        <v>27</v>
      </c>
      <c r="G1023" s="115">
        <v>32</v>
      </c>
      <c r="H1023" s="115">
        <v>5</v>
      </c>
      <c r="I1023" s="115">
        <v>1</v>
      </c>
      <c r="J1023" s="115">
        <v>1</v>
      </c>
      <c r="K1023" s="115">
        <v>0</v>
      </c>
      <c r="L1023" s="115">
        <v>0</v>
      </c>
      <c r="M1023" s="115">
        <v>0</v>
      </c>
      <c r="N1023" s="115">
        <v>0</v>
      </c>
      <c r="O1023" s="115">
        <v>0</v>
      </c>
      <c r="P1023" s="115">
        <v>0</v>
      </c>
      <c r="Q1023" s="115">
        <v>0</v>
      </c>
      <c r="R1023" s="115">
        <v>0</v>
      </c>
      <c r="S1023" s="115">
        <v>0</v>
      </c>
      <c r="T1023" s="115">
        <v>0</v>
      </c>
      <c r="U1023" s="115">
        <v>0</v>
      </c>
      <c r="V1023" s="115">
        <v>25.4</v>
      </c>
      <c r="W1023" s="115">
        <v>29.4</v>
      </c>
      <c r="X1023" s="236"/>
    </row>
    <row r="1024" spans="1:24" ht="13.5" customHeight="1" x14ac:dyDescent="0.3">
      <c r="A1024" s="175">
        <v>0.80208333333333304</v>
      </c>
      <c r="B1024" s="115">
        <v>59</v>
      </c>
      <c r="C1024" s="115">
        <v>0</v>
      </c>
      <c r="D1024" s="115">
        <v>0</v>
      </c>
      <c r="E1024" s="115">
        <v>8</v>
      </c>
      <c r="F1024" s="115">
        <v>25</v>
      </c>
      <c r="G1024" s="115">
        <v>19</v>
      </c>
      <c r="H1024" s="115">
        <v>6</v>
      </c>
      <c r="I1024" s="115">
        <v>0</v>
      </c>
      <c r="J1024" s="115">
        <v>1</v>
      </c>
      <c r="K1024" s="115">
        <v>0</v>
      </c>
      <c r="L1024" s="115">
        <v>0</v>
      </c>
      <c r="M1024" s="115">
        <v>0</v>
      </c>
      <c r="N1024" s="115">
        <v>0</v>
      </c>
      <c r="O1024" s="115">
        <v>0</v>
      </c>
      <c r="P1024" s="115">
        <v>0</v>
      </c>
      <c r="Q1024" s="115">
        <v>0</v>
      </c>
      <c r="R1024" s="115">
        <v>0</v>
      </c>
      <c r="S1024" s="115">
        <v>0</v>
      </c>
      <c r="T1024" s="115">
        <v>0</v>
      </c>
      <c r="U1024" s="115">
        <v>0</v>
      </c>
      <c r="V1024" s="115">
        <v>24.8</v>
      </c>
      <c r="W1024" s="115">
        <v>29.5</v>
      </c>
      <c r="X1024" s="236"/>
    </row>
    <row r="1025" spans="1:24" ht="13.5" customHeight="1" x14ac:dyDescent="0.3">
      <c r="A1025" s="175">
        <v>0.8125</v>
      </c>
      <c r="B1025" s="115">
        <v>54</v>
      </c>
      <c r="C1025" s="115">
        <v>0</v>
      </c>
      <c r="D1025" s="115">
        <v>1</v>
      </c>
      <c r="E1025" s="115">
        <v>9</v>
      </c>
      <c r="F1025" s="115">
        <v>21</v>
      </c>
      <c r="G1025" s="115">
        <v>11</v>
      </c>
      <c r="H1025" s="115">
        <v>11</v>
      </c>
      <c r="I1025" s="115">
        <v>1</v>
      </c>
      <c r="J1025" s="115">
        <v>0</v>
      </c>
      <c r="K1025" s="115">
        <v>0</v>
      </c>
      <c r="L1025" s="115">
        <v>0</v>
      </c>
      <c r="M1025" s="115">
        <v>0</v>
      </c>
      <c r="N1025" s="115">
        <v>0</v>
      </c>
      <c r="O1025" s="115">
        <v>0</v>
      </c>
      <c r="P1025" s="115">
        <v>0</v>
      </c>
      <c r="Q1025" s="115">
        <v>0</v>
      </c>
      <c r="R1025" s="115">
        <v>0</v>
      </c>
      <c r="S1025" s="115">
        <v>0</v>
      </c>
      <c r="T1025" s="115">
        <v>0</v>
      </c>
      <c r="U1025" s="115">
        <v>0</v>
      </c>
      <c r="V1025" s="115">
        <v>24.9</v>
      </c>
      <c r="W1025" s="115">
        <v>32.1</v>
      </c>
      <c r="X1025" s="236"/>
    </row>
    <row r="1026" spans="1:24" ht="13.5" customHeight="1" x14ac:dyDescent="0.3">
      <c r="A1026" s="175">
        <v>0.82291666666666696</v>
      </c>
      <c r="B1026" s="115">
        <v>54</v>
      </c>
      <c r="C1026" s="115">
        <v>0</v>
      </c>
      <c r="D1026" s="115">
        <v>3</v>
      </c>
      <c r="E1026" s="115">
        <v>15</v>
      </c>
      <c r="F1026" s="115">
        <v>19</v>
      </c>
      <c r="G1026" s="115">
        <v>10</v>
      </c>
      <c r="H1026" s="115">
        <v>7</v>
      </c>
      <c r="I1026" s="115">
        <v>0</v>
      </c>
      <c r="J1026" s="115">
        <v>0</v>
      </c>
      <c r="K1026" s="115">
        <v>0</v>
      </c>
      <c r="L1026" s="115">
        <v>0</v>
      </c>
      <c r="M1026" s="115">
        <v>0</v>
      </c>
      <c r="N1026" s="115">
        <v>0</v>
      </c>
      <c r="O1026" s="115">
        <v>0</v>
      </c>
      <c r="P1026" s="115">
        <v>0</v>
      </c>
      <c r="Q1026" s="115">
        <v>0</v>
      </c>
      <c r="R1026" s="115">
        <v>0</v>
      </c>
      <c r="S1026" s="115">
        <v>0</v>
      </c>
      <c r="T1026" s="115">
        <v>0</v>
      </c>
      <c r="U1026" s="115">
        <v>0</v>
      </c>
      <c r="V1026" s="115">
        <v>23.2</v>
      </c>
      <c r="W1026" s="115">
        <v>29.7</v>
      </c>
      <c r="X1026" s="236"/>
    </row>
    <row r="1027" spans="1:24" ht="13.5" customHeight="1" x14ac:dyDescent="0.3">
      <c r="A1027" s="175">
        <v>0.83333333333333304</v>
      </c>
      <c r="B1027" s="115">
        <v>44</v>
      </c>
      <c r="C1027" s="115">
        <v>0</v>
      </c>
      <c r="D1027" s="115">
        <v>2</v>
      </c>
      <c r="E1027" s="115">
        <v>8</v>
      </c>
      <c r="F1027" s="115">
        <v>10</v>
      </c>
      <c r="G1027" s="115">
        <v>17</v>
      </c>
      <c r="H1027" s="115">
        <v>4</v>
      </c>
      <c r="I1027" s="115">
        <v>2</v>
      </c>
      <c r="J1027" s="115">
        <v>0</v>
      </c>
      <c r="K1027" s="115">
        <v>0</v>
      </c>
      <c r="L1027" s="115">
        <v>1</v>
      </c>
      <c r="M1027" s="115">
        <v>0</v>
      </c>
      <c r="N1027" s="115">
        <v>0</v>
      </c>
      <c r="O1027" s="115">
        <v>0</v>
      </c>
      <c r="P1027" s="115">
        <v>0</v>
      </c>
      <c r="Q1027" s="115">
        <v>0</v>
      </c>
      <c r="R1027" s="115">
        <v>0</v>
      </c>
      <c r="S1027" s="115">
        <v>0</v>
      </c>
      <c r="T1027" s="115">
        <v>0</v>
      </c>
      <c r="U1027" s="115">
        <v>0</v>
      </c>
      <c r="V1027" s="115">
        <v>25.6</v>
      </c>
      <c r="W1027" s="115">
        <v>30.6</v>
      </c>
      <c r="X1027" s="236"/>
    </row>
    <row r="1028" spans="1:24" ht="13.5" customHeight="1" x14ac:dyDescent="0.3">
      <c r="A1028" s="175">
        <v>0.84375</v>
      </c>
      <c r="B1028" s="115">
        <v>40</v>
      </c>
      <c r="C1028" s="115">
        <v>0</v>
      </c>
      <c r="D1028" s="115">
        <v>1</v>
      </c>
      <c r="E1028" s="115">
        <v>11</v>
      </c>
      <c r="F1028" s="115">
        <v>8</v>
      </c>
      <c r="G1028" s="115">
        <v>14</v>
      </c>
      <c r="H1028" s="115">
        <v>3</v>
      </c>
      <c r="I1028" s="115">
        <v>3</v>
      </c>
      <c r="J1028" s="115">
        <v>0</v>
      </c>
      <c r="K1028" s="115">
        <v>0</v>
      </c>
      <c r="L1028" s="115">
        <v>0</v>
      </c>
      <c r="M1028" s="115">
        <v>0</v>
      </c>
      <c r="N1028" s="115">
        <v>0</v>
      </c>
      <c r="O1028" s="115">
        <v>0</v>
      </c>
      <c r="P1028" s="115">
        <v>0</v>
      </c>
      <c r="Q1028" s="115">
        <v>0</v>
      </c>
      <c r="R1028" s="115">
        <v>0</v>
      </c>
      <c r="S1028" s="115">
        <v>0</v>
      </c>
      <c r="T1028" s="115">
        <v>0</v>
      </c>
      <c r="U1028" s="115">
        <v>0</v>
      </c>
      <c r="V1028" s="115">
        <v>24.5</v>
      </c>
      <c r="W1028" s="115">
        <v>32</v>
      </c>
      <c r="X1028" s="236"/>
    </row>
    <row r="1029" spans="1:24" ht="13.5" customHeight="1" x14ac:dyDescent="0.3">
      <c r="A1029" s="175">
        <v>0.85416666666666696</v>
      </c>
      <c r="B1029" s="115">
        <v>37</v>
      </c>
      <c r="C1029" s="115">
        <v>0</v>
      </c>
      <c r="D1029" s="115">
        <v>1</v>
      </c>
      <c r="E1029" s="115">
        <v>4</v>
      </c>
      <c r="F1029" s="115">
        <v>11</v>
      </c>
      <c r="G1029" s="115">
        <v>12</v>
      </c>
      <c r="H1029" s="115">
        <v>7</v>
      </c>
      <c r="I1029" s="115">
        <v>2</v>
      </c>
      <c r="J1029" s="115">
        <v>0</v>
      </c>
      <c r="K1029" s="115">
        <v>0</v>
      </c>
      <c r="L1029" s="115">
        <v>0</v>
      </c>
      <c r="M1029" s="115">
        <v>0</v>
      </c>
      <c r="N1029" s="115">
        <v>0</v>
      </c>
      <c r="O1029" s="115">
        <v>0</v>
      </c>
      <c r="P1029" s="115">
        <v>0</v>
      </c>
      <c r="Q1029" s="115">
        <v>0</v>
      </c>
      <c r="R1029" s="115">
        <v>0</v>
      </c>
      <c r="S1029" s="115">
        <v>0</v>
      </c>
      <c r="T1029" s="115">
        <v>0</v>
      </c>
      <c r="U1029" s="115">
        <v>0</v>
      </c>
      <c r="V1029" s="115">
        <v>26.3</v>
      </c>
      <c r="W1029" s="115">
        <v>32.5</v>
      </c>
      <c r="X1029" s="236"/>
    </row>
    <row r="1030" spans="1:24" ht="13.5" customHeight="1" x14ac:dyDescent="0.3">
      <c r="A1030" s="175">
        <v>0.86458333333333304</v>
      </c>
      <c r="B1030" s="115">
        <v>39</v>
      </c>
      <c r="C1030" s="115">
        <v>0</v>
      </c>
      <c r="D1030" s="115">
        <v>2</v>
      </c>
      <c r="E1030" s="115">
        <v>8</v>
      </c>
      <c r="F1030" s="115">
        <v>12</v>
      </c>
      <c r="G1030" s="115">
        <v>6</v>
      </c>
      <c r="H1030" s="115">
        <v>8</v>
      </c>
      <c r="I1030" s="115">
        <v>2</v>
      </c>
      <c r="J1030" s="115">
        <v>0</v>
      </c>
      <c r="K1030" s="115">
        <v>0</v>
      </c>
      <c r="L1030" s="115">
        <v>0</v>
      </c>
      <c r="M1030" s="115">
        <v>1</v>
      </c>
      <c r="N1030" s="115">
        <v>0</v>
      </c>
      <c r="O1030" s="115">
        <v>0</v>
      </c>
      <c r="P1030" s="115">
        <v>0</v>
      </c>
      <c r="Q1030" s="115">
        <v>0</v>
      </c>
      <c r="R1030" s="115">
        <v>0</v>
      </c>
      <c r="S1030" s="115">
        <v>0</v>
      </c>
      <c r="T1030" s="115">
        <v>0</v>
      </c>
      <c r="U1030" s="115">
        <v>0</v>
      </c>
      <c r="V1030" s="115">
        <v>25.3</v>
      </c>
      <c r="W1030" s="115">
        <v>31.7</v>
      </c>
      <c r="X1030" s="236"/>
    </row>
    <row r="1031" spans="1:24" ht="13.5" customHeight="1" x14ac:dyDescent="0.3">
      <c r="A1031" s="175">
        <v>0.875</v>
      </c>
      <c r="B1031" s="115">
        <v>34</v>
      </c>
      <c r="C1031" s="115">
        <v>0</v>
      </c>
      <c r="D1031" s="115">
        <v>0</v>
      </c>
      <c r="E1031" s="115">
        <v>4</v>
      </c>
      <c r="F1031" s="115">
        <v>11</v>
      </c>
      <c r="G1031" s="115">
        <v>16</v>
      </c>
      <c r="H1031" s="115">
        <v>2</v>
      </c>
      <c r="I1031" s="115">
        <v>1</v>
      </c>
      <c r="J1031" s="115">
        <v>0</v>
      </c>
      <c r="K1031" s="115">
        <v>0</v>
      </c>
      <c r="L1031" s="115">
        <v>0</v>
      </c>
      <c r="M1031" s="115">
        <v>0</v>
      </c>
      <c r="N1031" s="115">
        <v>0</v>
      </c>
      <c r="O1031" s="115">
        <v>0</v>
      </c>
      <c r="P1031" s="115">
        <v>0</v>
      </c>
      <c r="Q1031" s="115">
        <v>0</v>
      </c>
      <c r="R1031" s="115">
        <v>0</v>
      </c>
      <c r="S1031" s="115">
        <v>0</v>
      </c>
      <c r="T1031" s="115">
        <v>0</v>
      </c>
      <c r="U1031" s="115">
        <v>0</v>
      </c>
      <c r="V1031" s="115">
        <v>25.2</v>
      </c>
      <c r="W1031" s="115">
        <v>28.8</v>
      </c>
      <c r="X1031" s="236"/>
    </row>
    <row r="1032" spans="1:24" ht="13.5" customHeight="1" x14ac:dyDescent="0.3">
      <c r="A1032" s="175">
        <v>0.88541666666666696</v>
      </c>
      <c r="B1032" s="115">
        <v>24</v>
      </c>
      <c r="C1032" s="115">
        <v>0</v>
      </c>
      <c r="D1032" s="115">
        <v>0</v>
      </c>
      <c r="E1032" s="115">
        <v>4</v>
      </c>
      <c r="F1032" s="115">
        <v>7</v>
      </c>
      <c r="G1032" s="115">
        <v>8</v>
      </c>
      <c r="H1032" s="115">
        <v>5</v>
      </c>
      <c r="I1032" s="115">
        <v>0</v>
      </c>
      <c r="J1032" s="115">
        <v>0</v>
      </c>
      <c r="K1032" s="115">
        <v>0</v>
      </c>
      <c r="L1032" s="115">
        <v>0</v>
      </c>
      <c r="M1032" s="115">
        <v>0</v>
      </c>
      <c r="N1032" s="115">
        <v>0</v>
      </c>
      <c r="O1032" s="115">
        <v>0</v>
      </c>
      <c r="P1032" s="115">
        <v>0</v>
      </c>
      <c r="Q1032" s="115">
        <v>0</v>
      </c>
      <c r="R1032" s="115">
        <v>0</v>
      </c>
      <c r="S1032" s="115">
        <v>0</v>
      </c>
      <c r="T1032" s="115">
        <v>0</v>
      </c>
      <c r="U1032" s="115">
        <v>0</v>
      </c>
      <c r="V1032" s="115">
        <v>25.8</v>
      </c>
      <c r="W1032" s="115">
        <v>31.8</v>
      </c>
      <c r="X1032" s="236"/>
    </row>
    <row r="1033" spans="1:24" ht="13.5" customHeight="1" x14ac:dyDescent="0.3">
      <c r="A1033" s="175">
        <v>0.89583333333333304</v>
      </c>
      <c r="B1033" s="115">
        <v>21</v>
      </c>
      <c r="C1033" s="115">
        <v>0</v>
      </c>
      <c r="D1033" s="115">
        <v>0</v>
      </c>
      <c r="E1033" s="115">
        <v>2</v>
      </c>
      <c r="F1033" s="115">
        <v>4</v>
      </c>
      <c r="G1033" s="115">
        <v>11</v>
      </c>
      <c r="H1033" s="115">
        <v>3</v>
      </c>
      <c r="I1033" s="115">
        <v>1</v>
      </c>
      <c r="J1033" s="115">
        <v>0</v>
      </c>
      <c r="K1033" s="115">
        <v>0</v>
      </c>
      <c r="L1033" s="115">
        <v>0</v>
      </c>
      <c r="M1033" s="115">
        <v>0</v>
      </c>
      <c r="N1033" s="115">
        <v>0</v>
      </c>
      <c r="O1033" s="115">
        <v>0</v>
      </c>
      <c r="P1033" s="115">
        <v>0</v>
      </c>
      <c r="Q1033" s="115">
        <v>0</v>
      </c>
      <c r="R1033" s="115">
        <v>0</v>
      </c>
      <c r="S1033" s="115">
        <v>0</v>
      </c>
      <c r="T1033" s="115">
        <v>0</v>
      </c>
      <c r="U1033" s="115">
        <v>0</v>
      </c>
      <c r="V1033" s="115">
        <v>26.3</v>
      </c>
      <c r="W1033" s="115">
        <v>32</v>
      </c>
      <c r="X1033" s="236"/>
    </row>
    <row r="1034" spans="1:24" ht="13.5" customHeight="1" x14ac:dyDescent="0.3">
      <c r="A1034" s="175">
        <v>0.90625</v>
      </c>
      <c r="B1034" s="115">
        <v>31</v>
      </c>
      <c r="C1034" s="115">
        <v>0</v>
      </c>
      <c r="D1034" s="115">
        <v>1</v>
      </c>
      <c r="E1034" s="115">
        <v>7</v>
      </c>
      <c r="F1034" s="115">
        <v>11</v>
      </c>
      <c r="G1034" s="115">
        <v>8</v>
      </c>
      <c r="H1034" s="115">
        <v>3</v>
      </c>
      <c r="I1034" s="115">
        <v>0</v>
      </c>
      <c r="J1034" s="115">
        <v>1</v>
      </c>
      <c r="K1034" s="115">
        <v>0</v>
      </c>
      <c r="L1034" s="115">
        <v>0</v>
      </c>
      <c r="M1034" s="115">
        <v>0</v>
      </c>
      <c r="N1034" s="115">
        <v>0</v>
      </c>
      <c r="O1034" s="115">
        <v>0</v>
      </c>
      <c r="P1034" s="115">
        <v>0</v>
      </c>
      <c r="Q1034" s="115">
        <v>0</v>
      </c>
      <c r="R1034" s="115">
        <v>0</v>
      </c>
      <c r="S1034" s="115">
        <v>0</v>
      </c>
      <c r="T1034" s="115">
        <v>0</v>
      </c>
      <c r="U1034" s="115">
        <v>0</v>
      </c>
      <c r="V1034" s="115">
        <v>23.8</v>
      </c>
      <c r="W1034" s="115">
        <v>30</v>
      </c>
      <c r="X1034" s="236"/>
    </row>
    <row r="1035" spans="1:24" ht="13.5" customHeight="1" x14ac:dyDescent="0.3">
      <c r="A1035" s="175">
        <v>0.91666666666666696</v>
      </c>
      <c r="B1035" s="115">
        <v>22</v>
      </c>
      <c r="C1035" s="115">
        <v>0</v>
      </c>
      <c r="D1035" s="115">
        <v>0</v>
      </c>
      <c r="E1035" s="115">
        <v>1</v>
      </c>
      <c r="F1035" s="115">
        <v>7</v>
      </c>
      <c r="G1035" s="115">
        <v>12</v>
      </c>
      <c r="H1035" s="115">
        <v>1</v>
      </c>
      <c r="I1035" s="115">
        <v>1</v>
      </c>
      <c r="J1035" s="115">
        <v>0</v>
      </c>
      <c r="K1035" s="115">
        <v>0</v>
      </c>
      <c r="L1035" s="115">
        <v>0</v>
      </c>
      <c r="M1035" s="115">
        <v>0</v>
      </c>
      <c r="N1035" s="115">
        <v>0</v>
      </c>
      <c r="O1035" s="115">
        <v>0</v>
      </c>
      <c r="P1035" s="115">
        <v>0</v>
      </c>
      <c r="Q1035" s="115">
        <v>0</v>
      </c>
      <c r="R1035" s="115">
        <v>0</v>
      </c>
      <c r="S1035" s="115">
        <v>0</v>
      </c>
      <c r="T1035" s="115">
        <v>0</v>
      </c>
      <c r="U1035" s="115">
        <v>0</v>
      </c>
      <c r="V1035" s="115">
        <v>26</v>
      </c>
      <c r="W1035" s="115">
        <v>29.7</v>
      </c>
      <c r="X1035" s="236"/>
    </row>
    <row r="1036" spans="1:24" ht="13.5" customHeight="1" x14ac:dyDescent="0.3">
      <c r="A1036" s="175">
        <v>0.92708333333333304</v>
      </c>
      <c r="B1036" s="115">
        <v>16</v>
      </c>
      <c r="C1036" s="115">
        <v>0</v>
      </c>
      <c r="D1036" s="115">
        <v>0</v>
      </c>
      <c r="E1036" s="115">
        <v>1</v>
      </c>
      <c r="F1036" s="115">
        <v>4</v>
      </c>
      <c r="G1036" s="115">
        <v>7</v>
      </c>
      <c r="H1036" s="115">
        <v>2</v>
      </c>
      <c r="I1036" s="115">
        <v>2</v>
      </c>
      <c r="J1036" s="115">
        <v>0</v>
      </c>
      <c r="K1036" s="115">
        <v>0</v>
      </c>
      <c r="L1036" s="115">
        <v>0</v>
      </c>
      <c r="M1036" s="115">
        <v>0</v>
      </c>
      <c r="N1036" s="115">
        <v>0</v>
      </c>
      <c r="O1036" s="115">
        <v>0</v>
      </c>
      <c r="P1036" s="115">
        <v>0</v>
      </c>
      <c r="Q1036" s="115">
        <v>0</v>
      </c>
      <c r="R1036" s="115">
        <v>0</v>
      </c>
      <c r="S1036" s="115">
        <v>0</v>
      </c>
      <c r="T1036" s="115">
        <v>0</v>
      </c>
      <c r="U1036" s="115">
        <v>0</v>
      </c>
      <c r="V1036" s="115">
        <v>27.3</v>
      </c>
      <c r="W1036" s="115">
        <v>34.9</v>
      </c>
      <c r="X1036" s="236"/>
    </row>
    <row r="1037" spans="1:24" ht="13.5" customHeight="1" x14ac:dyDescent="0.3">
      <c r="A1037" s="175">
        <v>0.9375</v>
      </c>
      <c r="B1037" s="115">
        <v>18</v>
      </c>
      <c r="C1037" s="115">
        <v>0</v>
      </c>
      <c r="D1037" s="115">
        <v>1</v>
      </c>
      <c r="E1037" s="115">
        <v>3</v>
      </c>
      <c r="F1037" s="115">
        <v>3</v>
      </c>
      <c r="G1037" s="115">
        <v>8</v>
      </c>
      <c r="H1037" s="115">
        <v>3</v>
      </c>
      <c r="I1037" s="115">
        <v>0</v>
      </c>
      <c r="J1037" s="115">
        <v>0</v>
      </c>
      <c r="K1037" s="115">
        <v>0</v>
      </c>
      <c r="L1037" s="115">
        <v>0</v>
      </c>
      <c r="M1037" s="115">
        <v>0</v>
      </c>
      <c r="N1037" s="115">
        <v>0</v>
      </c>
      <c r="O1037" s="115">
        <v>0</v>
      </c>
      <c r="P1037" s="115">
        <v>0</v>
      </c>
      <c r="Q1037" s="115">
        <v>0</v>
      </c>
      <c r="R1037" s="115">
        <v>0</v>
      </c>
      <c r="S1037" s="115">
        <v>0</v>
      </c>
      <c r="T1037" s="115">
        <v>0</v>
      </c>
      <c r="U1037" s="115">
        <v>0</v>
      </c>
      <c r="V1037" s="115">
        <v>25.1</v>
      </c>
      <c r="W1037" s="115">
        <v>30.3</v>
      </c>
      <c r="X1037" s="236"/>
    </row>
    <row r="1038" spans="1:24" ht="13.5" customHeight="1" x14ac:dyDescent="0.3">
      <c r="A1038" s="175">
        <v>0.94791666666666696</v>
      </c>
      <c r="B1038" s="115">
        <v>23</v>
      </c>
      <c r="C1038" s="115">
        <v>0</v>
      </c>
      <c r="D1038" s="115">
        <v>1</v>
      </c>
      <c r="E1038" s="115">
        <v>3</v>
      </c>
      <c r="F1038" s="115">
        <v>7</v>
      </c>
      <c r="G1038" s="115">
        <v>9</v>
      </c>
      <c r="H1038" s="115">
        <v>1</v>
      </c>
      <c r="I1038" s="115">
        <v>2</v>
      </c>
      <c r="J1038" s="115">
        <v>0</v>
      </c>
      <c r="K1038" s="115">
        <v>0</v>
      </c>
      <c r="L1038" s="115">
        <v>0</v>
      </c>
      <c r="M1038" s="115">
        <v>0</v>
      </c>
      <c r="N1038" s="115">
        <v>0</v>
      </c>
      <c r="O1038" s="115">
        <v>0</v>
      </c>
      <c r="P1038" s="115">
        <v>0</v>
      </c>
      <c r="Q1038" s="115">
        <v>0</v>
      </c>
      <c r="R1038" s="115">
        <v>0</v>
      </c>
      <c r="S1038" s="115">
        <v>0</v>
      </c>
      <c r="T1038" s="115">
        <v>0</v>
      </c>
      <c r="U1038" s="115">
        <v>0</v>
      </c>
      <c r="V1038" s="115">
        <v>25.2</v>
      </c>
      <c r="W1038" s="115">
        <v>30.6</v>
      </c>
      <c r="X1038" s="236"/>
    </row>
    <row r="1039" spans="1:24" ht="13.5" customHeight="1" x14ac:dyDescent="0.3">
      <c r="A1039" s="175">
        <v>0.95833333333333304</v>
      </c>
      <c r="B1039" s="115">
        <v>17</v>
      </c>
      <c r="C1039" s="115">
        <v>0</v>
      </c>
      <c r="D1039" s="115">
        <v>0</v>
      </c>
      <c r="E1039" s="115">
        <v>2</v>
      </c>
      <c r="F1039" s="115">
        <v>8</v>
      </c>
      <c r="G1039" s="115">
        <v>5</v>
      </c>
      <c r="H1039" s="115">
        <v>2</v>
      </c>
      <c r="I1039" s="115">
        <v>0</v>
      </c>
      <c r="J1039" s="115">
        <v>0</v>
      </c>
      <c r="K1039" s="115">
        <v>0</v>
      </c>
      <c r="L1039" s="115">
        <v>0</v>
      </c>
      <c r="M1039" s="115">
        <v>0</v>
      </c>
      <c r="N1039" s="115">
        <v>0</v>
      </c>
      <c r="O1039" s="115">
        <v>0</v>
      </c>
      <c r="P1039" s="115">
        <v>0</v>
      </c>
      <c r="Q1039" s="115">
        <v>0</v>
      </c>
      <c r="R1039" s="115">
        <v>0</v>
      </c>
      <c r="S1039" s="115">
        <v>0</v>
      </c>
      <c r="T1039" s="115">
        <v>0</v>
      </c>
      <c r="U1039" s="115">
        <v>0</v>
      </c>
      <c r="V1039" s="115">
        <v>24.4</v>
      </c>
      <c r="W1039" s="115">
        <v>29.8</v>
      </c>
      <c r="X1039" s="236"/>
    </row>
    <row r="1040" spans="1:24" ht="13.5" customHeight="1" x14ac:dyDescent="0.3">
      <c r="A1040" s="175">
        <v>0.96875</v>
      </c>
      <c r="B1040" s="115">
        <v>13</v>
      </c>
      <c r="C1040" s="115">
        <v>0</v>
      </c>
      <c r="D1040" s="115">
        <v>3</v>
      </c>
      <c r="E1040" s="115">
        <v>1</v>
      </c>
      <c r="F1040" s="115">
        <v>4</v>
      </c>
      <c r="G1040" s="115">
        <v>4</v>
      </c>
      <c r="H1040" s="115">
        <v>0</v>
      </c>
      <c r="I1040" s="115">
        <v>0</v>
      </c>
      <c r="J1040" s="115">
        <v>1</v>
      </c>
      <c r="K1040" s="115">
        <v>0</v>
      </c>
      <c r="L1040" s="115">
        <v>0</v>
      </c>
      <c r="M1040" s="115">
        <v>0</v>
      </c>
      <c r="N1040" s="115">
        <v>0</v>
      </c>
      <c r="O1040" s="115">
        <v>0</v>
      </c>
      <c r="P1040" s="115">
        <v>0</v>
      </c>
      <c r="Q1040" s="115">
        <v>0</v>
      </c>
      <c r="R1040" s="115">
        <v>0</v>
      </c>
      <c r="S1040" s="115">
        <v>0</v>
      </c>
      <c r="T1040" s="115">
        <v>0</v>
      </c>
      <c r="U1040" s="115">
        <v>0</v>
      </c>
      <c r="V1040" s="115">
        <v>22.8</v>
      </c>
      <c r="W1040" s="115">
        <v>29.3</v>
      </c>
      <c r="X1040" s="236"/>
    </row>
    <row r="1041" spans="1:24" ht="13.5" customHeight="1" x14ac:dyDescent="0.3">
      <c r="A1041" s="175">
        <v>0.97916666666666696</v>
      </c>
      <c r="B1041" s="115">
        <v>9</v>
      </c>
      <c r="C1041" s="115">
        <v>0</v>
      </c>
      <c r="D1041" s="115">
        <v>0</v>
      </c>
      <c r="E1041" s="115">
        <v>1</v>
      </c>
      <c r="F1041" s="115">
        <v>0</v>
      </c>
      <c r="G1041" s="115">
        <v>6</v>
      </c>
      <c r="H1041" s="115">
        <v>2</v>
      </c>
      <c r="I1041" s="115">
        <v>0</v>
      </c>
      <c r="J1041" s="115">
        <v>0</v>
      </c>
      <c r="K1041" s="115">
        <v>0</v>
      </c>
      <c r="L1041" s="115">
        <v>0</v>
      </c>
      <c r="M1041" s="115">
        <v>0</v>
      </c>
      <c r="N1041" s="115">
        <v>0</v>
      </c>
      <c r="O1041" s="115">
        <v>0</v>
      </c>
      <c r="P1041" s="115">
        <v>0</v>
      </c>
      <c r="Q1041" s="115">
        <v>0</v>
      </c>
      <c r="R1041" s="115">
        <v>0</v>
      </c>
      <c r="S1041" s="115">
        <v>0</v>
      </c>
      <c r="T1041" s="115">
        <v>0</v>
      </c>
      <c r="U1041" s="115">
        <v>0</v>
      </c>
      <c r="V1041" s="115">
        <v>27.2</v>
      </c>
      <c r="W1041" s="115" t="s">
        <v>102</v>
      </c>
      <c r="X1041" s="236"/>
    </row>
    <row r="1042" spans="1:24" ht="13.5" customHeight="1" thickBot="1" x14ac:dyDescent="0.35">
      <c r="A1042" s="176">
        <v>0.98958333333333304</v>
      </c>
      <c r="B1042" s="119">
        <v>6</v>
      </c>
      <c r="C1042" s="119">
        <v>0</v>
      </c>
      <c r="D1042" s="119">
        <v>0</v>
      </c>
      <c r="E1042" s="119">
        <v>1</v>
      </c>
      <c r="F1042" s="119">
        <v>1</v>
      </c>
      <c r="G1042" s="119">
        <v>3</v>
      </c>
      <c r="H1042" s="119">
        <v>1</v>
      </c>
      <c r="I1042" s="119">
        <v>0</v>
      </c>
      <c r="J1042" s="119">
        <v>0</v>
      </c>
      <c r="K1042" s="119">
        <v>0</v>
      </c>
      <c r="L1042" s="119">
        <v>0</v>
      </c>
      <c r="M1042" s="119">
        <v>0</v>
      </c>
      <c r="N1042" s="119">
        <v>0</v>
      </c>
      <c r="O1042" s="119">
        <v>0</v>
      </c>
      <c r="P1042" s="119">
        <v>0</v>
      </c>
      <c r="Q1042" s="119">
        <v>0</v>
      </c>
      <c r="R1042" s="119">
        <v>0</v>
      </c>
      <c r="S1042" s="119">
        <v>0</v>
      </c>
      <c r="T1042" s="119">
        <v>0</v>
      </c>
      <c r="U1042" s="119">
        <v>0</v>
      </c>
      <c r="V1042" s="119">
        <v>26</v>
      </c>
      <c r="W1042" s="119" t="s">
        <v>102</v>
      </c>
      <c r="X1042" s="236"/>
    </row>
    <row r="1043" spans="1:24" ht="13.5" customHeight="1" thickTop="1" x14ac:dyDescent="0.3">
      <c r="A1043" s="290" t="s">
        <v>168</v>
      </c>
      <c r="B1043" s="116">
        <f>SUM(B975:B1022)</f>
        <v>4580</v>
      </c>
      <c r="C1043" s="116">
        <f t="shared" ref="C1043:U1043" si="36">SUM(C975:C1022)</f>
        <v>384</v>
      </c>
      <c r="D1043" s="116">
        <f t="shared" si="36"/>
        <v>436</v>
      </c>
      <c r="E1043" s="116">
        <f t="shared" si="36"/>
        <v>868</v>
      </c>
      <c r="F1043" s="116">
        <f t="shared" si="36"/>
        <v>1519</v>
      </c>
      <c r="G1043" s="116">
        <f t="shared" si="36"/>
        <v>1092</v>
      </c>
      <c r="H1043" s="116">
        <f t="shared" si="36"/>
        <v>241</v>
      </c>
      <c r="I1043" s="116">
        <f t="shared" si="36"/>
        <v>32</v>
      </c>
      <c r="J1043" s="116">
        <f t="shared" si="36"/>
        <v>4</v>
      </c>
      <c r="K1043" s="116">
        <f t="shared" si="36"/>
        <v>3</v>
      </c>
      <c r="L1043" s="116">
        <f t="shared" si="36"/>
        <v>1</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21.2</v>
      </c>
      <c r="W1043" s="116">
        <v>27.5</v>
      </c>
      <c r="X1043" s="236"/>
    </row>
    <row r="1044" spans="1:24" ht="13.5" customHeight="1" x14ac:dyDescent="0.3">
      <c r="A1044" s="291" t="s">
        <v>169</v>
      </c>
      <c r="B1044" s="115">
        <f>SUM(B971:B1034)</f>
        <v>5446</v>
      </c>
      <c r="C1044" s="115">
        <f t="shared" ref="C1044:U1044" si="37">SUM(C971:C1034)</f>
        <v>384</v>
      </c>
      <c r="D1044" s="115">
        <f t="shared" si="37"/>
        <v>460</v>
      </c>
      <c r="E1044" s="115">
        <f t="shared" si="37"/>
        <v>1005</v>
      </c>
      <c r="F1044" s="115">
        <f t="shared" si="37"/>
        <v>1818</v>
      </c>
      <c r="G1044" s="115">
        <f t="shared" si="37"/>
        <v>1378</v>
      </c>
      <c r="H1044" s="115">
        <f t="shared" si="37"/>
        <v>335</v>
      </c>
      <c r="I1044" s="115">
        <f t="shared" si="37"/>
        <v>52</v>
      </c>
      <c r="J1044" s="115">
        <f t="shared" si="37"/>
        <v>8</v>
      </c>
      <c r="K1044" s="115">
        <f t="shared" si="37"/>
        <v>3</v>
      </c>
      <c r="L1044" s="115">
        <f t="shared" si="37"/>
        <v>2</v>
      </c>
      <c r="M1044" s="115">
        <f t="shared" si="37"/>
        <v>1</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21.8</v>
      </c>
      <c r="W1044" s="115">
        <v>27.9</v>
      </c>
      <c r="X1044" s="236"/>
    </row>
    <row r="1045" spans="1:24" ht="13.5" customHeight="1" x14ac:dyDescent="0.3">
      <c r="A1045" s="115" t="s">
        <v>170</v>
      </c>
      <c r="B1045" s="115">
        <f>SUM(B971:B1042)</f>
        <v>5570</v>
      </c>
      <c r="C1045" s="115">
        <f t="shared" ref="C1045:U1045" si="38">SUM(C971:C1042)</f>
        <v>384</v>
      </c>
      <c r="D1045" s="115">
        <f t="shared" si="38"/>
        <v>465</v>
      </c>
      <c r="E1045" s="115">
        <f t="shared" si="38"/>
        <v>1018</v>
      </c>
      <c r="F1045" s="115">
        <f t="shared" si="38"/>
        <v>1852</v>
      </c>
      <c r="G1045" s="115">
        <f t="shared" si="38"/>
        <v>1432</v>
      </c>
      <c r="H1045" s="115">
        <f t="shared" si="38"/>
        <v>347</v>
      </c>
      <c r="I1045" s="115">
        <f t="shared" si="38"/>
        <v>57</v>
      </c>
      <c r="J1045" s="115">
        <f t="shared" si="38"/>
        <v>9</v>
      </c>
      <c r="K1045" s="115">
        <f t="shared" si="38"/>
        <v>3</v>
      </c>
      <c r="L1045" s="115">
        <f t="shared" si="38"/>
        <v>2</v>
      </c>
      <c r="M1045" s="115">
        <f t="shared" si="38"/>
        <v>1</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21.9</v>
      </c>
      <c r="W1045" s="115">
        <v>28</v>
      </c>
      <c r="X1045" s="236"/>
    </row>
    <row r="1046" spans="1:24" ht="13.5" customHeight="1" thickBot="1" x14ac:dyDescent="0.35">
      <c r="A1046" s="119" t="s">
        <v>171</v>
      </c>
      <c r="B1046" s="119">
        <f>SUM(B947:B1042)</f>
        <v>5763</v>
      </c>
      <c r="C1046" s="119">
        <f t="shared" ref="C1046:U1046" si="39">SUM(C947:C1042)</f>
        <v>384</v>
      </c>
      <c r="D1046" s="119">
        <f t="shared" si="39"/>
        <v>473</v>
      </c>
      <c r="E1046" s="119">
        <f t="shared" si="39"/>
        <v>1047</v>
      </c>
      <c r="F1046" s="119">
        <f t="shared" si="39"/>
        <v>1891</v>
      </c>
      <c r="G1046" s="119">
        <f t="shared" si="39"/>
        <v>1485</v>
      </c>
      <c r="H1046" s="119">
        <f t="shared" si="39"/>
        <v>393</v>
      </c>
      <c r="I1046" s="119">
        <f t="shared" si="39"/>
        <v>67</v>
      </c>
      <c r="J1046" s="119">
        <f t="shared" si="39"/>
        <v>16</v>
      </c>
      <c r="K1046" s="119">
        <f t="shared" si="39"/>
        <v>3</v>
      </c>
      <c r="L1046" s="119">
        <f t="shared" si="39"/>
        <v>3</v>
      </c>
      <c r="M1046" s="119">
        <f t="shared" si="39"/>
        <v>1</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22</v>
      </c>
      <c r="W1046" s="119">
        <v>28.2</v>
      </c>
      <c r="X1046" s="236"/>
    </row>
    <row r="1047" spans="1:24" ht="13.5" customHeight="1" thickTop="1" x14ac:dyDescent="0.3">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c r="X1047" s="236"/>
    </row>
    <row r="1048" spans="1:24" ht="13.5" customHeight="1" thickBot="1" x14ac:dyDescent="0.35">
      <c r="A1048" s="122" t="s">
        <v>16</v>
      </c>
      <c r="B1048" s="443" t="str">
        <f>TEXT(C1048,"dddd")</f>
        <v>Thursday</v>
      </c>
      <c r="C1048" s="121">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c r="X1048" s="236"/>
    </row>
    <row r="1049" spans="1:24" ht="13.5" customHeight="1" thickTop="1" thickBot="1" x14ac:dyDescent="0.35">
      <c r="A1049" s="122"/>
      <c r="B1049" s="561" t="s">
        <v>147</v>
      </c>
      <c r="C1049" s="562"/>
      <c r="D1049" s="562"/>
      <c r="E1049" s="562"/>
      <c r="F1049" s="562"/>
      <c r="G1049" s="562"/>
      <c r="H1049" s="562"/>
      <c r="I1049" s="562"/>
      <c r="J1049" s="562"/>
      <c r="K1049" s="562"/>
      <c r="L1049" s="562"/>
      <c r="M1049" s="562"/>
      <c r="N1049" s="562"/>
      <c r="O1049" s="562"/>
      <c r="P1049" s="562"/>
      <c r="Q1049" s="562"/>
      <c r="R1049" s="562"/>
      <c r="S1049" s="562"/>
      <c r="T1049" s="562"/>
      <c r="U1049" s="562"/>
      <c r="V1049" s="562"/>
      <c r="W1049" s="563"/>
      <c r="X1049" s="236"/>
    </row>
    <row r="1050" spans="1:24" ht="13.5" customHeight="1" thickTop="1" thickBot="1" x14ac:dyDescent="0.35">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c r="X1050" s="236"/>
    </row>
    <row r="1051" spans="1:24" ht="13.5" customHeight="1" thickTop="1" x14ac:dyDescent="0.3">
      <c r="A1051" s="283">
        <v>0</v>
      </c>
      <c r="B1051" s="116">
        <v>4</v>
      </c>
      <c r="C1051" s="116">
        <v>0</v>
      </c>
      <c r="D1051" s="116">
        <v>0</v>
      </c>
      <c r="E1051" s="116">
        <v>0</v>
      </c>
      <c r="F1051" s="116">
        <v>2</v>
      </c>
      <c r="G1051" s="116">
        <v>0</v>
      </c>
      <c r="H1051" s="116">
        <v>2</v>
      </c>
      <c r="I1051" s="116">
        <v>0</v>
      </c>
      <c r="J1051" s="116">
        <v>0</v>
      </c>
      <c r="K1051" s="116">
        <v>0</v>
      </c>
      <c r="L1051" s="116">
        <v>0</v>
      </c>
      <c r="M1051" s="116">
        <v>0</v>
      </c>
      <c r="N1051" s="116">
        <v>0</v>
      </c>
      <c r="O1051" s="116">
        <v>0</v>
      </c>
      <c r="P1051" s="116">
        <v>0</v>
      </c>
      <c r="Q1051" s="116">
        <v>0</v>
      </c>
      <c r="R1051" s="116">
        <v>0</v>
      </c>
      <c r="S1051" s="116">
        <v>0</v>
      </c>
      <c r="T1051" s="116">
        <v>0</v>
      </c>
      <c r="U1051" s="116">
        <v>0</v>
      </c>
      <c r="V1051" s="116">
        <v>27.5</v>
      </c>
      <c r="W1051" s="116" t="s">
        <v>102</v>
      </c>
      <c r="X1051" s="236"/>
    </row>
    <row r="1052" spans="1:24" ht="13.5" customHeight="1" x14ac:dyDescent="0.3">
      <c r="A1052" s="175">
        <v>1.0416666666666666E-2</v>
      </c>
      <c r="B1052" s="115">
        <v>5</v>
      </c>
      <c r="C1052" s="115">
        <v>0</v>
      </c>
      <c r="D1052" s="115">
        <v>0</v>
      </c>
      <c r="E1052" s="115">
        <v>0</v>
      </c>
      <c r="F1052" s="115">
        <v>3</v>
      </c>
      <c r="G1052" s="115">
        <v>0</v>
      </c>
      <c r="H1052" s="115">
        <v>2</v>
      </c>
      <c r="I1052" s="115">
        <v>0</v>
      </c>
      <c r="J1052" s="115">
        <v>0</v>
      </c>
      <c r="K1052" s="115">
        <v>0</v>
      </c>
      <c r="L1052" s="115">
        <v>0</v>
      </c>
      <c r="M1052" s="115">
        <v>0</v>
      </c>
      <c r="N1052" s="115">
        <v>0</v>
      </c>
      <c r="O1052" s="115">
        <v>0</v>
      </c>
      <c r="P1052" s="115">
        <v>0</v>
      </c>
      <c r="Q1052" s="115">
        <v>0</v>
      </c>
      <c r="R1052" s="115">
        <v>0</v>
      </c>
      <c r="S1052" s="115">
        <v>0</v>
      </c>
      <c r="T1052" s="115">
        <v>0</v>
      </c>
      <c r="U1052" s="115">
        <v>0</v>
      </c>
      <c r="V1052" s="115">
        <v>26.6</v>
      </c>
      <c r="W1052" s="115" t="s">
        <v>102</v>
      </c>
      <c r="X1052" s="236"/>
    </row>
    <row r="1053" spans="1:24" ht="13.5" customHeight="1" x14ac:dyDescent="0.3">
      <c r="A1053" s="175">
        <v>2.0833333333333332E-2</v>
      </c>
      <c r="B1053" s="115">
        <v>4</v>
      </c>
      <c r="C1053" s="115">
        <v>0</v>
      </c>
      <c r="D1053" s="115">
        <v>0</v>
      </c>
      <c r="E1053" s="115">
        <v>1</v>
      </c>
      <c r="F1053" s="115">
        <v>2</v>
      </c>
      <c r="G1053" s="115">
        <v>0</v>
      </c>
      <c r="H1053" s="115">
        <v>1</v>
      </c>
      <c r="I1053" s="115">
        <v>0</v>
      </c>
      <c r="J1053" s="115">
        <v>0</v>
      </c>
      <c r="K1053" s="115">
        <v>0</v>
      </c>
      <c r="L1053" s="115">
        <v>0</v>
      </c>
      <c r="M1053" s="115">
        <v>0</v>
      </c>
      <c r="N1053" s="115">
        <v>0</v>
      </c>
      <c r="O1053" s="115">
        <v>0</v>
      </c>
      <c r="P1053" s="115">
        <v>0</v>
      </c>
      <c r="Q1053" s="115">
        <v>0</v>
      </c>
      <c r="R1053" s="115">
        <v>0</v>
      </c>
      <c r="S1053" s="115">
        <v>0</v>
      </c>
      <c r="T1053" s="115">
        <v>0</v>
      </c>
      <c r="U1053" s="115">
        <v>0</v>
      </c>
      <c r="V1053" s="115">
        <v>23.4</v>
      </c>
      <c r="W1053" s="115" t="s">
        <v>102</v>
      </c>
      <c r="X1053" s="236"/>
    </row>
    <row r="1054" spans="1:24" ht="13.5" customHeight="1" x14ac:dyDescent="0.3">
      <c r="A1054" s="175">
        <v>3.125E-2</v>
      </c>
      <c r="B1054" s="115">
        <v>2</v>
      </c>
      <c r="C1054" s="115">
        <v>0</v>
      </c>
      <c r="D1054" s="115">
        <v>0</v>
      </c>
      <c r="E1054" s="115">
        <v>0</v>
      </c>
      <c r="F1054" s="115">
        <v>0</v>
      </c>
      <c r="G1054" s="115">
        <v>1</v>
      </c>
      <c r="H1054" s="115">
        <v>0</v>
      </c>
      <c r="I1054" s="115">
        <v>0</v>
      </c>
      <c r="J1054" s="115">
        <v>1</v>
      </c>
      <c r="K1054" s="115">
        <v>0</v>
      </c>
      <c r="L1054" s="115">
        <v>0</v>
      </c>
      <c r="M1054" s="115">
        <v>0</v>
      </c>
      <c r="N1054" s="115">
        <v>0</v>
      </c>
      <c r="O1054" s="115">
        <v>0</v>
      </c>
      <c r="P1054" s="115">
        <v>0</v>
      </c>
      <c r="Q1054" s="115">
        <v>0</v>
      </c>
      <c r="R1054" s="115">
        <v>0</v>
      </c>
      <c r="S1054" s="115">
        <v>0</v>
      </c>
      <c r="T1054" s="115">
        <v>0</v>
      </c>
      <c r="U1054" s="115">
        <v>0</v>
      </c>
      <c r="V1054" s="115">
        <v>35.200000000000003</v>
      </c>
      <c r="W1054" s="115" t="s">
        <v>102</v>
      </c>
      <c r="X1054" s="236"/>
    </row>
    <row r="1055" spans="1:24" ht="13.5" customHeight="1" x14ac:dyDescent="0.3">
      <c r="A1055" s="175">
        <v>4.1666666666666664E-2</v>
      </c>
      <c r="B1055" s="115">
        <v>6</v>
      </c>
      <c r="C1055" s="115">
        <v>0</v>
      </c>
      <c r="D1055" s="115">
        <v>0</v>
      </c>
      <c r="E1055" s="115">
        <v>1</v>
      </c>
      <c r="F1055" s="115">
        <v>1</v>
      </c>
      <c r="G1055" s="115">
        <v>1</v>
      </c>
      <c r="H1055" s="115">
        <v>1</v>
      </c>
      <c r="I1055" s="115">
        <v>2</v>
      </c>
      <c r="J1055" s="115">
        <v>0</v>
      </c>
      <c r="K1055" s="115">
        <v>0</v>
      </c>
      <c r="L1055" s="115">
        <v>0</v>
      </c>
      <c r="M1055" s="115">
        <v>0</v>
      </c>
      <c r="N1055" s="115">
        <v>0</v>
      </c>
      <c r="O1055" s="115">
        <v>0</v>
      </c>
      <c r="P1055" s="115">
        <v>0</v>
      </c>
      <c r="Q1055" s="115">
        <v>0</v>
      </c>
      <c r="R1055" s="115">
        <v>0</v>
      </c>
      <c r="S1055" s="115">
        <v>0</v>
      </c>
      <c r="T1055" s="115">
        <v>0</v>
      </c>
      <c r="U1055" s="115">
        <v>0</v>
      </c>
      <c r="V1055" s="115">
        <v>28.3</v>
      </c>
      <c r="W1055" s="115" t="s">
        <v>102</v>
      </c>
      <c r="X1055" s="236"/>
    </row>
    <row r="1056" spans="1:24" ht="13.5" customHeight="1" x14ac:dyDescent="0.3">
      <c r="A1056" s="175">
        <v>5.2083333333333336E-2</v>
      </c>
      <c r="B1056" s="115">
        <v>5</v>
      </c>
      <c r="C1056" s="115">
        <v>0</v>
      </c>
      <c r="D1056" s="115">
        <v>0</v>
      </c>
      <c r="E1056" s="115">
        <v>0</v>
      </c>
      <c r="F1056" s="115">
        <v>1</v>
      </c>
      <c r="G1056" s="115">
        <v>4</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v>26.7</v>
      </c>
      <c r="W1056" s="115" t="s">
        <v>102</v>
      </c>
      <c r="X1056" s="236"/>
    </row>
    <row r="1057" spans="1:24" ht="13.5" customHeight="1" x14ac:dyDescent="0.3">
      <c r="A1057" s="175">
        <v>6.25E-2</v>
      </c>
      <c r="B1057" s="115">
        <v>3</v>
      </c>
      <c r="C1057" s="115">
        <v>0</v>
      </c>
      <c r="D1057" s="115">
        <v>0</v>
      </c>
      <c r="E1057" s="115">
        <v>0</v>
      </c>
      <c r="F1057" s="115">
        <v>0</v>
      </c>
      <c r="G1057" s="115">
        <v>2</v>
      </c>
      <c r="H1057" s="115">
        <v>1</v>
      </c>
      <c r="I1057" s="115">
        <v>0</v>
      </c>
      <c r="J1057" s="115">
        <v>0</v>
      </c>
      <c r="K1057" s="115">
        <v>0</v>
      </c>
      <c r="L1057" s="115">
        <v>0</v>
      </c>
      <c r="M1057" s="115">
        <v>0</v>
      </c>
      <c r="N1057" s="115">
        <v>0</v>
      </c>
      <c r="O1057" s="115">
        <v>0</v>
      </c>
      <c r="P1057" s="115">
        <v>0</v>
      </c>
      <c r="Q1057" s="115">
        <v>0</v>
      </c>
      <c r="R1057" s="115">
        <v>0</v>
      </c>
      <c r="S1057" s="115">
        <v>0</v>
      </c>
      <c r="T1057" s="115">
        <v>0</v>
      </c>
      <c r="U1057" s="115">
        <v>0</v>
      </c>
      <c r="V1057" s="115">
        <v>29.3</v>
      </c>
      <c r="W1057" s="115" t="s">
        <v>102</v>
      </c>
      <c r="X1057" s="236"/>
    </row>
    <row r="1058" spans="1:24" ht="13.5" customHeight="1" x14ac:dyDescent="0.3">
      <c r="A1058" s="175">
        <v>7.2916666666666699E-2</v>
      </c>
      <c r="B1058" s="115">
        <v>3</v>
      </c>
      <c r="C1058" s="115">
        <v>0</v>
      </c>
      <c r="D1058" s="115">
        <v>0</v>
      </c>
      <c r="E1058" s="115">
        <v>1</v>
      </c>
      <c r="F1058" s="115">
        <v>0</v>
      </c>
      <c r="G1058" s="115">
        <v>1</v>
      </c>
      <c r="H1058" s="115">
        <v>1</v>
      </c>
      <c r="I1058" s="115">
        <v>0</v>
      </c>
      <c r="J1058" s="115">
        <v>0</v>
      </c>
      <c r="K1058" s="115">
        <v>0</v>
      </c>
      <c r="L1058" s="115">
        <v>0</v>
      </c>
      <c r="M1058" s="115">
        <v>0</v>
      </c>
      <c r="N1058" s="115">
        <v>0</v>
      </c>
      <c r="O1058" s="115">
        <v>0</v>
      </c>
      <c r="P1058" s="115">
        <v>0</v>
      </c>
      <c r="Q1058" s="115">
        <v>0</v>
      </c>
      <c r="R1058" s="115">
        <v>0</v>
      </c>
      <c r="S1058" s="115">
        <v>0</v>
      </c>
      <c r="T1058" s="115">
        <v>0</v>
      </c>
      <c r="U1058" s="115">
        <v>0</v>
      </c>
      <c r="V1058" s="115">
        <v>26.9</v>
      </c>
      <c r="W1058" s="115" t="s">
        <v>102</v>
      </c>
      <c r="X1058" s="236"/>
    </row>
    <row r="1059" spans="1:24" ht="13.5" customHeight="1" x14ac:dyDescent="0.3">
      <c r="A1059" s="175">
        <v>8.3333333333333301E-2</v>
      </c>
      <c r="B1059" s="115">
        <v>3</v>
      </c>
      <c r="C1059" s="115">
        <v>0</v>
      </c>
      <c r="D1059" s="115">
        <v>0</v>
      </c>
      <c r="E1059" s="115">
        <v>0</v>
      </c>
      <c r="F1059" s="115">
        <v>1</v>
      </c>
      <c r="G1059" s="115">
        <v>1</v>
      </c>
      <c r="H1059" s="115">
        <v>1</v>
      </c>
      <c r="I1059" s="115">
        <v>0</v>
      </c>
      <c r="J1059" s="115">
        <v>0</v>
      </c>
      <c r="K1059" s="115">
        <v>0</v>
      </c>
      <c r="L1059" s="115">
        <v>0</v>
      </c>
      <c r="M1059" s="115">
        <v>0</v>
      </c>
      <c r="N1059" s="115">
        <v>0</v>
      </c>
      <c r="O1059" s="115">
        <v>0</v>
      </c>
      <c r="P1059" s="115">
        <v>0</v>
      </c>
      <c r="Q1059" s="115">
        <v>0</v>
      </c>
      <c r="R1059" s="115">
        <v>0</v>
      </c>
      <c r="S1059" s="115">
        <v>0</v>
      </c>
      <c r="T1059" s="115">
        <v>0</v>
      </c>
      <c r="U1059" s="115">
        <v>0</v>
      </c>
      <c r="V1059" s="115">
        <v>27.8</v>
      </c>
      <c r="W1059" s="115" t="s">
        <v>102</v>
      </c>
      <c r="X1059" s="236"/>
    </row>
    <row r="1060" spans="1:24" ht="13.5" customHeight="1" x14ac:dyDescent="0.3">
      <c r="A1060" s="175">
        <v>9.375E-2</v>
      </c>
      <c r="B1060" s="115">
        <v>0</v>
      </c>
      <c r="C1060" s="115">
        <v>0</v>
      </c>
      <c r="D1060" s="115">
        <v>0</v>
      </c>
      <c r="E1060" s="115">
        <v>0</v>
      </c>
      <c r="F1060" s="115">
        <v>0</v>
      </c>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t="s">
        <v>102</v>
      </c>
      <c r="W1060" s="115" t="s">
        <v>102</v>
      </c>
      <c r="X1060" s="236"/>
    </row>
    <row r="1061" spans="1:24" ht="13.5" customHeight="1" x14ac:dyDescent="0.3">
      <c r="A1061" s="175">
        <v>0.104166666666667</v>
      </c>
      <c r="B1061" s="115">
        <v>3</v>
      </c>
      <c r="C1061" s="115">
        <v>0</v>
      </c>
      <c r="D1061" s="115">
        <v>0</v>
      </c>
      <c r="E1061" s="115">
        <v>0</v>
      </c>
      <c r="F1061" s="115">
        <v>1</v>
      </c>
      <c r="G1061" s="115">
        <v>0</v>
      </c>
      <c r="H1061" s="115">
        <v>0</v>
      </c>
      <c r="I1061" s="115">
        <v>0</v>
      </c>
      <c r="J1061" s="115">
        <v>1</v>
      </c>
      <c r="K1061" s="115">
        <v>0</v>
      </c>
      <c r="L1061" s="115">
        <v>1</v>
      </c>
      <c r="M1061" s="115">
        <v>0</v>
      </c>
      <c r="N1061" s="115">
        <v>0</v>
      </c>
      <c r="O1061" s="115">
        <v>0</v>
      </c>
      <c r="P1061" s="115">
        <v>0</v>
      </c>
      <c r="Q1061" s="115">
        <v>0</v>
      </c>
      <c r="R1061" s="115">
        <v>0</v>
      </c>
      <c r="S1061" s="115">
        <v>0</v>
      </c>
      <c r="T1061" s="115">
        <v>0</v>
      </c>
      <c r="U1061" s="115">
        <v>0</v>
      </c>
      <c r="V1061" s="115">
        <v>38.299999999999997</v>
      </c>
      <c r="W1061" s="115" t="s">
        <v>102</v>
      </c>
      <c r="X1061" s="236"/>
    </row>
    <row r="1062" spans="1:24" ht="13.5" customHeight="1" x14ac:dyDescent="0.3">
      <c r="A1062" s="175">
        <v>0.114583333333333</v>
      </c>
      <c r="B1062" s="115">
        <v>0</v>
      </c>
      <c r="C1062" s="115">
        <v>0</v>
      </c>
      <c r="D1062" s="115">
        <v>0</v>
      </c>
      <c r="E1062" s="115">
        <v>0</v>
      </c>
      <c r="F1062" s="115">
        <v>0</v>
      </c>
      <c r="G1062" s="115">
        <v>0</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t="s">
        <v>102</v>
      </c>
      <c r="W1062" s="115" t="s">
        <v>102</v>
      </c>
      <c r="X1062" s="236"/>
    </row>
    <row r="1063" spans="1:24" ht="13.5" customHeight="1" x14ac:dyDescent="0.3">
      <c r="A1063" s="175">
        <v>0.125</v>
      </c>
      <c r="B1063" s="115">
        <v>3</v>
      </c>
      <c r="C1063" s="115">
        <v>0</v>
      </c>
      <c r="D1063" s="115">
        <v>0</v>
      </c>
      <c r="E1063" s="115">
        <v>0</v>
      </c>
      <c r="F1063" s="115">
        <v>0</v>
      </c>
      <c r="G1063" s="115">
        <v>1</v>
      </c>
      <c r="H1063" s="115">
        <v>2</v>
      </c>
      <c r="I1063" s="115">
        <v>0</v>
      </c>
      <c r="J1063" s="115">
        <v>0</v>
      </c>
      <c r="K1063" s="115">
        <v>0</v>
      </c>
      <c r="L1063" s="115">
        <v>0</v>
      </c>
      <c r="M1063" s="115">
        <v>0</v>
      </c>
      <c r="N1063" s="115">
        <v>0</v>
      </c>
      <c r="O1063" s="115">
        <v>0</v>
      </c>
      <c r="P1063" s="115">
        <v>0</v>
      </c>
      <c r="Q1063" s="115">
        <v>0</v>
      </c>
      <c r="R1063" s="115">
        <v>0</v>
      </c>
      <c r="S1063" s="115">
        <v>0</v>
      </c>
      <c r="T1063" s="115">
        <v>0</v>
      </c>
      <c r="U1063" s="115">
        <v>0</v>
      </c>
      <c r="V1063" s="115">
        <v>30.9</v>
      </c>
      <c r="W1063" s="115" t="s">
        <v>102</v>
      </c>
      <c r="X1063" s="236"/>
    </row>
    <row r="1064" spans="1:24" ht="13.5" customHeight="1" x14ac:dyDescent="0.3">
      <c r="A1064" s="175">
        <v>0.13541666666666699</v>
      </c>
      <c r="B1064" s="115">
        <v>1</v>
      </c>
      <c r="C1064" s="115">
        <v>0</v>
      </c>
      <c r="D1064" s="115">
        <v>0</v>
      </c>
      <c r="E1064" s="115">
        <v>0</v>
      </c>
      <c r="F1064" s="115">
        <v>1</v>
      </c>
      <c r="G1064" s="115">
        <v>0</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v>21.7</v>
      </c>
      <c r="W1064" s="115" t="s">
        <v>102</v>
      </c>
      <c r="X1064" s="236"/>
    </row>
    <row r="1065" spans="1:24" ht="13.5" customHeight="1" x14ac:dyDescent="0.3">
      <c r="A1065" s="175">
        <v>0.14583333333333301</v>
      </c>
      <c r="B1065" s="115">
        <v>1</v>
      </c>
      <c r="C1065" s="115">
        <v>0</v>
      </c>
      <c r="D1065" s="115">
        <v>0</v>
      </c>
      <c r="E1065" s="115">
        <v>0</v>
      </c>
      <c r="F1065" s="115">
        <v>0</v>
      </c>
      <c r="G1065" s="115">
        <v>1</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v>27.4</v>
      </c>
      <c r="W1065" s="115" t="s">
        <v>102</v>
      </c>
      <c r="X1065" s="236"/>
    </row>
    <row r="1066" spans="1:24" ht="13.5" customHeight="1" x14ac:dyDescent="0.3">
      <c r="A1066" s="175">
        <v>0.15625</v>
      </c>
      <c r="B1066" s="115">
        <v>4</v>
      </c>
      <c r="C1066" s="115">
        <v>0</v>
      </c>
      <c r="D1066" s="115">
        <v>1</v>
      </c>
      <c r="E1066" s="115">
        <v>1</v>
      </c>
      <c r="F1066" s="115">
        <v>1</v>
      </c>
      <c r="G1066" s="115">
        <v>0</v>
      </c>
      <c r="H1066" s="115">
        <v>0</v>
      </c>
      <c r="I1066" s="115">
        <v>0</v>
      </c>
      <c r="J1066" s="115">
        <v>1</v>
      </c>
      <c r="K1066" s="115">
        <v>0</v>
      </c>
      <c r="L1066" s="115">
        <v>0</v>
      </c>
      <c r="M1066" s="115">
        <v>0</v>
      </c>
      <c r="N1066" s="115">
        <v>0</v>
      </c>
      <c r="O1066" s="115">
        <v>0</v>
      </c>
      <c r="P1066" s="115">
        <v>0</v>
      </c>
      <c r="Q1066" s="115">
        <v>0</v>
      </c>
      <c r="R1066" s="115">
        <v>0</v>
      </c>
      <c r="S1066" s="115">
        <v>0</v>
      </c>
      <c r="T1066" s="115">
        <v>0</v>
      </c>
      <c r="U1066" s="115">
        <v>0</v>
      </c>
      <c r="V1066" s="115">
        <v>24.3</v>
      </c>
      <c r="W1066" s="115" t="s">
        <v>102</v>
      </c>
      <c r="X1066" s="236"/>
    </row>
    <row r="1067" spans="1:24" ht="13.5" customHeight="1" x14ac:dyDescent="0.3">
      <c r="A1067" s="175">
        <v>0.16666666666666699</v>
      </c>
      <c r="B1067" s="115">
        <v>6</v>
      </c>
      <c r="C1067" s="115">
        <v>0</v>
      </c>
      <c r="D1067" s="115">
        <v>0</v>
      </c>
      <c r="E1067" s="115">
        <v>0</v>
      </c>
      <c r="F1067" s="115">
        <v>2</v>
      </c>
      <c r="G1067" s="115">
        <v>3</v>
      </c>
      <c r="H1067" s="115">
        <v>1</v>
      </c>
      <c r="I1067" s="115">
        <v>0</v>
      </c>
      <c r="J1067" s="115">
        <v>0</v>
      </c>
      <c r="K1067" s="115">
        <v>0</v>
      </c>
      <c r="L1067" s="115">
        <v>0</v>
      </c>
      <c r="M1067" s="115">
        <v>0</v>
      </c>
      <c r="N1067" s="115">
        <v>0</v>
      </c>
      <c r="O1067" s="115">
        <v>0</v>
      </c>
      <c r="P1067" s="115">
        <v>0</v>
      </c>
      <c r="Q1067" s="115">
        <v>0</v>
      </c>
      <c r="R1067" s="115">
        <v>0</v>
      </c>
      <c r="S1067" s="115">
        <v>0</v>
      </c>
      <c r="T1067" s="115">
        <v>0</v>
      </c>
      <c r="U1067" s="115">
        <v>0</v>
      </c>
      <c r="V1067" s="115">
        <v>26.4</v>
      </c>
      <c r="W1067" s="115" t="s">
        <v>102</v>
      </c>
      <c r="X1067" s="236"/>
    </row>
    <row r="1068" spans="1:24" ht="13.5" customHeight="1" x14ac:dyDescent="0.3">
      <c r="A1068" s="175">
        <v>0.17708333333333301</v>
      </c>
      <c r="B1068" s="115">
        <v>7</v>
      </c>
      <c r="C1068" s="115">
        <v>0</v>
      </c>
      <c r="D1068" s="115">
        <v>1</v>
      </c>
      <c r="E1068" s="115">
        <v>1</v>
      </c>
      <c r="F1068" s="115">
        <v>2</v>
      </c>
      <c r="G1068" s="115">
        <v>1</v>
      </c>
      <c r="H1068" s="115">
        <v>2</v>
      </c>
      <c r="I1068" s="115">
        <v>0</v>
      </c>
      <c r="J1068" s="115">
        <v>0</v>
      </c>
      <c r="K1068" s="115">
        <v>0</v>
      </c>
      <c r="L1068" s="115">
        <v>0</v>
      </c>
      <c r="M1068" s="115">
        <v>0</v>
      </c>
      <c r="N1068" s="115">
        <v>0</v>
      </c>
      <c r="O1068" s="115">
        <v>0</v>
      </c>
      <c r="P1068" s="115">
        <v>0</v>
      </c>
      <c r="Q1068" s="115">
        <v>0</v>
      </c>
      <c r="R1068" s="115">
        <v>0</v>
      </c>
      <c r="S1068" s="115">
        <v>0</v>
      </c>
      <c r="T1068" s="115">
        <v>0</v>
      </c>
      <c r="U1068" s="115">
        <v>0</v>
      </c>
      <c r="V1068" s="115">
        <v>23.4</v>
      </c>
      <c r="W1068" s="115" t="s">
        <v>102</v>
      </c>
      <c r="X1068" s="236"/>
    </row>
    <row r="1069" spans="1:24" ht="13.5" customHeight="1" x14ac:dyDescent="0.3">
      <c r="A1069" s="175">
        <v>0.1875</v>
      </c>
      <c r="B1069" s="115">
        <v>11</v>
      </c>
      <c r="C1069" s="115">
        <v>0</v>
      </c>
      <c r="D1069" s="115">
        <v>3</v>
      </c>
      <c r="E1069" s="115">
        <v>0</v>
      </c>
      <c r="F1069" s="115">
        <v>3</v>
      </c>
      <c r="G1069" s="115">
        <v>1</v>
      </c>
      <c r="H1069" s="115">
        <v>3</v>
      </c>
      <c r="I1069" s="115">
        <v>1</v>
      </c>
      <c r="J1069" s="115">
        <v>0</v>
      </c>
      <c r="K1069" s="115">
        <v>0</v>
      </c>
      <c r="L1069" s="115">
        <v>0</v>
      </c>
      <c r="M1069" s="115">
        <v>0</v>
      </c>
      <c r="N1069" s="115">
        <v>0</v>
      </c>
      <c r="O1069" s="115">
        <v>0</v>
      </c>
      <c r="P1069" s="115">
        <v>0</v>
      </c>
      <c r="Q1069" s="115">
        <v>0</v>
      </c>
      <c r="R1069" s="115">
        <v>0</v>
      </c>
      <c r="S1069" s="115">
        <v>0</v>
      </c>
      <c r="T1069" s="115">
        <v>0</v>
      </c>
      <c r="U1069" s="115">
        <v>0</v>
      </c>
      <c r="V1069" s="115">
        <v>24.8</v>
      </c>
      <c r="W1069" s="115">
        <v>35.5</v>
      </c>
      <c r="X1069" s="236"/>
    </row>
    <row r="1070" spans="1:24" ht="13.5" customHeight="1" x14ac:dyDescent="0.3">
      <c r="A1070" s="175">
        <v>0.19791666666666699</v>
      </c>
      <c r="B1070" s="115">
        <v>9</v>
      </c>
      <c r="C1070" s="115">
        <v>0</v>
      </c>
      <c r="D1070" s="115">
        <v>0</v>
      </c>
      <c r="E1070" s="115">
        <v>2</v>
      </c>
      <c r="F1070" s="115">
        <v>0</v>
      </c>
      <c r="G1070" s="115">
        <v>3</v>
      </c>
      <c r="H1070" s="115">
        <v>3</v>
      </c>
      <c r="I1070" s="115">
        <v>1</v>
      </c>
      <c r="J1070" s="115">
        <v>0</v>
      </c>
      <c r="K1070" s="115">
        <v>0</v>
      </c>
      <c r="L1070" s="115">
        <v>0</v>
      </c>
      <c r="M1070" s="115">
        <v>0</v>
      </c>
      <c r="N1070" s="115">
        <v>0</v>
      </c>
      <c r="O1070" s="115">
        <v>0</v>
      </c>
      <c r="P1070" s="115">
        <v>0</v>
      </c>
      <c r="Q1070" s="115">
        <v>0</v>
      </c>
      <c r="R1070" s="115">
        <v>0</v>
      </c>
      <c r="S1070" s="115">
        <v>0</v>
      </c>
      <c r="T1070" s="115">
        <v>0</v>
      </c>
      <c r="U1070" s="115">
        <v>0</v>
      </c>
      <c r="V1070" s="115">
        <v>28.1</v>
      </c>
      <c r="W1070" s="115" t="s">
        <v>102</v>
      </c>
      <c r="X1070" s="236"/>
    </row>
    <row r="1071" spans="1:24" ht="13.5" customHeight="1" x14ac:dyDescent="0.3">
      <c r="A1071" s="175">
        <v>0.20833333333333301</v>
      </c>
      <c r="B1071" s="115">
        <v>10</v>
      </c>
      <c r="C1071" s="115">
        <v>0</v>
      </c>
      <c r="D1071" s="115">
        <v>0</v>
      </c>
      <c r="E1071" s="115">
        <v>0</v>
      </c>
      <c r="F1071" s="115">
        <v>3</v>
      </c>
      <c r="G1071" s="115">
        <v>5</v>
      </c>
      <c r="H1071" s="115">
        <v>2</v>
      </c>
      <c r="I1071" s="115">
        <v>0</v>
      </c>
      <c r="J1071" s="115">
        <v>0</v>
      </c>
      <c r="K1071" s="115">
        <v>0</v>
      </c>
      <c r="L1071" s="115">
        <v>0</v>
      </c>
      <c r="M1071" s="115">
        <v>0</v>
      </c>
      <c r="N1071" s="115">
        <v>0</v>
      </c>
      <c r="O1071" s="115">
        <v>0</v>
      </c>
      <c r="P1071" s="115">
        <v>0</v>
      </c>
      <c r="Q1071" s="115">
        <v>0</v>
      </c>
      <c r="R1071" s="115">
        <v>0</v>
      </c>
      <c r="S1071" s="115">
        <v>0</v>
      </c>
      <c r="T1071" s="115">
        <v>0</v>
      </c>
      <c r="U1071" s="115">
        <v>0</v>
      </c>
      <c r="V1071" s="115">
        <v>26</v>
      </c>
      <c r="W1071" s="115" t="s">
        <v>102</v>
      </c>
      <c r="X1071" s="236"/>
    </row>
    <row r="1072" spans="1:24" ht="13.5" customHeight="1" x14ac:dyDescent="0.3">
      <c r="A1072" s="175">
        <v>0.21875</v>
      </c>
      <c r="B1072" s="115">
        <v>23</v>
      </c>
      <c r="C1072" s="115">
        <v>0</v>
      </c>
      <c r="D1072" s="115">
        <v>2</v>
      </c>
      <c r="E1072" s="115">
        <v>1</v>
      </c>
      <c r="F1072" s="115">
        <v>4</v>
      </c>
      <c r="G1072" s="115">
        <v>7</v>
      </c>
      <c r="H1072" s="115">
        <v>8</v>
      </c>
      <c r="I1072" s="115">
        <v>1</v>
      </c>
      <c r="J1072" s="115">
        <v>0</v>
      </c>
      <c r="K1072" s="115">
        <v>0</v>
      </c>
      <c r="L1072" s="115">
        <v>0</v>
      </c>
      <c r="M1072" s="115">
        <v>0</v>
      </c>
      <c r="N1072" s="115">
        <v>0</v>
      </c>
      <c r="O1072" s="115">
        <v>0</v>
      </c>
      <c r="P1072" s="115">
        <v>0</v>
      </c>
      <c r="Q1072" s="115">
        <v>0</v>
      </c>
      <c r="R1072" s="115">
        <v>0</v>
      </c>
      <c r="S1072" s="115">
        <v>0</v>
      </c>
      <c r="T1072" s="115">
        <v>0</v>
      </c>
      <c r="U1072" s="115">
        <v>0</v>
      </c>
      <c r="V1072" s="115">
        <v>26.6</v>
      </c>
      <c r="W1072" s="115">
        <v>32.5</v>
      </c>
      <c r="X1072" s="236"/>
    </row>
    <row r="1073" spans="1:24" ht="13.5" customHeight="1" x14ac:dyDescent="0.3">
      <c r="A1073" s="175">
        <v>0.22916666666666699</v>
      </c>
      <c r="B1073" s="115">
        <v>29</v>
      </c>
      <c r="C1073" s="115">
        <v>0</v>
      </c>
      <c r="D1073" s="115">
        <v>2</v>
      </c>
      <c r="E1073" s="115">
        <v>4</v>
      </c>
      <c r="F1073" s="115">
        <v>5</v>
      </c>
      <c r="G1073" s="115">
        <v>7</v>
      </c>
      <c r="H1073" s="115">
        <v>8</v>
      </c>
      <c r="I1073" s="115">
        <v>2</v>
      </c>
      <c r="J1073" s="115">
        <v>1</v>
      </c>
      <c r="K1073" s="115">
        <v>0</v>
      </c>
      <c r="L1073" s="115">
        <v>0</v>
      </c>
      <c r="M1073" s="115">
        <v>0</v>
      </c>
      <c r="N1073" s="115">
        <v>0</v>
      </c>
      <c r="O1073" s="115">
        <v>0</v>
      </c>
      <c r="P1073" s="115">
        <v>0</v>
      </c>
      <c r="Q1073" s="115">
        <v>0</v>
      </c>
      <c r="R1073" s="115">
        <v>0</v>
      </c>
      <c r="S1073" s="115">
        <v>0</v>
      </c>
      <c r="T1073" s="115">
        <v>0</v>
      </c>
      <c r="U1073" s="115">
        <v>0</v>
      </c>
      <c r="V1073" s="115">
        <v>27.2</v>
      </c>
      <c r="W1073" s="115">
        <v>34.9</v>
      </c>
      <c r="X1073" s="236"/>
    </row>
    <row r="1074" spans="1:24" ht="13.5" customHeight="1" x14ac:dyDescent="0.3">
      <c r="A1074" s="175">
        <v>0.23958333333333301</v>
      </c>
      <c r="B1074" s="115">
        <v>37</v>
      </c>
      <c r="C1074" s="115">
        <v>0</v>
      </c>
      <c r="D1074" s="115">
        <v>2</v>
      </c>
      <c r="E1074" s="115">
        <v>6</v>
      </c>
      <c r="F1074" s="115">
        <v>7</v>
      </c>
      <c r="G1074" s="115">
        <v>10</v>
      </c>
      <c r="H1074" s="115">
        <v>10</v>
      </c>
      <c r="I1074" s="115">
        <v>2</v>
      </c>
      <c r="J1074" s="115">
        <v>0</v>
      </c>
      <c r="K1074" s="115">
        <v>0</v>
      </c>
      <c r="L1074" s="115">
        <v>0</v>
      </c>
      <c r="M1074" s="115">
        <v>0</v>
      </c>
      <c r="N1074" s="115">
        <v>0</v>
      </c>
      <c r="O1074" s="115">
        <v>0</v>
      </c>
      <c r="P1074" s="115">
        <v>0</v>
      </c>
      <c r="Q1074" s="115">
        <v>0</v>
      </c>
      <c r="R1074" s="115">
        <v>0</v>
      </c>
      <c r="S1074" s="115">
        <v>0</v>
      </c>
      <c r="T1074" s="115">
        <v>0</v>
      </c>
      <c r="U1074" s="115">
        <v>0</v>
      </c>
      <c r="V1074" s="115">
        <v>25.4</v>
      </c>
      <c r="W1074" s="115">
        <v>31.9</v>
      </c>
      <c r="X1074" s="236"/>
    </row>
    <row r="1075" spans="1:24" ht="13.5" customHeight="1" x14ac:dyDescent="0.3">
      <c r="A1075" s="175">
        <v>0.25</v>
      </c>
      <c r="B1075" s="115">
        <v>45</v>
      </c>
      <c r="C1075" s="115">
        <v>0</v>
      </c>
      <c r="D1075" s="115">
        <v>2</v>
      </c>
      <c r="E1075" s="115">
        <v>3</v>
      </c>
      <c r="F1075" s="115">
        <v>14</v>
      </c>
      <c r="G1075" s="115">
        <v>13</v>
      </c>
      <c r="H1075" s="115">
        <v>8</v>
      </c>
      <c r="I1075" s="115">
        <v>5</v>
      </c>
      <c r="J1075" s="115">
        <v>0</v>
      </c>
      <c r="K1075" s="115">
        <v>0</v>
      </c>
      <c r="L1075" s="115">
        <v>0</v>
      </c>
      <c r="M1075" s="115">
        <v>0</v>
      </c>
      <c r="N1075" s="115">
        <v>0</v>
      </c>
      <c r="O1075" s="115">
        <v>0</v>
      </c>
      <c r="P1075" s="115">
        <v>0</v>
      </c>
      <c r="Q1075" s="115">
        <v>0</v>
      </c>
      <c r="R1075" s="115">
        <v>0</v>
      </c>
      <c r="S1075" s="115">
        <v>0</v>
      </c>
      <c r="T1075" s="115">
        <v>0</v>
      </c>
      <c r="U1075" s="115">
        <v>0</v>
      </c>
      <c r="V1075" s="115">
        <v>26.6</v>
      </c>
      <c r="W1075" s="115">
        <v>34.799999999999997</v>
      </c>
      <c r="X1075" s="236"/>
    </row>
    <row r="1076" spans="1:24" ht="13.5" customHeight="1" x14ac:dyDescent="0.3">
      <c r="A1076" s="175">
        <v>0.26041666666666702</v>
      </c>
      <c r="B1076" s="115">
        <v>62</v>
      </c>
      <c r="C1076" s="115">
        <v>0</v>
      </c>
      <c r="D1076" s="115">
        <v>3</v>
      </c>
      <c r="E1076" s="115">
        <v>8</v>
      </c>
      <c r="F1076" s="115">
        <v>17</v>
      </c>
      <c r="G1076" s="115">
        <v>20</v>
      </c>
      <c r="H1076" s="115">
        <v>10</v>
      </c>
      <c r="I1076" s="115">
        <v>4</v>
      </c>
      <c r="J1076" s="115">
        <v>0</v>
      </c>
      <c r="K1076" s="115">
        <v>0</v>
      </c>
      <c r="L1076" s="115">
        <v>0</v>
      </c>
      <c r="M1076" s="115">
        <v>0</v>
      </c>
      <c r="N1076" s="115">
        <v>0</v>
      </c>
      <c r="O1076" s="115">
        <v>0</v>
      </c>
      <c r="P1076" s="115">
        <v>0</v>
      </c>
      <c r="Q1076" s="115">
        <v>0</v>
      </c>
      <c r="R1076" s="115">
        <v>0</v>
      </c>
      <c r="S1076" s="115">
        <v>0</v>
      </c>
      <c r="T1076" s="115">
        <v>0</v>
      </c>
      <c r="U1076" s="115">
        <v>0</v>
      </c>
      <c r="V1076" s="115">
        <v>25.7</v>
      </c>
      <c r="W1076" s="115">
        <v>31.9</v>
      </c>
      <c r="X1076" s="236"/>
    </row>
    <row r="1077" spans="1:24" ht="13.5" customHeight="1" x14ac:dyDescent="0.3">
      <c r="A1077" s="175">
        <v>0.27083333333333298</v>
      </c>
      <c r="B1077" s="115">
        <v>96</v>
      </c>
      <c r="C1077" s="115">
        <v>0</v>
      </c>
      <c r="D1077" s="115">
        <v>6</v>
      </c>
      <c r="E1077" s="115">
        <v>11</v>
      </c>
      <c r="F1077" s="115">
        <v>36</v>
      </c>
      <c r="G1077" s="115">
        <v>27</v>
      </c>
      <c r="H1077" s="115">
        <v>14</v>
      </c>
      <c r="I1077" s="115">
        <v>2</v>
      </c>
      <c r="J1077" s="115">
        <v>0</v>
      </c>
      <c r="K1077" s="115">
        <v>0</v>
      </c>
      <c r="L1077" s="115">
        <v>0</v>
      </c>
      <c r="M1077" s="115">
        <v>0</v>
      </c>
      <c r="N1077" s="115">
        <v>0</v>
      </c>
      <c r="O1077" s="115">
        <v>0</v>
      </c>
      <c r="P1077" s="115">
        <v>0</v>
      </c>
      <c r="Q1077" s="115">
        <v>0</v>
      </c>
      <c r="R1077" s="115">
        <v>0</v>
      </c>
      <c r="S1077" s="115">
        <v>0</v>
      </c>
      <c r="T1077" s="115">
        <v>0</v>
      </c>
      <c r="U1077" s="115">
        <v>0</v>
      </c>
      <c r="V1077" s="115">
        <v>24.5</v>
      </c>
      <c r="W1077" s="115">
        <v>30.2</v>
      </c>
      <c r="X1077" s="236"/>
    </row>
    <row r="1078" spans="1:24" ht="13.5" customHeight="1" x14ac:dyDescent="0.3">
      <c r="A1078" s="175">
        <v>0.28125</v>
      </c>
      <c r="B1078" s="115">
        <v>123</v>
      </c>
      <c r="C1078" s="115">
        <v>0</v>
      </c>
      <c r="D1078" s="115">
        <v>6</v>
      </c>
      <c r="E1078" s="115">
        <v>21</v>
      </c>
      <c r="F1078" s="115">
        <v>38</v>
      </c>
      <c r="G1078" s="115">
        <v>47</v>
      </c>
      <c r="H1078" s="115">
        <v>8</v>
      </c>
      <c r="I1078" s="115">
        <v>1</v>
      </c>
      <c r="J1078" s="115">
        <v>1</v>
      </c>
      <c r="K1078" s="115">
        <v>1</v>
      </c>
      <c r="L1078" s="115">
        <v>0</v>
      </c>
      <c r="M1078" s="115">
        <v>0</v>
      </c>
      <c r="N1078" s="115">
        <v>0</v>
      </c>
      <c r="O1078" s="115">
        <v>0</v>
      </c>
      <c r="P1078" s="115">
        <v>0</v>
      </c>
      <c r="Q1078" s="115">
        <v>0</v>
      </c>
      <c r="R1078" s="115">
        <v>0</v>
      </c>
      <c r="S1078" s="115">
        <v>0</v>
      </c>
      <c r="T1078" s="115">
        <v>0</v>
      </c>
      <c r="U1078" s="115">
        <v>0</v>
      </c>
      <c r="V1078" s="115">
        <v>24.1</v>
      </c>
      <c r="W1078" s="115">
        <v>29.3</v>
      </c>
      <c r="X1078" s="236"/>
    </row>
    <row r="1079" spans="1:24" ht="13.5" customHeight="1" x14ac:dyDescent="0.3">
      <c r="A1079" s="175">
        <v>0.29166666666666702</v>
      </c>
      <c r="B1079" s="115">
        <v>147</v>
      </c>
      <c r="C1079" s="115">
        <v>3</v>
      </c>
      <c r="D1079" s="115">
        <v>6</v>
      </c>
      <c r="E1079" s="115">
        <v>24</v>
      </c>
      <c r="F1079" s="115">
        <v>67</v>
      </c>
      <c r="G1079" s="115">
        <v>36</v>
      </c>
      <c r="H1079" s="115">
        <v>11</v>
      </c>
      <c r="I1079" s="115">
        <v>0</v>
      </c>
      <c r="J1079" s="115">
        <v>0</v>
      </c>
      <c r="K1079" s="115">
        <v>0</v>
      </c>
      <c r="L1079" s="115">
        <v>0</v>
      </c>
      <c r="M1079" s="115">
        <v>0</v>
      </c>
      <c r="N1079" s="115">
        <v>0</v>
      </c>
      <c r="O1079" s="115">
        <v>0</v>
      </c>
      <c r="P1079" s="115">
        <v>0</v>
      </c>
      <c r="Q1079" s="115">
        <v>0</v>
      </c>
      <c r="R1079" s="115">
        <v>0</v>
      </c>
      <c r="S1079" s="115">
        <v>0</v>
      </c>
      <c r="T1079" s="115">
        <v>0</v>
      </c>
      <c r="U1079" s="115">
        <v>0</v>
      </c>
      <c r="V1079" s="115">
        <v>23</v>
      </c>
      <c r="W1079" s="115">
        <v>27.9</v>
      </c>
      <c r="X1079" s="236"/>
    </row>
    <row r="1080" spans="1:24" ht="13.5" customHeight="1" x14ac:dyDescent="0.3">
      <c r="A1080" s="175">
        <v>0.30208333333333298</v>
      </c>
      <c r="B1080" s="115">
        <v>147</v>
      </c>
      <c r="C1080" s="115">
        <v>43</v>
      </c>
      <c r="D1080" s="115">
        <v>29</v>
      </c>
      <c r="E1080" s="115">
        <v>22</v>
      </c>
      <c r="F1080" s="115">
        <v>32</v>
      </c>
      <c r="G1080" s="115">
        <v>19</v>
      </c>
      <c r="H1080" s="115">
        <v>2</v>
      </c>
      <c r="I1080" s="115">
        <v>0</v>
      </c>
      <c r="J1080" s="115">
        <v>0</v>
      </c>
      <c r="K1080" s="115">
        <v>0</v>
      </c>
      <c r="L1080" s="115">
        <v>0</v>
      </c>
      <c r="M1080" s="115">
        <v>0</v>
      </c>
      <c r="N1080" s="115">
        <v>0</v>
      </c>
      <c r="O1080" s="115">
        <v>0</v>
      </c>
      <c r="P1080" s="115">
        <v>0</v>
      </c>
      <c r="Q1080" s="115">
        <v>0</v>
      </c>
      <c r="R1080" s="115">
        <v>0</v>
      </c>
      <c r="S1080" s="115">
        <v>0</v>
      </c>
      <c r="T1080" s="115">
        <v>0</v>
      </c>
      <c r="U1080" s="115">
        <v>0</v>
      </c>
      <c r="V1080" s="115">
        <v>16.3</v>
      </c>
      <c r="W1080" s="115">
        <v>24.9</v>
      </c>
      <c r="X1080" s="236"/>
    </row>
    <row r="1081" spans="1:24" ht="13.5" customHeight="1" x14ac:dyDescent="0.3">
      <c r="A1081" s="175">
        <v>0.3125</v>
      </c>
      <c r="B1081" s="115">
        <v>163</v>
      </c>
      <c r="C1081" s="115">
        <v>34</v>
      </c>
      <c r="D1081" s="115">
        <v>67</v>
      </c>
      <c r="E1081" s="115">
        <v>37</v>
      </c>
      <c r="F1081" s="115">
        <v>22</v>
      </c>
      <c r="G1081" s="115">
        <v>3</v>
      </c>
      <c r="H1081" s="115">
        <v>0</v>
      </c>
      <c r="I1081" s="115">
        <v>0</v>
      </c>
      <c r="J1081" s="115">
        <v>0</v>
      </c>
      <c r="K1081" s="115">
        <v>0</v>
      </c>
      <c r="L1081" s="115">
        <v>0</v>
      </c>
      <c r="M1081" s="115">
        <v>0</v>
      </c>
      <c r="N1081" s="115">
        <v>0</v>
      </c>
      <c r="O1081" s="115">
        <v>0</v>
      </c>
      <c r="P1081" s="115">
        <v>0</v>
      </c>
      <c r="Q1081" s="115">
        <v>0</v>
      </c>
      <c r="R1081" s="115">
        <v>0</v>
      </c>
      <c r="S1081" s="115">
        <v>0</v>
      </c>
      <c r="T1081" s="115">
        <v>0</v>
      </c>
      <c r="U1081" s="115">
        <v>0</v>
      </c>
      <c r="V1081" s="115">
        <v>14.5</v>
      </c>
      <c r="W1081" s="115">
        <v>20.100000000000001</v>
      </c>
      <c r="X1081" s="236"/>
    </row>
    <row r="1082" spans="1:24" ht="13.5" customHeight="1" x14ac:dyDescent="0.3">
      <c r="A1082" s="175">
        <v>0.32291666666666702</v>
      </c>
      <c r="B1082" s="115">
        <v>163</v>
      </c>
      <c r="C1082" s="115">
        <v>24</v>
      </c>
      <c r="D1082" s="115">
        <v>56</v>
      </c>
      <c r="E1082" s="115">
        <v>56</v>
      </c>
      <c r="F1082" s="115">
        <v>25</v>
      </c>
      <c r="G1082" s="115">
        <v>1</v>
      </c>
      <c r="H1082" s="115">
        <v>1</v>
      </c>
      <c r="I1082" s="115">
        <v>0</v>
      </c>
      <c r="J1082" s="115">
        <v>0</v>
      </c>
      <c r="K1082" s="115">
        <v>0</v>
      </c>
      <c r="L1082" s="115">
        <v>0</v>
      </c>
      <c r="M1082" s="115">
        <v>0</v>
      </c>
      <c r="N1082" s="115">
        <v>0</v>
      </c>
      <c r="O1082" s="115">
        <v>0</v>
      </c>
      <c r="P1082" s="115">
        <v>0</v>
      </c>
      <c r="Q1082" s="115">
        <v>0</v>
      </c>
      <c r="R1082" s="115">
        <v>0</v>
      </c>
      <c r="S1082" s="115">
        <v>0</v>
      </c>
      <c r="T1082" s="115">
        <v>0</v>
      </c>
      <c r="U1082" s="115">
        <v>0</v>
      </c>
      <c r="V1082" s="115">
        <v>15.2</v>
      </c>
      <c r="W1082" s="115">
        <v>20.9</v>
      </c>
      <c r="X1082" s="236"/>
    </row>
    <row r="1083" spans="1:24" ht="13.5" customHeight="1" x14ac:dyDescent="0.3">
      <c r="A1083" s="175">
        <v>0.33333333333333298</v>
      </c>
      <c r="B1083" s="115">
        <v>144</v>
      </c>
      <c r="C1083" s="115">
        <v>32</v>
      </c>
      <c r="D1083" s="115">
        <v>76</v>
      </c>
      <c r="E1083" s="115">
        <v>15</v>
      </c>
      <c r="F1083" s="115">
        <v>9</v>
      </c>
      <c r="G1083" s="115">
        <v>12</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13.6</v>
      </c>
      <c r="W1083" s="115">
        <v>18.899999999999999</v>
      </c>
      <c r="X1083" s="236"/>
    </row>
    <row r="1084" spans="1:24" ht="13.5" customHeight="1" x14ac:dyDescent="0.3">
      <c r="A1084" s="175">
        <v>0.34375</v>
      </c>
      <c r="B1084" s="115">
        <v>173</v>
      </c>
      <c r="C1084" s="115">
        <v>76</v>
      </c>
      <c r="D1084" s="115">
        <v>35</v>
      </c>
      <c r="E1084" s="115">
        <v>39</v>
      </c>
      <c r="F1084" s="115">
        <v>20</v>
      </c>
      <c r="G1084" s="115">
        <v>2</v>
      </c>
      <c r="H1084" s="115">
        <v>1</v>
      </c>
      <c r="I1084" s="115">
        <v>0</v>
      </c>
      <c r="J1084" s="115">
        <v>0</v>
      </c>
      <c r="K1084" s="115">
        <v>0</v>
      </c>
      <c r="L1084" s="115">
        <v>0</v>
      </c>
      <c r="M1084" s="115">
        <v>0</v>
      </c>
      <c r="N1084" s="115">
        <v>0</v>
      </c>
      <c r="O1084" s="115">
        <v>0</v>
      </c>
      <c r="P1084" s="115">
        <v>0</v>
      </c>
      <c r="Q1084" s="115">
        <v>0</v>
      </c>
      <c r="R1084" s="115">
        <v>0</v>
      </c>
      <c r="S1084" s="115">
        <v>0</v>
      </c>
      <c r="T1084" s="115">
        <v>0</v>
      </c>
      <c r="U1084" s="115">
        <v>0</v>
      </c>
      <c r="V1084" s="115">
        <v>13</v>
      </c>
      <c r="W1084" s="115">
        <v>19.100000000000001</v>
      </c>
      <c r="X1084" s="236"/>
    </row>
    <row r="1085" spans="1:24" ht="13.5" customHeight="1" x14ac:dyDescent="0.3">
      <c r="A1085" s="175">
        <v>0.35416666666666702</v>
      </c>
      <c r="B1085" s="115">
        <v>160</v>
      </c>
      <c r="C1085" s="115">
        <v>5</v>
      </c>
      <c r="D1085" s="115">
        <v>11</v>
      </c>
      <c r="E1085" s="115">
        <v>61</v>
      </c>
      <c r="F1085" s="115">
        <v>68</v>
      </c>
      <c r="G1085" s="115">
        <v>14</v>
      </c>
      <c r="H1085" s="115">
        <v>0</v>
      </c>
      <c r="I1085" s="115">
        <v>1</v>
      </c>
      <c r="J1085" s="115">
        <v>0</v>
      </c>
      <c r="K1085" s="115">
        <v>0</v>
      </c>
      <c r="L1085" s="115">
        <v>0</v>
      </c>
      <c r="M1085" s="115">
        <v>0</v>
      </c>
      <c r="N1085" s="115">
        <v>0</v>
      </c>
      <c r="O1085" s="115">
        <v>0</v>
      </c>
      <c r="P1085" s="115">
        <v>0</v>
      </c>
      <c r="Q1085" s="115">
        <v>0</v>
      </c>
      <c r="R1085" s="115">
        <v>0</v>
      </c>
      <c r="S1085" s="115">
        <v>0</v>
      </c>
      <c r="T1085" s="115">
        <v>0</v>
      </c>
      <c r="U1085" s="115">
        <v>0</v>
      </c>
      <c r="V1085" s="115">
        <v>20.100000000000001</v>
      </c>
      <c r="W1085" s="115">
        <v>24.1</v>
      </c>
      <c r="X1085" s="236"/>
    </row>
    <row r="1086" spans="1:24" ht="13.5" customHeight="1" x14ac:dyDescent="0.3">
      <c r="A1086" s="175">
        <v>0.36458333333333298</v>
      </c>
      <c r="B1086" s="115">
        <v>149</v>
      </c>
      <c r="C1086" s="115">
        <v>14</v>
      </c>
      <c r="D1086" s="115">
        <v>48</v>
      </c>
      <c r="E1086" s="115">
        <v>53</v>
      </c>
      <c r="F1086" s="115">
        <v>31</v>
      </c>
      <c r="G1086" s="115">
        <v>3</v>
      </c>
      <c r="H1086" s="115">
        <v>0</v>
      </c>
      <c r="I1086" s="115">
        <v>0</v>
      </c>
      <c r="J1086" s="115">
        <v>0</v>
      </c>
      <c r="K1086" s="115">
        <v>0</v>
      </c>
      <c r="L1086" s="115">
        <v>0</v>
      </c>
      <c r="M1086" s="115">
        <v>0</v>
      </c>
      <c r="N1086" s="115">
        <v>0</v>
      </c>
      <c r="O1086" s="115">
        <v>0</v>
      </c>
      <c r="P1086" s="115">
        <v>0</v>
      </c>
      <c r="Q1086" s="115">
        <v>0</v>
      </c>
      <c r="R1086" s="115">
        <v>0</v>
      </c>
      <c r="S1086" s="115">
        <v>0</v>
      </c>
      <c r="T1086" s="115">
        <v>0</v>
      </c>
      <c r="U1086" s="115">
        <v>0</v>
      </c>
      <c r="V1086" s="115">
        <v>16</v>
      </c>
      <c r="W1086" s="115">
        <v>21.2</v>
      </c>
      <c r="X1086" s="236"/>
    </row>
    <row r="1087" spans="1:24" ht="13.5" customHeight="1" x14ac:dyDescent="0.3">
      <c r="A1087" s="175">
        <v>0.375</v>
      </c>
      <c r="B1087" s="115">
        <v>120</v>
      </c>
      <c r="C1087" s="115">
        <v>0</v>
      </c>
      <c r="D1087" s="115">
        <v>8</v>
      </c>
      <c r="E1087" s="115">
        <v>39</v>
      </c>
      <c r="F1087" s="115">
        <v>51</v>
      </c>
      <c r="G1087" s="115">
        <v>19</v>
      </c>
      <c r="H1087" s="115">
        <v>1</v>
      </c>
      <c r="I1087" s="115">
        <v>2</v>
      </c>
      <c r="J1087" s="115">
        <v>0</v>
      </c>
      <c r="K1087" s="115">
        <v>0</v>
      </c>
      <c r="L1087" s="115">
        <v>0</v>
      </c>
      <c r="M1087" s="115">
        <v>0</v>
      </c>
      <c r="N1087" s="115">
        <v>0</v>
      </c>
      <c r="O1087" s="115">
        <v>0</v>
      </c>
      <c r="P1087" s="115">
        <v>0</v>
      </c>
      <c r="Q1087" s="115">
        <v>0</v>
      </c>
      <c r="R1087" s="115">
        <v>0</v>
      </c>
      <c r="S1087" s="115">
        <v>0</v>
      </c>
      <c r="T1087" s="115">
        <v>0</v>
      </c>
      <c r="U1087" s="115">
        <v>0</v>
      </c>
      <c r="V1087" s="115">
        <v>21.4</v>
      </c>
      <c r="W1087" s="115">
        <v>26.2</v>
      </c>
      <c r="X1087" s="236"/>
    </row>
    <row r="1088" spans="1:24" ht="13.5" customHeight="1" x14ac:dyDescent="0.3">
      <c r="A1088" s="175">
        <v>0.38541666666666702</v>
      </c>
      <c r="B1088" s="115">
        <v>114</v>
      </c>
      <c r="C1088" s="115">
        <v>0</v>
      </c>
      <c r="D1088" s="115">
        <v>3</v>
      </c>
      <c r="E1088" s="115">
        <v>20</v>
      </c>
      <c r="F1088" s="115">
        <v>63</v>
      </c>
      <c r="G1088" s="115">
        <v>21</v>
      </c>
      <c r="H1088" s="115">
        <v>7</v>
      </c>
      <c r="I1088" s="115">
        <v>0</v>
      </c>
      <c r="J1088" s="115">
        <v>0</v>
      </c>
      <c r="K1088" s="115">
        <v>0</v>
      </c>
      <c r="L1088" s="115">
        <v>0</v>
      </c>
      <c r="M1088" s="115">
        <v>0</v>
      </c>
      <c r="N1088" s="115">
        <v>0</v>
      </c>
      <c r="O1088" s="115">
        <v>0</v>
      </c>
      <c r="P1088" s="115">
        <v>0</v>
      </c>
      <c r="Q1088" s="115">
        <v>0</v>
      </c>
      <c r="R1088" s="115">
        <v>0</v>
      </c>
      <c r="S1088" s="115">
        <v>0</v>
      </c>
      <c r="T1088" s="115">
        <v>0</v>
      </c>
      <c r="U1088" s="115">
        <v>0</v>
      </c>
      <c r="V1088" s="115">
        <v>23</v>
      </c>
      <c r="W1088" s="115">
        <v>26.9</v>
      </c>
      <c r="X1088" s="236"/>
    </row>
    <row r="1089" spans="1:24" ht="13.5" customHeight="1" x14ac:dyDescent="0.3">
      <c r="A1089" s="175">
        <v>0.39583333333333298</v>
      </c>
      <c r="B1089" s="115">
        <v>137</v>
      </c>
      <c r="C1089" s="115">
        <v>0</v>
      </c>
      <c r="D1089" s="115">
        <v>9</v>
      </c>
      <c r="E1089" s="115">
        <v>16</v>
      </c>
      <c r="F1089" s="115">
        <v>62</v>
      </c>
      <c r="G1089" s="115">
        <v>46</v>
      </c>
      <c r="H1089" s="115">
        <v>4</v>
      </c>
      <c r="I1089" s="115">
        <v>0</v>
      </c>
      <c r="J1089" s="115">
        <v>0</v>
      </c>
      <c r="K1089" s="115">
        <v>0</v>
      </c>
      <c r="L1089" s="115">
        <v>0</v>
      </c>
      <c r="M1089" s="115">
        <v>0</v>
      </c>
      <c r="N1089" s="115">
        <v>0</v>
      </c>
      <c r="O1089" s="115">
        <v>0</v>
      </c>
      <c r="P1089" s="115">
        <v>0</v>
      </c>
      <c r="Q1089" s="115">
        <v>0</v>
      </c>
      <c r="R1089" s="115">
        <v>0</v>
      </c>
      <c r="S1089" s="115">
        <v>0</v>
      </c>
      <c r="T1089" s="115">
        <v>0</v>
      </c>
      <c r="U1089" s="115">
        <v>0</v>
      </c>
      <c r="V1089" s="115">
        <v>23.3</v>
      </c>
      <c r="W1089" s="115">
        <v>27.7</v>
      </c>
      <c r="X1089" s="236"/>
    </row>
    <row r="1090" spans="1:24" ht="13.5" customHeight="1" x14ac:dyDescent="0.3">
      <c r="A1090" s="175">
        <v>0.40625</v>
      </c>
      <c r="B1090" s="115">
        <v>99</v>
      </c>
      <c r="C1090" s="115">
        <v>0</v>
      </c>
      <c r="D1090" s="115">
        <v>4</v>
      </c>
      <c r="E1090" s="115">
        <v>11</v>
      </c>
      <c r="F1090" s="115">
        <v>41</v>
      </c>
      <c r="G1090" s="115">
        <v>33</v>
      </c>
      <c r="H1090" s="115">
        <v>8</v>
      </c>
      <c r="I1090" s="115">
        <v>2</v>
      </c>
      <c r="J1090" s="115">
        <v>0</v>
      </c>
      <c r="K1090" s="115">
        <v>0</v>
      </c>
      <c r="L1090" s="115">
        <v>0</v>
      </c>
      <c r="M1090" s="115">
        <v>0</v>
      </c>
      <c r="N1090" s="115">
        <v>0</v>
      </c>
      <c r="O1090" s="115">
        <v>0</v>
      </c>
      <c r="P1090" s="115">
        <v>0</v>
      </c>
      <c r="Q1090" s="115">
        <v>0</v>
      </c>
      <c r="R1090" s="115">
        <v>0</v>
      </c>
      <c r="S1090" s="115">
        <v>0</v>
      </c>
      <c r="T1090" s="115">
        <v>0</v>
      </c>
      <c r="U1090" s="115">
        <v>0</v>
      </c>
      <c r="V1090" s="115">
        <v>24.4</v>
      </c>
      <c r="W1090" s="115">
        <v>29.4</v>
      </c>
      <c r="X1090" s="236"/>
    </row>
    <row r="1091" spans="1:24" ht="13.5" customHeight="1" x14ac:dyDescent="0.3">
      <c r="A1091" s="175">
        <v>0.41666666666666702</v>
      </c>
      <c r="B1091" s="115">
        <v>97</v>
      </c>
      <c r="C1091" s="115">
        <v>0</v>
      </c>
      <c r="D1091" s="115">
        <v>3</v>
      </c>
      <c r="E1091" s="115">
        <v>14</v>
      </c>
      <c r="F1091" s="115">
        <v>37</v>
      </c>
      <c r="G1091" s="115">
        <v>34</v>
      </c>
      <c r="H1091" s="115">
        <v>9</v>
      </c>
      <c r="I1091" s="115">
        <v>0</v>
      </c>
      <c r="J1091" s="115">
        <v>0</v>
      </c>
      <c r="K1091" s="115">
        <v>0</v>
      </c>
      <c r="L1091" s="115">
        <v>0</v>
      </c>
      <c r="M1091" s="115">
        <v>0</v>
      </c>
      <c r="N1091" s="115">
        <v>0</v>
      </c>
      <c r="O1091" s="115">
        <v>0</v>
      </c>
      <c r="P1091" s="115">
        <v>0</v>
      </c>
      <c r="Q1091" s="115">
        <v>0</v>
      </c>
      <c r="R1091" s="115">
        <v>0</v>
      </c>
      <c r="S1091" s="115">
        <v>0</v>
      </c>
      <c r="T1091" s="115">
        <v>0</v>
      </c>
      <c r="U1091" s="115">
        <v>0</v>
      </c>
      <c r="V1091" s="115">
        <v>24.1</v>
      </c>
      <c r="W1091" s="115">
        <v>28.8</v>
      </c>
      <c r="X1091" s="236"/>
    </row>
    <row r="1092" spans="1:24" ht="13.5" customHeight="1" x14ac:dyDescent="0.3">
      <c r="A1092" s="175">
        <v>0.42708333333333298</v>
      </c>
      <c r="B1092" s="115">
        <v>71</v>
      </c>
      <c r="C1092" s="115">
        <v>0</v>
      </c>
      <c r="D1092" s="115">
        <v>1</v>
      </c>
      <c r="E1092" s="115">
        <v>15</v>
      </c>
      <c r="F1092" s="115">
        <v>20</v>
      </c>
      <c r="G1092" s="115">
        <v>27</v>
      </c>
      <c r="H1092" s="115">
        <v>8</v>
      </c>
      <c r="I1092" s="115">
        <v>0</v>
      </c>
      <c r="J1092" s="115">
        <v>0</v>
      </c>
      <c r="K1092" s="115">
        <v>0</v>
      </c>
      <c r="L1092" s="115">
        <v>0</v>
      </c>
      <c r="M1092" s="115">
        <v>0</v>
      </c>
      <c r="N1092" s="115">
        <v>0</v>
      </c>
      <c r="O1092" s="115">
        <v>0</v>
      </c>
      <c r="P1092" s="115">
        <v>0</v>
      </c>
      <c r="Q1092" s="115">
        <v>0</v>
      </c>
      <c r="R1092" s="115">
        <v>0</v>
      </c>
      <c r="S1092" s="115">
        <v>0</v>
      </c>
      <c r="T1092" s="115">
        <v>0</v>
      </c>
      <c r="U1092" s="115">
        <v>0</v>
      </c>
      <c r="V1092" s="115">
        <v>24.3</v>
      </c>
      <c r="W1092" s="115">
        <v>29.8</v>
      </c>
      <c r="X1092" s="236"/>
    </row>
    <row r="1093" spans="1:24" ht="13.5" customHeight="1" x14ac:dyDescent="0.3">
      <c r="A1093" s="175">
        <v>0.4375</v>
      </c>
      <c r="B1093" s="115">
        <v>75</v>
      </c>
      <c r="C1093" s="115">
        <v>0</v>
      </c>
      <c r="D1093" s="115">
        <v>1</v>
      </c>
      <c r="E1093" s="115">
        <v>20</v>
      </c>
      <c r="F1093" s="115">
        <v>26</v>
      </c>
      <c r="G1093" s="115">
        <v>22</v>
      </c>
      <c r="H1093" s="115">
        <v>6</v>
      </c>
      <c r="I1093" s="115">
        <v>0</v>
      </c>
      <c r="J1093" s="115">
        <v>0</v>
      </c>
      <c r="K1093" s="115">
        <v>0</v>
      </c>
      <c r="L1093" s="115">
        <v>0</v>
      </c>
      <c r="M1093" s="115">
        <v>0</v>
      </c>
      <c r="N1093" s="115">
        <v>0</v>
      </c>
      <c r="O1093" s="115">
        <v>0</v>
      </c>
      <c r="P1093" s="115">
        <v>0</v>
      </c>
      <c r="Q1093" s="115">
        <v>0</v>
      </c>
      <c r="R1093" s="115">
        <v>0</v>
      </c>
      <c r="S1093" s="115">
        <v>0</v>
      </c>
      <c r="T1093" s="115">
        <v>0</v>
      </c>
      <c r="U1093" s="115">
        <v>0</v>
      </c>
      <c r="V1093" s="115">
        <v>23.3</v>
      </c>
      <c r="W1093" s="115">
        <v>28.8</v>
      </c>
      <c r="X1093" s="236"/>
    </row>
    <row r="1094" spans="1:24" ht="13.5" customHeight="1" x14ac:dyDescent="0.3">
      <c r="A1094" s="175">
        <v>0.44791666666666702</v>
      </c>
      <c r="B1094" s="115">
        <v>68</v>
      </c>
      <c r="C1094" s="115">
        <v>0</v>
      </c>
      <c r="D1094" s="115">
        <v>1</v>
      </c>
      <c r="E1094" s="115">
        <v>15</v>
      </c>
      <c r="F1094" s="115">
        <v>29</v>
      </c>
      <c r="G1094" s="115">
        <v>17</v>
      </c>
      <c r="H1094" s="115">
        <v>4</v>
      </c>
      <c r="I1094" s="115">
        <v>2</v>
      </c>
      <c r="J1094" s="115">
        <v>0</v>
      </c>
      <c r="K1094" s="115">
        <v>0</v>
      </c>
      <c r="L1094" s="115">
        <v>0</v>
      </c>
      <c r="M1094" s="115">
        <v>0</v>
      </c>
      <c r="N1094" s="115">
        <v>0</v>
      </c>
      <c r="O1094" s="115">
        <v>0</v>
      </c>
      <c r="P1094" s="115">
        <v>0</v>
      </c>
      <c r="Q1094" s="115">
        <v>0</v>
      </c>
      <c r="R1094" s="115">
        <v>0</v>
      </c>
      <c r="S1094" s="115">
        <v>0</v>
      </c>
      <c r="T1094" s="115">
        <v>0</v>
      </c>
      <c r="U1094" s="115">
        <v>0</v>
      </c>
      <c r="V1094" s="115">
        <v>23.4</v>
      </c>
      <c r="W1094" s="115">
        <v>27.1</v>
      </c>
      <c r="X1094" s="236"/>
    </row>
    <row r="1095" spans="1:24" ht="13.5" customHeight="1" x14ac:dyDescent="0.3">
      <c r="A1095" s="175">
        <v>0.45833333333333298</v>
      </c>
      <c r="B1095" s="115">
        <v>73</v>
      </c>
      <c r="C1095" s="115">
        <v>0</v>
      </c>
      <c r="D1095" s="115">
        <v>0</v>
      </c>
      <c r="E1095" s="115">
        <v>11</v>
      </c>
      <c r="F1095" s="115">
        <v>22</v>
      </c>
      <c r="G1095" s="115">
        <v>30</v>
      </c>
      <c r="H1095" s="115">
        <v>6</v>
      </c>
      <c r="I1095" s="115">
        <v>4</v>
      </c>
      <c r="J1095" s="115">
        <v>0</v>
      </c>
      <c r="K1095" s="115">
        <v>0</v>
      </c>
      <c r="L1095" s="115">
        <v>0</v>
      </c>
      <c r="M1095" s="115">
        <v>0</v>
      </c>
      <c r="N1095" s="115">
        <v>0</v>
      </c>
      <c r="O1095" s="115">
        <v>0</v>
      </c>
      <c r="P1095" s="115">
        <v>0</v>
      </c>
      <c r="Q1095" s="115">
        <v>0</v>
      </c>
      <c r="R1095" s="115">
        <v>0</v>
      </c>
      <c r="S1095" s="115">
        <v>0</v>
      </c>
      <c r="T1095" s="115">
        <v>0</v>
      </c>
      <c r="U1095" s="115">
        <v>0</v>
      </c>
      <c r="V1095" s="115">
        <v>25.1</v>
      </c>
      <c r="W1095" s="115">
        <v>29.7</v>
      </c>
      <c r="X1095" s="236"/>
    </row>
    <row r="1096" spans="1:24" ht="13.5" customHeight="1" x14ac:dyDescent="0.3">
      <c r="A1096" s="175">
        <v>0.46875</v>
      </c>
      <c r="B1096" s="115">
        <v>70</v>
      </c>
      <c r="C1096" s="115">
        <v>0</v>
      </c>
      <c r="D1096" s="115">
        <v>1</v>
      </c>
      <c r="E1096" s="115">
        <v>9</v>
      </c>
      <c r="F1096" s="115">
        <v>33</v>
      </c>
      <c r="G1096" s="115">
        <v>22</v>
      </c>
      <c r="H1096" s="115">
        <v>4</v>
      </c>
      <c r="I1096" s="115">
        <v>1</v>
      </c>
      <c r="J1096" s="115">
        <v>0</v>
      </c>
      <c r="K1096" s="115">
        <v>0</v>
      </c>
      <c r="L1096" s="115">
        <v>0</v>
      </c>
      <c r="M1096" s="115">
        <v>0</v>
      </c>
      <c r="N1096" s="115">
        <v>0</v>
      </c>
      <c r="O1096" s="115">
        <v>0</v>
      </c>
      <c r="P1096" s="115">
        <v>0</v>
      </c>
      <c r="Q1096" s="115">
        <v>0</v>
      </c>
      <c r="R1096" s="115">
        <v>0</v>
      </c>
      <c r="S1096" s="115">
        <v>0</v>
      </c>
      <c r="T1096" s="115">
        <v>0</v>
      </c>
      <c r="U1096" s="115">
        <v>0</v>
      </c>
      <c r="V1096" s="115">
        <v>24.2</v>
      </c>
      <c r="W1096" s="115">
        <v>28.4</v>
      </c>
      <c r="X1096" s="236"/>
    </row>
    <row r="1097" spans="1:24" ht="13.5" customHeight="1" x14ac:dyDescent="0.3">
      <c r="A1097" s="175">
        <v>0.47916666666666702</v>
      </c>
      <c r="B1097" s="115">
        <v>64</v>
      </c>
      <c r="C1097" s="115">
        <v>0</v>
      </c>
      <c r="D1097" s="115">
        <v>0</v>
      </c>
      <c r="E1097" s="115">
        <v>15</v>
      </c>
      <c r="F1097" s="115">
        <v>32</v>
      </c>
      <c r="G1097" s="115">
        <v>15</v>
      </c>
      <c r="H1097" s="115">
        <v>2</v>
      </c>
      <c r="I1097" s="115">
        <v>0</v>
      </c>
      <c r="J1097" s="115">
        <v>0</v>
      </c>
      <c r="K1097" s="115">
        <v>0</v>
      </c>
      <c r="L1097" s="115">
        <v>0</v>
      </c>
      <c r="M1097" s="115">
        <v>0</v>
      </c>
      <c r="N1097" s="115">
        <v>0</v>
      </c>
      <c r="O1097" s="115">
        <v>0</v>
      </c>
      <c r="P1097" s="115">
        <v>0</v>
      </c>
      <c r="Q1097" s="115">
        <v>0</v>
      </c>
      <c r="R1097" s="115">
        <v>0</v>
      </c>
      <c r="S1097" s="115">
        <v>0</v>
      </c>
      <c r="T1097" s="115">
        <v>0</v>
      </c>
      <c r="U1097" s="115">
        <v>0</v>
      </c>
      <c r="V1097" s="115">
        <v>22.8</v>
      </c>
      <c r="W1097" s="115">
        <v>27.8</v>
      </c>
      <c r="X1097" s="236"/>
    </row>
    <row r="1098" spans="1:24" ht="13.5" customHeight="1" x14ac:dyDescent="0.3">
      <c r="A1098" s="175">
        <v>0.48958333333333298</v>
      </c>
      <c r="B1098" s="115">
        <v>70</v>
      </c>
      <c r="C1098" s="115">
        <v>0</v>
      </c>
      <c r="D1098" s="115">
        <v>0</v>
      </c>
      <c r="E1098" s="115">
        <v>8</v>
      </c>
      <c r="F1098" s="115">
        <v>30</v>
      </c>
      <c r="G1098" s="115">
        <v>24</v>
      </c>
      <c r="H1098" s="115">
        <v>7</v>
      </c>
      <c r="I1098" s="115">
        <v>1</v>
      </c>
      <c r="J1098" s="115">
        <v>0</v>
      </c>
      <c r="K1098" s="115">
        <v>0</v>
      </c>
      <c r="L1098" s="115">
        <v>0</v>
      </c>
      <c r="M1098" s="115">
        <v>0</v>
      </c>
      <c r="N1098" s="115">
        <v>0</v>
      </c>
      <c r="O1098" s="115">
        <v>0</v>
      </c>
      <c r="P1098" s="115">
        <v>0</v>
      </c>
      <c r="Q1098" s="115">
        <v>0</v>
      </c>
      <c r="R1098" s="115">
        <v>0</v>
      </c>
      <c r="S1098" s="115">
        <v>0</v>
      </c>
      <c r="T1098" s="115">
        <v>0</v>
      </c>
      <c r="U1098" s="115">
        <v>0</v>
      </c>
      <c r="V1098" s="115">
        <v>24.9</v>
      </c>
      <c r="W1098" s="115">
        <v>29.2</v>
      </c>
      <c r="X1098" s="236"/>
    </row>
    <row r="1099" spans="1:24" ht="13.5" customHeight="1" x14ac:dyDescent="0.3">
      <c r="A1099" s="175">
        <v>0.5</v>
      </c>
      <c r="B1099" s="115">
        <v>74</v>
      </c>
      <c r="C1099" s="115">
        <v>0</v>
      </c>
      <c r="D1099" s="115">
        <v>1</v>
      </c>
      <c r="E1099" s="115">
        <v>17</v>
      </c>
      <c r="F1099" s="115">
        <v>26</v>
      </c>
      <c r="G1099" s="115">
        <v>24</v>
      </c>
      <c r="H1099" s="115">
        <v>5</v>
      </c>
      <c r="I1099" s="115">
        <v>1</v>
      </c>
      <c r="J1099" s="115">
        <v>0</v>
      </c>
      <c r="K1099" s="115">
        <v>0</v>
      </c>
      <c r="L1099" s="115">
        <v>0</v>
      </c>
      <c r="M1099" s="115">
        <v>0</v>
      </c>
      <c r="N1099" s="115">
        <v>0</v>
      </c>
      <c r="O1099" s="115">
        <v>0</v>
      </c>
      <c r="P1099" s="115">
        <v>0</v>
      </c>
      <c r="Q1099" s="115">
        <v>0</v>
      </c>
      <c r="R1099" s="115">
        <v>0</v>
      </c>
      <c r="S1099" s="115">
        <v>0</v>
      </c>
      <c r="T1099" s="115">
        <v>0</v>
      </c>
      <c r="U1099" s="115">
        <v>0</v>
      </c>
      <c r="V1099" s="115">
        <v>23.9</v>
      </c>
      <c r="W1099" s="115">
        <v>28.6</v>
      </c>
      <c r="X1099" s="236"/>
    </row>
    <row r="1100" spans="1:24" ht="13.5" customHeight="1" x14ac:dyDescent="0.3">
      <c r="A1100" s="175">
        <v>0.51041666666666696</v>
      </c>
      <c r="B1100" s="115">
        <v>66</v>
      </c>
      <c r="C1100" s="115">
        <v>0</v>
      </c>
      <c r="D1100" s="115">
        <v>0</v>
      </c>
      <c r="E1100" s="115">
        <v>9</v>
      </c>
      <c r="F1100" s="115">
        <v>19</v>
      </c>
      <c r="G1100" s="115">
        <v>27</v>
      </c>
      <c r="H1100" s="115">
        <v>10</v>
      </c>
      <c r="I1100" s="115">
        <v>1</v>
      </c>
      <c r="J1100" s="115">
        <v>0</v>
      </c>
      <c r="K1100" s="115">
        <v>0</v>
      </c>
      <c r="L1100" s="115">
        <v>0</v>
      </c>
      <c r="M1100" s="115">
        <v>0</v>
      </c>
      <c r="N1100" s="115">
        <v>0</v>
      </c>
      <c r="O1100" s="115">
        <v>0</v>
      </c>
      <c r="P1100" s="115">
        <v>0</v>
      </c>
      <c r="Q1100" s="115">
        <v>0</v>
      </c>
      <c r="R1100" s="115">
        <v>0</v>
      </c>
      <c r="S1100" s="115">
        <v>0</v>
      </c>
      <c r="T1100" s="115">
        <v>0</v>
      </c>
      <c r="U1100" s="115">
        <v>0</v>
      </c>
      <c r="V1100" s="115">
        <v>25.5</v>
      </c>
      <c r="W1100" s="115">
        <v>30.5</v>
      </c>
      <c r="X1100" s="236"/>
    </row>
    <row r="1101" spans="1:24" ht="13.5" customHeight="1" x14ac:dyDescent="0.3">
      <c r="A1101" s="175">
        <v>0.52083333333333304</v>
      </c>
      <c r="B1101" s="115">
        <v>81</v>
      </c>
      <c r="C1101" s="115">
        <v>0</v>
      </c>
      <c r="D1101" s="115">
        <v>0</v>
      </c>
      <c r="E1101" s="115">
        <v>20</v>
      </c>
      <c r="F1101" s="115">
        <v>27</v>
      </c>
      <c r="G1101" s="115">
        <v>31</v>
      </c>
      <c r="H1101" s="115">
        <v>3</v>
      </c>
      <c r="I1101" s="115">
        <v>0</v>
      </c>
      <c r="J1101" s="115">
        <v>0</v>
      </c>
      <c r="K1101" s="115">
        <v>0</v>
      </c>
      <c r="L1101" s="115">
        <v>0</v>
      </c>
      <c r="M1101" s="115">
        <v>0</v>
      </c>
      <c r="N1101" s="115">
        <v>0</v>
      </c>
      <c r="O1101" s="115">
        <v>0</v>
      </c>
      <c r="P1101" s="115">
        <v>0</v>
      </c>
      <c r="Q1101" s="115">
        <v>0</v>
      </c>
      <c r="R1101" s="115">
        <v>0</v>
      </c>
      <c r="S1101" s="115">
        <v>0</v>
      </c>
      <c r="T1101" s="115">
        <v>0</v>
      </c>
      <c r="U1101" s="115">
        <v>0</v>
      </c>
      <c r="V1101" s="115">
        <v>23.7</v>
      </c>
      <c r="W1101" s="115">
        <v>27.5</v>
      </c>
      <c r="X1101" s="236"/>
    </row>
    <row r="1102" spans="1:24" ht="13.5" customHeight="1" x14ac:dyDescent="0.3">
      <c r="A1102" s="175">
        <v>0.53125</v>
      </c>
      <c r="B1102" s="115">
        <v>97</v>
      </c>
      <c r="C1102" s="115">
        <v>0</v>
      </c>
      <c r="D1102" s="115">
        <v>1</v>
      </c>
      <c r="E1102" s="115">
        <v>16</v>
      </c>
      <c r="F1102" s="115">
        <v>46</v>
      </c>
      <c r="G1102" s="115">
        <v>26</v>
      </c>
      <c r="H1102" s="115">
        <v>7</v>
      </c>
      <c r="I1102" s="115">
        <v>1</v>
      </c>
      <c r="J1102" s="115">
        <v>0</v>
      </c>
      <c r="K1102" s="115">
        <v>0</v>
      </c>
      <c r="L1102" s="115">
        <v>0</v>
      </c>
      <c r="M1102" s="115">
        <v>0</v>
      </c>
      <c r="N1102" s="115">
        <v>0</v>
      </c>
      <c r="O1102" s="115">
        <v>0</v>
      </c>
      <c r="P1102" s="115">
        <v>0</v>
      </c>
      <c r="Q1102" s="115">
        <v>0</v>
      </c>
      <c r="R1102" s="115">
        <v>0</v>
      </c>
      <c r="S1102" s="115">
        <v>0</v>
      </c>
      <c r="T1102" s="115">
        <v>0</v>
      </c>
      <c r="U1102" s="115">
        <v>0</v>
      </c>
      <c r="V1102" s="115">
        <v>23.9</v>
      </c>
      <c r="W1102" s="115">
        <v>28.7</v>
      </c>
      <c r="X1102" s="236"/>
    </row>
    <row r="1103" spans="1:24" ht="13.5" customHeight="1" x14ac:dyDescent="0.3">
      <c r="A1103" s="175">
        <v>0.54166666666666696</v>
      </c>
      <c r="B1103" s="115">
        <v>67</v>
      </c>
      <c r="C1103" s="115">
        <v>1</v>
      </c>
      <c r="D1103" s="115">
        <v>3</v>
      </c>
      <c r="E1103" s="115">
        <v>14</v>
      </c>
      <c r="F1103" s="115">
        <v>21</v>
      </c>
      <c r="G1103" s="115">
        <v>18</v>
      </c>
      <c r="H1103" s="115">
        <v>10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23.7</v>
      </c>
      <c r="W1103" s="115">
        <v>30.5</v>
      </c>
      <c r="X1103" s="236"/>
    </row>
    <row r="1104" spans="1:24" ht="13.5" customHeight="1" x14ac:dyDescent="0.3">
      <c r="A1104" s="175">
        <v>0.55208333333333304</v>
      </c>
      <c r="B1104" s="115">
        <v>70</v>
      </c>
      <c r="C1104" s="115">
        <v>0</v>
      </c>
      <c r="D1104" s="115">
        <v>1</v>
      </c>
      <c r="E1104" s="115">
        <v>9</v>
      </c>
      <c r="F1104" s="115">
        <v>24</v>
      </c>
      <c r="G1104" s="115">
        <v>25</v>
      </c>
      <c r="H1104" s="115">
        <v>7</v>
      </c>
      <c r="I1104" s="115">
        <v>3</v>
      </c>
      <c r="J1104" s="115">
        <v>1</v>
      </c>
      <c r="K1104" s="115">
        <v>0</v>
      </c>
      <c r="L1104" s="115">
        <v>0</v>
      </c>
      <c r="M1104" s="115">
        <v>0</v>
      </c>
      <c r="N1104" s="115">
        <v>0</v>
      </c>
      <c r="O1104" s="115">
        <v>0</v>
      </c>
      <c r="P1104" s="115">
        <v>0</v>
      </c>
      <c r="Q1104" s="115">
        <v>0</v>
      </c>
      <c r="R1104" s="115">
        <v>0</v>
      </c>
      <c r="S1104" s="115">
        <v>0</v>
      </c>
      <c r="T1104" s="115">
        <v>0</v>
      </c>
      <c r="U1104" s="115">
        <v>0</v>
      </c>
      <c r="V1104" s="115">
        <v>25.1</v>
      </c>
      <c r="W1104" s="115">
        <v>30.2</v>
      </c>
      <c r="X1104" s="236"/>
    </row>
    <row r="1105" spans="1:24" ht="13.5" customHeight="1" x14ac:dyDescent="0.3">
      <c r="A1105" s="175">
        <v>0.5625</v>
      </c>
      <c r="B1105" s="115">
        <v>98</v>
      </c>
      <c r="C1105" s="115">
        <v>0</v>
      </c>
      <c r="D1105" s="115">
        <v>0</v>
      </c>
      <c r="E1105" s="115">
        <v>16</v>
      </c>
      <c r="F1105" s="115">
        <v>38</v>
      </c>
      <c r="G1105" s="115">
        <v>31</v>
      </c>
      <c r="H1105" s="115">
        <v>9</v>
      </c>
      <c r="I1105" s="115">
        <v>3</v>
      </c>
      <c r="J1105" s="115">
        <v>1</v>
      </c>
      <c r="K1105" s="115">
        <v>0</v>
      </c>
      <c r="L1105" s="115">
        <v>0</v>
      </c>
      <c r="M1105" s="115">
        <v>0</v>
      </c>
      <c r="N1105" s="115">
        <v>0</v>
      </c>
      <c r="O1105" s="115">
        <v>0</v>
      </c>
      <c r="P1105" s="115">
        <v>0</v>
      </c>
      <c r="Q1105" s="115">
        <v>0</v>
      </c>
      <c r="R1105" s="115">
        <v>0</v>
      </c>
      <c r="S1105" s="115">
        <v>0</v>
      </c>
      <c r="T1105" s="115">
        <v>0</v>
      </c>
      <c r="U1105" s="115">
        <v>0</v>
      </c>
      <c r="V1105" s="115">
        <v>24.7</v>
      </c>
      <c r="W1105" s="115">
        <v>29.3</v>
      </c>
      <c r="X1105" s="236"/>
    </row>
    <row r="1106" spans="1:24" ht="13.5" customHeight="1" x14ac:dyDescent="0.3">
      <c r="A1106" s="175">
        <v>0.57291666666666696</v>
      </c>
      <c r="B1106" s="115">
        <v>87</v>
      </c>
      <c r="C1106" s="115">
        <v>0</v>
      </c>
      <c r="D1106" s="115">
        <v>4</v>
      </c>
      <c r="E1106" s="115">
        <v>30</v>
      </c>
      <c r="F1106" s="115">
        <v>32</v>
      </c>
      <c r="G1106" s="115">
        <v>17</v>
      </c>
      <c r="H1106" s="115">
        <v>4</v>
      </c>
      <c r="I1106" s="115">
        <v>0</v>
      </c>
      <c r="J1106" s="115">
        <v>0</v>
      </c>
      <c r="K1106" s="115">
        <v>0</v>
      </c>
      <c r="L1106" s="115">
        <v>0</v>
      </c>
      <c r="M1106" s="115">
        <v>0</v>
      </c>
      <c r="N1106" s="115">
        <v>0</v>
      </c>
      <c r="O1106" s="115">
        <v>0</v>
      </c>
      <c r="P1106" s="115">
        <v>0</v>
      </c>
      <c r="Q1106" s="115">
        <v>0</v>
      </c>
      <c r="R1106" s="115">
        <v>0</v>
      </c>
      <c r="S1106" s="115">
        <v>0</v>
      </c>
      <c r="T1106" s="115">
        <v>0</v>
      </c>
      <c r="U1106" s="115">
        <v>0</v>
      </c>
      <c r="V1106" s="115">
        <v>21.8</v>
      </c>
      <c r="W1106" s="115">
        <v>26.5</v>
      </c>
      <c r="X1106" s="236"/>
    </row>
    <row r="1107" spans="1:24" ht="13.5" customHeight="1" x14ac:dyDescent="0.3">
      <c r="A1107" s="175">
        <v>0.58333333333333304</v>
      </c>
      <c r="B1107" s="115">
        <v>80</v>
      </c>
      <c r="C1107" s="115">
        <v>0</v>
      </c>
      <c r="D1107" s="115">
        <v>2</v>
      </c>
      <c r="E1107" s="115">
        <v>4</v>
      </c>
      <c r="F1107" s="115">
        <v>40</v>
      </c>
      <c r="G1107" s="115">
        <v>30</v>
      </c>
      <c r="H1107" s="115">
        <v>3</v>
      </c>
      <c r="I1107" s="115">
        <v>1</v>
      </c>
      <c r="J1107" s="115">
        <v>0</v>
      </c>
      <c r="K1107" s="115">
        <v>0</v>
      </c>
      <c r="L1107" s="115">
        <v>0</v>
      </c>
      <c r="M1107" s="115">
        <v>0</v>
      </c>
      <c r="N1107" s="115">
        <v>0</v>
      </c>
      <c r="O1107" s="115">
        <v>0</v>
      </c>
      <c r="P1107" s="115">
        <v>0</v>
      </c>
      <c r="Q1107" s="115">
        <v>0</v>
      </c>
      <c r="R1107" s="115">
        <v>0</v>
      </c>
      <c r="S1107" s="115">
        <v>0</v>
      </c>
      <c r="T1107" s="115">
        <v>0</v>
      </c>
      <c r="U1107" s="115">
        <v>0</v>
      </c>
      <c r="V1107" s="115">
        <v>24.3</v>
      </c>
      <c r="W1107" s="115">
        <v>27.9</v>
      </c>
      <c r="X1107" s="236"/>
    </row>
    <row r="1108" spans="1:24" ht="13.5" customHeight="1" x14ac:dyDescent="0.3">
      <c r="A1108" s="175">
        <v>0.59375</v>
      </c>
      <c r="B1108" s="115">
        <v>69</v>
      </c>
      <c r="C1108" s="115">
        <v>0</v>
      </c>
      <c r="D1108" s="115">
        <v>4</v>
      </c>
      <c r="E1108" s="115">
        <v>5</v>
      </c>
      <c r="F1108" s="115">
        <v>31</v>
      </c>
      <c r="G1108" s="115">
        <v>17</v>
      </c>
      <c r="H1108" s="115">
        <v>10</v>
      </c>
      <c r="I1108" s="115">
        <v>1</v>
      </c>
      <c r="J1108" s="115">
        <v>1</v>
      </c>
      <c r="K1108" s="115">
        <v>0</v>
      </c>
      <c r="L1108" s="115">
        <v>0</v>
      </c>
      <c r="M1108" s="115">
        <v>0</v>
      </c>
      <c r="N1108" s="115">
        <v>0</v>
      </c>
      <c r="O1108" s="115">
        <v>0</v>
      </c>
      <c r="P1108" s="115">
        <v>0</v>
      </c>
      <c r="Q1108" s="115">
        <v>0</v>
      </c>
      <c r="R1108" s="115">
        <v>0</v>
      </c>
      <c r="S1108" s="115">
        <v>0</v>
      </c>
      <c r="T1108" s="115">
        <v>0</v>
      </c>
      <c r="U1108" s="115">
        <v>0</v>
      </c>
      <c r="V1108" s="115">
        <v>24.8</v>
      </c>
      <c r="W1108" s="115">
        <v>30.3</v>
      </c>
      <c r="X1108" s="236"/>
    </row>
    <row r="1109" spans="1:24" ht="13.5" customHeight="1" x14ac:dyDescent="0.3">
      <c r="A1109" s="175">
        <v>0.60416666666666696</v>
      </c>
      <c r="B1109" s="115">
        <v>78</v>
      </c>
      <c r="C1109" s="115">
        <v>0</v>
      </c>
      <c r="D1109" s="115">
        <v>2</v>
      </c>
      <c r="E1109" s="115">
        <v>10</v>
      </c>
      <c r="F1109" s="115">
        <v>27</v>
      </c>
      <c r="G1109" s="115">
        <v>25</v>
      </c>
      <c r="H1109" s="115">
        <v>13</v>
      </c>
      <c r="I1109" s="115">
        <v>0</v>
      </c>
      <c r="J1109" s="115">
        <v>1</v>
      </c>
      <c r="K1109" s="115">
        <v>0</v>
      </c>
      <c r="L1109" s="115">
        <v>0</v>
      </c>
      <c r="M1109" s="115">
        <v>0</v>
      </c>
      <c r="N1109" s="115">
        <v>0</v>
      </c>
      <c r="O1109" s="115">
        <v>0</v>
      </c>
      <c r="P1109" s="115">
        <v>0</v>
      </c>
      <c r="Q1109" s="115">
        <v>0</v>
      </c>
      <c r="R1109" s="115">
        <v>0</v>
      </c>
      <c r="S1109" s="115">
        <v>0</v>
      </c>
      <c r="T1109" s="115">
        <v>0</v>
      </c>
      <c r="U1109" s="115">
        <v>0</v>
      </c>
      <c r="V1109" s="115">
        <v>25.3</v>
      </c>
      <c r="W1109" s="115">
        <v>30.9</v>
      </c>
      <c r="X1109" s="236"/>
    </row>
    <row r="1110" spans="1:24" ht="13.5" customHeight="1" x14ac:dyDescent="0.3">
      <c r="A1110" s="175">
        <v>0.61458333333333304</v>
      </c>
      <c r="B1110" s="115">
        <v>77</v>
      </c>
      <c r="C1110" s="115">
        <v>2</v>
      </c>
      <c r="D1110" s="115">
        <v>3</v>
      </c>
      <c r="E1110" s="115">
        <v>17</v>
      </c>
      <c r="F1110" s="115">
        <v>18</v>
      </c>
      <c r="G1110" s="115">
        <v>31</v>
      </c>
      <c r="H1110" s="115">
        <v>4</v>
      </c>
      <c r="I1110" s="115">
        <v>2</v>
      </c>
      <c r="J1110" s="115">
        <v>0</v>
      </c>
      <c r="K1110" s="115">
        <v>0</v>
      </c>
      <c r="L1110" s="115">
        <v>0</v>
      </c>
      <c r="M1110" s="115">
        <v>0</v>
      </c>
      <c r="N1110" s="115">
        <v>0</v>
      </c>
      <c r="O1110" s="115">
        <v>0</v>
      </c>
      <c r="P1110" s="115">
        <v>0</v>
      </c>
      <c r="Q1110" s="115">
        <v>0</v>
      </c>
      <c r="R1110" s="115">
        <v>0</v>
      </c>
      <c r="S1110" s="115">
        <v>0</v>
      </c>
      <c r="T1110" s="115">
        <v>0</v>
      </c>
      <c r="U1110" s="115">
        <v>0</v>
      </c>
      <c r="V1110" s="115">
        <v>23.7</v>
      </c>
      <c r="W1110" s="115">
        <v>28.3</v>
      </c>
      <c r="X1110" s="236"/>
    </row>
    <row r="1111" spans="1:24" ht="13.5" customHeight="1" x14ac:dyDescent="0.3">
      <c r="A1111" s="175">
        <v>0.625</v>
      </c>
      <c r="B1111" s="115">
        <v>91</v>
      </c>
      <c r="C1111" s="115">
        <v>0</v>
      </c>
      <c r="D1111" s="115">
        <v>2</v>
      </c>
      <c r="E1111" s="115">
        <v>19</v>
      </c>
      <c r="F1111" s="115">
        <v>48</v>
      </c>
      <c r="G1111" s="115">
        <v>18</v>
      </c>
      <c r="H1111" s="115">
        <v>3</v>
      </c>
      <c r="I1111" s="115">
        <v>1</v>
      </c>
      <c r="J1111" s="115">
        <v>0</v>
      </c>
      <c r="K1111" s="115">
        <v>0</v>
      </c>
      <c r="L1111" s="115">
        <v>0</v>
      </c>
      <c r="M1111" s="115">
        <v>0</v>
      </c>
      <c r="N1111" s="115">
        <v>0</v>
      </c>
      <c r="O1111" s="115">
        <v>0</v>
      </c>
      <c r="P1111" s="115">
        <v>0</v>
      </c>
      <c r="Q1111" s="115">
        <v>0</v>
      </c>
      <c r="R1111" s="115">
        <v>0</v>
      </c>
      <c r="S1111" s="115">
        <v>0</v>
      </c>
      <c r="T1111" s="115">
        <v>0</v>
      </c>
      <c r="U1111" s="115">
        <v>0</v>
      </c>
      <c r="V1111" s="115">
        <v>22.9</v>
      </c>
      <c r="W1111" s="115">
        <v>26.3</v>
      </c>
      <c r="X1111" s="236"/>
    </row>
    <row r="1112" spans="1:24" ht="13.5" customHeight="1" x14ac:dyDescent="0.3">
      <c r="A1112" s="175">
        <v>0.63541666666666696</v>
      </c>
      <c r="B1112" s="115">
        <v>81</v>
      </c>
      <c r="C1112" s="115">
        <v>0</v>
      </c>
      <c r="D1112" s="115">
        <v>1</v>
      </c>
      <c r="E1112" s="115">
        <v>14</v>
      </c>
      <c r="F1112" s="115">
        <v>30</v>
      </c>
      <c r="G1112" s="115">
        <v>32</v>
      </c>
      <c r="H1112" s="115">
        <v>3</v>
      </c>
      <c r="I1112" s="115">
        <v>1</v>
      </c>
      <c r="J1112" s="115">
        <v>0</v>
      </c>
      <c r="K1112" s="115">
        <v>0</v>
      </c>
      <c r="L1112" s="115">
        <v>0</v>
      </c>
      <c r="M1112" s="115">
        <v>0</v>
      </c>
      <c r="N1112" s="115">
        <v>0</v>
      </c>
      <c r="O1112" s="115">
        <v>0</v>
      </c>
      <c r="P1112" s="115">
        <v>0</v>
      </c>
      <c r="Q1112" s="115">
        <v>0</v>
      </c>
      <c r="R1112" s="115">
        <v>0</v>
      </c>
      <c r="S1112" s="115">
        <v>0</v>
      </c>
      <c r="T1112" s="115">
        <v>0</v>
      </c>
      <c r="U1112" s="115">
        <v>0</v>
      </c>
      <c r="V1112" s="115">
        <v>23.7</v>
      </c>
      <c r="W1112" s="115">
        <v>27.3</v>
      </c>
      <c r="X1112" s="236"/>
    </row>
    <row r="1113" spans="1:24" ht="13.5" customHeight="1" x14ac:dyDescent="0.3">
      <c r="A1113" s="175">
        <v>0.64583333333333304</v>
      </c>
      <c r="B1113" s="115">
        <v>100</v>
      </c>
      <c r="C1113" s="115">
        <v>0</v>
      </c>
      <c r="D1113" s="115">
        <v>1</v>
      </c>
      <c r="E1113" s="115">
        <v>15</v>
      </c>
      <c r="F1113" s="115">
        <v>56</v>
      </c>
      <c r="G1113" s="115">
        <v>20</v>
      </c>
      <c r="H1113" s="115">
        <v>8</v>
      </c>
      <c r="I1113" s="115">
        <v>0</v>
      </c>
      <c r="J1113" s="115">
        <v>0</v>
      </c>
      <c r="K1113" s="115">
        <v>0</v>
      </c>
      <c r="L1113" s="115">
        <v>0</v>
      </c>
      <c r="M1113" s="115">
        <v>0</v>
      </c>
      <c r="N1113" s="115">
        <v>0</v>
      </c>
      <c r="O1113" s="115">
        <v>0</v>
      </c>
      <c r="P1113" s="115">
        <v>0</v>
      </c>
      <c r="Q1113" s="115">
        <v>0</v>
      </c>
      <c r="R1113" s="115">
        <v>0</v>
      </c>
      <c r="S1113" s="115">
        <v>0</v>
      </c>
      <c r="T1113" s="115">
        <v>0</v>
      </c>
      <c r="U1113" s="115">
        <v>0</v>
      </c>
      <c r="V1113" s="115">
        <v>23</v>
      </c>
      <c r="W1113" s="115">
        <v>27.4</v>
      </c>
      <c r="X1113" s="236"/>
    </row>
    <row r="1114" spans="1:24" ht="13.5" customHeight="1" x14ac:dyDescent="0.3">
      <c r="A1114" s="175">
        <v>0.65625</v>
      </c>
      <c r="B1114" s="115">
        <v>72</v>
      </c>
      <c r="C1114" s="115">
        <v>1</v>
      </c>
      <c r="D1114" s="115">
        <v>2</v>
      </c>
      <c r="E1114" s="115">
        <v>11</v>
      </c>
      <c r="F1114" s="115">
        <v>31</v>
      </c>
      <c r="G1114" s="115">
        <v>23</v>
      </c>
      <c r="H1114" s="115">
        <v>3</v>
      </c>
      <c r="I1114" s="115">
        <v>1</v>
      </c>
      <c r="J1114" s="115">
        <v>0</v>
      </c>
      <c r="K1114" s="115">
        <v>0</v>
      </c>
      <c r="L1114" s="115">
        <v>0</v>
      </c>
      <c r="M1114" s="115">
        <v>0</v>
      </c>
      <c r="N1114" s="115">
        <v>0</v>
      </c>
      <c r="O1114" s="115">
        <v>0</v>
      </c>
      <c r="P1114" s="115">
        <v>0</v>
      </c>
      <c r="Q1114" s="115">
        <v>0</v>
      </c>
      <c r="R1114" s="115">
        <v>0</v>
      </c>
      <c r="S1114" s="115">
        <v>0</v>
      </c>
      <c r="T1114" s="115">
        <v>0</v>
      </c>
      <c r="U1114" s="115">
        <v>0</v>
      </c>
      <c r="V1114" s="115">
        <v>23.4</v>
      </c>
      <c r="W1114" s="115">
        <v>27.6</v>
      </c>
      <c r="X1114" s="236"/>
    </row>
    <row r="1115" spans="1:24" ht="13.5" customHeight="1" x14ac:dyDescent="0.3">
      <c r="A1115" s="175">
        <v>0.66666666666666696</v>
      </c>
      <c r="B1115" s="115">
        <v>79</v>
      </c>
      <c r="C1115" s="115">
        <v>6</v>
      </c>
      <c r="D1115" s="115">
        <v>18</v>
      </c>
      <c r="E1115" s="115">
        <v>19</v>
      </c>
      <c r="F1115" s="115">
        <v>28</v>
      </c>
      <c r="G1115" s="115">
        <v>7</v>
      </c>
      <c r="H1115" s="115">
        <v>1</v>
      </c>
      <c r="I1115" s="115">
        <v>0</v>
      </c>
      <c r="J1115" s="115">
        <v>0</v>
      </c>
      <c r="K1115" s="115">
        <v>0</v>
      </c>
      <c r="L1115" s="115">
        <v>0</v>
      </c>
      <c r="M1115" s="115">
        <v>0</v>
      </c>
      <c r="N1115" s="115">
        <v>0</v>
      </c>
      <c r="O1115" s="115">
        <v>0</v>
      </c>
      <c r="P1115" s="115">
        <v>0</v>
      </c>
      <c r="Q1115" s="115">
        <v>0</v>
      </c>
      <c r="R1115" s="115">
        <v>0</v>
      </c>
      <c r="S1115" s="115">
        <v>0</v>
      </c>
      <c r="T1115" s="115">
        <v>0</v>
      </c>
      <c r="U1115" s="115">
        <v>0</v>
      </c>
      <c r="V1115" s="115">
        <v>18.7</v>
      </c>
      <c r="W1115" s="115">
        <v>24.4</v>
      </c>
      <c r="X1115" s="236"/>
    </row>
    <row r="1116" spans="1:24" ht="13.5" customHeight="1" x14ac:dyDescent="0.3">
      <c r="A1116" s="175">
        <v>0.67708333333333304</v>
      </c>
      <c r="B1116" s="115">
        <v>116</v>
      </c>
      <c r="C1116" s="115">
        <v>5</v>
      </c>
      <c r="D1116" s="115">
        <v>22</v>
      </c>
      <c r="E1116" s="115">
        <v>28</v>
      </c>
      <c r="F1116" s="115">
        <v>47</v>
      </c>
      <c r="G1116" s="115">
        <v>12</v>
      </c>
      <c r="H1116" s="115">
        <v>1</v>
      </c>
      <c r="I1116" s="115">
        <v>0</v>
      </c>
      <c r="J1116" s="115">
        <v>1</v>
      </c>
      <c r="K1116" s="115">
        <v>0</v>
      </c>
      <c r="L1116" s="115">
        <v>0</v>
      </c>
      <c r="M1116" s="115">
        <v>0</v>
      </c>
      <c r="N1116" s="115">
        <v>0</v>
      </c>
      <c r="O1116" s="115">
        <v>0</v>
      </c>
      <c r="P1116" s="115">
        <v>0</v>
      </c>
      <c r="Q1116" s="115">
        <v>0</v>
      </c>
      <c r="R1116" s="115">
        <v>0</v>
      </c>
      <c r="S1116" s="115">
        <v>0</v>
      </c>
      <c r="T1116" s="115">
        <v>0</v>
      </c>
      <c r="U1116" s="115">
        <v>0</v>
      </c>
      <c r="V1116" s="115">
        <v>19.600000000000001</v>
      </c>
      <c r="W1116" s="115">
        <v>24.4</v>
      </c>
      <c r="X1116" s="236"/>
    </row>
    <row r="1117" spans="1:24" ht="13.5" customHeight="1" x14ac:dyDescent="0.3">
      <c r="A1117" s="175">
        <v>0.6875</v>
      </c>
      <c r="B1117" s="115">
        <v>88</v>
      </c>
      <c r="C1117" s="115">
        <v>0</v>
      </c>
      <c r="D1117" s="115">
        <v>0</v>
      </c>
      <c r="E1117" s="115">
        <v>9</v>
      </c>
      <c r="F1117" s="115">
        <v>37</v>
      </c>
      <c r="G1117" s="115">
        <v>36</v>
      </c>
      <c r="H1117" s="115">
        <v>6</v>
      </c>
      <c r="I1117" s="115">
        <v>0</v>
      </c>
      <c r="J1117" s="115">
        <v>0</v>
      </c>
      <c r="K1117" s="115">
        <v>0</v>
      </c>
      <c r="L1117" s="115">
        <v>0</v>
      </c>
      <c r="M1117" s="115">
        <v>0</v>
      </c>
      <c r="N1117" s="115">
        <v>0</v>
      </c>
      <c r="O1117" s="115">
        <v>0</v>
      </c>
      <c r="P1117" s="115">
        <v>0</v>
      </c>
      <c r="Q1117" s="115">
        <v>0</v>
      </c>
      <c r="R1117" s="115">
        <v>0</v>
      </c>
      <c r="S1117" s="115">
        <v>0</v>
      </c>
      <c r="T1117" s="115">
        <v>0</v>
      </c>
      <c r="U1117" s="115">
        <v>0</v>
      </c>
      <c r="V1117" s="115">
        <v>24.5</v>
      </c>
      <c r="W1117" s="115">
        <v>28.1</v>
      </c>
      <c r="X1117" s="236"/>
    </row>
    <row r="1118" spans="1:24" ht="13.5" customHeight="1" x14ac:dyDescent="0.3">
      <c r="A1118" s="175">
        <v>0.69791666666666696</v>
      </c>
      <c r="B1118" s="115">
        <v>116</v>
      </c>
      <c r="C1118" s="115">
        <v>0</v>
      </c>
      <c r="D1118" s="115">
        <v>8</v>
      </c>
      <c r="E1118" s="115">
        <v>31</v>
      </c>
      <c r="F1118" s="115">
        <v>37</v>
      </c>
      <c r="G1118" s="115">
        <v>37</v>
      </c>
      <c r="H1118" s="115">
        <v>3</v>
      </c>
      <c r="I1118" s="115">
        <v>0</v>
      </c>
      <c r="J1118" s="115">
        <v>0</v>
      </c>
      <c r="K1118" s="115">
        <v>0</v>
      </c>
      <c r="L1118" s="115">
        <v>0</v>
      </c>
      <c r="M1118" s="115">
        <v>0</v>
      </c>
      <c r="N1118" s="115">
        <v>0</v>
      </c>
      <c r="O1118" s="115">
        <v>0</v>
      </c>
      <c r="P1118" s="115">
        <v>0</v>
      </c>
      <c r="Q1118" s="115">
        <v>0</v>
      </c>
      <c r="R1118" s="115">
        <v>0</v>
      </c>
      <c r="S1118" s="115">
        <v>0</v>
      </c>
      <c r="T1118" s="115">
        <v>0</v>
      </c>
      <c r="U1118" s="115">
        <v>0</v>
      </c>
      <c r="V1118" s="115">
        <v>22.2</v>
      </c>
      <c r="W1118" s="115">
        <v>26.7</v>
      </c>
      <c r="X1118" s="236"/>
    </row>
    <row r="1119" spans="1:24" ht="13.5" customHeight="1" x14ac:dyDescent="0.3">
      <c r="A1119" s="175">
        <v>0.70833333333333304</v>
      </c>
      <c r="B1119" s="115">
        <v>92</v>
      </c>
      <c r="C1119" s="115">
        <v>0</v>
      </c>
      <c r="D1119" s="115">
        <v>0</v>
      </c>
      <c r="E1119" s="115">
        <v>17</v>
      </c>
      <c r="F1119" s="115">
        <v>47</v>
      </c>
      <c r="G1119" s="115">
        <v>21</v>
      </c>
      <c r="H1119" s="115">
        <v>7</v>
      </c>
      <c r="I1119" s="115">
        <v>0</v>
      </c>
      <c r="J1119" s="115">
        <v>0</v>
      </c>
      <c r="K1119" s="115">
        <v>0</v>
      </c>
      <c r="L1119" s="115">
        <v>0</v>
      </c>
      <c r="M1119" s="115">
        <v>0</v>
      </c>
      <c r="N1119" s="115">
        <v>0</v>
      </c>
      <c r="O1119" s="115">
        <v>0</v>
      </c>
      <c r="P1119" s="115">
        <v>0</v>
      </c>
      <c r="Q1119" s="115">
        <v>0</v>
      </c>
      <c r="R1119" s="115">
        <v>0</v>
      </c>
      <c r="S1119" s="115">
        <v>0</v>
      </c>
      <c r="T1119" s="115">
        <v>0</v>
      </c>
      <c r="U1119" s="115">
        <v>0</v>
      </c>
      <c r="V1119" s="115">
        <v>23.4</v>
      </c>
      <c r="W1119" s="115">
        <v>26.6</v>
      </c>
      <c r="X1119" s="236"/>
    </row>
    <row r="1120" spans="1:24" ht="13.5" customHeight="1" x14ac:dyDescent="0.3">
      <c r="A1120" s="175">
        <v>0.71875</v>
      </c>
      <c r="B1120" s="115">
        <v>98</v>
      </c>
      <c r="C1120" s="115">
        <v>0</v>
      </c>
      <c r="D1120" s="115">
        <v>3</v>
      </c>
      <c r="E1120" s="115">
        <v>42</v>
      </c>
      <c r="F1120" s="115">
        <v>27</v>
      </c>
      <c r="G1120" s="115">
        <v>22</v>
      </c>
      <c r="H1120" s="115">
        <v>4</v>
      </c>
      <c r="I1120" s="115">
        <v>0</v>
      </c>
      <c r="J1120" s="115">
        <v>0</v>
      </c>
      <c r="K1120" s="115">
        <v>0</v>
      </c>
      <c r="L1120" s="115">
        <v>0</v>
      </c>
      <c r="M1120" s="115">
        <v>0</v>
      </c>
      <c r="N1120" s="115">
        <v>0</v>
      </c>
      <c r="O1120" s="115">
        <v>0</v>
      </c>
      <c r="P1120" s="115">
        <v>0</v>
      </c>
      <c r="Q1120" s="115">
        <v>0</v>
      </c>
      <c r="R1120" s="115">
        <v>0</v>
      </c>
      <c r="S1120" s="115">
        <v>0</v>
      </c>
      <c r="T1120" s="115">
        <v>0</v>
      </c>
      <c r="U1120" s="115">
        <v>0</v>
      </c>
      <c r="V1120" s="115">
        <v>21.6</v>
      </c>
      <c r="W1120" s="115">
        <v>27.3</v>
      </c>
      <c r="X1120" s="236"/>
    </row>
    <row r="1121" spans="1:24" ht="13.5" customHeight="1" x14ac:dyDescent="0.3">
      <c r="A1121" s="175">
        <v>0.72916666666666696</v>
      </c>
      <c r="B1121" s="115">
        <v>91</v>
      </c>
      <c r="C1121" s="115">
        <v>0</v>
      </c>
      <c r="D1121" s="115">
        <v>3</v>
      </c>
      <c r="E1121" s="115">
        <v>16</v>
      </c>
      <c r="F1121" s="115">
        <v>43</v>
      </c>
      <c r="G1121" s="115">
        <v>26</v>
      </c>
      <c r="H1121" s="115">
        <v>3</v>
      </c>
      <c r="I1121" s="115">
        <v>0</v>
      </c>
      <c r="J1121" s="115">
        <v>0</v>
      </c>
      <c r="K1121" s="115">
        <v>0</v>
      </c>
      <c r="L1121" s="115">
        <v>0</v>
      </c>
      <c r="M1121" s="115">
        <v>0</v>
      </c>
      <c r="N1121" s="115">
        <v>0</v>
      </c>
      <c r="O1121" s="115">
        <v>0</v>
      </c>
      <c r="P1121" s="115">
        <v>0</v>
      </c>
      <c r="Q1121" s="115">
        <v>0</v>
      </c>
      <c r="R1121" s="115">
        <v>0</v>
      </c>
      <c r="S1121" s="115">
        <v>0</v>
      </c>
      <c r="T1121" s="115">
        <v>0</v>
      </c>
      <c r="U1121" s="115">
        <v>0</v>
      </c>
      <c r="V1121" s="115">
        <v>23.2</v>
      </c>
      <c r="W1121" s="115">
        <v>26.3</v>
      </c>
      <c r="X1121" s="236"/>
    </row>
    <row r="1122" spans="1:24" ht="13.5" customHeight="1" x14ac:dyDescent="0.3">
      <c r="A1122" s="175">
        <v>0.73958333333333304</v>
      </c>
      <c r="B1122" s="115">
        <v>79</v>
      </c>
      <c r="C1122" s="115">
        <v>0</v>
      </c>
      <c r="D1122" s="115">
        <v>5</v>
      </c>
      <c r="E1122" s="115">
        <v>17</v>
      </c>
      <c r="F1122" s="115">
        <v>31</v>
      </c>
      <c r="G1122" s="115">
        <v>19</v>
      </c>
      <c r="H1122" s="115">
        <v>6</v>
      </c>
      <c r="I1122" s="115">
        <v>1</v>
      </c>
      <c r="J1122" s="115">
        <v>0</v>
      </c>
      <c r="K1122" s="115">
        <v>0</v>
      </c>
      <c r="L1122" s="115">
        <v>0</v>
      </c>
      <c r="M1122" s="115">
        <v>0</v>
      </c>
      <c r="N1122" s="115">
        <v>0</v>
      </c>
      <c r="O1122" s="115">
        <v>0</v>
      </c>
      <c r="P1122" s="115">
        <v>0</v>
      </c>
      <c r="Q1122" s="115">
        <v>0</v>
      </c>
      <c r="R1122" s="115">
        <v>0</v>
      </c>
      <c r="S1122" s="115">
        <v>0</v>
      </c>
      <c r="T1122" s="115">
        <v>0</v>
      </c>
      <c r="U1122" s="115">
        <v>0</v>
      </c>
      <c r="V1122" s="115">
        <v>22.8</v>
      </c>
      <c r="W1122" s="115">
        <v>28.1</v>
      </c>
      <c r="X1122" s="236"/>
    </row>
    <row r="1123" spans="1:24" ht="13.5" customHeight="1" x14ac:dyDescent="0.3">
      <c r="A1123" s="175">
        <v>0.75</v>
      </c>
      <c r="B1123" s="115">
        <v>85</v>
      </c>
      <c r="C1123" s="115">
        <v>0</v>
      </c>
      <c r="D1123" s="115">
        <v>1</v>
      </c>
      <c r="E1123" s="115">
        <v>14</v>
      </c>
      <c r="F1123" s="115">
        <v>37</v>
      </c>
      <c r="G1123" s="115">
        <v>23</v>
      </c>
      <c r="H1123" s="115">
        <v>6</v>
      </c>
      <c r="I1123" s="115">
        <v>4</v>
      </c>
      <c r="J1123" s="115">
        <v>0</v>
      </c>
      <c r="K1123" s="115">
        <v>0</v>
      </c>
      <c r="L1123" s="115">
        <v>0</v>
      </c>
      <c r="M1123" s="115">
        <v>0</v>
      </c>
      <c r="N1123" s="115">
        <v>0</v>
      </c>
      <c r="O1123" s="115">
        <v>0</v>
      </c>
      <c r="P1123" s="115">
        <v>0</v>
      </c>
      <c r="Q1123" s="115">
        <v>0</v>
      </c>
      <c r="R1123" s="115">
        <v>0</v>
      </c>
      <c r="S1123" s="115">
        <v>0</v>
      </c>
      <c r="T1123" s="115">
        <v>0</v>
      </c>
      <c r="U1123" s="115">
        <v>0</v>
      </c>
      <c r="V1123" s="115">
        <v>24.5</v>
      </c>
      <c r="W1123" s="115">
        <v>28.7</v>
      </c>
      <c r="X1123" s="236"/>
    </row>
    <row r="1124" spans="1:24" ht="13.5" customHeight="1" x14ac:dyDescent="0.3">
      <c r="A1124" s="175">
        <v>0.76041666666666696</v>
      </c>
      <c r="B1124" s="115">
        <v>93</v>
      </c>
      <c r="C1124" s="115">
        <v>0</v>
      </c>
      <c r="D1124" s="115">
        <v>6</v>
      </c>
      <c r="E1124" s="115">
        <v>22</v>
      </c>
      <c r="F1124" s="115">
        <v>38</v>
      </c>
      <c r="G1124" s="115">
        <v>20</v>
      </c>
      <c r="H1124" s="115">
        <v>5</v>
      </c>
      <c r="I1124" s="115">
        <v>2</v>
      </c>
      <c r="J1124" s="115">
        <v>0</v>
      </c>
      <c r="K1124" s="115">
        <v>0</v>
      </c>
      <c r="L1124" s="115">
        <v>0</v>
      </c>
      <c r="M1124" s="115">
        <v>0</v>
      </c>
      <c r="N1124" s="115">
        <v>0</v>
      </c>
      <c r="O1124" s="115">
        <v>0</v>
      </c>
      <c r="P1124" s="115">
        <v>0</v>
      </c>
      <c r="Q1124" s="115">
        <v>0</v>
      </c>
      <c r="R1124" s="115">
        <v>0</v>
      </c>
      <c r="S1124" s="115">
        <v>0</v>
      </c>
      <c r="T1124" s="115">
        <v>0</v>
      </c>
      <c r="U1124" s="115">
        <v>0</v>
      </c>
      <c r="V1124" s="115">
        <v>22.7</v>
      </c>
      <c r="W1124" s="115">
        <v>26.7</v>
      </c>
      <c r="X1124" s="236"/>
    </row>
    <row r="1125" spans="1:24" ht="13.5" customHeight="1" x14ac:dyDescent="0.3">
      <c r="A1125" s="175">
        <v>0.77083333333333304</v>
      </c>
      <c r="B1125" s="115">
        <v>81</v>
      </c>
      <c r="C1125" s="115">
        <v>0</v>
      </c>
      <c r="D1125" s="115">
        <v>1</v>
      </c>
      <c r="E1125" s="115">
        <v>17</v>
      </c>
      <c r="F1125" s="115">
        <v>33</v>
      </c>
      <c r="G1125" s="115">
        <v>24</v>
      </c>
      <c r="H1125" s="115">
        <v>4</v>
      </c>
      <c r="I1125" s="115">
        <v>1</v>
      </c>
      <c r="J1125" s="115">
        <v>1</v>
      </c>
      <c r="K1125" s="115">
        <v>0</v>
      </c>
      <c r="L1125" s="115">
        <v>0</v>
      </c>
      <c r="M1125" s="115">
        <v>0</v>
      </c>
      <c r="N1125" s="115">
        <v>0</v>
      </c>
      <c r="O1125" s="115">
        <v>0</v>
      </c>
      <c r="P1125" s="115">
        <v>0</v>
      </c>
      <c r="Q1125" s="115">
        <v>0</v>
      </c>
      <c r="R1125" s="115">
        <v>0</v>
      </c>
      <c r="S1125" s="115">
        <v>0</v>
      </c>
      <c r="T1125" s="115">
        <v>0</v>
      </c>
      <c r="U1125" s="115">
        <v>0</v>
      </c>
      <c r="V1125" s="115">
        <v>24.2</v>
      </c>
      <c r="W1125" s="115">
        <v>28.4</v>
      </c>
      <c r="X1125" s="236"/>
    </row>
    <row r="1126" spans="1:24" ht="13.5" customHeight="1" x14ac:dyDescent="0.3">
      <c r="A1126" s="175">
        <v>0.78125</v>
      </c>
      <c r="B1126" s="115">
        <v>75</v>
      </c>
      <c r="C1126" s="115">
        <v>0</v>
      </c>
      <c r="D1126" s="115">
        <v>6</v>
      </c>
      <c r="E1126" s="115">
        <v>12</v>
      </c>
      <c r="F1126" s="115">
        <v>27</v>
      </c>
      <c r="G1126" s="115">
        <v>23</v>
      </c>
      <c r="H1126" s="115">
        <v>6</v>
      </c>
      <c r="I1126" s="115">
        <v>1</v>
      </c>
      <c r="J1126" s="115">
        <v>0</v>
      </c>
      <c r="K1126" s="115">
        <v>0</v>
      </c>
      <c r="L1126" s="115">
        <v>0</v>
      </c>
      <c r="M1126" s="115">
        <v>0</v>
      </c>
      <c r="N1126" s="115">
        <v>0</v>
      </c>
      <c r="O1126" s="115">
        <v>0</v>
      </c>
      <c r="P1126" s="115">
        <v>0</v>
      </c>
      <c r="Q1126" s="115">
        <v>0</v>
      </c>
      <c r="R1126" s="115">
        <v>0</v>
      </c>
      <c r="S1126" s="115">
        <v>0</v>
      </c>
      <c r="T1126" s="115">
        <v>0</v>
      </c>
      <c r="U1126" s="115">
        <v>0</v>
      </c>
      <c r="V1126" s="115">
        <v>23.5</v>
      </c>
      <c r="W1126" s="115">
        <v>28.7</v>
      </c>
      <c r="X1126" s="236"/>
    </row>
    <row r="1127" spans="1:24" ht="13.5" customHeight="1" x14ac:dyDescent="0.3">
      <c r="A1127" s="175">
        <v>0.79166666666666696</v>
      </c>
      <c r="B1127" s="115">
        <v>75</v>
      </c>
      <c r="C1127" s="115">
        <v>0</v>
      </c>
      <c r="D1127" s="115">
        <v>2</v>
      </c>
      <c r="E1127" s="115">
        <v>10</v>
      </c>
      <c r="F1127" s="115">
        <v>36</v>
      </c>
      <c r="G1127" s="115">
        <v>19</v>
      </c>
      <c r="H1127" s="115">
        <v>8</v>
      </c>
      <c r="I1127" s="115">
        <v>0</v>
      </c>
      <c r="J1127" s="115">
        <v>0</v>
      </c>
      <c r="K1127" s="115">
        <v>0</v>
      </c>
      <c r="L1127" s="115">
        <v>0</v>
      </c>
      <c r="M1127" s="115">
        <v>0</v>
      </c>
      <c r="N1127" s="115">
        <v>0</v>
      </c>
      <c r="O1127" s="115">
        <v>0</v>
      </c>
      <c r="P1127" s="115">
        <v>0</v>
      </c>
      <c r="Q1127" s="115">
        <v>0</v>
      </c>
      <c r="R1127" s="115">
        <v>0</v>
      </c>
      <c r="S1127" s="115">
        <v>0</v>
      </c>
      <c r="T1127" s="115">
        <v>0</v>
      </c>
      <c r="U1127" s="115">
        <v>0</v>
      </c>
      <c r="V1127" s="115">
        <v>24.1</v>
      </c>
      <c r="W1127" s="115">
        <v>29</v>
      </c>
      <c r="X1127" s="236"/>
    </row>
    <row r="1128" spans="1:24" ht="13.5" customHeight="1" x14ac:dyDescent="0.3">
      <c r="A1128" s="175">
        <v>0.80208333333333304</v>
      </c>
      <c r="B1128" s="115">
        <v>58</v>
      </c>
      <c r="C1128" s="115">
        <v>0</v>
      </c>
      <c r="D1128" s="115">
        <v>0</v>
      </c>
      <c r="E1128" s="115">
        <v>6</v>
      </c>
      <c r="F1128" s="115">
        <v>18</v>
      </c>
      <c r="G1128" s="115">
        <v>26</v>
      </c>
      <c r="H1128" s="115">
        <v>6</v>
      </c>
      <c r="I1128" s="115">
        <v>2</v>
      </c>
      <c r="J1128" s="115">
        <v>0</v>
      </c>
      <c r="K1128" s="115">
        <v>0</v>
      </c>
      <c r="L1128" s="115">
        <v>0</v>
      </c>
      <c r="M1128" s="115">
        <v>0</v>
      </c>
      <c r="N1128" s="115">
        <v>0</v>
      </c>
      <c r="O1128" s="115">
        <v>0</v>
      </c>
      <c r="P1128" s="115">
        <v>0</v>
      </c>
      <c r="Q1128" s="115">
        <v>0</v>
      </c>
      <c r="R1128" s="115">
        <v>0</v>
      </c>
      <c r="S1128" s="115">
        <v>0</v>
      </c>
      <c r="T1128" s="115">
        <v>0</v>
      </c>
      <c r="U1128" s="115">
        <v>0</v>
      </c>
      <c r="V1128" s="115">
        <v>26.1</v>
      </c>
      <c r="W1128" s="115">
        <v>30.1</v>
      </c>
      <c r="X1128" s="236"/>
    </row>
    <row r="1129" spans="1:24" ht="13.5" customHeight="1" x14ac:dyDescent="0.3">
      <c r="A1129" s="175">
        <v>0.8125</v>
      </c>
      <c r="B1129" s="115">
        <v>57</v>
      </c>
      <c r="C1129" s="115">
        <v>0</v>
      </c>
      <c r="D1129" s="115">
        <v>2</v>
      </c>
      <c r="E1129" s="115">
        <v>2</v>
      </c>
      <c r="F1129" s="115">
        <v>22</v>
      </c>
      <c r="G1129" s="115">
        <v>21</v>
      </c>
      <c r="H1129" s="115">
        <v>7</v>
      </c>
      <c r="I1129" s="115">
        <v>3</v>
      </c>
      <c r="J1129" s="115">
        <v>0</v>
      </c>
      <c r="K1129" s="115">
        <v>0</v>
      </c>
      <c r="L1129" s="115">
        <v>0</v>
      </c>
      <c r="M1129" s="115">
        <v>0</v>
      </c>
      <c r="N1129" s="115">
        <v>0</v>
      </c>
      <c r="O1129" s="115">
        <v>0</v>
      </c>
      <c r="P1129" s="115">
        <v>0</v>
      </c>
      <c r="Q1129" s="115">
        <v>0</v>
      </c>
      <c r="R1129" s="115">
        <v>0</v>
      </c>
      <c r="S1129" s="115">
        <v>0</v>
      </c>
      <c r="T1129" s="115">
        <v>0</v>
      </c>
      <c r="U1129" s="115">
        <v>0</v>
      </c>
      <c r="V1129" s="115">
        <v>25.9</v>
      </c>
      <c r="W1129" s="115">
        <v>30.9</v>
      </c>
      <c r="X1129" s="236"/>
    </row>
    <row r="1130" spans="1:24" ht="13.5" customHeight="1" x14ac:dyDescent="0.3">
      <c r="A1130" s="175">
        <v>0.82291666666666696</v>
      </c>
      <c r="B1130" s="115">
        <v>46</v>
      </c>
      <c r="C1130" s="115">
        <v>0</v>
      </c>
      <c r="D1130" s="115">
        <v>1</v>
      </c>
      <c r="E1130" s="115">
        <v>3</v>
      </c>
      <c r="F1130" s="115">
        <v>14</v>
      </c>
      <c r="G1130" s="115">
        <v>15</v>
      </c>
      <c r="H1130" s="115">
        <v>12</v>
      </c>
      <c r="I1130" s="115">
        <v>0</v>
      </c>
      <c r="J1130" s="115">
        <v>1</v>
      </c>
      <c r="K1130" s="115">
        <v>0</v>
      </c>
      <c r="L1130" s="115">
        <v>0</v>
      </c>
      <c r="M1130" s="115">
        <v>0</v>
      </c>
      <c r="N1130" s="115">
        <v>0</v>
      </c>
      <c r="O1130" s="115">
        <v>0</v>
      </c>
      <c r="P1130" s="115">
        <v>0</v>
      </c>
      <c r="Q1130" s="115">
        <v>0</v>
      </c>
      <c r="R1130" s="115">
        <v>0</v>
      </c>
      <c r="S1130" s="115">
        <v>0</v>
      </c>
      <c r="T1130" s="115">
        <v>0</v>
      </c>
      <c r="U1130" s="115">
        <v>0</v>
      </c>
      <c r="V1130" s="115">
        <v>26.3</v>
      </c>
      <c r="W1130" s="115">
        <v>32.6</v>
      </c>
      <c r="X1130" s="236"/>
    </row>
    <row r="1131" spans="1:24" ht="13.5" customHeight="1" x14ac:dyDescent="0.3">
      <c r="A1131" s="175">
        <v>0.83333333333333304</v>
      </c>
      <c r="B1131" s="115">
        <v>47</v>
      </c>
      <c r="C1131" s="115">
        <v>0</v>
      </c>
      <c r="D1131" s="115">
        <v>0</v>
      </c>
      <c r="E1131" s="115">
        <v>3</v>
      </c>
      <c r="F1131" s="115">
        <v>16</v>
      </c>
      <c r="G1131" s="115">
        <v>20</v>
      </c>
      <c r="H1131" s="115">
        <v>8</v>
      </c>
      <c r="I1131" s="115">
        <v>0</v>
      </c>
      <c r="J1131" s="115">
        <v>0</v>
      </c>
      <c r="K1131" s="115">
        <v>0</v>
      </c>
      <c r="L1131" s="115">
        <v>0</v>
      </c>
      <c r="M1131" s="115">
        <v>0</v>
      </c>
      <c r="N1131" s="115">
        <v>0</v>
      </c>
      <c r="O1131" s="115">
        <v>0</v>
      </c>
      <c r="P1131" s="115">
        <v>0</v>
      </c>
      <c r="Q1131" s="115">
        <v>0</v>
      </c>
      <c r="R1131" s="115">
        <v>0</v>
      </c>
      <c r="S1131" s="115">
        <v>0</v>
      </c>
      <c r="T1131" s="115">
        <v>0</v>
      </c>
      <c r="U1131" s="115">
        <v>0</v>
      </c>
      <c r="V1131" s="115">
        <v>26.1</v>
      </c>
      <c r="W1131" s="115">
        <v>30.2</v>
      </c>
      <c r="X1131" s="236"/>
    </row>
    <row r="1132" spans="1:24" ht="13.5" customHeight="1" x14ac:dyDescent="0.3">
      <c r="A1132" s="175">
        <v>0.84375</v>
      </c>
      <c r="B1132" s="115">
        <v>46</v>
      </c>
      <c r="C1132" s="115">
        <v>0</v>
      </c>
      <c r="D1132" s="115">
        <v>0</v>
      </c>
      <c r="E1132" s="115">
        <v>3</v>
      </c>
      <c r="F1132" s="115">
        <v>19</v>
      </c>
      <c r="G1132" s="115">
        <v>21</v>
      </c>
      <c r="H1132" s="115">
        <v>3</v>
      </c>
      <c r="I1132" s="115">
        <v>0</v>
      </c>
      <c r="J1132" s="115">
        <v>0</v>
      </c>
      <c r="K1132" s="115">
        <v>0</v>
      </c>
      <c r="L1132" s="115">
        <v>0</v>
      </c>
      <c r="M1132" s="115">
        <v>0</v>
      </c>
      <c r="N1132" s="115">
        <v>0</v>
      </c>
      <c r="O1132" s="115">
        <v>0</v>
      </c>
      <c r="P1132" s="115">
        <v>0</v>
      </c>
      <c r="Q1132" s="115">
        <v>0</v>
      </c>
      <c r="R1132" s="115">
        <v>0</v>
      </c>
      <c r="S1132" s="115">
        <v>0</v>
      </c>
      <c r="T1132" s="115">
        <v>0</v>
      </c>
      <c r="U1132" s="115">
        <v>0</v>
      </c>
      <c r="V1132" s="115">
        <v>24.5</v>
      </c>
      <c r="W1132" s="115">
        <v>27.6</v>
      </c>
      <c r="X1132" s="236"/>
    </row>
    <row r="1133" spans="1:24" ht="13.5" customHeight="1" x14ac:dyDescent="0.3">
      <c r="A1133" s="175">
        <v>0.85416666666666696</v>
      </c>
      <c r="B1133" s="115">
        <v>48</v>
      </c>
      <c r="C1133" s="115">
        <v>0</v>
      </c>
      <c r="D1133" s="115">
        <v>0</v>
      </c>
      <c r="E1133" s="115">
        <v>4</v>
      </c>
      <c r="F1133" s="115">
        <v>20</v>
      </c>
      <c r="G1133" s="115">
        <v>19</v>
      </c>
      <c r="H1133" s="115">
        <v>3</v>
      </c>
      <c r="I1133" s="115">
        <v>1</v>
      </c>
      <c r="J1133" s="115">
        <v>0</v>
      </c>
      <c r="K1133" s="115">
        <v>1</v>
      </c>
      <c r="L1133" s="115">
        <v>0</v>
      </c>
      <c r="M1133" s="115">
        <v>0</v>
      </c>
      <c r="N1133" s="115">
        <v>0</v>
      </c>
      <c r="O1133" s="115">
        <v>0</v>
      </c>
      <c r="P1133" s="115">
        <v>0</v>
      </c>
      <c r="Q1133" s="115">
        <v>0</v>
      </c>
      <c r="R1133" s="115">
        <v>0</v>
      </c>
      <c r="S1133" s="115">
        <v>0</v>
      </c>
      <c r="T1133" s="115">
        <v>0</v>
      </c>
      <c r="U1133" s="115">
        <v>0</v>
      </c>
      <c r="V1133" s="115">
        <v>25.4</v>
      </c>
      <c r="W1133" s="115">
        <v>29</v>
      </c>
      <c r="X1133" s="236"/>
    </row>
    <row r="1134" spans="1:24" ht="13.5" customHeight="1" x14ac:dyDescent="0.3">
      <c r="A1134" s="175">
        <v>0.86458333333333304</v>
      </c>
      <c r="B1134" s="115">
        <v>25</v>
      </c>
      <c r="C1134" s="115">
        <v>0</v>
      </c>
      <c r="D1134" s="115">
        <v>0</v>
      </c>
      <c r="E1134" s="115">
        <v>4</v>
      </c>
      <c r="F1134" s="115">
        <v>11</v>
      </c>
      <c r="G1134" s="115">
        <v>7</v>
      </c>
      <c r="H1134" s="115">
        <v>2</v>
      </c>
      <c r="I1134" s="115">
        <v>1</v>
      </c>
      <c r="J1134" s="115">
        <v>0</v>
      </c>
      <c r="K1134" s="115">
        <v>0</v>
      </c>
      <c r="L1134" s="115">
        <v>0</v>
      </c>
      <c r="M1134" s="115">
        <v>0</v>
      </c>
      <c r="N1134" s="115">
        <v>0</v>
      </c>
      <c r="O1134" s="115">
        <v>0</v>
      </c>
      <c r="P1134" s="115">
        <v>0</v>
      </c>
      <c r="Q1134" s="115">
        <v>0</v>
      </c>
      <c r="R1134" s="115">
        <v>0</v>
      </c>
      <c r="S1134" s="115">
        <v>0</v>
      </c>
      <c r="T1134" s="115">
        <v>0</v>
      </c>
      <c r="U1134" s="115">
        <v>0</v>
      </c>
      <c r="V1134" s="115">
        <v>24.7</v>
      </c>
      <c r="W1134" s="115">
        <v>29.9</v>
      </c>
      <c r="X1134" s="236"/>
    </row>
    <row r="1135" spans="1:24" ht="13.5" customHeight="1" x14ac:dyDescent="0.3">
      <c r="A1135" s="175">
        <v>0.875</v>
      </c>
      <c r="B1135" s="115">
        <v>34</v>
      </c>
      <c r="C1135" s="115">
        <v>0</v>
      </c>
      <c r="D1135" s="115">
        <v>1</v>
      </c>
      <c r="E1135" s="115">
        <v>4</v>
      </c>
      <c r="F1135" s="115">
        <v>11</v>
      </c>
      <c r="G1135" s="115">
        <v>10</v>
      </c>
      <c r="H1135" s="115">
        <v>8</v>
      </c>
      <c r="I1135" s="115">
        <v>0</v>
      </c>
      <c r="J1135" s="115">
        <v>0</v>
      </c>
      <c r="K1135" s="115">
        <v>0</v>
      </c>
      <c r="L1135" s="115">
        <v>0</v>
      </c>
      <c r="M1135" s="115">
        <v>0</v>
      </c>
      <c r="N1135" s="115">
        <v>0</v>
      </c>
      <c r="O1135" s="115">
        <v>0</v>
      </c>
      <c r="P1135" s="115">
        <v>0</v>
      </c>
      <c r="Q1135" s="115">
        <v>0</v>
      </c>
      <c r="R1135" s="115">
        <v>0</v>
      </c>
      <c r="S1135" s="115">
        <v>0</v>
      </c>
      <c r="T1135" s="115">
        <v>0</v>
      </c>
      <c r="U1135" s="115">
        <v>0</v>
      </c>
      <c r="V1135" s="115">
        <v>25.7</v>
      </c>
      <c r="W1135" s="115">
        <v>33</v>
      </c>
      <c r="X1135" s="236"/>
    </row>
    <row r="1136" spans="1:24" ht="13.5" customHeight="1" x14ac:dyDescent="0.3">
      <c r="A1136" s="175">
        <v>0.88541666666666696</v>
      </c>
      <c r="B1136" s="115">
        <v>22</v>
      </c>
      <c r="C1136" s="115">
        <v>0</v>
      </c>
      <c r="D1136" s="115">
        <v>0</v>
      </c>
      <c r="E1136" s="115">
        <v>1</v>
      </c>
      <c r="F1136" s="115">
        <v>2</v>
      </c>
      <c r="G1136" s="115">
        <v>14</v>
      </c>
      <c r="H1136" s="115">
        <v>4</v>
      </c>
      <c r="I1136" s="115">
        <v>1</v>
      </c>
      <c r="J1136" s="115">
        <v>0</v>
      </c>
      <c r="K1136" s="115">
        <v>0</v>
      </c>
      <c r="L1136" s="115">
        <v>0</v>
      </c>
      <c r="M1136" s="115">
        <v>0</v>
      </c>
      <c r="N1136" s="115">
        <v>0</v>
      </c>
      <c r="O1136" s="115">
        <v>0</v>
      </c>
      <c r="P1136" s="115">
        <v>0</v>
      </c>
      <c r="Q1136" s="115">
        <v>0</v>
      </c>
      <c r="R1136" s="115">
        <v>0</v>
      </c>
      <c r="S1136" s="115">
        <v>0</v>
      </c>
      <c r="T1136" s="115">
        <v>0</v>
      </c>
      <c r="U1136" s="115">
        <v>0</v>
      </c>
      <c r="V1136" s="115">
        <v>28.1</v>
      </c>
      <c r="W1136" s="115">
        <v>31.2</v>
      </c>
      <c r="X1136" s="236"/>
    </row>
    <row r="1137" spans="1:24" ht="13.5" customHeight="1" x14ac:dyDescent="0.3">
      <c r="A1137" s="175">
        <v>0.89583333333333304</v>
      </c>
      <c r="B1137" s="115">
        <v>45</v>
      </c>
      <c r="C1137" s="115">
        <v>0</v>
      </c>
      <c r="D1137" s="115">
        <v>4</v>
      </c>
      <c r="E1137" s="115">
        <v>3</v>
      </c>
      <c r="F1137" s="115">
        <v>16</v>
      </c>
      <c r="G1137" s="115">
        <v>14</v>
      </c>
      <c r="H1137" s="115">
        <v>6</v>
      </c>
      <c r="I1137" s="115">
        <v>2</v>
      </c>
      <c r="J1137" s="115">
        <v>0</v>
      </c>
      <c r="K1137" s="115">
        <v>0</v>
      </c>
      <c r="L1137" s="115">
        <v>0</v>
      </c>
      <c r="M1137" s="115">
        <v>0</v>
      </c>
      <c r="N1137" s="115">
        <v>0</v>
      </c>
      <c r="O1137" s="115">
        <v>0</v>
      </c>
      <c r="P1137" s="115">
        <v>0</v>
      </c>
      <c r="Q1137" s="115">
        <v>0</v>
      </c>
      <c r="R1137" s="115">
        <v>0</v>
      </c>
      <c r="S1137" s="115">
        <v>0</v>
      </c>
      <c r="T1137" s="115">
        <v>0</v>
      </c>
      <c r="U1137" s="115">
        <v>0</v>
      </c>
      <c r="V1137" s="115">
        <v>24.4</v>
      </c>
      <c r="W1137" s="115">
        <v>30.2</v>
      </c>
      <c r="X1137" s="236"/>
    </row>
    <row r="1138" spans="1:24" ht="13.5" customHeight="1" x14ac:dyDescent="0.3">
      <c r="A1138" s="175">
        <v>0.90625</v>
      </c>
      <c r="B1138" s="115">
        <v>37</v>
      </c>
      <c r="C1138" s="115">
        <v>0</v>
      </c>
      <c r="D1138" s="115">
        <v>0</v>
      </c>
      <c r="E1138" s="115">
        <v>4</v>
      </c>
      <c r="F1138" s="115">
        <v>16</v>
      </c>
      <c r="G1138" s="115">
        <v>11</v>
      </c>
      <c r="H1138" s="115">
        <v>3</v>
      </c>
      <c r="I1138" s="115">
        <v>2</v>
      </c>
      <c r="J1138" s="115">
        <v>1</v>
      </c>
      <c r="K1138" s="115">
        <v>0</v>
      </c>
      <c r="L1138" s="115">
        <v>0</v>
      </c>
      <c r="M1138" s="115">
        <v>0</v>
      </c>
      <c r="N1138" s="115">
        <v>0</v>
      </c>
      <c r="O1138" s="115">
        <v>0</v>
      </c>
      <c r="P1138" s="115">
        <v>0</v>
      </c>
      <c r="Q1138" s="115">
        <v>0</v>
      </c>
      <c r="R1138" s="115">
        <v>0</v>
      </c>
      <c r="S1138" s="115">
        <v>0</v>
      </c>
      <c r="T1138" s="115">
        <v>0</v>
      </c>
      <c r="U1138" s="115">
        <v>0</v>
      </c>
      <c r="V1138" s="115">
        <v>25.9</v>
      </c>
      <c r="W1138" s="115">
        <v>30.7</v>
      </c>
      <c r="X1138" s="236"/>
    </row>
    <row r="1139" spans="1:24" ht="13.5" customHeight="1" x14ac:dyDescent="0.3">
      <c r="A1139" s="175">
        <v>0.91666666666666696</v>
      </c>
      <c r="B1139" s="115">
        <v>29</v>
      </c>
      <c r="C1139" s="115">
        <v>0</v>
      </c>
      <c r="D1139" s="115">
        <v>0</v>
      </c>
      <c r="E1139" s="115">
        <v>4</v>
      </c>
      <c r="F1139" s="115">
        <v>11</v>
      </c>
      <c r="G1139" s="115">
        <v>10</v>
      </c>
      <c r="H1139" s="115">
        <v>3</v>
      </c>
      <c r="I1139" s="115">
        <v>1</v>
      </c>
      <c r="J1139" s="115">
        <v>0</v>
      </c>
      <c r="K1139" s="115">
        <v>0</v>
      </c>
      <c r="L1139" s="115">
        <v>0</v>
      </c>
      <c r="M1139" s="115">
        <v>0</v>
      </c>
      <c r="N1139" s="115">
        <v>0</v>
      </c>
      <c r="O1139" s="115">
        <v>0</v>
      </c>
      <c r="P1139" s="115">
        <v>0</v>
      </c>
      <c r="Q1139" s="115">
        <v>0</v>
      </c>
      <c r="R1139" s="115">
        <v>0</v>
      </c>
      <c r="S1139" s="115">
        <v>0</v>
      </c>
      <c r="T1139" s="115">
        <v>0</v>
      </c>
      <c r="U1139" s="115">
        <v>0</v>
      </c>
      <c r="V1139" s="115">
        <v>24.8</v>
      </c>
      <c r="W1139" s="115">
        <v>29.6</v>
      </c>
      <c r="X1139" s="236"/>
    </row>
    <row r="1140" spans="1:24" ht="13.5" customHeight="1" x14ac:dyDescent="0.3">
      <c r="A1140" s="175">
        <v>0.92708333333333304</v>
      </c>
      <c r="B1140" s="115">
        <v>19</v>
      </c>
      <c r="C1140" s="115">
        <v>0</v>
      </c>
      <c r="D1140" s="115">
        <v>0</v>
      </c>
      <c r="E1140" s="115">
        <v>1</v>
      </c>
      <c r="F1140" s="115">
        <v>6</v>
      </c>
      <c r="G1140" s="115">
        <v>7</v>
      </c>
      <c r="H1140" s="115">
        <v>5</v>
      </c>
      <c r="I1140" s="115">
        <v>0</v>
      </c>
      <c r="J1140" s="115">
        <v>0</v>
      </c>
      <c r="K1140" s="115">
        <v>0</v>
      </c>
      <c r="L1140" s="115">
        <v>0</v>
      </c>
      <c r="M1140" s="115">
        <v>0</v>
      </c>
      <c r="N1140" s="115">
        <v>0</v>
      </c>
      <c r="O1140" s="115">
        <v>0</v>
      </c>
      <c r="P1140" s="115">
        <v>0</v>
      </c>
      <c r="Q1140" s="115">
        <v>0</v>
      </c>
      <c r="R1140" s="115">
        <v>0</v>
      </c>
      <c r="S1140" s="115">
        <v>0</v>
      </c>
      <c r="T1140" s="115">
        <v>0</v>
      </c>
      <c r="U1140" s="115">
        <v>0</v>
      </c>
      <c r="V1140" s="115">
        <v>27</v>
      </c>
      <c r="W1140" s="115">
        <v>32.799999999999997</v>
      </c>
      <c r="X1140" s="236"/>
    </row>
    <row r="1141" spans="1:24" ht="13.5" customHeight="1" x14ac:dyDescent="0.3">
      <c r="A1141" s="175">
        <v>0.9375</v>
      </c>
      <c r="B1141" s="115">
        <v>17</v>
      </c>
      <c r="C1141" s="115">
        <v>0</v>
      </c>
      <c r="D1141" s="115">
        <v>0</v>
      </c>
      <c r="E1141" s="115">
        <v>2</v>
      </c>
      <c r="F1141" s="115">
        <v>8</v>
      </c>
      <c r="G1141" s="115">
        <v>3</v>
      </c>
      <c r="H1141" s="115">
        <v>4</v>
      </c>
      <c r="I1141" s="115">
        <v>0</v>
      </c>
      <c r="J1141" s="115">
        <v>0</v>
      </c>
      <c r="K1141" s="115">
        <v>0</v>
      </c>
      <c r="L1141" s="115">
        <v>0</v>
      </c>
      <c r="M1141" s="115">
        <v>0</v>
      </c>
      <c r="N1141" s="115">
        <v>0</v>
      </c>
      <c r="O1141" s="115">
        <v>0</v>
      </c>
      <c r="P1141" s="115">
        <v>0</v>
      </c>
      <c r="Q1141" s="115">
        <v>0</v>
      </c>
      <c r="R1141" s="115">
        <v>0</v>
      </c>
      <c r="S1141" s="115">
        <v>0</v>
      </c>
      <c r="T1141" s="115">
        <v>0</v>
      </c>
      <c r="U1141" s="115">
        <v>0</v>
      </c>
      <c r="V1141" s="115">
        <v>25.4</v>
      </c>
      <c r="W1141" s="115">
        <v>33.9</v>
      </c>
      <c r="X1141" s="236"/>
    </row>
    <row r="1142" spans="1:24" ht="13.5" customHeight="1" x14ac:dyDescent="0.3">
      <c r="A1142" s="175">
        <v>0.94791666666666696</v>
      </c>
      <c r="B1142" s="115">
        <v>22</v>
      </c>
      <c r="C1142" s="115">
        <v>0</v>
      </c>
      <c r="D1142" s="115">
        <v>0</v>
      </c>
      <c r="E1142" s="115">
        <v>3</v>
      </c>
      <c r="F1142" s="115">
        <v>7</v>
      </c>
      <c r="G1142" s="115">
        <v>10</v>
      </c>
      <c r="H1142" s="115">
        <v>1</v>
      </c>
      <c r="I1142" s="115">
        <v>1</v>
      </c>
      <c r="J1142" s="115">
        <v>0</v>
      </c>
      <c r="K1142" s="115">
        <v>0</v>
      </c>
      <c r="L1142" s="115">
        <v>0</v>
      </c>
      <c r="M1142" s="115">
        <v>0</v>
      </c>
      <c r="N1142" s="115">
        <v>0</v>
      </c>
      <c r="O1142" s="115">
        <v>0</v>
      </c>
      <c r="P1142" s="115">
        <v>0</v>
      </c>
      <c r="Q1142" s="115">
        <v>0</v>
      </c>
      <c r="R1142" s="115">
        <v>0</v>
      </c>
      <c r="S1142" s="115">
        <v>0</v>
      </c>
      <c r="T1142" s="115">
        <v>0</v>
      </c>
      <c r="U1142" s="115">
        <v>0</v>
      </c>
      <c r="V1142" s="115">
        <v>25.2</v>
      </c>
      <c r="W1142" s="115">
        <v>29.4</v>
      </c>
      <c r="X1142" s="236"/>
    </row>
    <row r="1143" spans="1:24" ht="13.5" customHeight="1" x14ac:dyDescent="0.3">
      <c r="A1143" s="175">
        <v>0.95833333333333304</v>
      </c>
      <c r="B1143" s="115">
        <v>26</v>
      </c>
      <c r="C1143" s="115">
        <v>0</v>
      </c>
      <c r="D1143" s="115">
        <v>1</v>
      </c>
      <c r="E1143" s="115">
        <v>0</v>
      </c>
      <c r="F1143" s="115">
        <v>12</v>
      </c>
      <c r="G1143" s="115">
        <v>8</v>
      </c>
      <c r="H1143" s="115">
        <v>3</v>
      </c>
      <c r="I1143" s="115">
        <v>2</v>
      </c>
      <c r="J1143" s="115">
        <v>0</v>
      </c>
      <c r="K1143" s="115">
        <v>0</v>
      </c>
      <c r="L1143" s="115">
        <v>0</v>
      </c>
      <c r="M1143" s="115">
        <v>0</v>
      </c>
      <c r="N1143" s="115">
        <v>0</v>
      </c>
      <c r="O1143" s="115">
        <v>0</v>
      </c>
      <c r="P1143" s="115">
        <v>0</v>
      </c>
      <c r="Q1143" s="115">
        <v>0</v>
      </c>
      <c r="R1143" s="115">
        <v>0</v>
      </c>
      <c r="S1143" s="115">
        <v>0</v>
      </c>
      <c r="T1143" s="115">
        <v>0</v>
      </c>
      <c r="U1143" s="115">
        <v>0</v>
      </c>
      <c r="V1143" s="115">
        <v>25.9</v>
      </c>
      <c r="W1143" s="115">
        <v>30.5</v>
      </c>
      <c r="X1143" s="236"/>
    </row>
    <row r="1144" spans="1:24" ht="13.5" customHeight="1" x14ac:dyDescent="0.3">
      <c r="A1144" s="175">
        <v>0.96875</v>
      </c>
      <c r="B1144" s="115">
        <v>18</v>
      </c>
      <c r="C1144" s="115">
        <v>0</v>
      </c>
      <c r="D1144" s="115">
        <v>1</v>
      </c>
      <c r="E1144" s="115">
        <v>2</v>
      </c>
      <c r="F1144" s="115">
        <v>8</v>
      </c>
      <c r="G1144" s="115">
        <v>5</v>
      </c>
      <c r="H1144" s="115">
        <v>1</v>
      </c>
      <c r="I1144" s="115">
        <v>1</v>
      </c>
      <c r="J1144" s="115">
        <v>0</v>
      </c>
      <c r="K1144" s="115">
        <v>0</v>
      </c>
      <c r="L1144" s="115">
        <v>0</v>
      </c>
      <c r="M1144" s="115">
        <v>0</v>
      </c>
      <c r="N1144" s="115">
        <v>0</v>
      </c>
      <c r="O1144" s="115">
        <v>0</v>
      </c>
      <c r="P1144" s="115">
        <v>0</v>
      </c>
      <c r="Q1144" s="115">
        <v>0</v>
      </c>
      <c r="R1144" s="115">
        <v>0</v>
      </c>
      <c r="S1144" s="115">
        <v>0</v>
      </c>
      <c r="T1144" s="115">
        <v>0</v>
      </c>
      <c r="U1144" s="115">
        <v>0</v>
      </c>
      <c r="V1144" s="115">
        <v>24.2</v>
      </c>
      <c r="W1144" s="115">
        <v>29.5</v>
      </c>
      <c r="X1144" s="236"/>
    </row>
    <row r="1145" spans="1:24" ht="13.5" customHeight="1" x14ac:dyDescent="0.3">
      <c r="A1145" s="175">
        <v>0.97916666666666696</v>
      </c>
      <c r="B1145" s="115">
        <v>6</v>
      </c>
      <c r="C1145" s="115">
        <v>0</v>
      </c>
      <c r="D1145" s="115">
        <v>0</v>
      </c>
      <c r="E1145" s="115">
        <v>1</v>
      </c>
      <c r="F1145" s="115">
        <v>3</v>
      </c>
      <c r="G1145" s="115">
        <v>0</v>
      </c>
      <c r="H1145" s="115">
        <v>1</v>
      </c>
      <c r="I1145" s="115">
        <v>1</v>
      </c>
      <c r="J1145" s="115">
        <v>0</v>
      </c>
      <c r="K1145" s="115">
        <v>0</v>
      </c>
      <c r="L1145" s="115">
        <v>0</v>
      </c>
      <c r="M1145" s="115">
        <v>0</v>
      </c>
      <c r="N1145" s="115">
        <v>0</v>
      </c>
      <c r="O1145" s="115">
        <v>0</v>
      </c>
      <c r="P1145" s="115">
        <v>0</v>
      </c>
      <c r="Q1145" s="115">
        <v>0</v>
      </c>
      <c r="R1145" s="115">
        <v>0</v>
      </c>
      <c r="S1145" s="115">
        <v>0</v>
      </c>
      <c r="T1145" s="115">
        <v>0</v>
      </c>
      <c r="U1145" s="115">
        <v>0</v>
      </c>
      <c r="V1145" s="115">
        <v>26.5</v>
      </c>
      <c r="W1145" s="115" t="s">
        <v>102</v>
      </c>
      <c r="X1145" s="236"/>
    </row>
    <row r="1146" spans="1:24" ht="13.5" customHeight="1" thickBot="1" x14ac:dyDescent="0.35">
      <c r="A1146" s="176">
        <v>0.98958333333333304</v>
      </c>
      <c r="B1146" s="119">
        <v>8</v>
      </c>
      <c r="C1146" s="119">
        <v>0</v>
      </c>
      <c r="D1146" s="119">
        <v>0</v>
      </c>
      <c r="E1146" s="119">
        <v>0</v>
      </c>
      <c r="F1146" s="119">
        <v>4</v>
      </c>
      <c r="G1146" s="119">
        <v>3</v>
      </c>
      <c r="H1146" s="119">
        <v>0</v>
      </c>
      <c r="I1146" s="119">
        <v>1</v>
      </c>
      <c r="J1146" s="119">
        <v>0</v>
      </c>
      <c r="K1146" s="119">
        <v>0</v>
      </c>
      <c r="L1146" s="119">
        <v>0</v>
      </c>
      <c r="M1146" s="119">
        <v>0</v>
      </c>
      <c r="N1146" s="119">
        <v>0</v>
      </c>
      <c r="O1146" s="119">
        <v>0</v>
      </c>
      <c r="P1146" s="119">
        <v>0</v>
      </c>
      <c r="Q1146" s="119">
        <v>0</v>
      </c>
      <c r="R1146" s="119">
        <v>0</v>
      </c>
      <c r="S1146" s="119">
        <v>0</v>
      </c>
      <c r="T1146" s="119">
        <v>0</v>
      </c>
      <c r="U1146" s="119">
        <v>0</v>
      </c>
      <c r="V1146" s="119">
        <v>27.2</v>
      </c>
      <c r="W1146" s="119" t="s">
        <v>102</v>
      </c>
      <c r="X1146" s="236"/>
    </row>
    <row r="1147" spans="1:24" ht="13.5" customHeight="1" thickTop="1" x14ac:dyDescent="0.3">
      <c r="A1147" s="290" t="s">
        <v>168</v>
      </c>
      <c r="B1147" s="116">
        <f>SUM(B1079:B1126)</f>
        <v>4685</v>
      </c>
      <c r="C1147" s="116">
        <f t="shared" ref="C1147:U1147" si="40">SUM(C1079:C1126)</f>
        <v>246</v>
      </c>
      <c r="D1147" s="116">
        <f t="shared" si="40"/>
        <v>459</v>
      </c>
      <c r="E1147" s="116">
        <f t="shared" si="40"/>
        <v>970</v>
      </c>
      <c r="F1147" s="116">
        <f t="shared" si="40"/>
        <v>1666</v>
      </c>
      <c r="G1147" s="116">
        <f t="shared" si="40"/>
        <v>1065</v>
      </c>
      <c r="H1147" s="116">
        <f t="shared" si="40"/>
        <v>235</v>
      </c>
      <c r="I1147" s="116">
        <f t="shared" si="40"/>
        <v>38</v>
      </c>
      <c r="J1147" s="116">
        <f t="shared" si="40"/>
        <v>6</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21.5</v>
      </c>
      <c r="W1147" s="116">
        <v>27.3</v>
      </c>
      <c r="X1147" s="236"/>
    </row>
    <row r="1148" spans="1:24" ht="13.5" customHeight="1" x14ac:dyDescent="0.3">
      <c r="A1148" s="291" t="s">
        <v>169</v>
      </c>
      <c r="B1148" s="115">
        <f>SUM(B1075:B1138)</f>
        <v>5551</v>
      </c>
      <c r="C1148" s="115">
        <f t="shared" ref="C1148:U1148" si="41">SUM(C1075:C1138)</f>
        <v>246</v>
      </c>
      <c r="D1148" s="115">
        <f t="shared" si="41"/>
        <v>486</v>
      </c>
      <c r="E1148" s="115">
        <f t="shared" si="41"/>
        <v>1060</v>
      </c>
      <c r="F1148" s="115">
        <f t="shared" si="41"/>
        <v>1972</v>
      </c>
      <c r="G1148" s="115">
        <f t="shared" si="41"/>
        <v>1369</v>
      </c>
      <c r="H1148" s="115">
        <f t="shared" si="41"/>
        <v>345</v>
      </c>
      <c r="I1148" s="115">
        <f t="shared" si="41"/>
        <v>62</v>
      </c>
      <c r="J1148" s="115">
        <f t="shared" si="41"/>
        <v>9</v>
      </c>
      <c r="K1148" s="115">
        <f t="shared" si="41"/>
        <v>2</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22.1</v>
      </c>
      <c r="W1148" s="115">
        <v>27.9</v>
      </c>
      <c r="X1148" s="236"/>
    </row>
    <row r="1149" spans="1:24" ht="13.5" customHeight="1" x14ac:dyDescent="0.3">
      <c r="A1149" s="115" t="s">
        <v>170</v>
      </c>
      <c r="B1149" s="115">
        <f>SUM(B1075:B1146)</f>
        <v>5696</v>
      </c>
      <c r="C1149" s="115">
        <f t="shared" ref="C1149:U1149" si="42">SUM(C1075:C1146)</f>
        <v>246</v>
      </c>
      <c r="D1149" s="115">
        <f t="shared" si="42"/>
        <v>488</v>
      </c>
      <c r="E1149" s="115">
        <f t="shared" si="42"/>
        <v>1073</v>
      </c>
      <c r="F1149" s="115">
        <f t="shared" si="42"/>
        <v>2031</v>
      </c>
      <c r="G1149" s="115">
        <f t="shared" si="42"/>
        <v>1415</v>
      </c>
      <c r="H1149" s="115">
        <f t="shared" si="42"/>
        <v>363</v>
      </c>
      <c r="I1149" s="115">
        <f t="shared" si="42"/>
        <v>69</v>
      </c>
      <c r="J1149" s="115">
        <f t="shared" si="42"/>
        <v>9</v>
      </c>
      <c r="K1149" s="115">
        <f t="shared" si="42"/>
        <v>2</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22.2</v>
      </c>
      <c r="W1149" s="115">
        <v>28</v>
      </c>
      <c r="X1149" s="236"/>
    </row>
    <row r="1150" spans="1:24" ht="13.5" customHeight="1" thickBot="1" x14ac:dyDescent="0.35">
      <c r="A1150" s="119" t="s">
        <v>171</v>
      </c>
      <c r="B1150" s="119">
        <f>SUM(B1051:B1146)</f>
        <v>5875</v>
      </c>
      <c r="C1150" s="119">
        <f t="shared" ref="C1150:U1150" si="43">SUM(C1051:C1146)</f>
        <v>246</v>
      </c>
      <c r="D1150" s="119">
        <f t="shared" si="43"/>
        <v>499</v>
      </c>
      <c r="E1150" s="119">
        <f t="shared" si="43"/>
        <v>1091</v>
      </c>
      <c r="F1150" s="119">
        <f t="shared" si="43"/>
        <v>2070</v>
      </c>
      <c r="G1150" s="119">
        <f t="shared" si="43"/>
        <v>1464</v>
      </c>
      <c r="H1150" s="119">
        <f t="shared" si="43"/>
        <v>411</v>
      </c>
      <c r="I1150" s="119">
        <f t="shared" si="43"/>
        <v>78</v>
      </c>
      <c r="J1150" s="119">
        <f t="shared" si="43"/>
        <v>13</v>
      </c>
      <c r="K1150" s="119">
        <f t="shared" si="43"/>
        <v>2</v>
      </c>
      <c r="L1150" s="119">
        <f t="shared" si="43"/>
        <v>1</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22.3</v>
      </c>
      <c r="W1150" s="119">
        <v>28.2</v>
      </c>
      <c r="X1150" s="236"/>
    </row>
    <row r="1151" spans="1:24" ht="13.5" customHeight="1" thickTop="1" x14ac:dyDescent="0.3">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c r="X1151" s="236"/>
    </row>
    <row r="1152" spans="1:24" ht="13.5" customHeight="1" thickBot="1" x14ac:dyDescent="0.35">
      <c r="A1152" s="122" t="s">
        <v>16</v>
      </c>
      <c r="B1152" s="443" t="str">
        <f>TEXT(C1152,"dddd")</f>
        <v>Friday</v>
      </c>
      <c r="C1152" s="121">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c r="X1152" s="236"/>
    </row>
    <row r="1153" spans="1:24" ht="13.5" customHeight="1" thickTop="1" thickBot="1" x14ac:dyDescent="0.35">
      <c r="A1153" s="122"/>
      <c r="B1153" s="561" t="s">
        <v>147</v>
      </c>
      <c r="C1153" s="562"/>
      <c r="D1153" s="562"/>
      <c r="E1153" s="562"/>
      <c r="F1153" s="562"/>
      <c r="G1153" s="562"/>
      <c r="H1153" s="562"/>
      <c r="I1153" s="562"/>
      <c r="J1153" s="562"/>
      <c r="K1153" s="562"/>
      <c r="L1153" s="562"/>
      <c r="M1153" s="562"/>
      <c r="N1153" s="562"/>
      <c r="O1153" s="562"/>
      <c r="P1153" s="562"/>
      <c r="Q1153" s="562"/>
      <c r="R1153" s="562"/>
      <c r="S1153" s="562"/>
      <c r="T1153" s="562"/>
      <c r="U1153" s="562"/>
      <c r="V1153" s="562"/>
      <c r="W1153" s="563"/>
      <c r="X1153" s="236"/>
    </row>
    <row r="1154" spans="1:24" ht="13.5" customHeight="1" thickTop="1" thickBot="1" x14ac:dyDescent="0.35">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c r="X1154" s="236"/>
    </row>
    <row r="1155" spans="1:24" ht="13.5" customHeight="1" thickTop="1" x14ac:dyDescent="0.3">
      <c r="A1155" s="283">
        <v>0</v>
      </c>
      <c r="B1155" s="116">
        <v>7</v>
      </c>
      <c r="C1155" s="116">
        <v>0</v>
      </c>
      <c r="D1155" s="116">
        <v>0</v>
      </c>
      <c r="E1155" s="116">
        <v>0</v>
      </c>
      <c r="F1155" s="116">
        <v>1</v>
      </c>
      <c r="G1155" s="116">
        <v>4</v>
      </c>
      <c r="H1155" s="116">
        <v>1</v>
      </c>
      <c r="I1155" s="116">
        <v>1</v>
      </c>
      <c r="J1155" s="116">
        <v>0</v>
      </c>
      <c r="K1155" s="116">
        <v>0</v>
      </c>
      <c r="L1155" s="116">
        <v>0</v>
      </c>
      <c r="M1155" s="116">
        <v>0</v>
      </c>
      <c r="N1155" s="116">
        <v>0</v>
      </c>
      <c r="O1155" s="116">
        <v>0</v>
      </c>
      <c r="P1155" s="116">
        <v>0</v>
      </c>
      <c r="Q1155" s="116">
        <v>0</v>
      </c>
      <c r="R1155" s="116">
        <v>0</v>
      </c>
      <c r="S1155" s="116">
        <v>0</v>
      </c>
      <c r="T1155" s="116">
        <v>0</v>
      </c>
      <c r="U1155" s="116">
        <v>0</v>
      </c>
      <c r="V1155" s="116">
        <v>29.9</v>
      </c>
      <c r="W1155" s="116" t="s">
        <v>102</v>
      </c>
      <c r="X1155" s="236"/>
    </row>
    <row r="1156" spans="1:24" ht="13.5" customHeight="1" x14ac:dyDescent="0.3">
      <c r="A1156" s="175">
        <v>1.0416666666666666E-2</v>
      </c>
      <c r="B1156" s="115">
        <v>5</v>
      </c>
      <c r="C1156" s="115">
        <v>0</v>
      </c>
      <c r="D1156" s="115">
        <v>0</v>
      </c>
      <c r="E1156" s="115">
        <v>0</v>
      </c>
      <c r="F1156" s="115">
        <v>0</v>
      </c>
      <c r="G1156" s="115">
        <v>3</v>
      </c>
      <c r="H1156" s="115">
        <v>1</v>
      </c>
      <c r="I1156" s="115">
        <v>1</v>
      </c>
      <c r="J1156" s="115">
        <v>0</v>
      </c>
      <c r="K1156" s="115">
        <v>0</v>
      </c>
      <c r="L1156" s="115">
        <v>0</v>
      </c>
      <c r="M1156" s="115">
        <v>0</v>
      </c>
      <c r="N1156" s="115">
        <v>0</v>
      </c>
      <c r="O1156" s="115">
        <v>0</v>
      </c>
      <c r="P1156" s="115">
        <v>0</v>
      </c>
      <c r="Q1156" s="115">
        <v>0</v>
      </c>
      <c r="R1156" s="115">
        <v>0</v>
      </c>
      <c r="S1156" s="115">
        <v>0</v>
      </c>
      <c r="T1156" s="115">
        <v>0</v>
      </c>
      <c r="U1156" s="115">
        <v>0</v>
      </c>
      <c r="V1156" s="115">
        <v>31.1</v>
      </c>
      <c r="W1156" s="115" t="s">
        <v>102</v>
      </c>
      <c r="X1156" s="236"/>
    </row>
    <row r="1157" spans="1:24" ht="13.5" customHeight="1" x14ac:dyDescent="0.3">
      <c r="A1157" s="175">
        <v>2.0833333333333332E-2</v>
      </c>
      <c r="B1157" s="115">
        <v>3</v>
      </c>
      <c r="C1157" s="115">
        <v>0</v>
      </c>
      <c r="D1157" s="115">
        <v>0</v>
      </c>
      <c r="E1157" s="115">
        <v>0</v>
      </c>
      <c r="F1157" s="115">
        <v>1</v>
      </c>
      <c r="G1157" s="115">
        <v>2</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v>26.2</v>
      </c>
      <c r="W1157" s="115" t="s">
        <v>102</v>
      </c>
      <c r="X1157" s="236"/>
    </row>
    <row r="1158" spans="1:24" ht="13.5" customHeight="1" x14ac:dyDescent="0.3">
      <c r="A1158" s="175">
        <v>3.125E-2</v>
      </c>
      <c r="B1158" s="115">
        <v>3</v>
      </c>
      <c r="C1158" s="115">
        <v>0</v>
      </c>
      <c r="D1158" s="115">
        <v>0</v>
      </c>
      <c r="E1158" s="115">
        <v>0</v>
      </c>
      <c r="F1158" s="115">
        <v>1</v>
      </c>
      <c r="G1158" s="115">
        <v>1</v>
      </c>
      <c r="H1158" s="115">
        <v>1</v>
      </c>
      <c r="I1158" s="115">
        <v>0</v>
      </c>
      <c r="J1158" s="115">
        <v>0</v>
      </c>
      <c r="K1158" s="115">
        <v>0</v>
      </c>
      <c r="L1158" s="115">
        <v>0</v>
      </c>
      <c r="M1158" s="115">
        <v>0</v>
      </c>
      <c r="N1158" s="115">
        <v>0</v>
      </c>
      <c r="O1158" s="115">
        <v>0</v>
      </c>
      <c r="P1158" s="115">
        <v>0</v>
      </c>
      <c r="Q1158" s="115">
        <v>0</v>
      </c>
      <c r="R1158" s="115">
        <v>0</v>
      </c>
      <c r="S1158" s="115">
        <v>0</v>
      </c>
      <c r="T1158" s="115">
        <v>0</v>
      </c>
      <c r="U1158" s="115">
        <v>0</v>
      </c>
      <c r="V1158" s="115">
        <v>26.9</v>
      </c>
      <c r="W1158" s="115" t="s">
        <v>102</v>
      </c>
      <c r="X1158" s="236"/>
    </row>
    <row r="1159" spans="1:24" ht="13.5" customHeight="1" x14ac:dyDescent="0.3">
      <c r="A1159" s="175">
        <v>4.1666666666666664E-2</v>
      </c>
      <c r="B1159" s="115">
        <v>6</v>
      </c>
      <c r="C1159" s="115">
        <v>0</v>
      </c>
      <c r="D1159" s="115">
        <v>1</v>
      </c>
      <c r="E1159" s="115">
        <v>0</v>
      </c>
      <c r="F1159" s="115">
        <v>2</v>
      </c>
      <c r="G1159" s="115">
        <v>2</v>
      </c>
      <c r="H1159" s="115">
        <v>0</v>
      </c>
      <c r="I1159" s="115">
        <v>1</v>
      </c>
      <c r="J1159" s="115">
        <v>0</v>
      </c>
      <c r="K1159" s="115">
        <v>0</v>
      </c>
      <c r="L1159" s="115">
        <v>0</v>
      </c>
      <c r="M1159" s="115">
        <v>0</v>
      </c>
      <c r="N1159" s="115">
        <v>0</v>
      </c>
      <c r="O1159" s="115">
        <v>0</v>
      </c>
      <c r="P1159" s="115">
        <v>0</v>
      </c>
      <c r="Q1159" s="115">
        <v>0</v>
      </c>
      <c r="R1159" s="115">
        <v>0</v>
      </c>
      <c r="S1159" s="115">
        <v>0</v>
      </c>
      <c r="T1159" s="115">
        <v>0</v>
      </c>
      <c r="U1159" s="115">
        <v>0</v>
      </c>
      <c r="V1159" s="115">
        <v>25.9</v>
      </c>
      <c r="W1159" s="115" t="s">
        <v>102</v>
      </c>
      <c r="X1159" s="236"/>
    </row>
    <row r="1160" spans="1:24" ht="13.5" customHeight="1" x14ac:dyDescent="0.3">
      <c r="A1160" s="175">
        <v>5.2083333333333336E-2</v>
      </c>
      <c r="B1160" s="115">
        <v>3</v>
      </c>
      <c r="C1160" s="115">
        <v>0</v>
      </c>
      <c r="D1160" s="115">
        <v>0</v>
      </c>
      <c r="E1160" s="115">
        <v>0</v>
      </c>
      <c r="F1160" s="115">
        <v>0</v>
      </c>
      <c r="G1160" s="115">
        <v>3</v>
      </c>
      <c r="H1160" s="115">
        <v>0</v>
      </c>
      <c r="I1160" s="115">
        <v>0</v>
      </c>
      <c r="J1160" s="115">
        <v>0</v>
      </c>
      <c r="K1160" s="115">
        <v>0</v>
      </c>
      <c r="L1160" s="115">
        <v>0</v>
      </c>
      <c r="M1160" s="115">
        <v>0</v>
      </c>
      <c r="N1160" s="115">
        <v>0</v>
      </c>
      <c r="O1160" s="115">
        <v>0</v>
      </c>
      <c r="P1160" s="115">
        <v>0</v>
      </c>
      <c r="Q1160" s="115">
        <v>0</v>
      </c>
      <c r="R1160" s="115">
        <v>0</v>
      </c>
      <c r="S1160" s="115">
        <v>0</v>
      </c>
      <c r="T1160" s="115">
        <v>0</v>
      </c>
      <c r="U1160" s="115">
        <v>0</v>
      </c>
      <c r="V1160" s="115">
        <v>27.3</v>
      </c>
      <c r="W1160" s="115" t="s">
        <v>102</v>
      </c>
      <c r="X1160" s="236"/>
    </row>
    <row r="1161" spans="1:24" ht="13.5" customHeight="1" x14ac:dyDescent="0.3">
      <c r="A1161" s="175">
        <v>6.25E-2</v>
      </c>
      <c r="B1161" s="115">
        <v>4</v>
      </c>
      <c r="C1161" s="115">
        <v>0</v>
      </c>
      <c r="D1161" s="115">
        <v>0</v>
      </c>
      <c r="E1161" s="115">
        <v>0</v>
      </c>
      <c r="F1161" s="115">
        <v>3</v>
      </c>
      <c r="G1161" s="115">
        <v>1</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v>24</v>
      </c>
      <c r="W1161" s="115" t="s">
        <v>102</v>
      </c>
      <c r="X1161" s="236"/>
    </row>
    <row r="1162" spans="1:24" ht="13.5" customHeight="1" x14ac:dyDescent="0.3">
      <c r="A1162" s="175">
        <v>7.2916666666666699E-2</v>
      </c>
      <c r="B1162" s="115">
        <v>2</v>
      </c>
      <c r="C1162" s="115">
        <v>0</v>
      </c>
      <c r="D1162" s="115">
        <v>0</v>
      </c>
      <c r="E1162" s="115">
        <v>0</v>
      </c>
      <c r="F1162" s="115">
        <v>0</v>
      </c>
      <c r="G1162" s="115">
        <v>2</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v>27.7</v>
      </c>
      <c r="W1162" s="115" t="s">
        <v>102</v>
      </c>
      <c r="X1162" s="236"/>
    </row>
    <row r="1163" spans="1:24" ht="13.5" customHeight="1" x14ac:dyDescent="0.3">
      <c r="A1163" s="175">
        <v>8.3333333333333301E-2</v>
      </c>
      <c r="B1163" s="115">
        <v>3</v>
      </c>
      <c r="C1163" s="115">
        <v>0</v>
      </c>
      <c r="D1163" s="115">
        <v>0</v>
      </c>
      <c r="E1163" s="115">
        <v>1</v>
      </c>
      <c r="F1163" s="115">
        <v>1</v>
      </c>
      <c r="G1163" s="115">
        <v>1</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v>22.1</v>
      </c>
      <c r="W1163" s="115" t="s">
        <v>102</v>
      </c>
      <c r="X1163" s="236"/>
    </row>
    <row r="1164" spans="1:24" ht="13.5" customHeight="1" x14ac:dyDescent="0.3">
      <c r="A1164" s="175">
        <v>9.375E-2</v>
      </c>
      <c r="B1164" s="115">
        <v>3</v>
      </c>
      <c r="C1164" s="115">
        <v>0</v>
      </c>
      <c r="D1164" s="115">
        <v>0</v>
      </c>
      <c r="E1164" s="115">
        <v>0</v>
      </c>
      <c r="F1164" s="115">
        <v>1</v>
      </c>
      <c r="G1164" s="115">
        <v>2</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v>26</v>
      </c>
      <c r="W1164" s="115" t="s">
        <v>102</v>
      </c>
      <c r="X1164" s="236"/>
    </row>
    <row r="1165" spans="1:24" ht="13.5" customHeight="1" x14ac:dyDescent="0.3">
      <c r="A1165" s="175">
        <v>0.104166666666667</v>
      </c>
      <c r="B1165" s="115">
        <v>4</v>
      </c>
      <c r="C1165" s="115">
        <v>0</v>
      </c>
      <c r="D1165" s="115">
        <v>1</v>
      </c>
      <c r="E1165" s="115">
        <v>1</v>
      </c>
      <c r="F1165" s="115">
        <v>1</v>
      </c>
      <c r="G1165" s="115">
        <v>1</v>
      </c>
      <c r="H1165" s="115">
        <v>0</v>
      </c>
      <c r="I1165" s="115">
        <v>0</v>
      </c>
      <c r="J1165" s="115">
        <v>0</v>
      </c>
      <c r="K1165" s="115">
        <v>0</v>
      </c>
      <c r="L1165" s="115">
        <v>0</v>
      </c>
      <c r="M1165" s="115">
        <v>0</v>
      </c>
      <c r="N1165" s="115">
        <v>0</v>
      </c>
      <c r="O1165" s="115">
        <v>0</v>
      </c>
      <c r="P1165" s="115">
        <v>0</v>
      </c>
      <c r="Q1165" s="115">
        <v>0</v>
      </c>
      <c r="R1165" s="115">
        <v>0</v>
      </c>
      <c r="S1165" s="115">
        <v>0</v>
      </c>
      <c r="T1165" s="115">
        <v>0</v>
      </c>
      <c r="U1165" s="115">
        <v>0</v>
      </c>
      <c r="V1165" s="115">
        <v>20.8</v>
      </c>
      <c r="W1165" s="115" t="s">
        <v>102</v>
      </c>
      <c r="X1165" s="236"/>
    </row>
    <row r="1166" spans="1:24" ht="13.5" customHeight="1" x14ac:dyDescent="0.3">
      <c r="A1166" s="175">
        <v>0.114583333333333</v>
      </c>
      <c r="B1166" s="115">
        <v>3</v>
      </c>
      <c r="C1166" s="115">
        <v>0</v>
      </c>
      <c r="D1166" s="115">
        <v>0</v>
      </c>
      <c r="E1166" s="115">
        <v>0</v>
      </c>
      <c r="F1166" s="115">
        <v>1</v>
      </c>
      <c r="G1166" s="115">
        <v>2</v>
      </c>
      <c r="H1166" s="115">
        <v>0</v>
      </c>
      <c r="I1166" s="115">
        <v>0</v>
      </c>
      <c r="J1166" s="115">
        <v>0</v>
      </c>
      <c r="K1166" s="115">
        <v>0</v>
      </c>
      <c r="L1166" s="115">
        <v>0</v>
      </c>
      <c r="M1166" s="115">
        <v>0</v>
      </c>
      <c r="N1166" s="115">
        <v>0</v>
      </c>
      <c r="O1166" s="115">
        <v>0</v>
      </c>
      <c r="P1166" s="115">
        <v>0</v>
      </c>
      <c r="Q1166" s="115">
        <v>0</v>
      </c>
      <c r="R1166" s="115">
        <v>0</v>
      </c>
      <c r="S1166" s="115">
        <v>0</v>
      </c>
      <c r="T1166" s="115">
        <v>0</v>
      </c>
      <c r="U1166" s="115">
        <v>0</v>
      </c>
      <c r="V1166" s="115">
        <v>26.1</v>
      </c>
      <c r="W1166" s="115" t="s">
        <v>102</v>
      </c>
      <c r="X1166" s="236"/>
    </row>
    <row r="1167" spans="1:24" ht="13.5" customHeight="1" x14ac:dyDescent="0.3">
      <c r="A1167" s="175">
        <v>0.125</v>
      </c>
      <c r="B1167" s="115">
        <v>3</v>
      </c>
      <c r="C1167" s="115">
        <v>0</v>
      </c>
      <c r="D1167" s="115">
        <v>0</v>
      </c>
      <c r="E1167" s="115">
        <v>0</v>
      </c>
      <c r="F1167" s="115">
        <v>2</v>
      </c>
      <c r="G1167" s="115">
        <v>1</v>
      </c>
      <c r="H1167" s="115">
        <v>0</v>
      </c>
      <c r="I1167" s="115">
        <v>0</v>
      </c>
      <c r="J1167" s="115">
        <v>0</v>
      </c>
      <c r="K1167" s="115">
        <v>0</v>
      </c>
      <c r="L1167" s="115">
        <v>0</v>
      </c>
      <c r="M1167" s="115">
        <v>0</v>
      </c>
      <c r="N1167" s="115">
        <v>0</v>
      </c>
      <c r="O1167" s="115">
        <v>0</v>
      </c>
      <c r="P1167" s="115">
        <v>0</v>
      </c>
      <c r="Q1167" s="115">
        <v>0</v>
      </c>
      <c r="R1167" s="115">
        <v>0</v>
      </c>
      <c r="S1167" s="115">
        <v>0</v>
      </c>
      <c r="T1167" s="115">
        <v>0</v>
      </c>
      <c r="U1167" s="115">
        <v>0</v>
      </c>
      <c r="V1167" s="115">
        <v>24.9</v>
      </c>
      <c r="W1167" s="115" t="s">
        <v>102</v>
      </c>
      <c r="X1167" s="236"/>
    </row>
    <row r="1168" spans="1:24" ht="13.5" customHeight="1" x14ac:dyDescent="0.3">
      <c r="A1168" s="175">
        <v>0.13541666666666699</v>
      </c>
      <c r="B1168" s="115">
        <v>7</v>
      </c>
      <c r="C1168" s="115">
        <v>0</v>
      </c>
      <c r="D1168" s="115">
        <v>0</v>
      </c>
      <c r="E1168" s="115">
        <v>1</v>
      </c>
      <c r="F1168" s="115">
        <v>1</v>
      </c>
      <c r="G1168" s="115">
        <v>2</v>
      </c>
      <c r="H1168" s="115">
        <v>2</v>
      </c>
      <c r="I1168" s="115">
        <v>0</v>
      </c>
      <c r="J1168" s="115">
        <v>1</v>
      </c>
      <c r="K1168" s="115">
        <v>0</v>
      </c>
      <c r="L1168" s="115">
        <v>0</v>
      </c>
      <c r="M1168" s="115">
        <v>0</v>
      </c>
      <c r="N1168" s="115">
        <v>0</v>
      </c>
      <c r="O1168" s="115">
        <v>0</v>
      </c>
      <c r="P1168" s="115">
        <v>0</v>
      </c>
      <c r="Q1168" s="115">
        <v>0</v>
      </c>
      <c r="R1168" s="115">
        <v>0</v>
      </c>
      <c r="S1168" s="115">
        <v>0</v>
      </c>
      <c r="T1168" s="115">
        <v>0</v>
      </c>
      <c r="U1168" s="115">
        <v>0</v>
      </c>
      <c r="V1168" s="115">
        <v>29.2</v>
      </c>
      <c r="W1168" s="115" t="s">
        <v>102</v>
      </c>
      <c r="X1168" s="236"/>
    </row>
    <row r="1169" spans="1:24" ht="13.5" customHeight="1" x14ac:dyDescent="0.3">
      <c r="A1169" s="175">
        <v>0.14583333333333301</v>
      </c>
      <c r="B1169" s="115">
        <v>3</v>
      </c>
      <c r="C1169" s="115">
        <v>0</v>
      </c>
      <c r="D1169" s="115">
        <v>0</v>
      </c>
      <c r="E1169" s="115">
        <v>0</v>
      </c>
      <c r="F1169" s="115">
        <v>0</v>
      </c>
      <c r="G1169" s="115">
        <v>2</v>
      </c>
      <c r="H1169" s="115">
        <v>1</v>
      </c>
      <c r="I1169" s="115">
        <v>0</v>
      </c>
      <c r="J1169" s="115">
        <v>0</v>
      </c>
      <c r="K1169" s="115">
        <v>0</v>
      </c>
      <c r="L1169" s="115">
        <v>0</v>
      </c>
      <c r="M1169" s="115">
        <v>0</v>
      </c>
      <c r="N1169" s="115">
        <v>0</v>
      </c>
      <c r="O1169" s="115">
        <v>0</v>
      </c>
      <c r="P1169" s="115">
        <v>0</v>
      </c>
      <c r="Q1169" s="115">
        <v>0</v>
      </c>
      <c r="R1169" s="115">
        <v>0</v>
      </c>
      <c r="S1169" s="115">
        <v>0</v>
      </c>
      <c r="T1169" s="115">
        <v>0</v>
      </c>
      <c r="U1169" s="115">
        <v>0</v>
      </c>
      <c r="V1169" s="115">
        <v>28.6</v>
      </c>
      <c r="W1169" s="115" t="s">
        <v>102</v>
      </c>
      <c r="X1169" s="236"/>
    </row>
    <row r="1170" spans="1:24" ht="13.5" customHeight="1" x14ac:dyDescent="0.3">
      <c r="A1170" s="175">
        <v>0.15625</v>
      </c>
      <c r="B1170" s="115">
        <v>3</v>
      </c>
      <c r="C1170" s="115">
        <v>0</v>
      </c>
      <c r="D1170" s="115">
        <v>0</v>
      </c>
      <c r="E1170" s="115">
        <v>0</v>
      </c>
      <c r="F1170" s="115">
        <v>1</v>
      </c>
      <c r="G1170" s="115">
        <v>1</v>
      </c>
      <c r="H1170" s="115">
        <v>1</v>
      </c>
      <c r="I1170" s="115">
        <v>0</v>
      </c>
      <c r="J1170" s="115">
        <v>0</v>
      </c>
      <c r="K1170" s="115">
        <v>0</v>
      </c>
      <c r="L1170" s="115">
        <v>0</v>
      </c>
      <c r="M1170" s="115">
        <v>0</v>
      </c>
      <c r="N1170" s="115">
        <v>0</v>
      </c>
      <c r="O1170" s="115">
        <v>0</v>
      </c>
      <c r="P1170" s="115">
        <v>0</v>
      </c>
      <c r="Q1170" s="115">
        <v>0</v>
      </c>
      <c r="R1170" s="115">
        <v>0</v>
      </c>
      <c r="S1170" s="115">
        <v>0</v>
      </c>
      <c r="T1170" s="115">
        <v>0</v>
      </c>
      <c r="U1170" s="115">
        <v>0</v>
      </c>
      <c r="V1170" s="115">
        <v>29.2</v>
      </c>
      <c r="W1170" s="115" t="s">
        <v>102</v>
      </c>
      <c r="X1170" s="236"/>
    </row>
    <row r="1171" spans="1:24" ht="13.5" customHeight="1" x14ac:dyDescent="0.3">
      <c r="A1171" s="175">
        <v>0.16666666666666699</v>
      </c>
      <c r="B1171" s="115">
        <v>1</v>
      </c>
      <c r="C1171" s="115">
        <v>0</v>
      </c>
      <c r="D1171" s="115">
        <v>0</v>
      </c>
      <c r="E1171" s="115">
        <v>0</v>
      </c>
      <c r="F1171" s="115">
        <v>1</v>
      </c>
      <c r="G1171" s="115">
        <v>0</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v>21.9</v>
      </c>
      <c r="W1171" s="115" t="s">
        <v>102</v>
      </c>
      <c r="X1171" s="236"/>
    </row>
    <row r="1172" spans="1:24" ht="13.5" customHeight="1" x14ac:dyDescent="0.3">
      <c r="A1172" s="175">
        <v>0.17708333333333301</v>
      </c>
      <c r="B1172" s="115">
        <v>7</v>
      </c>
      <c r="C1172" s="115">
        <v>0</v>
      </c>
      <c r="D1172" s="115">
        <v>0</v>
      </c>
      <c r="E1172" s="115">
        <v>1</v>
      </c>
      <c r="F1172" s="115">
        <v>2</v>
      </c>
      <c r="G1172" s="115">
        <v>2</v>
      </c>
      <c r="H1172" s="115">
        <v>0</v>
      </c>
      <c r="I1172" s="115">
        <v>1</v>
      </c>
      <c r="J1172" s="115">
        <v>0</v>
      </c>
      <c r="K1172" s="115">
        <v>0</v>
      </c>
      <c r="L1172" s="115">
        <v>1</v>
      </c>
      <c r="M1172" s="115">
        <v>0</v>
      </c>
      <c r="N1172" s="115">
        <v>0</v>
      </c>
      <c r="O1172" s="115">
        <v>0</v>
      </c>
      <c r="P1172" s="115">
        <v>0</v>
      </c>
      <c r="Q1172" s="115">
        <v>0</v>
      </c>
      <c r="R1172" s="115">
        <v>0</v>
      </c>
      <c r="S1172" s="115">
        <v>0</v>
      </c>
      <c r="T1172" s="115">
        <v>0</v>
      </c>
      <c r="U1172" s="115">
        <v>0</v>
      </c>
      <c r="V1172" s="115">
        <v>30.2</v>
      </c>
      <c r="W1172" s="115" t="s">
        <v>102</v>
      </c>
      <c r="X1172" s="236"/>
    </row>
    <row r="1173" spans="1:24" ht="13.5" customHeight="1" x14ac:dyDescent="0.3">
      <c r="A1173" s="175">
        <v>0.1875</v>
      </c>
      <c r="B1173" s="115">
        <v>8</v>
      </c>
      <c r="C1173" s="115">
        <v>0</v>
      </c>
      <c r="D1173" s="115">
        <v>3</v>
      </c>
      <c r="E1173" s="115">
        <v>0</v>
      </c>
      <c r="F1173" s="115">
        <v>1</v>
      </c>
      <c r="G1173" s="115">
        <v>2</v>
      </c>
      <c r="H1173" s="115">
        <v>2</v>
      </c>
      <c r="I1173" s="115">
        <v>0</v>
      </c>
      <c r="J1173" s="115">
        <v>0</v>
      </c>
      <c r="K1173" s="115">
        <v>0</v>
      </c>
      <c r="L1173" s="115">
        <v>0</v>
      </c>
      <c r="M1173" s="115">
        <v>0</v>
      </c>
      <c r="N1173" s="115">
        <v>0</v>
      </c>
      <c r="O1173" s="115">
        <v>0</v>
      </c>
      <c r="P1173" s="115">
        <v>0</v>
      </c>
      <c r="Q1173" s="115">
        <v>0</v>
      </c>
      <c r="R1173" s="115">
        <v>0</v>
      </c>
      <c r="S1173" s="115">
        <v>0</v>
      </c>
      <c r="T1173" s="115">
        <v>0</v>
      </c>
      <c r="U1173" s="115">
        <v>0</v>
      </c>
      <c r="V1173" s="115">
        <v>22.3</v>
      </c>
      <c r="W1173" s="115" t="s">
        <v>102</v>
      </c>
      <c r="X1173" s="236"/>
    </row>
    <row r="1174" spans="1:24" ht="13.5" customHeight="1" x14ac:dyDescent="0.3">
      <c r="A1174" s="175">
        <v>0.19791666666666699</v>
      </c>
      <c r="B1174" s="115">
        <v>9</v>
      </c>
      <c r="C1174" s="115">
        <v>0</v>
      </c>
      <c r="D1174" s="115">
        <v>0</v>
      </c>
      <c r="E1174" s="115">
        <v>0</v>
      </c>
      <c r="F1174" s="115">
        <v>2</v>
      </c>
      <c r="G1174" s="115">
        <v>5</v>
      </c>
      <c r="H1174" s="115">
        <v>1</v>
      </c>
      <c r="I1174" s="115">
        <v>1</v>
      </c>
      <c r="J1174" s="115">
        <v>0</v>
      </c>
      <c r="K1174" s="115">
        <v>0</v>
      </c>
      <c r="L1174" s="115">
        <v>0</v>
      </c>
      <c r="M1174" s="115">
        <v>0</v>
      </c>
      <c r="N1174" s="115">
        <v>0</v>
      </c>
      <c r="O1174" s="115">
        <v>0</v>
      </c>
      <c r="P1174" s="115">
        <v>0</v>
      </c>
      <c r="Q1174" s="115">
        <v>0</v>
      </c>
      <c r="R1174" s="115">
        <v>0</v>
      </c>
      <c r="S1174" s="115">
        <v>0</v>
      </c>
      <c r="T1174" s="115">
        <v>0</v>
      </c>
      <c r="U1174" s="115">
        <v>0</v>
      </c>
      <c r="V1174" s="115">
        <v>28.5</v>
      </c>
      <c r="W1174" s="115" t="s">
        <v>102</v>
      </c>
      <c r="X1174" s="236"/>
    </row>
    <row r="1175" spans="1:24" ht="13.5" customHeight="1" x14ac:dyDescent="0.3">
      <c r="A1175" s="175">
        <v>0.20833333333333301</v>
      </c>
      <c r="B1175" s="115">
        <v>15</v>
      </c>
      <c r="C1175" s="115">
        <v>0</v>
      </c>
      <c r="D1175" s="115">
        <v>0</v>
      </c>
      <c r="E1175" s="115">
        <v>0</v>
      </c>
      <c r="F1175" s="115">
        <v>0</v>
      </c>
      <c r="G1175" s="115">
        <v>7</v>
      </c>
      <c r="H1175" s="115">
        <v>8</v>
      </c>
      <c r="I1175" s="115">
        <v>0</v>
      </c>
      <c r="J1175" s="115">
        <v>0</v>
      </c>
      <c r="K1175" s="115">
        <v>0</v>
      </c>
      <c r="L1175" s="115">
        <v>0</v>
      </c>
      <c r="M1175" s="115">
        <v>0</v>
      </c>
      <c r="N1175" s="115">
        <v>0</v>
      </c>
      <c r="O1175" s="115">
        <v>0</v>
      </c>
      <c r="P1175" s="115">
        <v>0</v>
      </c>
      <c r="Q1175" s="115">
        <v>0</v>
      </c>
      <c r="R1175" s="115">
        <v>0</v>
      </c>
      <c r="S1175" s="115">
        <v>0</v>
      </c>
      <c r="T1175" s="115">
        <v>0</v>
      </c>
      <c r="U1175" s="115">
        <v>0</v>
      </c>
      <c r="V1175" s="115">
        <v>30.2</v>
      </c>
      <c r="W1175" s="115">
        <v>34.4</v>
      </c>
      <c r="X1175" s="236"/>
    </row>
    <row r="1176" spans="1:24" ht="13.5" customHeight="1" x14ac:dyDescent="0.3">
      <c r="A1176" s="175">
        <v>0.21875</v>
      </c>
      <c r="B1176" s="115">
        <v>30</v>
      </c>
      <c r="C1176" s="115">
        <v>0</v>
      </c>
      <c r="D1176" s="115">
        <v>4</v>
      </c>
      <c r="E1176" s="115">
        <v>5</v>
      </c>
      <c r="F1176" s="115">
        <v>4</v>
      </c>
      <c r="G1176" s="115">
        <v>12</v>
      </c>
      <c r="H1176" s="115">
        <v>2</v>
      </c>
      <c r="I1176" s="115">
        <v>3</v>
      </c>
      <c r="J1176" s="115">
        <v>0</v>
      </c>
      <c r="K1176" s="115">
        <v>0</v>
      </c>
      <c r="L1176" s="115">
        <v>0</v>
      </c>
      <c r="M1176" s="115">
        <v>0</v>
      </c>
      <c r="N1176" s="115">
        <v>0</v>
      </c>
      <c r="O1176" s="115">
        <v>0</v>
      </c>
      <c r="P1176" s="115">
        <v>0</v>
      </c>
      <c r="Q1176" s="115">
        <v>0</v>
      </c>
      <c r="R1176" s="115">
        <v>0</v>
      </c>
      <c r="S1176" s="115">
        <v>0</v>
      </c>
      <c r="T1176" s="115">
        <v>0</v>
      </c>
      <c r="U1176" s="115">
        <v>0</v>
      </c>
      <c r="V1176" s="115">
        <v>24.7</v>
      </c>
      <c r="W1176" s="115">
        <v>33.299999999999997</v>
      </c>
      <c r="X1176" s="236"/>
    </row>
    <row r="1177" spans="1:24" ht="13.5" customHeight="1" x14ac:dyDescent="0.3">
      <c r="A1177" s="175">
        <v>0.22916666666666699</v>
      </c>
      <c r="B1177" s="115">
        <v>28</v>
      </c>
      <c r="C1177" s="115">
        <v>0</v>
      </c>
      <c r="D1177" s="115">
        <v>0</v>
      </c>
      <c r="E1177" s="115">
        <v>1</v>
      </c>
      <c r="F1177" s="115">
        <v>8</v>
      </c>
      <c r="G1177" s="115">
        <v>8</v>
      </c>
      <c r="H1177" s="115">
        <v>5</v>
      </c>
      <c r="I1177" s="115">
        <v>5</v>
      </c>
      <c r="J1177" s="115">
        <v>1</v>
      </c>
      <c r="K1177" s="115">
        <v>0</v>
      </c>
      <c r="L1177" s="115">
        <v>0</v>
      </c>
      <c r="M1177" s="115">
        <v>0</v>
      </c>
      <c r="N1177" s="115">
        <v>0</v>
      </c>
      <c r="O1177" s="115">
        <v>0</v>
      </c>
      <c r="P1177" s="115">
        <v>0</v>
      </c>
      <c r="Q1177" s="115">
        <v>0</v>
      </c>
      <c r="R1177" s="115">
        <v>0</v>
      </c>
      <c r="S1177" s="115">
        <v>0</v>
      </c>
      <c r="T1177" s="115">
        <v>0</v>
      </c>
      <c r="U1177" s="115">
        <v>0</v>
      </c>
      <c r="V1177" s="115">
        <v>28.9</v>
      </c>
      <c r="W1177" s="115">
        <v>35.9</v>
      </c>
      <c r="X1177" s="236"/>
    </row>
    <row r="1178" spans="1:24" ht="13.5" customHeight="1" x14ac:dyDescent="0.3">
      <c r="A1178" s="175">
        <v>0.23958333333333301</v>
      </c>
      <c r="B1178" s="115">
        <v>31</v>
      </c>
      <c r="C1178" s="115">
        <v>0</v>
      </c>
      <c r="D1178" s="115">
        <v>0</v>
      </c>
      <c r="E1178" s="115">
        <v>3</v>
      </c>
      <c r="F1178" s="115">
        <v>4</v>
      </c>
      <c r="G1178" s="115">
        <v>7</v>
      </c>
      <c r="H1178" s="115">
        <v>9</v>
      </c>
      <c r="I1178" s="115">
        <v>5</v>
      </c>
      <c r="J1178" s="115">
        <v>2</v>
      </c>
      <c r="K1178" s="115">
        <v>1</v>
      </c>
      <c r="L1178" s="115">
        <v>0</v>
      </c>
      <c r="M1178" s="115">
        <v>0</v>
      </c>
      <c r="N1178" s="115">
        <v>0</v>
      </c>
      <c r="O1178" s="115">
        <v>0</v>
      </c>
      <c r="P1178" s="115">
        <v>0</v>
      </c>
      <c r="Q1178" s="115">
        <v>0</v>
      </c>
      <c r="R1178" s="115">
        <v>0</v>
      </c>
      <c r="S1178" s="115">
        <v>0</v>
      </c>
      <c r="T1178" s="115">
        <v>0</v>
      </c>
      <c r="U1178" s="115">
        <v>0</v>
      </c>
      <c r="V1178" s="115">
        <v>30.2</v>
      </c>
      <c r="W1178" s="115">
        <v>36.700000000000003</v>
      </c>
      <c r="X1178" s="236"/>
    </row>
    <row r="1179" spans="1:24" ht="13.5" customHeight="1" x14ac:dyDescent="0.3">
      <c r="A1179" s="175">
        <v>0.25</v>
      </c>
      <c r="B1179" s="115">
        <v>48</v>
      </c>
      <c r="C1179" s="115">
        <v>1</v>
      </c>
      <c r="D1179" s="115">
        <v>3</v>
      </c>
      <c r="E1179" s="115">
        <v>7</v>
      </c>
      <c r="F1179" s="115">
        <v>10</v>
      </c>
      <c r="G1179" s="115">
        <v>16</v>
      </c>
      <c r="H1179" s="115">
        <v>10</v>
      </c>
      <c r="I1179" s="115">
        <v>1</v>
      </c>
      <c r="J1179" s="115">
        <v>0</v>
      </c>
      <c r="K1179" s="115">
        <v>0</v>
      </c>
      <c r="L1179" s="115">
        <v>0</v>
      </c>
      <c r="M1179" s="115">
        <v>0</v>
      </c>
      <c r="N1179" s="115">
        <v>0</v>
      </c>
      <c r="O1179" s="115">
        <v>0</v>
      </c>
      <c r="P1179" s="115">
        <v>0</v>
      </c>
      <c r="Q1179" s="115">
        <v>0</v>
      </c>
      <c r="R1179" s="115">
        <v>0</v>
      </c>
      <c r="S1179" s="115">
        <v>0</v>
      </c>
      <c r="T1179" s="115">
        <v>0</v>
      </c>
      <c r="U1179" s="115">
        <v>0</v>
      </c>
      <c r="V1179" s="115">
        <v>25.1</v>
      </c>
      <c r="W1179" s="115">
        <v>32.5</v>
      </c>
      <c r="X1179" s="236"/>
    </row>
    <row r="1180" spans="1:24" ht="13.5" customHeight="1" x14ac:dyDescent="0.3">
      <c r="A1180" s="175">
        <v>0.26041666666666702</v>
      </c>
      <c r="B1180" s="115">
        <v>47</v>
      </c>
      <c r="C1180" s="115">
        <v>0</v>
      </c>
      <c r="D1180" s="115">
        <v>1</v>
      </c>
      <c r="E1180" s="115">
        <v>8</v>
      </c>
      <c r="F1180" s="115">
        <v>16</v>
      </c>
      <c r="G1180" s="115">
        <v>14</v>
      </c>
      <c r="H1180" s="115">
        <v>8</v>
      </c>
      <c r="I1180" s="115">
        <v>0</v>
      </c>
      <c r="J1180" s="115">
        <v>0</v>
      </c>
      <c r="K1180" s="115">
        <v>0</v>
      </c>
      <c r="L1180" s="115">
        <v>0</v>
      </c>
      <c r="M1180" s="115">
        <v>0</v>
      </c>
      <c r="N1180" s="115">
        <v>0</v>
      </c>
      <c r="O1180" s="115">
        <v>0</v>
      </c>
      <c r="P1180" s="115">
        <v>0</v>
      </c>
      <c r="Q1180" s="115">
        <v>0</v>
      </c>
      <c r="R1180" s="115">
        <v>0</v>
      </c>
      <c r="S1180" s="115">
        <v>0</v>
      </c>
      <c r="T1180" s="115">
        <v>0</v>
      </c>
      <c r="U1180" s="115">
        <v>0</v>
      </c>
      <c r="V1180" s="115">
        <v>24.6</v>
      </c>
      <c r="W1180" s="115">
        <v>30.5</v>
      </c>
      <c r="X1180" s="236"/>
    </row>
    <row r="1181" spans="1:24" ht="13.5" customHeight="1" x14ac:dyDescent="0.3">
      <c r="A1181" s="175">
        <v>0.27083333333333298</v>
      </c>
      <c r="B1181" s="115">
        <v>82</v>
      </c>
      <c r="C1181" s="115">
        <v>0</v>
      </c>
      <c r="D1181" s="115">
        <v>6</v>
      </c>
      <c r="E1181" s="115">
        <v>8</v>
      </c>
      <c r="F1181" s="115">
        <v>23</v>
      </c>
      <c r="G1181" s="115">
        <v>38</v>
      </c>
      <c r="H1181" s="115">
        <v>6</v>
      </c>
      <c r="I1181" s="115">
        <v>1</v>
      </c>
      <c r="J1181" s="115">
        <v>0</v>
      </c>
      <c r="K1181" s="115">
        <v>0</v>
      </c>
      <c r="L1181" s="115">
        <v>0</v>
      </c>
      <c r="M1181" s="115">
        <v>0</v>
      </c>
      <c r="N1181" s="115">
        <v>0</v>
      </c>
      <c r="O1181" s="115">
        <v>0</v>
      </c>
      <c r="P1181" s="115">
        <v>0</v>
      </c>
      <c r="Q1181" s="115">
        <v>0</v>
      </c>
      <c r="R1181" s="115">
        <v>0</v>
      </c>
      <c r="S1181" s="115">
        <v>0</v>
      </c>
      <c r="T1181" s="115">
        <v>0</v>
      </c>
      <c r="U1181" s="115">
        <v>0</v>
      </c>
      <c r="V1181" s="115">
        <v>24.7</v>
      </c>
      <c r="W1181" s="115">
        <v>28.8</v>
      </c>
      <c r="X1181" s="236"/>
    </row>
    <row r="1182" spans="1:24" ht="13.5" customHeight="1" x14ac:dyDescent="0.3">
      <c r="A1182" s="175">
        <v>0.28125</v>
      </c>
      <c r="B1182" s="115">
        <v>129</v>
      </c>
      <c r="C1182" s="115">
        <v>0</v>
      </c>
      <c r="D1182" s="115">
        <v>2</v>
      </c>
      <c r="E1182" s="115">
        <v>12</v>
      </c>
      <c r="F1182" s="115">
        <v>42</v>
      </c>
      <c r="G1182" s="115">
        <v>60</v>
      </c>
      <c r="H1182" s="115">
        <v>10</v>
      </c>
      <c r="I1182" s="115">
        <v>3</v>
      </c>
      <c r="J1182" s="115">
        <v>0</v>
      </c>
      <c r="K1182" s="115">
        <v>0</v>
      </c>
      <c r="L1182" s="115">
        <v>0</v>
      </c>
      <c r="M1182" s="115">
        <v>0</v>
      </c>
      <c r="N1182" s="115">
        <v>0</v>
      </c>
      <c r="O1182" s="115">
        <v>0</v>
      </c>
      <c r="P1182" s="115">
        <v>0</v>
      </c>
      <c r="Q1182" s="115">
        <v>0</v>
      </c>
      <c r="R1182" s="115">
        <v>0</v>
      </c>
      <c r="S1182" s="115">
        <v>0</v>
      </c>
      <c r="T1182" s="115">
        <v>0</v>
      </c>
      <c r="U1182" s="115">
        <v>0</v>
      </c>
      <c r="V1182" s="115">
        <v>25.3</v>
      </c>
      <c r="W1182" s="115">
        <v>29.4</v>
      </c>
      <c r="X1182" s="236"/>
    </row>
    <row r="1183" spans="1:24" ht="13.5" customHeight="1" x14ac:dyDescent="0.3">
      <c r="A1183" s="175">
        <v>0.29166666666666702</v>
      </c>
      <c r="B1183" s="115">
        <v>127</v>
      </c>
      <c r="C1183" s="115">
        <v>1</v>
      </c>
      <c r="D1183" s="115">
        <v>4</v>
      </c>
      <c r="E1183" s="115">
        <v>16</v>
      </c>
      <c r="F1183" s="115">
        <v>40</v>
      </c>
      <c r="G1183" s="115">
        <v>51</v>
      </c>
      <c r="H1183" s="115">
        <v>14</v>
      </c>
      <c r="I1183" s="115">
        <v>1</v>
      </c>
      <c r="J1183" s="115">
        <v>0</v>
      </c>
      <c r="K1183" s="115">
        <v>0</v>
      </c>
      <c r="L1183" s="115">
        <v>0</v>
      </c>
      <c r="M1183" s="115">
        <v>0</v>
      </c>
      <c r="N1183" s="115">
        <v>0</v>
      </c>
      <c r="O1183" s="115">
        <v>0</v>
      </c>
      <c r="P1183" s="115">
        <v>0</v>
      </c>
      <c r="Q1183" s="115">
        <v>0</v>
      </c>
      <c r="R1183" s="115">
        <v>0</v>
      </c>
      <c r="S1183" s="115">
        <v>0</v>
      </c>
      <c r="T1183" s="115">
        <v>0</v>
      </c>
      <c r="U1183" s="115">
        <v>0</v>
      </c>
      <c r="V1183" s="115">
        <v>24.6</v>
      </c>
      <c r="W1183" s="115">
        <v>28.9</v>
      </c>
      <c r="X1183" s="236"/>
    </row>
    <row r="1184" spans="1:24" ht="13.5" customHeight="1" x14ac:dyDescent="0.3">
      <c r="A1184" s="175">
        <v>0.30208333333333298</v>
      </c>
      <c r="B1184" s="115">
        <v>154</v>
      </c>
      <c r="C1184" s="115">
        <v>0</v>
      </c>
      <c r="D1184" s="115">
        <v>5</v>
      </c>
      <c r="E1184" s="115">
        <v>22</v>
      </c>
      <c r="F1184" s="115">
        <v>71</v>
      </c>
      <c r="G1184" s="115">
        <v>44</v>
      </c>
      <c r="H1184" s="115">
        <v>11</v>
      </c>
      <c r="I1184" s="115">
        <v>1</v>
      </c>
      <c r="J1184" s="115">
        <v>0</v>
      </c>
      <c r="K1184" s="115">
        <v>0</v>
      </c>
      <c r="L1184" s="115">
        <v>0</v>
      </c>
      <c r="M1184" s="115">
        <v>0</v>
      </c>
      <c r="N1184" s="115">
        <v>0</v>
      </c>
      <c r="O1184" s="115">
        <v>0</v>
      </c>
      <c r="P1184" s="115">
        <v>0</v>
      </c>
      <c r="Q1184" s="115">
        <v>0</v>
      </c>
      <c r="R1184" s="115">
        <v>0</v>
      </c>
      <c r="S1184" s="115">
        <v>0</v>
      </c>
      <c r="T1184" s="115">
        <v>0</v>
      </c>
      <c r="U1184" s="115">
        <v>0</v>
      </c>
      <c r="V1184" s="115">
        <v>23.6</v>
      </c>
      <c r="W1184" s="115">
        <v>28.1</v>
      </c>
      <c r="X1184" s="236"/>
    </row>
    <row r="1185" spans="1:24" ht="13.5" customHeight="1" x14ac:dyDescent="0.3">
      <c r="A1185" s="175">
        <v>0.3125</v>
      </c>
      <c r="B1185" s="115">
        <v>143</v>
      </c>
      <c r="C1185" s="115">
        <v>0</v>
      </c>
      <c r="D1185" s="115">
        <v>7</v>
      </c>
      <c r="E1185" s="115">
        <v>38</v>
      </c>
      <c r="F1185" s="115">
        <v>63</v>
      </c>
      <c r="G1185" s="115">
        <v>31</v>
      </c>
      <c r="H1185" s="115">
        <v>4</v>
      </c>
      <c r="I1185" s="115">
        <v>0</v>
      </c>
      <c r="J1185" s="115">
        <v>0</v>
      </c>
      <c r="K1185" s="115">
        <v>0</v>
      </c>
      <c r="L1185" s="115">
        <v>0</v>
      </c>
      <c r="M1185" s="115">
        <v>0</v>
      </c>
      <c r="N1185" s="115">
        <v>0</v>
      </c>
      <c r="O1185" s="115">
        <v>0</v>
      </c>
      <c r="P1185" s="115">
        <v>0</v>
      </c>
      <c r="Q1185" s="115">
        <v>0</v>
      </c>
      <c r="R1185" s="115">
        <v>0</v>
      </c>
      <c r="S1185" s="115">
        <v>0</v>
      </c>
      <c r="T1185" s="115">
        <v>0</v>
      </c>
      <c r="U1185" s="115">
        <v>0</v>
      </c>
      <c r="V1185" s="115">
        <v>22</v>
      </c>
      <c r="W1185" s="115">
        <v>26.6</v>
      </c>
      <c r="X1185" s="236"/>
    </row>
    <row r="1186" spans="1:24" ht="13.5" customHeight="1" x14ac:dyDescent="0.3">
      <c r="A1186" s="175">
        <v>0.32291666666666702</v>
      </c>
      <c r="B1186" s="115">
        <v>166</v>
      </c>
      <c r="C1186" s="115">
        <v>0</v>
      </c>
      <c r="D1186" s="115">
        <v>10</v>
      </c>
      <c r="E1186" s="115">
        <v>36</v>
      </c>
      <c r="F1186" s="115">
        <v>83</v>
      </c>
      <c r="G1186" s="115">
        <v>33</v>
      </c>
      <c r="H1186" s="115">
        <v>2</v>
      </c>
      <c r="I1186" s="115">
        <v>2</v>
      </c>
      <c r="J1186" s="115">
        <v>0</v>
      </c>
      <c r="K1186" s="115">
        <v>0</v>
      </c>
      <c r="L1186" s="115">
        <v>0</v>
      </c>
      <c r="M1186" s="115">
        <v>0</v>
      </c>
      <c r="N1186" s="115">
        <v>0</v>
      </c>
      <c r="O1186" s="115">
        <v>0</v>
      </c>
      <c r="P1186" s="115">
        <v>0</v>
      </c>
      <c r="Q1186" s="115">
        <v>0</v>
      </c>
      <c r="R1186" s="115">
        <v>0</v>
      </c>
      <c r="S1186" s="115">
        <v>0</v>
      </c>
      <c r="T1186" s="115">
        <v>0</v>
      </c>
      <c r="U1186" s="115">
        <v>0</v>
      </c>
      <c r="V1186" s="115">
        <v>21.9</v>
      </c>
      <c r="W1186" s="115">
        <v>26</v>
      </c>
      <c r="X1186" s="236"/>
    </row>
    <row r="1187" spans="1:24" ht="13.5" customHeight="1" x14ac:dyDescent="0.3">
      <c r="A1187" s="175">
        <v>0.33333333333333298</v>
      </c>
      <c r="B1187" s="115">
        <v>200</v>
      </c>
      <c r="C1187" s="115">
        <v>5</v>
      </c>
      <c r="D1187" s="115">
        <v>28</v>
      </c>
      <c r="E1187" s="115">
        <v>77</v>
      </c>
      <c r="F1187" s="115">
        <v>77</v>
      </c>
      <c r="G1187" s="115">
        <v>12</v>
      </c>
      <c r="H1187" s="115">
        <v>1</v>
      </c>
      <c r="I1187" s="115">
        <v>0</v>
      </c>
      <c r="J1187" s="115">
        <v>0</v>
      </c>
      <c r="K1187" s="115">
        <v>0</v>
      </c>
      <c r="L1187" s="115">
        <v>0</v>
      </c>
      <c r="M1187" s="115">
        <v>0</v>
      </c>
      <c r="N1187" s="115">
        <v>0</v>
      </c>
      <c r="O1187" s="115">
        <v>0</v>
      </c>
      <c r="P1187" s="115">
        <v>0</v>
      </c>
      <c r="Q1187" s="115">
        <v>0</v>
      </c>
      <c r="R1187" s="115">
        <v>0</v>
      </c>
      <c r="S1187" s="115">
        <v>0</v>
      </c>
      <c r="T1187" s="115">
        <v>0</v>
      </c>
      <c r="U1187" s="115">
        <v>0</v>
      </c>
      <c r="V1187" s="115">
        <v>19.2</v>
      </c>
      <c r="W1187" s="115">
        <v>23.8</v>
      </c>
      <c r="X1187" s="236"/>
    </row>
    <row r="1188" spans="1:24" ht="13.5" customHeight="1" x14ac:dyDescent="0.3">
      <c r="A1188" s="175">
        <v>0.34375</v>
      </c>
      <c r="B1188" s="115">
        <v>146</v>
      </c>
      <c r="C1188" s="115">
        <v>2</v>
      </c>
      <c r="D1188" s="115">
        <v>6</v>
      </c>
      <c r="E1188" s="115">
        <v>42</v>
      </c>
      <c r="F1188" s="115">
        <v>72</v>
      </c>
      <c r="G1188" s="115">
        <v>18</v>
      </c>
      <c r="H1188" s="115">
        <v>4</v>
      </c>
      <c r="I1188" s="115">
        <v>2</v>
      </c>
      <c r="J1188" s="115">
        <v>0</v>
      </c>
      <c r="K1188" s="115">
        <v>0</v>
      </c>
      <c r="L1188" s="115">
        <v>0</v>
      </c>
      <c r="M1188" s="115">
        <v>0</v>
      </c>
      <c r="N1188" s="115">
        <v>0</v>
      </c>
      <c r="O1188" s="115">
        <v>0</v>
      </c>
      <c r="P1188" s="115">
        <v>0</v>
      </c>
      <c r="Q1188" s="115">
        <v>0</v>
      </c>
      <c r="R1188" s="115">
        <v>0</v>
      </c>
      <c r="S1188" s="115">
        <v>0</v>
      </c>
      <c r="T1188" s="115">
        <v>0</v>
      </c>
      <c r="U1188" s="115">
        <v>0</v>
      </c>
      <c r="V1188" s="115">
        <v>21.2</v>
      </c>
      <c r="W1188" s="115">
        <v>25.1</v>
      </c>
      <c r="X1188" s="236"/>
    </row>
    <row r="1189" spans="1:24" ht="13.5" customHeight="1" x14ac:dyDescent="0.3">
      <c r="A1189" s="175">
        <v>0.35416666666666702</v>
      </c>
      <c r="B1189" s="115">
        <v>148</v>
      </c>
      <c r="C1189" s="115">
        <v>0</v>
      </c>
      <c r="D1189" s="115">
        <v>8</v>
      </c>
      <c r="E1189" s="115">
        <v>43</v>
      </c>
      <c r="F1189" s="115">
        <v>79</v>
      </c>
      <c r="G1189" s="115">
        <v>14</v>
      </c>
      <c r="H1189" s="115">
        <v>3</v>
      </c>
      <c r="I1189" s="115">
        <v>1</v>
      </c>
      <c r="J1189" s="115">
        <v>0</v>
      </c>
      <c r="K1189" s="115">
        <v>0</v>
      </c>
      <c r="L1189" s="115">
        <v>0</v>
      </c>
      <c r="M1189" s="115">
        <v>0</v>
      </c>
      <c r="N1189" s="115">
        <v>0</v>
      </c>
      <c r="O1189" s="115">
        <v>0</v>
      </c>
      <c r="P1189" s="115">
        <v>0</v>
      </c>
      <c r="Q1189" s="115">
        <v>0</v>
      </c>
      <c r="R1189" s="115">
        <v>0</v>
      </c>
      <c r="S1189" s="115">
        <v>0</v>
      </c>
      <c r="T1189" s="115">
        <v>0</v>
      </c>
      <c r="U1189" s="115">
        <v>0</v>
      </c>
      <c r="V1189" s="115">
        <v>21.3</v>
      </c>
      <c r="W1189" s="115">
        <v>24</v>
      </c>
      <c r="X1189" s="236"/>
    </row>
    <row r="1190" spans="1:24" ht="13.5" customHeight="1" x14ac:dyDescent="0.3">
      <c r="A1190" s="175">
        <v>0.36458333333333298</v>
      </c>
      <c r="B1190" s="115">
        <v>160</v>
      </c>
      <c r="C1190" s="115">
        <v>0</v>
      </c>
      <c r="D1190" s="115">
        <v>4</v>
      </c>
      <c r="E1190" s="115">
        <v>61</v>
      </c>
      <c r="F1190" s="115">
        <v>65</v>
      </c>
      <c r="G1190" s="115">
        <v>27</v>
      </c>
      <c r="H1190" s="115">
        <v>3</v>
      </c>
      <c r="I1190" s="115">
        <v>0</v>
      </c>
      <c r="J1190" s="115">
        <v>0</v>
      </c>
      <c r="K1190" s="115">
        <v>0</v>
      </c>
      <c r="L1190" s="115">
        <v>0</v>
      </c>
      <c r="M1190" s="115">
        <v>0</v>
      </c>
      <c r="N1190" s="115">
        <v>0</v>
      </c>
      <c r="O1190" s="115">
        <v>0</v>
      </c>
      <c r="P1190" s="115">
        <v>0</v>
      </c>
      <c r="Q1190" s="115">
        <v>0</v>
      </c>
      <c r="R1190" s="115">
        <v>0</v>
      </c>
      <c r="S1190" s="115">
        <v>0</v>
      </c>
      <c r="T1190" s="115">
        <v>0</v>
      </c>
      <c r="U1190" s="115">
        <v>0</v>
      </c>
      <c r="V1190" s="115">
        <v>21.4</v>
      </c>
      <c r="W1190" s="115">
        <v>25.7</v>
      </c>
      <c r="X1190" s="236"/>
    </row>
    <row r="1191" spans="1:24" ht="13.5" customHeight="1" x14ac:dyDescent="0.3">
      <c r="A1191" s="175">
        <v>0.375</v>
      </c>
      <c r="B1191" s="115">
        <v>117</v>
      </c>
      <c r="C1191" s="115">
        <v>0</v>
      </c>
      <c r="D1191" s="115">
        <v>4</v>
      </c>
      <c r="E1191" s="115">
        <v>22</v>
      </c>
      <c r="F1191" s="115">
        <v>56</v>
      </c>
      <c r="G1191" s="115">
        <v>29</v>
      </c>
      <c r="H1191" s="115">
        <v>5</v>
      </c>
      <c r="I1191" s="115">
        <v>1</v>
      </c>
      <c r="J1191" s="115">
        <v>0</v>
      </c>
      <c r="K1191" s="115">
        <v>0</v>
      </c>
      <c r="L1191" s="115">
        <v>0</v>
      </c>
      <c r="M1191" s="115">
        <v>0</v>
      </c>
      <c r="N1191" s="115">
        <v>0</v>
      </c>
      <c r="O1191" s="115">
        <v>0</v>
      </c>
      <c r="P1191" s="115">
        <v>0</v>
      </c>
      <c r="Q1191" s="115">
        <v>0</v>
      </c>
      <c r="R1191" s="115">
        <v>0</v>
      </c>
      <c r="S1191" s="115">
        <v>0</v>
      </c>
      <c r="T1191" s="115">
        <v>0</v>
      </c>
      <c r="U1191" s="115">
        <v>0</v>
      </c>
      <c r="V1191" s="115">
        <v>23.2</v>
      </c>
      <c r="W1191" s="115">
        <v>26.7</v>
      </c>
      <c r="X1191" s="236"/>
    </row>
    <row r="1192" spans="1:24" ht="13.5" customHeight="1" x14ac:dyDescent="0.3">
      <c r="A1192" s="175">
        <v>0.38541666666666702</v>
      </c>
      <c r="B1192" s="115">
        <v>112</v>
      </c>
      <c r="C1192" s="115">
        <v>0</v>
      </c>
      <c r="D1192" s="115">
        <v>2</v>
      </c>
      <c r="E1192" s="115">
        <v>22</v>
      </c>
      <c r="F1192" s="115">
        <v>42</v>
      </c>
      <c r="G1192" s="115">
        <v>40</v>
      </c>
      <c r="H1192" s="115">
        <v>6</v>
      </c>
      <c r="I1192" s="115">
        <v>0</v>
      </c>
      <c r="J1192" s="115">
        <v>0</v>
      </c>
      <c r="K1192" s="115">
        <v>0</v>
      </c>
      <c r="L1192" s="115">
        <v>0</v>
      </c>
      <c r="M1192" s="115">
        <v>0</v>
      </c>
      <c r="N1192" s="115">
        <v>0</v>
      </c>
      <c r="O1192" s="115">
        <v>0</v>
      </c>
      <c r="P1192" s="115">
        <v>0</v>
      </c>
      <c r="Q1192" s="115">
        <v>0</v>
      </c>
      <c r="R1192" s="115">
        <v>0</v>
      </c>
      <c r="S1192" s="115">
        <v>0</v>
      </c>
      <c r="T1192" s="115">
        <v>0</v>
      </c>
      <c r="U1192" s="115">
        <v>0</v>
      </c>
      <c r="V1192" s="115">
        <v>23.4</v>
      </c>
      <c r="W1192" s="115">
        <v>27.5</v>
      </c>
      <c r="X1192" s="236"/>
    </row>
    <row r="1193" spans="1:24" ht="13.5" customHeight="1" x14ac:dyDescent="0.3">
      <c r="A1193" s="175">
        <v>0.39583333333333298</v>
      </c>
      <c r="B1193" s="115">
        <v>97</v>
      </c>
      <c r="C1193" s="115">
        <v>0</v>
      </c>
      <c r="D1193" s="115">
        <v>7</v>
      </c>
      <c r="E1193" s="115">
        <v>23</v>
      </c>
      <c r="F1193" s="115">
        <v>28</v>
      </c>
      <c r="G1193" s="115">
        <v>28</v>
      </c>
      <c r="H1193" s="115">
        <v>10</v>
      </c>
      <c r="I1193" s="115">
        <v>1</v>
      </c>
      <c r="J1193" s="115">
        <v>0</v>
      </c>
      <c r="K1193" s="115">
        <v>0</v>
      </c>
      <c r="L1193" s="115">
        <v>0</v>
      </c>
      <c r="M1193" s="115">
        <v>0</v>
      </c>
      <c r="N1193" s="115">
        <v>0</v>
      </c>
      <c r="O1193" s="115">
        <v>0</v>
      </c>
      <c r="P1193" s="115">
        <v>0</v>
      </c>
      <c r="Q1193" s="115">
        <v>0</v>
      </c>
      <c r="R1193" s="115">
        <v>0</v>
      </c>
      <c r="S1193" s="115">
        <v>0</v>
      </c>
      <c r="T1193" s="115">
        <v>0</v>
      </c>
      <c r="U1193" s="115">
        <v>0</v>
      </c>
      <c r="V1193" s="115">
        <v>23.2</v>
      </c>
      <c r="W1193" s="115">
        <v>29.1</v>
      </c>
      <c r="X1193" s="236"/>
    </row>
    <row r="1194" spans="1:24" ht="13.5" customHeight="1" x14ac:dyDescent="0.3">
      <c r="A1194" s="175">
        <v>0.40625</v>
      </c>
      <c r="B1194" s="115">
        <v>90</v>
      </c>
      <c r="C1194" s="115">
        <v>0</v>
      </c>
      <c r="D1194" s="115">
        <v>1</v>
      </c>
      <c r="E1194" s="115">
        <v>16</v>
      </c>
      <c r="F1194" s="115">
        <v>36</v>
      </c>
      <c r="G1194" s="115">
        <v>32</v>
      </c>
      <c r="H1194" s="115">
        <v>4</v>
      </c>
      <c r="I1194" s="115">
        <v>1</v>
      </c>
      <c r="J1194" s="115">
        <v>0</v>
      </c>
      <c r="K1194" s="115">
        <v>0</v>
      </c>
      <c r="L1194" s="115">
        <v>0</v>
      </c>
      <c r="M1194" s="115">
        <v>0</v>
      </c>
      <c r="N1194" s="115">
        <v>0</v>
      </c>
      <c r="O1194" s="115">
        <v>0</v>
      </c>
      <c r="P1194" s="115">
        <v>0</v>
      </c>
      <c r="Q1194" s="115">
        <v>0</v>
      </c>
      <c r="R1194" s="115">
        <v>0</v>
      </c>
      <c r="S1194" s="115">
        <v>0</v>
      </c>
      <c r="T1194" s="115">
        <v>0</v>
      </c>
      <c r="U1194" s="115">
        <v>0</v>
      </c>
      <c r="V1194" s="115">
        <v>24.1</v>
      </c>
      <c r="W1194" s="115">
        <v>28.6</v>
      </c>
      <c r="X1194" s="236"/>
    </row>
    <row r="1195" spans="1:24" ht="13.5" customHeight="1" x14ac:dyDescent="0.3">
      <c r="A1195" s="175">
        <v>0.41666666666666702</v>
      </c>
      <c r="B1195" s="115">
        <v>87</v>
      </c>
      <c r="C1195" s="115">
        <v>0</v>
      </c>
      <c r="D1195" s="115">
        <v>2</v>
      </c>
      <c r="E1195" s="115">
        <v>8</v>
      </c>
      <c r="F1195" s="115">
        <v>44</v>
      </c>
      <c r="G1195" s="115">
        <v>30</v>
      </c>
      <c r="H1195" s="115">
        <v>2</v>
      </c>
      <c r="I1195" s="115">
        <v>1</v>
      </c>
      <c r="J1195" s="115">
        <v>0</v>
      </c>
      <c r="K1195" s="115">
        <v>0</v>
      </c>
      <c r="L1195" s="115">
        <v>0</v>
      </c>
      <c r="M1195" s="115">
        <v>0</v>
      </c>
      <c r="N1195" s="115">
        <v>0</v>
      </c>
      <c r="O1195" s="115">
        <v>0</v>
      </c>
      <c r="P1195" s="115">
        <v>0</v>
      </c>
      <c r="Q1195" s="115">
        <v>0</v>
      </c>
      <c r="R1195" s="115">
        <v>0</v>
      </c>
      <c r="S1195" s="115">
        <v>0</v>
      </c>
      <c r="T1195" s="115">
        <v>0</v>
      </c>
      <c r="U1195" s="115">
        <v>0</v>
      </c>
      <c r="V1195" s="115">
        <v>24</v>
      </c>
      <c r="W1195" s="115">
        <v>27.5</v>
      </c>
      <c r="X1195" s="236"/>
    </row>
    <row r="1196" spans="1:24" ht="13.5" customHeight="1" x14ac:dyDescent="0.3">
      <c r="A1196" s="175">
        <v>0.42708333333333298</v>
      </c>
      <c r="B1196" s="115">
        <v>71</v>
      </c>
      <c r="C1196" s="115">
        <v>0</v>
      </c>
      <c r="D1196" s="115">
        <v>3</v>
      </c>
      <c r="E1196" s="115">
        <v>12</v>
      </c>
      <c r="F1196" s="115">
        <v>25</v>
      </c>
      <c r="G1196" s="115">
        <v>23</v>
      </c>
      <c r="H1196" s="115">
        <v>8</v>
      </c>
      <c r="I1196" s="115">
        <v>0</v>
      </c>
      <c r="J1196" s="115">
        <v>0</v>
      </c>
      <c r="K1196" s="115">
        <v>0</v>
      </c>
      <c r="L1196" s="115">
        <v>0</v>
      </c>
      <c r="M1196" s="115">
        <v>0</v>
      </c>
      <c r="N1196" s="115">
        <v>0</v>
      </c>
      <c r="O1196" s="115">
        <v>0</v>
      </c>
      <c r="P1196" s="115">
        <v>0</v>
      </c>
      <c r="Q1196" s="115">
        <v>0</v>
      </c>
      <c r="R1196" s="115">
        <v>0</v>
      </c>
      <c r="S1196" s="115">
        <v>0</v>
      </c>
      <c r="T1196" s="115">
        <v>0</v>
      </c>
      <c r="U1196" s="115">
        <v>0</v>
      </c>
      <c r="V1196" s="115">
        <v>24</v>
      </c>
      <c r="W1196" s="115">
        <v>29</v>
      </c>
      <c r="X1196" s="236"/>
    </row>
    <row r="1197" spans="1:24" ht="13.5" customHeight="1" x14ac:dyDescent="0.3">
      <c r="A1197" s="175">
        <v>0.4375</v>
      </c>
      <c r="B1197" s="115">
        <v>82</v>
      </c>
      <c r="C1197" s="115">
        <v>0</v>
      </c>
      <c r="D1197" s="115">
        <v>1</v>
      </c>
      <c r="E1197" s="115">
        <v>12</v>
      </c>
      <c r="F1197" s="115">
        <v>43</v>
      </c>
      <c r="G1197" s="115">
        <v>19</v>
      </c>
      <c r="H1197" s="115">
        <v>6</v>
      </c>
      <c r="I1197" s="115">
        <v>0</v>
      </c>
      <c r="J1197" s="115">
        <v>1</v>
      </c>
      <c r="K1197" s="115">
        <v>0</v>
      </c>
      <c r="L1197" s="115">
        <v>0</v>
      </c>
      <c r="M1197" s="115">
        <v>0</v>
      </c>
      <c r="N1197" s="115">
        <v>0</v>
      </c>
      <c r="O1197" s="115">
        <v>0</v>
      </c>
      <c r="P1197" s="115">
        <v>0</v>
      </c>
      <c r="Q1197" s="115">
        <v>0</v>
      </c>
      <c r="R1197" s="115">
        <v>0</v>
      </c>
      <c r="S1197" s="115">
        <v>0</v>
      </c>
      <c r="T1197" s="115">
        <v>0</v>
      </c>
      <c r="U1197" s="115">
        <v>0</v>
      </c>
      <c r="V1197" s="115">
        <v>23.8</v>
      </c>
      <c r="W1197" s="115">
        <v>28.2</v>
      </c>
      <c r="X1197" s="236"/>
    </row>
    <row r="1198" spans="1:24" ht="13.5" customHeight="1" x14ac:dyDescent="0.3">
      <c r="A1198" s="175">
        <v>0.44791666666666702</v>
      </c>
      <c r="B1198" s="115">
        <v>67</v>
      </c>
      <c r="C1198" s="115">
        <v>0</v>
      </c>
      <c r="D1198" s="115">
        <v>0</v>
      </c>
      <c r="E1198" s="115">
        <v>11</v>
      </c>
      <c r="F1198" s="115">
        <v>26</v>
      </c>
      <c r="G1198" s="115">
        <v>22</v>
      </c>
      <c r="H1198" s="115">
        <v>3</v>
      </c>
      <c r="I1198" s="115">
        <v>5</v>
      </c>
      <c r="J1198" s="115">
        <v>0</v>
      </c>
      <c r="K1198" s="115">
        <v>0</v>
      </c>
      <c r="L1198" s="115">
        <v>0</v>
      </c>
      <c r="M1198" s="115">
        <v>0</v>
      </c>
      <c r="N1198" s="115">
        <v>0</v>
      </c>
      <c r="O1198" s="115">
        <v>0</v>
      </c>
      <c r="P1198" s="115">
        <v>0</v>
      </c>
      <c r="Q1198" s="115">
        <v>0</v>
      </c>
      <c r="R1198" s="115">
        <v>0</v>
      </c>
      <c r="S1198" s="115">
        <v>0</v>
      </c>
      <c r="T1198" s="115">
        <v>0</v>
      </c>
      <c r="U1198" s="115">
        <v>0</v>
      </c>
      <c r="V1198" s="115">
        <v>24.8</v>
      </c>
      <c r="W1198" s="115">
        <v>28.9</v>
      </c>
      <c r="X1198" s="236"/>
    </row>
    <row r="1199" spans="1:24" ht="13.5" customHeight="1" x14ac:dyDescent="0.3">
      <c r="A1199" s="175">
        <v>0.45833333333333298</v>
      </c>
      <c r="B1199" s="115">
        <v>65</v>
      </c>
      <c r="C1199" s="115">
        <v>0</v>
      </c>
      <c r="D1199" s="115">
        <v>0</v>
      </c>
      <c r="E1199" s="115">
        <v>12</v>
      </c>
      <c r="F1199" s="115">
        <v>29</v>
      </c>
      <c r="G1199" s="115">
        <v>18</v>
      </c>
      <c r="H1199" s="115">
        <v>5</v>
      </c>
      <c r="I1199" s="115">
        <v>1</v>
      </c>
      <c r="J1199" s="115">
        <v>0</v>
      </c>
      <c r="K1199" s="115">
        <v>0</v>
      </c>
      <c r="L1199" s="115">
        <v>0</v>
      </c>
      <c r="M1199" s="115">
        <v>0</v>
      </c>
      <c r="N1199" s="115">
        <v>0</v>
      </c>
      <c r="O1199" s="115">
        <v>0</v>
      </c>
      <c r="P1199" s="115">
        <v>0</v>
      </c>
      <c r="Q1199" s="115">
        <v>0</v>
      </c>
      <c r="R1199" s="115">
        <v>0</v>
      </c>
      <c r="S1199" s="115">
        <v>0</v>
      </c>
      <c r="T1199" s="115">
        <v>0</v>
      </c>
      <c r="U1199" s="115">
        <v>0</v>
      </c>
      <c r="V1199" s="115">
        <v>23.9</v>
      </c>
      <c r="W1199" s="115">
        <v>27.8</v>
      </c>
      <c r="X1199" s="236"/>
    </row>
    <row r="1200" spans="1:24" ht="13.5" customHeight="1" x14ac:dyDescent="0.3">
      <c r="A1200" s="175">
        <v>0.46875</v>
      </c>
      <c r="B1200" s="115">
        <v>72</v>
      </c>
      <c r="C1200" s="115">
        <v>0</v>
      </c>
      <c r="D1200" s="115">
        <v>0</v>
      </c>
      <c r="E1200" s="115">
        <v>16</v>
      </c>
      <c r="F1200" s="115">
        <v>27</v>
      </c>
      <c r="G1200" s="115">
        <v>17</v>
      </c>
      <c r="H1200" s="115">
        <v>10</v>
      </c>
      <c r="I1200" s="115">
        <v>1</v>
      </c>
      <c r="J1200" s="115">
        <v>1</v>
      </c>
      <c r="K1200" s="115">
        <v>0</v>
      </c>
      <c r="L1200" s="115">
        <v>0</v>
      </c>
      <c r="M1200" s="115">
        <v>0</v>
      </c>
      <c r="N1200" s="115">
        <v>0</v>
      </c>
      <c r="O1200" s="115">
        <v>0</v>
      </c>
      <c r="P1200" s="115">
        <v>0</v>
      </c>
      <c r="Q1200" s="115">
        <v>0</v>
      </c>
      <c r="R1200" s="115">
        <v>0</v>
      </c>
      <c r="S1200" s="115">
        <v>0</v>
      </c>
      <c r="T1200" s="115">
        <v>0</v>
      </c>
      <c r="U1200" s="115">
        <v>0</v>
      </c>
      <c r="V1200" s="115">
        <v>24.6</v>
      </c>
      <c r="W1200" s="115">
        <v>31</v>
      </c>
      <c r="X1200" s="236"/>
    </row>
    <row r="1201" spans="1:24" ht="13.5" customHeight="1" x14ac:dyDescent="0.3">
      <c r="A1201" s="175">
        <v>0.47916666666666702</v>
      </c>
      <c r="B1201" s="115">
        <v>74</v>
      </c>
      <c r="C1201" s="115">
        <v>0</v>
      </c>
      <c r="D1201" s="115">
        <v>3</v>
      </c>
      <c r="E1201" s="115">
        <v>9</v>
      </c>
      <c r="F1201" s="115">
        <v>28</v>
      </c>
      <c r="G1201" s="115">
        <v>27</v>
      </c>
      <c r="H1201" s="115">
        <v>3</v>
      </c>
      <c r="I1201" s="115">
        <v>4</v>
      </c>
      <c r="J1201" s="115">
        <v>0</v>
      </c>
      <c r="K1201" s="115">
        <v>0</v>
      </c>
      <c r="L1201" s="115">
        <v>0</v>
      </c>
      <c r="M1201" s="115">
        <v>0</v>
      </c>
      <c r="N1201" s="115">
        <v>0</v>
      </c>
      <c r="O1201" s="115">
        <v>0</v>
      </c>
      <c r="P1201" s="115">
        <v>0</v>
      </c>
      <c r="Q1201" s="115">
        <v>0</v>
      </c>
      <c r="R1201" s="115">
        <v>0</v>
      </c>
      <c r="S1201" s="115">
        <v>0</v>
      </c>
      <c r="T1201" s="115">
        <v>0</v>
      </c>
      <c r="U1201" s="115">
        <v>0</v>
      </c>
      <c r="V1201" s="115">
        <v>24.6</v>
      </c>
      <c r="W1201" s="115">
        <v>29.3</v>
      </c>
      <c r="X1201" s="236"/>
    </row>
    <row r="1202" spans="1:24" ht="13.5" customHeight="1" x14ac:dyDescent="0.3">
      <c r="A1202" s="175">
        <v>0.48958333333333298</v>
      </c>
      <c r="B1202" s="115">
        <v>79</v>
      </c>
      <c r="C1202" s="115">
        <v>0</v>
      </c>
      <c r="D1202" s="115">
        <v>2</v>
      </c>
      <c r="E1202" s="115">
        <v>12</v>
      </c>
      <c r="F1202" s="115">
        <v>41</v>
      </c>
      <c r="G1202" s="115">
        <v>19</v>
      </c>
      <c r="H1202" s="115">
        <v>5</v>
      </c>
      <c r="I1202" s="115">
        <v>0</v>
      </c>
      <c r="J1202" s="115">
        <v>0</v>
      </c>
      <c r="K1202" s="115">
        <v>0</v>
      </c>
      <c r="L1202" s="115">
        <v>0</v>
      </c>
      <c r="M1202" s="115">
        <v>0</v>
      </c>
      <c r="N1202" s="115">
        <v>0</v>
      </c>
      <c r="O1202" s="115">
        <v>0</v>
      </c>
      <c r="P1202" s="115">
        <v>0</v>
      </c>
      <c r="Q1202" s="115">
        <v>0</v>
      </c>
      <c r="R1202" s="115">
        <v>0</v>
      </c>
      <c r="S1202" s="115">
        <v>0</v>
      </c>
      <c r="T1202" s="115">
        <v>0</v>
      </c>
      <c r="U1202" s="115">
        <v>0</v>
      </c>
      <c r="V1202" s="115">
        <v>23.6</v>
      </c>
      <c r="W1202" s="115">
        <v>27.6</v>
      </c>
      <c r="X1202" s="236"/>
    </row>
    <row r="1203" spans="1:24" ht="13.5" customHeight="1" x14ac:dyDescent="0.3">
      <c r="A1203" s="175">
        <v>0.5</v>
      </c>
      <c r="B1203" s="115">
        <v>70</v>
      </c>
      <c r="C1203" s="115">
        <v>0</v>
      </c>
      <c r="D1203" s="115">
        <v>0</v>
      </c>
      <c r="E1203" s="115">
        <v>12</v>
      </c>
      <c r="F1203" s="115">
        <v>34</v>
      </c>
      <c r="G1203" s="115">
        <v>18</v>
      </c>
      <c r="H1203" s="115">
        <v>6</v>
      </c>
      <c r="I1203" s="115">
        <v>0</v>
      </c>
      <c r="J1203" s="115">
        <v>0</v>
      </c>
      <c r="K1203" s="115">
        <v>0</v>
      </c>
      <c r="L1203" s="115">
        <v>0</v>
      </c>
      <c r="M1203" s="115">
        <v>0</v>
      </c>
      <c r="N1203" s="115">
        <v>0</v>
      </c>
      <c r="O1203" s="115">
        <v>0</v>
      </c>
      <c r="P1203" s="115">
        <v>0</v>
      </c>
      <c r="Q1203" s="115">
        <v>0</v>
      </c>
      <c r="R1203" s="115">
        <v>0</v>
      </c>
      <c r="S1203" s="115">
        <v>0</v>
      </c>
      <c r="T1203" s="115">
        <v>0</v>
      </c>
      <c r="U1203" s="115">
        <v>0</v>
      </c>
      <c r="V1203" s="115">
        <v>23.6</v>
      </c>
      <c r="W1203" s="115">
        <v>27.7</v>
      </c>
      <c r="X1203" s="236"/>
    </row>
    <row r="1204" spans="1:24" ht="13.5" customHeight="1" x14ac:dyDescent="0.3">
      <c r="A1204" s="175">
        <v>0.51041666666666696</v>
      </c>
      <c r="B1204" s="115">
        <v>83</v>
      </c>
      <c r="C1204" s="115">
        <v>0</v>
      </c>
      <c r="D1204" s="115">
        <v>3</v>
      </c>
      <c r="E1204" s="115">
        <v>15</v>
      </c>
      <c r="F1204" s="115">
        <v>39</v>
      </c>
      <c r="G1204" s="115">
        <v>21</v>
      </c>
      <c r="H1204" s="115">
        <v>4</v>
      </c>
      <c r="I1204" s="115">
        <v>1</v>
      </c>
      <c r="J1204" s="115">
        <v>0</v>
      </c>
      <c r="K1204" s="115">
        <v>0</v>
      </c>
      <c r="L1204" s="115">
        <v>0</v>
      </c>
      <c r="M1204" s="115">
        <v>0</v>
      </c>
      <c r="N1204" s="115">
        <v>0</v>
      </c>
      <c r="O1204" s="115">
        <v>0</v>
      </c>
      <c r="P1204" s="115">
        <v>0</v>
      </c>
      <c r="Q1204" s="115">
        <v>0</v>
      </c>
      <c r="R1204" s="115">
        <v>0</v>
      </c>
      <c r="S1204" s="115">
        <v>0</v>
      </c>
      <c r="T1204" s="115">
        <v>0</v>
      </c>
      <c r="U1204" s="115">
        <v>0</v>
      </c>
      <c r="V1204" s="115">
        <v>23.2</v>
      </c>
      <c r="W1204" s="115">
        <v>26.8</v>
      </c>
      <c r="X1204" s="236"/>
    </row>
    <row r="1205" spans="1:24" ht="13.5" customHeight="1" x14ac:dyDescent="0.3">
      <c r="A1205" s="175">
        <v>0.52083333333333304</v>
      </c>
      <c r="B1205" s="115">
        <v>95</v>
      </c>
      <c r="C1205" s="115">
        <v>0</v>
      </c>
      <c r="D1205" s="115">
        <v>1</v>
      </c>
      <c r="E1205" s="115">
        <v>18</v>
      </c>
      <c r="F1205" s="115">
        <v>42</v>
      </c>
      <c r="G1205" s="115">
        <v>31</v>
      </c>
      <c r="H1205" s="115">
        <v>3</v>
      </c>
      <c r="I1205" s="115">
        <v>0</v>
      </c>
      <c r="J1205" s="115">
        <v>0</v>
      </c>
      <c r="K1205" s="115">
        <v>0</v>
      </c>
      <c r="L1205" s="115">
        <v>0</v>
      </c>
      <c r="M1205" s="115">
        <v>0</v>
      </c>
      <c r="N1205" s="115">
        <v>0</v>
      </c>
      <c r="O1205" s="115">
        <v>0</v>
      </c>
      <c r="P1205" s="115">
        <v>0</v>
      </c>
      <c r="Q1205" s="115">
        <v>0</v>
      </c>
      <c r="R1205" s="115">
        <v>0</v>
      </c>
      <c r="S1205" s="115">
        <v>0</v>
      </c>
      <c r="T1205" s="115">
        <v>0</v>
      </c>
      <c r="U1205" s="115">
        <v>0</v>
      </c>
      <c r="V1205" s="115">
        <v>23.6</v>
      </c>
      <c r="W1205" s="115">
        <v>27.6</v>
      </c>
      <c r="X1205" s="236"/>
    </row>
    <row r="1206" spans="1:24" ht="13.5" customHeight="1" x14ac:dyDescent="0.3">
      <c r="A1206" s="175">
        <v>0.53125</v>
      </c>
      <c r="B1206" s="115">
        <v>95</v>
      </c>
      <c r="C1206" s="115">
        <v>0</v>
      </c>
      <c r="D1206" s="115">
        <v>4</v>
      </c>
      <c r="E1206" s="115">
        <v>16</v>
      </c>
      <c r="F1206" s="115">
        <v>35</v>
      </c>
      <c r="G1206" s="115">
        <v>33</v>
      </c>
      <c r="H1206" s="115">
        <v>6</v>
      </c>
      <c r="I1206" s="115">
        <v>0</v>
      </c>
      <c r="J1206" s="115">
        <v>1</v>
      </c>
      <c r="K1206" s="115">
        <v>0</v>
      </c>
      <c r="L1206" s="115">
        <v>0</v>
      </c>
      <c r="M1206" s="115">
        <v>0</v>
      </c>
      <c r="N1206" s="115">
        <v>0</v>
      </c>
      <c r="O1206" s="115">
        <v>0</v>
      </c>
      <c r="P1206" s="115">
        <v>0</v>
      </c>
      <c r="Q1206" s="115">
        <v>0</v>
      </c>
      <c r="R1206" s="115">
        <v>0</v>
      </c>
      <c r="S1206" s="115">
        <v>0</v>
      </c>
      <c r="T1206" s="115">
        <v>0</v>
      </c>
      <c r="U1206" s="115">
        <v>0</v>
      </c>
      <c r="V1206" s="115">
        <v>24</v>
      </c>
      <c r="W1206" s="115">
        <v>28.7</v>
      </c>
      <c r="X1206" s="236"/>
    </row>
    <row r="1207" spans="1:24" ht="13.5" customHeight="1" x14ac:dyDescent="0.3">
      <c r="A1207" s="175">
        <v>0.54166666666666696</v>
      </c>
      <c r="B1207" s="115">
        <v>101</v>
      </c>
      <c r="C1207" s="115">
        <v>0</v>
      </c>
      <c r="D1207" s="115">
        <v>2</v>
      </c>
      <c r="E1207" s="115">
        <v>11</v>
      </c>
      <c r="F1207" s="115">
        <v>36</v>
      </c>
      <c r="G1207" s="115">
        <v>44</v>
      </c>
      <c r="H1207" s="115">
        <v>7</v>
      </c>
      <c r="I1207" s="115">
        <v>1</v>
      </c>
      <c r="J1207" s="115">
        <v>0</v>
      </c>
      <c r="K1207" s="115">
        <v>0</v>
      </c>
      <c r="L1207" s="115">
        <v>0</v>
      </c>
      <c r="M1207" s="115">
        <v>0</v>
      </c>
      <c r="N1207" s="115">
        <v>0</v>
      </c>
      <c r="O1207" s="115">
        <v>0</v>
      </c>
      <c r="P1207" s="115">
        <v>0</v>
      </c>
      <c r="Q1207" s="115">
        <v>0</v>
      </c>
      <c r="R1207" s="115">
        <v>0</v>
      </c>
      <c r="S1207" s="115">
        <v>0</v>
      </c>
      <c r="T1207" s="115">
        <v>0</v>
      </c>
      <c r="U1207" s="115">
        <v>0</v>
      </c>
      <c r="V1207" s="115">
        <v>24.6</v>
      </c>
      <c r="W1207" s="115">
        <v>28.6</v>
      </c>
      <c r="X1207" s="236"/>
    </row>
    <row r="1208" spans="1:24" ht="13.5" customHeight="1" x14ac:dyDescent="0.3">
      <c r="A1208" s="175">
        <v>0.55208333333333304</v>
      </c>
      <c r="B1208" s="115">
        <v>90</v>
      </c>
      <c r="C1208" s="115">
        <v>0</v>
      </c>
      <c r="D1208" s="115">
        <v>1</v>
      </c>
      <c r="E1208" s="115">
        <v>15</v>
      </c>
      <c r="F1208" s="115">
        <v>40</v>
      </c>
      <c r="G1208" s="115">
        <v>27</v>
      </c>
      <c r="H1208" s="115">
        <v>7</v>
      </c>
      <c r="I1208" s="115">
        <v>0</v>
      </c>
      <c r="J1208" s="115">
        <v>0</v>
      </c>
      <c r="K1208" s="115">
        <v>0</v>
      </c>
      <c r="L1208" s="115">
        <v>0</v>
      </c>
      <c r="M1208" s="115">
        <v>0</v>
      </c>
      <c r="N1208" s="115">
        <v>0</v>
      </c>
      <c r="O1208" s="115">
        <v>0</v>
      </c>
      <c r="P1208" s="115">
        <v>0</v>
      </c>
      <c r="Q1208" s="115">
        <v>0</v>
      </c>
      <c r="R1208" s="115">
        <v>0</v>
      </c>
      <c r="S1208" s="115">
        <v>0</v>
      </c>
      <c r="T1208" s="115">
        <v>0</v>
      </c>
      <c r="U1208" s="115">
        <v>0</v>
      </c>
      <c r="V1208" s="115">
        <v>23.9</v>
      </c>
      <c r="W1208" s="115">
        <v>27.7</v>
      </c>
      <c r="X1208" s="236"/>
    </row>
    <row r="1209" spans="1:24" ht="13.5" customHeight="1" x14ac:dyDescent="0.3">
      <c r="A1209" s="175">
        <v>0.5625</v>
      </c>
      <c r="B1209" s="115">
        <v>97</v>
      </c>
      <c r="C1209" s="115">
        <v>2</v>
      </c>
      <c r="D1209" s="115">
        <v>1</v>
      </c>
      <c r="E1209" s="115">
        <v>14</v>
      </c>
      <c r="F1209" s="115">
        <v>53</v>
      </c>
      <c r="G1209" s="115">
        <v>22</v>
      </c>
      <c r="H1209" s="115">
        <v>3</v>
      </c>
      <c r="I1209" s="115">
        <v>2</v>
      </c>
      <c r="J1209" s="115">
        <v>0</v>
      </c>
      <c r="K1209" s="115">
        <v>0</v>
      </c>
      <c r="L1209" s="115">
        <v>0</v>
      </c>
      <c r="M1209" s="115">
        <v>0</v>
      </c>
      <c r="N1209" s="115">
        <v>0</v>
      </c>
      <c r="O1209" s="115">
        <v>0</v>
      </c>
      <c r="P1209" s="115">
        <v>0</v>
      </c>
      <c r="Q1209" s="115">
        <v>0</v>
      </c>
      <c r="R1209" s="115">
        <v>0</v>
      </c>
      <c r="S1209" s="115">
        <v>0</v>
      </c>
      <c r="T1209" s="115">
        <v>0</v>
      </c>
      <c r="U1209" s="115">
        <v>0</v>
      </c>
      <c r="V1209" s="115">
        <v>23.2</v>
      </c>
      <c r="W1209" s="115">
        <v>26.8</v>
      </c>
      <c r="X1209" s="236"/>
    </row>
    <row r="1210" spans="1:24" ht="13.5" customHeight="1" x14ac:dyDescent="0.3">
      <c r="A1210" s="175">
        <v>0.57291666666666696</v>
      </c>
      <c r="B1210" s="115">
        <v>120</v>
      </c>
      <c r="C1210" s="115">
        <v>0</v>
      </c>
      <c r="D1210" s="115">
        <v>13</v>
      </c>
      <c r="E1210" s="115">
        <v>18</v>
      </c>
      <c r="F1210" s="115">
        <v>52</v>
      </c>
      <c r="G1210" s="115">
        <v>33</v>
      </c>
      <c r="H1210" s="115">
        <v>3</v>
      </c>
      <c r="I1210" s="115">
        <v>0</v>
      </c>
      <c r="J1210" s="115">
        <v>1</v>
      </c>
      <c r="K1210" s="115">
        <v>0</v>
      </c>
      <c r="L1210" s="115">
        <v>0</v>
      </c>
      <c r="M1210" s="115">
        <v>0</v>
      </c>
      <c r="N1210" s="115">
        <v>0</v>
      </c>
      <c r="O1210" s="115">
        <v>0</v>
      </c>
      <c r="P1210" s="115">
        <v>0</v>
      </c>
      <c r="Q1210" s="115">
        <v>0</v>
      </c>
      <c r="R1210" s="115">
        <v>0</v>
      </c>
      <c r="S1210" s="115">
        <v>0</v>
      </c>
      <c r="T1210" s="115">
        <v>0</v>
      </c>
      <c r="U1210" s="115">
        <v>0</v>
      </c>
      <c r="V1210" s="115">
        <v>22.7</v>
      </c>
      <c r="W1210" s="115">
        <v>27.6</v>
      </c>
      <c r="X1210" s="236"/>
    </row>
    <row r="1211" spans="1:24" ht="13.5" customHeight="1" x14ac:dyDescent="0.3">
      <c r="A1211" s="175">
        <v>0.58333333333333304</v>
      </c>
      <c r="B1211" s="115">
        <v>106</v>
      </c>
      <c r="C1211" s="115">
        <v>0</v>
      </c>
      <c r="D1211" s="115">
        <v>0</v>
      </c>
      <c r="E1211" s="115">
        <v>24</v>
      </c>
      <c r="F1211" s="115">
        <v>49</v>
      </c>
      <c r="G1211" s="115">
        <v>29</v>
      </c>
      <c r="H1211" s="115">
        <v>4</v>
      </c>
      <c r="I1211" s="115">
        <v>0</v>
      </c>
      <c r="J1211" s="115">
        <v>0</v>
      </c>
      <c r="K1211" s="115">
        <v>0</v>
      </c>
      <c r="L1211" s="115">
        <v>0</v>
      </c>
      <c r="M1211" s="115">
        <v>0</v>
      </c>
      <c r="N1211" s="115">
        <v>0</v>
      </c>
      <c r="O1211" s="115">
        <v>0</v>
      </c>
      <c r="P1211" s="115">
        <v>0</v>
      </c>
      <c r="Q1211" s="115">
        <v>0</v>
      </c>
      <c r="R1211" s="115">
        <v>0</v>
      </c>
      <c r="S1211" s="115">
        <v>0</v>
      </c>
      <c r="T1211" s="115">
        <v>0</v>
      </c>
      <c r="U1211" s="115">
        <v>0</v>
      </c>
      <c r="V1211" s="115">
        <v>23</v>
      </c>
      <c r="W1211" s="115">
        <v>27.9</v>
      </c>
      <c r="X1211" s="236"/>
    </row>
    <row r="1212" spans="1:24" ht="13.5" customHeight="1" x14ac:dyDescent="0.3">
      <c r="A1212" s="175">
        <v>0.59375</v>
      </c>
      <c r="B1212" s="115">
        <v>85</v>
      </c>
      <c r="C1212" s="115">
        <v>0</v>
      </c>
      <c r="D1212" s="115">
        <v>3</v>
      </c>
      <c r="E1212" s="115">
        <v>4</v>
      </c>
      <c r="F1212" s="115">
        <v>46</v>
      </c>
      <c r="G1212" s="115">
        <v>24</v>
      </c>
      <c r="H1212" s="115">
        <v>7</v>
      </c>
      <c r="I1212" s="115">
        <v>1</v>
      </c>
      <c r="J1212" s="115">
        <v>0</v>
      </c>
      <c r="K1212" s="115">
        <v>0</v>
      </c>
      <c r="L1212" s="115">
        <v>0</v>
      </c>
      <c r="M1212" s="115">
        <v>0</v>
      </c>
      <c r="N1212" s="115">
        <v>0</v>
      </c>
      <c r="O1212" s="115">
        <v>0</v>
      </c>
      <c r="P1212" s="115">
        <v>0</v>
      </c>
      <c r="Q1212" s="115">
        <v>0</v>
      </c>
      <c r="R1212" s="115">
        <v>0</v>
      </c>
      <c r="S1212" s="115">
        <v>0</v>
      </c>
      <c r="T1212" s="115">
        <v>0</v>
      </c>
      <c r="U1212" s="115">
        <v>0</v>
      </c>
      <c r="V1212" s="115">
        <v>24.4</v>
      </c>
      <c r="W1212" s="115">
        <v>28.8</v>
      </c>
      <c r="X1212" s="236"/>
    </row>
    <row r="1213" spans="1:24" ht="13.5" customHeight="1" x14ac:dyDescent="0.3">
      <c r="A1213" s="175">
        <v>0.60416666666666696</v>
      </c>
      <c r="B1213" s="115">
        <v>139</v>
      </c>
      <c r="C1213" s="115">
        <v>2</v>
      </c>
      <c r="D1213" s="115">
        <v>11</v>
      </c>
      <c r="E1213" s="115">
        <v>46</v>
      </c>
      <c r="F1213" s="115">
        <v>55</v>
      </c>
      <c r="G1213" s="115">
        <v>19</v>
      </c>
      <c r="H1213" s="115">
        <v>3</v>
      </c>
      <c r="I1213" s="115">
        <v>3</v>
      </c>
      <c r="J1213" s="115">
        <v>0</v>
      </c>
      <c r="K1213" s="115">
        <v>0</v>
      </c>
      <c r="L1213" s="115">
        <v>0</v>
      </c>
      <c r="M1213" s="115">
        <v>0</v>
      </c>
      <c r="N1213" s="115">
        <v>0</v>
      </c>
      <c r="O1213" s="115">
        <v>0</v>
      </c>
      <c r="P1213" s="115">
        <v>0</v>
      </c>
      <c r="Q1213" s="115">
        <v>0</v>
      </c>
      <c r="R1213" s="115">
        <v>0</v>
      </c>
      <c r="S1213" s="115">
        <v>0</v>
      </c>
      <c r="T1213" s="115">
        <v>0</v>
      </c>
      <c r="U1213" s="115">
        <v>0</v>
      </c>
      <c r="V1213" s="115">
        <v>21.2</v>
      </c>
      <c r="W1213" s="115">
        <v>25.5</v>
      </c>
      <c r="X1213" s="236"/>
    </row>
    <row r="1214" spans="1:24" ht="13.5" customHeight="1" x14ac:dyDescent="0.3">
      <c r="A1214" s="175">
        <v>0.61458333333333304</v>
      </c>
      <c r="B1214" s="115">
        <v>88</v>
      </c>
      <c r="C1214" s="115">
        <v>35</v>
      </c>
      <c r="D1214" s="115">
        <v>13</v>
      </c>
      <c r="E1214" s="115">
        <v>17</v>
      </c>
      <c r="F1214" s="115">
        <v>13</v>
      </c>
      <c r="G1214" s="115">
        <v>10</v>
      </c>
      <c r="H1214" s="115">
        <v>0</v>
      </c>
      <c r="I1214" s="115">
        <v>0</v>
      </c>
      <c r="J1214" s="115">
        <v>0</v>
      </c>
      <c r="K1214" s="115">
        <v>0</v>
      </c>
      <c r="L1214" s="115">
        <v>0</v>
      </c>
      <c r="M1214" s="115">
        <v>0</v>
      </c>
      <c r="N1214" s="115">
        <v>0</v>
      </c>
      <c r="O1214" s="115">
        <v>0</v>
      </c>
      <c r="P1214" s="115">
        <v>0</v>
      </c>
      <c r="Q1214" s="115">
        <v>0</v>
      </c>
      <c r="R1214" s="115">
        <v>0</v>
      </c>
      <c r="S1214" s="115">
        <v>0</v>
      </c>
      <c r="T1214" s="115">
        <v>0</v>
      </c>
      <c r="U1214" s="115">
        <v>0</v>
      </c>
      <c r="V1214" s="115">
        <v>14.8</v>
      </c>
      <c r="W1214" s="115">
        <v>22.7</v>
      </c>
      <c r="X1214" s="236"/>
    </row>
    <row r="1215" spans="1:24" ht="13.5" customHeight="1" x14ac:dyDescent="0.3">
      <c r="A1215" s="175">
        <v>0.625</v>
      </c>
      <c r="B1215" s="115">
        <v>105</v>
      </c>
      <c r="C1215" s="115">
        <v>0</v>
      </c>
      <c r="D1215" s="115">
        <v>5</v>
      </c>
      <c r="E1215" s="115">
        <v>25</v>
      </c>
      <c r="F1215" s="115">
        <v>46</v>
      </c>
      <c r="G1215" s="115">
        <v>26</v>
      </c>
      <c r="H1215" s="115">
        <v>3</v>
      </c>
      <c r="I1215" s="115">
        <v>0</v>
      </c>
      <c r="J1215" s="115">
        <v>0</v>
      </c>
      <c r="K1215" s="115">
        <v>0</v>
      </c>
      <c r="L1215" s="115">
        <v>0</v>
      </c>
      <c r="M1215" s="115">
        <v>0</v>
      </c>
      <c r="N1215" s="115">
        <v>0</v>
      </c>
      <c r="O1215" s="115">
        <v>0</v>
      </c>
      <c r="P1215" s="115">
        <v>0</v>
      </c>
      <c r="Q1215" s="115">
        <v>0</v>
      </c>
      <c r="R1215" s="115">
        <v>0</v>
      </c>
      <c r="S1215" s="115">
        <v>0</v>
      </c>
      <c r="T1215" s="115">
        <v>0</v>
      </c>
      <c r="U1215" s="115">
        <v>0</v>
      </c>
      <c r="V1215" s="115">
        <v>22.5</v>
      </c>
      <c r="W1215" s="115">
        <v>27.1</v>
      </c>
      <c r="X1215" s="236"/>
    </row>
    <row r="1216" spans="1:24" ht="13.5" customHeight="1" x14ac:dyDescent="0.3">
      <c r="A1216" s="175">
        <v>0.63541666666666696</v>
      </c>
      <c r="B1216" s="115">
        <v>102</v>
      </c>
      <c r="C1216" s="115">
        <v>0</v>
      </c>
      <c r="D1216" s="115">
        <v>1</v>
      </c>
      <c r="E1216" s="115">
        <v>17</v>
      </c>
      <c r="F1216" s="115">
        <v>48</v>
      </c>
      <c r="G1216" s="115">
        <v>29</v>
      </c>
      <c r="H1216" s="115">
        <v>7</v>
      </c>
      <c r="I1216" s="115">
        <v>0</v>
      </c>
      <c r="J1216" s="115">
        <v>0</v>
      </c>
      <c r="K1216" s="115">
        <v>0</v>
      </c>
      <c r="L1216" s="115">
        <v>0</v>
      </c>
      <c r="M1216" s="115">
        <v>0</v>
      </c>
      <c r="N1216" s="115">
        <v>0</v>
      </c>
      <c r="O1216" s="115">
        <v>0</v>
      </c>
      <c r="P1216" s="115">
        <v>0</v>
      </c>
      <c r="Q1216" s="115">
        <v>0</v>
      </c>
      <c r="R1216" s="115">
        <v>0</v>
      </c>
      <c r="S1216" s="115">
        <v>0</v>
      </c>
      <c r="T1216" s="115">
        <v>0</v>
      </c>
      <c r="U1216" s="115">
        <v>0</v>
      </c>
      <c r="V1216" s="115">
        <v>23.5</v>
      </c>
      <c r="W1216" s="115">
        <v>26.9</v>
      </c>
      <c r="X1216" s="236"/>
    </row>
    <row r="1217" spans="1:24" ht="13.5" customHeight="1" x14ac:dyDescent="0.3">
      <c r="A1217" s="175">
        <v>0.64583333333333304</v>
      </c>
      <c r="B1217" s="115">
        <v>102</v>
      </c>
      <c r="C1217" s="115">
        <v>0</v>
      </c>
      <c r="D1217" s="115">
        <v>3</v>
      </c>
      <c r="E1217" s="115">
        <v>28</v>
      </c>
      <c r="F1217" s="115">
        <v>47</v>
      </c>
      <c r="G1217" s="115">
        <v>18</v>
      </c>
      <c r="H1217" s="115">
        <v>6</v>
      </c>
      <c r="I1217" s="115">
        <v>0</v>
      </c>
      <c r="J1217" s="115">
        <v>0</v>
      </c>
      <c r="K1217" s="115">
        <v>0</v>
      </c>
      <c r="L1217" s="115">
        <v>0</v>
      </c>
      <c r="M1217" s="115">
        <v>0</v>
      </c>
      <c r="N1217" s="115">
        <v>0</v>
      </c>
      <c r="O1217" s="115">
        <v>0</v>
      </c>
      <c r="P1217" s="115">
        <v>0</v>
      </c>
      <c r="Q1217" s="115">
        <v>0</v>
      </c>
      <c r="R1217" s="115">
        <v>0</v>
      </c>
      <c r="S1217" s="115">
        <v>0</v>
      </c>
      <c r="T1217" s="115">
        <v>0</v>
      </c>
      <c r="U1217" s="115">
        <v>0</v>
      </c>
      <c r="V1217" s="115">
        <v>22</v>
      </c>
      <c r="W1217" s="115">
        <v>25.9</v>
      </c>
      <c r="X1217" s="236"/>
    </row>
    <row r="1218" spans="1:24" ht="13.5" customHeight="1" x14ac:dyDescent="0.3">
      <c r="A1218" s="175">
        <v>0.65625</v>
      </c>
      <c r="B1218" s="115">
        <v>92</v>
      </c>
      <c r="C1218" s="115">
        <v>0</v>
      </c>
      <c r="D1218" s="115">
        <v>3</v>
      </c>
      <c r="E1218" s="115">
        <v>17</v>
      </c>
      <c r="F1218" s="115">
        <v>42</v>
      </c>
      <c r="G1218" s="115">
        <v>29</v>
      </c>
      <c r="H1218" s="115">
        <v>1</v>
      </c>
      <c r="I1218" s="115">
        <v>0</v>
      </c>
      <c r="J1218" s="115">
        <v>0</v>
      </c>
      <c r="K1218" s="115">
        <v>0</v>
      </c>
      <c r="L1218" s="115">
        <v>0</v>
      </c>
      <c r="M1218" s="115">
        <v>0</v>
      </c>
      <c r="N1218" s="115">
        <v>0</v>
      </c>
      <c r="O1218" s="115">
        <v>0</v>
      </c>
      <c r="P1218" s="115">
        <v>0</v>
      </c>
      <c r="Q1218" s="115">
        <v>0</v>
      </c>
      <c r="R1218" s="115">
        <v>0</v>
      </c>
      <c r="S1218" s="115">
        <v>0</v>
      </c>
      <c r="T1218" s="115">
        <v>0</v>
      </c>
      <c r="U1218" s="115">
        <v>0</v>
      </c>
      <c r="V1218" s="115">
        <v>22.9</v>
      </c>
      <c r="W1218" s="115">
        <v>26.6</v>
      </c>
      <c r="X1218" s="236"/>
    </row>
    <row r="1219" spans="1:24" ht="13.5" customHeight="1" x14ac:dyDescent="0.3">
      <c r="A1219" s="175">
        <v>0.66666666666666696</v>
      </c>
      <c r="B1219" s="115">
        <v>120</v>
      </c>
      <c r="C1219" s="115">
        <v>0</v>
      </c>
      <c r="D1219" s="115">
        <v>1</v>
      </c>
      <c r="E1219" s="115">
        <v>21</v>
      </c>
      <c r="F1219" s="115">
        <v>68</v>
      </c>
      <c r="G1219" s="115">
        <v>21</v>
      </c>
      <c r="H1219" s="115">
        <v>8</v>
      </c>
      <c r="I1219" s="115">
        <v>1</v>
      </c>
      <c r="J1219" s="115">
        <v>0</v>
      </c>
      <c r="K1219" s="115">
        <v>0</v>
      </c>
      <c r="L1219" s="115">
        <v>0</v>
      </c>
      <c r="M1219" s="115">
        <v>0</v>
      </c>
      <c r="N1219" s="115">
        <v>0</v>
      </c>
      <c r="O1219" s="115">
        <v>0</v>
      </c>
      <c r="P1219" s="115">
        <v>0</v>
      </c>
      <c r="Q1219" s="115">
        <v>0</v>
      </c>
      <c r="R1219" s="115">
        <v>0</v>
      </c>
      <c r="S1219" s="115">
        <v>0</v>
      </c>
      <c r="T1219" s="115">
        <v>0</v>
      </c>
      <c r="U1219" s="115">
        <v>0</v>
      </c>
      <c r="V1219" s="115">
        <v>23.2</v>
      </c>
      <c r="W1219" s="115">
        <v>27.3</v>
      </c>
      <c r="X1219" s="236"/>
    </row>
    <row r="1220" spans="1:24" ht="13.5" customHeight="1" x14ac:dyDescent="0.3">
      <c r="A1220" s="175">
        <v>0.67708333333333304</v>
      </c>
      <c r="B1220" s="115">
        <v>135</v>
      </c>
      <c r="C1220" s="115">
        <v>0</v>
      </c>
      <c r="D1220" s="115">
        <v>2</v>
      </c>
      <c r="E1220" s="115">
        <v>16</v>
      </c>
      <c r="F1220" s="115">
        <v>60</v>
      </c>
      <c r="G1220" s="115">
        <v>46</v>
      </c>
      <c r="H1220" s="115">
        <v>5</v>
      </c>
      <c r="I1220" s="115">
        <v>5</v>
      </c>
      <c r="J1220" s="115">
        <v>1</v>
      </c>
      <c r="K1220" s="115">
        <v>0</v>
      </c>
      <c r="L1220" s="115">
        <v>0</v>
      </c>
      <c r="M1220" s="115">
        <v>0</v>
      </c>
      <c r="N1220" s="115">
        <v>0</v>
      </c>
      <c r="O1220" s="115">
        <v>0</v>
      </c>
      <c r="P1220" s="115">
        <v>0</v>
      </c>
      <c r="Q1220" s="115">
        <v>0</v>
      </c>
      <c r="R1220" s="115">
        <v>0</v>
      </c>
      <c r="S1220" s="115">
        <v>0</v>
      </c>
      <c r="T1220" s="115">
        <v>0</v>
      </c>
      <c r="U1220" s="115">
        <v>0</v>
      </c>
      <c r="V1220" s="115">
        <v>24.5</v>
      </c>
      <c r="W1220" s="115">
        <v>28.8</v>
      </c>
      <c r="X1220" s="236"/>
    </row>
    <row r="1221" spans="1:24" ht="13.5" customHeight="1" x14ac:dyDescent="0.3">
      <c r="A1221" s="175">
        <v>0.6875</v>
      </c>
      <c r="B1221" s="115">
        <v>117</v>
      </c>
      <c r="C1221" s="115">
        <v>0</v>
      </c>
      <c r="D1221" s="115">
        <v>1</v>
      </c>
      <c r="E1221" s="115">
        <v>14</v>
      </c>
      <c r="F1221" s="115">
        <v>44</v>
      </c>
      <c r="G1221" s="115">
        <v>45</v>
      </c>
      <c r="H1221" s="115">
        <v>10</v>
      </c>
      <c r="I1221" s="115">
        <v>3</v>
      </c>
      <c r="J1221" s="115">
        <v>0</v>
      </c>
      <c r="K1221" s="115">
        <v>0</v>
      </c>
      <c r="L1221" s="115">
        <v>0</v>
      </c>
      <c r="M1221" s="115">
        <v>0</v>
      </c>
      <c r="N1221" s="115">
        <v>0</v>
      </c>
      <c r="O1221" s="115">
        <v>0</v>
      </c>
      <c r="P1221" s="115">
        <v>0</v>
      </c>
      <c r="Q1221" s="115">
        <v>0</v>
      </c>
      <c r="R1221" s="115">
        <v>0</v>
      </c>
      <c r="S1221" s="115">
        <v>0</v>
      </c>
      <c r="T1221" s="115">
        <v>0</v>
      </c>
      <c r="U1221" s="115">
        <v>0</v>
      </c>
      <c r="V1221" s="115">
        <v>25</v>
      </c>
      <c r="W1221" s="115">
        <v>28.8</v>
      </c>
      <c r="X1221" s="236"/>
    </row>
    <row r="1222" spans="1:24" ht="13.5" customHeight="1" x14ac:dyDescent="0.3">
      <c r="A1222" s="175">
        <v>0.69791666666666696</v>
      </c>
      <c r="B1222" s="115">
        <v>126</v>
      </c>
      <c r="C1222" s="115">
        <v>0</v>
      </c>
      <c r="D1222" s="115">
        <v>0</v>
      </c>
      <c r="E1222" s="115">
        <v>21</v>
      </c>
      <c r="F1222" s="115">
        <v>57</v>
      </c>
      <c r="G1222" s="115">
        <v>40</v>
      </c>
      <c r="H1222" s="115">
        <v>8</v>
      </c>
      <c r="I1222" s="115">
        <v>0</v>
      </c>
      <c r="J1222" s="115">
        <v>0</v>
      </c>
      <c r="K1222" s="115">
        <v>0</v>
      </c>
      <c r="L1222" s="115">
        <v>0</v>
      </c>
      <c r="M1222" s="115">
        <v>0</v>
      </c>
      <c r="N1222" s="115">
        <v>0</v>
      </c>
      <c r="O1222" s="115">
        <v>0</v>
      </c>
      <c r="P1222" s="115">
        <v>0</v>
      </c>
      <c r="Q1222" s="115">
        <v>0</v>
      </c>
      <c r="R1222" s="115">
        <v>0</v>
      </c>
      <c r="S1222" s="115">
        <v>0</v>
      </c>
      <c r="T1222" s="115">
        <v>0</v>
      </c>
      <c r="U1222" s="115">
        <v>0</v>
      </c>
      <c r="V1222" s="115">
        <v>23.8</v>
      </c>
      <c r="W1222" s="115">
        <v>28.2</v>
      </c>
      <c r="X1222" s="236"/>
    </row>
    <row r="1223" spans="1:24" ht="13.5" customHeight="1" x14ac:dyDescent="0.3">
      <c r="A1223" s="175">
        <v>0.70833333333333304</v>
      </c>
      <c r="B1223" s="115">
        <v>111</v>
      </c>
      <c r="C1223" s="115">
        <v>0</v>
      </c>
      <c r="D1223" s="115">
        <v>1</v>
      </c>
      <c r="E1223" s="115">
        <v>11</v>
      </c>
      <c r="F1223" s="115">
        <v>59</v>
      </c>
      <c r="G1223" s="115">
        <v>35</v>
      </c>
      <c r="H1223" s="115">
        <v>4</v>
      </c>
      <c r="I1223" s="115">
        <v>1</v>
      </c>
      <c r="J1223" s="115">
        <v>0</v>
      </c>
      <c r="K1223" s="115">
        <v>0</v>
      </c>
      <c r="L1223" s="115">
        <v>0</v>
      </c>
      <c r="M1223" s="115">
        <v>0</v>
      </c>
      <c r="N1223" s="115">
        <v>0</v>
      </c>
      <c r="O1223" s="115">
        <v>0</v>
      </c>
      <c r="P1223" s="115">
        <v>0</v>
      </c>
      <c r="Q1223" s="115">
        <v>0</v>
      </c>
      <c r="R1223" s="115">
        <v>0</v>
      </c>
      <c r="S1223" s="115">
        <v>0</v>
      </c>
      <c r="T1223" s="115">
        <v>0</v>
      </c>
      <c r="U1223" s="115">
        <v>0</v>
      </c>
      <c r="V1223" s="115">
        <v>24</v>
      </c>
      <c r="W1223" s="115">
        <v>27.7</v>
      </c>
      <c r="X1223" s="236"/>
    </row>
    <row r="1224" spans="1:24" ht="13.5" customHeight="1" x14ac:dyDescent="0.3">
      <c r="A1224" s="175">
        <v>0.71875</v>
      </c>
      <c r="B1224" s="115">
        <v>111</v>
      </c>
      <c r="C1224" s="115">
        <v>0</v>
      </c>
      <c r="D1224" s="115">
        <v>0</v>
      </c>
      <c r="E1224" s="115">
        <v>4</v>
      </c>
      <c r="F1224" s="115">
        <v>53</v>
      </c>
      <c r="G1224" s="115">
        <v>48</v>
      </c>
      <c r="H1224" s="115">
        <v>5</v>
      </c>
      <c r="I1224" s="115">
        <v>1</v>
      </c>
      <c r="J1224" s="115">
        <v>0</v>
      </c>
      <c r="K1224" s="115">
        <v>0</v>
      </c>
      <c r="L1224" s="115">
        <v>0</v>
      </c>
      <c r="M1224" s="115">
        <v>0</v>
      </c>
      <c r="N1224" s="115">
        <v>0</v>
      </c>
      <c r="O1224" s="115">
        <v>0</v>
      </c>
      <c r="P1224" s="115">
        <v>0</v>
      </c>
      <c r="Q1224" s="115">
        <v>0</v>
      </c>
      <c r="R1224" s="115">
        <v>0</v>
      </c>
      <c r="S1224" s="115">
        <v>0</v>
      </c>
      <c r="T1224" s="115">
        <v>0</v>
      </c>
      <c r="U1224" s="115">
        <v>0</v>
      </c>
      <c r="V1224" s="115">
        <v>25</v>
      </c>
      <c r="W1224" s="115">
        <v>27.7</v>
      </c>
      <c r="X1224" s="236"/>
    </row>
    <row r="1225" spans="1:24" ht="13.5" customHeight="1" x14ac:dyDescent="0.3">
      <c r="A1225" s="175">
        <v>0.72916666666666696</v>
      </c>
      <c r="B1225" s="115">
        <v>124</v>
      </c>
      <c r="C1225" s="115">
        <v>0</v>
      </c>
      <c r="D1225" s="115">
        <v>3</v>
      </c>
      <c r="E1225" s="115">
        <v>20</v>
      </c>
      <c r="F1225" s="115">
        <v>59</v>
      </c>
      <c r="G1225" s="115">
        <v>37</v>
      </c>
      <c r="H1225" s="115">
        <v>3</v>
      </c>
      <c r="I1225" s="115">
        <v>2</v>
      </c>
      <c r="J1225" s="115">
        <v>0</v>
      </c>
      <c r="K1225" s="115">
        <v>0</v>
      </c>
      <c r="L1225" s="115">
        <v>0</v>
      </c>
      <c r="M1225" s="115">
        <v>0</v>
      </c>
      <c r="N1225" s="115">
        <v>0</v>
      </c>
      <c r="O1225" s="115">
        <v>0</v>
      </c>
      <c r="P1225" s="115">
        <v>0</v>
      </c>
      <c r="Q1225" s="115">
        <v>0</v>
      </c>
      <c r="R1225" s="115">
        <v>0</v>
      </c>
      <c r="S1225" s="115">
        <v>0</v>
      </c>
      <c r="T1225" s="115">
        <v>0</v>
      </c>
      <c r="U1225" s="115">
        <v>0</v>
      </c>
      <c r="V1225" s="115">
        <v>23.5</v>
      </c>
      <c r="W1225" s="115">
        <v>28</v>
      </c>
      <c r="X1225" s="236"/>
    </row>
    <row r="1226" spans="1:24" ht="13.5" customHeight="1" x14ac:dyDescent="0.3">
      <c r="A1226" s="175">
        <v>0.73958333333333304</v>
      </c>
      <c r="B1226" s="115">
        <v>127</v>
      </c>
      <c r="C1226" s="115">
        <v>0</v>
      </c>
      <c r="D1226" s="115">
        <v>1</v>
      </c>
      <c r="E1226" s="115">
        <v>9</v>
      </c>
      <c r="F1226" s="115">
        <v>60</v>
      </c>
      <c r="G1226" s="115">
        <v>45</v>
      </c>
      <c r="H1226" s="115">
        <v>12</v>
      </c>
      <c r="I1226" s="115">
        <v>0</v>
      </c>
      <c r="J1226" s="115">
        <v>0</v>
      </c>
      <c r="K1226" s="115">
        <v>0</v>
      </c>
      <c r="L1226" s="115">
        <v>0</v>
      </c>
      <c r="M1226" s="115">
        <v>0</v>
      </c>
      <c r="N1226" s="115">
        <v>0</v>
      </c>
      <c r="O1226" s="115">
        <v>0</v>
      </c>
      <c r="P1226" s="115">
        <v>0</v>
      </c>
      <c r="Q1226" s="115">
        <v>0</v>
      </c>
      <c r="R1226" s="115">
        <v>0</v>
      </c>
      <c r="S1226" s="115">
        <v>0</v>
      </c>
      <c r="T1226" s="115">
        <v>0</v>
      </c>
      <c r="U1226" s="115">
        <v>0</v>
      </c>
      <c r="V1226" s="115">
        <v>24.9</v>
      </c>
      <c r="W1226" s="115">
        <v>28.6</v>
      </c>
      <c r="X1226" s="236"/>
    </row>
    <row r="1227" spans="1:24" ht="13.5" customHeight="1" x14ac:dyDescent="0.3">
      <c r="A1227" s="175">
        <v>0.75</v>
      </c>
      <c r="B1227" s="115">
        <v>126</v>
      </c>
      <c r="C1227" s="115">
        <v>0</v>
      </c>
      <c r="D1227" s="115">
        <v>8</v>
      </c>
      <c r="E1227" s="115">
        <v>25</v>
      </c>
      <c r="F1227" s="115">
        <v>60</v>
      </c>
      <c r="G1227" s="115">
        <v>30</v>
      </c>
      <c r="H1227" s="115">
        <v>3</v>
      </c>
      <c r="I1227" s="115">
        <v>0</v>
      </c>
      <c r="J1227" s="115">
        <v>0</v>
      </c>
      <c r="K1227" s="115">
        <v>0</v>
      </c>
      <c r="L1227" s="115">
        <v>0</v>
      </c>
      <c r="M1227" s="115">
        <v>0</v>
      </c>
      <c r="N1227" s="115">
        <v>0</v>
      </c>
      <c r="O1227" s="115">
        <v>0</v>
      </c>
      <c r="P1227" s="115">
        <v>0</v>
      </c>
      <c r="Q1227" s="115">
        <v>0</v>
      </c>
      <c r="R1227" s="115">
        <v>0</v>
      </c>
      <c r="S1227" s="115">
        <v>0</v>
      </c>
      <c r="T1227" s="115">
        <v>0</v>
      </c>
      <c r="U1227" s="115">
        <v>0</v>
      </c>
      <c r="V1227" s="115">
        <v>22.4</v>
      </c>
      <c r="W1227" s="115">
        <v>26.6</v>
      </c>
      <c r="X1227" s="236"/>
    </row>
    <row r="1228" spans="1:24" ht="13.5" customHeight="1" x14ac:dyDescent="0.3">
      <c r="A1228" s="175">
        <v>0.76041666666666696</v>
      </c>
      <c r="B1228" s="115">
        <v>100</v>
      </c>
      <c r="C1228" s="115">
        <v>4</v>
      </c>
      <c r="D1228" s="115">
        <v>3</v>
      </c>
      <c r="E1228" s="115">
        <v>17</v>
      </c>
      <c r="F1228" s="115">
        <v>34</v>
      </c>
      <c r="G1228" s="115">
        <v>34</v>
      </c>
      <c r="H1228" s="115">
        <v>4</v>
      </c>
      <c r="I1228" s="115">
        <v>2</v>
      </c>
      <c r="J1228" s="115">
        <v>1</v>
      </c>
      <c r="K1228" s="115">
        <v>1</v>
      </c>
      <c r="L1228" s="115">
        <v>0</v>
      </c>
      <c r="M1228" s="115">
        <v>0</v>
      </c>
      <c r="N1228" s="115">
        <v>0</v>
      </c>
      <c r="O1228" s="115">
        <v>0</v>
      </c>
      <c r="P1228" s="115">
        <v>0</v>
      </c>
      <c r="Q1228" s="115">
        <v>0</v>
      </c>
      <c r="R1228" s="115">
        <v>0</v>
      </c>
      <c r="S1228" s="115">
        <v>0</v>
      </c>
      <c r="T1228" s="115">
        <v>0</v>
      </c>
      <c r="U1228" s="115">
        <v>0</v>
      </c>
      <c r="V1228" s="115">
        <v>23.5</v>
      </c>
      <c r="W1228" s="115">
        <v>27.4</v>
      </c>
      <c r="X1228" s="236"/>
    </row>
    <row r="1229" spans="1:24" ht="13.5" customHeight="1" x14ac:dyDescent="0.3">
      <c r="A1229" s="175">
        <v>0.77083333333333304</v>
      </c>
      <c r="B1229" s="115">
        <v>107</v>
      </c>
      <c r="C1229" s="115">
        <v>0</v>
      </c>
      <c r="D1229" s="115">
        <v>2</v>
      </c>
      <c r="E1229" s="115">
        <v>18</v>
      </c>
      <c r="F1229" s="115">
        <v>28</v>
      </c>
      <c r="G1229" s="115">
        <v>46</v>
      </c>
      <c r="H1229" s="115">
        <v>9</v>
      </c>
      <c r="I1229" s="115">
        <v>3</v>
      </c>
      <c r="J1229" s="115">
        <v>1</v>
      </c>
      <c r="K1229" s="115">
        <v>0</v>
      </c>
      <c r="L1229" s="115">
        <v>0</v>
      </c>
      <c r="M1229" s="115">
        <v>0</v>
      </c>
      <c r="N1229" s="115">
        <v>0</v>
      </c>
      <c r="O1229" s="115">
        <v>0</v>
      </c>
      <c r="P1229" s="115">
        <v>0</v>
      </c>
      <c r="Q1229" s="115">
        <v>0</v>
      </c>
      <c r="R1229" s="115">
        <v>0</v>
      </c>
      <c r="S1229" s="115">
        <v>0</v>
      </c>
      <c r="T1229" s="115">
        <v>0</v>
      </c>
      <c r="U1229" s="115">
        <v>0</v>
      </c>
      <c r="V1229" s="115">
        <v>25</v>
      </c>
      <c r="W1229" s="115">
        <v>29.7</v>
      </c>
      <c r="X1229" s="236"/>
    </row>
    <row r="1230" spans="1:24" ht="13.5" customHeight="1" x14ac:dyDescent="0.3">
      <c r="A1230" s="175">
        <v>0.78125</v>
      </c>
      <c r="B1230" s="115">
        <v>107</v>
      </c>
      <c r="C1230" s="115">
        <v>0</v>
      </c>
      <c r="D1230" s="115">
        <v>6</v>
      </c>
      <c r="E1230" s="115">
        <v>26</v>
      </c>
      <c r="F1230" s="115">
        <v>31</v>
      </c>
      <c r="G1230" s="115">
        <v>32</v>
      </c>
      <c r="H1230" s="115">
        <v>10</v>
      </c>
      <c r="I1230" s="115">
        <v>2</v>
      </c>
      <c r="J1230" s="115">
        <v>0</v>
      </c>
      <c r="K1230" s="115">
        <v>0</v>
      </c>
      <c r="L1230" s="115">
        <v>0</v>
      </c>
      <c r="M1230" s="115">
        <v>0</v>
      </c>
      <c r="N1230" s="115">
        <v>0</v>
      </c>
      <c r="O1230" s="115">
        <v>0</v>
      </c>
      <c r="P1230" s="115">
        <v>0</v>
      </c>
      <c r="Q1230" s="115">
        <v>0</v>
      </c>
      <c r="R1230" s="115">
        <v>0</v>
      </c>
      <c r="S1230" s="115">
        <v>0</v>
      </c>
      <c r="T1230" s="115">
        <v>0</v>
      </c>
      <c r="U1230" s="115">
        <v>0</v>
      </c>
      <c r="V1230" s="115">
        <v>23.5</v>
      </c>
      <c r="W1230" s="115">
        <v>28.9</v>
      </c>
      <c r="X1230" s="236"/>
    </row>
    <row r="1231" spans="1:24" ht="13.5" customHeight="1" x14ac:dyDescent="0.3">
      <c r="A1231" s="175">
        <v>0.79166666666666696</v>
      </c>
      <c r="B1231" s="115">
        <v>91</v>
      </c>
      <c r="C1231" s="115">
        <v>0</v>
      </c>
      <c r="D1231" s="115">
        <v>4</v>
      </c>
      <c r="E1231" s="115">
        <v>8</v>
      </c>
      <c r="F1231" s="115">
        <v>35</v>
      </c>
      <c r="G1231" s="115">
        <v>33</v>
      </c>
      <c r="H1231" s="115">
        <v>6</v>
      </c>
      <c r="I1231" s="115">
        <v>5</v>
      </c>
      <c r="J1231" s="115">
        <v>0</v>
      </c>
      <c r="K1231" s="115">
        <v>0</v>
      </c>
      <c r="L1231" s="115">
        <v>0</v>
      </c>
      <c r="M1231" s="115">
        <v>0</v>
      </c>
      <c r="N1231" s="115">
        <v>0</v>
      </c>
      <c r="O1231" s="115">
        <v>0</v>
      </c>
      <c r="P1231" s="115">
        <v>0</v>
      </c>
      <c r="Q1231" s="115">
        <v>0</v>
      </c>
      <c r="R1231" s="115">
        <v>0</v>
      </c>
      <c r="S1231" s="115">
        <v>0</v>
      </c>
      <c r="T1231" s="115">
        <v>0</v>
      </c>
      <c r="U1231" s="115">
        <v>0</v>
      </c>
      <c r="V1231" s="115">
        <v>24.9</v>
      </c>
      <c r="W1231" s="115">
        <v>28.4</v>
      </c>
      <c r="X1231" s="236"/>
    </row>
    <row r="1232" spans="1:24" ht="13.5" customHeight="1" x14ac:dyDescent="0.3">
      <c r="A1232" s="175">
        <v>0.80208333333333304</v>
      </c>
      <c r="B1232" s="115">
        <v>70</v>
      </c>
      <c r="C1232" s="115">
        <v>0</v>
      </c>
      <c r="D1232" s="115">
        <v>1</v>
      </c>
      <c r="E1232" s="115">
        <v>10</v>
      </c>
      <c r="F1232" s="115">
        <v>26</v>
      </c>
      <c r="G1232" s="115">
        <v>25</v>
      </c>
      <c r="H1232" s="115">
        <v>7</v>
      </c>
      <c r="I1232" s="115">
        <v>1</v>
      </c>
      <c r="J1232" s="115">
        <v>0</v>
      </c>
      <c r="K1232" s="115">
        <v>0</v>
      </c>
      <c r="L1232" s="115">
        <v>0</v>
      </c>
      <c r="M1232" s="115">
        <v>0</v>
      </c>
      <c r="N1232" s="115">
        <v>0</v>
      </c>
      <c r="O1232" s="115">
        <v>0</v>
      </c>
      <c r="P1232" s="115">
        <v>0</v>
      </c>
      <c r="Q1232" s="115">
        <v>0</v>
      </c>
      <c r="R1232" s="115">
        <v>0</v>
      </c>
      <c r="S1232" s="115">
        <v>0</v>
      </c>
      <c r="T1232" s="115">
        <v>0</v>
      </c>
      <c r="U1232" s="115">
        <v>0</v>
      </c>
      <c r="V1232" s="115">
        <v>24.4</v>
      </c>
      <c r="W1232" s="115">
        <v>28.4</v>
      </c>
      <c r="X1232" s="236"/>
    </row>
    <row r="1233" spans="1:24" ht="13.5" customHeight="1" x14ac:dyDescent="0.3">
      <c r="A1233" s="175">
        <v>0.8125</v>
      </c>
      <c r="B1233" s="115">
        <v>69</v>
      </c>
      <c r="C1233" s="115">
        <v>0</v>
      </c>
      <c r="D1233" s="115">
        <v>0</v>
      </c>
      <c r="E1233" s="115">
        <v>8</v>
      </c>
      <c r="F1233" s="115">
        <v>20</v>
      </c>
      <c r="G1233" s="115">
        <v>34</v>
      </c>
      <c r="H1233" s="115">
        <v>3</v>
      </c>
      <c r="I1233" s="115">
        <v>3</v>
      </c>
      <c r="J1233" s="115">
        <v>0</v>
      </c>
      <c r="K1233" s="115">
        <v>1</v>
      </c>
      <c r="L1233" s="115">
        <v>0</v>
      </c>
      <c r="M1233" s="115">
        <v>0</v>
      </c>
      <c r="N1233" s="115">
        <v>0</v>
      </c>
      <c r="O1233" s="115">
        <v>0</v>
      </c>
      <c r="P1233" s="115">
        <v>0</v>
      </c>
      <c r="Q1233" s="115">
        <v>0</v>
      </c>
      <c r="R1233" s="115">
        <v>0</v>
      </c>
      <c r="S1233" s="115">
        <v>0</v>
      </c>
      <c r="T1233" s="115">
        <v>0</v>
      </c>
      <c r="U1233" s="115">
        <v>0</v>
      </c>
      <c r="V1233" s="115">
        <v>25.6</v>
      </c>
      <c r="W1233" s="115">
        <v>28.7</v>
      </c>
      <c r="X1233" s="236"/>
    </row>
    <row r="1234" spans="1:24" ht="13.5" customHeight="1" x14ac:dyDescent="0.3">
      <c r="A1234" s="175">
        <v>0.82291666666666696</v>
      </c>
      <c r="B1234" s="115">
        <v>46</v>
      </c>
      <c r="C1234" s="115">
        <v>0</v>
      </c>
      <c r="D1234" s="115">
        <v>3</v>
      </c>
      <c r="E1234" s="115">
        <v>4</v>
      </c>
      <c r="F1234" s="115">
        <v>11</v>
      </c>
      <c r="G1234" s="115">
        <v>19</v>
      </c>
      <c r="H1234" s="115">
        <v>6</v>
      </c>
      <c r="I1234" s="115">
        <v>3</v>
      </c>
      <c r="J1234" s="115">
        <v>0</v>
      </c>
      <c r="K1234" s="115">
        <v>0</v>
      </c>
      <c r="L1234" s="115">
        <v>0</v>
      </c>
      <c r="M1234" s="115">
        <v>0</v>
      </c>
      <c r="N1234" s="115">
        <v>0</v>
      </c>
      <c r="O1234" s="115">
        <v>0</v>
      </c>
      <c r="P1234" s="115">
        <v>0</v>
      </c>
      <c r="Q1234" s="115">
        <v>0</v>
      </c>
      <c r="R1234" s="115">
        <v>0</v>
      </c>
      <c r="S1234" s="115">
        <v>0</v>
      </c>
      <c r="T1234" s="115">
        <v>0</v>
      </c>
      <c r="U1234" s="115">
        <v>0</v>
      </c>
      <c r="V1234" s="115">
        <v>25.9</v>
      </c>
      <c r="W1234" s="115">
        <v>30.4</v>
      </c>
      <c r="X1234" s="236"/>
    </row>
    <row r="1235" spans="1:24" ht="13.5" customHeight="1" x14ac:dyDescent="0.3">
      <c r="A1235" s="175">
        <v>0.83333333333333304</v>
      </c>
      <c r="B1235" s="115">
        <v>38</v>
      </c>
      <c r="C1235" s="115">
        <v>0</v>
      </c>
      <c r="D1235" s="115">
        <v>3</v>
      </c>
      <c r="E1235" s="115">
        <v>10</v>
      </c>
      <c r="F1235" s="115">
        <v>10</v>
      </c>
      <c r="G1235" s="115">
        <v>9</v>
      </c>
      <c r="H1235" s="115">
        <v>4</v>
      </c>
      <c r="I1235" s="115">
        <v>1</v>
      </c>
      <c r="J1235" s="115">
        <v>1</v>
      </c>
      <c r="K1235" s="115">
        <v>0</v>
      </c>
      <c r="L1235" s="115">
        <v>0</v>
      </c>
      <c r="M1235" s="115">
        <v>0</v>
      </c>
      <c r="N1235" s="115">
        <v>0</v>
      </c>
      <c r="O1235" s="115">
        <v>0</v>
      </c>
      <c r="P1235" s="115">
        <v>0</v>
      </c>
      <c r="Q1235" s="115">
        <v>0</v>
      </c>
      <c r="R1235" s="115">
        <v>0</v>
      </c>
      <c r="S1235" s="115">
        <v>0</v>
      </c>
      <c r="T1235" s="115">
        <v>0</v>
      </c>
      <c r="U1235" s="115">
        <v>0</v>
      </c>
      <c r="V1235" s="115">
        <v>23.6</v>
      </c>
      <c r="W1235" s="115">
        <v>31</v>
      </c>
      <c r="X1235" s="236"/>
    </row>
    <row r="1236" spans="1:24" ht="13.5" customHeight="1" x14ac:dyDescent="0.3">
      <c r="A1236" s="175">
        <v>0.84375</v>
      </c>
      <c r="B1236" s="115">
        <v>39</v>
      </c>
      <c r="C1236" s="115">
        <v>0</v>
      </c>
      <c r="D1236" s="115">
        <v>0</v>
      </c>
      <c r="E1236" s="115">
        <v>0</v>
      </c>
      <c r="F1236" s="115">
        <v>10</v>
      </c>
      <c r="G1236" s="115">
        <v>13</v>
      </c>
      <c r="H1236" s="115">
        <v>13</v>
      </c>
      <c r="I1236" s="115">
        <v>2</v>
      </c>
      <c r="J1236" s="115">
        <v>1</v>
      </c>
      <c r="K1236" s="115">
        <v>0</v>
      </c>
      <c r="L1236" s="115">
        <v>0</v>
      </c>
      <c r="M1236" s="115">
        <v>0</v>
      </c>
      <c r="N1236" s="115">
        <v>0</v>
      </c>
      <c r="O1236" s="115">
        <v>0</v>
      </c>
      <c r="P1236" s="115">
        <v>0</v>
      </c>
      <c r="Q1236" s="115">
        <v>0</v>
      </c>
      <c r="R1236" s="115">
        <v>0</v>
      </c>
      <c r="S1236" s="115">
        <v>0</v>
      </c>
      <c r="T1236" s="115">
        <v>0</v>
      </c>
      <c r="U1236" s="115">
        <v>0</v>
      </c>
      <c r="V1236" s="115">
        <v>28.5</v>
      </c>
      <c r="W1236" s="115">
        <v>32.9</v>
      </c>
      <c r="X1236" s="236"/>
    </row>
    <row r="1237" spans="1:24" ht="13.5" customHeight="1" x14ac:dyDescent="0.3">
      <c r="A1237" s="175">
        <v>0.85416666666666696</v>
      </c>
      <c r="B1237" s="115">
        <v>37</v>
      </c>
      <c r="C1237" s="115">
        <v>0</v>
      </c>
      <c r="D1237" s="115">
        <v>1</v>
      </c>
      <c r="E1237" s="115">
        <v>2</v>
      </c>
      <c r="F1237" s="115">
        <v>7</v>
      </c>
      <c r="G1237" s="115">
        <v>13</v>
      </c>
      <c r="H1237" s="115">
        <v>11</v>
      </c>
      <c r="I1237" s="115">
        <v>2</v>
      </c>
      <c r="J1237" s="115">
        <v>1</v>
      </c>
      <c r="K1237" s="115">
        <v>0</v>
      </c>
      <c r="L1237" s="115">
        <v>0</v>
      </c>
      <c r="M1237" s="115">
        <v>0</v>
      </c>
      <c r="N1237" s="115">
        <v>0</v>
      </c>
      <c r="O1237" s="115">
        <v>0</v>
      </c>
      <c r="P1237" s="115">
        <v>0</v>
      </c>
      <c r="Q1237" s="115">
        <v>0</v>
      </c>
      <c r="R1237" s="115">
        <v>0</v>
      </c>
      <c r="S1237" s="115">
        <v>0</v>
      </c>
      <c r="T1237" s="115">
        <v>0</v>
      </c>
      <c r="U1237" s="115">
        <v>0</v>
      </c>
      <c r="V1237" s="115">
        <v>28.3</v>
      </c>
      <c r="W1237" s="115">
        <v>33.4</v>
      </c>
      <c r="X1237" s="236"/>
    </row>
    <row r="1238" spans="1:24" ht="13.5" customHeight="1" x14ac:dyDescent="0.3">
      <c r="A1238" s="175">
        <v>0.86458333333333304</v>
      </c>
      <c r="B1238" s="115">
        <v>32</v>
      </c>
      <c r="C1238" s="115">
        <v>0</v>
      </c>
      <c r="D1238" s="115">
        <v>1</v>
      </c>
      <c r="E1238" s="115">
        <v>1</v>
      </c>
      <c r="F1238" s="115">
        <v>9</v>
      </c>
      <c r="G1238" s="115">
        <v>10</v>
      </c>
      <c r="H1238" s="115">
        <v>7</v>
      </c>
      <c r="I1238" s="115">
        <v>3</v>
      </c>
      <c r="J1238" s="115">
        <v>1</v>
      </c>
      <c r="K1238" s="115">
        <v>0</v>
      </c>
      <c r="L1238" s="115">
        <v>0</v>
      </c>
      <c r="M1238" s="115">
        <v>0</v>
      </c>
      <c r="N1238" s="115">
        <v>0</v>
      </c>
      <c r="O1238" s="115">
        <v>0</v>
      </c>
      <c r="P1238" s="115">
        <v>0</v>
      </c>
      <c r="Q1238" s="115">
        <v>0</v>
      </c>
      <c r="R1238" s="115">
        <v>0</v>
      </c>
      <c r="S1238" s="115">
        <v>0</v>
      </c>
      <c r="T1238" s="115">
        <v>0</v>
      </c>
      <c r="U1238" s="115">
        <v>0</v>
      </c>
      <c r="V1238" s="115">
        <v>27.5</v>
      </c>
      <c r="W1238" s="115">
        <v>34.799999999999997</v>
      </c>
      <c r="X1238" s="236"/>
    </row>
    <row r="1239" spans="1:24" ht="13.5" customHeight="1" x14ac:dyDescent="0.3">
      <c r="A1239" s="175">
        <v>0.875</v>
      </c>
      <c r="B1239" s="115">
        <v>35</v>
      </c>
      <c r="C1239" s="115">
        <v>0</v>
      </c>
      <c r="D1239" s="115">
        <v>0</v>
      </c>
      <c r="E1239" s="115">
        <v>3</v>
      </c>
      <c r="F1239" s="115">
        <v>13</v>
      </c>
      <c r="G1239" s="115">
        <v>15</v>
      </c>
      <c r="H1239" s="115">
        <v>3</v>
      </c>
      <c r="I1239" s="115">
        <v>0</v>
      </c>
      <c r="J1239" s="115">
        <v>1</v>
      </c>
      <c r="K1239" s="115">
        <v>0</v>
      </c>
      <c r="L1239" s="115">
        <v>0</v>
      </c>
      <c r="M1239" s="115">
        <v>0</v>
      </c>
      <c r="N1239" s="115">
        <v>0</v>
      </c>
      <c r="O1239" s="115">
        <v>0</v>
      </c>
      <c r="P1239" s="115">
        <v>0</v>
      </c>
      <c r="Q1239" s="115">
        <v>0</v>
      </c>
      <c r="R1239" s="115">
        <v>0</v>
      </c>
      <c r="S1239" s="115">
        <v>0</v>
      </c>
      <c r="T1239" s="115">
        <v>0</v>
      </c>
      <c r="U1239" s="115">
        <v>0</v>
      </c>
      <c r="V1239" s="115">
        <v>25.6</v>
      </c>
      <c r="W1239" s="115">
        <v>28.6</v>
      </c>
      <c r="X1239" s="236"/>
    </row>
    <row r="1240" spans="1:24" ht="13.5" customHeight="1" x14ac:dyDescent="0.3">
      <c r="A1240" s="175">
        <v>0.88541666666666696</v>
      </c>
      <c r="B1240" s="115">
        <v>31</v>
      </c>
      <c r="C1240" s="115">
        <v>0</v>
      </c>
      <c r="D1240" s="115">
        <v>1</v>
      </c>
      <c r="E1240" s="115">
        <v>5</v>
      </c>
      <c r="F1240" s="115">
        <v>9</v>
      </c>
      <c r="G1240" s="115">
        <v>11</v>
      </c>
      <c r="H1240" s="115">
        <v>1</v>
      </c>
      <c r="I1240" s="115">
        <v>3</v>
      </c>
      <c r="J1240" s="115">
        <v>0</v>
      </c>
      <c r="K1240" s="115">
        <v>1</v>
      </c>
      <c r="L1240" s="115">
        <v>0</v>
      </c>
      <c r="M1240" s="115">
        <v>0</v>
      </c>
      <c r="N1240" s="115">
        <v>0</v>
      </c>
      <c r="O1240" s="115">
        <v>0</v>
      </c>
      <c r="P1240" s="115">
        <v>0</v>
      </c>
      <c r="Q1240" s="115">
        <v>0</v>
      </c>
      <c r="R1240" s="115">
        <v>0</v>
      </c>
      <c r="S1240" s="115">
        <v>0</v>
      </c>
      <c r="T1240" s="115">
        <v>0</v>
      </c>
      <c r="U1240" s="115">
        <v>0</v>
      </c>
      <c r="V1240" s="115">
        <v>25.8</v>
      </c>
      <c r="W1240" s="115">
        <v>31.3</v>
      </c>
      <c r="X1240" s="236"/>
    </row>
    <row r="1241" spans="1:24" ht="13.5" customHeight="1" x14ac:dyDescent="0.3">
      <c r="A1241" s="175">
        <v>0.89583333333333304</v>
      </c>
      <c r="B1241" s="115">
        <v>18</v>
      </c>
      <c r="C1241" s="115">
        <v>0</v>
      </c>
      <c r="D1241" s="115">
        <v>0</v>
      </c>
      <c r="E1241" s="115">
        <v>0</v>
      </c>
      <c r="F1241" s="115">
        <v>5</v>
      </c>
      <c r="G1241" s="115">
        <v>9</v>
      </c>
      <c r="H1241" s="115">
        <v>1</v>
      </c>
      <c r="I1241" s="115">
        <v>1</v>
      </c>
      <c r="J1241" s="115">
        <v>1</v>
      </c>
      <c r="K1241" s="115">
        <v>1</v>
      </c>
      <c r="L1241" s="115">
        <v>0</v>
      </c>
      <c r="M1241" s="115">
        <v>0</v>
      </c>
      <c r="N1241" s="115">
        <v>0</v>
      </c>
      <c r="O1241" s="115">
        <v>0</v>
      </c>
      <c r="P1241" s="115">
        <v>0</v>
      </c>
      <c r="Q1241" s="115">
        <v>0</v>
      </c>
      <c r="R1241" s="115">
        <v>0</v>
      </c>
      <c r="S1241" s="115">
        <v>0</v>
      </c>
      <c r="T1241" s="115">
        <v>0</v>
      </c>
      <c r="U1241" s="115">
        <v>0</v>
      </c>
      <c r="V1241" s="115">
        <v>28.7</v>
      </c>
      <c r="W1241" s="115">
        <v>36.200000000000003</v>
      </c>
      <c r="X1241" s="236"/>
    </row>
    <row r="1242" spans="1:24" ht="13.5" customHeight="1" x14ac:dyDescent="0.3">
      <c r="A1242" s="175">
        <v>0.90625</v>
      </c>
      <c r="B1242" s="115">
        <v>36</v>
      </c>
      <c r="C1242" s="115">
        <v>0</v>
      </c>
      <c r="D1242" s="115">
        <v>0</v>
      </c>
      <c r="E1242" s="115">
        <v>3</v>
      </c>
      <c r="F1242" s="115">
        <v>15</v>
      </c>
      <c r="G1242" s="115">
        <v>15</v>
      </c>
      <c r="H1242" s="115">
        <v>3</v>
      </c>
      <c r="I1242" s="115">
        <v>0</v>
      </c>
      <c r="J1242" s="115">
        <v>0</v>
      </c>
      <c r="K1242" s="115">
        <v>0</v>
      </c>
      <c r="L1242" s="115">
        <v>0</v>
      </c>
      <c r="M1242" s="115">
        <v>0</v>
      </c>
      <c r="N1242" s="115">
        <v>0</v>
      </c>
      <c r="O1242" s="115">
        <v>0</v>
      </c>
      <c r="P1242" s="115">
        <v>0</v>
      </c>
      <c r="Q1242" s="115">
        <v>0</v>
      </c>
      <c r="R1242" s="115">
        <v>0</v>
      </c>
      <c r="S1242" s="115">
        <v>0</v>
      </c>
      <c r="T1242" s="115">
        <v>0</v>
      </c>
      <c r="U1242" s="115">
        <v>0</v>
      </c>
      <c r="V1242" s="115">
        <v>24.9</v>
      </c>
      <c r="W1242" s="115">
        <v>28.5</v>
      </c>
      <c r="X1242" s="236"/>
    </row>
    <row r="1243" spans="1:24" ht="13.5" customHeight="1" x14ac:dyDescent="0.3">
      <c r="A1243" s="175">
        <v>0.91666666666666696</v>
      </c>
      <c r="B1243" s="115">
        <v>28</v>
      </c>
      <c r="C1243" s="115">
        <v>0</v>
      </c>
      <c r="D1243" s="115">
        <v>1</v>
      </c>
      <c r="E1243" s="115">
        <v>3</v>
      </c>
      <c r="F1243" s="115">
        <v>11</v>
      </c>
      <c r="G1243" s="115">
        <v>9</v>
      </c>
      <c r="H1243" s="115">
        <v>1</v>
      </c>
      <c r="I1243" s="115">
        <v>3</v>
      </c>
      <c r="J1243" s="115">
        <v>0</v>
      </c>
      <c r="K1243" s="115">
        <v>0</v>
      </c>
      <c r="L1243" s="115">
        <v>0</v>
      </c>
      <c r="M1243" s="115">
        <v>0</v>
      </c>
      <c r="N1243" s="115">
        <v>0</v>
      </c>
      <c r="O1243" s="115">
        <v>0</v>
      </c>
      <c r="P1243" s="115">
        <v>0</v>
      </c>
      <c r="Q1243" s="115">
        <v>0</v>
      </c>
      <c r="R1243" s="115">
        <v>0</v>
      </c>
      <c r="S1243" s="115">
        <v>0</v>
      </c>
      <c r="T1243" s="115">
        <v>0</v>
      </c>
      <c r="U1243" s="115">
        <v>0</v>
      </c>
      <c r="V1243" s="115">
        <v>25.3</v>
      </c>
      <c r="W1243" s="115">
        <v>31.4</v>
      </c>
      <c r="X1243" s="236"/>
    </row>
    <row r="1244" spans="1:24" ht="13.5" customHeight="1" x14ac:dyDescent="0.3">
      <c r="A1244" s="175">
        <v>0.92708333333333304</v>
      </c>
      <c r="B1244" s="115">
        <v>26</v>
      </c>
      <c r="C1244" s="115">
        <v>0</v>
      </c>
      <c r="D1244" s="115">
        <v>0</v>
      </c>
      <c r="E1244" s="115">
        <v>2</v>
      </c>
      <c r="F1244" s="115">
        <v>12</v>
      </c>
      <c r="G1244" s="115">
        <v>10</v>
      </c>
      <c r="H1244" s="115">
        <v>2</v>
      </c>
      <c r="I1244" s="115">
        <v>0</v>
      </c>
      <c r="J1244" s="115">
        <v>0</v>
      </c>
      <c r="K1244" s="115">
        <v>0</v>
      </c>
      <c r="L1244" s="115">
        <v>0</v>
      </c>
      <c r="M1244" s="115">
        <v>0</v>
      </c>
      <c r="N1244" s="115">
        <v>0</v>
      </c>
      <c r="O1244" s="115">
        <v>0</v>
      </c>
      <c r="P1244" s="115">
        <v>0</v>
      </c>
      <c r="Q1244" s="115">
        <v>0</v>
      </c>
      <c r="R1244" s="115">
        <v>0</v>
      </c>
      <c r="S1244" s="115">
        <v>0</v>
      </c>
      <c r="T1244" s="115">
        <v>0</v>
      </c>
      <c r="U1244" s="115">
        <v>0</v>
      </c>
      <c r="V1244" s="115">
        <v>25.2</v>
      </c>
      <c r="W1244" s="115">
        <v>28.4</v>
      </c>
      <c r="X1244" s="236"/>
    </row>
    <row r="1245" spans="1:24" ht="13.5" customHeight="1" x14ac:dyDescent="0.3">
      <c r="A1245" s="175">
        <v>0.9375</v>
      </c>
      <c r="B1245" s="115">
        <v>25</v>
      </c>
      <c r="C1245" s="115">
        <v>0</v>
      </c>
      <c r="D1245" s="115">
        <v>0</v>
      </c>
      <c r="E1245" s="115">
        <v>2</v>
      </c>
      <c r="F1245" s="115">
        <v>13</v>
      </c>
      <c r="G1245" s="115">
        <v>7</v>
      </c>
      <c r="H1245" s="115">
        <v>3</v>
      </c>
      <c r="I1245" s="115">
        <v>0</v>
      </c>
      <c r="J1245" s="115">
        <v>0</v>
      </c>
      <c r="K1245" s="115">
        <v>0</v>
      </c>
      <c r="L1245" s="115">
        <v>0</v>
      </c>
      <c r="M1245" s="115">
        <v>0</v>
      </c>
      <c r="N1245" s="115">
        <v>0</v>
      </c>
      <c r="O1245" s="115">
        <v>0</v>
      </c>
      <c r="P1245" s="115">
        <v>0</v>
      </c>
      <c r="Q1245" s="115">
        <v>0</v>
      </c>
      <c r="R1245" s="115">
        <v>0</v>
      </c>
      <c r="S1245" s="115">
        <v>0</v>
      </c>
      <c r="T1245" s="115">
        <v>0</v>
      </c>
      <c r="U1245" s="115">
        <v>0</v>
      </c>
      <c r="V1245" s="115">
        <v>24.5</v>
      </c>
      <c r="W1245" s="115">
        <v>29.4</v>
      </c>
      <c r="X1245" s="236"/>
    </row>
    <row r="1246" spans="1:24" ht="13.5" customHeight="1" x14ac:dyDescent="0.3">
      <c r="A1246" s="175">
        <v>0.94791666666666696</v>
      </c>
      <c r="B1246" s="115">
        <v>25</v>
      </c>
      <c r="C1246" s="115">
        <v>0</v>
      </c>
      <c r="D1246" s="115">
        <v>2</v>
      </c>
      <c r="E1246" s="115">
        <v>4</v>
      </c>
      <c r="F1246" s="115">
        <v>9</v>
      </c>
      <c r="G1246" s="115">
        <v>8</v>
      </c>
      <c r="H1246" s="115">
        <v>2</v>
      </c>
      <c r="I1246" s="115">
        <v>0</v>
      </c>
      <c r="J1246" s="115">
        <v>0</v>
      </c>
      <c r="K1246" s="115">
        <v>0</v>
      </c>
      <c r="L1246" s="115">
        <v>0</v>
      </c>
      <c r="M1246" s="115">
        <v>0</v>
      </c>
      <c r="N1246" s="115">
        <v>0</v>
      </c>
      <c r="O1246" s="115">
        <v>0</v>
      </c>
      <c r="P1246" s="115">
        <v>0</v>
      </c>
      <c r="Q1246" s="115">
        <v>0</v>
      </c>
      <c r="R1246" s="115">
        <v>0</v>
      </c>
      <c r="S1246" s="115">
        <v>0</v>
      </c>
      <c r="T1246" s="115">
        <v>0</v>
      </c>
      <c r="U1246" s="115">
        <v>0</v>
      </c>
      <c r="V1246" s="115">
        <v>23.2</v>
      </c>
      <c r="W1246" s="115">
        <v>29.1</v>
      </c>
      <c r="X1246" s="236"/>
    </row>
    <row r="1247" spans="1:24" ht="13.5" customHeight="1" x14ac:dyDescent="0.3">
      <c r="A1247" s="175">
        <v>0.95833333333333304</v>
      </c>
      <c r="B1247" s="115">
        <v>31</v>
      </c>
      <c r="C1247" s="115">
        <v>0</v>
      </c>
      <c r="D1247" s="115">
        <v>1</v>
      </c>
      <c r="E1247" s="115">
        <v>4</v>
      </c>
      <c r="F1247" s="115">
        <v>13</v>
      </c>
      <c r="G1247" s="115">
        <v>11</v>
      </c>
      <c r="H1247" s="115">
        <v>2</v>
      </c>
      <c r="I1247" s="115">
        <v>0</v>
      </c>
      <c r="J1247" s="115">
        <v>0</v>
      </c>
      <c r="K1247" s="115">
        <v>0</v>
      </c>
      <c r="L1247" s="115">
        <v>0</v>
      </c>
      <c r="M1247" s="115">
        <v>0</v>
      </c>
      <c r="N1247" s="115">
        <v>0</v>
      </c>
      <c r="O1247" s="115">
        <v>0</v>
      </c>
      <c r="P1247" s="115">
        <v>0</v>
      </c>
      <c r="Q1247" s="115">
        <v>0</v>
      </c>
      <c r="R1247" s="115">
        <v>0</v>
      </c>
      <c r="S1247" s="115">
        <v>0</v>
      </c>
      <c r="T1247" s="115">
        <v>0</v>
      </c>
      <c r="U1247" s="115">
        <v>0</v>
      </c>
      <c r="V1247" s="115">
        <v>23.7</v>
      </c>
      <c r="W1247" s="115">
        <v>28.5</v>
      </c>
      <c r="X1247" s="236"/>
    </row>
    <row r="1248" spans="1:24" ht="13.5" customHeight="1" x14ac:dyDescent="0.3">
      <c r="A1248" s="175">
        <v>0.96875</v>
      </c>
      <c r="B1248" s="115">
        <v>23</v>
      </c>
      <c r="C1248" s="115">
        <v>0</v>
      </c>
      <c r="D1248" s="115">
        <v>1</v>
      </c>
      <c r="E1248" s="115">
        <v>1</v>
      </c>
      <c r="F1248" s="115">
        <v>10</v>
      </c>
      <c r="G1248" s="115">
        <v>7</v>
      </c>
      <c r="H1248" s="115">
        <v>3</v>
      </c>
      <c r="I1248" s="115">
        <v>1</v>
      </c>
      <c r="J1248" s="115">
        <v>0</v>
      </c>
      <c r="K1248" s="115">
        <v>0</v>
      </c>
      <c r="L1248" s="115">
        <v>0</v>
      </c>
      <c r="M1248" s="115">
        <v>0</v>
      </c>
      <c r="N1248" s="115">
        <v>0</v>
      </c>
      <c r="O1248" s="115">
        <v>0</v>
      </c>
      <c r="P1248" s="115">
        <v>0</v>
      </c>
      <c r="Q1248" s="115">
        <v>0</v>
      </c>
      <c r="R1248" s="115">
        <v>0</v>
      </c>
      <c r="S1248" s="115">
        <v>0</v>
      </c>
      <c r="T1248" s="115">
        <v>0</v>
      </c>
      <c r="U1248" s="115">
        <v>0</v>
      </c>
      <c r="V1248" s="115">
        <v>25.2</v>
      </c>
      <c r="W1248" s="115">
        <v>33.5</v>
      </c>
      <c r="X1248" s="236"/>
    </row>
    <row r="1249" spans="1:24" ht="13.5" customHeight="1" x14ac:dyDescent="0.3">
      <c r="A1249" s="175">
        <v>0.97916666666666696</v>
      </c>
      <c r="B1249" s="115">
        <v>14</v>
      </c>
      <c r="C1249" s="115">
        <v>0</v>
      </c>
      <c r="D1249" s="115">
        <v>0</v>
      </c>
      <c r="E1249" s="115">
        <v>0</v>
      </c>
      <c r="F1249" s="115">
        <v>6</v>
      </c>
      <c r="G1249" s="115">
        <v>6</v>
      </c>
      <c r="H1249" s="115">
        <v>1</v>
      </c>
      <c r="I1249" s="115">
        <v>0</v>
      </c>
      <c r="J1249" s="115">
        <v>1</v>
      </c>
      <c r="K1249" s="115">
        <v>0</v>
      </c>
      <c r="L1249" s="115">
        <v>0</v>
      </c>
      <c r="M1249" s="115">
        <v>0</v>
      </c>
      <c r="N1249" s="115">
        <v>0</v>
      </c>
      <c r="O1249" s="115">
        <v>0</v>
      </c>
      <c r="P1249" s="115">
        <v>0</v>
      </c>
      <c r="Q1249" s="115">
        <v>0</v>
      </c>
      <c r="R1249" s="115">
        <v>0</v>
      </c>
      <c r="S1249" s="115">
        <v>0</v>
      </c>
      <c r="T1249" s="115">
        <v>0</v>
      </c>
      <c r="U1249" s="115">
        <v>0</v>
      </c>
      <c r="V1249" s="115">
        <v>27.1</v>
      </c>
      <c r="W1249" s="115">
        <v>30.5</v>
      </c>
      <c r="X1249" s="236"/>
    </row>
    <row r="1250" spans="1:24" ht="13.5" customHeight="1" thickBot="1" x14ac:dyDescent="0.35">
      <c r="A1250" s="176">
        <v>0.98958333333333304</v>
      </c>
      <c r="B1250" s="119">
        <v>11</v>
      </c>
      <c r="C1250" s="119">
        <v>0</v>
      </c>
      <c r="D1250" s="119">
        <v>1</v>
      </c>
      <c r="E1250" s="119">
        <v>3</v>
      </c>
      <c r="F1250" s="119">
        <v>5</v>
      </c>
      <c r="G1250" s="119">
        <v>2</v>
      </c>
      <c r="H1250" s="119">
        <v>0</v>
      </c>
      <c r="I1250" s="119">
        <v>0</v>
      </c>
      <c r="J1250" s="119">
        <v>0</v>
      </c>
      <c r="K1250" s="119">
        <v>0</v>
      </c>
      <c r="L1250" s="119">
        <v>0</v>
      </c>
      <c r="M1250" s="119">
        <v>0</v>
      </c>
      <c r="N1250" s="119">
        <v>0</v>
      </c>
      <c r="O1250" s="119">
        <v>0</v>
      </c>
      <c r="P1250" s="119">
        <v>0</v>
      </c>
      <c r="Q1250" s="119">
        <v>0</v>
      </c>
      <c r="R1250" s="119">
        <v>0</v>
      </c>
      <c r="S1250" s="119">
        <v>0</v>
      </c>
      <c r="T1250" s="119">
        <v>0</v>
      </c>
      <c r="U1250" s="119">
        <v>0</v>
      </c>
      <c r="V1250" s="119">
        <v>21.1</v>
      </c>
      <c r="W1250" s="119">
        <v>25.7</v>
      </c>
      <c r="X1250" s="236"/>
    </row>
    <row r="1251" spans="1:24" ht="13.5" customHeight="1" thickTop="1" x14ac:dyDescent="0.3">
      <c r="A1251" s="290" t="s">
        <v>168</v>
      </c>
      <c r="B1251" s="116">
        <f>SUM(B1183:B1230)</f>
        <v>5238</v>
      </c>
      <c r="C1251" s="116">
        <f t="shared" ref="C1251:U1251" si="44">SUM(C1183:C1230)</f>
        <v>51</v>
      </c>
      <c r="D1251" s="116">
        <f t="shared" si="44"/>
        <v>189</v>
      </c>
      <c r="E1251" s="116">
        <f t="shared" si="44"/>
        <v>1009</v>
      </c>
      <c r="F1251" s="116">
        <f t="shared" si="44"/>
        <v>2265</v>
      </c>
      <c r="G1251" s="116">
        <f t="shared" si="44"/>
        <v>1406</v>
      </c>
      <c r="H1251" s="116">
        <f t="shared" si="44"/>
        <v>260</v>
      </c>
      <c r="I1251" s="116">
        <f t="shared" si="44"/>
        <v>50</v>
      </c>
      <c r="J1251" s="116">
        <f t="shared" si="44"/>
        <v>7</v>
      </c>
      <c r="K1251" s="116">
        <f t="shared" si="44"/>
        <v>1</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23</v>
      </c>
      <c r="W1251" s="116">
        <v>27.6</v>
      </c>
      <c r="X1251" s="236"/>
    </row>
    <row r="1252" spans="1:24" ht="13.5" customHeight="1" x14ac:dyDescent="0.3">
      <c r="A1252" s="291" t="s">
        <v>169</v>
      </c>
      <c r="B1252" s="115">
        <f>SUM(B1179:B1242)</f>
        <v>6086</v>
      </c>
      <c r="C1252" s="115">
        <f t="shared" ref="C1252:U1252" si="45">SUM(C1179:C1242)</f>
        <v>52</v>
      </c>
      <c r="D1252" s="115">
        <f t="shared" si="45"/>
        <v>215</v>
      </c>
      <c r="E1252" s="115">
        <f t="shared" si="45"/>
        <v>1098</v>
      </c>
      <c r="F1252" s="115">
        <f t="shared" si="45"/>
        <v>2526</v>
      </c>
      <c r="G1252" s="115">
        <f t="shared" si="45"/>
        <v>1740</v>
      </c>
      <c r="H1252" s="115">
        <f t="shared" si="45"/>
        <v>359</v>
      </c>
      <c r="I1252" s="115">
        <f t="shared" si="45"/>
        <v>79</v>
      </c>
      <c r="J1252" s="115">
        <f t="shared" si="45"/>
        <v>13</v>
      </c>
      <c r="K1252" s="115">
        <f t="shared" si="45"/>
        <v>4</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23.4</v>
      </c>
      <c r="W1252" s="115">
        <v>28.1</v>
      </c>
      <c r="X1252" s="236"/>
    </row>
    <row r="1253" spans="1:24" ht="13.5" customHeight="1" x14ac:dyDescent="0.3">
      <c r="A1253" s="115" t="s">
        <v>170</v>
      </c>
      <c r="B1253" s="115">
        <f>SUM(B1179:B1250)</f>
        <v>6269</v>
      </c>
      <c r="C1253" s="115">
        <f t="shared" ref="C1253:U1253" si="46">SUM(C1179:C1250)</f>
        <v>52</v>
      </c>
      <c r="D1253" s="115">
        <f t="shared" si="46"/>
        <v>221</v>
      </c>
      <c r="E1253" s="115">
        <f t="shared" si="46"/>
        <v>1117</v>
      </c>
      <c r="F1253" s="115">
        <f t="shared" si="46"/>
        <v>2605</v>
      </c>
      <c r="G1253" s="115">
        <f t="shared" si="46"/>
        <v>1800</v>
      </c>
      <c r="H1253" s="115">
        <f t="shared" si="46"/>
        <v>373</v>
      </c>
      <c r="I1253" s="115">
        <f t="shared" si="46"/>
        <v>83</v>
      </c>
      <c r="J1253" s="115">
        <f t="shared" si="46"/>
        <v>14</v>
      </c>
      <c r="K1253" s="115">
        <f t="shared" si="46"/>
        <v>4</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23.4</v>
      </c>
      <c r="W1253" s="115">
        <v>28.1</v>
      </c>
      <c r="X1253" s="236"/>
    </row>
    <row r="1254" spans="1:24" ht="13.5" customHeight="1" thickBot="1" x14ac:dyDescent="0.35">
      <c r="A1254" s="119" t="s">
        <v>171</v>
      </c>
      <c r="B1254" s="119">
        <f>SUM(B1155:B1250)</f>
        <v>6460</v>
      </c>
      <c r="C1254" s="119">
        <f t="shared" ref="C1254:U1254" si="47">SUM(C1155:C1250)</f>
        <v>52</v>
      </c>
      <c r="D1254" s="119">
        <f t="shared" si="47"/>
        <v>230</v>
      </c>
      <c r="E1254" s="119">
        <f t="shared" si="47"/>
        <v>1130</v>
      </c>
      <c r="F1254" s="119">
        <f t="shared" si="47"/>
        <v>2643</v>
      </c>
      <c r="G1254" s="119">
        <f t="shared" si="47"/>
        <v>1873</v>
      </c>
      <c r="H1254" s="119">
        <f t="shared" si="47"/>
        <v>407</v>
      </c>
      <c r="I1254" s="119">
        <f t="shared" si="47"/>
        <v>101</v>
      </c>
      <c r="J1254" s="119">
        <f t="shared" si="47"/>
        <v>18</v>
      </c>
      <c r="K1254" s="119">
        <f t="shared" si="47"/>
        <v>5</v>
      </c>
      <c r="L1254" s="119">
        <f t="shared" si="47"/>
        <v>1</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23.5</v>
      </c>
      <c r="W1254" s="119">
        <v>28.2</v>
      </c>
      <c r="X1254" s="236"/>
    </row>
    <row r="1255" spans="1:24" ht="13.5" customHeight="1" thickTop="1" x14ac:dyDescent="0.3">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c r="X1255" s="236"/>
    </row>
    <row r="1256" spans="1:24" ht="13.5" customHeight="1" thickBot="1" x14ac:dyDescent="0.35">
      <c r="A1256" s="236" t="s">
        <v>16</v>
      </c>
      <c r="B1256" s="443" t="str">
        <f>TEXT(C1256,"dddd")</f>
        <v>Saturday</v>
      </c>
      <c r="C1256" s="121">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c r="X1256" s="236"/>
    </row>
    <row r="1257" spans="1:24" ht="13.5" customHeight="1" thickTop="1" thickBot="1" x14ac:dyDescent="0.35">
      <c r="A1257" s="236"/>
      <c r="B1257" s="561" t="s">
        <v>147</v>
      </c>
      <c r="C1257" s="562"/>
      <c r="D1257" s="562"/>
      <c r="E1257" s="562"/>
      <c r="F1257" s="562"/>
      <c r="G1257" s="562"/>
      <c r="H1257" s="562"/>
      <c r="I1257" s="562"/>
      <c r="J1257" s="562"/>
      <c r="K1257" s="562"/>
      <c r="L1257" s="562"/>
      <c r="M1257" s="562"/>
      <c r="N1257" s="562"/>
      <c r="O1257" s="562"/>
      <c r="P1257" s="562"/>
      <c r="Q1257" s="562"/>
      <c r="R1257" s="562"/>
      <c r="S1257" s="562"/>
      <c r="T1257" s="562"/>
      <c r="U1257" s="562"/>
      <c r="V1257" s="562"/>
      <c r="W1257" s="563"/>
      <c r="X1257" s="236"/>
    </row>
    <row r="1258" spans="1:24" ht="13.5" customHeight="1" thickTop="1" thickBot="1" x14ac:dyDescent="0.35">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c r="X1258" s="236"/>
    </row>
    <row r="1259" spans="1:24" ht="13.5" customHeight="1" thickTop="1" x14ac:dyDescent="0.3">
      <c r="A1259" s="240">
        <v>0</v>
      </c>
      <c r="B1259" s="116">
        <v>19</v>
      </c>
      <c r="C1259" s="116">
        <v>0</v>
      </c>
      <c r="D1259" s="116">
        <v>1</v>
      </c>
      <c r="E1259" s="116">
        <v>4</v>
      </c>
      <c r="F1259" s="116">
        <v>9</v>
      </c>
      <c r="G1259" s="116">
        <v>3</v>
      </c>
      <c r="H1259" s="116">
        <v>2</v>
      </c>
      <c r="I1259" s="116">
        <v>0</v>
      </c>
      <c r="J1259" s="116">
        <v>0</v>
      </c>
      <c r="K1259" s="116">
        <v>0</v>
      </c>
      <c r="L1259" s="116">
        <v>0</v>
      </c>
      <c r="M1259" s="116">
        <v>0</v>
      </c>
      <c r="N1259" s="116">
        <v>0</v>
      </c>
      <c r="O1259" s="116">
        <v>0</v>
      </c>
      <c r="P1259" s="116">
        <v>0</v>
      </c>
      <c r="Q1259" s="116">
        <v>0</v>
      </c>
      <c r="R1259" s="116">
        <v>0</v>
      </c>
      <c r="S1259" s="116">
        <v>0</v>
      </c>
      <c r="T1259" s="116">
        <v>0</v>
      </c>
      <c r="U1259" s="116">
        <v>0</v>
      </c>
      <c r="V1259" s="116">
        <v>22.9</v>
      </c>
      <c r="W1259" s="116">
        <v>29.8</v>
      </c>
      <c r="X1259" s="236"/>
    </row>
    <row r="1260" spans="1:24" ht="13.5" customHeight="1" x14ac:dyDescent="0.3">
      <c r="A1260" s="242">
        <v>1.0416666666666666E-2</v>
      </c>
      <c r="B1260" s="115">
        <v>20</v>
      </c>
      <c r="C1260" s="115">
        <v>0</v>
      </c>
      <c r="D1260" s="115">
        <v>0</v>
      </c>
      <c r="E1260" s="115">
        <v>5</v>
      </c>
      <c r="F1260" s="115">
        <v>7</v>
      </c>
      <c r="G1260" s="115">
        <v>6</v>
      </c>
      <c r="H1260" s="115">
        <v>2</v>
      </c>
      <c r="I1260" s="115">
        <v>0</v>
      </c>
      <c r="J1260" s="115">
        <v>0</v>
      </c>
      <c r="K1260" s="115">
        <v>0</v>
      </c>
      <c r="L1260" s="115">
        <v>0</v>
      </c>
      <c r="M1260" s="115">
        <v>0</v>
      </c>
      <c r="N1260" s="115">
        <v>0</v>
      </c>
      <c r="O1260" s="115">
        <v>0</v>
      </c>
      <c r="P1260" s="115">
        <v>0</v>
      </c>
      <c r="Q1260" s="115">
        <v>0</v>
      </c>
      <c r="R1260" s="115">
        <v>0</v>
      </c>
      <c r="S1260" s="115">
        <v>0</v>
      </c>
      <c r="T1260" s="115">
        <v>0</v>
      </c>
      <c r="U1260" s="115">
        <v>0</v>
      </c>
      <c r="V1260" s="115">
        <v>24.5</v>
      </c>
      <c r="W1260" s="115">
        <v>29.8</v>
      </c>
      <c r="X1260" s="236"/>
    </row>
    <row r="1261" spans="1:24" ht="13.5" customHeight="1" x14ac:dyDescent="0.3">
      <c r="A1261" s="242">
        <v>2.0833333333333332E-2</v>
      </c>
      <c r="B1261" s="115">
        <v>12</v>
      </c>
      <c r="C1261" s="115">
        <v>0</v>
      </c>
      <c r="D1261" s="115">
        <v>0</v>
      </c>
      <c r="E1261" s="115">
        <v>2</v>
      </c>
      <c r="F1261" s="115">
        <v>4</v>
      </c>
      <c r="G1261" s="115">
        <v>4</v>
      </c>
      <c r="H1261" s="115">
        <v>2</v>
      </c>
      <c r="I1261" s="115">
        <v>0</v>
      </c>
      <c r="J1261" s="115">
        <v>0</v>
      </c>
      <c r="K1261" s="115">
        <v>0</v>
      </c>
      <c r="L1261" s="115">
        <v>0</v>
      </c>
      <c r="M1261" s="115">
        <v>0</v>
      </c>
      <c r="N1261" s="115">
        <v>0</v>
      </c>
      <c r="O1261" s="115">
        <v>0</v>
      </c>
      <c r="P1261" s="115">
        <v>0</v>
      </c>
      <c r="Q1261" s="115">
        <v>0</v>
      </c>
      <c r="R1261" s="115">
        <v>0</v>
      </c>
      <c r="S1261" s="115">
        <v>0</v>
      </c>
      <c r="T1261" s="115">
        <v>0</v>
      </c>
      <c r="U1261" s="115">
        <v>0</v>
      </c>
      <c r="V1261" s="115">
        <v>25.9</v>
      </c>
      <c r="W1261" s="115">
        <v>34</v>
      </c>
      <c r="X1261" s="236"/>
    </row>
    <row r="1262" spans="1:24" ht="13.5" customHeight="1" x14ac:dyDescent="0.3">
      <c r="A1262" s="242">
        <v>3.125E-2</v>
      </c>
      <c r="B1262" s="115">
        <v>3</v>
      </c>
      <c r="C1262" s="115">
        <v>0</v>
      </c>
      <c r="D1262" s="115">
        <v>0</v>
      </c>
      <c r="E1262" s="115">
        <v>1</v>
      </c>
      <c r="F1262" s="115">
        <v>0</v>
      </c>
      <c r="G1262" s="115">
        <v>1</v>
      </c>
      <c r="H1262" s="115">
        <v>1</v>
      </c>
      <c r="I1262" s="115">
        <v>0</v>
      </c>
      <c r="J1262" s="115">
        <v>0</v>
      </c>
      <c r="K1262" s="115">
        <v>0</v>
      </c>
      <c r="L1262" s="115">
        <v>0</v>
      </c>
      <c r="M1262" s="115">
        <v>0</v>
      </c>
      <c r="N1262" s="115">
        <v>0</v>
      </c>
      <c r="O1262" s="115">
        <v>0</v>
      </c>
      <c r="P1262" s="115">
        <v>0</v>
      </c>
      <c r="Q1262" s="115">
        <v>0</v>
      </c>
      <c r="R1262" s="115">
        <v>0</v>
      </c>
      <c r="S1262" s="115">
        <v>0</v>
      </c>
      <c r="T1262" s="115">
        <v>0</v>
      </c>
      <c r="U1262" s="115">
        <v>0</v>
      </c>
      <c r="V1262" s="115">
        <v>26.5</v>
      </c>
      <c r="W1262" s="115" t="s">
        <v>102</v>
      </c>
      <c r="X1262" s="236"/>
    </row>
    <row r="1263" spans="1:24" ht="13.5" customHeight="1" x14ac:dyDescent="0.3">
      <c r="A1263" s="242">
        <v>4.1666666666666664E-2</v>
      </c>
      <c r="B1263" s="115">
        <v>8</v>
      </c>
      <c r="C1263" s="115">
        <v>0</v>
      </c>
      <c r="D1263" s="115">
        <v>0</v>
      </c>
      <c r="E1263" s="115">
        <v>0</v>
      </c>
      <c r="F1263" s="115">
        <v>3</v>
      </c>
      <c r="G1263" s="115">
        <v>2</v>
      </c>
      <c r="H1263" s="115">
        <v>2</v>
      </c>
      <c r="I1263" s="115">
        <v>0</v>
      </c>
      <c r="J1263" s="115">
        <v>0</v>
      </c>
      <c r="K1263" s="115">
        <v>1</v>
      </c>
      <c r="L1263" s="115">
        <v>0</v>
      </c>
      <c r="M1263" s="115">
        <v>0</v>
      </c>
      <c r="N1263" s="115">
        <v>0</v>
      </c>
      <c r="O1263" s="115">
        <v>0</v>
      </c>
      <c r="P1263" s="115">
        <v>0</v>
      </c>
      <c r="Q1263" s="115">
        <v>0</v>
      </c>
      <c r="R1263" s="115">
        <v>0</v>
      </c>
      <c r="S1263" s="115">
        <v>0</v>
      </c>
      <c r="T1263" s="115">
        <v>0</v>
      </c>
      <c r="U1263" s="115">
        <v>0</v>
      </c>
      <c r="V1263" s="115">
        <v>29.6</v>
      </c>
      <c r="W1263" s="115" t="s">
        <v>102</v>
      </c>
      <c r="X1263" s="236"/>
    </row>
    <row r="1264" spans="1:24" ht="13.5" customHeight="1" x14ac:dyDescent="0.3">
      <c r="A1264" s="242">
        <v>5.2083333333333336E-2</v>
      </c>
      <c r="B1264" s="115">
        <v>13</v>
      </c>
      <c r="C1264" s="115">
        <v>0</v>
      </c>
      <c r="D1264" s="115">
        <v>0</v>
      </c>
      <c r="E1264" s="115">
        <v>1</v>
      </c>
      <c r="F1264" s="115">
        <v>2</v>
      </c>
      <c r="G1264" s="115">
        <v>5</v>
      </c>
      <c r="H1264" s="115">
        <v>5</v>
      </c>
      <c r="I1264" s="115">
        <v>0</v>
      </c>
      <c r="J1264" s="115">
        <v>0</v>
      </c>
      <c r="K1264" s="115">
        <v>0</v>
      </c>
      <c r="L1264" s="115">
        <v>0</v>
      </c>
      <c r="M1264" s="115">
        <v>0</v>
      </c>
      <c r="N1264" s="115">
        <v>0</v>
      </c>
      <c r="O1264" s="115">
        <v>0</v>
      </c>
      <c r="P1264" s="115">
        <v>0</v>
      </c>
      <c r="Q1264" s="115">
        <v>0</v>
      </c>
      <c r="R1264" s="115">
        <v>0</v>
      </c>
      <c r="S1264" s="115">
        <v>0</v>
      </c>
      <c r="T1264" s="115">
        <v>0</v>
      </c>
      <c r="U1264" s="115">
        <v>0</v>
      </c>
      <c r="V1264" s="115">
        <v>27.6</v>
      </c>
      <c r="W1264" s="115">
        <v>32.4</v>
      </c>
      <c r="X1264" s="236"/>
    </row>
    <row r="1265" spans="1:24" ht="13.5" customHeight="1" x14ac:dyDescent="0.3">
      <c r="A1265" s="242">
        <v>6.25E-2</v>
      </c>
      <c r="B1265" s="115">
        <v>9</v>
      </c>
      <c r="C1265" s="115">
        <v>0</v>
      </c>
      <c r="D1265" s="115">
        <v>0</v>
      </c>
      <c r="E1265" s="115">
        <v>1</v>
      </c>
      <c r="F1265" s="115">
        <v>1</v>
      </c>
      <c r="G1265" s="115">
        <v>4</v>
      </c>
      <c r="H1265" s="115">
        <v>2</v>
      </c>
      <c r="I1265" s="115">
        <v>0</v>
      </c>
      <c r="J1265" s="115">
        <v>1</v>
      </c>
      <c r="K1265" s="115">
        <v>0</v>
      </c>
      <c r="L1265" s="115">
        <v>0</v>
      </c>
      <c r="M1265" s="115">
        <v>0</v>
      </c>
      <c r="N1265" s="115">
        <v>0</v>
      </c>
      <c r="O1265" s="115">
        <v>0</v>
      </c>
      <c r="P1265" s="115">
        <v>0</v>
      </c>
      <c r="Q1265" s="115">
        <v>0</v>
      </c>
      <c r="R1265" s="115">
        <v>0</v>
      </c>
      <c r="S1265" s="115">
        <v>0</v>
      </c>
      <c r="T1265" s="115">
        <v>0</v>
      </c>
      <c r="U1265" s="115">
        <v>0</v>
      </c>
      <c r="V1265" s="115">
        <v>28.4</v>
      </c>
      <c r="W1265" s="115" t="s">
        <v>102</v>
      </c>
      <c r="X1265" s="236"/>
    </row>
    <row r="1266" spans="1:24" ht="13.5" customHeight="1" x14ac:dyDescent="0.3">
      <c r="A1266" s="242">
        <v>7.2916666666666699E-2</v>
      </c>
      <c r="B1266" s="115">
        <v>5</v>
      </c>
      <c r="C1266" s="115">
        <v>0</v>
      </c>
      <c r="D1266" s="115">
        <v>0</v>
      </c>
      <c r="E1266" s="115">
        <v>0</v>
      </c>
      <c r="F1266" s="115">
        <v>4</v>
      </c>
      <c r="G1266" s="115">
        <v>0</v>
      </c>
      <c r="H1266" s="115">
        <v>0</v>
      </c>
      <c r="I1266" s="115">
        <v>0</v>
      </c>
      <c r="J1266" s="115">
        <v>0</v>
      </c>
      <c r="K1266" s="115">
        <v>0</v>
      </c>
      <c r="L1266" s="115">
        <v>1</v>
      </c>
      <c r="M1266" s="115">
        <v>0</v>
      </c>
      <c r="N1266" s="115">
        <v>0</v>
      </c>
      <c r="O1266" s="115">
        <v>0</v>
      </c>
      <c r="P1266" s="115">
        <v>0</v>
      </c>
      <c r="Q1266" s="115">
        <v>0</v>
      </c>
      <c r="R1266" s="115">
        <v>0</v>
      </c>
      <c r="S1266" s="115">
        <v>0</v>
      </c>
      <c r="T1266" s="115">
        <v>0</v>
      </c>
      <c r="U1266" s="115">
        <v>0</v>
      </c>
      <c r="V1266" s="115">
        <v>28.2</v>
      </c>
      <c r="W1266" s="115" t="s">
        <v>102</v>
      </c>
      <c r="X1266" s="236"/>
    </row>
    <row r="1267" spans="1:24" ht="13.5" customHeight="1" x14ac:dyDescent="0.3">
      <c r="A1267" s="242">
        <v>8.3333333333333301E-2</v>
      </c>
      <c r="B1267" s="115">
        <v>8</v>
      </c>
      <c r="C1267" s="115">
        <v>0</v>
      </c>
      <c r="D1267" s="115">
        <v>0</v>
      </c>
      <c r="E1267" s="115">
        <v>1</v>
      </c>
      <c r="F1267" s="115">
        <v>2</v>
      </c>
      <c r="G1267" s="115">
        <v>4</v>
      </c>
      <c r="H1267" s="115">
        <v>0</v>
      </c>
      <c r="I1267" s="115">
        <v>1</v>
      </c>
      <c r="J1267" s="115">
        <v>0</v>
      </c>
      <c r="K1267" s="115">
        <v>0</v>
      </c>
      <c r="L1267" s="115">
        <v>0</v>
      </c>
      <c r="M1267" s="115">
        <v>0</v>
      </c>
      <c r="N1267" s="115">
        <v>0</v>
      </c>
      <c r="O1267" s="115">
        <v>0</v>
      </c>
      <c r="P1267" s="115">
        <v>0</v>
      </c>
      <c r="Q1267" s="115">
        <v>0</v>
      </c>
      <c r="R1267" s="115">
        <v>0</v>
      </c>
      <c r="S1267" s="115">
        <v>0</v>
      </c>
      <c r="T1267" s="115">
        <v>0</v>
      </c>
      <c r="U1267" s="115">
        <v>0</v>
      </c>
      <c r="V1267" s="115">
        <v>26.8</v>
      </c>
      <c r="W1267" s="115" t="s">
        <v>102</v>
      </c>
      <c r="X1267" s="236"/>
    </row>
    <row r="1268" spans="1:24" ht="13.5" customHeight="1" x14ac:dyDescent="0.3">
      <c r="A1268" s="242">
        <v>9.375E-2</v>
      </c>
      <c r="B1268" s="115">
        <v>7</v>
      </c>
      <c r="C1268" s="115">
        <v>0</v>
      </c>
      <c r="D1268" s="115">
        <v>0</v>
      </c>
      <c r="E1268" s="115">
        <v>0</v>
      </c>
      <c r="F1268" s="115">
        <v>3</v>
      </c>
      <c r="G1268" s="115">
        <v>3</v>
      </c>
      <c r="H1268" s="115">
        <v>1</v>
      </c>
      <c r="I1268" s="115">
        <v>0</v>
      </c>
      <c r="J1268" s="115">
        <v>0</v>
      </c>
      <c r="K1268" s="115">
        <v>0</v>
      </c>
      <c r="L1268" s="115">
        <v>0</v>
      </c>
      <c r="M1268" s="115">
        <v>0</v>
      </c>
      <c r="N1268" s="115">
        <v>0</v>
      </c>
      <c r="O1268" s="115">
        <v>0</v>
      </c>
      <c r="P1268" s="115">
        <v>0</v>
      </c>
      <c r="Q1268" s="115">
        <v>0</v>
      </c>
      <c r="R1268" s="115">
        <v>0</v>
      </c>
      <c r="S1268" s="115">
        <v>0</v>
      </c>
      <c r="T1268" s="115">
        <v>0</v>
      </c>
      <c r="U1268" s="115">
        <v>0</v>
      </c>
      <c r="V1268" s="115">
        <v>25.8</v>
      </c>
      <c r="W1268" s="115" t="s">
        <v>102</v>
      </c>
      <c r="X1268" s="236"/>
    </row>
    <row r="1269" spans="1:24" ht="13.5" customHeight="1" x14ac:dyDescent="0.3">
      <c r="A1269" s="242">
        <v>0.104166666666667</v>
      </c>
      <c r="B1269" s="115">
        <v>7</v>
      </c>
      <c r="C1269" s="115">
        <v>0</v>
      </c>
      <c r="D1269" s="115">
        <v>0</v>
      </c>
      <c r="E1269" s="115">
        <v>1</v>
      </c>
      <c r="F1269" s="115">
        <v>2</v>
      </c>
      <c r="G1269" s="115">
        <v>1</v>
      </c>
      <c r="H1269" s="115">
        <v>2</v>
      </c>
      <c r="I1269" s="115">
        <v>0</v>
      </c>
      <c r="J1269" s="115">
        <v>1</v>
      </c>
      <c r="K1269" s="115">
        <v>0</v>
      </c>
      <c r="L1269" s="115">
        <v>0</v>
      </c>
      <c r="M1269" s="115">
        <v>0</v>
      </c>
      <c r="N1269" s="115">
        <v>0</v>
      </c>
      <c r="O1269" s="115">
        <v>0</v>
      </c>
      <c r="P1269" s="115">
        <v>0</v>
      </c>
      <c r="Q1269" s="115">
        <v>0</v>
      </c>
      <c r="R1269" s="115">
        <v>0</v>
      </c>
      <c r="S1269" s="115">
        <v>0</v>
      </c>
      <c r="T1269" s="115">
        <v>0</v>
      </c>
      <c r="U1269" s="115">
        <v>0</v>
      </c>
      <c r="V1269" s="115">
        <v>28.7</v>
      </c>
      <c r="W1269" s="115" t="s">
        <v>102</v>
      </c>
      <c r="X1269" s="236"/>
    </row>
    <row r="1270" spans="1:24" ht="13.5" customHeight="1" x14ac:dyDescent="0.3">
      <c r="A1270" s="242">
        <v>0.114583333333333</v>
      </c>
      <c r="B1270" s="115">
        <v>8</v>
      </c>
      <c r="C1270" s="115">
        <v>0</v>
      </c>
      <c r="D1270" s="115">
        <v>0</v>
      </c>
      <c r="E1270" s="115">
        <v>1</v>
      </c>
      <c r="F1270" s="115">
        <v>4</v>
      </c>
      <c r="G1270" s="115">
        <v>2</v>
      </c>
      <c r="H1270" s="115">
        <v>0</v>
      </c>
      <c r="I1270" s="115">
        <v>0</v>
      </c>
      <c r="J1270" s="115">
        <v>1</v>
      </c>
      <c r="K1270" s="115">
        <v>0</v>
      </c>
      <c r="L1270" s="115">
        <v>0</v>
      </c>
      <c r="M1270" s="115">
        <v>0</v>
      </c>
      <c r="N1270" s="115">
        <v>0</v>
      </c>
      <c r="O1270" s="115">
        <v>0</v>
      </c>
      <c r="P1270" s="115">
        <v>0</v>
      </c>
      <c r="Q1270" s="115">
        <v>0</v>
      </c>
      <c r="R1270" s="115">
        <v>0</v>
      </c>
      <c r="S1270" s="115">
        <v>0</v>
      </c>
      <c r="T1270" s="115">
        <v>0</v>
      </c>
      <c r="U1270" s="115">
        <v>0</v>
      </c>
      <c r="V1270" s="115">
        <v>26</v>
      </c>
      <c r="W1270" s="115" t="s">
        <v>102</v>
      </c>
      <c r="X1270" s="236"/>
    </row>
    <row r="1271" spans="1:24" ht="13.5" customHeight="1" x14ac:dyDescent="0.3">
      <c r="A1271" s="242">
        <v>0.125</v>
      </c>
      <c r="B1271" s="115">
        <v>1</v>
      </c>
      <c r="C1271" s="115">
        <v>0</v>
      </c>
      <c r="D1271" s="115">
        <v>0</v>
      </c>
      <c r="E1271" s="115">
        <v>0</v>
      </c>
      <c r="F1271" s="115">
        <v>1</v>
      </c>
      <c r="G1271" s="115">
        <v>0</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v>22.5</v>
      </c>
      <c r="W1271" s="115" t="s">
        <v>102</v>
      </c>
      <c r="X1271" s="236"/>
    </row>
    <row r="1272" spans="1:24" ht="13.5" customHeight="1" x14ac:dyDescent="0.3">
      <c r="A1272" s="242">
        <v>0.13541666666666699</v>
      </c>
      <c r="B1272" s="115">
        <v>2</v>
      </c>
      <c r="C1272" s="115">
        <v>0</v>
      </c>
      <c r="D1272" s="115">
        <v>0</v>
      </c>
      <c r="E1272" s="115">
        <v>0</v>
      </c>
      <c r="F1272" s="115">
        <v>1</v>
      </c>
      <c r="G1272" s="115">
        <v>1</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v>24.4</v>
      </c>
      <c r="W1272" s="115" t="s">
        <v>102</v>
      </c>
      <c r="X1272" s="236"/>
    </row>
    <row r="1273" spans="1:24" ht="13.5" customHeight="1" x14ac:dyDescent="0.3">
      <c r="A1273" s="242">
        <v>0.14583333333333301</v>
      </c>
      <c r="B1273" s="115">
        <v>4</v>
      </c>
      <c r="C1273" s="115">
        <v>0</v>
      </c>
      <c r="D1273" s="115">
        <v>0</v>
      </c>
      <c r="E1273" s="115">
        <v>0</v>
      </c>
      <c r="F1273" s="115">
        <v>1</v>
      </c>
      <c r="G1273" s="115">
        <v>2</v>
      </c>
      <c r="H1273" s="115">
        <v>1</v>
      </c>
      <c r="I1273" s="115">
        <v>0</v>
      </c>
      <c r="J1273" s="115">
        <v>0</v>
      </c>
      <c r="K1273" s="115">
        <v>0</v>
      </c>
      <c r="L1273" s="115">
        <v>0</v>
      </c>
      <c r="M1273" s="115">
        <v>0</v>
      </c>
      <c r="N1273" s="115">
        <v>0</v>
      </c>
      <c r="O1273" s="115">
        <v>0</v>
      </c>
      <c r="P1273" s="115">
        <v>0</v>
      </c>
      <c r="Q1273" s="115">
        <v>0</v>
      </c>
      <c r="R1273" s="115">
        <v>0</v>
      </c>
      <c r="S1273" s="115">
        <v>0</v>
      </c>
      <c r="T1273" s="115">
        <v>0</v>
      </c>
      <c r="U1273" s="115">
        <v>0</v>
      </c>
      <c r="V1273" s="115">
        <v>27.6</v>
      </c>
      <c r="W1273" s="115" t="s">
        <v>102</v>
      </c>
      <c r="X1273" s="236"/>
    </row>
    <row r="1274" spans="1:24" ht="13.5" customHeight="1" x14ac:dyDescent="0.3">
      <c r="A1274" s="242">
        <v>0.15625</v>
      </c>
      <c r="B1274" s="115">
        <v>7</v>
      </c>
      <c r="C1274" s="115">
        <v>0</v>
      </c>
      <c r="D1274" s="115">
        <v>0</v>
      </c>
      <c r="E1274" s="115">
        <v>1</v>
      </c>
      <c r="F1274" s="115">
        <v>2</v>
      </c>
      <c r="G1274" s="115">
        <v>2</v>
      </c>
      <c r="H1274" s="115">
        <v>2</v>
      </c>
      <c r="I1274" s="115">
        <v>0</v>
      </c>
      <c r="J1274" s="115">
        <v>0</v>
      </c>
      <c r="K1274" s="115">
        <v>0</v>
      </c>
      <c r="L1274" s="115">
        <v>0</v>
      </c>
      <c r="M1274" s="115">
        <v>0</v>
      </c>
      <c r="N1274" s="115">
        <v>0</v>
      </c>
      <c r="O1274" s="115">
        <v>0</v>
      </c>
      <c r="P1274" s="115">
        <v>0</v>
      </c>
      <c r="Q1274" s="115">
        <v>0</v>
      </c>
      <c r="R1274" s="115">
        <v>0</v>
      </c>
      <c r="S1274" s="115">
        <v>0</v>
      </c>
      <c r="T1274" s="115">
        <v>0</v>
      </c>
      <c r="U1274" s="115">
        <v>0</v>
      </c>
      <c r="V1274" s="115">
        <v>25.4</v>
      </c>
      <c r="W1274" s="115" t="s">
        <v>102</v>
      </c>
      <c r="X1274" s="236"/>
    </row>
    <row r="1275" spans="1:24" ht="13.5" customHeight="1" x14ac:dyDescent="0.3">
      <c r="A1275" s="242">
        <v>0.16666666666666699</v>
      </c>
      <c r="B1275" s="115">
        <v>7</v>
      </c>
      <c r="C1275" s="115">
        <v>0</v>
      </c>
      <c r="D1275" s="115">
        <v>0</v>
      </c>
      <c r="E1275" s="115">
        <v>0</v>
      </c>
      <c r="F1275" s="115">
        <v>0</v>
      </c>
      <c r="G1275" s="115">
        <v>4</v>
      </c>
      <c r="H1275" s="115">
        <v>1</v>
      </c>
      <c r="I1275" s="115">
        <v>1</v>
      </c>
      <c r="J1275" s="115">
        <v>0</v>
      </c>
      <c r="K1275" s="115">
        <v>1</v>
      </c>
      <c r="L1275" s="115">
        <v>0</v>
      </c>
      <c r="M1275" s="115">
        <v>0</v>
      </c>
      <c r="N1275" s="115">
        <v>0</v>
      </c>
      <c r="O1275" s="115">
        <v>0</v>
      </c>
      <c r="P1275" s="115">
        <v>0</v>
      </c>
      <c r="Q1275" s="115">
        <v>0</v>
      </c>
      <c r="R1275" s="115">
        <v>0</v>
      </c>
      <c r="S1275" s="115">
        <v>0</v>
      </c>
      <c r="T1275" s="115">
        <v>0</v>
      </c>
      <c r="U1275" s="115">
        <v>0</v>
      </c>
      <c r="V1275" s="115">
        <v>32.6</v>
      </c>
      <c r="W1275" s="115" t="s">
        <v>102</v>
      </c>
      <c r="X1275" s="236"/>
    </row>
    <row r="1276" spans="1:24" ht="13.5" customHeight="1" x14ac:dyDescent="0.3">
      <c r="A1276" s="242">
        <v>0.17708333333333301</v>
      </c>
      <c r="B1276" s="115">
        <v>5</v>
      </c>
      <c r="C1276" s="115">
        <v>0</v>
      </c>
      <c r="D1276" s="115">
        <v>0</v>
      </c>
      <c r="E1276" s="115">
        <v>2</v>
      </c>
      <c r="F1276" s="115">
        <v>1</v>
      </c>
      <c r="G1276" s="115">
        <v>1</v>
      </c>
      <c r="H1276" s="115">
        <v>1</v>
      </c>
      <c r="I1276" s="115">
        <v>0</v>
      </c>
      <c r="J1276" s="115">
        <v>0</v>
      </c>
      <c r="K1276" s="115">
        <v>0</v>
      </c>
      <c r="L1276" s="115">
        <v>0</v>
      </c>
      <c r="M1276" s="115">
        <v>0</v>
      </c>
      <c r="N1276" s="115">
        <v>0</v>
      </c>
      <c r="O1276" s="115">
        <v>0</v>
      </c>
      <c r="P1276" s="115">
        <v>0</v>
      </c>
      <c r="Q1276" s="115">
        <v>0</v>
      </c>
      <c r="R1276" s="115">
        <v>0</v>
      </c>
      <c r="S1276" s="115">
        <v>0</v>
      </c>
      <c r="T1276" s="115">
        <v>0</v>
      </c>
      <c r="U1276" s="115">
        <v>0</v>
      </c>
      <c r="V1276" s="115">
        <v>23.7</v>
      </c>
      <c r="W1276" s="115" t="s">
        <v>102</v>
      </c>
      <c r="X1276" s="236"/>
    </row>
    <row r="1277" spans="1:24" ht="13.5" customHeight="1" x14ac:dyDescent="0.3">
      <c r="A1277" s="242">
        <v>0.1875</v>
      </c>
      <c r="B1277" s="115">
        <v>6</v>
      </c>
      <c r="C1277" s="115">
        <v>0</v>
      </c>
      <c r="D1277" s="115">
        <v>0</v>
      </c>
      <c r="E1277" s="115">
        <v>0</v>
      </c>
      <c r="F1277" s="115">
        <v>0</v>
      </c>
      <c r="G1277" s="115">
        <v>4</v>
      </c>
      <c r="H1277" s="115">
        <v>2</v>
      </c>
      <c r="I1277" s="115">
        <v>0</v>
      </c>
      <c r="J1277" s="115">
        <v>0</v>
      </c>
      <c r="K1277" s="115">
        <v>0</v>
      </c>
      <c r="L1277" s="115">
        <v>0</v>
      </c>
      <c r="M1277" s="115">
        <v>0</v>
      </c>
      <c r="N1277" s="115">
        <v>0</v>
      </c>
      <c r="O1277" s="115">
        <v>0</v>
      </c>
      <c r="P1277" s="115">
        <v>0</v>
      </c>
      <c r="Q1277" s="115">
        <v>0</v>
      </c>
      <c r="R1277" s="115">
        <v>0</v>
      </c>
      <c r="S1277" s="115">
        <v>0</v>
      </c>
      <c r="T1277" s="115">
        <v>0</v>
      </c>
      <c r="U1277" s="115">
        <v>0</v>
      </c>
      <c r="V1277" s="115">
        <v>29</v>
      </c>
      <c r="W1277" s="115" t="s">
        <v>102</v>
      </c>
      <c r="X1277" s="236"/>
    </row>
    <row r="1278" spans="1:24" ht="13.5" customHeight="1" x14ac:dyDescent="0.3">
      <c r="A1278" s="242">
        <v>0.19791666666666699</v>
      </c>
      <c r="B1278" s="115">
        <v>8</v>
      </c>
      <c r="C1278" s="115">
        <v>0</v>
      </c>
      <c r="D1278" s="115">
        <v>0</v>
      </c>
      <c r="E1278" s="115">
        <v>1</v>
      </c>
      <c r="F1278" s="115">
        <v>0</v>
      </c>
      <c r="G1278" s="115">
        <v>5</v>
      </c>
      <c r="H1278" s="115">
        <v>2</v>
      </c>
      <c r="I1278" s="115">
        <v>0</v>
      </c>
      <c r="J1278" s="115">
        <v>0</v>
      </c>
      <c r="K1278" s="115">
        <v>0</v>
      </c>
      <c r="L1278" s="115">
        <v>0</v>
      </c>
      <c r="M1278" s="115">
        <v>0</v>
      </c>
      <c r="N1278" s="115">
        <v>0</v>
      </c>
      <c r="O1278" s="115">
        <v>0</v>
      </c>
      <c r="P1278" s="115">
        <v>0</v>
      </c>
      <c r="Q1278" s="115">
        <v>0</v>
      </c>
      <c r="R1278" s="115">
        <v>0</v>
      </c>
      <c r="S1278" s="115">
        <v>0</v>
      </c>
      <c r="T1278" s="115">
        <v>0</v>
      </c>
      <c r="U1278" s="115">
        <v>0</v>
      </c>
      <c r="V1278" s="115">
        <v>27.8</v>
      </c>
      <c r="W1278" s="115" t="s">
        <v>102</v>
      </c>
      <c r="X1278" s="236"/>
    </row>
    <row r="1279" spans="1:24" ht="13.5" customHeight="1" x14ac:dyDescent="0.3">
      <c r="A1279" s="242">
        <v>0.20833333333333301</v>
      </c>
      <c r="B1279" s="115">
        <v>3</v>
      </c>
      <c r="C1279" s="115">
        <v>0</v>
      </c>
      <c r="D1279" s="115">
        <v>1</v>
      </c>
      <c r="E1279" s="115">
        <v>0</v>
      </c>
      <c r="F1279" s="115">
        <v>0</v>
      </c>
      <c r="G1279" s="115">
        <v>2</v>
      </c>
      <c r="H1279" s="115">
        <v>0</v>
      </c>
      <c r="I1279" s="115">
        <v>0</v>
      </c>
      <c r="J1279" s="115">
        <v>0</v>
      </c>
      <c r="K1279" s="115">
        <v>0</v>
      </c>
      <c r="L1279" s="115">
        <v>0</v>
      </c>
      <c r="M1279" s="115">
        <v>0</v>
      </c>
      <c r="N1279" s="115">
        <v>0</v>
      </c>
      <c r="O1279" s="115">
        <v>0</v>
      </c>
      <c r="P1279" s="115">
        <v>0</v>
      </c>
      <c r="Q1279" s="115">
        <v>0</v>
      </c>
      <c r="R1279" s="115">
        <v>0</v>
      </c>
      <c r="S1279" s="115">
        <v>0</v>
      </c>
      <c r="T1279" s="115">
        <v>0</v>
      </c>
      <c r="U1279" s="115">
        <v>0</v>
      </c>
      <c r="V1279" s="115">
        <v>23.2</v>
      </c>
      <c r="W1279" s="115" t="s">
        <v>102</v>
      </c>
      <c r="X1279" s="236"/>
    </row>
    <row r="1280" spans="1:24" ht="13.5" customHeight="1" x14ac:dyDescent="0.3">
      <c r="A1280" s="242">
        <v>0.21875</v>
      </c>
      <c r="B1280" s="115">
        <v>15</v>
      </c>
      <c r="C1280" s="115">
        <v>0</v>
      </c>
      <c r="D1280" s="115">
        <v>1</v>
      </c>
      <c r="E1280" s="115">
        <v>2</v>
      </c>
      <c r="F1280" s="115">
        <v>2</v>
      </c>
      <c r="G1280" s="115">
        <v>6</v>
      </c>
      <c r="H1280" s="115">
        <v>3</v>
      </c>
      <c r="I1280" s="115">
        <v>1</v>
      </c>
      <c r="J1280" s="115">
        <v>0</v>
      </c>
      <c r="K1280" s="115">
        <v>0</v>
      </c>
      <c r="L1280" s="115">
        <v>0</v>
      </c>
      <c r="M1280" s="115">
        <v>0</v>
      </c>
      <c r="N1280" s="115">
        <v>0</v>
      </c>
      <c r="O1280" s="115">
        <v>0</v>
      </c>
      <c r="P1280" s="115">
        <v>0</v>
      </c>
      <c r="Q1280" s="115">
        <v>0</v>
      </c>
      <c r="R1280" s="115">
        <v>0</v>
      </c>
      <c r="S1280" s="115">
        <v>0</v>
      </c>
      <c r="T1280" s="115">
        <v>0</v>
      </c>
      <c r="U1280" s="115">
        <v>0</v>
      </c>
      <c r="V1280" s="115">
        <v>26.4</v>
      </c>
      <c r="W1280" s="115">
        <v>32.6</v>
      </c>
      <c r="X1280" s="236"/>
    </row>
    <row r="1281" spans="1:24" ht="13.5" customHeight="1" x14ac:dyDescent="0.3">
      <c r="A1281" s="242">
        <v>0.22916666666666699</v>
      </c>
      <c r="B1281" s="115">
        <v>13</v>
      </c>
      <c r="C1281" s="115">
        <v>0</v>
      </c>
      <c r="D1281" s="115">
        <v>2</v>
      </c>
      <c r="E1281" s="115">
        <v>1</v>
      </c>
      <c r="F1281" s="115">
        <v>0</v>
      </c>
      <c r="G1281" s="115">
        <v>4</v>
      </c>
      <c r="H1281" s="115">
        <v>5</v>
      </c>
      <c r="I1281" s="115">
        <v>1</v>
      </c>
      <c r="J1281" s="115">
        <v>0</v>
      </c>
      <c r="K1281" s="115">
        <v>0</v>
      </c>
      <c r="L1281" s="115">
        <v>0</v>
      </c>
      <c r="M1281" s="115">
        <v>0</v>
      </c>
      <c r="N1281" s="115">
        <v>0</v>
      </c>
      <c r="O1281" s="115">
        <v>0</v>
      </c>
      <c r="P1281" s="115">
        <v>0</v>
      </c>
      <c r="Q1281" s="115">
        <v>0</v>
      </c>
      <c r="R1281" s="115">
        <v>0</v>
      </c>
      <c r="S1281" s="115">
        <v>0</v>
      </c>
      <c r="T1281" s="115">
        <v>0</v>
      </c>
      <c r="U1281" s="115">
        <v>0</v>
      </c>
      <c r="V1281" s="115">
        <v>26.8</v>
      </c>
      <c r="W1281" s="115">
        <v>33</v>
      </c>
      <c r="X1281" s="236"/>
    </row>
    <row r="1282" spans="1:24" ht="13.5" customHeight="1" x14ac:dyDescent="0.3">
      <c r="A1282" s="242">
        <v>0.23958333333333301</v>
      </c>
      <c r="B1282" s="115">
        <v>17</v>
      </c>
      <c r="C1282" s="115">
        <v>0</v>
      </c>
      <c r="D1282" s="115">
        <v>0</v>
      </c>
      <c r="E1282" s="115">
        <v>2</v>
      </c>
      <c r="F1282" s="115">
        <v>2</v>
      </c>
      <c r="G1282" s="115">
        <v>6</v>
      </c>
      <c r="H1282" s="115">
        <v>6</v>
      </c>
      <c r="I1282" s="115">
        <v>1</v>
      </c>
      <c r="J1282" s="115">
        <v>0</v>
      </c>
      <c r="K1282" s="115">
        <v>0</v>
      </c>
      <c r="L1282" s="115">
        <v>0</v>
      </c>
      <c r="M1282" s="115">
        <v>0</v>
      </c>
      <c r="N1282" s="115">
        <v>0</v>
      </c>
      <c r="O1282" s="115">
        <v>0</v>
      </c>
      <c r="P1282" s="115">
        <v>0</v>
      </c>
      <c r="Q1282" s="115">
        <v>0</v>
      </c>
      <c r="R1282" s="115">
        <v>0</v>
      </c>
      <c r="S1282" s="115">
        <v>0</v>
      </c>
      <c r="T1282" s="115">
        <v>0</v>
      </c>
      <c r="U1282" s="115">
        <v>0</v>
      </c>
      <c r="V1282" s="115">
        <v>28</v>
      </c>
      <c r="W1282" s="115">
        <v>33.6</v>
      </c>
      <c r="X1282" s="236"/>
    </row>
    <row r="1283" spans="1:24" ht="13.5" customHeight="1" x14ac:dyDescent="0.3">
      <c r="A1283" s="242">
        <v>0.25</v>
      </c>
      <c r="B1283" s="115">
        <v>8</v>
      </c>
      <c r="C1283" s="115">
        <v>0</v>
      </c>
      <c r="D1283" s="115">
        <v>0</v>
      </c>
      <c r="E1283" s="115">
        <v>0</v>
      </c>
      <c r="F1283" s="115">
        <v>0</v>
      </c>
      <c r="G1283" s="115">
        <v>4</v>
      </c>
      <c r="H1283" s="115">
        <v>2</v>
      </c>
      <c r="I1283" s="115">
        <v>2</v>
      </c>
      <c r="J1283" s="115">
        <v>0</v>
      </c>
      <c r="K1283" s="115">
        <v>0</v>
      </c>
      <c r="L1283" s="115">
        <v>0</v>
      </c>
      <c r="M1283" s="115">
        <v>0</v>
      </c>
      <c r="N1283" s="115">
        <v>0</v>
      </c>
      <c r="O1283" s="115">
        <v>0</v>
      </c>
      <c r="P1283" s="115">
        <v>0</v>
      </c>
      <c r="Q1283" s="115">
        <v>0</v>
      </c>
      <c r="R1283" s="115">
        <v>0</v>
      </c>
      <c r="S1283" s="115">
        <v>0</v>
      </c>
      <c r="T1283" s="115">
        <v>0</v>
      </c>
      <c r="U1283" s="115">
        <v>0</v>
      </c>
      <c r="V1283" s="115">
        <v>31.5</v>
      </c>
      <c r="W1283" s="115" t="s">
        <v>102</v>
      </c>
      <c r="X1283" s="236"/>
    </row>
    <row r="1284" spans="1:24" ht="13.5" customHeight="1" x14ac:dyDescent="0.3">
      <c r="A1284" s="242">
        <v>0.26041666666666702</v>
      </c>
      <c r="B1284" s="115">
        <v>16</v>
      </c>
      <c r="C1284" s="115">
        <v>0</v>
      </c>
      <c r="D1284" s="115">
        <v>0</v>
      </c>
      <c r="E1284" s="115">
        <v>3</v>
      </c>
      <c r="F1284" s="115">
        <v>4</v>
      </c>
      <c r="G1284" s="115">
        <v>5</v>
      </c>
      <c r="H1284" s="115">
        <v>3</v>
      </c>
      <c r="I1284" s="115">
        <v>1</v>
      </c>
      <c r="J1284" s="115">
        <v>0</v>
      </c>
      <c r="K1284" s="115">
        <v>0</v>
      </c>
      <c r="L1284" s="115">
        <v>0</v>
      </c>
      <c r="M1284" s="115">
        <v>0</v>
      </c>
      <c r="N1284" s="115">
        <v>0</v>
      </c>
      <c r="O1284" s="115">
        <v>0</v>
      </c>
      <c r="P1284" s="115">
        <v>0</v>
      </c>
      <c r="Q1284" s="115">
        <v>0</v>
      </c>
      <c r="R1284" s="115">
        <v>0</v>
      </c>
      <c r="S1284" s="115">
        <v>0</v>
      </c>
      <c r="T1284" s="115">
        <v>0</v>
      </c>
      <c r="U1284" s="115">
        <v>0</v>
      </c>
      <c r="V1284" s="115">
        <v>25.6</v>
      </c>
      <c r="W1284" s="115">
        <v>31.7</v>
      </c>
      <c r="X1284" s="236"/>
    </row>
    <row r="1285" spans="1:24" ht="13.5" customHeight="1" x14ac:dyDescent="0.3">
      <c r="A1285" s="242">
        <v>0.27083333333333298</v>
      </c>
      <c r="B1285" s="115">
        <v>21</v>
      </c>
      <c r="C1285" s="115">
        <v>0</v>
      </c>
      <c r="D1285" s="115">
        <v>1</v>
      </c>
      <c r="E1285" s="115">
        <v>2</v>
      </c>
      <c r="F1285" s="115">
        <v>3</v>
      </c>
      <c r="G1285" s="115">
        <v>8</v>
      </c>
      <c r="H1285" s="115">
        <v>4</v>
      </c>
      <c r="I1285" s="115">
        <v>2</v>
      </c>
      <c r="J1285" s="115">
        <v>1</v>
      </c>
      <c r="K1285" s="115">
        <v>0</v>
      </c>
      <c r="L1285" s="115">
        <v>0</v>
      </c>
      <c r="M1285" s="115">
        <v>0</v>
      </c>
      <c r="N1285" s="115">
        <v>0</v>
      </c>
      <c r="O1285" s="115">
        <v>0</v>
      </c>
      <c r="P1285" s="115">
        <v>0</v>
      </c>
      <c r="Q1285" s="115">
        <v>0</v>
      </c>
      <c r="R1285" s="115">
        <v>0</v>
      </c>
      <c r="S1285" s="115">
        <v>0</v>
      </c>
      <c r="T1285" s="115">
        <v>0</v>
      </c>
      <c r="U1285" s="115">
        <v>0</v>
      </c>
      <c r="V1285" s="115">
        <v>27.9</v>
      </c>
      <c r="W1285" s="115">
        <v>34.700000000000003</v>
      </c>
      <c r="X1285" s="236"/>
    </row>
    <row r="1286" spans="1:24" ht="13.5" customHeight="1" x14ac:dyDescent="0.3">
      <c r="A1286" s="242">
        <v>0.28125</v>
      </c>
      <c r="B1286" s="115">
        <v>25</v>
      </c>
      <c r="C1286" s="115">
        <v>0</v>
      </c>
      <c r="D1286" s="115">
        <v>0</v>
      </c>
      <c r="E1286" s="115">
        <v>0</v>
      </c>
      <c r="F1286" s="115">
        <v>11</v>
      </c>
      <c r="G1286" s="115">
        <v>7</v>
      </c>
      <c r="H1286" s="115">
        <v>6</v>
      </c>
      <c r="I1286" s="115">
        <v>0</v>
      </c>
      <c r="J1286" s="115">
        <v>1</v>
      </c>
      <c r="K1286" s="115">
        <v>0</v>
      </c>
      <c r="L1286" s="115">
        <v>0</v>
      </c>
      <c r="M1286" s="115">
        <v>0</v>
      </c>
      <c r="N1286" s="115">
        <v>0</v>
      </c>
      <c r="O1286" s="115">
        <v>0</v>
      </c>
      <c r="P1286" s="115">
        <v>0</v>
      </c>
      <c r="Q1286" s="115">
        <v>0</v>
      </c>
      <c r="R1286" s="115">
        <v>0</v>
      </c>
      <c r="S1286" s="115">
        <v>0</v>
      </c>
      <c r="T1286" s="115">
        <v>0</v>
      </c>
      <c r="U1286" s="115">
        <v>0</v>
      </c>
      <c r="V1286" s="115">
        <v>27.2</v>
      </c>
      <c r="W1286" s="115">
        <v>32</v>
      </c>
      <c r="X1286" s="236"/>
    </row>
    <row r="1287" spans="1:24" ht="13.5" customHeight="1" x14ac:dyDescent="0.3">
      <c r="A1287" s="242">
        <v>0.29166666666666702</v>
      </c>
      <c r="B1287" s="115">
        <v>24</v>
      </c>
      <c r="C1287" s="115">
        <v>0</v>
      </c>
      <c r="D1287" s="115">
        <v>1</v>
      </c>
      <c r="E1287" s="115">
        <v>0</v>
      </c>
      <c r="F1287" s="115">
        <v>6</v>
      </c>
      <c r="G1287" s="115">
        <v>6</v>
      </c>
      <c r="H1287" s="115">
        <v>6</v>
      </c>
      <c r="I1287" s="115">
        <v>3</v>
      </c>
      <c r="J1287" s="115">
        <v>1</v>
      </c>
      <c r="K1287" s="115">
        <v>1</v>
      </c>
      <c r="L1287" s="115">
        <v>0</v>
      </c>
      <c r="M1287" s="115">
        <v>0</v>
      </c>
      <c r="N1287" s="115">
        <v>0</v>
      </c>
      <c r="O1287" s="115">
        <v>0</v>
      </c>
      <c r="P1287" s="115">
        <v>0</v>
      </c>
      <c r="Q1287" s="115">
        <v>0</v>
      </c>
      <c r="R1287" s="115">
        <v>0</v>
      </c>
      <c r="S1287" s="115">
        <v>0</v>
      </c>
      <c r="T1287" s="115">
        <v>0</v>
      </c>
      <c r="U1287" s="115">
        <v>0</v>
      </c>
      <c r="V1287" s="115">
        <v>29.4</v>
      </c>
      <c r="W1287" s="115">
        <v>37.299999999999997</v>
      </c>
      <c r="X1287" s="236"/>
    </row>
    <row r="1288" spans="1:24" ht="13.5" customHeight="1" x14ac:dyDescent="0.3">
      <c r="A1288" s="242">
        <v>0.30208333333333298</v>
      </c>
      <c r="B1288" s="115">
        <v>35</v>
      </c>
      <c r="C1288" s="115">
        <v>1</v>
      </c>
      <c r="D1288" s="115">
        <v>0</v>
      </c>
      <c r="E1288" s="115">
        <v>2</v>
      </c>
      <c r="F1288" s="115">
        <v>11</v>
      </c>
      <c r="G1288" s="115">
        <v>10</v>
      </c>
      <c r="H1288" s="115">
        <v>8</v>
      </c>
      <c r="I1288" s="115">
        <v>2</v>
      </c>
      <c r="J1288" s="115">
        <v>0</v>
      </c>
      <c r="K1288" s="115">
        <v>1</v>
      </c>
      <c r="L1288" s="115">
        <v>0</v>
      </c>
      <c r="M1288" s="115">
        <v>0</v>
      </c>
      <c r="N1288" s="115">
        <v>0</v>
      </c>
      <c r="O1288" s="115">
        <v>0</v>
      </c>
      <c r="P1288" s="115">
        <v>0</v>
      </c>
      <c r="Q1288" s="115">
        <v>0</v>
      </c>
      <c r="R1288" s="115">
        <v>0</v>
      </c>
      <c r="S1288" s="115">
        <v>0</v>
      </c>
      <c r="T1288" s="115">
        <v>0</v>
      </c>
      <c r="U1288" s="115">
        <v>0</v>
      </c>
      <c r="V1288" s="115">
        <v>27.1</v>
      </c>
      <c r="W1288" s="115">
        <v>33.700000000000003</v>
      </c>
      <c r="X1288" s="236"/>
    </row>
    <row r="1289" spans="1:24" ht="13.5" customHeight="1" x14ac:dyDescent="0.3">
      <c r="A1289" s="242">
        <v>0.3125</v>
      </c>
      <c r="B1289" s="115">
        <v>38</v>
      </c>
      <c r="C1289" s="115">
        <v>0</v>
      </c>
      <c r="D1289" s="115">
        <v>2</v>
      </c>
      <c r="E1289" s="115">
        <v>4</v>
      </c>
      <c r="F1289" s="115">
        <v>12</v>
      </c>
      <c r="G1289" s="115">
        <v>14</v>
      </c>
      <c r="H1289" s="115">
        <v>6</v>
      </c>
      <c r="I1289" s="115">
        <v>0</v>
      </c>
      <c r="J1289" s="115">
        <v>0</v>
      </c>
      <c r="K1289" s="115">
        <v>0</v>
      </c>
      <c r="L1289" s="115">
        <v>0</v>
      </c>
      <c r="M1289" s="115">
        <v>0</v>
      </c>
      <c r="N1289" s="115">
        <v>0</v>
      </c>
      <c r="O1289" s="115">
        <v>0</v>
      </c>
      <c r="P1289" s="115">
        <v>0</v>
      </c>
      <c r="Q1289" s="115">
        <v>0</v>
      </c>
      <c r="R1289" s="115">
        <v>0</v>
      </c>
      <c r="S1289" s="115">
        <v>0</v>
      </c>
      <c r="T1289" s="115">
        <v>0</v>
      </c>
      <c r="U1289" s="115">
        <v>0</v>
      </c>
      <c r="V1289" s="115">
        <v>24.8</v>
      </c>
      <c r="W1289" s="115">
        <v>30.4</v>
      </c>
      <c r="X1289" s="236"/>
    </row>
    <row r="1290" spans="1:24" ht="13.5" customHeight="1" x14ac:dyDescent="0.3">
      <c r="A1290" s="242">
        <v>0.32291666666666702</v>
      </c>
      <c r="B1290" s="115">
        <v>44</v>
      </c>
      <c r="C1290" s="115">
        <v>0</v>
      </c>
      <c r="D1290" s="115">
        <v>1</v>
      </c>
      <c r="E1290" s="115">
        <v>8</v>
      </c>
      <c r="F1290" s="115">
        <v>11</v>
      </c>
      <c r="G1290" s="115">
        <v>16</v>
      </c>
      <c r="H1290" s="115">
        <v>7</v>
      </c>
      <c r="I1290" s="115">
        <v>0</v>
      </c>
      <c r="J1290" s="115">
        <v>1</v>
      </c>
      <c r="K1290" s="115">
        <v>0</v>
      </c>
      <c r="L1290" s="115">
        <v>0</v>
      </c>
      <c r="M1290" s="115">
        <v>0</v>
      </c>
      <c r="N1290" s="115">
        <v>0</v>
      </c>
      <c r="O1290" s="115">
        <v>0</v>
      </c>
      <c r="P1290" s="115">
        <v>0</v>
      </c>
      <c r="Q1290" s="115">
        <v>0</v>
      </c>
      <c r="R1290" s="115">
        <v>0</v>
      </c>
      <c r="S1290" s="115">
        <v>0</v>
      </c>
      <c r="T1290" s="115">
        <v>0</v>
      </c>
      <c r="U1290" s="115">
        <v>0</v>
      </c>
      <c r="V1290" s="115">
        <v>25.1</v>
      </c>
      <c r="W1290" s="115">
        <v>31.2</v>
      </c>
      <c r="X1290" s="236"/>
    </row>
    <row r="1291" spans="1:24" ht="13.5" customHeight="1" x14ac:dyDescent="0.3">
      <c r="A1291" s="242">
        <v>0.33333333333333298</v>
      </c>
      <c r="B1291" s="115">
        <v>50</v>
      </c>
      <c r="C1291" s="115">
        <v>0</v>
      </c>
      <c r="D1291" s="115">
        <v>2</v>
      </c>
      <c r="E1291" s="115">
        <v>2</v>
      </c>
      <c r="F1291" s="115">
        <v>17</v>
      </c>
      <c r="G1291" s="115">
        <v>22</v>
      </c>
      <c r="H1291" s="115">
        <v>5</v>
      </c>
      <c r="I1291" s="115">
        <v>2</v>
      </c>
      <c r="J1291" s="115">
        <v>0</v>
      </c>
      <c r="K1291" s="115">
        <v>0</v>
      </c>
      <c r="L1291" s="115">
        <v>0</v>
      </c>
      <c r="M1291" s="115">
        <v>0</v>
      </c>
      <c r="N1291" s="115">
        <v>0</v>
      </c>
      <c r="O1291" s="115">
        <v>0</v>
      </c>
      <c r="P1291" s="115">
        <v>0</v>
      </c>
      <c r="Q1291" s="115">
        <v>0</v>
      </c>
      <c r="R1291" s="115">
        <v>0</v>
      </c>
      <c r="S1291" s="115">
        <v>0</v>
      </c>
      <c r="T1291" s="115">
        <v>0</v>
      </c>
      <c r="U1291" s="115">
        <v>0</v>
      </c>
      <c r="V1291" s="115">
        <v>26.1</v>
      </c>
      <c r="W1291" s="115">
        <v>30.1</v>
      </c>
      <c r="X1291" s="236"/>
    </row>
    <row r="1292" spans="1:24" ht="13.5" customHeight="1" x14ac:dyDescent="0.3">
      <c r="A1292" s="242">
        <v>0.34375</v>
      </c>
      <c r="B1292" s="115">
        <v>55</v>
      </c>
      <c r="C1292" s="115">
        <v>0</v>
      </c>
      <c r="D1292" s="115">
        <v>1</v>
      </c>
      <c r="E1292" s="115">
        <v>2</v>
      </c>
      <c r="F1292" s="115">
        <v>16</v>
      </c>
      <c r="G1292" s="115">
        <v>27</v>
      </c>
      <c r="H1292" s="115">
        <v>8</v>
      </c>
      <c r="I1292" s="115">
        <v>1</v>
      </c>
      <c r="J1292" s="115">
        <v>0</v>
      </c>
      <c r="K1292" s="115">
        <v>0</v>
      </c>
      <c r="L1292" s="115">
        <v>0</v>
      </c>
      <c r="M1292" s="115">
        <v>0</v>
      </c>
      <c r="N1292" s="115">
        <v>0</v>
      </c>
      <c r="O1292" s="115">
        <v>0</v>
      </c>
      <c r="P1292" s="115">
        <v>0</v>
      </c>
      <c r="Q1292" s="115">
        <v>0</v>
      </c>
      <c r="R1292" s="115">
        <v>0</v>
      </c>
      <c r="S1292" s="115">
        <v>0</v>
      </c>
      <c r="T1292" s="115">
        <v>0</v>
      </c>
      <c r="U1292" s="115">
        <v>0</v>
      </c>
      <c r="V1292" s="115">
        <v>26.3</v>
      </c>
      <c r="W1292" s="115">
        <v>30.3</v>
      </c>
      <c r="X1292" s="236"/>
    </row>
    <row r="1293" spans="1:24" ht="13.5" customHeight="1" x14ac:dyDescent="0.3">
      <c r="A1293" s="242">
        <v>0.35416666666666702</v>
      </c>
      <c r="B1293" s="115">
        <v>66</v>
      </c>
      <c r="C1293" s="115">
        <v>0</v>
      </c>
      <c r="D1293" s="115">
        <v>2</v>
      </c>
      <c r="E1293" s="115">
        <v>10</v>
      </c>
      <c r="F1293" s="115">
        <v>41</v>
      </c>
      <c r="G1293" s="115">
        <v>11</v>
      </c>
      <c r="H1293" s="115">
        <v>2</v>
      </c>
      <c r="I1293" s="115">
        <v>0</v>
      </c>
      <c r="J1293" s="115">
        <v>0</v>
      </c>
      <c r="K1293" s="115">
        <v>0</v>
      </c>
      <c r="L1293" s="115">
        <v>0</v>
      </c>
      <c r="M1293" s="115">
        <v>0</v>
      </c>
      <c r="N1293" s="115">
        <v>0</v>
      </c>
      <c r="O1293" s="115">
        <v>0</v>
      </c>
      <c r="P1293" s="115">
        <v>0</v>
      </c>
      <c r="Q1293" s="115">
        <v>0</v>
      </c>
      <c r="R1293" s="115">
        <v>0</v>
      </c>
      <c r="S1293" s="115">
        <v>0</v>
      </c>
      <c r="T1293" s="115">
        <v>0</v>
      </c>
      <c r="U1293" s="115">
        <v>0</v>
      </c>
      <c r="V1293" s="115">
        <v>22.9</v>
      </c>
      <c r="W1293" s="115">
        <v>25.8</v>
      </c>
      <c r="X1293" s="236"/>
    </row>
    <row r="1294" spans="1:24" ht="13.5" customHeight="1" x14ac:dyDescent="0.3">
      <c r="A1294" s="242">
        <v>0.36458333333333298</v>
      </c>
      <c r="B1294" s="115">
        <v>82</v>
      </c>
      <c r="C1294" s="115">
        <v>0</v>
      </c>
      <c r="D1294" s="115">
        <v>3</v>
      </c>
      <c r="E1294" s="115">
        <v>5</v>
      </c>
      <c r="F1294" s="115">
        <v>45</v>
      </c>
      <c r="G1294" s="115">
        <v>20</v>
      </c>
      <c r="H1294" s="115">
        <v>4</v>
      </c>
      <c r="I1294" s="115">
        <v>4</v>
      </c>
      <c r="J1294" s="115">
        <v>1</v>
      </c>
      <c r="K1294" s="115">
        <v>0</v>
      </c>
      <c r="L1294" s="115">
        <v>0</v>
      </c>
      <c r="M1294" s="115">
        <v>0</v>
      </c>
      <c r="N1294" s="115">
        <v>0</v>
      </c>
      <c r="O1294" s="115">
        <v>0</v>
      </c>
      <c r="P1294" s="115">
        <v>0</v>
      </c>
      <c r="Q1294" s="115">
        <v>0</v>
      </c>
      <c r="R1294" s="115">
        <v>0</v>
      </c>
      <c r="S1294" s="115">
        <v>0</v>
      </c>
      <c r="T1294" s="115">
        <v>0</v>
      </c>
      <c r="U1294" s="115">
        <v>0</v>
      </c>
      <c r="V1294" s="115">
        <v>24.3</v>
      </c>
      <c r="W1294" s="115">
        <v>28.9</v>
      </c>
      <c r="X1294" s="236"/>
    </row>
    <row r="1295" spans="1:24" ht="13.5" customHeight="1" x14ac:dyDescent="0.3">
      <c r="A1295" s="242">
        <v>0.375</v>
      </c>
      <c r="B1295" s="115">
        <v>82</v>
      </c>
      <c r="C1295" s="115">
        <v>1</v>
      </c>
      <c r="D1295" s="115">
        <v>4</v>
      </c>
      <c r="E1295" s="115">
        <v>16</v>
      </c>
      <c r="F1295" s="115">
        <v>36</v>
      </c>
      <c r="G1295" s="115">
        <v>20</v>
      </c>
      <c r="H1295" s="115">
        <v>4</v>
      </c>
      <c r="I1295" s="115">
        <v>1</v>
      </c>
      <c r="J1295" s="115">
        <v>0</v>
      </c>
      <c r="K1295" s="115">
        <v>0</v>
      </c>
      <c r="L1295" s="115">
        <v>0</v>
      </c>
      <c r="M1295" s="115">
        <v>0</v>
      </c>
      <c r="N1295" s="115">
        <v>0</v>
      </c>
      <c r="O1295" s="115">
        <v>0</v>
      </c>
      <c r="P1295" s="115">
        <v>0</v>
      </c>
      <c r="Q1295" s="115">
        <v>0</v>
      </c>
      <c r="R1295" s="115">
        <v>0</v>
      </c>
      <c r="S1295" s="115">
        <v>0</v>
      </c>
      <c r="T1295" s="115">
        <v>0</v>
      </c>
      <c r="U1295" s="115">
        <v>0</v>
      </c>
      <c r="V1295" s="115">
        <v>22.9</v>
      </c>
      <c r="W1295" s="115">
        <v>28</v>
      </c>
      <c r="X1295" s="236"/>
    </row>
    <row r="1296" spans="1:24" ht="13.5" customHeight="1" x14ac:dyDescent="0.3">
      <c r="A1296" s="242">
        <v>0.38541666666666702</v>
      </c>
      <c r="B1296" s="115">
        <v>91</v>
      </c>
      <c r="C1296" s="115">
        <v>0</v>
      </c>
      <c r="D1296" s="115">
        <v>2</v>
      </c>
      <c r="E1296" s="115">
        <v>17</v>
      </c>
      <c r="F1296" s="115">
        <v>29</v>
      </c>
      <c r="G1296" s="115">
        <v>34</v>
      </c>
      <c r="H1296" s="115">
        <v>9</v>
      </c>
      <c r="I1296" s="115">
        <v>0</v>
      </c>
      <c r="J1296" s="115">
        <v>0</v>
      </c>
      <c r="K1296" s="115">
        <v>0</v>
      </c>
      <c r="L1296" s="115">
        <v>0</v>
      </c>
      <c r="M1296" s="115">
        <v>0</v>
      </c>
      <c r="N1296" s="115">
        <v>0</v>
      </c>
      <c r="O1296" s="115">
        <v>0</v>
      </c>
      <c r="P1296" s="115">
        <v>0</v>
      </c>
      <c r="Q1296" s="115">
        <v>0</v>
      </c>
      <c r="R1296" s="115">
        <v>0</v>
      </c>
      <c r="S1296" s="115">
        <v>0</v>
      </c>
      <c r="T1296" s="115">
        <v>0</v>
      </c>
      <c r="U1296" s="115">
        <v>0</v>
      </c>
      <c r="V1296" s="115">
        <v>24.2</v>
      </c>
      <c r="W1296" s="115">
        <v>29.1</v>
      </c>
      <c r="X1296" s="236"/>
    </row>
    <row r="1297" spans="1:24" ht="13.5" customHeight="1" x14ac:dyDescent="0.3">
      <c r="A1297" s="242">
        <v>0.39583333333333298</v>
      </c>
      <c r="B1297" s="115">
        <v>92</v>
      </c>
      <c r="C1297" s="115">
        <v>0</v>
      </c>
      <c r="D1297" s="115">
        <v>4</v>
      </c>
      <c r="E1297" s="115">
        <v>18</v>
      </c>
      <c r="F1297" s="115">
        <v>44</v>
      </c>
      <c r="G1297" s="115">
        <v>23</v>
      </c>
      <c r="H1297" s="115">
        <v>3</v>
      </c>
      <c r="I1297" s="115">
        <v>0</v>
      </c>
      <c r="J1297" s="115">
        <v>0</v>
      </c>
      <c r="K1297" s="115">
        <v>0</v>
      </c>
      <c r="L1297" s="115">
        <v>0</v>
      </c>
      <c r="M1297" s="115">
        <v>0</v>
      </c>
      <c r="N1297" s="115">
        <v>0</v>
      </c>
      <c r="O1297" s="115">
        <v>0</v>
      </c>
      <c r="P1297" s="115">
        <v>0</v>
      </c>
      <c r="Q1297" s="115">
        <v>0</v>
      </c>
      <c r="R1297" s="115">
        <v>0</v>
      </c>
      <c r="S1297" s="115">
        <v>0</v>
      </c>
      <c r="T1297" s="115">
        <v>0</v>
      </c>
      <c r="U1297" s="115">
        <v>0</v>
      </c>
      <c r="V1297" s="115">
        <v>22.6</v>
      </c>
      <c r="W1297" s="115">
        <v>26.5</v>
      </c>
      <c r="X1297" s="236"/>
    </row>
    <row r="1298" spans="1:24" ht="13.5" customHeight="1" x14ac:dyDescent="0.3">
      <c r="A1298" s="242">
        <v>0.40625</v>
      </c>
      <c r="B1298" s="115">
        <v>111</v>
      </c>
      <c r="C1298" s="115">
        <v>0</v>
      </c>
      <c r="D1298" s="115">
        <v>2</v>
      </c>
      <c r="E1298" s="115">
        <v>28</v>
      </c>
      <c r="F1298" s="115">
        <v>56</v>
      </c>
      <c r="G1298" s="115">
        <v>22</v>
      </c>
      <c r="H1298" s="115">
        <v>3</v>
      </c>
      <c r="I1298" s="115">
        <v>0</v>
      </c>
      <c r="J1298" s="115">
        <v>0</v>
      </c>
      <c r="K1298" s="115">
        <v>0</v>
      </c>
      <c r="L1298" s="115">
        <v>0</v>
      </c>
      <c r="M1298" s="115">
        <v>0</v>
      </c>
      <c r="N1298" s="115">
        <v>0</v>
      </c>
      <c r="O1298" s="115">
        <v>0</v>
      </c>
      <c r="P1298" s="115">
        <v>0</v>
      </c>
      <c r="Q1298" s="115">
        <v>0</v>
      </c>
      <c r="R1298" s="115">
        <v>0</v>
      </c>
      <c r="S1298" s="115">
        <v>0</v>
      </c>
      <c r="T1298" s="115">
        <v>0</v>
      </c>
      <c r="U1298" s="115">
        <v>0</v>
      </c>
      <c r="V1298" s="115">
        <v>22.5</v>
      </c>
      <c r="W1298" s="115">
        <v>27</v>
      </c>
      <c r="X1298" s="236"/>
    </row>
    <row r="1299" spans="1:24" ht="13.5" customHeight="1" x14ac:dyDescent="0.3">
      <c r="A1299" s="242">
        <v>0.41666666666666702</v>
      </c>
      <c r="B1299" s="115">
        <v>95</v>
      </c>
      <c r="C1299" s="115">
        <v>0</v>
      </c>
      <c r="D1299" s="115">
        <v>2</v>
      </c>
      <c r="E1299" s="115">
        <v>19</v>
      </c>
      <c r="F1299" s="115">
        <v>38</v>
      </c>
      <c r="G1299" s="115">
        <v>28</v>
      </c>
      <c r="H1299" s="115">
        <v>8</v>
      </c>
      <c r="I1299" s="115">
        <v>0</v>
      </c>
      <c r="J1299" s="115">
        <v>0</v>
      </c>
      <c r="K1299" s="115">
        <v>0</v>
      </c>
      <c r="L1299" s="115">
        <v>0</v>
      </c>
      <c r="M1299" s="115">
        <v>0</v>
      </c>
      <c r="N1299" s="115">
        <v>0</v>
      </c>
      <c r="O1299" s="115">
        <v>0</v>
      </c>
      <c r="P1299" s="115">
        <v>0</v>
      </c>
      <c r="Q1299" s="115">
        <v>0</v>
      </c>
      <c r="R1299" s="115">
        <v>0</v>
      </c>
      <c r="S1299" s="115">
        <v>0</v>
      </c>
      <c r="T1299" s="115">
        <v>0</v>
      </c>
      <c r="U1299" s="115">
        <v>0</v>
      </c>
      <c r="V1299" s="115">
        <v>23.8</v>
      </c>
      <c r="W1299" s="115">
        <v>28.5</v>
      </c>
      <c r="X1299" s="236"/>
    </row>
    <row r="1300" spans="1:24" ht="13.5" customHeight="1" x14ac:dyDescent="0.3">
      <c r="A1300" s="242">
        <v>0.42708333333333298</v>
      </c>
      <c r="B1300" s="115">
        <v>114</v>
      </c>
      <c r="C1300" s="115">
        <v>2</v>
      </c>
      <c r="D1300" s="115">
        <v>7</v>
      </c>
      <c r="E1300" s="115">
        <v>15</v>
      </c>
      <c r="F1300" s="115">
        <v>46</v>
      </c>
      <c r="G1300" s="115">
        <v>37</v>
      </c>
      <c r="H1300" s="115">
        <v>7</v>
      </c>
      <c r="I1300" s="115">
        <v>0</v>
      </c>
      <c r="J1300" s="115">
        <v>0</v>
      </c>
      <c r="K1300" s="115">
        <v>0</v>
      </c>
      <c r="L1300" s="115">
        <v>0</v>
      </c>
      <c r="M1300" s="115">
        <v>0</v>
      </c>
      <c r="N1300" s="115">
        <v>0</v>
      </c>
      <c r="O1300" s="115">
        <v>0</v>
      </c>
      <c r="P1300" s="115">
        <v>0</v>
      </c>
      <c r="Q1300" s="115">
        <v>0</v>
      </c>
      <c r="R1300" s="115">
        <v>0</v>
      </c>
      <c r="S1300" s="115">
        <v>0</v>
      </c>
      <c r="T1300" s="115">
        <v>0</v>
      </c>
      <c r="U1300" s="115">
        <v>0</v>
      </c>
      <c r="V1300" s="115">
        <v>22.9</v>
      </c>
      <c r="W1300" s="115">
        <v>27</v>
      </c>
      <c r="X1300" s="236"/>
    </row>
    <row r="1301" spans="1:24" ht="13.5" customHeight="1" x14ac:dyDescent="0.3">
      <c r="A1301" s="242">
        <v>0.4375</v>
      </c>
      <c r="B1301" s="115">
        <v>87</v>
      </c>
      <c r="C1301" s="115">
        <v>0</v>
      </c>
      <c r="D1301" s="115">
        <v>0</v>
      </c>
      <c r="E1301" s="115">
        <v>12</v>
      </c>
      <c r="F1301" s="115">
        <v>35</v>
      </c>
      <c r="G1301" s="115">
        <v>32</v>
      </c>
      <c r="H1301" s="115">
        <v>6</v>
      </c>
      <c r="I1301" s="115">
        <v>2</v>
      </c>
      <c r="J1301" s="115">
        <v>0</v>
      </c>
      <c r="K1301" s="115">
        <v>0</v>
      </c>
      <c r="L1301" s="115">
        <v>0</v>
      </c>
      <c r="M1301" s="115">
        <v>0</v>
      </c>
      <c r="N1301" s="115">
        <v>0</v>
      </c>
      <c r="O1301" s="115">
        <v>0</v>
      </c>
      <c r="P1301" s="115">
        <v>0</v>
      </c>
      <c r="Q1301" s="115">
        <v>0</v>
      </c>
      <c r="R1301" s="115">
        <v>0</v>
      </c>
      <c r="S1301" s="115">
        <v>0</v>
      </c>
      <c r="T1301" s="115">
        <v>0</v>
      </c>
      <c r="U1301" s="115">
        <v>0</v>
      </c>
      <c r="V1301" s="115">
        <v>25.1</v>
      </c>
      <c r="W1301" s="115">
        <v>29.1</v>
      </c>
      <c r="X1301" s="236"/>
    </row>
    <row r="1302" spans="1:24" ht="13.5" customHeight="1" x14ac:dyDescent="0.3">
      <c r="A1302" s="242">
        <v>0.44791666666666702</v>
      </c>
      <c r="B1302" s="115">
        <v>101</v>
      </c>
      <c r="C1302" s="115">
        <v>0</v>
      </c>
      <c r="D1302" s="115">
        <v>0</v>
      </c>
      <c r="E1302" s="115">
        <v>11</v>
      </c>
      <c r="F1302" s="115">
        <v>46</v>
      </c>
      <c r="G1302" s="115">
        <v>34</v>
      </c>
      <c r="H1302" s="115">
        <v>9</v>
      </c>
      <c r="I1302" s="115">
        <v>1</v>
      </c>
      <c r="J1302" s="115">
        <v>0</v>
      </c>
      <c r="K1302" s="115">
        <v>0</v>
      </c>
      <c r="L1302" s="115">
        <v>0</v>
      </c>
      <c r="M1302" s="115">
        <v>0</v>
      </c>
      <c r="N1302" s="115">
        <v>0</v>
      </c>
      <c r="O1302" s="115">
        <v>0</v>
      </c>
      <c r="P1302" s="115">
        <v>0</v>
      </c>
      <c r="Q1302" s="115">
        <v>0</v>
      </c>
      <c r="R1302" s="115">
        <v>0</v>
      </c>
      <c r="S1302" s="115">
        <v>0</v>
      </c>
      <c r="T1302" s="115">
        <v>0</v>
      </c>
      <c r="U1302" s="115">
        <v>0</v>
      </c>
      <c r="V1302" s="115">
        <v>24.7</v>
      </c>
      <c r="W1302" s="115">
        <v>28.6</v>
      </c>
      <c r="X1302" s="236"/>
    </row>
    <row r="1303" spans="1:24" ht="13.5" customHeight="1" x14ac:dyDescent="0.3">
      <c r="A1303" s="242">
        <v>0.45833333333333298</v>
      </c>
      <c r="B1303" s="115">
        <v>120</v>
      </c>
      <c r="C1303" s="115">
        <v>0</v>
      </c>
      <c r="D1303" s="115">
        <v>5</v>
      </c>
      <c r="E1303" s="115">
        <v>6</v>
      </c>
      <c r="F1303" s="115">
        <v>57</v>
      </c>
      <c r="G1303" s="115">
        <v>41</v>
      </c>
      <c r="H1303" s="115">
        <v>10</v>
      </c>
      <c r="I1303" s="115">
        <v>1</v>
      </c>
      <c r="J1303" s="115">
        <v>0</v>
      </c>
      <c r="K1303" s="115">
        <v>0</v>
      </c>
      <c r="L1303" s="115">
        <v>0</v>
      </c>
      <c r="M1303" s="115">
        <v>0</v>
      </c>
      <c r="N1303" s="115">
        <v>0</v>
      </c>
      <c r="O1303" s="115">
        <v>0</v>
      </c>
      <c r="P1303" s="115">
        <v>0</v>
      </c>
      <c r="Q1303" s="115">
        <v>0</v>
      </c>
      <c r="R1303" s="115">
        <v>0</v>
      </c>
      <c r="S1303" s="115">
        <v>0</v>
      </c>
      <c r="T1303" s="115">
        <v>0</v>
      </c>
      <c r="U1303" s="115">
        <v>0</v>
      </c>
      <c r="V1303" s="115">
        <v>24.5</v>
      </c>
      <c r="W1303" s="115">
        <v>29</v>
      </c>
      <c r="X1303" s="236"/>
    </row>
    <row r="1304" spans="1:24" ht="13.5" customHeight="1" x14ac:dyDescent="0.3">
      <c r="A1304" s="242">
        <v>0.46875</v>
      </c>
      <c r="B1304" s="115">
        <v>113</v>
      </c>
      <c r="C1304" s="115">
        <v>0</v>
      </c>
      <c r="D1304" s="115">
        <v>1</v>
      </c>
      <c r="E1304" s="115">
        <v>16</v>
      </c>
      <c r="F1304" s="115">
        <v>47</v>
      </c>
      <c r="G1304" s="115">
        <v>38</v>
      </c>
      <c r="H1304" s="115">
        <v>9</v>
      </c>
      <c r="I1304" s="115">
        <v>1</v>
      </c>
      <c r="J1304" s="115">
        <v>1</v>
      </c>
      <c r="K1304" s="115">
        <v>0</v>
      </c>
      <c r="L1304" s="115">
        <v>0</v>
      </c>
      <c r="M1304" s="115">
        <v>0</v>
      </c>
      <c r="N1304" s="115">
        <v>0</v>
      </c>
      <c r="O1304" s="115">
        <v>0</v>
      </c>
      <c r="P1304" s="115">
        <v>0</v>
      </c>
      <c r="Q1304" s="115">
        <v>0</v>
      </c>
      <c r="R1304" s="115">
        <v>0</v>
      </c>
      <c r="S1304" s="115">
        <v>0</v>
      </c>
      <c r="T1304" s="115">
        <v>0</v>
      </c>
      <c r="U1304" s="115">
        <v>0</v>
      </c>
      <c r="V1304" s="115">
        <v>24.5</v>
      </c>
      <c r="W1304" s="115">
        <v>29</v>
      </c>
      <c r="X1304" s="236"/>
    </row>
    <row r="1305" spans="1:24" ht="13.5" customHeight="1" x14ac:dyDescent="0.3">
      <c r="A1305" s="242">
        <v>0.47916666666666702</v>
      </c>
      <c r="B1305" s="115">
        <v>101</v>
      </c>
      <c r="C1305" s="115">
        <v>0</v>
      </c>
      <c r="D1305" s="115">
        <v>4</v>
      </c>
      <c r="E1305" s="115">
        <v>17</v>
      </c>
      <c r="F1305" s="115">
        <v>35</v>
      </c>
      <c r="G1305" s="115">
        <v>41</v>
      </c>
      <c r="H1305" s="115">
        <v>3</v>
      </c>
      <c r="I1305" s="115">
        <v>1</v>
      </c>
      <c r="J1305" s="115">
        <v>0</v>
      </c>
      <c r="K1305" s="115">
        <v>0</v>
      </c>
      <c r="L1305" s="115">
        <v>0</v>
      </c>
      <c r="M1305" s="115">
        <v>0</v>
      </c>
      <c r="N1305" s="115">
        <v>0</v>
      </c>
      <c r="O1305" s="115">
        <v>0</v>
      </c>
      <c r="P1305" s="115">
        <v>0</v>
      </c>
      <c r="Q1305" s="115">
        <v>0</v>
      </c>
      <c r="R1305" s="115">
        <v>0</v>
      </c>
      <c r="S1305" s="115">
        <v>0</v>
      </c>
      <c r="T1305" s="115">
        <v>0</v>
      </c>
      <c r="U1305" s="115">
        <v>0</v>
      </c>
      <c r="V1305" s="115">
        <v>23.9</v>
      </c>
      <c r="W1305" s="115">
        <v>28.4</v>
      </c>
      <c r="X1305" s="236"/>
    </row>
    <row r="1306" spans="1:24" ht="13.5" customHeight="1" x14ac:dyDescent="0.3">
      <c r="A1306" s="242">
        <v>0.48958333333333298</v>
      </c>
      <c r="B1306" s="115">
        <v>122</v>
      </c>
      <c r="C1306" s="115">
        <v>0</v>
      </c>
      <c r="D1306" s="115">
        <v>1</v>
      </c>
      <c r="E1306" s="115">
        <v>19</v>
      </c>
      <c r="F1306" s="115">
        <v>50</v>
      </c>
      <c r="G1306" s="115">
        <v>46</v>
      </c>
      <c r="H1306" s="115">
        <v>5</v>
      </c>
      <c r="I1306" s="115">
        <v>1</v>
      </c>
      <c r="J1306" s="115">
        <v>0</v>
      </c>
      <c r="K1306" s="115">
        <v>0</v>
      </c>
      <c r="L1306" s="115">
        <v>0</v>
      </c>
      <c r="M1306" s="115">
        <v>0</v>
      </c>
      <c r="N1306" s="115">
        <v>0</v>
      </c>
      <c r="O1306" s="115">
        <v>0</v>
      </c>
      <c r="P1306" s="115">
        <v>0</v>
      </c>
      <c r="Q1306" s="115">
        <v>0</v>
      </c>
      <c r="R1306" s="115">
        <v>0</v>
      </c>
      <c r="S1306" s="115">
        <v>0</v>
      </c>
      <c r="T1306" s="115">
        <v>0</v>
      </c>
      <c r="U1306" s="115">
        <v>0</v>
      </c>
      <c r="V1306" s="115">
        <v>23.8</v>
      </c>
      <c r="W1306" s="115">
        <v>28</v>
      </c>
      <c r="X1306" s="236"/>
    </row>
    <row r="1307" spans="1:24" ht="13.5" customHeight="1" x14ac:dyDescent="0.3">
      <c r="A1307" s="242">
        <v>0.5</v>
      </c>
      <c r="B1307" s="115">
        <v>124</v>
      </c>
      <c r="C1307" s="115">
        <v>0</v>
      </c>
      <c r="D1307" s="115">
        <v>0</v>
      </c>
      <c r="E1307" s="115">
        <v>13</v>
      </c>
      <c r="F1307" s="115">
        <v>46</v>
      </c>
      <c r="G1307" s="115">
        <v>51</v>
      </c>
      <c r="H1307" s="115">
        <v>13</v>
      </c>
      <c r="I1307" s="115">
        <v>1</v>
      </c>
      <c r="J1307" s="115">
        <v>0</v>
      </c>
      <c r="K1307" s="115">
        <v>0</v>
      </c>
      <c r="L1307" s="115">
        <v>0</v>
      </c>
      <c r="M1307" s="115">
        <v>0</v>
      </c>
      <c r="N1307" s="115">
        <v>0</v>
      </c>
      <c r="O1307" s="115">
        <v>0</v>
      </c>
      <c r="P1307" s="115">
        <v>0</v>
      </c>
      <c r="Q1307" s="115">
        <v>0</v>
      </c>
      <c r="R1307" s="115">
        <v>0</v>
      </c>
      <c r="S1307" s="115">
        <v>0</v>
      </c>
      <c r="T1307" s="115">
        <v>0</v>
      </c>
      <c r="U1307" s="115">
        <v>0</v>
      </c>
      <c r="V1307" s="115">
        <v>25.3</v>
      </c>
      <c r="W1307" s="115">
        <v>29.7</v>
      </c>
      <c r="X1307" s="236"/>
    </row>
    <row r="1308" spans="1:24" ht="13.5" customHeight="1" x14ac:dyDescent="0.3">
      <c r="A1308" s="242">
        <v>0.51041666666666696</v>
      </c>
      <c r="B1308" s="115">
        <v>113</v>
      </c>
      <c r="C1308" s="115">
        <v>0</v>
      </c>
      <c r="D1308" s="115">
        <v>1</v>
      </c>
      <c r="E1308" s="115">
        <v>11</v>
      </c>
      <c r="F1308" s="115">
        <v>52</v>
      </c>
      <c r="G1308" s="115">
        <v>39</v>
      </c>
      <c r="H1308" s="115">
        <v>7</v>
      </c>
      <c r="I1308" s="115">
        <v>3</v>
      </c>
      <c r="J1308" s="115">
        <v>0</v>
      </c>
      <c r="K1308" s="115">
        <v>0</v>
      </c>
      <c r="L1308" s="115">
        <v>0</v>
      </c>
      <c r="M1308" s="115">
        <v>0</v>
      </c>
      <c r="N1308" s="115">
        <v>0</v>
      </c>
      <c r="O1308" s="115">
        <v>0</v>
      </c>
      <c r="P1308" s="115">
        <v>0</v>
      </c>
      <c r="Q1308" s="115">
        <v>0</v>
      </c>
      <c r="R1308" s="115">
        <v>0</v>
      </c>
      <c r="S1308" s="115">
        <v>0</v>
      </c>
      <c r="T1308" s="115">
        <v>0</v>
      </c>
      <c r="U1308" s="115">
        <v>0</v>
      </c>
      <c r="V1308" s="115">
        <v>24.6</v>
      </c>
      <c r="W1308" s="115">
        <v>29.1</v>
      </c>
      <c r="X1308" s="236"/>
    </row>
    <row r="1309" spans="1:24" ht="13.5" customHeight="1" x14ac:dyDescent="0.3">
      <c r="A1309" s="242">
        <v>0.52083333333333304</v>
      </c>
      <c r="B1309" s="115">
        <v>106</v>
      </c>
      <c r="C1309" s="115">
        <v>0</v>
      </c>
      <c r="D1309" s="115">
        <v>2</v>
      </c>
      <c r="E1309" s="115">
        <v>13</v>
      </c>
      <c r="F1309" s="115">
        <v>45</v>
      </c>
      <c r="G1309" s="115">
        <v>40</v>
      </c>
      <c r="H1309" s="115">
        <v>5</v>
      </c>
      <c r="I1309" s="115">
        <v>1</v>
      </c>
      <c r="J1309" s="115">
        <v>0</v>
      </c>
      <c r="K1309" s="115">
        <v>0</v>
      </c>
      <c r="L1309" s="115">
        <v>0</v>
      </c>
      <c r="M1309" s="115">
        <v>0</v>
      </c>
      <c r="N1309" s="115">
        <v>0</v>
      </c>
      <c r="O1309" s="115">
        <v>0</v>
      </c>
      <c r="P1309" s="115">
        <v>0</v>
      </c>
      <c r="Q1309" s="115">
        <v>0</v>
      </c>
      <c r="R1309" s="115">
        <v>0</v>
      </c>
      <c r="S1309" s="115">
        <v>0</v>
      </c>
      <c r="T1309" s="115">
        <v>0</v>
      </c>
      <c r="U1309" s="115">
        <v>0</v>
      </c>
      <c r="V1309" s="115">
        <v>23.8</v>
      </c>
      <c r="W1309" s="115">
        <v>27.6</v>
      </c>
      <c r="X1309" s="236"/>
    </row>
    <row r="1310" spans="1:24" ht="13.5" customHeight="1" x14ac:dyDescent="0.3">
      <c r="A1310" s="242">
        <v>0.53125</v>
      </c>
      <c r="B1310" s="115">
        <v>95</v>
      </c>
      <c r="C1310" s="115">
        <v>0</v>
      </c>
      <c r="D1310" s="115">
        <v>1</v>
      </c>
      <c r="E1310" s="115">
        <v>11</v>
      </c>
      <c r="F1310" s="115">
        <v>34</v>
      </c>
      <c r="G1310" s="115">
        <v>43</v>
      </c>
      <c r="H1310" s="115">
        <v>6</v>
      </c>
      <c r="I1310" s="115">
        <v>0</v>
      </c>
      <c r="J1310" s="115">
        <v>0</v>
      </c>
      <c r="K1310" s="115">
        <v>0</v>
      </c>
      <c r="L1310" s="115">
        <v>0</v>
      </c>
      <c r="M1310" s="115">
        <v>0</v>
      </c>
      <c r="N1310" s="115">
        <v>0</v>
      </c>
      <c r="O1310" s="115">
        <v>0</v>
      </c>
      <c r="P1310" s="115">
        <v>0</v>
      </c>
      <c r="Q1310" s="115">
        <v>0</v>
      </c>
      <c r="R1310" s="115">
        <v>0</v>
      </c>
      <c r="S1310" s="115">
        <v>0</v>
      </c>
      <c r="T1310" s="115">
        <v>0</v>
      </c>
      <c r="U1310" s="115">
        <v>0</v>
      </c>
      <c r="V1310" s="115">
        <v>24.5</v>
      </c>
      <c r="W1310" s="115">
        <v>28.4</v>
      </c>
      <c r="X1310" s="236"/>
    </row>
    <row r="1311" spans="1:24" ht="13.5" customHeight="1" x14ac:dyDescent="0.3">
      <c r="A1311" s="242">
        <v>0.54166666666666696</v>
      </c>
      <c r="B1311" s="115">
        <v>98</v>
      </c>
      <c r="C1311" s="115">
        <v>0</v>
      </c>
      <c r="D1311" s="115">
        <v>7</v>
      </c>
      <c r="E1311" s="115">
        <v>11</v>
      </c>
      <c r="F1311" s="115">
        <v>36</v>
      </c>
      <c r="G1311" s="115">
        <v>30</v>
      </c>
      <c r="H1311" s="115">
        <v>13</v>
      </c>
      <c r="I1311" s="115">
        <v>1</v>
      </c>
      <c r="J1311" s="115">
        <v>0</v>
      </c>
      <c r="K1311" s="115">
        <v>0</v>
      </c>
      <c r="L1311" s="115">
        <v>0</v>
      </c>
      <c r="M1311" s="115">
        <v>0</v>
      </c>
      <c r="N1311" s="115">
        <v>0</v>
      </c>
      <c r="O1311" s="115">
        <v>0</v>
      </c>
      <c r="P1311" s="115">
        <v>0</v>
      </c>
      <c r="Q1311" s="115">
        <v>0</v>
      </c>
      <c r="R1311" s="115">
        <v>0</v>
      </c>
      <c r="S1311" s="115">
        <v>0</v>
      </c>
      <c r="T1311" s="115">
        <v>0</v>
      </c>
      <c r="U1311" s="115">
        <v>0</v>
      </c>
      <c r="V1311" s="115">
        <v>24.1</v>
      </c>
      <c r="W1311" s="115">
        <v>29.4</v>
      </c>
      <c r="X1311" s="236"/>
    </row>
    <row r="1312" spans="1:24" ht="13.5" customHeight="1" x14ac:dyDescent="0.3">
      <c r="A1312" s="242">
        <v>0.55208333333333304</v>
      </c>
      <c r="B1312" s="115">
        <v>122</v>
      </c>
      <c r="C1312" s="115">
        <v>0</v>
      </c>
      <c r="D1312" s="115">
        <v>1</v>
      </c>
      <c r="E1312" s="115">
        <v>9</v>
      </c>
      <c r="F1312" s="115">
        <v>58</v>
      </c>
      <c r="G1312" s="115">
        <v>43</v>
      </c>
      <c r="H1312" s="115">
        <v>9</v>
      </c>
      <c r="I1312" s="115">
        <v>1</v>
      </c>
      <c r="J1312" s="115">
        <v>1</v>
      </c>
      <c r="K1312" s="115">
        <v>0</v>
      </c>
      <c r="L1312" s="115">
        <v>0</v>
      </c>
      <c r="M1312" s="115">
        <v>0</v>
      </c>
      <c r="N1312" s="115">
        <v>0</v>
      </c>
      <c r="O1312" s="115">
        <v>0</v>
      </c>
      <c r="P1312" s="115">
        <v>0</v>
      </c>
      <c r="Q1312" s="115">
        <v>0</v>
      </c>
      <c r="R1312" s="115">
        <v>0</v>
      </c>
      <c r="S1312" s="115">
        <v>0</v>
      </c>
      <c r="T1312" s="115">
        <v>0</v>
      </c>
      <c r="U1312" s="115">
        <v>0</v>
      </c>
      <c r="V1312" s="115">
        <v>25.1</v>
      </c>
      <c r="W1312" s="115">
        <v>29.5</v>
      </c>
      <c r="X1312" s="236"/>
    </row>
    <row r="1313" spans="1:24" ht="13.5" customHeight="1" x14ac:dyDescent="0.3">
      <c r="A1313" s="242">
        <v>0.5625</v>
      </c>
      <c r="B1313" s="115">
        <v>102</v>
      </c>
      <c r="C1313" s="115">
        <v>0</v>
      </c>
      <c r="D1313" s="115">
        <v>2</v>
      </c>
      <c r="E1313" s="115">
        <v>16</v>
      </c>
      <c r="F1313" s="115">
        <v>49</v>
      </c>
      <c r="G1313" s="115">
        <v>26</v>
      </c>
      <c r="H1313" s="115">
        <v>8</v>
      </c>
      <c r="I1313" s="115">
        <v>1</v>
      </c>
      <c r="J1313" s="115">
        <v>0</v>
      </c>
      <c r="K1313" s="115">
        <v>0</v>
      </c>
      <c r="L1313" s="115">
        <v>0</v>
      </c>
      <c r="M1313" s="115">
        <v>0</v>
      </c>
      <c r="N1313" s="115">
        <v>0</v>
      </c>
      <c r="O1313" s="115">
        <v>0</v>
      </c>
      <c r="P1313" s="115">
        <v>0</v>
      </c>
      <c r="Q1313" s="115">
        <v>0</v>
      </c>
      <c r="R1313" s="115">
        <v>0</v>
      </c>
      <c r="S1313" s="115">
        <v>0</v>
      </c>
      <c r="T1313" s="115">
        <v>0</v>
      </c>
      <c r="U1313" s="115">
        <v>0</v>
      </c>
      <c r="V1313" s="115">
        <v>24</v>
      </c>
      <c r="W1313" s="115">
        <v>28.6</v>
      </c>
      <c r="X1313" s="236"/>
    </row>
    <row r="1314" spans="1:24" ht="13.5" customHeight="1" x14ac:dyDescent="0.3">
      <c r="A1314" s="242">
        <v>0.57291666666666696</v>
      </c>
      <c r="B1314" s="115">
        <v>98</v>
      </c>
      <c r="C1314" s="115">
        <v>0</v>
      </c>
      <c r="D1314" s="115">
        <v>1</v>
      </c>
      <c r="E1314" s="115">
        <v>11</v>
      </c>
      <c r="F1314" s="115">
        <v>38</v>
      </c>
      <c r="G1314" s="115">
        <v>40</v>
      </c>
      <c r="H1314" s="115">
        <v>8</v>
      </c>
      <c r="I1314" s="115">
        <v>0</v>
      </c>
      <c r="J1314" s="115">
        <v>0</v>
      </c>
      <c r="K1314" s="115">
        <v>0</v>
      </c>
      <c r="L1314" s="115">
        <v>0</v>
      </c>
      <c r="M1314" s="115">
        <v>0</v>
      </c>
      <c r="N1314" s="115">
        <v>0</v>
      </c>
      <c r="O1314" s="115">
        <v>0</v>
      </c>
      <c r="P1314" s="115">
        <v>0</v>
      </c>
      <c r="Q1314" s="115">
        <v>0</v>
      </c>
      <c r="R1314" s="115">
        <v>0</v>
      </c>
      <c r="S1314" s="115">
        <v>0</v>
      </c>
      <c r="T1314" s="115">
        <v>0</v>
      </c>
      <c r="U1314" s="115">
        <v>0</v>
      </c>
      <c r="V1314" s="115">
        <v>24.8</v>
      </c>
      <c r="W1314" s="115">
        <v>29.2</v>
      </c>
      <c r="X1314" s="236"/>
    </row>
    <row r="1315" spans="1:24" ht="13.5" customHeight="1" x14ac:dyDescent="0.3">
      <c r="A1315" s="242">
        <v>0.58333333333333304</v>
      </c>
      <c r="B1315" s="115">
        <v>87</v>
      </c>
      <c r="C1315" s="115">
        <v>0</v>
      </c>
      <c r="D1315" s="115">
        <v>4</v>
      </c>
      <c r="E1315" s="115">
        <v>16</v>
      </c>
      <c r="F1315" s="115">
        <v>33</v>
      </c>
      <c r="G1315" s="115">
        <v>32</v>
      </c>
      <c r="H1315" s="115">
        <v>2</v>
      </c>
      <c r="I1315" s="115">
        <v>0</v>
      </c>
      <c r="J1315" s="115">
        <v>0</v>
      </c>
      <c r="K1315" s="115">
        <v>0</v>
      </c>
      <c r="L1315" s="115">
        <v>0</v>
      </c>
      <c r="M1315" s="115">
        <v>0</v>
      </c>
      <c r="N1315" s="115">
        <v>0</v>
      </c>
      <c r="O1315" s="115">
        <v>0</v>
      </c>
      <c r="P1315" s="115">
        <v>0</v>
      </c>
      <c r="Q1315" s="115">
        <v>0</v>
      </c>
      <c r="R1315" s="115">
        <v>0</v>
      </c>
      <c r="S1315" s="115">
        <v>0</v>
      </c>
      <c r="T1315" s="115">
        <v>0</v>
      </c>
      <c r="U1315" s="115">
        <v>0</v>
      </c>
      <c r="V1315" s="115">
        <v>23</v>
      </c>
      <c r="W1315" s="115">
        <v>27.4</v>
      </c>
      <c r="X1315" s="236"/>
    </row>
    <row r="1316" spans="1:24" ht="13.5" customHeight="1" x14ac:dyDescent="0.3">
      <c r="A1316" s="242">
        <v>0.59375</v>
      </c>
      <c r="B1316" s="115">
        <v>125</v>
      </c>
      <c r="C1316" s="115">
        <v>0</v>
      </c>
      <c r="D1316" s="115">
        <v>1</v>
      </c>
      <c r="E1316" s="115">
        <v>11</v>
      </c>
      <c r="F1316" s="115">
        <v>51</v>
      </c>
      <c r="G1316" s="115">
        <v>46</v>
      </c>
      <c r="H1316" s="115">
        <v>13</v>
      </c>
      <c r="I1316" s="115">
        <v>3</v>
      </c>
      <c r="J1316" s="115">
        <v>0</v>
      </c>
      <c r="K1316" s="115">
        <v>0</v>
      </c>
      <c r="L1316" s="115">
        <v>0</v>
      </c>
      <c r="M1316" s="115">
        <v>0</v>
      </c>
      <c r="N1316" s="115">
        <v>0</v>
      </c>
      <c r="O1316" s="115">
        <v>0</v>
      </c>
      <c r="P1316" s="115">
        <v>0</v>
      </c>
      <c r="Q1316" s="115">
        <v>0</v>
      </c>
      <c r="R1316" s="115">
        <v>0</v>
      </c>
      <c r="S1316" s="115">
        <v>0</v>
      </c>
      <c r="T1316" s="115">
        <v>0</v>
      </c>
      <c r="U1316" s="115">
        <v>0</v>
      </c>
      <c r="V1316" s="115">
        <v>25.2</v>
      </c>
      <c r="W1316" s="115">
        <v>29.8</v>
      </c>
      <c r="X1316" s="236"/>
    </row>
    <row r="1317" spans="1:24" ht="13.5" customHeight="1" x14ac:dyDescent="0.3">
      <c r="A1317" s="242">
        <v>0.60416666666666696</v>
      </c>
      <c r="B1317" s="115">
        <v>98</v>
      </c>
      <c r="C1317" s="115">
        <v>0</v>
      </c>
      <c r="D1317" s="115">
        <v>0</v>
      </c>
      <c r="E1317" s="115">
        <v>15</v>
      </c>
      <c r="F1317" s="115">
        <v>55</v>
      </c>
      <c r="G1317" s="115">
        <v>22</v>
      </c>
      <c r="H1317" s="115">
        <v>6</v>
      </c>
      <c r="I1317" s="115">
        <v>0</v>
      </c>
      <c r="J1317" s="115">
        <v>0</v>
      </c>
      <c r="K1317" s="115">
        <v>0</v>
      </c>
      <c r="L1317" s="115">
        <v>0</v>
      </c>
      <c r="M1317" s="115">
        <v>0</v>
      </c>
      <c r="N1317" s="115">
        <v>0</v>
      </c>
      <c r="O1317" s="115">
        <v>0</v>
      </c>
      <c r="P1317" s="115">
        <v>0</v>
      </c>
      <c r="Q1317" s="115">
        <v>0</v>
      </c>
      <c r="R1317" s="115">
        <v>0</v>
      </c>
      <c r="S1317" s="115">
        <v>0</v>
      </c>
      <c r="T1317" s="115">
        <v>0</v>
      </c>
      <c r="U1317" s="115">
        <v>0</v>
      </c>
      <c r="V1317" s="115">
        <v>23.5</v>
      </c>
      <c r="W1317" s="115">
        <v>27.7</v>
      </c>
      <c r="X1317" s="236"/>
    </row>
    <row r="1318" spans="1:24" ht="13.5" customHeight="1" x14ac:dyDescent="0.3">
      <c r="A1318" s="242">
        <v>0.61458333333333304</v>
      </c>
      <c r="B1318" s="115">
        <v>97</v>
      </c>
      <c r="C1318" s="115">
        <v>0</v>
      </c>
      <c r="D1318" s="115">
        <v>1</v>
      </c>
      <c r="E1318" s="115">
        <v>12</v>
      </c>
      <c r="F1318" s="115">
        <v>27</v>
      </c>
      <c r="G1318" s="115">
        <v>45</v>
      </c>
      <c r="H1318" s="115">
        <v>12</v>
      </c>
      <c r="I1318" s="115">
        <v>0</v>
      </c>
      <c r="J1318" s="115">
        <v>0</v>
      </c>
      <c r="K1318" s="115">
        <v>0</v>
      </c>
      <c r="L1318" s="115">
        <v>0</v>
      </c>
      <c r="M1318" s="115">
        <v>0</v>
      </c>
      <c r="N1318" s="115">
        <v>0</v>
      </c>
      <c r="O1318" s="115">
        <v>0</v>
      </c>
      <c r="P1318" s="115">
        <v>0</v>
      </c>
      <c r="Q1318" s="115">
        <v>0</v>
      </c>
      <c r="R1318" s="115">
        <v>0</v>
      </c>
      <c r="S1318" s="115">
        <v>0</v>
      </c>
      <c r="T1318" s="115">
        <v>0</v>
      </c>
      <c r="U1318" s="115">
        <v>0</v>
      </c>
      <c r="V1318" s="115">
        <v>25</v>
      </c>
      <c r="W1318" s="115">
        <v>29.2</v>
      </c>
      <c r="X1318" s="236"/>
    </row>
    <row r="1319" spans="1:24" ht="13.5" customHeight="1" x14ac:dyDescent="0.3">
      <c r="A1319" s="242">
        <v>0.625</v>
      </c>
      <c r="B1319" s="115">
        <v>79</v>
      </c>
      <c r="C1319" s="115">
        <v>0</v>
      </c>
      <c r="D1319" s="115">
        <v>0</v>
      </c>
      <c r="E1319" s="115">
        <v>12</v>
      </c>
      <c r="F1319" s="115">
        <v>37</v>
      </c>
      <c r="G1319" s="115">
        <v>16</v>
      </c>
      <c r="H1319" s="115">
        <v>10</v>
      </c>
      <c r="I1319" s="115">
        <v>3</v>
      </c>
      <c r="J1319" s="115">
        <v>1</v>
      </c>
      <c r="K1319" s="115">
        <v>0</v>
      </c>
      <c r="L1319" s="115">
        <v>0</v>
      </c>
      <c r="M1319" s="115">
        <v>0</v>
      </c>
      <c r="N1319" s="115">
        <v>0</v>
      </c>
      <c r="O1319" s="115">
        <v>0</v>
      </c>
      <c r="P1319" s="115">
        <v>0</v>
      </c>
      <c r="Q1319" s="115">
        <v>0</v>
      </c>
      <c r="R1319" s="115">
        <v>0</v>
      </c>
      <c r="S1319" s="115">
        <v>0</v>
      </c>
      <c r="T1319" s="115">
        <v>0</v>
      </c>
      <c r="U1319" s="115">
        <v>0</v>
      </c>
      <c r="V1319" s="115">
        <v>24.9</v>
      </c>
      <c r="W1319" s="115">
        <v>30.1</v>
      </c>
      <c r="X1319" s="236"/>
    </row>
    <row r="1320" spans="1:24" ht="13.5" customHeight="1" x14ac:dyDescent="0.3">
      <c r="A1320" s="242">
        <v>0.63541666666666696</v>
      </c>
      <c r="B1320" s="115">
        <v>102</v>
      </c>
      <c r="C1320" s="115">
        <v>0</v>
      </c>
      <c r="D1320" s="115">
        <v>1</v>
      </c>
      <c r="E1320" s="115">
        <v>17</v>
      </c>
      <c r="F1320" s="115">
        <v>46</v>
      </c>
      <c r="G1320" s="115">
        <v>31</v>
      </c>
      <c r="H1320" s="115">
        <v>6</v>
      </c>
      <c r="I1320" s="115">
        <v>1</v>
      </c>
      <c r="J1320" s="115">
        <v>0</v>
      </c>
      <c r="K1320" s="115">
        <v>0</v>
      </c>
      <c r="L1320" s="115">
        <v>0</v>
      </c>
      <c r="M1320" s="115">
        <v>0</v>
      </c>
      <c r="N1320" s="115">
        <v>0</v>
      </c>
      <c r="O1320" s="115">
        <v>0</v>
      </c>
      <c r="P1320" s="115">
        <v>0</v>
      </c>
      <c r="Q1320" s="115">
        <v>0</v>
      </c>
      <c r="R1320" s="115">
        <v>0</v>
      </c>
      <c r="S1320" s="115">
        <v>0</v>
      </c>
      <c r="T1320" s="115">
        <v>0</v>
      </c>
      <c r="U1320" s="115">
        <v>0</v>
      </c>
      <c r="V1320" s="115">
        <v>23.9</v>
      </c>
      <c r="W1320" s="115">
        <v>28</v>
      </c>
      <c r="X1320" s="236"/>
    </row>
    <row r="1321" spans="1:24" ht="13.5" customHeight="1" x14ac:dyDescent="0.3">
      <c r="A1321" s="242">
        <v>0.64583333333333304</v>
      </c>
      <c r="B1321" s="115">
        <v>53</v>
      </c>
      <c r="C1321" s="115">
        <v>0</v>
      </c>
      <c r="D1321" s="115">
        <v>2</v>
      </c>
      <c r="E1321" s="115">
        <v>9</v>
      </c>
      <c r="F1321" s="115">
        <v>17</v>
      </c>
      <c r="G1321" s="115">
        <v>15</v>
      </c>
      <c r="H1321" s="115">
        <v>8</v>
      </c>
      <c r="I1321" s="115">
        <v>2</v>
      </c>
      <c r="J1321" s="115">
        <v>0</v>
      </c>
      <c r="K1321" s="115">
        <v>0</v>
      </c>
      <c r="L1321" s="115">
        <v>0</v>
      </c>
      <c r="M1321" s="115">
        <v>0</v>
      </c>
      <c r="N1321" s="115">
        <v>0</v>
      </c>
      <c r="O1321" s="115">
        <v>0</v>
      </c>
      <c r="P1321" s="115">
        <v>0</v>
      </c>
      <c r="Q1321" s="115">
        <v>0</v>
      </c>
      <c r="R1321" s="115">
        <v>0</v>
      </c>
      <c r="S1321" s="115">
        <v>0</v>
      </c>
      <c r="T1321" s="115">
        <v>0</v>
      </c>
      <c r="U1321" s="115">
        <v>0</v>
      </c>
      <c r="V1321" s="115">
        <v>24.9</v>
      </c>
      <c r="W1321" s="115">
        <v>30.9</v>
      </c>
      <c r="X1321" s="236"/>
    </row>
    <row r="1322" spans="1:24" ht="13.5" customHeight="1" x14ac:dyDescent="0.3">
      <c r="A1322" s="242">
        <v>0.65625</v>
      </c>
      <c r="B1322" s="115">
        <v>66</v>
      </c>
      <c r="C1322" s="115">
        <v>0</v>
      </c>
      <c r="D1322" s="115">
        <v>2</v>
      </c>
      <c r="E1322" s="115">
        <v>8</v>
      </c>
      <c r="F1322" s="115">
        <v>27</v>
      </c>
      <c r="G1322" s="115">
        <v>22</v>
      </c>
      <c r="H1322" s="115">
        <v>4</v>
      </c>
      <c r="I1322" s="115">
        <v>2</v>
      </c>
      <c r="J1322" s="115">
        <v>1</v>
      </c>
      <c r="K1322" s="115">
        <v>0</v>
      </c>
      <c r="L1322" s="115">
        <v>0</v>
      </c>
      <c r="M1322" s="115">
        <v>0</v>
      </c>
      <c r="N1322" s="115">
        <v>0</v>
      </c>
      <c r="O1322" s="115">
        <v>0</v>
      </c>
      <c r="P1322" s="115">
        <v>0</v>
      </c>
      <c r="Q1322" s="115">
        <v>0</v>
      </c>
      <c r="R1322" s="115">
        <v>0</v>
      </c>
      <c r="S1322" s="115">
        <v>0</v>
      </c>
      <c r="T1322" s="115">
        <v>0</v>
      </c>
      <c r="U1322" s="115">
        <v>0</v>
      </c>
      <c r="V1322" s="115">
        <v>24.6</v>
      </c>
      <c r="W1322" s="115">
        <v>29.1</v>
      </c>
      <c r="X1322" s="236"/>
    </row>
    <row r="1323" spans="1:24" ht="13.5" customHeight="1" x14ac:dyDescent="0.3">
      <c r="A1323" s="242">
        <v>0.66666666666666696</v>
      </c>
      <c r="B1323" s="115">
        <v>71</v>
      </c>
      <c r="C1323" s="115">
        <v>0</v>
      </c>
      <c r="D1323" s="115">
        <v>1</v>
      </c>
      <c r="E1323" s="115">
        <v>9</v>
      </c>
      <c r="F1323" s="115">
        <v>37</v>
      </c>
      <c r="G1323" s="115">
        <v>22</v>
      </c>
      <c r="H1323" s="115">
        <v>1</v>
      </c>
      <c r="I1323" s="115">
        <v>1</v>
      </c>
      <c r="J1323" s="115">
        <v>0</v>
      </c>
      <c r="K1323" s="115">
        <v>0</v>
      </c>
      <c r="L1323" s="115">
        <v>0</v>
      </c>
      <c r="M1323" s="115">
        <v>0</v>
      </c>
      <c r="N1323" s="115">
        <v>0</v>
      </c>
      <c r="O1323" s="115">
        <v>0</v>
      </c>
      <c r="P1323" s="115">
        <v>0</v>
      </c>
      <c r="Q1323" s="115">
        <v>0</v>
      </c>
      <c r="R1323" s="115">
        <v>0</v>
      </c>
      <c r="S1323" s="115">
        <v>0</v>
      </c>
      <c r="T1323" s="115">
        <v>0</v>
      </c>
      <c r="U1323" s="115">
        <v>0</v>
      </c>
      <c r="V1323" s="115">
        <v>23.6</v>
      </c>
      <c r="W1323" s="115">
        <v>27.8</v>
      </c>
      <c r="X1323" s="236"/>
    </row>
    <row r="1324" spans="1:24" ht="13.5" customHeight="1" x14ac:dyDescent="0.3">
      <c r="A1324" s="242">
        <v>0.67708333333333304</v>
      </c>
      <c r="B1324" s="115">
        <v>86</v>
      </c>
      <c r="C1324" s="115">
        <v>0</v>
      </c>
      <c r="D1324" s="115">
        <v>1</v>
      </c>
      <c r="E1324" s="115">
        <v>10</v>
      </c>
      <c r="F1324" s="115">
        <v>42</v>
      </c>
      <c r="G1324" s="115">
        <v>29</v>
      </c>
      <c r="H1324" s="115">
        <v>4</v>
      </c>
      <c r="I1324" s="115">
        <v>0</v>
      </c>
      <c r="J1324" s="115">
        <v>0</v>
      </c>
      <c r="K1324" s="115">
        <v>0</v>
      </c>
      <c r="L1324" s="115">
        <v>0</v>
      </c>
      <c r="M1324" s="115">
        <v>0</v>
      </c>
      <c r="N1324" s="115">
        <v>0</v>
      </c>
      <c r="O1324" s="115">
        <v>0</v>
      </c>
      <c r="P1324" s="115">
        <v>0</v>
      </c>
      <c r="Q1324" s="115">
        <v>0</v>
      </c>
      <c r="R1324" s="115">
        <v>0</v>
      </c>
      <c r="S1324" s="115">
        <v>0</v>
      </c>
      <c r="T1324" s="115">
        <v>0</v>
      </c>
      <c r="U1324" s="115">
        <v>0</v>
      </c>
      <c r="V1324" s="115">
        <v>24.2</v>
      </c>
      <c r="W1324" s="115">
        <v>28.2</v>
      </c>
      <c r="X1324" s="236"/>
    </row>
    <row r="1325" spans="1:24" ht="13.5" customHeight="1" x14ac:dyDescent="0.3">
      <c r="A1325" s="242">
        <v>0.6875</v>
      </c>
      <c r="B1325" s="115">
        <v>99</v>
      </c>
      <c r="C1325" s="115">
        <v>0</v>
      </c>
      <c r="D1325" s="115">
        <v>0</v>
      </c>
      <c r="E1325" s="115">
        <v>12</v>
      </c>
      <c r="F1325" s="115">
        <v>44</v>
      </c>
      <c r="G1325" s="115">
        <v>31</v>
      </c>
      <c r="H1325" s="115">
        <v>11</v>
      </c>
      <c r="I1325" s="115">
        <v>1</v>
      </c>
      <c r="J1325" s="115">
        <v>0</v>
      </c>
      <c r="K1325" s="115">
        <v>0</v>
      </c>
      <c r="L1325" s="115">
        <v>0</v>
      </c>
      <c r="M1325" s="115">
        <v>0</v>
      </c>
      <c r="N1325" s="115">
        <v>0</v>
      </c>
      <c r="O1325" s="115">
        <v>0</v>
      </c>
      <c r="P1325" s="115">
        <v>0</v>
      </c>
      <c r="Q1325" s="115">
        <v>0</v>
      </c>
      <c r="R1325" s="115">
        <v>0</v>
      </c>
      <c r="S1325" s="115">
        <v>0</v>
      </c>
      <c r="T1325" s="115">
        <v>0</v>
      </c>
      <c r="U1325" s="115">
        <v>0</v>
      </c>
      <c r="V1325" s="115">
        <v>24.8</v>
      </c>
      <c r="W1325" s="115">
        <v>29.4</v>
      </c>
      <c r="X1325" s="236"/>
    </row>
    <row r="1326" spans="1:24" ht="13.5" customHeight="1" x14ac:dyDescent="0.3">
      <c r="A1326" s="242">
        <v>0.69791666666666696</v>
      </c>
      <c r="B1326" s="115">
        <v>79</v>
      </c>
      <c r="C1326" s="115">
        <v>0</v>
      </c>
      <c r="D1326" s="115">
        <v>1</v>
      </c>
      <c r="E1326" s="115">
        <v>16</v>
      </c>
      <c r="F1326" s="115">
        <v>34</v>
      </c>
      <c r="G1326" s="115">
        <v>24</v>
      </c>
      <c r="H1326" s="115">
        <v>3</v>
      </c>
      <c r="I1326" s="115">
        <v>1</v>
      </c>
      <c r="J1326" s="115">
        <v>0</v>
      </c>
      <c r="K1326" s="115">
        <v>0</v>
      </c>
      <c r="L1326" s="115">
        <v>0</v>
      </c>
      <c r="M1326" s="115">
        <v>0</v>
      </c>
      <c r="N1326" s="115">
        <v>0</v>
      </c>
      <c r="O1326" s="115">
        <v>0</v>
      </c>
      <c r="P1326" s="115">
        <v>0</v>
      </c>
      <c r="Q1326" s="115">
        <v>0</v>
      </c>
      <c r="R1326" s="115">
        <v>0</v>
      </c>
      <c r="S1326" s="115">
        <v>0</v>
      </c>
      <c r="T1326" s="115">
        <v>0</v>
      </c>
      <c r="U1326" s="115">
        <v>0</v>
      </c>
      <c r="V1326" s="115">
        <v>23.6</v>
      </c>
      <c r="W1326" s="115">
        <v>27.8</v>
      </c>
      <c r="X1326" s="236"/>
    </row>
    <row r="1327" spans="1:24" ht="13.5" customHeight="1" x14ac:dyDescent="0.3">
      <c r="A1327" s="242">
        <v>0.70833333333333304</v>
      </c>
      <c r="B1327" s="115">
        <v>45</v>
      </c>
      <c r="C1327" s="115">
        <v>0</v>
      </c>
      <c r="D1327" s="115">
        <v>2</v>
      </c>
      <c r="E1327" s="115">
        <v>4</v>
      </c>
      <c r="F1327" s="115">
        <v>22</v>
      </c>
      <c r="G1327" s="115">
        <v>13</v>
      </c>
      <c r="H1327" s="115">
        <v>4</v>
      </c>
      <c r="I1327" s="115">
        <v>0</v>
      </c>
      <c r="J1327" s="115">
        <v>0</v>
      </c>
      <c r="K1327" s="115">
        <v>0</v>
      </c>
      <c r="L1327" s="115">
        <v>0</v>
      </c>
      <c r="M1327" s="115">
        <v>0</v>
      </c>
      <c r="N1327" s="115">
        <v>0</v>
      </c>
      <c r="O1327" s="115">
        <v>0</v>
      </c>
      <c r="P1327" s="115">
        <v>0</v>
      </c>
      <c r="Q1327" s="115">
        <v>0</v>
      </c>
      <c r="R1327" s="115">
        <v>0</v>
      </c>
      <c r="S1327" s="115">
        <v>0</v>
      </c>
      <c r="T1327" s="115">
        <v>0</v>
      </c>
      <c r="U1327" s="115">
        <v>0</v>
      </c>
      <c r="V1327" s="115">
        <v>24</v>
      </c>
      <c r="W1327" s="115">
        <v>27.8</v>
      </c>
      <c r="X1327" s="236"/>
    </row>
    <row r="1328" spans="1:24" ht="13.5" customHeight="1" x14ac:dyDescent="0.3">
      <c r="A1328" s="242">
        <v>0.71875</v>
      </c>
      <c r="B1328" s="115">
        <v>82</v>
      </c>
      <c r="C1328" s="115">
        <v>1</v>
      </c>
      <c r="D1328" s="115">
        <v>3</v>
      </c>
      <c r="E1328" s="115">
        <v>7</v>
      </c>
      <c r="F1328" s="115">
        <v>28</v>
      </c>
      <c r="G1328" s="115">
        <v>32</v>
      </c>
      <c r="H1328" s="115">
        <v>10</v>
      </c>
      <c r="I1328" s="115">
        <v>0</v>
      </c>
      <c r="J1328" s="115">
        <v>1</v>
      </c>
      <c r="K1328" s="115">
        <v>0</v>
      </c>
      <c r="L1328" s="115">
        <v>0</v>
      </c>
      <c r="M1328" s="115">
        <v>0</v>
      </c>
      <c r="N1328" s="115">
        <v>0</v>
      </c>
      <c r="O1328" s="115">
        <v>0</v>
      </c>
      <c r="P1328" s="115">
        <v>0</v>
      </c>
      <c r="Q1328" s="115">
        <v>0</v>
      </c>
      <c r="R1328" s="115">
        <v>0</v>
      </c>
      <c r="S1328" s="115">
        <v>0</v>
      </c>
      <c r="T1328" s="115">
        <v>0</v>
      </c>
      <c r="U1328" s="115">
        <v>0</v>
      </c>
      <c r="V1328" s="115">
        <v>24.7</v>
      </c>
      <c r="W1328" s="115">
        <v>29.7</v>
      </c>
      <c r="X1328" s="236"/>
    </row>
    <row r="1329" spans="1:24" ht="13.5" customHeight="1" x14ac:dyDescent="0.3">
      <c r="A1329" s="242">
        <v>0.72916666666666696</v>
      </c>
      <c r="B1329" s="115">
        <v>78</v>
      </c>
      <c r="C1329" s="115">
        <v>0</v>
      </c>
      <c r="D1329" s="115">
        <v>3</v>
      </c>
      <c r="E1329" s="115">
        <v>8</v>
      </c>
      <c r="F1329" s="115">
        <v>30</v>
      </c>
      <c r="G1329" s="115">
        <v>24</v>
      </c>
      <c r="H1329" s="115">
        <v>13</v>
      </c>
      <c r="I1329" s="115">
        <v>0</v>
      </c>
      <c r="J1329" s="115">
        <v>0</v>
      </c>
      <c r="K1329" s="115">
        <v>0</v>
      </c>
      <c r="L1329" s="115">
        <v>0</v>
      </c>
      <c r="M1329" s="115">
        <v>0</v>
      </c>
      <c r="N1329" s="115">
        <v>0</v>
      </c>
      <c r="O1329" s="115">
        <v>0</v>
      </c>
      <c r="P1329" s="115">
        <v>0</v>
      </c>
      <c r="Q1329" s="115">
        <v>0</v>
      </c>
      <c r="R1329" s="115">
        <v>0</v>
      </c>
      <c r="S1329" s="115">
        <v>0</v>
      </c>
      <c r="T1329" s="115">
        <v>0</v>
      </c>
      <c r="U1329" s="115">
        <v>0</v>
      </c>
      <c r="V1329" s="115">
        <v>24.8</v>
      </c>
      <c r="W1329" s="115">
        <v>30.4</v>
      </c>
      <c r="X1329" s="236"/>
    </row>
    <row r="1330" spans="1:24" ht="13.5" customHeight="1" x14ac:dyDescent="0.3">
      <c r="A1330" s="242">
        <v>0.73958333333333304</v>
      </c>
      <c r="B1330" s="115">
        <v>69</v>
      </c>
      <c r="C1330" s="115">
        <v>0</v>
      </c>
      <c r="D1330" s="115">
        <v>1</v>
      </c>
      <c r="E1330" s="115">
        <v>5</v>
      </c>
      <c r="F1330" s="115">
        <v>18</v>
      </c>
      <c r="G1330" s="115">
        <v>28</v>
      </c>
      <c r="H1330" s="115">
        <v>15</v>
      </c>
      <c r="I1330" s="115">
        <v>2</v>
      </c>
      <c r="J1330" s="115">
        <v>0</v>
      </c>
      <c r="K1330" s="115">
        <v>0</v>
      </c>
      <c r="L1330" s="115">
        <v>0</v>
      </c>
      <c r="M1330" s="115">
        <v>0</v>
      </c>
      <c r="N1330" s="115">
        <v>0</v>
      </c>
      <c r="O1330" s="115">
        <v>0</v>
      </c>
      <c r="P1330" s="115">
        <v>0</v>
      </c>
      <c r="Q1330" s="115">
        <v>0</v>
      </c>
      <c r="R1330" s="115">
        <v>0</v>
      </c>
      <c r="S1330" s="115">
        <v>0</v>
      </c>
      <c r="T1330" s="115">
        <v>0</v>
      </c>
      <c r="U1330" s="115">
        <v>0</v>
      </c>
      <c r="V1330" s="115">
        <v>26.3</v>
      </c>
      <c r="W1330" s="115">
        <v>32.1</v>
      </c>
      <c r="X1330" s="236"/>
    </row>
    <row r="1331" spans="1:24" ht="13.5" customHeight="1" x14ac:dyDescent="0.3">
      <c r="A1331" s="242">
        <v>0.75</v>
      </c>
      <c r="B1331" s="115">
        <v>56</v>
      </c>
      <c r="C1331" s="115">
        <v>0</v>
      </c>
      <c r="D1331" s="115">
        <v>1</v>
      </c>
      <c r="E1331" s="115">
        <v>7</v>
      </c>
      <c r="F1331" s="115">
        <v>18</v>
      </c>
      <c r="G1331" s="115">
        <v>20</v>
      </c>
      <c r="H1331" s="115">
        <v>8</v>
      </c>
      <c r="I1331" s="115">
        <v>2</v>
      </c>
      <c r="J1331" s="115">
        <v>0</v>
      </c>
      <c r="K1331" s="115">
        <v>0</v>
      </c>
      <c r="L1331" s="115">
        <v>0</v>
      </c>
      <c r="M1331" s="115">
        <v>0</v>
      </c>
      <c r="N1331" s="115">
        <v>0</v>
      </c>
      <c r="O1331" s="115">
        <v>0</v>
      </c>
      <c r="P1331" s="115">
        <v>0</v>
      </c>
      <c r="Q1331" s="115">
        <v>0</v>
      </c>
      <c r="R1331" s="115">
        <v>0</v>
      </c>
      <c r="S1331" s="115">
        <v>0</v>
      </c>
      <c r="T1331" s="115">
        <v>0</v>
      </c>
      <c r="U1331" s="115">
        <v>0</v>
      </c>
      <c r="V1331" s="115">
        <v>25.5</v>
      </c>
      <c r="W1331" s="115">
        <v>30.7</v>
      </c>
      <c r="X1331" s="236"/>
    </row>
    <row r="1332" spans="1:24" ht="13.5" customHeight="1" x14ac:dyDescent="0.3">
      <c r="A1332" s="242">
        <v>0.76041666666666696</v>
      </c>
      <c r="B1332" s="115">
        <v>67</v>
      </c>
      <c r="C1332" s="115">
        <v>0</v>
      </c>
      <c r="D1332" s="115">
        <v>3</v>
      </c>
      <c r="E1332" s="115">
        <v>9</v>
      </c>
      <c r="F1332" s="115">
        <v>34</v>
      </c>
      <c r="G1332" s="115">
        <v>11</v>
      </c>
      <c r="H1332" s="115">
        <v>10</v>
      </c>
      <c r="I1332" s="115">
        <v>0</v>
      </c>
      <c r="J1332" s="115">
        <v>0</v>
      </c>
      <c r="K1332" s="115">
        <v>0</v>
      </c>
      <c r="L1332" s="115">
        <v>0</v>
      </c>
      <c r="M1332" s="115">
        <v>0</v>
      </c>
      <c r="N1332" s="115">
        <v>0</v>
      </c>
      <c r="O1332" s="115">
        <v>0</v>
      </c>
      <c r="P1332" s="115">
        <v>0</v>
      </c>
      <c r="Q1332" s="115">
        <v>0</v>
      </c>
      <c r="R1332" s="115">
        <v>0</v>
      </c>
      <c r="S1332" s="115">
        <v>0</v>
      </c>
      <c r="T1332" s="115">
        <v>0</v>
      </c>
      <c r="U1332" s="115">
        <v>0</v>
      </c>
      <c r="V1332" s="115">
        <v>23.7</v>
      </c>
      <c r="W1332" s="115">
        <v>30.1</v>
      </c>
      <c r="X1332" s="236"/>
    </row>
    <row r="1333" spans="1:24" ht="13.5" customHeight="1" x14ac:dyDescent="0.3">
      <c r="A1333" s="242">
        <v>0.77083333333333304</v>
      </c>
      <c r="B1333" s="115">
        <v>65</v>
      </c>
      <c r="C1333" s="115">
        <v>0</v>
      </c>
      <c r="D1333" s="115">
        <v>0</v>
      </c>
      <c r="E1333" s="115">
        <v>8</v>
      </c>
      <c r="F1333" s="115">
        <v>28</v>
      </c>
      <c r="G1333" s="115">
        <v>23</v>
      </c>
      <c r="H1333" s="115">
        <v>4</v>
      </c>
      <c r="I1333" s="115">
        <v>1</v>
      </c>
      <c r="J1333" s="115">
        <v>1</v>
      </c>
      <c r="K1333" s="115">
        <v>0</v>
      </c>
      <c r="L1333" s="115">
        <v>0</v>
      </c>
      <c r="M1333" s="115">
        <v>0</v>
      </c>
      <c r="N1333" s="115">
        <v>0</v>
      </c>
      <c r="O1333" s="115">
        <v>0</v>
      </c>
      <c r="P1333" s="115">
        <v>0</v>
      </c>
      <c r="Q1333" s="115">
        <v>0</v>
      </c>
      <c r="R1333" s="115">
        <v>0</v>
      </c>
      <c r="S1333" s="115">
        <v>0</v>
      </c>
      <c r="T1333" s="115">
        <v>0</v>
      </c>
      <c r="U1333" s="115">
        <v>0</v>
      </c>
      <c r="V1333" s="115">
        <v>25.1</v>
      </c>
      <c r="W1333" s="115">
        <v>29</v>
      </c>
      <c r="X1333" s="236"/>
    </row>
    <row r="1334" spans="1:24" ht="13.5" customHeight="1" x14ac:dyDescent="0.3">
      <c r="A1334" s="242">
        <v>0.78125</v>
      </c>
      <c r="B1334" s="115">
        <v>72</v>
      </c>
      <c r="C1334" s="115">
        <v>0</v>
      </c>
      <c r="D1334" s="115">
        <v>2</v>
      </c>
      <c r="E1334" s="115">
        <v>9</v>
      </c>
      <c r="F1334" s="115">
        <v>19</v>
      </c>
      <c r="G1334" s="115">
        <v>32</v>
      </c>
      <c r="H1334" s="115">
        <v>8</v>
      </c>
      <c r="I1334" s="115">
        <v>2</v>
      </c>
      <c r="J1334" s="115">
        <v>0</v>
      </c>
      <c r="K1334" s="115">
        <v>0</v>
      </c>
      <c r="L1334" s="115">
        <v>0</v>
      </c>
      <c r="M1334" s="115">
        <v>0</v>
      </c>
      <c r="N1334" s="115">
        <v>0</v>
      </c>
      <c r="O1334" s="115">
        <v>0</v>
      </c>
      <c r="P1334" s="115">
        <v>0</v>
      </c>
      <c r="Q1334" s="115">
        <v>0</v>
      </c>
      <c r="R1334" s="115">
        <v>0</v>
      </c>
      <c r="S1334" s="115">
        <v>0</v>
      </c>
      <c r="T1334" s="115">
        <v>0</v>
      </c>
      <c r="U1334" s="115">
        <v>0</v>
      </c>
      <c r="V1334" s="115">
        <v>25.1</v>
      </c>
      <c r="W1334" s="115">
        <v>29.8</v>
      </c>
      <c r="X1334" s="236"/>
    </row>
    <row r="1335" spans="1:24" ht="13.5" customHeight="1" x14ac:dyDescent="0.3">
      <c r="A1335" s="242">
        <v>0.79166666666666696</v>
      </c>
      <c r="B1335" s="115">
        <v>59</v>
      </c>
      <c r="C1335" s="115">
        <v>0</v>
      </c>
      <c r="D1335" s="115">
        <v>1</v>
      </c>
      <c r="E1335" s="115">
        <v>8</v>
      </c>
      <c r="F1335" s="115">
        <v>17</v>
      </c>
      <c r="G1335" s="115">
        <v>21</v>
      </c>
      <c r="H1335" s="115">
        <v>12</v>
      </c>
      <c r="I1335" s="115">
        <v>0</v>
      </c>
      <c r="J1335" s="115">
        <v>0</v>
      </c>
      <c r="K1335" s="115">
        <v>0</v>
      </c>
      <c r="L1335" s="115">
        <v>0</v>
      </c>
      <c r="M1335" s="115">
        <v>0</v>
      </c>
      <c r="N1335" s="115">
        <v>0</v>
      </c>
      <c r="O1335" s="115">
        <v>0</v>
      </c>
      <c r="P1335" s="115">
        <v>0</v>
      </c>
      <c r="Q1335" s="115">
        <v>0</v>
      </c>
      <c r="R1335" s="115">
        <v>0</v>
      </c>
      <c r="S1335" s="115">
        <v>0</v>
      </c>
      <c r="T1335" s="115">
        <v>0</v>
      </c>
      <c r="U1335" s="115">
        <v>0</v>
      </c>
      <c r="V1335" s="115">
        <v>25.4</v>
      </c>
      <c r="W1335" s="115">
        <v>31.3</v>
      </c>
      <c r="X1335" s="236"/>
    </row>
    <row r="1336" spans="1:24" ht="13.5" customHeight="1" x14ac:dyDescent="0.3">
      <c r="A1336" s="242">
        <v>0.80208333333333304</v>
      </c>
      <c r="B1336" s="115">
        <v>61</v>
      </c>
      <c r="C1336" s="115">
        <v>0</v>
      </c>
      <c r="D1336" s="115">
        <v>1</v>
      </c>
      <c r="E1336" s="115">
        <v>2</v>
      </c>
      <c r="F1336" s="115">
        <v>25</v>
      </c>
      <c r="G1336" s="115">
        <v>21</v>
      </c>
      <c r="H1336" s="115">
        <v>8</v>
      </c>
      <c r="I1336" s="115">
        <v>3</v>
      </c>
      <c r="J1336" s="115">
        <v>1</v>
      </c>
      <c r="K1336" s="115">
        <v>0</v>
      </c>
      <c r="L1336" s="115">
        <v>0</v>
      </c>
      <c r="M1336" s="115">
        <v>0</v>
      </c>
      <c r="N1336" s="115">
        <v>0</v>
      </c>
      <c r="O1336" s="115">
        <v>0</v>
      </c>
      <c r="P1336" s="115">
        <v>0</v>
      </c>
      <c r="Q1336" s="115">
        <v>0</v>
      </c>
      <c r="R1336" s="115">
        <v>0</v>
      </c>
      <c r="S1336" s="115">
        <v>0</v>
      </c>
      <c r="T1336" s="115">
        <v>0</v>
      </c>
      <c r="U1336" s="115">
        <v>0</v>
      </c>
      <c r="V1336" s="115">
        <v>26</v>
      </c>
      <c r="W1336" s="115">
        <v>31.9</v>
      </c>
      <c r="X1336" s="236"/>
    </row>
    <row r="1337" spans="1:24" ht="13.5" customHeight="1" x14ac:dyDescent="0.3">
      <c r="A1337" s="242">
        <v>0.8125</v>
      </c>
      <c r="B1337" s="115">
        <v>42</v>
      </c>
      <c r="C1337" s="115">
        <v>0</v>
      </c>
      <c r="D1337" s="115">
        <v>1</v>
      </c>
      <c r="E1337" s="115">
        <v>2</v>
      </c>
      <c r="F1337" s="115">
        <v>13</v>
      </c>
      <c r="G1337" s="115">
        <v>18</v>
      </c>
      <c r="H1337" s="115">
        <v>8</v>
      </c>
      <c r="I1337" s="115">
        <v>0</v>
      </c>
      <c r="J1337" s="115">
        <v>0</v>
      </c>
      <c r="K1337" s="115">
        <v>0</v>
      </c>
      <c r="L1337" s="115">
        <v>0</v>
      </c>
      <c r="M1337" s="115">
        <v>0</v>
      </c>
      <c r="N1337" s="115">
        <v>0</v>
      </c>
      <c r="O1337" s="115">
        <v>0</v>
      </c>
      <c r="P1337" s="115">
        <v>0</v>
      </c>
      <c r="Q1337" s="115">
        <v>0</v>
      </c>
      <c r="R1337" s="115">
        <v>0</v>
      </c>
      <c r="S1337" s="115">
        <v>0</v>
      </c>
      <c r="T1337" s="115">
        <v>0</v>
      </c>
      <c r="U1337" s="115">
        <v>0</v>
      </c>
      <c r="V1337" s="115">
        <v>25.8</v>
      </c>
      <c r="W1337" s="115">
        <v>30.6</v>
      </c>
      <c r="X1337" s="236"/>
    </row>
    <row r="1338" spans="1:24" ht="13.5" customHeight="1" x14ac:dyDescent="0.3">
      <c r="A1338" s="242">
        <v>0.82291666666666696</v>
      </c>
      <c r="B1338" s="115">
        <v>48</v>
      </c>
      <c r="C1338" s="115">
        <v>0</v>
      </c>
      <c r="D1338" s="115">
        <v>3</v>
      </c>
      <c r="E1338" s="115">
        <v>2</v>
      </c>
      <c r="F1338" s="115">
        <v>13</v>
      </c>
      <c r="G1338" s="115">
        <v>19</v>
      </c>
      <c r="H1338" s="115">
        <v>8</v>
      </c>
      <c r="I1338" s="115">
        <v>2</v>
      </c>
      <c r="J1338" s="115">
        <v>1</v>
      </c>
      <c r="K1338" s="115">
        <v>0</v>
      </c>
      <c r="L1338" s="115">
        <v>0</v>
      </c>
      <c r="M1338" s="115">
        <v>0</v>
      </c>
      <c r="N1338" s="115">
        <v>0</v>
      </c>
      <c r="O1338" s="115">
        <v>0</v>
      </c>
      <c r="P1338" s="115">
        <v>0</v>
      </c>
      <c r="Q1338" s="115">
        <v>0</v>
      </c>
      <c r="R1338" s="115">
        <v>0</v>
      </c>
      <c r="S1338" s="115">
        <v>0</v>
      </c>
      <c r="T1338" s="115">
        <v>0</v>
      </c>
      <c r="U1338" s="115">
        <v>0</v>
      </c>
      <c r="V1338" s="115">
        <v>26.4</v>
      </c>
      <c r="W1338" s="115">
        <v>31.4</v>
      </c>
      <c r="X1338" s="236"/>
    </row>
    <row r="1339" spans="1:24" ht="13.5" customHeight="1" x14ac:dyDescent="0.3">
      <c r="A1339" s="242">
        <v>0.83333333333333304</v>
      </c>
      <c r="B1339" s="115">
        <v>40</v>
      </c>
      <c r="C1339" s="115">
        <v>0</v>
      </c>
      <c r="D1339" s="115">
        <v>1</v>
      </c>
      <c r="E1339" s="115">
        <v>5</v>
      </c>
      <c r="F1339" s="115">
        <v>20</v>
      </c>
      <c r="G1339" s="115">
        <v>9</v>
      </c>
      <c r="H1339" s="115">
        <v>4</v>
      </c>
      <c r="I1339" s="115">
        <v>0</v>
      </c>
      <c r="J1339" s="115">
        <v>1</v>
      </c>
      <c r="K1339" s="115">
        <v>0</v>
      </c>
      <c r="L1339" s="115">
        <v>0</v>
      </c>
      <c r="M1339" s="115">
        <v>0</v>
      </c>
      <c r="N1339" s="115">
        <v>0</v>
      </c>
      <c r="O1339" s="115">
        <v>0</v>
      </c>
      <c r="P1339" s="115">
        <v>0</v>
      </c>
      <c r="Q1339" s="115">
        <v>0</v>
      </c>
      <c r="R1339" s="115">
        <v>0</v>
      </c>
      <c r="S1339" s="115">
        <v>0</v>
      </c>
      <c r="T1339" s="115">
        <v>0</v>
      </c>
      <c r="U1339" s="115">
        <v>0</v>
      </c>
      <c r="V1339" s="115">
        <v>24.7</v>
      </c>
      <c r="W1339" s="115">
        <v>29.9</v>
      </c>
      <c r="X1339" s="236"/>
    </row>
    <row r="1340" spans="1:24" ht="13.5" customHeight="1" x14ac:dyDescent="0.3">
      <c r="A1340" s="242">
        <v>0.84375</v>
      </c>
      <c r="B1340" s="115">
        <v>47</v>
      </c>
      <c r="C1340" s="115">
        <v>0</v>
      </c>
      <c r="D1340" s="115">
        <v>1</v>
      </c>
      <c r="E1340" s="115">
        <v>7</v>
      </c>
      <c r="F1340" s="115">
        <v>14</v>
      </c>
      <c r="G1340" s="115">
        <v>13</v>
      </c>
      <c r="H1340" s="115">
        <v>11</v>
      </c>
      <c r="I1340" s="115">
        <v>1</v>
      </c>
      <c r="J1340" s="115">
        <v>0</v>
      </c>
      <c r="K1340" s="115">
        <v>0</v>
      </c>
      <c r="L1340" s="115">
        <v>0</v>
      </c>
      <c r="M1340" s="115">
        <v>0</v>
      </c>
      <c r="N1340" s="115">
        <v>0</v>
      </c>
      <c r="O1340" s="115">
        <v>0</v>
      </c>
      <c r="P1340" s="115">
        <v>0</v>
      </c>
      <c r="Q1340" s="115">
        <v>0</v>
      </c>
      <c r="R1340" s="115">
        <v>0</v>
      </c>
      <c r="S1340" s="115">
        <v>0</v>
      </c>
      <c r="T1340" s="115">
        <v>0</v>
      </c>
      <c r="U1340" s="115">
        <v>0</v>
      </c>
      <c r="V1340" s="115">
        <v>25.5</v>
      </c>
      <c r="W1340" s="115">
        <v>30.9</v>
      </c>
      <c r="X1340" s="236"/>
    </row>
    <row r="1341" spans="1:24" ht="13.5" customHeight="1" x14ac:dyDescent="0.3">
      <c r="A1341" s="242">
        <v>0.85416666666666696</v>
      </c>
      <c r="B1341" s="115">
        <v>38</v>
      </c>
      <c r="C1341" s="115">
        <v>0</v>
      </c>
      <c r="D1341" s="115">
        <v>1</v>
      </c>
      <c r="E1341" s="115">
        <v>9</v>
      </c>
      <c r="F1341" s="115">
        <v>11</v>
      </c>
      <c r="G1341" s="115">
        <v>12</v>
      </c>
      <c r="H1341" s="115">
        <v>4</v>
      </c>
      <c r="I1341" s="115">
        <v>0</v>
      </c>
      <c r="J1341" s="115">
        <v>1</v>
      </c>
      <c r="K1341" s="115">
        <v>0</v>
      </c>
      <c r="L1341" s="115">
        <v>0</v>
      </c>
      <c r="M1341" s="115">
        <v>0</v>
      </c>
      <c r="N1341" s="115">
        <v>0</v>
      </c>
      <c r="O1341" s="115">
        <v>0</v>
      </c>
      <c r="P1341" s="115">
        <v>0</v>
      </c>
      <c r="Q1341" s="115">
        <v>0</v>
      </c>
      <c r="R1341" s="115">
        <v>0</v>
      </c>
      <c r="S1341" s="115">
        <v>0</v>
      </c>
      <c r="T1341" s="115">
        <v>0</v>
      </c>
      <c r="U1341" s="115">
        <v>0</v>
      </c>
      <c r="V1341" s="115">
        <v>24.4</v>
      </c>
      <c r="W1341" s="115">
        <v>29.9</v>
      </c>
      <c r="X1341" s="236"/>
    </row>
    <row r="1342" spans="1:24" ht="13.5" customHeight="1" x14ac:dyDescent="0.3">
      <c r="A1342" s="242">
        <v>0.86458333333333304</v>
      </c>
      <c r="B1342" s="115">
        <v>31</v>
      </c>
      <c r="C1342" s="115">
        <v>0</v>
      </c>
      <c r="D1342" s="115">
        <v>1</v>
      </c>
      <c r="E1342" s="115">
        <v>1</v>
      </c>
      <c r="F1342" s="115">
        <v>5</v>
      </c>
      <c r="G1342" s="115">
        <v>12</v>
      </c>
      <c r="H1342" s="115">
        <v>8</v>
      </c>
      <c r="I1342" s="115">
        <v>2</v>
      </c>
      <c r="J1342" s="115">
        <v>2</v>
      </c>
      <c r="K1342" s="115">
        <v>0</v>
      </c>
      <c r="L1342" s="115">
        <v>0</v>
      </c>
      <c r="M1342" s="115">
        <v>0</v>
      </c>
      <c r="N1342" s="115">
        <v>0</v>
      </c>
      <c r="O1342" s="115">
        <v>0</v>
      </c>
      <c r="P1342" s="115">
        <v>0</v>
      </c>
      <c r="Q1342" s="115">
        <v>0</v>
      </c>
      <c r="R1342" s="115">
        <v>0</v>
      </c>
      <c r="S1342" s="115">
        <v>0</v>
      </c>
      <c r="T1342" s="115">
        <v>0</v>
      </c>
      <c r="U1342" s="115">
        <v>0</v>
      </c>
      <c r="V1342" s="115">
        <v>28.5</v>
      </c>
      <c r="W1342" s="115">
        <v>34</v>
      </c>
      <c r="X1342" s="236"/>
    </row>
    <row r="1343" spans="1:24" ht="13.5" customHeight="1" x14ac:dyDescent="0.3">
      <c r="A1343" s="242">
        <v>0.875</v>
      </c>
      <c r="B1343" s="115">
        <v>33</v>
      </c>
      <c r="C1343" s="115">
        <v>0</v>
      </c>
      <c r="D1343" s="115">
        <v>1</v>
      </c>
      <c r="E1343" s="115">
        <v>1</v>
      </c>
      <c r="F1343" s="115">
        <v>10</v>
      </c>
      <c r="G1343" s="115">
        <v>12</v>
      </c>
      <c r="H1343" s="115">
        <v>6</v>
      </c>
      <c r="I1343" s="115">
        <v>3</v>
      </c>
      <c r="J1343" s="115">
        <v>0</v>
      </c>
      <c r="K1343" s="115">
        <v>0</v>
      </c>
      <c r="L1343" s="115">
        <v>0</v>
      </c>
      <c r="M1343" s="115">
        <v>0</v>
      </c>
      <c r="N1343" s="115">
        <v>0</v>
      </c>
      <c r="O1343" s="115">
        <v>0</v>
      </c>
      <c r="P1343" s="115">
        <v>0</v>
      </c>
      <c r="Q1343" s="115">
        <v>0</v>
      </c>
      <c r="R1343" s="115">
        <v>0</v>
      </c>
      <c r="S1343" s="115">
        <v>0</v>
      </c>
      <c r="T1343" s="115">
        <v>0</v>
      </c>
      <c r="U1343" s="115">
        <v>0</v>
      </c>
      <c r="V1343" s="115">
        <v>27.2</v>
      </c>
      <c r="W1343" s="115">
        <v>32</v>
      </c>
      <c r="X1343" s="236"/>
    </row>
    <row r="1344" spans="1:24" ht="13.5" customHeight="1" x14ac:dyDescent="0.3">
      <c r="A1344" s="242">
        <v>0.88541666666666696</v>
      </c>
      <c r="B1344" s="115">
        <v>31</v>
      </c>
      <c r="C1344" s="115">
        <v>0</v>
      </c>
      <c r="D1344" s="115">
        <v>1</v>
      </c>
      <c r="E1344" s="115">
        <v>5</v>
      </c>
      <c r="F1344" s="115">
        <v>11</v>
      </c>
      <c r="G1344" s="115">
        <v>7</v>
      </c>
      <c r="H1344" s="115">
        <v>5</v>
      </c>
      <c r="I1344" s="115">
        <v>2</v>
      </c>
      <c r="J1344" s="115">
        <v>0</v>
      </c>
      <c r="K1344" s="115">
        <v>0</v>
      </c>
      <c r="L1344" s="115">
        <v>0</v>
      </c>
      <c r="M1344" s="115">
        <v>0</v>
      </c>
      <c r="N1344" s="115">
        <v>0</v>
      </c>
      <c r="O1344" s="115">
        <v>0</v>
      </c>
      <c r="P1344" s="115">
        <v>0</v>
      </c>
      <c r="Q1344" s="115">
        <v>0</v>
      </c>
      <c r="R1344" s="115">
        <v>0</v>
      </c>
      <c r="S1344" s="115">
        <v>0</v>
      </c>
      <c r="T1344" s="115">
        <v>0</v>
      </c>
      <c r="U1344" s="115">
        <v>0</v>
      </c>
      <c r="V1344" s="115">
        <v>25.2</v>
      </c>
      <c r="W1344" s="115">
        <v>31.5</v>
      </c>
      <c r="X1344" s="236"/>
    </row>
    <row r="1345" spans="1:24" ht="13.5" customHeight="1" x14ac:dyDescent="0.3">
      <c r="A1345" s="242">
        <v>0.89583333333333304</v>
      </c>
      <c r="B1345" s="115">
        <v>24</v>
      </c>
      <c r="C1345" s="115">
        <v>0</v>
      </c>
      <c r="D1345" s="115">
        <v>0</v>
      </c>
      <c r="E1345" s="115">
        <v>1</v>
      </c>
      <c r="F1345" s="115">
        <v>4</v>
      </c>
      <c r="G1345" s="115">
        <v>11</v>
      </c>
      <c r="H1345" s="115">
        <v>4</v>
      </c>
      <c r="I1345" s="115">
        <v>3</v>
      </c>
      <c r="J1345" s="115">
        <v>0</v>
      </c>
      <c r="K1345" s="115">
        <v>0</v>
      </c>
      <c r="L1345" s="115">
        <v>1</v>
      </c>
      <c r="M1345" s="115">
        <v>0</v>
      </c>
      <c r="N1345" s="115">
        <v>0</v>
      </c>
      <c r="O1345" s="115">
        <v>0</v>
      </c>
      <c r="P1345" s="115">
        <v>0</v>
      </c>
      <c r="Q1345" s="115">
        <v>0</v>
      </c>
      <c r="R1345" s="115">
        <v>0</v>
      </c>
      <c r="S1345" s="115">
        <v>0</v>
      </c>
      <c r="T1345" s="115">
        <v>0</v>
      </c>
      <c r="U1345" s="115">
        <v>0</v>
      </c>
      <c r="V1345" s="115">
        <v>29.5</v>
      </c>
      <c r="W1345" s="115">
        <v>36.6</v>
      </c>
      <c r="X1345" s="236"/>
    </row>
    <row r="1346" spans="1:24" ht="13.5" customHeight="1" x14ac:dyDescent="0.3">
      <c r="A1346" s="242">
        <v>0.90625</v>
      </c>
      <c r="B1346" s="115">
        <v>16</v>
      </c>
      <c r="C1346" s="115">
        <v>0</v>
      </c>
      <c r="D1346" s="115">
        <v>1</v>
      </c>
      <c r="E1346" s="115">
        <v>3</v>
      </c>
      <c r="F1346" s="115">
        <v>2</v>
      </c>
      <c r="G1346" s="115">
        <v>7</v>
      </c>
      <c r="H1346" s="115">
        <v>2</v>
      </c>
      <c r="I1346" s="115">
        <v>1</v>
      </c>
      <c r="J1346" s="115">
        <v>0</v>
      </c>
      <c r="K1346" s="115">
        <v>0</v>
      </c>
      <c r="L1346" s="115">
        <v>0</v>
      </c>
      <c r="M1346" s="115">
        <v>0</v>
      </c>
      <c r="N1346" s="115">
        <v>0</v>
      </c>
      <c r="O1346" s="115">
        <v>0</v>
      </c>
      <c r="P1346" s="115">
        <v>0</v>
      </c>
      <c r="Q1346" s="115">
        <v>0</v>
      </c>
      <c r="R1346" s="115">
        <v>0</v>
      </c>
      <c r="S1346" s="115">
        <v>0</v>
      </c>
      <c r="T1346" s="115">
        <v>0</v>
      </c>
      <c r="U1346" s="115">
        <v>0</v>
      </c>
      <c r="V1346" s="115">
        <v>25.4</v>
      </c>
      <c r="W1346" s="115">
        <v>30.7</v>
      </c>
      <c r="X1346" s="236"/>
    </row>
    <row r="1347" spans="1:24" ht="13.5" customHeight="1" x14ac:dyDescent="0.3">
      <c r="A1347" s="242">
        <v>0.91666666666666696</v>
      </c>
      <c r="B1347" s="115">
        <v>46</v>
      </c>
      <c r="C1347" s="115">
        <v>0</v>
      </c>
      <c r="D1347" s="115">
        <v>0</v>
      </c>
      <c r="E1347" s="115">
        <v>3</v>
      </c>
      <c r="F1347" s="115">
        <v>19</v>
      </c>
      <c r="G1347" s="115">
        <v>13</v>
      </c>
      <c r="H1347" s="115">
        <v>10</v>
      </c>
      <c r="I1347" s="115">
        <v>1</v>
      </c>
      <c r="J1347" s="115">
        <v>0</v>
      </c>
      <c r="K1347" s="115">
        <v>0</v>
      </c>
      <c r="L1347" s="115">
        <v>0</v>
      </c>
      <c r="M1347" s="115">
        <v>0</v>
      </c>
      <c r="N1347" s="115">
        <v>0</v>
      </c>
      <c r="O1347" s="115">
        <v>0</v>
      </c>
      <c r="P1347" s="115">
        <v>0</v>
      </c>
      <c r="Q1347" s="115">
        <v>0</v>
      </c>
      <c r="R1347" s="115">
        <v>0</v>
      </c>
      <c r="S1347" s="115">
        <v>0</v>
      </c>
      <c r="T1347" s="115">
        <v>0</v>
      </c>
      <c r="U1347" s="115">
        <v>0</v>
      </c>
      <c r="V1347" s="115">
        <v>26.1</v>
      </c>
      <c r="W1347" s="115">
        <v>31.8</v>
      </c>
      <c r="X1347" s="236"/>
    </row>
    <row r="1348" spans="1:24" ht="13.5" customHeight="1" x14ac:dyDescent="0.3">
      <c r="A1348" s="242">
        <v>0.92708333333333304</v>
      </c>
      <c r="B1348" s="115">
        <v>30</v>
      </c>
      <c r="C1348" s="115">
        <v>0</v>
      </c>
      <c r="D1348" s="115">
        <v>2</v>
      </c>
      <c r="E1348" s="115">
        <v>4</v>
      </c>
      <c r="F1348" s="115">
        <v>7</v>
      </c>
      <c r="G1348" s="115">
        <v>11</v>
      </c>
      <c r="H1348" s="115">
        <v>6</v>
      </c>
      <c r="I1348" s="115">
        <v>0</v>
      </c>
      <c r="J1348" s="115">
        <v>0</v>
      </c>
      <c r="K1348" s="115">
        <v>0</v>
      </c>
      <c r="L1348" s="115">
        <v>0</v>
      </c>
      <c r="M1348" s="115">
        <v>0</v>
      </c>
      <c r="N1348" s="115">
        <v>0</v>
      </c>
      <c r="O1348" s="115">
        <v>0</v>
      </c>
      <c r="P1348" s="115">
        <v>0</v>
      </c>
      <c r="Q1348" s="115">
        <v>0</v>
      </c>
      <c r="R1348" s="115">
        <v>0</v>
      </c>
      <c r="S1348" s="115">
        <v>0</v>
      </c>
      <c r="T1348" s="115">
        <v>0</v>
      </c>
      <c r="U1348" s="115">
        <v>0</v>
      </c>
      <c r="V1348" s="115">
        <v>24.7</v>
      </c>
      <c r="W1348" s="115">
        <v>30.8</v>
      </c>
      <c r="X1348" s="236"/>
    </row>
    <row r="1349" spans="1:24" ht="13.5" customHeight="1" x14ac:dyDescent="0.3">
      <c r="A1349" s="242">
        <v>0.9375</v>
      </c>
      <c r="B1349" s="115">
        <v>28</v>
      </c>
      <c r="C1349" s="115">
        <v>0</v>
      </c>
      <c r="D1349" s="115">
        <v>1</v>
      </c>
      <c r="E1349" s="115">
        <v>3</v>
      </c>
      <c r="F1349" s="115">
        <v>11</v>
      </c>
      <c r="G1349" s="115">
        <v>7</v>
      </c>
      <c r="H1349" s="115">
        <v>4</v>
      </c>
      <c r="I1349" s="115">
        <v>1</v>
      </c>
      <c r="J1349" s="115">
        <v>1</v>
      </c>
      <c r="K1349" s="115">
        <v>0</v>
      </c>
      <c r="L1349" s="115">
        <v>0</v>
      </c>
      <c r="M1349" s="115">
        <v>0</v>
      </c>
      <c r="N1349" s="115">
        <v>0</v>
      </c>
      <c r="O1349" s="115">
        <v>0</v>
      </c>
      <c r="P1349" s="115">
        <v>0</v>
      </c>
      <c r="Q1349" s="115">
        <v>0</v>
      </c>
      <c r="R1349" s="115">
        <v>0</v>
      </c>
      <c r="S1349" s="115">
        <v>0</v>
      </c>
      <c r="T1349" s="115">
        <v>0</v>
      </c>
      <c r="U1349" s="115">
        <v>0</v>
      </c>
      <c r="V1349" s="115">
        <v>25.6</v>
      </c>
      <c r="W1349" s="115">
        <v>33.4</v>
      </c>
      <c r="X1349" s="236"/>
    </row>
    <row r="1350" spans="1:24" ht="13.5" customHeight="1" x14ac:dyDescent="0.3">
      <c r="A1350" s="242">
        <v>0.94791666666666696</v>
      </c>
      <c r="B1350" s="115">
        <v>24</v>
      </c>
      <c r="C1350" s="115">
        <v>0</v>
      </c>
      <c r="D1350" s="115">
        <v>0</v>
      </c>
      <c r="E1350" s="115">
        <v>9</v>
      </c>
      <c r="F1350" s="115">
        <v>8</v>
      </c>
      <c r="G1350" s="115">
        <v>5</v>
      </c>
      <c r="H1350" s="115">
        <v>2</v>
      </c>
      <c r="I1350" s="115">
        <v>0</v>
      </c>
      <c r="J1350" s="115">
        <v>0</v>
      </c>
      <c r="K1350" s="115">
        <v>0</v>
      </c>
      <c r="L1350" s="115">
        <v>0</v>
      </c>
      <c r="M1350" s="115">
        <v>0</v>
      </c>
      <c r="N1350" s="115">
        <v>0</v>
      </c>
      <c r="O1350" s="115">
        <v>0</v>
      </c>
      <c r="P1350" s="115">
        <v>0</v>
      </c>
      <c r="Q1350" s="115">
        <v>0</v>
      </c>
      <c r="R1350" s="115">
        <v>0</v>
      </c>
      <c r="S1350" s="115">
        <v>0</v>
      </c>
      <c r="T1350" s="115">
        <v>0</v>
      </c>
      <c r="U1350" s="115">
        <v>0</v>
      </c>
      <c r="V1350" s="115">
        <v>22.5</v>
      </c>
      <c r="W1350" s="115">
        <v>27.3</v>
      </c>
      <c r="X1350" s="236"/>
    </row>
    <row r="1351" spans="1:24" ht="13.5" customHeight="1" x14ac:dyDescent="0.3">
      <c r="A1351" s="242">
        <v>0.95833333333333304</v>
      </c>
      <c r="B1351" s="115">
        <v>22</v>
      </c>
      <c r="C1351" s="115">
        <v>0</v>
      </c>
      <c r="D1351" s="115">
        <v>1</v>
      </c>
      <c r="E1351" s="115">
        <v>3</v>
      </c>
      <c r="F1351" s="115">
        <v>2</v>
      </c>
      <c r="G1351" s="115">
        <v>10</v>
      </c>
      <c r="H1351" s="115">
        <v>6</v>
      </c>
      <c r="I1351" s="115">
        <v>0</v>
      </c>
      <c r="J1351" s="115">
        <v>0</v>
      </c>
      <c r="K1351" s="115">
        <v>0</v>
      </c>
      <c r="L1351" s="115">
        <v>0</v>
      </c>
      <c r="M1351" s="115">
        <v>0</v>
      </c>
      <c r="N1351" s="115">
        <v>0</v>
      </c>
      <c r="O1351" s="115">
        <v>0</v>
      </c>
      <c r="P1351" s="115">
        <v>0</v>
      </c>
      <c r="Q1351" s="115">
        <v>0</v>
      </c>
      <c r="R1351" s="115">
        <v>0</v>
      </c>
      <c r="S1351" s="115">
        <v>0</v>
      </c>
      <c r="T1351" s="115">
        <v>0</v>
      </c>
      <c r="U1351" s="115">
        <v>0</v>
      </c>
      <c r="V1351" s="115">
        <v>26.9</v>
      </c>
      <c r="W1351" s="115">
        <v>32.5</v>
      </c>
      <c r="X1351" s="236"/>
    </row>
    <row r="1352" spans="1:24" ht="13.5" customHeight="1" x14ac:dyDescent="0.3">
      <c r="A1352" s="242">
        <v>0.96875</v>
      </c>
      <c r="B1352" s="115">
        <v>12</v>
      </c>
      <c r="C1352" s="115">
        <v>0</v>
      </c>
      <c r="D1352" s="115">
        <v>0</v>
      </c>
      <c r="E1352" s="115">
        <v>1</v>
      </c>
      <c r="F1352" s="115">
        <v>3</v>
      </c>
      <c r="G1352" s="115">
        <v>6</v>
      </c>
      <c r="H1352" s="115">
        <v>2</v>
      </c>
      <c r="I1352" s="115">
        <v>0</v>
      </c>
      <c r="J1352" s="115">
        <v>0</v>
      </c>
      <c r="K1352" s="115">
        <v>0</v>
      </c>
      <c r="L1352" s="115">
        <v>0</v>
      </c>
      <c r="M1352" s="115">
        <v>0</v>
      </c>
      <c r="N1352" s="115">
        <v>0</v>
      </c>
      <c r="O1352" s="115">
        <v>0</v>
      </c>
      <c r="P1352" s="115">
        <v>0</v>
      </c>
      <c r="Q1352" s="115">
        <v>0</v>
      </c>
      <c r="R1352" s="115">
        <v>0</v>
      </c>
      <c r="S1352" s="115">
        <v>0</v>
      </c>
      <c r="T1352" s="115">
        <v>0</v>
      </c>
      <c r="U1352" s="115">
        <v>0</v>
      </c>
      <c r="V1352" s="115">
        <v>26.4</v>
      </c>
      <c r="W1352" s="115">
        <v>31.1</v>
      </c>
      <c r="X1352" s="236"/>
    </row>
    <row r="1353" spans="1:24" ht="13.5" customHeight="1" x14ac:dyDescent="0.3">
      <c r="A1353" s="242">
        <v>0.97916666666666696</v>
      </c>
      <c r="B1353" s="115">
        <v>19</v>
      </c>
      <c r="C1353" s="115">
        <v>0</v>
      </c>
      <c r="D1353" s="115">
        <v>1</v>
      </c>
      <c r="E1353" s="115">
        <v>1</v>
      </c>
      <c r="F1353" s="115">
        <v>5</v>
      </c>
      <c r="G1353" s="115">
        <v>9</v>
      </c>
      <c r="H1353" s="115">
        <v>2</v>
      </c>
      <c r="I1353" s="115">
        <v>1</v>
      </c>
      <c r="J1353" s="115">
        <v>0</v>
      </c>
      <c r="K1353" s="115">
        <v>0</v>
      </c>
      <c r="L1353" s="115">
        <v>0</v>
      </c>
      <c r="M1353" s="115">
        <v>0</v>
      </c>
      <c r="N1353" s="115">
        <v>0</v>
      </c>
      <c r="O1353" s="115">
        <v>0</v>
      </c>
      <c r="P1353" s="115">
        <v>0</v>
      </c>
      <c r="Q1353" s="115">
        <v>0</v>
      </c>
      <c r="R1353" s="115">
        <v>0</v>
      </c>
      <c r="S1353" s="115">
        <v>0</v>
      </c>
      <c r="T1353" s="115">
        <v>0</v>
      </c>
      <c r="U1353" s="115">
        <v>0</v>
      </c>
      <c r="V1353" s="115">
        <v>26</v>
      </c>
      <c r="W1353" s="115">
        <v>30.6</v>
      </c>
      <c r="X1353" s="236"/>
    </row>
    <row r="1354" spans="1:24" ht="13.5" customHeight="1" thickBot="1" x14ac:dyDescent="0.35">
      <c r="A1354" s="244">
        <v>0.98958333333333304</v>
      </c>
      <c r="B1354" s="119">
        <v>13</v>
      </c>
      <c r="C1354" s="119">
        <v>0</v>
      </c>
      <c r="D1354" s="119">
        <v>0</v>
      </c>
      <c r="E1354" s="119">
        <v>2</v>
      </c>
      <c r="F1354" s="119">
        <v>3</v>
      </c>
      <c r="G1354" s="119">
        <v>5</v>
      </c>
      <c r="H1354" s="119">
        <v>2</v>
      </c>
      <c r="I1354" s="119">
        <v>1</v>
      </c>
      <c r="J1354" s="119">
        <v>0</v>
      </c>
      <c r="K1354" s="119">
        <v>0</v>
      </c>
      <c r="L1354" s="119">
        <v>0</v>
      </c>
      <c r="M1354" s="119">
        <v>0</v>
      </c>
      <c r="N1354" s="119">
        <v>0</v>
      </c>
      <c r="O1354" s="119">
        <v>0</v>
      </c>
      <c r="P1354" s="119">
        <v>0</v>
      </c>
      <c r="Q1354" s="119">
        <v>0</v>
      </c>
      <c r="R1354" s="119">
        <v>0</v>
      </c>
      <c r="S1354" s="119">
        <v>0</v>
      </c>
      <c r="T1354" s="119">
        <v>0</v>
      </c>
      <c r="U1354" s="119">
        <v>0</v>
      </c>
      <c r="V1354" s="119">
        <v>26.7</v>
      </c>
      <c r="W1354" s="119">
        <v>33.700000000000003</v>
      </c>
      <c r="X1354" s="236"/>
    </row>
    <row r="1355" spans="1:24" ht="13.5" customHeight="1" thickTop="1" x14ac:dyDescent="0.3">
      <c r="A1355" s="246" t="s">
        <v>168</v>
      </c>
      <c r="B1355" s="116">
        <f>SUM(B1287:B1334)</f>
        <v>4057</v>
      </c>
      <c r="C1355" s="116">
        <f t="shared" ref="C1355:U1355" si="48">SUM(C1287:C1334)</f>
        <v>5</v>
      </c>
      <c r="D1355" s="116">
        <f t="shared" si="48"/>
        <v>88</v>
      </c>
      <c r="E1355" s="116">
        <f t="shared" si="48"/>
        <v>526</v>
      </c>
      <c r="F1355" s="116">
        <f t="shared" si="48"/>
        <v>1683</v>
      </c>
      <c r="G1355" s="116">
        <f t="shared" si="48"/>
        <v>1352</v>
      </c>
      <c r="H1355" s="116">
        <f t="shared" si="48"/>
        <v>343</v>
      </c>
      <c r="I1355" s="116">
        <f t="shared" si="48"/>
        <v>49</v>
      </c>
      <c r="J1355" s="116">
        <f t="shared" si="48"/>
        <v>9</v>
      </c>
      <c r="K1355" s="116">
        <f t="shared" si="48"/>
        <v>2</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24.4</v>
      </c>
      <c r="W1355" s="116">
        <v>28.9</v>
      </c>
      <c r="X1355" s="236"/>
    </row>
    <row r="1356" spans="1:24" ht="13.5" customHeight="1" x14ac:dyDescent="0.3">
      <c r="A1356" s="247" t="s">
        <v>169</v>
      </c>
      <c r="B1356" s="115">
        <f>SUM(B1283:B1346)</f>
        <v>4597</v>
      </c>
      <c r="C1356" s="115">
        <f t="shared" ref="C1356:U1356" si="49">SUM(C1283:C1346)</f>
        <v>5</v>
      </c>
      <c r="D1356" s="115">
        <f t="shared" si="49"/>
        <v>102</v>
      </c>
      <c r="E1356" s="115">
        <f t="shared" si="49"/>
        <v>577</v>
      </c>
      <c r="F1356" s="115">
        <f t="shared" si="49"/>
        <v>1846</v>
      </c>
      <c r="G1356" s="115">
        <f t="shared" si="49"/>
        <v>1538</v>
      </c>
      <c r="H1356" s="115">
        <f t="shared" si="49"/>
        <v>438</v>
      </c>
      <c r="I1356" s="115">
        <f t="shared" si="49"/>
        <v>71</v>
      </c>
      <c r="J1356" s="115">
        <f t="shared" si="49"/>
        <v>17</v>
      </c>
      <c r="K1356" s="115">
        <f t="shared" si="49"/>
        <v>2</v>
      </c>
      <c r="L1356" s="115">
        <f t="shared" si="49"/>
        <v>1</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24.6</v>
      </c>
      <c r="W1356" s="115">
        <v>29.2</v>
      </c>
      <c r="X1356" s="236"/>
    </row>
    <row r="1357" spans="1:24" ht="13.5" customHeight="1" x14ac:dyDescent="0.3">
      <c r="A1357" s="243" t="s">
        <v>170</v>
      </c>
      <c r="B1357" s="115">
        <f>SUM(B1283:B1354)</f>
        <v>4791</v>
      </c>
      <c r="C1357" s="115">
        <f t="shared" ref="C1357:U1357" si="50">SUM(C1283:C1354)</f>
        <v>5</v>
      </c>
      <c r="D1357" s="115">
        <f t="shared" si="50"/>
        <v>107</v>
      </c>
      <c r="E1357" s="115">
        <f t="shared" si="50"/>
        <v>603</v>
      </c>
      <c r="F1357" s="115">
        <f t="shared" si="50"/>
        <v>1904</v>
      </c>
      <c r="G1357" s="115">
        <f t="shared" si="50"/>
        <v>1604</v>
      </c>
      <c r="H1357" s="115">
        <f t="shared" si="50"/>
        <v>472</v>
      </c>
      <c r="I1357" s="115">
        <f t="shared" si="50"/>
        <v>75</v>
      </c>
      <c r="J1357" s="115">
        <f t="shared" si="50"/>
        <v>18</v>
      </c>
      <c r="K1357" s="115">
        <f t="shared" si="50"/>
        <v>2</v>
      </c>
      <c r="L1357" s="115">
        <f t="shared" si="50"/>
        <v>1</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24.6</v>
      </c>
      <c r="W1357" s="115">
        <v>29.3</v>
      </c>
      <c r="X1357" s="236"/>
    </row>
    <row r="1358" spans="1:24" ht="13.5" customHeight="1" thickBot="1" x14ac:dyDescent="0.35">
      <c r="A1358" s="245" t="s">
        <v>171</v>
      </c>
      <c r="B1358" s="119">
        <f>SUM(B1259:B1354)</f>
        <v>4998</v>
      </c>
      <c r="C1358" s="119">
        <f t="shared" ref="C1358:U1358" si="51">SUM(C1259:C1354)</f>
        <v>5</v>
      </c>
      <c r="D1358" s="119">
        <f t="shared" si="51"/>
        <v>112</v>
      </c>
      <c r="E1358" s="119">
        <f t="shared" si="51"/>
        <v>629</v>
      </c>
      <c r="F1358" s="119">
        <f t="shared" si="51"/>
        <v>1955</v>
      </c>
      <c r="G1358" s="119">
        <f t="shared" si="51"/>
        <v>1676</v>
      </c>
      <c r="H1358" s="119">
        <f t="shared" si="51"/>
        <v>514</v>
      </c>
      <c r="I1358" s="119">
        <f t="shared" si="51"/>
        <v>80</v>
      </c>
      <c r="J1358" s="119">
        <f t="shared" si="51"/>
        <v>21</v>
      </c>
      <c r="K1358" s="119">
        <f t="shared" si="51"/>
        <v>4</v>
      </c>
      <c r="L1358" s="119">
        <f t="shared" si="51"/>
        <v>2</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24.7</v>
      </c>
      <c r="W1358" s="119">
        <v>29.4</v>
      </c>
      <c r="X1358" s="236"/>
    </row>
    <row r="1359" spans="1:24" ht="13.5" customHeight="1" thickTop="1" x14ac:dyDescent="0.3">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c r="X1359" s="236"/>
    </row>
    <row r="1360" spans="1:24" ht="13.5" customHeight="1" thickBot="1" x14ac:dyDescent="0.35">
      <c r="A1360" s="236" t="s">
        <v>16</v>
      </c>
      <c r="B1360" s="443" t="str">
        <f>TEXT(C1360,"dddd")</f>
        <v>Sunday</v>
      </c>
      <c r="C1360" s="121">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c r="X1360" s="236"/>
    </row>
    <row r="1361" spans="1:24" ht="13.5" customHeight="1" thickTop="1" thickBot="1" x14ac:dyDescent="0.35">
      <c r="A1361" s="236"/>
      <c r="B1361" s="561" t="s">
        <v>147</v>
      </c>
      <c r="C1361" s="562"/>
      <c r="D1361" s="562"/>
      <c r="E1361" s="562"/>
      <c r="F1361" s="562"/>
      <c r="G1361" s="562"/>
      <c r="H1361" s="562"/>
      <c r="I1361" s="562"/>
      <c r="J1361" s="562"/>
      <c r="K1361" s="562"/>
      <c r="L1361" s="562"/>
      <c r="M1361" s="562"/>
      <c r="N1361" s="562"/>
      <c r="O1361" s="562"/>
      <c r="P1361" s="562"/>
      <c r="Q1361" s="562"/>
      <c r="R1361" s="562"/>
      <c r="S1361" s="562"/>
      <c r="T1361" s="562"/>
      <c r="U1361" s="562"/>
      <c r="V1361" s="562"/>
      <c r="W1361" s="563"/>
      <c r="X1361" s="236"/>
    </row>
    <row r="1362" spans="1:24" ht="13.5" customHeight="1" thickTop="1" thickBot="1" x14ac:dyDescent="0.35">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c r="X1362" s="236"/>
    </row>
    <row r="1363" spans="1:24" ht="13.5" customHeight="1" thickTop="1" x14ac:dyDescent="0.3">
      <c r="A1363" s="240">
        <v>0</v>
      </c>
      <c r="B1363" s="116">
        <v>18</v>
      </c>
      <c r="C1363" s="116">
        <v>0</v>
      </c>
      <c r="D1363" s="116">
        <v>1</v>
      </c>
      <c r="E1363" s="116">
        <v>0</v>
      </c>
      <c r="F1363" s="116">
        <v>6</v>
      </c>
      <c r="G1363" s="116">
        <v>6</v>
      </c>
      <c r="H1363" s="116">
        <v>5</v>
      </c>
      <c r="I1363" s="116">
        <v>0</v>
      </c>
      <c r="J1363" s="116">
        <v>0</v>
      </c>
      <c r="K1363" s="116">
        <v>0</v>
      </c>
      <c r="L1363" s="116">
        <v>0</v>
      </c>
      <c r="M1363" s="116">
        <v>0</v>
      </c>
      <c r="N1363" s="116">
        <v>0</v>
      </c>
      <c r="O1363" s="116">
        <v>0</v>
      </c>
      <c r="P1363" s="116">
        <v>0</v>
      </c>
      <c r="Q1363" s="116">
        <v>0</v>
      </c>
      <c r="R1363" s="116">
        <v>0</v>
      </c>
      <c r="S1363" s="116">
        <v>0</v>
      </c>
      <c r="T1363" s="116">
        <v>0</v>
      </c>
      <c r="U1363" s="116">
        <v>0</v>
      </c>
      <c r="V1363" s="116">
        <v>26</v>
      </c>
      <c r="W1363" s="116">
        <v>31.8</v>
      </c>
      <c r="X1363" s="236"/>
    </row>
    <row r="1364" spans="1:24" ht="13.5" customHeight="1" x14ac:dyDescent="0.3">
      <c r="A1364" s="242">
        <v>1.0416666666666666E-2</v>
      </c>
      <c r="B1364" s="115">
        <v>16</v>
      </c>
      <c r="C1364" s="115">
        <v>0</v>
      </c>
      <c r="D1364" s="115">
        <v>0</v>
      </c>
      <c r="E1364" s="115">
        <v>2</v>
      </c>
      <c r="F1364" s="115">
        <v>4</v>
      </c>
      <c r="G1364" s="115">
        <v>7</v>
      </c>
      <c r="H1364" s="115">
        <v>1</v>
      </c>
      <c r="I1364" s="115">
        <v>2</v>
      </c>
      <c r="J1364" s="115">
        <v>0</v>
      </c>
      <c r="K1364" s="115">
        <v>0</v>
      </c>
      <c r="L1364" s="115">
        <v>0</v>
      </c>
      <c r="M1364" s="115">
        <v>0</v>
      </c>
      <c r="N1364" s="115">
        <v>0</v>
      </c>
      <c r="O1364" s="115">
        <v>0</v>
      </c>
      <c r="P1364" s="115">
        <v>0</v>
      </c>
      <c r="Q1364" s="115">
        <v>0</v>
      </c>
      <c r="R1364" s="115">
        <v>0</v>
      </c>
      <c r="S1364" s="115">
        <v>0</v>
      </c>
      <c r="T1364" s="115">
        <v>0</v>
      </c>
      <c r="U1364" s="115">
        <v>0</v>
      </c>
      <c r="V1364" s="115">
        <v>26.3</v>
      </c>
      <c r="W1364" s="115">
        <v>33.700000000000003</v>
      </c>
      <c r="X1364" s="236"/>
    </row>
    <row r="1365" spans="1:24" ht="13.5" customHeight="1" x14ac:dyDescent="0.3">
      <c r="A1365" s="242">
        <v>2.0833333333333332E-2</v>
      </c>
      <c r="B1365" s="115">
        <v>16</v>
      </c>
      <c r="C1365" s="115">
        <v>0</v>
      </c>
      <c r="D1365" s="115">
        <v>3</v>
      </c>
      <c r="E1365" s="115">
        <v>1</v>
      </c>
      <c r="F1365" s="115">
        <v>4</v>
      </c>
      <c r="G1365" s="115">
        <v>4</v>
      </c>
      <c r="H1365" s="115">
        <v>3</v>
      </c>
      <c r="I1365" s="115">
        <v>1</v>
      </c>
      <c r="J1365" s="115">
        <v>0</v>
      </c>
      <c r="K1365" s="115">
        <v>0</v>
      </c>
      <c r="L1365" s="115">
        <v>0</v>
      </c>
      <c r="M1365" s="115">
        <v>0</v>
      </c>
      <c r="N1365" s="115">
        <v>0</v>
      </c>
      <c r="O1365" s="115">
        <v>0</v>
      </c>
      <c r="P1365" s="115">
        <v>0</v>
      </c>
      <c r="Q1365" s="115">
        <v>0</v>
      </c>
      <c r="R1365" s="115">
        <v>0</v>
      </c>
      <c r="S1365" s="115">
        <v>0</v>
      </c>
      <c r="T1365" s="115">
        <v>0</v>
      </c>
      <c r="U1365" s="115">
        <v>0</v>
      </c>
      <c r="V1365" s="115">
        <v>24.9</v>
      </c>
      <c r="W1365" s="115">
        <v>32.700000000000003</v>
      </c>
      <c r="X1365" s="236"/>
    </row>
    <row r="1366" spans="1:24" ht="13.5" customHeight="1" x14ac:dyDescent="0.3">
      <c r="A1366" s="242">
        <v>3.125E-2</v>
      </c>
      <c r="B1366" s="115">
        <v>18</v>
      </c>
      <c r="C1366" s="115">
        <v>0</v>
      </c>
      <c r="D1366" s="115">
        <v>0</v>
      </c>
      <c r="E1366" s="115">
        <v>1</v>
      </c>
      <c r="F1366" s="115">
        <v>5</v>
      </c>
      <c r="G1366" s="115">
        <v>7</v>
      </c>
      <c r="H1366" s="115">
        <v>3</v>
      </c>
      <c r="I1366" s="115">
        <v>2</v>
      </c>
      <c r="J1366" s="115">
        <v>0</v>
      </c>
      <c r="K1366" s="115">
        <v>0</v>
      </c>
      <c r="L1366" s="115">
        <v>0</v>
      </c>
      <c r="M1366" s="115">
        <v>0</v>
      </c>
      <c r="N1366" s="115">
        <v>0</v>
      </c>
      <c r="O1366" s="115">
        <v>0</v>
      </c>
      <c r="P1366" s="115">
        <v>0</v>
      </c>
      <c r="Q1366" s="115">
        <v>0</v>
      </c>
      <c r="R1366" s="115">
        <v>0</v>
      </c>
      <c r="S1366" s="115">
        <v>0</v>
      </c>
      <c r="T1366" s="115">
        <v>0</v>
      </c>
      <c r="U1366" s="115">
        <v>0</v>
      </c>
      <c r="V1366" s="115">
        <v>27.3</v>
      </c>
      <c r="W1366" s="115">
        <v>34.799999999999997</v>
      </c>
      <c r="X1366" s="236"/>
    </row>
    <row r="1367" spans="1:24" ht="13.5" customHeight="1" x14ac:dyDescent="0.3">
      <c r="A1367" s="242">
        <v>4.1666666666666664E-2</v>
      </c>
      <c r="B1367" s="115">
        <v>11</v>
      </c>
      <c r="C1367" s="115">
        <v>0</v>
      </c>
      <c r="D1367" s="115">
        <v>0</v>
      </c>
      <c r="E1367" s="115">
        <v>1</v>
      </c>
      <c r="F1367" s="115">
        <v>2</v>
      </c>
      <c r="G1367" s="115">
        <v>5</v>
      </c>
      <c r="H1367" s="115">
        <v>2</v>
      </c>
      <c r="I1367" s="115">
        <v>1</v>
      </c>
      <c r="J1367" s="115">
        <v>0</v>
      </c>
      <c r="K1367" s="115">
        <v>0</v>
      </c>
      <c r="L1367" s="115">
        <v>0</v>
      </c>
      <c r="M1367" s="115">
        <v>0</v>
      </c>
      <c r="N1367" s="115">
        <v>0</v>
      </c>
      <c r="O1367" s="115">
        <v>0</v>
      </c>
      <c r="P1367" s="115">
        <v>0</v>
      </c>
      <c r="Q1367" s="115">
        <v>0</v>
      </c>
      <c r="R1367" s="115">
        <v>0</v>
      </c>
      <c r="S1367" s="115">
        <v>0</v>
      </c>
      <c r="T1367" s="115">
        <v>0</v>
      </c>
      <c r="U1367" s="115">
        <v>0</v>
      </c>
      <c r="V1367" s="115">
        <v>27.6</v>
      </c>
      <c r="W1367" s="115">
        <v>34.299999999999997</v>
      </c>
      <c r="X1367" s="236"/>
    </row>
    <row r="1368" spans="1:24" ht="13.5" customHeight="1" x14ac:dyDescent="0.3">
      <c r="A1368" s="242">
        <v>5.2083333333333336E-2</v>
      </c>
      <c r="B1368" s="115">
        <v>10</v>
      </c>
      <c r="C1368" s="115">
        <v>0</v>
      </c>
      <c r="D1368" s="115">
        <v>1</v>
      </c>
      <c r="E1368" s="115">
        <v>0</v>
      </c>
      <c r="F1368" s="115">
        <v>4</v>
      </c>
      <c r="G1368" s="115">
        <v>4</v>
      </c>
      <c r="H1368" s="115">
        <v>1</v>
      </c>
      <c r="I1368" s="115">
        <v>0</v>
      </c>
      <c r="J1368" s="115">
        <v>0</v>
      </c>
      <c r="K1368" s="115">
        <v>0</v>
      </c>
      <c r="L1368" s="115">
        <v>0</v>
      </c>
      <c r="M1368" s="115">
        <v>0</v>
      </c>
      <c r="N1368" s="115">
        <v>0</v>
      </c>
      <c r="O1368" s="115">
        <v>0</v>
      </c>
      <c r="P1368" s="115">
        <v>0</v>
      </c>
      <c r="Q1368" s="115">
        <v>0</v>
      </c>
      <c r="R1368" s="115">
        <v>0</v>
      </c>
      <c r="S1368" s="115">
        <v>0</v>
      </c>
      <c r="T1368" s="115">
        <v>0</v>
      </c>
      <c r="U1368" s="115">
        <v>0</v>
      </c>
      <c r="V1368" s="115">
        <v>24.3</v>
      </c>
      <c r="W1368" s="115" t="s">
        <v>102</v>
      </c>
      <c r="X1368" s="236"/>
    </row>
    <row r="1369" spans="1:24" ht="13.5" customHeight="1" x14ac:dyDescent="0.3">
      <c r="A1369" s="242">
        <v>6.25E-2</v>
      </c>
      <c r="B1369" s="115">
        <v>16</v>
      </c>
      <c r="C1369" s="115">
        <v>0</v>
      </c>
      <c r="D1369" s="115">
        <v>0</v>
      </c>
      <c r="E1369" s="115">
        <v>0</v>
      </c>
      <c r="F1369" s="115">
        <v>5</v>
      </c>
      <c r="G1369" s="115">
        <v>7</v>
      </c>
      <c r="H1369" s="115">
        <v>4</v>
      </c>
      <c r="I1369" s="115">
        <v>0</v>
      </c>
      <c r="J1369" s="115">
        <v>0</v>
      </c>
      <c r="K1369" s="115">
        <v>0</v>
      </c>
      <c r="L1369" s="115">
        <v>0</v>
      </c>
      <c r="M1369" s="115">
        <v>0</v>
      </c>
      <c r="N1369" s="115">
        <v>0</v>
      </c>
      <c r="O1369" s="115">
        <v>0</v>
      </c>
      <c r="P1369" s="115">
        <v>0</v>
      </c>
      <c r="Q1369" s="115">
        <v>0</v>
      </c>
      <c r="R1369" s="115">
        <v>0</v>
      </c>
      <c r="S1369" s="115">
        <v>0</v>
      </c>
      <c r="T1369" s="115">
        <v>0</v>
      </c>
      <c r="U1369" s="115">
        <v>0</v>
      </c>
      <c r="V1369" s="115">
        <v>27</v>
      </c>
      <c r="W1369" s="115">
        <v>31</v>
      </c>
      <c r="X1369" s="236"/>
    </row>
    <row r="1370" spans="1:24" ht="13.5" customHeight="1" x14ac:dyDescent="0.3">
      <c r="A1370" s="242">
        <v>7.2916666666666699E-2</v>
      </c>
      <c r="B1370" s="115">
        <v>18</v>
      </c>
      <c r="C1370" s="115">
        <v>0</v>
      </c>
      <c r="D1370" s="115">
        <v>0</v>
      </c>
      <c r="E1370" s="115">
        <v>0</v>
      </c>
      <c r="F1370" s="115">
        <v>8</v>
      </c>
      <c r="G1370" s="115">
        <v>8</v>
      </c>
      <c r="H1370" s="115">
        <v>1</v>
      </c>
      <c r="I1370" s="115">
        <v>0</v>
      </c>
      <c r="J1370" s="115">
        <v>0</v>
      </c>
      <c r="K1370" s="115">
        <v>1</v>
      </c>
      <c r="L1370" s="115">
        <v>0</v>
      </c>
      <c r="M1370" s="115">
        <v>0</v>
      </c>
      <c r="N1370" s="115">
        <v>0</v>
      </c>
      <c r="O1370" s="115">
        <v>0</v>
      </c>
      <c r="P1370" s="115">
        <v>0</v>
      </c>
      <c r="Q1370" s="115">
        <v>0</v>
      </c>
      <c r="R1370" s="115">
        <v>0</v>
      </c>
      <c r="S1370" s="115">
        <v>0</v>
      </c>
      <c r="T1370" s="115">
        <v>0</v>
      </c>
      <c r="U1370" s="115">
        <v>0</v>
      </c>
      <c r="V1370" s="115">
        <v>26.8</v>
      </c>
      <c r="W1370" s="115">
        <v>29.7</v>
      </c>
      <c r="X1370" s="236"/>
    </row>
    <row r="1371" spans="1:24" ht="13.5" customHeight="1" x14ac:dyDescent="0.3">
      <c r="A1371" s="242">
        <v>8.3333333333333301E-2</v>
      </c>
      <c r="B1371" s="115">
        <v>15</v>
      </c>
      <c r="C1371" s="115">
        <v>0</v>
      </c>
      <c r="D1371" s="115">
        <v>0</v>
      </c>
      <c r="E1371" s="115">
        <v>1</v>
      </c>
      <c r="F1371" s="115">
        <v>5</v>
      </c>
      <c r="G1371" s="115">
        <v>4</v>
      </c>
      <c r="H1371" s="115">
        <v>4</v>
      </c>
      <c r="I1371" s="115">
        <v>1</v>
      </c>
      <c r="J1371" s="115">
        <v>0</v>
      </c>
      <c r="K1371" s="115">
        <v>0</v>
      </c>
      <c r="L1371" s="115">
        <v>0</v>
      </c>
      <c r="M1371" s="115">
        <v>0</v>
      </c>
      <c r="N1371" s="115">
        <v>0</v>
      </c>
      <c r="O1371" s="115">
        <v>0</v>
      </c>
      <c r="P1371" s="115">
        <v>0</v>
      </c>
      <c r="Q1371" s="115">
        <v>0</v>
      </c>
      <c r="R1371" s="115">
        <v>0</v>
      </c>
      <c r="S1371" s="115">
        <v>0</v>
      </c>
      <c r="T1371" s="115">
        <v>0</v>
      </c>
      <c r="U1371" s="115">
        <v>0</v>
      </c>
      <c r="V1371" s="115">
        <v>27.1</v>
      </c>
      <c r="W1371" s="115">
        <v>33</v>
      </c>
      <c r="X1371" s="236"/>
    </row>
    <row r="1372" spans="1:24" ht="13.5" customHeight="1" x14ac:dyDescent="0.3">
      <c r="A1372" s="242">
        <v>9.375E-2</v>
      </c>
      <c r="B1372" s="115">
        <v>6</v>
      </c>
      <c r="C1372" s="115">
        <v>0</v>
      </c>
      <c r="D1372" s="115">
        <v>0</v>
      </c>
      <c r="E1372" s="115">
        <v>0</v>
      </c>
      <c r="F1372" s="115">
        <v>0</v>
      </c>
      <c r="G1372" s="115">
        <v>2</v>
      </c>
      <c r="H1372" s="115">
        <v>4</v>
      </c>
      <c r="I1372" s="115">
        <v>0</v>
      </c>
      <c r="J1372" s="115">
        <v>0</v>
      </c>
      <c r="K1372" s="115">
        <v>0</v>
      </c>
      <c r="L1372" s="115">
        <v>0</v>
      </c>
      <c r="M1372" s="115">
        <v>0</v>
      </c>
      <c r="N1372" s="115">
        <v>0</v>
      </c>
      <c r="O1372" s="115">
        <v>0</v>
      </c>
      <c r="P1372" s="115">
        <v>0</v>
      </c>
      <c r="Q1372" s="115">
        <v>0</v>
      </c>
      <c r="R1372" s="115">
        <v>0</v>
      </c>
      <c r="S1372" s="115">
        <v>0</v>
      </c>
      <c r="T1372" s="115">
        <v>0</v>
      </c>
      <c r="U1372" s="115">
        <v>0</v>
      </c>
      <c r="V1372" s="115">
        <v>30.2</v>
      </c>
      <c r="W1372" s="115" t="s">
        <v>102</v>
      </c>
      <c r="X1372" s="236"/>
    </row>
    <row r="1373" spans="1:24" ht="13.5" customHeight="1" x14ac:dyDescent="0.3">
      <c r="A1373" s="242">
        <v>0.104166666666667</v>
      </c>
      <c r="B1373" s="115">
        <v>10</v>
      </c>
      <c r="C1373" s="115">
        <v>0</v>
      </c>
      <c r="D1373" s="115">
        <v>1</v>
      </c>
      <c r="E1373" s="115">
        <v>2</v>
      </c>
      <c r="F1373" s="115">
        <v>2</v>
      </c>
      <c r="G1373" s="115">
        <v>3</v>
      </c>
      <c r="H1373" s="115">
        <v>2</v>
      </c>
      <c r="I1373" s="115">
        <v>0</v>
      </c>
      <c r="J1373" s="115">
        <v>0</v>
      </c>
      <c r="K1373" s="115">
        <v>0</v>
      </c>
      <c r="L1373" s="115">
        <v>0</v>
      </c>
      <c r="M1373" s="115">
        <v>0</v>
      </c>
      <c r="N1373" s="115">
        <v>0</v>
      </c>
      <c r="O1373" s="115">
        <v>0</v>
      </c>
      <c r="P1373" s="115">
        <v>0</v>
      </c>
      <c r="Q1373" s="115">
        <v>0</v>
      </c>
      <c r="R1373" s="115">
        <v>0</v>
      </c>
      <c r="S1373" s="115">
        <v>0</v>
      </c>
      <c r="T1373" s="115">
        <v>0</v>
      </c>
      <c r="U1373" s="115">
        <v>0</v>
      </c>
      <c r="V1373" s="115">
        <v>23.7</v>
      </c>
      <c r="W1373" s="115" t="s">
        <v>102</v>
      </c>
      <c r="X1373" s="236"/>
    </row>
    <row r="1374" spans="1:24" ht="13.5" customHeight="1" x14ac:dyDescent="0.3">
      <c r="A1374" s="242">
        <v>0.114583333333333</v>
      </c>
      <c r="B1374" s="115">
        <v>2</v>
      </c>
      <c r="C1374" s="115">
        <v>0</v>
      </c>
      <c r="D1374" s="115">
        <v>0</v>
      </c>
      <c r="E1374" s="115">
        <v>0</v>
      </c>
      <c r="F1374" s="115">
        <v>0</v>
      </c>
      <c r="G1374" s="115">
        <v>2</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v>28.2</v>
      </c>
      <c r="W1374" s="115" t="s">
        <v>102</v>
      </c>
      <c r="X1374" s="236"/>
    </row>
    <row r="1375" spans="1:24" ht="13.5" customHeight="1" x14ac:dyDescent="0.3">
      <c r="A1375" s="242">
        <v>0.125</v>
      </c>
      <c r="B1375" s="115">
        <v>6</v>
      </c>
      <c r="C1375" s="115">
        <v>0</v>
      </c>
      <c r="D1375" s="115">
        <v>0</v>
      </c>
      <c r="E1375" s="115">
        <v>0</v>
      </c>
      <c r="F1375" s="115">
        <v>0</v>
      </c>
      <c r="G1375" s="115">
        <v>3</v>
      </c>
      <c r="H1375" s="115">
        <v>1</v>
      </c>
      <c r="I1375" s="115">
        <v>2</v>
      </c>
      <c r="J1375" s="115">
        <v>0</v>
      </c>
      <c r="K1375" s="115">
        <v>0</v>
      </c>
      <c r="L1375" s="115">
        <v>0</v>
      </c>
      <c r="M1375" s="115">
        <v>0</v>
      </c>
      <c r="N1375" s="115">
        <v>0</v>
      </c>
      <c r="O1375" s="115">
        <v>0</v>
      </c>
      <c r="P1375" s="115">
        <v>0</v>
      </c>
      <c r="Q1375" s="115">
        <v>0</v>
      </c>
      <c r="R1375" s="115">
        <v>0</v>
      </c>
      <c r="S1375" s="115">
        <v>0</v>
      </c>
      <c r="T1375" s="115">
        <v>0</v>
      </c>
      <c r="U1375" s="115">
        <v>0</v>
      </c>
      <c r="V1375" s="115">
        <v>31.9</v>
      </c>
      <c r="W1375" s="115" t="s">
        <v>102</v>
      </c>
      <c r="X1375" s="236"/>
    </row>
    <row r="1376" spans="1:24" ht="13.5" customHeight="1" x14ac:dyDescent="0.3">
      <c r="A1376" s="242">
        <v>0.13541666666666699</v>
      </c>
      <c r="B1376" s="115">
        <v>1</v>
      </c>
      <c r="C1376" s="115">
        <v>0</v>
      </c>
      <c r="D1376" s="115">
        <v>0</v>
      </c>
      <c r="E1376" s="115">
        <v>0</v>
      </c>
      <c r="F1376" s="115">
        <v>0</v>
      </c>
      <c r="G1376" s="115">
        <v>0</v>
      </c>
      <c r="H1376" s="115">
        <v>0</v>
      </c>
      <c r="I1376" s="115">
        <v>1</v>
      </c>
      <c r="J1376" s="115">
        <v>0</v>
      </c>
      <c r="K1376" s="115">
        <v>0</v>
      </c>
      <c r="L1376" s="115">
        <v>0</v>
      </c>
      <c r="M1376" s="115">
        <v>0</v>
      </c>
      <c r="N1376" s="115">
        <v>0</v>
      </c>
      <c r="O1376" s="115">
        <v>0</v>
      </c>
      <c r="P1376" s="115">
        <v>0</v>
      </c>
      <c r="Q1376" s="115">
        <v>0</v>
      </c>
      <c r="R1376" s="115">
        <v>0</v>
      </c>
      <c r="S1376" s="115">
        <v>0</v>
      </c>
      <c r="T1376" s="115">
        <v>0</v>
      </c>
      <c r="U1376" s="115">
        <v>0</v>
      </c>
      <c r="V1376" s="115">
        <v>38.299999999999997</v>
      </c>
      <c r="W1376" s="115" t="s">
        <v>102</v>
      </c>
      <c r="X1376" s="236"/>
    </row>
    <row r="1377" spans="1:24" ht="13.5" customHeight="1" x14ac:dyDescent="0.3">
      <c r="A1377" s="242">
        <v>0.14583333333333301</v>
      </c>
      <c r="B1377" s="115">
        <v>5</v>
      </c>
      <c r="C1377" s="115">
        <v>0</v>
      </c>
      <c r="D1377" s="115">
        <v>0</v>
      </c>
      <c r="E1377" s="115">
        <v>0</v>
      </c>
      <c r="F1377" s="115">
        <v>2</v>
      </c>
      <c r="G1377" s="115">
        <v>2</v>
      </c>
      <c r="H1377" s="115">
        <v>1</v>
      </c>
      <c r="I1377" s="115">
        <v>0</v>
      </c>
      <c r="J1377" s="115">
        <v>0</v>
      </c>
      <c r="K1377" s="115">
        <v>0</v>
      </c>
      <c r="L1377" s="115">
        <v>0</v>
      </c>
      <c r="M1377" s="115">
        <v>0</v>
      </c>
      <c r="N1377" s="115">
        <v>0</v>
      </c>
      <c r="O1377" s="115">
        <v>0</v>
      </c>
      <c r="P1377" s="115">
        <v>0</v>
      </c>
      <c r="Q1377" s="115">
        <v>0</v>
      </c>
      <c r="R1377" s="115">
        <v>0</v>
      </c>
      <c r="S1377" s="115">
        <v>0</v>
      </c>
      <c r="T1377" s="115">
        <v>0</v>
      </c>
      <c r="U1377" s="115">
        <v>0</v>
      </c>
      <c r="V1377" s="115">
        <v>26.4</v>
      </c>
      <c r="W1377" s="115" t="s">
        <v>102</v>
      </c>
      <c r="X1377" s="236"/>
    </row>
    <row r="1378" spans="1:24" ht="13.5" customHeight="1" x14ac:dyDescent="0.3">
      <c r="A1378" s="242">
        <v>0.15625</v>
      </c>
      <c r="B1378" s="115">
        <v>5</v>
      </c>
      <c r="C1378" s="115">
        <v>0</v>
      </c>
      <c r="D1378" s="115">
        <v>0</v>
      </c>
      <c r="E1378" s="115">
        <v>1</v>
      </c>
      <c r="F1378" s="115">
        <v>0</v>
      </c>
      <c r="G1378" s="115">
        <v>2</v>
      </c>
      <c r="H1378" s="115">
        <v>1</v>
      </c>
      <c r="I1378" s="115">
        <v>1</v>
      </c>
      <c r="J1378" s="115">
        <v>0</v>
      </c>
      <c r="K1378" s="115">
        <v>0</v>
      </c>
      <c r="L1378" s="115">
        <v>0</v>
      </c>
      <c r="M1378" s="115">
        <v>0</v>
      </c>
      <c r="N1378" s="115">
        <v>0</v>
      </c>
      <c r="O1378" s="115">
        <v>0</v>
      </c>
      <c r="P1378" s="115">
        <v>0</v>
      </c>
      <c r="Q1378" s="115">
        <v>0</v>
      </c>
      <c r="R1378" s="115">
        <v>0</v>
      </c>
      <c r="S1378" s="115">
        <v>0</v>
      </c>
      <c r="T1378" s="115">
        <v>0</v>
      </c>
      <c r="U1378" s="115">
        <v>0</v>
      </c>
      <c r="V1378" s="115">
        <v>29.9</v>
      </c>
      <c r="W1378" s="115" t="s">
        <v>102</v>
      </c>
      <c r="X1378" s="236"/>
    </row>
    <row r="1379" spans="1:24" ht="13.5" customHeight="1" x14ac:dyDescent="0.3">
      <c r="A1379" s="242">
        <v>0.16666666666666699</v>
      </c>
      <c r="B1379" s="115">
        <v>7</v>
      </c>
      <c r="C1379" s="115">
        <v>0</v>
      </c>
      <c r="D1379" s="115">
        <v>0</v>
      </c>
      <c r="E1379" s="115">
        <v>0</v>
      </c>
      <c r="F1379" s="115">
        <v>1</v>
      </c>
      <c r="G1379" s="115">
        <v>3</v>
      </c>
      <c r="H1379" s="115">
        <v>2</v>
      </c>
      <c r="I1379" s="115">
        <v>1</v>
      </c>
      <c r="J1379" s="115">
        <v>0</v>
      </c>
      <c r="K1379" s="115">
        <v>0</v>
      </c>
      <c r="L1379" s="115">
        <v>0</v>
      </c>
      <c r="M1379" s="115">
        <v>0</v>
      </c>
      <c r="N1379" s="115">
        <v>0</v>
      </c>
      <c r="O1379" s="115">
        <v>0</v>
      </c>
      <c r="P1379" s="115">
        <v>0</v>
      </c>
      <c r="Q1379" s="115">
        <v>0</v>
      </c>
      <c r="R1379" s="115">
        <v>0</v>
      </c>
      <c r="S1379" s="115">
        <v>0</v>
      </c>
      <c r="T1379" s="115">
        <v>0</v>
      </c>
      <c r="U1379" s="115">
        <v>0</v>
      </c>
      <c r="V1379" s="115">
        <v>29.4</v>
      </c>
      <c r="W1379" s="115" t="s">
        <v>102</v>
      </c>
      <c r="X1379" s="236"/>
    </row>
    <row r="1380" spans="1:24" ht="13.5" customHeight="1" x14ac:dyDescent="0.3">
      <c r="A1380" s="242">
        <v>0.17708333333333301</v>
      </c>
      <c r="B1380" s="115">
        <v>5</v>
      </c>
      <c r="C1380" s="115">
        <v>0</v>
      </c>
      <c r="D1380" s="115">
        <v>1</v>
      </c>
      <c r="E1380" s="115">
        <v>0</v>
      </c>
      <c r="F1380" s="115">
        <v>2</v>
      </c>
      <c r="G1380" s="115">
        <v>1</v>
      </c>
      <c r="H1380" s="115">
        <v>1</v>
      </c>
      <c r="I1380" s="115">
        <v>0</v>
      </c>
      <c r="J1380" s="115">
        <v>0</v>
      </c>
      <c r="K1380" s="115">
        <v>0</v>
      </c>
      <c r="L1380" s="115">
        <v>0</v>
      </c>
      <c r="M1380" s="115">
        <v>0</v>
      </c>
      <c r="N1380" s="115">
        <v>0</v>
      </c>
      <c r="O1380" s="115">
        <v>0</v>
      </c>
      <c r="P1380" s="115">
        <v>0</v>
      </c>
      <c r="Q1380" s="115">
        <v>0</v>
      </c>
      <c r="R1380" s="115">
        <v>0</v>
      </c>
      <c r="S1380" s="115">
        <v>0</v>
      </c>
      <c r="T1380" s="115">
        <v>0</v>
      </c>
      <c r="U1380" s="115">
        <v>0</v>
      </c>
      <c r="V1380" s="115">
        <v>23</v>
      </c>
      <c r="W1380" s="115" t="s">
        <v>102</v>
      </c>
      <c r="X1380" s="236"/>
    </row>
    <row r="1381" spans="1:24" ht="13.5" customHeight="1" x14ac:dyDescent="0.3">
      <c r="A1381" s="242">
        <v>0.1875</v>
      </c>
      <c r="B1381" s="115">
        <v>11</v>
      </c>
      <c r="C1381" s="115">
        <v>1</v>
      </c>
      <c r="D1381" s="115">
        <v>0</v>
      </c>
      <c r="E1381" s="115">
        <v>0</v>
      </c>
      <c r="F1381" s="115">
        <v>3</v>
      </c>
      <c r="G1381" s="115">
        <v>7</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v>24.1</v>
      </c>
      <c r="W1381" s="115">
        <v>28.6</v>
      </c>
      <c r="X1381" s="236"/>
    </row>
    <row r="1382" spans="1:24" ht="13.5" customHeight="1" x14ac:dyDescent="0.3">
      <c r="A1382" s="242">
        <v>0.19791666666666699</v>
      </c>
      <c r="B1382" s="115">
        <v>8</v>
      </c>
      <c r="C1382" s="115">
        <v>0</v>
      </c>
      <c r="D1382" s="115">
        <v>1</v>
      </c>
      <c r="E1382" s="115">
        <v>0</v>
      </c>
      <c r="F1382" s="115">
        <v>3</v>
      </c>
      <c r="G1382" s="115">
        <v>3</v>
      </c>
      <c r="H1382" s="115">
        <v>1</v>
      </c>
      <c r="I1382" s="115">
        <v>0</v>
      </c>
      <c r="J1382" s="115">
        <v>0</v>
      </c>
      <c r="K1382" s="115">
        <v>0</v>
      </c>
      <c r="L1382" s="115">
        <v>0</v>
      </c>
      <c r="M1382" s="115">
        <v>0</v>
      </c>
      <c r="N1382" s="115">
        <v>0</v>
      </c>
      <c r="O1382" s="115">
        <v>0</v>
      </c>
      <c r="P1382" s="115">
        <v>0</v>
      </c>
      <c r="Q1382" s="115">
        <v>0</v>
      </c>
      <c r="R1382" s="115">
        <v>0</v>
      </c>
      <c r="S1382" s="115">
        <v>0</v>
      </c>
      <c r="T1382" s="115">
        <v>0</v>
      </c>
      <c r="U1382" s="115">
        <v>0</v>
      </c>
      <c r="V1382" s="115">
        <v>24.5</v>
      </c>
      <c r="W1382" s="115" t="s">
        <v>102</v>
      </c>
      <c r="X1382" s="236"/>
    </row>
    <row r="1383" spans="1:24" ht="13.5" customHeight="1" x14ac:dyDescent="0.3">
      <c r="A1383" s="242">
        <v>0.20833333333333301</v>
      </c>
      <c r="B1383" s="115">
        <v>5</v>
      </c>
      <c r="C1383" s="115">
        <v>0</v>
      </c>
      <c r="D1383" s="115">
        <v>0</v>
      </c>
      <c r="E1383" s="115">
        <v>0</v>
      </c>
      <c r="F1383" s="115">
        <v>1</v>
      </c>
      <c r="G1383" s="115">
        <v>2</v>
      </c>
      <c r="H1383" s="115">
        <v>1</v>
      </c>
      <c r="I1383" s="115">
        <v>1</v>
      </c>
      <c r="J1383" s="115">
        <v>0</v>
      </c>
      <c r="K1383" s="115">
        <v>0</v>
      </c>
      <c r="L1383" s="115">
        <v>0</v>
      </c>
      <c r="M1383" s="115">
        <v>0</v>
      </c>
      <c r="N1383" s="115">
        <v>0</v>
      </c>
      <c r="O1383" s="115">
        <v>0</v>
      </c>
      <c r="P1383" s="115">
        <v>0</v>
      </c>
      <c r="Q1383" s="115">
        <v>0</v>
      </c>
      <c r="R1383" s="115">
        <v>0</v>
      </c>
      <c r="S1383" s="115">
        <v>0</v>
      </c>
      <c r="T1383" s="115">
        <v>0</v>
      </c>
      <c r="U1383" s="115">
        <v>0</v>
      </c>
      <c r="V1383" s="115">
        <v>28.2</v>
      </c>
      <c r="W1383" s="115" t="s">
        <v>102</v>
      </c>
      <c r="X1383" s="236"/>
    </row>
    <row r="1384" spans="1:24" ht="13.5" customHeight="1" x14ac:dyDescent="0.3">
      <c r="A1384" s="242">
        <v>0.21875</v>
      </c>
      <c r="B1384" s="115">
        <v>9</v>
      </c>
      <c r="C1384" s="115">
        <v>0</v>
      </c>
      <c r="D1384" s="115">
        <v>0</v>
      </c>
      <c r="E1384" s="115">
        <v>3</v>
      </c>
      <c r="F1384" s="115">
        <v>1</v>
      </c>
      <c r="G1384" s="115">
        <v>3</v>
      </c>
      <c r="H1384" s="115">
        <v>2</v>
      </c>
      <c r="I1384" s="115">
        <v>0</v>
      </c>
      <c r="J1384" s="115">
        <v>0</v>
      </c>
      <c r="K1384" s="115">
        <v>0</v>
      </c>
      <c r="L1384" s="115">
        <v>0</v>
      </c>
      <c r="M1384" s="115">
        <v>0</v>
      </c>
      <c r="N1384" s="115">
        <v>0</v>
      </c>
      <c r="O1384" s="115">
        <v>0</v>
      </c>
      <c r="P1384" s="115">
        <v>0</v>
      </c>
      <c r="Q1384" s="115">
        <v>0</v>
      </c>
      <c r="R1384" s="115">
        <v>0</v>
      </c>
      <c r="S1384" s="115">
        <v>0</v>
      </c>
      <c r="T1384" s="115">
        <v>0</v>
      </c>
      <c r="U1384" s="115">
        <v>0</v>
      </c>
      <c r="V1384" s="115">
        <v>24.6</v>
      </c>
      <c r="W1384" s="115" t="s">
        <v>102</v>
      </c>
      <c r="X1384" s="236"/>
    </row>
    <row r="1385" spans="1:24" ht="13.5" customHeight="1" x14ac:dyDescent="0.3">
      <c r="A1385" s="242">
        <v>0.22916666666666699</v>
      </c>
      <c r="B1385" s="115">
        <v>11</v>
      </c>
      <c r="C1385" s="115">
        <v>0</v>
      </c>
      <c r="D1385" s="115">
        <v>0</v>
      </c>
      <c r="E1385" s="115">
        <v>1</v>
      </c>
      <c r="F1385" s="115">
        <v>3</v>
      </c>
      <c r="G1385" s="115">
        <v>1</v>
      </c>
      <c r="H1385" s="115">
        <v>2</v>
      </c>
      <c r="I1385" s="115">
        <v>4</v>
      </c>
      <c r="J1385" s="115">
        <v>0</v>
      </c>
      <c r="K1385" s="115">
        <v>0</v>
      </c>
      <c r="L1385" s="115">
        <v>0</v>
      </c>
      <c r="M1385" s="115">
        <v>0</v>
      </c>
      <c r="N1385" s="115">
        <v>0</v>
      </c>
      <c r="O1385" s="115">
        <v>0</v>
      </c>
      <c r="P1385" s="115">
        <v>0</v>
      </c>
      <c r="Q1385" s="115">
        <v>0</v>
      </c>
      <c r="R1385" s="115">
        <v>0</v>
      </c>
      <c r="S1385" s="115">
        <v>0</v>
      </c>
      <c r="T1385" s="115">
        <v>0</v>
      </c>
      <c r="U1385" s="115">
        <v>0</v>
      </c>
      <c r="V1385" s="115">
        <v>29.9</v>
      </c>
      <c r="W1385" s="115">
        <v>36.799999999999997</v>
      </c>
      <c r="X1385" s="236"/>
    </row>
    <row r="1386" spans="1:24" ht="13.5" customHeight="1" x14ac:dyDescent="0.3">
      <c r="A1386" s="242">
        <v>0.23958333333333301</v>
      </c>
      <c r="B1386" s="115">
        <v>7</v>
      </c>
      <c r="C1386" s="115">
        <v>0</v>
      </c>
      <c r="D1386" s="115">
        <v>0</v>
      </c>
      <c r="E1386" s="115">
        <v>1</v>
      </c>
      <c r="F1386" s="115">
        <v>3</v>
      </c>
      <c r="G1386" s="115">
        <v>0</v>
      </c>
      <c r="H1386" s="115">
        <v>3</v>
      </c>
      <c r="I1386" s="115">
        <v>0</v>
      </c>
      <c r="J1386" s="115">
        <v>0</v>
      </c>
      <c r="K1386" s="115">
        <v>0</v>
      </c>
      <c r="L1386" s="115">
        <v>0</v>
      </c>
      <c r="M1386" s="115">
        <v>0</v>
      </c>
      <c r="N1386" s="115">
        <v>0</v>
      </c>
      <c r="O1386" s="115">
        <v>0</v>
      </c>
      <c r="P1386" s="115">
        <v>0</v>
      </c>
      <c r="Q1386" s="115">
        <v>0</v>
      </c>
      <c r="R1386" s="115">
        <v>0</v>
      </c>
      <c r="S1386" s="115">
        <v>0</v>
      </c>
      <c r="T1386" s="115">
        <v>0</v>
      </c>
      <c r="U1386" s="115">
        <v>0</v>
      </c>
      <c r="V1386" s="115">
        <v>25.5</v>
      </c>
      <c r="W1386" s="115" t="s">
        <v>102</v>
      </c>
      <c r="X1386" s="236"/>
    </row>
    <row r="1387" spans="1:24" ht="13.5" customHeight="1" x14ac:dyDescent="0.3">
      <c r="A1387" s="242">
        <v>0.25</v>
      </c>
      <c r="B1387" s="115">
        <v>15</v>
      </c>
      <c r="C1387" s="115">
        <v>0</v>
      </c>
      <c r="D1387" s="115">
        <v>0</v>
      </c>
      <c r="E1387" s="115">
        <v>2</v>
      </c>
      <c r="F1387" s="115">
        <v>2</v>
      </c>
      <c r="G1387" s="115">
        <v>6</v>
      </c>
      <c r="H1387" s="115">
        <v>5</v>
      </c>
      <c r="I1387" s="115">
        <v>0</v>
      </c>
      <c r="J1387" s="115">
        <v>0</v>
      </c>
      <c r="K1387" s="115">
        <v>0</v>
      </c>
      <c r="L1387" s="115">
        <v>0</v>
      </c>
      <c r="M1387" s="115">
        <v>0</v>
      </c>
      <c r="N1387" s="115">
        <v>0</v>
      </c>
      <c r="O1387" s="115">
        <v>0</v>
      </c>
      <c r="P1387" s="115">
        <v>0</v>
      </c>
      <c r="Q1387" s="115">
        <v>0</v>
      </c>
      <c r="R1387" s="115">
        <v>0</v>
      </c>
      <c r="S1387" s="115">
        <v>0</v>
      </c>
      <c r="T1387" s="115">
        <v>0</v>
      </c>
      <c r="U1387" s="115">
        <v>0</v>
      </c>
      <c r="V1387" s="115">
        <v>27</v>
      </c>
      <c r="W1387" s="115">
        <v>30.6</v>
      </c>
      <c r="X1387" s="236"/>
    </row>
    <row r="1388" spans="1:24" ht="13.5" customHeight="1" x14ac:dyDescent="0.3">
      <c r="A1388" s="242">
        <v>0.26041666666666702</v>
      </c>
      <c r="B1388" s="115">
        <v>16</v>
      </c>
      <c r="C1388" s="115">
        <v>0</v>
      </c>
      <c r="D1388" s="115">
        <v>1</v>
      </c>
      <c r="E1388" s="115">
        <v>1</v>
      </c>
      <c r="F1388" s="115">
        <v>6</v>
      </c>
      <c r="G1388" s="115">
        <v>4</v>
      </c>
      <c r="H1388" s="115">
        <v>2</v>
      </c>
      <c r="I1388" s="115">
        <v>1</v>
      </c>
      <c r="J1388" s="115">
        <v>1</v>
      </c>
      <c r="K1388" s="115">
        <v>0</v>
      </c>
      <c r="L1388" s="115">
        <v>0</v>
      </c>
      <c r="M1388" s="115">
        <v>0</v>
      </c>
      <c r="N1388" s="115">
        <v>0</v>
      </c>
      <c r="O1388" s="115">
        <v>0</v>
      </c>
      <c r="P1388" s="115">
        <v>0</v>
      </c>
      <c r="Q1388" s="115">
        <v>0</v>
      </c>
      <c r="R1388" s="115">
        <v>0</v>
      </c>
      <c r="S1388" s="115">
        <v>0</v>
      </c>
      <c r="T1388" s="115">
        <v>0</v>
      </c>
      <c r="U1388" s="115">
        <v>0</v>
      </c>
      <c r="V1388" s="115">
        <v>26.3</v>
      </c>
      <c r="W1388" s="115">
        <v>34.5</v>
      </c>
      <c r="X1388" s="236"/>
    </row>
    <row r="1389" spans="1:24" ht="13.5" customHeight="1" x14ac:dyDescent="0.3">
      <c r="A1389" s="242">
        <v>0.27083333333333298</v>
      </c>
      <c r="B1389" s="115">
        <v>26</v>
      </c>
      <c r="C1389" s="115">
        <v>0</v>
      </c>
      <c r="D1389" s="115">
        <v>1</v>
      </c>
      <c r="E1389" s="115">
        <v>2</v>
      </c>
      <c r="F1389" s="115">
        <v>11</v>
      </c>
      <c r="G1389" s="115">
        <v>5</v>
      </c>
      <c r="H1389" s="115">
        <v>5</v>
      </c>
      <c r="I1389" s="115">
        <v>2</v>
      </c>
      <c r="J1389" s="115">
        <v>0</v>
      </c>
      <c r="K1389" s="115">
        <v>0</v>
      </c>
      <c r="L1389" s="115">
        <v>0</v>
      </c>
      <c r="M1389" s="115">
        <v>0</v>
      </c>
      <c r="N1389" s="115">
        <v>0</v>
      </c>
      <c r="O1389" s="115">
        <v>0</v>
      </c>
      <c r="P1389" s="115">
        <v>0</v>
      </c>
      <c r="Q1389" s="115">
        <v>0</v>
      </c>
      <c r="R1389" s="115">
        <v>0</v>
      </c>
      <c r="S1389" s="115">
        <v>0</v>
      </c>
      <c r="T1389" s="115">
        <v>0</v>
      </c>
      <c r="U1389" s="115">
        <v>0</v>
      </c>
      <c r="V1389" s="115">
        <v>25.7</v>
      </c>
      <c r="W1389" s="115">
        <v>32</v>
      </c>
      <c r="X1389" s="236"/>
    </row>
    <row r="1390" spans="1:24" ht="13.5" customHeight="1" x14ac:dyDescent="0.3">
      <c r="A1390" s="242">
        <v>0.28125</v>
      </c>
      <c r="B1390" s="115">
        <v>12</v>
      </c>
      <c r="C1390" s="115">
        <v>0</v>
      </c>
      <c r="D1390" s="115">
        <v>0</v>
      </c>
      <c r="E1390" s="115">
        <v>2</v>
      </c>
      <c r="F1390" s="115">
        <v>1</v>
      </c>
      <c r="G1390" s="115">
        <v>6</v>
      </c>
      <c r="H1390" s="115">
        <v>3</v>
      </c>
      <c r="I1390" s="115">
        <v>0</v>
      </c>
      <c r="J1390" s="115">
        <v>0</v>
      </c>
      <c r="K1390" s="115">
        <v>0</v>
      </c>
      <c r="L1390" s="115">
        <v>0</v>
      </c>
      <c r="M1390" s="115">
        <v>0</v>
      </c>
      <c r="N1390" s="115">
        <v>0</v>
      </c>
      <c r="O1390" s="115">
        <v>0</v>
      </c>
      <c r="P1390" s="115">
        <v>0</v>
      </c>
      <c r="Q1390" s="115">
        <v>0</v>
      </c>
      <c r="R1390" s="115">
        <v>0</v>
      </c>
      <c r="S1390" s="115">
        <v>0</v>
      </c>
      <c r="T1390" s="115">
        <v>0</v>
      </c>
      <c r="U1390" s="115">
        <v>0</v>
      </c>
      <c r="V1390" s="115">
        <v>26.2</v>
      </c>
      <c r="W1390" s="115">
        <v>32.4</v>
      </c>
      <c r="X1390" s="236"/>
    </row>
    <row r="1391" spans="1:24" ht="13.5" customHeight="1" x14ac:dyDescent="0.3">
      <c r="A1391" s="242">
        <v>0.29166666666666702</v>
      </c>
      <c r="B1391" s="115">
        <v>18</v>
      </c>
      <c r="C1391" s="115">
        <v>0</v>
      </c>
      <c r="D1391" s="115">
        <v>2</v>
      </c>
      <c r="E1391" s="115">
        <v>0</v>
      </c>
      <c r="F1391" s="115">
        <v>9</v>
      </c>
      <c r="G1391" s="115">
        <v>3</v>
      </c>
      <c r="H1391" s="115">
        <v>3</v>
      </c>
      <c r="I1391" s="115">
        <v>1</v>
      </c>
      <c r="J1391" s="115">
        <v>0</v>
      </c>
      <c r="K1391" s="115">
        <v>0</v>
      </c>
      <c r="L1391" s="115">
        <v>0</v>
      </c>
      <c r="M1391" s="115">
        <v>0</v>
      </c>
      <c r="N1391" s="115">
        <v>0</v>
      </c>
      <c r="O1391" s="115">
        <v>0</v>
      </c>
      <c r="P1391" s="115">
        <v>0</v>
      </c>
      <c r="Q1391" s="115">
        <v>0</v>
      </c>
      <c r="R1391" s="115">
        <v>0</v>
      </c>
      <c r="S1391" s="115">
        <v>0</v>
      </c>
      <c r="T1391" s="115">
        <v>0</v>
      </c>
      <c r="U1391" s="115">
        <v>0</v>
      </c>
      <c r="V1391" s="115">
        <v>24.6</v>
      </c>
      <c r="W1391" s="115">
        <v>31</v>
      </c>
      <c r="X1391" s="236"/>
    </row>
    <row r="1392" spans="1:24" ht="13.5" customHeight="1" x14ac:dyDescent="0.3">
      <c r="A1392" s="242">
        <v>0.30208333333333298</v>
      </c>
      <c r="B1392" s="115">
        <v>22</v>
      </c>
      <c r="C1392" s="115">
        <v>0</v>
      </c>
      <c r="D1392" s="115">
        <v>0</v>
      </c>
      <c r="E1392" s="115">
        <v>1</v>
      </c>
      <c r="F1392" s="115">
        <v>9</v>
      </c>
      <c r="G1392" s="115">
        <v>8</v>
      </c>
      <c r="H1392" s="115">
        <v>3</v>
      </c>
      <c r="I1392" s="115">
        <v>1</v>
      </c>
      <c r="J1392" s="115">
        <v>0</v>
      </c>
      <c r="K1392" s="115">
        <v>0</v>
      </c>
      <c r="L1392" s="115">
        <v>0</v>
      </c>
      <c r="M1392" s="115">
        <v>0</v>
      </c>
      <c r="N1392" s="115">
        <v>0</v>
      </c>
      <c r="O1392" s="115">
        <v>0</v>
      </c>
      <c r="P1392" s="115">
        <v>0</v>
      </c>
      <c r="Q1392" s="115">
        <v>0</v>
      </c>
      <c r="R1392" s="115">
        <v>0</v>
      </c>
      <c r="S1392" s="115">
        <v>0</v>
      </c>
      <c r="T1392" s="115">
        <v>0</v>
      </c>
      <c r="U1392" s="115">
        <v>0</v>
      </c>
      <c r="V1392" s="115">
        <v>26.4</v>
      </c>
      <c r="W1392" s="115">
        <v>30.7</v>
      </c>
      <c r="X1392" s="236"/>
    </row>
    <row r="1393" spans="1:24" ht="13.5" customHeight="1" x14ac:dyDescent="0.3">
      <c r="A1393" s="242">
        <v>0.3125</v>
      </c>
      <c r="B1393" s="115">
        <v>25</v>
      </c>
      <c r="C1393" s="115">
        <v>1</v>
      </c>
      <c r="D1393" s="115">
        <v>0</v>
      </c>
      <c r="E1393" s="115">
        <v>0</v>
      </c>
      <c r="F1393" s="115">
        <v>6</v>
      </c>
      <c r="G1393" s="115">
        <v>12</v>
      </c>
      <c r="H1393" s="115">
        <v>6</v>
      </c>
      <c r="I1393" s="115">
        <v>0</v>
      </c>
      <c r="J1393" s="115">
        <v>0</v>
      </c>
      <c r="K1393" s="115">
        <v>0</v>
      </c>
      <c r="L1393" s="115">
        <v>0</v>
      </c>
      <c r="M1393" s="115">
        <v>0</v>
      </c>
      <c r="N1393" s="115">
        <v>0</v>
      </c>
      <c r="O1393" s="115">
        <v>0</v>
      </c>
      <c r="P1393" s="115">
        <v>0</v>
      </c>
      <c r="Q1393" s="115">
        <v>0</v>
      </c>
      <c r="R1393" s="115">
        <v>0</v>
      </c>
      <c r="S1393" s="115">
        <v>0</v>
      </c>
      <c r="T1393" s="115">
        <v>0</v>
      </c>
      <c r="U1393" s="115">
        <v>0</v>
      </c>
      <c r="V1393" s="115">
        <v>27</v>
      </c>
      <c r="W1393" s="115">
        <v>34.700000000000003</v>
      </c>
      <c r="X1393" s="236"/>
    </row>
    <row r="1394" spans="1:24" ht="13.5" customHeight="1" x14ac:dyDescent="0.3">
      <c r="A1394" s="242">
        <v>0.32291666666666702</v>
      </c>
      <c r="B1394" s="115">
        <v>26</v>
      </c>
      <c r="C1394" s="115">
        <v>0</v>
      </c>
      <c r="D1394" s="115">
        <v>0</v>
      </c>
      <c r="E1394" s="115">
        <v>1</v>
      </c>
      <c r="F1394" s="115">
        <v>9</v>
      </c>
      <c r="G1394" s="115">
        <v>10</v>
      </c>
      <c r="H1394" s="115">
        <v>6</v>
      </c>
      <c r="I1394" s="115">
        <v>0</v>
      </c>
      <c r="J1394" s="115">
        <v>0</v>
      </c>
      <c r="K1394" s="115">
        <v>0</v>
      </c>
      <c r="L1394" s="115">
        <v>0</v>
      </c>
      <c r="M1394" s="115">
        <v>0</v>
      </c>
      <c r="N1394" s="115">
        <v>0</v>
      </c>
      <c r="O1394" s="115">
        <v>0</v>
      </c>
      <c r="P1394" s="115">
        <v>0</v>
      </c>
      <c r="Q1394" s="115">
        <v>0</v>
      </c>
      <c r="R1394" s="115">
        <v>0</v>
      </c>
      <c r="S1394" s="115">
        <v>0</v>
      </c>
      <c r="T1394" s="115">
        <v>0</v>
      </c>
      <c r="U1394" s="115">
        <v>0</v>
      </c>
      <c r="V1394" s="115">
        <v>26.6</v>
      </c>
      <c r="W1394" s="115">
        <v>32.200000000000003</v>
      </c>
      <c r="X1394" s="236"/>
    </row>
    <row r="1395" spans="1:24" ht="13.5" customHeight="1" x14ac:dyDescent="0.3">
      <c r="A1395" s="242">
        <v>0.33333333333333298</v>
      </c>
      <c r="B1395" s="115">
        <v>31</v>
      </c>
      <c r="C1395" s="115">
        <v>0</v>
      </c>
      <c r="D1395" s="115">
        <v>1</v>
      </c>
      <c r="E1395" s="115">
        <v>5</v>
      </c>
      <c r="F1395" s="115">
        <v>8</v>
      </c>
      <c r="G1395" s="115">
        <v>11</v>
      </c>
      <c r="H1395" s="115">
        <v>6</v>
      </c>
      <c r="I1395" s="115">
        <v>0</v>
      </c>
      <c r="J1395" s="115">
        <v>0</v>
      </c>
      <c r="K1395" s="115">
        <v>0</v>
      </c>
      <c r="L1395" s="115">
        <v>0</v>
      </c>
      <c r="M1395" s="115">
        <v>0</v>
      </c>
      <c r="N1395" s="115">
        <v>0</v>
      </c>
      <c r="O1395" s="115">
        <v>0</v>
      </c>
      <c r="P1395" s="115">
        <v>0</v>
      </c>
      <c r="Q1395" s="115">
        <v>0</v>
      </c>
      <c r="R1395" s="115">
        <v>0</v>
      </c>
      <c r="S1395" s="115">
        <v>0</v>
      </c>
      <c r="T1395" s="115">
        <v>0</v>
      </c>
      <c r="U1395" s="115">
        <v>0</v>
      </c>
      <c r="V1395" s="115">
        <v>24.9</v>
      </c>
      <c r="W1395" s="115">
        <v>30.4</v>
      </c>
      <c r="X1395" s="236"/>
    </row>
    <row r="1396" spans="1:24" ht="13.5" customHeight="1" x14ac:dyDescent="0.3">
      <c r="A1396" s="242">
        <v>0.34375</v>
      </c>
      <c r="B1396" s="115">
        <v>43</v>
      </c>
      <c r="C1396" s="115">
        <v>0</v>
      </c>
      <c r="D1396" s="115">
        <v>4</v>
      </c>
      <c r="E1396" s="115">
        <v>18</v>
      </c>
      <c r="F1396" s="115">
        <v>17</v>
      </c>
      <c r="G1396" s="115">
        <v>4</v>
      </c>
      <c r="H1396" s="115">
        <v>0</v>
      </c>
      <c r="I1396" s="115">
        <v>0</v>
      </c>
      <c r="J1396" s="115">
        <v>0</v>
      </c>
      <c r="K1396" s="115">
        <v>0</v>
      </c>
      <c r="L1396" s="115">
        <v>0</v>
      </c>
      <c r="M1396" s="115">
        <v>0</v>
      </c>
      <c r="N1396" s="115">
        <v>0</v>
      </c>
      <c r="O1396" s="115">
        <v>0</v>
      </c>
      <c r="P1396" s="115">
        <v>0</v>
      </c>
      <c r="Q1396" s="115">
        <v>0</v>
      </c>
      <c r="R1396" s="115">
        <v>0</v>
      </c>
      <c r="S1396" s="115">
        <v>0</v>
      </c>
      <c r="T1396" s="115">
        <v>0</v>
      </c>
      <c r="U1396" s="115">
        <v>0</v>
      </c>
      <c r="V1396" s="115">
        <v>20.399999999999999</v>
      </c>
      <c r="W1396" s="115">
        <v>24.4</v>
      </c>
      <c r="X1396" s="236"/>
    </row>
    <row r="1397" spans="1:24" ht="13.5" customHeight="1" x14ac:dyDescent="0.3">
      <c r="A1397" s="242">
        <v>0.35416666666666702</v>
      </c>
      <c r="B1397" s="115">
        <v>28</v>
      </c>
      <c r="C1397" s="115">
        <v>0</v>
      </c>
      <c r="D1397" s="115">
        <v>3</v>
      </c>
      <c r="E1397" s="115">
        <v>6</v>
      </c>
      <c r="F1397" s="115">
        <v>14</v>
      </c>
      <c r="G1397" s="115">
        <v>5</v>
      </c>
      <c r="H1397" s="115">
        <v>0</v>
      </c>
      <c r="I1397" s="115">
        <v>0</v>
      </c>
      <c r="J1397" s="115">
        <v>0</v>
      </c>
      <c r="K1397" s="115">
        <v>0</v>
      </c>
      <c r="L1397" s="115">
        <v>0</v>
      </c>
      <c r="M1397" s="115">
        <v>0</v>
      </c>
      <c r="N1397" s="115">
        <v>0</v>
      </c>
      <c r="O1397" s="115">
        <v>0</v>
      </c>
      <c r="P1397" s="115">
        <v>0</v>
      </c>
      <c r="Q1397" s="115">
        <v>0</v>
      </c>
      <c r="R1397" s="115">
        <v>0</v>
      </c>
      <c r="S1397" s="115">
        <v>0</v>
      </c>
      <c r="T1397" s="115">
        <v>0</v>
      </c>
      <c r="U1397" s="115">
        <v>0</v>
      </c>
      <c r="V1397" s="115">
        <v>21.4</v>
      </c>
      <c r="W1397" s="115">
        <v>26.5</v>
      </c>
      <c r="X1397" s="236"/>
    </row>
    <row r="1398" spans="1:24" ht="13.5" customHeight="1" x14ac:dyDescent="0.3">
      <c r="A1398" s="242">
        <v>0.36458333333333298</v>
      </c>
      <c r="B1398" s="115">
        <v>49</v>
      </c>
      <c r="C1398" s="115">
        <v>0</v>
      </c>
      <c r="D1398" s="115">
        <v>1</v>
      </c>
      <c r="E1398" s="115">
        <v>13</v>
      </c>
      <c r="F1398" s="115">
        <v>31</v>
      </c>
      <c r="G1398" s="115">
        <v>4</v>
      </c>
      <c r="H1398" s="115">
        <v>0</v>
      </c>
      <c r="I1398" s="115">
        <v>0</v>
      </c>
      <c r="J1398" s="115">
        <v>0</v>
      </c>
      <c r="K1398" s="115">
        <v>0</v>
      </c>
      <c r="L1398" s="115">
        <v>0</v>
      </c>
      <c r="M1398" s="115">
        <v>0</v>
      </c>
      <c r="N1398" s="115">
        <v>0</v>
      </c>
      <c r="O1398" s="115">
        <v>0</v>
      </c>
      <c r="P1398" s="115">
        <v>0</v>
      </c>
      <c r="Q1398" s="115">
        <v>0</v>
      </c>
      <c r="R1398" s="115">
        <v>0</v>
      </c>
      <c r="S1398" s="115">
        <v>0</v>
      </c>
      <c r="T1398" s="115">
        <v>0</v>
      </c>
      <c r="U1398" s="115">
        <v>0</v>
      </c>
      <c r="V1398" s="115">
        <v>21</v>
      </c>
      <c r="W1398" s="115">
        <v>23.7</v>
      </c>
      <c r="X1398" s="236"/>
    </row>
    <row r="1399" spans="1:24" ht="13.5" customHeight="1" x14ac:dyDescent="0.3">
      <c r="A1399" s="242">
        <v>0.375</v>
      </c>
      <c r="B1399" s="115">
        <v>45</v>
      </c>
      <c r="C1399" s="115">
        <v>0</v>
      </c>
      <c r="D1399" s="115">
        <v>1</v>
      </c>
      <c r="E1399" s="115">
        <v>22</v>
      </c>
      <c r="F1399" s="115">
        <v>16</v>
      </c>
      <c r="G1399" s="115">
        <v>5</v>
      </c>
      <c r="H1399" s="115">
        <v>1</v>
      </c>
      <c r="I1399" s="115">
        <v>0</v>
      </c>
      <c r="J1399" s="115">
        <v>0</v>
      </c>
      <c r="K1399" s="115">
        <v>0</v>
      </c>
      <c r="L1399" s="115">
        <v>0</v>
      </c>
      <c r="M1399" s="115">
        <v>0</v>
      </c>
      <c r="N1399" s="115">
        <v>0</v>
      </c>
      <c r="O1399" s="115">
        <v>0</v>
      </c>
      <c r="P1399" s="115">
        <v>0</v>
      </c>
      <c r="Q1399" s="115">
        <v>0</v>
      </c>
      <c r="R1399" s="115">
        <v>0</v>
      </c>
      <c r="S1399" s="115">
        <v>0</v>
      </c>
      <c r="T1399" s="115">
        <v>0</v>
      </c>
      <c r="U1399" s="115">
        <v>0</v>
      </c>
      <c r="V1399" s="115">
        <v>20.8</v>
      </c>
      <c r="W1399" s="115">
        <v>24.9</v>
      </c>
      <c r="X1399" s="236"/>
    </row>
    <row r="1400" spans="1:24" ht="13.5" customHeight="1" x14ac:dyDescent="0.3">
      <c r="A1400" s="242">
        <v>0.38541666666666702</v>
      </c>
      <c r="B1400" s="115">
        <v>55</v>
      </c>
      <c r="C1400" s="115">
        <v>0</v>
      </c>
      <c r="D1400" s="115">
        <v>2</v>
      </c>
      <c r="E1400" s="115">
        <v>2</v>
      </c>
      <c r="F1400" s="115">
        <v>18</v>
      </c>
      <c r="G1400" s="115">
        <v>26</v>
      </c>
      <c r="H1400" s="115">
        <v>6</v>
      </c>
      <c r="I1400" s="115">
        <v>1</v>
      </c>
      <c r="J1400" s="115">
        <v>0</v>
      </c>
      <c r="K1400" s="115">
        <v>0</v>
      </c>
      <c r="L1400" s="115">
        <v>0</v>
      </c>
      <c r="M1400" s="115">
        <v>0</v>
      </c>
      <c r="N1400" s="115">
        <v>0</v>
      </c>
      <c r="O1400" s="115">
        <v>0</v>
      </c>
      <c r="P1400" s="115">
        <v>0</v>
      </c>
      <c r="Q1400" s="115">
        <v>0</v>
      </c>
      <c r="R1400" s="115">
        <v>0</v>
      </c>
      <c r="S1400" s="115">
        <v>0</v>
      </c>
      <c r="T1400" s="115">
        <v>0</v>
      </c>
      <c r="U1400" s="115">
        <v>0</v>
      </c>
      <c r="V1400" s="115">
        <v>25.6</v>
      </c>
      <c r="W1400" s="115">
        <v>29.6</v>
      </c>
      <c r="X1400" s="236"/>
    </row>
    <row r="1401" spans="1:24" ht="13.5" customHeight="1" x14ac:dyDescent="0.3">
      <c r="A1401" s="242">
        <v>0.39583333333333298</v>
      </c>
      <c r="B1401" s="115">
        <v>65</v>
      </c>
      <c r="C1401" s="115">
        <v>0</v>
      </c>
      <c r="D1401" s="115">
        <v>1</v>
      </c>
      <c r="E1401" s="115">
        <v>9</v>
      </c>
      <c r="F1401" s="115">
        <v>25</v>
      </c>
      <c r="G1401" s="115">
        <v>24</v>
      </c>
      <c r="H1401" s="115">
        <v>3</v>
      </c>
      <c r="I1401" s="115">
        <v>3</v>
      </c>
      <c r="J1401" s="115">
        <v>0</v>
      </c>
      <c r="K1401" s="115">
        <v>0</v>
      </c>
      <c r="L1401" s="115">
        <v>0</v>
      </c>
      <c r="M1401" s="115">
        <v>0</v>
      </c>
      <c r="N1401" s="115">
        <v>0</v>
      </c>
      <c r="O1401" s="115">
        <v>0</v>
      </c>
      <c r="P1401" s="115">
        <v>0</v>
      </c>
      <c r="Q1401" s="115">
        <v>0</v>
      </c>
      <c r="R1401" s="115">
        <v>0</v>
      </c>
      <c r="S1401" s="115">
        <v>0</v>
      </c>
      <c r="T1401" s="115">
        <v>0</v>
      </c>
      <c r="U1401" s="115">
        <v>0</v>
      </c>
      <c r="V1401" s="115">
        <v>24.6</v>
      </c>
      <c r="W1401" s="115">
        <v>28.6</v>
      </c>
      <c r="X1401" s="236"/>
    </row>
    <row r="1402" spans="1:24" ht="13.5" customHeight="1" x14ac:dyDescent="0.3">
      <c r="A1402" s="242">
        <v>0.40625</v>
      </c>
      <c r="B1402" s="115">
        <v>84</v>
      </c>
      <c r="C1402" s="115">
        <v>0</v>
      </c>
      <c r="D1402" s="115">
        <v>1</v>
      </c>
      <c r="E1402" s="115">
        <v>14</v>
      </c>
      <c r="F1402" s="115">
        <v>34</v>
      </c>
      <c r="G1402" s="115">
        <v>22</v>
      </c>
      <c r="H1402" s="115">
        <v>9</v>
      </c>
      <c r="I1402" s="115">
        <v>2</v>
      </c>
      <c r="J1402" s="115">
        <v>1</v>
      </c>
      <c r="K1402" s="115">
        <v>1</v>
      </c>
      <c r="L1402" s="115">
        <v>0</v>
      </c>
      <c r="M1402" s="115">
        <v>0</v>
      </c>
      <c r="N1402" s="115">
        <v>0</v>
      </c>
      <c r="O1402" s="115">
        <v>0</v>
      </c>
      <c r="P1402" s="115">
        <v>0</v>
      </c>
      <c r="Q1402" s="115">
        <v>0</v>
      </c>
      <c r="R1402" s="115">
        <v>0</v>
      </c>
      <c r="S1402" s="115">
        <v>0</v>
      </c>
      <c r="T1402" s="115">
        <v>0</v>
      </c>
      <c r="U1402" s="115">
        <v>0</v>
      </c>
      <c r="V1402" s="115">
        <v>24.8</v>
      </c>
      <c r="W1402" s="115">
        <v>30.7</v>
      </c>
      <c r="X1402" s="236"/>
    </row>
    <row r="1403" spans="1:24" ht="13.5" customHeight="1" x14ac:dyDescent="0.3">
      <c r="A1403" s="242">
        <v>0.41666666666666702</v>
      </c>
      <c r="B1403" s="115">
        <v>97</v>
      </c>
      <c r="C1403" s="115">
        <v>0</v>
      </c>
      <c r="D1403" s="115">
        <v>1</v>
      </c>
      <c r="E1403" s="115">
        <v>11</v>
      </c>
      <c r="F1403" s="115">
        <v>42</v>
      </c>
      <c r="G1403" s="115">
        <v>38</v>
      </c>
      <c r="H1403" s="115">
        <v>3</v>
      </c>
      <c r="I1403" s="115">
        <v>2</v>
      </c>
      <c r="J1403" s="115">
        <v>0</v>
      </c>
      <c r="K1403" s="115">
        <v>0</v>
      </c>
      <c r="L1403" s="115">
        <v>0</v>
      </c>
      <c r="M1403" s="115">
        <v>0</v>
      </c>
      <c r="N1403" s="115">
        <v>0</v>
      </c>
      <c r="O1403" s="115">
        <v>0</v>
      </c>
      <c r="P1403" s="115">
        <v>0</v>
      </c>
      <c r="Q1403" s="115">
        <v>0</v>
      </c>
      <c r="R1403" s="115">
        <v>0</v>
      </c>
      <c r="S1403" s="115">
        <v>0</v>
      </c>
      <c r="T1403" s="115">
        <v>0</v>
      </c>
      <c r="U1403" s="115">
        <v>0</v>
      </c>
      <c r="V1403" s="115">
        <v>24.4</v>
      </c>
      <c r="W1403" s="115">
        <v>28</v>
      </c>
      <c r="X1403" s="236"/>
    </row>
    <row r="1404" spans="1:24" ht="13.5" customHeight="1" x14ac:dyDescent="0.3">
      <c r="A1404" s="242">
        <v>0.42708333333333298</v>
      </c>
      <c r="B1404" s="115">
        <v>106</v>
      </c>
      <c r="C1404" s="115">
        <v>0</v>
      </c>
      <c r="D1404" s="115">
        <v>1</v>
      </c>
      <c r="E1404" s="115">
        <v>13</v>
      </c>
      <c r="F1404" s="115">
        <v>50</v>
      </c>
      <c r="G1404" s="115">
        <v>33</v>
      </c>
      <c r="H1404" s="115">
        <v>7</v>
      </c>
      <c r="I1404" s="115">
        <v>1</v>
      </c>
      <c r="J1404" s="115">
        <v>1</v>
      </c>
      <c r="K1404" s="115">
        <v>0</v>
      </c>
      <c r="L1404" s="115">
        <v>0</v>
      </c>
      <c r="M1404" s="115">
        <v>0</v>
      </c>
      <c r="N1404" s="115">
        <v>0</v>
      </c>
      <c r="O1404" s="115">
        <v>0</v>
      </c>
      <c r="P1404" s="115">
        <v>0</v>
      </c>
      <c r="Q1404" s="115">
        <v>0</v>
      </c>
      <c r="R1404" s="115">
        <v>0</v>
      </c>
      <c r="S1404" s="115">
        <v>0</v>
      </c>
      <c r="T1404" s="115">
        <v>0</v>
      </c>
      <c r="U1404" s="115">
        <v>0</v>
      </c>
      <c r="V1404" s="115">
        <v>24</v>
      </c>
      <c r="W1404" s="115">
        <v>27.8</v>
      </c>
      <c r="X1404" s="236"/>
    </row>
    <row r="1405" spans="1:24" ht="13.5" customHeight="1" x14ac:dyDescent="0.3">
      <c r="A1405" s="242">
        <v>0.4375</v>
      </c>
      <c r="B1405" s="115">
        <v>101</v>
      </c>
      <c r="C1405" s="115">
        <v>0</v>
      </c>
      <c r="D1405" s="115">
        <v>2</v>
      </c>
      <c r="E1405" s="115">
        <v>6</v>
      </c>
      <c r="F1405" s="115">
        <v>44</v>
      </c>
      <c r="G1405" s="115">
        <v>38</v>
      </c>
      <c r="H1405" s="115">
        <v>9</v>
      </c>
      <c r="I1405" s="115">
        <v>2</v>
      </c>
      <c r="J1405" s="115">
        <v>0</v>
      </c>
      <c r="K1405" s="115">
        <v>0</v>
      </c>
      <c r="L1405" s="115">
        <v>0</v>
      </c>
      <c r="M1405" s="115">
        <v>0</v>
      </c>
      <c r="N1405" s="115">
        <v>0</v>
      </c>
      <c r="O1405" s="115">
        <v>0</v>
      </c>
      <c r="P1405" s="115">
        <v>0</v>
      </c>
      <c r="Q1405" s="115">
        <v>0</v>
      </c>
      <c r="R1405" s="115">
        <v>0</v>
      </c>
      <c r="S1405" s="115">
        <v>0</v>
      </c>
      <c r="T1405" s="115">
        <v>0</v>
      </c>
      <c r="U1405" s="115">
        <v>0</v>
      </c>
      <c r="V1405" s="115">
        <v>25</v>
      </c>
      <c r="W1405" s="115">
        <v>29.2</v>
      </c>
      <c r="X1405" s="236"/>
    </row>
    <row r="1406" spans="1:24" ht="13.5" customHeight="1" x14ac:dyDescent="0.3">
      <c r="A1406" s="242">
        <v>0.44791666666666702</v>
      </c>
      <c r="B1406" s="115">
        <v>102</v>
      </c>
      <c r="C1406" s="115">
        <v>0</v>
      </c>
      <c r="D1406" s="115">
        <v>5</v>
      </c>
      <c r="E1406" s="115">
        <v>13</v>
      </c>
      <c r="F1406" s="115">
        <v>33</v>
      </c>
      <c r="G1406" s="115">
        <v>43</v>
      </c>
      <c r="H1406" s="115">
        <v>7</v>
      </c>
      <c r="I1406" s="115">
        <v>1</v>
      </c>
      <c r="J1406" s="115">
        <v>0</v>
      </c>
      <c r="K1406" s="115">
        <v>0</v>
      </c>
      <c r="L1406" s="115">
        <v>0</v>
      </c>
      <c r="M1406" s="115">
        <v>0</v>
      </c>
      <c r="N1406" s="115">
        <v>0</v>
      </c>
      <c r="O1406" s="115">
        <v>0</v>
      </c>
      <c r="P1406" s="115">
        <v>0</v>
      </c>
      <c r="Q1406" s="115">
        <v>0</v>
      </c>
      <c r="R1406" s="115">
        <v>0</v>
      </c>
      <c r="S1406" s="115">
        <v>0</v>
      </c>
      <c r="T1406" s="115">
        <v>0</v>
      </c>
      <c r="U1406" s="115">
        <v>0</v>
      </c>
      <c r="V1406" s="115">
        <v>24</v>
      </c>
      <c r="W1406" s="115">
        <v>28.5</v>
      </c>
      <c r="X1406" s="236"/>
    </row>
    <row r="1407" spans="1:24" ht="13.5" customHeight="1" x14ac:dyDescent="0.3">
      <c r="A1407" s="242">
        <v>0.45833333333333298</v>
      </c>
      <c r="B1407" s="115">
        <v>117</v>
      </c>
      <c r="C1407" s="115">
        <v>0</v>
      </c>
      <c r="D1407" s="115">
        <v>1</v>
      </c>
      <c r="E1407" s="115">
        <v>18</v>
      </c>
      <c r="F1407" s="115">
        <v>60</v>
      </c>
      <c r="G1407" s="115">
        <v>30</v>
      </c>
      <c r="H1407" s="115">
        <v>7</v>
      </c>
      <c r="I1407" s="115">
        <v>1</v>
      </c>
      <c r="J1407" s="115">
        <v>0</v>
      </c>
      <c r="K1407" s="115">
        <v>0</v>
      </c>
      <c r="L1407" s="115">
        <v>0</v>
      </c>
      <c r="M1407" s="115">
        <v>0</v>
      </c>
      <c r="N1407" s="115">
        <v>0</v>
      </c>
      <c r="O1407" s="115">
        <v>0</v>
      </c>
      <c r="P1407" s="115">
        <v>0</v>
      </c>
      <c r="Q1407" s="115">
        <v>0</v>
      </c>
      <c r="R1407" s="115">
        <v>0</v>
      </c>
      <c r="S1407" s="115">
        <v>0</v>
      </c>
      <c r="T1407" s="115">
        <v>0</v>
      </c>
      <c r="U1407" s="115">
        <v>0</v>
      </c>
      <c r="V1407" s="115">
        <v>23.7</v>
      </c>
      <c r="W1407" s="115">
        <v>27.8</v>
      </c>
      <c r="X1407" s="236"/>
    </row>
    <row r="1408" spans="1:24" ht="13.5" customHeight="1" x14ac:dyDescent="0.3">
      <c r="A1408" s="242">
        <v>0.46875</v>
      </c>
      <c r="B1408" s="115">
        <v>104</v>
      </c>
      <c r="C1408" s="115">
        <v>0</v>
      </c>
      <c r="D1408" s="115">
        <v>1</v>
      </c>
      <c r="E1408" s="115">
        <v>9</v>
      </c>
      <c r="F1408" s="115">
        <v>51</v>
      </c>
      <c r="G1408" s="115">
        <v>36</v>
      </c>
      <c r="H1408" s="115">
        <v>5</v>
      </c>
      <c r="I1408" s="115">
        <v>2</v>
      </c>
      <c r="J1408" s="115">
        <v>0</v>
      </c>
      <c r="K1408" s="115">
        <v>0</v>
      </c>
      <c r="L1408" s="115">
        <v>0</v>
      </c>
      <c r="M1408" s="115">
        <v>0</v>
      </c>
      <c r="N1408" s="115">
        <v>0</v>
      </c>
      <c r="O1408" s="115">
        <v>0</v>
      </c>
      <c r="P1408" s="115">
        <v>0</v>
      </c>
      <c r="Q1408" s="115">
        <v>0</v>
      </c>
      <c r="R1408" s="115">
        <v>0</v>
      </c>
      <c r="S1408" s="115">
        <v>0</v>
      </c>
      <c r="T1408" s="115">
        <v>0</v>
      </c>
      <c r="U1408" s="115">
        <v>0</v>
      </c>
      <c r="V1408" s="115">
        <v>24.5</v>
      </c>
      <c r="W1408" s="115">
        <v>28.4</v>
      </c>
      <c r="X1408" s="236"/>
    </row>
    <row r="1409" spans="1:24" ht="13.5" customHeight="1" x14ac:dyDescent="0.3">
      <c r="A1409" s="242">
        <v>0.47916666666666702</v>
      </c>
      <c r="B1409" s="115">
        <v>81</v>
      </c>
      <c r="C1409" s="115">
        <v>0</v>
      </c>
      <c r="D1409" s="115">
        <v>0</v>
      </c>
      <c r="E1409" s="115">
        <v>7</v>
      </c>
      <c r="F1409" s="115">
        <v>37</v>
      </c>
      <c r="G1409" s="115">
        <v>32</v>
      </c>
      <c r="H1409" s="115">
        <v>5</v>
      </c>
      <c r="I1409" s="115">
        <v>0</v>
      </c>
      <c r="J1409" s="115">
        <v>0</v>
      </c>
      <c r="K1409" s="115">
        <v>0</v>
      </c>
      <c r="L1409" s="115">
        <v>0</v>
      </c>
      <c r="M1409" s="115">
        <v>0</v>
      </c>
      <c r="N1409" s="115">
        <v>0</v>
      </c>
      <c r="O1409" s="115">
        <v>0</v>
      </c>
      <c r="P1409" s="115">
        <v>0</v>
      </c>
      <c r="Q1409" s="115">
        <v>0</v>
      </c>
      <c r="R1409" s="115">
        <v>0</v>
      </c>
      <c r="S1409" s="115">
        <v>0</v>
      </c>
      <c r="T1409" s="115">
        <v>0</v>
      </c>
      <c r="U1409" s="115">
        <v>0</v>
      </c>
      <c r="V1409" s="115">
        <v>24.7</v>
      </c>
      <c r="W1409" s="115">
        <v>28.7</v>
      </c>
      <c r="X1409" s="236"/>
    </row>
    <row r="1410" spans="1:24" ht="13.5" customHeight="1" x14ac:dyDescent="0.3">
      <c r="A1410" s="242">
        <v>0.48958333333333298</v>
      </c>
      <c r="B1410" s="115">
        <v>119</v>
      </c>
      <c r="C1410" s="115">
        <v>0</v>
      </c>
      <c r="D1410" s="115">
        <v>8</v>
      </c>
      <c r="E1410" s="115">
        <v>40</v>
      </c>
      <c r="F1410" s="115">
        <v>49</v>
      </c>
      <c r="G1410" s="115">
        <v>21</v>
      </c>
      <c r="H1410" s="115">
        <v>0</v>
      </c>
      <c r="I1410" s="115">
        <v>1</v>
      </c>
      <c r="J1410" s="115">
        <v>0</v>
      </c>
      <c r="K1410" s="115">
        <v>0</v>
      </c>
      <c r="L1410" s="115">
        <v>0</v>
      </c>
      <c r="M1410" s="115">
        <v>0</v>
      </c>
      <c r="N1410" s="115">
        <v>0</v>
      </c>
      <c r="O1410" s="115">
        <v>0</v>
      </c>
      <c r="P1410" s="115">
        <v>0</v>
      </c>
      <c r="Q1410" s="115">
        <v>0</v>
      </c>
      <c r="R1410" s="115">
        <v>0</v>
      </c>
      <c r="S1410" s="115">
        <v>0</v>
      </c>
      <c r="T1410" s="115">
        <v>0</v>
      </c>
      <c r="U1410" s="115">
        <v>0</v>
      </c>
      <c r="V1410" s="115">
        <v>21.4</v>
      </c>
      <c r="W1410" s="115">
        <v>25.9</v>
      </c>
      <c r="X1410" s="236"/>
    </row>
    <row r="1411" spans="1:24" ht="13.5" customHeight="1" x14ac:dyDescent="0.3">
      <c r="A1411" s="242">
        <v>0.5</v>
      </c>
      <c r="B1411" s="115">
        <v>117</v>
      </c>
      <c r="C1411" s="115">
        <v>0</v>
      </c>
      <c r="D1411" s="115">
        <v>17</v>
      </c>
      <c r="E1411" s="115">
        <v>76</v>
      </c>
      <c r="F1411" s="115">
        <v>18</v>
      </c>
      <c r="G1411" s="115">
        <v>6</v>
      </c>
      <c r="H1411" s="115">
        <v>0</v>
      </c>
      <c r="I1411" s="115">
        <v>0</v>
      </c>
      <c r="J1411" s="115">
        <v>0</v>
      </c>
      <c r="K1411" s="115">
        <v>0</v>
      </c>
      <c r="L1411" s="115">
        <v>0</v>
      </c>
      <c r="M1411" s="115">
        <v>0</v>
      </c>
      <c r="N1411" s="115">
        <v>0</v>
      </c>
      <c r="O1411" s="115">
        <v>0</v>
      </c>
      <c r="P1411" s="115">
        <v>0</v>
      </c>
      <c r="Q1411" s="115">
        <v>0</v>
      </c>
      <c r="R1411" s="115">
        <v>0</v>
      </c>
      <c r="S1411" s="115">
        <v>0</v>
      </c>
      <c r="T1411" s="115">
        <v>0</v>
      </c>
      <c r="U1411" s="115">
        <v>0</v>
      </c>
      <c r="V1411" s="115">
        <v>18.100000000000001</v>
      </c>
      <c r="W1411" s="115">
        <v>21</v>
      </c>
      <c r="X1411" s="236"/>
    </row>
    <row r="1412" spans="1:24" ht="13.5" customHeight="1" x14ac:dyDescent="0.3">
      <c r="A1412" s="242">
        <v>0.51041666666666696</v>
      </c>
      <c r="B1412" s="115">
        <v>109</v>
      </c>
      <c r="C1412" s="115">
        <v>0</v>
      </c>
      <c r="D1412" s="115">
        <v>11</v>
      </c>
      <c r="E1412" s="115">
        <v>58</v>
      </c>
      <c r="F1412" s="115">
        <v>32</v>
      </c>
      <c r="G1412" s="115">
        <v>7</v>
      </c>
      <c r="H1412" s="115">
        <v>1</v>
      </c>
      <c r="I1412" s="115">
        <v>0</v>
      </c>
      <c r="J1412" s="115">
        <v>0</v>
      </c>
      <c r="K1412" s="115">
        <v>0</v>
      </c>
      <c r="L1412" s="115">
        <v>0</v>
      </c>
      <c r="M1412" s="115">
        <v>0</v>
      </c>
      <c r="N1412" s="115">
        <v>0</v>
      </c>
      <c r="O1412" s="115">
        <v>0</v>
      </c>
      <c r="P1412" s="115">
        <v>0</v>
      </c>
      <c r="Q1412" s="115">
        <v>0</v>
      </c>
      <c r="R1412" s="115">
        <v>0</v>
      </c>
      <c r="S1412" s="115">
        <v>0</v>
      </c>
      <c r="T1412" s="115">
        <v>0</v>
      </c>
      <c r="U1412" s="115">
        <v>0</v>
      </c>
      <c r="V1412" s="115">
        <v>19.2</v>
      </c>
      <c r="W1412" s="115">
        <v>23.6</v>
      </c>
      <c r="X1412" s="236"/>
    </row>
    <row r="1413" spans="1:24" ht="13.5" customHeight="1" x14ac:dyDescent="0.3">
      <c r="A1413" s="242">
        <v>0.52083333333333304</v>
      </c>
      <c r="B1413" s="115">
        <v>124</v>
      </c>
      <c r="C1413" s="115">
        <v>0</v>
      </c>
      <c r="D1413" s="115">
        <v>10</v>
      </c>
      <c r="E1413" s="115">
        <v>80</v>
      </c>
      <c r="F1413" s="115">
        <v>28</v>
      </c>
      <c r="G1413" s="115">
        <v>5</v>
      </c>
      <c r="H1413" s="115">
        <v>1</v>
      </c>
      <c r="I1413" s="115">
        <v>0</v>
      </c>
      <c r="J1413" s="115">
        <v>0</v>
      </c>
      <c r="K1413" s="115">
        <v>0</v>
      </c>
      <c r="L1413" s="115">
        <v>0</v>
      </c>
      <c r="M1413" s="115">
        <v>0</v>
      </c>
      <c r="N1413" s="115">
        <v>0</v>
      </c>
      <c r="O1413" s="115">
        <v>0</v>
      </c>
      <c r="P1413" s="115">
        <v>0</v>
      </c>
      <c r="Q1413" s="115">
        <v>0</v>
      </c>
      <c r="R1413" s="115">
        <v>0</v>
      </c>
      <c r="S1413" s="115">
        <v>0</v>
      </c>
      <c r="T1413" s="115">
        <v>0</v>
      </c>
      <c r="U1413" s="115">
        <v>0</v>
      </c>
      <c r="V1413" s="115">
        <v>18.600000000000001</v>
      </c>
      <c r="W1413" s="115">
        <v>21.4</v>
      </c>
      <c r="X1413" s="236"/>
    </row>
    <row r="1414" spans="1:24" ht="13.5" customHeight="1" x14ac:dyDescent="0.3">
      <c r="A1414" s="242">
        <v>0.53125</v>
      </c>
      <c r="B1414" s="115">
        <v>120</v>
      </c>
      <c r="C1414" s="115">
        <v>0</v>
      </c>
      <c r="D1414" s="115">
        <v>11</v>
      </c>
      <c r="E1414" s="115">
        <v>53</v>
      </c>
      <c r="F1414" s="115">
        <v>40</v>
      </c>
      <c r="G1414" s="115">
        <v>14</v>
      </c>
      <c r="H1414" s="115">
        <v>2</v>
      </c>
      <c r="I1414" s="115">
        <v>0</v>
      </c>
      <c r="J1414" s="115">
        <v>0</v>
      </c>
      <c r="K1414" s="115">
        <v>0</v>
      </c>
      <c r="L1414" s="115">
        <v>0</v>
      </c>
      <c r="M1414" s="115">
        <v>0</v>
      </c>
      <c r="N1414" s="115">
        <v>0</v>
      </c>
      <c r="O1414" s="115">
        <v>0</v>
      </c>
      <c r="P1414" s="115">
        <v>0</v>
      </c>
      <c r="Q1414" s="115">
        <v>0</v>
      </c>
      <c r="R1414" s="115">
        <v>0</v>
      </c>
      <c r="S1414" s="115">
        <v>0</v>
      </c>
      <c r="T1414" s="115">
        <v>0</v>
      </c>
      <c r="U1414" s="115">
        <v>0</v>
      </c>
      <c r="V1414" s="115">
        <v>20.3</v>
      </c>
      <c r="W1414" s="115">
        <v>24.8</v>
      </c>
      <c r="X1414" s="236"/>
    </row>
    <row r="1415" spans="1:24" ht="13.5" customHeight="1" x14ac:dyDescent="0.3">
      <c r="A1415" s="242">
        <v>0.54166666666666696</v>
      </c>
      <c r="B1415" s="115">
        <v>107</v>
      </c>
      <c r="C1415" s="115">
        <v>0</v>
      </c>
      <c r="D1415" s="115">
        <v>9</v>
      </c>
      <c r="E1415" s="115">
        <v>36</v>
      </c>
      <c r="F1415" s="115">
        <v>36</v>
      </c>
      <c r="G1415" s="115">
        <v>20</v>
      </c>
      <c r="H1415" s="115">
        <v>6</v>
      </c>
      <c r="I1415" s="115">
        <v>0</v>
      </c>
      <c r="J1415" s="115">
        <v>0</v>
      </c>
      <c r="K1415" s="115">
        <v>0</v>
      </c>
      <c r="L1415" s="115">
        <v>0</v>
      </c>
      <c r="M1415" s="115">
        <v>0</v>
      </c>
      <c r="N1415" s="115">
        <v>0</v>
      </c>
      <c r="O1415" s="115">
        <v>0</v>
      </c>
      <c r="P1415" s="115">
        <v>0</v>
      </c>
      <c r="Q1415" s="115">
        <v>0</v>
      </c>
      <c r="R1415" s="115">
        <v>0</v>
      </c>
      <c r="S1415" s="115">
        <v>0</v>
      </c>
      <c r="T1415" s="115">
        <v>0</v>
      </c>
      <c r="U1415" s="115">
        <v>0</v>
      </c>
      <c r="V1415" s="115">
        <v>21.7</v>
      </c>
      <c r="W1415" s="115">
        <v>26.9</v>
      </c>
      <c r="X1415" s="236"/>
    </row>
    <row r="1416" spans="1:24" ht="13.5" customHeight="1" x14ac:dyDescent="0.3">
      <c r="A1416" s="242">
        <v>0.55208333333333304</v>
      </c>
      <c r="B1416" s="115">
        <v>117</v>
      </c>
      <c r="C1416" s="115">
        <v>0</v>
      </c>
      <c r="D1416" s="115">
        <v>1</v>
      </c>
      <c r="E1416" s="115">
        <v>13</v>
      </c>
      <c r="F1416" s="115">
        <v>45</v>
      </c>
      <c r="G1416" s="115">
        <v>46</v>
      </c>
      <c r="H1416" s="115">
        <v>11</v>
      </c>
      <c r="I1416" s="115">
        <v>1</v>
      </c>
      <c r="J1416" s="115">
        <v>0</v>
      </c>
      <c r="K1416" s="115">
        <v>0</v>
      </c>
      <c r="L1416" s="115">
        <v>0</v>
      </c>
      <c r="M1416" s="115">
        <v>0</v>
      </c>
      <c r="N1416" s="115">
        <v>0</v>
      </c>
      <c r="O1416" s="115">
        <v>0</v>
      </c>
      <c r="P1416" s="115">
        <v>0</v>
      </c>
      <c r="Q1416" s="115">
        <v>0</v>
      </c>
      <c r="R1416" s="115">
        <v>0</v>
      </c>
      <c r="S1416" s="115">
        <v>0</v>
      </c>
      <c r="T1416" s="115">
        <v>0</v>
      </c>
      <c r="U1416" s="115">
        <v>0</v>
      </c>
      <c r="V1416" s="115">
        <v>24.8</v>
      </c>
      <c r="W1416" s="115">
        <v>29.2</v>
      </c>
      <c r="X1416" s="236"/>
    </row>
    <row r="1417" spans="1:24" ht="13.5" customHeight="1" x14ac:dyDescent="0.3">
      <c r="A1417" s="242">
        <v>0.5625</v>
      </c>
      <c r="B1417" s="115">
        <v>86</v>
      </c>
      <c r="C1417" s="115">
        <v>0</v>
      </c>
      <c r="D1417" s="115">
        <v>0</v>
      </c>
      <c r="E1417" s="115">
        <v>4</v>
      </c>
      <c r="F1417" s="115">
        <v>42</v>
      </c>
      <c r="G1417" s="115">
        <v>30</v>
      </c>
      <c r="H1417" s="115">
        <v>9</v>
      </c>
      <c r="I1417" s="115">
        <v>1</v>
      </c>
      <c r="J1417" s="115">
        <v>0</v>
      </c>
      <c r="K1417" s="115">
        <v>0</v>
      </c>
      <c r="L1417" s="115">
        <v>0</v>
      </c>
      <c r="M1417" s="115">
        <v>0</v>
      </c>
      <c r="N1417" s="115">
        <v>0</v>
      </c>
      <c r="O1417" s="115">
        <v>0</v>
      </c>
      <c r="P1417" s="115">
        <v>0</v>
      </c>
      <c r="Q1417" s="115">
        <v>0</v>
      </c>
      <c r="R1417" s="115">
        <v>0</v>
      </c>
      <c r="S1417" s="115">
        <v>0</v>
      </c>
      <c r="T1417" s="115">
        <v>0</v>
      </c>
      <c r="U1417" s="115">
        <v>0</v>
      </c>
      <c r="V1417" s="115">
        <v>24.9</v>
      </c>
      <c r="W1417" s="115">
        <v>28.8</v>
      </c>
      <c r="X1417" s="236"/>
    </row>
    <row r="1418" spans="1:24" ht="13.5" customHeight="1" x14ac:dyDescent="0.3">
      <c r="A1418" s="242">
        <v>0.57291666666666696</v>
      </c>
      <c r="B1418" s="115">
        <v>94</v>
      </c>
      <c r="C1418" s="115">
        <v>0</v>
      </c>
      <c r="D1418" s="115">
        <v>2</v>
      </c>
      <c r="E1418" s="115">
        <v>9</v>
      </c>
      <c r="F1418" s="115">
        <v>40</v>
      </c>
      <c r="G1418" s="115">
        <v>35</v>
      </c>
      <c r="H1418" s="115">
        <v>7</v>
      </c>
      <c r="I1418" s="115">
        <v>1</v>
      </c>
      <c r="J1418" s="115">
        <v>0</v>
      </c>
      <c r="K1418" s="115">
        <v>0</v>
      </c>
      <c r="L1418" s="115">
        <v>0</v>
      </c>
      <c r="M1418" s="115">
        <v>0</v>
      </c>
      <c r="N1418" s="115">
        <v>0</v>
      </c>
      <c r="O1418" s="115">
        <v>0</v>
      </c>
      <c r="P1418" s="115">
        <v>0</v>
      </c>
      <c r="Q1418" s="115">
        <v>0</v>
      </c>
      <c r="R1418" s="115">
        <v>0</v>
      </c>
      <c r="S1418" s="115">
        <v>0</v>
      </c>
      <c r="T1418" s="115">
        <v>0</v>
      </c>
      <c r="U1418" s="115">
        <v>0</v>
      </c>
      <c r="V1418" s="115">
        <v>24.6</v>
      </c>
      <c r="W1418" s="115">
        <v>28.9</v>
      </c>
      <c r="X1418" s="236"/>
    </row>
    <row r="1419" spans="1:24" ht="13.5" customHeight="1" x14ac:dyDescent="0.3">
      <c r="A1419" s="242">
        <v>0.58333333333333304</v>
      </c>
      <c r="B1419" s="115">
        <v>93</v>
      </c>
      <c r="C1419" s="115">
        <v>0</v>
      </c>
      <c r="D1419" s="115">
        <v>4</v>
      </c>
      <c r="E1419" s="115">
        <v>14</v>
      </c>
      <c r="F1419" s="115">
        <v>39</v>
      </c>
      <c r="G1419" s="115">
        <v>27</v>
      </c>
      <c r="H1419" s="115">
        <v>6</v>
      </c>
      <c r="I1419" s="115">
        <v>2</v>
      </c>
      <c r="J1419" s="115">
        <v>1</v>
      </c>
      <c r="K1419" s="115">
        <v>0</v>
      </c>
      <c r="L1419" s="115">
        <v>0</v>
      </c>
      <c r="M1419" s="115">
        <v>0</v>
      </c>
      <c r="N1419" s="115">
        <v>0</v>
      </c>
      <c r="O1419" s="115">
        <v>0</v>
      </c>
      <c r="P1419" s="115">
        <v>0</v>
      </c>
      <c r="Q1419" s="115">
        <v>0</v>
      </c>
      <c r="R1419" s="115">
        <v>0</v>
      </c>
      <c r="S1419" s="115">
        <v>0</v>
      </c>
      <c r="T1419" s="115">
        <v>0</v>
      </c>
      <c r="U1419" s="115">
        <v>0</v>
      </c>
      <c r="V1419" s="115">
        <v>23.9</v>
      </c>
      <c r="W1419" s="115">
        <v>28</v>
      </c>
      <c r="X1419" s="236"/>
    </row>
    <row r="1420" spans="1:24" ht="13.5" customHeight="1" x14ac:dyDescent="0.3">
      <c r="A1420" s="242">
        <v>0.59375</v>
      </c>
      <c r="B1420" s="115">
        <v>79</v>
      </c>
      <c r="C1420" s="115">
        <v>0</v>
      </c>
      <c r="D1420" s="115">
        <v>1</v>
      </c>
      <c r="E1420" s="115">
        <v>8</v>
      </c>
      <c r="F1420" s="115">
        <v>38</v>
      </c>
      <c r="G1420" s="115">
        <v>27</v>
      </c>
      <c r="H1420" s="115">
        <v>5</v>
      </c>
      <c r="I1420" s="115">
        <v>0</v>
      </c>
      <c r="J1420" s="115">
        <v>0</v>
      </c>
      <c r="K1420" s="115">
        <v>0</v>
      </c>
      <c r="L1420" s="115">
        <v>0</v>
      </c>
      <c r="M1420" s="115">
        <v>0</v>
      </c>
      <c r="N1420" s="115">
        <v>0</v>
      </c>
      <c r="O1420" s="115">
        <v>0</v>
      </c>
      <c r="P1420" s="115">
        <v>0</v>
      </c>
      <c r="Q1420" s="115">
        <v>0</v>
      </c>
      <c r="R1420" s="115">
        <v>0</v>
      </c>
      <c r="S1420" s="115">
        <v>0</v>
      </c>
      <c r="T1420" s="115">
        <v>0</v>
      </c>
      <c r="U1420" s="115">
        <v>0</v>
      </c>
      <c r="V1420" s="115">
        <v>24.2</v>
      </c>
      <c r="W1420" s="115">
        <v>27.9</v>
      </c>
      <c r="X1420" s="236"/>
    </row>
    <row r="1421" spans="1:24" ht="13.5" customHeight="1" x14ac:dyDescent="0.3">
      <c r="A1421" s="242">
        <v>0.60416666666666696</v>
      </c>
      <c r="B1421" s="115">
        <v>108</v>
      </c>
      <c r="C1421" s="115">
        <v>0</v>
      </c>
      <c r="D1421" s="115">
        <v>1</v>
      </c>
      <c r="E1421" s="115">
        <v>10</v>
      </c>
      <c r="F1421" s="115">
        <v>37</v>
      </c>
      <c r="G1421" s="115">
        <v>54</v>
      </c>
      <c r="H1421" s="115">
        <v>6</v>
      </c>
      <c r="I1421" s="115">
        <v>0</v>
      </c>
      <c r="J1421" s="115">
        <v>0</v>
      </c>
      <c r="K1421" s="115">
        <v>0</v>
      </c>
      <c r="L1421" s="115">
        <v>0</v>
      </c>
      <c r="M1421" s="115">
        <v>0</v>
      </c>
      <c r="N1421" s="115">
        <v>0</v>
      </c>
      <c r="O1421" s="115">
        <v>0</v>
      </c>
      <c r="P1421" s="115">
        <v>0</v>
      </c>
      <c r="Q1421" s="115">
        <v>0</v>
      </c>
      <c r="R1421" s="115">
        <v>0</v>
      </c>
      <c r="S1421" s="115">
        <v>0</v>
      </c>
      <c r="T1421" s="115">
        <v>0</v>
      </c>
      <c r="U1421" s="115">
        <v>0</v>
      </c>
      <c r="V1421" s="115">
        <v>25.1</v>
      </c>
      <c r="W1421" s="115">
        <v>28.5</v>
      </c>
      <c r="X1421" s="236"/>
    </row>
    <row r="1422" spans="1:24" ht="13.5" customHeight="1" x14ac:dyDescent="0.3">
      <c r="A1422" s="242">
        <v>0.61458333333333304</v>
      </c>
      <c r="B1422" s="115">
        <v>86</v>
      </c>
      <c r="C1422" s="115">
        <v>0</v>
      </c>
      <c r="D1422" s="115">
        <v>3</v>
      </c>
      <c r="E1422" s="115">
        <v>6</v>
      </c>
      <c r="F1422" s="115">
        <v>35</v>
      </c>
      <c r="G1422" s="115">
        <v>28</v>
      </c>
      <c r="H1422" s="115">
        <v>14</v>
      </c>
      <c r="I1422" s="115">
        <v>0</v>
      </c>
      <c r="J1422" s="115">
        <v>0</v>
      </c>
      <c r="K1422" s="115">
        <v>0</v>
      </c>
      <c r="L1422" s="115">
        <v>0</v>
      </c>
      <c r="M1422" s="115">
        <v>0</v>
      </c>
      <c r="N1422" s="115">
        <v>0</v>
      </c>
      <c r="O1422" s="115">
        <v>0</v>
      </c>
      <c r="P1422" s="115">
        <v>0</v>
      </c>
      <c r="Q1422" s="115">
        <v>0</v>
      </c>
      <c r="R1422" s="115">
        <v>0</v>
      </c>
      <c r="S1422" s="115">
        <v>0</v>
      </c>
      <c r="T1422" s="115">
        <v>0</v>
      </c>
      <c r="U1422" s="115">
        <v>0</v>
      </c>
      <c r="V1422" s="115">
        <v>25.4</v>
      </c>
      <c r="W1422" s="115">
        <v>30.5</v>
      </c>
      <c r="X1422" s="236"/>
    </row>
    <row r="1423" spans="1:24" ht="13.5" customHeight="1" x14ac:dyDescent="0.3">
      <c r="A1423" s="242">
        <v>0.625</v>
      </c>
      <c r="B1423" s="115">
        <v>72</v>
      </c>
      <c r="C1423" s="115">
        <v>0</v>
      </c>
      <c r="D1423" s="115">
        <v>1</v>
      </c>
      <c r="E1423" s="115">
        <v>9</v>
      </c>
      <c r="F1423" s="115">
        <v>28</v>
      </c>
      <c r="G1423" s="115">
        <v>25</v>
      </c>
      <c r="H1423" s="115">
        <v>7</v>
      </c>
      <c r="I1423" s="115">
        <v>2</v>
      </c>
      <c r="J1423" s="115">
        <v>0</v>
      </c>
      <c r="K1423" s="115">
        <v>0</v>
      </c>
      <c r="L1423" s="115">
        <v>0</v>
      </c>
      <c r="M1423" s="115">
        <v>0</v>
      </c>
      <c r="N1423" s="115">
        <v>0</v>
      </c>
      <c r="O1423" s="115">
        <v>0</v>
      </c>
      <c r="P1423" s="115">
        <v>0</v>
      </c>
      <c r="Q1423" s="115">
        <v>0</v>
      </c>
      <c r="R1423" s="115">
        <v>0</v>
      </c>
      <c r="S1423" s="115">
        <v>0</v>
      </c>
      <c r="T1423" s="115">
        <v>0</v>
      </c>
      <c r="U1423" s="115">
        <v>0</v>
      </c>
      <c r="V1423" s="115">
        <v>24.8</v>
      </c>
      <c r="W1423" s="115">
        <v>29.7</v>
      </c>
      <c r="X1423" s="236"/>
    </row>
    <row r="1424" spans="1:24" ht="13.5" customHeight="1" x14ac:dyDescent="0.3">
      <c r="A1424" s="242">
        <v>0.63541666666666696</v>
      </c>
      <c r="B1424" s="115">
        <v>90</v>
      </c>
      <c r="C1424" s="115">
        <v>0</v>
      </c>
      <c r="D1424" s="115">
        <v>0</v>
      </c>
      <c r="E1424" s="115">
        <v>20</v>
      </c>
      <c r="F1424" s="115">
        <v>34</v>
      </c>
      <c r="G1424" s="115">
        <v>29</v>
      </c>
      <c r="H1424" s="115">
        <v>6</v>
      </c>
      <c r="I1424" s="115">
        <v>0</v>
      </c>
      <c r="J1424" s="115">
        <v>0</v>
      </c>
      <c r="K1424" s="115">
        <v>1</v>
      </c>
      <c r="L1424" s="115">
        <v>0</v>
      </c>
      <c r="M1424" s="115">
        <v>0</v>
      </c>
      <c r="N1424" s="115">
        <v>0</v>
      </c>
      <c r="O1424" s="115">
        <v>0</v>
      </c>
      <c r="P1424" s="115">
        <v>0</v>
      </c>
      <c r="Q1424" s="115">
        <v>0</v>
      </c>
      <c r="R1424" s="115">
        <v>0</v>
      </c>
      <c r="S1424" s="115">
        <v>0</v>
      </c>
      <c r="T1424" s="115">
        <v>0</v>
      </c>
      <c r="U1424" s="115">
        <v>0</v>
      </c>
      <c r="V1424" s="115">
        <v>24.1</v>
      </c>
      <c r="W1424" s="115">
        <v>28.9</v>
      </c>
      <c r="X1424" s="236"/>
    </row>
    <row r="1425" spans="1:24" ht="13.5" customHeight="1" x14ac:dyDescent="0.3">
      <c r="A1425" s="242">
        <v>0.64583333333333304</v>
      </c>
      <c r="B1425" s="115">
        <v>81</v>
      </c>
      <c r="C1425" s="115">
        <v>0</v>
      </c>
      <c r="D1425" s="115">
        <v>3</v>
      </c>
      <c r="E1425" s="115">
        <v>8</v>
      </c>
      <c r="F1425" s="115">
        <v>27</v>
      </c>
      <c r="G1425" s="115">
        <v>32</v>
      </c>
      <c r="H1425" s="115">
        <v>8</v>
      </c>
      <c r="I1425" s="115">
        <v>2</v>
      </c>
      <c r="J1425" s="115">
        <v>1</v>
      </c>
      <c r="K1425" s="115">
        <v>0</v>
      </c>
      <c r="L1425" s="115">
        <v>0</v>
      </c>
      <c r="M1425" s="115">
        <v>0</v>
      </c>
      <c r="N1425" s="115">
        <v>0</v>
      </c>
      <c r="O1425" s="115">
        <v>0</v>
      </c>
      <c r="P1425" s="115">
        <v>0</v>
      </c>
      <c r="Q1425" s="115">
        <v>0</v>
      </c>
      <c r="R1425" s="115">
        <v>0</v>
      </c>
      <c r="S1425" s="115">
        <v>0</v>
      </c>
      <c r="T1425" s="115">
        <v>0</v>
      </c>
      <c r="U1425" s="115">
        <v>0</v>
      </c>
      <c r="V1425" s="115">
        <v>25.3</v>
      </c>
      <c r="W1425" s="115">
        <v>29.7</v>
      </c>
      <c r="X1425" s="236"/>
    </row>
    <row r="1426" spans="1:24" ht="13.5" customHeight="1" x14ac:dyDescent="0.3">
      <c r="A1426" s="242">
        <v>0.65625</v>
      </c>
      <c r="B1426" s="115">
        <v>86</v>
      </c>
      <c r="C1426" s="115">
        <v>0</v>
      </c>
      <c r="D1426" s="115">
        <v>3</v>
      </c>
      <c r="E1426" s="115">
        <v>11</v>
      </c>
      <c r="F1426" s="115">
        <v>26</v>
      </c>
      <c r="G1426" s="115">
        <v>41</v>
      </c>
      <c r="H1426" s="115">
        <v>3</v>
      </c>
      <c r="I1426" s="115">
        <v>2</v>
      </c>
      <c r="J1426" s="115">
        <v>0</v>
      </c>
      <c r="K1426" s="115">
        <v>0</v>
      </c>
      <c r="L1426" s="115">
        <v>0</v>
      </c>
      <c r="M1426" s="115">
        <v>0</v>
      </c>
      <c r="N1426" s="115">
        <v>0</v>
      </c>
      <c r="O1426" s="115">
        <v>0</v>
      </c>
      <c r="P1426" s="115">
        <v>0</v>
      </c>
      <c r="Q1426" s="115">
        <v>0</v>
      </c>
      <c r="R1426" s="115">
        <v>0</v>
      </c>
      <c r="S1426" s="115">
        <v>0</v>
      </c>
      <c r="T1426" s="115">
        <v>0</v>
      </c>
      <c r="U1426" s="115">
        <v>0</v>
      </c>
      <c r="V1426" s="115">
        <v>24.6</v>
      </c>
      <c r="W1426" s="115">
        <v>28.2</v>
      </c>
      <c r="X1426" s="236"/>
    </row>
    <row r="1427" spans="1:24" ht="13.5" customHeight="1" x14ac:dyDescent="0.3">
      <c r="A1427" s="242">
        <v>0.66666666666666696</v>
      </c>
      <c r="B1427" s="115">
        <v>74</v>
      </c>
      <c r="C1427" s="115">
        <v>0</v>
      </c>
      <c r="D1427" s="115">
        <v>3</v>
      </c>
      <c r="E1427" s="115">
        <v>10</v>
      </c>
      <c r="F1427" s="115">
        <v>14</v>
      </c>
      <c r="G1427" s="115">
        <v>39</v>
      </c>
      <c r="H1427" s="115">
        <v>5</v>
      </c>
      <c r="I1427" s="115">
        <v>3</v>
      </c>
      <c r="J1427" s="115">
        <v>0</v>
      </c>
      <c r="K1427" s="115">
        <v>0</v>
      </c>
      <c r="L1427" s="115">
        <v>0</v>
      </c>
      <c r="M1427" s="115">
        <v>0</v>
      </c>
      <c r="N1427" s="115">
        <v>0</v>
      </c>
      <c r="O1427" s="115">
        <v>0</v>
      </c>
      <c r="P1427" s="115">
        <v>0</v>
      </c>
      <c r="Q1427" s="115">
        <v>0</v>
      </c>
      <c r="R1427" s="115">
        <v>0</v>
      </c>
      <c r="S1427" s="115">
        <v>0</v>
      </c>
      <c r="T1427" s="115">
        <v>0</v>
      </c>
      <c r="U1427" s="115">
        <v>0</v>
      </c>
      <c r="V1427" s="115">
        <v>25</v>
      </c>
      <c r="W1427" s="115">
        <v>29.7</v>
      </c>
      <c r="X1427" s="236"/>
    </row>
    <row r="1428" spans="1:24" ht="13.5" customHeight="1" x14ac:dyDescent="0.3">
      <c r="A1428" s="242">
        <v>0.67708333333333304</v>
      </c>
      <c r="B1428" s="115">
        <v>76</v>
      </c>
      <c r="C1428" s="115">
        <v>0</v>
      </c>
      <c r="D1428" s="115">
        <v>0</v>
      </c>
      <c r="E1428" s="115">
        <v>3</v>
      </c>
      <c r="F1428" s="115">
        <v>37</v>
      </c>
      <c r="G1428" s="115">
        <v>25</v>
      </c>
      <c r="H1428" s="115">
        <v>7</v>
      </c>
      <c r="I1428" s="115">
        <v>2</v>
      </c>
      <c r="J1428" s="115">
        <v>1</v>
      </c>
      <c r="K1428" s="115">
        <v>1</v>
      </c>
      <c r="L1428" s="115">
        <v>0</v>
      </c>
      <c r="M1428" s="115">
        <v>0</v>
      </c>
      <c r="N1428" s="115">
        <v>0</v>
      </c>
      <c r="O1428" s="115">
        <v>0</v>
      </c>
      <c r="P1428" s="115">
        <v>0</v>
      </c>
      <c r="Q1428" s="115">
        <v>0</v>
      </c>
      <c r="R1428" s="115">
        <v>0</v>
      </c>
      <c r="S1428" s="115">
        <v>0</v>
      </c>
      <c r="T1428" s="115">
        <v>0</v>
      </c>
      <c r="U1428" s="115">
        <v>0</v>
      </c>
      <c r="V1428" s="115">
        <v>25.6</v>
      </c>
      <c r="W1428" s="115">
        <v>30.1</v>
      </c>
      <c r="X1428" s="236"/>
    </row>
    <row r="1429" spans="1:24" ht="13.5" customHeight="1" x14ac:dyDescent="0.3">
      <c r="A1429" s="242">
        <v>0.6875</v>
      </c>
      <c r="B1429" s="115">
        <v>76</v>
      </c>
      <c r="C1429" s="115">
        <v>0</v>
      </c>
      <c r="D1429" s="115">
        <v>2</v>
      </c>
      <c r="E1429" s="115">
        <v>8</v>
      </c>
      <c r="F1429" s="115">
        <v>37</v>
      </c>
      <c r="G1429" s="115">
        <v>23</v>
      </c>
      <c r="H1429" s="115">
        <v>6</v>
      </c>
      <c r="I1429" s="115">
        <v>0</v>
      </c>
      <c r="J1429" s="115">
        <v>0</v>
      </c>
      <c r="K1429" s="115">
        <v>0</v>
      </c>
      <c r="L1429" s="115">
        <v>0</v>
      </c>
      <c r="M1429" s="115">
        <v>0</v>
      </c>
      <c r="N1429" s="115">
        <v>0</v>
      </c>
      <c r="O1429" s="115">
        <v>0</v>
      </c>
      <c r="P1429" s="115">
        <v>0</v>
      </c>
      <c r="Q1429" s="115">
        <v>0</v>
      </c>
      <c r="R1429" s="115">
        <v>0</v>
      </c>
      <c r="S1429" s="115">
        <v>0</v>
      </c>
      <c r="T1429" s="115">
        <v>0</v>
      </c>
      <c r="U1429" s="115">
        <v>0</v>
      </c>
      <c r="V1429" s="115">
        <v>24</v>
      </c>
      <c r="W1429" s="115">
        <v>28.4</v>
      </c>
      <c r="X1429" s="236"/>
    </row>
    <row r="1430" spans="1:24" ht="13.5" customHeight="1" x14ac:dyDescent="0.3">
      <c r="A1430" s="242">
        <v>0.69791666666666696</v>
      </c>
      <c r="B1430" s="115">
        <v>80</v>
      </c>
      <c r="C1430" s="115">
        <v>1</v>
      </c>
      <c r="D1430" s="115">
        <v>2</v>
      </c>
      <c r="E1430" s="115">
        <v>7</v>
      </c>
      <c r="F1430" s="115">
        <v>28</v>
      </c>
      <c r="G1430" s="115">
        <v>33</v>
      </c>
      <c r="H1430" s="115">
        <v>8</v>
      </c>
      <c r="I1430" s="115">
        <v>1</v>
      </c>
      <c r="J1430" s="115">
        <v>0</v>
      </c>
      <c r="K1430" s="115">
        <v>0</v>
      </c>
      <c r="L1430" s="115">
        <v>0</v>
      </c>
      <c r="M1430" s="115">
        <v>0</v>
      </c>
      <c r="N1430" s="115">
        <v>0</v>
      </c>
      <c r="O1430" s="115">
        <v>0</v>
      </c>
      <c r="P1430" s="115">
        <v>0</v>
      </c>
      <c r="Q1430" s="115">
        <v>0</v>
      </c>
      <c r="R1430" s="115">
        <v>0</v>
      </c>
      <c r="S1430" s="115">
        <v>0</v>
      </c>
      <c r="T1430" s="115">
        <v>0</v>
      </c>
      <c r="U1430" s="115">
        <v>0</v>
      </c>
      <c r="V1430" s="115">
        <v>25.2</v>
      </c>
      <c r="W1430" s="115">
        <v>29.3</v>
      </c>
      <c r="X1430" s="236"/>
    </row>
    <row r="1431" spans="1:24" ht="13.5" customHeight="1" x14ac:dyDescent="0.3">
      <c r="A1431" s="242">
        <v>0.70833333333333304</v>
      </c>
      <c r="B1431" s="115">
        <v>72</v>
      </c>
      <c r="C1431" s="115">
        <v>0</v>
      </c>
      <c r="D1431" s="115">
        <v>6</v>
      </c>
      <c r="E1431" s="115">
        <v>8</v>
      </c>
      <c r="F1431" s="115">
        <v>16</v>
      </c>
      <c r="G1431" s="115">
        <v>31</v>
      </c>
      <c r="H1431" s="115">
        <v>7</v>
      </c>
      <c r="I1431" s="115">
        <v>3</v>
      </c>
      <c r="J1431" s="115">
        <v>1</v>
      </c>
      <c r="K1431" s="115">
        <v>0</v>
      </c>
      <c r="L1431" s="115">
        <v>0</v>
      </c>
      <c r="M1431" s="115">
        <v>0</v>
      </c>
      <c r="N1431" s="115">
        <v>0</v>
      </c>
      <c r="O1431" s="115">
        <v>0</v>
      </c>
      <c r="P1431" s="115">
        <v>0</v>
      </c>
      <c r="Q1431" s="115">
        <v>0</v>
      </c>
      <c r="R1431" s="115">
        <v>0</v>
      </c>
      <c r="S1431" s="115">
        <v>0</v>
      </c>
      <c r="T1431" s="115">
        <v>0</v>
      </c>
      <c r="U1431" s="115">
        <v>0</v>
      </c>
      <c r="V1431" s="115">
        <v>25</v>
      </c>
      <c r="W1431" s="115">
        <v>31</v>
      </c>
      <c r="X1431" s="236"/>
    </row>
    <row r="1432" spans="1:24" ht="13.5" customHeight="1" x14ac:dyDescent="0.3">
      <c r="A1432" s="242">
        <v>0.71875</v>
      </c>
      <c r="B1432" s="115">
        <v>68</v>
      </c>
      <c r="C1432" s="115">
        <v>0</v>
      </c>
      <c r="D1432" s="115">
        <v>1</v>
      </c>
      <c r="E1432" s="115">
        <v>13</v>
      </c>
      <c r="F1432" s="115">
        <v>26</v>
      </c>
      <c r="G1432" s="115">
        <v>22</v>
      </c>
      <c r="H1432" s="115">
        <v>5</v>
      </c>
      <c r="I1432" s="115">
        <v>1</v>
      </c>
      <c r="J1432" s="115">
        <v>0</v>
      </c>
      <c r="K1432" s="115">
        <v>0</v>
      </c>
      <c r="L1432" s="115">
        <v>0</v>
      </c>
      <c r="M1432" s="115">
        <v>0</v>
      </c>
      <c r="N1432" s="115">
        <v>0</v>
      </c>
      <c r="O1432" s="115">
        <v>0</v>
      </c>
      <c r="P1432" s="115">
        <v>0</v>
      </c>
      <c r="Q1432" s="115">
        <v>0</v>
      </c>
      <c r="R1432" s="115">
        <v>0</v>
      </c>
      <c r="S1432" s="115">
        <v>0</v>
      </c>
      <c r="T1432" s="115">
        <v>0</v>
      </c>
      <c r="U1432" s="115">
        <v>0</v>
      </c>
      <c r="V1432" s="115">
        <v>24.1</v>
      </c>
      <c r="W1432" s="115">
        <v>28.6</v>
      </c>
      <c r="X1432" s="236"/>
    </row>
    <row r="1433" spans="1:24" ht="13.5" customHeight="1" x14ac:dyDescent="0.3">
      <c r="A1433" s="242">
        <v>0.72916666666666696</v>
      </c>
      <c r="B1433" s="115">
        <v>78</v>
      </c>
      <c r="C1433" s="115">
        <v>1</v>
      </c>
      <c r="D1433" s="115">
        <v>0</v>
      </c>
      <c r="E1433" s="115">
        <v>7</v>
      </c>
      <c r="F1433" s="115">
        <v>31</v>
      </c>
      <c r="G1433" s="115">
        <v>28</v>
      </c>
      <c r="H1433" s="115">
        <v>10</v>
      </c>
      <c r="I1433" s="115">
        <v>1</v>
      </c>
      <c r="J1433" s="115">
        <v>0</v>
      </c>
      <c r="K1433" s="115">
        <v>0</v>
      </c>
      <c r="L1433" s="115">
        <v>0</v>
      </c>
      <c r="M1433" s="115">
        <v>0</v>
      </c>
      <c r="N1433" s="115">
        <v>0</v>
      </c>
      <c r="O1433" s="115">
        <v>0</v>
      </c>
      <c r="P1433" s="115">
        <v>0</v>
      </c>
      <c r="Q1433" s="115">
        <v>0</v>
      </c>
      <c r="R1433" s="115">
        <v>0</v>
      </c>
      <c r="S1433" s="115">
        <v>0</v>
      </c>
      <c r="T1433" s="115">
        <v>0</v>
      </c>
      <c r="U1433" s="115">
        <v>0</v>
      </c>
      <c r="V1433" s="115">
        <v>25.1</v>
      </c>
      <c r="W1433" s="115">
        <v>29.7</v>
      </c>
      <c r="X1433" s="236"/>
    </row>
    <row r="1434" spans="1:24" ht="13.5" customHeight="1" x14ac:dyDescent="0.3">
      <c r="A1434" s="242">
        <v>0.73958333333333304</v>
      </c>
      <c r="B1434" s="115">
        <v>51</v>
      </c>
      <c r="C1434" s="115">
        <v>0</v>
      </c>
      <c r="D1434" s="115">
        <v>4</v>
      </c>
      <c r="E1434" s="115">
        <v>4</v>
      </c>
      <c r="F1434" s="115">
        <v>19</v>
      </c>
      <c r="G1434" s="115">
        <v>19</v>
      </c>
      <c r="H1434" s="115">
        <v>3</v>
      </c>
      <c r="I1434" s="115">
        <v>2</v>
      </c>
      <c r="J1434" s="115">
        <v>0</v>
      </c>
      <c r="K1434" s="115">
        <v>0</v>
      </c>
      <c r="L1434" s="115">
        <v>0</v>
      </c>
      <c r="M1434" s="115">
        <v>0</v>
      </c>
      <c r="N1434" s="115">
        <v>0</v>
      </c>
      <c r="O1434" s="115">
        <v>0</v>
      </c>
      <c r="P1434" s="115">
        <v>0</v>
      </c>
      <c r="Q1434" s="115">
        <v>0</v>
      </c>
      <c r="R1434" s="115">
        <v>0</v>
      </c>
      <c r="S1434" s="115">
        <v>0</v>
      </c>
      <c r="T1434" s="115">
        <v>0</v>
      </c>
      <c r="U1434" s="115">
        <v>0</v>
      </c>
      <c r="V1434" s="115">
        <v>24.2</v>
      </c>
      <c r="W1434" s="115">
        <v>28.9</v>
      </c>
      <c r="X1434" s="236"/>
    </row>
    <row r="1435" spans="1:24" ht="13.5" customHeight="1" x14ac:dyDescent="0.3">
      <c r="A1435" s="242">
        <v>0.75</v>
      </c>
      <c r="B1435" s="115">
        <v>67</v>
      </c>
      <c r="C1435" s="115">
        <v>0</v>
      </c>
      <c r="D1435" s="115">
        <v>4</v>
      </c>
      <c r="E1435" s="115">
        <v>6</v>
      </c>
      <c r="F1435" s="115">
        <v>28</v>
      </c>
      <c r="G1435" s="115">
        <v>20</v>
      </c>
      <c r="H1435" s="115">
        <v>8</v>
      </c>
      <c r="I1435" s="115">
        <v>1</v>
      </c>
      <c r="J1435" s="115">
        <v>0</v>
      </c>
      <c r="K1435" s="115">
        <v>0</v>
      </c>
      <c r="L1435" s="115">
        <v>0</v>
      </c>
      <c r="M1435" s="115">
        <v>0</v>
      </c>
      <c r="N1435" s="115">
        <v>0</v>
      </c>
      <c r="O1435" s="115">
        <v>0</v>
      </c>
      <c r="P1435" s="115">
        <v>0</v>
      </c>
      <c r="Q1435" s="115">
        <v>0</v>
      </c>
      <c r="R1435" s="115">
        <v>0</v>
      </c>
      <c r="S1435" s="115">
        <v>0</v>
      </c>
      <c r="T1435" s="115">
        <v>0</v>
      </c>
      <c r="U1435" s="115">
        <v>0</v>
      </c>
      <c r="V1435" s="115">
        <v>24.3</v>
      </c>
      <c r="W1435" s="115">
        <v>29.7</v>
      </c>
      <c r="X1435" s="236"/>
    </row>
    <row r="1436" spans="1:24" ht="13.5" customHeight="1" x14ac:dyDescent="0.3">
      <c r="A1436" s="242">
        <v>0.76041666666666696</v>
      </c>
      <c r="B1436" s="115">
        <v>79</v>
      </c>
      <c r="C1436" s="115">
        <v>0</v>
      </c>
      <c r="D1436" s="115">
        <v>4</v>
      </c>
      <c r="E1436" s="115">
        <v>11</v>
      </c>
      <c r="F1436" s="115">
        <v>38</v>
      </c>
      <c r="G1436" s="115">
        <v>22</v>
      </c>
      <c r="H1436" s="115">
        <v>3</v>
      </c>
      <c r="I1436" s="115">
        <v>1</v>
      </c>
      <c r="J1436" s="115">
        <v>0</v>
      </c>
      <c r="K1436" s="115">
        <v>0</v>
      </c>
      <c r="L1436" s="115">
        <v>0</v>
      </c>
      <c r="M1436" s="115">
        <v>0</v>
      </c>
      <c r="N1436" s="115">
        <v>0</v>
      </c>
      <c r="O1436" s="115">
        <v>0</v>
      </c>
      <c r="P1436" s="115">
        <v>0</v>
      </c>
      <c r="Q1436" s="115">
        <v>0</v>
      </c>
      <c r="R1436" s="115">
        <v>0</v>
      </c>
      <c r="S1436" s="115">
        <v>0</v>
      </c>
      <c r="T1436" s="115">
        <v>0</v>
      </c>
      <c r="U1436" s="115">
        <v>0</v>
      </c>
      <c r="V1436" s="115">
        <v>23.3</v>
      </c>
      <c r="W1436" s="115">
        <v>27</v>
      </c>
      <c r="X1436" s="236"/>
    </row>
    <row r="1437" spans="1:24" ht="13.5" customHeight="1" x14ac:dyDescent="0.3">
      <c r="A1437" s="242">
        <v>0.77083333333333304</v>
      </c>
      <c r="B1437" s="115">
        <v>69</v>
      </c>
      <c r="C1437" s="115">
        <v>0</v>
      </c>
      <c r="D1437" s="115">
        <v>3</v>
      </c>
      <c r="E1437" s="115">
        <v>7</v>
      </c>
      <c r="F1437" s="115">
        <v>23</v>
      </c>
      <c r="G1437" s="115">
        <v>30</v>
      </c>
      <c r="H1437" s="115">
        <v>5</v>
      </c>
      <c r="I1437" s="115">
        <v>1</v>
      </c>
      <c r="J1437" s="115">
        <v>0</v>
      </c>
      <c r="K1437" s="115">
        <v>0</v>
      </c>
      <c r="L1437" s="115">
        <v>0</v>
      </c>
      <c r="M1437" s="115">
        <v>0</v>
      </c>
      <c r="N1437" s="115">
        <v>0</v>
      </c>
      <c r="O1437" s="115">
        <v>0</v>
      </c>
      <c r="P1437" s="115">
        <v>0</v>
      </c>
      <c r="Q1437" s="115">
        <v>0</v>
      </c>
      <c r="R1437" s="115">
        <v>0</v>
      </c>
      <c r="S1437" s="115">
        <v>0</v>
      </c>
      <c r="T1437" s="115">
        <v>0</v>
      </c>
      <c r="U1437" s="115">
        <v>0</v>
      </c>
      <c r="V1437" s="115">
        <v>24.7</v>
      </c>
      <c r="W1437" s="115">
        <v>29.2</v>
      </c>
      <c r="X1437" s="236"/>
    </row>
    <row r="1438" spans="1:24" ht="13.5" customHeight="1" x14ac:dyDescent="0.3">
      <c r="A1438" s="242">
        <v>0.78125</v>
      </c>
      <c r="B1438" s="115">
        <v>56</v>
      </c>
      <c r="C1438" s="115">
        <v>0</v>
      </c>
      <c r="D1438" s="115">
        <v>0</v>
      </c>
      <c r="E1438" s="115">
        <v>11</v>
      </c>
      <c r="F1438" s="115">
        <v>12</v>
      </c>
      <c r="G1438" s="115">
        <v>21</v>
      </c>
      <c r="H1438" s="115">
        <v>9</v>
      </c>
      <c r="I1438" s="115">
        <v>2</v>
      </c>
      <c r="J1438" s="115">
        <v>0</v>
      </c>
      <c r="K1438" s="115">
        <v>1</v>
      </c>
      <c r="L1438" s="115">
        <v>0</v>
      </c>
      <c r="M1438" s="115">
        <v>0</v>
      </c>
      <c r="N1438" s="115">
        <v>0</v>
      </c>
      <c r="O1438" s="115">
        <v>0</v>
      </c>
      <c r="P1438" s="115">
        <v>0</v>
      </c>
      <c r="Q1438" s="115">
        <v>0</v>
      </c>
      <c r="R1438" s="115">
        <v>0</v>
      </c>
      <c r="S1438" s="115">
        <v>0</v>
      </c>
      <c r="T1438" s="115">
        <v>0</v>
      </c>
      <c r="U1438" s="115">
        <v>0</v>
      </c>
      <c r="V1438" s="115">
        <v>26.1</v>
      </c>
      <c r="W1438" s="115">
        <v>32.799999999999997</v>
      </c>
      <c r="X1438" s="236"/>
    </row>
    <row r="1439" spans="1:24" ht="13.5" customHeight="1" x14ac:dyDescent="0.3">
      <c r="A1439" s="242">
        <v>0.79166666666666696</v>
      </c>
      <c r="B1439" s="115">
        <v>50</v>
      </c>
      <c r="C1439" s="115">
        <v>0</v>
      </c>
      <c r="D1439" s="115">
        <v>3</v>
      </c>
      <c r="E1439" s="115">
        <v>1</v>
      </c>
      <c r="F1439" s="115">
        <v>16</v>
      </c>
      <c r="G1439" s="115">
        <v>18</v>
      </c>
      <c r="H1439" s="115">
        <v>9</v>
      </c>
      <c r="I1439" s="115">
        <v>3</v>
      </c>
      <c r="J1439" s="115">
        <v>0</v>
      </c>
      <c r="K1439" s="115">
        <v>0</v>
      </c>
      <c r="L1439" s="115">
        <v>0</v>
      </c>
      <c r="M1439" s="115">
        <v>0</v>
      </c>
      <c r="N1439" s="115">
        <v>0</v>
      </c>
      <c r="O1439" s="115">
        <v>0</v>
      </c>
      <c r="P1439" s="115">
        <v>0</v>
      </c>
      <c r="Q1439" s="115">
        <v>0</v>
      </c>
      <c r="R1439" s="115">
        <v>0</v>
      </c>
      <c r="S1439" s="115">
        <v>0</v>
      </c>
      <c r="T1439" s="115">
        <v>0</v>
      </c>
      <c r="U1439" s="115">
        <v>0</v>
      </c>
      <c r="V1439" s="115">
        <v>26.4</v>
      </c>
      <c r="W1439" s="115">
        <v>31.9</v>
      </c>
      <c r="X1439" s="236"/>
    </row>
    <row r="1440" spans="1:24" ht="13.5" customHeight="1" x14ac:dyDescent="0.3">
      <c r="A1440" s="242">
        <v>0.80208333333333304</v>
      </c>
      <c r="B1440" s="115">
        <v>57</v>
      </c>
      <c r="C1440" s="115">
        <v>0</v>
      </c>
      <c r="D1440" s="115">
        <v>3</v>
      </c>
      <c r="E1440" s="115">
        <v>2</v>
      </c>
      <c r="F1440" s="115">
        <v>21</v>
      </c>
      <c r="G1440" s="115">
        <v>18</v>
      </c>
      <c r="H1440" s="115">
        <v>10</v>
      </c>
      <c r="I1440" s="115">
        <v>2</v>
      </c>
      <c r="J1440" s="115">
        <v>0</v>
      </c>
      <c r="K1440" s="115">
        <v>1</v>
      </c>
      <c r="L1440" s="115">
        <v>0</v>
      </c>
      <c r="M1440" s="115">
        <v>0</v>
      </c>
      <c r="N1440" s="115">
        <v>0</v>
      </c>
      <c r="O1440" s="115">
        <v>0</v>
      </c>
      <c r="P1440" s="115">
        <v>0</v>
      </c>
      <c r="Q1440" s="115">
        <v>0</v>
      </c>
      <c r="R1440" s="115">
        <v>0</v>
      </c>
      <c r="S1440" s="115">
        <v>0</v>
      </c>
      <c r="T1440" s="115">
        <v>0</v>
      </c>
      <c r="U1440" s="115">
        <v>0</v>
      </c>
      <c r="V1440" s="115">
        <v>26.2</v>
      </c>
      <c r="W1440" s="115">
        <v>33.1</v>
      </c>
      <c r="X1440" s="236"/>
    </row>
    <row r="1441" spans="1:24" ht="13.5" customHeight="1" x14ac:dyDescent="0.3">
      <c r="A1441" s="242">
        <v>0.8125</v>
      </c>
      <c r="B1441" s="115">
        <v>41</v>
      </c>
      <c r="C1441" s="115">
        <v>0</v>
      </c>
      <c r="D1441" s="115">
        <v>1</v>
      </c>
      <c r="E1441" s="115">
        <v>3</v>
      </c>
      <c r="F1441" s="115">
        <v>16</v>
      </c>
      <c r="G1441" s="115">
        <v>11</v>
      </c>
      <c r="H1441" s="115">
        <v>7</v>
      </c>
      <c r="I1441" s="115">
        <v>3</v>
      </c>
      <c r="J1441" s="115">
        <v>0</v>
      </c>
      <c r="K1441" s="115">
        <v>0</v>
      </c>
      <c r="L1441" s="115">
        <v>0</v>
      </c>
      <c r="M1441" s="115">
        <v>0</v>
      </c>
      <c r="N1441" s="115">
        <v>0</v>
      </c>
      <c r="O1441" s="115">
        <v>0</v>
      </c>
      <c r="P1441" s="115">
        <v>0</v>
      </c>
      <c r="Q1441" s="115">
        <v>0</v>
      </c>
      <c r="R1441" s="115">
        <v>0</v>
      </c>
      <c r="S1441" s="115">
        <v>0</v>
      </c>
      <c r="T1441" s="115">
        <v>0</v>
      </c>
      <c r="U1441" s="115">
        <v>0</v>
      </c>
      <c r="V1441" s="115">
        <v>25.6</v>
      </c>
      <c r="W1441" s="115">
        <v>31.8</v>
      </c>
      <c r="X1441" s="236"/>
    </row>
    <row r="1442" spans="1:24" ht="13.5" customHeight="1" x14ac:dyDescent="0.3">
      <c r="A1442" s="242">
        <v>0.82291666666666696</v>
      </c>
      <c r="B1442" s="115">
        <v>47</v>
      </c>
      <c r="C1442" s="115">
        <v>0</v>
      </c>
      <c r="D1442" s="115">
        <v>1</v>
      </c>
      <c r="E1442" s="115">
        <v>5</v>
      </c>
      <c r="F1442" s="115">
        <v>21</v>
      </c>
      <c r="G1442" s="115">
        <v>13</v>
      </c>
      <c r="H1442" s="115">
        <v>1</v>
      </c>
      <c r="I1442" s="115">
        <v>2</v>
      </c>
      <c r="J1442" s="115">
        <v>1</v>
      </c>
      <c r="K1442" s="115">
        <v>2</v>
      </c>
      <c r="L1442" s="115">
        <v>0</v>
      </c>
      <c r="M1442" s="115">
        <v>1</v>
      </c>
      <c r="N1442" s="115">
        <v>0</v>
      </c>
      <c r="O1442" s="115">
        <v>0</v>
      </c>
      <c r="P1442" s="115">
        <v>0</v>
      </c>
      <c r="Q1442" s="115">
        <v>0</v>
      </c>
      <c r="R1442" s="115">
        <v>0</v>
      </c>
      <c r="S1442" s="115">
        <v>0</v>
      </c>
      <c r="T1442" s="115">
        <v>0</v>
      </c>
      <c r="U1442" s="115">
        <v>0</v>
      </c>
      <c r="V1442" s="115">
        <v>26.5</v>
      </c>
      <c r="W1442" s="115">
        <v>30.4</v>
      </c>
      <c r="X1442" s="236"/>
    </row>
    <row r="1443" spans="1:24" ht="13.5" customHeight="1" x14ac:dyDescent="0.3">
      <c r="A1443" s="242">
        <v>0.83333333333333304</v>
      </c>
      <c r="B1443" s="115">
        <v>27</v>
      </c>
      <c r="C1443" s="115">
        <v>0</v>
      </c>
      <c r="D1443" s="115">
        <v>2</v>
      </c>
      <c r="E1443" s="115">
        <v>0</v>
      </c>
      <c r="F1443" s="115">
        <v>12</v>
      </c>
      <c r="G1443" s="115">
        <v>2</v>
      </c>
      <c r="H1443" s="115">
        <v>6</v>
      </c>
      <c r="I1443" s="115">
        <v>2</v>
      </c>
      <c r="J1443" s="115">
        <v>2</v>
      </c>
      <c r="K1443" s="115">
        <v>1</v>
      </c>
      <c r="L1443" s="115">
        <v>0</v>
      </c>
      <c r="M1443" s="115">
        <v>0</v>
      </c>
      <c r="N1443" s="115">
        <v>0</v>
      </c>
      <c r="O1443" s="115">
        <v>0</v>
      </c>
      <c r="P1443" s="115">
        <v>0</v>
      </c>
      <c r="Q1443" s="115">
        <v>0</v>
      </c>
      <c r="R1443" s="115">
        <v>0</v>
      </c>
      <c r="S1443" s="115">
        <v>0</v>
      </c>
      <c r="T1443" s="115">
        <v>0</v>
      </c>
      <c r="U1443" s="115">
        <v>0</v>
      </c>
      <c r="V1443" s="115">
        <v>27.7</v>
      </c>
      <c r="W1443" s="115">
        <v>35.799999999999997</v>
      </c>
      <c r="X1443" s="236"/>
    </row>
    <row r="1444" spans="1:24" ht="13.5" customHeight="1" x14ac:dyDescent="0.3">
      <c r="A1444" s="242">
        <v>0.84375</v>
      </c>
      <c r="B1444" s="115">
        <v>32</v>
      </c>
      <c r="C1444" s="115">
        <v>0</v>
      </c>
      <c r="D1444" s="115">
        <v>0</v>
      </c>
      <c r="E1444" s="115">
        <v>3</v>
      </c>
      <c r="F1444" s="115">
        <v>13</v>
      </c>
      <c r="G1444" s="115">
        <v>9</v>
      </c>
      <c r="H1444" s="115">
        <v>5</v>
      </c>
      <c r="I1444" s="115">
        <v>2</v>
      </c>
      <c r="J1444" s="115">
        <v>0</v>
      </c>
      <c r="K1444" s="115">
        <v>0</v>
      </c>
      <c r="L1444" s="115">
        <v>0</v>
      </c>
      <c r="M1444" s="115">
        <v>0</v>
      </c>
      <c r="N1444" s="115">
        <v>0</v>
      </c>
      <c r="O1444" s="115">
        <v>0</v>
      </c>
      <c r="P1444" s="115">
        <v>0</v>
      </c>
      <c r="Q1444" s="115">
        <v>0</v>
      </c>
      <c r="R1444" s="115">
        <v>0</v>
      </c>
      <c r="S1444" s="115">
        <v>0</v>
      </c>
      <c r="T1444" s="115">
        <v>0</v>
      </c>
      <c r="U1444" s="115">
        <v>0</v>
      </c>
      <c r="V1444" s="115">
        <v>26</v>
      </c>
      <c r="W1444" s="115">
        <v>30.4</v>
      </c>
      <c r="X1444" s="236"/>
    </row>
    <row r="1445" spans="1:24" ht="13.5" customHeight="1" x14ac:dyDescent="0.3">
      <c r="A1445" s="242">
        <v>0.85416666666666696</v>
      </c>
      <c r="B1445" s="115">
        <v>23</v>
      </c>
      <c r="C1445" s="115">
        <v>0</v>
      </c>
      <c r="D1445" s="115">
        <v>1</v>
      </c>
      <c r="E1445" s="115">
        <v>1</v>
      </c>
      <c r="F1445" s="115">
        <v>8</v>
      </c>
      <c r="G1445" s="115">
        <v>6</v>
      </c>
      <c r="H1445" s="115">
        <v>4</v>
      </c>
      <c r="I1445" s="115">
        <v>1</v>
      </c>
      <c r="J1445" s="115">
        <v>1</v>
      </c>
      <c r="K1445" s="115">
        <v>0</v>
      </c>
      <c r="L1445" s="115">
        <v>1</v>
      </c>
      <c r="M1445" s="115">
        <v>0</v>
      </c>
      <c r="N1445" s="115">
        <v>0</v>
      </c>
      <c r="O1445" s="115">
        <v>0</v>
      </c>
      <c r="P1445" s="115">
        <v>0</v>
      </c>
      <c r="Q1445" s="115">
        <v>0</v>
      </c>
      <c r="R1445" s="115">
        <v>0</v>
      </c>
      <c r="S1445" s="115">
        <v>0</v>
      </c>
      <c r="T1445" s="115">
        <v>0</v>
      </c>
      <c r="U1445" s="115">
        <v>0</v>
      </c>
      <c r="V1445" s="115">
        <v>27.7</v>
      </c>
      <c r="W1445" s="115">
        <v>35.200000000000003</v>
      </c>
      <c r="X1445" s="236"/>
    </row>
    <row r="1446" spans="1:24" ht="13.5" customHeight="1" x14ac:dyDescent="0.3">
      <c r="A1446" s="242">
        <v>0.86458333333333304</v>
      </c>
      <c r="B1446" s="115">
        <v>31</v>
      </c>
      <c r="C1446" s="115">
        <v>0</v>
      </c>
      <c r="D1446" s="115">
        <v>0</v>
      </c>
      <c r="E1446" s="115">
        <v>3</v>
      </c>
      <c r="F1446" s="115">
        <v>10</v>
      </c>
      <c r="G1446" s="115">
        <v>14</v>
      </c>
      <c r="H1446" s="115">
        <v>3</v>
      </c>
      <c r="I1446" s="115">
        <v>0</v>
      </c>
      <c r="J1446" s="115">
        <v>1</v>
      </c>
      <c r="K1446" s="115">
        <v>0</v>
      </c>
      <c r="L1446" s="115">
        <v>0</v>
      </c>
      <c r="M1446" s="115">
        <v>0</v>
      </c>
      <c r="N1446" s="115">
        <v>0</v>
      </c>
      <c r="O1446" s="115">
        <v>0</v>
      </c>
      <c r="P1446" s="115">
        <v>0</v>
      </c>
      <c r="Q1446" s="115">
        <v>0</v>
      </c>
      <c r="R1446" s="115">
        <v>0</v>
      </c>
      <c r="S1446" s="115">
        <v>0</v>
      </c>
      <c r="T1446" s="115">
        <v>0</v>
      </c>
      <c r="U1446" s="115">
        <v>0</v>
      </c>
      <c r="V1446" s="115">
        <v>26.1</v>
      </c>
      <c r="W1446" s="115">
        <v>30</v>
      </c>
      <c r="X1446" s="236"/>
    </row>
    <row r="1447" spans="1:24" ht="13.5" customHeight="1" x14ac:dyDescent="0.3">
      <c r="A1447" s="242">
        <v>0.875</v>
      </c>
      <c r="B1447" s="115">
        <v>34</v>
      </c>
      <c r="C1447" s="115">
        <v>0</v>
      </c>
      <c r="D1447" s="115">
        <v>0</v>
      </c>
      <c r="E1447" s="115">
        <v>7</v>
      </c>
      <c r="F1447" s="115">
        <v>11</v>
      </c>
      <c r="G1447" s="115">
        <v>9</v>
      </c>
      <c r="H1447" s="115">
        <v>5</v>
      </c>
      <c r="I1447" s="115">
        <v>1</v>
      </c>
      <c r="J1447" s="115">
        <v>1</v>
      </c>
      <c r="K1447" s="115">
        <v>0</v>
      </c>
      <c r="L1447" s="115">
        <v>0</v>
      </c>
      <c r="M1447" s="115">
        <v>0</v>
      </c>
      <c r="N1447" s="115">
        <v>0</v>
      </c>
      <c r="O1447" s="115">
        <v>0</v>
      </c>
      <c r="P1447" s="115">
        <v>0</v>
      </c>
      <c r="Q1447" s="115">
        <v>0</v>
      </c>
      <c r="R1447" s="115">
        <v>0</v>
      </c>
      <c r="S1447" s="115">
        <v>0</v>
      </c>
      <c r="T1447" s="115">
        <v>0</v>
      </c>
      <c r="U1447" s="115">
        <v>0</v>
      </c>
      <c r="V1447" s="115">
        <v>25.3</v>
      </c>
      <c r="W1447" s="115">
        <v>31.6</v>
      </c>
      <c r="X1447" s="236"/>
    </row>
    <row r="1448" spans="1:24" ht="13.5" customHeight="1" x14ac:dyDescent="0.3">
      <c r="A1448" s="242">
        <v>0.88541666666666696</v>
      </c>
      <c r="B1448" s="115">
        <v>32</v>
      </c>
      <c r="C1448" s="115">
        <v>0</v>
      </c>
      <c r="D1448" s="115">
        <v>2</v>
      </c>
      <c r="E1448" s="115">
        <v>3</v>
      </c>
      <c r="F1448" s="115">
        <v>12</v>
      </c>
      <c r="G1448" s="115">
        <v>7</v>
      </c>
      <c r="H1448" s="115">
        <v>4</v>
      </c>
      <c r="I1448" s="115">
        <v>3</v>
      </c>
      <c r="J1448" s="115">
        <v>1</v>
      </c>
      <c r="K1448" s="115">
        <v>0</v>
      </c>
      <c r="L1448" s="115">
        <v>0</v>
      </c>
      <c r="M1448" s="115">
        <v>0</v>
      </c>
      <c r="N1448" s="115">
        <v>0</v>
      </c>
      <c r="O1448" s="115">
        <v>0</v>
      </c>
      <c r="P1448" s="115">
        <v>0</v>
      </c>
      <c r="Q1448" s="115">
        <v>0</v>
      </c>
      <c r="R1448" s="115">
        <v>0</v>
      </c>
      <c r="S1448" s="115">
        <v>0</v>
      </c>
      <c r="T1448" s="115">
        <v>0</v>
      </c>
      <c r="U1448" s="115">
        <v>0</v>
      </c>
      <c r="V1448" s="115">
        <v>26</v>
      </c>
      <c r="W1448" s="115">
        <v>33.1</v>
      </c>
      <c r="X1448" s="236"/>
    </row>
    <row r="1449" spans="1:24" ht="13.5" customHeight="1" x14ac:dyDescent="0.3">
      <c r="A1449" s="242">
        <v>0.89583333333333304</v>
      </c>
      <c r="B1449" s="115">
        <v>30</v>
      </c>
      <c r="C1449" s="115">
        <v>0</v>
      </c>
      <c r="D1449" s="115">
        <v>1</v>
      </c>
      <c r="E1449" s="115">
        <v>2</v>
      </c>
      <c r="F1449" s="115">
        <v>11</v>
      </c>
      <c r="G1449" s="115">
        <v>10</v>
      </c>
      <c r="H1449" s="115">
        <v>5</v>
      </c>
      <c r="I1449" s="115">
        <v>1</v>
      </c>
      <c r="J1449" s="115">
        <v>0</v>
      </c>
      <c r="K1449" s="115">
        <v>0</v>
      </c>
      <c r="L1449" s="115">
        <v>0</v>
      </c>
      <c r="M1449" s="115">
        <v>0</v>
      </c>
      <c r="N1449" s="115">
        <v>0</v>
      </c>
      <c r="O1449" s="115">
        <v>0</v>
      </c>
      <c r="P1449" s="115">
        <v>0</v>
      </c>
      <c r="Q1449" s="115">
        <v>0</v>
      </c>
      <c r="R1449" s="115">
        <v>0</v>
      </c>
      <c r="S1449" s="115">
        <v>0</v>
      </c>
      <c r="T1449" s="115">
        <v>0</v>
      </c>
      <c r="U1449" s="115">
        <v>0</v>
      </c>
      <c r="V1449" s="115">
        <v>25.4</v>
      </c>
      <c r="W1449" s="115">
        <v>30.5</v>
      </c>
      <c r="X1449" s="236"/>
    </row>
    <row r="1450" spans="1:24" ht="13.5" customHeight="1" x14ac:dyDescent="0.3">
      <c r="A1450" s="242">
        <v>0.90625</v>
      </c>
      <c r="B1450" s="115">
        <v>32</v>
      </c>
      <c r="C1450" s="115">
        <v>0</v>
      </c>
      <c r="D1450" s="115">
        <v>0</v>
      </c>
      <c r="E1450" s="115">
        <v>3</v>
      </c>
      <c r="F1450" s="115">
        <v>13</v>
      </c>
      <c r="G1450" s="115">
        <v>8</v>
      </c>
      <c r="H1450" s="115">
        <v>5</v>
      </c>
      <c r="I1450" s="115">
        <v>3</v>
      </c>
      <c r="J1450" s="115">
        <v>0</v>
      </c>
      <c r="K1450" s="115">
        <v>0</v>
      </c>
      <c r="L1450" s="115">
        <v>0</v>
      </c>
      <c r="M1450" s="115">
        <v>0</v>
      </c>
      <c r="N1450" s="115">
        <v>0</v>
      </c>
      <c r="O1450" s="115">
        <v>0</v>
      </c>
      <c r="P1450" s="115">
        <v>0</v>
      </c>
      <c r="Q1450" s="115">
        <v>0</v>
      </c>
      <c r="R1450" s="115">
        <v>0</v>
      </c>
      <c r="S1450" s="115">
        <v>0</v>
      </c>
      <c r="T1450" s="115">
        <v>0</v>
      </c>
      <c r="U1450" s="115">
        <v>0</v>
      </c>
      <c r="V1450" s="115">
        <v>25.9</v>
      </c>
      <c r="W1450" s="115">
        <v>33</v>
      </c>
      <c r="X1450" s="236"/>
    </row>
    <row r="1451" spans="1:24" ht="13.5" customHeight="1" x14ac:dyDescent="0.3">
      <c r="A1451" s="242">
        <v>0.91666666666666696</v>
      </c>
      <c r="B1451" s="115">
        <v>39</v>
      </c>
      <c r="C1451" s="115">
        <v>0</v>
      </c>
      <c r="D1451" s="115">
        <v>2</v>
      </c>
      <c r="E1451" s="115">
        <v>3</v>
      </c>
      <c r="F1451" s="115">
        <v>12</v>
      </c>
      <c r="G1451" s="115">
        <v>16</v>
      </c>
      <c r="H1451" s="115">
        <v>4</v>
      </c>
      <c r="I1451" s="115">
        <v>1</v>
      </c>
      <c r="J1451" s="115">
        <v>1</v>
      </c>
      <c r="K1451" s="115">
        <v>0</v>
      </c>
      <c r="L1451" s="115">
        <v>0</v>
      </c>
      <c r="M1451" s="115">
        <v>0</v>
      </c>
      <c r="N1451" s="115">
        <v>0</v>
      </c>
      <c r="O1451" s="115">
        <v>0</v>
      </c>
      <c r="P1451" s="115">
        <v>0</v>
      </c>
      <c r="Q1451" s="115">
        <v>0</v>
      </c>
      <c r="R1451" s="115">
        <v>0</v>
      </c>
      <c r="S1451" s="115">
        <v>0</v>
      </c>
      <c r="T1451" s="115">
        <v>0</v>
      </c>
      <c r="U1451" s="115">
        <v>0</v>
      </c>
      <c r="V1451" s="115">
        <v>25.4</v>
      </c>
      <c r="W1451" s="115">
        <v>30.2</v>
      </c>
      <c r="X1451" s="236"/>
    </row>
    <row r="1452" spans="1:24" ht="13.5" customHeight="1" x14ac:dyDescent="0.3">
      <c r="A1452" s="242">
        <v>0.92708333333333304</v>
      </c>
      <c r="B1452" s="115">
        <v>26</v>
      </c>
      <c r="C1452" s="115">
        <v>0</v>
      </c>
      <c r="D1452" s="115">
        <v>2</v>
      </c>
      <c r="E1452" s="115">
        <v>6</v>
      </c>
      <c r="F1452" s="115">
        <v>3</v>
      </c>
      <c r="G1452" s="115">
        <v>12</v>
      </c>
      <c r="H1452" s="115">
        <v>3</v>
      </c>
      <c r="I1452" s="115">
        <v>0</v>
      </c>
      <c r="J1452" s="115">
        <v>0</v>
      </c>
      <c r="K1452" s="115">
        <v>0</v>
      </c>
      <c r="L1452" s="115">
        <v>0</v>
      </c>
      <c r="M1452" s="115">
        <v>0</v>
      </c>
      <c r="N1452" s="115">
        <v>0</v>
      </c>
      <c r="O1452" s="115">
        <v>0</v>
      </c>
      <c r="P1452" s="115">
        <v>0</v>
      </c>
      <c r="Q1452" s="115">
        <v>0</v>
      </c>
      <c r="R1452" s="115">
        <v>0</v>
      </c>
      <c r="S1452" s="115">
        <v>0</v>
      </c>
      <c r="T1452" s="115">
        <v>0</v>
      </c>
      <c r="U1452" s="115">
        <v>0</v>
      </c>
      <c r="V1452" s="115">
        <v>23.9</v>
      </c>
      <c r="W1452" s="115">
        <v>30</v>
      </c>
      <c r="X1452" s="236"/>
    </row>
    <row r="1453" spans="1:24" ht="13.5" customHeight="1" x14ac:dyDescent="0.3">
      <c r="A1453" s="242">
        <v>0.9375</v>
      </c>
      <c r="B1453" s="115">
        <v>27</v>
      </c>
      <c r="C1453" s="115">
        <v>0</v>
      </c>
      <c r="D1453" s="115">
        <v>0</v>
      </c>
      <c r="E1453" s="115">
        <v>3</v>
      </c>
      <c r="F1453" s="115">
        <v>14</v>
      </c>
      <c r="G1453" s="115">
        <v>5</v>
      </c>
      <c r="H1453" s="115">
        <v>4</v>
      </c>
      <c r="I1453" s="115">
        <v>1</v>
      </c>
      <c r="J1453" s="115">
        <v>0</v>
      </c>
      <c r="K1453" s="115">
        <v>0</v>
      </c>
      <c r="L1453" s="115">
        <v>0</v>
      </c>
      <c r="M1453" s="115">
        <v>0</v>
      </c>
      <c r="N1453" s="115">
        <v>0</v>
      </c>
      <c r="O1453" s="115">
        <v>0</v>
      </c>
      <c r="P1453" s="115">
        <v>0</v>
      </c>
      <c r="Q1453" s="115">
        <v>0</v>
      </c>
      <c r="R1453" s="115">
        <v>0</v>
      </c>
      <c r="S1453" s="115">
        <v>0</v>
      </c>
      <c r="T1453" s="115">
        <v>0</v>
      </c>
      <c r="U1453" s="115">
        <v>0</v>
      </c>
      <c r="V1453" s="115">
        <v>24.6</v>
      </c>
      <c r="W1453" s="115">
        <v>30.5</v>
      </c>
      <c r="X1453" s="236"/>
    </row>
    <row r="1454" spans="1:24" ht="13.5" customHeight="1" x14ac:dyDescent="0.3">
      <c r="A1454" s="242">
        <v>0.94791666666666696</v>
      </c>
      <c r="B1454" s="115">
        <v>19</v>
      </c>
      <c r="C1454" s="115">
        <v>0</v>
      </c>
      <c r="D1454" s="115">
        <v>2</v>
      </c>
      <c r="E1454" s="115">
        <v>2</v>
      </c>
      <c r="F1454" s="115">
        <v>8</v>
      </c>
      <c r="G1454" s="115">
        <v>5</v>
      </c>
      <c r="H1454" s="115">
        <v>2</v>
      </c>
      <c r="I1454" s="115">
        <v>0</v>
      </c>
      <c r="J1454" s="115">
        <v>0</v>
      </c>
      <c r="K1454" s="115">
        <v>0</v>
      </c>
      <c r="L1454" s="115">
        <v>0</v>
      </c>
      <c r="M1454" s="115">
        <v>0</v>
      </c>
      <c r="N1454" s="115">
        <v>0</v>
      </c>
      <c r="O1454" s="115">
        <v>0</v>
      </c>
      <c r="P1454" s="115">
        <v>0</v>
      </c>
      <c r="Q1454" s="115">
        <v>0</v>
      </c>
      <c r="R1454" s="115">
        <v>0</v>
      </c>
      <c r="S1454" s="115">
        <v>0</v>
      </c>
      <c r="T1454" s="115">
        <v>0</v>
      </c>
      <c r="U1454" s="115">
        <v>0</v>
      </c>
      <c r="V1454" s="115">
        <v>22.9</v>
      </c>
      <c r="W1454" s="115">
        <v>29.7</v>
      </c>
      <c r="X1454" s="236"/>
    </row>
    <row r="1455" spans="1:24" ht="13.5" customHeight="1" x14ac:dyDescent="0.3">
      <c r="A1455" s="242">
        <v>0.95833333333333304</v>
      </c>
      <c r="B1455" s="115">
        <v>17</v>
      </c>
      <c r="C1455" s="115">
        <v>0</v>
      </c>
      <c r="D1455" s="115">
        <v>0</v>
      </c>
      <c r="E1455" s="115">
        <v>0</v>
      </c>
      <c r="F1455" s="115">
        <v>6</v>
      </c>
      <c r="G1455" s="115">
        <v>5</v>
      </c>
      <c r="H1455" s="115">
        <v>6</v>
      </c>
      <c r="I1455" s="115">
        <v>0</v>
      </c>
      <c r="J1455" s="115">
        <v>0</v>
      </c>
      <c r="K1455" s="115">
        <v>0</v>
      </c>
      <c r="L1455" s="115">
        <v>0</v>
      </c>
      <c r="M1455" s="115">
        <v>0</v>
      </c>
      <c r="N1455" s="115">
        <v>0</v>
      </c>
      <c r="O1455" s="115">
        <v>0</v>
      </c>
      <c r="P1455" s="115">
        <v>0</v>
      </c>
      <c r="Q1455" s="115">
        <v>0</v>
      </c>
      <c r="R1455" s="115">
        <v>0</v>
      </c>
      <c r="S1455" s="115">
        <v>0</v>
      </c>
      <c r="T1455" s="115">
        <v>0</v>
      </c>
      <c r="U1455" s="115">
        <v>0</v>
      </c>
      <c r="V1455" s="115">
        <v>26.9</v>
      </c>
      <c r="W1455" s="115">
        <v>31</v>
      </c>
      <c r="X1455" s="236"/>
    </row>
    <row r="1456" spans="1:24" ht="13.5" customHeight="1" x14ac:dyDescent="0.3">
      <c r="A1456" s="242">
        <v>0.96875</v>
      </c>
      <c r="B1456" s="115">
        <v>15</v>
      </c>
      <c r="C1456" s="115">
        <v>0</v>
      </c>
      <c r="D1456" s="115">
        <v>0</v>
      </c>
      <c r="E1456" s="115">
        <v>2</v>
      </c>
      <c r="F1456" s="115">
        <v>6</v>
      </c>
      <c r="G1456" s="115">
        <v>5</v>
      </c>
      <c r="H1456" s="115">
        <v>1</v>
      </c>
      <c r="I1456" s="115">
        <v>1</v>
      </c>
      <c r="J1456" s="115">
        <v>0</v>
      </c>
      <c r="K1456" s="115">
        <v>0</v>
      </c>
      <c r="L1456" s="115">
        <v>0</v>
      </c>
      <c r="M1456" s="115">
        <v>0</v>
      </c>
      <c r="N1456" s="115">
        <v>0</v>
      </c>
      <c r="O1456" s="115">
        <v>0</v>
      </c>
      <c r="P1456" s="115">
        <v>0</v>
      </c>
      <c r="Q1456" s="115">
        <v>0</v>
      </c>
      <c r="R1456" s="115">
        <v>0</v>
      </c>
      <c r="S1456" s="115">
        <v>0</v>
      </c>
      <c r="T1456" s="115">
        <v>0</v>
      </c>
      <c r="U1456" s="115">
        <v>0</v>
      </c>
      <c r="V1456" s="115">
        <v>24.8</v>
      </c>
      <c r="W1456" s="115">
        <v>29.5</v>
      </c>
      <c r="X1456" s="236"/>
    </row>
    <row r="1457" spans="1:24" ht="13.5" customHeight="1" x14ac:dyDescent="0.3">
      <c r="A1457" s="242">
        <v>0.97916666666666696</v>
      </c>
      <c r="B1457" s="115">
        <v>11</v>
      </c>
      <c r="C1457" s="115">
        <v>0</v>
      </c>
      <c r="D1457" s="115">
        <v>0</v>
      </c>
      <c r="E1457" s="115">
        <v>1</v>
      </c>
      <c r="F1457" s="115">
        <v>4</v>
      </c>
      <c r="G1457" s="115">
        <v>5</v>
      </c>
      <c r="H1457" s="115">
        <v>0</v>
      </c>
      <c r="I1457" s="115">
        <v>1</v>
      </c>
      <c r="J1457" s="115">
        <v>0</v>
      </c>
      <c r="K1457" s="115">
        <v>0</v>
      </c>
      <c r="L1457" s="115">
        <v>0</v>
      </c>
      <c r="M1457" s="115">
        <v>0</v>
      </c>
      <c r="N1457" s="115">
        <v>0</v>
      </c>
      <c r="O1457" s="115">
        <v>0</v>
      </c>
      <c r="P1457" s="115">
        <v>0</v>
      </c>
      <c r="Q1457" s="115">
        <v>0</v>
      </c>
      <c r="R1457" s="115">
        <v>0</v>
      </c>
      <c r="S1457" s="115">
        <v>0</v>
      </c>
      <c r="T1457" s="115">
        <v>0</v>
      </c>
      <c r="U1457" s="115">
        <v>0</v>
      </c>
      <c r="V1457" s="115">
        <v>25.9</v>
      </c>
      <c r="W1457" s="115">
        <v>30.7</v>
      </c>
      <c r="X1457" s="236"/>
    </row>
    <row r="1458" spans="1:24" ht="13.5" customHeight="1" thickBot="1" x14ac:dyDescent="0.35">
      <c r="A1458" s="244">
        <v>0.98958333333333304</v>
      </c>
      <c r="B1458" s="119">
        <v>17</v>
      </c>
      <c r="C1458" s="119">
        <v>0</v>
      </c>
      <c r="D1458" s="119">
        <v>1</v>
      </c>
      <c r="E1458" s="119">
        <v>1</v>
      </c>
      <c r="F1458" s="119">
        <v>4</v>
      </c>
      <c r="G1458" s="119">
        <v>7</v>
      </c>
      <c r="H1458" s="119">
        <v>3</v>
      </c>
      <c r="I1458" s="119">
        <v>0</v>
      </c>
      <c r="J1458" s="119">
        <v>0</v>
      </c>
      <c r="K1458" s="119">
        <v>0</v>
      </c>
      <c r="L1458" s="119">
        <v>1</v>
      </c>
      <c r="M1458" s="119">
        <v>0</v>
      </c>
      <c r="N1458" s="119">
        <v>0</v>
      </c>
      <c r="O1458" s="119">
        <v>0</v>
      </c>
      <c r="P1458" s="119">
        <v>0</v>
      </c>
      <c r="Q1458" s="119">
        <v>0</v>
      </c>
      <c r="R1458" s="119">
        <v>0</v>
      </c>
      <c r="S1458" s="119">
        <v>0</v>
      </c>
      <c r="T1458" s="119">
        <v>0</v>
      </c>
      <c r="U1458" s="119">
        <v>0</v>
      </c>
      <c r="V1458" s="119">
        <v>27.1</v>
      </c>
      <c r="W1458" s="119">
        <v>32.200000000000003</v>
      </c>
      <c r="X1458" s="236"/>
    </row>
    <row r="1459" spans="1:24" ht="13.5" customHeight="1" thickTop="1" x14ac:dyDescent="0.3">
      <c r="A1459" s="246" t="s">
        <v>168</v>
      </c>
      <c r="B1459" s="116">
        <f>SUM(B1391:B1438)</f>
        <v>3733</v>
      </c>
      <c r="C1459" s="116">
        <f t="shared" ref="C1459:U1459" si="52">SUM(C1391:C1438)</f>
        <v>3</v>
      </c>
      <c r="D1459" s="116">
        <f t="shared" si="52"/>
        <v>141</v>
      </c>
      <c r="E1459" s="116">
        <f t="shared" si="52"/>
        <v>718</v>
      </c>
      <c r="F1459" s="116">
        <f t="shared" si="52"/>
        <v>1416</v>
      </c>
      <c r="G1459" s="116">
        <f t="shared" si="52"/>
        <v>1144</v>
      </c>
      <c r="H1459" s="116">
        <f t="shared" si="52"/>
        <v>254</v>
      </c>
      <c r="I1459" s="116">
        <f t="shared" si="52"/>
        <v>47</v>
      </c>
      <c r="J1459" s="116">
        <f t="shared" si="52"/>
        <v>6</v>
      </c>
      <c r="K1459" s="116">
        <f t="shared" si="52"/>
        <v>4</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23.6</v>
      </c>
      <c r="W1459" s="116">
        <v>28.4</v>
      </c>
      <c r="X1459" s="236"/>
    </row>
    <row r="1460" spans="1:24" ht="13.5" customHeight="1" x14ac:dyDescent="0.3">
      <c r="A1460" s="247" t="s">
        <v>169</v>
      </c>
      <c r="B1460" s="115">
        <f>SUM(B1387:B1450)</f>
        <v>4238</v>
      </c>
      <c r="C1460" s="115">
        <f t="shared" ref="C1460:U1460" si="53">SUM(C1387:C1450)</f>
        <v>3</v>
      </c>
      <c r="D1460" s="115">
        <f t="shared" si="53"/>
        <v>157</v>
      </c>
      <c r="E1460" s="115">
        <f t="shared" si="53"/>
        <v>758</v>
      </c>
      <c r="F1460" s="115">
        <f t="shared" si="53"/>
        <v>1600</v>
      </c>
      <c r="G1460" s="115">
        <f t="shared" si="53"/>
        <v>1290</v>
      </c>
      <c r="H1460" s="115">
        <f t="shared" si="53"/>
        <v>333</v>
      </c>
      <c r="I1460" s="115">
        <f t="shared" si="53"/>
        <v>73</v>
      </c>
      <c r="J1460" s="115">
        <f t="shared" si="53"/>
        <v>14</v>
      </c>
      <c r="K1460" s="115">
        <f t="shared" si="53"/>
        <v>8</v>
      </c>
      <c r="L1460" s="115">
        <f t="shared" si="53"/>
        <v>1</v>
      </c>
      <c r="M1460" s="115">
        <f t="shared" si="53"/>
        <v>1</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23.9</v>
      </c>
      <c r="W1460" s="115">
        <v>28.7</v>
      </c>
      <c r="X1460" s="236"/>
    </row>
    <row r="1461" spans="1:24" ht="13.5" customHeight="1" x14ac:dyDescent="0.3">
      <c r="A1461" s="243" t="s">
        <v>170</v>
      </c>
      <c r="B1461" s="115">
        <f>SUM(B1387:B1458)</f>
        <v>4409</v>
      </c>
      <c r="C1461" s="115">
        <f t="shared" ref="C1461:U1461" si="54">SUM(C1387:C1458)</f>
        <v>3</v>
      </c>
      <c r="D1461" s="115">
        <f t="shared" si="54"/>
        <v>164</v>
      </c>
      <c r="E1461" s="115">
        <f t="shared" si="54"/>
        <v>776</v>
      </c>
      <c r="F1461" s="115">
        <f t="shared" si="54"/>
        <v>1657</v>
      </c>
      <c r="G1461" s="115">
        <f t="shared" si="54"/>
        <v>1350</v>
      </c>
      <c r="H1461" s="115">
        <f t="shared" si="54"/>
        <v>356</v>
      </c>
      <c r="I1461" s="115">
        <f t="shared" si="54"/>
        <v>77</v>
      </c>
      <c r="J1461" s="115">
        <f t="shared" si="54"/>
        <v>15</v>
      </c>
      <c r="K1461" s="115">
        <f t="shared" si="54"/>
        <v>8</v>
      </c>
      <c r="L1461" s="115">
        <f t="shared" si="54"/>
        <v>2</v>
      </c>
      <c r="M1461" s="115">
        <f t="shared" si="54"/>
        <v>1</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24</v>
      </c>
      <c r="W1461" s="115">
        <v>28.8</v>
      </c>
      <c r="X1461" s="236"/>
    </row>
    <row r="1462" spans="1:24" ht="13.5" customHeight="1" thickBot="1" x14ac:dyDescent="0.35">
      <c r="A1462" s="245" t="s">
        <v>171</v>
      </c>
      <c r="B1462" s="119">
        <f>SUM(B1363:B1458)</f>
        <v>4645</v>
      </c>
      <c r="C1462" s="119">
        <f t="shared" ref="C1462:U1462" si="55">SUM(C1363:C1458)</f>
        <v>4</v>
      </c>
      <c r="D1462" s="119">
        <f t="shared" si="55"/>
        <v>172</v>
      </c>
      <c r="E1462" s="119">
        <f t="shared" si="55"/>
        <v>790</v>
      </c>
      <c r="F1462" s="119">
        <f t="shared" si="55"/>
        <v>1721</v>
      </c>
      <c r="G1462" s="119">
        <f t="shared" si="55"/>
        <v>1436</v>
      </c>
      <c r="H1462" s="119">
        <f t="shared" si="55"/>
        <v>401</v>
      </c>
      <c r="I1462" s="119">
        <f t="shared" si="55"/>
        <v>94</v>
      </c>
      <c r="J1462" s="119">
        <f t="shared" si="55"/>
        <v>15</v>
      </c>
      <c r="K1462" s="119">
        <f t="shared" si="55"/>
        <v>9</v>
      </c>
      <c r="L1462" s="119">
        <f t="shared" si="55"/>
        <v>2</v>
      </c>
      <c r="M1462" s="119">
        <f t="shared" si="55"/>
        <v>1</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24.1</v>
      </c>
      <c r="W1462" s="119">
        <v>29.1</v>
      </c>
      <c r="X1462" s="236"/>
    </row>
    <row r="1463" spans="1:24" ht="13.5" customHeight="1" thickTop="1" x14ac:dyDescent="0.3">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c r="X1463" s="236"/>
    </row>
    <row r="1464" spans="1:24" ht="13.5" customHeight="1" thickBot="1" x14ac:dyDescent="0.35">
      <c r="A1464" s="236" t="s">
        <v>16</v>
      </c>
      <c r="B1464" s="443" t="str">
        <f>TEXT(C1464,"dddd")</f>
        <v>Monday</v>
      </c>
      <c r="C1464" s="121">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c r="X1464" s="236"/>
    </row>
    <row r="1465" spans="1:24" ht="13.5" customHeight="1" thickTop="1" thickBot="1" x14ac:dyDescent="0.35">
      <c r="A1465" s="236"/>
      <c r="B1465" s="561" t="s">
        <v>147</v>
      </c>
      <c r="C1465" s="562"/>
      <c r="D1465" s="562"/>
      <c r="E1465" s="562"/>
      <c r="F1465" s="562"/>
      <c r="G1465" s="562"/>
      <c r="H1465" s="562"/>
      <c r="I1465" s="562"/>
      <c r="J1465" s="562"/>
      <c r="K1465" s="562"/>
      <c r="L1465" s="562"/>
      <c r="M1465" s="562"/>
      <c r="N1465" s="562"/>
      <c r="O1465" s="562"/>
      <c r="P1465" s="562"/>
      <c r="Q1465" s="562"/>
      <c r="R1465" s="562"/>
      <c r="S1465" s="562"/>
      <c r="T1465" s="562"/>
      <c r="U1465" s="562"/>
      <c r="V1465" s="562"/>
      <c r="W1465" s="563"/>
      <c r="X1465" s="236"/>
    </row>
    <row r="1466" spans="1:24" ht="13.5" customHeight="1" thickTop="1" thickBot="1" x14ac:dyDescent="0.35">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c r="X1466" s="236"/>
    </row>
    <row r="1467" spans="1:24" ht="13.5" customHeight="1" thickTop="1" x14ac:dyDescent="0.3">
      <c r="A1467" s="240">
        <v>0</v>
      </c>
      <c r="B1467" s="116">
        <v>10</v>
      </c>
      <c r="C1467" s="116">
        <v>0</v>
      </c>
      <c r="D1467" s="116">
        <v>0</v>
      </c>
      <c r="E1467" s="116">
        <v>0</v>
      </c>
      <c r="F1467" s="116">
        <v>3</v>
      </c>
      <c r="G1467" s="116">
        <v>2</v>
      </c>
      <c r="H1467" s="116">
        <v>1</v>
      </c>
      <c r="I1467" s="116">
        <v>3</v>
      </c>
      <c r="J1467" s="116">
        <v>1</v>
      </c>
      <c r="K1467" s="116">
        <v>0</v>
      </c>
      <c r="L1467" s="116">
        <v>0</v>
      </c>
      <c r="M1467" s="116">
        <v>0</v>
      </c>
      <c r="N1467" s="116">
        <v>0</v>
      </c>
      <c r="O1467" s="116">
        <v>0</v>
      </c>
      <c r="P1467" s="116">
        <v>0</v>
      </c>
      <c r="Q1467" s="116">
        <v>0</v>
      </c>
      <c r="R1467" s="116">
        <v>0</v>
      </c>
      <c r="S1467" s="116">
        <v>0</v>
      </c>
      <c r="T1467" s="116">
        <v>0</v>
      </c>
      <c r="U1467" s="116">
        <v>0</v>
      </c>
      <c r="V1467" s="116">
        <v>31</v>
      </c>
      <c r="W1467" s="116" t="s">
        <v>102</v>
      </c>
      <c r="X1467" s="236"/>
    </row>
    <row r="1468" spans="1:24" ht="13.5" customHeight="1" x14ac:dyDescent="0.3">
      <c r="A1468" s="242">
        <v>1.0416666666666666E-2</v>
      </c>
      <c r="B1468" s="115">
        <v>6</v>
      </c>
      <c r="C1468" s="115">
        <v>0</v>
      </c>
      <c r="D1468" s="115">
        <v>0</v>
      </c>
      <c r="E1468" s="115">
        <v>1</v>
      </c>
      <c r="F1468" s="115">
        <v>3</v>
      </c>
      <c r="G1468" s="115">
        <v>1</v>
      </c>
      <c r="H1468" s="115">
        <v>0</v>
      </c>
      <c r="I1468" s="115">
        <v>1</v>
      </c>
      <c r="J1468" s="115">
        <v>0</v>
      </c>
      <c r="K1468" s="115">
        <v>0</v>
      </c>
      <c r="L1468" s="115">
        <v>0</v>
      </c>
      <c r="M1468" s="115">
        <v>0</v>
      </c>
      <c r="N1468" s="115">
        <v>0</v>
      </c>
      <c r="O1468" s="115">
        <v>0</v>
      </c>
      <c r="P1468" s="115">
        <v>0</v>
      </c>
      <c r="Q1468" s="115">
        <v>0</v>
      </c>
      <c r="R1468" s="115">
        <v>0</v>
      </c>
      <c r="S1468" s="115">
        <v>0</v>
      </c>
      <c r="T1468" s="115">
        <v>0</v>
      </c>
      <c r="U1468" s="115">
        <v>0</v>
      </c>
      <c r="V1468" s="115">
        <v>25.1</v>
      </c>
      <c r="W1468" s="115" t="s">
        <v>102</v>
      </c>
      <c r="X1468" s="236"/>
    </row>
    <row r="1469" spans="1:24" ht="13.5" customHeight="1" x14ac:dyDescent="0.3">
      <c r="A1469" s="242">
        <v>2.0833333333333332E-2</v>
      </c>
      <c r="B1469" s="115">
        <v>4</v>
      </c>
      <c r="C1469" s="115">
        <v>0</v>
      </c>
      <c r="D1469" s="115">
        <v>0</v>
      </c>
      <c r="E1469" s="115">
        <v>0</v>
      </c>
      <c r="F1469" s="115">
        <v>1</v>
      </c>
      <c r="G1469" s="115">
        <v>0</v>
      </c>
      <c r="H1469" s="115">
        <v>3</v>
      </c>
      <c r="I1469" s="115">
        <v>0</v>
      </c>
      <c r="J1469" s="115">
        <v>0</v>
      </c>
      <c r="K1469" s="115">
        <v>0</v>
      </c>
      <c r="L1469" s="115">
        <v>0</v>
      </c>
      <c r="M1469" s="115">
        <v>0</v>
      </c>
      <c r="N1469" s="115">
        <v>0</v>
      </c>
      <c r="O1469" s="115">
        <v>0</v>
      </c>
      <c r="P1469" s="115">
        <v>0</v>
      </c>
      <c r="Q1469" s="115">
        <v>0</v>
      </c>
      <c r="R1469" s="115">
        <v>0</v>
      </c>
      <c r="S1469" s="115">
        <v>0</v>
      </c>
      <c r="T1469" s="115">
        <v>0</v>
      </c>
      <c r="U1469" s="115">
        <v>0</v>
      </c>
      <c r="V1469" s="115">
        <v>29.9</v>
      </c>
      <c r="W1469" s="115" t="s">
        <v>102</v>
      </c>
      <c r="X1469" s="236"/>
    </row>
    <row r="1470" spans="1:24" ht="13.5" customHeight="1" x14ac:dyDescent="0.3">
      <c r="A1470" s="242">
        <v>3.125E-2</v>
      </c>
      <c r="B1470" s="115">
        <v>10</v>
      </c>
      <c r="C1470" s="115">
        <v>0</v>
      </c>
      <c r="D1470" s="115">
        <v>1</v>
      </c>
      <c r="E1470" s="115">
        <v>0</v>
      </c>
      <c r="F1470" s="115">
        <v>2</v>
      </c>
      <c r="G1470" s="115">
        <v>4</v>
      </c>
      <c r="H1470" s="115">
        <v>2</v>
      </c>
      <c r="I1470" s="115">
        <v>0</v>
      </c>
      <c r="J1470" s="115">
        <v>1</v>
      </c>
      <c r="K1470" s="115">
        <v>0</v>
      </c>
      <c r="L1470" s="115">
        <v>0</v>
      </c>
      <c r="M1470" s="115">
        <v>0</v>
      </c>
      <c r="N1470" s="115">
        <v>0</v>
      </c>
      <c r="O1470" s="115">
        <v>0</v>
      </c>
      <c r="P1470" s="115">
        <v>0</v>
      </c>
      <c r="Q1470" s="115">
        <v>0</v>
      </c>
      <c r="R1470" s="115">
        <v>0</v>
      </c>
      <c r="S1470" s="115">
        <v>0</v>
      </c>
      <c r="T1470" s="115">
        <v>0</v>
      </c>
      <c r="U1470" s="115">
        <v>0</v>
      </c>
      <c r="V1470" s="115">
        <v>27.3</v>
      </c>
      <c r="W1470" s="115" t="s">
        <v>102</v>
      </c>
      <c r="X1470" s="236"/>
    </row>
    <row r="1471" spans="1:24" ht="13.5" customHeight="1" x14ac:dyDescent="0.3">
      <c r="A1471" s="242">
        <v>4.1666666666666664E-2</v>
      </c>
      <c r="B1471" s="115">
        <v>2</v>
      </c>
      <c r="C1471" s="115">
        <v>0</v>
      </c>
      <c r="D1471" s="115">
        <v>0</v>
      </c>
      <c r="E1471" s="115">
        <v>0</v>
      </c>
      <c r="F1471" s="115">
        <v>1</v>
      </c>
      <c r="G1471" s="115">
        <v>1</v>
      </c>
      <c r="H1471" s="115">
        <v>0</v>
      </c>
      <c r="I1471" s="115">
        <v>0</v>
      </c>
      <c r="J1471" s="115">
        <v>0</v>
      </c>
      <c r="K1471" s="115">
        <v>0</v>
      </c>
      <c r="L1471" s="115">
        <v>0</v>
      </c>
      <c r="M1471" s="115">
        <v>0</v>
      </c>
      <c r="N1471" s="115">
        <v>0</v>
      </c>
      <c r="O1471" s="115">
        <v>0</v>
      </c>
      <c r="P1471" s="115">
        <v>0</v>
      </c>
      <c r="Q1471" s="115">
        <v>0</v>
      </c>
      <c r="R1471" s="115">
        <v>0</v>
      </c>
      <c r="S1471" s="115">
        <v>0</v>
      </c>
      <c r="T1471" s="115">
        <v>0</v>
      </c>
      <c r="U1471" s="115">
        <v>0</v>
      </c>
      <c r="V1471" s="115">
        <v>25.1</v>
      </c>
      <c r="W1471" s="115" t="s">
        <v>102</v>
      </c>
      <c r="X1471" s="236"/>
    </row>
    <row r="1472" spans="1:24" ht="13.5" customHeight="1" x14ac:dyDescent="0.3">
      <c r="A1472" s="242">
        <v>5.2083333333333336E-2</v>
      </c>
      <c r="B1472" s="115">
        <v>3</v>
      </c>
      <c r="C1472" s="115">
        <v>0</v>
      </c>
      <c r="D1472" s="115">
        <v>0</v>
      </c>
      <c r="E1472" s="115">
        <v>0</v>
      </c>
      <c r="F1472" s="115">
        <v>1</v>
      </c>
      <c r="G1472" s="115">
        <v>1</v>
      </c>
      <c r="H1472" s="115">
        <v>1</v>
      </c>
      <c r="I1472" s="115">
        <v>0</v>
      </c>
      <c r="J1472" s="115">
        <v>0</v>
      </c>
      <c r="K1472" s="115">
        <v>0</v>
      </c>
      <c r="L1472" s="115">
        <v>0</v>
      </c>
      <c r="M1472" s="115">
        <v>0</v>
      </c>
      <c r="N1472" s="115">
        <v>0</v>
      </c>
      <c r="O1472" s="115">
        <v>0</v>
      </c>
      <c r="P1472" s="115">
        <v>0</v>
      </c>
      <c r="Q1472" s="115">
        <v>0</v>
      </c>
      <c r="R1472" s="115">
        <v>0</v>
      </c>
      <c r="S1472" s="115">
        <v>0</v>
      </c>
      <c r="T1472" s="115">
        <v>0</v>
      </c>
      <c r="U1472" s="115">
        <v>0</v>
      </c>
      <c r="V1472" s="115">
        <v>28.3</v>
      </c>
      <c r="W1472" s="115" t="s">
        <v>102</v>
      </c>
      <c r="X1472" s="236"/>
    </row>
    <row r="1473" spans="1:24" ht="13.5" customHeight="1" x14ac:dyDescent="0.3">
      <c r="A1473" s="242">
        <v>6.25E-2</v>
      </c>
      <c r="B1473" s="115">
        <v>3</v>
      </c>
      <c r="C1473" s="115">
        <v>0</v>
      </c>
      <c r="D1473" s="115">
        <v>0</v>
      </c>
      <c r="E1473" s="115">
        <v>0</v>
      </c>
      <c r="F1473" s="115">
        <v>0</v>
      </c>
      <c r="G1473" s="115">
        <v>2</v>
      </c>
      <c r="H1473" s="115">
        <v>0</v>
      </c>
      <c r="I1473" s="115">
        <v>0</v>
      </c>
      <c r="J1473" s="115">
        <v>1</v>
      </c>
      <c r="K1473" s="115">
        <v>0</v>
      </c>
      <c r="L1473" s="115">
        <v>0</v>
      </c>
      <c r="M1473" s="115">
        <v>0</v>
      </c>
      <c r="N1473" s="115">
        <v>0</v>
      </c>
      <c r="O1473" s="115">
        <v>0</v>
      </c>
      <c r="P1473" s="115">
        <v>0</v>
      </c>
      <c r="Q1473" s="115">
        <v>0</v>
      </c>
      <c r="R1473" s="115">
        <v>0</v>
      </c>
      <c r="S1473" s="115">
        <v>0</v>
      </c>
      <c r="T1473" s="115">
        <v>0</v>
      </c>
      <c r="U1473" s="115">
        <v>0</v>
      </c>
      <c r="V1473" s="115">
        <v>31.6</v>
      </c>
      <c r="W1473" s="115" t="s">
        <v>102</v>
      </c>
      <c r="X1473" s="236"/>
    </row>
    <row r="1474" spans="1:24" ht="13.5" customHeight="1" x14ac:dyDescent="0.3">
      <c r="A1474" s="242">
        <v>7.2916666666666699E-2</v>
      </c>
      <c r="B1474" s="115">
        <v>3</v>
      </c>
      <c r="C1474" s="115">
        <v>0</v>
      </c>
      <c r="D1474" s="115">
        <v>0</v>
      </c>
      <c r="E1474" s="115">
        <v>0</v>
      </c>
      <c r="F1474" s="115">
        <v>1</v>
      </c>
      <c r="G1474" s="115">
        <v>2</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v>26.3</v>
      </c>
      <c r="W1474" s="115" t="s">
        <v>102</v>
      </c>
      <c r="X1474" s="236"/>
    </row>
    <row r="1475" spans="1:24" ht="13.5" customHeight="1" x14ac:dyDescent="0.3">
      <c r="A1475" s="242">
        <v>8.3333333333333301E-2</v>
      </c>
      <c r="B1475" s="115">
        <v>3</v>
      </c>
      <c r="C1475" s="115">
        <v>0</v>
      </c>
      <c r="D1475" s="115">
        <v>0</v>
      </c>
      <c r="E1475" s="115">
        <v>0</v>
      </c>
      <c r="F1475" s="115">
        <v>0</v>
      </c>
      <c r="G1475" s="115">
        <v>2</v>
      </c>
      <c r="H1475" s="115">
        <v>0</v>
      </c>
      <c r="I1475" s="115">
        <v>0</v>
      </c>
      <c r="J1475" s="115">
        <v>1</v>
      </c>
      <c r="K1475" s="115">
        <v>0</v>
      </c>
      <c r="L1475" s="115">
        <v>0</v>
      </c>
      <c r="M1475" s="115">
        <v>0</v>
      </c>
      <c r="N1475" s="115">
        <v>0</v>
      </c>
      <c r="O1475" s="115">
        <v>0</v>
      </c>
      <c r="P1475" s="115">
        <v>0</v>
      </c>
      <c r="Q1475" s="115">
        <v>0</v>
      </c>
      <c r="R1475" s="115">
        <v>0</v>
      </c>
      <c r="S1475" s="115">
        <v>0</v>
      </c>
      <c r="T1475" s="115">
        <v>0</v>
      </c>
      <c r="U1475" s="115">
        <v>0</v>
      </c>
      <c r="V1475" s="115">
        <v>31.8</v>
      </c>
      <c r="W1475" s="115" t="s">
        <v>102</v>
      </c>
      <c r="X1475" s="236"/>
    </row>
    <row r="1476" spans="1:24" ht="13.5" customHeight="1" x14ac:dyDescent="0.3">
      <c r="A1476" s="242">
        <v>9.375E-2</v>
      </c>
      <c r="B1476" s="115">
        <v>7</v>
      </c>
      <c r="C1476" s="115">
        <v>0</v>
      </c>
      <c r="D1476" s="115">
        <v>0</v>
      </c>
      <c r="E1476" s="115">
        <v>1</v>
      </c>
      <c r="F1476" s="115">
        <v>0</v>
      </c>
      <c r="G1476" s="115">
        <v>3</v>
      </c>
      <c r="H1476" s="115">
        <v>2</v>
      </c>
      <c r="I1476" s="115">
        <v>1</v>
      </c>
      <c r="J1476" s="115">
        <v>0</v>
      </c>
      <c r="K1476" s="115">
        <v>0</v>
      </c>
      <c r="L1476" s="115">
        <v>0</v>
      </c>
      <c r="M1476" s="115">
        <v>0</v>
      </c>
      <c r="N1476" s="115">
        <v>0</v>
      </c>
      <c r="O1476" s="115">
        <v>0</v>
      </c>
      <c r="P1476" s="115">
        <v>0</v>
      </c>
      <c r="Q1476" s="115">
        <v>0</v>
      </c>
      <c r="R1476" s="115">
        <v>0</v>
      </c>
      <c r="S1476" s="115">
        <v>0</v>
      </c>
      <c r="T1476" s="115">
        <v>0</v>
      </c>
      <c r="U1476" s="115">
        <v>0</v>
      </c>
      <c r="V1476" s="115">
        <v>29.1</v>
      </c>
      <c r="W1476" s="115" t="s">
        <v>102</v>
      </c>
      <c r="X1476" s="236"/>
    </row>
    <row r="1477" spans="1:24" ht="13.5" customHeight="1" x14ac:dyDescent="0.3">
      <c r="A1477" s="242">
        <v>0.104166666666667</v>
      </c>
      <c r="B1477" s="115">
        <v>4</v>
      </c>
      <c r="C1477" s="115">
        <v>0</v>
      </c>
      <c r="D1477" s="115">
        <v>0</v>
      </c>
      <c r="E1477" s="115">
        <v>0</v>
      </c>
      <c r="F1477" s="115">
        <v>1</v>
      </c>
      <c r="G1477" s="115">
        <v>0</v>
      </c>
      <c r="H1477" s="115">
        <v>1</v>
      </c>
      <c r="I1477" s="115">
        <v>1</v>
      </c>
      <c r="J1477" s="115">
        <v>1</v>
      </c>
      <c r="K1477" s="115">
        <v>0</v>
      </c>
      <c r="L1477" s="115">
        <v>0</v>
      </c>
      <c r="M1477" s="115">
        <v>0</v>
      </c>
      <c r="N1477" s="115">
        <v>0</v>
      </c>
      <c r="O1477" s="115">
        <v>0</v>
      </c>
      <c r="P1477" s="115">
        <v>0</v>
      </c>
      <c r="Q1477" s="115">
        <v>0</v>
      </c>
      <c r="R1477" s="115">
        <v>0</v>
      </c>
      <c r="S1477" s="115">
        <v>0</v>
      </c>
      <c r="T1477" s="115">
        <v>0</v>
      </c>
      <c r="U1477" s="115">
        <v>0</v>
      </c>
      <c r="V1477" s="115">
        <v>33.200000000000003</v>
      </c>
      <c r="W1477" s="115" t="s">
        <v>102</v>
      </c>
      <c r="X1477" s="236"/>
    </row>
    <row r="1478" spans="1:24" ht="13.5" customHeight="1" x14ac:dyDescent="0.3">
      <c r="A1478" s="242">
        <v>0.114583333333333</v>
      </c>
      <c r="B1478" s="115">
        <v>1</v>
      </c>
      <c r="C1478" s="115">
        <v>0</v>
      </c>
      <c r="D1478" s="115">
        <v>0</v>
      </c>
      <c r="E1478" s="115">
        <v>0</v>
      </c>
      <c r="F1478" s="115">
        <v>0</v>
      </c>
      <c r="G1478" s="115">
        <v>0</v>
      </c>
      <c r="H1478" s="115">
        <v>0</v>
      </c>
      <c r="I1478" s="115">
        <v>1</v>
      </c>
      <c r="J1478" s="115">
        <v>0</v>
      </c>
      <c r="K1478" s="115">
        <v>0</v>
      </c>
      <c r="L1478" s="115">
        <v>0</v>
      </c>
      <c r="M1478" s="115">
        <v>0</v>
      </c>
      <c r="N1478" s="115">
        <v>0</v>
      </c>
      <c r="O1478" s="115">
        <v>0</v>
      </c>
      <c r="P1478" s="115">
        <v>0</v>
      </c>
      <c r="Q1478" s="115">
        <v>0</v>
      </c>
      <c r="R1478" s="115">
        <v>0</v>
      </c>
      <c r="S1478" s="115">
        <v>0</v>
      </c>
      <c r="T1478" s="115">
        <v>0</v>
      </c>
      <c r="U1478" s="115">
        <v>0</v>
      </c>
      <c r="V1478" s="115">
        <v>37.9</v>
      </c>
      <c r="W1478" s="115" t="s">
        <v>102</v>
      </c>
      <c r="X1478" s="236"/>
    </row>
    <row r="1479" spans="1:24" ht="13.5" customHeight="1" x14ac:dyDescent="0.3">
      <c r="A1479" s="242">
        <v>0.125</v>
      </c>
      <c r="B1479" s="115">
        <v>2</v>
      </c>
      <c r="C1479" s="115">
        <v>0</v>
      </c>
      <c r="D1479" s="115">
        <v>0</v>
      </c>
      <c r="E1479" s="115">
        <v>0</v>
      </c>
      <c r="F1479" s="115">
        <v>0</v>
      </c>
      <c r="G1479" s="115">
        <v>2</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v>26.1</v>
      </c>
      <c r="W1479" s="115" t="s">
        <v>102</v>
      </c>
      <c r="X1479" s="236"/>
    </row>
    <row r="1480" spans="1:24" ht="13.5" customHeight="1" x14ac:dyDescent="0.3">
      <c r="A1480" s="242">
        <v>0.13541666666666699</v>
      </c>
      <c r="B1480" s="115">
        <v>3</v>
      </c>
      <c r="C1480" s="115">
        <v>0</v>
      </c>
      <c r="D1480" s="115">
        <v>0</v>
      </c>
      <c r="E1480" s="115">
        <v>0</v>
      </c>
      <c r="F1480" s="115">
        <v>1</v>
      </c>
      <c r="G1480" s="115">
        <v>0</v>
      </c>
      <c r="H1480" s="115">
        <v>0</v>
      </c>
      <c r="I1480" s="115">
        <v>2</v>
      </c>
      <c r="J1480" s="115">
        <v>0</v>
      </c>
      <c r="K1480" s="115">
        <v>0</v>
      </c>
      <c r="L1480" s="115">
        <v>0</v>
      </c>
      <c r="M1480" s="115">
        <v>0</v>
      </c>
      <c r="N1480" s="115">
        <v>0</v>
      </c>
      <c r="O1480" s="115">
        <v>0</v>
      </c>
      <c r="P1480" s="115">
        <v>0</v>
      </c>
      <c r="Q1480" s="115">
        <v>0</v>
      </c>
      <c r="R1480" s="115">
        <v>0</v>
      </c>
      <c r="S1480" s="115">
        <v>0</v>
      </c>
      <c r="T1480" s="115">
        <v>0</v>
      </c>
      <c r="U1480" s="115">
        <v>0</v>
      </c>
      <c r="V1480" s="115">
        <v>32.9</v>
      </c>
      <c r="W1480" s="115" t="s">
        <v>102</v>
      </c>
      <c r="X1480" s="236"/>
    </row>
    <row r="1481" spans="1:24" ht="13.5" customHeight="1" x14ac:dyDescent="0.3">
      <c r="A1481" s="242">
        <v>0.14583333333333301</v>
      </c>
      <c r="B1481" s="115">
        <v>4</v>
      </c>
      <c r="C1481" s="115">
        <v>0</v>
      </c>
      <c r="D1481" s="115">
        <v>0</v>
      </c>
      <c r="E1481" s="115">
        <v>0</v>
      </c>
      <c r="F1481" s="115">
        <v>1</v>
      </c>
      <c r="G1481" s="115">
        <v>3</v>
      </c>
      <c r="H1481" s="115">
        <v>0</v>
      </c>
      <c r="I1481" s="115">
        <v>0</v>
      </c>
      <c r="J1481" s="115">
        <v>0</v>
      </c>
      <c r="K1481" s="115">
        <v>0</v>
      </c>
      <c r="L1481" s="115">
        <v>0</v>
      </c>
      <c r="M1481" s="115">
        <v>0</v>
      </c>
      <c r="N1481" s="115">
        <v>0</v>
      </c>
      <c r="O1481" s="115">
        <v>0</v>
      </c>
      <c r="P1481" s="115">
        <v>0</v>
      </c>
      <c r="Q1481" s="115">
        <v>0</v>
      </c>
      <c r="R1481" s="115">
        <v>0</v>
      </c>
      <c r="S1481" s="115">
        <v>0</v>
      </c>
      <c r="T1481" s="115">
        <v>0</v>
      </c>
      <c r="U1481" s="115">
        <v>0</v>
      </c>
      <c r="V1481" s="115">
        <v>26.1</v>
      </c>
      <c r="W1481" s="115" t="s">
        <v>102</v>
      </c>
      <c r="X1481" s="236"/>
    </row>
    <row r="1482" spans="1:24" ht="13.5" customHeight="1" x14ac:dyDescent="0.3">
      <c r="A1482" s="242">
        <v>0.15625</v>
      </c>
      <c r="B1482" s="115">
        <v>5</v>
      </c>
      <c r="C1482" s="115">
        <v>0</v>
      </c>
      <c r="D1482" s="115">
        <v>0</v>
      </c>
      <c r="E1482" s="115">
        <v>0</v>
      </c>
      <c r="F1482" s="115">
        <v>1</v>
      </c>
      <c r="G1482" s="115">
        <v>1</v>
      </c>
      <c r="H1482" s="115">
        <v>2</v>
      </c>
      <c r="I1482" s="115">
        <v>1</v>
      </c>
      <c r="J1482" s="115">
        <v>0</v>
      </c>
      <c r="K1482" s="115">
        <v>0</v>
      </c>
      <c r="L1482" s="115">
        <v>0</v>
      </c>
      <c r="M1482" s="115">
        <v>0</v>
      </c>
      <c r="N1482" s="115">
        <v>0</v>
      </c>
      <c r="O1482" s="115">
        <v>0</v>
      </c>
      <c r="P1482" s="115">
        <v>0</v>
      </c>
      <c r="Q1482" s="115">
        <v>0</v>
      </c>
      <c r="R1482" s="115">
        <v>0</v>
      </c>
      <c r="S1482" s="115">
        <v>0</v>
      </c>
      <c r="T1482" s="115">
        <v>0</v>
      </c>
      <c r="U1482" s="115">
        <v>0</v>
      </c>
      <c r="V1482" s="115">
        <v>30.8</v>
      </c>
      <c r="W1482" s="115" t="s">
        <v>102</v>
      </c>
      <c r="X1482" s="236"/>
    </row>
    <row r="1483" spans="1:24" ht="13.5" customHeight="1" x14ac:dyDescent="0.3">
      <c r="A1483" s="242">
        <v>0.16666666666666699</v>
      </c>
      <c r="B1483" s="115">
        <v>3</v>
      </c>
      <c r="C1483" s="115">
        <v>0</v>
      </c>
      <c r="D1483" s="115">
        <v>0</v>
      </c>
      <c r="E1483" s="115">
        <v>1</v>
      </c>
      <c r="F1483" s="115">
        <v>0</v>
      </c>
      <c r="G1483" s="115">
        <v>0</v>
      </c>
      <c r="H1483" s="115">
        <v>2</v>
      </c>
      <c r="I1483" s="115">
        <v>0</v>
      </c>
      <c r="J1483" s="115">
        <v>0</v>
      </c>
      <c r="K1483" s="115">
        <v>0</v>
      </c>
      <c r="L1483" s="115">
        <v>0</v>
      </c>
      <c r="M1483" s="115">
        <v>0</v>
      </c>
      <c r="N1483" s="115">
        <v>0</v>
      </c>
      <c r="O1483" s="115">
        <v>0</v>
      </c>
      <c r="P1483" s="115">
        <v>0</v>
      </c>
      <c r="Q1483" s="115">
        <v>0</v>
      </c>
      <c r="R1483" s="115">
        <v>0</v>
      </c>
      <c r="S1483" s="115">
        <v>0</v>
      </c>
      <c r="T1483" s="115">
        <v>0</v>
      </c>
      <c r="U1483" s="115">
        <v>0</v>
      </c>
      <c r="V1483" s="115">
        <v>28.1</v>
      </c>
      <c r="W1483" s="115" t="s">
        <v>102</v>
      </c>
      <c r="X1483" s="236"/>
    </row>
    <row r="1484" spans="1:24" ht="13.5" customHeight="1" x14ac:dyDescent="0.3">
      <c r="A1484" s="242">
        <v>0.17708333333333301</v>
      </c>
      <c r="B1484" s="115">
        <v>4</v>
      </c>
      <c r="C1484" s="115">
        <v>0</v>
      </c>
      <c r="D1484" s="115">
        <v>0</v>
      </c>
      <c r="E1484" s="115">
        <v>0</v>
      </c>
      <c r="F1484" s="115">
        <v>2</v>
      </c>
      <c r="G1484" s="115">
        <v>2</v>
      </c>
      <c r="H1484" s="115">
        <v>0</v>
      </c>
      <c r="I1484" s="115">
        <v>0</v>
      </c>
      <c r="J1484" s="115">
        <v>0</v>
      </c>
      <c r="K1484" s="115">
        <v>0</v>
      </c>
      <c r="L1484" s="115">
        <v>0</v>
      </c>
      <c r="M1484" s="115">
        <v>0</v>
      </c>
      <c r="N1484" s="115">
        <v>0</v>
      </c>
      <c r="O1484" s="115">
        <v>0</v>
      </c>
      <c r="P1484" s="115">
        <v>0</v>
      </c>
      <c r="Q1484" s="115">
        <v>0</v>
      </c>
      <c r="R1484" s="115">
        <v>0</v>
      </c>
      <c r="S1484" s="115">
        <v>0</v>
      </c>
      <c r="T1484" s="115">
        <v>0</v>
      </c>
      <c r="U1484" s="115">
        <v>0</v>
      </c>
      <c r="V1484" s="115">
        <v>25.1</v>
      </c>
      <c r="W1484" s="115" t="s">
        <v>102</v>
      </c>
      <c r="X1484" s="236"/>
    </row>
    <row r="1485" spans="1:24" ht="13.5" customHeight="1" x14ac:dyDescent="0.3">
      <c r="A1485" s="242">
        <v>0.1875</v>
      </c>
      <c r="B1485" s="115">
        <v>5</v>
      </c>
      <c r="C1485" s="115">
        <v>0</v>
      </c>
      <c r="D1485" s="115">
        <v>0</v>
      </c>
      <c r="E1485" s="115">
        <v>0</v>
      </c>
      <c r="F1485" s="115">
        <v>2</v>
      </c>
      <c r="G1485" s="115">
        <v>0</v>
      </c>
      <c r="H1485" s="115">
        <v>3</v>
      </c>
      <c r="I1485" s="115">
        <v>0</v>
      </c>
      <c r="J1485" s="115">
        <v>0</v>
      </c>
      <c r="K1485" s="115">
        <v>0</v>
      </c>
      <c r="L1485" s="115">
        <v>0</v>
      </c>
      <c r="M1485" s="115">
        <v>0</v>
      </c>
      <c r="N1485" s="115">
        <v>0</v>
      </c>
      <c r="O1485" s="115">
        <v>0</v>
      </c>
      <c r="P1485" s="115">
        <v>0</v>
      </c>
      <c r="Q1485" s="115">
        <v>0</v>
      </c>
      <c r="R1485" s="115">
        <v>0</v>
      </c>
      <c r="S1485" s="115">
        <v>0</v>
      </c>
      <c r="T1485" s="115">
        <v>0</v>
      </c>
      <c r="U1485" s="115">
        <v>0</v>
      </c>
      <c r="V1485" s="115">
        <v>27.9</v>
      </c>
      <c r="W1485" s="115" t="s">
        <v>102</v>
      </c>
      <c r="X1485" s="236"/>
    </row>
    <row r="1486" spans="1:24" ht="13.5" customHeight="1" x14ac:dyDescent="0.3">
      <c r="A1486" s="242">
        <v>0.19791666666666699</v>
      </c>
      <c r="B1486" s="115">
        <v>11</v>
      </c>
      <c r="C1486" s="115">
        <v>0</v>
      </c>
      <c r="D1486" s="115">
        <v>0</v>
      </c>
      <c r="E1486" s="115">
        <v>0</v>
      </c>
      <c r="F1486" s="115">
        <v>1</v>
      </c>
      <c r="G1486" s="115">
        <v>5</v>
      </c>
      <c r="H1486" s="115">
        <v>4</v>
      </c>
      <c r="I1486" s="115">
        <v>1</v>
      </c>
      <c r="J1486" s="115">
        <v>0</v>
      </c>
      <c r="K1486" s="115">
        <v>0</v>
      </c>
      <c r="L1486" s="115">
        <v>0</v>
      </c>
      <c r="M1486" s="115">
        <v>0</v>
      </c>
      <c r="N1486" s="115">
        <v>0</v>
      </c>
      <c r="O1486" s="115">
        <v>0</v>
      </c>
      <c r="P1486" s="115">
        <v>0</v>
      </c>
      <c r="Q1486" s="115">
        <v>0</v>
      </c>
      <c r="R1486" s="115">
        <v>0</v>
      </c>
      <c r="S1486" s="115">
        <v>0</v>
      </c>
      <c r="T1486" s="115">
        <v>0</v>
      </c>
      <c r="U1486" s="115">
        <v>0</v>
      </c>
      <c r="V1486" s="115">
        <v>30</v>
      </c>
      <c r="W1486" s="115">
        <v>33.4</v>
      </c>
      <c r="X1486" s="236"/>
    </row>
    <row r="1487" spans="1:24" ht="13.5" customHeight="1" x14ac:dyDescent="0.3">
      <c r="A1487" s="242">
        <v>0.20833333333333301</v>
      </c>
      <c r="B1487" s="115">
        <v>14</v>
      </c>
      <c r="C1487" s="115">
        <v>0</v>
      </c>
      <c r="D1487" s="115">
        <v>1</v>
      </c>
      <c r="E1487" s="115">
        <v>1</v>
      </c>
      <c r="F1487" s="115">
        <v>3</v>
      </c>
      <c r="G1487" s="115">
        <v>1</v>
      </c>
      <c r="H1487" s="115">
        <v>6</v>
      </c>
      <c r="I1487" s="115">
        <v>2</v>
      </c>
      <c r="J1487" s="115">
        <v>0</v>
      </c>
      <c r="K1487" s="115">
        <v>0</v>
      </c>
      <c r="L1487" s="115">
        <v>0</v>
      </c>
      <c r="M1487" s="115">
        <v>0</v>
      </c>
      <c r="N1487" s="115">
        <v>0</v>
      </c>
      <c r="O1487" s="115">
        <v>0</v>
      </c>
      <c r="P1487" s="115">
        <v>0</v>
      </c>
      <c r="Q1487" s="115">
        <v>0</v>
      </c>
      <c r="R1487" s="115">
        <v>0</v>
      </c>
      <c r="S1487" s="115">
        <v>0</v>
      </c>
      <c r="T1487" s="115">
        <v>0</v>
      </c>
      <c r="U1487" s="115">
        <v>0</v>
      </c>
      <c r="V1487" s="115">
        <v>27.8</v>
      </c>
      <c r="W1487" s="115">
        <v>35.6</v>
      </c>
      <c r="X1487" s="236"/>
    </row>
    <row r="1488" spans="1:24" ht="13.5" customHeight="1" x14ac:dyDescent="0.3">
      <c r="A1488" s="242">
        <v>0.21875</v>
      </c>
      <c r="B1488" s="115">
        <v>19</v>
      </c>
      <c r="C1488" s="115">
        <v>0</v>
      </c>
      <c r="D1488" s="115">
        <v>2</v>
      </c>
      <c r="E1488" s="115">
        <v>1</v>
      </c>
      <c r="F1488" s="115">
        <v>0</v>
      </c>
      <c r="G1488" s="115">
        <v>10</v>
      </c>
      <c r="H1488" s="115">
        <v>4</v>
      </c>
      <c r="I1488" s="115">
        <v>1</v>
      </c>
      <c r="J1488" s="115">
        <v>1</v>
      </c>
      <c r="K1488" s="115">
        <v>0</v>
      </c>
      <c r="L1488" s="115">
        <v>0</v>
      </c>
      <c r="M1488" s="115">
        <v>0</v>
      </c>
      <c r="N1488" s="115">
        <v>0</v>
      </c>
      <c r="O1488" s="115">
        <v>0</v>
      </c>
      <c r="P1488" s="115">
        <v>0</v>
      </c>
      <c r="Q1488" s="115">
        <v>0</v>
      </c>
      <c r="R1488" s="115">
        <v>0</v>
      </c>
      <c r="S1488" s="115">
        <v>0</v>
      </c>
      <c r="T1488" s="115">
        <v>0</v>
      </c>
      <c r="U1488" s="115">
        <v>0</v>
      </c>
      <c r="V1488" s="115">
        <v>27.5</v>
      </c>
      <c r="W1488" s="115">
        <v>32.5</v>
      </c>
      <c r="X1488" s="236"/>
    </row>
    <row r="1489" spans="1:24" ht="13.5" customHeight="1" x14ac:dyDescent="0.3">
      <c r="A1489" s="242">
        <v>0.22916666666666699</v>
      </c>
      <c r="B1489" s="115">
        <v>27</v>
      </c>
      <c r="C1489" s="115">
        <v>0</v>
      </c>
      <c r="D1489" s="115">
        <v>0</v>
      </c>
      <c r="E1489" s="115">
        <v>4</v>
      </c>
      <c r="F1489" s="115">
        <v>5</v>
      </c>
      <c r="G1489" s="115">
        <v>10</v>
      </c>
      <c r="H1489" s="115">
        <v>7</v>
      </c>
      <c r="I1489" s="115">
        <v>0</v>
      </c>
      <c r="J1489" s="115">
        <v>1</v>
      </c>
      <c r="K1489" s="115">
        <v>0</v>
      </c>
      <c r="L1489" s="115">
        <v>0</v>
      </c>
      <c r="M1489" s="115">
        <v>0</v>
      </c>
      <c r="N1489" s="115">
        <v>0</v>
      </c>
      <c r="O1489" s="115">
        <v>0</v>
      </c>
      <c r="P1489" s="115">
        <v>0</v>
      </c>
      <c r="Q1489" s="115">
        <v>0</v>
      </c>
      <c r="R1489" s="115">
        <v>0</v>
      </c>
      <c r="S1489" s="115">
        <v>0</v>
      </c>
      <c r="T1489" s="115">
        <v>0</v>
      </c>
      <c r="U1489" s="115">
        <v>0</v>
      </c>
      <c r="V1489" s="115">
        <v>26.8</v>
      </c>
      <c r="W1489" s="115">
        <v>31.6</v>
      </c>
      <c r="X1489" s="236"/>
    </row>
    <row r="1490" spans="1:24" ht="13.5" customHeight="1" x14ac:dyDescent="0.3">
      <c r="A1490" s="242">
        <v>0.23958333333333301</v>
      </c>
      <c r="B1490" s="115">
        <v>26</v>
      </c>
      <c r="C1490" s="115">
        <v>0</v>
      </c>
      <c r="D1490" s="115">
        <v>1</v>
      </c>
      <c r="E1490" s="115">
        <v>6</v>
      </c>
      <c r="F1490" s="115">
        <v>7</v>
      </c>
      <c r="G1490" s="115">
        <v>6</v>
      </c>
      <c r="H1490" s="115">
        <v>3</v>
      </c>
      <c r="I1490" s="115">
        <v>2</v>
      </c>
      <c r="J1490" s="115">
        <v>0</v>
      </c>
      <c r="K1490" s="115">
        <v>1</v>
      </c>
      <c r="L1490" s="115">
        <v>0</v>
      </c>
      <c r="M1490" s="115">
        <v>0</v>
      </c>
      <c r="N1490" s="115">
        <v>0</v>
      </c>
      <c r="O1490" s="115">
        <v>0</v>
      </c>
      <c r="P1490" s="115">
        <v>0</v>
      </c>
      <c r="Q1490" s="115">
        <v>0</v>
      </c>
      <c r="R1490" s="115">
        <v>0</v>
      </c>
      <c r="S1490" s="115">
        <v>0</v>
      </c>
      <c r="T1490" s="115">
        <v>0</v>
      </c>
      <c r="U1490" s="115">
        <v>0</v>
      </c>
      <c r="V1490" s="115">
        <v>24.9</v>
      </c>
      <c r="W1490" s="115">
        <v>33.9</v>
      </c>
      <c r="X1490" s="236"/>
    </row>
    <row r="1491" spans="1:24" ht="13.5" customHeight="1" x14ac:dyDescent="0.3">
      <c r="A1491" s="242">
        <v>0.25</v>
      </c>
      <c r="B1491" s="115">
        <v>22</v>
      </c>
      <c r="C1491" s="115">
        <v>0</v>
      </c>
      <c r="D1491" s="115">
        <v>2</v>
      </c>
      <c r="E1491" s="115">
        <v>0</v>
      </c>
      <c r="F1491" s="115">
        <v>6</v>
      </c>
      <c r="G1491" s="115">
        <v>9</v>
      </c>
      <c r="H1491" s="115">
        <v>5</v>
      </c>
      <c r="I1491" s="115">
        <v>0</v>
      </c>
      <c r="J1491" s="115">
        <v>0</v>
      </c>
      <c r="K1491" s="115">
        <v>0</v>
      </c>
      <c r="L1491" s="115">
        <v>0</v>
      </c>
      <c r="M1491" s="115">
        <v>0</v>
      </c>
      <c r="N1491" s="115">
        <v>0</v>
      </c>
      <c r="O1491" s="115">
        <v>0</v>
      </c>
      <c r="P1491" s="115">
        <v>0</v>
      </c>
      <c r="Q1491" s="115">
        <v>0</v>
      </c>
      <c r="R1491" s="115">
        <v>0</v>
      </c>
      <c r="S1491" s="115">
        <v>0</v>
      </c>
      <c r="T1491" s="115">
        <v>0</v>
      </c>
      <c r="U1491" s="115">
        <v>0</v>
      </c>
      <c r="V1491" s="115">
        <v>25.3</v>
      </c>
      <c r="W1491" s="115">
        <v>31</v>
      </c>
      <c r="X1491" s="236"/>
    </row>
    <row r="1492" spans="1:24" ht="13.5" customHeight="1" x14ac:dyDescent="0.3">
      <c r="A1492" s="242">
        <v>0.26041666666666702</v>
      </c>
      <c r="B1492" s="115">
        <v>50</v>
      </c>
      <c r="C1492" s="115">
        <v>0</v>
      </c>
      <c r="D1492" s="115">
        <v>2</v>
      </c>
      <c r="E1492" s="115">
        <v>3</v>
      </c>
      <c r="F1492" s="115">
        <v>11</v>
      </c>
      <c r="G1492" s="115">
        <v>20</v>
      </c>
      <c r="H1492" s="115">
        <v>10</v>
      </c>
      <c r="I1492" s="115">
        <v>3</v>
      </c>
      <c r="J1492" s="115">
        <v>1</v>
      </c>
      <c r="K1492" s="115">
        <v>0</v>
      </c>
      <c r="L1492" s="115">
        <v>0</v>
      </c>
      <c r="M1492" s="115">
        <v>0</v>
      </c>
      <c r="N1492" s="115">
        <v>0</v>
      </c>
      <c r="O1492" s="115">
        <v>0</v>
      </c>
      <c r="P1492" s="115">
        <v>0</v>
      </c>
      <c r="Q1492" s="115">
        <v>0</v>
      </c>
      <c r="R1492" s="115">
        <v>0</v>
      </c>
      <c r="S1492" s="115">
        <v>0</v>
      </c>
      <c r="T1492" s="115">
        <v>0</v>
      </c>
      <c r="U1492" s="115">
        <v>0</v>
      </c>
      <c r="V1492" s="115">
        <v>27</v>
      </c>
      <c r="W1492" s="115">
        <v>32.299999999999997</v>
      </c>
      <c r="X1492" s="236"/>
    </row>
    <row r="1493" spans="1:24" ht="13.5" customHeight="1" x14ac:dyDescent="0.3">
      <c r="A1493" s="242">
        <v>0.27083333333333298</v>
      </c>
      <c r="B1493" s="115">
        <v>90</v>
      </c>
      <c r="C1493" s="115">
        <v>0</v>
      </c>
      <c r="D1493" s="115">
        <v>7</v>
      </c>
      <c r="E1493" s="115">
        <v>21</v>
      </c>
      <c r="F1493" s="115">
        <v>27</v>
      </c>
      <c r="G1493" s="115">
        <v>26</v>
      </c>
      <c r="H1493" s="115">
        <v>6</v>
      </c>
      <c r="I1493" s="115">
        <v>3</v>
      </c>
      <c r="J1493" s="115">
        <v>0</v>
      </c>
      <c r="K1493" s="115">
        <v>0</v>
      </c>
      <c r="L1493" s="115">
        <v>0</v>
      </c>
      <c r="M1493" s="115">
        <v>0</v>
      </c>
      <c r="N1493" s="115">
        <v>0</v>
      </c>
      <c r="O1493" s="115">
        <v>0</v>
      </c>
      <c r="P1493" s="115">
        <v>0</v>
      </c>
      <c r="Q1493" s="115">
        <v>0</v>
      </c>
      <c r="R1493" s="115">
        <v>0</v>
      </c>
      <c r="S1493" s="115">
        <v>0</v>
      </c>
      <c r="T1493" s="115">
        <v>0</v>
      </c>
      <c r="U1493" s="115">
        <v>0</v>
      </c>
      <c r="V1493" s="115">
        <v>23.1</v>
      </c>
      <c r="W1493" s="115">
        <v>28.7</v>
      </c>
      <c r="X1493" s="236"/>
    </row>
    <row r="1494" spans="1:24" ht="13.5" customHeight="1" x14ac:dyDescent="0.3">
      <c r="A1494" s="242">
        <v>0.28125</v>
      </c>
      <c r="B1494" s="115">
        <v>146</v>
      </c>
      <c r="C1494" s="115">
        <v>0</v>
      </c>
      <c r="D1494" s="115">
        <v>6</v>
      </c>
      <c r="E1494" s="115">
        <v>22</v>
      </c>
      <c r="F1494" s="115">
        <v>54</v>
      </c>
      <c r="G1494" s="115">
        <v>51</v>
      </c>
      <c r="H1494" s="115">
        <v>8</v>
      </c>
      <c r="I1494" s="115">
        <v>4</v>
      </c>
      <c r="J1494" s="115">
        <v>0</v>
      </c>
      <c r="K1494" s="115">
        <v>0</v>
      </c>
      <c r="L1494" s="115">
        <v>1</v>
      </c>
      <c r="M1494" s="115">
        <v>0</v>
      </c>
      <c r="N1494" s="115">
        <v>0</v>
      </c>
      <c r="O1494" s="115">
        <v>0</v>
      </c>
      <c r="P1494" s="115">
        <v>0</v>
      </c>
      <c r="Q1494" s="115">
        <v>0</v>
      </c>
      <c r="R1494" s="115">
        <v>0</v>
      </c>
      <c r="S1494" s="115">
        <v>0</v>
      </c>
      <c r="T1494" s="115">
        <v>0</v>
      </c>
      <c r="U1494" s="115">
        <v>0</v>
      </c>
      <c r="V1494" s="115">
        <v>24.4</v>
      </c>
      <c r="W1494" s="115">
        <v>29.2</v>
      </c>
      <c r="X1494" s="236"/>
    </row>
    <row r="1495" spans="1:24" ht="13.5" customHeight="1" x14ac:dyDescent="0.3">
      <c r="A1495" s="242">
        <v>0.29166666666666702</v>
      </c>
      <c r="B1495" s="115">
        <v>128</v>
      </c>
      <c r="C1495" s="115">
        <v>0</v>
      </c>
      <c r="D1495" s="115">
        <v>2</v>
      </c>
      <c r="E1495" s="115">
        <v>19</v>
      </c>
      <c r="F1495" s="115">
        <v>58</v>
      </c>
      <c r="G1495" s="115">
        <v>40</v>
      </c>
      <c r="H1495" s="115">
        <v>6</v>
      </c>
      <c r="I1495" s="115">
        <v>3</v>
      </c>
      <c r="J1495" s="115">
        <v>0</v>
      </c>
      <c r="K1495" s="115">
        <v>0</v>
      </c>
      <c r="L1495" s="115">
        <v>0</v>
      </c>
      <c r="M1495" s="115">
        <v>0</v>
      </c>
      <c r="N1495" s="115">
        <v>0</v>
      </c>
      <c r="O1495" s="115">
        <v>0</v>
      </c>
      <c r="P1495" s="115">
        <v>0</v>
      </c>
      <c r="Q1495" s="115">
        <v>0</v>
      </c>
      <c r="R1495" s="115">
        <v>0</v>
      </c>
      <c r="S1495" s="115">
        <v>0</v>
      </c>
      <c r="T1495" s="115">
        <v>0</v>
      </c>
      <c r="U1495" s="115">
        <v>0</v>
      </c>
      <c r="V1495" s="115">
        <v>24</v>
      </c>
      <c r="W1495" s="115">
        <v>28.4</v>
      </c>
      <c r="X1495" s="236"/>
    </row>
    <row r="1496" spans="1:24" ht="13.5" customHeight="1" x14ac:dyDescent="0.3">
      <c r="A1496" s="242">
        <v>0.30208333333333298</v>
      </c>
      <c r="B1496" s="115">
        <v>171</v>
      </c>
      <c r="C1496" s="115">
        <v>0</v>
      </c>
      <c r="D1496" s="115">
        <v>6</v>
      </c>
      <c r="E1496" s="115">
        <v>57</v>
      </c>
      <c r="F1496" s="115">
        <v>71</v>
      </c>
      <c r="G1496" s="115">
        <v>31</v>
      </c>
      <c r="H1496" s="115">
        <v>5</v>
      </c>
      <c r="I1496" s="115">
        <v>1</v>
      </c>
      <c r="J1496" s="115">
        <v>0</v>
      </c>
      <c r="K1496" s="115">
        <v>0</v>
      </c>
      <c r="L1496" s="115">
        <v>0</v>
      </c>
      <c r="M1496" s="115">
        <v>0</v>
      </c>
      <c r="N1496" s="115">
        <v>0</v>
      </c>
      <c r="O1496" s="115">
        <v>0</v>
      </c>
      <c r="P1496" s="115">
        <v>0</v>
      </c>
      <c r="Q1496" s="115">
        <v>0</v>
      </c>
      <c r="R1496" s="115">
        <v>0</v>
      </c>
      <c r="S1496" s="115">
        <v>0</v>
      </c>
      <c r="T1496" s="115">
        <v>0</v>
      </c>
      <c r="U1496" s="115">
        <v>0</v>
      </c>
      <c r="V1496" s="115">
        <v>21.7</v>
      </c>
      <c r="W1496" s="115">
        <v>26.2</v>
      </c>
      <c r="X1496" s="236"/>
    </row>
    <row r="1497" spans="1:24" ht="13.5" customHeight="1" x14ac:dyDescent="0.3">
      <c r="A1497" s="242">
        <v>0.3125</v>
      </c>
      <c r="B1497" s="115">
        <v>188</v>
      </c>
      <c r="C1497" s="115">
        <v>0</v>
      </c>
      <c r="D1497" s="115">
        <v>1</v>
      </c>
      <c r="E1497" s="115">
        <v>42</v>
      </c>
      <c r="F1497" s="115">
        <v>105</v>
      </c>
      <c r="G1497" s="115">
        <v>35</v>
      </c>
      <c r="H1497" s="115">
        <v>4</v>
      </c>
      <c r="I1497" s="115">
        <v>1</v>
      </c>
      <c r="J1497" s="115">
        <v>0</v>
      </c>
      <c r="K1497" s="115">
        <v>0</v>
      </c>
      <c r="L1497" s="115">
        <v>0</v>
      </c>
      <c r="M1497" s="115">
        <v>0</v>
      </c>
      <c r="N1497" s="115">
        <v>0</v>
      </c>
      <c r="O1497" s="115">
        <v>0</v>
      </c>
      <c r="P1497" s="115">
        <v>0</v>
      </c>
      <c r="Q1497" s="115">
        <v>0</v>
      </c>
      <c r="R1497" s="115">
        <v>0</v>
      </c>
      <c r="S1497" s="115">
        <v>0</v>
      </c>
      <c r="T1497" s="115">
        <v>0</v>
      </c>
      <c r="U1497" s="115">
        <v>0</v>
      </c>
      <c r="V1497" s="115">
        <v>22.4</v>
      </c>
      <c r="W1497" s="115">
        <v>25.7</v>
      </c>
      <c r="X1497" s="236"/>
    </row>
    <row r="1498" spans="1:24" ht="13.5" customHeight="1" x14ac:dyDescent="0.3">
      <c r="A1498" s="242">
        <v>0.32291666666666702</v>
      </c>
      <c r="B1498" s="115">
        <v>173</v>
      </c>
      <c r="C1498" s="115">
        <v>0</v>
      </c>
      <c r="D1498" s="115">
        <v>3</v>
      </c>
      <c r="E1498" s="115">
        <v>57</v>
      </c>
      <c r="F1498" s="115">
        <v>71</v>
      </c>
      <c r="G1498" s="115">
        <v>35</v>
      </c>
      <c r="H1498" s="115">
        <v>6</v>
      </c>
      <c r="I1498" s="115">
        <v>1</v>
      </c>
      <c r="J1498" s="115">
        <v>0</v>
      </c>
      <c r="K1498" s="115">
        <v>0</v>
      </c>
      <c r="L1498" s="115">
        <v>0</v>
      </c>
      <c r="M1498" s="115">
        <v>0</v>
      </c>
      <c r="N1498" s="115">
        <v>0</v>
      </c>
      <c r="O1498" s="115">
        <v>0</v>
      </c>
      <c r="P1498" s="115">
        <v>0</v>
      </c>
      <c r="Q1498" s="115">
        <v>0</v>
      </c>
      <c r="R1498" s="115">
        <v>0</v>
      </c>
      <c r="S1498" s="115">
        <v>0</v>
      </c>
      <c r="T1498" s="115">
        <v>0</v>
      </c>
      <c r="U1498" s="115">
        <v>0</v>
      </c>
      <c r="V1498" s="115">
        <v>22.2</v>
      </c>
      <c r="W1498" s="115">
        <v>26.7</v>
      </c>
      <c r="X1498" s="236"/>
    </row>
    <row r="1499" spans="1:24" ht="13.5" customHeight="1" x14ac:dyDescent="0.3">
      <c r="A1499" s="242">
        <v>0.33333333333333298</v>
      </c>
      <c r="B1499" s="115">
        <v>185</v>
      </c>
      <c r="C1499" s="115">
        <v>0</v>
      </c>
      <c r="D1499" s="115">
        <v>20</v>
      </c>
      <c r="E1499" s="115">
        <v>58</v>
      </c>
      <c r="F1499" s="115">
        <v>81</v>
      </c>
      <c r="G1499" s="115">
        <v>24</v>
      </c>
      <c r="H1499" s="115">
        <v>2</v>
      </c>
      <c r="I1499" s="115">
        <v>0</v>
      </c>
      <c r="J1499" s="115">
        <v>0</v>
      </c>
      <c r="K1499" s="115">
        <v>0</v>
      </c>
      <c r="L1499" s="115">
        <v>0</v>
      </c>
      <c r="M1499" s="115">
        <v>0</v>
      </c>
      <c r="N1499" s="115">
        <v>0</v>
      </c>
      <c r="O1499" s="115">
        <v>0</v>
      </c>
      <c r="P1499" s="115">
        <v>0</v>
      </c>
      <c r="Q1499" s="115">
        <v>0</v>
      </c>
      <c r="R1499" s="115">
        <v>0</v>
      </c>
      <c r="S1499" s="115">
        <v>0</v>
      </c>
      <c r="T1499" s="115">
        <v>0</v>
      </c>
      <c r="U1499" s="115">
        <v>0</v>
      </c>
      <c r="V1499" s="115">
        <v>20.7</v>
      </c>
      <c r="W1499" s="115">
        <v>25</v>
      </c>
      <c r="X1499" s="236"/>
    </row>
    <row r="1500" spans="1:24" ht="13.5" customHeight="1" x14ac:dyDescent="0.3">
      <c r="A1500" s="242">
        <v>0.34375</v>
      </c>
      <c r="B1500" s="115">
        <v>145</v>
      </c>
      <c r="C1500" s="115">
        <v>0</v>
      </c>
      <c r="D1500" s="115">
        <v>10</v>
      </c>
      <c r="E1500" s="115">
        <v>49</v>
      </c>
      <c r="F1500" s="115">
        <v>62</v>
      </c>
      <c r="G1500" s="115">
        <v>19</v>
      </c>
      <c r="H1500" s="115">
        <v>3</v>
      </c>
      <c r="I1500" s="115">
        <v>1</v>
      </c>
      <c r="J1500" s="115">
        <v>0</v>
      </c>
      <c r="K1500" s="115">
        <v>1</v>
      </c>
      <c r="L1500" s="115">
        <v>0</v>
      </c>
      <c r="M1500" s="115">
        <v>0</v>
      </c>
      <c r="N1500" s="115">
        <v>0</v>
      </c>
      <c r="O1500" s="115">
        <v>0</v>
      </c>
      <c r="P1500" s="115">
        <v>0</v>
      </c>
      <c r="Q1500" s="115">
        <v>0</v>
      </c>
      <c r="R1500" s="115">
        <v>0</v>
      </c>
      <c r="S1500" s="115">
        <v>0</v>
      </c>
      <c r="T1500" s="115">
        <v>0</v>
      </c>
      <c r="U1500" s="115">
        <v>0</v>
      </c>
      <c r="V1500" s="115">
        <v>21.3</v>
      </c>
      <c r="W1500" s="115">
        <v>25.4</v>
      </c>
      <c r="X1500" s="236"/>
    </row>
    <row r="1501" spans="1:24" ht="13.5" customHeight="1" x14ac:dyDescent="0.3">
      <c r="A1501" s="242">
        <v>0.35416666666666702</v>
      </c>
      <c r="B1501" s="115">
        <v>118</v>
      </c>
      <c r="C1501" s="115">
        <v>0</v>
      </c>
      <c r="D1501" s="115">
        <v>6</v>
      </c>
      <c r="E1501" s="115">
        <v>31</v>
      </c>
      <c r="F1501" s="115">
        <v>44</v>
      </c>
      <c r="G1501" s="115">
        <v>22</v>
      </c>
      <c r="H1501" s="115">
        <v>11</v>
      </c>
      <c r="I1501" s="115">
        <v>4</v>
      </c>
      <c r="J1501" s="115">
        <v>0</v>
      </c>
      <c r="K1501" s="115">
        <v>0</v>
      </c>
      <c r="L1501" s="115">
        <v>0</v>
      </c>
      <c r="M1501" s="115">
        <v>0</v>
      </c>
      <c r="N1501" s="115">
        <v>0</v>
      </c>
      <c r="O1501" s="115">
        <v>0</v>
      </c>
      <c r="P1501" s="115">
        <v>0</v>
      </c>
      <c r="Q1501" s="115">
        <v>0</v>
      </c>
      <c r="R1501" s="115">
        <v>0</v>
      </c>
      <c r="S1501" s="115">
        <v>0</v>
      </c>
      <c r="T1501" s="115">
        <v>0</v>
      </c>
      <c r="U1501" s="115">
        <v>0</v>
      </c>
      <c r="V1501" s="115">
        <v>23.1</v>
      </c>
      <c r="W1501" s="115">
        <v>28.9</v>
      </c>
      <c r="X1501" s="236"/>
    </row>
    <row r="1502" spans="1:24" ht="13.5" customHeight="1" x14ac:dyDescent="0.3">
      <c r="A1502" s="242">
        <v>0.36458333333333298</v>
      </c>
      <c r="B1502" s="115">
        <v>133</v>
      </c>
      <c r="C1502" s="115">
        <v>0</v>
      </c>
      <c r="D1502" s="115">
        <v>13</v>
      </c>
      <c r="E1502" s="115">
        <v>25</v>
      </c>
      <c r="F1502" s="115">
        <v>66</v>
      </c>
      <c r="G1502" s="115">
        <v>27</v>
      </c>
      <c r="H1502" s="115">
        <v>2</v>
      </c>
      <c r="I1502" s="115">
        <v>0</v>
      </c>
      <c r="J1502" s="115">
        <v>0</v>
      </c>
      <c r="K1502" s="115">
        <v>0</v>
      </c>
      <c r="L1502" s="115">
        <v>0</v>
      </c>
      <c r="M1502" s="115">
        <v>0</v>
      </c>
      <c r="N1502" s="115">
        <v>0</v>
      </c>
      <c r="O1502" s="115">
        <v>0</v>
      </c>
      <c r="P1502" s="115">
        <v>0</v>
      </c>
      <c r="Q1502" s="115">
        <v>0</v>
      </c>
      <c r="R1502" s="115">
        <v>0</v>
      </c>
      <c r="S1502" s="115">
        <v>0</v>
      </c>
      <c r="T1502" s="115">
        <v>0</v>
      </c>
      <c r="U1502" s="115">
        <v>0</v>
      </c>
      <c r="V1502" s="115">
        <v>21.6</v>
      </c>
      <c r="W1502" s="115">
        <v>26.2</v>
      </c>
      <c r="X1502" s="236"/>
    </row>
    <row r="1503" spans="1:24" ht="13.5" customHeight="1" x14ac:dyDescent="0.3">
      <c r="A1503" s="242">
        <v>0.375</v>
      </c>
      <c r="B1503" s="115">
        <v>115</v>
      </c>
      <c r="C1503" s="115">
        <v>0</v>
      </c>
      <c r="D1503" s="115">
        <v>4</v>
      </c>
      <c r="E1503" s="115">
        <v>23</v>
      </c>
      <c r="F1503" s="115">
        <v>55</v>
      </c>
      <c r="G1503" s="115">
        <v>28</v>
      </c>
      <c r="H1503" s="115">
        <v>5</v>
      </c>
      <c r="I1503" s="115">
        <v>0</v>
      </c>
      <c r="J1503" s="115">
        <v>0</v>
      </c>
      <c r="K1503" s="115">
        <v>0</v>
      </c>
      <c r="L1503" s="115">
        <v>0</v>
      </c>
      <c r="M1503" s="115">
        <v>0</v>
      </c>
      <c r="N1503" s="115">
        <v>0</v>
      </c>
      <c r="O1503" s="115">
        <v>0</v>
      </c>
      <c r="P1503" s="115">
        <v>0</v>
      </c>
      <c r="Q1503" s="115">
        <v>0</v>
      </c>
      <c r="R1503" s="115">
        <v>0</v>
      </c>
      <c r="S1503" s="115">
        <v>0</v>
      </c>
      <c r="T1503" s="115">
        <v>0</v>
      </c>
      <c r="U1503" s="115">
        <v>0</v>
      </c>
      <c r="V1503" s="115">
        <v>22.8</v>
      </c>
      <c r="W1503" s="115">
        <v>27.3</v>
      </c>
      <c r="X1503" s="236"/>
    </row>
    <row r="1504" spans="1:24" ht="13.5" customHeight="1" x14ac:dyDescent="0.3">
      <c r="A1504" s="242">
        <v>0.38541666666666702</v>
      </c>
      <c r="B1504" s="115">
        <v>93</v>
      </c>
      <c r="C1504" s="115">
        <v>0</v>
      </c>
      <c r="D1504" s="115">
        <v>3</v>
      </c>
      <c r="E1504" s="115">
        <v>15</v>
      </c>
      <c r="F1504" s="115">
        <v>51</v>
      </c>
      <c r="G1504" s="115">
        <v>22</v>
      </c>
      <c r="H1504" s="115">
        <v>2</v>
      </c>
      <c r="I1504" s="115">
        <v>0</v>
      </c>
      <c r="J1504" s="115">
        <v>0</v>
      </c>
      <c r="K1504" s="115">
        <v>0</v>
      </c>
      <c r="L1504" s="115">
        <v>0</v>
      </c>
      <c r="M1504" s="115">
        <v>0</v>
      </c>
      <c r="N1504" s="115">
        <v>0</v>
      </c>
      <c r="O1504" s="115">
        <v>0</v>
      </c>
      <c r="P1504" s="115">
        <v>0</v>
      </c>
      <c r="Q1504" s="115">
        <v>0</v>
      </c>
      <c r="R1504" s="115">
        <v>0</v>
      </c>
      <c r="S1504" s="115">
        <v>0</v>
      </c>
      <c r="T1504" s="115">
        <v>0</v>
      </c>
      <c r="U1504" s="115">
        <v>0</v>
      </c>
      <c r="V1504" s="115">
        <v>22.9</v>
      </c>
      <c r="W1504" s="115">
        <v>26.8</v>
      </c>
      <c r="X1504" s="236"/>
    </row>
    <row r="1505" spans="1:24" ht="13.5" customHeight="1" x14ac:dyDescent="0.3">
      <c r="A1505" s="242">
        <v>0.39583333333333298</v>
      </c>
      <c r="B1505" s="115">
        <v>100</v>
      </c>
      <c r="C1505" s="115">
        <v>0</v>
      </c>
      <c r="D1505" s="115">
        <v>0</v>
      </c>
      <c r="E1505" s="115">
        <v>21</v>
      </c>
      <c r="F1505" s="115">
        <v>38</v>
      </c>
      <c r="G1505" s="115">
        <v>32</v>
      </c>
      <c r="H1505" s="115">
        <v>9</v>
      </c>
      <c r="I1505" s="115">
        <v>0</v>
      </c>
      <c r="J1505" s="115">
        <v>0</v>
      </c>
      <c r="K1505" s="115">
        <v>0</v>
      </c>
      <c r="L1505" s="115">
        <v>0</v>
      </c>
      <c r="M1505" s="115">
        <v>0</v>
      </c>
      <c r="N1505" s="115">
        <v>0</v>
      </c>
      <c r="O1505" s="115">
        <v>0</v>
      </c>
      <c r="P1505" s="115">
        <v>0</v>
      </c>
      <c r="Q1505" s="115">
        <v>0</v>
      </c>
      <c r="R1505" s="115">
        <v>0</v>
      </c>
      <c r="S1505" s="115">
        <v>0</v>
      </c>
      <c r="T1505" s="115">
        <v>0</v>
      </c>
      <c r="U1505" s="115">
        <v>0</v>
      </c>
      <c r="V1505" s="115">
        <v>23.9</v>
      </c>
      <c r="W1505" s="115">
        <v>28.4</v>
      </c>
      <c r="X1505" s="236"/>
    </row>
    <row r="1506" spans="1:24" ht="13.5" customHeight="1" x14ac:dyDescent="0.3">
      <c r="A1506" s="242">
        <v>0.40625</v>
      </c>
      <c r="B1506" s="115">
        <v>102</v>
      </c>
      <c r="C1506" s="115">
        <v>0</v>
      </c>
      <c r="D1506" s="115">
        <v>6</v>
      </c>
      <c r="E1506" s="115">
        <v>9</v>
      </c>
      <c r="F1506" s="115">
        <v>58</v>
      </c>
      <c r="G1506" s="115">
        <v>24</v>
      </c>
      <c r="H1506" s="115">
        <v>3</v>
      </c>
      <c r="I1506" s="115">
        <v>1</v>
      </c>
      <c r="J1506" s="115">
        <v>0</v>
      </c>
      <c r="K1506" s="115">
        <v>1</v>
      </c>
      <c r="L1506" s="115">
        <v>0</v>
      </c>
      <c r="M1506" s="115">
        <v>0</v>
      </c>
      <c r="N1506" s="115">
        <v>0</v>
      </c>
      <c r="O1506" s="115">
        <v>0</v>
      </c>
      <c r="P1506" s="115">
        <v>0</v>
      </c>
      <c r="Q1506" s="115">
        <v>0</v>
      </c>
      <c r="R1506" s="115">
        <v>0</v>
      </c>
      <c r="S1506" s="115">
        <v>0</v>
      </c>
      <c r="T1506" s="115">
        <v>0</v>
      </c>
      <c r="U1506" s="115">
        <v>0</v>
      </c>
      <c r="V1506" s="115">
        <v>23.5</v>
      </c>
      <c r="W1506" s="115">
        <v>27.2</v>
      </c>
      <c r="X1506" s="236"/>
    </row>
    <row r="1507" spans="1:24" ht="13.5" customHeight="1" x14ac:dyDescent="0.3">
      <c r="A1507" s="242">
        <v>0.41666666666666702</v>
      </c>
      <c r="B1507" s="115">
        <v>75</v>
      </c>
      <c r="C1507" s="115">
        <v>0</v>
      </c>
      <c r="D1507" s="115">
        <v>1</v>
      </c>
      <c r="E1507" s="115">
        <v>17</v>
      </c>
      <c r="F1507" s="115">
        <v>24</v>
      </c>
      <c r="G1507" s="115">
        <v>29</v>
      </c>
      <c r="H1507" s="115">
        <v>3</v>
      </c>
      <c r="I1507" s="115">
        <v>1</v>
      </c>
      <c r="J1507" s="115">
        <v>0</v>
      </c>
      <c r="K1507" s="115">
        <v>0</v>
      </c>
      <c r="L1507" s="115">
        <v>0</v>
      </c>
      <c r="M1507" s="115">
        <v>0</v>
      </c>
      <c r="N1507" s="115">
        <v>0</v>
      </c>
      <c r="O1507" s="115">
        <v>0</v>
      </c>
      <c r="P1507" s="115">
        <v>0</v>
      </c>
      <c r="Q1507" s="115">
        <v>0</v>
      </c>
      <c r="R1507" s="115">
        <v>0</v>
      </c>
      <c r="S1507" s="115">
        <v>0</v>
      </c>
      <c r="T1507" s="115">
        <v>0</v>
      </c>
      <c r="U1507" s="115">
        <v>0</v>
      </c>
      <c r="V1507" s="115">
        <v>24</v>
      </c>
      <c r="W1507" s="115">
        <v>28.6</v>
      </c>
      <c r="X1507" s="236"/>
    </row>
    <row r="1508" spans="1:24" ht="13.5" customHeight="1" x14ac:dyDescent="0.3">
      <c r="A1508" s="242">
        <v>0.42708333333333298</v>
      </c>
      <c r="B1508" s="115">
        <v>66</v>
      </c>
      <c r="C1508" s="115">
        <v>0</v>
      </c>
      <c r="D1508" s="115">
        <v>0</v>
      </c>
      <c r="E1508" s="115">
        <v>20</v>
      </c>
      <c r="F1508" s="115">
        <v>19</v>
      </c>
      <c r="G1508" s="115">
        <v>17</v>
      </c>
      <c r="H1508" s="115">
        <v>9</v>
      </c>
      <c r="I1508" s="115">
        <v>1</v>
      </c>
      <c r="J1508" s="115">
        <v>0</v>
      </c>
      <c r="K1508" s="115">
        <v>0</v>
      </c>
      <c r="L1508" s="115">
        <v>0</v>
      </c>
      <c r="M1508" s="115">
        <v>0</v>
      </c>
      <c r="N1508" s="115">
        <v>0</v>
      </c>
      <c r="O1508" s="115">
        <v>0</v>
      </c>
      <c r="P1508" s="115">
        <v>0</v>
      </c>
      <c r="Q1508" s="115">
        <v>0</v>
      </c>
      <c r="R1508" s="115">
        <v>0</v>
      </c>
      <c r="S1508" s="115">
        <v>0</v>
      </c>
      <c r="T1508" s="115">
        <v>0</v>
      </c>
      <c r="U1508" s="115">
        <v>0</v>
      </c>
      <c r="V1508" s="115">
        <v>24</v>
      </c>
      <c r="W1508" s="115">
        <v>30.1</v>
      </c>
      <c r="X1508" s="236"/>
    </row>
    <row r="1509" spans="1:24" ht="13.5" customHeight="1" x14ac:dyDescent="0.3">
      <c r="A1509" s="242">
        <v>0.4375</v>
      </c>
      <c r="B1509" s="115">
        <v>72</v>
      </c>
      <c r="C1509" s="115">
        <v>0</v>
      </c>
      <c r="D1509" s="115">
        <v>1</v>
      </c>
      <c r="E1509" s="115">
        <v>4</v>
      </c>
      <c r="F1509" s="115">
        <v>28</v>
      </c>
      <c r="G1509" s="115">
        <v>29</v>
      </c>
      <c r="H1509" s="115">
        <v>7</v>
      </c>
      <c r="I1509" s="115">
        <v>2</v>
      </c>
      <c r="J1509" s="115">
        <v>1</v>
      </c>
      <c r="K1509" s="115">
        <v>0</v>
      </c>
      <c r="L1509" s="115">
        <v>0</v>
      </c>
      <c r="M1509" s="115">
        <v>0</v>
      </c>
      <c r="N1509" s="115">
        <v>0</v>
      </c>
      <c r="O1509" s="115">
        <v>0</v>
      </c>
      <c r="P1509" s="115">
        <v>0</v>
      </c>
      <c r="Q1509" s="115">
        <v>0</v>
      </c>
      <c r="R1509" s="115">
        <v>0</v>
      </c>
      <c r="S1509" s="115">
        <v>0</v>
      </c>
      <c r="T1509" s="115">
        <v>0</v>
      </c>
      <c r="U1509" s="115">
        <v>0</v>
      </c>
      <c r="V1509" s="115">
        <v>25.5</v>
      </c>
      <c r="W1509" s="115">
        <v>29.3</v>
      </c>
      <c r="X1509" s="236"/>
    </row>
    <row r="1510" spans="1:24" ht="13.5" customHeight="1" x14ac:dyDescent="0.3">
      <c r="A1510" s="242">
        <v>0.44791666666666702</v>
      </c>
      <c r="B1510" s="115">
        <v>87</v>
      </c>
      <c r="C1510" s="115">
        <v>0</v>
      </c>
      <c r="D1510" s="115">
        <v>0</v>
      </c>
      <c r="E1510" s="115">
        <v>14</v>
      </c>
      <c r="F1510" s="115">
        <v>40</v>
      </c>
      <c r="G1510" s="115">
        <v>26</v>
      </c>
      <c r="H1510" s="115">
        <v>7</v>
      </c>
      <c r="I1510" s="115">
        <v>0</v>
      </c>
      <c r="J1510" s="115">
        <v>0</v>
      </c>
      <c r="K1510" s="115">
        <v>0</v>
      </c>
      <c r="L1510" s="115">
        <v>0</v>
      </c>
      <c r="M1510" s="115">
        <v>0</v>
      </c>
      <c r="N1510" s="115">
        <v>0</v>
      </c>
      <c r="O1510" s="115">
        <v>0</v>
      </c>
      <c r="P1510" s="115">
        <v>0</v>
      </c>
      <c r="Q1510" s="115">
        <v>0</v>
      </c>
      <c r="R1510" s="115">
        <v>0</v>
      </c>
      <c r="S1510" s="115">
        <v>0</v>
      </c>
      <c r="T1510" s="115">
        <v>0</v>
      </c>
      <c r="U1510" s="115">
        <v>0</v>
      </c>
      <c r="V1510" s="115">
        <v>24.1</v>
      </c>
      <c r="W1510" s="115">
        <v>28.1</v>
      </c>
      <c r="X1510" s="236"/>
    </row>
    <row r="1511" spans="1:24" ht="13.5" customHeight="1" x14ac:dyDescent="0.3">
      <c r="A1511" s="242">
        <v>0.45833333333333298</v>
      </c>
      <c r="B1511" s="115">
        <v>70</v>
      </c>
      <c r="C1511" s="115">
        <v>0</v>
      </c>
      <c r="D1511" s="115">
        <v>0</v>
      </c>
      <c r="E1511" s="115">
        <v>7</v>
      </c>
      <c r="F1511" s="115">
        <v>34</v>
      </c>
      <c r="G1511" s="115">
        <v>20</v>
      </c>
      <c r="H1511" s="115">
        <v>7</v>
      </c>
      <c r="I1511" s="115">
        <v>2</v>
      </c>
      <c r="J1511" s="115">
        <v>0</v>
      </c>
      <c r="K1511" s="115">
        <v>0</v>
      </c>
      <c r="L1511" s="115">
        <v>0</v>
      </c>
      <c r="M1511" s="115">
        <v>0</v>
      </c>
      <c r="N1511" s="115">
        <v>0</v>
      </c>
      <c r="O1511" s="115">
        <v>0</v>
      </c>
      <c r="P1511" s="115">
        <v>0</v>
      </c>
      <c r="Q1511" s="115">
        <v>0</v>
      </c>
      <c r="R1511" s="115">
        <v>0</v>
      </c>
      <c r="S1511" s="115">
        <v>0</v>
      </c>
      <c r="T1511" s="115">
        <v>0</v>
      </c>
      <c r="U1511" s="115">
        <v>0</v>
      </c>
      <c r="V1511" s="115">
        <v>24.9</v>
      </c>
      <c r="W1511" s="115">
        <v>29.4</v>
      </c>
      <c r="X1511" s="236"/>
    </row>
    <row r="1512" spans="1:24" ht="13.5" customHeight="1" x14ac:dyDescent="0.3">
      <c r="A1512" s="242">
        <v>0.46875</v>
      </c>
      <c r="B1512" s="115">
        <v>73</v>
      </c>
      <c r="C1512" s="115">
        <v>0</v>
      </c>
      <c r="D1512" s="115">
        <v>1</v>
      </c>
      <c r="E1512" s="115">
        <v>10</v>
      </c>
      <c r="F1512" s="115">
        <v>32</v>
      </c>
      <c r="G1512" s="115">
        <v>28</v>
      </c>
      <c r="H1512" s="115">
        <v>1</v>
      </c>
      <c r="I1512" s="115">
        <v>1</v>
      </c>
      <c r="J1512" s="115">
        <v>0</v>
      </c>
      <c r="K1512" s="115">
        <v>0</v>
      </c>
      <c r="L1512" s="115">
        <v>0</v>
      </c>
      <c r="M1512" s="115">
        <v>0</v>
      </c>
      <c r="N1512" s="115">
        <v>0</v>
      </c>
      <c r="O1512" s="115">
        <v>0</v>
      </c>
      <c r="P1512" s="115">
        <v>0</v>
      </c>
      <c r="Q1512" s="115">
        <v>0</v>
      </c>
      <c r="R1512" s="115">
        <v>0</v>
      </c>
      <c r="S1512" s="115">
        <v>0</v>
      </c>
      <c r="T1512" s="115">
        <v>0</v>
      </c>
      <c r="U1512" s="115">
        <v>0</v>
      </c>
      <c r="V1512" s="115">
        <v>24</v>
      </c>
      <c r="W1512" s="115">
        <v>28.7</v>
      </c>
      <c r="X1512" s="236"/>
    </row>
    <row r="1513" spans="1:24" ht="13.5" customHeight="1" x14ac:dyDescent="0.3">
      <c r="A1513" s="242">
        <v>0.47916666666666702</v>
      </c>
      <c r="B1513" s="115">
        <v>69</v>
      </c>
      <c r="C1513" s="115">
        <v>0</v>
      </c>
      <c r="D1513" s="115">
        <v>1</v>
      </c>
      <c r="E1513" s="115">
        <v>8</v>
      </c>
      <c r="F1513" s="115">
        <v>29</v>
      </c>
      <c r="G1513" s="115">
        <v>21</v>
      </c>
      <c r="H1513" s="115">
        <v>10</v>
      </c>
      <c r="I1513" s="115">
        <v>0</v>
      </c>
      <c r="J1513" s="115">
        <v>0</v>
      </c>
      <c r="K1513" s="115">
        <v>0</v>
      </c>
      <c r="L1513" s="115">
        <v>0</v>
      </c>
      <c r="M1513" s="115">
        <v>0</v>
      </c>
      <c r="N1513" s="115">
        <v>0</v>
      </c>
      <c r="O1513" s="115">
        <v>0</v>
      </c>
      <c r="P1513" s="115">
        <v>0</v>
      </c>
      <c r="Q1513" s="115">
        <v>0</v>
      </c>
      <c r="R1513" s="115">
        <v>0</v>
      </c>
      <c r="S1513" s="115">
        <v>0</v>
      </c>
      <c r="T1513" s="115">
        <v>0</v>
      </c>
      <c r="U1513" s="115">
        <v>0</v>
      </c>
      <c r="V1513" s="115">
        <v>24.5</v>
      </c>
      <c r="W1513" s="115">
        <v>30.1</v>
      </c>
      <c r="X1513" s="236"/>
    </row>
    <row r="1514" spans="1:24" ht="13.5" customHeight="1" x14ac:dyDescent="0.3">
      <c r="A1514" s="242">
        <v>0.48958333333333298</v>
      </c>
      <c r="B1514" s="115">
        <v>68</v>
      </c>
      <c r="C1514" s="115">
        <v>0</v>
      </c>
      <c r="D1514" s="115">
        <v>2</v>
      </c>
      <c r="E1514" s="115">
        <v>10</v>
      </c>
      <c r="F1514" s="115">
        <v>27</v>
      </c>
      <c r="G1514" s="115">
        <v>21</v>
      </c>
      <c r="H1514" s="115">
        <v>5</v>
      </c>
      <c r="I1514" s="115">
        <v>2</v>
      </c>
      <c r="J1514" s="115">
        <v>1</v>
      </c>
      <c r="K1514" s="115">
        <v>0</v>
      </c>
      <c r="L1514" s="115">
        <v>0</v>
      </c>
      <c r="M1514" s="115">
        <v>0</v>
      </c>
      <c r="N1514" s="115">
        <v>0</v>
      </c>
      <c r="O1514" s="115">
        <v>0</v>
      </c>
      <c r="P1514" s="115">
        <v>0</v>
      </c>
      <c r="Q1514" s="115">
        <v>0</v>
      </c>
      <c r="R1514" s="115">
        <v>0</v>
      </c>
      <c r="S1514" s="115">
        <v>0</v>
      </c>
      <c r="T1514" s="115">
        <v>0</v>
      </c>
      <c r="U1514" s="115">
        <v>0</v>
      </c>
      <c r="V1514" s="115">
        <v>24.8</v>
      </c>
      <c r="W1514" s="115">
        <v>29.4</v>
      </c>
      <c r="X1514" s="236"/>
    </row>
    <row r="1515" spans="1:24" ht="13.5" customHeight="1" x14ac:dyDescent="0.3">
      <c r="A1515" s="242">
        <v>0.5</v>
      </c>
      <c r="B1515" s="115">
        <v>66</v>
      </c>
      <c r="C1515" s="115">
        <v>0</v>
      </c>
      <c r="D1515" s="115">
        <v>1</v>
      </c>
      <c r="E1515" s="115">
        <v>5</v>
      </c>
      <c r="F1515" s="115">
        <v>24</v>
      </c>
      <c r="G1515" s="115">
        <v>28</v>
      </c>
      <c r="H1515" s="115">
        <v>6</v>
      </c>
      <c r="I1515" s="115">
        <v>1</v>
      </c>
      <c r="J1515" s="115">
        <v>1</v>
      </c>
      <c r="K1515" s="115">
        <v>0</v>
      </c>
      <c r="L1515" s="115">
        <v>0</v>
      </c>
      <c r="M1515" s="115">
        <v>0</v>
      </c>
      <c r="N1515" s="115">
        <v>0</v>
      </c>
      <c r="O1515" s="115">
        <v>0</v>
      </c>
      <c r="P1515" s="115">
        <v>0</v>
      </c>
      <c r="Q1515" s="115">
        <v>0</v>
      </c>
      <c r="R1515" s="115">
        <v>0</v>
      </c>
      <c r="S1515" s="115">
        <v>0</v>
      </c>
      <c r="T1515" s="115">
        <v>0</v>
      </c>
      <c r="U1515" s="115">
        <v>0</v>
      </c>
      <c r="V1515" s="115">
        <v>25.2</v>
      </c>
      <c r="W1515" s="115">
        <v>28.6</v>
      </c>
      <c r="X1515" s="236"/>
    </row>
    <row r="1516" spans="1:24" ht="13.5" customHeight="1" x14ac:dyDescent="0.3">
      <c r="A1516" s="242">
        <v>0.51041666666666696</v>
      </c>
      <c r="B1516" s="115">
        <v>82</v>
      </c>
      <c r="C1516" s="115">
        <v>0</v>
      </c>
      <c r="D1516" s="115">
        <v>2</v>
      </c>
      <c r="E1516" s="115">
        <v>8</v>
      </c>
      <c r="F1516" s="115">
        <v>35</v>
      </c>
      <c r="G1516" s="115">
        <v>30</v>
      </c>
      <c r="H1516" s="115">
        <v>6</v>
      </c>
      <c r="I1516" s="115">
        <v>1</v>
      </c>
      <c r="J1516" s="115">
        <v>0</v>
      </c>
      <c r="K1516" s="115">
        <v>0</v>
      </c>
      <c r="L1516" s="115">
        <v>0</v>
      </c>
      <c r="M1516" s="115">
        <v>0</v>
      </c>
      <c r="N1516" s="115">
        <v>0</v>
      </c>
      <c r="O1516" s="115">
        <v>0</v>
      </c>
      <c r="P1516" s="115">
        <v>0</v>
      </c>
      <c r="Q1516" s="115">
        <v>0</v>
      </c>
      <c r="R1516" s="115">
        <v>0</v>
      </c>
      <c r="S1516" s="115">
        <v>0</v>
      </c>
      <c r="T1516" s="115">
        <v>0</v>
      </c>
      <c r="U1516" s="115">
        <v>0</v>
      </c>
      <c r="V1516" s="115">
        <v>24.5</v>
      </c>
      <c r="W1516" s="115">
        <v>29.1</v>
      </c>
      <c r="X1516" s="236"/>
    </row>
    <row r="1517" spans="1:24" ht="13.5" customHeight="1" x14ac:dyDescent="0.3">
      <c r="A1517" s="242">
        <v>0.52083333333333304</v>
      </c>
      <c r="B1517" s="115">
        <v>71</v>
      </c>
      <c r="C1517" s="115">
        <v>0</v>
      </c>
      <c r="D1517" s="115">
        <v>0</v>
      </c>
      <c r="E1517" s="115">
        <v>16</v>
      </c>
      <c r="F1517" s="115">
        <v>28</v>
      </c>
      <c r="G1517" s="115">
        <v>21</v>
      </c>
      <c r="H1517" s="115">
        <v>5</v>
      </c>
      <c r="I1517" s="115">
        <v>1</v>
      </c>
      <c r="J1517" s="115">
        <v>0</v>
      </c>
      <c r="K1517" s="115">
        <v>0</v>
      </c>
      <c r="L1517" s="115">
        <v>0</v>
      </c>
      <c r="M1517" s="115">
        <v>0</v>
      </c>
      <c r="N1517" s="115">
        <v>0</v>
      </c>
      <c r="O1517" s="115">
        <v>0</v>
      </c>
      <c r="P1517" s="115">
        <v>0</v>
      </c>
      <c r="Q1517" s="115">
        <v>0</v>
      </c>
      <c r="R1517" s="115">
        <v>0</v>
      </c>
      <c r="S1517" s="115">
        <v>0</v>
      </c>
      <c r="T1517" s="115">
        <v>0</v>
      </c>
      <c r="U1517" s="115">
        <v>0</v>
      </c>
      <c r="V1517" s="115">
        <v>23.9</v>
      </c>
      <c r="W1517" s="115">
        <v>28.3</v>
      </c>
      <c r="X1517" s="236"/>
    </row>
    <row r="1518" spans="1:24" ht="13.5" customHeight="1" x14ac:dyDescent="0.3">
      <c r="A1518" s="242">
        <v>0.53125</v>
      </c>
      <c r="B1518" s="115">
        <v>65</v>
      </c>
      <c r="C1518" s="115">
        <v>0</v>
      </c>
      <c r="D1518" s="115">
        <v>0</v>
      </c>
      <c r="E1518" s="115">
        <v>7</v>
      </c>
      <c r="F1518" s="115">
        <v>24</v>
      </c>
      <c r="G1518" s="115">
        <v>23</v>
      </c>
      <c r="H1518" s="115">
        <v>7</v>
      </c>
      <c r="I1518" s="115">
        <v>3</v>
      </c>
      <c r="J1518" s="115">
        <v>1</v>
      </c>
      <c r="K1518" s="115">
        <v>0</v>
      </c>
      <c r="L1518" s="115">
        <v>0</v>
      </c>
      <c r="M1518" s="115">
        <v>0</v>
      </c>
      <c r="N1518" s="115">
        <v>0</v>
      </c>
      <c r="O1518" s="115">
        <v>0</v>
      </c>
      <c r="P1518" s="115">
        <v>0</v>
      </c>
      <c r="Q1518" s="115">
        <v>0</v>
      </c>
      <c r="R1518" s="115">
        <v>0</v>
      </c>
      <c r="S1518" s="115">
        <v>0</v>
      </c>
      <c r="T1518" s="115">
        <v>0</v>
      </c>
      <c r="U1518" s="115">
        <v>0</v>
      </c>
      <c r="V1518" s="115">
        <v>25.7</v>
      </c>
      <c r="W1518" s="115">
        <v>30.8</v>
      </c>
      <c r="X1518" s="236"/>
    </row>
    <row r="1519" spans="1:24" ht="13.5" customHeight="1" x14ac:dyDescent="0.3">
      <c r="A1519" s="242">
        <v>0.54166666666666696</v>
      </c>
      <c r="B1519" s="115">
        <v>67</v>
      </c>
      <c r="C1519" s="115">
        <v>0</v>
      </c>
      <c r="D1519" s="115">
        <v>3</v>
      </c>
      <c r="E1519" s="115">
        <v>2</v>
      </c>
      <c r="F1519" s="115">
        <v>23</v>
      </c>
      <c r="G1519" s="115">
        <v>25</v>
      </c>
      <c r="H1519" s="115">
        <v>13</v>
      </c>
      <c r="I1519" s="115">
        <v>1</v>
      </c>
      <c r="J1519" s="115">
        <v>0</v>
      </c>
      <c r="K1519" s="115">
        <v>0</v>
      </c>
      <c r="L1519" s="115">
        <v>0</v>
      </c>
      <c r="M1519" s="115">
        <v>0</v>
      </c>
      <c r="N1519" s="115">
        <v>0</v>
      </c>
      <c r="O1519" s="115">
        <v>0</v>
      </c>
      <c r="P1519" s="115">
        <v>0</v>
      </c>
      <c r="Q1519" s="115">
        <v>0</v>
      </c>
      <c r="R1519" s="115">
        <v>0</v>
      </c>
      <c r="S1519" s="115">
        <v>0</v>
      </c>
      <c r="T1519" s="115">
        <v>0</v>
      </c>
      <c r="U1519" s="115">
        <v>0</v>
      </c>
      <c r="V1519" s="115">
        <v>26</v>
      </c>
      <c r="W1519" s="115">
        <v>31.6</v>
      </c>
      <c r="X1519" s="236"/>
    </row>
    <row r="1520" spans="1:24" ht="13.5" customHeight="1" x14ac:dyDescent="0.3">
      <c r="A1520" s="242">
        <v>0.55208333333333304</v>
      </c>
      <c r="B1520" s="115">
        <v>82</v>
      </c>
      <c r="C1520" s="115">
        <v>0</v>
      </c>
      <c r="D1520" s="115">
        <v>2</v>
      </c>
      <c r="E1520" s="115">
        <v>9</v>
      </c>
      <c r="F1520" s="115">
        <v>35</v>
      </c>
      <c r="G1520" s="115">
        <v>31</v>
      </c>
      <c r="H1520" s="115">
        <v>5</v>
      </c>
      <c r="I1520" s="115">
        <v>0</v>
      </c>
      <c r="J1520" s="115">
        <v>0</v>
      </c>
      <c r="K1520" s="115">
        <v>0</v>
      </c>
      <c r="L1520" s="115">
        <v>0</v>
      </c>
      <c r="M1520" s="115">
        <v>0</v>
      </c>
      <c r="N1520" s="115">
        <v>0</v>
      </c>
      <c r="O1520" s="115">
        <v>0</v>
      </c>
      <c r="P1520" s="115">
        <v>0</v>
      </c>
      <c r="Q1520" s="115">
        <v>0</v>
      </c>
      <c r="R1520" s="115">
        <v>0</v>
      </c>
      <c r="S1520" s="115">
        <v>0</v>
      </c>
      <c r="T1520" s="115">
        <v>0</v>
      </c>
      <c r="U1520" s="115">
        <v>0</v>
      </c>
      <c r="V1520" s="115">
        <v>24.3</v>
      </c>
      <c r="W1520" s="115">
        <v>28.8</v>
      </c>
      <c r="X1520" s="236"/>
    </row>
    <row r="1521" spans="1:24" ht="13.5" customHeight="1" x14ac:dyDescent="0.3">
      <c r="A1521" s="242">
        <v>0.5625</v>
      </c>
      <c r="B1521" s="115">
        <v>71</v>
      </c>
      <c r="C1521" s="115">
        <v>0</v>
      </c>
      <c r="D1521" s="115">
        <v>3</v>
      </c>
      <c r="E1521" s="115">
        <v>3</v>
      </c>
      <c r="F1521" s="115">
        <v>31</v>
      </c>
      <c r="G1521" s="115">
        <v>28</v>
      </c>
      <c r="H1521" s="115">
        <v>3</v>
      </c>
      <c r="I1521" s="115">
        <v>1</v>
      </c>
      <c r="J1521" s="115">
        <v>0</v>
      </c>
      <c r="K1521" s="115">
        <v>1</v>
      </c>
      <c r="L1521" s="115">
        <v>1</v>
      </c>
      <c r="M1521" s="115">
        <v>0</v>
      </c>
      <c r="N1521" s="115">
        <v>0</v>
      </c>
      <c r="O1521" s="115">
        <v>0</v>
      </c>
      <c r="P1521" s="115">
        <v>0</v>
      </c>
      <c r="Q1521" s="115">
        <v>0</v>
      </c>
      <c r="R1521" s="115">
        <v>0</v>
      </c>
      <c r="S1521" s="115">
        <v>0</v>
      </c>
      <c r="T1521" s="115">
        <v>0</v>
      </c>
      <c r="U1521" s="115">
        <v>0</v>
      </c>
      <c r="V1521" s="115">
        <v>25</v>
      </c>
      <c r="W1521" s="115">
        <v>28.5</v>
      </c>
      <c r="X1521" s="236"/>
    </row>
    <row r="1522" spans="1:24" ht="13.5" customHeight="1" x14ac:dyDescent="0.3">
      <c r="A1522" s="242">
        <v>0.57291666666666696</v>
      </c>
      <c r="B1522" s="115">
        <v>68</v>
      </c>
      <c r="C1522" s="115">
        <v>0</v>
      </c>
      <c r="D1522" s="115">
        <v>0</v>
      </c>
      <c r="E1522" s="115">
        <v>5</v>
      </c>
      <c r="F1522" s="115">
        <v>34</v>
      </c>
      <c r="G1522" s="115">
        <v>21</v>
      </c>
      <c r="H1522" s="115">
        <v>7</v>
      </c>
      <c r="I1522" s="115">
        <v>0</v>
      </c>
      <c r="J1522" s="115">
        <v>0</v>
      </c>
      <c r="K1522" s="115">
        <v>0</v>
      </c>
      <c r="L1522" s="115">
        <v>1</v>
      </c>
      <c r="M1522" s="115">
        <v>0</v>
      </c>
      <c r="N1522" s="115">
        <v>0</v>
      </c>
      <c r="O1522" s="115">
        <v>0</v>
      </c>
      <c r="P1522" s="115">
        <v>0</v>
      </c>
      <c r="Q1522" s="115">
        <v>0</v>
      </c>
      <c r="R1522" s="115">
        <v>0</v>
      </c>
      <c r="S1522" s="115">
        <v>0</v>
      </c>
      <c r="T1522" s="115">
        <v>0</v>
      </c>
      <c r="U1522" s="115">
        <v>0</v>
      </c>
      <c r="V1522" s="115">
        <v>24.9</v>
      </c>
      <c r="W1522" s="115">
        <v>28.9</v>
      </c>
      <c r="X1522" s="236"/>
    </row>
    <row r="1523" spans="1:24" ht="13.5" customHeight="1" x14ac:dyDescent="0.3">
      <c r="A1523" s="242">
        <v>0.58333333333333304</v>
      </c>
      <c r="B1523" s="115">
        <v>60</v>
      </c>
      <c r="C1523" s="115">
        <v>0</v>
      </c>
      <c r="D1523" s="115">
        <v>0</v>
      </c>
      <c r="E1523" s="115">
        <v>7</v>
      </c>
      <c r="F1523" s="115">
        <v>25</v>
      </c>
      <c r="G1523" s="115">
        <v>19</v>
      </c>
      <c r="H1523" s="115">
        <v>7</v>
      </c>
      <c r="I1523" s="115">
        <v>1</v>
      </c>
      <c r="J1523" s="115">
        <v>1</v>
      </c>
      <c r="K1523" s="115">
        <v>0</v>
      </c>
      <c r="L1523" s="115">
        <v>0</v>
      </c>
      <c r="M1523" s="115">
        <v>0</v>
      </c>
      <c r="N1523" s="115">
        <v>0</v>
      </c>
      <c r="O1523" s="115">
        <v>0</v>
      </c>
      <c r="P1523" s="115">
        <v>0</v>
      </c>
      <c r="Q1523" s="115">
        <v>0</v>
      </c>
      <c r="R1523" s="115">
        <v>0</v>
      </c>
      <c r="S1523" s="115">
        <v>0</v>
      </c>
      <c r="T1523" s="115">
        <v>0</v>
      </c>
      <c r="U1523" s="115">
        <v>0</v>
      </c>
      <c r="V1523" s="115">
        <v>25.2</v>
      </c>
      <c r="W1523" s="115">
        <v>30.1</v>
      </c>
      <c r="X1523" s="236"/>
    </row>
    <row r="1524" spans="1:24" ht="13.5" customHeight="1" x14ac:dyDescent="0.3">
      <c r="A1524" s="242">
        <v>0.59375</v>
      </c>
      <c r="B1524" s="115">
        <v>73</v>
      </c>
      <c r="C1524" s="115">
        <v>0</v>
      </c>
      <c r="D1524" s="115">
        <v>2</v>
      </c>
      <c r="E1524" s="115">
        <v>6</v>
      </c>
      <c r="F1524" s="115">
        <v>27</v>
      </c>
      <c r="G1524" s="115">
        <v>31</v>
      </c>
      <c r="H1524" s="115">
        <v>6</v>
      </c>
      <c r="I1524" s="115">
        <v>1</v>
      </c>
      <c r="J1524" s="115">
        <v>0</v>
      </c>
      <c r="K1524" s="115">
        <v>0</v>
      </c>
      <c r="L1524" s="115">
        <v>0</v>
      </c>
      <c r="M1524" s="115">
        <v>0</v>
      </c>
      <c r="N1524" s="115">
        <v>0</v>
      </c>
      <c r="O1524" s="115">
        <v>0</v>
      </c>
      <c r="P1524" s="115">
        <v>0</v>
      </c>
      <c r="Q1524" s="115">
        <v>0</v>
      </c>
      <c r="R1524" s="115">
        <v>0</v>
      </c>
      <c r="S1524" s="115">
        <v>0</v>
      </c>
      <c r="T1524" s="115">
        <v>0</v>
      </c>
      <c r="U1524" s="115">
        <v>0</v>
      </c>
      <c r="V1524" s="115">
        <v>25.2</v>
      </c>
      <c r="W1524" s="115">
        <v>29</v>
      </c>
      <c r="X1524" s="236"/>
    </row>
    <row r="1525" spans="1:24" ht="13.5" customHeight="1" x14ac:dyDescent="0.3">
      <c r="A1525" s="242">
        <v>0.60416666666666696</v>
      </c>
      <c r="B1525" s="115">
        <v>65</v>
      </c>
      <c r="C1525" s="115">
        <v>0</v>
      </c>
      <c r="D1525" s="115">
        <v>1</v>
      </c>
      <c r="E1525" s="115">
        <v>9</v>
      </c>
      <c r="F1525" s="115">
        <v>16</v>
      </c>
      <c r="G1525" s="115">
        <v>33</v>
      </c>
      <c r="H1525" s="115">
        <v>6</v>
      </c>
      <c r="I1525" s="115">
        <v>0</v>
      </c>
      <c r="J1525" s="115">
        <v>0</v>
      </c>
      <c r="K1525" s="115">
        <v>0</v>
      </c>
      <c r="L1525" s="115">
        <v>0</v>
      </c>
      <c r="M1525" s="115">
        <v>0</v>
      </c>
      <c r="N1525" s="115">
        <v>0</v>
      </c>
      <c r="O1525" s="115">
        <v>0</v>
      </c>
      <c r="P1525" s="115">
        <v>0</v>
      </c>
      <c r="Q1525" s="115">
        <v>0</v>
      </c>
      <c r="R1525" s="115">
        <v>0</v>
      </c>
      <c r="S1525" s="115">
        <v>0</v>
      </c>
      <c r="T1525" s="115">
        <v>0</v>
      </c>
      <c r="U1525" s="115">
        <v>0</v>
      </c>
      <c r="V1525" s="115">
        <v>25.1</v>
      </c>
      <c r="W1525" s="115">
        <v>29.4</v>
      </c>
      <c r="X1525" s="236"/>
    </row>
    <row r="1526" spans="1:24" ht="13.5" customHeight="1" x14ac:dyDescent="0.3">
      <c r="A1526" s="242">
        <v>0.61458333333333304</v>
      </c>
      <c r="B1526" s="115">
        <v>84</v>
      </c>
      <c r="C1526" s="115">
        <v>0</v>
      </c>
      <c r="D1526" s="115">
        <v>1</v>
      </c>
      <c r="E1526" s="115">
        <v>7</v>
      </c>
      <c r="F1526" s="115">
        <v>36</v>
      </c>
      <c r="G1526" s="115">
        <v>35</v>
      </c>
      <c r="H1526" s="115">
        <v>4</v>
      </c>
      <c r="I1526" s="115">
        <v>1</v>
      </c>
      <c r="J1526" s="115">
        <v>0</v>
      </c>
      <c r="K1526" s="115">
        <v>0</v>
      </c>
      <c r="L1526" s="115">
        <v>0</v>
      </c>
      <c r="M1526" s="115">
        <v>0</v>
      </c>
      <c r="N1526" s="115">
        <v>0</v>
      </c>
      <c r="O1526" s="115">
        <v>0</v>
      </c>
      <c r="P1526" s="115">
        <v>0</v>
      </c>
      <c r="Q1526" s="115">
        <v>0</v>
      </c>
      <c r="R1526" s="115">
        <v>0</v>
      </c>
      <c r="S1526" s="115">
        <v>0</v>
      </c>
      <c r="T1526" s="115">
        <v>0</v>
      </c>
      <c r="U1526" s="115">
        <v>0</v>
      </c>
      <c r="V1526" s="115">
        <v>24.6</v>
      </c>
      <c r="W1526" s="115">
        <v>28</v>
      </c>
      <c r="X1526" s="236"/>
    </row>
    <row r="1527" spans="1:24" ht="13.5" customHeight="1" x14ac:dyDescent="0.3">
      <c r="A1527" s="242">
        <v>0.625</v>
      </c>
      <c r="B1527" s="115">
        <v>81</v>
      </c>
      <c r="C1527" s="115">
        <v>0</v>
      </c>
      <c r="D1527" s="115">
        <v>4</v>
      </c>
      <c r="E1527" s="115">
        <v>11</v>
      </c>
      <c r="F1527" s="115">
        <v>24</v>
      </c>
      <c r="G1527" s="115">
        <v>34</v>
      </c>
      <c r="H1527" s="115">
        <v>7</v>
      </c>
      <c r="I1527" s="115">
        <v>1</v>
      </c>
      <c r="J1527" s="115">
        <v>0</v>
      </c>
      <c r="K1527" s="115">
        <v>0</v>
      </c>
      <c r="L1527" s="115">
        <v>0</v>
      </c>
      <c r="M1527" s="115">
        <v>0</v>
      </c>
      <c r="N1527" s="115">
        <v>0</v>
      </c>
      <c r="O1527" s="115">
        <v>0</v>
      </c>
      <c r="P1527" s="115">
        <v>0</v>
      </c>
      <c r="Q1527" s="115">
        <v>0</v>
      </c>
      <c r="R1527" s="115">
        <v>0</v>
      </c>
      <c r="S1527" s="115">
        <v>0</v>
      </c>
      <c r="T1527" s="115">
        <v>0</v>
      </c>
      <c r="U1527" s="115">
        <v>0</v>
      </c>
      <c r="V1527" s="115">
        <v>24.5</v>
      </c>
      <c r="W1527" s="115">
        <v>28.2</v>
      </c>
      <c r="X1527" s="236"/>
    </row>
    <row r="1528" spans="1:24" ht="13.5" customHeight="1" x14ac:dyDescent="0.3">
      <c r="A1528" s="242">
        <v>0.63541666666666696</v>
      </c>
      <c r="B1528" s="115">
        <v>63</v>
      </c>
      <c r="C1528" s="115">
        <v>0</v>
      </c>
      <c r="D1528" s="115">
        <v>2</v>
      </c>
      <c r="E1528" s="115">
        <v>9</v>
      </c>
      <c r="F1528" s="115">
        <v>34</v>
      </c>
      <c r="G1528" s="115">
        <v>12</v>
      </c>
      <c r="H1528" s="115">
        <v>5</v>
      </c>
      <c r="I1528" s="115">
        <v>1</v>
      </c>
      <c r="J1528" s="115">
        <v>0</v>
      </c>
      <c r="K1528" s="115">
        <v>0</v>
      </c>
      <c r="L1528" s="115">
        <v>0</v>
      </c>
      <c r="M1528" s="115">
        <v>0</v>
      </c>
      <c r="N1528" s="115">
        <v>0</v>
      </c>
      <c r="O1528" s="115">
        <v>0</v>
      </c>
      <c r="P1528" s="115">
        <v>0</v>
      </c>
      <c r="Q1528" s="115">
        <v>0</v>
      </c>
      <c r="R1528" s="115">
        <v>0</v>
      </c>
      <c r="S1528" s="115">
        <v>0</v>
      </c>
      <c r="T1528" s="115">
        <v>0</v>
      </c>
      <c r="U1528" s="115">
        <v>0</v>
      </c>
      <c r="V1528" s="115">
        <v>23.2</v>
      </c>
      <c r="W1528" s="115">
        <v>28</v>
      </c>
      <c r="X1528" s="236"/>
    </row>
    <row r="1529" spans="1:24" ht="13.5" customHeight="1" x14ac:dyDescent="0.3">
      <c r="A1529" s="242">
        <v>0.64583333333333304</v>
      </c>
      <c r="B1529" s="115">
        <v>74</v>
      </c>
      <c r="C1529" s="115">
        <v>0</v>
      </c>
      <c r="D1529" s="115">
        <v>3</v>
      </c>
      <c r="E1529" s="115">
        <v>12</v>
      </c>
      <c r="F1529" s="115">
        <v>35</v>
      </c>
      <c r="G1529" s="115">
        <v>21</v>
      </c>
      <c r="H1529" s="115">
        <v>2</v>
      </c>
      <c r="I1529" s="115">
        <v>0</v>
      </c>
      <c r="J1529" s="115">
        <v>1</v>
      </c>
      <c r="K1529" s="115">
        <v>0</v>
      </c>
      <c r="L1529" s="115">
        <v>0</v>
      </c>
      <c r="M1529" s="115">
        <v>0</v>
      </c>
      <c r="N1529" s="115">
        <v>0</v>
      </c>
      <c r="O1529" s="115">
        <v>0</v>
      </c>
      <c r="P1529" s="115">
        <v>0</v>
      </c>
      <c r="Q1529" s="115">
        <v>0</v>
      </c>
      <c r="R1529" s="115">
        <v>0</v>
      </c>
      <c r="S1529" s="115">
        <v>0</v>
      </c>
      <c r="T1529" s="115">
        <v>0</v>
      </c>
      <c r="U1529" s="115">
        <v>0</v>
      </c>
      <c r="V1529" s="115">
        <v>23.4</v>
      </c>
      <c r="W1529" s="115">
        <v>27.8</v>
      </c>
      <c r="X1529" s="236"/>
    </row>
    <row r="1530" spans="1:24" ht="13.5" customHeight="1" x14ac:dyDescent="0.3">
      <c r="A1530" s="242">
        <v>0.65625</v>
      </c>
      <c r="B1530" s="115">
        <v>93</v>
      </c>
      <c r="C1530" s="115">
        <v>0</v>
      </c>
      <c r="D1530" s="115">
        <v>2</v>
      </c>
      <c r="E1530" s="115">
        <v>7</v>
      </c>
      <c r="F1530" s="115">
        <v>30</v>
      </c>
      <c r="G1530" s="115">
        <v>43</v>
      </c>
      <c r="H1530" s="115">
        <v>10</v>
      </c>
      <c r="I1530" s="115">
        <v>1</v>
      </c>
      <c r="J1530" s="115">
        <v>0</v>
      </c>
      <c r="K1530" s="115">
        <v>0</v>
      </c>
      <c r="L1530" s="115">
        <v>0</v>
      </c>
      <c r="M1530" s="115">
        <v>0</v>
      </c>
      <c r="N1530" s="115">
        <v>0</v>
      </c>
      <c r="O1530" s="115">
        <v>0</v>
      </c>
      <c r="P1530" s="115">
        <v>0</v>
      </c>
      <c r="Q1530" s="115">
        <v>0</v>
      </c>
      <c r="R1530" s="115">
        <v>0</v>
      </c>
      <c r="S1530" s="115">
        <v>0</v>
      </c>
      <c r="T1530" s="115">
        <v>0</v>
      </c>
      <c r="U1530" s="115">
        <v>0</v>
      </c>
      <c r="V1530" s="115">
        <v>25.4</v>
      </c>
      <c r="W1530" s="115">
        <v>29.5</v>
      </c>
      <c r="X1530" s="236"/>
    </row>
    <row r="1531" spans="1:24" ht="13.5" customHeight="1" x14ac:dyDescent="0.3">
      <c r="A1531" s="242">
        <v>0.66666666666666696</v>
      </c>
      <c r="B1531" s="115">
        <v>97</v>
      </c>
      <c r="C1531" s="115">
        <v>0</v>
      </c>
      <c r="D1531" s="115">
        <v>0</v>
      </c>
      <c r="E1531" s="115">
        <v>8</v>
      </c>
      <c r="F1531" s="115">
        <v>51</v>
      </c>
      <c r="G1531" s="115">
        <v>24</v>
      </c>
      <c r="H1531" s="115">
        <v>13</v>
      </c>
      <c r="I1531" s="115">
        <v>0</v>
      </c>
      <c r="J1531" s="115">
        <v>0</v>
      </c>
      <c r="K1531" s="115">
        <v>1</v>
      </c>
      <c r="L1531" s="115">
        <v>0</v>
      </c>
      <c r="M1531" s="115">
        <v>0</v>
      </c>
      <c r="N1531" s="115">
        <v>0</v>
      </c>
      <c r="O1531" s="115">
        <v>0</v>
      </c>
      <c r="P1531" s="115">
        <v>0</v>
      </c>
      <c r="Q1531" s="115">
        <v>0</v>
      </c>
      <c r="R1531" s="115">
        <v>0</v>
      </c>
      <c r="S1531" s="115">
        <v>0</v>
      </c>
      <c r="T1531" s="115">
        <v>0</v>
      </c>
      <c r="U1531" s="115">
        <v>0</v>
      </c>
      <c r="V1531" s="115">
        <v>24.8</v>
      </c>
      <c r="W1531" s="115">
        <v>29.9</v>
      </c>
      <c r="X1531" s="236"/>
    </row>
    <row r="1532" spans="1:24" ht="13.5" customHeight="1" x14ac:dyDescent="0.3">
      <c r="A1532" s="242">
        <v>0.67708333333333304</v>
      </c>
      <c r="B1532" s="115">
        <v>91</v>
      </c>
      <c r="C1532" s="115">
        <v>0</v>
      </c>
      <c r="D1532" s="115">
        <v>4</v>
      </c>
      <c r="E1532" s="115">
        <v>10</v>
      </c>
      <c r="F1532" s="115">
        <v>32</v>
      </c>
      <c r="G1532" s="115">
        <v>36</v>
      </c>
      <c r="H1532" s="115">
        <v>6</v>
      </c>
      <c r="I1532" s="115">
        <v>3</v>
      </c>
      <c r="J1532" s="115">
        <v>0</v>
      </c>
      <c r="K1532" s="115">
        <v>0</v>
      </c>
      <c r="L1532" s="115">
        <v>0</v>
      </c>
      <c r="M1532" s="115">
        <v>0</v>
      </c>
      <c r="N1532" s="115">
        <v>0</v>
      </c>
      <c r="O1532" s="115">
        <v>0</v>
      </c>
      <c r="P1532" s="115">
        <v>0</v>
      </c>
      <c r="Q1532" s="115">
        <v>0</v>
      </c>
      <c r="R1532" s="115">
        <v>0</v>
      </c>
      <c r="S1532" s="115">
        <v>0</v>
      </c>
      <c r="T1532" s="115">
        <v>0</v>
      </c>
      <c r="U1532" s="115">
        <v>0</v>
      </c>
      <c r="V1532" s="115">
        <v>24.5</v>
      </c>
      <c r="W1532" s="115">
        <v>29.4</v>
      </c>
      <c r="X1532" s="236"/>
    </row>
    <row r="1533" spans="1:24" ht="13.5" customHeight="1" x14ac:dyDescent="0.3">
      <c r="A1533" s="242">
        <v>0.6875</v>
      </c>
      <c r="B1533" s="115">
        <v>94</v>
      </c>
      <c r="C1533" s="115">
        <v>0</v>
      </c>
      <c r="D1533" s="115">
        <v>2</v>
      </c>
      <c r="E1533" s="115">
        <v>15</v>
      </c>
      <c r="F1533" s="115">
        <v>41</v>
      </c>
      <c r="G1533" s="115">
        <v>30</v>
      </c>
      <c r="H1533" s="115">
        <v>6</v>
      </c>
      <c r="I1533" s="115">
        <v>0</v>
      </c>
      <c r="J1533" s="115">
        <v>0</v>
      </c>
      <c r="K1533" s="115">
        <v>0</v>
      </c>
      <c r="L1533" s="115">
        <v>0</v>
      </c>
      <c r="M1533" s="115">
        <v>0</v>
      </c>
      <c r="N1533" s="115">
        <v>0</v>
      </c>
      <c r="O1533" s="115">
        <v>0</v>
      </c>
      <c r="P1533" s="115">
        <v>0</v>
      </c>
      <c r="Q1533" s="115">
        <v>0</v>
      </c>
      <c r="R1533" s="115">
        <v>0</v>
      </c>
      <c r="S1533" s="115">
        <v>0</v>
      </c>
      <c r="T1533" s="115">
        <v>0</v>
      </c>
      <c r="U1533" s="115">
        <v>0</v>
      </c>
      <c r="V1533" s="115">
        <v>23.8</v>
      </c>
      <c r="W1533" s="115">
        <v>29</v>
      </c>
      <c r="X1533" s="236"/>
    </row>
    <row r="1534" spans="1:24" ht="13.5" customHeight="1" x14ac:dyDescent="0.3">
      <c r="A1534" s="242">
        <v>0.69791666666666696</v>
      </c>
      <c r="B1534" s="115">
        <v>90</v>
      </c>
      <c r="C1534" s="115">
        <v>0</v>
      </c>
      <c r="D1534" s="115">
        <v>0</v>
      </c>
      <c r="E1534" s="115">
        <v>23</v>
      </c>
      <c r="F1534" s="115">
        <v>27</v>
      </c>
      <c r="G1534" s="115">
        <v>32</v>
      </c>
      <c r="H1534" s="115">
        <v>7</v>
      </c>
      <c r="I1534" s="115">
        <v>1</v>
      </c>
      <c r="J1534" s="115">
        <v>0</v>
      </c>
      <c r="K1534" s="115">
        <v>0</v>
      </c>
      <c r="L1534" s="115">
        <v>0</v>
      </c>
      <c r="M1534" s="115">
        <v>0</v>
      </c>
      <c r="N1534" s="115">
        <v>0</v>
      </c>
      <c r="O1534" s="115">
        <v>0</v>
      </c>
      <c r="P1534" s="115">
        <v>0</v>
      </c>
      <c r="Q1534" s="115">
        <v>0</v>
      </c>
      <c r="R1534" s="115">
        <v>0</v>
      </c>
      <c r="S1534" s="115">
        <v>0</v>
      </c>
      <c r="T1534" s="115">
        <v>0</v>
      </c>
      <c r="U1534" s="115">
        <v>0</v>
      </c>
      <c r="V1534" s="115">
        <v>23.8</v>
      </c>
      <c r="W1534" s="115">
        <v>27.8</v>
      </c>
      <c r="X1534" s="236"/>
    </row>
    <row r="1535" spans="1:24" ht="13.5" customHeight="1" x14ac:dyDescent="0.3">
      <c r="A1535" s="242">
        <v>0.70833333333333304</v>
      </c>
      <c r="B1535" s="115">
        <v>89</v>
      </c>
      <c r="C1535" s="115">
        <v>0</v>
      </c>
      <c r="D1535" s="115">
        <v>3</v>
      </c>
      <c r="E1535" s="115">
        <v>18</v>
      </c>
      <c r="F1535" s="115">
        <v>38</v>
      </c>
      <c r="G1535" s="115">
        <v>21</v>
      </c>
      <c r="H1535" s="115">
        <v>7</v>
      </c>
      <c r="I1535" s="115">
        <v>1</v>
      </c>
      <c r="J1535" s="115">
        <v>1</v>
      </c>
      <c r="K1535" s="115">
        <v>0</v>
      </c>
      <c r="L1535" s="115">
        <v>0</v>
      </c>
      <c r="M1535" s="115">
        <v>0</v>
      </c>
      <c r="N1535" s="115">
        <v>0</v>
      </c>
      <c r="O1535" s="115">
        <v>0</v>
      </c>
      <c r="P1535" s="115">
        <v>0</v>
      </c>
      <c r="Q1535" s="115">
        <v>0</v>
      </c>
      <c r="R1535" s="115">
        <v>0</v>
      </c>
      <c r="S1535" s="115">
        <v>0</v>
      </c>
      <c r="T1535" s="115">
        <v>0</v>
      </c>
      <c r="U1535" s="115">
        <v>0</v>
      </c>
      <c r="V1535" s="115">
        <v>23.3</v>
      </c>
      <c r="W1535" s="115">
        <v>27.6</v>
      </c>
      <c r="X1535" s="236"/>
    </row>
    <row r="1536" spans="1:24" ht="13.5" customHeight="1" x14ac:dyDescent="0.3">
      <c r="A1536" s="242">
        <v>0.71875</v>
      </c>
      <c r="B1536" s="115">
        <v>89</v>
      </c>
      <c r="C1536" s="115">
        <v>0</v>
      </c>
      <c r="D1536" s="115">
        <v>0</v>
      </c>
      <c r="E1536" s="115">
        <v>16</v>
      </c>
      <c r="F1536" s="115">
        <v>38</v>
      </c>
      <c r="G1536" s="115">
        <v>32</v>
      </c>
      <c r="H1536" s="115">
        <v>2</v>
      </c>
      <c r="I1536" s="115">
        <v>1</v>
      </c>
      <c r="J1536" s="115">
        <v>0</v>
      </c>
      <c r="K1536" s="115">
        <v>0</v>
      </c>
      <c r="L1536" s="115">
        <v>0</v>
      </c>
      <c r="M1536" s="115">
        <v>0</v>
      </c>
      <c r="N1536" s="115">
        <v>0</v>
      </c>
      <c r="O1536" s="115">
        <v>0</v>
      </c>
      <c r="P1536" s="115">
        <v>0</v>
      </c>
      <c r="Q1536" s="115">
        <v>0</v>
      </c>
      <c r="R1536" s="115">
        <v>0</v>
      </c>
      <c r="S1536" s="115">
        <v>0</v>
      </c>
      <c r="T1536" s="115">
        <v>0</v>
      </c>
      <c r="U1536" s="115">
        <v>0</v>
      </c>
      <c r="V1536" s="115">
        <v>23.7</v>
      </c>
      <c r="W1536" s="115">
        <v>27.2</v>
      </c>
      <c r="X1536" s="236"/>
    </row>
    <row r="1537" spans="1:24" ht="13.5" customHeight="1" x14ac:dyDescent="0.3">
      <c r="A1537" s="242">
        <v>0.72916666666666696</v>
      </c>
      <c r="B1537" s="115">
        <v>97</v>
      </c>
      <c r="C1537" s="115">
        <v>0</v>
      </c>
      <c r="D1537" s="115">
        <v>5</v>
      </c>
      <c r="E1537" s="115">
        <v>21</v>
      </c>
      <c r="F1537" s="115">
        <v>36</v>
      </c>
      <c r="G1537" s="115">
        <v>27</v>
      </c>
      <c r="H1537" s="115">
        <v>6</v>
      </c>
      <c r="I1537" s="115">
        <v>2</v>
      </c>
      <c r="J1537" s="115">
        <v>0</v>
      </c>
      <c r="K1537" s="115">
        <v>0</v>
      </c>
      <c r="L1537" s="115">
        <v>0</v>
      </c>
      <c r="M1537" s="115">
        <v>0</v>
      </c>
      <c r="N1537" s="115">
        <v>0</v>
      </c>
      <c r="O1537" s="115">
        <v>0</v>
      </c>
      <c r="P1537" s="115">
        <v>0</v>
      </c>
      <c r="Q1537" s="115">
        <v>0</v>
      </c>
      <c r="R1537" s="115">
        <v>0</v>
      </c>
      <c r="S1537" s="115">
        <v>0</v>
      </c>
      <c r="T1537" s="115">
        <v>0</v>
      </c>
      <c r="U1537" s="115">
        <v>0</v>
      </c>
      <c r="V1537" s="115">
        <v>23.2</v>
      </c>
      <c r="W1537" s="115">
        <v>28.8</v>
      </c>
      <c r="X1537" s="236"/>
    </row>
    <row r="1538" spans="1:24" ht="13.5" customHeight="1" x14ac:dyDescent="0.3">
      <c r="A1538" s="242">
        <v>0.73958333333333304</v>
      </c>
      <c r="B1538" s="115">
        <v>85</v>
      </c>
      <c r="C1538" s="115">
        <v>0</v>
      </c>
      <c r="D1538" s="115">
        <v>4</v>
      </c>
      <c r="E1538" s="115">
        <v>19</v>
      </c>
      <c r="F1538" s="115">
        <v>32</v>
      </c>
      <c r="G1538" s="115">
        <v>22</v>
      </c>
      <c r="H1538" s="115">
        <v>8</v>
      </c>
      <c r="I1538" s="115">
        <v>0</v>
      </c>
      <c r="J1538" s="115">
        <v>0</v>
      </c>
      <c r="K1538" s="115">
        <v>0</v>
      </c>
      <c r="L1538" s="115">
        <v>0</v>
      </c>
      <c r="M1538" s="115">
        <v>0</v>
      </c>
      <c r="N1538" s="115">
        <v>0</v>
      </c>
      <c r="O1538" s="115">
        <v>0</v>
      </c>
      <c r="P1538" s="115">
        <v>0</v>
      </c>
      <c r="Q1538" s="115">
        <v>0</v>
      </c>
      <c r="R1538" s="115">
        <v>0</v>
      </c>
      <c r="S1538" s="115">
        <v>0</v>
      </c>
      <c r="T1538" s="115">
        <v>0</v>
      </c>
      <c r="U1538" s="115">
        <v>0</v>
      </c>
      <c r="V1538" s="115">
        <v>23.1</v>
      </c>
      <c r="W1538" s="115">
        <v>28.4</v>
      </c>
      <c r="X1538" s="236"/>
    </row>
    <row r="1539" spans="1:24" ht="13.5" customHeight="1" x14ac:dyDescent="0.3">
      <c r="A1539" s="242">
        <v>0.75</v>
      </c>
      <c r="B1539" s="115">
        <v>70</v>
      </c>
      <c r="C1539" s="115">
        <v>0</v>
      </c>
      <c r="D1539" s="115">
        <v>2</v>
      </c>
      <c r="E1539" s="115">
        <v>10</v>
      </c>
      <c r="F1539" s="115">
        <v>36</v>
      </c>
      <c r="G1539" s="115">
        <v>19</v>
      </c>
      <c r="H1539" s="115">
        <v>3</v>
      </c>
      <c r="I1539" s="115">
        <v>0</v>
      </c>
      <c r="J1539" s="115">
        <v>0</v>
      </c>
      <c r="K1539" s="115">
        <v>0</v>
      </c>
      <c r="L1539" s="115">
        <v>0</v>
      </c>
      <c r="M1539" s="115">
        <v>0</v>
      </c>
      <c r="N1539" s="115">
        <v>0</v>
      </c>
      <c r="O1539" s="115">
        <v>0</v>
      </c>
      <c r="P1539" s="115">
        <v>0</v>
      </c>
      <c r="Q1539" s="115">
        <v>0</v>
      </c>
      <c r="R1539" s="115">
        <v>0</v>
      </c>
      <c r="S1539" s="115">
        <v>0</v>
      </c>
      <c r="T1539" s="115">
        <v>0</v>
      </c>
      <c r="U1539" s="115">
        <v>0</v>
      </c>
      <c r="V1539" s="115">
        <v>23.5</v>
      </c>
      <c r="W1539" s="115">
        <v>28.7</v>
      </c>
      <c r="X1539" s="236"/>
    </row>
    <row r="1540" spans="1:24" ht="13.5" customHeight="1" x14ac:dyDescent="0.3">
      <c r="A1540" s="242">
        <v>0.76041666666666696</v>
      </c>
      <c r="B1540" s="115">
        <v>66</v>
      </c>
      <c r="C1540" s="115">
        <v>0</v>
      </c>
      <c r="D1540" s="115">
        <v>4</v>
      </c>
      <c r="E1540" s="115">
        <v>8</v>
      </c>
      <c r="F1540" s="115">
        <v>23</v>
      </c>
      <c r="G1540" s="115">
        <v>23</v>
      </c>
      <c r="H1540" s="115">
        <v>4</v>
      </c>
      <c r="I1540" s="115">
        <v>4</v>
      </c>
      <c r="J1540" s="115">
        <v>0</v>
      </c>
      <c r="K1540" s="115">
        <v>0</v>
      </c>
      <c r="L1540" s="115">
        <v>0</v>
      </c>
      <c r="M1540" s="115">
        <v>0</v>
      </c>
      <c r="N1540" s="115">
        <v>0</v>
      </c>
      <c r="O1540" s="115">
        <v>0</v>
      </c>
      <c r="P1540" s="115">
        <v>0</v>
      </c>
      <c r="Q1540" s="115">
        <v>0</v>
      </c>
      <c r="R1540" s="115">
        <v>0</v>
      </c>
      <c r="S1540" s="115">
        <v>0</v>
      </c>
      <c r="T1540" s="115">
        <v>0</v>
      </c>
      <c r="U1540" s="115">
        <v>0</v>
      </c>
      <c r="V1540" s="115">
        <v>24.3</v>
      </c>
      <c r="W1540" s="115">
        <v>28.8</v>
      </c>
      <c r="X1540" s="236"/>
    </row>
    <row r="1541" spans="1:24" ht="13.5" customHeight="1" x14ac:dyDescent="0.3">
      <c r="A1541" s="242">
        <v>0.77083333333333304</v>
      </c>
      <c r="B1541" s="115">
        <v>67</v>
      </c>
      <c r="C1541" s="115">
        <v>0</v>
      </c>
      <c r="D1541" s="115">
        <v>1</v>
      </c>
      <c r="E1541" s="115">
        <v>11</v>
      </c>
      <c r="F1541" s="115">
        <v>25</v>
      </c>
      <c r="G1541" s="115">
        <v>22</v>
      </c>
      <c r="H1541" s="115">
        <v>6</v>
      </c>
      <c r="I1541" s="115">
        <v>2</v>
      </c>
      <c r="J1541" s="115">
        <v>0</v>
      </c>
      <c r="K1541" s="115">
        <v>0</v>
      </c>
      <c r="L1541" s="115">
        <v>0</v>
      </c>
      <c r="M1541" s="115">
        <v>0</v>
      </c>
      <c r="N1541" s="115">
        <v>0</v>
      </c>
      <c r="O1541" s="115">
        <v>0</v>
      </c>
      <c r="P1541" s="115">
        <v>0</v>
      </c>
      <c r="Q1541" s="115">
        <v>0</v>
      </c>
      <c r="R1541" s="115">
        <v>0</v>
      </c>
      <c r="S1541" s="115">
        <v>0</v>
      </c>
      <c r="T1541" s="115">
        <v>0</v>
      </c>
      <c r="U1541" s="115">
        <v>0</v>
      </c>
      <c r="V1541" s="115">
        <v>24.6</v>
      </c>
      <c r="W1541" s="115">
        <v>29.7</v>
      </c>
      <c r="X1541" s="236"/>
    </row>
    <row r="1542" spans="1:24" ht="13.5" customHeight="1" x14ac:dyDescent="0.3">
      <c r="A1542" s="242">
        <v>0.78125</v>
      </c>
      <c r="B1542" s="115">
        <v>69</v>
      </c>
      <c r="C1542" s="115">
        <v>0</v>
      </c>
      <c r="D1542" s="115">
        <v>1</v>
      </c>
      <c r="E1542" s="115">
        <v>11</v>
      </c>
      <c r="F1542" s="115">
        <v>19</v>
      </c>
      <c r="G1542" s="115">
        <v>26</v>
      </c>
      <c r="H1542" s="115">
        <v>10</v>
      </c>
      <c r="I1542" s="115">
        <v>2</v>
      </c>
      <c r="J1542" s="115">
        <v>0</v>
      </c>
      <c r="K1542" s="115">
        <v>0</v>
      </c>
      <c r="L1542" s="115">
        <v>0</v>
      </c>
      <c r="M1542" s="115">
        <v>0</v>
      </c>
      <c r="N1542" s="115">
        <v>0</v>
      </c>
      <c r="O1542" s="115">
        <v>0</v>
      </c>
      <c r="P1542" s="115">
        <v>0</v>
      </c>
      <c r="Q1542" s="115">
        <v>0</v>
      </c>
      <c r="R1542" s="115">
        <v>0</v>
      </c>
      <c r="S1542" s="115">
        <v>0</v>
      </c>
      <c r="T1542" s="115">
        <v>0</v>
      </c>
      <c r="U1542" s="115">
        <v>0</v>
      </c>
      <c r="V1542" s="115">
        <v>25.3</v>
      </c>
      <c r="W1542" s="115">
        <v>31</v>
      </c>
      <c r="X1542" s="236"/>
    </row>
    <row r="1543" spans="1:24" ht="13.5" customHeight="1" x14ac:dyDescent="0.3">
      <c r="A1543" s="242">
        <v>0.79166666666666696</v>
      </c>
      <c r="B1543" s="115">
        <v>63</v>
      </c>
      <c r="C1543" s="115">
        <v>0</v>
      </c>
      <c r="D1543" s="115">
        <v>1</v>
      </c>
      <c r="E1543" s="115">
        <v>4</v>
      </c>
      <c r="F1543" s="115">
        <v>27</v>
      </c>
      <c r="G1543" s="115">
        <v>16</v>
      </c>
      <c r="H1543" s="115">
        <v>10</v>
      </c>
      <c r="I1543" s="115">
        <v>5</v>
      </c>
      <c r="J1543" s="115">
        <v>0</v>
      </c>
      <c r="K1543" s="115">
        <v>0</v>
      </c>
      <c r="L1543" s="115">
        <v>0</v>
      </c>
      <c r="M1543" s="115">
        <v>0</v>
      </c>
      <c r="N1543" s="115">
        <v>0</v>
      </c>
      <c r="O1543" s="115">
        <v>0</v>
      </c>
      <c r="P1543" s="115">
        <v>0</v>
      </c>
      <c r="Q1543" s="115">
        <v>0</v>
      </c>
      <c r="R1543" s="115">
        <v>0</v>
      </c>
      <c r="S1543" s="115">
        <v>0</v>
      </c>
      <c r="T1543" s="115">
        <v>0</v>
      </c>
      <c r="U1543" s="115">
        <v>0</v>
      </c>
      <c r="V1543" s="115">
        <v>26</v>
      </c>
      <c r="W1543" s="115">
        <v>31.1</v>
      </c>
      <c r="X1543" s="236"/>
    </row>
    <row r="1544" spans="1:24" ht="13.5" customHeight="1" x14ac:dyDescent="0.3">
      <c r="A1544" s="242">
        <v>0.80208333333333304</v>
      </c>
      <c r="B1544" s="115">
        <v>54</v>
      </c>
      <c r="C1544" s="115">
        <v>0</v>
      </c>
      <c r="D1544" s="115">
        <v>2</v>
      </c>
      <c r="E1544" s="115">
        <v>5</v>
      </c>
      <c r="F1544" s="115">
        <v>20</v>
      </c>
      <c r="G1544" s="115">
        <v>20</v>
      </c>
      <c r="H1544" s="115">
        <v>4</v>
      </c>
      <c r="I1544" s="115">
        <v>1</v>
      </c>
      <c r="J1544" s="115">
        <v>2</v>
      </c>
      <c r="K1544" s="115">
        <v>0</v>
      </c>
      <c r="L1544" s="115">
        <v>0</v>
      </c>
      <c r="M1544" s="115">
        <v>0</v>
      </c>
      <c r="N1544" s="115">
        <v>0</v>
      </c>
      <c r="O1544" s="115">
        <v>0</v>
      </c>
      <c r="P1544" s="115">
        <v>0</v>
      </c>
      <c r="Q1544" s="115">
        <v>0</v>
      </c>
      <c r="R1544" s="115">
        <v>0</v>
      </c>
      <c r="S1544" s="115">
        <v>0</v>
      </c>
      <c r="T1544" s="115">
        <v>0</v>
      </c>
      <c r="U1544" s="115">
        <v>0</v>
      </c>
      <c r="V1544" s="115">
        <v>25.1</v>
      </c>
      <c r="W1544" s="115">
        <v>29.8</v>
      </c>
      <c r="X1544" s="236"/>
    </row>
    <row r="1545" spans="1:24" ht="13.5" customHeight="1" x14ac:dyDescent="0.3">
      <c r="A1545" s="242">
        <v>0.8125</v>
      </c>
      <c r="B1545" s="115">
        <v>36</v>
      </c>
      <c r="C1545" s="115">
        <v>0</v>
      </c>
      <c r="D1545" s="115">
        <v>0</v>
      </c>
      <c r="E1545" s="115">
        <v>3</v>
      </c>
      <c r="F1545" s="115">
        <v>10</v>
      </c>
      <c r="G1545" s="115">
        <v>17</v>
      </c>
      <c r="H1545" s="115">
        <v>4</v>
      </c>
      <c r="I1545" s="115">
        <v>0</v>
      </c>
      <c r="J1545" s="115">
        <v>1</v>
      </c>
      <c r="K1545" s="115">
        <v>1</v>
      </c>
      <c r="L1545" s="115">
        <v>0</v>
      </c>
      <c r="M1545" s="115">
        <v>0</v>
      </c>
      <c r="N1545" s="115">
        <v>0</v>
      </c>
      <c r="O1545" s="115">
        <v>0</v>
      </c>
      <c r="P1545" s="115">
        <v>0</v>
      </c>
      <c r="Q1545" s="115">
        <v>0</v>
      </c>
      <c r="R1545" s="115">
        <v>0</v>
      </c>
      <c r="S1545" s="115">
        <v>0</v>
      </c>
      <c r="T1545" s="115">
        <v>0</v>
      </c>
      <c r="U1545" s="115">
        <v>0</v>
      </c>
      <c r="V1545" s="115">
        <v>26.8</v>
      </c>
      <c r="W1545" s="115">
        <v>30.6</v>
      </c>
      <c r="X1545" s="236"/>
    </row>
    <row r="1546" spans="1:24" ht="13.5" customHeight="1" x14ac:dyDescent="0.3">
      <c r="A1546" s="242">
        <v>0.82291666666666696</v>
      </c>
      <c r="B1546" s="115">
        <v>50</v>
      </c>
      <c r="C1546" s="115">
        <v>0</v>
      </c>
      <c r="D1546" s="115">
        <v>0</v>
      </c>
      <c r="E1546" s="115">
        <v>5</v>
      </c>
      <c r="F1546" s="115">
        <v>12</v>
      </c>
      <c r="G1546" s="115">
        <v>27</v>
      </c>
      <c r="H1546" s="115">
        <v>4</v>
      </c>
      <c r="I1546" s="115">
        <v>2</v>
      </c>
      <c r="J1546" s="115">
        <v>0</v>
      </c>
      <c r="K1546" s="115">
        <v>0</v>
      </c>
      <c r="L1546" s="115">
        <v>0</v>
      </c>
      <c r="M1546" s="115">
        <v>0</v>
      </c>
      <c r="N1546" s="115">
        <v>0</v>
      </c>
      <c r="O1546" s="115">
        <v>0</v>
      </c>
      <c r="P1546" s="115">
        <v>0</v>
      </c>
      <c r="Q1546" s="115">
        <v>0</v>
      </c>
      <c r="R1546" s="115">
        <v>0</v>
      </c>
      <c r="S1546" s="115">
        <v>0</v>
      </c>
      <c r="T1546" s="115">
        <v>0</v>
      </c>
      <c r="U1546" s="115">
        <v>0</v>
      </c>
      <c r="V1546" s="115">
        <v>25.9</v>
      </c>
      <c r="W1546" s="115">
        <v>29.8</v>
      </c>
      <c r="X1546" s="236"/>
    </row>
    <row r="1547" spans="1:24" ht="13.5" customHeight="1" x14ac:dyDescent="0.3">
      <c r="A1547" s="242">
        <v>0.83333333333333304</v>
      </c>
      <c r="B1547" s="115">
        <v>51</v>
      </c>
      <c r="C1547" s="115">
        <v>0</v>
      </c>
      <c r="D1547" s="115">
        <v>1</v>
      </c>
      <c r="E1547" s="115">
        <v>4</v>
      </c>
      <c r="F1547" s="115">
        <v>19</v>
      </c>
      <c r="G1547" s="115">
        <v>17</v>
      </c>
      <c r="H1547" s="115">
        <v>7</v>
      </c>
      <c r="I1547" s="115">
        <v>3</v>
      </c>
      <c r="J1547" s="115">
        <v>0</v>
      </c>
      <c r="K1547" s="115">
        <v>0</v>
      </c>
      <c r="L1547" s="115">
        <v>0</v>
      </c>
      <c r="M1547" s="115">
        <v>0</v>
      </c>
      <c r="N1547" s="115">
        <v>0</v>
      </c>
      <c r="O1547" s="115">
        <v>0</v>
      </c>
      <c r="P1547" s="115">
        <v>0</v>
      </c>
      <c r="Q1547" s="115">
        <v>0</v>
      </c>
      <c r="R1547" s="115">
        <v>0</v>
      </c>
      <c r="S1547" s="115">
        <v>0</v>
      </c>
      <c r="T1547" s="115">
        <v>0</v>
      </c>
      <c r="U1547" s="115">
        <v>0</v>
      </c>
      <c r="V1547" s="115">
        <v>26</v>
      </c>
      <c r="W1547" s="115">
        <v>32.5</v>
      </c>
      <c r="X1547" s="236"/>
    </row>
    <row r="1548" spans="1:24" ht="13.5" customHeight="1" x14ac:dyDescent="0.3">
      <c r="A1548" s="242">
        <v>0.84375</v>
      </c>
      <c r="B1548" s="115">
        <v>37</v>
      </c>
      <c r="C1548" s="115">
        <v>0</v>
      </c>
      <c r="D1548" s="115">
        <v>1</v>
      </c>
      <c r="E1548" s="115">
        <v>3</v>
      </c>
      <c r="F1548" s="115">
        <v>12</v>
      </c>
      <c r="G1548" s="115">
        <v>14</v>
      </c>
      <c r="H1548" s="115">
        <v>7</v>
      </c>
      <c r="I1548" s="115">
        <v>0</v>
      </c>
      <c r="J1548" s="115">
        <v>0</v>
      </c>
      <c r="K1548" s="115">
        <v>0</v>
      </c>
      <c r="L1548" s="115">
        <v>0</v>
      </c>
      <c r="M1548" s="115">
        <v>0</v>
      </c>
      <c r="N1548" s="115">
        <v>0</v>
      </c>
      <c r="O1548" s="115">
        <v>0</v>
      </c>
      <c r="P1548" s="115">
        <v>0</v>
      </c>
      <c r="Q1548" s="115">
        <v>0</v>
      </c>
      <c r="R1548" s="115">
        <v>0</v>
      </c>
      <c r="S1548" s="115">
        <v>0</v>
      </c>
      <c r="T1548" s="115">
        <v>0</v>
      </c>
      <c r="U1548" s="115">
        <v>0</v>
      </c>
      <c r="V1548" s="115">
        <v>25.8</v>
      </c>
      <c r="W1548" s="115">
        <v>31.6</v>
      </c>
      <c r="X1548" s="236"/>
    </row>
    <row r="1549" spans="1:24" ht="13.5" customHeight="1" x14ac:dyDescent="0.3">
      <c r="A1549" s="242">
        <v>0.85416666666666696</v>
      </c>
      <c r="B1549" s="115">
        <v>34</v>
      </c>
      <c r="C1549" s="115">
        <v>0</v>
      </c>
      <c r="D1549" s="115">
        <v>1</v>
      </c>
      <c r="E1549" s="115">
        <v>3</v>
      </c>
      <c r="F1549" s="115">
        <v>7</v>
      </c>
      <c r="G1549" s="115">
        <v>16</v>
      </c>
      <c r="H1549" s="115">
        <v>5</v>
      </c>
      <c r="I1549" s="115">
        <v>0</v>
      </c>
      <c r="J1549" s="115">
        <v>2</v>
      </c>
      <c r="K1549" s="115">
        <v>0</v>
      </c>
      <c r="L1549" s="115">
        <v>0</v>
      </c>
      <c r="M1549" s="115">
        <v>0</v>
      </c>
      <c r="N1549" s="115">
        <v>0</v>
      </c>
      <c r="O1549" s="115">
        <v>0</v>
      </c>
      <c r="P1549" s="115">
        <v>0</v>
      </c>
      <c r="Q1549" s="115">
        <v>0</v>
      </c>
      <c r="R1549" s="115">
        <v>0</v>
      </c>
      <c r="S1549" s="115">
        <v>0</v>
      </c>
      <c r="T1549" s="115">
        <v>0</v>
      </c>
      <c r="U1549" s="115">
        <v>0</v>
      </c>
      <c r="V1549" s="115">
        <v>26.5</v>
      </c>
      <c r="W1549" s="115">
        <v>31.3</v>
      </c>
      <c r="X1549" s="236"/>
    </row>
    <row r="1550" spans="1:24" ht="13.5" customHeight="1" x14ac:dyDescent="0.3">
      <c r="A1550" s="242">
        <v>0.86458333333333304</v>
      </c>
      <c r="B1550" s="115">
        <v>26</v>
      </c>
      <c r="C1550" s="115">
        <v>0</v>
      </c>
      <c r="D1550" s="115">
        <v>1</v>
      </c>
      <c r="E1550" s="115">
        <v>2</v>
      </c>
      <c r="F1550" s="115">
        <v>8</v>
      </c>
      <c r="G1550" s="115">
        <v>13</v>
      </c>
      <c r="H1550" s="115">
        <v>1</v>
      </c>
      <c r="I1550" s="115">
        <v>0</v>
      </c>
      <c r="J1550" s="115">
        <v>1</v>
      </c>
      <c r="K1550" s="115">
        <v>0</v>
      </c>
      <c r="L1550" s="115">
        <v>0</v>
      </c>
      <c r="M1550" s="115">
        <v>0</v>
      </c>
      <c r="N1550" s="115">
        <v>0</v>
      </c>
      <c r="O1550" s="115">
        <v>0</v>
      </c>
      <c r="P1550" s="115">
        <v>0</v>
      </c>
      <c r="Q1550" s="115">
        <v>0</v>
      </c>
      <c r="R1550" s="115">
        <v>0</v>
      </c>
      <c r="S1550" s="115">
        <v>0</v>
      </c>
      <c r="T1550" s="115">
        <v>0</v>
      </c>
      <c r="U1550" s="115">
        <v>0</v>
      </c>
      <c r="V1550" s="115">
        <v>25.2</v>
      </c>
      <c r="W1550" s="115">
        <v>28.8</v>
      </c>
      <c r="X1550" s="236"/>
    </row>
    <row r="1551" spans="1:24" ht="13.5" customHeight="1" x14ac:dyDescent="0.3">
      <c r="A1551" s="242">
        <v>0.875</v>
      </c>
      <c r="B1551" s="115">
        <v>32</v>
      </c>
      <c r="C1551" s="115">
        <v>0</v>
      </c>
      <c r="D1551" s="115">
        <v>0</v>
      </c>
      <c r="E1551" s="115">
        <v>1</v>
      </c>
      <c r="F1551" s="115">
        <v>14</v>
      </c>
      <c r="G1551" s="115">
        <v>14</v>
      </c>
      <c r="H1551" s="115">
        <v>2</v>
      </c>
      <c r="I1551" s="115">
        <v>1</v>
      </c>
      <c r="J1551" s="115">
        <v>0</v>
      </c>
      <c r="K1551" s="115">
        <v>0</v>
      </c>
      <c r="L1551" s="115">
        <v>0</v>
      </c>
      <c r="M1551" s="115">
        <v>0</v>
      </c>
      <c r="N1551" s="115">
        <v>0</v>
      </c>
      <c r="O1551" s="115">
        <v>0</v>
      </c>
      <c r="P1551" s="115">
        <v>0</v>
      </c>
      <c r="Q1551" s="115">
        <v>0</v>
      </c>
      <c r="R1551" s="115">
        <v>0</v>
      </c>
      <c r="S1551" s="115">
        <v>0</v>
      </c>
      <c r="T1551" s="115">
        <v>0</v>
      </c>
      <c r="U1551" s="115">
        <v>0</v>
      </c>
      <c r="V1551" s="115">
        <v>25.5</v>
      </c>
      <c r="W1551" s="115">
        <v>27.7</v>
      </c>
      <c r="X1551" s="236"/>
    </row>
    <row r="1552" spans="1:24" ht="13.5" customHeight="1" x14ac:dyDescent="0.3">
      <c r="A1552" s="242">
        <v>0.88541666666666696</v>
      </c>
      <c r="B1552" s="115">
        <v>26</v>
      </c>
      <c r="C1552" s="115">
        <v>0</v>
      </c>
      <c r="D1552" s="115">
        <v>0</v>
      </c>
      <c r="E1552" s="115">
        <v>2</v>
      </c>
      <c r="F1552" s="115">
        <v>11</v>
      </c>
      <c r="G1552" s="115">
        <v>11</v>
      </c>
      <c r="H1552" s="115">
        <v>2</v>
      </c>
      <c r="I1552" s="115">
        <v>0</v>
      </c>
      <c r="J1552" s="115">
        <v>0</v>
      </c>
      <c r="K1552" s="115">
        <v>0</v>
      </c>
      <c r="L1552" s="115">
        <v>0</v>
      </c>
      <c r="M1552" s="115">
        <v>0</v>
      </c>
      <c r="N1552" s="115">
        <v>0</v>
      </c>
      <c r="O1552" s="115">
        <v>0</v>
      </c>
      <c r="P1552" s="115">
        <v>0</v>
      </c>
      <c r="Q1552" s="115">
        <v>0</v>
      </c>
      <c r="R1552" s="115">
        <v>0</v>
      </c>
      <c r="S1552" s="115">
        <v>0</v>
      </c>
      <c r="T1552" s="115">
        <v>0</v>
      </c>
      <c r="U1552" s="115">
        <v>0</v>
      </c>
      <c r="V1552" s="115">
        <v>24.9</v>
      </c>
      <c r="W1552" s="115">
        <v>29.7</v>
      </c>
      <c r="X1552" s="236"/>
    </row>
    <row r="1553" spans="1:24" ht="13.5" customHeight="1" x14ac:dyDescent="0.3">
      <c r="A1553" s="242">
        <v>0.89583333333333304</v>
      </c>
      <c r="B1553" s="115">
        <v>22</v>
      </c>
      <c r="C1553" s="115">
        <v>0</v>
      </c>
      <c r="D1553" s="115">
        <v>0</v>
      </c>
      <c r="E1553" s="115">
        <v>4</v>
      </c>
      <c r="F1553" s="115">
        <v>7</v>
      </c>
      <c r="G1553" s="115">
        <v>7</v>
      </c>
      <c r="H1553" s="115">
        <v>3</v>
      </c>
      <c r="I1553" s="115">
        <v>1</v>
      </c>
      <c r="J1553" s="115">
        <v>0</v>
      </c>
      <c r="K1553" s="115">
        <v>0</v>
      </c>
      <c r="L1553" s="115">
        <v>0</v>
      </c>
      <c r="M1553" s="115">
        <v>0</v>
      </c>
      <c r="N1553" s="115">
        <v>0</v>
      </c>
      <c r="O1553" s="115">
        <v>0</v>
      </c>
      <c r="P1553" s="115">
        <v>0</v>
      </c>
      <c r="Q1553" s="115">
        <v>0</v>
      </c>
      <c r="R1553" s="115">
        <v>0</v>
      </c>
      <c r="S1553" s="115">
        <v>0</v>
      </c>
      <c r="T1553" s="115">
        <v>0</v>
      </c>
      <c r="U1553" s="115">
        <v>0</v>
      </c>
      <c r="V1553" s="115">
        <v>25.6</v>
      </c>
      <c r="W1553" s="115">
        <v>31.5</v>
      </c>
      <c r="X1553" s="236"/>
    </row>
    <row r="1554" spans="1:24" ht="13.5" customHeight="1" x14ac:dyDescent="0.3">
      <c r="A1554" s="242">
        <v>0.90625</v>
      </c>
      <c r="B1554" s="115">
        <v>23</v>
      </c>
      <c r="C1554" s="115">
        <v>0</v>
      </c>
      <c r="D1554" s="115">
        <v>1</v>
      </c>
      <c r="E1554" s="115">
        <v>1</v>
      </c>
      <c r="F1554" s="115">
        <v>11</v>
      </c>
      <c r="G1554" s="115">
        <v>7</v>
      </c>
      <c r="H1554" s="115">
        <v>2</v>
      </c>
      <c r="I1554" s="115">
        <v>1</v>
      </c>
      <c r="J1554" s="115">
        <v>0</v>
      </c>
      <c r="K1554" s="115">
        <v>0</v>
      </c>
      <c r="L1554" s="115">
        <v>0</v>
      </c>
      <c r="M1554" s="115">
        <v>0</v>
      </c>
      <c r="N1554" s="115">
        <v>0</v>
      </c>
      <c r="O1554" s="115">
        <v>0</v>
      </c>
      <c r="P1554" s="115">
        <v>0</v>
      </c>
      <c r="Q1554" s="115">
        <v>0</v>
      </c>
      <c r="R1554" s="115">
        <v>0</v>
      </c>
      <c r="S1554" s="115">
        <v>0</v>
      </c>
      <c r="T1554" s="115">
        <v>0</v>
      </c>
      <c r="U1554" s="115">
        <v>0</v>
      </c>
      <c r="V1554" s="115">
        <v>25.3</v>
      </c>
      <c r="W1554" s="115">
        <v>30.9</v>
      </c>
      <c r="X1554" s="236"/>
    </row>
    <row r="1555" spans="1:24" ht="13.5" customHeight="1" x14ac:dyDescent="0.3">
      <c r="A1555" s="242">
        <v>0.91666666666666696</v>
      </c>
      <c r="B1555" s="115">
        <v>20</v>
      </c>
      <c r="C1555" s="115">
        <v>0</v>
      </c>
      <c r="D1555" s="115">
        <v>1</v>
      </c>
      <c r="E1555" s="115">
        <v>1</v>
      </c>
      <c r="F1555" s="115">
        <v>5</v>
      </c>
      <c r="G1555" s="115">
        <v>8</v>
      </c>
      <c r="H1555" s="115">
        <v>4</v>
      </c>
      <c r="I1555" s="115">
        <v>1</v>
      </c>
      <c r="J1555" s="115">
        <v>0</v>
      </c>
      <c r="K1555" s="115">
        <v>0</v>
      </c>
      <c r="L1555" s="115">
        <v>0</v>
      </c>
      <c r="M1555" s="115">
        <v>0</v>
      </c>
      <c r="N1555" s="115">
        <v>0</v>
      </c>
      <c r="O1555" s="115">
        <v>0</v>
      </c>
      <c r="P1555" s="115">
        <v>0</v>
      </c>
      <c r="Q1555" s="115">
        <v>0</v>
      </c>
      <c r="R1555" s="115">
        <v>0</v>
      </c>
      <c r="S1555" s="115">
        <v>0</v>
      </c>
      <c r="T1555" s="115">
        <v>0</v>
      </c>
      <c r="U1555" s="115">
        <v>0</v>
      </c>
      <c r="V1555" s="115">
        <v>26.1</v>
      </c>
      <c r="W1555" s="115">
        <v>31.5</v>
      </c>
      <c r="X1555" s="236"/>
    </row>
    <row r="1556" spans="1:24" ht="13.5" customHeight="1" x14ac:dyDescent="0.3">
      <c r="A1556" s="242">
        <v>0.92708333333333304</v>
      </c>
      <c r="B1556" s="115">
        <v>17</v>
      </c>
      <c r="C1556" s="115">
        <v>0</v>
      </c>
      <c r="D1556" s="115">
        <v>0</v>
      </c>
      <c r="E1556" s="115">
        <v>2</v>
      </c>
      <c r="F1556" s="115">
        <v>5</v>
      </c>
      <c r="G1556" s="115">
        <v>7</v>
      </c>
      <c r="H1556" s="115">
        <v>1</v>
      </c>
      <c r="I1556" s="115">
        <v>1</v>
      </c>
      <c r="J1556" s="115">
        <v>0</v>
      </c>
      <c r="K1556" s="115">
        <v>0</v>
      </c>
      <c r="L1556" s="115">
        <v>0</v>
      </c>
      <c r="M1556" s="115">
        <v>0</v>
      </c>
      <c r="N1556" s="115">
        <v>0</v>
      </c>
      <c r="O1556" s="115">
        <v>0</v>
      </c>
      <c r="P1556" s="115">
        <v>1</v>
      </c>
      <c r="Q1556" s="115">
        <v>0</v>
      </c>
      <c r="R1556" s="115">
        <v>0</v>
      </c>
      <c r="S1556" s="115">
        <v>0</v>
      </c>
      <c r="T1556" s="115">
        <v>0</v>
      </c>
      <c r="U1556" s="115">
        <v>0</v>
      </c>
      <c r="V1556" s="115">
        <v>28.6</v>
      </c>
      <c r="W1556" s="115">
        <v>35.299999999999997</v>
      </c>
      <c r="X1556" s="236"/>
    </row>
    <row r="1557" spans="1:24" ht="13.5" customHeight="1" x14ac:dyDescent="0.3">
      <c r="A1557" s="242">
        <v>0.9375</v>
      </c>
      <c r="B1557" s="115">
        <v>24</v>
      </c>
      <c r="C1557" s="115">
        <v>0</v>
      </c>
      <c r="D1557" s="115">
        <v>3</v>
      </c>
      <c r="E1557" s="115">
        <v>2</v>
      </c>
      <c r="F1557" s="115">
        <v>11</v>
      </c>
      <c r="G1557" s="115">
        <v>4</v>
      </c>
      <c r="H1557" s="115">
        <v>2</v>
      </c>
      <c r="I1557" s="115">
        <v>1</v>
      </c>
      <c r="J1557" s="115">
        <v>1</v>
      </c>
      <c r="K1557" s="115">
        <v>0</v>
      </c>
      <c r="L1557" s="115">
        <v>0</v>
      </c>
      <c r="M1557" s="115">
        <v>0</v>
      </c>
      <c r="N1557" s="115">
        <v>0</v>
      </c>
      <c r="O1557" s="115">
        <v>0</v>
      </c>
      <c r="P1557" s="115">
        <v>0</v>
      </c>
      <c r="Q1557" s="115">
        <v>0</v>
      </c>
      <c r="R1557" s="115">
        <v>0</v>
      </c>
      <c r="S1557" s="115">
        <v>0</v>
      </c>
      <c r="T1557" s="115">
        <v>0</v>
      </c>
      <c r="U1557" s="115">
        <v>0</v>
      </c>
      <c r="V1557" s="115">
        <v>23.8</v>
      </c>
      <c r="W1557" s="115">
        <v>31.9</v>
      </c>
      <c r="X1557" s="236"/>
    </row>
    <row r="1558" spans="1:24" ht="13.5" customHeight="1" x14ac:dyDescent="0.3">
      <c r="A1558" s="242">
        <v>0.94791666666666696</v>
      </c>
      <c r="B1558" s="115">
        <v>23</v>
      </c>
      <c r="C1558" s="115">
        <v>0</v>
      </c>
      <c r="D1558" s="115">
        <v>1</v>
      </c>
      <c r="E1558" s="115">
        <v>2</v>
      </c>
      <c r="F1558" s="115">
        <v>6</v>
      </c>
      <c r="G1558" s="115">
        <v>10</v>
      </c>
      <c r="H1558" s="115">
        <v>2</v>
      </c>
      <c r="I1558" s="115">
        <v>1</v>
      </c>
      <c r="J1558" s="115">
        <v>1</v>
      </c>
      <c r="K1558" s="115">
        <v>0</v>
      </c>
      <c r="L1558" s="115">
        <v>0</v>
      </c>
      <c r="M1558" s="115">
        <v>0</v>
      </c>
      <c r="N1558" s="115">
        <v>0</v>
      </c>
      <c r="O1558" s="115">
        <v>0</v>
      </c>
      <c r="P1558" s="115">
        <v>0</v>
      </c>
      <c r="Q1558" s="115">
        <v>0</v>
      </c>
      <c r="R1558" s="115">
        <v>0</v>
      </c>
      <c r="S1558" s="115">
        <v>0</v>
      </c>
      <c r="T1558" s="115">
        <v>0</v>
      </c>
      <c r="U1558" s="115">
        <v>0</v>
      </c>
      <c r="V1558" s="115">
        <v>25.7</v>
      </c>
      <c r="W1558" s="115">
        <v>32.200000000000003</v>
      </c>
      <c r="X1558" s="236"/>
    </row>
    <row r="1559" spans="1:24" ht="13.5" customHeight="1" x14ac:dyDescent="0.3">
      <c r="A1559" s="242">
        <v>0.95833333333333304</v>
      </c>
      <c r="B1559" s="115">
        <v>17</v>
      </c>
      <c r="C1559" s="115">
        <v>0</v>
      </c>
      <c r="D1559" s="115">
        <v>0</v>
      </c>
      <c r="E1559" s="115">
        <v>0</v>
      </c>
      <c r="F1559" s="115">
        <v>8</v>
      </c>
      <c r="G1559" s="115">
        <v>5</v>
      </c>
      <c r="H1559" s="115">
        <v>3</v>
      </c>
      <c r="I1559" s="115">
        <v>1</v>
      </c>
      <c r="J1559" s="115">
        <v>0</v>
      </c>
      <c r="K1559" s="115">
        <v>0</v>
      </c>
      <c r="L1559" s="115">
        <v>0</v>
      </c>
      <c r="M1559" s="115">
        <v>0</v>
      </c>
      <c r="N1559" s="115">
        <v>0</v>
      </c>
      <c r="O1559" s="115">
        <v>0</v>
      </c>
      <c r="P1559" s="115">
        <v>0</v>
      </c>
      <c r="Q1559" s="115">
        <v>0</v>
      </c>
      <c r="R1559" s="115">
        <v>0</v>
      </c>
      <c r="S1559" s="115">
        <v>0</v>
      </c>
      <c r="T1559" s="115">
        <v>0</v>
      </c>
      <c r="U1559" s="115">
        <v>0</v>
      </c>
      <c r="V1559" s="115">
        <v>26.7</v>
      </c>
      <c r="W1559" s="115">
        <v>33.9</v>
      </c>
      <c r="X1559" s="236"/>
    </row>
    <row r="1560" spans="1:24" ht="13.5" customHeight="1" x14ac:dyDescent="0.3">
      <c r="A1560" s="242">
        <v>0.96875</v>
      </c>
      <c r="B1560" s="115">
        <v>9</v>
      </c>
      <c r="C1560" s="115">
        <v>0</v>
      </c>
      <c r="D1560" s="115">
        <v>1</v>
      </c>
      <c r="E1560" s="115">
        <v>0</v>
      </c>
      <c r="F1560" s="115">
        <v>4</v>
      </c>
      <c r="G1560" s="115">
        <v>2</v>
      </c>
      <c r="H1560" s="115">
        <v>2</v>
      </c>
      <c r="I1560" s="115">
        <v>0</v>
      </c>
      <c r="J1560" s="115">
        <v>0</v>
      </c>
      <c r="K1560" s="115">
        <v>0</v>
      </c>
      <c r="L1560" s="115">
        <v>0</v>
      </c>
      <c r="M1560" s="115">
        <v>0</v>
      </c>
      <c r="N1560" s="115">
        <v>0</v>
      </c>
      <c r="O1560" s="115">
        <v>0</v>
      </c>
      <c r="P1560" s="115">
        <v>0</v>
      </c>
      <c r="Q1560" s="115">
        <v>0</v>
      </c>
      <c r="R1560" s="115">
        <v>0</v>
      </c>
      <c r="S1560" s="115">
        <v>0</v>
      </c>
      <c r="T1560" s="115">
        <v>0</v>
      </c>
      <c r="U1560" s="115">
        <v>0</v>
      </c>
      <c r="V1560" s="115">
        <v>24.7</v>
      </c>
      <c r="W1560" s="115" t="s">
        <v>102</v>
      </c>
      <c r="X1560" s="236"/>
    </row>
    <row r="1561" spans="1:24" ht="13.5" customHeight="1" x14ac:dyDescent="0.3">
      <c r="A1561" s="242">
        <v>0.97916666666666696</v>
      </c>
      <c r="B1561" s="115">
        <v>10</v>
      </c>
      <c r="C1561" s="115">
        <v>0</v>
      </c>
      <c r="D1561" s="115">
        <v>1</v>
      </c>
      <c r="E1561" s="115">
        <v>0</v>
      </c>
      <c r="F1561" s="115">
        <v>2</v>
      </c>
      <c r="G1561" s="115">
        <v>2</v>
      </c>
      <c r="H1561" s="115">
        <v>5</v>
      </c>
      <c r="I1561" s="115">
        <v>0</v>
      </c>
      <c r="J1561" s="115">
        <v>0</v>
      </c>
      <c r="K1561" s="115">
        <v>0</v>
      </c>
      <c r="L1561" s="115">
        <v>0</v>
      </c>
      <c r="M1561" s="115">
        <v>0</v>
      </c>
      <c r="N1561" s="115">
        <v>0</v>
      </c>
      <c r="O1561" s="115">
        <v>0</v>
      </c>
      <c r="P1561" s="115">
        <v>0</v>
      </c>
      <c r="Q1561" s="115">
        <v>0</v>
      </c>
      <c r="R1561" s="115">
        <v>0</v>
      </c>
      <c r="S1561" s="115">
        <v>0</v>
      </c>
      <c r="T1561" s="115">
        <v>0</v>
      </c>
      <c r="U1561" s="115">
        <v>0</v>
      </c>
      <c r="V1561" s="115">
        <v>28.2</v>
      </c>
      <c r="W1561" s="115" t="s">
        <v>102</v>
      </c>
      <c r="X1561" s="236"/>
    </row>
    <row r="1562" spans="1:24" ht="13.5" customHeight="1" thickBot="1" x14ac:dyDescent="0.35">
      <c r="A1562" s="244">
        <v>0.98958333333333304</v>
      </c>
      <c r="B1562" s="119">
        <v>8</v>
      </c>
      <c r="C1562" s="119">
        <v>0</v>
      </c>
      <c r="D1562" s="119">
        <v>0</v>
      </c>
      <c r="E1562" s="119">
        <v>0</v>
      </c>
      <c r="F1562" s="119">
        <v>4</v>
      </c>
      <c r="G1562" s="119">
        <v>3</v>
      </c>
      <c r="H1562" s="119">
        <v>1</v>
      </c>
      <c r="I1562" s="119">
        <v>0</v>
      </c>
      <c r="J1562" s="119">
        <v>0</v>
      </c>
      <c r="K1562" s="119">
        <v>0</v>
      </c>
      <c r="L1562" s="119">
        <v>0</v>
      </c>
      <c r="M1562" s="119">
        <v>0</v>
      </c>
      <c r="N1562" s="119">
        <v>0</v>
      </c>
      <c r="O1562" s="119">
        <v>0</v>
      </c>
      <c r="P1562" s="119">
        <v>0</v>
      </c>
      <c r="Q1562" s="119">
        <v>0</v>
      </c>
      <c r="R1562" s="119">
        <v>0</v>
      </c>
      <c r="S1562" s="119">
        <v>0</v>
      </c>
      <c r="T1562" s="119">
        <v>0</v>
      </c>
      <c r="U1562" s="119">
        <v>0</v>
      </c>
      <c r="V1562" s="119">
        <v>25</v>
      </c>
      <c r="W1562" s="119" t="s">
        <v>102</v>
      </c>
      <c r="X1562" s="236"/>
    </row>
    <row r="1563" spans="1:24" ht="13.5" customHeight="1" thickTop="1" x14ac:dyDescent="0.3">
      <c r="A1563" s="246" t="s">
        <v>168</v>
      </c>
      <c r="B1563" s="116">
        <f>SUM(B1495:B1542)</f>
        <v>4400</v>
      </c>
      <c r="C1563" s="116">
        <f t="shared" ref="C1563:U1563" si="56">SUM(C1495:C1542)</f>
        <v>0</v>
      </c>
      <c r="D1563" s="116">
        <f t="shared" si="56"/>
        <v>132</v>
      </c>
      <c r="E1563" s="116">
        <f t="shared" si="56"/>
        <v>789</v>
      </c>
      <c r="F1563" s="116">
        <f t="shared" si="56"/>
        <v>1852</v>
      </c>
      <c r="G1563" s="116">
        <f t="shared" si="56"/>
        <v>1279</v>
      </c>
      <c r="H1563" s="116">
        <f t="shared" si="56"/>
        <v>284</v>
      </c>
      <c r="I1563" s="116">
        <f t="shared" si="56"/>
        <v>51</v>
      </c>
      <c r="J1563" s="116">
        <f t="shared" si="56"/>
        <v>7</v>
      </c>
      <c r="K1563" s="116">
        <f t="shared" si="56"/>
        <v>4</v>
      </c>
      <c r="L1563" s="116">
        <f t="shared" si="56"/>
        <v>2</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23.6</v>
      </c>
      <c r="W1563" s="116">
        <v>28.3</v>
      </c>
      <c r="X1563" s="236"/>
    </row>
    <row r="1564" spans="1:24" ht="13.5" customHeight="1" x14ac:dyDescent="0.3">
      <c r="A1564" s="247" t="s">
        <v>169</v>
      </c>
      <c r="B1564" s="115">
        <f>SUM(B1491:B1554)</f>
        <v>5162</v>
      </c>
      <c r="C1564" s="115">
        <f t="shared" ref="C1564:U1564" si="57">SUM(C1491:C1554)</f>
        <v>0</v>
      </c>
      <c r="D1564" s="115">
        <f t="shared" si="57"/>
        <v>157</v>
      </c>
      <c r="E1564" s="115">
        <f t="shared" si="57"/>
        <v>872</v>
      </c>
      <c r="F1564" s="115">
        <f t="shared" si="57"/>
        <v>2108</v>
      </c>
      <c r="G1564" s="115">
        <f t="shared" si="57"/>
        <v>1564</v>
      </c>
      <c r="H1564" s="115">
        <f t="shared" si="57"/>
        <v>364</v>
      </c>
      <c r="I1564" s="115">
        <f t="shared" si="57"/>
        <v>75</v>
      </c>
      <c r="J1564" s="115">
        <f t="shared" si="57"/>
        <v>14</v>
      </c>
      <c r="K1564" s="115">
        <f t="shared" si="57"/>
        <v>5</v>
      </c>
      <c r="L1564" s="115">
        <f t="shared" si="57"/>
        <v>3</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23.9</v>
      </c>
      <c r="W1564" s="115">
        <v>28.6</v>
      </c>
      <c r="X1564" s="236"/>
    </row>
    <row r="1565" spans="1:24" ht="13.5" customHeight="1" x14ac:dyDescent="0.3">
      <c r="A1565" s="243" t="s">
        <v>170</v>
      </c>
      <c r="B1565" s="115">
        <f>SUM(B1491:B1562)</f>
        <v>5290</v>
      </c>
      <c r="C1565" s="115">
        <f t="shared" ref="C1565:U1565" si="58">SUM(C1491:C1562)</f>
        <v>0</v>
      </c>
      <c r="D1565" s="115">
        <f t="shared" si="58"/>
        <v>164</v>
      </c>
      <c r="E1565" s="115">
        <f t="shared" si="58"/>
        <v>879</v>
      </c>
      <c r="F1565" s="115">
        <f t="shared" si="58"/>
        <v>2153</v>
      </c>
      <c r="G1565" s="115">
        <f t="shared" si="58"/>
        <v>1605</v>
      </c>
      <c r="H1565" s="115">
        <f t="shared" si="58"/>
        <v>384</v>
      </c>
      <c r="I1565" s="115">
        <f t="shared" si="58"/>
        <v>80</v>
      </c>
      <c r="J1565" s="115">
        <f t="shared" si="58"/>
        <v>16</v>
      </c>
      <c r="K1565" s="115">
        <f t="shared" si="58"/>
        <v>5</v>
      </c>
      <c r="L1565" s="115">
        <f t="shared" si="58"/>
        <v>3</v>
      </c>
      <c r="M1565" s="115">
        <f t="shared" si="58"/>
        <v>0</v>
      </c>
      <c r="N1565" s="115">
        <f t="shared" si="58"/>
        <v>0</v>
      </c>
      <c r="O1565" s="115">
        <f t="shared" si="58"/>
        <v>0</v>
      </c>
      <c r="P1565" s="115">
        <f t="shared" si="58"/>
        <v>1</v>
      </c>
      <c r="Q1565" s="115">
        <f t="shared" si="58"/>
        <v>0</v>
      </c>
      <c r="R1565" s="115">
        <f t="shared" si="58"/>
        <v>0</v>
      </c>
      <c r="S1565" s="115">
        <f t="shared" si="58"/>
        <v>0</v>
      </c>
      <c r="T1565" s="115">
        <f t="shared" si="58"/>
        <v>0</v>
      </c>
      <c r="U1565" s="115">
        <f t="shared" si="58"/>
        <v>0</v>
      </c>
      <c r="V1565" s="115">
        <v>23.9</v>
      </c>
      <c r="W1565" s="115">
        <v>28.7</v>
      </c>
      <c r="X1565" s="236"/>
    </row>
    <row r="1566" spans="1:24" ht="13.5" customHeight="1" thickBot="1" x14ac:dyDescent="0.35">
      <c r="A1566" s="245" t="s">
        <v>171</v>
      </c>
      <c r="B1566" s="119">
        <f>SUM(B1467:B1562)</f>
        <v>5469</v>
      </c>
      <c r="C1566" s="119">
        <f t="shared" ref="C1566:U1566" si="59">SUM(C1467:C1562)</f>
        <v>0</v>
      </c>
      <c r="D1566" s="119">
        <f t="shared" si="59"/>
        <v>169</v>
      </c>
      <c r="E1566" s="119">
        <f t="shared" si="59"/>
        <v>894</v>
      </c>
      <c r="F1566" s="119">
        <f t="shared" si="59"/>
        <v>2189</v>
      </c>
      <c r="G1566" s="119">
        <f t="shared" si="59"/>
        <v>1663</v>
      </c>
      <c r="H1566" s="119">
        <f t="shared" si="59"/>
        <v>425</v>
      </c>
      <c r="I1566" s="119">
        <f t="shared" si="59"/>
        <v>96</v>
      </c>
      <c r="J1566" s="119">
        <f t="shared" si="59"/>
        <v>23</v>
      </c>
      <c r="K1566" s="119">
        <f t="shared" si="59"/>
        <v>6</v>
      </c>
      <c r="L1566" s="119">
        <f t="shared" si="59"/>
        <v>3</v>
      </c>
      <c r="M1566" s="119">
        <f t="shared" si="59"/>
        <v>0</v>
      </c>
      <c r="N1566" s="119">
        <f t="shared" si="59"/>
        <v>0</v>
      </c>
      <c r="O1566" s="119">
        <f t="shared" si="59"/>
        <v>0</v>
      </c>
      <c r="P1566" s="119">
        <f t="shared" si="59"/>
        <v>1</v>
      </c>
      <c r="Q1566" s="119">
        <f t="shared" si="59"/>
        <v>0</v>
      </c>
      <c r="R1566" s="119">
        <f t="shared" si="59"/>
        <v>0</v>
      </c>
      <c r="S1566" s="119">
        <f t="shared" si="59"/>
        <v>0</v>
      </c>
      <c r="T1566" s="119">
        <f t="shared" si="59"/>
        <v>0</v>
      </c>
      <c r="U1566" s="119">
        <f t="shared" si="59"/>
        <v>0</v>
      </c>
      <c r="V1566" s="119">
        <v>23.9</v>
      </c>
      <c r="W1566" s="119">
        <v>28.7</v>
      </c>
      <c r="X1566" s="236"/>
    </row>
    <row r="1567" spans="1:24" ht="13.5" customHeight="1" thickTop="1" x14ac:dyDescent="0.3">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c r="X1567" s="236"/>
    </row>
    <row r="1568" spans="1:24" ht="13.5" customHeight="1" thickBot="1" x14ac:dyDescent="0.35">
      <c r="A1568" s="236" t="s">
        <v>16</v>
      </c>
      <c r="B1568" s="443" t="str">
        <f>TEXT(C1568,"dddd")</f>
        <v>Tuesday</v>
      </c>
      <c r="C1568" s="121">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c r="X1568" s="236"/>
    </row>
    <row r="1569" spans="1:24" ht="13.5" customHeight="1" thickTop="1" thickBot="1" x14ac:dyDescent="0.35">
      <c r="A1569" s="236"/>
      <c r="B1569" s="561" t="s">
        <v>147</v>
      </c>
      <c r="C1569" s="562"/>
      <c r="D1569" s="562"/>
      <c r="E1569" s="562"/>
      <c r="F1569" s="562"/>
      <c r="G1569" s="562"/>
      <c r="H1569" s="562"/>
      <c r="I1569" s="562"/>
      <c r="J1569" s="562"/>
      <c r="K1569" s="562"/>
      <c r="L1569" s="562"/>
      <c r="M1569" s="562"/>
      <c r="N1569" s="562"/>
      <c r="O1569" s="562"/>
      <c r="P1569" s="562"/>
      <c r="Q1569" s="562"/>
      <c r="R1569" s="562"/>
      <c r="S1569" s="562"/>
      <c r="T1569" s="562"/>
      <c r="U1569" s="562"/>
      <c r="V1569" s="562"/>
      <c r="W1569" s="563"/>
      <c r="X1569" s="236"/>
    </row>
    <row r="1570" spans="1:24" ht="13.5" customHeight="1" thickTop="1" thickBot="1" x14ac:dyDescent="0.35">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c r="X1570" s="236"/>
    </row>
    <row r="1571" spans="1:24" ht="13.5" customHeight="1" thickTop="1" x14ac:dyDescent="0.3">
      <c r="A1571" s="240">
        <v>0</v>
      </c>
      <c r="B1571" s="116">
        <v>8</v>
      </c>
      <c r="C1571" s="116">
        <v>0</v>
      </c>
      <c r="D1571" s="116">
        <v>1</v>
      </c>
      <c r="E1571" s="116">
        <v>0</v>
      </c>
      <c r="F1571" s="116">
        <v>3</v>
      </c>
      <c r="G1571" s="116">
        <v>0</v>
      </c>
      <c r="H1571" s="116">
        <v>3</v>
      </c>
      <c r="I1571" s="116">
        <v>0</v>
      </c>
      <c r="J1571" s="116">
        <v>1</v>
      </c>
      <c r="K1571" s="116">
        <v>0</v>
      </c>
      <c r="L1571" s="116">
        <v>0</v>
      </c>
      <c r="M1571" s="116">
        <v>0</v>
      </c>
      <c r="N1571" s="116">
        <v>0</v>
      </c>
      <c r="O1571" s="116">
        <v>0</v>
      </c>
      <c r="P1571" s="116">
        <v>0</v>
      </c>
      <c r="Q1571" s="116">
        <v>0</v>
      </c>
      <c r="R1571" s="116">
        <v>0</v>
      </c>
      <c r="S1571" s="116">
        <v>0</v>
      </c>
      <c r="T1571" s="116">
        <v>0</v>
      </c>
      <c r="U1571" s="116">
        <v>0</v>
      </c>
      <c r="V1571" s="116">
        <v>26.9</v>
      </c>
      <c r="W1571" s="116" t="s">
        <v>102</v>
      </c>
      <c r="X1571" s="236"/>
    </row>
    <row r="1572" spans="1:24" ht="13.5" customHeight="1" x14ac:dyDescent="0.3">
      <c r="A1572" s="242">
        <v>1.0416666666666666E-2</v>
      </c>
      <c r="B1572" s="115">
        <v>5</v>
      </c>
      <c r="C1572" s="115">
        <v>0</v>
      </c>
      <c r="D1572" s="115">
        <v>0</v>
      </c>
      <c r="E1572" s="115">
        <v>0</v>
      </c>
      <c r="F1572" s="115">
        <v>1</v>
      </c>
      <c r="G1572" s="115">
        <v>2</v>
      </c>
      <c r="H1572" s="115">
        <v>2</v>
      </c>
      <c r="I1572" s="115">
        <v>0</v>
      </c>
      <c r="J1572" s="115">
        <v>0</v>
      </c>
      <c r="K1572" s="115">
        <v>0</v>
      </c>
      <c r="L1572" s="115">
        <v>0</v>
      </c>
      <c r="M1572" s="115">
        <v>0</v>
      </c>
      <c r="N1572" s="115">
        <v>0</v>
      </c>
      <c r="O1572" s="115">
        <v>0</v>
      </c>
      <c r="P1572" s="115">
        <v>0</v>
      </c>
      <c r="Q1572" s="115">
        <v>0</v>
      </c>
      <c r="R1572" s="115">
        <v>0</v>
      </c>
      <c r="S1572" s="115">
        <v>0</v>
      </c>
      <c r="T1572" s="115">
        <v>0</v>
      </c>
      <c r="U1572" s="115">
        <v>0</v>
      </c>
      <c r="V1572" s="115">
        <v>28.5</v>
      </c>
      <c r="W1572" s="115" t="s">
        <v>102</v>
      </c>
      <c r="X1572" s="236"/>
    </row>
    <row r="1573" spans="1:24" ht="13.5" customHeight="1" x14ac:dyDescent="0.3">
      <c r="A1573" s="242">
        <v>2.0833333333333332E-2</v>
      </c>
      <c r="B1573" s="115">
        <v>6</v>
      </c>
      <c r="C1573" s="115">
        <v>0</v>
      </c>
      <c r="D1573" s="115">
        <v>0</v>
      </c>
      <c r="E1573" s="115">
        <v>0</v>
      </c>
      <c r="F1573" s="115">
        <v>0</v>
      </c>
      <c r="G1573" s="115">
        <v>2</v>
      </c>
      <c r="H1573" s="115">
        <v>4</v>
      </c>
      <c r="I1573" s="115">
        <v>0</v>
      </c>
      <c r="J1573" s="115">
        <v>0</v>
      </c>
      <c r="K1573" s="115">
        <v>0</v>
      </c>
      <c r="L1573" s="115">
        <v>0</v>
      </c>
      <c r="M1573" s="115">
        <v>0</v>
      </c>
      <c r="N1573" s="115">
        <v>0</v>
      </c>
      <c r="O1573" s="115">
        <v>0</v>
      </c>
      <c r="P1573" s="115">
        <v>0</v>
      </c>
      <c r="Q1573" s="115">
        <v>0</v>
      </c>
      <c r="R1573" s="115">
        <v>0</v>
      </c>
      <c r="S1573" s="115">
        <v>0</v>
      </c>
      <c r="T1573" s="115">
        <v>0</v>
      </c>
      <c r="U1573" s="115">
        <v>0</v>
      </c>
      <c r="V1573" s="115">
        <v>29.8</v>
      </c>
      <c r="W1573" s="115" t="s">
        <v>102</v>
      </c>
      <c r="X1573" s="236"/>
    </row>
    <row r="1574" spans="1:24" ht="13.5" customHeight="1" x14ac:dyDescent="0.3">
      <c r="A1574" s="242">
        <v>3.125E-2</v>
      </c>
      <c r="B1574" s="115">
        <v>4</v>
      </c>
      <c r="C1574" s="115">
        <v>0</v>
      </c>
      <c r="D1574" s="115">
        <v>0</v>
      </c>
      <c r="E1574" s="115">
        <v>0</v>
      </c>
      <c r="F1574" s="115">
        <v>0</v>
      </c>
      <c r="G1574" s="115">
        <v>1</v>
      </c>
      <c r="H1574" s="115">
        <v>2</v>
      </c>
      <c r="I1574" s="115">
        <v>1</v>
      </c>
      <c r="J1574" s="115">
        <v>0</v>
      </c>
      <c r="K1574" s="115">
        <v>0</v>
      </c>
      <c r="L1574" s="115">
        <v>0</v>
      </c>
      <c r="M1574" s="115">
        <v>0</v>
      </c>
      <c r="N1574" s="115">
        <v>0</v>
      </c>
      <c r="O1574" s="115">
        <v>0</v>
      </c>
      <c r="P1574" s="115">
        <v>0</v>
      </c>
      <c r="Q1574" s="115">
        <v>0</v>
      </c>
      <c r="R1574" s="115">
        <v>0</v>
      </c>
      <c r="S1574" s="115">
        <v>0</v>
      </c>
      <c r="T1574" s="115">
        <v>0</v>
      </c>
      <c r="U1574" s="115">
        <v>0</v>
      </c>
      <c r="V1574" s="115">
        <v>32.6</v>
      </c>
      <c r="W1574" s="115" t="s">
        <v>102</v>
      </c>
      <c r="X1574" s="236"/>
    </row>
    <row r="1575" spans="1:24" ht="13.5" customHeight="1" x14ac:dyDescent="0.3">
      <c r="A1575" s="242">
        <v>4.1666666666666664E-2</v>
      </c>
      <c r="B1575" s="115">
        <v>5</v>
      </c>
      <c r="C1575" s="115">
        <v>0</v>
      </c>
      <c r="D1575" s="115">
        <v>0</v>
      </c>
      <c r="E1575" s="115">
        <v>0</v>
      </c>
      <c r="F1575" s="115">
        <v>1</v>
      </c>
      <c r="G1575" s="115">
        <v>0</v>
      </c>
      <c r="H1575" s="115">
        <v>4</v>
      </c>
      <c r="I1575" s="115">
        <v>0</v>
      </c>
      <c r="J1575" s="115">
        <v>0</v>
      </c>
      <c r="K1575" s="115">
        <v>0</v>
      </c>
      <c r="L1575" s="115">
        <v>0</v>
      </c>
      <c r="M1575" s="115">
        <v>0</v>
      </c>
      <c r="N1575" s="115">
        <v>0</v>
      </c>
      <c r="O1575" s="115">
        <v>0</v>
      </c>
      <c r="P1575" s="115">
        <v>0</v>
      </c>
      <c r="Q1575" s="115">
        <v>0</v>
      </c>
      <c r="R1575" s="115">
        <v>0</v>
      </c>
      <c r="S1575" s="115">
        <v>0</v>
      </c>
      <c r="T1575" s="115">
        <v>0</v>
      </c>
      <c r="U1575" s="115">
        <v>0</v>
      </c>
      <c r="V1575" s="115">
        <v>30.2</v>
      </c>
      <c r="W1575" s="115" t="s">
        <v>102</v>
      </c>
      <c r="X1575" s="236"/>
    </row>
    <row r="1576" spans="1:24" ht="13.5" customHeight="1" x14ac:dyDescent="0.3">
      <c r="A1576" s="242">
        <v>5.2083333333333336E-2</v>
      </c>
      <c r="B1576" s="115">
        <v>1</v>
      </c>
      <c r="C1576" s="115">
        <v>0</v>
      </c>
      <c r="D1576" s="115">
        <v>0</v>
      </c>
      <c r="E1576" s="115">
        <v>0</v>
      </c>
      <c r="F1576" s="115">
        <v>0</v>
      </c>
      <c r="G1576" s="115">
        <v>0</v>
      </c>
      <c r="H1576" s="115">
        <v>1</v>
      </c>
      <c r="I1576" s="115">
        <v>0</v>
      </c>
      <c r="J1576" s="115">
        <v>0</v>
      </c>
      <c r="K1576" s="115">
        <v>0</v>
      </c>
      <c r="L1576" s="115">
        <v>0</v>
      </c>
      <c r="M1576" s="115">
        <v>0</v>
      </c>
      <c r="N1576" s="115">
        <v>0</v>
      </c>
      <c r="O1576" s="115">
        <v>0</v>
      </c>
      <c r="P1576" s="115">
        <v>0</v>
      </c>
      <c r="Q1576" s="115">
        <v>0</v>
      </c>
      <c r="R1576" s="115">
        <v>0</v>
      </c>
      <c r="S1576" s="115">
        <v>0</v>
      </c>
      <c r="T1576" s="115">
        <v>0</v>
      </c>
      <c r="U1576" s="115">
        <v>0</v>
      </c>
      <c r="V1576" s="115">
        <v>31.1</v>
      </c>
      <c r="W1576" s="115" t="s">
        <v>102</v>
      </c>
      <c r="X1576" s="236"/>
    </row>
    <row r="1577" spans="1:24" ht="13.5" customHeight="1" x14ac:dyDescent="0.3">
      <c r="A1577" s="242">
        <v>6.25E-2</v>
      </c>
      <c r="B1577" s="115">
        <v>1</v>
      </c>
      <c r="C1577" s="115">
        <v>0</v>
      </c>
      <c r="D1577" s="115">
        <v>0</v>
      </c>
      <c r="E1577" s="115">
        <v>1</v>
      </c>
      <c r="F1577" s="115">
        <v>0</v>
      </c>
      <c r="G1577" s="115">
        <v>0</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v>18.899999999999999</v>
      </c>
      <c r="W1577" s="115" t="s">
        <v>102</v>
      </c>
      <c r="X1577" s="236"/>
    </row>
    <row r="1578" spans="1:24" ht="13.5" customHeight="1" x14ac:dyDescent="0.3">
      <c r="A1578" s="242">
        <v>7.2916666666666699E-2</v>
      </c>
      <c r="B1578" s="115">
        <v>2</v>
      </c>
      <c r="C1578" s="115">
        <v>0</v>
      </c>
      <c r="D1578" s="115">
        <v>0</v>
      </c>
      <c r="E1578" s="115">
        <v>0</v>
      </c>
      <c r="F1578" s="115">
        <v>1</v>
      </c>
      <c r="G1578" s="115">
        <v>1</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v>25.2</v>
      </c>
      <c r="W1578" s="115" t="s">
        <v>102</v>
      </c>
      <c r="X1578" s="236"/>
    </row>
    <row r="1579" spans="1:24" ht="13.5" customHeight="1" x14ac:dyDescent="0.3">
      <c r="A1579" s="242">
        <v>8.3333333333333301E-2</v>
      </c>
      <c r="B1579" s="115">
        <v>4</v>
      </c>
      <c r="C1579" s="115">
        <v>0</v>
      </c>
      <c r="D1579" s="115">
        <v>0</v>
      </c>
      <c r="E1579" s="115">
        <v>1</v>
      </c>
      <c r="F1579" s="115">
        <v>1</v>
      </c>
      <c r="G1579" s="115">
        <v>0</v>
      </c>
      <c r="H1579" s="115">
        <v>0</v>
      </c>
      <c r="I1579" s="115">
        <v>1</v>
      </c>
      <c r="J1579" s="115">
        <v>1</v>
      </c>
      <c r="K1579" s="115">
        <v>0</v>
      </c>
      <c r="L1579" s="115">
        <v>0</v>
      </c>
      <c r="M1579" s="115">
        <v>0</v>
      </c>
      <c r="N1579" s="115">
        <v>0</v>
      </c>
      <c r="O1579" s="115">
        <v>0</v>
      </c>
      <c r="P1579" s="115">
        <v>0</v>
      </c>
      <c r="Q1579" s="115">
        <v>0</v>
      </c>
      <c r="R1579" s="115">
        <v>0</v>
      </c>
      <c r="S1579" s="115">
        <v>0</v>
      </c>
      <c r="T1579" s="115">
        <v>0</v>
      </c>
      <c r="U1579" s="115">
        <v>0</v>
      </c>
      <c r="V1579" s="115">
        <v>30.3</v>
      </c>
      <c r="W1579" s="115" t="s">
        <v>102</v>
      </c>
      <c r="X1579" s="236"/>
    </row>
    <row r="1580" spans="1:24" ht="13.5" customHeight="1" x14ac:dyDescent="0.3">
      <c r="A1580" s="242">
        <v>9.375E-2</v>
      </c>
      <c r="B1580" s="115">
        <v>4</v>
      </c>
      <c r="C1580" s="115">
        <v>0</v>
      </c>
      <c r="D1580" s="115">
        <v>1</v>
      </c>
      <c r="E1580" s="115">
        <v>0</v>
      </c>
      <c r="F1580" s="115">
        <v>2</v>
      </c>
      <c r="G1580" s="115">
        <v>0</v>
      </c>
      <c r="H1580" s="115">
        <v>1</v>
      </c>
      <c r="I1580" s="115">
        <v>0</v>
      </c>
      <c r="J1580" s="115">
        <v>0</v>
      </c>
      <c r="K1580" s="115">
        <v>0</v>
      </c>
      <c r="L1580" s="115">
        <v>0</v>
      </c>
      <c r="M1580" s="115">
        <v>0</v>
      </c>
      <c r="N1580" s="115">
        <v>0</v>
      </c>
      <c r="O1580" s="115">
        <v>0</v>
      </c>
      <c r="P1580" s="115">
        <v>0</v>
      </c>
      <c r="Q1580" s="115">
        <v>0</v>
      </c>
      <c r="R1580" s="115">
        <v>0</v>
      </c>
      <c r="S1580" s="115">
        <v>0</v>
      </c>
      <c r="T1580" s="115">
        <v>0</v>
      </c>
      <c r="U1580" s="115">
        <v>0</v>
      </c>
      <c r="V1580" s="115">
        <v>22.8</v>
      </c>
      <c r="W1580" s="115" t="s">
        <v>102</v>
      </c>
      <c r="X1580" s="236"/>
    </row>
    <row r="1581" spans="1:24" ht="13.5" customHeight="1" x14ac:dyDescent="0.3">
      <c r="A1581" s="242">
        <v>0.104166666666667</v>
      </c>
      <c r="B1581" s="115">
        <v>4</v>
      </c>
      <c r="C1581" s="115">
        <v>0</v>
      </c>
      <c r="D1581" s="115">
        <v>0</v>
      </c>
      <c r="E1581" s="115">
        <v>1</v>
      </c>
      <c r="F1581" s="115">
        <v>1</v>
      </c>
      <c r="G1581" s="115">
        <v>0</v>
      </c>
      <c r="H1581" s="115">
        <v>2</v>
      </c>
      <c r="I1581" s="115">
        <v>0</v>
      </c>
      <c r="J1581" s="115">
        <v>0</v>
      </c>
      <c r="K1581" s="115">
        <v>0</v>
      </c>
      <c r="L1581" s="115">
        <v>0</v>
      </c>
      <c r="M1581" s="115">
        <v>0</v>
      </c>
      <c r="N1581" s="115">
        <v>0</v>
      </c>
      <c r="O1581" s="115">
        <v>0</v>
      </c>
      <c r="P1581" s="115">
        <v>0</v>
      </c>
      <c r="Q1581" s="115">
        <v>0</v>
      </c>
      <c r="R1581" s="115">
        <v>0</v>
      </c>
      <c r="S1581" s="115">
        <v>0</v>
      </c>
      <c r="T1581" s="115">
        <v>0</v>
      </c>
      <c r="U1581" s="115">
        <v>0</v>
      </c>
      <c r="V1581" s="115">
        <v>25.7</v>
      </c>
      <c r="W1581" s="115" t="s">
        <v>102</v>
      </c>
      <c r="X1581" s="236"/>
    </row>
    <row r="1582" spans="1:24" ht="13.5" customHeight="1" x14ac:dyDescent="0.3">
      <c r="A1582" s="242">
        <v>0.114583333333333</v>
      </c>
      <c r="B1582" s="115">
        <v>1</v>
      </c>
      <c r="C1582" s="115">
        <v>0</v>
      </c>
      <c r="D1582" s="115">
        <v>0</v>
      </c>
      <c r="E1582" s="115">
        <v>0</v>
      </c>
      <c r="F1582" s="115">
        <v>0</v>
      </c>
      <c r="G1582" s="115">
        <v>1</v>
      </c>
      <c r="H1582" s="115">
        <v>0</v>
      </c>
      <c r="I1582" s="115">
        <v>0</v>
      </c>
      <c r="J1582" s="115">
        <v>0</v>
      </c>
      <c r="K1582" s="115">
        <v>0</v>
      </c>
      <c r="L1582" s="115">
        <v>0</v>
      </c>
      <c r="M1582" s="115">
        <v>0</v>
      </c>
      <c r="N1582" s="115">
        <v>0</v>
      </c>
      <c r="O1582" s="115">
        <v>0</v>
      </c>
      <c r="P1582" s="115">
        <v>0</v>
      </c>
      <c r="Q1582" s="115">
        <v>0</v>
      </c>
      <c r="R1582" s="115">
        <v>0</v>
      </c>
      <c r="S1582" s="115">
        <v>0</v>
      </c>
      <c r="T1582" s="115">
        <v>0</v>
      </c>
      <c r="U1582" s="115">
        <v>0</v>
      </c>
      <c r="V1582" s="115">
        <v>27.7</v>
      </c>
      <c r="W1582" s="115" t="s">
        <v>102</v>
      </c>
      <c r="X1582" s="236"/>
    </row>
    <row r="1583" spans="1:24" ht="13.5" customHeight="1" x14ac:dyDescent="0.3">
      <c r="A1583" s="242">
        <v>0.125</v>
      </c>
      <c r="B1583" s="115">
        <v>4</v>
      </c>
      <c r="C1583" s="115">
        <v>0</v>
      </c>
      <c r="D1583" s="115">
        <v>0</v>
      </c>
      <c r="E1583" s="115">
        <v>2</v>
      </c>
      <c r="F1583" s="115">
        <v>0</v>
      </c>
      <c r="G1583" s="115">
        <v>2</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v>23.5</v>
      </c>
      <c r="W1583" s="115" t="s">
        <v>102</v>
      </c>
      <c r="X1583" s="236"/>
    </row>
    <row r="1584" spans="1:24" ht="13.5" customHeight="1" x14ac:dyDescent="0.3">
      <c r="A1584" s="242">
        <v>0.13541666666666699</v>
      </c>
      <c r="B1584" s="115">
        <v>1</v>
      </c>
      <c r="C1584" s="115">
        <v>0</v>
      </c>
      <c r="D1584" s="115">
        <v>0</v>
      </c>
      <c r="E1584" s="115">
        <v>0</v>
      </c>
      <c r="F1584" s="115">
        <v>0</v>
      </c>
      <c r="G1584" s="115">
        <v>0</v>
      </c>
      <c r="H1584" s="115">
        <v>1</v>
      </c>
      <c r="I1584" s="115">
        <v>0</v>
      </c>
      <c r="J1584" s="115">
        <v>0</v>
      </c>
      <c r="K1584" s="115">
        <v>0</v>
      </c>
      <c r="L1584" s="115">
        <v>0</v>
      </c>
      <c r="M1584" s="115">
        <v>0</v>
      </c>
      <c r="N1584" s="115">
        <v>0</v>
      </c>
      <c r="O1584" s="115">
        <v>0</v>
      </c>
      <c r="P1584" s="115">
        <v>0</v>
      </c>
      <c r="Q1584" s="115">
        <v>0</v>
      </c>
      <c r="R1584" s="115">
        <v>0</v>
      </c>
      <c r="S1584" s="115">
        <v>0</v>
      </c>
      <c r="T1584" s="115">
        <v>0</v>
      </c>
      <c r="U1584" s="115">
        <v>0</v>
      </c>
      <c r="V1584" s="115">
        <v>31.5</v>
      </c>
      <c r="W1584" s="115" t="s">
        <v>102</v>
      </c>
      <c r="X1584" s="236"/>
    </row>
    <row r="1585" spans="1:24" ht="13.5" customHeight="1" x14ac:dyDescent="0.3">
      <c r="A1585" s="242">
        <v>0.14583333333333301</v>
      </c>
      <c r="B1585" s="115">
        <v>3</v>
      </c>
      <c r="C1585" s="115">
        <v>0</v>
      </c>
      <c r="D1585" s="115">
        <v>0</v>
      </c>
      <c r="E1585" s="115">
        <v>0</v>
      </c>
      <c r="F1585" s="115">
        <v>2</v>
      </c>
      <c r="G1585" s="115">
        <v>0</v>
      </c>
      <c r="H1585" s="115">
        <v>1</v>
      </c>
      <c r="I1585" s="115">
        <v>0</v>
      </c>
      <c r="J1585" s="115">
        <v>0</v>
      </c>
      <c r="K1585" s="115">
        <v>0</v>
      </c>
      <c r="L1585" s="115">
        <v>0</v>
      </c>
      <c r="M1585" s="115">
        <v>0</v>
      </c>
      <c r="N1585" s="115">
        <v>0</v>
      </c>
      <c r="O1585" s="115">
        <v>0</v>
      </c>
      <c r="P1585" s="115">
        <v>0</v>
      </c>
      <c r="Q1585" s="115">
        <v>0</v>
      </c>
      <c r="R1585" s="115">
        <v>0</v>
      </c>
      <c r="S1585" s="115">
        <v>0</v>
      </c>
      <c r="T1585" s="115">
        <v>0</v>
      </c>
      <c r="U1585" s="115">
        <v>0</v>
      </c>
      <c r="V1585" s="115">
        <v>25.5</v>
      </c>
      <c r="W1585" s="115" t="s">
        <v>102</v>
      </c>
      <c r="X1585" s="236"/>
    </row>
    <row r="1586" spans="1:24" ht="13.5" customHeight="1" x14ac:dyDescent="0.3">
      <c r="A1586" s="242">
        <v>0.15625</v>
      </c>
      <c r="B1586" s="115">
        <v>3</v>
      </c>
      <c r="C1586" s="115">
        <v>0</v>
      </c>
      <c r="D1586" s="115">
        <v>0</v>
      </c>
      <c r="E1586" s="115">
        <v>0</v>
      </c>
      <c r="F1586" s="115">
        <v>1</v>
      </c>
      <c r="G1586" s="115">
        <v>0</v>
      </c>
      <c r="H1586" s="115">
        <v>1</v>
      </c>
      <c r="I1586" s="115">
        <v>0</v>
      </c>
      <c r="J1586" s="115">
        <v>0</v>
      </c>
      <c r="K1586" s="115">
        <v>1</v>
      </c>
      <c r="L1586" s="115">
        <v>0</v>
      </c>
      <c r="M1586" s="115">
        <v>0</v>
      </c>
      <c r="N1586" s="115">
        <v>0</v>
      </c>
      <c r="O1586" s="115">
        <v>0</v>
      </c>
      <c r="P1586" s="115">
        <v>0</v>
      </c>
      <c r="Q1586" s="115">
        <v>0</v>
      </c>
      <c r="R1586" s="115">
        <v>0</v>
      </c>
      <c r="S1586" s="115">
        <v>0</v>
      </c>
      <c r="T1586" s="115">
        <v>0</v>
      </c>
      <c r="U1586" s="115">
        <v>0</v>
      </c>
      <c r="V1586" s="115">
        <v>34.4</v>
      </c>
      <c r="W1586" s="115" t="s">
        <v>102</v>
      </c>
      <c r="X1586" s="236"/>
    </row>
    <row r="1587" spans="1:24" ht="13.5" customHeight="1" x14ac:dyDescent="0.3">
      <c r="A1587" s="242">
        <v>0.16666666666666699</v>
      </c>
      <c r="B1587" s="115">
        <v>3</v>
      </c>
      <c r="C1587" s="115">
        <v>0</v>
      </c>
      <c r="D1587" s="115">
        <v>0</v>
      </c>
      <c r="E1587" s="115">
        <v>0</v>
      </c>
      <c r="F1587" s="115">
        <v>0</v>
      </c>
      <c r="G1587" s="115">
        <v>2</v>
      </c>
      <c r="H1587" s="115">
        <v>1</v>
      </c>
      <c r="I1587" s="115">
        <v>0</v>
      </c>
      <c r="J1587" s="115">
        <v>0</v>
      </c>
      <c r="K1587" s="115">
        <v>0</v>
      </c>
      <c r="L1587" s="115">
        <v>0</v>
      </c>
      <c r="M1587" s="115">
        <v>0</v>
      </c>
      <c r="N1587" s="115">
        <v>0</v>
      </c>
      <c r="O1587" s="115">
        <v>0</v>
      </c>
      <c r="P1587" s="115">
        <v>0</v>
      </c>
      <c r="Q1587" s="115">
        <v>0</v>
      </c>
      <c r="R1587" s="115">
        <v>0</v>
      </c>
      <c r="S1587" s="115">
        <v>0</v>
      </c>
      <c r="T1587" s="115">
        <v>0</v>
      </c>
      <c r="U1587" s="115">
        <v>0</v>
      </c>
      <c r="V1587" s="115">
        <v>29.1</v>
      </c>
      <c r="W1587" s="115" t="s">
        <v>102</v>
      </c>
      <c r="X1587" s="236"/>
    </row>
    <row r="1588" spans="1:24" ht="13.5" customHeight="1" x14ac:dyDescent="0.3">
      <c r="A1588" s="242">
        <v>0.17708333333333301</v>
      </c>
      <c r="B1588" s="115">
        <v>9</v>
      </c>
      <c r="C1588" s="115">
        <v>0</v>
      </c>
      <c r="D1588" s="115">
        <v>0</v>
      </c>
      <c r="E1588" s="115">
        <v>1</v>
      </c>
      <c r="F1588" s="115">
        <v>4</v>
      </c>
      <c r="G1588" s="115">
        <v>2</v>
      </c>
      <c r="H1588" s="115">
        <v>1</v>
      </c>
      <c r="I1588" s="115">
        <v>1</v>
      </c>
      <c r="J1588" s="115">
        <v>0</v>
      </c>
      <c r="K1588" s="115">
        <v>0</v>
      </c>
      <c r="L1588" s="115">
        <v>0</v>
      </c>
      <c r="M1588" s="115">
        <v>0</v>
      </c>
      <c r="N1588" s="115">
        <v>0</v>
      </c>
      <c r="O1588" s="115">
        <v>0</v>
      </c>
      <c r="P1588" s="115">
        <v>0</v>
      </c>
      <c r="Q1588" s="115">
        <v>0</v>
      </c>
      <c r="R1588" s="115">
        <v>0</v>
      </c>
      <c r="S1588" s="115">
        <v>0</v>
      </c>
      <c r="T1588" s="115">
        <v>0</v>
      </c>
      <c r="U1588" s="115">
        <v>0</v>
      </c>
      <c r="V1588" s="115">
        <v>26.5</v>
      </c>
      <c r="W1588" s="115" t="s">
        <v>102</v>
      </c>
      <c r="X1588" s="236"/>
    </row>
    <row r="1589" spans="1:24" ht="13.5" customHeight="1" x14ac:dyDescent="0.3">
      <c r="A1589" s="242">
        <v>0.1875</v>
      </c>
      <c r="B1589" s="115">
        <v>12</v>
      </c>
      <c r="C1589" s="115">
        <v>0</v>
      </c>
      <c r="D1589" s="115">
        <v>2</v>
      </c>
      <c r="E1589" s="115">
        <v>2</v>
      </c>
      <c r="F1589" s="115">
        <v>2</v>
      </c>
      <c r="G1589" s="115">
        <v>1</v>
      </c>
      <c r="H1589" s="115">
        <v>4</v>
      </c>
      <c r="I1589" s="115">
        <v>0</v>
      </c>
      <c r="J1589" s="115">
        <v>1</v>
      </c>
      <c r="K1589" s="115">
        <v>0</v>
      </c>
      <c r="L1589" s="115">
        <v>0</v>
      </c>
      <c r="M1589" s="115">
        <v>0</v>
      </c>
      <c r="N1589" s="115">
        <v>0</v>
      </c>
      <c r="O1589" s="115">
        <v>0</v>
      </c>
      <c r="P1589" s="115">
        <v>0</v>
      </c>
      <c r="Q1589" s="115">
        <v>0</v>
      </c>
      <c r="R1589" s="115">
        <v>0</v>
      </c>
      <c r="S1589" s="115">
        <v>0</v>
      </c>
      <c r="T1589" s="115">
        <v>0</v>
      </c>
      <c r="U1589" s="115">
        <v>0</v>
      </c>
      <c r="V1589" s="115">
        <v>25.4</v>
      </c>
      <c r="W1589" s="115">
        <v>34.6</v>
      </c>
      <c r="X1589" s="236"/>
    </row>
    <row r="1590" spans="1:24" ht="13.5" customHeight="1" x14ac:dyDescent="0.3">
      <c r="A1590" s="242">
        <v>0.19791666666666699</v>
      </c>
      <c r="B1590" s="115">
        <v>10</v>
      </c>
      <c r="C1590" s="115">
        <v>0</v>
      </c>
      <c r="D1590" s="115">
        <v>0</v>
      </c>
      <c r="E1590" s="115">
        <v>0</v>
      </c>
      <c r="F1590" s="115">
        <v>0</v>
      </c>
      <c r="G1590" s="115">
        <v>3</v>
      </c>
      <c r="H1590" s="115">
        <v>2</v>
      </c>
      <c r="I1590" s="115">
        <v>3</v>
      </c>
      <c r="J1590" s="115">
        <v>2</v>
      </c>
      <c r="K1590" s="115">
        <v>0</v>
      </c>
      <c r="L1590" s="115">
        <v>0</v>
      </c>
      <c r="M1590" s="115">
        <v>0</v>
      </c>
      <c r="N1590" s="115">
        <v>0</v>
      </c>
      <c r="O1590" s="115">
        <v>0</v>
      </c>
      <c r="P1590" s="115">
        <v>0</v>
      </c>
      <c r="Q1590" s="115">
        <v>0</v>
      </c>
      <c r="R1590" s="115">
        <v>0</v>
      </c>
      <c r="S1590" s="115">
        <v>0</v>
      </c>
      <c r="T1590" s="115">
        <v>0</v>
      </c>
      <c r="U1590" s="115">
        <v>0</v>
      </c>
      <c r="V1590" s="115">
        <v>34.299999999999997</v>
      </c>
      <c r="W1590" s="115" t="s">
        <v>102</v>
      </c>
      <c r="X1590" s="236"/>
    </row>
    <row r="1591" spans="1:24" ht="13.5" customHeight="1" x14ac:dyDescent="0.3">
      <c r="A1591" s="242">
        <v>0.20833333333333301</v>
      </c>
      <c r="B1591" s="115">
        <v>17</v>
      </c>
      <c r="C1591" s="115">
        <v>0</v>
      </c>
      <c r="D1591" s="115">
        <v>1</v>
      </c>
      <c r="E1591" s="115">
        <v>0</v>
      </c>
      <c r="F1591" s="115">
        <v>3</v>
      </c>
      <c r="G1591" s="115">
        <v>6</v>
      </c>
      <c r="H1591" s="115">
        <v>5</v>
      </c>
      <c r="I1591" s="115">
        <v>2</v>
      </c>
      <c r="J1591" s="115">
        <v>0</v>
      </c>
      <c r="K1591" s="115">
        <v>0</v>
      </c>
      <c r="L1591" s="115">
        <v>0</v>
      </c>
      <c r="M1591" s="115">
        <v>0</v>
      </c>
      <c r="N1591" s="115">
        <v>0</v>
      </c>
      <c r="O1591" s="115">
        <v>0</v>
      </c>
      <c r="P1591" s="115">
        <v>0</v>
      </c>
      <c r="Q1591" s="115">
        <v>0</v>
      </c>
      <c r="R1591" s="115">
        <v>0</v>
      </c>
      <c r="S1591" s="115">
        <v>0</v>
      </c>
      <c r="T1591" s="115">
        <v>0</v>
      </c>
      <c r="U1591" s="115">
        <v>0</v>
      </c>
      <c r="V1591" s="115">
        <v>28</v>
      </c>
      <c r="W1591" s="115">
        <v>34</v>
      </c>
      <c r="X1591" s="236"/>
    </row>
    <row r="1592" spans="1:24" ht="13.5" customHeight="1" x14ac:dyDescent="0.3">
      <c r="A1592" s="242">
        <v>0.21875</v>
      </c>
      <c r="B1592" s="115">
        <v>18</v>
      </c>
      <c r="C1592" s="115">
        <v>0</v>
      </c>
      <c r="D1592" s="115">
        <v>2</v>
      </c>
      <c r="E1592" s="115">
        <v>2</v>
      </c>
      <c r="F1592" s="115">
        <v>0</v>
      </c>
      <c r="G1592" s="115">
        <v>9</v>
      </c>
      <c r="H1592" s="115">
        <v>4</v>
      </c>
      <c r="I1592" s="115">
        <v>1</v>
      </c>
      <c r="J1592" s="115">
        <v>0</v>
      </c>
      <c r="K1592" s="115">
        <v>0</v>
      </c>
      <c r="L1592" s="115">
        <v>0</v>
      </c>
      <c r="M1592" s="115">
        <v>0</v>
      </c>
      <c r="N1592" s="115">
        <v>0</v>
      </c>
      <c r="O1592" s="115">
        <v>0</v>
      </c>
      <c r="P1592" s="115">
        <v>0</v>
      </c>
      <c r="Q1592" s="115">
        <v>0</v>
      </c>
      <c r="R1592" s="115">
        <v>0</v>
      </c>
      <c r="S1592" s="115">
        <v>0</v>
      </c>
      <c r="T1592" s="115">
        <v>0</v>
      </c>
      <c r="U1592" s="115">
        <v>0</v>
      </c>
      <c r="V1592" s="115">
        <v>26.5</v>
      </c>
      <c r="W1592" s="115">
        <v>32.5</v>
      </c>
      <c r="X1592" s="236"/>
    </row>
    <row r="1593" spans="1:24" ht="13.5" customHeight="1" x14ac:dyDescent="0.3">
      <c r="A1593" s="242">
        <v>0.22916666666666699</v>
      </c>
      <c r="B1593" s="115">
        <v>26</v>
      </c>
      <c r="C1593" s="115">
        <v>0</v>
      </c>
      <c r="D1593" s="115">
        <v>1</v>
      </c>
      <c r="E1593" s="115">
        <v>5</v>
      </c>
      <c r="F1593" s="115">
        <v>1</v>
      </c>
      <c r="G1593" s="115">
        <v>9</v>
      </c>
      <c r="H1593" s="115">
        <v>9</v>
      </c>
      <c r="I1593" s="115">
        <v>1</v>
      </c>
      <c r="J1593" s="115">
        <v>0</v>
      </c>
      <c r="K1593" s="115">
        <v>0</v>
      </c>
      <c r="L1593" s="115">
        <v>0</v>
      </c>
      <c r="M1593" s="115">
        <v>0</v>
      </c>
      <c r="N1593" s="115">
        <v>0</v>
      </c>
      <c r="O1593" s="115">
        <v>0</v>
      </c>
      <c r="P1593" s="115">
        <v>0</v>
      </c>
      <c r="Q1593" s="115">
        <v>0</v>
      </c>
      <c r="R1593" s="115">
        <v>0</v>
      </c>
      <c r="S1593" s="115">
        <v>0</v>
      </c>
      <c r="T1593" s="115">
        <v>0</v>
      </c>
      <c r="U1593" s="115">
        <v>0</v>
      </c>
      <c r="V1593" s="115">
        <v>27.2</v>
      </c>
      <c r="W1593" s="115">
        <v>34.4</v>
      </c>
      <c r="X1593" s="236"/>
    </row>
    <row r="1594" spans="1:24" ht="13.5" customHeight="1" x14ac:dyDescent="0.3">
      <c r="A1594" s="242">
        <v>0.23958333333333301</v>
      </c>
      <c r="B1594" s="115">
        <v>35</v>
      </c>
      <c r="C1594" s="115">
        <v>0</v>
      </c>
      <c r="D1594" s="115">
        <v>1</v>
      </c>
      <c r="E1594" s="115">
        <v>8</v>
      </c>
      <c r="F1594" s="115">
        <v>6</v>
      </c>
      <c r="G1594" s="115">
        <v>8</v>
      </c>
      <c r="H1594" s="115">
        <v>9</v>
      </c>
      <c r="I1594" s="115">
        <v>1</v>
      </c>
      <c r="J1594" s="115">
        <v>1</v>
      </c>
      <c r="K1594" s="115">
        <v>1</v>
      </c>
      <c r="L1594" s="115">
        <v>0</v>
      </c>
      <c r="M1594" s="115">
        <v>0</v>
      </c>
      <c r="N1594" s="115">
        <v>0</v>
      </c>
      <c r="O1594" s="115">
        <v>0</v>
      </c>
      <c r="P1594" s="115">
        <v>0</v>
      </c>
      <c r="Q1594" s="115">
        <v>0</v>
      </c>
      <c r="R1594" s="115">
        <v>0</v>
      </c>
      <c r="S1594" s="115">
        <v>0</v>
      </c>
      <c r="T1594" s="115">
        <v>0</v>
      </c>
      <c r="U1594" s="115">
        <v>0</v>
      </c>
      <c r="V1594" s="115">
        <v>26.6</v>
      </c>
      <c r="W1594" s="115">
        <v>33.700000000000003</v>
      </c>
      <c r="X1594" s="236"/>
    </row>
    <row r="1595" spans="1:24" ht="13.5" customHeight="1" x14ac:dyDescent="0.3">
      <c r="A1595" s="242">
        <v>0.25</v>
      </c>
      <c r="B1595" s="115">
        <v>46</v>
      </c>
      <c r="C1595" s="115">
        <v>0</v>
      </c>
      <c r="D1595" s="115">
        <v>3</v>
      </c>
      <c r="E1595" s="115">
        <v>3</v>
      </c>
      <c r="F1595" s="115">
        <v>9</v>
      </c>
      <c r="G1595" s="115">
        <v>11</v>
      </c>
      <c r="H1595" s="115">
        <v>16</v>
      </c>
      <c r="I1595" s="115">
        <v>4</v>
      </c>
      <c r="J1595" s="115">
        <v>0</v>
      </c>
      <c r="K1595" s="115">
        <v>0</v>
      </c>
      <c r="L1595" s="115">
        <v>0</v>
      </c>
      <c r="M1595" s="115">
        <v>0</v>
      </c>
      <c r="N1595" s="115">
        <v>0</v>
      </c>
      <c r="O1595" s="115">
        <v>0</v>
      </c>
      <c r="P1595" s="115">
        <v>0</v>
      </c>
      <c r="Q1595" s="115">
        <v>0</v>
      </c>
      <c r="R1595" s="115">
        <v>0</v>
      </c>
      <c r="S1595" s="115">
        <v>0</v>
      </c>
      <c r="T1595" s="115">
        <v>0</v>
      </c>
      <c r="U1595" s="115">
        <v>0</v>
      </c>
      <c r="V1595" s="115">
        <v>27.3</v>
      </c>
      <c r="W1595" s="115">
        <v>33.299999999999997</v>
      </c>
      <c r="X1595" s="236"/>
    </row>
    <row r="1596" spans="1:24" ht="13.5" customHeight="1" x14ac:dyDescent="0.3">
      <c r="A1596" s="242">
        <v>0.26041666666666702</v>
      </c>
      <c r="B1596" s="115">
        <v>60</v>
      </c>
      <c r="C1596" s="115">
        <v>0</v>
      </c>
      <c r="D1596" s="115">
        <v>3</v>
      </c>
      <c r="E1596" s="115">
        <v>9</v>
      </c>
      <c r="F1596" s="115">
        <v>18</v>
      </c>
      <c r="G1596" s="115">
        <v>18</v>
      </c>
      <c r="H1596" s="115">
        <v>9</v>
      </c>
      <c r="I1596" s="115">
        <v>2</v>
      </c>
      <c r="J1596" s="115">
        <v>1</v>
      </c>
      <c r="K1596" s="115">
        <v>0</v>
      </c>
      <c r="L1596" s="115">
        <v>0</v>
      </c>
      <c r="M1596" s="115">
        <v>0</v>
      </c>
      <c r="N1596" s="115">
        <v>0</v>
      </c>
      <c r="O1596" s="115">
        <v>0</v>
      </c>
      <c r="P1596" s="115">
        <v>0</v>
      </c>
      <c r="Q1596" s="115">
        <v>0</v>
      </c>
      <c r="R1596" s="115">
        <v>0</v>
      </c>
      <c r="S1596" s="115">
        <v>0</v>
      </c>
      <c r="T1596" s="115">
        <v>0</v>
      </c>
      <c r="U1596" s="115">
        <v>0</v>
      </c>
      <c r="V1596" s="115">
        <v>25.2</v>
      </c>
      <c r="W1596" s="115">
        <v>30.7</v>
      </c>
      <c r="X1596" s="236"/>
    </row>
    <row r="1597" spans="1:24" ht="13.5" customHeight="1" x14ac:dyDescent="0.3">
      <c r="A1597" s="242">
        <v>0.27083333333333298</v>
      </c>
      <c r="B1597" s="115">
        <v>99</v>
      </c>
      <c r="C1597" s="115">
        <v>0</v>
      </c>
      <c r="D1597" s="115">
        <v>2</v>
      </c>
      <c r="E1597" s="115">
        <v>8</v>
      </c>
      <c r="F1597" s="115">
        <v>43</v>
      </c>
      <c r="G1597" s="115">
        <v>34</v>
      </c>
      <c r="H1597" s="115">
        <v>8</v>
      </c>
      <c r="I1597" s="115">
        <v>4</v>
      </c>
      <c r="J1597" s="115">
        <v>0</v>
      </c>
      <c r="K1597" s="115">
        <v>0</v>
      </c>
      <c r="L1597" s="115">
        <v>0</v>
      </c>
      <c r="M1597" s="115">
        <v>0</v>
      </c>
      <c r="N1597" s="115">
        <v>0</v>
      </c>
      <c r="O1597" s="115">
        <v>0</v>
      </c>
      <c r="P1597" s="115">
        <v>0</v>
      </c>
      <c r="Q1597" s="115">
        <v>0</v>
      </c>
      <c r="R1597" s="115">
        <v>0</v>
      </c>
      <c r="S1597" s="115">
        <v>0</v>
      </c>
      <c r="T1597" s="115">
        <v>0</v>
      </c>
      <c r="U1597" s="115">
        <v>0</v>
      </c>
      <c r="V1597" s="115">
        <v>25.2</v>
      </c>
      <c r="W1597" s="115">
        <v>29.5</v>
      </c>
      <c r="X1597" s="236"/>
    </row>
    <row r="1598" spans="1:24" ht="13.5" customHeight="1" x14ac:dyDescent="0.3">
      <c r="A1598" s="242">
        <v>0.28125</v>
      </c>
      <c r="B1598" s="115">
        <v>126</v>
      </c>
      <c r="C1598" s="115">
        <v>0</v>
      </c>
      <c r="D1598" s="115">
        <v>4</v>
      </c>
      <c r="E1598" s="115">
        <v>34</v>
      </c>
      <c r="F1598" s="115">
        <v>53</v>
      </c>
      <c r="G1598" s="115">
        <v>27</v>
      </c>
      <c r="H1598" s="115">
        <v>8</v>
      </c>
      <c r="I1598" s="115">
        <v>0</v>
      </c>
      <c r="J1598" s="115">
        <v>0</v>
      </c>
      <c r="K1598" s="115">
        <v>0</v>
      </c>
      <c r="L1598" s="115">
        <v>0</v>
      </c>
      <c r="M1598" s="115">
        <v>0</v>
      </c>
      <c r="N1598" s="115">
        <v>0</v>
      </c>
      <c r="O1598" s="115">
        <v>0</v>
      </c>
      <c r="P1598" s="115">
        <v>0</v>
      </c>
      <c r="Q1598" s="115">
        <v>0</v>
      </c>
      <c r="R1598" s="115">
        <v>0</v>
      </c>
      <c r="S1598" s="115">
        <v>0</v>
      </c>
      <c r="T1598" s="115">
        <v>0</v>
      </c>
      <c r="U1598" s="115">
        <v>0</v>
      </c>
      <c r="V1598" s="115">
        <v>22.6</v>
      </c>
      <c r="W1598" s="115">
        <v>28.2</v>
      </c>
      <c r="X1598" s="236"/>
    </row>
    <row r="1599" spans="1:24" ht="13.5" customHeight="1" x14ac:dyDescent="0.3">
      <c r="A1599" s="242">
        <v>0.29166666666666702</v>
      </c>
      <c r="B1599" s="115">
        <v>163</v>
      </c>
      <c r="C1599" s="115">
        <v>26</v>
      </c>
      <c r="D1599" s="115">
        <v>20</v>
      </c>
      <c r="E1599" s="115">
        <v>25</v>
      </c>
      <c r="F1599" s="115">
        <v>61</v>
      </c>
      <c r="G1599" s="115">
        <v>25</v>
      </c>
      <c r="H1599" s="115">
        <v>6</v>
      </c>
      <c r="I1599" s="115">
        <v>0</v>
      </c>
      <c r="J1599" s="115">
        <v>0</v>
      </c>
      <c r="K1599" s="115">
        <v>0</v>
      </c>
      <c r="L1599" s="115">
        <v>0</v>
      </c>
      <c r="M1599" s="115">
        <v>0</v>
      </c>
      <c r="N1599" s="115">
        <v>0</v>
      </c>
      <c r="O1599" s="115">
        <v>0</v>
      </c>
      <c r="P1599" s="115">
        <v>0</v>
      </c>
      <c r="Q1599" s="115">
        <v>0</v>
      </c>
      <c r="R1599" s="115">
        <v>0</v>
      </c>
      <c r="S1599" s="115">
        <v>0</v>
      </c>
      <c r="T1599" s="115">
        <v>0</v>
      </c>
      <c r="U1599" s="115">
        <v>0</v>
      </c>
      <c r="V1599" s="115">
        <v>19.5</v>
      </c>
      <c r="W1599" s="115">
        <v>26.5</v>
      </c>
      <c r="X1599" s="236"/>
    </row>
    <row r="1600" spans="1:24" ht="13.5" customHeight="1" x14ac:dyDescent="0.3">
      <c r="A1600" s="242">
        <v>0.30208333333333298</v>
      </c>
      <c r="B1600" s="115">
        <v>169</v>
      </c>
      <c r="C1600" s="115">
        <v>0</v>
      </c>
      <c r="D1600" s="115">
        <v>12</v>
      </c>
      <c r="E1600" s="115">
        <v>43</v>
      </c>
      <c r="F1600" s="115">
        <v>73</v>
      </c>
      <c r="G1600" s="115">
        <v>33</v>
      </c>
      <c r="H1600" s="115">
        <v>8</v>
      </c>
      <c r="I1600" s="115">
        <v>0</v>
      </c>
      <c r="J1600" s="115">
        <v>0</v>
      </c>
      <c r="K1600" s="115">
        <v>0</v>
      </c>
      <c r="L1600" s="115">
        <v>0</v>
      </c>
      <c r="M1600" s="115">
        <v>0</v>
      </c>
      <c r="N1600" s="115">
        <v>0</v>
      </c>
      <c r="O1600" s="115">
        <v>0</v>
      </c>
      <c r="P1600" s="115">
        <v>0</v>
      </c>
      <c r="Q1600" s="115">
        <v>0</v>
      </c>
      <c r="R1600" s="115">
        <v>0</v>
      </c>
      <c r="S1600" s="115">
        <v>0</v>
      </c>
      <c r="T1600" s="115">
        <v>0</v>
      </c>
      <c r="U1600" s="115">
        <v>0</v>
      </c>
      <c r="V1600" s="115">
        <v>21.9</v>
      </c>
      <c r="W1600" s="115">
        <v>27.2</v>
      </c>
      <c r="X1600" s="236"/>
    </row>
    <row r="1601" spans="1:24" ht="13.5" customHeight="1" x14ac:dyDescent="0.3">
      <c r="A1601" s="242">
        <v>0.3125</v>
      </c>
      <c r="B1601" s="115">
        <v>182</v>
      </c>
      <c r="C1601" s="115">
        <v>8</v>
      </c>
      <c r="D1601" s="115">
        <v>20</v>
      </c>
      <c r="E1601" s="115">
        <v>84</v>
      </c>
      <c r="F1601" s="115">
        <v>57</v>
      </c>
      <c r="G1601" s="115">
        <v>11</v>
      </c>
      <c r="H1601" s="115">
        <v>2</v>
      </c>
      <c r="I1601" s="115">
        <v>0</v>
      </c>
      <c r="J1601" s="115">
        <v>0</v>
      </c>
      <c r="K1601" s="115">
        <v>0</v>
      </c>
      <c r="L1601" s="115">
        <v>0</v>
      </c>
      <c r="M1601" s="115">
        <v>0</v>
      </c>
      <c r="N1601" s="115">
        <v>0</v>
      </c>
      <c r="O1601" s="115">
        <v>0</v>
      </c>
      <c r="P1601" s="115">
        <v>0</v>
      </c>
      <c r="Q1601" s="115">
        <v>0</v>
      </c>
      <c r="R1601" s="115">
        <v>0</v>
      </c>
      <c r="S1601" s="115">
        <v>0</v>
      </c>
      <c r="T1601" s="115">
        <v>0</v>
      </c>
      <c r="U1601" s="115">
        <v>0</v>
      </c>
      <c r="V1601" s="115">
        <v>18.8</v>
      </c>
      <c r="W1601" s="115">
        <v>22.4</v>
      </c>
      <c r="X1601" s="236"/>
    </row>
    <row r="1602" spans="1:24" ht="13.5" customHeight="1" x14ac:dyDescent="0.3">
      <c r="A1602" s="242">
        <v>0.32291666666666702</v>
      </c>
      <c r="B1602" s="115">
        <v>130</v>
      </c>
      <c r="C1602" s="115">
        <v>68</v>
      </c>
      <c r="D1602" s="115">
        <v>54</v>
      </c>
      <c r="E1602" s="115">
        <v>4</v>
      </c>
      <c r="F1602" s="115">
        <v>4</v>
      </c>
      <c r="G1602" s="115">
        <v>0</v>
      </c>
      <c r="H1602" s="115">
        <v>0</v>
      </c>
      <c r="I1602" s="115">
        <v>0</v>
      </c>
      <c r="J1602" s="115">
        <v>0</v>
      </c>
      <c r="K1602" s="115">
        <v>0</v>
      </c>
      <c r="L1602" s="115">
        <v>0</v>
      </c>
      <c r="M1602" s="115">
        <v>0</v>
      </c>
      <c r="N1602" s="115">
        <v>0</v>
      </c>
      <c r="O1602" s="115">
        <v>0</v>
      </c>
      <c r="P1602" s="115">
        <v>0</v>
      </c>
      <c r="Q1602" s="115">
        <v>0</v>
      </c>
      <c r="R1602" s="115">
        <v>0</v>
      </c>
      <c r="S1602" s="115">
        <v>0</v>
      </c>
      <c r="T1602" s="115">
        <v>0</v>
      </c>
      <c r="U1602" s="115">
        <v>0</v>
      </c>
      <c r="V1602" s="115">
        <v>10.5</v>
      </c>
      <c r="W1602" s="115">
        <v>13.7</v>
      </c>
      <c r="X1602" s="236"/>
    </row>
    <row r="1603" spans="1:24" ht="13.5" customHeight="1" x14ac:dyDescent="0.3">
      <c r="A1603" s="242">
        <v>0.33333333333333298</v>
      </c>
      <c r="B1603" s="115">
        <v>142</v>
      </c>
      <c r="C1603" s="115">
        <v>63</v>
      </c>
      <c r="D1603" s="115">
        <v>72</v>
      </c>
      <c r="E1603" s="115">
        <v>7</v>
      </c>
      <c r="F1603" s="115">
        <v>0</v>
      </c>
      <c r="G1603" s="115">
        <v>0</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10.7</v>
      </c>
      <c r="W1603" s="115">
        <v>13.6</v>
      </c>
      <c r="X1603" s="236"/>
    </row>
    <row r="1604" spans="1:24" ht="13.5" customHeight="1" x14ac:dyDescent="0.3">
      <c r="A1604" s="242">
        <v>0.34375</v>
      </c>
      <c r="B1604" s="115">
        <v>134</v>
      </c>
      <c r="C1604" s="115">
        <v>81</v>
      </c>
      <c r="D1604" s="115">
        <v>45</v>
      </c>
      <c r="E1604" s="115">
        <v>8</v>
      </c>
      <c r="F1604" s="115">
        <v>0</v>
      </c>
      <c r="G1604" s="115">
        <v>0</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9.8000000000000007</v>
      </c>
      <c r="W1604" s="115">
        <v>13</v>
      </c>
      <c r="X1604" s="236"/>
    </row>
    <row r="1605" spans="1:24" ht="13.5" customHeight="1" x14ac:dyDescent="0.3">
      <c r="A1605" s="242">
        <v>0.35416666666666702</v>
      </c>
      <c r="B1605" s="115">
        <v>126</v>
      </c>
      <c r="C1605" s="115">
        <v>37</v>
      </c>
      <c r="D1605" s="115">
        <v>40</v>
      </c>
      <c r="E1605" s="115">
        <v>28</v>
      </c>
      <c r="F1605" s="115">
        <v>18</v>
      </c>
      <c r="G1605" s="115">
        <v>3</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14</v>
      </c>
      <c r="W1605" s="115">
        <v>20.100000000000001</v>
      </c>
      <c r="X1605" s="236"/>
    </row>
    <row r="1606" spans="1:24" ht="13.5" customHeight="1" x14ac:dyDescent="0.3">
      <c r="A1606" s="242">
        <v>0.36458333333333298</v>
      </c>
      <c r="B1606" s="115">
        <v>99</v>
      </c>
      <c r="C1606" s="115">
        <v>39</v>
      </c>
      <c r="D1606" s="115">
        <v>48</v>
      </c>
      <c r="E1606" s="115">
        <v>11</v>
      </c>
      <c r="F1606" s="115">
        <v>1</v>
      </c>
      <c r="G1606" s="115">
        <v>0</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11.2</v>
      </c>
      <c r="W1606" s="115">
        <v>14.4</v>
      </c>
      <c r="X1606" s="236"/>
    </row>
    <row r="1607" spans="1:24" ht="13.5" customHeight="1" x14ac:dyDescent="0.3">
      <c r="A1607" s="242">
        <v>0.375</v>
      </c>
      <c r="B1607" s="115">
        <v>121</v>
      </c>
      <c r="C1607" s="115">
        <v>12</v>
      </c>
      <c r="D1607" s="115">
        <v>20</v>
      </c>
      <c r="E1607" s="115">
        <v>21</v>
      </c>
      <c r="F1607" s="115">
        <v>43</v>
      </c>
      <c r="G1607" s="115">
        <v>22</v>
      </c>
      <c r="H1607" s="115">
        <v>2</v>
      </c>
      <c r="I1607" s="115">
        <v>1</v>
      </c>
      <c r="J1607" s="115">
        <v>0</v>
      </c>
      <c r="K1607" s="115">
        <v>0</v>
      </c>
      <c r="L1607" s="115">
        <v>0</v>
      </c>
      <c r="M1607" s="115">
        <v>0</v>
      </c>
      <c r="N1607" s="115">
        <v>0</v>
      </c>
      <c r="O1607" s="115">
        <v>0</v>
      </c>
      <c r="P1607" s="115">
        <v>0</v>
      </c>
      <c r="Q1607" s="115">
        <v>0</v>
      </c>
      <c r="R1607" s="115">
        <v>0</v>
      </c>
      <c r="S1607" s="115">
        <v>0</v>
      </c>
      <c r="T1607" s="115">
        <v>0</v>
      </c>
      <c r="U1607" s="115">
        <v>0</v>
      </c>
      <c r="V1607" s="115">
        <v>19.600000000000001</v>
      </c>
      <c r="W1607" s="115">
        <v>25.9</v>
      </c>
      <c r="X1607" s="236"/>
    </row>
    <row r="1608" spans="1:24" ht="13.5" customHeight="1" x14ac:dyDescent="0.3">
      <c r="A1608" s="242">
        <v>0.38541666666666702</v>
      </c>
      <c r="B1608" s="115">
        <v>133</v>
      </c>
      <c r="C1608" s="115">
        <v>0</v>
      </c>
      <c r="D1608" s="115">
        <v>2</v>
      </c>
      <c r="E1608" s="115">
        <v>35</v>
      </c>
      <c r="F1608" s="115">
        <v>61</v>
      </c>
      <c r="G1608" s="115">
        <v>23</v>
      </c>
      <c r="H1608" s="115">
        <v>12</v>
      </c>
      <c r="I1608" s="115">
        <v>0</v>
      </c>
      <c r="J1608" s="115">
        <v>0</v>
      </c>
      <c r="K1608" s="115">
        <v>0</v>
      </c>
      <c r="L1608" s="115">
        <v>0</v>
      </c>
      <c r="M1608" s="115">
        <v>0</v>
      </c>
      <c r="N1608" s="115">
        <v>0</v>
      </c>
      <c r="O1608" s="115">
        <v>0</v>
      </c>
      <c r="P1608" s="115">
        <v>0</v>
      </c>
      <c r="Q1608" s="115">
        <v>0</v>
      </c>
      <c r="R1608" s="115">
        <v>0</v>
      </c>
      <c r="S1608" s="115">
        <v>0</v>
      </c>
      <c r="T1608" s="115">
        <v>0</v>
      </c>
      <c r="U1608" s="115">
        <v>0</v>
      </c>
      <c r="V1608" s="115">
        <v>22.9</v>
      </c>
      <c r="W1608" s="115">
        <v>28</v>
      </c>
      <c r="X1608" s="236"/>
    </row>
    <row r="1609" spans="1:24" ht="13.5" customHeight="1" x14ac:dyDescent="0.3">
      <c r="A1609" s="242">
        <v>0.39583333333333298</v>
      </c>
      <c r="B1609" s="115">
        <v>97</v>
      </c>
      <c r="C1609" s="115">
        <v>0</v>
      </c>
      <c r="D1609" s="115">
        <v>3</v>
      </c>
      <c r="E1609" s="115">
        <v>14</v>
      </c>
      <c r="F1609" s="115">
        <v>41</v>
      </c>
      <c r="G1609" s="115">
        <v>35</v>
      </c>
      <c r="H1609" s="115">
        <v>1</v>
      </c>
      <c r="I1609" s="115">
        <v>2</v>
      </c>
      <c r="J1609" s="115">
        <v>1</v>
      </c>
      <c r="K1609" s="115">
        <v>0</v>
      </c>
      <c r="L1609" s="115">
        <v>0</v>
      </c>
      <c r="M1609" s="115">
        <v>0</v>
      </c>
      <c r="N1609" s="115">
        <v>0</v>
      </c>
      <c r="O1609" s="115">
        <v>0</v>
      </c>
      <c r="P1609" s="115">
        <v>0</v>
      </c>
      <c r="Q1609" s="115">
        <v>0</v>
      </c>
      <c r="R1609" s="115">
        <v>0</v>
      </c>
      <c r="S1609" s="115">
        <v>0</v>
      </c>
      <c r="T1609" s="115">
        <v>0</v>
      </c>
      <c r="U1609" s="115">
        <v>0</v>
      </c>
      <c r="V1609" s="115">
        <v>23.8</v>
      </c>
      <c r="W1609" s="115">
        <v>27.6</v>
      </c>
      <c r="X1609" s="236"/>
    </row>
    <row r="1610" spans="1:24" ht="13.5" customHeight="1" x14ac:dyDescent="0.3">
      <c r="A1610" s="242">
        <v>0.40625</v>
      </c>
      <c r="B1610" s="115">
        <v>90</v>
      </c>
      <c r="C1610" s="115">
        <v>1</v>
      </c>
      <c r="D1610" s="115">
        <v>7</v>
      </c>
      <c r="E1610" s="115">
        <v>15</v>
      </c>
      <c r="F1610" s="115">
        <v>31</v>
      </c>
      <c r="G1610" s="115">
        <v>29</v>
      </c>
      <c r="H1610" s="115">
        <v>5</v>
      </c>
      <c r="I1610" s="115">
        <v>1</v>
      </c>
      <c r="J1610" s="115">
        <v>1</v>
      </c>
      <c r="K1610" s="115">
        <v>0</v>
      </c>
      <c r="L1610" s="115">
        <v>0</v>
      </c>
      <c r="M1610" s="115">
        <v>0</v>
      </c>
      <c r="N1610" s="115">
        <v>0</v>
      </c>
      <c r="O1610" s="115">
        <v>0</v>
      </c>
      <c r="P1610" s="115">
        <v>0</v>
      </c>
      <c r="Q1610" s="115">
        <v>0</v>
      </c>
      <c r="R1610" s="115">
        <v>0</v>
      </c>
      <c r="S1610" s="115">
        <v>0</v>
      </c>
      <c r="T1610" s="115">
        <v>0</v>
      </c>
      <c r="U1610" s="115">
        <v>0</v>
      </c>
      <c r="V1610" s="115">
        <v>23.2</v>
      </c>
      <c r="W1610" s="115">
        <v>28.3</v>
      </c>
      <c r="X1610" s="236"/>
    </row>
    <row r="1611" spans="1:24" ht="13.5" customHeight="1" x14ac:dyDescent="0.3">
      <c r="A1611" s="242">
        <v>0.41666666666666702</v>
      </c>
      <c r="B1611" s="115">
        <v>71</v>
      </c>
      <c r="C1611" s="115">
        <v>0</v>
      </c>
      <c r="D1611" s="115">
        <v>3</v>
      </c>
      <c r="E1611" s="115">
        <v>12</v>
      </c>
      <c r="F1611" s="115">
        <v>38</v>
      </c>
      <c r="G1611" s="115">
        <v>15</v>
      </c>
      <c r="H1611" s="115">
        <v>3</v>
      </c>
      <c r="I1611" s="115">
        <v>0</v>
      </c>
      <c r="J1611" s="115">
        <v>0</v>
      </c>
      <c r="K1611" s="115">
        <v>0</v>
      </c>
      <c r="L1611" s="115">
        <v>0</v>
      </c>
      <c r="M1611" s="115">
        <v>0</v>
      </c>
      <c r="N1611" s="115">
        <v>0</v>
      </c>
      <c r="O1611" s="115">
        <v>0</v>
      </c>
      <c r="P1611" s="115">
        <v>0</v>
      </c>
      <c r="Q1611" s="115">
        <v>0</v>
      </c>
      <c r="R1611" s="115">
        <v>0</v>
      </c>
      <c r="S1611" s="115">
        <v>0</v>
      </c>
      <c r="T1611" s="115">
        <v>0</v>
      </c>
      <c r="U1611" s="115">
        <v>0</v>
      </c>
      <c r="V1611" s="115">
        <v>23</v>
      </c>
      <c r="W1611" s="115">
        <v>26.7</v>
      </c>
      <c r="X1611" s="236"/>
    </row>
    <row r="1612" spans="1:24" ht="13.5" customHeight="1" x14ac:dyDescent="0.3">
      <c r="A1612" s="242">
        <v>0.42708333333333298</v>
      </c>
      <c r="B1612" s="115">
        <v>55</v>
      </c>
      <c r="C1612" s="115">
        <v>0</v>
      </c>
      <c r="D1612" s="115">
        <v>1</v>
      </c>
      <c r="E1612" s="115">
        <v>2</v>
      </c>
      <c r="F1612" s="115">
        <v>19</v>
      </c>
      <c r="G1612" s="115">
        <v>18</v>
      </c>
      <c r="H1612" s="115">
        <v>12</v>
      </c>
      <c r="I1612" s="115">
        <v>3</v>
      </c>
      <c r="J1612" s="115">
        <v>0</v>
      </c>
      <c r="K1612" s="115">
        <v>0</v>
      </c>
      <c r="L1612" s="115">
        <v>0</v>
      </c>
      <c r="M1612" s="115">
        <v>0</v>
      </c>
      <c r="N1612" s="115">
        <v>0</v>
      </c>
      <c r="O1612" s="115">
        <v>0</v>
      </c>
      <c r="P1612" s="115">
        <v>0</v>
      </c>
      <c r="Q1612" s="115">
        <v>0</v>
      </c>
      <c r="R1612" s="115">
        <v>0</v>
      </c>
      <c r="S1612" s="115">
        <v>0</v>
      </c>
      <c r="T1612" s="115">
        <v>0</v>
      </c>
      <c r="U1612" s="115">
        <v>0</v>
      </c>
      <c r="V1612" s="115">
        <v>26.5</v>
      </c>
      <c r="W1612" s="115">
        <v>33</v>
      </c>
      <c r="X1612" s="236"/>
    </row>
    <row r="1613" spans="1:24" ht="13.5" customHeight="1" x14ac:dyDescent="0.3">
      <c r="A1613" s="242">
        <v>0.4375</v>
      </c>
      <c r="B1613" s="115">
        <v>68</v>
      </c>
      <c r="C1613" s="115">
        <v>0</v>
      </c>
      <c r="D1613" s="115">
        <v>0</v>
      </c>
      <c r="E1613" s="115">
        <v>7</v>
      </c>
      <c r="F1613" s="115">
        <v>20</v>
      </c>
      <c r="G1613" s="115">
        <v>33</v>
      </c>
      <c r="H1613" s="115">
        <v>7</v>
      </c>
      <c r="I1613" s="115">
        <v>1</v>
      </c>
      <c r="J1613" s="115">
        <v>0</v>
      </c>
      <c r="K1613" s="115">
        <v>0</v>
      </c>
      <c r="L1613" s="115">
        <v>0</v>
      </c>
      <c r="M1613" s="115">
        <v>0</v>
      </c>
      <c r="N1613" s="115">
        <v>0</v>
      </c>
      <c r="O1613" s="115">
        <v>0</v>
      </c>
      <c r="P1613" s="115">
        <v>0</v>
      </c>
      <c r="Q1613" s="115">
        <v>0</v>
      </c>
      <c r="R1613" s="115">
        <v>0</v>
      </c>
      <c r="S1613" s="115">
        <v>0</v>
      </c>
      <c r="T1613" s="115">
        <v>0</v>
      </c>
      <c r="U1613" s="115">
        <v>0</v>
      </c>
      <c r="V1613" s="115">
        <v>25.5</v>
      </c>
      <c r="W1613" s="115">
        <v>29.8</v>
      </c>
      <c r="X1613" s="236"/>
    </row>
    <row r="1614" spans="1:24" ht="13.5" customHeight="1" x14ac:dyDescent="0.3">
      <c r="A1614" s="242">
        <v>0.44791666666666702</v>
      </c>
      <c r="B1614" s="115">
        <v>63</v>
      </c>
      <c r="C1614" s="115">
        <v>0</v>
      </c>
      <c r="D1614" s="115">
        <v>1</v>
      </c>
      <c r="E1614" s="115">
        <v>14</v>
      </c>
      <c r="F1614" s="115">
        <v>21</v>
      </c>
      <c r="G1614" s="115">
        <v>19</v>
      </c>
      <c r="H1614" s="115">
        <v>7</v>
      </c>
      <c r="I1614" s="115">
        <v>1</v>
      </c>
      <c r="J1614" s="115">
        <v>0</v>
      </c>
      <c r="K1614" s="115">
        <v>0</v>
      </c>
      <c r="L1614" s="115">
        <v>0</v>
      </c>
      <c r="M1614" s="115">
        <v>0</v>
      </c>
      <c r="N1614" s="115">
        <v>0</v>
      </c>
      <c r="O1614" s="115">
        <v>0</v>
      </c>
      <c r="P1614" s="115">
        <v>0</v>
      </c>
      <c r="Q1614" s="115">
        <v>0</v>
      </c>
      <c r="R1614" s="115">
        <v>0</v>
      </c>
      <c r="S1614" s="115">
        <v>0</v>
      </c>
      <c r="T1614" s="115">
        <v>0</v>
      </c>
      <c r="U1614" s="115">
        <v>0</v>
      </c>
      <c r="V1614" s="115">
        <v>24.1</v>
      </c>
      <c r="W1614" s="115">
        <v>29.6</v>
      </c>
      <c r="X1614" s="236"/>
    </row>
    <row r="1615" spans="1:24" ht="13.5" customHeight="1" x14ac:dyDescent="0.3">
      <c r="A1615" s="242">
        <v>0.45833333333333298</v>
      </c>
      <c r="B1615" s="115">
        <v>62</v>
      </c>
      <c r="C1615" s="115">
        <v>0</v>
      </c>
      <c r="D1615" s="115">
        <v>0</v>
      </c>
      <c r="E1615" s="115">
        <v>11</v>
      </c>
      <c r="F1615" s="115">
        <v>26</v>
      </c>
      <c r="G1615" s="115">
        <v>21</v>
      </c>
      <c r="H1615" s="115">
        <v>4</v>
      </c>
      <c r="I1615" s="115">
        <v>0</v>
      </c>
      <c r="J1615" s="115">
        <v>0</v>
      </c>
      <c r="K1615" s="115">
        <v>0</v>
      </c>
      <c r="L1615" s="115">
        <v>0</v>
      </c>
      <c r="M1615" s="115">
        <v>0</v>
      </c>
      <c r="N1615" s="115">
        <v>0</v>
      </c>
      <c r="O1615" s="115">
        <v>0</v>
      </c>
      <c r="P1615" s="115">
        <v>0</v>
      </c>
      <c r="Q1615" s="115">
        <v>0</v>
      </c>
      <c r="R1615" s="115">
        <v>0</v>
      </c>
      <c r="S1615" s="115">
        <v>0</v>
      </c>
      <c r="T1615" s="115">
        <v>0</v>
      </c>
      <c r="U1615" s="115">
        <v>0</v>
      </c>
      <c r="V1615" s="115">
        <v>24.2</v>
      </c>
      <c r="W1615" s="115">
        <v>28.5</v>
      </c>
      <c r="X1615" s="236"/>
    </row>
    <row r="1616" spans="1:24" ht="13.5" customHeight="1" x14ac:dyDescent="0.3">
      <c r="A1616" s="242">
        <v>0.46875</v>
      </c>
      <c r="B1616" s="115">
        <v>71</v>
      </c>
      <c r="C1616" s="115">
        <v>0</v>
      </c>
      <c r="D1616" s="115">
        <v>5</v>
      </c>
      <c r="E1616" s="115">
        <v>12</v>
      </c>
      <c r="F1616" s="115">
        <v>27</v>
      </c>
      <c r="G1616" s="115">
        <v>24</v>
      </c>
      <c r="H1616" s="115">
        <v>2</v>
      </c>
      <c r="I1616" s="115">
        <v>1</v>
      </c>
      <c r="J1616" s="115">
        <v>0</v>
      </c>
      <c r="K1616" s="115">
        <v>0</v>
      </c>
      <c r="L1616" s="115">
        <v>0</v>
      </c>
      <c r="M1616" s="115">
        <v>0</v>
      </c>
      <c r="N1616" s="115">
        <v>0</v>
      </c>
      <c r="O1616" s="115">
        <v>0</v>
      </c>
      <c r="P1616" s="115">
        <v>0</v>
      </c>
      <c r="Q1616" s="115">
        <v>0</v>
      </c>
      <c r="R1616" s="115">
        <v>0</v>
      </c>
      <c r="S1616" s="115">
        <v>0</v>
      </c>
      <c r="T1616" s="115">
        <v>0</v>
      </c>
      <c r="U1616" s="115">
        <v>0</v>
      </c>
      <c r="V1616" s="115">
        <v>23</v>
      </c>
      <c r="W1616" s="115">
        <v>27.4</v>
      </c>
      <c r="X1616" s="236"/>
    </row>
    <row r="1617" spans="1:24" ht="13.5" customHeight="1" x14ac:dyDescent="0.3">
      <c r="A1617" s="242">
        <v>0.47916666666666702</v>
      </c>
      <c r="B1617" s="115">
        <v>67</v>
      </c>
      <c r="C1617" s="115">
        <v>0</v>
      </c>
      <c r="D1617" s="115">
        <v>1</v>
      </c>
      <c r="E1617" s="115">
        <v>15</v>
      </c>
      <c r="F1617" s="115">
        <v>22</v>
      </c>
      <c r="G1617" s="115">
        <v>24</v>
      </c>
      <c r="H1617" s="115">
        <v>4</v>
      </c>
      <c r="I1617" s="115">
        <v>0</v>
      </c>
      <c r="J1617" s="115">
        <v>1</v>
      </c>
      <c r="K1617" s="115">
        <v>0</v>
      </c>
      <c r="L1617" s="115">
        <v>0</v>
      </c>
      <c r="M1617" s="115">
        <v>0</v>
      </c>
      <c r="N1617" s="115">
        <v>0</v>
      </c>
      <c r="O1617" s="115">
        <v>0</v>
      </c>
      <c r="P1617" s="115">
        <v>0</v>
      </c>
      <c r="Q1617" s="115">
        <v>0</v>
      </c>
      <c r="R1617" s="115">
        <v>0</v>
      </c>
      <c r="S1617" s="115">
        <v>0</v>
      </c>
      <c r="T1617" s="115">
        <v>0</v>
      </c>
      <c r="U1617" s="115">
        <v>0</v>
      </c>
      <c r="V1617" s="115">
        <v>23.8</v>
      </c>
      <c r="W1617" s="115">
        <v>27.8</v>
      </c>
      <c r="X1617" s="236"/>
    </row>
    <row r="1618" spans="1:24" ht="13.5" customHeight="1" x14ac:dyDescent="0.3">
      <c r="A1618" s="242">
        <v>0.48958333333333298</v>
      </c>
      <c r="B1618" s="115">
        <v>65</v>
      </c>
      <c r="C1618" s="115">
        <v>0</v>
      </c>
      <c r="D1618" s="115">
        <v>1</v>
      </c>
      <c r="E1618" s="115">
        <v>15</v>
      </c>
      <c r="F1618" s="115">
        <v>22</v>
      </c>
      <c r="G1618" s="115">
        <v>16</v>
      </c>
      <c r="H1618" s="115">
        <v>9</v>
      </c>
      <c r="I1618" s="115">
        <v>1</v>
      </c>
      <c r="J1618" s="115">
        <v>1</v>
      </c>
      <c r="K1618" s="115">
        <v>0</v>
      </c>
      <c r="L1618" s="115">
        <v>0</v>
      </c>
      <c r="M1618" s="115">
        <v>0</v>
      </c>
      <c r="N1618" s="115">
        <v>0</v>
      </c>
      <c r="O1618" s="115">
        <v>0</v>
      </c>
      <c r="P1618" s="115">
        <v>0</v>
      </c>
      <c r="Q1618" s="115">
        <v>0</v>
      </c>
      <c r="R1618" s="115">
        <v>0</v>
      </c>
      <c r="S1618" s="115">
        <v>0</v>
      </c>
      <c r="T1618" s="115">
        <v>0</v>
      </c>
      <c r="U1618" s="115">
        <v>0</v>
      </c>
      <c r="V1618" s="115">
        <v>24.4</v>
      </c>
      <c r="W1618" s="115">
        <v>30.7</v>
      </c>
      <c r="X1618" s="236"/>
    </row>
    <row r="1619" spans="1:24" ht="13.5" customHeight="1" x14ac:dyDescent="0.3">
      <c r="A1619" s="242">
        <v>0.5</v>
      </c>
      <c r="B1619" s="115">
        <v>75</v>
      </c>
      <c r="C1619" s="115">
        <v>0</v>
      </c>
      <c r="D1619" s="115">
        <v>1</v>
      </c>
      <c r="E1619" s="115">
        <v>6</v>
      </c>
      <c r="F1619" s="115">
        <v>35</v>
      </c>
      <c r="G1619" s="115">
        <v>24</v>
      </c>
      <c r="H1619" s="115">
        <v>6</v>
      </c>
      <c r="I1619" s="115">
        <v>2</v>
      </c>
      <c r="J1619" s="115">
        <v>1</v>
      </c>
      <c r="K1619" s="115">
        <v>0</v>
      </c>
      <c r="L1619" s="115">
        <v>0</v>
      </c>
      <c r="M1619" s="115">
        <v>0</v>
      </c>
      <c r="N1619" s="115">
        <v>0</v>
      </c>
      <c r="O1619" s="115">
        <v>0</v>
      </c>
      <c r="P1619" s="115">
        <v>0</v>
      </c>
      <c r="Q1619" s="115">
        <v>0</v>
      </c>
      <c r="R1619" s="115">
        <v>0</v>
      </c>
      <c r="S1619" s="115">
        <v>0</v>
      </c>
      <c r="T1619" s="115">
        <v>0</v>
      </c>
      <c r="U1619" s="115">
        <v>0</v>
      </c>
      <c r="V1619" s="115">
        <v>25.3</v>
      </c>
      <c r="W1619" s="115">
        <v>29.8</v>
      </c>
      <c r="X1619" s="236"/>
    </row>
    <row r="1620" spans="1:24" ht="13.5" customHeight="1" x14ac:dyDescent="0.3">
      <c r="A1620" s="242">
        <v>0.51041666666666696</v>
      </c>
      <c r="B1620" s="115">
        <v>59</v>
      </c>
      <c r="C1620" s="115">
        <v>0</v>
      </c>
      <c r="D1620" s="115">
        <v>0</v>
      </c>
      <c r="E1620" s="115">
        <v>18</v>
      </c>
      <c r="F1620" s="115">
        <v>16</v>
      </c>
      <c r="G1620" s="115">
        <v>17</v>
      </c>
      <c r="H1620" s="115">
        <v>8</v>
      </c>
      <c r="I1620" s="115">
        <v>0</v>
      </c>
      <c r="J1620" s="115">
        <v>0</v>
      </c>
      <c r="K1620" s="115">
        <v>0</v>
      </c>
      <c r="L1620" s="115">
        <v>0</v>
      </c>
      <c r="M1620" s="115">
        <v>0</v>
      </c>
      <c r="N1620" s="115">
        <v>0</v>
      </c>
      <c r="O1620" s="115">
        <v>0</v>
      </c>
      <c r="P1620" s="115">
        <v>0</v>
      </c>
      <c r="Q1620" s="115">
        <v>0</v>
      </c>
      <c r="R1620" s="115">
        <v>0</v>
      </c>
      <c r="S1620" s="115">
        <v>0</v>
      </c>
      <c r="T1620" s="115">
        <v>0</v>
      </c>
      <c r="U1620" s="115">
        <v>0</v>
      </c>
      <c r="V1620" s="115">
        <v>24.2</v>
      </c>
      <c r="W1620" s="115">
        <v>29.8</v>
      </c>
      <c r="X1620" s="236"/>
    </row>
    <row r="1621" spans="1:24" ht="13.5" customHeight="1" x14ac:dyDescent="0.3">
      <c r="A1621" s="242">
        <v>0.52083333333333304</v>
      </c>
      <c r="B1621" s="115">
        <v>90</v>
      </c>
      <c r="C1621" s="115">
        <v>0</v>
      </c>
      <c r="D1621" s="115">
        <v>4</v>
      </c>
      <c r="E1621" s="115">
        <v>13</v>
      </c>
      <c r="F1621" s="115">
        <v>38</v>
      </c>
      <c r="G1621" s="115">
        <v>30</v>
      </c>
      <c r="H1621" s="115">
        <v>5</v>
      </c>
      <c r="I1621" s="115">
        <v>0</v>
      </c>
      <c r="J1621" s="115">
        <v>0</v>
      </c>
      <c r="K1621" s="115">
        <v>0</v>
      </c>
      <c r="L1621" s="115">
        <v>0</v>
      </c>
      <c r="M1621" s="115">
        <v>0</v>
      </c>
      <c r="N1621" s="115">
        <v>0</v>
      </c>
      <c r="O1621" s="115">
        <v>0</v>
      </c>
      <c r="P1621" s="115">
        <v>0</v>
      </c>
      <c r="Q1621" s="115">
        <v>0</v>
      </c>
      <c r="R1621" s="115">
        <v>0</v>
      </c>
      <c r="S1621" s="115">
        <v>0</v>
      </c>
      <c r="T1621" s="115">
        <v>0</v>
      </c>
      <c r="U1621" s="115">
        <v>0</v>
      </c>
      <c r="V1621" s="115">
        <v>23.7</v>
      </c>
      <c r="W1621" s="115">
        <v>27.8</v>
      </c>
      <c r="X1621" s="236"/>
    </row>
    <row r="1622" spans="1:24" ht="13.5" customHeight="1" x14ac:dyDescent="0.3">
      <c r="A1622" s="242">
        <v>0.53125</v>
      </c>
      <c r="B1622" s="115">
        <v>73</v>
      </c>
      <c r="C1622" s="115">
        <v>0</v>
      </c>
      <c r="D1622" s="115">
        <v>2</v>
      </c>
      <c r="E1622" s="115">
        <v>11</v>
      </c>
      <c r="F1622" s="115">
        <v>30</v>
      </c>
      <c r="G1622" s="115">
        <v>25</v>
      </c>
      <c r="H1622" s="115">
        <v>4</v>
      </c>
      <c r="I1622" s="115">
        <v>1</v>
      </c>
      <c r="J1622" s="115">
        <v>0</v>
      </c>
      <c r="K1622" s="115">
        <v>0</v>
      </c>
      <c r="L1622" s="115">
        <v>0</v>
      </c>
      <c r="M1622" s="115">
        <v>0</v>
      </c>
      <c r="N1622" s="115">
        <v>0</v>
      </c>
      <c r="O1622" s="115">
        <v>0</v>
      </c>
      <c r="P1622" s="115">
        <v>0</v>
      </c>
      <c r="Q1622" s="115">
        <v>0</v>
      </c>
      <c r="R1622" s="115">
        <v>0</v>
      </c>
      <c r="S1622" s="115">
        <v>0</v>
      </c>
      <c r="T1622" s="115">
        <v>0</v>
      </c>
      <c r="U1622" s="115">
        <v>0</v>
      </c>
      <c r="V1622" s="115">
        <v>23.7</v>
      </c>
      <c r="W1622" s="115">
        <v>28</v>
      </c>
      <c r="X1622" s="236"/>
    </row>
    <row r="1623" spans="1:24" ht="13.5" customHeight="1" x14ac:dyDescent="0.3">
      <c r="A1623" s="242">
        <v>0.54166666666666696</v>
      </c>
      <c r="B1623" s="115">
        <v>78</v>
      </c>
      <c r="C1623" s="115">
        <v>0</v>
      </c>
      <c r="D1623" s="115">
        <v>1</v>
      </c>
      <c r="E1623" s="115">
        <v>16</v>
      </c>
      <c r="F1623" s="115">
        <v>39</v>
      </c>
      <c r="G1623" s="115">
        <v>16</v>
      </c>
      <c r="H1623" s="115">
        <v>5</v>
      </c>
      <c r="I1623" s="115">
        <v>1</v>
      </c>
      <c r="J1623" s="115">
        <v>0</v>
      </c>
      <c r="K1623" s="115">
        <v>0</v>
      </c>
      <c r="L1623" s="115">
        <v>0</v>
      </c>
      <c r="M1623" s="115">
        <v>0</v>
      </c>
      <c r="N1623" s="115">
        <v>0</v>
      </c>
      <c r="O1623" s="115">
        <v>0</v>
      </c>
      <c r="P1623" s="115">
        <v>0</v>
      </c>
      <c r="Q1623" s="115">
        <v>0</v>
      </c>
      <c r="R1623" s="115">
        <v>0</v>
      </c>
      <c r="S1623" s="115">
        <v>0</v>
      </c>
      <c r="T1623" s="115">
        <v>0</v>
      </c>
      <c r="U1623" s="115">
        <v>0</v>
      </c>
      <c r="V1623" s="115">
        <v>23.3</v>
      </c>
      <c r="W1623" s="115">
        <v>28.8</v>
      </c>
      <c r="X1623" s="236"/>
    </row>
    <row r="1624" spans="1:24" ht="13.5" customHeight="1" x14ac:dyDescent="0.3">
      <c r="A1624" s="242">
        <v>0.55208333333333304</v>
      </c>
      <c r="B1624" s="115">
        <v>60</v>
      </c>
      <c r="C1624" s="115">
        <v>0</v>
      </c>
      <c r="D1624" s="115">
        <v>0</v>
      </c>
      <c r="E1624" s="115">
        <v>13</v>
      </c>
      <c r="F1624" s="115">
        <v>24</v>
      </c>
      <c r="G1624" s="115">
        <v>17</v>
      </c>
      <c r="H1624" s="115">
        <v>6</v>
      </c>
      <c r="I1624" s="115">
        <v>0</v>
      </c>
      <c r="J1624" s="115">
        <v>0</v>
      </c>
      <c r="K1624" s="115">
        <v>0</v>
      </c>
      <c r="L1624" s="115">
        <v>0</v>
      </c>
      <c r="M1624" s="115">
        <v>0</v>
      </c>
      <c r="N1624" s="115">
        <v>0</v>
      </c>
      <c r="O1624" s="115">
        <v>0</v>
      </c>
      <c r="P1624" s="115">
        <v>0</v>
      </c>
      <c r="Q1624" s="115">
        <v>0</v>
      </c>
      <c r="R1624" s="115">
        <v>0</v>
      </c>
      <c r="S1624" s="115">
        <v>0</v>
      </c>
      <c r="T1624" s="115">
        <v>0</v>
      </c>
      <c r="U1624" s="115">
        <v>0</v>
      </c>
      <c r="V1624" s="115">
        <v>23.7</v>
      </c>
      <c r="W1624" s="115">
        <v>29.5</v>
      </c>
      <c r="X1624" s="236"/>
    </row>
    <row r="1625" spans="1:24" ht="13.5" customHeight="1" x14ac:dyDescent="0.3">
      <c r="A1625" s="242">
        <v>0.5625</v>
      </c>
      <c r="B1625" s="115">
        <v>67</v>
      </c>
      <c r="C1625" s="115">
        <v>0</v>
      </c>
      <c r="D1625" s="115">
        <v>1</v>
      </c>
      <c r="E1625" s="115">
        <v>13</v>
      </c>
      <c r="F1625" s="115">
        <v>23</v>
      </c>
      <c r="G1625" s="115">
        <v>22</v>
      </c>
      <c r="H1625" s="115">
        <v>8</v>
      </c>
      <c r="I1625" s="115">
        <v>0</v>
      </c>
      <c r="J1625" s="115">
        <v>0</v>
      </c>
      <c r="K1625" s="115">
        <v>0</v>
      </c>
      <c r="L1625" s="115">
        <v>0</v>
      </c>
      <c r="M1625" s="115">
        <v>0</v>
      </c>
      <c r="N1625" s="115">
        <v>0</v>
      </c>
      <c r="O1625" s="115">
        <v>0</v>
      </c>
      <c r="P1625" s="115">
        <v>0</v>
      </c>
      <c r="Q1625" s="115">
        <v>0</v>
      </c>
      <c r="R1625" s="115">
        <v>0</v>
      </c>
      <c r="S1625" s="115">
        <v>0</v>
      </c>
      <c r="T1625" s="115">
        <v>0</v>
      </c>
      <c r="U1625" s="115">
        <v>0</v>
      </c>
      <c r="V1625" s="115">
        <v>24.3</v>
      </c>
      <c r="W1625" s="115">
        <v>29.4</v>
      </c>
      <c r="X1625" s="236"/>
    </row>
    <row r="1626" spans="1:24" ht="13.5" customHeight="1" x14ac:dyDescent="0.3">
      <c r="A1626" s="242">
        <v>0.57291666666666696</v>
      </c>
      <c r="B1626" s="115">
        <v>69</v>
      </c>
      <c r="C1626" s="115">
        <v>0</v>
      </c>
      <c r="D1626" s="115">
        <v>2</v>
      </c>
      <c r="E1626" s="115">
        <v>11</v>
      </c>
      <c r="F1626" s="115">
        <v>21</v>
      </c>
      <c r="G1626" s="115">
        <v>25</v>
      </c>
      <c r="H1626" s="115">
        <v>7</v>
      </c>
      <c r="I1626" s="115">
        <v>3</v>
      </c>
      <c r="J1626" s="115">
        <v>0</v>
      </c>
      <c r="K1626" s="115">
        <v>0</v>
      </c>
      <c r="L1626" s="115">
        <v>0</v>
      </c>
      <c r="M1626" s="115">
        <v>0</v>
      </c>
      <c r="N1626" s="115">
        <v>0</v>
      </c>
      <c r="O1626" s="115">
        <v>0</v>
      </c>
      <c r="P1626" s="115">
        <v>0</v>
      </c>
      <c r="Q1626" s="115">
        <v>0</v>
      </c>
      <c r="R1626" s="115">
        <v>0</v>
      </c>
      <c r="S1626" s="115">
        <v>0</v>
      </c>
      <c r="T1626" s="115">
        <v>0</v>
      </c>
      <c r="U1626" s="115">
        <v>0</v>
      </c>
      <c r="V1626" s="115">
        <v>25</v>
      </c>
      <c r="W1626" s="115">
        <v>30.2</v>
      </c>
      <c r="X1626" s="236"/>
    </row>
    <row r="1627" spans="1:24" ht="13.5" customHeight="1" x14ac:dyDescent="0.3">
      <c r="A1627" s="242">
        <v>0.58333333333333304</v>
      </c>
      <c r="B1627" s="115">
        <v>63</v>
      </c>
      <c r="C1627" s="115">
        <v>0</v>
      </c>
      <c r="D1627" s="115">
        <v>4</v>
      </c>
      <c r="E1627" s="115">
        <v>11</v>
      </c>
      <c r="F1627" s="115">
        <v>25</v>
      </c>
      <c r="G1627" s="115">
        <v>16</v>
      </c>
      <c r="H1627" s="115">
        <v>5</v>
      </c>
      <c r="I1627" s="115">
        <v>2</v>
      </c>
      <c r="J1627" s="115">
        <v>0</v>
      </c>
      <c r="K1627" s="115">
        <v>0</v>
      </c>
      <c r="L1627" s="115">
        <v>0</v>
      </c>
      <c r="M1627" s="115">
        <v>0</v>
      </c>
      <c r="N1627" s="115">
        <v>0</v>
      </c>
      <c r="O1627" s="115">
        <v>0</v>
      </c>
      <c r="P1627" s="115">
        <v>0</v>
      </c>
      <c r="Q1627" s="115">
        <v>0</v>
      </c>
      <c r="R1627" s="115">
        <v>0</v>
      </c>
      <c r="S1627" s="115">
        <v>0</v>
      </c>
      <c r="T1627" s="115">
        <v>0</v>
      </c>
      <c r="U1627" s="115">
        <v>0</v>
      </c>
      <c r="V1627" s="115">
        <v>23.6</v>
      </c>
      <c r="W1627" s="115">
        <v>28.7</v>
      </c>
      <c r="X1627" s="236"/>
    </row>
    <row r="1628" spans="1:24" ht="13.5" customHeight="1" x14ac:dyDescent="0.3">
      <c r="A1628" s="242">
        <v>0.59375</v>
      </c>
      <c r="B1628" s="115">
        <v>61</v>
      </c>
      <c r="C1628" s="115">
        <v>1</v>
      </c>
      <c r="D1628" s="115">
        <v>0</v>
      </c>
      <c r="E1628" s="115">
        <v>7</v>
      </c>
      <c r="F1628" s="115">
        <v>27</v>
      </c>
      <c r="G1628" s="115">
        <v>23</v>
      </c>
      <c r="H1628" s="115">
        <v>2</v>
      </c>
      <c r="I1628" s="115">
        <v>1</v>
      </c>
      <c r="J1628" s="115">
        <v>0</v>
      </c>
      <c r="K1628" s="115">
        <v>0</v>
      </c>
      <c r="L1628" s="115">
        <v>0</v>
      </c>
      <c r="M1628" s="115">
        <v>0</v>
      </c>
      <c r="N1628" s="115">
        <v>0</v>
      </c>
      <c r="O1628" s="115">
        <v>0</v>
      </c>
      <c r="P1628" s="115">
        <v>0</v>
      </c>
      <c r="Q1628" s="115">
        <v>0</v>
      </c>
      <c r="R1628" s="115">
        <v>0</v>
      </c>
      <c r="S1628" s="115">
        <v>0</v>
      </c>
      <c r="T1628" s="115">
        <v>0</v>
      </c>
      <c r="U1628" s="115">
        <v>0</v>
      </c>
      <c r="V1628" s="115">
        <v>24.1</v>
      </c>
      <c r="W1628" s="115">
        <v>28.6</v>
      </c>
      <c r="X1628" s="236"/>
    </row>
    <row r="1629" spans="1:24" ht="13.5" customHeight="1" x14ac:dyDescent="0.3">
      <c r="A1629" s="242">
        <v>0.60416666666666696</v>
      </c>
      <c r="B1629" s="115">
        <v>67</v>
      </c>
      <c r="C1629" s="115">
        <v>0</v>
      </c>
      <c r="D1629" s="115">
        <v>0</v>
      </c>
      <c r="E1629" s="115">
        <v>9</v>
      </c>
      <c r="F1629" s="115">
        <v>26</v>
      </c>
      <c r="G1629" s="115">
        <v>26</v>
      </c>
      <c r="H1629" s="115">
        <v>5</v>
      </c>
      <c r="I1629" s="115">
        <v>0</v>
      </c>
      <c r="J1629" s="115">
        <v>1</v>
      </c>
      <c r="K1629" s="115">
        <v>0</v>
      </c>
      <c r="L1629" s="115">
        <v>0</v>
      </c>
      <c r="M1629" s="115">
        <v>0</v>
      </c>
      <c r="N1629" s="115">
        <v>0</v>
      </c>
      <c r="O1629" s="115">
        <v>0</v>
      </c>
      <c r="P1629" s="115">
        <v>0</v>
      </c>
      <c r="Q1629" s="115">
        <v>0</v>
      </c>
      <c r="R1629" s="115">
        <v>0</v>
      </c>
      <c r="S1629" s="115">
        <v>0</v>
      </c>
      <c r="T1629" s="115">
        <v>0</v>
      </c>
      <c r="U1629" s="115">
        <v>0</v>
      </c>
      <c r="V1629" s="115">
        <v>24.9</v>
      </c>
      <c r="W1629" s="115">
        <v>29.3</v>
      </c>
      <c r="X1629" s="236"/>
    </row>
    <row r="1630" spans="1:24" ht="13.5" customHeight="1" x14ac:dyDescent="0.3">
      <c r="A1630" s="242">
        <v>0.61458333333333304</v>
      </c>
      <c r="B1630" s="115">
        <v>74</v>
      </c>
      <c r="C1630" s="115">
        <v>0</v>
      </c>
      <c r="D1630" s="115">
        <v>5</v>
      </c>
      <c r="E1630" s="115">
        <v>15</v>
      </c>
      <c r="F1630" s="115">
        <v>29</v>
      </c>
      <c r="G1630" s="115">
        <v>18</v>
      </c>
      <c r="H1630" s="115">
        <v>6</v>
      </c>
      <c r="I1630" s="115">
        <v>1</v>
      </c>
      <c r="J1630" s="115">
        <v>0</v>
      </c>
      <c r="K1630" s="115">
        <v>0</v>
      </c>
      <c r="L1630" s="115">
        <v>0</v>
      </c>
      <c r="M1630" s="115">
        <v>0</v>
      </c>
      <c r="N1630" s="115">
        <v>0</v>
      </c>
      <c r="O1630" s="115">
        <v>0</v>
      </c>
      <c r="P1630" s="115">
        <v>0</v>
      </c>
      <c r="Q1630" s="115">
        <v>0</v>
      </c>
      <c r="R1630" s="115">
        <v>0</v>
      </c>
      <c r="S1630" s="115">
        <v>0</v>
      </c>
      <c r="T1630" s="115">
        <v>0</v>
      </c>
      <c r="U1630" s="115">
        <v>0</v>
      </c>
      <c r="V1630" s="115">
        <v>23.3</v>
      </c>
      <c r="W1630" s="115">
        <v>28.4</v>
      </c>
      <c r="X1630" s="236"/>
    </row>
    <row r="1631" spans="1:24" ht="13.5" customHeight="1" x14ac:dyDescent="0.3">
      <c r="A1631" s="242">
        <v>0.625</v>
      </c>
      <c r="B1631" s="115">
        <v>88</v>
      </c>
      <c r="C1631" s="115">
        <v>0</v>
      </c>
      <c r="D1631" s="115">
        <v>0</v>
      </c>
      <c r="E1631" s="115">
        <v>14</v>
      </c>
      <c r="F1631" s="115">
        <v>42</v>
      </c>
      <c r="G1631" s="115">
        <v>27</v>
      </c>
      <c r="H1631" s="115">
        <v>4</v>
      </c>
      <c r="I1631" s="115">
        <v>1</v>
      </c>
      <c r="J1631" s="115">
        <v>0</v>
      </c>
      <c r="K1631" s="115">
        <v>0</v>
      </c>
      <c r="L1631" s="115">
        <v>0</v>
      </c>
      <c r="M1631" s="115">
        <v>0</v>
      </c>
      <c r="N1631" s="115">
        <v>0</v>
      </c>
      <c r="O1631" s="115">
        <v>0</v>
      </c>
      <c r="P1631" s="115">
        <v>0</v>
      </c>
      <c r="Q1631" s="115">
        <v>0</v>
      </c>
      <c r="R1631" s="115">
        <v>0</v>
      </c>
      <c r="S1631" s="115">
        <v>0</v>
      </c>
      <c r="T1631" s="115">
        <v>0</v>
      </c>
      <c r="U1631" s="115">
        <v>0</v>
      </c>
      <c r="V1631" s="115">
        <v>23.8</v>
      </c>
      <c r="W1631" s="115">
        <v>27.7</v>
      </c>
      <c r="X1631" s="236"/>
    </row>
    <row r="1632" spans="1:24" ht="13.5" customHeight="1" x14ac:dyDescent="0.3">
      <c r="A1632" s="242">
        <v>0.63541666666666696</v>
      </c>
      <c r="B1632" s="115">
        <v>70</v>
      </c>
      <c r="C1632" s="115">
        <v>0</v>
      </c>
      <c r="D1632" s="115">
        <v>0</v>
      </c>
      <c r="E1632" s="115">
        <v>9</v>
      </c>
      <c r="F1632" s="115">
        <v>32</v>
      </c>
      <c r="G1632" s="115">
        <v>23</v>
      </c>
      <c r="H1632" s="115">
        <v>6</v>
      </c>
      <c r="I1632" s="115">
        <v>0</v>
      </c>
      <c r="J1632" s="115">
        <v>0</v>
      </c>
      <c r="K1632" s="115">
        <v>0</v>
      </c>
      <c r="L1632" s="115">
        <v>0</v>
      </c>
      <c r="M1632" s="115">
        <v>0</v>
      </c>
      <c r="N1632" s="115">
        <v>0</v>
      </c>
      <c r="O1632" s="115">
        <v>0</v>
      </c>
      <c r="P1632" s="115">
        <v>0</v>
      </c>
      <c r="Q1632" s="115">
        <v>0</v>
      </c>
      <c r="R1632" s="115">
        <v>0</v>
      </c>
      <c r="S1632" s="115">
        <v>0</v>
      </c>
      <c r="T1632" s="115">
        <v>0</v>
      </c>
      <c r="U1632" s="115">
        <v>0</v>
      </c>
      <c r="V1632" s="115">
        <v>24.4</v>
      </c>
      <c r="W1632" s="115">
        <v>27.8</v>
      </c>
      <c r="X1632" s="236"/>
    </row>
    <row r="1633" spans="1:24" ht="13.5" customHeight="1" x14ac:dyDescent="0.3">
      <c r="A1633" s="242">
        <v>0.64583333333333304</v>
      </c>
      <c r="B1633" s="115">
        <v>70</v>
      </c>
      <c r="C1633" s="115">
        <v>0</v>
      </c>
      <c r="D1633" s="115">
        <v>0</v>
      </c>
      <c r="E1633" s="115">
        <v>10</v>
      </c>
      <c r="F1633" s="115">
        <v>29</v>
      </c>
      <c r="G1633" s="115">
        <v>20</v>
      </c>
      <c r="H1633" s="115">
        <v>9</v>
      </c>
      <c r="I1633" s="115">
        <v>2</v>
      </c>
      <c r="J1633" s="115">
        <v>0</v>
      </c>
      <c r="K1633" s="115">
        <v>0</v>
      </c>
      <c r="L1633" s="115">
        <v>0</v>
      </c>
      <c r="M1633" s="115">
        <v>0</v>
      </c>
      <c r="N1633" s="115">
        <v>0</v>
      </c>
      <c r="O1633" s="115">
        <v>0</v>
      </c>
      <c r="P1633" s="115">
        <v>0</v>
      </c>
      <c r="Q1633" s="115">
        <v>0</v>
      </c>
      <c r="R1633" s="115">
        <v>0</v>
      </c>
      <c r="S1633" s="115">
        <v>0</v>
      </c>
      <c r="T1633" s="115">
        <v>0</v>
      </c>
      <c r="U1633" s="115">
        <v>0</v>
      </c>
      <c r="V1633" s="115">
        <v>25.2</v>
      </c>
      <c r="W1633" s="115">
        <v>30.9</v>
      </c>
      <c r="X1633" s="236"/>
    </row>
    <row r="1634" spans="1:24" ht="13.5" customHeight="1" x14ac:dyDescent="0.3">
      <c r="A1634" s="242">
        <v>0.65625</v>
      </c>
      <c r="B1634" s="115">
        <v>74</v>
      </c>
      <c r="C1634" s="115">
        <v>0</v>
      </c>
      <c r="D1634" s="115">
        <v>0</v>
      </c>
      <c r="E1634" s="115">
        <v>13</v>
      </c>
      <c r="F1634" s="115">
        <v>24</v>
      </c>
      <c r="G1634" s="115">
        <v>29</v>
      </c>
      <c r="H1634" s="115">
        <v>6</v>
      </c>
      <c r="I1634" s="115">
        <v>2</v>
      </c>
      <c r="J1634" s="115">
        <v>0</v>
      </c>
      <c r="K1634" s="115">
        <v>0</v>
      </c>
      <c r="L1634" s="115">
        <v>0</v>
      </c>
      <c r="M1634" s="115">
        <v>0</v>
      </c>
      <c r="N1634" s="115">
        <v>0</v>
      </c>
      <c r="O1634" s="115">
        <v>0</v>
      </c>
      <c r="P1634" s="115">
        <v>0</v>
      </c>
      <c r="Q1634" s="115">
        <v>0</v>
      </c>
      <c r="R1634" s="115">
        <v>0</v>
      </c>
      <c r="S1634" s="115">
        <v>0</v>
      </c>
      <c r="T1634" s="115">
        <v>0</v>
      </c>
      <c r="U1634" s="115">
        <v>0</v>
      </c>
      <c r="V1634" s="115">
        <v>24.8</v>
      </c>
      <c r="W1634" s="115">
        <v>29.3</v>
      </c>
      <c r="X1634" s="236"/>
    </row>
    <row r="1635" spans="1:24" ht="13.5" customHeight="1" x14ac:dyDescent="0.3">
      <c r="A1635" s="242">
        <v>0.66666666666666696</v>
      </c>
      <c r="B1635" s="115">
        <v>92</v>
      </c>
      <c r="C1635" s="115">
        <v>0</v>
      </c>
      <c r="D1635" s="115">
        <v>0</v>
      </c>
      <c r="E1635" s="115">
        <v>17</v>
      </c>
      <c r="F1635" s="115">
        <v>38</v>
      </c>
      <c r="G1635" s="115">
        <v>30</v>
      </c>
      <c r="H1635" s="115">
        <v>7</v>
      </c>
      <c r="I1635" s="115">
        <v>0</v>
      </c>
      <c r="J1635" s="115">
        <v>0</v>
      </c>
      <c r="K1635" s="115">
        <v>0</v>
      </c>
      <c r="L1635" s="115">
        <v>0</v>
      </c>
      <c r="M1635" s="115">
        <v>0</v>
      </c>
      <c r="N1635" s="115">
        <v>0</v>
      </c>
      <c r="O1635" s="115">
        <v>0</v>
      </c>
      <c r="P1635" s="115">
        <v>0</v>
      </c>
      <c r="Q1635" s="115">
        <v>0</v>
      </c>
      <c r="R1635" s="115">
        <v>0</v>
      </c>
      <c r="S1635" s="115">
        <v>0</v>
      </c>
      <c r="T1635" s="115">
        <v>0</v>
      </c>
      <c r="U1635" s="115">
        <v>0</v>
      </c>
      <c r="V1635" s="115">
        <v>23.8</v>
      </c>
      <c r="W1635" s="115">
        <v>28.3</v>
      </c>
      <c r="X1635" s="236"/>
    </row>
    <row r="1636" spans="1:24" ht="13.5" customHeight="1" x14ac:dyDescent="0.3">
      <c r="A1636" s="242">
        <v>0.67708333333333304</v>
      </c>
      <c r="B1636" s="115">
        <v>98</v>
      </c>
      <c r="C1636" s="115">
        <v>0</v>
      </c>
      <c r="D1636" s="115">
        <v>7</v>
      </c>
      <c r="E1636" s="115">
        <v>28</v>
      </c>
      <c r="F1636" s="115">
        <v>33</v>
      </c>
      <c r="G1636" s="115">
        <v>24</v>
      </c>
      <c r="H1636" s="115">
        <v>5</v>
      </c>
      <c r="I1636" s="115">
        <v>0</v>
      </c>
      <c r="J1636" s="115">
        <v>1</v>
      </c>
      <c r="K1636" s="115">
        <v>0</v>
      </c>
      <c r="L1636" s="115">
        <v>0</v>
      </c>
      <c r="M1636" s="115">
        <v>0</v>
      </c>
      <c r="N1636" s="115">
        <v>0</v>
      </c>
      <c r="O1636" s="115">
        <v>0</v>
      </c>
      <c r="P1636" s="115">
        <v>0</v>
      </c>
      <c r="Q1636" s="115">
        <v>0</v>
      </c>
      <c r="R1636" s="115">
        <v>0</v>
      </c>
      <c r="S1636" s="115">
        <v>0</v>
      </c>
      <c r="T1636" s="115">
        <v>0</v>
      </c>
      <c r="U1636" s="115">
        <v>0</v>
      </c>
      <c r="V1636" s="115">
        <v>22.4</v>
      </c>
      <c r="W1636" s="115">
        <v>27.8</v>
      </c>
      <c r="X1636" s="236"/>
    </row>
    <row r="1637" spans="1:24" ht="13.5" customHeight="1" x14ac:dyDescent="0.3">
      <c r="A1637" s="242">
        <v>0.6875</v>
      </c>
      <c r="B1637" s="115">
        <v>105</v>
      </c>
      <c r="C1637" s="115">
        <v>0</v>
      </c>
      <c r="D1637" s="115">
        <v>6</v>
      </c>
      <c r="E1637" s="115">
        <v>13</v>
      </c>
      <c r="F1637" s="115">
        <v>45</v>
      </c>
      <c r="G1637" s="115">
        <v>33</v>
      </c>
      <c r="H1637" s="115">
        <v>6</v>
      </c>
      <c r="I1637" s="115">
        <v>2</v>
      </c>
      <c r="J1637" s="115">
        <v>0</v>
      </c>
      <c r="K1637" s="115">
        <v>0</v>
      </c>
      <c r="L1637" s="115">
        <v>0</v>
      </c>
      <c r="M1637" s="115">
        <v>0</v>
      </c>
      <c r="N1637" s="115">
        <v>0</v>
      </c>
      <c r="O1637" s="115">
        <v>0</v>
      </c>
      <c r="P1637" s="115">
        <v>0</v>
      </c>
      <c r="Q1637" s="115">
        <v>0</v>
      </c>
      <c r="R1637" s="115">
        <v>0</v>
      </c>
      <c r="S1637" s="115">
        <v>0</v>
      </c>
      <c r="T1637" s="115">
        <v>0</v>
      </c>
      <c r="U1637" s="115">
        <v>0</v>
      </c>
      <c r="V1637" s="115">
        <v>23.6</v>
      </c>
      <c r="W1637" s="115">
        <v>28.9</v>
      </c>
      <c r="X1637" s="236"/>
    </row>
    <row r="1638" spans="1:24" ht="13.5" customHeight="1" x14ac:dyDescent="0.3">
      <c r="A1638" s="242">
        <v>0.69791666666666696</v>
      </c>
      <c r="B1638" s="115">
        <v>80</v>
      </c>
      <c r="C1638" s="115">
        <v>0</v>
      </c>
      <c r="D1638" s="115">
        <v>2</v>
      </c>
      <c r="E1638" s="115">
        <v>15</v>
      </c>
      <c r="F1638" s="115">
        <v>40</v>
      </c>
      <c r="G1638" s="115">
        <v>20</v>
      </c>
      <c r="H1638" s="115">
        <v>3</v>
      </c>
      <c r="I1638" s="115">
        <v>0</v>
      </c>
      <c r="J1638" s="115">
        <v>0</v>
      </c>
      <c r="K1638" s="115">
        <v>0</v>
      </c>
      <c r="L1638" s="115">
        <v>0</v>
      </c>
      <c r="M1638" s="115">
        <v>0</v>
      </c>
      <c r="N1638" s="115">
        <v>0</v>
      </c>
      <c r="O1638" s="115">
        <v>0</v>
      </c>
      <c r="P1638" s="115">
        <v>0</v>
      </c>
      <c r="Q1638" s="115">
        <v>0</v>
      </c>
      <c r="R1638" s="115">
        <v>0</v>
      </c>
      <c r="S1638" s="115">
        <v>0</v>
      </c>
      <c r="T1638" s="115">
        <v>0</v>
      </c>
      <c r="U1638" s="115">
        <v>0</v>
      </c>
      <c r="V1638" s="115">
        <v>23</v>
      </c>
      <c r="W1638" s="115">
        <v>26.9</v>
      </c>
      <c r="X1638" s="236"/>
    </row>
    <row r="1639" spans="1:24" ht="13.5" customHeight="1" x14ac:dyDescent="0.3">
      <c r="A1639" s="242">
        <v>0.70833333333333304</v>
      </c>
      <c r="B1639" s="115">
        <v>88</v>
      </c>
      <c r="C1639" s="115">
        <v>0</v>
      </c>
      <c r="D1639" s="115">
        <v>13</v>
      </c>
      <c r="E1639" s="115">
        <v>15</v>
      </c>
      <c r="F1639" s="115">
        <v>29</v>
      </c>
      <c r="G1639" s="115">
        <v>22</v>
      </c>
      <c r="H1639" s="115">
        <v>7</v>
      </c>
      <c r="I1639" s="115">
        <v>2</v>
      </c>
      <c r="J1639" s="115">
        <v>0</v>
      </c>
      <c r="K1639" s="115">
        <v>0</v>
      </c>
      <c r="L1639" s="115">
        <v>0</v>
      </c>
      <c r="M1639" s="115">
        <v>0</v>
      </c>
      <c r="N1639" s="115">
        <v>0</v>
      </c>
      <c r="O1639" s="115">
        <v>0</v>
      </c>
      <c r="P1639" s="115">
        <v>0</v>
      </c>
      <c r="Q1639" s="115">
        <v>0</v>
      </c>
      <c r="R1639" s="115">
        <v>0</v>
      </c>
      <c r="S1639" s="115">
        <v>0</v>
      </c>
      <c r="T1639" s="115">
        <v>0</v>
      </c>
      <c r="U1639" s="115">
        <v>0</v>
      </c>
      <c r="V1639" s="115">
        <v>22.4</v>
      </c>
      <c r="W1639" s="115">
        <v>28.5</v>
      </c>
      <c r="X1639" s="236"/>
    </row>
    <row r="1640" spans="1:24" ht="13.5" customHeight="1" x14ac:dyDescent="0.3">
      <c r="A1640" s="242">
        <v>0.71875</v>
      </c>
      <c r="B1640" s="115">
        <v>90</v>
      </c>
      <c r="C1640" s="115">
        <v>0</v>
      </c>
      <c r="D1640" s="115">
        <v>1</v>
      </c>
      <c r="E1640" s="115">
        <v>20</v>
      </c>
      <c r="F1640" s="115">
        <v>26</v>
      </c>
      <c r="G1640" s="115">
        <v>35</v>
      </c>
      <c r="H1640" s="115">
        <v>8</v>
      </c>
      <c r="I1640" s="115">
        <v>0</v>
      </c>
      <c r="J1640" s="115">
        <v>0</v>
      </c>
      <c r="K1640" s="115">
        <v>0</v>
      </c>
      <c r="L1640" s="115">
        <v>0</v>
      </c>
      <c r="M1640" s="115">
        <v>0</v>
      </c>
      <c r="N1640" s="115">
        <v>0</v>
      </c>
      <c r="O1640" s="115">
        <v>0</v>
      </c>
      <c r="P1640" s="115">
        <v>0</v>
      </c>
      <c r="Q1640" s="115">
        <v>0</v>
      </c>
      <c r="R1640" s="115">
        <v>0</v>
      </c>
      <c r="S1640" s="115">
        <v>0</v>
      </c>
      <c r="T1640" s="115">
        <v>0</v>
      </c>
      <c r="U1640" s="115">
        <v>0</v>
      </c>
      <c r="V1640" s="115">
        <v>23.9</v>
      </c>
      <c r="W1640" s="115">
        <v>28.4</v>
      </c>
      <c r="X1640" s="236"/>
    </row>
    <row r="1641" spans="1:24" ht="13.5" customHeight="1" x14ac:dyDescent="0.3">
      <c r="A1641" s="242">
        <v>0.72916666666666696</v>
      </c>
      <c r="B1641" s="115">
        <v>89</v>
      </c>
      <c r="C1641" s="115">
        <v>0</v>
      </c>
      <c r="D1641" s="115">
        <v>2</v>
      </c>
      <c r="E1641" s="115">
        <v>16</v>
      </c>
      <c r="F1641" s="115">
        <v>45</v>
      </c>
      <c r="G1641" s="115">
        <v>20</v>
      </c>
      <c r="H1641" s="115">
        <v>5</v>
      </c>
      <c r="I1641" s="115">
        <v>1</v>
      </c>
      <c r="J1641" s="115">
        <v>0</v>
      </c>
      <c r="K1641" s="115">
        <v>0</v>
      </c>
      <c r="L1641" s="115">
        <v>0</v>
      </c>
      <c r="M1641" s="115">
        <v>0</v>
      </c>
      <c r="N1641" s="115">
        <v>0</v>
      </c>
      <c r="O1641" s="115">
        <v>0</v>
      </c>
      <c r="P1641" s="115">
        <v>0</v>
      </c>
      <c r="Q1641" s="115">
        <v>0</v>
      </c>
      <c r="R1641" s="115">
        <v>0</v>
      </c>
      <c r="S1641" s="115">
        <v>0</v>
      </c>
      <c r="T1641" s="115">
        <v>0</v>
      </c>
      <c r="U1641" s="115">
        <v>0</v>
      </c>
      <c r="V1641" s="115">
        <v>23.2</v>
      </c>
      <c r="W1641" s="115">
        <v>27.3</v>
      </c>
      <c r="X1641" s="236"/>
    </row>
    <row r="1642" spans="1:24" ht="13.5" customHeight="1" x14ac:dyDescent="0.3">
      <c r="A1642" s="242">
        <v>0.73958333333333304</v>
      </c>
      <c r="B1642" s="115">
        <v>86</v>
      </c>
      <c r="C1642" s="115">
        <v>0</v>
      </c>
      <c r="D1642" s="115">
        <v>3</v>
      </c>
      <c r="E1642" s="115">
        <v>21</v>
      </c>
      <c r="F1642" s="115">
        <v>34</v>
      </c>
      <c r="G1642" s="115">
        <v>26</v>
      </c>
      <c r="H1642" s="115">
        <v>1</v>
      </c>
      <c r="I1642" s="115">
        <v>1</v>
      </c>
      <c r="J1642" s="115">
        <v>0</v>
      </c>
      <c r="K1642" s="115">
        <v>0</v>
      </c>
      <c r="L1642" s="115">
        <v>0</v>
      </c>
      <c r="M1642" s="115">
        <v>0</v>
      </c>
      <c r="N1642" s="115">
        <v>0</v>
      </c>
      <c r="O1642" s="115">
        <v>0</v>
      </c>
      <c r="P1642" s="115">
        <v>0</v>
      </c>
      <c r="Q1642" s="115">
        <v>0</v>
      </c>
      <c r="R1642" s="115">
        <v>0</v>
      </c>
      <c r="S1642" s="115">
        <v>0</v>
      </c>
      <c r="T1642" s="115">
        <v>0</v>
      </c>
      <c r="U1642" s="115">
        <v>0</v>
      </c>
      <c r="V1642" s="115">
        <v>22.9</v>
      </c>
      <c r="W1642" s="115">
        <v>26.8</v>
      </c>
      <c r="X1642" s="236"/>
    </row>
    <row r="1643" spans="1:24" ht="13.5" customHeight="1" x14ac:dyDescent="0.3">
      <c r="A1643" s="242">
        <v>0.75</v>
      </c>
      <c r="B1643" s="115">
        <v>85</v>
      </c>
      <c r="C1643" s="115">
        <v>0</v>
      </c>
      <c r="D1643" s="115">
        <v>0</v>
      </c>
      <c r="E1643" s="115">
        <v>18</v>
      </c>
      <c r="F1643" s="115">
        <v>42</v>
      </c>
      <c r="G1643" s="115">
        <v>24</v>
      </c>
      <c r="H1643" s="115">
        <v>1</v>
      </c>
      <c r="I1643" s="115">
        <v>0</v>
      </c>
      <c r="J1643" s="115">
        <v>0</v>
      </c>
      <c r="K1643" s="115">
        <v>0</v>
      </c>
      <c r="L1643" s="115">
        <v>0</v>
      </c>
      <c r="M1643" s="115">
        <v>0</v>
      </c>
      <c r="N1643" s="115">
        <v>0</v>
      </c>
      <c r="O1643" s="115">
        <v>0</v>
      </c>
      <c r="P1643" s="115">
        <v>0</v>
      </c>
      <c r="Q1643" s="115">
        <v>0</v>
      </c>
      <c r="R1643" s="115">
        <v>0</v>
      </c>
      <c r="S1643" s="115">
        <v>0</v>
      </c>
      <c r="T1643" s="115">
        <v>0</v>
      </c>
      <c r="U1643" s="115">
        <v>0</v>
      </c>
      <c r="V1643" s="115">
        <v>23</v>
      </c>
      <c r="W1643" s="115">
        <v>26.4</v>
      </c>
      <c r="X1643" s="236"/>
    </row>
    <row r="1644" spans="1:24" ht="13.5" customHeight="1" x14ac:dyDescent="0.3">
      <c r="A1644" s="242">
        <v>0.76041666666666696</v>
      </c>
      <c r="B1644" s="115">
        <v>67</v>
      </c>
      <c r="C1644" s="115">
        <v>0</v>
      </c>
      <c r="D1644" s="115">
        <v>2</v>
      </c>
      <c r="E1644" s="115">
        <v>6</v>
      </c>
      <c r="F1644" s="115">
        <v>26</v>
      </c>
      <c r="G1644" s="115">
        <v>26</v>
      </c>
      <c r="H1644" s="115">
        <v>6</v>
      </c>
      <c r="I1644" s="115">
        <v>1</v>
      </c>
      <c r="J1644" s="115">
        <v>0</v>
      </c>
      <c r="K1644" s="115">
        <v>0</v>
      </c>
      <c r="L1644" s="115">
        <v>0</v>
      </c>
      <c r="M1644" s="115">
        <v>0</v>
      </c>
      <c r="N1644" s="115">
        <v>0</v>
      </c>
      <c r="O1644" s="115">
        <v>0</v>
      </c>
      <c r="P1644" s="115">
        <v>0</v>
      </c>
      <c r="Q1644" s="115">
        <v>0</v>
      </c>
      <c r="R1644" s="115">
        <v>0</v>
      </c>
      <c r="S1644" s="115">
        <v>0</v>
      </c>
      <c r="T1644" s="115">
        <v>0</v>
      </c>
      <c r="U1644" s="115">
        <v>0</v>
      </c>
      <c r="V1644" s="115">
        <v>24.8</v>
      </c>
      <c r="W1644" s="115">
        <v>28.6</v>
      </c>
      <c r="X1644" s="236"/>
    </row>
    <row r="1645" spans="1:24" ht="13.5" customHeight="1" x14ac:dyDescent="0.3">
      <c r="A1645" s="242">
        <v>0.77083333333333304</v>
      </c>
      <c r="B1645" s="115">
        <v>65</v>
      </c>
      <c r="C1645" s="115">
        <v>0</v>
      </c>
      <c r="D1645" s="115">
        <v>0</v>
      </c>
      <c r="E1645" s="115">
        <v>8</v>
      </c>
      <c r="F1645" s="115">
        <v>36</v>
      </c>
      <c r="G1645" s="115">
        <v>17</v>
      </c>
      <c r="H1645" s="115">
        <v>3</v>
      </c>
      <c r="I1645" s="115">
        <v>1</v>
      </c>
      <c r="J1645" s="115">
        <v>0</v>
      </c>
      <c r="K1645" s="115">
        <v>0</v>
      </c>
      <c r="L1645" s="115">
        <v>0</v>
      </c>
      <c r="M1645" s="115">
        <v>0</v>
      </c>
      <c r="N1645" s="115">
        <v>0</v>
      </c>
      <c r="O1645" s="115">
        <v>0</v>
      </c>
      <c r="P1645" s="115">
        <v>0</v>
      </c>
      <c r="Q1645" s="115">
        <v>0</v>
      </c>
      <c r="R1645" s="115">
        <v>0</v>
      </c>
      <c r="S1645" s="115">
        <v>0</v>
      </c>
      <c r="T1645" s="115">
        <v>0</v>
      </c>
      <c r="U1645" s="115">
        <v>0</v>
      </c>
      <c r="V1645" s="115">
        <v>23.8</v>
      </c>
      <c r="W1645" s="115">
        <v>27.8</v>
      </c>
      <c r="X1645" s="236"/>
    </row>
    <row r="1646" spans="1:24" ht="13.5" customHeight="1" x14ac:dyDescent="0.3">
      <c r="A1646" s="242">
        <v>0.78125</v>
      </c>
      <c r="B1646" s="115">
        <v>83</v>
      </c>
      <c r="C1646" s="115">
        <v>0</v>
      </c>
      <c r="D1646" s="115">
        <v>5</v>
      </c>
      <c r="E1646" s="115">
        <v>15</v>
      </c>
      <c r="F1646" s="115">
        <v>40</v>
      </c>
      <c r="G1646" s="115">
        <v>21</v>
      </c>
      <c r="H1646" s="115">
        <v>2</v>
      </c>
      <c r="I1646" s="115">
        <v>0</v>
      </c>
      <c r="J1646" s="115">
        <v>0</v>
      </c>
      <c r="K1646" s="115">
        <v>0</v>
      </c>
      <c r="L1646" s="115">
        <v>0</v>
      </c>
      <c r="M1646" s="115">
        <v>0</v>
      </c>
      <c r="N1646" s="115">
        <v>0</v>
      </c>
      <c r="O1646" s="115">
        <v>0</v>
      </c>
      <c r="P1646" s="115">
        <v>0</v>
      </c>
      <c r="Q1646" s="115">
        <v>0</v>
      </c>
      <c r="R1646" s="115">
        <v>0</v>
      </c>
      <c r="S1646" s="115">
        <v>0</v>
      </c>
      <c r="T1646" s="115">
        <v>0</v>
      </c>
      <c r="U1646" s="115">
        <v>0</v>
      </c>
      <c r="V1646" s="115">
        <v>22.7</v>
      </c>
      <c r="W1646" s="115">
        <v>27.3</v>
      </c>
      <c r="X1646" s="236"/>
    </row>
    <row r="1647" spans="1:24" ht="13.5" customHeight="1" x14ac:dyDescent="0.3">
      <c r="A1647" s="242">
        <v>0.79166666666666696</v>
      </c>
      <c r="B1647" s="115">
        <v>59</v>
      </c>
      <c r="C1647" s="115">
        <v>0</v>
      </c>
      <c r="D1647" s="115">
        <v>4</v>
      </c>
      <c r="E1647" s="115">
        <v>7</v>
      </c>
      <c r="F1647" s="115">
        <v>16</v>
      </c>
      <c r="G1647" s="115">
        <v>19</v>
      </c>
      <c r="H1647" s="115">
        <v>8</v>
      </c>
      <c r="I1647" s="115">
        <v>3</v>
      </c>
      <c r="J1647" s="115">
        <v>1</v>
      </c>
      <c r="K1647" s="115">
        <v>1</v>
      </c>
      <c r="L1647" s="115">
        <v>0</v>
      </c>
      <c r="M1647" s="115">
        <v>0</v>
      </c>
      <c r="N1647" s="115">
        <v>0</v>
      </c>
      <c r="O1647" s="115">
        <v>0</v>
      </c>
      <c r="P1647" s="115">
        <v>0</v>
      </c>
      <c r="Q1647" s="115">
        <v>0</v>
      </c>
      <c r="R1647" s="115">
        <v>0</v>
      </c>
      <c r="S1647" s="115">
        <v>0</v>
      </c>
      <c r="T1647" s="115">
        <v>0</v>
      </c>
      <c r="U1647" s="115">
        <v>0</v>
      </c>
      <c r="V1647" s="115">
        <v>25.7</v>
      </c>
      <c r="W1647" s="115">
        <v>30.9</v>
      </c>
      <c r="X1647" s="236"/>
    </row>
    <row r="1648" spans="1:24" ht="13.5" customHeight="1" x14ac:dyDescent="0.3">
      <c r="A1648" s="242">
        <v>0.80208333333333304</v>
      </c>
      <c r="B1648" s="115">
        <v>61</v>
      </c>
      <c r="C1648" s="115">
        <v>0</v>
      </c>
      <c r="D1648" s="115">
        <v>1</v>
      </c>
      <c r="E1648" s="115">
        <v>6</v>
      </c>
      <c r="F1648" s="115">
        <v>27</v>
      </c>
      <c r="G1648" s="115">
        <v>20</v>
      </c>
      <c r="H1648" s="115">
        <v>6</v>
      </c>
      <c r="I1648" s="115">
        <v>1</v>
      </c>
      <c r="J1648" s="115">
        <v>0</v>
      </c>
      <c r="K1648" s="115">
        <v>0</v>
      </c>
      <c r="L1648" s="115">
        <v>0</v>
      </c>
      <c r="M1648" s="115">
        <v>0</v>
      </c>
      <c r="N1648" s="115">
        <v>0</v>
      </c>
      <c r="O1648" s="115">
        <v>0</v>
      </c>
      <c r="P1648" s="115">
        <v>0</v>
      </c>
      <c r="Q1648" s="115">
        <v>0</v>
      </c>
      <c r="R1648" s="115">
        <v>0</v>
      </c>
      <c r="S1648" s="115">
        <v>0</v>
      </c>
      <c r="T1648" s="115">
        <v>0</v>
      </c>
      <c r="U1648" s="115">
        <v>0</v>
      </c>
      <c r="V1648" s="115">
        <v>24.7</v>
      </c>
      <c r="W1648" s="115">
        <v>29.5</v>
      </c>
      <c r="X1648" s="236"/>
    </row>
    <row r="1649" spans="1:24" ht="13.5" customHeight="1" x14ac:dyDescent="0.3">
      <c r="A1649" s="242">
        <v>0.8125</v>
      </c>
      <c r="B1649" s="115">
        <v>44</v>
      </c>
      <c r="C1649" s="115">
        <v>0</v>
      </c>
      <c r="D1649" s="115">
        <v>1</v>
      </c>
      <c r="E1649" s="115">
        <v>2</v>
      </c>
      <c r="F1649" s="115">
        <v>12</v>
      </c>
      <c r="G1649" s="115">
        <v>20</v>
      </c>
      <c r="H1649" s="115">
        <v>5</v>
      </c>
      <c r="I1649" s="115">
        <v>3</v>
      </c>
      <c r="J1649" s="115">
        <v>1</v>
      </c>
      <c r="K1649" s="115">
        <v>0</v>
      </c>
      <c r="L1649" s="115">
        <v>0</v>
      </c>
      <c r="M1649" s="115">
        <v>0</v>
      </c>
      <c r="N1649" s="115">
        <v>0</v>
      </c>
      <c r="O1649" s="115">
        <v>0</v>
      </c>
      <c r="P1649" s="115">
        <v>0</v>
      </c>
      <c r="Q1649" s="115">
        <v>0</v>
      </c>
      <c r="R1649" s="115">
        <v>0</v>
      </c>
      <c r="S1649" s="115">
        <v>0</v>
      </c>
      <c r="T1649" s="115">
        <v>0</v>
      </c>
      <c r="U1649" s="115">
        <v>0</v>
      </c>
      <c r="V1649" s="115">
        <v>26.5</v>
      </c>
      <c r="W1649" s="115">
        <v>31.5</v>
      </c>
      <c r="X1649" s="236"/>
    </row>
    <row r="1650" spans="1:24" ht="13.5" customHeight="1" x14ac:dyDescent="0.3">
      <c r="A1650" s="242">
        <v>0.82291666666666696</v>
      </c>
      <c r="B1650" s="115">
        <v>62</v>
      </c>
      <c r="C1650" s="115">
        <v>0</v>
      </c>
      <c r="D1650" s="115">
        <v>2</v>
      </c>
      <c r="E1650" s="115">
        <v>10</v>
      </c>
      <c r="F1650" s="115">
        <v>25</v>
      </c>
      <c r="G1650" s="115">
        <v>14</v>
      </c>
      <c r="H1650" s="115">
        <v>9</v>
      </c>
      <c r="I1650" s="115">
        <v>1</v>
      </c>
      <c r="J1650" s="115">
        <v>0</v>
      </c>
      <c r="K1650" s="115">
        <v>0</v>
      </c>
      <c r="L1650" s="115">
        <v>1</v>
      </c>
      <c r="M1650" s="115">
        <v>0</v>
      </c>
      <c r="N1650" s="115">
        <v>0</v>
      </c>
      <c r="O1650" s="115">
        <v>0</v>
      </c>
      <c r="P1650" s="115">
        <v>0</v>
      </c>
      <c r="Q1650" s="115">
        <v>0</v>
      </c>
      <c r="R1650" s="115">
        <v>0</v>
      </c>
      <c r="S1650" s="115">
        <v>0</v>
      </c>
      <c r="T1650" s="115">
        <v>0</v>
      </c>
      <c r="U1650" s="115">
        <v>0</v>
      </c>
      <c r="V1650" s="115">
        <v>24.8</v>
      </c>
      <c r="W1650" s="115">
        <v>31.7</v>
      </c>
      <c r="X1650" s="236"/>
    </row>
    <row r="1651" spans="1:24" ht="13.5" customHeight="1" x14ac:dyDescent="0.3">
      <c r="A1651" s="242">
        <v>0.83333333333333304</v>
      </c>
      <c r="B1651" s="115">
        <v>41</v>
      </c>
      <c r="C1651" s="115">
        <v>0</v>
      </c>
      <c r="D1651" s="115">
        <v>0</v>
      </c>
      <c r="E1651" s="115">
        <v>6</v>
      </c>
      <c r="F1651" s="115">
        <v>15</v>
      </c>
      <c r="G1651" s="115">
        <v>15</v>
      </c>
      <c r="H1651" s="115">
        <v>4</v>
      </c>
      <c r="I1651" s="115">
        <v>1</v>
      </c>
      <c r="J1651" s="115">
        <v>0</v>
      </c>
      <c r="K1651" s="115">
        <v>0</v>
      </c>
      <c r="L1651" s="115">
        <v>0</v>
      </c>
      <c r="M1651" s="115">
        <v>0</v>
      </c>
      <c r="N1651" s="115">
        <v>0</v>
      </c>
      <c r="O1651" s="115">
        <v>0</v>
      </c>
      <c r="P1651" s="115">
        <v>0</v>
      </c>
      <c r="Q1651" s="115">
        <v>0</v>
      </c>
      <c r="R1651" s="115">
        <v>0</v>
      </c>
      <c r="S1651" s="115">
        <v>0</v>
      </c>
      <c r="T1651" s="115">
        <v>0</v>
      </c>
      <c r="U1651" s="115">
        <v>0</v>
      </c>
      <c r="V1651" s="115">
        <v>25.1</v>
      </c>
      <c r="W1651" s="115">
        <v>29.4</v>
      </c>
      <c r="X1651" s="236"/>
    </row>
    <row r="1652" spans="1:24" ht="13.5" customHeight="1" x14ac:dyDescent="0.3">
      <c r="A1652" s="242">
        <v>0.84375</v>
      </c>
      <c r="B1652" s="115">
        <v>38</v>
      </c>
      <c r="C1652" s="115">
        <v>0</v>
      </c>
      <c r="D1652" s="115">
        <v>2</v>
      </c>
      <c r="E1652" s="115">
        <v>5</v>
      </c>
      <c r="F1652" s="115">
        <v>5</v>
      </c>
      <c r="G1652" s="115">
        <v>19</v>
      </c>
      <c r="H1652" s="115">
        <v>4</v>
      </c>
      <c r="I1652" s="115">
        <v>2</v>
      </c>
      <c r="J1652" s="115">
        <v>0</v>
      </c>
      <c r="K1652" s="115">
        <v>1</v>
      </c>
      <c r="L1652" s="115">
        <v>0</v>
      </c>
      <c r="M1652" s="115">
        <v>0</v>
      </c>
      <c r="N1652" s="115">
        <v>0</v>
      </c>
      <c r="O1652" s="115">
        <v>0</v>
      </c>
      <c r="P1652" s="115">
        <v>0</v>
      </c>
      <c r="Q1652" s="115">
        <v>0</v>
      </c>
      <c r="R1652" s="115">
        <v>0</v>
      </c>
      <c r="S1652" s="115">
        <v>0</v>
      </c>
      <c r="T1652" s="115">
        <v>0</v>
      </c>
      <c r="U1652" s="115">
        <v>0</v>
      </c>
      <c r="V1652" s="115">
        <v>26.5</v>
      </c>
      <c r="W1652" s="115">
        <v>30.7</v>
      </c>
      <c r="X1652" s="236"/>
    </row>
    <row r="1653" spans="1:24" ht="13.5" customHeight="1" x14ac:dyDescent="0.3">
      <c r="A1653" s="242">
        <v>0.85416666666666696</v>
      </c>
      <c r="B1653" s="115">
        <v>39</v>
      </c>
      <c r="C1653" s="115">
        <v>0</v>
      </c>
      <c r="D1653" s="115">
        <v>0</v>
      </c>
      <c r="E1653" s="115">
        <v>2</v>
      </c>
      <c r="F1653" s="115">
        <v>17</v>
      </c>
      <c r="G1653" s="115">
        <v>14</v>
      </c>
      <c r="H1653" s="115">
        <v>2</v>
      </c>
      <c r="I1653" s="115">
        <v>3</v>
      </c>
      <c r="J1653" s="115">
        <v>0</v>
      </c>
      <c r="K1653" s="115">
        <v>1</v>
      </c>
      <c r="L1653" s="115">
        <v>0</v>
      </c>
      <c r="M1653" s="115">
        <v>0</v>
      </c>
      <c r="N1653" s="115">
        <v>0</v>
      </c>
      <c r="O1653" s="115">
        <v>0</v>
      </c>
      <c r="P1653" s="115">
        <v>0</v>
      </c>
      <c r="Q1653" s="115">
        <v>0</v>
      </c>
      <c r="R1653" s="115">
        <v>0</v>
      </c>
      <c r="S1653" s="115">
        <v>0</v>
      </c>
      <c r="T1653" s="115">
        <v>0</v>
      </c>
      <c r="U1653" s="115">
        <v>0</v>
      </c>
      <c r="V1653" s="115">
        <v>26.7</v>
      </c>
      <c r="W1653" s="115">
        <v>30.8</v>
      </c>
      <c r="X1653" s="236"/>
    </row>
    <row r="1654" spans="1:24" ht="13.5" customHeight="1" x14ac:dyDescent="0.3">
      <c r="A1654" s="242">
        <v>0.86458333333333304</v>
      </c>
      <c r="B1654" s="115">
        <v>42</v>
      </c>
      <c r="C1654" s="115">
        <v>0</v>
      </c>
      <c r="D1654" s="115">
        <v>2</v>
      </c>
      <c r="E1654" s="115">
        <v>7</v>
      </c>
      <c r="F1654" s="115">
        <v>11</v>
      </c>
      <c r="G1654" s="115">
        <v>17</v>
      </c>
      <c r="H1654" s="115">
        <v>4</v>
      </c>
      <c r="I1654" s="115">
        <v>0</v>
      </c>
      <c r="J1654" s="115">
        <v>0</v>
      </c>
      <c r="K1654" s="115">
        <v>1</v>
      </c>
      <c r="L1654" s="115">
        <v>0</v>
      </c>
      <c r="M1654" s="115">
        <v>0</v>
      </c>
      <c r="N1654" s="115">
        <v>0</v>
      </c>
      <c r="O1654" s="115">
        <v>0</v>
      </c>
      <c r="P1654" s="115">
        <v>0</v>
      </c>
      <c r="Q1654" s="115">
        <v>0</v>
      </c>
      <c r="R1654" s="115">
        <v>0</v>
      </c>
      <c r="S1654" s="115">
        <v>0</v>
      </c>
      <c r="T1654" s="115">
        <v>0</v>
      </c>
      <c r="U1654" s="115">
        <v>0</v>
      </c>
      <c r="V1654" s="115">
        <v>25.1</v>
      </c>
      <c r="W1654" s="115">
        <v>29.8</v>
      </c>
      <c r="X1654" s="236"/>
    </row>
    <row r="1655" spans="1:24" ht="13.5" customHeight="1" x14ac:dyDescent="0.3">
      <c r="A1655" s="242">
        <v>0.875</v>
      </c>
      <c r="B1655" s="115">
        <v>29</v>
      </c>
      <c r="C1655" s="115">
        <v>0</v>
      </c>
      <c r="D1655" s="115">
        <v>1</v>
      </c>
      <c r="E1655" s="115">
        <v>2</v>
      </c>
      <c r="F1655" s="115">
        <v>13</v>
      </c>
      <c r="G1655" s="115">
        <v>4</v>
      </c>
      <c r="H1655" s="115">
        <v>4</v>
      </c>
      <c r="I1655" s="115">
        <v>3</v>
      </c>
      <c r="J1655" s="115">
        <v>0</v>
      </c>
      <c r="K1655" s="115">
        <v>0</v>
      </c>
      <c r="L1655" s="115">
        <v>1</v>
      </c>
      <c r="M1655" s="115">
        <v>0</v>
      </c>
      <c r="N1655" s="115">
        <v>1</v>
      </c>
      <c r="O1655" s="115">
        <v>0</v>
      </c>
      <c r="P1655" s="115">
        <v>0</v>
      </c>
      <c r="Q1655" s="115">
        <v>0</v>
      </c>
      <c r="R1655" s="115">
        <v>0</v>
      </c>
      <c r="S1655" s="115">
        <v>0</v>
      </c>
      <c r="T1655" s="115">
        <v>0</v>
      </c>
      <c r="U1655" s="115">
        <v>0</v>
      </c>
      <c r="V1655" s="115">
        <v>28.3</v>
      </c>
      <c r="W1655" s="115">
        <v>36.4</v>
      </c>
      <c r="X1655" s="236"/>
    </row>
    <row r="1656" spans="1:24" ht="13.5" customHeight="1" x14ac:dyDescent="0.3">
      <c r="A1656" s="242">
        <v>0.88541666666666696</v>
      </c>
      <c r="B1656" s="115">
        <v>39</v>
      </c>
      <c r="C1656" s="115">
        <v>0</v>
      </c>
      <c r="D1656" s="115">
        <v>0</v>
      </c>
      <c r="E1656" s="115">
        <v>5</v>
      </c>
      <c r="F1656" s="115">
        <v>12</v>
      </c>
      <c r="G1656" s="115">
        <v>16</v>
      </c>
      <c r="H1656" s="115">
        <v>6</v>
      </c>
      <c r="I1656" s="115">
        <v>0</v>
      </c>
      <c r="J1656" s="115">
        <v>0</v>
      </c>
      <c r="K1656" s="115">
        <v>0</v>
      </c>
      <c r="L1656" s="115">
        <v>0</v>
      </c>
      <c r="M1656" s="115">
        <v>0</v>
      </c>
      <c r="N1656" s="115">
        <v>0</v>
      </c>
      <c r="O1656" s="115">
        <v>0</v>
      </c>
      <c r="P1656" s="115">
        <v>0</v>
      </c>
      <c r="Q1656" s="115">
        <v>0</v>
      </c>
      <c r="R1656" s="115">
        <v>0</v>
      </c>
      <c r="S1656" s="115">
        <v>0</v>
      </c>
      <c r="T1656" s="115">
        <v>0</v>
      </c>
      <c r="U1656" s="115">
        <v>0</v>
      </c>
      <c r="V1656" s="115">
        <v>25.3</v>
      </c>
      <c r="W1656" s="115">
        <v>30.4</v>
      </c>
      <c r="X1656" s="236"/>
    </row>
    <row r="1657" spans="1:24" ht="13.5" customHeight="1" x14ac:dyDescent="0.3">
      <c r="A1657" s="242">
        <v>0.89583333333333304</v>
      </c>
      <c r="B1657" s="115">
        <v>21</v>
      </c>
      <c r="C1657" s="115">
        <v>0</v>
      </c>
      <c r="D1657" s="115">
        <v>0</v>
      </c>
      <c r="E1657" s="115">
        <v>0</v>
      </c>
      <c r="F1657" s="115">
        <v>8</v>
      </c>
      <c r="G1657" s="115">
        <v>10</v>
      </c>
      <c r="H1657" s="115">
        <v>3</v>
      </c>
      <c r="I1657" s="115">
        <v>0</v>
      </c>
      <c r="J1657" s="115">
        <v>0</v>
      </c>
      <c r="K1657" s="115">
        <v>0</v>
      </c>
      <c r="L1657" s="115">
        <v>0</v>
      </c>
      <c r="M1657" s="115">
        <v>0</v>
      </c>
      <c r="N1657" s="115">
        <v>0</v>
      </c>
      <c r="O1657" s="115">
        <v>0</v>
      </c>
      <c r="P1657" s="115">
        <v>0</v>
      </c>
      <c r="Q1657" s="115">
        <v>0</v>
      </c>
      <c r="R1657" s="115">
        <v>0</v>
      </c>
      <c r="S1657" s="115">
        <v>0</v>
      </c>
      <c r="T1657" s="115">
        <v>0</v>
      </c>
      <c r="U1657" s="115">
        <v>0</v>
      </c>
      <c r="V1657" s="115">
        <v>26.4</v>
      </c>
      <c r="W1657" s="115">
        <v>31.4</v>
      </c>
      <c r="X1657" s="236"/>
    </row>
    <row r="1658" spans="1:24" ht="13.5" customHeight="1" x14ac:dyDescent="0.3">
      <c r="A1658" s="242">
        <v>0.90625</v>
      </c>
      <c r="B1658" s="115">
        <v>25</v>
      </c>
      <c r="C1658" s="115">
        <v>0</v>
      </c>
      <c r="D1658" s="115">
        <v>2</v>
      </c>
      <c r="E1658" s="115">
        <v>2</v>
      </c>
      <c r="F1658" s="115">
        <v>9</v>
      </c>
      <c r="G1658" s="115">
        <v>7</v>
      </c>
      <c r="H1658" s="115">
        <v>3</v>
      </c>
      <c r="I1658" s="115">
        <v>1</v>
      </c>
      <c r="J1658" s="115">
        <v>1</v>
      </c>
      <c r="K1658" s="115">
        <v>0</v>
      </c>
      <c r="L1658" s="115">
        <v>0</v>
      </c>
      <c r="M1658" s="115">
        <v>0</v>
      </c>
      <c r="N1658" s="115">
        <v>0</v>
      </c>
      <c r="O1658" s="115">
        <v>0</v>
      </c>
      <c r="P1658" s="115">
        <v>0</v>
      </c>
      <c r="Q1658" s="115">
        <v>0</v>
      </c>
      <c r="R1658" s="115">
        <v>0</v>
      </c>
      <c r="S1658" s="115">
        <v>0</v>
      </c>
      <c r="T1658" s="115">
        <v>0</v>
      </c>
      <c r="U1658" s="115">
        <v>0</v>
      </c>
      <c r="V1658" s="115">
        <v>25.4</v>
      </c>
      <c r="W1658" s="115">
        <v>32.6</v>
      </c>
      <c r="X1658" s="236"/>
    </row>
    <row r="1659" spans="1:24" ht="13.5" customHeight="1" x14ac:dyDescent="0.3">
      <c r="A1659" s="242">
        <v>0.91666666666666696</v>
      </c>
      <c r="B1659" s="115">
        <v>19</v>
      </c>
      <c r="C1659" s="115">
        <v>0</v>
      </c>
      <c r="D1659" s="115">
        <v>0</v>
      </c>
      <c r="E1659" s="115">
        <v>4</v>
      </c>
      <c r="F1659" s="115">
        <v>6</v>
      </c>
      <c r="G1659" s="115">
        <v>6</v>
      </c>
      <c r="H1659" s="115">
        <v>1</v>
      </c>
      <c r="I1659" s="115">
        <v>2</v>
      </c>
      <c r="J1659" s="115">
        <v>0</v>
      </c>
      <c r="K1659" s="115">
        <v>0</v>
      </c>
      <c r="L1659" s="115">
        <v>0</v>
      </c>
      <c r="M1659" s="115">
        <v>0</v>
      </c>
      <c r="N1659" s="115">
        <v>0</v>
      </c>
      <c r="O1659" s="115">
        <v>0</v>
      </c>
      <c r="P1659" s="115">
        <v>0</v>
      </c>
      <c r="Q1659" s="115">
        <v>0</v>
      </c>
      <c r="R1659" s="115">
        <v>0</v>
      </c>
      <c r="S1659" s="115">
        <v>0</v>
      </c>
      <c r="T1659" s="115">
        <v>0</v>
      </c>
      <c r="U1659" s="115">
        <v>0</v>
      </c>
      <c r="V1659" s="115">
        <v>25</v>
      </c>
      <c r="W1659" s="115">
        <v>32.299999999999997</v>
      </c>
      <c r="X1659" s="236"/>
    </row>
    <row r="1660" spans="1:24" ht="13.5" customHeight="1" x14ac:dyDescent="0.3">
      <c r="A1660" s="242">
        <v>0.92708333333333304</v>
      </c>
      <c r="B1660" s="115">
        <v>13</v>
      </c>
      <c r="C1660" s="115">
        <v>0</v>
      </c>
      <c r="D1660" s="115">
        <v>1</v>
      </c>
      <c r="E1660" s="115">
        <v>3</v>
      </c>
      <c r="F1660" s="115">
        <v>4</v>
      </c>
      <c r="G1660" s="115">
        <v>2</v>
      </c>
      <c r="H1660" s="115">
        <v>2</v>
      </c>
      <c r="I1660" s="115">
        <v>1</v>
      </c>
      <c r="J1660" s="115">
        <v>0</v>
      </c>
      <c r="K1660" s="115">
        <v>0</v>
      </c>
      <c r="L1660" s="115">
        <v>0</v>
      </c>
      <c r="M1660" s="115">
        <v>0</v>
      </c>
      <c r="N1660" s="115">
        <v>0</v>
      </c>
      <c r="O1660" s="115">
        <v>0</v>
      </c>
      <c r="P1660" s="115">
        <v>0</v>
      </c>
      <c r="Q1660" s="115">
        <v>0</v>
      </c>
      <c r="R1660" s="115">
        <v>0</v>
      </c>
      <c r="S1660" s="115">
        <v>0</v>
      </c>
      <c r="T1660" s="115">
        <v>0</v>
      </c>
      <c r="U1660" s="115">
        <v>0</v>
      </c>
      <c r="V1660" s="115">
        <v>24.1</v>
      </c>
      <c r="W1660" s="115">
        <v>33.9</v>
      </c>
      <c r="X1660" s="236"/>
    </row>
    <row r="1661" spans="1:24" ht="13.5" customHeight="1" x14ac:dyDescent="0.3">
      <c r="A1661" s="242">
        <v>0.9375</v>
      </c>
      <c r="B1661" s="115">
        <v>18</v>
      </c>
      <c r="C1661" s="115">
        <v>0</v>
      </c>
      <c r="D1661" s="115">
        <v>1</v>
      </c>
      <c r="E1661" s="115">
        <v>3</v>
      </c>
      <c r="F1661" s="115">
        <v>6</v>
      </c>
      <c r="G1661" s="115">
        <v>5</v>
      </c>
      <c r="H1661" s="115">
        <v>3</v>
      </c>
      <c r="I1661" s="115">
        <v>0</v>
      </c>
      <c r="J1661" s="115">
        <v>0</v>
      </c>
      <c r="K1661" s="115">
        <v>0</v>
      </c>
      <c r="L1661" s="115">
        <v>0</v>
      </c>
      <c r="M1661" s="115">
        <v>0</v>
      </c>
      <c r="N1661" s="115">
        <v>0</v>
      </c>
      <c r="O1661" s="115">
        <v>0</v>
      </c>
      <c r="P1661" s="115">
        <v>0</v>
      </c>
      <c r="Q1661" s="115">
        <v>0</v>
      </c>
      <c r="R1661" s="115">
        <v>0</v>
      </c>
      <c r="S1661" s="115">
        <v>0</v>
      </c>
      <c r="T1661" s="115">
        <v>0</v>
      </c>
      <c r="U1661" s="115">
        <v>0</v>
      </c>
      <c r="V1661" s="115">
        <v>24.3</v>
      </c>
      <c r="W1661" s="115">
        <v>30.2</v>
      </c>
      <c r="X1661" s="236"/>
    </row>
    <row r="1662" spans="1:24" ht="13.5" customHeight="1" x14ac:dyDescent="0.3">
      <c r="A1662" s="242">
        <v>0.94791666666666696</v>
      </c>
      <c r="B1662" s="115">
        <v>10</v>
      </c>
      <c r="C1662" s="115">
        <v>0</v>
      </c>
      <c r="D1662" s="115">
        <v>1</v>
      </c>
      <c r="E1662" s="115">
        <v>3</v>
      </c>
      <c r="F1662" s="115">
        <v>6</v>
      </c>
      <c r="G1662" s="115">
        <v>0</v>
      </c>
      <c r="H1662" s="115">
        <v>0</v>
      </c>
      <c r="I1662" s="115">
        <v>0</v>
      </c>
      <c r="J1662" s="115">
        <v>0</v>
      </c>
      <c r="K1662" s="115">
        <v>0</v>
      </c>
      <c r="L1662" s="115">
        <v>0</v>
      </c>
      <c r="M1662" s="115">
        <v>0</v>
      </c>
      <c r="N1662" s="115">
        <v>0</v>
      </c>
      <c r="O1662" s="115">
        <v>0</v>
      </c>
      <c r="P1662" s="115">
        <v>0</v>
      </c>
      <c r="Q1662" s="115">
        <v>0</v>
      </c>
      <c r="R1662" s="115">
        <v>0</v>
      </c>
      <c r="S1662" s="115">
        <v>0</v>
      </c>
      <c r="T1662" s="115">
        <v>0</v>
      </c>
      <c r="U1662" s="115">
        <v>0</v>
      </c>
      <c r="V1662" s="115">
        <v>20</v>
      </c>
      <c r="W1662" s="115" t="s">
        <v>102</v>
      </c>
      <c r="X1662" s="236"/>
    </row>
    <row r="1663" spans="1:24" ht="13.5" customHeight="1" x14ac:dyDescent="0.3">
      <c r="A1663" s="242">
        <v>0.95833333333333304</v>
      </c>
      <c r="B1663" s="115">
        <v>10</v>
      </c>
      <c r="C1663" s="115">
        <v>0</v>
      </c>
      <c r="D1663" s="115">
        <v>0</v>
      </c>
      <c r="E1663" s="115">
        <v>0</v>
      </c>
      <c r="F1663" s="115">
        <v>7</v>
      </c>
      <c r="G1663" s="115">
        <v>0</v>
      </c>
      <c r="H1663" s="115">
        <v>2</v>
      </c>
      <c r="I1663" s="115">
        <v>1</v>
      </c>
      <c r="J1663" s="115">
        <v>0</v>
      </c>
      <c r="K1663" s="115">
        <v>0</v>
      </c>
      <c r="L1663" s="115">
        <v>0</v>
      </c>
      <c r="M1663" s="115">
        <v>0</v>
      </c>
      <c r="N1663" s="115">
        <v>0</v>
      </c>
      <c r="O1663" s="115">
        <v>0</v>
      </c>
      <c r="P1663" s="115">
        <v>0</v>
      </c>
      <c r="Q1663" s="115">
        <v>0</v>
      </c>
      <c r="R1663" s="115">
        <v>0</v>
      </c>
      <c r="S1663" s="115">
        <v>0</v>
      </c>
      <c r="T1663" s="115">
        <v>0</v>
      </c>
      <c r="U1663" s="115">
        <v>0</v>
      </c>
      <c r="V1663" s="115">
        <v>26.2</v>
      </c>
      <c r="W1663" s="115" t="s">
        <v>102</v>
      </c>
      <c r="X1663" s="236"/>
    </row>
    <row r="1664" spans="1:24" ht="13.5" customHeight="1" x14ac:dyDescent="0.3">
      <c r="A1664" s="242">
        <v>0.96875</v>
      </c>
      <c r="B1664" s="115">
        <v>13</v>
      </c>
      <c r="C1664" s="115">
        <v>0</v>
      </c>
      <c r="D1664" s="115">
        <v>0</v>
      </c>
      <c r="E1664" s="115">
        <v>2</v>
      </c>
      <c r="F1664" s="115">
        <v>1</v>
      </c>
      <c r="G1664" s="115">
        <v>7</v>
      </c>
      <c r="H1664" s="115">
        <v>2</v>
      </c>
      <c r="I1664" s="115">
        <v>0</v>
      </c>
      <c r="J1664" s="115">
        <v>0</v>
      </c>
      <c r="K1664" s="115">
        <v>1</v>
      </c>
      <c r="L1664" s="115">
        <v>0</v>
      </c>
      <c r="M1664" s="115">
        <v>0</v>
      </c>
      <c r="N1664" s="115">
        <v>0</v>
      </c>
      <c r="O1664" s="115">
        <v>0</v>
      </c>
      <c r="P1664" s="115">
        <v>0</v>
      </c>
      <c r="Q1664" s="115">
        <v>0</v>
      </c>
      <c r="R1664" s="115">
        <v>0</v>
      </c>
      <c r="S1664" s="115">
        <v>0</v>
      </c>
      <c r="T1664" s="115">
        <v>0</v>
      </c>
      <c r="U1664" s="115">
        <v>0</v>
      </c>
      <c r="V1664" s="115">
        <v>28.1</v>
      </c>
      <c r="W1664" s="115">
        <v>32.299999999999997</v>
      </c>
      <c r="X1664" s="236"/>
    </row>
    <row r="1665" spans="1:24" ht="13.5" customHeight="1" x14ac:dyDescent="0.3">
      <c r="A1665" s="242">
        <v>0.97916666666666696</v>
      </c>
      <c r="B1665" s="115">
        <v>7</v>
      </c>
      <c r="C1665" s="115">
        <v>0</v>
      </c>
      <c r="D1665" s="115">
        <v>0</v>
      </c>
      <c r="E1665" s="115">
        <v>1</v>
      </c>
      <c r="F1665" s="115">
        <v>4</v>
      </c>
      <c r="G1665" s="115">
        <v>1</v>
      </c>
      <c r="H1665" s="115">
        <v>1</v>
      </c>
      <c r="I1665" s="115">
        <v>0</v>
      </c>
      <c r="J1665" s="115">
        <v>0</v>
      </c>
      <c r="K1665" s="115">
        <v>0</v>
      </c>
      <c r="L1665" s="115">
        <v>0</v>
      </c>
      <c r="M1665" s="115">
        <v>0</v>
      </c>
      <c r="N1665" s="115">
        <v>0</v>
      </c>
      <c r="O1665" s="115">
        <v>0</v>
      </c>
      <c r="P1665" s="115">
        <v>0</v>
      </c>
      <c r="Q1665" s="115">
        <v>0</v>
      </c>
      <c r="R1665" s="115">
        <v>0</v>
      </c>
      <c r="S1665" s="115">
        <v>0</v>
      </c>
      <c r="T1665" s="115">
        <v>0</v>
      </c>
      <c r="U1665" s="115">
        <v>0</v>
      </c>
      <c r="V1665" s="115">
        <v>23.2</v>
      </c>
      <c r="W1665" s="115" t="s">
        <v>102</v>
      </c>
      <c r="X1665" s="236"/>
    </row>
    <row r="1666" spans="1:24" ht="13.5" customHeight="1" thickBot="1" x14ac:dyDescent="0.35">
      <c r="A1666" s="244">
        <v>0.98958333333333304</v>
      </c>
      <c r="B1666" s="119">
        <v>9</v>
      </c>
      <c r="C1666" s="119">
        <v>0</v>
      </c>
      <c r="D1666" s="119">
        <v>0</v>
      </c>
      <c r="E1666" s="119">
        <v>0</v>
      </c>
      <c r="F1666" s="119">
        <v>3</v>
      </c>
      <c r="G1666" s="119">
        <v>5</v>
      </c>
      <c r="H1666" s="119">
        <v>1</v>
      </c>
      <c r="I1666" s="119">
        <v>0</v>
      </c>
      <c r="J1666" s="119">
        <v>0</v>
      </c>
      <c r="K1666" s="119">
        <v>0</v>
      </c>
      <c r="L1666" s="119">
        <v>0</v>
      </c>
      <c r="M1666" s="119">
        <v>0</v>
      </c>
      <c r="N1666" s="119">
        <v>0</v>
      </c>
      <c r="O1666" s="119">
        <v>0</v>
      </c>
      <c r="P1666" s="119">
        <v>0</v>
      </c>
      <c r="Q1666" s="119">
        <v>0</v>
      </c>
      <c r="R1666" s="119">
        <v>0</v>
      </c>
      <c r="S1666" s="119">
        <v>0</v>
      </c>
      <c r="T1666" s="119">
        <v>0</v>
      </c>
      <c r="U1666" s="119">
        <v>0</v>
      </c>
      <c r="V1666" s="119">
        <v>26.2</v>
      </c>
      <c r="W1666" s="119" t="s">
        <v>102</v>
      </c>
      <c r="X1666" s="236"/>
    </row>
    <row r="1667" spans="1:24" ht="13.5" customHeight="1" thickTop="1" x14ac:dyDescent="0.3">
      <c r="A1667" s="246" t="s">
        <v>168</v>
      </c>
      <c r="B1667" s="116">
        <f>SUM(B1599:B1646)</f>
        <v>4274</v>
      </c>
      <c r="C1667" s="116">
        <f t="shared" ref="C1667:U1667" si="60">SUM(C1599:C1646)</f>
        <v>336</v>
      </c>
      <c r="D1667" s="116">
        <f t="shared" si="60"/>
        <v>416</v>
      </c>
      <c r="E1667" s="116">
        <f t="shared" si="60"/>
        <v>764</v>
      </c>
      <c r="F1667" s="116">
        <f t="shared" si="60"/>
        <v>1479</v>
      </c>
      <c r="G1667" s="116">
        <f t="shared" si="60"/>
        <v>1007</v>
      </c>
      <c r="H1667" s="116">
        <f t="shared" si="60"/>
        <v>230</v>
      </c>
      <c r="I1667" s="116">
        <f t="shared" si="60"/>
        <v>35</v>
      </c>
      <c r="J1667" s="116">
        <f t="shared" si="60"/>
        <v>7</v>
      </c>
      <c r="K1667" s="116">
        <f t="shared" si="60"/>
        <v>0</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21.4</v>
      </c>
      <c r="W1667" s="116">
        <v>27.6</v>
      </c>
      <c r="X1667" s="236"/>
    </row>
    <row r="1668" spans="1:24" ht="13.5" customHeight="1" x14ac:dyDescent="0.3">
      <c r="A1668" s="247" t="s">
        <v>169</v>
      </c>
      <c r="B1668" s="115">
        <f>SUM(B1595:B1658)</f>
        <v>5105</v>
      </c>
      <c r="C1668" s="115">
        <f t="shared" ref="C1668:U1668" si="61">SUM(C1595:C1658)</f>
        <v>336</v>
      </c>
      <c r="D1668" s="115">
        <f t="shared" si="61"/>
        <v>443</v>
      </c>
      <c r="E1668" s="115">
        <f t="shared" si="61"/>
        <v>872</v>
      </c>
      <c r="F1668" s="115">
        <f t="shared" si="61"/>
        <v>1772</v>
      </c>
      <c r="G1668" s="115">
        <f t="shared" si="61"/>
        <v>1272</v>
      </c>
      <c r="H1668" s="115">
        <f t="shared" si="61"/>
        <v>329</v>
      </c>
      <c r="I1668" s="115">
        <f t="shared" si="61"/>
        <v>63</v>
      </c>
      <c r="J1668" s="115">
        <f t="shared" si="61"/>
        <v>11</v>
      </c>
      <c r="K1668" s="115">
        <f t="shared" si="61"/>
        <v>4</v>
      </c>
      <c r="L1668" s="115">
        <f t="shared" si="61"/>
        <v>2</v>
      </c>
      <c r="M1668" s="115">
        <f t="shared" si="61"/>
        <v>0</v>
      </c>
      <c r="N1668" s="115">
        <f t="shared" si="61"/>
        <v>1</v>
      </c>
      <c r="O1668" s="115">
        <f t="shared" si="61"/>
        <v>0</v>
      </c>
      <c r="P1668" s="115">
        <f t="shared" si="61"/>
        <v>0</v>
      </c>
      <c r="Q1668" s="115">
        <f t="shared" si="61"/>
        <v>0</v>
      </c>
      <c r="R1668" s="115">
        <f t="shared" si="61"/>
        <v>0</v>
      </c>
      <c r="S1668" s="115">
        <f t="shared" si="61"/>
        <v>0</v>
      </c>
      <c r="T1668" s="115">
        <f t="shared" si="61"/>
        <v>0</v>
      </c>
      <c r="U1668" s="115">
        <f t="shared" si="61"/>
        <v>0</v>
      </c>
      <c r="V1668" s="115">
        <v>22</v>
      </c>
      <c r="W1668" s="115">
        <v>28.2</v>
      </c>
      <c r="X1668" s="236"/>
    </row>
    <row r="1669" spans="1:24" ht="13.5" customHeight="1" x14ac:dyDescent="0.3">
      <c r="A1669" s="243" t="s">
        <v>170</v>
      </c>
      <c r="B1669" s="115">
        <f>SUM(B1595:B1666)</f>
        <v>5204</v>
      </c>
      <c r="C1669" s="115">
        <f t="shared" ref="C1669:U1669" si="62">SUM(C1595:C1666)</f>
        <v>336</v>
      </c>
      <c r="D1669" s="115">
        <f t="shared" si="62"/>
        <v>446</v>
      </c>
      <c r="E1669" s="115">
        <f t="shared" si="62"/>
        <v>888</v>
      </c>
      <c r="F1669" s="115">
        <f t="shared" si="62"/>
        <v>1809</v>
      </c>
      <c r="G1669" s="115">
        <f t="shared" si="62"/>
        <v>1298</v>
      </c>
      <c r="H1669" s="115">
        <f t="shared" si="62"/>
        <v>341</v>
      </c>
      <c r="I1669" s="115">
        <f t="shared" si="62"/>
        <v>67</v>
      </c>
      <c r="J1669" s="115">
        <f t="shared" si="62"/>
        <v>11</v>
      </c>
      <c r="K1669" s="115">
        <f t="shared" si="62"/>
        <v>5</v>
      </c>
      <c r="L1669" s="115">
        <f t="shared" si="62"/>
        <v>2</v>
      </c>
      <c r="M1669" s="115">
        <f t="shared" si="62"/>
        <v>0</v>
      </c>
      <c r="N1669" s="115">
        <f t="shared" si="62"/>
        <v>1</v>
      </c>
      <c r="O1669" s="115">
        <f t="shared" si="62"/>
        <v>0</v>
      </c>
      <c r="P1669" s="115">
        <f t="shared" si="62"/>
        <v>0</v>
      </c>
      <c r="Q1669" s="115">
        <f t="shared" si="62"/>
        <v>0</v>
      </c>
      <c r="R1669" s="115">
        <f t="shared" si="62"/>
        <v>0</v>
      </c>
      <c r="S1669" s="115">
        <f t="shared" si="62"/>
        <v>0</v>
      </c>
      <c r="T1669" s="115">
        <f t="shared" si="62"/>
        <v>0</v>
      </c>
      <c r="U1669" s="115">
        <f t="shared" si="62"/>
        <v>0</v>
      </c>
      <c r="V1669" s="115">
        <v>22</v>
      </c>
      <c r="W1669" s="115">
        <v>28.2</v>
      </c>
      <c r="X1669" s="236"/>
    </row>
    <row r="1670" spans="1:24" ht="13.5" customHeight="1" thickBot="1" x14ac:dyDescent="0.35">
      <c r="A1670" s="245" t="s">
        <v>171</v>
      </c>
      <c r="B1670" s="119">
        <f>SUM(B1571:B1666)</f>
        <v>5390</v>
      </c>
      <c r="C1670" s="119">
        <f t="shared" ref="C1670:U1670" si="63">SUM(C1571:C1666)</f>
        <v>336</v>
      </c>
      <c r="D1670" s="119">
        <f t="shared" si="63"/>
        <v>455</v>
      </c>
      <c r="E1670" s="119">
        <f t="shared" si="63"/>
        <v>911</v>
      </c>
      <c r="F1670" s="119">
        <f t="shared" si="63"/>
        <v>1838</v>
      </c>
      <c r="G1670" s="119">
        <f t="shared" si="63"/>
        <v>1347</v>
      </c>
      <c r="H1670" s="119">
        <f t="shared" si="63"/>
        <v>398</v>
      </c>
      <c r="I1670" s="119">
        <f t="shared" si="63"/>
        <v>78</v>
      </c>
      <c r="J1670" s="119">
        <f t="shared" si="63"/>
        <v>17</v>
      </c>
      <c r="K1670" s="119">
        <f t="shared" si="63"/>
        <v>7</v>
      </c>
      <c r="L1670" s="119">
        <f t="shared" si="63"/>
        <v>2</v>
      </c>
      <c r="M1670" s="119">
        <f t="shared" si="63"/>
        <v>0</v>
      </c>
      <c r="N1670" s="119">
        <f t="shared" si="63"/>
        <v>1</v>
      </c>
      <c r="O1670" s="119">
        <f t="shared" si="63"/>
        <v>0</v>
      </c>
      <c r="P1670" s="119">
        <f t="shared" si="63"/>
        <v>0</v>
      </c>
      <c r="Q1670" s="119">
        <f t="shared" si="63"/>
        <v>0</v>
      </c>
      <c r="R1670" s="119">
        <f t="shared" si="63"/>
        <v>0</v>
      </c>
      <c r="S1670" s="119">
        <f t="shared" si="63"/>
        <v>0</v>
      </c>
      <c r="T1670" s="119">
        <f t="shared" si="63"/>
        <v>0</v>
      </c>
      <c r="U1670" s="119">
        <f t="shared" si="63"/>
        <v>0</v>
      </c>
      <c r="V1670" s="119">
        <v>22.2</v>
      </c>
      <c r="W1670" s="119">
        <v>28.4</v>
      </c>
      <c r="X1670" s="236"/>
    </row>
    <row r="1671" spans="1:24" ht="13.5" customHeight="1" thickTop="1" x14ac:dyDescent="0.3">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c r="X1671" s="236"/>
    </row>
    <row r="1672" spans="1:24" ht="13.5" customHeight="1" thickBot="1" x14ac:dyDescent="0.35">
      <c r="A1672" s="236" t="s">
        <v>16</v>
      </c>
      <c r="B1672" s="443" t="str">
        <f>TEXT(C1672,"dddd")</f>
        <v>Wednesday</v>
      </c>
      <c r="C1672" s="121">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c r="X1672" s="236"/>
    </row>
    <row r="1673" spans="1:24" ht="13.5" customHeight="1" thickTop="1" thickBot="1" x14ac:dyDescent="0.35">
      <c r="A1673" s="236"/>
      <c r="B1673" s="561" t="s">
        <v>147</v>
      </c>
      <c r="C1673" s="562"/>
      <c r="D1673" s="562"/>
      <c r="E1673" s="562"/>
      <c r="F1673" s="562"/>
      <c r="G1673" s="562"/>
      <c r="H1673" s="562"/>
      <c r="I1673" s="562"/>
      <c r="J1673" s="562"/>
      <c r="K1673" s="562"/>
      <c r="L1673" s="562"/>
      <c r="M1673" s="562"/>
      <c r="N1673" s="562"/>
      <c r="O1673" s="562"/>
      <c r="P1673" s="562"/>
      <c r="Q1673" s="562"/>
      <c r="R1673" s="562"/>
      <c r="S1673" s="562"/>
      <c r="T1673" s="562"/>
      <c r="U1673" s="562"/>
      <c r="V1673" s="562"/>
      <c r="W1673" s="563"/>
      <c r="X1673" s="236"/>
    </row>
    <row r="1674" spans="1:24" ht="13.5" customHeight="1" thickTop="1" thickBot="1" x14ac:dyDescent="0.35">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c r="X1674" s="236"/>
    </row>
    <row r="1675" spans="1:24" ht="13.5" customHeight="1" thickTop="1" x14ac:dyDescent="0.3">
      <c r="A1675" s="240">
        <v>0</v>
      </c>
      <c r="B1675" s="116">
        <v>9</v>
      </c>
      <c r="C1675" s="116">
        <v>0</v>
      </c>
      <c r="D1675" s="116">
        <v>0</v>
      </c>
      <c r="E1675" s="116">
        <v>0</v>
      </c>
      <c r="F1675" s="116">
        <v>1</v>
      </c>
      <c r="G1675" s="116">
        <v>6</v>
      </c>
      <c r="H1675" s="116">
        <v>1</v>
      </c>
      <c r="I1675" s="116">
        <v>1</v>
      </c>
      <c r="J1675" s="116">
        <v>0</v>
      </c>
      <c r="K1675" s="116">
        <v>0</v>
      </c>
      <c r="L1675" s="116">
        <v>0</v>
      </c>
      <c r="M1675" s="116">
        <v>0</v>
      </c>
      <c r="N1675" s="116">
        <v>0</v>
      </c>
      <c r="O1675" s="116">
        <v>0</v>
      </c>
      <c r="P1675" s="116">
        <v>0</v>
      </c>
      <c r="Q1675" s="116">
        <v>0</v>
      </c>
      <c r="R1675" s="116">
        <v>0</v>
      </c>
      <c r="S1675" s="116">
        <v>0</v>
      </c>
      <c r="T1675" s="116">
        <v>0</v>
      </c>
      <c r="U1675" s="116">
        <v>0</v>
      </c>
      <c r="V1675" s="116">
        <v>28.9</v>
      </c>
      <c r="W1675" s="116" t="s">
        <v>102</v>
      </c>
      <c r="X1675" s="236"/>
    </row>
    <row r="1676" spans="1:24" ht="13.5" customHeight="1" x14ac:dyDescent="0.3">
      <c r="A1676" s="242">
        <v>1.0416666666666666E-2</v>
      </c>
      <c r="B1676" s="115">
        <v>8</v>
      </c>
      <c r="C1676" s="115">
        <v>0</v>
      </c>
      <c r="D1676" s="115">
        <v>1</v>
      </c>
      <c r="E1676" s="115">
        <v>1</v>
      </c>
      <c r="F1676" s="115">
        <v>2</v>
      </c>
      <c r="G1676" s="115">
        <v>2</v>
      </c>
      <c r="H1676" s="115">
        <v>1</v>
      </c>
      <c r="I1676" s="115">
        <v>1</v>
      </c>
      <c r="J1676" s="115">
        <v>0</v>
      </c>
      <c r="K1676" s="115">
        <v>0</v>
      </c>
      <c r="L1676" s="115">
        <v>0</v>
      </c>
      <c r="M1676" s="115">
        <v>0</v>
      </c>
      <c r="N1676" s="115">
        <v>0</v>
      </c>
      <c r="O1676" s="115">
        <v>0</v>
      </c>
      <c r="P1676" s="115">
        <v>0</v>
      </c>
      <c r="Q1676" s="115">
        <v>0</v>
      </c>
      <c r="R1676" s="115">
        <v>0</v>
      </c>
      <c r="S1676" s="115">
        <v>0</v>
      </c>
      <c r="T1676" s="115">
        <v>0</v>
      </c>
      <c r="U1676" s="115">
        <v>0</v>
      </c>
      <c r="V1676" s="115">
        <v>26</v>
      </c>
      <c r="W1676" s="115" t="s">
        <v>102</v>
      </c>
      <c r="X1676" s="236"/>
    </row>
    <row r="1677" spans="1:24" ht="13.5" customHeight="1" x14ac:dyDescent="0.3">
      <c r="A1677" s="242">
        <v>2.0833333333333332E-2</v>
      </c>
      <c r="B1677" s="115">
        <v>11</v>
      </c>
      <c r="C1677" s="115">
        <v>0</v>
      </c>
      <c r="D1677" s="115">
        <v>1</v>
      </c>
      <c r="E1677" s="115">
        <v>1</v>
      </c>
      <c r="F1677" s="115">
        <v>1</v>
      </c>
      <c r="G1677" s="115">
        <v>3</v>
      </c>
      <c r="H1677" s="115">
        <v>5</v>
      </c>
      <c r="I1677" s="115">
        <v>0</v>
      </c>
      <c r="J1677" s="115">
        <v>0</v>
      </c>
      <c r="K1677" s="115">
        <v>0</v>
      </c>
      <c r="L1677" s="115">
        <v>0</v>
      </c>
      <c r="M1677" s="115">
        <v>0</v>
      </c>
      <c r="N1677" s="115">
        <v>0</v>
      </c>
      <c r="O1677" s="115">
        <v>0</v>
      </c>
      <c r="P1677" s="115">
        <v>0</v>
      </c>
      <c r="Q1677" s="115">
        <v>0</v>
      </c>
      <c r="R1677" s="115">
        <v>0</v>
      </c>
      <c r="S1677" s="115">
        <v>0</v>
      </c>
      <c r="T1677" s="115">
        <v>0</v>
      </c>
      <c r="U1677" s="115">
        <v>0</v>
      </c>
      <c r="V1677" s="115">
        <v>26.3</v>
      </c>
      <c r="W1677" s="115">
        <v>32.9</v>
      </c>
      <c r="X1677" s="236"/>
    </row>
    <row r="1678" spans="1:24" ht="13.5" customHeight="1" x14ac:dyDescent="0.3">
      <c r="A1678" s="242">
        <v>3.125E-2</v>
      </c>
      <c r="B1678" s="115">
        <v>6</v>
      </c>
      <c r="C1678" s="115">
        <v>0</v>
      </c>
      <c r="D1678" s="115">
        <v>0</v>
      </c>
      <c r="E1678" s="115">
        <v>0</v>
      </c>
      <c r="F1678" s="115">
        <v>1</v>
      </c>
      <c r="G1678" s="115">
        <v>3</v>
      </c>
      <c r="H1678" s="115">
        <v>0</v>
      </c>
      <c r="I1678" s="115">
        <v>2</v>
      </c>
      <c r="J1678" s="115">
        <v>0</v>
      </c>
      <c r="K1678" s="115">
        <v>0</v>
      </c>
      <c r="L1678" s="115">
        <v>0</v>
      </c>
      <c r="M1678" s="115">
        <v>0</v>
      </c>
      <c r="N1678" s="115">
        <v>0</v>
      </c>
      <c r="O1678" s="115">
        <v>0</v>
      </c>
      <c r="P1678" s="115">
        <v>0</v>
      </c>
      <c r="Q1678" s="115">
        <v>0</v>
      </c>
      <c r="R1678" s="115">
        <v>0</v>
      </c>
      <c r="S1678" s="115">
        <v>0</v>
      </c>
      <c r="T1678" s="115">
        <v>0</v>
      </c>
      <c r="U1678" s="115">
        <v>0</v>
      </c>
      <c r="V1678" s="115">
        <v>28.6</v>
      </c>
      <c r="W1678" s="115" t="s">
        <v>102</v>
      </c>
      <c r="X1678" s="236"/>
    </row>
    <row r="1679" spans="1:24" ht="13.5" customHeight="1" x14ac:dyDescent="0.3">
      <c r="A1679" s="242">
        <v>4.1666666666666664E-2</v>
      </c>
      <c r="B1679" s="115">
        <v>3</v>
      </c>
      <c r="C1679" s="115">
        <v>0</v>
      </c>
      <c r="D1679" s="115">
        <v>0</v>
      </c>
      <c r="E1679" s="115">
        <v>1</v>
      </c>
      <c r="F1679" s="115">
        <v>0</v>
      </c>
      <c r="G1679" s="115">
        <v>2</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v>23</v>
      </c>
      <c r="W1679" s="115" t="s">
        <v>102</v>
      </c>
      <c r="X1679" s="236"/>
    </row>
    <row r="1680" spans="1:24" ht="13.5" customHeight="1" x14ac:dyDescent="0.3">
      <c r="A1680" s="242">
        <v>5.2083333333333336E-2</v>
      </c>
      <c r="B1680" s="115">
        <v>1</v>
      </c>
      <c r="C1680" s="115">
        <v>0</v>
      </c>
      <c r="D1680" s="115">
        <v>0</v>
      </c>
      <c r="E1680" s="115">
        <v>0</v>
      </c>
      <c r="F1680" s="115">
        <v>1</v>
      </c>
      <c r="G1680" s="115">
        <v>0</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v>23</v>
      </c>
      <c r="W1680" s="115" t="s">
        <v>102</v>
      </c>
      <c r="X1680" s="236"/>
    </row>
    <row r="1681" spans="1:24" ht="13.5" customHeight="1" x14ac:dyDescent="0.3">
      <c r="A1681" s="242">
        <v>6.25E-2</v>
      </c>
      <c r="B1681" s="115">
        <v>4</v>
      </c>
      <c r="C1681" s="115">
        <v>0</v>
      </c>
      <c r="D1681" s="115">
        <v>0</v>
      </c>
      <c r="E1681" s="115">
        <v>1</v>
      </c>
      <c r="F1681" s="115">
        <v>0</v>
      </c>
      <c r="G1681" s="115">
        <v>1</v>
      </c>
      <c r="H1681" s="115">
        <v>1</v>
      </c>
      <c r="I1681" s="115">
        <v>1</v>
      </c>
      <c r="J1681" s="115">
        <v>0</v>
      </c>
      <c r="K1681" s="115">
        <v>0</v>
      </c>
      <c r="L1681" s="115">
        <v>0</v>
      </c>
      <c r="M1681" s="115">
        <v>0</v>
      </c>
      <c r="N1681" s="115">
        <v>0</v>
      </c>
      <c r="O1681" s="115">
        <v>0</v>
      </c>
      <c r="P1681" s="115">
        <v>0</v>
      </c>
      <c r="Q1681" s="115">
        <v>0</v>
      </c>
      <c r="R1681" s="115">
        <v>0</v>
      </c>
      <c r="S1681" s="115">
        <v>0</v>
      </c>
      <c r="T1681" s="115">
        <v>0</v>
      </c>
      <c r="U1681" s="115">
        <v>0</v>
      </c>
      <c r="V1681" s="115">
        <v>28.7</v>
      </c>
      <c r="W1681" s="115" t="s">
        <v>102</v>
      </c>
      <c r="X1681" s="236"/>
    </row>
    <row r="1682" spans="1:24" ht="13.5" customHeight="1" x14ac:dyDescent="0.3">
      <c r="A1682" s="242">
        <v>7.2916666666666699E-2</v>
      </c>
      <c r="B1682" s="115">
        <v>3</v>
      </c>
      <c r="C1682" s="115">
        <v>0</v>
      </c>
      <c r="D1682" s="115">
        <v>0</v>
      </c>
      <c r="E1682" s="115">
        <v>0</v>
      </c>
      <c r="F1682" s="115">
        <v>2</v>
      </c>
      <c r="G1682" s="115">
        <v>0</v>
      </c>
      <c r="H1682" s="115">
        <v>1</v>
      </c>
      <c r="I1682" s="115">
        <v>0</v>
      </c>
      <c r="J1682" s="115">
        <v>0</v>
      </c>
      <c r="K1682" s="115">
        <v>0</v>
      </c>
      <c r="L1682" s="115">
        <v>0</v>
      </c>
      <c r="M1682" s="115">
        <v>0</v>
      </c>
      <c r="N1682" s="115">
        <v>0</v>
      </c>
      <c r="O1682" s="115">
        <v>0</v>
      </c>
      <c r="P1682" s="115">
        <v>0</v>
      </c>
      <c r="Q1682" s="115">
        <v>0</v>
      </c>
      <c r="R1682" s="115">
        <v>0</v>
      </c>
      <c r="S1682" s="115">
        <v>0</v>
      </c>
      <c r="T1682" s="115">
        <v>0</v>
      </c>
      <c r="U1682" s="115">
        <v>0</v>
      </c>
      <c r="V1682" s="115">
        <v>25.7</v>
      </c>
      <c r="W1682" s="115" t="s">
        <v>102</v>
      </c>
      <c r="X1682" s="236"/>
    </row>
    <row r="1683" spans="1:24" ht="13.5" customHeight="1" x14ac:dyDescent="0.3">
      <c r="A1683" s="242">
        <v>8.3333333333333301E-2</v>
      </c>
      <c r="B1683" s="115">
        <v>3</v>
      </c>
      <c r="C1683" s="115">
        <v>0</v>
      </c>
      <c r="D1683" s="115">
        <v>1</v>
      </c>
      <c r="E1683" s="115">
        <v>0</v>
      </c>
      <c r="F1683" s="115">
        <v>0</v>
      </c>
      <c r="G1683" s="115">
        <v>0</v>
      </c>
      <c r="H1683" s="115">
        <v>1</v>
      </c>
      <c r="I1683" s="115">
        <v>1</v>
      </c>
      <c r="J1683" s="115">
        <v>0</v>
      </c>
      <c r="K1683" s="115">
        <v>0</v>
      </c>
      <c r="L1683" s="115">
        <v>0</v>
      </c>
      <c r="M1683" s="115">
        <v>0</v>
      </c>
      <c r="N1683" s="115">
        <v>0</v>
      </c>
      <c r="O1683" s="115">
        <v>0</v>
      </c>
      <c r="P1683" s="115">
        <v>0</v>
      </c>
      <c r="Q1683" s="115">
        <v>0</v>
      </c>
      <c r="R1683" s="115">
        <v>0</v>
      </c>
      <c r="S1683" s="115">
        <v>0</v>
      </c>
      <c r="T1683" s="115">
        <v>0</v>
      </c>
      <c r="U1683" s="115">
        <v>0</v>
      </c>
      <c r="V1683" s="115">
        <v>25.9</v>
      </c>
      <c r="W1683" s="115" t="s">
        <v>102</v>
      </c>
      <c r="X1683" s="236"/>
    </row>
    <row r="1684" spans="1:24" ht="13.5" customHeight="1" x14ac:dyDescent="0.3">
      <c r="A1684" s="242">
        <v>9.375E-2</v>
      </c>
      <c r="B1684" s="115">
        <v>2</v>
      </c>
      <c r="C1684" s="115">
        <v>0</v>
      </c>
      <c r="D1684" s="115">
        <v>0</v>
      </c>
      <c r="E1684" s="115">
        <v>2</v>
      </c>
      <c r="F1684" s="115">
        <v>0</v>
      </c>
      <c r="G1684" s="115">
        <v>0</v>
      </c>
      <c r="H1684" s="115">
        <v>0</v>
      </c>
      <c r="I1684" s="115">
        <v>0</v>
      </c>
      <c r="J1684" s="115">
        <v>0</v>
      </c>
      <c r="K1684" s="115">
        <v>0</v>
      </c>
      <c r="L1684" s="115">
        <v>0</v>
      </c>
      <c r="M1684" s="115">
        <v>0</v>
      </c>
      <c r="N1684" s="115">
        <v>0</v>
      </c>
      <c r="O1684" s="115">
        <v>0</v>
      </c>
      <c r="P1684" s="115">
        <v>0</v>
      </c>
      <c r="Q1684" s="115">
        <v>0</v>
      </c>
      <c r="R1684" s="115">
        <v>0</v>
      </c>
      <c r="S1684" s="115">
        <v>0</v>
      </c>
      <c r="T1684" s="115">
        <v>0</v>
      </c>
      <c r="U1684" s="115">
        <v>0</v>
      </c>
      <c r="V1684" s="115">
        <v>19.100000000000001</v>
      </c>
      <c r="W1684" s="115" t="s">
        <v>102</v>
      </c>
      <c r="X1684" s="236"/>
    </row>
    <row r="1685" spans="1:24" ht="13.5" customHeight="1" x14ac:dyDescent="0.3">
      <c r="A1685" s="242">
        <v>0.104166666666667</v>
      </c>
      <c r="B1685" s="115">
        <v>3</v>
      </c>
      <c r="C1685" s="115">
        <v>0</v>
      </c>
      <c r="D1685" s="115">
        <v>0</v>
      </c>
      <c r="E1685" s="115">
        <v>0</v>
      </c>
      <c r="F1685" s="115">
        <v>0</v>
      </c>
      <c r="G1685" s="115">
        <v>0</v>
      </c>
      <c r="H1685" s="115">
        <v>0</v>
      </c>
      <c r="I1685" s="115">
        <v>2</v>
      </c>
      <c r="J1685" s="115">
        <v>1</v>
      </c>
      <c r="K1685" s="115">
        <v>0</v>
      </c>
      <c r="L1685" s="115">
        <v>0</v>
      </c>
      <c r="M1685" s="115">
        <v>0</v>
      </c>
      <c r="N1685" s="115">
        <v>0</v>
      </c>
      <c r="O1685" s="115">
        <v>0</v>
      </c>
      <c r="P1685" s="115">
        <v>0</v>
      </c>
      <c r="Q1685" s="115">
        <v>0</v>
      </c>
      <c r="R1685" s="115">
        <v>0</v>
      </c>
      <c r="S1685" s="115">
        <v>0</v>
      </c>
      <c r="T1685" s="115">
        <v>0</v>
      </c>
      <c r="U1685" s="115">
        <v>0</v>
      </c>
      <c r="V1685" s="115">
        <v>39.299999999999997</v>
      </c>
      <c r="W1685" s="115" t="s">
        <v>102</v>
      </c>
      <c r="X1685" s="236"/>
    </row>
    <row r="1686" spans="1:24" ht="13.5" customHeight="1" x14ac:dyDescent="0.3">
      <c r="A1686" s="242">
        <v>0.114583333333333</v>
      </c>
      <c r="B1686" s="115">
        <v>1</v>
      </c>
      <c r="C1686" s="115">
        <v>0</v>
      </c>
      <c r="D1686" s="115">
        <v>0</v>
      </c>
      <c r="E1686" s="115">
        <v>1</v>
      </c>
      <c r="F1686" s="115">
        <v>0</v>
      </c>
      <c r="G1686" s="115">
        <v>0</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v>17</v>
      </c>
      <c r="W1686" s="115" t="s">
        <v>102</v>
      </c>
      <c r="X1686" s="236"/>
    </row>
    <row r="1687" spans="1:24" ht="13.5" customHeight="1" x14ac:dyDescent="0.3">
      <c r="A1687" s="242">
        <v>0.125</v>
      </c>
      <c r="B1687" s="115">
        <v>2</v>
      </c>
      <c r="C1687" s="115">
        <v>0</v>
      </c>
      <c r="D1687" s="115">
        <v>0</v>
      </c>
      <c r="E1687" s="115">
        <v>0</v>
      </c>
      <c r="F1687" s="115">
        <v>1</v>
      </c>
      <c r="G1687" s="115">
        <v>0</v>
      </c>
      <c r="H1687" s="115">
        <v>0</v>
      </c>
      <c r="I1687" s="115">
        <v>0</v>
      </c>
      <c r="J1687" s="115">
        <v>1</v>
      </c>
      <c r="K1687" s="115">
        <v>0</v>
      </c>
      <c r="L1687" s="115">
        <v>0</v>
      </c>
      <c r="M1687" s="115">
        <v>0</v>
      </c>
      <c r="N1687" s="115">
        <v>0</v>
      </c>
      <c r="O1687" s="115">
        <v>0</v>
      </c>
      <c r="P1687" s="115">
        <v>0</v>
      </c>
      <c r="Q1687" s="115">
        <v>0</v>
      </c>
      <c r="R1687" s="115">
        <v>0</v>
      </c>
      <c r="S1687" s="115">
        <v>0</v>
      </c>
      <c r="T1687" s="115">
        <v>0</v>
      </c>
      <c r="U1687" s="115">
        <v>0</v>
      </c>
      <c r="V1687" s="115">
        <v>31.6</v>
      </c>
      <c r="W1687" s="115" t="s">
        <v>102</v>
      </c>
      <c r="X1687" s="236"/>
    </row>
    <row r="1688" spans="1:24" ht="13.5" customHeight="1" x14ac:dyDescent="0.3">
      <c r="A1688" s="242">
        <v>0.13541666666666699</v>
      </c>
      <c r="B1688" s="115">
        <v>3</v>
      </c>
      <c r="C1688" s="115">
        <v>0</v>
      </c>
      <c r="D1688" s="115">
        <v>0</v>
      </c>
      <c r="E1688" s="115">
        <v>1</v>
      </c>
      <c r="F1688" s="115">
        <v>0</v>
      </c>
      <c r="G1688" s="115">
        <v>1</v>
      </c>
      <c r="H1688" s="115">
        <v>1</v>
      </c>
      <c r="I1688" s="115">
        <v>0</v>
      </c>
      <c r="J1688" s="115">
        <v>0</v>
      </c>
      <c r="K1688" s="115">
        <v>0</v>
      </c>
      <c r="L1688" s="115">
        <v>0</v>
      </c>
      <c r="M1688" s="115">
        <v>0</v>
      </c>
      <c r="N1688" s="115">
        <v>0</v>
      </c>
      <c r="O1688" s="115">
        <v>0</v>
      </c>
      <c r="P1688" s="115">
        <v>0</v>
      </c>
      <c r="Q1688" s="115">
        <v>0</v>
      </c>
      <c r="R1688" s="115">
        <v>0</v>
      </c>
      <c r="S1688" s="115">
        <v>0</v>
      </c>
      <c r="T1688" s="115">
        <v>0</v>
      </c>
      <c r="U1688" s="115">
        <v>0</v>
      </c>
      <c r="V1688" s="115">
        <v>24.9</v>
      </c>
      <c r="W1688" s="115" t="s">
        <v>102</v>
      </c>
      <c r="X1688" s="236"/>
    </row>
    <row r="1689" spans="1:24" ht="13.5" customHeight="1" x14ac:dyDescent="0.3">
      <c r="A1689" s="242">
        <v>0.14583333333333301</v>
      </c>
      <c r="B1689" s="115">
        <v>4</v>
      </c>
      <c r="C1689" s="115">
        <v>0</v>
      </c>
      <c r="D1689" s="115">
        <v>0</v>
      </c>
      <c r="E1689" s="115">
        <v>0</v>
      </c>
      <c r="F1689" s="115">
        <v>2</v>
      </c>
      <c r="G1689" s="115">
        <v>2</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v>24.6</v>
      </c>
      <c r="W1689" s="115" t="s">
        <v>102</v>
      </c>
      <c r="X1689" s="236"/>
    </row>
    <row r="1690" spans="1:24" ht="13.5" customHeight="1" x14ac:dyDescent="0.3">
      <c r="A1690" s="242">
        <v>0.15625</v>
      </c>
      <c r="B1690" s="115">
        <v>3</v>
      </c>
      <c r="C1690" s="115">
        <v>0</v>
      </c>
      <c r="D1690" s="115">
        <v>0</v>
      </c>
      <c r="E1690" s="115">
        <v>0</v>
      </c>
      <c r="F1690" s="115">
        <v>1</v>
      </c>
      <c r="G1690" s="115">
        <v>2</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v>26.4</v>
      </c>
      <c r="W1690" s="115" t="s">
        <v>102</v>
      </c>
      <c r="X1690" s="236"/>
    </row>
    <row r="1691" spans="1:24" ht="13.5" customHeight="1" x14ac:dyDescent="0.3">
      <c r="A1691" s="242">
        <v>0.16666666666666699</v>
      </c>
      <c r="B1691" s="115">
        <v>3</v>
      </c>
      <c r="C1691" s="115">
        <v>0</v>
      </c>
      <c r="D1691" s="115">
        <v>0</v>
      </c>
      <c r="E1691" s="115">
        <v>1</v>
      </c>
      <c r="F1691" s="115">
        <v>0</v>
      </c>
      <c r="G1691" s="115">
        <v>1</v>
      </c>
      <c r="H1691" s="115">
        <v>1</v>
      </c>
      <c r="I1691" s="115">
        <v>0</v>
      </c>
      <c r="J1691" s="115">
        <v>0</v>
      </c>
      <c r="K1691" s="115">
        <v>0</v>
      </c>
      <c r="L1691" s="115">
        <v>0</v>
      </c>
      <c r="M1691" s="115">
        <v>0</v>
      </c>
      <c r="N1691" s="115">
        <v>0</v>
      </c>
      <c r="O1691" s="115">
        <v>0</v>
      </c>
      <c r="P1691" s="115">
        <v>0</v>
      </c>
      <c r="Q1691" s="115">
        <v>0</v>
      </c>
      <c r="R1691" s="115">
        <v>0</v>
      </c>
      <c r="S1691" s="115">
        <v>0</v>
      </c>
      <c r="T1691" s="115">
        <v>0</v>
      </c>
      <c r="U1691" s="115">
        <v>0</v>
      </c>
      <c r="V1691" s="115">
        <v>26.7</v>
      </c>
      <c r="W1691" s="115" t="s">
        <v>102</v>
      </c>
      <c r="X1691" s="236"/>
    </row>
    <row r="1692" spans="1:24" ht="13.5" customHeight="1" x14ac:dyDescent="0.3">
      <c r="A1692" s="242">
        <v>0.17708333333333301</v>
      </c>
      <c r="B1692" s="115">
        <v>5</v>
      </c>
      <c r="C1692" s="115">
        <v>1</v>
      </c>
      <c r="D1692" s="115">
        <v>0</v>
      </c>
      <c r="E1692" s="115">
        <v>0</v>
      </c>
      <c r="F1692" s="115">
        <v>2</v>
      </c>
      <c r="G1692" s="115">
        <v>1</v>
      </c>
      <c r="H1692" s="115">
        <v>1</v>
      </c>
      <c r="I1692" s="115">
        <v>0</v>
      </c>
      <c r="J1692" s="115">
        <v>0</v>
      </c>
      <c r="K1692" s="115">
        <v>0</v>
      </c>
      <c r="L1692" s="115">
        <v>0</v>
      </c>
      <c r="M1692" s="115">
        <v>0</v>
      </c>
      <c r="N1692" s="115">
        <v>0</v>
      </c>
      <c r="O1692" s="115">
        <v>0</v>
      </c>
      <c r="P1692" s="115">
        <v>0</v>
      </c>
      <c r="Q1692" s="115">
        <v>0</v>
      </c>
      <c r="R1692" s="115">
        <v>0</v>
      </c>
      <c r="S1692" s="115">
        <v>0</v>
      </c>
      <c r="T1692" s="115">
        <v>0</v>
      </c>
      <c r="U1692" s="115">
        <v>0</v>
      </c>
      <c r="V1692" s="115">
        <v>22.9</v>
      </c>
      <c r="W1692" s="115" t="s">
        <v>102</v>
      </c>
      <c r="X1692" s="236"/>
    </row>
    <row r="1693" spans="1:24" ht="13.5" customHeight="1" x14ac:dyDescent="0.3">
      <c r="A1693" s="242">
        <v>0.1875</v>
      </c>
      <c r="B1693" s="115">
        <v>12</v>
      </c>
      <c r="C1693" s="115">
        <v>0</v>
      </c>
      <c r="D1693" s="115">
        <v>1</v>
      </c>
      <c r="E1693" s="115">
        <v>1</v>
      </c>
      <c r="F1693" s="115">
        <v>2</v>
      </c>
      <c r="G1693" s="115">
        <v>5</v>
      </c>
      <c r="H1693" s="115">
        <v>3</v>
      </c>
      <c r="I1693" s="115">
        <v>0</v>
      </c>
      <c r="J1693" s="115">
        <v>0</v>
      </c>
      <c r="K1693" s="115">
        <v>0</v>
      </c>
      <c r="L1693" s="115">
        <v>0</v>
      </c>
      <c r="M1693" s="115">
        <v>0</v>
      </c>
      <c r="N1693" s="115">
        <v>0</v>
      </c>
      <c r="O1693" s="115">
        <v>0</v>
      </c>
      <c r="P1693" s="115">
        <v>0</v>
      </c>
      <c r="Q1693" s="115">
        <v>0</v>
      </c>
      <c r="R1693" s="115">
        <v>0</v>
      </c>
      <c r="S1693" s="115">
        <v>0</v>
      </c>
      <c r="T1693" s="115">
        <v>0</v>
      </c>
      <c r="U1693" s="115">
        <v>0</v>
      </c>
      <c r="V1693" s="115">
        <v>25.7</v>
      </c>
      <c r="W1693" s="115">
        <v>32.4</v>
      </c>
      <c r="X1693" s="236"/>
    </row>
    <row r="1694" spans="1:24" ht="13.5" customHeight="1" x14ac:dyDescent="0.3">
      <c r="A1694" s="242">
        <v>0.19791666666666699</v>
      </c>
      <c r="B1694" s="115">
        <v>10</v>
      </c>
      <c r="C1694" s="115">
        <v>0</v>
      </c>
      <c r="D1694" s="115">
        <v>1</v>
      </c>
      <c r="E1694" s="115">
        <v>1</v>
      </c>
      <c r="F1694" s="115">
        <v>0</v>
      </c>
      <c r="G1694" s="115">
        <v>4</v>
      </c>
      <c r="H1694" s="115">
        <v>4</v>
      </c>
      <c r="I1694" s="115">
        <v>0</v>
      </c>
      <c r="J1694" s="115">
        <v>0</v>
      </c>
      <c r="K1694" s="115">
        <v>0</v>
      </c>
      <c r="L1694" s="115">
        <v>0</v>
      </c>
      <c r="M1694" s="115">
        <v>0</v>
      </c>
      <c r="N1694" s="115">
        <v>0</v>
      </c>
      <c r="O1694" s="115">
        <v>0</v>
      </c>
      <c r="P1694" s="115">
        <v>0</v>
      </c>
      <c r="Q1694" s="115">
        <v>0</v>
      </c>
      <c r="R1694" s="115">
        <v>0</v>
      </c>
      <c r="S1694" s="115">
        <v>0</v>
      </c>
      <c r="T1694" s="115">
        <v>0</v>
      </c>
      <c r="U1694" s="115">
        <v>0</v>
      </c>
      <c r="V1694" s="115">
        <v>26.2</v>
      </c>
      <c r="W1694" s="115" t="s">
        <v>102</v>
      </c>
      <c r="X1694" s="236"/>
    </row>
    <row r="1695" spans="1:24" ht="13.5" customHeight="1" x14ac:dyDescent="0.3">
      <c r="A1695" s="242">
        <v>0.20833333333333301</v>
      </c>
      <c r="B1695" s="115">
        <v>14</v>
      </c>
      <c r="C1695" s="115">
        <v>0</v>
      </c>
      <c r="D1695" s="115">
        <v>0</v>
      </c>
      <c r="E1695" s="115">
        <v>1</v>
      </c>
      <c r="F1695" s="115">
        <v>0</v>
      </c>
      <c r="G1695" s="115">
        <v>3</v>
      </c>
      <c r="H1695" s="115">
        <v>7</v>
      </c>
      <c r="I1695" s="115">
        <v>3</v>
      </c>
      <c r="J1695" s="115">
        <v>0</v>
      </c>
      <c r="K1695" s="115">
        <v>0</v>
      </c>
      <c r="L1695" s="115">
        <v>0</v>
      </c>
      <c r="M1695" s="115">
        <v>0</v>
      </c>
      <c r="N1695" s="115">
        <v>0</v>
      </c>
      <c r="O1695" s="115">
        <v>0</v>
      </c>
      <c r="P1695" s="115">
        <v>0</v>
      </c>
      <c r="Q1695" s="115">
        <v>0</v>
      </c>
      <c r="R1695" s="115">
        <v>0</v>
      </c>
      <c r="S1695" s="115">
        <v>0</v>
      </c>
      <c r="T1695" s="115">
        <v>0</v>
      </c>
      <c r="U1695" s="115">
        <v>0</v>
      </c>
      <c r="V1695" s="115">
        <v>30.3</v>
      </c>
      <c r="W1695" s="115">
        <v>35.4</v>
      </c>
      <c r="X1695" s="236"/>
    </row>
    <row r="1696" spans="1:24" ht="13.5" customHeight="1" x14ac:dyDescent="0.3">
      <c r="A1696" s="242">
        <v>0.21875</v>
      </c>
      <c r="B1696" s="115">
        <v>21</v>
      </c>
      <c r="C1696" s="115">
        <v>0</v>
      </c>
      <c r="D1696" s="115">
        <v>1</v>
      </c>
      <c r="E1696" s="115">
        <v>1</v>
      </c>
      <c r="F1696" s="115">
        <v>1</v>
      </c>
      <c r="G1696" s="115">
        <v>8</v>
      </c>
      <c r="H1696" s="115">
        <v>9</v>
      </c>
      <c r="I1696" s="115">
        <v>1</v>
      </c>
      <c r="J1696" s="115">
        <v>0</v>
      </c>
      <c r="K1696" s="115">
        <v>0</v>
      </c>
      <c r="L1696" s="115">
        <v>0</v>
      </c>
      <c r="M1696" s="115">
        <v>0</v>
      </c>
      <c r="N1696" s="115">
        <v>0</v>
      </c>
      <c r="O1696" s="115">
        <v>0</v>
      </c>
      <c r="P1696" s="115">
        <v>0</v>
      </c>
      <c r="Q1696" s="115">
        <v>0</v>
      </c>
      <c r="R1696" s="115">
        <v>0</v>
      </c>
      <c r="S1696" s="115">
        <v>0</v>
      </c>
      <c r="T1696" s="115">
        <v>0</v>
      </c>
      <c r="U1696" s="115">
        <v>0</v>
      </c>
      <c r="V1696" s="115">
        <v>28.5</v>
      </c>
      <c r="W1696" s="115">
        <v>33.6</v>
      </c>
      <c r="X1696" s="236"/>
    </row>
    <row r="1697" spans="1:24" ht="13.5" customHeight="1" x14ac:dyDescent="0.3">
      <c r="A1697" s="242">
        <v>0.22916666666666699</v>
      </c>
      <c r="B1697" s="115">
        <v>27</v>
      </c>
      <c r="C1697" s="115">
        <v>0</v>
      </c>
      <c r="D1697" s="115">
        <v>0</v>
      </c>
      <c r="E1697" s="115">
        <v>1</v>
      </c>
      <c r="F1697" s="115">
        <v>5</v>
      </c>
      <c r="G1697" s="115">
        <v>13</v>
      </c>
      <c r="H1697" s="115">
        <v>3</v>
      </c>
      <c r="I1697" s="115">
        <v>4</v>
      </c>
      <c r="J1697" s="115">
        <v>1</v>
      </c>
      <c r="K1697" s="115">
        <v>0</v>
      </c>
      <c r="L1697" s="115">
        <v>0</v>
      </c>
      <c r="M1697" s="115">
        <v>0</v>
      </c>
      <c r="N1697" s="115">
        <v>0</v>
      </c>
      <c r="O1697" s="115">
        <v>0</v>
      </c>
      <c r="P1697" s="115">
        <v>0</v>
      </c>
      <c r="Q1697" s="115">
        <v>0</v>
      </c>
      <c r="R1697" s="115">
        <v>0</v>
      </c>
      <c r="S1697" s="115">
        <v>0</v>
      </c>
      <c r="T1697" s="115">
        <v>0</v>
      </c>
      <c r="U1697" s="115">
        <v>0</v>
      </c>
      <c r="V1697" s="115">
        <v>28.7</v>
      </c>
      <c r="W1697" s="115">
        <v>36.6</v>
      </c>
      <c r="X1697" s="236"/>
    </row>
    <row r="1698" spans="1:24" ht="13.5" customHeight="1" x14ac:dyDescent="0.3">
      <c r="A1698" s="242">
        <v>0.23958333333333301</v>
      </c>
      <c r="B1698" s="115">
        <v>32</v>
      </c>
      <c r="C1698" s="115">
        <v>0</v>
      </c>
      <c r="D1698" s="115">
        <v>1</v>
      </c>
      <c r="E1698" s="115">
        <v>6</v>
      </c>
      <c r="F1698" s="115">
        <v>9</v>
      </c>
      <c r="G1698" s="115">
        <v>9</v>
      </c>
      <c r="H1698" s="115">
        <v>7</v>
      </c>
      <c r="I1698" s="115">
        <v>0</v>
      </c>
      <c r="J1698" s="115">
        <v>0</v>
      </c>
      <c r="K1698" s="115">
        <v>0</v>
      </c>
      <c r="L1698" s="115">
        <v>0</v>
      </c>
      <c r="M1698" s="115">
        <v>0</v>
      </c>
      <c r="N1698" s="115">
        <v>0</v>
      </c>
      <c r="O1698" s="115">
        <v>0</v>
      </c>
      <c r="P1698" s="115">
        <v>0</v>
      </c>
      <c r="Q1698" s="115">
        <v>0</v>
      </c>
      <c r="R1698" s="115">
        <v>0</v>
      </c>
      <c r="S1698" s="115">
        <v>0</v>
      </c>
      <c r="T1698" s="115">
        <v>0</v>
      </c>
      <c r="U1698" s="115">
        <v>0</v>
      </c>
      <c r="V1698" s="115">
        <v>24.7</v>
      </c>
      <c r="W1698" s="115">
        <v>31.4</v>
      </c>
      <c r="X1698" s="236"/>
    </row>
    <row r="1699" spans="1:24" ht="13.5" customHeight="1" x14ac:dyDescent="0.3">
      <c r="A1699" s="242">
        <v>0.25</v>
      </c>
      <c r="B1699" s="115">
        <v>36</v>
      </c>
      <c r="C1699" s="115">
        <v>0</v>
      </c>
      <c r="D1699" s="115">
        <v>2</v>
      </c>
      <c r="E1699" s="115">
        <v>3</v>
      </c>
      <c r="F1699" s="115">
        <v>14</v>
      </c>
      <c r="G1699" s="115">
        <v>9</v>
      </c>
      <c r="H1699" s="115">
        <v>6</v>
      </c>
      <c r="I1699" s="115">
        <v>1</v>
      </c>
      <c r="J1699" s="115">
        <v>0</v>
      </c>
      <c r="K1699" s="115">
        <v>1</v>
      </c>
      <c r="L1699" s="115">
        <v>0</v>
      </c>
      <c r="M1699" s="115">
        <v>0</v>
      </c>
      <c r="N1699" s="115">
        <v>0</v>
      </c>
      <c r="O1699" s="115">
        <v>0</v>
      </c>
      <c r="P1699" s="115">
        <v>0</v>
      </c>
      <c r="Q1699" s="115">
        <v>0</v>
      </c>
      <c r="R1699" s="115">
        <v>0</v>
      </c>
      <c r="S1699" s="115">
        <v>0</v>
      </c>
      <c r="T1699" s="115">
        <v>0</v>
      </c>
      <c r="U1699" s="115">
        <v>0</v>
      </c>
      <c r="V1699" s="115">
        <v>25.1</v>
      </c>
      <c r="W1699" s="115">
        <v>31</v>
      </c>
      <c r="X1699" s="236"/>
    </row>
    <row r="1700" spans="1:24" ht="13.5" customHeight="1" x14ac:dyDescent="0.3">
      <c r="A1700" s="242">
        <v>0.26041666666666702</v>
      </c>
      <c r="B1700" s="115">
        <v>52</v>
      </c>
      <c r="C1700" s="115">
        <v>0</v>
      </c>
      <c r="D1700" s="115">
        <v>4</v>
      </c>
      <c r="E1700" s="115">
        <v>6</v>
      </c>
      <c r="F1700" s="115">
        <v>9</v>
      </c>
      <c r="G1700" s="115">
        <v>16</v>
      </c>
      <c r="H1700" s="115">
        <v>13</v>
      </c>
      <c r="I1700" s="115">
        <v>1</v>
      </c>
      <c r="J1700" s="115">
        <v>3</v>
      </c>
      <c r="K1700" s="115">
        <v>0</v>
      </c>
      <c r="L1700" s="115">
        <v>0</v>
      </c>
      <c r="M1700" s="115">
        <v>0</v>
      </c>
      <c r="N1700" s="115">
        <v>0</v>
      </c>
      <c r="O1700" s="115">
        <v>0</v>
      </c>
      <c r="P1700" s="115">
        <v>0</v>
      </c>
      <c r="Q1700" s="115">
        <v>0</v>
      </c>
      <c r="R1700" s="115">
        <v>0</v>
      </c>
      <c r="S1700" s="115">
        <v>0</v>
      </c>
      <c r="T1700" s="115">
        <v>0</v>
      </c>
      <c r="U1700" s="115">
        <v>0</v>
      </c>
      <c r="V1700" s="115">
        <v>26.7</v>
      </c>
      <c r="W1700" s="115">
        <v>32.799999999999997</v>
      </c>
      <c r="X1700" s="236"/>
    </row>
    <row r="1701" spans="1:24" ht="13.5" customHeight="1" x14ac:dyDescent="0.3">
      <c r="A1701" s="242">
        <v>0.27083333333333298</v>
      </c>
      <c r="B1701" s="115">
        <v>103</v>
      </c>
      <c r="C1701" s="115">
        <v>0</v>
      </c>
      <c r="D1701" s="115">
        <v>2</v>
      </c>
      <c r="E1701" s="115">
        <v>17</v>
      </c>
      <c r="F1701" s="115">
        <v>32</v>
      </c>
      <c r="G1701" s="115">
        <v>39</v>
      </c>
      <c r="H1701" s="115">
        <v>9</v>
      </c>
      <c r="I1701" s="115">
        <v>4</v>
      </c>
      <c r="J1701" s="115">
        <v>0</v>
      </c>
      <c r="K1701" s="115">
        <v>0</v>
      </c>
      <c r="L1701" s="115">
        <v>0</v>
      </c>
      <c r="M1701" s="115">
        <v>0</v>
      </c>
      <c r="N1701" s="115">
        <v>0</v>
      </c>
      <c r="O1701" s="115">
        <v>0</v>
      </c>
      <c r="P1701" s="115">
        <v>0</v>
      </c>
      <c r="Q1701" s="115">
        <v>0</v>
      </c>
      <c r="R1701" s="115">
        <v>0</v>
      </c>
      <c r="S1701" s="115">
        <v>0</v>
      </c>
      <c r="T1701" s="115">
        <v>0</v>
      </c>
      <c r="U1701" s="115">
        <v>0</v>
      </c>
      <c r="V1701" s="115">
        <v>24.8</v>
      </c>
      <c r="W1701" s="115">
        <v>29.6</v>
      </c>
      <c r="X1701" s="236"/>
    </row>
    <row r="1702" spans="1:24" ht="13.5" customHeight="1" x14ac:dyDescent="0.3">
      <c r="A1702" s="242">
        <v>0.28125</v>
      </c>
      <c r="B1702" s="115">
        <v>147</v>
      </c>
      <c r="C1702" s="115">
        <v>0</v>
      </c>
      <c r="D1702" s="115">
        <v>6</v>
      </c>
      <c r="E1702" s="115">
        <v>20</v>
      </c>
      <c r="F1702" s="115">
        <v>51</v>
      </c>
      <c r="G1702" s="115">
        <v>51</v>
      </c>
      <c r="H1702" s="115">
        <v>16</v>
      </c>
      <c r="I1702" s="115">
        <v>3</v>
      </c>
      <c r="J1702" s="115">
        <v>0</v>
      </c>
      <c r="K1702" s="115">
        <v>0</v>
      </c>
      <c r="L1702" s="115">
        <v>0</v>
      </c>
      <c r="M1702" s="115">
        <v>0</v>
      </c>
      <c r="N1702" s="115">
        <v>0</v>
      </c>
      <c r="O1702" s="115">
        <v>0</v>
      </c>
      <c r="P1702" s="115">
        <v>0</v>
      </c>
      <c r="Q1702" s="115">
        <v>0</v>
      </c>
      <c r="R1702" s="115">
        <v>0</v>
      </c>
      <c r="S1702" s="115">
        <v>0</v>
      </c>
      <c r="T1702" s="115">
        <v>0</v>
      </c>
      <c r="U1702" s="115">
        <v>0</v>
      </c>
      <c r="V1702" s="115">
        <v>24.4</v>
      </c>
      <c r="W1702" s="115">
        <v>29.2</v>
      </c>
      <c r="X1702" s="236"/>
    </row>
    <row r="1703" spans="1:24" ht="13.5" customHeight="1" x14ac:dyDescent="0.3">
      <c r="A1703" s="242">
        <v>0.29166666666666702</v>
      </c>
      <c r="B1703" s="115">
        <v>137</v>
      </c>
      <c r="C1703" s="115">
        <v>1</v>
      </c>
      <c r="D1703" s="115">
        <v>2</v>
      </c>
      <c r="E1703" s="115">
        <v>30</v>
      </c>
      <c r="F1703" s="115">
        <v>55</v>
      </c>
      <c r="G1703" s="115">
        <v>39</v>
      </c>
      <c r="H1703" s="115">
        <v>9</v>
      </c>
      <c r="I1703" s="115">
        <v>1</v>
      </c>
      <c r="J1703" s="115">
        <v>0</v>
      </c>
      <c r="K1703" s="115">
        <v>0</v>
      </c>
      <c r="L1703" s="115">
        <v>0</v>
      </c>
      <c r="M1703" s="115">
        <v>0</v>
      </c>
      <c r="N1703" s="115">
        <v>0</v>
      </c>
      <c r="O1703" s="115">
        <v>0</v>
      </c>
      <c r="P1703" s="115">
        <v>0</v>
      </c>
      <c r="Q1703" s="115">
        <v>0</v>
      </c>
      <c r="R1703" s="115">
        <v>0</v>
      </c>
      <c r="S1703" s="115">
        <v>0</v>
      </c>
      <c r="T1703" s="115">
        <v>0</v>
      </c>
      <c r="U1703" s="115">
        <v>0</v>
      </c>
      <c r="V1703" s="115">
        <v>23.6</v>
      </c>
      <c r="W1703" s="115">
        <v>28.7</v>
      </c>
      <c r="X1703" s="236"/>
    </row>
    <row r="1704" spans="1:24" ht="13.5" customHeight="1" x14ac:dyDescent="0.3">
      <c r="A1704" s="242">
        <v>0.30208333333333298</v>
      </c>
      <c r="B1704" s="115">
        <v>163</v>
      </c>
      <c r="C1704" s="115">
        <v>0</v>
      </c>
      <c r="D1704" s="115">
        <v>1</v>
      </c>
      <c r="E1704" s="115">
        <v>34</v>
      </c>
      <c r="F1704" s="115">
        <v>76</v>
      </c>
      <c r="G1704" s="115">
        <v>49</v>
      </c>
      <c r="H1704" s="115">
        <v>3</v>
      </c>
      <c r="I1704" s="115">
        <v>0</v>
      </c>
      <c r="J1704" s="115">
        <v>0</v>
      </c>
      <c r="K1704" s="115">
        <v>0</v>
      </c>
      <c r="L1704" s="115">
        <v>0</v>
      </c>
      <c r="M1704" s="115">
        <v>0</v>
      </c>
      <c r="N1704" s="115">
        <v>0</v>
      </c>
      <c r="O1704" s="115">
        <v>0</v>
      </c>
      <c r="P1704" s="115">
        <v>0</v>
      </c>
      <c r="Q1704" s="115">
        <v>0</v>
      </c>
      <c r="R1704" s="115">
        <v>0</v>
      </c>
      <c r="S1704" s="115">
        <v>0</v>
      </c>
      <c r="T1704" s="115">
        <v>0</v>
      </c>
      <c r="U1704" s="115">
        <v>0</v>
      </c>
      <c r="V1704" s="115">
        <v>23.1</v>
      </c>
      <c r="W1704" s="115">
        <v>27.4</v>
      </c>
      <c r="X1704" s="236"/>
    </row>
    <row r="1705" spans="1:24" ht="13.5" customHeight="1" x14ac:dyDescent="0.3">
      <c r="A1705" s="242">
        <v>0.3125</v>
      </c>
      <c r="B1705" s="115">
        <v>163</v>
      </c>
      <c r="C1705" s="115">
        <v>54</v>
      </c>
      <c r="D1705" s="115">
        <v>62</v>
      </c>
      <c r="E1705" s="115">
        <v>33</v>
      </c>
      <c r="F1705" s="115">
        <v>12</v>
      </c>
      <c r="G1705" s="115">
        <v>2</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12.9</v>
      </c>
      <c r="W1705" s="115">
        <v>19.3</v>
      </c>
      <c r="X1705" s="236"/>
    </row>
    <row r="1706" spans="1:24" ht="13.5" customHeight="1" x14ac:dyDescent="0.3">
      <c r="A1706" s="242">
        <v>0.32291666666666702</v>
      </c>
      <c r="B1706" s="115">
        <v>137</v>
      </c>
      <c r="C1706" s="115">
        <v>65</v>
      </c>
      <c r="D1706" s="115">
        <v>67</v>
      </c>
      <c r="E1706" s="115">
        <v>2</v>
      </c>
      <c r="F1706" s="115">
        <v>3</v>
      </c>
      <c r="G1706" s="115">
        <v>0</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10.199999999999999</v>
      </c>
      <c r="W1706" s="115">
        <v>12.4</v>
      </c>
      <c r="X1706" s="236"/>
    </row>
    <row r="1707" spans="1:24" ht="13.5" customHeight="1" x14ac:dyDescent="0.3">
      <c r="A1707" s="242">
        <v>0.33333333333333298</v>
      </c>
      <c r="B1707" s="115">
        <v>90</v>
      </c>
      <c r="C1707" s="115">
        <v>68</v>
      </c>
      <c r="D1707" s="115">
        <v>20</v>
      </c>
      <c r="E1707" s="115">
        <v>2</v>
      </c>
      <c r="F1707" s="115">
        <v>0</v>
      </c>
      <c r="G1707" s="115">
        <v>0</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8.8000000000000007</v>
      </c>
      <c r="W1707" s="115">
        <v>11.2</v>
      </c>
      <c r="X1707" s="236"/>
    </row>
    <row r="1708" spans="1:24" ht="13.5" customHeight="1" x14ac:dyDescent="0.3">
      <c r="A1708" s="242">
        <v>0.34375</v>
      </c>
      <c r="B1708" s="115">
        <v>151</v>
      </c>
      <c r="C1708" s="115">
        <v>90</v>
      </c>
      <c r="D1708" s="115">
        <v>49</v>
      </c>
      <c r="E1708" s="115">
        <v>8</v>
      </c>
      <c r="F1708" s="115">
        <v>3</v>
      </c>
      <c r="G1708" s="115">
        <v>0</v>
      </c>
      <c r="H1708" s="115">
        <v>1</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10.199999999999999</v>
      </c>
      <c r="W1708" s="115">
        <v>13.5</v>
      </c>
      <c r="X1708" s="236"/>
    </row>
    <row r="1709" spans="1:24" ht="13.5" customHeight="1" x14ac:dyDescent="0.3">
      <c r="A1709" s="242">
        <v>0.35416666666666702</v>
      </c>
      <c r="B1709" s="115">
        <v>94</v>
      </c>
      <c r="C1709" s="115">
        <v>73</v>
      </c>
      <c r="D1709" s="115">
        <v>19</v>
      </c>
      <c r="E1709" s="115">
        <v>2</v>
      </c>
      <c r="F1709" s="115">
        <v>0</v>
      </c>
      <c r="G1709" s="115">
        <v>0</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9.1999999999999993</v>
      </c>
      <c r="W1709" s="115">
        <v>12.2</v>
      </c>
      <c r="X1709" s="236"/>
    </row>
    <row r="1710" spans="1:24" ht="13.5" customHeight="1" x14ac:dyDescent="0.3">
      <c r="A1710" s="242">
        <v>0.36458333333333298</v>
      </c>
      <c r="B1710" s="115">
        <v>166</v>
      </c>
      <c r="C1710" s="115">
        <v>11</v>
      </c>
      <c r="D1710" s="115">
        <v>27</v>
      </c>
      <c r="E1710" s="115">
        <v>48</v>
      </c>
      <c r="F1710" s="115">
        <v>55</v>
      </c>
      <c r="G1710" s="115">
        <v>16</v>
      </c>
      <c r="H1710" s="115">
        <v>7</v>
      </c>
      <c r="I1710" s="115">
        <v>1</v>
      </c>
      <c r="J1710" s="115">
        <v>1</v>
      </c>
      <c r="K1710" s="115">
        <v>0</v>
      </c>
      <c r="L1710" s="115">
        <v>0</v>
      </c>
      <c r="M1710" s="115">
        <v>0</v>
      </c>
      <c r="N1710" s="115">
        <v>0</v>
      </c>
      <c r="O1710" s="115">
        <v>0</v>
      </c>
      <c r="P1710" s="115">
        <v>0</v>
      </c>
      <c r="Q1710" s="115">
        <v>0</v>
      </c>
      <c r="R1710" s="115">
        <v>0</v>
      </c>
      <c r="S1710" s="115">
        <v>0</v>
      </c>
      <c r="T1710" s="115">
        <v>0</v>
      </c>
      <c r="U1710" s="115">
        <v>0</v>
      </c>
      <c r="V1710" s="115">
        <v>19.600000000000001</v>
      </c>
      <c r="W1710" s="115">
        <v>25.1</v>
      </c>
      <c r="X1710" s="236"/>
    </row>
    <row r="1711" spans="1:24" ht="13.5" customHeight="1" x14ac:dyDescent="0.3">
      <c r="A1711" s="242">
        <v>0.375</v>
      </c>
      <c r="B1711" s="115">
        <v>164</v>
      </c>
      <c r="C1711" s="115">
        <v>0</v>
      </c>
      <c r="D1711" s="115">
        <v>8</v>
      </c>
      <c r="E1711" s="115">
        <v>44</v>
      </c>
      <c r="F1711" s="115">
        <v>77</v>
      </c>
      <c r="G1711" s="115">
        <v>28</v>
      </c>
      <c r="H1711" s="115">
        <v>7</v>
      </c>
      <c r="I1711" s="115">
        <v>0</v>
      </c>
      <c r="J1711" s="115">
        <v>0</v>
      </c>
      <c r="K1711" s="115">
        <v>0</v>
      </c>
      <c r="L1711" s="115">
        <v>0</v>
      </c>
      <c r="M1711" s="115">
        <v>0</v>
      </c>
      <c r="N1711" s="115">
        <v>0</v>
      </c>
      <c r="O1711" s="115">
        <v>0</v>
      </c>
      <c r="P1711" s="115">
        <v>0</v>
      </c>
      <c r="Q1711" s="115">
        <v>0</v>
      </c>
      <c r="R1711" s="115">
        <v>0</v>
      </c>
      <c r="S1711" s="115">
        <v>0</v>
      </c>
      <c r="T1711" s="115">
        <v>0</v>
      </c>
      <c r="U1711" s="115">
        <v>0</v>
      </c>
      <c r="V1711" s="115">
        <v>22</v>
      </c>
      <c r="W1711" s="115">
        <v>26</v>
      </c>
      <c r="X1711" s="236"/>
    </row>
    <row r="1712" spans="1:24" ht="13.5" customHeight="1" x14ac:dyDescent="0.3">
      <c r="A1712" s="242">
        <v>0.38541666666666702</v>
      </c>
      <c r="B1712" s="115">
        <v>158</v>
      </c>
      <c r="C1712" s="115">
        <v>0</v>
      </c>
      <c r="D1712" s="115">
        <v>2</v>
      </c>
      <c r="E1712" s="115">
        <v>41</v>
      </c>
      <c r="F1712" s="115">
        <v>65</v>
      </c>
      <c r="G1712" s="115">
        <v>42</v>
      </c>
      <c r="H1712" s="115">
        <v>6</v>
      </c>
      <c r="I1712" s="115">
        <v>2</v>
      </c>
      <c r="J1712" s="115">
        <v>0</v>
      </c>
      <c r="K1712" s="115">
        <v>0</v>
      </c>
      <c r="L1712" s="115">
        <v>0</v>
      </c>
      <c r="M1712" s="115">
        <v>0</v>
      </c>
      <c r="N1712" s="115">
        <v>0</v>
      </c>
      <c r="O1712" s="115">
        <v>0</v>
      </c>
      <c r="P1712" s="115">
        <v>0</v>
      </c>
      <c r="Q1712" s="115">
        <v>0</v>
      </c>
      <c r="R1712" s="115">
        <v>0</v>
      </c>
      <c r="S1712" s="115">
        <v>0</v>
      </c>
      <c r="T1712" s="115">
        <v>0</v>
      </c>
      <c r="U1712" s="115">
        <v>0</v>
      </c>
      <c r="V1712" s="115">
        <v>22.9</v>
      </c>
      <c r="W1712" s="115">
        <v>27.9</v>
      </c>
      <c r="X1712" s="236"/>
    </row>
    <row r="1713" spans="1:24" ht="13.5" customHeight="1" x14ac:dyDescent="0.3">
      <c r="A1713" s="242">
        <v>0.39583333333333298</v>
      </c>
      <c r="B1713" s="115">
        <v>117</v>
      </c>
      <c r="C1713" s="115">
        <v>0</v>
      </c>
      <c r="D1713" s="115">
        <v>4</v>
      </c>
      <c r="E1713" s="115">
        <v>16</v>
      </c>
      <c r="F1713" s="115">
        <v>40</v>
      </c>
      <c r="G1713" s="115">
        <v>48</v>
      </c>
      <c r="H1713" s="115">
        <v>8</v>
      </c>
      <c r="I1713" s="115">
        <v>0</v>
      </c>
      <c r="J1713" s="115">
        <v>1</v>
      </c>
      <c r="K1713" s="115">
        <v>0</v>
      </c>
      <c r="L1713" s="115">
        <v>0</v>
      </c>
      <c r="M1713" s="115">
        <v>0</v>
      </c>
      <c r="N1713" s="115">
        <v>0</v>
      </c>
      <c r="O1713" s="115">
        <v>0</v>
      </c>
      <c r="P1713" s="115">
        <v>0</v>
      </c>
      <c r="Q1713" s="115">
        <v>0</v>
      </c>
      <c r="R1713" s="115">
        <v>0</v>
      </c>
      <c r="S1713" s="115">
        <v>0</v>
      </c>
      <c r="T1713" s="115">
        <v>0</v>
      </c>
      <c r="U1713" s="115">
        <v>0</v>
      </c>
      <c r="V1713" s="115">
        <v>24.4</v>
      </c>
      <c r="W1713" s="115">
        <v>28.7</v>
      </c>
      <c r="X1713" s="236"/>
    </row>
    <row r="1714" spans="1:24" ht="13.5" customHeight="1" x14ac:dyDescent="0.3">
      <c r="A1714" s="242">
        <v>0.40625</v>
      </c>
      <c r="B1714" s="115">
        <v>103</v>
      </c>
      <c r="C1714" s="115">
        <v>0</v>
      </c>
      <c r="D1714" s="115">
        <v>0</v>
      </c>
      <c r="E1714" s="115">
        <v>24</v>
      </c>
      <c r="F1714" s="115">
        <v>42</v>
      </c>
      <c r="G1714" s="115">
        <v>30</v>
      </c>
      <c r="H1714" s="115">
        <v>6</v>
      </c>
      <c r="I1714" s="115">
        <v>1</v>
      </c>
      <c r="J1714" s="115">
        <v>0</v>
      </c>
      <c r="K1714" s="115">
        <v>0</v>
      </c>
      <c r="L1714" s="115">
        <v>0</v>
      </c>
      <c r="M1714" s="115">
        <v>0</v>
      </c>
      <c r="N1714" s="115">
        <v>0</v>
      </c>
      <c r="O1714" s="115">
        <v>0</v>
      </c>
      <c r="P1714" s="115">
        <v>0</v>
      </c>
      <c r="Q1714" s="115">
        <v>0</v>
      </c>
      <c r="R1714" s="115">
        <v>0</v>
      </c>
      <c r="S1714" s="115">
        <v>0</v>
      </c>
      <c r="T1714" s="115">
        <v>0</v>
      </c>
      <c r="U1714" s="115">
        <v>0</v>
      </c>
      <c r="V1714" s="115">
        <v>23.4</v>
      </c>
      <c r="W1714" s="115">
        <v>27.6</v>
      </c>
      <c r="X1714" s="236"/>
    </row>
    <row r="1715" spans="1:24" ht="13.5" customHeight="1" x14ac:dyDescent="0.3">
      <c r="A1715" s="242">
        <v>0.41666666666666702</v>
      </c>
      <c r="B1715" s="115">
        <v>62</v>
      </c>
      <c r="C1715" s="115">
        <v>0</v>
      </c>
      <c r="D1715" s="115">
        <v>0</v>
      </c>
      <c r="E1715" s="115">
        <v>9</v>
      </c>
      <c r="F1715" s="115">
        <v>31</v>
      </c>
      <c r="G1715" s="115">
        <v>16</v>
      </c>
      <c r="H1715" s="115">
        <v>5</v>
      </c>
      <c r="I1715" s="115">
        <v>0</v>
      </c>
      <c r="J1715" s="115">
        <v>1</v>
      </c>
      <c r="K1715" s="115">
        <v>0</v>
      </c>
      <c r="L1715" s="115">
        <v>0</v>
      </c>
      <c r="M1715" s="115">
        <v>0</v>
      </c>
      <c r="N1715" s="115">
        <v>0</v>
      </c>
      <c r="O1715" s="115">
        <v>0</v>
      </c>
      <c r="P1715" s="115">
        <v>0</v>
      </c>
      <c r="Q1715" s="115">
        <v>0</v>
      </c>
      <c r="R1715" s="115">
        <v>0</v>
      </c>
      <c r="S1715" s="115">
        <v>0</v>
      </c>
      <c r="T1715" s="115">
        <v>0</v>
      </c>
      <c r="U1715" s="115">
        <v>0</v>
      </c>
      <c r="V1715" s="115">
        <v>24.4</v>
      </c>
      <c r="W1715" s="115">
        <v>28.5</v>
      </c>
      <c r="X1715" s="236"/>
    </row>
    <row r="1716" spans="1:24" ht="13.5" customHeight="1" x14ac:dyDescent="0.3">
      <c r="A1716" s="242">
        <v>0.42708333333333298</v>
      </c>
      <c r="B1716" s="115">
        <v>79</v>
      </c>
      <c r="C1716" s="115">
        <v>0</v>
      </c>
      <c r="D1716" s="115">
        <v>3</v>
      </c>
      <c r="E1716" s="115">
        <v>18</v>
      </c>
      <c r="F1716" s="115">
        <v>26</v>
      </c>
      <c r="G1716" s="115">
        <v>24</v>
      </c>
      <c r="H1716" s="115">
        <v>7</v>
      </c>
      <c r="I1716" s="115">
        <v>1</v>
      </c>
      <c r="J1716" s="115">
        <v>0</v>
      </c>
      <c r="K1716" s="115">
        <v>0</v>
      </c>
      <c r="L1716" s="115">
        <v>0</v>
      </c>
      <c r="M1716" s="115">
        <v>0</v>
      </c>
      <c r="N1716" s="115">
        <v>0</v>
      </c>
      <c r="O1716" s="115">
        <v>0</v>
      </c>
      <c r="P1716" s="115">
        <v>0</v>
      </c>
      <c r="Q1716" s="115">
        <v>0</v>
      </c>
      <c r="R1716" s="115">
        <v>0</v>
      </c>
      <c r="S1716" s="115">
        <v>0</v>
      </c>
      <c r="T1716" s="115">
        <v>0</v>
      </c>
      <c r="U1716" s="115">
        <v>0</v>
      </c>
      <c r="V1716" s="115">
        <v>23.5</v>
      </c>
      <c r="W1716" s="115">
        <v>28.5</v>
      </c>
      <c r="X1716" s="236"/>
    </row>
    <row r="1717" spans="1:24" ht="13.5" customHeight="1" x14ac:dyDescent="0.3">
      <c r="A1717" s="242">
        <v>0.4375</v>
      </c>
      <c r="B1717" s="115">
        <v>80</v>
      </c>
      <c r="C1717" s="115">
        <v>0</v>
      </c>
      <c r="D1717" s="115">
        <v>1</v>
      </c>
      <c r="E1717" s="115">
        <v>14</v>
      </c>
      <c r="F1717" s="115">
        <v>29</v>
      </c>
      <c r="G1717" s="115">
        <v>26</v>
      </c>
      <c r="H1717" s="115">
        <v>9</v>
      </c>
      <c r="I1717" s="115">
        <v>1</v>
      </c>
      <c r="J1717" s="115">
        <v>0</v>
      </c>
      <c r="K1717" s="115">
        <v>0</v>
      </c>
      <c r="L1717" s="115">
        <v>0</v>
      </c>
      <c r="M1717" s="115">
        <v>0</v>
      </c>
      <c r="N1717" s="115">
        <v>0</v>
      </c>
      <c r="O1717" s="115">
        <v>0</v>
      </c>
      <c r="P1717" s="115">
        <v>0</v>
      </c>
      <c r="Q1717" s="115">
        <v>0</v>
      </c>
      <c r="R1717" s="115">
        <v>0</v>
      </c>
      <c r="S1717" s="115">
        <v>0</v>
      </c>
      <c r="T1717" s="115">
        <v>0</v>
      </c>
      <c r="U1717" s="115">
        <v>0</v>
      </c>
      <c r="V1717" s="115">
        <v>24.3</v>
      </c>
      <c r="W1717" s="115">
        <v>29.3</v>
      </c>
      <c r="X1717" s="236"/>
    </row>
    <row r="1718" spans="1:24" ht="13.5" customHeight="1" x14ac:dyDescent="0.3">
      <c r="A1718" s="242">
        <v>0.44791666666666702</v>
      </c>
      <c r="B1718" s="115">
        <v>63</v>
      </c>
      <c r="C1718" s="115">
        <v>0</v>
      </c>
      <c r="D1718" s="115">
        <v>2</v>
      </c>
      <c r="E1718" s="115">
        <v>6</v>
      </c>
      <c r="F1718" s="115">
        <v>24</v>
      </c>
      <c r="G1718" s="115">
        <v>25</v>
      </c>
      <c r="H1718" s="115">
        <v>4</v>
      </c>
      <c r="I1718" s="115">
        <v>2</v>
      </c>
      <c r="J1718" s="115">
        <v>0</v>
      </c>
      <c r="K1718" s="115">
        <v>0</v>
      </c>
      <c r="L1718" s="115">
        <v>0</v>
      </c>
      <c r="M1718" s="115">
        <v>0</v>
      </c>
      <c r="N1718" s="115">
        <v>0</v>
      </c>
      <c r="O1718" s="115">
        <v>0</v>
      </c>
      <c r="P1718" s="115">
        <v>0</v>
      </c>
      <c r="Q1718" s="115">
        <v>0</v>
      </c>
      <c r="R1718" s="115">
        <v>0</v>
      </c>
      <c r="S1718" s="115">
        <v>0</v>
      </c>
      <c r="T1718" s="115">
        <v>0</v>
      </c>
      <c r="U1718" s="115">
        <v>0</v>
      </c>
      <c r="V1718" s="115">
        <v>24.9</v>
      </c>
      <c r="W1718" s="115">
        <v>28.9</v>
      </c>
      <c r="X1718" s="236"/>
    </row>
    <row r="1719" spans="1:24" ht="13.5" customHeight="1" x14ac:dyDescent="0.3">
      <c r="A1719" s="242">
        <v>0.45833333333333298</v>
      </c>
      <c r="B1719" s="115">
        <v>65</v>
      </c>
      <c r="C1719" s="115">
        <v>0</v>
      </c>
      <c r="D1719" s="115">
        <v>0</v>
      </c>
      <c r="E1719" s="115">
        <v>5</v>
      </c>
      <c r="F1719" s="115">
        <v>28</v>
      </c>
      <c r="G1719" s="115">
        <v>24</v>
      </c>
      <c r="H1719" s="115">
        <v>5</v>
      </c>
      <c r="I1719" s="115">
        <v>2</v>
      </c>
      <c r="J1719" s="115">
        <v>1</v>
      </c>
      <c r="K1719" s="115">
        <v>0</v>
      </c>
      <c r="L1719" s="115">
        <v>0</v>
      </c>
      <c r="M1719" s="115">
        <v>0</v>
      </c>
      <c r="N1719" s="115">
        <v>0</v>
      </c>
      <c r="O1719" s="115">
        <v>0</v>
      </c>
      <c r="P1719" s="115">
        <v>0</v>
      </c>
      <c r="Q1719" s="115">
        <v>0</v>
      </c>
      <c r="R1719" s="115">
        <v>0</v>
      </c>
      <c r="S1719" s="115">
        <v>0</v>
      </c>
      <c r="T1719" s="115">
        <v>0</v>
      </c>
      <c r="U1719" s="115">
        <v>0</v>
      </c>
      <c r="V1719" s="115">
        <v>25.3</v>
      </c>
      <c r="W1719" s="115">
        <v>29.5</v>
      </c>
      <c r="X1719" s="236"/>
    </row>
    <row r="1720" spans="1:24" ht="13.5" customHeight="1" x14ac:dyDescent="0.3">
      <c r="A1720" s="242">
        <v>0.46875</v>
      </c>
      <c r="B1720" s="115">
        <v>66</v>
      </c>
      <c r="C1720" s="115">
        <v>0</v>
      </c>
      <c r="D1720" s="115">
        <v>2</v>
      </c>
      <c r="E1720" s="115">
        <v>9</v>
      </c>
      <c r="F1720" s="115">
        <v>21</v>
      </c>
      <c r="G1720" s="115">
        <v>27</v>
      </c>
      <c r="H1720" s="115">
        <v>7</v>
      </c>
      <c r="I1720" s="115">
        <v>0</v>
      </c>
      <c r="J1720" s="115">
        <v>0</v>
      </c>
      <c r="K1720" s="115">
        <v>0</v>
      </c>
      <c r="L1720" s="115">
        <v>0</v>
      </c>
      <c r="M1720" s="115">
        <v>0</v>
      </c>
      <c r="N1720" s="115">
        <v>0</v>
      </c>
      <c r="O1720" s="115">
        <v>0</v>
      </c>
      <c r="P1720" s="115">
        <v>0</v>
      </c>
      <c r="Q1720" s="115">
        <v>0</v>
      </c>
      <c r="R1720" s="115">
        <v>0</v>
      </c>
      <c r="S1720" s="115">
        <v>0</v>
      </c>
      <c r="T1720" s="115">
        <v>0</v>
      </c>
      <c r="U1720" s="115">
        <v>0</v>
      </c>
      <c r="V1720" s="115">
        <v>24.6</v>
      </c>
      <c r="W1720" s="115">
        <v>29.3</v>
      </c>
      <c r="X1720" s="236"/>
    </row>
    <row r="1721" spans="1:24" ht="13.5" customHeight="1" x14ac:dyDescent="0.3">
      <c r="A1721" s="242">
        <v>0.47916666666666702</v>
      </c>
      <c r="B1721" s="115">
        <v>51</v>
      </c>
      <c r="C1721" s="115">
        <v>0</v>
      </c>
      <c r="D1721" s="115">
        <v>0</v>
      </c>
      <c r="E1721" s="115">
        <v>4</v>
      </c>
      <c r="F1721" s="115">
        <v>21</v>
      </c>
      <c r="G1721" s="115">
        <v>22</v>
      </c>
      <c r="H1721" s="115">
        <v>3</v>
      </c>
      <c r="I1721" s="115">
        <v>1</v>
      </c>
      <c r="J1721" s="115">
        <v>0</v>
      </c>
      <c r="K1721" s="115">
        <v>0</v>
      </c>
      <c r="L1721" s="115">
        <v>0</v>
      </c>
      <c r="M1721" s="115">
        <v>0</v>
      </c>
      <c r="N1721" s="115">
        <v>0</v>
      </c>
      <c r="O1721" s="115">
        <v>0</v>
      </c>
      <c r="P1721" s="115">
        <v>0</v>
      </c>
      <c r="Q1721" s="115">
        <v>0</v>
      </c>
      <c r="R1721" s="115">
        <v>0</v>
      </c>
      <c r="S1721" s="115">
        <v>0</v>
      </c>
      <c r="T1721" s="115">
        <v>0</v>
      </c>
      <c r="U1721" s="115">
        <v>0</v>
      </c>
      <c r="V1721" s="115">
        <v>25</v>
      </c>
      <c r="W1721" s="115">
        <v>29.2</v>
      </c>
      <c r="X1721" s="236"/>
    </row>
    <row r="1722" spans="1:24" ht="13.5" customHeight="1" x14ac:dyDescent="0.3">
      <c r="A1722" s="242">
        <v>0.48958333333333298</v>
      </c>
      <c r="B1722" s="115">
        <v>84</v>
      </c>
      <c r="C1722" s="115">
        <v>0</v>
      </c>
      <c r="D1722" s="115">
        <v>1</v>
      </c>
      <c r="E1722" s="115">
        <v>21</v>
      </c>
      <c r="F1722" s="115">
        <v>27</v>
      </c>
      <c r="G1722" s="115">
        <v>27</v>
      </c>
      <c r="H1722" s="115">
        <v>7</v>
      </c>
      <c r="I1722" s="115">
        <v>1</v>
      </c>
      <c r="J1722" s="115">
        <v>0</v>
      </c>
      <c r="K1722" s="115">
        <v>0</v>
      </c>
      <c r="L1722" s="115">
        <v>0</v>
      </c>
      <c r="M1722" s="115">
        <v>0</v>
      </c>
      <c r="N1722" s="115">
        <v>0</v>
      </c>
      <c r="O1722" s="115">
        <v>0</v>
      </c>
      <c r="P1722" s="115">
        <v>0</v>
      </c>
      <c r="Q1722" s="115">
        <v>0</v>
      </c>
      <c r="R1722" s="115">
        <v>0</v>
      </c>
      <c r="S1722" s="115">
        <v>0</v>
      </c>
      <c r="T1722" s="115">
        <v>0</v>
      </c>
      <c r="U1722" s="115">
        <v>0</v>
      </c>
      <c r="V1722" s="115">
        <v>23.8</v>
      </c>
      <c r="W1722" s="115">
        <v>28.8</v>
      </c>
      <c r="X1722" s="236"/>
    </row>
    <row r="1723" spans="1:24" ht="13.5" customHeight="1" x14ac:dyDescent="0.3">
      <c r="A1723" s="242">
        <v>0.5</v>
      </c>
      <c r="B1723" s="115">
        <v>81</v>
      </c>
      <c r="C1723" s="115">
        <v>0</v>
      </c>
      <c r="D1723" s="115">
        <v>2</v>
      </c>
      <c r="E1723" s="115">
        <v>14</v>
      </c>
      <c r="F1723" s="115">
        <v>33</v>
      </c>
      <c r="G1723" s="115">
        <v>21</v>
      </c>
      <c r="H1723" s="115">
        <v>9</v>
      </c>
      <c r="I1723" s="115">
        <v>1</v>
      </c>
      <c r="J1723" s="115">
        <v>1</v>
      </c>
      <c r="K1723" s="115">
        <v>0</v>
      </c>
      <c r="L1723" s="115">
        <v>0</v>
      </c>
      <c r="M1723" s="115">
        <v>0</v>
      </c>
      <c r="N1723" s="115">
        <v>0</v>
      </c>
      <c r="O1723" s="115">
        <v>0</v>
      </c>
      <c r="P1723" s="115">
        <v>0</v>
      </c>
      <c r="Q1723" s="115">
        <v>0</v>
      </c>
      <c r="R1723" s="115">
        <v>0</v>
      </c>
      <c r="S1723" s="115">
        <v>0</v>
      </c>
      <c r="T1723" s="115">
        <v>0</v>
      </c>
      <c r="U1723" s="115">
        <v>0</v>
      </c>
      <c r="V1723" s="115">
        <v>24.4</v>
      </c>
      <c r="W1723" s="115">
        <v>29.5</v>
      </c>
      <c r="X1723" s="236"/>
    </row>
    <row r="1724" spans="1:24" ht="13.5" customHeight="1" x14ac:dyDescent="0.3">
      <c r="A1724" s="242">
        <v>0.51041666666666696</v>
      </c>
      <c r="B1724" s="115">
        <v>81</v>
      </c>
      <c r="C1724" s="115">
        <v>0</v>
      </c>
      <c r="D1724" s="115">
        <v>1</v>
      </c>
      <c r="E1724" s="115">
        <v>16</v>
      </c>
      <c r="F1724" s="115">
        <v>38</v>
      </c>
      <c r="G1724" s="115">
        <v>21</v>
      </c>
      <c r="H1724" s="115">
        <v>5</v>
      </c>
      <c r="I1724" s="115">
        <v>0</v>
      </c>
      <c r="J1724" s="115">
        <v>0</v>
      </c>
      <c r="K1724" s="115">
        <v>0</v>
      </c>
      <c r="L1724" s="115">
        <v>0</v>
      </c>
      <c r="M1724" s="115">
        <v>0</v>
      </c>
      <c r="N1724" s="115">
        <v>0</v>
      </c>
      <c r="O1724" s="115">
        <v>0</v>
      </c>
      <c r="P1724" s="115">
        <v>0</v>
      </c>
      <c r="Q1724" s="115">
        <v>0</v>
      </c>
      <c r="R1724" s="115">
        <v>0</v>
      </c>
      <c r="S1724" s="115">
        <v>0</v>
      </c>
      <c r="T1724" s="115">
        <v>0</v>
      </c>
      <c r="U1724" s="115">
        <v>0</v>
      </c>
      <c r="V1724" s="115">
        <v>23.2</v>
      </c>
      <c r="W1724" s="115">
        <v>27.6</v>
      </c>
      <c r="X1724" s="236"/>
    </row>
    <row r="1725" spans="1:24" ht="13.5" customHeight="1" x14ac:dyDescent="0.3">
      <c r="A1725" s="242">
        <v>0.52083333333333304</v>
      </c>
      <c r="B1725" s="115">
        <v>77</v>
      </c>
      <c r="C1725" s="115">
        <v>0</v>
      </c>
      <c r="D1725" s="115">
        <v>2</v>
      </c>
      <c r="E1725" s="115">
        <v>6</v>
      </c>
      <c r="F1725" s="115">
        <v>21</v>
      </c>
      <c r="G1725" s="115">
        <v>39</v>
      </c>
      <c r="H1725" s="115">
        <v>8</v>
      </c>
      <c r="I1725" s="115">
        <v>1</v>
      </c>
      <c r="J1725" s="115">
        <v>0</v>
      </c>
      <c r="K1725" s="115">
        <v>0</v>
      </c>
      <c r="L1725" s="115">
        <v>0</v>
      </c>
      <c r="M1725" s="115">
        <v>0</v>
      </c>
      <c r="N1725" s="115">
        <v>0</v>
      </c>
      <c r="O1725" s="115">
        <v>0</v>
      </c>
      <c r="P1725" s="115">
        <v>0</v>
      </c>
      <c r="Q1725" s="115">
        <v>0</v>
      </c>
      <c r="R1725" s="115">
        <v>0</v>
      </c>
      <c r="S1725" s="115">
        <v>0</v>
      </c>
      <c r="T1725" s="115">
        <v>0</v>
      </c>
      <c r="U1725" s="115">
        <v>0</v>
      </c>
      <c r="V1725" s="115">
        <v>25.5</v>
      </c>
      <c r="W1725" s="115">
        <v>29.8</v>
      </c>
      <c r="X1725" s="236"/>
    </row>
    <row r="1726" spans="1:24" ht="13.5" customHeight="1" x14ac:dyDescent="0.3">
      <c r="A1726" s="242">
        <v>0.53125</v>
      </c>
      <c r="B1726" s="115">
        <v>70</v>
      </c>
      <c r="C1726" s="115">
        <v>0</v>
      </c>
      <c r="D1726" s="115">
        <v>3</v>
      </c>
      <c r="E1726" s="115">
        <v>11</v>
      </c>
      <c r="F1726" s="115">
        <v>36</v>
      </c>
      <c r="G1726" s="115">
        <v>14</v>
      </c>
      <c r="H1726" s="115">
        <v>5</v>
      </c>
      <c r="I1726" s="115">
        <v>1</v>
      </c>
      <c r="J1726" s="115">
        <v>0</v>
      </c>
      <c r="K1726" s="115">
        <v>0</v>
      </c>
      <c r="L1726" s="115">
        <v>0</v>
      </c>
      <c r="M1726" s="115">
        <v>0</v>
      </c>
      <c r="N1726" s="115">
        <v>0</v>
      </c>
      <c r="O1726" s="115">
        <v>0</v>
      </c>
      <c r="P1726" s="115">
        <v>0</v>
      </c>
      <c r="Q1726" s="115">
        <v>0</v>
      </c>
      <c r="R1726" s="115">
        <v>0</v>
      </c>
      <c r="S1726" s="115">
        <v>0</v>
      </c>
      <c r="T1726" s="115">
        <v>0</v>
      </c>
      <c r="U1726" s="115">
        <v>0</v>
      </c>
      <c r="V1726" s="115">
        <v>23.2</v>
      </c>
      <c r="W1726" s="115">
        <v>26.8</v>
      </c>
      <c r="X1726" s="236"/>
    </row>
    <row r="1727" spans="1:24" ht="13.5" customHeight="1" x14ac:dyDescent="0.3">
      <c r="A1727" s="242">
        <v>0.54166666666666696</v>
      </c>
      <c r="B1727" s="115">
        <v>67</v>
      </c>
      <c r="C1727" s="115">
        <v>0</v>
      </c>
      <c r="D1727" s="115">
        <v>2</v>
      </c>
      <c r="E1727" s="115">
        <v>12</v>
      </c>
      <c r="F1727" s="115">
        <v>35</v>
      </c>
      <c r="G1727" s="115">
        <v>15</v>
      </c>
      <c r="H1727" s="115">
        <v>3</v>
      </c>
      <c r="I1727" s="115">
        <v>0</v>
      </c>
      <c r="J1727" s="115">
        <v>0</v>
      </c>
      <c r="K1727" s="115">
        <v>0</v>
      </c>
      <c r="L1727" s="115">
        <v>0</v>
      </c>
      <c r="M1727" s="115">
        <v>0</v>
      </c>
      <c r="N1727" s="115">
        <v>0</v>
      </c>
      <c r="O1727" s="115">
        <v>0</v>
      </c>
      <c r="P1727" s="115">
        <v>0</v>
      </c>
      <c r="Q1727" s="115">
        <v>0</v>
      </c>
      <c r="R1727" s="115">
        <v>0</v>
      </c>
      <c r="S1727" s="115">
        <v>0</v>
      </c>
      <c r="T1727" s="115">
        <v>0</v>
      </c>
      <c r="U1727" s="115">
        <v>0</v>
      </c>
      <c r="V1727" s="115">
        <v>22.9</v>
      </c>
      <c r="W1727" s="115">
        <v>27.1</v>
      </c>
      <c r="X1727" s="236"/>
    </row>
    <row r="1728" spans="1:24" ht="13.5" customHeight="1" x14ac:dyDescent="0.3">
      <c r="A1728" s="242">
        <v>0.55208333333333304</v>
      </c>
      <c r="B1728" s="115">
        <v>64</v>
      </c>
      <c r="C1728" s="115">
        <v>0</v>
      </c>
      <c r="D1728" s="115">
        <v>0</v>
      </c>
      <c r="E1728" s="115">
        <v>11</v>
      </c>
      <c r="F1728" s="115">
        <v>26</v>
      </c>
      <c r="G1728" s="115">
        <v>17</v>
      </c>
      <c r="H1728" s="115">
        <v>10</v>
      </c>
      <c r="I1728" s="115">
        <v>0</v>
      </c>
      <c r="J1728" s="115">
        <v>0</v>
      </c>
      <c r="K1728" s="115">
        <v>0</v>
      </c>
      <c r="L1728" s="115">
        <v>0</v>
      </c>
      <c r="M1728" s="115">
        <v>0</v>
      </c>
      <c r="N1728" s="115">
        <v>0</v>
      </c>
      <c r="O1728" s="115">
        <v>0</v>
      </c>
      <c r="P1728" s="115">
        <v>0</v>
      </c>
      <c r="Q1728" s="115">
        <v>0</v>
      </c>
      <c r="R1728" s="115">
        <v>0</v>
      </c>
      <c r="S1728" s="115">
        <v>0</v>
      </c>
      <c r="T1728" s="115">
        <v>0</v>
      </c>
      <c r="U1728" s="115">
        <v>0</v>
      </c>
      <c r="V1728" s="115">
        <v>24.7</v>
      </c>
      <c r="W1728" s="115">
        <v>30.2</v>
      </c>
      <c r="X1728" s="236"/>
    </row>
    <row r="1729" spans="1:24" ht="13.5" customHeight="1" x14ac:dyDescent="0.3">
      <c r="A1729" s="242">
        <v>0.5625</v>
      </c>
      <c r="B1729" s="115">
        <v>68</v>
      </c>
      <c r="C1729" s="115">
        <v>0</v>
      </c>
      <c r="D1729" s="115">
        <v>2</v>
      </c>
      <c r="E1729" s="115">
        <v>9</v>
      </c>
      <c r="F1729" s="115">
        <v>26</v>
      </c>
      <c r="G1729" s="115">
        <v>24</v>
      </c>
      <c r="H1729" s="115">
        <v>5</v>
      </c>
      <c r="I1729" s="115">
        <v>2</v>
      </c>
      <c r="J1729" s="115">
        <v>0</v>
      </c>
      <c r="K1729" s="115">
        <v>0</v>
      </c>
      <c r="L1729" s="115">
        <v>0</v>
      </c>
      <c r="M1729" s="115">
        <v>0</v>
      </c>
      <c r="N1729" s="115">
        <v>0</v>
      </c>
      <c r="O1729" s="115">
        <v>0</v>
      </c>
      <c r="P1729" s="115">
        <v>0</v>
      </c>
      <c r="Q1729" s="115">
        <v>0</v>
      </c>
      <c r="R1729" s="115">
        <v>0</v>
      </c>
      <c r="S1729" s="115">
        <v>0</v>
      </c>
      <c r="T1729" s="115">
        <v>0</v>
      </c>
      <c r="U1729" s="115">
        <v>0</v>
      </c>
      <c r="V1729" s="115">
        <v>24.5</v>
      </c>
      <c r="W1729" s="115">
        <v>29.6</v>
      </c>
      <c r="X1729" s="236"/>
    </row>
    <row r="1730" spans="1:24" ht="13.5" customHeight="1" x14ac:dyDescent="0.3">
      <c r="A1730" s="242">
        <v>0.57291666666666696</v>
      </c>
      <c r="B1730" s="115">
        <v>65</v>
      </c>
      <c r="C1730" s="115">
        <v>0</v>
      </c>
      <c r="D1730" s="115">
        <v>0</v>
      </c>
      <c r="E1730" s="115">
        <v>5</v>
      </c>
      <c r="F1730" s="115">
        <v>27</v>
      </c>
      <c r="G1730" s="115">
        <v>27</v>
      </c>
      <c r="H1730" s="115">
        <v>4</v>
      </c>
      <c r="I1730" s="115">
        <v>1</v>
      </c>
      <c r="J1730" s="115">
        <v>0</v>
      </c>
      <c r="K1730" s="115">
        <v>1</v>
      </c>
      <c r="L1730" s="115">
        <v>0</v>
      </c>
      <c r="M1730" s="115">
        <v>0</v>
      </c>
      <c r="N1730" s="115">
        <v>0</v>
      </c>
      <c r="O1730" s="115">
        <v>0</v>
      </c>
      <c r="P1730" s="115">
        <v>0</v>
      </c>
      <c r="Q1730" s="115">
        <v>0</v>
      </c>
      <c r="R1730" s="115">
        <v>0</v>
      </c>
      <c r="S1730" s="115">
        <v>0</v>
      </c>
      <c r="T1730" s="115">
        <v>0</v>
      </c>
      <c r="U1730" s="115">
        <v>0</v>
      </c>
      <c r="V1730" s="115">
        <v>25.4</v>
      </c>
      <c r="W1730" s="115">
        <v>28.9</v>
      </c>
      <c r="X1730" s="236"/>
    </row>
    <row r="1731" spans="1:24" ht="13.5" customHeight="1" x14ac:dyDescent="0.3">
      <c r="A1731" s="242">
        <v>0.58333333333333304</v>
      </c>
      <c r="B1731" s="115">
        <v>79</v>
      </c>
      <c r="C1731" s="115">
        <v>0</v>
      </c>
      <c r="D1731" s="115">
        <v>2</v>
      </c>
      <c r="E1731" s="115">
        <v>12</v>
      </c>
      <c r="F1731" s="115">
        <v>30</v>
      </c>
      <c r="G1731" s="115">
        <v>23</v>
      </c>
      <c r="H1731" s="115">
        <v>11</v>
      </c>
      <c r="I1731" s="115">
        <v>1</v>
      </c>
      <c r="J1731" s="115">
        <v>0</v>
      </c>
      <c r="K1731" s="115">
        <v>0</v>
      </c>
      <c r="L1731" s="115">
        <v>0</v>
      </c>
      <c r="M1731" s="115">
        <v>0</v>
      </c>
      <c r="N1731" s="115">
        <v>0</v>
      </c>
      <c r="O1731" s="115">
        <v>0</v>
      </c>
      <c r="P1731" s="115">
        <v>0</v>
      </c>
      <c r="Q1731" s="115">
        <v>0</v>
      </c>
      <c r="R1731" s="115">
        <v>0</v>
      </c>
      <c r="S1731" s="115">
        <v>0</v>
      </c>
      <c r="T1731" s="115">
        <v>0</v>
      </c>
      <c r="U1731" s="115">
        <v>0</v>
      </c>
      <c r="V1731" s="115">
        <v>24.6</v>
      </c>
      <c r="W1731" s="115">
        <v>30</v>
      </c>
      <c r="X1731" s="236"/>
    </row>
    <row r="1732" spans="1:24" ht="13.5" customHeight="1" x14ac:dyDescent="0.3">
      <c r="A1732" s="242">
        <v>0.59375</v>
      </c>
      <c r="B1732" s="115">
        <v>63</v>
      </c>
      <c r="C1732" s="115">
        <v>0</v>
      </c>
      <c r="D1732" s="115">
        <v>5</v>
      </c>
      <c r="E1732" s="115">
        <v>12</v>
      </c>
      <c r="F1732" s="115">
        <v>21</v>
      </c>
      <c r="G1732" s="115">
        <v>13</v>
      </c>
      <c r="H1732" s="115">
        <v>12</v>
      </c>
      <c r="I1732" s="115">
        <v>0</v>
      </c>
      <c r="J1732" s="115">
        <v>0</v>
      </c>
      <c r="K1732" s="115">
        <v>0</v>
      </c>
      <c r="L1732" s="115">
        <v>0</v>
      </c>
      <c r="M1732" s="115">
        <v>0</v>
      </c>
      <c r="N1732" s="115">
        <v>0</v>
      </c>
      <c r="O1732" s="115">
        <v>0</v>
      </c>
      <c r="P1732" s="115">
        <v>0</v>
      </c>
      <c r="Q1732" s="115">
        <v>0</v>
      </c>
      <c r="R1732" s="115">
        <v>0</v>
      </c>
      <c r="S1732" s="115">
        <v>0</v>
      </c>
      <c r="T1732" s="115">
        <v>0</v>
      </c>
      <c r="U1732" s="115">
        <v>0</v>
      </c>
      <c r="V1732" s="115">
        <v>23.6</v>
      </c>
      <c r="W1732" s="115">
        <v>31</v>
      </c>
      <c r="X1732" s="236"/>
    </row>
    <row r="1733" spans="1:24" ht="13.5" customHeight="1" x14ac:dyDescent="0.3">
      <c r="A1733" s="242">
        <v>0.60416666666666696</v>
      </c>
      <c r="B1733" s="115">
        <v>73</v>
      </c>
      <c r="C1733" s="115">
        <v>0</v>
      </c>
      <c r="D1733" s="115">
        <v>1</v>
      </c>
      <c r="E1733" s="115">
        <v>15</v>
      </c>
      <c r="F1733" s="115">
        <v>28</v>
      </c>
      <c r="G1733" s="115">
        <v>24</v>
      </c>
      <c r="H1733" s="115">
        <v>4</v>
      </c>
      <c r="I1733" s="115">
        <v>0</v>
      </c>
      <c r="J1733" s="115">
        <v>1</v>
      </c>
      <c r="K1733" s="115">
        <v>0</v>
      </c>
      <c r="L1733" s="115">
        <v>0</v>
      </c>
      <c r="M1733" s="115">
        <v>0</v>
      </c>
      <c r="N1733" s="115">
        <v>0</v>
      </c>
      <c r="O1733" s="115">
        <v>0</v>
      </c>
      <c r="P1733" s="115">
        <v>0</v>
      </c>
      <c r="Q1733" s="115">
        <v>0</v>
      </c>
      <c r="R1733" s="115">
        <v>0</v>
      </c>
      <c r="S1733" s="115">
        <v>0</v>
      </c>
      <c r="T1733" s="115">
        <v>0</v>
      </c>
      <c r="U1733" s="115">
        <v>0</v>
      </c>
      <c r="V1733" s="115">
        <v>23.7</v>
      </c>
      <c r="W1733" s="115">
        <v>27.7</v>
      </c>
      <c r="X1733" s="236"/>
    </row>
    <row r="1734" spans="1:24" ht="13.5" customHeight="1" x14ac:dyDescent="0.3">
      <c r="A1734" s="242">
        <v>0.61458333333333304</v>
      </c>
      <c r="B1734" s="115">
        <v>65</v>
      </c>
      <c r="C1734" s="115">
        <v>0</v>
      </c>
      <c r="D1734" s="115">
        <v>2</v>
      </c>
      <c r="E1734" s="115">
        <v>4</v>
      </c>
      <c r="F1734" s="115">
        <v>25</v>
      </c>
      <c r="G1734" s="115">
        <v>23</v>
      </c>
      <c r="H1734" s="115">
        <v>8</v>
      </c>
      <c r="I1734" s="115">
        <v>3</v>
      </c>
      <c r="J1734" s="115">
        <v>0</v>
      </c>
      <c r="K1734" s="115">
        <v>0</v>
      </c>
      <c r="L1734" s="115">
        <v>0</v>
      </c>
      <c r="M1734" s="115">
        <v>0</v>
      </c>
      <c r="N1734" s="115">
        <v>0</v>
      </c>
      <c r="O1734" s="115">
        <v>0</v>
      </c>
      <c r="P1734" s="115">
        <v>0</v>
      </c>
      <c r="Q1734" s="115">
        <v>0</v>
      </c>
      <c r="R1734" s="115">
        <v>0</v>
      </c>
      <c r="S1734" s="115">
        <v>0</v>
      </c>
      <c r="T1734" s="115">
        <v>0</v>
      </c>
      <c r="U1734" s="115">
        <v>0</v>
      </c>
      <c r="V1734" s="115">
        <v>25.4</v>
      </c>
      <c r="W1734" s="115">
        <v>30.6</v>
      </c>
      <c r="X1734" s="236"/>
    </row>
    <row r="1735" spans="1:24" ht="13.5" customHeight="1" x14ac:dyDescent="0.3">
      <c r="A1735" s="242">
        <v>0.625</v>
      </c>
      <c r="B1735" s="115">
        <v>85</v>
      </c>
      <c r="C1735" s="115">
        <v>0</v>
      </c>
      <c r="D1735" s="115">
        <v>0</v>
      </c>
      <c r="E1735" s="115">
        <v>11</v>
      </c>
      <c r="F1735" s="115">
        <v>35</v>
      </c>
      <c r="G1735" s="115">
        <v>31</v>
      </c>
      <c r="H1735" s="115">
        <v>7</v>
      </c>
      <c r="I1735" s="115">
        <v>1</v>
      </c>
      <c r="J1735" s="115">
        <v>0</v>
      </c>
      <c r="K1735" s="115">
        <v>0</v>
      </c>
      <c r="L1735" s="115">
        <v>0</v>
      </c>
      <c r="M1735" s="115">
        <v>0</v>
      </c>
      <c r="N1735" s="115">
        <v>0</v>
      </c>
      <c r="O1735" s="115">
        <v>0</v>
      </c>
      <c r="P1735" s="115">
        <v>0</v>
      </c>
      <c r="Q1735" s="115">
        <v>0</v>
      </c>
      <c r="R1735" s="115">
        <v>0</v>
      </c>
      <c r="S1735" s="115">
        <v>0</v>
      </c>
      <c r="T1735" s="115">
        <v>0</v>
      </c>
      <c r="U1735" s="115">
        <v>0</v>
      </c>
      <c r="V1735" s="115">
        <v>24.8</v>
      </c>
      <c r="W1735" s="115">
        <v>28.4</v>
      </c>
      <c r="X1735" s="236"/>
    </row>
    <row r="1736" spans="1:24" ht="13.5" customHeight="1" x14ac:dyDescent="0.3">
      <c r="A1736" s="242">
        <v>0.63541666666666696</v>
      </c>
      <c r="B1736" s="115">
        <v>86</v>
      </c>
      <c r="C1736" s="115">
        <v>0</v>
      </c>
      <c r="D1736" s="115">
        <v>0</v>
      </c>
      <c r="E1736" s="115">
        <v>12</v>
      </c>
      <c r="F1736" s="115">
        <v>45</v>
      </c>
      <c r="G1736" s="115">
        <v>23</v>
      </c>
      <c r="H1736" s="115">
        <v>6</v>
      </c>
      <c r="I1736" s="115">
        <v>0</v>
      </c>
      <c r="J1736" s="115">
        <v>0</v>
      </c>
      <c r="K1736" s="115">
        <v>0</v>
      </c>
      <c r="L1736" s="115">
        <v>0</v>
      </c>
      <c r="M1736" s="115">
        <v>0</v>
      </c>
      <c r="N1736" s="115">
        <v>0</v>
      </c>
      <c r="O1736" s="115">
        <v>0</v>
      </c>
      <c r="P1736" s="115">
        <v>0</v>
      </c>
      <c r="Q1736" s="115">
        <v>0</v>
      </c>
      <c r="R1736" s="115">
        <v>0</v>
      </c>
      <c r="S1736" s="115">
        <v>0</v>
      </c>
      <c r="T1736" s="115">
        <v>0</v>
      </c>
      <c r="U1736" s="115">
        <v>0</v>
      </c>
      <c r="V1736" s="115">
        <v>23.9</v>
      </c>
      <c r="W1736" s="115">
        <v>27.8</v>
      </c>
      <c r="X1736" s="236"/>
    </row>
    <row r="1737" spans="1:24" ht="13.5" customHeight="1" x14ac:dyDescent="0.3">
      <c r="A1737" s="242">
        <v>0.64583333333333304</v>
      </c>
      <c r="B1737" s="115">
        <v>91</v>
      </c>
      <c r="C1737" s="115">
        <v>0</v>
      </c>
      <c r="D1737" s="115">
        <v>4</v>
      </c>
      <c r="E1737" s="115">
        <v>13</v>
      </c>
      <c r="F1737" s="115">
        <v>36</v>
      </c>
      <c r="G1737" s="115">
        <v>32</v>
      </c>
      <c r="H1737" s="115">
        <v>6</v>
      </c>
      <c r="I1737" s="115">
        <v>0</v>
      </c>
      <c r="J1737" s="115">
        <v>0</v>
      </c>
      <c r="K1737" s="115">
        <v>0</v>
      </c>
      <c r="L1737" s="115">
        <v>0</v>
      </c>
      <c r="M1737" s="115">
        <v>0</v>
      </c>
      <c r="N1737" s="115">
        <v>0</v>
      </c>
      <c r="O1737" s="115">
        <v>0</v>
      </c>
      <c r="P1737" s="115">
        <v>0</v>
      </c>
      <c r="Q1737" s="115">
        <v>0</v>
      </c>
      <c r="R1737" s="115">
        <v>0</v>
      </c>
      <c r="S1737" s="115">
        <v>0</v>
      </c>
      <c r="T1737" s="115">
        <v>0</v>
      </c>
      <c r="U1737" s="115">
        <v>0</v>
      </c>
      <c r="V1737" s="115">
        <v>23.7</v>
      </c>
      <c r="W1737" s="115">
        <v>27.6</v>
      </c>
      <c r="X1737" s="236"/>
    </row>
    <row r="1738" spans="1:24" ht="13.5" customHeight="1" x14ac:dyDescent="0.3">
      <c r="A1738" s="242">
        <v>0.65625</v>
      </c>
      <c r="B1738" s="115">
        <v>78</v>
      </c>
      <c r="C1738" s="115">
        <v>0</v>
      </c>
      <c r="D1738" s="115">
        <v>2</v>
      </c>
      <c r="E1738" s="115">
        <v>11</v>
      </c>
      <c r="F1738" s="115">
        <v>30</v>
      </c>
      <c r="G1738" s="115">
        <v>25</v>
      </c>
      <c r="H1738" s="115">
        <v>10</v>
      </c>
      <c r="I1738" s="115">
        <v>0</v>
      </c>
      <c r="J1738" s="115">
        <v>0</v>
      </c>
      <c r="K1738" s="115">
        <v>0</v>
      </c>
      <c r="L1738" s="115">
        <v>0</v>
      </c>
      <c r="M1738" s="115">
        <v>0</v>
      </c>
      <c r="N1738" s="115">
        <v>0</v>
      </c>
      <c r="O1738" s="115">
        <v>0</v>
      </c>
      <c r="P1738" s="115">
        <v>0</v>
      </c>
      <c r="Q1738" s="115">
        <v>0</v>
      </c>
      <c r="R1738" s="115">
        <v>0</v>
      </c>
      <c r="S1738" s="115">
        <v>0</v>
      </c>
      <c r="T1738" s="115">
        <v>0</v>
      </c>
      <c r="U1738" s="115">
        <v>0</v>
      </c>
      <c r="V1738" s="115">
        <v>24.4</v>
      </c>
      <c r="W1738" s="115">
        <v>29.1</v>
      </c>
      <c r="X1738" s="236"/>
    </row>
    <row r="1739" spans="1:24" ht="13.5" customHeight="1" x14ac:dyDescent="0.3">
      <c r="A1739" s="242">
        <v>0.66666666666666696</v>
      </c>
      <c r="B1739" s="115">
        <v>91</v>
      </c>
      <c r="C1739" s="115">
        <v>0</v>
      </c>
      <c r="D1739" s="115">
        <v>7</v>
      </c>
      <c r="E1739" s="115">
        <v>10</v>
      </c>
      <c r="F1739" s="115">
        <v>33</v>
      </c>
      <c r="G1739" s="115">
        <v>31</v>
      </c>
      <c r="H1739" s="115">
        <v>10</v>
      </c>
      <c r="I1739" s="115">
        <v>0</v>
      </c>
      <c r="J1739" s="115">
        <v>0</v>
      </c>
      <c r="K1739" s="115">
        <v>0</v>
      </c>
      <c r="L1739" s="115">
        <v>0</v>
      </c>
      <c r="M1739" s="115">
        <v>0</v>
      </c>
      <c r="N1739" s="115">
        <v>0</v>
      </c>
      <c r="O1739" s="115">
        <v>0</v>
      </c>
      <c r="P1739" s="115">
        <v>0</v>
      </c>
      <c r="Q1739" s="115">
        <v>0</v>
      </c>
      <c r="R1739" s="115">
        <v>0</v>
      </c>
      <c r="S1739" s="115">
        <v>0</v>
      </c>
      <c r="T1739" s="115">
        <v>0</v>
      </c>
      <c r="U1739" s="115">
        <v>0</v>
      </c>
      <c r="V1739" s="115">
        <v>23.7</v>
      </c>
      <c r="W1739" s="115">
        <v>28.4</v>
      </c>
      <c r="X1739" s="236"/>
    </row>
    <row r="1740" spans="1:24" ht="13.5" customHeight="1" x14ac:dyDescent="0.3">
      <c r="A1740" s="242">
        <v>0.67708333333333304</v>
      </c>
      <c r="B1740" s="115">
        <v>98</v>
      </c>
      <c r="C1740" s="115">
        <v>0</v>
      </c>
      <c r="D1740" s="115">
        <v>8</v>
      </c>
      <c r="E1740" s="115">
        <v>33</v>
      </c>
      <c r="F1740" s="115">
        <v>33</v>
      </c>
      <c r="G1740" s="115">
        <v>19</v>
      </c>
      <c r="H1740" s="115">
        <v>5</v>
      </c>
      <c r="I1740" s="115">
        <v>0</v>
      </c>
      <c r="J1740" s="115">
        <v>0</v>
      </c>
      <c r="K1740" s="115">
        <v>0</v>
      </c>
      <c r="L1740" s="115">
        <v>0</v>
      </c>
      <c r="M1740" s="115">
        <v>0</v>
      </c>
      <c r="N1740" s="115">
        <v>0</v>
      </c>
      <c r="O1740" s="115">
        <v>0</v>
      </c>
      <c r="P1740" s="115">
        <v>0</v>
      </c>
      <c r="Q1740" s="115">
        <v>0</v>
      </c>
      <c r="R1740" s="115">
        <v>0</v>
      </c>
      <c r="S1740" s="115">
        <v>0</v>
      </c>
      <c r="T1740" s="115">
        <v>0</v>
      </c>
      <c r="U1740" s="115">
        <v>0</v>
      </c>
      <c r="V1740" s="115">
        <v>21.6</v>
      </c>
      <c r="W1740" s="115">
        <v>27.1</v>
      </c>
      <c r="X1740" s="236"/>
    </row>
    <row r="1741" spans="1:24" ht="13.5" customHeight="1" x14ac:dyDescent="0.3">
      <c r="A1741" s="242">
        <v>0.6875</v>
      </c>
      <c r="B1741" s="115">
        <v>66</v>
      </c>
      <c r="C1741" s="115">
        <v>1</v>
      </c>
      <c r="D1741" s="115">
        <v>1</v>
      </c>
      <c r="E1741" s="115">
        <v>8</v>
      </c>
      <c r="F1741" s="115">
        <v>32</v>
      </c>
      <c r="G1741" s="115">
        <v>21</v>
      </c>
      <c r="H1741" s="115">
        <v>2</v>
      </c>
      <c r="I1741" s="115">
        <v>0</v>
      </c>
      <c r="J1741" s="115">
        <v>1</v>
      </c>
      <c r="K1741" s="115">
        <v>0</v>
      </c>
      <c r="L1741" s="115">
        <v>0</v>
      </c>
      <c r="M1741" s="115">
        <v>0</v>
      </c>
      <c r="N1741" s="115">
        <v>0</v>
      </c>
      <c r="O1741" s="115">
        <v>0</v>
      </c>
      <c r="P1741" s="115">
        <v>0</v>
      </c>
      <c r="Q1741" s="115">
        <v>0</v>
      </c>
      <c r="R1741" s="115">
        <v>0</v>
      </c>
      <c r="S1741" s="115">
        <v>0</v>
      </c>
      <c r="T1741" s="115">
        <v>0</v>
      </c>
      <c r="U1741" s="115">
        <v>0</v>
      </c>
      <c r="V1741" s="115">
        <v>23.6</v>
      </c>
      <c r="W1741" s="115">
        <v>28.1</v>
      </c>
      <c r="X1741" s="236"/>
    </row>
    <row r="1742" spans="1:24" ht="13.5" customHeight="1" x14ac:dyDescent="0.3">
      <c r="A1742" s="242">
        <v>0.69791666666666696</v>
      </c>
      <c r="B1742" s="115">
        <v>77</v>
      </c>
      <c r="C1742" s="115">
        <v>0</v>
      </c>
      <c r="D1742" s="115">
        <v>1</v>
      </c>
      <c r="E1742" s="115">
        <v>17</v>
      </c>
      <c r="F1742" s="115">
        <v>35</v>
      </c>
      <c r="G1742" s="115">
        <v>19</v>
      </c>
      <c r="H1742" s="115">
        <v>5</v>
      </c>
      <c r="I1742" s="115">
        <v>0</v>
      </c>
      <c r="J1742" s="115">
        <v>0</v>
      </c>
      <c r="K1742" s="115">
        <v>0</v>
      </c>
      <c r="L1742" s="115">
        <v>0</v>
      </c>
      <c r="M1742" s="115">
        <v>0</v>
      </c>
      <c r="N1742" s="115">
        <v>0</v>
      </c>
      <c r="O1742" s="115">
        <v>0</v>
      </c>
      <c r="P1742" s="115">
        <v>0</v>
      </c>
      <c r="Q1742" s="115">
        <v>0</v>
      </c>
      <c r="R1742" s="115">
        <v>0</v>
      </c>
      <c r="S1742" s="115">
        <v>0</v>
      </c>
      <c r="T1742" s="115">
        <v>0</v>
      </c>
      <c r="U1742" s="115">
        <v>0</v>
      </c>
      <c r="V1742" s="115">
        <v>23</v>
      </c>
      <c r="W1742" s="115">
        <v>27.6</v>
      </c>
      <c r="X1742" s="236"/>
    </row>
    <row r="1743" spans="1:24" ht="13.5" customHeight="1" x14ac:dyDescent="0.3">
      <c r="A1743" s="242">
        <v>0.70833333333333304</v>
      </c>
      <c r="B1743" s="115">
        <v>73</v>
      </c>
      <c r="C1743" s="115">
        <v>0</v>
      </c>
      <c r="D1743" s="115">
        <v>4</v>
      </c>
      <c r="E1743" s="115">
        <v>17</v>
      </c>
      <c r="F1743" s="115">
        <v>26</v>
      </c>
      <c r="G1743" s="115">
        <v>20</v>
      </c>
      <c r="H1743" s="115">
        <v>4</v>
      </c>
      <c r="I1743" s="115">
        <v>2</v>
      </c>
      <c r="J1743" s="115">
        <v>0</v>
      </c>
      <c r="K1743" s="115">
        <v>0</v>
      </c>
      <c r="L1743" s="115">
        <v>0</v>
      </c>
      <c r="M1743" s="115">
        <v>0</v>
      </c>
      <c r="N1743" s="115">
        <v>0</v>
      </c>
      <c r="O1743" s="115">
        <v>0</v>
      </c>
      <c r="P1743" s="115">
        <v>0</v>
      </c>
      <c r="Q1743" s="115">
        <v>0</v>
      </c>
      <c r="R1743" s="115">
        <v>0</v>
      </c>
      <c r="S1743" s="115">
        <v>0</v>
      </c>
      <c r="T1743" s="115">
        <v>0</v>
      </c>
      <c r="U1743" s="115">
        <v>0</v>
      </c>
      <c r="V1743" s="115">
        <v>23.1</v>
      </c>
      <c r="W1743" s="115">
        <v>28</v>
      </c>
      <c r="X1743" s="236"/>
    </row>
    <row r="1744" spans="1:24" ht="13.5" customHeight="1" x14ac:dyDescent="0.3">
      <c r="A1744" s="242">
        <v>0.71875</v>
      </c>
      <c r="B1744" s="115">
        <v>91</v>
      </c>
      <c r="C1744" s="115">
        <v>0</v>
      </c>
      <c r="D1744" s="115">
        <v>3</v>
      </c>
      <c r="E1744" s="115">
        <v>14</v>
      </c>
      <c r="F1744" s="115">
        <v>40</v>
      </c>
      <c r="G1744" s="115">
        <v>29</v>
      </c>
      <c r="H1744" s="115">
        <v>4</v>
      </c>
      <c r="I1744" s="115">
        <v>0</v>
      </c>
      <c r="J1744" s="115">
        <v>1</v>
      </c>
      <c r="K1744" s="115">
        <v>0</v>
      </c>
      <c r="L1744" s="115">
        <v>0</v>
      </c>
      <c r="M1744" s="115">
        <v>0</v>
      </c>
      <c r="N1744" s="115">
        <v>0</v>
      </c>
      <c r="O1744" s="115">
        <v>0</v>
      </c>
      <c r="P1744" s="115">
        <v>0</v>
      </c>
      <c r="Q1744" s="115">
        <v>0</v>
      </c>
      <c r="R1744" s="115">
        <v>0</v>
      </c>
      <c r="S1744" s="115">
        <v>0</v>
      </c>
      <c r="T1744" s="115">
        <v>0</v>
      </c>
      <c r="U1744" s="115">
        <v>0</v>
      </c>
      <c r="V1744" s="115">
        <v>23.8</v>
      </c>
      <c r="W1744" s="115">
        <v>27.8</v>
      </c>
      <c r="X1744" s="236"/>
    </row>
    <row r="1745" spans="1:24" ht="13.5" customHeight="1" x14ac:dyDescent="0.3">
      <c r="A1745" s="242">
        <v>0.72916666666666696</v>
      </c>
      <c r="B1745" s="115">
        <v>101</v>
      </c>
      <c r="C1745" s="115">
        <v>0</v>
      </c>
      <c r="D1745" s="115">
        <v>3</v>
      </c>
      <c r="E1745" s="115">
        <v>12</v>
      </c>
      <c r="F1745" s="115">
        <v>41</v>
      </c>
      <c r="G1745" s="115">
        <v>39</v>
      </c>
      <c r="H1745" s="115">
        <v>5</v>
      </c>
      <c r="I1745" s="115">
        <v>1</v>
      </c>
      <c r="J1745" s="115">
        <v>0</v>
      </c>
      <c r="K1745" s="115">
        <v>0</v>
      </c>
      <c r="L1745" s="115">
        <v>0</v>
      </c>
      <c r="M1745" s="115">
        <v>0</v>
      </c>
      <c r="N1745" s="115">
        <v>0</v>
      </c>
      <c r="O1745" s="115">
        <v>0</v>
      </c>
      <c r="P1745" s="115">
        <v>0</v>
      </c>
      <c r="Q1745" s="115">
        <v>0</v>
      </c>
      <c r="R1745" s="115">
        <v>0</v>
      </c>
      <c r="S1745" s="115">
        <v>0</v>
      </c>
      <c r="T1745" s="115">
        <v>0</v>
      </c>
      <c r="U1745" s="115">
        <v>0</v>
      </c>
      <c r="V1745" s="115">
        <v>24.1</v>
      </c>
      <c r="W1745" s="115">
        <v>29</v>
      </c>
      <c r="X1745" s="236"/>
    </row>
    <row r="1746" spans="1:24" ht="13.5" customHeight="1" x14ac:dyDescent="0.3">
      <c r="A1746" s="242">
        <v>0.73958333333333304</v>
      </c>
      <c r="B1746" s="115">
        <v>85</v>
      </c>
      <c r="C1746" s="115">
        <v>0</v>
      </c>
      <c r="D1746" s="115">
        <v>0</v>
      </c>
      <c r="E1746" s="115">
        <v>12</v>
      </c>
      <c r="F1746" s="115">
        <v>47</v>
      </c>
      <c r="G1746" s="115">
        <v>20</v>
      </c>
      <c r="H1746" s="115">
        <v>4</v>
      </c>
      <c r="I1746" s="115">
        <v>2</v>
      </c>
      <c r="J1746" s="115">
        <v>0</v>
      </c>
      <c r="K1746" s="115">
        <v>0</v>
      </c>
      <c r="L1746" s="115">
        <v>0</v>
      </c>
      <c r="M1746" s="115">
        <v>0</v>
      </c>
      <c r="N1746" s="115">
        <v>0</v>
      </c>
      <c r="O1746" s="115">
        <v>0</v>
      </c>
      <c r="P1746" s="115">
        <v>0</v>
      </c>
      <c r="Q1746" s="115">
        <v>0</v>
      </c>
      <c r="R1746" s="115">
        <v>0</v>
      </c>
      <c r="S1746" s="115">
        <v>0</v>
      </c>
      <c r="T1746" s="115">
        <v>0</v>
      </c>
      <c r="U1746" s="115">
        <v>0</v>
      </c>
      <c r="V1746" s="115">
        <v>23.5</v>
      </c>
      <c r="W1746" s="115">
        <v>26.7</v>
      </c>
      <c r="X1746" s="236"/>
    </row>
    <row r="1747" spans="1:24" ht="13.5" customHeight="1" x14ac:dyDescent="0.3">
      <c r="A1747" s="242">
        <v>0.75</v>
      </c>
      <c r="B1747" s="115">
        <v>77</v>
      </c>
      <c r="C1747" s="115">
        <v>0</v>
      </c>
      <c r="D1747" s="115">
        <v>1</v>
      </c>
      <c r="E1747" s="115">
        <v>12</v>
      </c>
      <c r="F1747" s="115">
        <v>25</v>
      </c>
      <c r="G1747" s="115">
        <v>26</v>
      </c>
      <c r="H1747" s="115">
        <v>10</v>
      </c>
      <c r="I1747" s="115">
        <v>0</v>
      </c>
      <c r="J1747" s="115">
        <v>3</v>
      </c>
      <c r="K1747" s="115">
        <v>0</v>
      </c>
      <c r="L1747" s="115">
        <v>0</v>
      </c>
      <c r="M1747" s="115">
        <v>0</v>
      </c>
      <c r="N1747" s="115">
        <v>0</v>
      </c>
      <c r="O1747" s="115">
        <v>0</v>
      </c>
      <c r="P1747" s="115">
        <v>0</v>
      </c>
      <c r="Q1747" s="115">
        <v>0</v>
      </c>
      <c r="R1747" s="115">
        <v>0</v>
      </c>
      <c r="S1747" s="115">
        <v>0</v>
      </c>
      <c r="T1747" s="115">
        <v>0</v>
      </c>
      <c r="U1747" s="115">
        <v>0</v>
      </c>
      <c r="V1747" s="115">
        <v>25.1</v>
      </c>
      <c r="W1747" s="115">
        <v>30.5</v>
      </c>
      <c r="X1747" s="236"/>
    </row>
    <row r="1748" spans="1:24" ht="13.5" customHeight="1" x14ac:dyDescent="0.3">
      <c r="A1748" s="242">
        <v>0.76041666666666696</v>
      </c>
      <c r="B1748" s="115">
        <v>77</v>
      </c>
      <c r="C1748" s="115">
        <v>0</v>
      </c>
      <c r="D1748" s="115">
        <v>2</v>
      </c>
      <c r="E1748" s="115">
        <v>10</v>
      </c>
      <c r="F1748" s="115">
        <v>36</v>
      </c>
      <c r="G1748" s="115">
        <v>22</v>
      </c>
      <c r="H1748" s="115">
        <v>6</v>
      </c>
      <c r="I1748" s="115">
        <v>1</v>
      </c>
      <c r="J1748" s="115">
        <v>0</v>
      </c>
      <c r="K1748" s="115">
        <v>0</v>
      </c>
      <c r="L1748" s="115">
        <v>0</v>
      </c>
      <c r="M1748" s="115">
        <v>0</v>
      </c>
      <c r="N1748" s="115">
        <v>0</v>
      </c>
      <c r="O1748" s="115">
        <v>0</v>
      </c>
      <c r="P1748" s="115">
        <v>0</v>
      </c>
      <c r="Q1748" s="115">
        <v>0</v>
      </c>
      <c r="R1748" s="115">
        <v>0</v>
      </c>
      <c r="S1748" s="115">
        <v>0</v>
      </c>
      <c r="T1748" s="115">
        <v>0</v>
      </c>
      <c r="U1748" s="115">
        <v>0</v>
      </c>
      <c r="V1748" s="115">
        <v>23.8</v>
      </c>
      <c r="W1748" s="115">
        <v>28.2</v>
      </c>
      <c r="X1748" s="236"/>
    </row>
    <row r="1749" spans="1:24" ht="13.5" customHeight="1" x14ac:dyDescent="0.3">
      <c r="A1749" s="242">
        <v>0.77083333333333304</v>
      </c>
      <c r="B1749" s="115">
        <v>78</v>
      </c>
      <c r="C1749" s="115">
        <v>0</v>
      </c>
      <c r="D1749" s="115">
        <v>12</v>
      </c>
      <c r="E1749" s="115">
        <v>9</v>
      </c>
      <c r="F1749" s="115">
        <v>28</v>
      </c>
      <c r="G1749" s="115">
        <v>21</v>
      </c>
      <c r="H1749" s="115">
        <v>6</v>
      </c>
      <c r="I1749" s="115">
        <v>2</v>
      </c>
      <c r="J1749" s="115">
        <v>0</v>
      </c>
      <c r="K1749" s="115">
        <v>0</v>
      </c>
      <c r="L1749" s="115">
        <v>0</v>
      </c>
      <c r="M1749" s="115">
        <v>0</v>
      </c>
      <c r="N1749" s="115">
        <v>0</v>
      </c>
      <c r="O1749" s="115">
        <v>0</v>
      </c>
      <c r="P1749" s="115">
        <v>0</v>
      </c>
      <c r="Q1749" s="115">
        <v>0</v>
      </c>
      <c r="R1749" s="115">
        <v>0</v>
      </c>
      <c r="S1749" s="115">
        <v>0</v>
      </c>
      <c r="T1749" s="115">
        <v>0</v>
      </c>
      <c r="U1749" s="115">
        <v>0</v>
      </c>
      <c r="V1749" s="115">
        <v>22.6</v>
      </c>
      <c r="W1749" s="115">
        <v>28.9</v>
      </c>
      <c r="X1749" s="236"/>
    </row>
    <row r="1750" spans="1:24" ht="13.5" customHeight="1" x14ac:dyDescent="0.3">
      <c r="A1750" s="242">
        <v>0.78125</v>
      </c>
      <c r="B1750" s="115">
        <v>91</v>
      </c>
      <c r="C1750" s="115">
        <v>0</v>
      </c>
      <c r="D1750" s="115">
        <v>10</v>
      </c>
      <c r="E1750" s="115">
        <v>12</v>
      </c>
      <c r="F1750" s="115">
        <v>32</v>
      </c>
      <c r="G1750" s="115">
        <v>29</v>
      </c>
      <c r="H1750" s="115">
        <v>6</v>
      </c>
      <c r="I1750" s="115">
        <v>2</v>
      </c>
      <c r="J1750" s="115">
        <v>0</v>
      </c>
      <c r="K1750" s="115">
        <v>0</v>
      </c>
      <c r="L1750" s="115">
        <v>0</v>
      </c>
      <c r="M1750" s="115">
        <v>0</v>
      </c>
      <c r="N1750" s="115">
        <v>0</v>
      </c>
      <c r="O1750" s="115">
        <v>0</v>
      </c>
      <c r="P1750" s="115">
        <v>0</v>
      </c>
      <c r="Q1750" s="115">
        <v>0</v>
      </c>
      <c r="R1750" s="115">
        <v>0</v>
      </c>
      <c r="S1750" s="115">
        <v>0</v>
      </c>
      <c r="T1750" s="115">
        <v>0</v>
      </c>
      <c r="U1750" s="115">
        <v>0</v>
      </c>
      <c r="V1750" s="115">
        <v>23.2</v>
      </c>
      <c r="W1750" s="115">
        <v>29.1</v>
      </c>
      <c r="X1750" s="236"/>
    </row>
    <row r="1751" spans="1:24" ht="13.5" customHeight="1" x14ac:dyDescent="0.3">
      <c r="A1751" s="242">
        <v>0.79166666666666696</v>
      </c>
      <c r="B1751" s="115">
        <v>56</v>
      </c>
      <c r="C1751" s="115">
        <v>0</v>
      </c>
      <c r="D1751" s="115">
        <v>1</v>
      </c>
      <c r="E1751" s="115">
        <v>5</v>
      </c>
      <c r="F1751" s="115">
        <v>22</v>
      </c>
      <c r="G1751" s="115">
        <v>24</v>
      </c>
      <c r="H1751" s="115">
        <v>4</v>
      </c>
      <c r="I1751" s="115">
        <v>0</v>
      </c>
      <c r="J1751" s="115">
        <v>0</v>
      </c>
      <c r="K1751" s="115">
        <v>0</v>
      </c>
      <c r="L1751" s="115">
        <v>0</v>
      </c>
      <c r="M1751" s="115">
        <v>0</v>
      </c>
      <c r="N1751" s="115">
        <v>0</v>
      </c>
      <c r="O1751" s="115">
        <v>0</v>
      </c>
      <c r="P1751" s="115">
        <v>0</v>
      </c>
      <c r="Q1751" s="115">
        <v>0</v>
      </c>
      <c r="R1751" s="115">
        <v>0</v>
      </c>
      <c r="S1751" s="115">
        <v>0</v>
      </c>
      <c r="T1751" s="115">
        <v>0</v>
      </c>
      <c r="U1751" s="115">
        <v>0</v>
      </c>
      <c r="V1751" s="115">
        <v>25</v>
      </c>
      <c r="W1751" s="115">
        <v>28.8</v>
      </c>
      <c r="X1751" s="236"/>
    </row>
    <row r="1752" spans="1:24" ht="13.5" customHeight="1" x14ac:dyDescent="0.3">
      <c r="A1752" s="242">
        <v>0.80208333333333304</v>
      </c>
      <c r="B1752" s="115">
        <v>55</v>
      </c>
      <c r="C1752" s="115">
        <v>0</v>
      </c>
      <c r="D1752" s="115">
        <v>2</v>
      </c>
      <c r="E1752" s="115">
        <v>7</v>
      </c>
      <c r="F1752" s="115">
        <v>21</v>
      </c>
      <c r="G1752" s="115">
        <v>20</v>
      </c>
      <c r="H1752" s="115">
        <v>3</v>
      </c>
      <c r="I1752" s="115">
        <v>2</v>
      </c>
      <c r="J1752" s="115">
        <v>0</v>
      </c>
      <c r="K1752" s="115">
        <v>0</v>
      </c>
      <c r="L1752" s="115">
        <v>0</v>
      </c>
      <c r="M1752" s="115">
        <v>0</v>
      </c>
      <c r="N1752" s="115">
        <v>0</v>
      </c>
      <c r="O1752" s="115">
        <v>0</v>
      </c>
      <c r="P1752" s="115">
        <v>0</v>
      </c>
      <c r="Q1752" s="115">
        <v>0</v>
      </c>
      <c r="R1752" s="115">
        <v>0</v>
      </c>
      <c r="S1752" s="115">
        <v>0</v>
      </c>
      <c r="T1752" s="115">
        <v>0</v>
      </c>
      <c r="U1752" s="115">
        <v>0</v>
      </c>
      <c r="V1752" s="115">
        <v>24.5</v>
      </c>
      <c r="W1752" s="115">
        <v>28.6</v>
      </c>
      <c r="X1752" s="236"/>
    </row>
    <row r="1753" spans="1:24" ht="13.5" customHeight="1" x14ac:dyDescent="0.3">
      <c r="A1753" s="242">
        <v>0.8125</v>
      </c>
      <c r="B1753" s="115">
        <v>54</v>
      </c>
      <c r="C1753" s="115">
        <v>0</v>
      </c>
      <c r="D1753" s="115">
        <v>3</v>
      </c>
      <c r="E1753" s="115">
        <v>11</v>
      </c>
      <c r="F1753" s="115">
        <v>14</v>
      </c>
      <c r="G1753" s="115">
        <v>17</v>
      </c>
      <c r="H1753" s="115">
        <v>8</v>
      </c>
      <c r="I1753" s="115">
        <v>1</v>
      </c>
      <c r="J1753" s="115">
        <v>0</v>
      </c>
      <c r="K1753" s="115">
        <v>0</v>
      </c>
      <c r="L1753" s="115">
        <v>0</v>
      </c>
      <c r="M1753" s="115">
        <v>0</v>
      </c>
      <c r="N1753" s="115">
        <v>0</v>
      </c>
      <c r="O1753" s="115">
        <v>0</v>
      </c>
      <c r="P1753" s="115">
        <v>0</v>
      </c>
      <c r="Q1753" s="115">
        <v>0</v>
      </c>
      <c r="R1753" s="115">
        <v>0</v>
      </c>
      <c r="S1753" s="115">
        <v>0</v>
      </c>
      <c r="T1753" s="115">
        <v>0</v>
      </c>
      <c r="U1753" s="115">
        <v>0</v>
      </c>
      <c r="V1753" s="115">
        <v>24.3</v>
      </c>
      <c r="W1753" s="115">
        <v>30.7</v>
      </c>
      <c r="X1753" s="236"/>
    </row>
    <row r="1754" spans="1:24" ht="13.5" customHeight="1" x14ac:dyDescent="0.3">
      <c r="A1754" s="242">
        <v>0.82291666666666696</v>
      </c>
      <c r="B1754" s="115">
        <v>56</v>
      </c>
      <c r="C1754" s="115">
        <v>0</v>
      </c>
      <c r="D1754" s="115">
        <v>3</v>
      </c>
      <c r="E1754" s="115">
        <v>8</v>
      </c>
      <c r="F1754" s="115">
        <v>17</v>
      </c>
      <c r="G1754" s="115">
        <v>23</v>
      </c>
      <c r="H1754" s="115">
        <v>3</v>
      </c>
      <c r="I1754" s="115">
        <v>2</v>
      </c>
      <c r="J1754" s="115">
        <v>0</v>
      </c>
      <c r="K1754" s="115">
        <v>0</v>
      </c>
      <c r="L1754" s="115">
        <v>0</v>
      </c>
      <c r="M1754" s="115">
        <v>0</v>
      </c>
      <c r="N1754" s="115">
        <v>0</v>
      </c>
      <c r="O1754" s="115">
        <v>0</v>
      </c>
      <c r="P1754" s="115">
        <v>0</v>
      </c>
      <c r="Q1754" s="115">
        <v>0</v>
      </c>
      <c r="R1754" s="115">
        <v>0</v>
      </c>
      <c r="S1754" s="115">
        <v>0</v>
      </c>
      <c r="T1754" s="115">
        <v>0</v>
      </c>
      <c r="U1754" s="115">
        <v>0</v>
      </c>
      <c r="V1754" s="115">
        <v>24.4</v>
      </c>
      <c r="W1754" s="115">
        <v>29.5</v>
      </c>
      <c r="X1754" s="236"/>
    </row>
    <row r="1755" spans="1:24" ht="13.5" customHeight="1" x14ac:dyDescent="0.3">
      <c r="A1755" s="242">
        <v>0.83333333333333304</v>
      </c>
      <c r="B1755" s="115">
        <v>56</v>
      </c>
      <c r="C1755" s="115">
        <v>0</v>
      </c>
      <c r="D1755" s="115">
        <v>1</v>
      </c>
      <c r="E1755" s="115">
        <v>13</v>
      </c>
      <c r="F1755" s="115">
        <v>22</v>
      </c>
      <c r="G1755" s="115">
        <v>15</v>
      </c>
      <c r="H1755" s="115">
        <v>4</v>
      </c>
      <c r="I1755" s="115">
        <v>1</v>
      </c>
      <c r="J1755" s="115">
        <v>0</v>
      </c>
      <c r="K1755" s="115">
        <v>0</v>
      </c>
      <c r="L1755" s="115">
        <v>0</v>
      </c>
      <c r="M1755" s="115">
        <v>0</v>
      </c>
      <c r="N1755" s="115">
        <v>0</v>
      </c>
      <c r="O1755" s="115">
        <v>0</v>
      </c>
      <c r="P1755" s="115">
        <v>0</v>
      </c>
      <c r="Q1755" s="115">
        <v>0</v>
      </c>
      <c r="R1755" s="115">
        <v>0</v>
      </c>
      <c r="S1755" s="115">
        <v>0</v>
      </c>
      <c r="T1755" s="115">
        <v>0</v>
      </c>
      <c r="U1755" s="115">
        <v>0</v>
      </c>
      <c r="V1755" s="115">
        <v>23.6</v>
      </c>
      <c r="W1755" s="115">
        <v>28</v>
      </c>
      <c r="X1755" s="236"/>
    </row>
    <row r="1756" spans="1:24" ht="13.5" customHeight="1" x14ac:dyDescent="0.3">
      <c r="A1756" s="242">
        <v>0.84375</v>
      </c>
      <c r="B1756" s="115">
        <v>32</v>
      </c>
      <c r="C1756" s="115">
        <v>0</v>
      </c>
      <c r="D1756" s="115">
        <v>3</v>
      </c>
      <c r="E1756" s="115">
        <v>3</v>
      </c>
      <c r="F1756" s="115">
        <v>10</v>
      </c>
      <c r="G1756" s="115">
        <v>11</v>
      </c>
      <c r="H1756" s="115">
        <v>4</v>
      </c>
      <c r="I1756" s="115">
        <v>1</v>
      </c>
      <c r="J1756" s="115">
        <v>0</v>
      </c>
      <c r="K1756" s="115">
        <v>0</v>
      </c>
      <c r="L1756" s="115">
        <v>0</v>
      </c>
      <c r="M1756" s="115">
        <v>0</v>
      </c>
      <c r="N1756" s="115">
        <v>0</v>
      </c>
      <c r="O1756" s="115">
        <v>0</v>
      </c>
      <c r="P1756" s="115">
        <v>0</v>
      </c>
      <c r="Q1756" s="115">
        <v>0</v>
      </c>
      <c r="R1756" s="115">
        <v>0</v>
      </c>
      <c r="S1756" s="115">
        <v>0</v>
      </c>
      <c r="T1756" s="115">
        <v>0</v>
      </c>
      <c r="U1756" s="115">
        <v>0</v>
      </c>
      <c r="V1756" s="115">
        <v>24.9</v>
      </c>
      <c r="W1756" s="115">
        <v>30.6</v>
      </c>
      <c r="X1756" s="236"/>
    </row>
    <row r="1757" spans="1:24" ht="13.5" customHeight="1" x14ac:dyDescent="0.3">
      <c r="A1757" s="242">
        <v>0.85416666666666696</v>
      </c>
      <c r="B1757" s="115">
        <v>35</v>
      </c>
      <c r="C1757" s="115">
        <v>0</v>
      </c>
      <c r="D1757" s="115">
        <v>0</v>
      </c>
      <c r="E1757" s="115">
        <v>3</v>
      </c>
      <c r="F1757" s="115">
        <v>12</v>
      </c>
      <c r="G1757" s="115">
        <v>13</v>
      </c>
      <c r="H1757" s="115">
        <v>5</v>
      </c>
      <c r="I1757" s="115">
        <v>1</v>
      </c>
      <c r="J1757" s="115">
        <v>1</v>
      </c>
      <c r="K1757" s="115">
        <v>0</v>
      </c>
      <c r="L1757" s="115">
        <v>0</v>
      </c>
      <c r="M1757" s="115">
        <v>0</v>
      </c>
      <c r="N1757" s="115">
        <v>0</v>
      </c>
      <c r="O1757" s="115">
        <v>0</v>
      </c>
      <c r="P1757" s="115">
        <v>0</v>
      </c>
      <c r="Q1757" s="115">
        <v>0</v>
      </c>
      <c r="R1757" s="115">
        <v>0</v>
      </c>
      <c r="S1757" s="115">
        <v>0</v>
      </c>
      <c r="T1757" s="115">
        <v>0</v>
      </c>
      <c r="U1757" s="115">
        <v>0</v>
      </c>
      <c r="V1757" s="115">
        <v>26.5</v>
      </c>
      <c r="W1757" s="115">
        <v>31.5</v>
      </c>
      <c r="X1757" s="236"/>
    </row>
    <row r="1758" spans="1:24" ht="13.5" customHeight="1" x14ac:dyDescent="0.3">
      <c r="A1758" s="242">
        <v>0.86458333333333304</v>
      </c>
      <c r="B1758" s="115">
        <v>35</v>
      </c>
      <c r="C1758" s="115">
        <v>0</v>
      </c>
      <c r="D1758" s="115">
        <v>2</v>
      </c>
      <c r="E1758" s="115">
        <v>0</v>
      </c>
      <c r="F1758" s="115">
        <v>12</v>
      </c>
      <c r="G1758" s="115">
        <v>15</v>
      </c>
      <c r="H1758" s="115">
        <v>4</v>
      </c>
      <c r="I1758" s="115">
        <v>2</v>
      </c>
      <c r="J1758" s="115">
        <v>0</v>
      </c>
      <c r="K1758" s="115">
        <v>0</v>
      </c>
      <c r="L1758" s="115">
        <v>0</v>
      </c>
      <c r="M1758" s="115">
        <v>0</v>
      </c>
      <c r="N1758" s="115">
        <v>0</v>
      </c>
      <c r="O1758" s="115">
        <v>0</v>
      </c>
      <c r="P1758" s="115">
        <v>0</v>
      </c>
      <c r="Q1758" s="115">
        <v>0</v>
      </c>
      <c r="R1758" s="115">
        <v>0</v>
      </c>
      <c r="S1758" s="115">
        <v>0</v>
      </c>
      <c r="T1758" s="115">
        <v>0</v>
      </c>
      <c r="U1758" s="115">
        <v>0</v>
      </c>
      <c r="V1758" s="115">
        <v>26</v>
      </c>
      <c r="W1758" s="115">
        <v>30.8</v>
      </c>
      <c r="X1758" s="236"/>
    </row>
    <row r="1759" spans="1:24" ht="13.5" customHeight="1" x14ac:dyDescent="0.3">
      <c r="A1759" s="242">
        <v>0.875</v>
      </c>
      <c r="B1759" s="115">
        <v>21</v>
      </c>
      <c r="C1759" s="115">
        <v>0</v>
      </c>
      <c r="D1759" s="115">
        <v>0</v>
      </c>
      <c r="E1759" s="115">
        <v>2</v>
      </c>
      <c r="F1759" s="115">
        <v>8</v>
      </c>
      <c r="G1759" s="115">
        <v>5</v>
      </c>
      <c r="H1759" s="115">
        <v>4</v>
      </c>
      <c r="I1759" s="115">
        <v>2</v>
      </c>
      <c r="J1759" s="115">
        <v>0</v>
      </c>
      <c r="K1759" s="115">
        <v>0</v>
      </c>
      <c r="L1759" s="115">
        <v>0</v>
      </c>
      <c r="M1759" s="115">
        <v>0</v>
      </c>
      <c r="N1759" s="115">
        <v>0</v>
      </c>
      <c r="O1759" s="115">
        <v>0</v>
      </c>
      <c r="P1759" s="115">
        <v>0</v>
      </c>
      <c r="Q1759" s="115">
        <v>0</v>
      </c>
      <c r="R1759" s="115">
        <v>0</v>
      </c>
      <c r="S1759" s="115">
        <v>0</v>
      </c>
      <c r="T1759" s="115">
        <v>0</v>
      </c>
      <c r="U1759" s="115">
        <v>0</v>
      </c>
      <c r="V1759" s="115">
        <v>27</v>
      </c>
      <c r="W1759" s="115">
        <v>33.200000000000003</v>
      </c>
      <c r="X1759" s="236"/>
    </row>
    <row r="1760" spans="1:24" ht="13.5" customHeight="1" x14ac:dyDescent="0.3">
      <c r="A1760" s="242">
        <v>0.88541666666666696</v>
      </c>
      <c r="B1760" s="115">
        <v>35</v>
      </c>
      <c r="C1760" s="115">
        <v>0</v>
      </c>
      <c r="D1760" s="115">
        <v>1</v>
      </c>
      <c r="E1760" s="115">
        <v>4</v>
      </c>
      <c r="F1760" s="115">
        <v>8</v>
      </c>
      <c r="G1760" s="115">
        <v>14</v>
      </c>
      <c r="H1760" s="115">
        <v>6</v>
      </c>
      <c r="I1760" s="115">
        <v>2</v>
      </c>
      <c r="J1760" s="115">
        <v>0</v>
      </c>
      <c r="K1760" s="115">
        <v>0</v>
      </c>
      <c r="L1760" s="115">
        <v>0</v>
      </c>
      <c r="M1760" s="115">
        <v>0</v>
      </c>
      <c r="N1760" s="115">
        <v>0</v>
      </c>
      <c r="O1760" s="115">
        <v>0</v>
      </c>
      <c r="P1760" s="115">
        <v>0</v>
      </c>
      <c r="Q1760" s="115">
        <v>0</v>
      </c>
      <c r="R1760" s="115">
        <v>0</v>
      </c>
      <c r="S1760" s="115">
        <v>0</v>
      </c>
      <c r="T1760" s="115">
        <v>0</v>
      </c>
      <c r="U1760" s="115">
        <v>0</v>
      </c>
      <c r="V1760" s="115">
        <v>25.9</v>
      </c>
      <c r="W1760" s="115">
        <v>30.9</v>
      </c>
      <c r="X1760" s="236"/>
    </row>
    <row r="1761" spans="1:24" ht="13.5" customHeight="1" x14ac:dyDescent="0.3">
      <c r="A1761" s="242">
        <v>0.89583333333333304</v>
      </c>
      <c r="B1761" s="115">
        <v>24</v>
      </c>
      <c r="C1761" s="115">
        <v>0</v>
      </c>
      <c r="D1761" s="115">
        <v>1</v>
      </c>
      <c r="E1761" s="115">
        <v>3</v>
      </c>
      <c r="F1761" s="115">
        <v>10</v>
      </c>
      <c r="G1761" s="115">
        <v>6</v>
      </c>
      <c r="H1761" s="115">
        <v>3</v>
      </c>
      <c r="I1761" s="115">
        <v>1</v>
      </c>
      <c r="J1761" s="115">
        <v>0</v>
      </c>
      <c r="K1761" s="115">
        <v>0</v>
      </c>
      <c r="L1761" s="115">
        <v>0</v>
      </c>
      <c r="M1761" s="115">
        <v>0</v>
      </c>
      <c r="N1761" s="115">
        <v>0</v>
      </c>
      <c r="O1761" s="115">
        <v>0</v>
      </c>
      <c r="P1761" s="115">
        <v>0</v>
      </c>
      <c r="Q1761" s="115">
        <v>0</v>
      </c>
      <c r="R1761" s="115">
        <v>0</v>
      </c>
      <c r="S1761" s="115">
        <v>0</v>
      </c>
      <c r="T1761" s="115">
        <v>0</v>
      </c>
      <c r="U1761" s="115">
        <v>0</v>
      </c>
      <c r="V1761" s="115">
        <v>24.8</v>
      </c>
      <c r="W1761" s="115">
        <v>30.6</v>
      </c>
      <c r="X1761" s="236"/>
    </row>
    <row r="1762" spans="1:24" ht="13.5" customHeight="1" x14ac:dyDescent="0.3">
      <c r="A1762" s="242">
        <v>0.90625</v>
      </c>
      <c r="B1762" s="115">
        <v>28</v>
      </c>
      <c r="C1762" s="115">
        <v>0</v>
      </c>
      <c r="D1762" s="115">
        <v>1</v>
      </c>
      <c r="E1762" s="115">
        <v>3</v>
      </c>
      <c r="F1762" s="115">
        <v>10</v>
      </c>
      <c r="G1762" s="115">
        <v>9</v>
      </c>
      <c r="H1762" s="115">
        <v>2</v>
      </c>
      <c r="I1762" s="115">
        <v>3</v>
      </c>
      <c r="J1762" s="115">
        <v>0</v>
      </c>
      <c r="K1762" s="115">
        <v>0</v>
      </c>
      <c r="L1762" s="115">
        <v>0</v>
      </c>
      <c r="M1762" s="115">
        <v>0</v>
      </c>
      <c r="N1762" s="115">
        <v>0</v>
      </c>
      <c r="O1762" s="115">
        <v>0</v>
      </c>
      <c r="P1762" s="115">
        <v>0</v>
      </c>
      <c r="Q1762" s="115">
        <v>0</v>
      </c>
      <c r="R1762" s="115">
        <v>0</v>
      </c>
      <c r="S1762" s="115">
        <v>0</v>
      </c>
      <c r="T1762" s="115">
        <v>0</v>
      </c>
      <c r="U1762" s="115">
        <v>0</v>
      </c>
      <c r="V1762" s="115">
        <v>25.1</v>
      </c>
      <c r="W1762" s="115">
        <v>30.5</v>
      </c>
      <c r="X1762" s="236"/>
    </row>
    <row r="1763" spans="1:24" ht="13.5" customHeight="1" x14ac:dyDescent="0.3">
      <c r="A1763" s="242">
        <v>0.91666666666666696</v>
      </c>
      <c r="B1763" s="115">
        <v>26</v>
      </c>
      <c r="C1763" s="115">
        <v>0</v>
      </c>
      <c r="D1763" s="115">
        <v>2</v>
      </c>
      <c r="E1763" s="115">
        <v>2</v>
      </c>
      <c r="F1763" s="115">
        <v>6</v>
      </c>
      <c r="G1763" s="115">
        <v>7</v>
      </c>
      <c r="H1763" s="115">
        <v>7</v>
      </c>
      <c r="I1763" s="115">
        <v>2</v>
      </c>
      <c r="J1763" s="115">
        <v>0</v>
      </c>
      <c r="K1763" s="115">
        <v>0</v>
      </c>
      <c r="L1763" s="115">
        <v>0</v>
      </c>
      <c r="M1763" s="115">
        <v>0</v>
      </c>
      <c r="N1763" s="115">
        <v>0</v>
      </c>
      <c r="O1763" s="115">
        <v>0</v>
      </c>
      <c r="P1763" s="115">
        <v>0</v>
      </c>
      <c r="Q1763" s="115">
        <v>0</v>
      </c>
      <c r="R1763" s="115">
        <v>0</v>
      </c>
      <c r="S1763" s="115">
        <v>0</v>
      </c>
      <c r="T1763" s="115">
        <v>0</v>
      </c>
      <c r="U1763" s="115">
        <v>0</v>
      </c>
      <c r="V1763" s="115">
        <v>26.1</v>
      </c>
      <c r="W1763" s="115">
        <v>33.6</v>
      </c>
      <c r="X1763" s="236"/>
    </row>
    <row r="1764" spans="1:24" ht="13.5" customHeight="1" x14ac:dyDescent="0.3">
      <c r="A1764" s="242">
        <v>0.92708333333333304</v>
      </c>
      <c r="B1764" s="115">
        <v>21</v>
      </c>
      <c r="C1764" s="115">
        <v>0</v>
      </c>
      <c r="D1764" s="115">
        <v>0</v>
      </c>
      <c r="E1764" s="115">
        <v>4</v>
      </c>
      <c r="F1764" s="115">
        <v>3</v>
      </c>
      <c r="G1764" s="115">
        <v>11</v>
      </c>
      <c r="H1764" s="115">
        <v>2</v>
      </c>
      <c r="I1764" s="115">
        <v>0</v>
      </c>
      <c r="J1764" s="115">
        <v>1</v>
      </c>
      <c r="K1764" s="115">
        <v>0</v>
      </c>
      <c r="L1764" s="115">
        <v>0</v>
      </c>
      <c r="M1764" s="115">
        <v>0</v>
      </c>
      <c r="N1764" s="115">
        <v>0</v>
      </c>
      <c r="O1764" s="115">
        <v>0</v>
      </c>
      <c r="P1764" s="115">
        <v>0</v>
      </c>
      <c r="Q1764" s="115">
        <v>0</v>
      </c>
      <c r="R1764" s="115">
        <v>0</v>
      </c>
      <c r="S1764" s="115">
        <v>0</v>
      </c>
      <c r="T1764" s="115">
        <v>0</v>
      </c>
      <c r="U1764" s="115">
        <v>0</v>
      </c>
      <c r="V1764" s="115">
        <v>26.2</v>
      </c>
      <c r="W1764" s="115">
        <v>31.1</v>
      </c>
      <c r="X1764" s="236"/>
    </row>
    <row r="1765" spans="1:24" ht="13.5" customHeight="1" x14ac:dyDescent="0.3">
      <c r="A1765" s="242">
        <v>0.9375</v>
      </c>
      <c r="B1765" s="115">
        <v>22</v>
      </c>
      <c r="C1765" s="115">
        <v>0</v>
      </c>
      <c r="D1765" s="115">
        <v>3</v>
      </c>
      <c r="E1765" s="115">
        <v>0</v>
      </c>
      <c r="F1765" s="115">
        <v>6</v>
      </c>
      <c r="G1765" s="115">
        <v>9</v>
      </c>
      <c r="H1765" s="115">
        <v>3</v>
      </c>
      <c r="I1765" s="115">
        <v>1</v>
      </c>
      <c r="J1765" s="115">
        <v>0</v>
      </c>
      <c r="K1765" s="115">
        <v>0</v>
      </c>
      <c r="L1765" s="115">
        <v>0</v>
      </c>
      <c r="M1765" s="115">
        <v>0</v>
      </c>
      <c r="N1765" s="115">
        <v>0</v>
      </c>
      <c r="O1765" s="115">
        <v>0</v>
      </c>
      <c r="P1765" s="115">
        <v>0</v>
      </c>
      <c r="Q1765" s="115">
        <v>0</v>
      </c>
      <c r="R1765" s="115">
        <v>0</v>
      </c>
      <c r="S1765" s="115">
        <v>0</v>
      </c>
      <c r="T1765" s="115">
        <v>0</v>
      </c>
      <c r="U1765" s="115">
        <v>0</v>
      </c>
      <c r="V1765" s="115">
        <v>24.9</v>
      </c>
      <c r="W1765" s="115">
        <v>30.6</v>
      </c>
      <c r="X1765" s="236"/>
    </row>
    <row r="1766" spans="1:24" ht="13.5" customHeight="1" x14ac:dyDescent="0.3">
      <c r="A1766" s="242">
        <v>0.94791666666666696</v>
      </c>
      <c r="B1766" s="115">
        <v>13</v>
      </c>
      <c r="C1766" s="115">
        <v>0</v>
      </c>
      <c r="D1766" s="115">
        <v>0</v>
      </c>
      <c r="E1766" s="115">
        <v>2</v>
      </c>
      <c r="F1766" s="115">
        <v>4</v>
      </c>
      <c r="G1766" s="115">
        <v>3</v>
      </c>
      <c r="H1766" s="115">
        <v>4</v>
      </c>
      <c r="I1766" s="115">
        <v>0</v>
      </c>
      <c r="J1766" s="115">
        <v>0</v>
      </c>
      <c r="K1766" s="115">
        <v>0</v>
      </c>
      <c r="L1766" s="115">
        <v>0</v>
      </c>
      <c r="M1766" s="115">
        <v>0</v>
      </c>
      <c r="N1766" s="115">
        <v>0</v>
      </c>
      <c r="O1766" s="115">
        <v>0</v>
      </c>
      <c r="P1766" s="115">
        <v>0</v>
      </c>
      <c r="Q1766" s="115">
        <v>0</v>
      </c>
      <c r="R1766" s="115">
        <v>0</v>
      </c>
      <c r="S1766" s="115">
        <v>0</v>
      </c>
      <c r="T1766" s="115">
        <v>0</v>
      </c>
      <c r="U1766" s="115">
        <v>0</v>
      </c>
      <c r="V1766" s="115">
        <v>26.1</v>
      </c>
      <c r="W1766" s="115">
        <v>32.700000000000003</v>
      </c>
      <c r="X1766" s="236"/>
    </row>
    <row r="1767" spans="1:24" ht="13.5" customHeight="1" x14ac:dyDescent="0.3">
      <c r="A1767" s="242">
        <v>0.95833333333333304</v>
      </c>
      <c r="B1767" s="115">
        <v>12</v>
      </c>
      <c r="C1767" s="115">
        <v>0</v>
      </c>
      <c r="D1767" s="115">
        <v>1</v>
      </c>
      <c r="E1767" s="115">
        <v>2</v>
      </c>
      <c r="F1767" s="115">
        <v>4</v>
      </c>
      <c r="G1767" s="115">
        <v>4</v>
      </c>
      <c r="H1767" s="115">
        <v>1</v>
      </c>
      <c r="I1767" s="115">
        <v>0</v>
      </c>
      <c r="J1767" s="115">
        <v>0</v>
      </c>
      <c r="K1767" s="115">
        <v>0</v>
      </c>
      <c r="L1767" s="115">
        <v>0</v>
      </c>
      <c r="M1767" s="115">
        <v>0</v>
      </c>
      <c r="N1767" s="115">
        <v>0</v>
      </c>
      <c r="O1767" s="115">
        <v>0</v>
      </c>
      <c r="P1767" s="115">
        <v>0</v>
      </c>
      <c r="Q1767" s="115">
        <v>0</v>
      </c>
      <c r="R1767" s="115">
        <v>0</v>
      </c>
      <c r="S1767" s="115">
        <v>0</v>
      </c>
      <c r="T1767" s="115">
        <v>0</v>
      </c>
      <c r="U1767" s="115">
        <v>0</v>
      </c>
      <c r="V1767" s="115">
        <v>22.9</v>
      </c>
      <c r="W1767" s="115">
        <v>28.6</v>
      </c>
      <c r="X1767" s="236"/>
    </row>
    <row r="1768" spans="1:24" ht="13.5" customHeight="1" x14ac:dyDescent="0.3">
      <c r="A1768" s="242">
        <v>0.96875</v>
      </c>
      <c r="B1768" s="115">
        <v>17</v>
      </c>
      <c r="C1768" s="115">
        <v>0</v>
      </c>
      <c r="D1768" s="115">
        <v>2</v>
      </c>
      <c r="E1768" s="115">
        <v>2</v>
      </c>
      <c r="F1768" s="115">
        <v>6</v>
      </c>
      <c r="G1768" s="115">
        <v>3</v>
      </c>
      <c r="H1768" s="115">
        <v>3</v>
      </c>
      <c r="I1768" s="115">
        <v>0</v>
      </c>
      <c r="J1768" s="115">
        <v>1</v>
      </c>
      <c r="K1768" s="115">
        <v>0</v>
      </c>
      <c r="L1768" s="115">
        <v>0</v>
      </c>
      <c r="M1768" s="115">
        <v>0</v>
      </c>
      <c r="N1768" s="115">
        <v>0</v>
      </c>
      <c r="O1768" s="115">
        <v>0</v>
      </c>
      <c r="P1768" s="115">
        <v>0</v>
      </c>
      <c r="Q1768" s="115">
        <v>0</v>
      </c>
      <c r="R1768" s="115">
        <v>0</v>
      </c>
      <c r="S1768" s="115">
        <v>0</v>
      </c>
      <c r="T1768" s="115">
        <v>0</v>
      </c>
      <c r="U1768" s="115">
        <v>0</v>
      </c>
      <c r="V1768" s="115">
        <v>24.4</v>
      </c>
      <c r="W1768" s="115">
        <v>33.200000000000003</v>
      </c>
      <c r="X1768" s="236"/>
    </row>
    <row r="1769" spans="1:24" ht="13.5" customHeight="1" x14ac:dyDescent="0.3">
      <c r="A1769" s="242">
        <v>0.97916666666666696</v>
      </c>
      <c r="B1769" s="115">
        <v>5</v>
      </c>
      <c r="C1769" s="115">
        <v>0</v>
      </c>
      <c r="D1769" s="115">
        <v>1</v>
      </c>
      <c r="E1769" s="115">
        <v>1</v>
      </c>
      <c r="F1769" s="115">
        <v>0</v>
      </c>
      <c r="G1769" s="115">
        <v>1</v>
      </c>
      <c r="H1769" s="115">
        <v>1</v>
      </c>
      <c r="I1769" s="115">
        <v>1</v>
      </c>
      <c r="J1769" s="115">
        <v>0</v>
      </c>
      <c r="K1769" s="115">
        <v>0</v>
      </c>
      <c r="L1769" s="115">
        <v>0</v>
      </c>
      <c r="M1769" s="115">
        <v>0</v>
      </c>
      <c r="N1769" s="115">
        <v>0</v>
      </c>
      <c r="O1769" s="115">
        <v>0</v>
      </c>
      <c r="P1769" s="115">
        <v>0</v>
      </c>
      <c r="Q1769" s="115">
        <v>0</v>
      </c>
      <c r="R1769" s="115">
        <v>0</v>
      </c>
      <c r="S1769" s="115">
        <v>0</v>
      </c>
      <c r="T1769" s="115">
        <v>0</v>
      </c>
      <c r="U1769" s="115">
        <v>0</v>
      </c>
      <c r="V1769" s="115">
        <v>25.5</v>
      </c>
      <c r="W1769" s="115" t="s">
        <v>102</v>
      </c>
      <c r="X1769" s="236"/>
    </row>
    <row r="1770" spans="1:24" ht="13.5" customHeight="1" thickBot="1" x14ac:dyDescent="0.35">
      <c r="A1770" s="244">
        <v>0.98958333333333304</v>
      </c>
      <c r="B1770" s="119">
        <v>13</v>
      </c>
      <c r="C1770" s="119">
        <v>0</v>
      </c>
      <c r="D1770" s="119">
        <v>0</v>
      </c>
      <c r="E1770" s="119">
        <v>0</v>
      </c>
      <c r="F1770" s="119">
        <v>5</v>
      </c>
      <c r="G1770" s="119">
        <v>5</v>
      </c>
      <c r="H1770" s="119">
        <v>2</v>
      </c>
      <c r="I1770" s="119">
        <v>1</v>
      </c>
      <c r="J1770" s="119">
        <v>0</v>
      </c>
      <c r="K1770" s="119">
        <v>0</v>
      </c>
      <c r="L1770" s="119">
        <v>0</v>
      </c>
      <c r="M1770" s="119">
        <v>0</v>
      </c>
      <c r="N1770" s="119">
        <v>0</v>
      </c>
      <c r="O1770" s="119">
        <v>0</v>
      </c>
      <c r="P1770" s="119">
        <v>0</v>
      </c>
      <c r="Q1770" s="119">
        <v>0</v>
      </c>
      <c r="R1770" s="119">
        <v>0</v>
      </c>
      <c r="S1770" s="119">
        <v>0</v>
      </c>
      <c r="T1770" s="119">
        <v>0</v>
      </c>
      <c r="U1770" s="119">
        <v>0</v>
      </c>
      <c r="V1770" s="119">
        <v>27.4</v>
      </c>
      <c r="W1770" s="119">
        <v>31</v>
      </c>
      <c r="X1770" s="236"/>
    </row>
    <row r="1771" spans="1:24" ht="13.5" customHeight="1" thickTop="1" x14ac:dyDescent="0.3">
      <c r="A1771" s="246" t="s">
        <v>168</v>
      </c>
      <c r="B1771" s="116">
        <f>SUM(B1703:B1750)</f>
        <v>4391</v>
      </c>
      <c r="C1771" s="116">
        <f t="shared" ref="C1771:U1771" si="64">SUM(C1703:C1750)</f>
        <v>363</v>
      </c>
      <c r="D1771" s="116">
        <f t="shared" si="64"/>
        <v>350</v>
      </c>
      <c r="E1771" s="116">
        <f t="shared" si="64"/>
        <v>710</v>
      </c>
      <c r="F1771" s="116">
        <f t="shared" si="64"/>
        <v>1535</v>
      </c>
      <c r="G1771" s="116">
        <f t="shared" si="64"/>
        <v>1113</v>
      </c>
      <c r="H1771" s="116">
        <f t="shared" si="64"/>
        <v>274</v>
      </c>
      <c r="I1771" s="116">
        <f t="shared" si="64"/>
        <v>34</v>
      </c>
      <c r="J1771" s="116">
        <f t="shared" si="64"/>
        <v>11</v>
      </c>
      <c r="K1771" s="116">
        <f t="shared" si="64"/>
        <v>1</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21.7</v>
      </c>
      <c r="W1771" s="116">
        <v>27.9</v>
      </c>
      <c r="X1771" s="236"/>
    </row>
    <row r="1772" spans="1:24" ht="13.5" customHeight="1" x14ac:dyDescent="0.3">
      <c r="A1772" s="247" t="s">
        <v>169</v>
      </c>
      <c r="B1772" s="115">
        <f>SUM(B1699:B1762)</f>
        <v>5216</v>
      </c>
      <c r="C1772" s="115">
        <f t="shared" ref="C1772:U1772" si="65">SUM(C1699:C1762)</f>
        <v>363</v>
      </c>
      <c r="D1772" s="115">
        <f t="shared" si="65"/>
        <v>382</v>
      </c>
      <c r="E1772" s="115">
        <f t="shared" si="65"/>
        <v>818</v>
      </c>
      <c r="F1772" s="115">
        <f t="shared" si="65"/>
        <v>1807</v>
      </c>
      <c r="G1772" s="115">
        <f t="shared" si="65"/>
        <v>1400</v>
      </c>
      <c r="H1772" s="115">
        <f t="shared" si="65"/>
        <v>368</v>
      </c>
      <c r="I1772" s="115">
        <f t="shared" si="65"/>
        <v>61</v>
      </c>
      <c r="J1772" s="115">
        <f t="shared" si="65"/>
        <v>15</v>
      </c>
      <c r="K1772" s="115">
        <f t="shared" si="65"/>
        <v>2</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22.2</v>
      </c>
      <c r="W1772" s="115">
        <v>28.2</v>
      </c>
      <c r="X1772" s="236"/>
    </row>
    <row r="1773" spans="1:24" ht="13.5" customHeight="1" x14ac:dyDescent="0.3">
      <c r="A1773" s="243" t="s">
        <v>170</v>
      </c>
      <c r="B1773" s="115">
        <f>SUM(B1699:B1770)</f>
        <v>5345</v>
      </c>
      <c r="C1773" s="115">
        <f t="shared" ref="C1773:U1773" si="66">SUM(C1699:C1770)</f>
        <v>363</v>
      </c>
      <c r="D1773" s="115">
        <f t="shared" si="66"/>
        <v>391</v>
      </c>
      <c r="E1773" s="115">
        <f t="shared" si="66"/>
        <v>831</v>
      </c>
      <c r="F1773" s="115">
        <f t="shared" si="66"/>
        <v>1841</v>
      </c>
      <c r="G1773" s="115">
        <f t="shared" si="66"/>
        <v>1443</v>
      </c>
      <c r="H1773" s="115">
        <f t="shared" si="66"/>
        <v>391</v>
      </c>
      <c r="I1773" s="115">
        <f t="shared" si="66"/>
        <v>66</v>
      </c>
      <c r="J1773" s="115">
        <f t="shared" si="66"/>
        <v>17</v>
      </c>
      <c r="K1773" s="115">
        <f t="shared" si="66"/>
        <v>2</v>
      </c>
      <c r="L1773" s="115">
        <f t="shared" si="66"/>
        <v>0</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22.3</v>
      </c>
      <c r="W1773" s="115">
        <v>28.4</v>
      </c>
      <c r="X1773" s="236"/>
    </row>
    <row r="1774" spans="1:24" ht="13.5" customHeight="1" thickBot="1" x14ac:dyDescent="0.35">
      <c r="A1774" s="245" t="s">
        <v>171</v>
      </c>
      <c r="B1774" s="119">
        <f>SUM(B1675:B1770)</f>
        <v>5535</v>
      </c>
      <c r="C1774" s="119">
        <f t="shared" ref="C1774:U1774" si="67">SUM(C1675:C1770)</f>
        <v>364</v>
      </c>
      <c r="D1774" s="119">
        <f t="shared" si="67"/>
        <v>398</v>
      </c>
      <c r="E1774" s="119">
        <f t="shared" si="67"/>
        <v>851</v>
      </c>
      <c r="F1774" s="119">
        <f t="shared" si="67"/>
        <v>1872</v>
      </c>
      <c r="G1774" s="119">
        <f t="shared" si="67"/>
        <v>1509</v>
      </c>
      <c r="H1774" s="119">
        <f t="shared" si="67"/>
        <v>437</v>
      </c>
      <c r="I1774" s="119">
        <f t="shared" si="67"/>
        <v>82</v>
      </c>
      <c r="J1774" s="119">
        <f t="shared" si="67"/>
        <v>20</v>
      </c>
      <c r="K1774" s="119">
        <f t="shared" si="67"/>
        <v>2</v>
      </c>
      <c r="L1774" s="119">
        <f t="shared" si="67"/>
        <v>0</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22.5</v>
      </c>
      <c r="W1774" s="119">
        <v>28.5</v>
      </c>
      <c r="X1774" s="236"/>
    </row>
    <row r="1775" spans="1:24" ht="13.5" customHeight="1" thickTop="1" x14ac:dyDescent="0.3">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c r="X1775" s="236"/>
    </row>
    <row r="1776" spans="1:24" ht="13.5" customHeight="1" thickBot="1" x14ac:dyDescent="0.35">
      <c r="A1776" s="236" t="s">
        <v>16</v>
      </c>
      <c r="B1776" s="443" t="str">
        <f>TEXT(C1776,"dddd")</f>
        <v>Thursday</v>
      </c>
      <c r="C1776" s="121">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c r="X1776" s="236"/>
    </row>
    <row r="1777" spans="1:24" ht="13.5" customHeight="1" thickTop="1" thickBot="1" x14ac:dyDescent="0.35">
      <c r="A1777" s="236"/>
      <c r="B1777" s="561" t="s">
        <v>147</v>
      </c>
      <c r="C1777" s="562"/>
      <c r="D1777" s="562"/>
      <c r="E1777" s="562"/>
      <c r="F1777" s="562"/>
      <c r="G1777" s="562"/>
      <c r="H1777" s="562"/>
      <c r="I1777" s="562"/>
      <c r="J1777" s="562"/>
      <c r="K1777" s="562"/>
      <c r="L1777" s="562"/>
      <c r="M1777" s="562"/>
      <c r="N1777" s="562"/>
      <c r="O1777" s="562"/>
      <c r="P1777" s="562"/>
      <c r="Q1777" s="562"/>
      <c r="R1777" s="562"/>
      <c r="S1777" s="562"/>
      <c r="T1777" s="562"/>
      <c r="U1777" s="562"/>
      <c r="V1777" s="562"/>
      <c r="W1777" s="563"/>
      <c r="X1777" s="236"/>
    </row>
    <row r="1778" spans="1:24" ht="13.5" customHeight="1" thickTop="1" thickBot="1" x14ac:dyDescent="0.35">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c r="X1778" s="236"/>
    </row>
    <row r="1779" spans="1:24" ht="13.5" customHeight="1" thickTop="1" x14ac:dyDescent="0.3">
      <c r="A1779" s="240">
        <v>0</v>
      </c>
      <c r="B1779" s="116">
        <v>9</v>
      </c>
      <c r="C1779" s="116">
        <v>0</v>
      </c>
      <c r="D1779" s="116">
        <v>1</v>
      </c>
      <c r="E1779" s="116">
        <v>0</v>
      </c>
      <c r="F1779" s="116">
        <v>3</v>
      </c>
      <c r="G1779" s="116">
        <v>4</v>
      </c>
      <c r="H1779" s="116">
        <v>0</v>
      </c>
      <c r="I1779" s="116">
        <v>0</v>
      </c>
      <c r="J1779" s="116">
        <v>1</v>
      </c>
      <c r="K1779" s="116">
        <v>0</v>
      </c>
      <c r="L1779" s="116">
        <v>0</v>
      </c>
      <c r="M1779" s="116">
        <v>0</v>
      </c>
      <c r="N1779" s="116">
        <v>0</v>
      </c>
      <c r="O1779" s="116">
        <v>0</v>
      </c>
      <c r="P1779" s="116">
        <v>0</v>
      </c>
      <c r="Q1779" s="116">
        <v>0</v>
      </c>
      <c r="R1779" s="116">
        <v>0</v>
      </c>
      <c r="S1779" s="116">
        <v>0</v>
      </c>
      <c r="T1779" s="116">
        <v>0</v>
      </c>
      <c r="U1779" s="116">
        <v>0</v>
      </c>
      <c r="V1779" s="116">
        <v>25</v>
      </c>
      <c r="W1779" s="116" t="s">
        <v>102</v>
      </c>
      <c r="X1779" s="236"/>
    </row>
    <row r="1780" spans="1:24" ht="13.5" customHeight="1" x14ac:dyDescent="0.3">
      <c r="A1780" s="242">
        <v>1.0416666666666666E-2</v>
      </c>
      <c r="B1780" s="115">
        <v>4</v>
      </c>
      <c r="C1780" s="115">
        <v>0</v>
      </c>
      <c r="D1780" s="115">
        <v>0</v>
      </c>
      <c r="E1780" s="115">
        <v>0</v>
      </c>
      <c r="F1780" s="115">
        <v>1</v>
      </c>
      <c r="G1780" s="115">
        <v>3</v>
      </c>
      <c r="H1780" s="115">
        <v>0</v>
      </c>
      <c r="I1780" s="115">
        <v>0</v>
      </c>
      <c r="J1780" s="115">
        <v>0</v>
      </c>
      <c r="K1780" s="115">
        <v>0</v>
      </c>
      <c r="L1780" s="115">
        <v>0</v>
      </c>
      <c r="M1780" s="115">
        <v>0</v>
      </c>
      <c r="N1780" s="115">
        <v>0</v>
      </c>
      <c r="O1780" s="115">
        <v>0</v>
      </c>
      <c r="P1780" s="115">
        <v>0</v>
      </c>
      <c r="Q1780" s="115">
        <v>0</v>
      </c>
      <c r="R1780" s="115">
        <v>0</v>
      </c>
      <c r="S1780" s="115">
        <v>0</v>
      </c>
      <c r="T1780" s="115">
        <v>0</v>
      </c>
      <c r="U1780" s="115">
        <v>0</v>
      </c>
      <c r="V1780" s="115">
        <v>26</v>
      </c>
      <c r="W1780" s="115" t="s">
        <v>102</v>
      </c>
      <c r="X1780" s="236"/>
    </row>
    <row r="1781" spans="1:24" ht="13.5" customHeight="1" x14ac:dyDescent="0.3">
      <c r="A1781" s="242">
        <v>2.0833333333333332E-2</v>
      </c>
      <c r="B1781" s="115">
        <v>2</v>
      </c>
      <c r="C1781" s="115">
        <v>0</v>
      </c>
      <c r="D1781" s="115">
        <v>0</v>
      </c>
      <c r="E1781" s="115">
        <v>0</v>
      </c>
      <c r="F1781" s="115">
        <v>0</v>
      </c>
      <c r="G1781" s="115">
        <v>1</v>
      </c>
      <c r="H1781" s="115">
        <v>1</v>
      </c>
      <c r="I1781" s="115">
        <v>0</v>
      </c>
      <c r="J1781" s="115">
        <v>0</v>
      </c>
      <c r="K1781" s="115">
        <v>0</v>
      </c>
      <c r="L1781" s="115">
        <v>0</v>
      </c>
      <c r="M1781" s="115">
        <v>0</v>
      </c>
      <c r="N1781" s="115">
        <v>0</v>
      </c>
      <c r="O1781" s="115">
        <v>0</v>
      </c>
      <c r="P1781" s="115">
        <v>0</v>
      </c>
      <c r="Q1781" s="115">
        <v>0</v>
      </c>
      <c r="R1781" s="115">
        <v>0</v>
      </c>
      <c r="S1781" s="115">
        <v>0</v>
      </c>
      <c r="T1781" s="115">
        <v>0</v>
      </c>
      <c r="U1781" s="115">
        <v>0</v>
      </c>
      <c r="V1781" s="115">
        <v>30.2</v>
      </c>
      <c r="W1781" s="115" t="s">
        <v>102</v>
      </c>
      <c r="X1781" s="236"/>
    </row>
    <row r="1782" spans="1:24" ht="13.5" customHeight="1" x14ac:dyDescent="0.3">
      <c r="A1782" s="242">
        <v>3.125E-2</v>
      </c>
      <c r="B1782" s="115">
        <v>4</v>
      </c>
      <c r="C1782" s="115">
        <v>0</v>
      </c>
      <c r="D1782" s="115">
        <v>0</v>
      </c>
      <c r="E1782" s="115">
        <v>0</v>
      </c>
      <c r="F1782" s="115">
        <v>0</v>
      </c>
      <c r="G1782" s="115">
        <v>3</v>
      </c>
      <c r="H1782" s="115">
        <v>0</v>
      </c>
      <c r="I1782" s="115">
        <v>1</v>
      </c>
      <c r="J1782" s="115">
        <v>0</v>
      </c>
      <c r="K1782" s="115">
        <v>0</v>
      </c>
      <c r="L1782" s="115">
        <v>0</v>
      </c>
      <c r="M1782" s="115">
        <v>0</v>
      </c>
      <c r="N1782" s="115">
        <v>0</v>
      </c>
      <c r="O1782" s="115">
        <v>0</v>
      </c>
      <c r="P1782" s="115">
        <v>0</v>
      </c>
      <c r="Q1782" s="115">
        <v>0</v>
      </c>
      <c r="R1782" s="115">
        <v>0</v>
      </c>
      <c r="S1782" s="115">
        <v>0</v>
      </c>
      <c r="T1782" s="115">
        <v>0</v>
      </c>
      <c r="U1782" s="115">
        <v>0</v>
      </c>
      <c r="V1782" s="115">
        <v>30.6</v>
      </c>
      <c r="W1782" s="115" t="s">
        <v>102</v>
      </c>
      <c r="X1782" s="236"/>
    </row>
    <row r="1783" spans="1:24" ht="13.5" customHeight="1" x14ac:dyDescent="0.3">
      <c r="A1783" s="242">
        <v>4.1666666666666664E-2</v>
      </c>
      <c r="B1783" s="115">
        <v>6</v>
      </c>
      <c r="C1783" s="115">
        <v>0</v>
      </c>
      <c r="D1783" s="115">
        <v>0</v>
      </c>
      <c r="E1783" s="115">
        <v>0</v>
      </c>
      <c r="F1783" s="115">
        <v>2</v>
      </c>
      <c r="G1783" s="115">
        <v>3</v>
      </c>
      <c r="H1783" s="115">
        <v>1</v>
      </c>
      <c r="I1783" s="115">
        <v>0</v>
      </c>
      <c r="J1783" s="115">
        <v>0</v>
      </c>
      <c r="K1783" s="115">
        <v>0</v>
      </c>
      <c r="L1783" s="115">
        <v>0</v>
      </c>
      <c r="M1783" s="115">
        <v>0</v>
      </c>
      <c r="N1783" s="115">
        <v>0</v>
      </c>
      <c r="O1783" s="115">
        <v>0</v>
      </c>
      <c r="P1783" s="115">
        <v>0</v>
      </c>
      <c r="Q1783" s="115">
        <v>0</v>
      </c>
      <c r="R1783" s="115">
        <v>0</v>
      </c>
      <c r="S1783" s="115">
        <v>0</v>
      </c>
      <c r="T1783" s="115">
        <v>0</v>
      </c>
      <c r="U1783" s="115">
        <v>0</v>
      </c>
      <c r="V1783" s="115">
        <v>27.3</v>
      </c>
      <c r="W1783" s="115" t="s">
        <v>102</v>
      </c>
      <c r="X1783" s="236"/>
    </row>
    <row r="1784" spans="1:24" ht="13.5" customHeight="1" x14ac:dyDescent="0.3">
      <c r="A1784" s="242">
        <v>5.2083333333333336E-2</v>
      </c>
      <c r="B1784" s="115">
        <v>3</v>
      </c>
      <c r="C1784" s="115">
        <v>0</v>
      </c>
      <c r="D1784" s="115">
        <v>0</v>
      </c>
      <c r="E1784" s="115">
        <v>0</v>
      </c>
      <c r="F1784" s="115">
        <v>2</v>
      </c>
      <c r="G1784" s="115">
        <v>1</v>
      </c>
      <c r="H1784" s="115">
        <v>0</v>
      </c>
      <c r="I1784" s="115">
        <v>0</v>
      </c>
      <c r="J1784" s="115">
        <v>0</v>
      </c>
      <c r="K1784" s="115">
        <v>0</v>
      </c>
      <c r="L1784" s="115">
        <v>0</v>
      </c>
      <c r="M1784" s="115">
        <v>0</v>
      </c>
      <c r="N1784" s="115">
        <v>0</v>
      </c>
      <c r="O1784" s="115">
        <v>0</v>
      </c>
      <c r="P1784" s="115">
        <v>0</v>
      </c>
      <c r="Q1784" s="115">
        <v>0</v>
      </c>
      <c r="R1784" s="115">
        <v>0</v>
      </c>
      <c r="S1784" s="115">
        <v>0</v>
      </c>
      <c r="T1784" s="115">
        <v>0</v>
      </c>
      <c r="U1784" s="115">
        <v>0</v>
      </c>
      <c r="V1784" s="115">
        <v>23.7</v>
      </c>
      <c r="W1784" s="115" t="s">
        <v>102</v>
      </c>
      <c r="X1784" s="236"/>
    </row>
    <row r="1785" spans="1:24" ht="13.5" customHeight="1" x14ac:dyDescent="0.3">
      <c r="A1785" s="242">
        <v>6.25E-2</v>
      </c>
      <c r="B1785" s="115">
        <v>4</v>
      </c>
      <c r="C1785" s="115">
        <v>0</v>
      </c>
      <c r="D1785" s="115">
        <v>0</v>
      </c>
      <c r="E1785" s="115">
        <v>2</v>
      </c>
      <c r="F1785" s="115">
        <v>0</v>
      </c>
      <c r="G1785" s="115">
        <v>1</v>
      </c>
      <c r="H1785" s="115">
        <v>1</v>
      </c>
      <c r="I1785" s="115">
        <v>0</v>
      </c>
      <c r="J1785" s="115">
        <v>0</v>
      </c>
      <c r="K1785" s="115">
        <v>0</v>
      </c>
      <c r="L1785" s="115">
        <v>0</v>
      </c>
      <c r="M1785" s="115">
        <v>0</v>
      </c>
      <c r="N1785" s="115">
        <v>0</v>
      </c>
      <c r="O1785" s="115">
        <v>0</v>
      </c>
      <c r="P1785" s="115">
        <v>0</v>
      </c>
      <c r="Q1785" s="115">
        <v>0</v>
      </c>
      <c r="R1785" s="115">
        <v>0</v>
      </c>
      <c r="S1785" s="115">
        <v>0</v>
      </c>
      <c r="T1785" s="115">
        <v>0</v>
      </c>
      <c r="U1785" s="115">
        <v>0</v>
      </c>
      <c r="V1785" s="115">
        <v>23.2</v>
      </c>
      <c r="W1785" s="115" t="s">
        <v>102</v>
      </c>
      <c r="X1785" s="236"/>
    </row>
    <row r="1786" spans="1:24" ht="13.5" customHeight="1" x14ac:dyDescent="0.3">
      <c r="A1786" s="242">
        <v>7.2916666666666699E-2</v>
      </c>
      <c r="B1786" s="115">
        <v>2</v>
      </c>
      <c r="C1786" s="115">
        <v>0</v>
      </c>
      <c r="D1786" s="115">
        <v>0</v>
      </c>
      <c r="E1786" s="115">
        <v>0</v>
      </c>
      <c r="F1786" s="115">
        <v>0</v>
      </c>
      <c r="G1786" s="115">
        <v>2</v>
      </c>
      <c r="H1786" s="115">
        <v>0</v>
      </c>
      <c r="I1786" s="115">
        <v>0</v>
      </c>
      <c r="J1786" s="115">
        <v>0</v>
      </c>
      <c r="K1786" s="115">
        <v>0</v>
      </c>
      <c r="L1786" s="115">
        <v>0</v>
      </c>
      <c r="M1786" s="115">
        <v>0</v>
      </c>
      <c r="N1786" s="115">
        <v>0</v>
      </c>
      <c r="O1786" s="115">
        <v>0</v>
      </c>
      <c r="P1786" s="115">
        <v>0</v>
      </c>
      <c r="Q1786" s="115">
        <v>0</v>
      </c>
      <c r="R1786" s="115">
        <v>0</v>
      </c>
      <c r="S1786" s="115">
        <v>0</v>
      </c>
      <c r="T1786" s="115">
        <v>0</v>
      </c>
      <c r="U1786" s="115">
        <v>0</v>
      </c>
      <c r="V1786" s="115">
        <v>28.5</v>
      </c>
      <c r="W1786" s="115" t="s">
        <v>102</v>
      </c>
      <c r="X1786" s="236"/>
    </row>
    <row r="1787" spans="1:24" ht="13.5" customHeight="1" x14ac:dyDescent="0.3">
      <c r="A1787" s="242">
        <v>8.3333333333333301E-2</v>
      </c>
      <c r="B1787" s="115">
        <v>4</v>
      </c>
      <c r="C1787" s="115">
        <v>0</v>
      </c>
      <c r="D1787" s="115">
        <v>0</v>
      </c>
      <c r="E1787" s="115">
        <v>0</v>
      </c>
      <c r="F1787" s="115">
        <v>3</v>
      </c>
      <c r="G1787" s="115">
        <v>0</v>
      </c>
      <c r="H1787" s="115">
        <v>1</v>
      </c>
      <c r="I1787" s="115">
        <v>0</v>
      </c>
      <c r="J1787" s="115">
        <v>0</v>
      </c>
      <c r="K1787" s="115">
        <v>0</v>
      </c>
      <c r="L1787" s="115">
        <v>0</v>
      </c>
      <c r="M1787" s="115">
        <v>0</v>
      </c>
      <c r="N1787" s="115">
        <v>0</v>
      </c>
      <c r="O1787" s="115">
        <v>0</v>
      </c>
      <c r="P1787" s="115">
        <v>0</v>
      </c>
      <c r="Q1787" s="115">
        <v>0</v>
      </c>
      <c r="R1787" s="115">
        <v>0</v>
      </c>
      <c r="S1787" s="115">
        <v>0</v>
      </c>
      <c r="T1787" s="115">
        <v>0</v>
      </c>
      <c r="U1787" s="115">
        <v>0</v>
      </c>
      <c r="V1787" s="115">
        <v>24.8</v>
      </c>
      <c r="W1787" s="115" t="s">
        <v>102</v>
      </c>
      <c r="X1787" s="236"/>
    </row>
    <row r="1788" spans="1:24" ht="13.5" customHeight="1" x14ac:dyDescent="0.3">
      <c r="A1788" s="242">
        <v>9.375E-2</v>
      </c>
      <c r="B1788" s="115">
        <v>4</v>
      </c>
      <c r="C1788" s="115">
        <v>0</v>
      </c>
      <c r="D1788" s="115">
        <v>0</v>
      </c>
      <c r="E1788" s="115">
        <v>1</v>
      </c>
      <c r="F1788" s="115">
        <v>1</v>
      </c>
      <c r="G1788" s="115">
        <v>2</v>
      </c>
      <c r="H1788" s="115">
        <v>0</v>
      </c>
      <c r="I1788" s="115">
        <v>0</v>
      </c>
      <c r="J1788" s="115">
        <v>0</v>
      </c>
      <c r="K1788" s="115">
        <v>0</v>
      </c>
      <c r="L1788" s="115">
        <v>0</v>
      </c>
      <c r="M1788" s="115">
        <v>0</v>
      </c>
      <c r="N1788" s="115">
        <v>0</v>
      </c>
      <c r="O1788" s="115">
        <v>0</v>
      </c>
      <c r="P1788" s="115">
        <v>0</v>
      </c>
      <c r="Q1788" s="115">
        <v>0</v>
      </c>
      <c r="R1788" s="115">
        <v>0</v>
      </c>
      <c r="S1788" s="115">
        <v>0</v>
      </c>
      <c r="T1788" s="115">
        <v>0</v>
      </c>
      <c r="U1788" s="115">
        <v>0</v>
      </c>
      <c r="V1788" s="115">
        <v>23.4</v>
      </c>
      <c r="W1788" s="115" t="s">
        <v>102</v>
      </c>
      <c r="X1788" s="236"/>
    </row>
    <row r="1789" spans="1:24" ht="13.5" customHeight="1" x14ac:dyDescent="0.3">
      <c r="A1789" s="242">
        <v>0.104166666666667</v>
      </c>
      <c r="B1789" s="115">
        <v>2</v>
      </c>
      <c r="C1789" s="115">
        <v>0</v>
      </c>
      <c r="D1789" s="115">
        <v>0</v>
      </c>
      <c r="E1789" s="115">
        <v>0</v>
      </c>
      <c r="F1789" s="115">
        <v>1</v>
      </c>
      <c r="G1789" s="115">
        <v>0</v>
      </c>
      <c r="H1789" s="115">
        <v>0</v>
      </c>
      <c r="I1789" s="115">
        <v>0</v>
      </c>
      <c r="J1789" s="115">
        <v>1</v>
      </c>
      <c r="K1789" s="115">
        <v>0</v>
      </c>
      <c r="L1789" s="115">
        <v>0</v>
      </c>
      <c r="M1789" s="115">
        <v>0</v>
      </c>
      <c r="N1789" s="115">
        <v>0</v>
      </c>
      <c r="O1789" s="115">
        <v>0</v>
      </c>
      <c r="P1789" s="115">
        <v>0</v>
      </c>
      <c r="Q1789" s="115">
        <v>0</v>
      </c>
      <c r="R1789" s="115">
        <v>0</v>
      </c>
      <c r="S1789" s="115">
        <v>0</v>
      </c>
      <c r="T1789" s="115">
        <v>0</v>
      </c>
      <c r="U1789" s="115">
        <v>0</v>
      </c>
      <c r="V1789" s="115">
        <v>31.6</v>
      </c>
      <c r="W1789" s="115" t="s">
        <v>102</v>
      </c>
      <c r="X1789" s="236"/>
    </row>
    <row r="1790" spans="1:24" ht="13.5" customHeight="1" x14ac:dyDescent="0.3">
      <c r="A1790" s="242">
        <v>0.114583333333333</v>
      </c>
      <c r="B1790" s="115">
        <v>0</v>
      </c>
      <c r="C1790" s="115">
        <v>0</v>
      </c>
      <c r="D1790" s="115">
        <v>0</v>
      </c>
      <c r="E1790" s="115">
        <v>0</v>
      </c>
      <c r="F1790" s="115">
        <v>0</v>
      </c>
      <c r="G1790" s="115">
        <v>0</v>
      </c>
      <c r="H1790" s="115">
        <v>0</v>
      </c>
      <c r="I1790" s="115">
        <v>0</v>
      </c>
      <c r="J1790" s="115">
        <v>0</v>
      </c>
      <c r="K1790" s="115">
        <v>0</v>
      </c>
      <c r="L1790" s="115">
        <v>0</v>
      </c>
      <c r="M1790" s="115">
        <v>0</v>
      </c>
      <c r="N1790" s="115">
        <v>0</v>
      </c>
      <c r="O1790" s="115">
        <v>0</v>
      </c>
      <c r="P1790" s="115">
        <v>0</v>
      </c>
      <c r="Q1790" s="115">
        <v>0</v>
      </c>
      <c r="R1790" s="115">
        <v>0</v>
      </c>
      <c r="S1790" s="115">
        <v>0</v>
      </c>
      <c r="T1790" s="115">
        <v>0</v>
      </c>
      <c r="U1790" s="115">
        <v>0</v>
      </c>
      <c r="V1790" s="115" t="s">
        <v>102</v>
      </c>
      <c r="W1790" s="115" t="s">
        <v>102</v>
      </c>
      <c r="X1790" s="236"/>
    </row>
    <row r="1791" spans="1:24" ht="13.5" customHeight="1" x14ac:dyDescent="0.3">
      <c r="A1791" s="242">
        <v>0.125</v>
      </c>
      <c r="B1791" s="115">
        <v>0</v>
      </c>
      <c r="C1791" s="115">
        <v>0</v>
      </c>
      <c r="D1791" s="115">
        <v>0</v>
      </c>
      <c r="E1791" s="115">
        <v>0</v>
      </c>
      <c r="F1791" s="115">
        <v>0</v>
      </c>
      <c r="G1791" s="115">
        <v>0</v>
      </c>
      <c r="H1791" s="115">
        <v>0</v>
      </c>
      <c r="I1791" s="115">
        <v>0</v>
      </c>
      <c r="J1791" s="115">
        <v>0</v>
      </c>
      <c r="K1791" s="115">
        <v>0</v>
      </c>
      <c r="L1791" s="115">
        <v>0</v>
      </c>
      <c r="M1791" s="115">
        <v>0</v>
      </c>
      <c r="N1791" s="115">
        <v>0</v>
      </c>
      <c r="O1791" s="115">
        <v>0</v>
      </c>
      <c r="P1791" s="115">
        <v>0</v>
      </c>
      <c r="Q1791" s="115">
        <v>0</v>
      </c>
      <c r="R1791" s="115">
        <v>0</v>
      </c>
      <c r="S1791" s="115">
        <v>0</v>
      </c>
      <c r="T1791" s="115">
        <v>0</v>
      </c>
      <c r="U1791" s="115">
        <v>0</v>
      </c>
      <c r="V1791" s="115" t="s">
        <v>102</v>
      </c>
      <c r="W1791" s="115" t="s">
        <v>102</v>
      </c>
      <c r="X1791" s="236"/>
    </row>
    <row r="1792" spans="1:24" ht="13.5" customHeight="1" x14ac:dyDescent="0.3">
      <c r="A1792" s="242">
        <v>0.13541666666666699</v>
      </c>
      <c r="B1792" s="115">
        <v>4</v>
      </c>
      <c r="C1792" s="115">
        <v>0</v>
      </c>
      <c r="D1792" s="115">
        <v>0</v>
      </c>
      <c r="E1792" s="115">
        <v>0</v>
      </c>
      <c r="F1792" s="115">
        <v>0</v>
      </c>
      <c r="G1792" s="115">
        <v>1</v>
      </c>
      <c r="H1792" s="115">
        <v>0</v>
      </c>
      <c r="I1792" s="115">
        <v>3</v>
      </c>
      <c r="J1792" s="115">
        <v>0</v>
      </c>
      <c r="K1792" s="115">
        <v>0</v>
      </c>
      <c r="L1792" s="115">
        <v>0</v>
      </c>
      <c r="M1792" s="115">
        <v>0</v>
      </c>
      <c r="N1792" s="115">
        <v>0</v>
      </c>
      <c r="O1792" s="115">
        <v>0</v>
      </c>
      <c r="P1792" s="115">
        <v>0</v>
      </c>
      <c r="Q1792" s="115">
        <v>0</v>
      </c>
      <c r="R1792" s="115">
        <v>0</v>
      </c>
      <c r="S1792" s="115">
        <v>0</v>
      </c>
      <c r="T1792" s="115">
        <v>0</v>
      </c>
      <c r="U1792" s="115">
        <v>0</v>
      </c>
      <c r="V1792" s="115">
        <v>33.700000000000003</v>
      </c>
      <c r="W1792" s="115" t="s">
        <v>102</v>
      </c>
      <c r="X1792" s="236"/>
    </row>
    <row r="1793" spans="1:24" ht="13.5" customHeight="1" x14ac:dyDescent="0.3">
      <c r="A1793" s="242">
        <v>0.14583333333333301</v>
      </c>
      <c r="B1793" s="115">
        <v>2</v>
      </c>
      <c r="C1793" s="115">
        <v>0</v>
      </c>
      <c r="D1793" s="115">
        <v>0</v>
      </c>
      <c r="E1793" s="115">
        <v>0</v>
      </c>
      <c r="F1793" s="115">
        <v>0</v>
      </c>
      <c r="G1793" s="115">
        <v>1</v>
      </c>
      <c r="H1793" s="115">
        <v>1</v>
      </c>
      <c r="I1793" s="115">
        <v>0</v>
      </c>
      <c r="J1793" s="115">
        <v>0</v>
      </c>
      <c r="K1793" s="115">
        <v>0</v>
      </c>
      <c r="L1793" s="115">
        <v>0</v>
      </c>
      <c r="M1793" s="115">
        <v>0</v>
      </c>
      <c r="N1793" s="115">
        <v>0</v>
      </c>
      <c r="O1793" s="115">
        <v>0</v>
      </c>
      <c r="P1793" s="115">
        <v>0</v>
      </c>
      <c r="Q1793" s="115">
        <v>0</v>
      </c>
      <c r="R1793" s="115">
        <v>0</v>
      </c>
      <c r="S1793" s="115">
        <v>0</v>
      </c>
      <c r="T1793" s="115">
        <v>0</v>
      </c>
      <c r="U1793" s="115">
        <v>0</v>
      </c>
      <c r="V1793" s="115">
        <v>29.4</v>
      </c>
      <c r="W1793" s="115" t="s">
        <v>102</v>
      </c>
      <c r="X1793" s="236"/>
    </row>
    <row r="1794" spans="1:24" ht="13.5" customHeight="1" x14ac:dyDescent="0.3">
      <c r="A1794" s="242">
        <v>0.15625</v>
      </c>
      <c r="B1794" s="115">
        <v>7</v>
      </c>
      <c r="C1794" s="115">
        <v>0</v>
      </c>
      <c r="D1794" s="115">
        <v>1</v>
      </c>
      <c r="E1794" s="115">
        <v>0</v>
      </c>
      <c r="F1794" s="115">
        <v>3</v>
      </c>
      <c r="G1794" s="115">
        <v>2</v>
      </c>
      <c r="H1794" s="115">
        <v>1</v>
      </c>
      <c r="I1794" s="115">
        <v>0</v>
      </c>
      <c r="J1794" s="115">
        <v>0</v>
      </c>
      <c r="K1794" s="115">
        <v>0</v>
      </c>
      <c r="L1794" s="115">
        <v>0</v>
      </c>
      <c r="M1794" s="115">
        <v>0</v>
      </c>
      <c r="N1794" s="115">
        <v>0</v>
      </c>
      <c r="O1794" s="115">
        <v>0</v>
      </c>
      <c r="P1794" s="115">
        <v>0</v>
      </c>
      <c r="Q1794" s="115">
        <v>0</v>
      </c>
      <c r="R1794" s="115">
        <v>0</v>
      </c>
      <c r="S1794" s="115">
        <v>0</v>
      </c>
      <c r="T1794" s="115">
        <v>0</v>
      </c>
      <c r="U1794" s="115">
        <v>0</v>
      </c>
      <c r="V1794" s="115">
        <v>24.5</v>
      </c>
      <c r="W1794" s="115" t="s">
        <v>102</v>
      </c>
      <c r="X1794" s="236"/>
    </row>
    <row r="1795" spans="1:24" ht="13.5" customHeight="1" x14ac:dyDescent="0.3">
      <c r="A1795" s="242">
        <v>0.16666666666666699</v>
      </c>
      <c r="B1795" s="115">
        <v>6</v>
      </c>
      <c r="C1795" s="115">
        <v>0</v>
      </c>
      <c r="D1795" s="115">
        <v>1</v>
      </c>
      <c r="E1795" s="115">
        <v>0</v>
      </c>
      <c r="F1795" s="115">
        <v>3</v>
      </c>
      <c r="G1795" s="115">
        <v>0</v>
      </c>
      <c r="H1795" s="115">
        <v>1</v>
      </c>
      <c r="I1795" s="115">
        <v>0</v>
      </c>
      <c r="J1795" s="115">
        <v>1</v>
      </c>
      <c r="K1795" s="115">
        <v>0</v>
      </c>
      <c r="L1795" s="115">
        <v>0</v>
      </c>
      <c r="M1795" s="115">
        <v>0</v>
      </c>
      <c r="N1795" s="115">
        <v>0</v>
      </c>
      <c r="O1795" s="115">
        <v>0</v>
      </c>
      <c r="P1795" s="115">
        <v>0</v>
      </c>
      <c r="Q1795" s="115">
        <v>0</v>
      </c>
      <c r="R1795" s="115">
        <v>0</v>
      </c>
      <c r="S1795" s="115">
        <v>0</v>
      </c>
      <c r="T1795" s="115">
        <v>0</v>
      </c>
      <c r="U1795" s="115">
        <v>0</v>
      </c>
      <c r="V1795" s="115">
        <v>26.1</v>
      </c>
      <c r="W1795" s="115" t="s">
        <v>102</v>
      </c>
      <c r="X1795" s="236"/>
    </row>
    <row r="1796" spans="1:24" ht="13.5" customHeight="1" x14ac:dyDescent="0.3">
      <c r="A1796" s="242">
        <v>0.17708333333333301</v>
      </c>
      <c r="B1796" s="115">
        <v>5</v>
      </c>
      <c r="C1796" s="115">
        <v>0</v>
      </c>
      <c r="D1796" s="115">
        <v>0</v>
      </c>
      <c r="E1796" s="115">
        <v>0</v>
      </c>
      <c r="F1796" s="115">
        <v>0</v>
      </c>
      <c r="G1796" s="115">
        <v>1</v>
      </c>
      <c r="H1796" s="115">
        <v>2</v>
      </c>
      <c r="I1796" s="115">
        <v>2</v>
      </c>
      <c r="J1796" s="115">
        <v>0</v>
      </c>
      <c r="K1796" s="115">
        <v>0</v>
      </c>
      <c r="L1796" s="115">
        <v>0</v>
      </c>
      <c r="M1796" s="115">
        <v>0</v>
      </c>
      <c r="N1796" s="115">
        <v>0</v>
      </c>
      <c r="O1796" s="115">
        <v>0</v>
      </c>
      <c r="P1796" s="115">
        <v>0</v>
      </c>
      <c r="Q1796" s="115">
        <v>0</v>
      </c>
      <c r="R1796" s="115">
        <v>0</v>
      </c>
      <c r="S1796" s="115">
        <v>0</v>
      </c>
      <c r="T1796" s="115">
        <v>0</v>
      </c>
      <c r="U1796" s="115">
        <v>0</v>
      </c>
      <c r="V1796" s="115">
        <v>33.4</v>
      </c>
      <c r="W1796" s="115" t="s">
        <v>102</v>
      </c>
      <c r="X1796" s="236"/>
    </row>
    <row r="1797" spans="1:24" ht="13.5" customHeight="1" x14ac:dyDescent="0.3">
      <c r="A1797" s="242">
        <v>0.1875</v>
      </c>
      <c r="B1797" s="115">
        <v>8</v>
      </c>
      <c r="C1797" s="115">
        <v>0</v>
      </c>
      <c r="D1797" s="115">
        <v>1</v>
      </c>
      <c r="E1797" s="115">
        <v>0</v>
      </c>
      <c r="F1797" s="115">
        <v>2</v>
      </c>
      <c r="G1797" s="115">
        <v>2</v>
      </c>
      <c r="H1797" s="115">
        <v>1</v>
      </c>
      <c r="I1797" s="115">
        <v>0</v>
      </c>
      <c r="J1797" s="115">
        <v>1</v>
      </c>
      <c r="K1797" s="115">
        <v>1</v>
      </c>
      <c r="L1797" s="115">
        <v>0</v>
      </c>
      <c r="M1797" s="115">
        <v>0</v>
      </c>
      <c r="N1797" s="115">
        <v>0</v>
      </c>
      <c r="O1797" s="115">
        <v>0</v>
      </c>
      <c r="P1797" s="115">
        <v>0</v>
      </c>
      <c r="Q1797" s="115">
        <v>0</v>
      </c>
      <c r="R1797" s="115">
        <v>0</v>
      </c>
      <c r="S1797" s="115">
        <v>0</v>
      </c>
      <c r="T1797" s="115">
        <v>0</v>
      </c>
      <c r="U1797" s="115">
        <v>0</v>
      </c>
      <c r="V1797" s="115">
        <v>29.6</v>
      </c>
      <c r="W1797" s="115" t="s">
        <v>102</v>
      </c>
      <c r="X1797" s="236"/>
    </row>
    <row r="1798" spans="1:24" ht="13.5" customHeight="1" x14ac:dyDescent="0.3">
      <c r="A1798" s="242">
        <v>0.19791666666666699</v>
      </c>
      <c r="B1798" s="115">
        <v>10</v>
      </c>
      <c r="C1798" s="115">
        <v>0</v>
      </c>
      <c r="D1798" s="115">
        <v>1</v>
      </c>
      <c r="E1798" s="115">
        <v>0</v>
      </c>
      <c r="F1798" s="115">
        <v>2</v>
      </c>
      <c r="G1798" s="115">
        <v>2</v>
      </c>
      <c r="H1798" s="115">
        <v>3</v>
      </c>
      <c r="I1798" s="115">
        <v>2</v>
      </c>
      <c r="J1798" s="115">
        <v>0</v>
      </c>
      <c r="K1798" s="115">
        <v>0</v>
      </c>
      <c r="L1798" s="115">
        <v>0</v>
      </c>
      <c r="M1798" s="115">
        <v>0</v>
      </c>
      <c r="N1798" s="115">
        <v>0</v>
      </c>
      <c r="O1798" s="115">
        <v>0</v>
      </c>
      <c r="P1798" s="115">
        <v>0</v>
      </c>
      <c r="Q1798" s="115">
        <v>0</v>
      </c>
      <c r="R1798" s="115">
        <v>0</v>
      </c>
      <c r="S1798" s="115">
        <v>0</v>
      </c>
      <c r="T1798" s="115">
        <v>0</v>
      </c>
      <c r="U1798" s="115">
        <v>0</v>
      </c>
      <c r="V1798" s="115">
        <v>27.8</v>
      </c>
      <c r="W1798" s="115" t="s">
        <v>102</v>
      </c>
      <c r="X1798" s="236"/>
    </row>
    <row r="1799" spans="1:24" ht="13.5" customHeight="1" x14ac:dyDescent="0.3">
      <c r="A1799" s="242">
        <v>0.20833333333333301</v>
      </c>
      <c r="B1799" s="115">
        <v>19</v>
      </c>
      <c r="C1799" s="115">
        <v>0</v>
      </c>
      <c r="D1799" s="115">
        <v>1</v>
      </c>
      <c r="E1799" s="115">
        <v>1</v>
      </c>
      <c r="F1799" s="115">
        <v>3</v>
      </c>
      <c r="G1799" s="115">
        <v>6</v>
      </c>
      <c r="H1799" s="115">
        <v>7</v>
      </c>
      <c r="I1799" s="115">
        <v>1</v>
      </c>
      <c r="J1799" s="115">
        <v>0</v>
      </c>
      <c r="K1799" s="115">
        <v>0</v>
      </c>
      <c r="L1799" s="115">
        <v>0</v>
      </c>
      <c r="M1799" s="115">
        <v>0</v>
      </c>
      <c r="N1799" s="115">
        <v>0</v>
      </c>
      <c r="O1799" s="115">
        <v>0</v>
      </c>
      <c r="P1799" s="115">
        <v>0</v>
      </c>
      <c r="Q1799" s="115">
        <v>0</v>
      </c>
      <c r="R1799" s="115">
        <v>0</v>
      </c>
      <c r="S1799" s="115">
        <v>0</v>
      </c>
      <c r="T1799" s="115">
        <v>0</v>
      </c>
      <c r="U1799" s="115">
        <v>0</v>
      </c>
      <c r="V1799" s="115">
        <v>28.5</v>
      </c>
      <c r="W1799" s="115">
        <v>34.700000000000003</v>
      </c>
      <c r="X1799" s="236"/>
    </row>
    <row r="1800" spans="1:24" ht="13.5" customHeight="1" x14ac:dyDescent="0.3">
      <c r="A1800" s="242">
        <v>0.21875</v>
      </c>
      <c r="B1800" s="115">
        <v>23</v>
      </c>
      <c r="C1800" s="115">
        <v>0</v>
      </c>
      <c r="D1800" s="115">
        <v>1</v>
      </c>
      <c r="E1800" s="115">
        <v>4</v>
      </c>
      <c r="F1800" s="115">
        <v>1</v>
      </c>
      <c r="G1800" s="115">
        <v>9</v>
      </c>
      <c r="H1800" s="115">
        <v>7</v>
      </c>
      <c r="I1800" s="115">
        <v>1</v>
      </c>
      <c r="J1800" s="115">
        <v>0</v>
      </c>
      <c r="K1800" s="115">
        <v>0</v>
      </c>
      <c r="L1800" s="115">
        <v>0</v>
      </c>
      <c r="M1800" s="115">
        <v>0</v>
      </c>
      <c r="N1800" s="115">
        <v>0</v>
      </c>
      <c r="O1800" s="115">
        <v>0</v>
      </c>
      <c r="P1800" s="115">
        <v>0</v>
      </c>
      <c r="Q1800" s="115">
        <v>0</v>
      </c>
      <c r="R1800" s="115">
        <v>0</v>
      </c>
      <c r="S1800" s="115">
        <v>0</v>
      </c>
      <c r="T1800" s="115">
        <v>0</v>
      </c>
      <c r="U1800" s="115">
        <v>0</v>
      </c>
      <c r="V1800" s="115">
        <v>26.7</v>
      </c>
      <c r="W1800" s="115">
        <v>33.6</v>
      </c>
      <c r="X1800" s="236"/>
    </row>
    <row r="1801" spans="1:24" ht="13.5" customHeight="1" x14ac:dyDescent="0.3">
      <c r="A1801" s="242">
        <v>0.22916666666666699</v>
      </c>
      <c r="B1801" s="115">
        <v>27</v>
      </c>
      <c r="C1801" s="115">
        <v>1</v>
      </c>
      <c r="D1801" s="115">
        <v>1</v>
      </c>
      <c r="E1801" s="115">
        <v>2</v>
      </c>
      <c r="F1801" s="115">
        <v>1</v>
      </c>
      <c r="G1801" s="115">
        <v>14</v>
      </c>
      <c r="H1801" s="115">
        <v>6</v>
      </c>
      <c r="I1801" s="115">
        <v>1</v>
      </c>
      <c r="J1801" s="115">
        <v>1</v>
      </c>
      <c r="K1801" s="115">
        <v>0</v>
      </c>
      <c r="L1801" s="115">
        <v>0</v>
      </c>
      <c r="M1801" s="115">
        <v>0</v>
      </c>
      <c r="N1801" s="115">
        <v>0</v>
      </c>
      <c r="O1801" s="115">
        <v>0</v>
      </c>
      <c r="P1801" s="115">
        <v>0</v>
      </c>
      <c r="Q1801" s="115">
        <v>0</v>
      </c>
      <c r="R1801" s="115">
        <v>0</v>
      </c>
      <c r="S1801" s="115">
        <v>0</v>
      </c>
      <c r="T1801" s="115">
        <v>0</v>
      </c>
      <c r="U1801" s="115">
        <v>0</v>
      </c>
      <c r="V1801" s="115">
        <v>27.3</v>
      </c>
      <c r="W1801" s="115">
        <v>33.5</v>
      </c>
      <c r="X1801" s="236"/>
    </row>
    <row r="1802" spans="1:24" ht="13.5" customHeight="1" x14ac:dyDescent="0.3">
      <c r="A1802" s="242">
        <v>0.23958333333333301</v>
      </c>
      <c r="B1802" s="115">
        <v>32</v>
      </c>
      <c r="C1802" s="115">
        <v>0</v>
      </c>
      <c r="D1802" s="115">
        <v>1</v>
      </c>
      <c r="E1802" s="115">
        <v>6</v>
      </c>
      <c r="F1802" s="115">
        <v>4</v>
      </c>
      <c r="G1802" s="115">
        <v>14</v>
      </c>
      <c r="H1802" s="115">
        <v>4</v>
      </c>
      <c r="I1802" s="115">
        <v>3</v>
      </c>
      <c r="J1802" s="115">
        <v>0</v>
      </c>
      <c r="K1802" s="115">
        <v>0</v>
      </c>
      <c r="L1802" s="115">
        <v>0</v>
      </c>
      <c r="M1802" s="115">
        <v>0</v>
      </c>
      <c r="N1802" s="115">
        <v>0</v>
      </c>
      <c r="O1802" s="115">
        <v>0</v>
      </c>
      <c r="P1802" s="115">
        <v>0</v>
      </c>
      <c r="Q1802" s="115">
        <v>0</v>
      </c>
      <c r="R1802" s="115">
        <v>0</v>
      </c>
      <c r="S1802" s="115">
        <v>0</v>
      </c>
      <c r="T1802" s="115">
        <v>0</v>
      </c>
      <c r="U1802" s="115">
        <v>0</v>
      </c>
      <c r="V1802" s="115">
        <v>26</v>
      </c>
      <c r="W1802" s="115">
        <v>32.1</v>
      </c>
      <c r="X1802" s="236"/>
    </row>
    <row r="1803" spans="1:24" ht="13.5" customHeight="1" x14ac:dyDescent="0.3">
      <c r="A1803" s="242">
        <v>0.25</v>
      </c>
      <c r="B1803" s="115">
        <v>45</v>
      </c>
      <c r="C1803" s="115">
        <v>0</v>
      </c>
      <c r="D1803" s="115">
        <v>1</v>
      </c>
      <c r="E1803" s="115">
        <v>6</v>
      </c>
      <c r="F1803" s="115">
        <v>8</v>
      </c>
      <c r="G1803" s="115">
        <v>17</v>
      </c>
      <c r="H1803" s="115">
        <v>9</v>
      </c>
      <c r="I1803" s="115">
        <v>3</v>
      </c>
      <c r="J1803" s="115">
        <v>1</v>
      </c>
      <c r="K1803" s="115">
        <v>0</v>
      </c>
      <c r="L1803" s="115">
        <v>0</v>
      </c>
      <c r="M1803" s="115">
        <v>0</v>
      </c>
      <c r="N1803" s="115">
        <v>0</v>
      </c>
      <c r="O1803" s="115">
        <v>0</v>
      </c>
      <c r="P1803" s="115">
        <v>0</v>
      </c>
      <c r="Q1803" s="115">
        <v>0</v>
      </c>
      <c r="R1803" s="115">
        <v>0</v>
      </c>
      <c r="S1803" s="115">
        <v>0</v>
      </c>
      <c r="T1803" s="115">
        <v>0</v>
      </c>
      <c r="U1803" s="115">
        <v>0</v>
      </c>
      <c r="V1803" s="115">
        <v>26.6</v>
      </c>
      <c r="W1803" s="115">
        <v>32.299999999999997</v>
      </c>
      <c r="X1803" s="236"/>
    </row>
    <row r="1804" spans="1:24" ht="13.5" customHeight="1" x14ac:dyDescent="0.3">
      <c r="A1804" s="242">
        <v>0.26041666666666702</v>
      </c>
      <c r="B1804" s="115">
        <v>46</v>
      </c>
      <c r="C1804" s="115">
        <v>0</v>
      </c>
      <c r="D1804" s="115">
        <v>0</v>
      </c>
      <c r="E1804" s="115">
        <v>1</v>
      </c>
      <c r="F1804" s="115">
        <v>11</v>
      </c>
      <c r="G1804" s="115">
        <v>19</v>
      </c>
      <c r="H1804" s="115">
        <v>13</v>
      </c>
      <c r="I1804" s="115">
        <v>1</v>
      </c>
      <c r="J1804" s="115">
        <v>1</v>
      </c>
      <c r="K1804" s="115">
        <v>0</v>
      </c>
      <c r="L1804" s="115">
        <v>0</v>
      </c>
      <c r="M1804" s="115">
        <v>0</v>
      </c>
      <c r="N1804" s="115">
        <v>0</v>
      </c>
      <c r="O1804" s="115">
        <v>0</v>
      </c>
      <c r="P1804" s="115">
        <v>0</v>
      </c>
      <c r="Q1804" s="115">
        <v>0</v>
      </c>
      <c r="R1804" s="115">
        <v>0</v>
      </c>
      <c r="S1804" s="115">
        <v>0</v>
      </c>
      <c r="T1804" s="115">
        <v>0</v>
      </c>
      <c r="U1804" s="115">
        <v>0</v>
      </c>
      <c r="V1804" s="115">
        <v>28.2</v>
      </c>
      <c r="W1804" s="115">
        <v>33</v>
      </c>
      <c r="X1804" s="236"/>
    </row>
    <row r="1805" spans="1:24" ht="13.5" customHeight="1" x14ac:dyDescent="0.3">
      <c r="A1805" s="242">
        <v>0.27083333333333298</v>
      </c>
      <c r="B1805" s="115">
        <v>87</v>
      </c>
      <c r="C1805" s="115">
        <v>0</v>
      </c>
      <c r="D1805" s="115">
        <v>3</v>
      </c>
      <c r="E1805" s="115">
        <v>5</v>
      </c>
      <c r="F1805" s="115">
        <v>31</v>
      </c>
      <c r="G1805" s="115">
        <v>34</v>
      </c>
      <c r="H1805" s="115">
        <v>13</v>
      </c>
      <c r="I1805" s="115">
        <v>1</v>
      </c>
      <c r="J1805" s="115">
        <v>0</v>
      </c>
      <c r="K1805" s="115">
        <v>0</v>
      </c>
      <c r="L1805" s="115">
        <v>0</v>
      </c>
      <c r="M1805" s="115">
        <v>0</v>
      </c>
      <c r="N1805" s="115">
        <v>0</v>
      </c>
      <c r="O1805" s="115">
        <v>0</v>
      </c>
      <c r="P1805" s="115">
        <v>0</v>
      </c>
      <c r="Q1805" s="115">
        <v>0</v>
      </c>
      <c r="R1805" s="115">
        <v>0</v>
      </c>
      <c r="S1805" s="115">
        <v>0</v>
      </c>
      <c r="T1805" s="115">
        <v>0</v>
      </c>
      <c r="U1805" s="115">
        <v>0</v>
      </c>
      <c r="V1805" s="115">
        <v>25.2</v>
      </c>
      <c r="W1805" s="115">
        <v>30.1</v>
      </c>
      <c r="X1805" s="236"/>
    </row>
    <row r="1806" spans="1:24" ht="13.5" customHeight="1" x14ac:dyDescent="0.3">
      <c r="A1806" s="242">
        <v>0.28125</v>
      </c>
      <c r="B1806" s="115">
        <v>143</v>
      </c>
      <c r="C1806" s="115">
        <v>0</v>
      </c>
      <c r="D1806" s="115">
        <v>6</v>
      </c>
      <c r="E1806" s="115">
        <v>25</v>
      </c>
      <c r="F1806" s="115">
        <v>71</v>
      </c>
      <c r="G1806" s="115">
        <v>36</v>
      </c>
      <c r="H1806" s="115">
        <v>5</v>
      </c>
      <c r="I1806" s="115">
        <v>0</v>
      </c>
      <c r="J1806" s="115">
        <v>0</v>
      </c>
      <c r="K1806" s="115">
        <v>0</v>
      </c>
      <c r="L1806" s="115">
        <v>0</v>
      </c>
      <c r="M1806" s="115">
        <v>0</v>
      </c>
      <c r="N1806" s="115">
        <v>0</v>
      </c>
      <c r="O1806" s="115">
        <v>0</v>
      </c>
      <c r="P1806" s="115">
        <v>0</v>
      </c>
      <c r="Q1806" s="115">
        <v>0</v>
      </c>
      <c r="R1806" s="115">
        <v>0</v>
      </c>
      <c r="S1806" s="115">
        <v>0</v>
      </c>
      <c r="T1806" s="115">
        <v>0</v>
      </c>
      <c r="U1806" s="115">
        <v>0</v>
      </c>
      <c r="V1806" s="115">
        <v>22.8</v>
      </c>
      <c r="W1806" s="115">
        <v>27.3</v>
      </c>
      <c r="X1806" s="236"/>
    </row>
    <row r="1807" spans="1:24" ht="13.5" customHeight="1" x14ac:dyDescent="0.3">
      <c r="A1807" s="242">
        <v>0.29166666666666702</v>
      </c>
      <c r="B1807" s="115">
        <v>111</v>
      </c>
      <c r="C1807" s="115">
        <v>32</v>
      </c>
      <c r="D1807" s="115">
        <v>26</v>
      </c>
      <c r="E1807" s="115">
        <v>19</v>
      </c>
      <c r="F1807" s="115">
        <v>23</v>
      </c>
      <c r="G1807" s="115">
        <v>10</v>
      </c>
      <c r="H1807" s="115">
        <v>1</v>
      </c>
      <c r="I1807" s="115">
        <v>0</v>
      </c>
      <c r="J1807" s="115">
        <v>0</v>
      </c>
      <c r="K1807" s="115">
        <v>0</v>
      </c>
      <c r="L1807" s="115">
        <v>0</v>
      </c>
      <c r="M1807" s="115">
        <v>0</v>
      </c>
      <c r="N1807" s="115">
        <v>0</v>
      </c>
      <c r="O1807" s="115">
        <v>0</v>
      </c>
      <c r="P1807" s="115">
        <v>0</v>
      </c>
      <c r="Q1807" s="115">
        <v>0</v>
      </c>
      <c r="R1807" s="115">
        <v>0</v>
      </c>
      <c r="S1807" s="115">
        <v>0</v>
      </c>
      <c r="T1807" s="115">
        <v>0</v>
      </c>
      <c r="U1807" s="115">
        <v>0</v>
      </c>
      <c r="V1807" s="115">
        <v>15.6</v>
      </c>
      <c r="W1807" s="115">
        <v>23.6</v>
      </c>
      <c r="X1807" s="236"/>
    </row>
    <row r="1808" spans="1:24" ht="13.5" customHeight="1" x14ac:dyDescent="0.3">
      <c r="A1808" s="242">
        <v>0.30208333333333298</v>
      </c>
      <c r="B1808" s="115">
        <v>60</v>
      </c>
      <c r="C1808" s="115">
        <v>50</v>
      </c>
      <c r="D1808" s="115">
        <v>5</v>
      </c>
      <c r="E1808" s="115">
        <v>2</v>
      </c>
      <c r="F1808" s="115">
        <v>1</v>
      </c>
      <c r="G1808" s="115">
        <v>0</v>
      </c>
      <c r="H1808" s="115">
        <v>2</v>
      </c>
      <c r="I1808" s="115">
        <v>0</v>
      </c>
      <c r="J1808" s="115">
        <v>0</v>
      </c>
      <c r="K1808" s="115">
        <v>0</v>
      </c>
      <c r="L1808" s="115">
        <v>0</v>
      </c>
      <c r="M1808" s="115">
        <v>0</v>
      </c>
      <c r="N1808" s="115">
        <v>0</v>
      </c>
      <c r="O1808" s="115">
        <v>0</v>
      </c>
      <c r="P1808" s="115">
        <v>0</v>
      </c>
      <c r="Q1808" s="115">
        <v>0</v>
      </c>
      <c r="R1808" s="115">
        <v>0</v>
      </c>
      <c r="S1808" s="115">
        <v>0</v>
      </c>
      <c r="T1808" s="115">
        <v>0</v>
      </c>
      <c r="U1808" s="115">
        <v>0</v>
      </c>
      <c r="V1808" s="115">
        <v>9.6</v>
      </c>
      <c r="W1808" s="115">
        <v>11.2</v>
      </c>
      <c r="X1808" s="236"/>
    </row>
    <row r="1809" spans="1:24" ht="13.5" customHeight="1" x14ac:dyDescent="0.3">
      <c r="A1809" s="242">
        <v>0.3125</v>
      </c>
      <c r="B1809" s="115">
        <v>68</v>
      </c>
      <c r="C1809" s="115">
        <v>51</v>
      </c>
      <c r="D1809" s="115">
        <v>14</v>
      </c>
      <c r="E1809" s="115">
        <v>3</v>
      </c>
      <c r="F1809" s="115">
        <v>0</v>
      </c>
      <c r="G1809" s="115">
        <v>0</v>
      </c>
      <c r="H1809" s="115">
        <v>0</v>
      </c>
      <c r="I1809" s="115">
        <v>0</v>
      </c>
      <c r="J1809" s="115">
        <v>0</v>
      </c>
      <c r="K1809" s="115">
        <v>0</v>
      </c>
      <c r="L1809" s="115">
        <v>0</v>
      </c>
      <c r="M1809" s="115">
        <v>0</v>
      </c>
      <c r="N1809" s="115">
        <v>0</v>
      </c>
      <c r="O1809" s="115">
        <v>0</v>
      </c>
      <c r="P1809" s="115">
        <v>0</v>
      </c>
      <c r="Q1809" s="115">
        <v>0</v>
      </c>
      <c r="R1809" s="115">
        <v>0</v>
      </c>
      <c r="S1809" s="115">
        <v>0</v>
      </c>
      <c r="T1809" s="115">
        <v>0</v>
      </c>
      <c r="U1809" s="115">
        <v>0</v>
      </c>
      <c r="V1809" s="115">
        <v>8.8000000000000007</v>
      </c>
      <c r="W1809" s="115">
        <v>10.8</v>
      </c>
      <c r="X1809" s="236"/>
    </row>
    <row r="1810" spans="1:24" ht="13.5" customHeight="1" x14ac:dyDescent="0.3">
      <c r="A1810" s="242">
        <v>0.32291666666666702</v>
      </c>
      <c r="B1810" s="115">
        <v>47</v>
      </c>
      <c r="C1810" s="115">
        <v>38</v>
      </c>
      <c r="D1810" s="115">
        <v>6</v>
      </c>
      <c r="E1810" s="115">
        <v>3</v>
      </c>
      <c r="F1810" s="115">
        <v>0</v>
      </c>
      <c r="G1810" s="115">
        <v>0</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8.5</v>
      </c>
      <c r="W1810" s="115">
        <v>11.3</v>
      </c>
      <c r="X1810" s="236"/>
    </row>
    <row r="1811" spans="1:24" ht="13.5" customHeight="1" x14ac:dyDescent="0.3">
      <c r="A1811" s="242">
        <v>0.33333333333333298</v>
      </c>
      <c r="B1811" s="115">
        <v>90</v>
      </c>
      <c r="C1811" s="115">
        <v>54</v>
      </c>
      <c r="D1811" s="115">
        <v>30</v>
      </c>
      <c r="E1811" s="115">
        <v>2</v>
      </c>
      <c r="F1811" s="115">
        <v>2</v>
      </c>
      <c r="G1811" s="115">
        <v>0</v>
      </c>
      <c r="H1811" s="115">
        <v>2</v>
      </c>
      <c r="I1811" s="115">
        <v>0</v>
      </c>
      <c r="J1811" s="115">
        <v>0</v>
      </c>
      <c r="K1811" s="115">
        <v>0</v>
      </c>
      <c r="L1811" s="115">
        <v>0</v>
      </c>
      <c r="M1811" s="115">
        <v>0</v>
      </c>
      <c r="N1811" s="115">
        <v>0</v>
      </c>
      <c r="O1811" s="115">
        <v>0</v>
      </c>
      <c r="P1811" s="115">
        <v>0</v>
      </c>
      <c r="Q1811" s="115">
        <v>0</v>
      </c>
      <c r="R1811" s="115">
        <v>0</v>
      </c>
      <c r="S1811" s="115">
        <v>0</v>
      </c>
      <c r="T1811" s="115">
        <v>0</v>
      </c>
      <c r="U1811" s="115">
        <v>0</v>
      </c>
      <c r="V1811" s="115">
        <v>10.3</v>
      </c>
      <c r="W1811" s="115">
        <v>11.9</v>
      </c>
      <c r="X1811" s="236"/>
    </row>
    <row r="1812" spans="1:24" ht="13.5" customHeight="1" x14ac:dyDescent="0.3">
      <c r="A1812" s="242">
        <v>0.34375</v>
      </c>
      <c r="B1812" s="115">
        <v>126</v>
      </c>
      <c r="C1812" s="115">
        <v>73</v>
      </c>
      <c r="D1812" s="115">
        <v>49</v>
      </c>
      <c r="E1812" s="115">
        <v>4</v>
      </c>
      <c r="F1812" s="115">
        <v>0</v>
      </c>
      <c r="G1812" s="115">
        <v>0</v>
      </c>
      <c r="H1812" s="115">
        <v>0</v>
      </c>
      <c r="I1812" s="115">
        <v>0</v>
      </c>
      <c r="J1812" s="115">
        <v>0</v>
      </c>
      <c r="K1812" s="115">
        <v>0</v>
      </c>
      <c r="L1812" s="115">
        <v>0</v>
      </c>
      <c r="M1812" s="115">
        <v>0</v>
      </c>
      <c r="N1812" s="115">
        <v>0</v>
      </c>
      <c r="O1812" s="115">
        <v>0</v>
      </c>
      <c r="P1812" s="115">
        <v>0</v>
      </c>
      <c r="Q1812" s="115">
        <v>0</v>
      </c>
      <c r="R1812" s="115">
        <v>0</v>
      </c>
      <c r="S1812" s="115">
        <v>0</v>
      </c>
      <c r="T1812" s="115">
        <v>0</v>
      </c>
      <c r="U1812" s="115">
        <v>0</v>
      </c>
      <c r="V1812" s="115">
        <v>9.9</v>
      </c>
      <c r="W1812" s="115">
        <v>12.3</v>
      </c>
      <c r="X1812" s="236"/>
    </row>
    <row r="1813" spans="1:24" ht="13.5" customHeight="1" x14ac:dyDescent="0.3">
      <c r="A1813" s="242">
        <v>0.35416666666666702</v>
      </c>
      <c r="B1813" s="115">
        <v>127</v>
      </c>
      <c r="C1813" s="115">
        <v>76</v>
      </c>
      <c r="D1813" s="115">
        <v>39</v>
      </c>
      <c r="E1813" s="115">
        <v>9</v>
      </c>
      <c r="F1813" s="115">
        <v>2</v>
      </c>
      <c r="G1813" s="115">
        <v>1</v>
      </c>
      <c r="H1813" s="115">
        <v>0</v>
      </c>
      <c r="I1813" s="115">
        <v>0</v>
      </c>
      <c r="J1813" s="115">
        <v>0</v>
      </c>
      <c r="K1813" s="115">
        <v>0</v>
      </c>
      <c r="L1813" s="115">
        <v>0</v>
      </c>
      <c r="M1813" s="115">
        <v>0</v>
      </c>
      <c r="N1813" s="115">
        <v>0</v>
      </c>
      <c r="O1813" s="115">
        <v>0</v>
      </c>
      <c r="P1813" s="115">
        <v>0</v>
      </c>
      <c r="Q1813" s="115">
        <v>0</v>
      </c>
      <c r="R1813" s="115">
        <v>0</v>
      </c>
      <c r="S1813" s="115">
        <v>0</v>
      </c>
      <c r="T1813" s="115">
        <v>0</v>
      </c>
      <c r="U1813" s="115">
        <v>0</v>
      </c>
      <c r="V1813" s="115">
        <v>10.1</v>
      </c>
      <c r="W1813" s="115">
        <v>12.4</v>
      </c>
      <c r="X1813" s="236"/>
    </row>
    <row r="1814" spans="1:24" ht="13.5" customHeight="1" x14ac:dyDescent="0.3">
      <c r="A1814" s="242">
        <v>0.36458333333333298</v>
      </c>
      <c r="B1814" s="115">
        <v>154</v>
      </c>
      <c r="C1814" s="115">
        <v>40</v>
      </c>
      <c r="D1814" s="115">
        <v>72</v>
      </c>
      <c r="E1814" s="115">
        <v>28</v>
      </c>
      <c r="F1814" s="115">
        <v>13</v>
      </c>
      <c r="G1814" s="115">
        <v>1</v>
      </c>
      <c r="H1814" s="115">
        <v>0</v>
      </c>
      <c r="I1814" s="115">
        <v>0</v>
      </c>
      <c r="J1814" s="115">
        <v>0</v>
      </c>
      <c r="K1814" s="115">
        <v>0</v>
      </c>
      <c r="L1814" s="115">
        <v>0</v>
      </c>
      <c r="M1814" s="115">
        <v>0</v>
      </c>
      <c r="N1814" s="115">
        <v>0</v>
      </c>
      <c r="O1814" s="115">
        <v>0</v>
      </c>
      <c r="P1814" s="115">
        <v>0</v>
      </c>
      <c r="Q1814" s="115">
        <v>0</v>
      </c>
      <c r="R1814" s="115">
        <v>0</v>
      </c>
      <c r="S1814" s="115">
        <v>0</v>
      </c>
      <c r="T1814" s="115">
        <v>0</v>
      </c>
      <c r="U1814" s="115">
        <v>0</v>
      </c>
      <c r="V1814" s="115">
        <v>13.2</v>
      </c>
      <c r="W1814" s="115">
        <v>17.600000000000001</v>
      </c>
      <c r="X1814" s="236"/>
    </row>
    <row r="1815" spans="1:24" ht="13.5" customHeight="1" x14ac:dyDescent="0.3">
      <c r="A1815" s="242">
        <v>0.375</v>
      </c>
      <c r="B1815" s="115">
        <v>131</v>
      </c>
      <c r="C1815" s="115">
        <v>0</v>
      </c>
      <c r="D1815" s="115">
        <v>1</v>
      </c>
      <c r="E1815" s="115">
        <v>25</v>
      </c>
      <c r="F1815" s="115">
        <v>71</v>
      </c>
      <c r="G1815" s="115">
        <v>32</v>
      </c>
      <c r="H1815" s="115">
        <v>2</v>
      </c>
      <c r="I1815" s="115">
        <v>0</v>
      </c>
      <c r="J1815" s="115">
        <v>0</v>
      </c>
      <c r="K1815" s="115">
        <v>0</v>
      </c>
      <c r="L1815" s="115">
        <v>0</v>
      </c>
      <c r="M1815" s="115">
        <v>0</v>
      </c>
      <c r="N1815" s="115">
        <v>0</v>
      </c>
      <c r="O1815" s="115">
        <v>0</v>
      </c>
      <c r="P1815" s="115">
        <v>0</v>
      </c>
      <c r="Q1815" s="115">
        <v>0</v>
      </c>
      <c r="R1815" s="115">
        <v>0</v>
      </c>
      <c r="S1815" s="115">
        <v>0</v>
      </c>
      <c r="T1815" s="115">
        <v>0</v>
      </c>
      <c r="U1815" s="115">
        <v>0</v>
      </c>
      <c r="V1815" s="115">
        <v>22.8</v>
      </c>
      <c r="W1815" s="115">
        <v>27.4</v>
      </c>
      <c r="X1815" s="236"/>
    </row>
    <row r="1816" spans="1:24" ht="13.5" customHeight="1" x14ac:dyDescent="0.3">
      <c r="A1816" s="242">
        <v>0.38541666666666702</v>
      </c>
      <c r="B1816" s="115">
        <v>117</v>
      </c>
      <c r="C1816" s="115">
        <v>0</v>
      </c>
      <c r="D1816" s="115">
        <v>2</v>
      </c>
      <c r="E1816" s="115">
        <v>27</v>
      </c>
      <c r="F1816" s="115">
        <v>43</v>
      </c>
      <c r="G1816" s="115">
        <v>41</v>
      </c>
      <c r="H1816" s="115">
        <v>4</v>
      </c>
      <c r="I1816" s="115">
        <v>0</v>
      </c>
      <c r="J1816" s="115">
        <v>0</v>
      </c>
      <c r="K1816" s="115">
        <v>0</v>
      </c>
      <c r="L1816" s="115">
        <v>0</v>
      </c>
      <c r="M1816" s="115">
        <v>0</v>
      </c>
      <c r="N1816" s="115">
        <v>0</v>
      </c>
      <c r="O1816" s="115">
        <v>0</v>
      </c>
      <c r="P1816" s="115">
        <v>0</v>
      </c>
      <c r="Q1816" s="115">
        <v>0</v>
      </c>
      <c r="R1816" s="115">
        <v>0</v>
      </c>
      <c r="S1816" s="115">
        <v>0</v>
      </c>
      <c r="T1816" s="115">
        <v>0</v>
      </c>
      <c r="U1816" s="115">
        <v>0</v>
      </c>
      <c r="V1816" s="115">
        <v>23.1</v>
      </c>
      <c r="W1816" s="115">
        <v>27.7</v>
      </c>
      <c r="X1816" s="236"/>
    </row>
    <row r="1817" spans="1:24" ht="13.5" customHeight="1" x14ac:dyDescent="0.3">
      <c r="A1817" s="242">
        <v>0.39583333333333298</v>
      </c>
      <c r="B1817" s="115">
        <v>112</v>
      </c>
      <c r="C1817" s="115">
        <v>0</v>
      </c>
      <c r="D1817" s="115">
        <v>1</v>
      </c>
      <c r="E1817" s="115">
        <v>18</v>
      </c>
      <c r="F1817" s="115">
        <v>71</v>
      </c>
      <c r="G1817" s="115">
        <v>17</v>
      </c>
      <c r="H1817" s="115">
        <v>2</v>
      </c>
      <c r="I1817" s="115">
        <v>3</v>
      </c>
      <c r="J1817" s="115">
        <v>0</v>
      </c>
      <c r="K1817" s="115">
        <v>0</v>
      </c>
      <c r="L1817" s="115">
        <v>0</v>
      </c>
      <c r="M1817" s="115">
        <v>0</v>
      </c>
      <c r="N1817" s="115">
        <v>0</v>
      </c>
      <c r="O1817" s="115">
        <v>0</v>
      </c>
      <c r="P1817" s="115">
        <v>0</v>
      </c>
      <c r="Q1817" s="115">
        <v>0</v>
      </c>
      <c r="R1817" s="115">
        <v>0</v>
      </c>
      <c r="S1817" s="115">
        <v>0</v>
      </c>
      <c r="T1817" s="115">
        <v>0</v>
      </c>
      <c r="U1817" s="115">
        <v>0</v>
      </c>
      <c r="V1817" s="115">
        <v>23</v>
      </c>
      <c r="W1817" s="115">
        <v>26.4</v>
      </c>
      <c r="X1817" s="236"/>
    </row>
    <row r="1818" spans="1:24" ht="13.5" customHeight="1" x14ac:dyDescent="0.3">
      <c r="A1818" s="242">
        <v>0.40625</v>
      </c>
      <c r="B1818" s="115">
        <v>106</v>
      </c>
      <c r="C1818" s="115">
        <v>0</v>
      </c>
      <c r="D1818" s="115">
        <v>4</v>
      </c>
      <c r="E1818" s="115">
        <v>21</v>
      </c>
      <c r="F1818" s="115">
        <v>53</v>
      </c>
      <c r="G1818" s="115">
        <v>23</v>
      </c>
      <c r="H1818" s="115">
        <v>4</v>
      </c>
      <c r="I1818" s="115">
        <v>1</v>
      </c>
      <c r="J1818" s="115">
        <v>0</v>
      </c>
      <c r="K1818" s="115">
        <v>0</v>
      </c>
      <c r="L1818" s="115">
        <v>0</v>
      </c>
      <c r="M1818" s="115">
        <v>0</v>
      </c>
      <c r="N1818" s="115">
        <v>0</v>
      </c>
      <c r="O1818" s="115">
        <v>0</v>
      </c>
      <c r="P1818" s="115">
        <v>0</v>
      </c>
      <c r="Q1818" s="115">
        <v>0</v>
      </c>
      <c r="R1818" s="115">
        <v>0</v>
      </c>
      <c r="S1818" s="115">
        <v>0</v>
      </c>
      <c r="T1818" s="115">
        <v>0</v>
      </c>
      <c r="U1818" s="115">
        <v>0</v>
      </c>
      <c r="V1818" s="115">
        <v>22.6</v>
      </c>
      <c r="W1818" s="115">
        <v>27</v>
      </c>
      <c r="X1818" s="236"/>
    </row>
    <row r="1819" spans="1:24" ht="13.5" customHeight="1" x14ac:dyDescent="0.3">
      <c r="A1819" s="242">
        <v>0.41666666666666702</v>
      </c>
      <c r="B1819" s="115">
        <v>92</v>
      </c>
      <c r="C1819" s="115">
        <v>0</v>
      </c>
      <c r="D1819" s="115">
        <v>0</v>
      </c>
      <c r="E1819" s="115">
        <v>17</v>
      </c>
      <c r="F1819" s="115">
        <v>52</v>
      </c>
      <c r="G1819" s="115">
        <v>19</v>
      </c>
      <c r="H1819" s="115">
        <v>4</v>
      </c>
      <c r="I1819" s="115">
        <v>0</v>
      </c>
      <c r="J1819" s="115">
        <v>0</v>
      </c>
      <c r="K1819" s="115">
        <v>0</v>
      </c>
      <c r="L1819" s="115">
        <v>0</v>
      </c>
      <c r="M1819" s="115">
        <v>0</v>
      </c>
      <c r="N1819" s="115">
        <v>0</v>
      </c>
      <c r="O1819" s="115">
        <v>0</v>
      </c>
      <c r="P1819" s="115">
        <v>0</v>
      </c>
      <c r="Q1819" s="115">
        <v>0</v>
      </c>
      <c r="R1819" s="115">
        <v>0</v>
      </c>
      <c r="S1819" s="115">
        <v>0</v>
      </c>
      <c r="T1819" s="115">
        <v>0</v>
      </c>
      <c r="U1819" s="115">
        <v>0</v>
      </c>
      <c r="V1819" s="115">
        <v>23.2</v>
      </c>
      <c r="W1819" s="115">
        <v>27.1</v>
      </c>
      <c r="X1819" s="236"/>
    </row>
    <row r="1820" spans="1:24" ht="13.5" customHeight="1" x14ac:dyDescent="0.3">
      <c r="A1820" s="242">
        <v>0.42708333333333298</v>
      </c>
      <c r="B1820" s="115">
        <v>64</v>
      </c>
      <c r="C1820" s="115">
        <v>0</v>
      </c>
      <c r="D1820" s="115">
        <v>3</v>
      </c>
      <c r="E1820" s="115">
        <v>7</v>
      </c>
      <c r="F1820" s="115">
        <v>23</v>
      </c>
      <c r="G1820" s="115">
        <v>26</v>
      </c>
      <c r="H1820" s="115">
        <v>5</v>
      </c>
      <c r="I1820" s="115">
        <v>0</v>
      </c>
      <c r="J1820" s="115">
        <v>0</v>
      </c>
      <c r="K1820" s="115">
        <v>0</v>
      </c>
      <c r="L1820" s="115">
        <v>0</v>
      </c>
      <c r="M1820" s="115">
        <v>0</v>
      </c>
      <c r="N1820" s="115">
        <v>0</v>
      </c>
      <c r="O1820" s="115">
        <v>0</v>
      </c>
      <c r="P1820" s="115">
        <v>0</v>
      </c>
      <c r="Q1820" s="115">
        <v>0</v>
      </c>
      <c r="R1820" s="115">
        <v>0</v>
      </c>
      <c r="S1820" s="115">
        <v>0</v>
      </c>
      <c r="T1820" s="115">
        <v>0</v>
      </c>
      <c r="U1820" s="115">
        <v>0</v>
      </c>
      <c r="V1820" s="115">
        <v>24.4</v>
      </c>
      <c r="W1820" s="115">
        <v>28.7</v>
      </c>
      <c r="X1820" s="236"/>
    </row>
    <row r="1821" spans="1:24" ht="13.5" customHeight="1" x14ac:dyDescent="0.3">
      <c r="A1821" s="242">
        <v>0.4375</v>
      </c>
      <c r="B1821" s="115">
        <v>86</v>
      </c>
      <c r="C1821" s="115">
        <v>0</v>
      </c>
      <c r="D1821" s="115">
        <v>1</v>
      </c>
      <c r="E1821" s="115">
        <v>13</v>
      </c>
      <c r="F1821" s="115">
        <v>27</v>
      </c>
      <c r="G1821" s="115">
        <v>34</v>
      </c>
      <c r="H1821" s="115">
        <v>11</v>
      </c>
      <c r="I1821" s="115">
        <v>0</v>
      </c>
      <c r="J1821" s="115">
        <v>0</v>
      </c>
      <c r="K1821" s="115">
        <v>0</v>
      </c>
      <c r="L1821" s="115">
        <v>0</v>
      </c>
      <c r="M1821" s="115">
        <v>0</v>
      </c>
      <c r="N1821" s="115">
        <v>0</v>
      </c>
      <c r="O1821" s="115">
        <v>0</v>
      </c>
      <c r="P1821" s="115">
        <v>0</v>
      </c>
      <c r="Q1821" s="115">
        <v>0</v>
      </c>
      <c r="R1821" s="115">
        <v>0</v>
      </c>
      <c r="S1821" s="115">
        <v>0</v>
      </c>
      <c r="T1821" s="115">
        <v>0</v>
      </c>
      <c r="U1821" s="115">
        <v>0</v>
      </c>
      <c r="V1821" s="115">
        <v>24.8</v>
      </c>
      <c r="W1821" s="115">
        <v>29.5</v>
      </c>
      <c r="X1821" s="236"/>
    </row>
    <row r="1822" spans="1:24" ht="13.5" customHeight="1" x14ac:dyDescent="0.3">
      <c r="A1822" s="242">
        <v>0.44791666666666702</v>
      </c>
      <c r="B1822" s="115">
        <v>80</v>
      </c>
      <c r="C1822" s="115">
        <v>0</v>
      </c>
      <c r="D1822" s="115">
        <v>1</v>
      </c>
      <c r="E1822" s="115">
        <v>10</v>
      </c>
      <c r="F1822" s="115">
        <v>31</v>
      </c>
      <c r="G1822" s="115">
        <v>30</v>
      </c>
      <c r="H1822" s="115">
        <v>7</v>
      </c>
      <c r="I1822" s="115">
        <v>0</v>
      </c>
      <c r="J1822" s="115">
        <v>1</v>
      </c>
      <c r="K1822" s="115">
        <v>0</v>
      </c>
      <c r="L1822" s="115">
        <v>0</v>
      </c>
      <c r="M1822" s="115">
        <v>0</v>
      </c>
      <c r="N1822" s="115">
        <v>0</v>
      </c>
      <c r="O1822" s="115">
        <v>0</v>
      </c>
      <c r="P1822" s="115">
        <v>0</v>
      </c>
      <c r="Q1822" s="115">
        <v>0</v>
      </c>
      <c r="R1822" s="115">
        <v>0</v>
      </c>
      <c r="S1822" s="115">
        <v>0</v>
      </c>
      <c r="T1822" s="115">
        <v>0</v>
      </c>
      <c r="U1822" s="115">
        <v>0</v>
      </c>
      <c r="V1822" s="115">
        <v>24.8</v>
      </c>
      <c r="W1822" s="115">
        <v>29.3</v>
      </c>
      <c r="X1822" s="236"/>
    </row>
    <row r="1823" spans="1:24" ht="13.5" customHeight="1" x14ac:dyDescent="0.3">
      <c r="A1823" s="242">
        <v>0.45833333333333298</v>
      </c>
      <c r="B1823" s="115">
        <v>74</v>
      </c>
      <c r="C1823" s="115">
        <v>0</v>
      </c>
      <c r="D1823" s="115">
        <v>1</v>
      </c>
      <c r="E1823" s="115">
        <v>13</v>
      </c>
      <c r="F1823" s="115">
        <v>22</v>
      </c>
      <c r="G1823" s="115">
        <v>29</v>
      </c>
      <c r="H1823" s="115">
        <v>5</v>
      </c>
      <c r="I1823" s="115">
        <v>2</v>
      </c>
      <c r="J1823" s="115">
        <v>2</v>
      </c>
      <c r="K1823" s="115">
        <v>0</v>
      </c>
      <c r="L1823" s="115">
        <v>0</v>
      </c>
      <c r="M1823" s="115">
        <v>0</v>
      </c>
      <c r="N1823" s="115">
        <v>0</v>
      </c>
      <c r="O1823" s="115">
        <v>0</v>
      </c>
      <c r="P1823" s="115">
        <v>0</v>
      </c>
      <c r="Q1823" s="115">
        <v>0</v>
      </c>
      <c r="R1823" s="115">
        <v>0</v>
      </c>
      <c r="S1823" s="115">
        <v>0</v>
      </c>
      <c r="T1823" s="115">
        <v>0</v>
      </c>
      <c r="U1823" s="115">
        <v>0</v>
      </c>
      <c r="V1823" s="115">
        <v>25.2</v>
      </c>
      <c r="W1823" s="115">
        <v>29.5</v>
      </c>
      <c r="X1823" s="236"/>
    </row>
    <row r="1824" spans="1:24" ht="13.5" customHeight="1" x14ac:dyDescent="0.3">
      <c r="A1824" s="242">
        <v>0.46875</v>
      </c>
      <c r="B1824" s="115">
        <v>61</v>
      </c>
      <c r="C1824" s="115">
        <v>0</v>
      </c>
      <c r="D1824" s="115">
        <v>0</v>
      </c>
      <c r="E1824" s="115">
        <v>4</v>
      </c>
      <c r="F1824" s="115">
        <v>19</v>
      </c>
      <c r="G1824" s="115">
        <v>29</v>
      </c>
      <c r="H1824" s="115">
        <v>8</v>
      </c>
      <c r="I1824" s="115">
        <v>1</v>
      </c>
      <c r="J1824" s="115">
        <v>0</v>
      </c>
      <c r="K1824" s="115">
        <v>0</v>
      </c>
      <c r="L1824" s="115">
        <v>0</v>
      </c>
      <c r="M1824" s="115">
        <v>0</v>
      </c>
      <c r="N1824" s="115">
        <v>0</v>
      </c>
      <c r="O1824" s="115">
        <v>0</v>
      </c>
      <c r="P1824" s="115">
        <v>0</v>
      </c>
      <c r="Q1824" s="115">
        <v>0</v>
      </c>
      <c r="R1824" s="115">
        <v>0</v>
      </c>
      <c r="S1824" s="115">
        <v>0</v>
      </c>
      <c r="T1824" s="115">
        <v>0</v>
      </c>
      <c r="U1824" s="115">
        <v>0</v>
      </c>
      <c r="V1824" s="115">
        <v>26.4</v>
      </c>
      <c r="W1824" s="115">
        <v>30.7</v>
      </c>
      <c r="X1824" s="236"/>
    </row>
    <row r="1825" spans="1:24" ht="13.5" customHeight="1" x14ac:dyDescent="0.3">
      <c r="A1825" s="242">
        <v>0.47916666666666702</v>
      </c>
      <c r="B1825" s="115">
        <v>78</v>
      </c>
      <c r="C1825" s="115">
        <v>2</v>
      </c>
      <c r="D1825" s="115">
        <v>2</v>
      </c>
      <c r="E1825" s="115">
        <v>6</v>
      </c>
      <c r="F1825" s="115">
        <v>27</v>
      </c>
      <c r="G1825" s="115">
        <v>32</v>
      </c>
      <c r="H1825" s="115">
        <v>9</v>
      </c>
      <c r="I1825" s="115">
        <v>0</v>
      </c>
      <c r="J1825" s="115">
        <v>0</v>
      </c>
      <c r="K1825" s="115">
        <v>0</v>
      </c>
      <c r="L1825" s="115">
        <v>0</v>
      </c>
      <c r="M1825" s="115">
        <v>0</v>
      </c>
      <c r="N1825" s="115">
        <v>0</v>
      </c>
      <c r="O1825" s="115">
        <v>0</v>
      </c>
      <c r="P1825" s="115">
        <v>0</v>
      </c>
      <c r="Q1825" s="115">
        <v>0</v>
      </c>
      <c r="R1825" s="115">
        <v>0</v>
      </c>
      <c r="S1825" s="115">
        <v>0</v>
      </c>
      <c r="T1825" s="115">
        <v>0</v>
      </c>
      <c r="U1825" s="115">
        <v>0</v>
      </c>
      <c r="V1825" s="115">
        <v>24.5</v>
      </c>
      <c r="W1825" s="115">
        <v>29.4</v>
      </c>
      <c r="X1825" s="236"/>
    </row>
    <row r="1826" spans="1:24" ht="13.5" customHeight="1" x14ac:dyDescent="0.3">
      <c r="A1826" s="242">
        <v>0.48958333333333298</v>
      </c>
      <c r="B1826" s="115">
        <v>83</v>
      </c>
      <c r="C1826" s="115">
        <v>1</v>
      </c>
      <c r="D1826" s="115">
        <v>5</v>
      </c>
      <c r="E1826" s="115">
        <v>10</v>
      </c>
      <c r="F1826" s="115">
        <v>33</v>
      </c>
      <c r="G1826" s="115">
        <v>26</v>
      </c>
      <c r="H1826" s="115">
        <v>8</v>
      </c>
      <c r="I1826" s="115">
        <v>0</v>
      </c>
      <c r="J1826" s="115">
        <v>0</v>
      </c>
      <c r="K1826" s="115">
        <v>0</v>
      </c>
      <c r="L1826" s="115">
        <v>0</v>
      </c>
      <c r="M1826" s="115">
        <v>0</v>
      </c>
      <c r="N1826" s="115">
        <v>0</v>
      </c>
      <c r="O1826" s="115">
        <v>0</v>
      </c>
      <c r="P1826" s="115">
        <v>0</v>
      </c>
      <c r="Q1826" s="115">
        <v>0</v>
      </c>
      <c r="R1826" s="115">
        <v>0</v>
      </c>
      <c r="S1826" s="115">
        <v>0</v>
      </c>
      <c r="T1826" s="115">
        <v>0</v>
      </c>
      <c r="U1826" s="115">
        <v>0</v>
      </c>
      <c r="V1826" s="115">
        <v>23.7</v>
      </c>
      <c r="W1826" s="115">
        <v>28.9</v>
      </c>
      <c r="X1826" s="236"/>
    </row>
    <row r="1827" spans="1:24" ht="13.5" customHeight="1" x14ac:dyDescent="0.3">
      <c r="A1827" s="242">
        <v>0.5</v>
      </c>
      <c r="B1827" s="115">
        <v>70</v>
      </c>
      <c r="C1827" s="115">
        <v>0</v>
      </c>
      <c r="D1827" s="115">
        <v>1</v>
      </c>
      <c r="E1827" s="115">
        <v>4</v>
      </c>
      <c r="F1827" s="115">
        <v>25</v>
      </c>
      <c r="G1827" s="115">
        <v>28</v>
      </c>
      <c r="H1827" s="115">
        <v>8</v>
      </c>
      <c r="I1827" s="115">
        <v>3</v>
      </c>
      <c r="J1827" s="115">
        <v>0</v>
      </c>
      <c r="K1827" s="115">
        <v>0</v>
      </c>
      <c r="L1827" s="115">
        <v>1</v>
      </c>
      <c r="M1827" s="115">
        <v>0</v>
      </c>
      <c r="N1827" s="115">
        <v>0</v>
      </c>
      <c r="O1827" s="115">
        <v>0</v>
      </c>
      <c r="P1827" s="115">
        <v>0</v>
      </c>
      <c r="Q1827" s="115">
        <v>0</v>
      </c>
      <c r="R1827" s="115">
        <v>0</v>
      </c>
      <c r="S1827" s="115">
        <v>0</v>
      </c>
      <c r="T1827" s="115">
        <v>0</v>
      </c>
      <c r="U1827" s="115">
        <v>0</v>
      </c>
      <c r="V1827" s="115">
        <v>26.1</v>
      </c>
      <c r="W1827" s="115">
        <v>30.5</v>
      </c>
      <c r="X1827" s="236"/>
    </row>
    <row r="1828" spans="1:24" ht="13.5" customHeight="1" x14ac:dyDescent="0.3">
      <c r="A1828" s="242">
        <v>0.51041666666666696</v>
      </c>
      <c r="B1828" s="115">
        <v>88</v>
      </c>
      <c r="C1828" s="115">
        <v>0</v>
      </c>
      <c r="D1828" s="115">
        <v>1</v>
      </c>
      <c r="E1828" s="115">
        <v>10</v>
      </c>
      <c r="F1828" s="115">
        <v>34</v>
      </c>
      <c r="G1828" s="115">
        <v>29</v>
      </c>
      <c r="H1828" s="115">
        <v>14</v>
      </c>
      <c r="I1828" s="115">
        <v>0</v>
      </c>
      <c r="J1828" s="115">
        <v>0</v>
      </c>
      <c r="K1828" s="115">
        <v>0</v>
      </c>
      <c r="L1828" s="115">
        <v>0</v>
      </c>
      <c r="M1828" s="115">
        <v>0</v>
      </c>
      <c r="N1828" s="115">
        <v>0</v>
      </c>
      <c r="O1828" s="115">
        <v>0</v>
      </c>
      <c r="P1828" s="115">
        <v>0</v>
      </c>
      <c r="Q1828" s="115">
        <v>0</v>
      </c>
      <c r="R1828" s="115">
        <v>0</v>
      </c>
      <c r="S1828" s="115">
        <v>0</v>
      </c>
      <c r="T1828" s="115">
        <v>0</v>
      </c>
      <c r="U1828" s="115">
        <v>0</v>
      </c>
      <c r="V1828" s="115">
        <v>24.7</v>
      </c>
      <c r="W1828" s="115">
        <v>30.2</v>
      </c>
      <c r="X1828" s="236"/>
    </row>
    <row r="1829" spans="1:24" ht="13.5" customHeight="1" x14ac:dyDescent="0.3">
      <c r="A1829" s="242">
        <v>0.52083333333333304</v>
      </c>
      <c r="B1829" s="115">
        <v>86</v>
      </c>
      <c r="C1829" s="115">
        <v>0</v>
      </c>
      <c r="D1829" s="115">
        <v>5</v>
      </c>
      <c r="E1829" s="115">
        <v>19</v>
      </c>
      <c r="F1829" s="115">
        <v>44</v>
      </c>
      <c r="G1829" s="115">
        <v>15</v>
      </c>
      <c r="H1829" s="115">
        <v>3</v>
      </c>
      <c r="I1829" s="115">
        <v>0</v>
      </c>
      <c r="J1829" s="115">
        <v>0</v>
      </c>
      <c r="K1829" s="115">
        <v>0</v>
      </c>
      <c r="L1829" s="115">
        <v>0</v>
      </c>
      <c r="M1829" s="115">
        <v>0</v>
      </c>
      <c r="N1829" s="115">
        <v>0</v>
      </c>
      <c r="O1829" s="115">
        <v>0</v>
      </c>
      <c r="P1829" s="115">
        <v>0</v>
      </c>
      <c r="Q1829" s="115">
        <v>0</v>
      </c>
      <c r="R1829" s="115">
        <v>0</v>
      </c>
      <c r="S1829" s="115">
        <v>0</v>
      </c>
      <c r="T1829" s="115">
        <v>0</v>
      </c>
      <c r="U1829" s="115">
        <v>0</v>
      </c>
      <c r="V1829" s="115">
        <v>22.1</v>
      </c>
      <c r="W1829" s="115">
        <v>26.6</v>
      </c>
      <c r="X1829" s="236"/>
    </row>
    <row r="1830" spans="1:24" ht="13.5" customHeight="1" x14ac:dyDescent="0.3">
      <c r="A1830" s="242">
        <v>0.53125</v>
      </c>
      <c r="B1830" s="115">
        <v>76</v>
      </c>
      <c r="C1830" s="115">
        <v>0</v>
      </c>
      <c r="D1830" s="115">
        <v>2</v>
      </c>
      <c r="E1830" s="115">
        <v>8</v>
      </c>
      <c r="F1830" s="115">
        <v>26</v>
      </c>
      <c r="G1830" s="115">
        <v>26</v>
      </c>
      <c r="H1830" s="115">
        <v>13</v>
      </c>
      <c r="I1830" s="115">
        <v>1</v>
      </c>
      <c r="J1830" s="115">
        <v>0</v>
      </c>
      <c r="K1830" s="115">
        <v>0</v>
      </c>
      <c r="L1830" s="115">
        <v>0</v>
      </c>
      <c r="M1830" s="115">
        <v>0</v>
      </c>
      <c r="N1830" s="115">
        <v>0</v>
      </c>
      <c r="O1830" s="115">
        <v>0</v>
      </c>
      <c r="P1830" s="115">
        <v>0</v>
      </c>
      <c r="Q1830" s="115">
        <v>0</v>
      </c>
      <c r="R1830" s="115">
        <v>0</v>
      </c>
      <c r="S1830" s="115">
        <v>0</v>
      </c>
      <c r="T1830" s="115">
        <v>0</v>
      </c>
      <c r="U1830" s="115">
        <v>0</v>
      </c>
      <c r="V1830" s="115">
        <v>25.3</v>
      </c>
      <c r="W1830" s="115">
        <v>31.5</v>
      </c>
      <c r="X1830" s="236"/>
    </row>
    <row r="1831" spans="1:24" ht="13.5" customHeight="1" x14ac:dyDescent="0.3">
      <c r="A1831" s="242">
        <v>0.54166666666666696</v>
      </c>
      <c r="B1831" s="115">
        <v>79</v>
      </c>
      <c r="C1831" s="115">
        <v>0</v>
      </c>
      <c r="D1831" s="115">
        <v>4</v>
      </c>
      <c r="E1831" s="115">
        <v>16</v>
      </c>
      <c r="F1831" s="115">
        <v>28</v>
      </c>
      <c r="G1831" s="115">
        <v>23</v>
      </c>
      <c r="H1831" s="115">
        <v>5</v>
      </c>
      <c r="I1831" s="115">
        <v>2</v>
      </c>
      <c r="J1831" s="115">
        <v>0</v>
      </c>
      <c r="K1831" s="115">
        <v>0</v>
      </c>
      <c r="L1831" s="115">
        <v>0</v>
      </c>
      <c r="M1831" s="115">
        <v>1</v>
      </c>
      <c r="N1831" s="115">
        <v>0</v>
      </c>
      <c r="O1831" s="115">
        <v>0</v>
      </c>
      <c r="P1831" s="115">
        <v>0</v>
      </c>
      <c r="Q1831" s="115">
        <v>0</v>
      </c>
      <c r="R1831" s="115">
        <v>0</v>
      </c>
      <c r="S1831" s="115">
        <v>0</v>
      </c>
      <c r="T1831" s="115">
        <v>0</v>
      </c>
      <c r="U1831" s="115">
        <v>0</v>
      </c>
      <c r="V1831" s="115">
        <v>23.7</v>
      </c>
      <c r="W1831" s="115">
        <v>28.7</v>
      </c>
      <c r="X1831" s="236"/>
    </row>
    <row r="1832" spans="1:24" ht="13.5" customHeight="1" x14ac:dyDescent="0.3">
      <c r="A1832" s="242">
        <v>0.55208333333333304</v>
      </c>
      <c r="B1832" s="115">
        <v>78</v>
      </c>
      <c r="C1832" s="115">
        <v>0</v>
      </c>
      <c r="D1832" s="115">
        <v>3</v>
      </c>
      <c r="E1832" s="115">
        <v>11</v>
      </c>
      <c r="F1832" s="115">
        <v>28</v>
      </c>
      <c r="G1832" s="115">
        <v>29</v>
      </c>
      <c r="H1832" s="115">
        <v>6</v>
      </c>
      <c r="I1832" s="115">
        <v>1</v>
      </c>
      <c r="J1832" s="115">
        <v>0</v>
      </c>
      <c r="K1832" s="115">
        <v>0</v>
      </c>
      <c r="L1832" s="115">
        <v>0</v>
      </c>
      <c r="M1832" s="115">
        <v>0</v>
      </c>
      <c r="N1832" s="115">
        <v>0</v>
      </c>
      <c r="O1832" s="115">
        <v>0</v>
      </c>
      <c r="P1832" s="115">
        <v>0</v>
      </c>
      <c r="Q1832" s="115">
        <v>0</v>
      </c>
      <c r="R1832" s="115">
        <v>0</v>
      </c>
      <c r="S1832" s="115">
        <v>0</v>
      </c>
      <c r="T1832" s="115">
        <v>0</v>
      </c>
      <c r="U1832" s="115">
        <v>0</v>
      </c>
      <c r="V1832" s="115">
        <v>24.1</v>
      </c>
      <c r="W1832" s="115">
        <v>29.2</v>
      </c>
      <c r="X1832" s="236"/>
    </row>
    <row r="1833" spans="1:24" ht="13.5" customHeight="1" x14ac:dyDescent="0.3">
      <c r="A1833" s="242">
        <v>0.5625</v>
      </c>
      <c r="B1833" s="115">
        <v>92</v>
      </c>
      <c r="C1833" s="115">
        <v>0</v>
      </c>
      <c r="D1833" s="115">
        <v>2</v>
      </c>
      <c r="E1833" s="115">
        <v>11</v>
      </c>
      <c r="F1833" s="115">
        <v>32</v>
      </c>
      <c r="G1833" s="115">
        <v>31</v>
      </c>
      <c r="H1833" s="115">
        <v>15</v>
      </c>
      <c r="I1833" s="115">
        <v>1</v>
      </c>
      <c r="J1833" s="115">
        <v>0</v>
      </c>
      <c r="K1833" s="115">
        <v>0</v>
      </c>
      <c r="L1833" s="115">
        <v>0</v>
      </c>
      <c r="M1833" s="115">
        <v>0</v>
      </c>
      <c r="N1833" s="115">
        <v>0</v>
      </c>
      <c r="O1833" s="115">
        <v>0</v>
      </c>
      <c r="P1833" s="115">
        <v>0</v>
      </c>
      <c r="Q1833" s="115">
        <v>0</v>
      </c>
      <c r="R1833" s="115">
        <v>0</v>
      </c>
      <c r="S1833" s="115">
        <v>0</v>
      </c>
      <c r="T1833" s="115">
        <v>0</v>
      </c>
      <c r="U1833" s="115">
        <v>0</v>
      </c>
      <c r="V1833" s="115">
        <v>25.2</v>
      </c>
      <c r="W1833" s="115">
        <v>31</v>
      </c>
      <c r="X1833" s="236"/>
    </row>
    <row r="1834" spans="1:24" ht="13.5" customHeight="1" x14ac:dyDescent="0.3">
      <c r="A1834" s="242">
        <v>0.57291666666666696</v>
      </c>
      <c r="B1834" s="115">
        <v>70</v>
      </c>
      <c r="C1834" s="115">
        <v>0</v>
      </c>
      <c r="D1834" s="115">
        <v>1</v>
      </c>
      <c r="E1834" s="115">
        <v>10</v>
      </c>
      <c r="F1834" s="115">
        <v>31</v>
      </c>
      <c r="G1834" s="115">
        <v>19</v>
      </c>
      <c r="H1834" s="115">
        <v>9</v>
      </c>
      <c r="I1834" s="115">
        <v>0</v>
      </c>
      <c r="J1834" s="115">
        <v>0</v>
      </c>
      <c r="K1834" s="115">
        <v>0</v>
      </c>
      <c r="L1834" s="115">
        <v>0</v>
      </c>
      <c r="M1834" s="115">
        <v>0</v>
      </c>
      <c r="N1834" s="115">
        <v>0</v>
      </c>
      <c r="O1834" s="115">
        <v>0</v>
      </c>
      <c r="P1834" s="115">
        <v>0</v>
      </c>
      <c r="Q1834" s="115">
        <v>0</v>
      </c>
      <c r="R1834" s="115">
        <v>0</v>
      </c>
      <c r="S1834" s="115">
        <v>0</v>
      </c>
      <c r="T1834" s="115">
        <v>0</v>
      </c>
      <c r="U1834" s="115">
        <v>0</v>
      </c>
      <c r="V1834" s="115">
        <v>24.6</v>
      </c>
      <c r="W1834" s="115">
        <v>29.9</v>
      </c>
      <c r="X1834" s="236"/>
    </row>
    <row r="1835" spans="1:24" ht="13.5" customHeight="1" x14ac:dyDescent="0.3">
      <c r="A1835" s="242">
        <v>0.58333333333333304</v>
      </c>
      <c r="B1835" s="115">
        <v>74</v>
      </c>
      <c r="C1835" s="115">
        <v>1</v>
      </c>
      <c r="D1835" s="115">
        <v>3</v>
      </c>
      <c r="E1835" s="115">
        <v>11</v>
      </c>
      <c r="F1835" s="115">
        <v>31</v>
      </c>
      <c r="G1835" s="115">
        <v>20</v>
      </c>
      <c r="H1835" s="115">
        <v>8</v>
      </c>
      <c r="I1835" s="115">
        <v>0</v>
      </c>
      <c r="J1835" s="115">
        <v>0</v>
      </c>
      <c r="K1835" s="115">
        <v>0</v>
      </c>
      <c r="L1835" s="115">
        <v>0</v>
      </c>
      <c r="M1835" s="115">
        <v>0</v>
      </c>
      <c r="N1835" s="115">
        <v>0</v>
      </c>
      <c r="O1835" s="115">
        <v>0</v>
      </c>
      <c r="P1835" s="115">
        <v>0</v>
      </c>
      <c r="Q1835" s="115">
        <v>0</v>
      </c>
      <c r="R1835" s="115">
        <v>0</v>
      </c>
      <c r="S1835" s="115">
        <v>0</v>
      </c>
      <c r="T1835" s="115">
        <v>0</v>
      </c>
      <c r="U1835" s="115">
        <v>0</v>
      </c>
      <c r="V1835" s="115">
        <v>23.5</v>
      </c>
      <c r="W1835" s="115">
        <v>29.5</v>
      </c>
      <c r="X1835" s="236"/>
    </row>
    <row r="1836" spans="1:24" ht="13.5" customHeight="1" x14ac:dyDescent="0.3">
      <c r="A1836" s="242">
        <v>0.59375</v>
      </c>
      <c r="B1836" s="115">
        <v>69</v>
      </c>
      <c r="C1836" s="115">
        <v>0</v>
      </c>
      <c r="D1836" s="115">
        <v>1</v>
      </c>
      <c r="E1836" s="115">
        <v>7</v>
      </c>
      <c r="F1836" s="115">
        <v>30</v>
      </c>
      <c r="G1836" s="115">
        <v>18</v>
      </c>
      <c r="H1836" s="115">
        <v>12</v>
      </c>
      <c r="I1836" s="115">
        <v>1</v>
      </c>
      <c r="J1836" s="115">
        <v>0</v>
      </c>
      <c r="K1836" s="115">
        <v>0</v>
      </c>
      <c r="L1836" s="115">
        <v>0</v>
      </c>
      <c r="M1836" s="115">
        <v>0</v>
      </c>
      <c r="N1836" s="115">
        <v>0</v>
      </c>
      <c r="O1836" s="115">
        <v>0</v>
      </c>
      <c r="P1836" s="115">
        <v>0</v>
      </c>
      <c r="Q1836" s="115">
        <v>0</v>
      </c>
      <c r="R1836" s="115">
        <v>0</v>
      </c>
      <c r="S1836" s="115">
        <v>0</v>
      </c>
      <c r="T1836" s="115">
        <v>0</v>
      </c>
      <c r="U1836" s="115">
        <v>0</v>
      </c>
      <c r="V1836" s="115">
        <v>25.2</v>
      </c>
      <c r="W1836" s="115">
        <v>31.2</v>
      </c>
      <c r="X1836" s="236"/>
    </row>
    <row r="1837" spans="1:24" ht="13.5" customHeight="1" x14ac:dyDescent="0.3">
      <c r="A1837" s="242">
        <v>0.60416666666666696</v>
      </c>
      <c r="B1837" s="115">
        <v>87</v>
      </c>
      <c r="C1837" s="115">
        <v>0</v>
      </c>
      <c r="D1837" s="115">
        <v>1</v>
      </c>
      <c r="E1837" s="115">
        <v>11</v>
      </c>
      <c r="F1837" s="115">
        <v>35</v>
      </c>
      <c r="G1837" s="115">
        <v>31</v>
      </c>
      <c r="H1837" s="115">
        <v>8</v>
      </c>
      <c r="I1837" s="115">
        <v>1</v>
      </c>
      <c r="J1837" s="115">
        <v>0</v>
      </c>
      <c r="K1837" s="115">
        <v>0</v>
      </c>
      <c r="L1837" s="115">
        <v>0</v>
      </c>
      <c r="M1837" s="115">
        <v>0</v>
      </c>
      <c r="N1837" s="115">
        <v>0</v>
      </c>
      <c r="O1837" s="115">
        <v>0</v>
      </c>
      <c r="P1837" s="115">
        <v>0</v>
      </c>
      <c r="Q1837" s="115">
        <v>0</v>
      </c>
      <c r="R1837" s="115">
        <v>0</v>
      </c>
      <c r="S1837" s="115">
        <v>0</v>
      </c>
      <c r="T1837" s="115">
        <v>0</v>
      </c>
      <c r="U1837" s="115">
        <v>0</v>
      </c>
      <c r="V1837" s="115">
        <v>24.7</v>
      </c>
      <c r="W1837" s="115">
        <v>29.5</v>
      </c>
      <c r="X1837" s="236"/>
    </row>
    <row r="1838" spans="1:24" ht="13.5" customHeight="1" x14ac:dyDescent="0.3">
      <c r="A1838" s="242">
        <v>0.61458333333333304</v>
      </c>
      <c r="B1838" s="115">
        <v>94</v>
      </c>
      <c r="C1838" s="115">
        <v>0</v>
      </c>
      <c r="D1838" s="115">
        <v>3</v>
      </c>
      <c r="E1838" s="115">
        <v>10</v>
      </c>
      <c r="F1838" s="115">
        <v>55</v>
      </c>
      <c r="G1838" s="115">
        <v>22</v>
      </c>
      <c r="H1838" s="115">
        <v>4</v>
      </c>
      <c r="I1838" s="115">
        <v>0</v>
      </c>
      <c r="J1838" s="115">
        <v>0</v>
      </c>
      <c r="K1838" s="115">
        <v>0</v>
      </c>
      <c r="L1838" s="115">
        <v>0</v>
      </c>
      <c r="M1838" s="115">
        <v>0</v>
      </c>
      <c r="N1838" s="115">
        <v>0</v>
      </c>
      <c r="O1838" s="115">
        <v>0</v>
      </c>
      <c r="P1838" s="115">
        <v>0</v>
      </c>
      <c r="Q1838" s="115">
        <v>0</v>
      </c>
      <c r="R1838" s="115">
        <v>0</v>
      </c>
      <c r="S1838" s="115">
        <v>0</v>
      </c>
      <c r="T1838" s="115">
        <v>0</v>
      </c>
      <c r="U1838" s="115">
        <v>0</v>
      </c>
      <c r="V1838" s="115">
        <v>23.5</v>
      </c>
      <c r="W1838" s="115">
        <v>27.6</v>
      </c>
      <c r="X1838" s="236"/>
    </row>
    <row r="1839" spans="1:24" ht="13.5" customHeight="1" x14ac:dyDescent="0.3">
      <c r="A1839" s="242">
        <v>0.625</v>
      </c>
      <c r="B1839" s="115">
        <v>60</v>
      </c>
      <c r="C1839" s="115">
        <v>0</v>
      </c>
      <c r="D1839" s="115">
        <v>1</v>
      </c>
      <c r="E1839" s="115">
        <v>5</v>
      </c>
      <c r="F1839" s="115">
        <v>29</v>
      </c>
      <c r="G1839" s="115">
        <v>17</v>
      </c>
      <c r="H1839" s="115">
        <v>6</v>
      </c>
      <c r="I1839" s="115">
        <v>2</v>
      </c>
      <c r="J1839" s="115">
        <v>0</v>
      </c>
      <c r="K1839" s="115">
        <v>0</v>
      </c>
      <c r="L1839" s="115">
        <v>0</v>
      </c>
      <c r="M1839" s="115">
        <v>0</v>
      </c>
      <c r="N1839" s="115">
        <v>0</v>
      </c>
      <c r="O1839" s="115">
        <v>0</v>
      </c>
      <c r="P1839" s="115">
        <v>0</v>
      </c>
      <c r="Q1839" s="115">
        <v>0</v>
      </c>
      <c r="R1839" s="115">
        <v>0</v>
      </c>
      <c r="S1839" s="115">
        <v>0</v>
      </c>
      <c r="T1839" s="115">
        <v>0</v>
      </c>
      <c r="U1839" s="115">
        <v>0</v>
      </c>
      <c r="V1839" s="115">
        <v>24.8</v>
      </c>
      <c r="W1839" s="115">
        <v>29.5</v>
      </c>
      <c r="X1839" s="236"/>
    </row>
    <row r="1840" spans="1:24" ht="13.5" customHeight="1" x14ac:dyDescent="0.3">
      <c r="A1840" s="242">
        <v>0.63541666666666696</v>
      </c>
      <c r="B1840" s="115">
        <v>74</v>
      </c>
      <c r="C1840" s="115">
        <v>0</v>
      </c>
      <c r="D1840" s="115">
        <v>1</v>
      </c>
      <c r="E1840" s="115">
        <v>16</v>
      </c>
      <c r="F1840" s="115">
        <v>24</v>
      </c>
      <c r="G1840" s="115">
        <v>18</v>
      </c>
      <c r="H1840" s="115">
        <v>10</v>
      </c>
      <c r="I1840" s="115">
        <v>4</v>
      </c>
      <c r="J1840" s="115">
        <v>1</v>
      </c>
      <c r="K1840" s="115">
        <v>0</v>
      </c>
      <c r="L1840" s="115">
        <v>0</v>
      </c>
      <c r="M1840" s="115">
        <v>0</v>
      </c>
      <c r="N1840" s="115">
        <v>0</v>
      </c>
      <c r="O1840" s="115">
        <v>0</v>
      </c>
      <c r="P1840" s="115">
        <v>0</v>
      </c>
      <c r="Q1840" s="115">
        <v>0</v>
      </c>
      <c r="R1840" s="115">
        <v>0</v>
      </c>
      <c r="S1840" s="115">
        <v>0</v>
      </c>
      <c r="T1840" s="115">
        <v>0</v>
      </c>
      <c r="U1840" s="115">
        <v>0</v>
      </c>
      <c r="V1840" s="115">
        <v>24.9</v>
      </c>
      <c r="W1840" s="115">
        <v>30.7</v>
      </c>
      <c r="X1840" s="236"/>
    </row>
    <row r="1841" spans="1:24" ht="13.5" customHeight="1" x14ac:dyDescent="0.3">
      <c r="A1841" s="242">
        <v>0.64583333333333304</v>
      </c>
      <c r="B1841" s="115">
        <v>90</v>
      </c>
      <c r="C1841" s="115">
        <v>0</v>
      </c>
      <c r="D1841" s="115">
        <v>0</v>
      </c>
      <c r="E1841" s="115">
        <v>12</v>
      </c>
      <c r="F1841" s="115">
        <v>37</v>
      </c>
      <c r="G1841" s="115">
        <v>31</v>
      </c>
      <c r="H1841" s="115">
        <v>10</v>
      </c>
      <c r="I1841" s="115">
        <v>0</v>
      </c>
      <c r="J1841" s="115">
        <v>0</v>
      </c>
      <c r="K1841" s="115">
        <v>0</v>
      </c>
      <c r="L1841" s="115">
        <v>0</v>
      </c>
      <c r="M1841" s="115">
        <v>0</v>
      </c>
      <c r="N1841" s="115">
        <v>0</v>
      </c>
      <c r="O1841" s="115">
        <v>0</v>
      </c>
      <c r="P1841" s="115">
        <v>0</v>
      </c>
      <c r="Q1841" s="115">
        <v>0</v>
      </c>
      <c r="R1841" s="115">
        <v>0</v>
      </c>
      <c r="S1841" s="115">
        <v>0</v>
      </c>
      <c r="T1841" s="115">
        <v>0</v>
      </c>
      <c r="U1841" s="115">
        <v>0</v>
      </c>
      <c r="V1841" s="115">
        <v>24.5</v>
      </c>
      <c r="W1841" s="115">
        <v>29</v>
      </c>
      <c r="X1841" s="236"/>
    </row>
    <row r="1842" spans="1:24" ht="13.5" customHeight="1" x14ac:dyDescent="0.3">
      <c r="A1842" s="242">
        <v>0.65625</v>
      </c>
      <c r="B1842" s="115">
        <v>80</v>
      </c>
      <c r="C1842" s="115">
        <v>0</v>
      </c>
      <c r="D1842" s="115">
        <v>1</v>
      </c>
      <c r="E1842" s="115">
        <v>14</v>
      </c>
      <c r="F1842" s="115">
        <v>35</v>
      </c>
      <c r="G1842" s="115">
        <v>21</v>
      </c>
      <c r="H1842" s="115">
        <v>8</v>
      </c>
      <c r="I1842" s="115">
        <v>1</v>
      </c>
      <c r="J1842" s="115">
        <v>0</v>
      </c>
      <c r="K1842" s="115">
        <v>0</v>
      </c>
      <c r="L1842" s="115">
        <v>0</v>
      </c>
      <c r="M1842" s="115">
        <v>0</v>
      </c>
      <c r="N1842" s="115">
        <v>0</v>
      </c>
      <c r="O1842" s="115">
        <v>0</v>
      </c>
      <c r="P1842" s="115">
        <v>0</v>
      </c>
      <c r="Q1842" s="115">
        <v>0</v>
      </c>
      <c r="R1842" s="115">
        <v>0</v>
      </c>
      <c r="S1842" s="115">
        <v>0</v>
      </c>
      <c r="T1842" s="115">
        <v>0</v>
      </c>
      <c r="U1842" s="115">
        <v>0</v>
      </c>
      <c r="V1842" s="115">
        <v>24</v>
      </c>
      <c r="W1842" s="115">
        <v>28.6</v>
      </c>
      <c r="X1842" s="236"/>
    </row>
    <row r="1843" spans="1:24" ht="13.5" customHeight="1" x14ac:dyDescent="0.3">
      <c r="A1843" s="242">
        <v>0.66666666666666696</v>
      </c>
      <c r="B1843" s="115">
        <v>90</v>
      </c>
      <c r="C1843" s="115">
        <v>0</v>
      </c>
      <c r="D1843" s="115">
        <v>3</v>
      </c>
      <c r="E1843" s="115">
        <v>8</v>
      </c>
      <c r="F1843" s="115">
        <v>59</v>
      </c>
      <c r="G1843" s="115">
        <v>18</v>
      </c>
      <c r="H1843" s="115">
        <v>2</v>
      </c>
      <c r="I1843" s="115">
        <v>0</v>
      </c>
      <c r="J1843" s="115">
        <v>0</v>
      </c>
      <c r="K1843" s="115">
        <v>0</v>
      </c>
      <c r="L1843" s="115">
        <v>0</v>
      </c>
      <c r="M1843" s="115">
        <v>0</v>
      </c>
      <c r="N1843" s="115">
        <v>0</v>
      </c>
      <c r="O1843" s="115">
        <v>0</v>
      </c>
      <c r="P1843" s="115">
        <v>0</v>
      </c>
      <c r="Q1843" s="115">
        <v>0</v>
      </c>
      <c r="R1843" s="115">
        <v>0</v>
      </c>
      <c r="S1843" s="115">
        <v>0</v>
      </c>
      <c r="T1843" s="115">
        <v>0</v>
      </c>
      <c r="U1843" s="115">
        <v>0</v>
      </c>
      <c r="V1843" s="115">
        <v>23.1</v>
      </c>
      <c r="W1843" s="115">
        <v>25.7</v>
      </c>
      <c r="X1843" s="236"/>
    </row>
    <row r="1844" spans="1:24" ht="13.5" customHeight="1" x14ac:dyDescent="0.3">
      <c r="A1844" s="242">
        <v>0.67708333333333304</v>
      </c>
      <c r="B1844" s="115">
        <v>103</v>
      </c>
      <c r="C1844" s="115">
        <v>1</v>
      </c>
      <c r="D1844" s="115">
        <v>2</v>
      </c>
      <c r="E1844" s="115">
        <v>13</v>
      </c>
      <c r="F1844" s="115">
        <v>37</v>
      </c>
      <c r="G1844" s="115">
        <v>42</v>
      </c>
      <c r="H1844" s="115">
        <v>7</v>
      </c>
      <c r="I1844" s="115">
        <v>1</v>
      </c>
      <c r="J1844" s="115">
        <v>0</v>
      </c>
      <c r="K1844" s="115">
        <v>0</v>
      </c>
      <c r="L1844" s="115">
        <v>0</v>
      </c>
      <c r="M1844" s="115">
        <v>0</v>
      </c>
      <c r="N1844" s="115">
        <v>0</v>
      </c>
      <c r="O1844" s="115">
        <v>0</v>
      </c>
      <c r="P1844" s="115">
        <v>0</v>
      </c>
      <c r="Q1844" s="115">
        <v>0</v>
      </c>
      <c r="R1844" s="115">
        <v>0</v>
      </c>
      <c r="S1844" s="115">
        <v>0</v>
      </c>
      <c r="T1844" s="115">
        <v>0</v>
      </c>
      <c r="U1844" s="115">
        <v>0</v>
      </c>
      <c r="V1844" s="115">
        <v>24.2</v>
      </c>
      <c r="W1844" s="115">
        <v>28.4</v>
      </c>
      <c r="X1844" s="236"/>
    </row>
    <row r="1845" spans="1:24" ht="13.5" customHeight="1" x14ac:dyDescent="0.3">
      <c r="A1845" s="242">
        <v>0.6875</v>
      </c>
      <c r="B1845" s="115">
        <v>91</v>
      </c>
      <c r="C1845" s="115">
        <v>0</v>
      </c>
      <c r="D1845" s="115">
        <v>4</v>
      </c>
      <c r="E1845" s="115">
        <v>24</v>
      </c>
      <c r="F1845" s="115">
        <v>29</v>
      </c>
      <c r="G1845" s="115">
        <v>26</v>
      </c>
      <c r="H1845" s="115">
        <v>6</v>
      </c>
      <c r="I1845" s="115">
        <v>2</v>
      </c>
      <c r="J1845" s="115">
        <v>0</v>
      </c>
      <c r="K1845" s="115">
        <v>0</v>
      </c>
      <c r="L1845" s="115">
        <v>0</v>
      </c>
      <c r="M1845" s="115">
        <v>0</v>
      </c>
      <c r="N1845" s="115">
        <v>0</v>
      </c>
      <c r="O1845" s="115">
        <v>0</v>
      </c>
      <c r="P1845" s="115">
        <v>0</v>
      </c>
      <c r="Q1845" s="115">
        <v>0</v>
      </c>
      <c r="R1845" s="115">
        <v>0</v>
      </c>
      <c r="S1845" s="115">
        <v>0</v>
      </c>
      <c r="T1845" s="115">
        <v>0</v>
      </c>
      <c r="U1845" s="115">
        <v>0</v>
      </c>
      <c r="V1845" s="115">
        <v>23.1</v>
      </c>
      <c r="W1845" s="115">
        <v>28.1</v>
      </c>
      <c r="X1845" s="236"/>
    </row>
    <row r="1846" spans="1:24" ht="13.5" customHeight="1" x14ac:dyDescent="0.3">
      <c r="A1846" s="242">
        <v>0.69791666666666696</v>
      </c>
      <c r="B1846" s="115">
        <v>91</v>
      </c>
      <c r="C1846" s="115">
        <v>0</v>
      </c>
      <c r="D1846" s="115">
        <v>12</v>
      </c>
      <c r="E1846" s="115">
        <v>18</v>
      </c>
      <c r="F1846" s="115">
        <v>38</v>
      </c>
      <c r="G1846" s="115">
        <v>15</v>
      </c>
      <c r="H1846" s="115">
        <v>6</v>
      </c>
      <c r="I1846" s="115">
        <v>2</v>
      </c>
      <c r="J1846" s="115">
        <v>0</v>
      </c>
      <c r="K1846" s="115">
        <v>0</v>
      </c>
      <c r="L1846" s="115">
        <v>0</v>
      </c>
      <c r="M1846" s="115">
        <v>0</v>
      </c>
      <c r="N1846" s="115">
        <v>0</v>
      </c>
      <c r="O1846" s="115">
        <v>0</v>
      </c>
      <c r="P1846" s="115">
        <v>0</v>
      </c>
      <c r="Q1846" s="115">
        <v>0</v>
      </c>
      <c r="R1846" s="115">
        <v>0</v>
      </c>
      <c r="S1846" s="115">
        <v>0</v>
      </c>
      <c r="T1846" s="115">
        <v>0</v>
      </c>
      <c r="U1846" s="115">
        <v>0</v>
      </c>
      <c r="V1846" s="115">
        <v>22.2</v>
      </c>
      <c r="W1846" s="115">
        <v>27</v>
      </c>
      <c r="X1846" s="236"/>
    </row>
    <row r="1847" spans="1:24" ht="13.5" customHeight="1" x14ac:dyDescent="0.3">
      <c r="A1847" s="242">
        <v>0.70833333333333304</v>
      </c>
      <c r="B1847" s="115">
        <v>79</v>
      </c>
      <c r="C1847" s="115">
        <v>0</v>
      </c>
      <c r="D1847" s="115">
        <v>2</v>
      </c>
      <c r="E1847" s="115">
        <v>12</v>
      </c>
      <c r="F1847" s="115">
        <v>39</v>
      </c>
      <c r="G1847" s="115">
        <v>18</v>
      </c>
      <c r="H1847" s="115">
        <v>5</v>
      </c>
      <c r="I1847" s="115">
        <v>1</v>
      </c>
      <c r="J1847" s="115">
        <v>0</v>
      </c>
      <c r="K1847" s="115">
        <v>0</v>
      </c>
      <c r="L1847" s="115">
        <v>2</v>
      </c>
      <c r="M1847" s="115">
        <v>0</v>
      </c>
      <c r="N1847" s="115">
        <v>0</v>
      </c>
      <c r="O1847" s="115">
        <v>0</v>
      </c>
      <c r="P1847" s="115">
        <v>0</v>
      </c>
      <c r="Q1847" s="115">
        <v>0</v>
      </c>
      <c r="R1847" s="115">
        <v>0</v>
      </c>
      <c r="S1847" s="115">
        <v>0</v>
      </c>
      <c r="T1847" s="115">
        <v>0</v>
      </c>
      <c r="U1847" s="115">
        <v>0</v>
      </c>
      <c r="V1847" s="115">
        <v>24.1</v>
      </c>
      <c r="W1847" s="115">
        <v>27.5</v>
      </c>
      <c r="X1847" s="236"/>
    </row>
    <row r="1848" spans="1:24" ht="13.5" customHeight="1" x14ac:dyDescent="0.3">
      <c r="A1848" s="242">
        <v>0.71875</v>
      </c>
      <c r="B1848" s="115">
        <v>96</v>
      </c>
      <c r="C1848" s="115">
        <v>0</v>
      </c>
      <c r="D1848" s="115">
        <v>4</v>
      </c>
      <c r="E1848" s="115">
        <v>14</v>
      </c>
      <c r="F1848" s="115">
        <v>52</v>
      </c>
      <c r="G1848" s="115">
        <v>22</v>
      </c>
      <c r="H1848" s="115">
        <v>4</v>
      </c>
      <c r="I1848" s="115">
        <v>0</v>
      </c>
      <c r="J1848" s="115">
        <v>0</v>
      </c>
      <c r="K1848" s="115">
        <v>0</v>
      </c>
      <c r="L1848" s="115">
        <v>0</v>
      </c>
      <c r="M1848" s="115">
        <v>0</v>
      </c>
      <c r="N1848" s="115">
        <v>0</v>
      </c>
      <c r="O1848" s="115">
        <v>0</v>
      </c>
      <c r="P1848" s="115">
        <v>0</v>
      </c>
      <c r="Q1848" s="115">
        <v>0</v>
      </c>
      <c r="R1848" s="115">
        <v>0</v>
      </c>
      <c r="S1848" s="115">
        <v>0</v>
      </c>
      <c r="T1848" s="115">
        <v>0</v>
      </c>
      <c r="U1848" s="115">
        <v>0</v>
      </c>
      <c r="V1848" s="115">
        <v>22.9</v>
      </c>
      <c r="W1848" s="115">
        <v>26.5</v>
      </c>
      <c r="X1848" s="236"/>
    </row>
    <row r="1849" spans="1:24" ht="13.5" customHeight="1" x14ac:dyDescent="0.3">
      <c r="A1849" s="242">
        <v>0.72916666666666696</v>
      </c>
      <c r="B1849" s="115">
        <v>71</v>
      </c>
      <c r="C1849" s="115">
        <v>0</v>
      </c>
      <c r="D1849" s="115">
        <v>1</v>
      </c>
      <c r="E1849" s="115">
        <v>11</v>
      </c>
      <c r="F1849" s="115">
        <v>34</v>
      </c>
      <c r="G1849" s="115">
        <v>20</v>
      </c>
      <c r="H1849" s="115">
        <v>4</v>
      </c>
      <c r="I1849" s="115">
        <v>1</v>
      </c>
      <c r="J1849" s="115">
        <v>0</v>
      </c>
      <c r="K1849" s="115">
        <v>0</v>
      </c>
      <c r="L1849" s="115">
        <v>0</v>
      </c>
      <c r="M1849" s="115">
        <v>0</v>
      </c>
      <c r="N1849" s="115">
        <v>0</v>
      </c>
      <c r="O1849" s="115">
        <v>0</v>
      </c>
      <c r="P1849" s="115">
        <v>0</v>
      </c>
      <c r="Q1849" s="115">
        <v>0</v>
      </c>
      <c r="R1849" s="115">
        <v>0</v>
      </c>
      <c r="S1849" s="115">
        <v>0</v>
      </c>
      <c r="T1849" s="115">
        <v>0</v>
      </c>
      <c r="U1849" s="115">
        <v>0</v>
      </c>
      <c r="V1849" s="115">
        <v>23.8</v>
      </c>
      <c r="W1849" s="115">
        <v>27.9</v>
      </c>
      <c r="X1849" s="236"/>
    </row>
    <row r="1850" spans="1:24" ht="13.5" customHeight="1" x14ac:dyDescent="0.3">
      <c r="A1850" s="242">
        <v>0.73958333333333304</v>
      </c>
      <c r="B1850" s="115">
        <v>78</v>
      </c>
      <c r="C1850" s="115">
        <v>0</v>
      </c>
      <c r="D1850" s="115">
        <v>5</v>
      </c>
      <c r="E1850" s="115">
        <v>10</v>
      </c>
      <c r="F1850" s="115">
        <v>29</v>
      </c>
      <c r="G1850" s="115">
        <v>24</v>
      </c>
      <c r="H1850" s="115">
        <v>8</v>
      </c>
      <c r="I1850" s="115">
        <v>2</v>
      </c>
      <c r="J1850" s="115">
        <v>0</v>
      </c>
      <c r="K1850" s="115">
        <v>0</v>
      </c>
      <c r="L1850" s="115">
        <v>0</v>
      </c>
      <c r="M1850" s="115">
        <v>0</v>
      </c>
      <c r="N1850" s="115">
        <v>0</v>
      </c>
      <c r="O1850" s="115">
        <v>0</v>
      </c>
      <c r="P1850" s="115">
        <v>0</v>
      </c>
      <c r="Q1850" s="115">
        <v>0</v>
      </c>
      <c r="R1850" s="115">
        <v>0</v>
      </c>
      <c r="S1850" s="115">
        <v>0</v>
      </c>
      <c r="T1850" s="115">
        <v>0</v>
      </c>
      <c r="U1850" s="115">
        <v>0</v>
      </c>
      <c r="V1850" s="115">
        <v>23.7</v>
      </c>
      <c r="W1850" s="115">
        <v>29.4</v>
      </c>
      <c r="X1850" s="236"/>
    </row>
    <row r="1851" spans="1:24" ht="13.5" customHeight="1" x14ac:dyDescent="0.3">
      <c r="A1851" s="242">
        <v>0.75</v>
      </c>
      <c r="B1851" s="115">
        <v>66</v>
      </c>
      <c r="C1851" s="115">
        <v>0</v>
      </c>
      <c r="D1851" s="115">
        <v>1</v>
      </c>
      <c r="E1851" s="115">
        <v>13</v>
      </c>
      <c r="F1851" s="115">
        <v>27</v>
      </c>
      <c r="G1851" s="115">
        <v>19</v>
      </c>
      <c r="H1851" s="115">
        <v>4</v>
      </c>
      <c r="I1851" s="115">
        <v>2</v>
      </c>
      <c r="J1851" s="115">
        <v>0</v>
      </c>
      <c r="K1851" s="115">
        <v>0</v>
      </c>
      <c r="L1851" s="115">
        <v>0</v>
      </c>
      <c r="M1851" s="115">
        <v>0</v>
      </c>
      <c r="N1851" s="115">
        <v>0</v>
      </c>
      <c r="O1851" s="115">
        <v>0</v>
      </c>
      <c r="P1851" s="115">
        <v>0</v>
      </c>
      <c r="Q1851" s="115">
        <v>0</v>
      </c>
      <c r="R1851" s="115">
        <v>0</v>
      </c>
      <c r="S1851" s="115">
        <v>0</v>
      </c>
      <c r="T1851" s="115">
        <v>0</v>
      </c>
      <c r="U1851" s="115">
        <v>0</v>
      </c>
      <c r="V1851" s="115">
        <v>24.1</v>
      </c>
      <c r="W1851" s="115">
        <v>29.2</v>
      </c>
      <c r="X1851" s="236"/>
    </row>
    <row r="1852" spans="1:24" ht="13.5" customHeight="1" x14ac:dyDescent="0.3">
      <c r="A1852" s="242">
        <v>0.76041666666666696</v>
      </c>
      <c r="B1852" s="115">
        <v>67</v>
      </c>
      <c r="C1852" s="115">
        <v>0</v>
      </c>
      <c r="D1852" s="115">
        <v>0</v>
      </c>
      <c r="E1852" s="115">
        <v>6</v>
      </c>
      <c r="F1852" s="115">
        <v>28</v>
      </c>
      <c r="G1852" s="115">
        <v>25</v>
      </c>
      <c r="H1852" s="115">
        <v>6</v>
      </c>
      <c r="I1852" s="115">
        <v>1</v>
      </c>
      <c r="J1852" s="115">
        <v>1</v>
      </c>
      <c r="K1852" s="115">
        <v>0</v>
      </c>
      <c r="L1852" s="115">
        <v>0</v>
      </c>
      <c r="M1852" s="115">
        <v>0</v>
      </c>
      <c r="N1852" s="115">
        <v>0</v>
      </c>
      <c r="O1852" s="115">
        <v>0</v>
      </c>
      <c r="P1852" s="115">
        <v>0</v>
      </c>
      <c r="Q1852" s="115">
        <v>0</v>
      </c>
      <c r="R1852" s="115">
        <v>0</v>
      </c>
      <c r="S1852" s="115">
        <v>0</v>
      </c>
      <c r="T1852" s="115">
        <v>0</v>
      </c>
      <c r="U1852" s="115">
        <v>0</v>
      </c>
      <c r="V1852" s="115">
        <v>25.6</v>
      </c>
      <c r="W1852" s="115">
        <v>29.8</v>
      </c>
      <c r="X1852" s="236"/>
    </row>
    <row r="1853" spans="1:24" ht="13.5" customHeight="1" x14ac:dyDescent="0.3">
      <c r="A1853" s="242">
        <v>0.77083333333333304</v>
      </c>
      <c r="B1853" s="115">
        <v>73</v>
      </c>
      <c r="C1853" s="115">
        <v>0</v>
      </c>
      <c r="D1853" s="115">
        <v>6</v>
      </c>
      <c r="E1853" s="115">
        <v>14</v>
      </c>
      <c r="F1853" s="115">
        <v>22</v>
      </c>
      <c r="G1853" s="115">
        <v>19</v>
      </c>
      <c r="H1853" s="115">
        <v>9</v>
      </c>
      <c r="I1853" s="115">
        <v>2</v>
      </c>
      <c r="J1853" s="115">
        <v>1</v>
      </c>
      <c r="K1853" s="115">
        <v>0</v>
      </c>
      <c r="L1853" s="115">
        <v>0</v>
      </c>
      <c r="M1853" s="115">
        <v>0</v>
      </c>
      <c r="N1853" s="115">
        <v>0</v>
      </c>
      <c r="O1853" s="115">
        <v>0</v>
      </c>
      <c r="P1853" s="115">
        <v>0</v>
      </c>
      <c r="Q1853" s="115">
        <v>0</v>
      </c>
      <c r="R1853" s="115">
        <v>0</v>
      </c>
      <c r="S1853" s="115">
        <v>0</v>
      </c>
      <c r="T1853" s="115">
        <v>0</v>
      </c>
      <c r="U1853" s="115">
        <v>0</v>
      </c>
      <c r="V1853" s="115">
        <v>24.2</v>
      </c>
      <c r="W1853" s="115">
        <v>30.5</v>
      </c>
      <c r="X1853" s="236"/>
    </row>
    <row r="1854" spans="1:24" ht="13.5" customHeight="1" x14ac:dyDescent="0.3">
      <c r="A1854" s="242">
        <v>0.78125</v>
      </c>
      <c r="B1854" s="115">
        <v>61</v>
      </c>
      <c r="C1854" s="115">
        <v>0</v>
      </c>
      <c r="D1854" s="115">
        <v>3</v>
      </c>
      <c r="E1854" s="115">
        <v>9</v>
      </c>
      <c r="F1854" s="115">
        <v>15</v>
      </c>
      <c r="G1854" s="115">
        <v>20</v>
      </c>
      <c r="H1854" s="115">
        <v>12</v>
      </c>
      <c r="I1854" s="115">
        <v>2</v>
      </c>
      <c r="J1854" s="115">
        <v>0</v>
      </c>
      <c r="K1854" s="115">
        <v>0</v>
      </c>
      <c r="L1854" s="115">
        <v>0</v>
      </c>
      <c r="M1854" s="115">
        <v>0</v>
      </c>
      <c r="N1854" s="115">
        <v>0</v>
      </c>
      <c r="O1854" s="115">
        <v>0</v>
      </c>
      <c r="P1854" s="115">
        <v>0</v>
      </c>
      <c r="Q1854" s="115">
        <v>0</v>
      </c>
      <c r="R1854" s="115">
        <v>0</v>
      </c>
      <c r="S1854" s="115">
        <v>0</v>
      </c>
      <c r="T1854" s="115">
        <v>0</v>
      </c>
      <c r="U1854" s="115">
        <v>0</v>
      </c>
      <c r="V1854" s="115">
        <v>25.1</v>
      </c>
      <c r="W1854" s="115">
        <v>31.5</v>
      </c>
      <c r="X1854" s="236"/>
    </row>
    <row r="1855" spans="1:24" ht="13.5" customHeight="1" x14ac:dyDescent="0.3">
      <c r="A1855" s="242">
        <v>0.79166666666666696</v>
      </c>
      <c r="B1855" s="115">
        <v>76</v>
      </c>
      <c r="C1855" s="115">
        <v>0</v>
      </c>
      <c r="D1855" s="115">
        <v>5</v>
      </c>
      <c r="E1855" s="115">
        <v>13</v>
      </c>
      <c r="F1855" s="115">
        <v>26</v>
      </c>
      <c r="G1855" s="115">
        <v>28</v>
      </c>
      <c r="H1855" s="115">
        <v>3</v>
      </c>
      <c r="I1855" s="115">
        <v>0</v>
      </c>
      <c r="J1855" s="115">
        <v>1</v>
      </c>
      <c r="K1855" s="115">
        <v>0</v>
      </c>
      <c r="L1855" s="115">
        <v>0</v>
      </c>
      <c r="M1855" s="115">
        <v>0</v>
      </c>
      <c r="N1855" s="115">
        <v>0</v>
      </c>
      <c r="O1855" s="115">
        <v>0</v>
      </c>
      <c r="P1855" s="115">
        <v>0</v>
      </c>
      <c r="Q1855" s="115">
        <v>0</v>
      </c>
      <c r="R1855" s="115">
        <v>0</v>
      </c>
      <c r="S1855" s="115">
        <v>0</v>
      </c>
      <c r="T1855" s="115">
        <v>0</v>
      </c>
      <c r="U1855" s="115">
        <v>0</v>
      </c>
      <c r="V1855" s="115">
        <v>23.4</v>
      </c>
      <c r="W1855" s="115">
        <v>28.5</v>
      </c>
      <c r="X1855" s="236"/>
    </row>
    <row r="1856" spans="1:24" ht="13.5" customHeight="1" x14ac:dyDescent="0.3">
      <c r="A1856" s="242">
        <v>0.80208333333333304</v>
      </c>
      <c r="B1856" s="115">
        <v>65</v>
      </c>
      <c r="C1856" s="115">
        <v>0</v>
      </c>
      <c r="D1856" s="115">
        <v>1</v>
      </c>
      <c r="E1856" s="115">
        <v>4</v>
      </c>
      <c r="F1856" s="115">
        <v>26</v>
      </c>
      <c r="G1856" s="115">
        <v>21</v>
      </c>
      <c r="H1856" s="115">
        <v>12</v>
      </c>
      <c r="I1856" s="115">
        <v>1</v>
      </c>
      <c r="J1856" s="115">
        <v>0</v>
      </c>
      <c r="K1856" s="115">
        <v>0</v>
      </c>
      <c r="L1856" s="115">
        <v>0</v>
      </c>
      <c r="M1856" s="115">
        <v>0</v>
      </c>
      <c r="N1856" s="115">
        <v>0</v>
      </c>
      <c r="O1856" s="115">
        <v>0</v>
      </c>
      <c r="P1856" s="115">
        <v>0</v>
      </c>
      <c r="Q1856" s="115">
        <v>0</v>
      </c>
      <c r="R1856" s="115">
        <v>0</v>
      </c>
      <c r="S1856" s="115">
        <v>0</v>
      </c>
      <c r="T1856" s="115">
        <v>0</v>
      </c>
      <c r="U1856" s="115">
        <v>0</v>
      </c>
      <c r="V1856" s="115">
        <v>25.7</v>
      </c>
      <c r="W1856" s="115">
        <v>31</v>
      </c>
      <c r="X1856" s="236"/>
    </row>
    <row r="1857" spans="1:24" ht="13.5" customHeight="1" x14ac:dyDescent="0.3">
      <c r="A1857" s="242">
        <v>0.8125</v>
      </c>
      <c r="B1857" s="115">
        <v>53</v>
      </c>
      <c r="C1857" s="115">
        <v>0</v>
      </c>
      <c r="D1857" s="115">
        <v>1</v>
      </c>
      <c r="E1857" s="115">
        <v>4</v>
      </c>
      <c r="F1857" s="115">
        <v>16</v>
      </c>
      <c r="G1857" s="115">
        <v>17</v>
      </c>
      <c r="H1857" s="115">
        <v>14</v>
      </c>
      <c r="I1857" s="115">
        <v>1</v>
      </c>
      <c r="J1857" s="115">
        <v>0</v>
      </c>
      <c r="K1857" s="115">
        <v>0</v>
      </c>
      <c r="L1857" s="115">
        <v>0</v>
      </c>
      <c r="M1857" s="115">
        <v>0</v>
      </c>
      <c r="N1857" s="115">
        <v>0</v>
      </c>
      <c r="O1857" s="115">
        <v>0</v>
      </c>
      <c r="P1857" s="115">
        <v>0</v>
      </c>
      <c r="Q1857" s="115">
        <v>0</v>
      </c>
      <c r="R1857" s="115">
        <v>0</v>
      </c>
      <c r="S1857" s="115">
        <v>0</v>
      </c>
      <c r="T1857" s="115">
        <v>0</v>
      </c>
      <c r="U1857" s="115">
        <v>0</v>
      </c>
      <c r="V1857" s="115">
        <v>26.4</v>
      </c>
      <c r="W1857" s="115">
        <v>32.299999999999997</v>
      </c>
      <c r="X1857" s="236"/>
    </row>
    <row r="1858" spans="1:24" ht="13.5" customHeight="1" x14ac:dyDescent="0.3">
      <c r="A1858" s="242">
        <v>0.82291666666666696</v>
      </c>
      <c r="B1858" s="115">
        <v>49</v>
      </c>
      <c r="C1858" s="115">
        <v>0</v>
      </c>
      <c r="D1858" s="115">
        <v>0</v>
      </c>
      <c r="E1858" s="115">
        <v>6</v>
      </c>
      <c r="F1858" s="115">
        <v>26</v>
      </c>
      <c r="G1858" s="115">
        <v>9</v>
      </c>
      <c r="H1858" s="115">
        <v>7</v>
      </c>
      <c r="I1858" s="115">
        <v>1</v>
      </c>
      <c r="J1858" s="115">
        <v>0</v>
      </c>
      <c r="K1858" s="115">
        <v>0</v>
      </c>
      <c r="L1858" s="115">
        <v>0</v>
      </c>
      <c r="M1858" s="115">
        <v>0</v>
      </c>
      <c r="N1858" s="115">
        <v>0</v>
      </c>
      <c r="O1858" s="115">
        <v>0</v>
      </c>
      <c r="P1858" s="115">
        <v>0</v>
      </c>
      <c r="Q1858" s="115">
        <v>0</v>
      </c>
      <c r="R1858" s="115">
        <v>0</v>
      </c>
      <c r="S1858" s="115">
        <v>0</v>
      </c>
      <c r="T1858" s="115">
        <v>0</v>
      </c>
      <c r="U1858" s="115">
        <v>0</v>
      </c>
      <c r="V1858" s="115">
        <v>24.4</v>
      </c>
      <c r="W1858" s="115">
        <v>30.3</v>
      </c>
      <c r="X1858" s="236"/>
    </row>
    <row r="1859" spans="1:24" ht="13.5" customHeight="1" x14ac:dyDescent="0.3">
      <c r="A1859" s="242">
        <v>0.83333333333333304</v>
      </c>
      <c r="B1859" s="115">
        <v>40</v>
      </c>
      <c r="C1859" s="115">
        <v>0</v>
      </c>
      <c r="D1859" s="115">
        <v>2</v>
      </c>
      <c r="E1859" s="115">
        <v>9</v>
      </c>
      <c r="F1859" s="115">
        <v>9</v>
      </c>
      <c r="G1859" s="115">
        <v>12</v>
      </c>
      <c r="H1859" s="115">
        <v>4</v>
      </c>
      <c r="I1859" s="115">
        <v>2</v>
      </c>
      <c r="J1859" s="115">
        <v>1</v>
      </c>
      <c r="K1859" s="115">
        <v>0</v>
      </c>
      <c r="L1859" s="115">
        <v>1</v>
      </c>
      <c r="M1859" s="115">
        <v>0</v>
      </c>
      <c r="N1859" s="115">
        <v>0</v>
      </c>
      <c r="O1859" s="115">
        <v>0</v>
      </c>
      <c r="P1859" s="115">
        <v>0</v>
      </c>
      <c r="Q1859" s="115">
        <v>0</v>
      </c>
      <c r="R1859" s="115">
        <v>0</v>
      </c>
      <c r="S1859" s="115">
        <v>0</v>
      </c>
      <c r="T1859" s="115">
        <v>0</v>
      </c>
      <c r="U1859" s="115">
        <v>0</v>
      </c>
      <c r="V1859" s="115">
        <v>25.2</v>
      </c>
      <c r="W1859" s="115">
        <v>31.8</v>
      </c>
      <c r="X1859" s="236"/>
    </row>
    <row r="1860" spans="1:24" ht="13.5" customHeight="1" x14ac:dyDescent="0.3">
      <c r="A1860" s="242">
        <v>0.84375</v>
      </c>
      <c r="B1860" s="115">
        <v>51</v>
      </c>
      <c r="C1860" s="115">
        <v>0</v>
      </c>
      <c r="D1860" s="115">
        <v>1</v>
      </c>
      <c r="E1860" s="115">
        <v>7</v>
      </c>
      <c r="F1860" s="115">
        <v>17</v>
      </c>
      <c r="G1860" s="115">
        <v>17</v>
      </c>
      <c r="H1860" s="115">
        <v>7</v>
      </c>
      <c r="I1860" s="115">
        <v>2</v>
      </c>
      <c r="J1860" s="115">
        <v>0</v>
      </c>
      <c r="K1860" s="115">
        <v>0</v>
      </c>
      <c r="L1860" s="115">
        <v>0</v>
      </c>
      <c r="M1860" s="115">
        <v>0</v>
      </c>
      <c r="N1860" s="115">
        <v>0</v>
      </c>
      <c r="O1860" s="115">
        <v>0</v>
      </c>
      <c r="P1860" s="115">
        <v>0</v>
      </c>
      <c r="Q1860" s="115">
        <v>0</v>
      </c>
      <c r="R1860" s="115">
        <v>0</v>
      </c>
      <c r="S1860" s="115">
        <v>0</v>
      </c>
      <c r="T1860" s="115">
        <v>0</v>
      </c>
      <c r="U1860" s="115">
        <v>0</v>
      </c>
      <c r="V1860" s="115">
        <v>24.5</v>
      </c>
      <c r="W1860" s="115">
        <v>30.4</v>
      </c>
      <c r="X1860" s="236"/>
    </row>
    <row r="1861" spans="1:24" ht="13.5" customHeight="1" x14ac:dyDescent="0.3">
      <c r="A1861" s="242">
        <v>0.85416666666666696</v>
      </c>
      <c r="B1861" s="115">
        <v>31</v>
      </c>
      <c r="C1861" s="115">
        <v>0</v>
      </c>
      <c r="D1861" s="115">
        <v>0</v>
      </c>
      <c r="E1861" s="115">
        <v>2</v>
      </c>
      <c r="F1861" s="115">
        <v>14</v>
      </c>
      <c r="G1861" s="115">
        <v>12</v>
      </c>
      <c r="H1861" s="115">
        <v>2</v>
      </c>
      <c r="I1861" s="115">
        <v>1</v>
      </c>
      <c r="J1861" s="115">
        <v>0</v>
      </c>
      <c r="K1861" s="115">
        <v>0</v>
      </c>
      <c r="L1861" s="115">
        <v>0</v>
      </c>
      <c r="M1861" s="115">
        <v>0</v>
      </c>
      <c r="N1861" s="115">
        <v>0</v>
      </c>
      <c r="O1861" s="115">
        <v>0</v>
      </c>
      <c r="P1861" s="115">
        <v>0</v>
      </c>
      <c r="Q1861" s="115">
        <v>0</v>
      </c>
      <c r="R1861" s="115">
        <v>0</v>
      </c>
      <c r="S1861" s="115">
        <v>0</v>
      </c>
      <c r="T1861" s="115">
        <v>0</v>
      </c>
      <c r="U1861" s="115">
        <v>0</v>
      </c>
      <c r="V1861" s="115">
        <v>25.1</v>
      </c>
      <c r="W1861" s="115">
        <v>29.8</v>
      </c>
      <c r="X1861" s="236"/>
    </row>
    <row r="1862" spans="1:24" ht="13.5" customHeight="1" x14ac:dyDescent="0.3">
      <c r="A1862" s="242">
        <v>0.86458333333333304</v>
      </c>
      <c r="B1862" s="115">
        <v>41</v>
      </c>
      <c r="C1862" s="115">
        <v>0</v>
      </c>
      <c r="D1862" s="115">
        <v>2</v>
      </c>
      <c r="E1862" s="115">
        <v>2</v>
      </c>
      <c r="F1862" s="115">
        <v>18</v>
      </c>
      <c r="G1862" s="115">
        <v>10</v>
      </c>
      <c r="H1862" s="115">
        <v>5</v>
      </c>
      <c r="I1862" s="115">
        <v>3</v>
      </c>
      <c r="J1862" s="115">
        <v>1</v>
      </c>
      <c r="K1862" s="115">
        <v>0</v>
      </c>
      <c r="L1862" s="115">
        <v>0</v>
      </c>
      <c r="M1862" s="115">
        <v>0</v>
      </c>
      <c r="N1862" s="115">
        <v>0</v>
      </c>
      <c r="O1862" s="115">
        <v>0</v>
      </c>
      <c r="P1862" s="115">
        <v>0</v>
      </c>
      <c r="Q1862" s="115">
        <v>0</v>
      </c>
      <c r="R1862" s="115">
        <v>0</v>
      </c>
      <c r="S1862" s="115">
        <v>0</v>
      </c>
      <c r="T1862" s="115">
        <v>0</v>
      </c>
      <c r="U1862" s="115">
        <v>0</v>
      </c>
      <c r="V1862" s="115">
        <v>26</v>
      </c>
      <c r="W1862" s="115">
        <v>31.7</v>
      </c>
      <c r="X1862" s="236"/>
    </row>
    <row r="1863" spans="1:24" ht="13.5" customHeight="1" x14ac:dyDescent="0.3">
      <c r="A1863" s="242">
        <v>0.875</v>
      </c>
      <c r="B1863" s="115">
        <v>44</v>
      </c>
      <c r="C1863" s="115">
        <v>0</v>
      </c>
      <c r="D1863" s="115">
        <v>1</v>
      </c>
      <c r="E1863" s="115">
        <v>6</v>
      </c>
      <c r="F1863" s="115">
        <v>16</v>
      </c>
      <c r="G1863" s="115">
        <v>18</v>
      </c>
      <c r="H1863" s="115">
        <v>3</v>
      </c>
      <c r="I1863" s="115">
        <v>0</v>
      </c>
      <c r="J1863" s="115">
        <v>0</v>
      </c>
      <c r="K1863" s="115">
        <v>0</v>
      </c>
      <c r="L1863" s="115">
        <v>0</v>
      </c>
      <c r="M1863" s="115">
        <v>0</v>
      </c>
      <c r="N1863" s="115">
        <v>0</v>
      </c>
      <c r="O1863" s="115">
        <v>0</v>
      </c>
      <c r="P1863" s="115">
        <v>0</v>
      </c>
      <c r="Q1863" s="115">
        <v>0</v>
      </c>
      <c r="R1863" s="115">
        <v>0</v>
      </c>
      <c r="S1863" s="115">
        <v>0</v>
      </c>
      <c r="T1863" s="115">
        <v>0</v>
      </c>
      <c r="U1863" s="115">
        <v>0</v>
      </c>
      <c r="V1863" s="115">
        <v>24.1</v>
      </c>
      <c r="W1863" s="115">
        <v>28.3</v>
      </c>
      <c r="X1863" s="236"/>
    </row>
    <row r="1864" spans="1:24" ht="13.5" customHeight="1" x14ac:dyDescent="0.3">
      <c r="A1864" s="242">
        <v>0.88541666666666696</v>
      </c>
      <c r="B1864" s="115">
        <v>37</v>
      </c>
      <c r="C1864" s="115">
        <v>0</v>
      </c>
      <c r="D1864" s="115">
        <v>2</v>
      </c>
      <c r="E1864" s="115">
        <v>3</v>
      </c>
      <c r="F1864" s="115">
        <v>10</v>
      </c>
      <c r="G1864" s="115">
        <v>16</v>
      </c>
      <c r="H1864" s="115">
        <v>6</v>
      </c>
      <c r="I1864" s="115">
        <v>0</v>
      </c>
      <c r="J1864" s="115">
        <v>0</v>
      </c>
      <c r="K1864" s="115">
        <v>0</v>
      </c>
      <c r="L1864" s="115">
        <v>0</v>
      </c>
      <c r="M1864" s="115">
        <v>0</v>
      </c>
      <c r="N1864" s="115">
        <v>0</v>
      </c>
      <c r="O1864" s="115">
        <v>0</v>
      </c>
      <c r="P1864" s="115">
        <v>0</v>
      </c>
      <c r="Q1864" s="115">
        <v>0</v>
      </c>
      <c r="R1864" s="115">
        <v>0</v>
      </c>
      <c r="S1864" s="115">
        <v>0</v>
      </c>
      <c r="T1864" s="115">
        <v>0</v>
      </c>
      <c r="U1864" s="115">
        <v>0</v>
      </c>
      <c r="V1864" s="115">
        <v>25</v>
      </c>
      <c r="W1864" s="115">
        <v>30.4</v>
      </c>
      <c r="X1864" s="236"/>
    </row>
    <row r="1865" spans="1:24" ht="13.5" customHeight="1" x14ac:dyDescent="0.3">
      <c r="A1865" s="242">
        <v>0.89583333333333304</v>
      </c>
      <c r="B1865" s="115">
        <v>36</v>
      </c>
      <c r="C1865" s="115">
        <v>0</v>
      </c>
      <c r="D1865" s="115">
        <v>0</v>
      </c>
      <c r="E1865" s="115">
        <v>3</v>
      </c>
      <c r="F1865" s="115">
        <v>12</v>
      </c>
      <c r="G1865" s="115">
        <v>14</v>
      </c>
      <c r="H1865" s="115">
        <v>5</v>
      </c>
      <c r="I1865" s="115">
        <v>1</v>
      </c>
      <c r="J1865" s="115">
        <v>1</v>
      </c>
      <c r="K1865" s="115">
        <v>0</v>
      </c>
      <c r="L1865" s="115">
        <v>0</v>
      </c>
      <c r="M1865" s="115">
        <v>0</v>
      </c>
      <c r="N1865" s="115">
        <v>0</v>
      </c>
      <c r="O1865" s="115">
        <v>0</v>
      </c>
      <c r="P1865" s="115">
        <v>0</v>
      </c>
      <c r="Q1865" s="115">
        <v>0</v>
      </c>
      <c r="R1865" s="115">
        <v>0</v>
      </c>
      <c r="S1865" s="115">
        <v>0</v>
      </c>
      <c r="T1865" s="115">
        <v>0</v>
      </c>
      <c r="U1865" s="115">
        <v>0</v>
      </c>
      <c r="V1865" s="115">
        <v>26.7</v>
      </c>
      <c r="W1865" s="115">
        <v>31.6</v>
      </c>
      <c r="X1865" s="236"/>
    </row>
    <row r="1866" spans="1:24" ht="13.5" customHeight="1" x14ac:dyDescent="0.3">
      <c r="A1866" s="242">
        <v>0.90625</v>
      </c>
      <c r="B1866" s="115">
        <v>25</v>
      </c>
      <c r="C1866" s="115">
        <v>0</v>
      </c>
      <c r="D1866" s="115">
        <v>1</v>
      </c>
      <c r="E1866" s="115">
        <v>2</v>
      </c>
      <c r="F1866" s="115">
        <v>4</v>
      </c>
      <c r="G1866" s="115">
        <v>10</v>
      </c>
      <c r="H1866" s="115">
        <v>5</v>
      </c>
      <c r="I1866" s="115">
        <v>1</v>
      </c>
      <c r="J1866" s="115">
        <v>2</v>
      </c>
      <c r="K1866" s="115">
        <v>0</v>
      </c>
      <c r="L1866" s="115">
        <v>0</v>
      </c>
      <c r="M1866" s="115">
        <v>0</v>
      </c>
      <c r="N1866" s="115">
        <v>0</v>
      </c>
      <c r="O1866" s="115">
        <v>0</v>
      </c>
      <c r="P1866" s="115">
        <v>0</v>
      </c>
      <c r="Q1866" s="115">
        <v>0</v>
      </c>
      <c r="R1866" s="115">
        <v>0</v>
      </c>
      <c r="S1866" s="115">
        <v>0</v>
      </c>
      <c r="T1866" s="115">
        <v>0</v>
      </c>
      <c r="U1866" s="115">
        <v>0</v>
      </c>
      <c r="V1866" s="115">
        <v>28.1</v>
      </c>
      <c r="W1866" s="115">
        <v>34.200000000000003</v>
      </c>
      <c r="X1866" s="236"/>
    </row>
    <row r="1867" spans="1:24" ht="13.5" customHeight="1" x14ac:dyDescent="0.3">
      <c r="A1867" s="242">
        <v>0.91666666666666696</v>
      </c>
      <c r="B1867" s="115">
        <v>37</v>
      </c>
      <c r="C1867" s="115">
        <v>0</v>
      </c>
      <c r="D1867" s="115">
        <v>3</v>
      </c>
      <c r="E1867" s="115">
        <v>3</v>
      </c>
      <c r="F1867" s="115">
        <v>9</v>
      </c>
      <c r="G1867" s="115">
        <v>19</v>
      </c>
      <c r="H1867" s="115">
        <v>3</v>
      </c>
      <c r="I1867" s="115">
        <v>0</v>
      </c>
      <c r="J1867" s="115">
        <v>0</v>
      </c>
      <c r="K1867" s="115">
        <v>0</v>
      </c>
      <c r="L1867" s="115">
        <v>0</v>
      </c>
      <c r="M1867" s="115">
        <v>0</v>
      </c>
      <c r="N1867" s="115">
        <v>0</v>
      </c>
      <c r="O1867" s="115">
        <v>0</v>
      </c>
      <c r="P1867" s="115">
        <v>0</v>
      </c>
      <c r="Q1867" s="115">
        <v>0</v>
      </c>
      <c r="R1867" s="115">
        <v>0</v>
      </c>
      <c r="S1867" s="115">
        <v>0</v>
      </c>
      <c r="T1867" s="115">
        <v>0</v>
      </c>
      <c r="U1867" s="115">
        <v>0</v>
      </c>
      <c r="V1867" s="115">
        <v>24.8</v>
      </c>
      <c r="W1867" s="115">
        <v>29.4</v>
      </c>
      <c r="X1867" s="236"/>
    </row>
    <row r="1868" spans="1:24" ht="13.5" customHeight="1" x14ac:dyDescent="0.3">
      <c r="A1868" s="242">
        <v>0.92708333333333304</v>
      </c>
      <c r="B1868" s="115">
        <v>28</v>
      </c>
      <c r="C1868" s="115">
        <v>0</v>
      </c>
      <c r="D1868" s="115">
        <v>0</v>
      </c>
      <c r="E1868" s="115">
        <v>1</v>
      </c>
      <c r="F1868" s="115">
        <v>11</v>
      </c>
      <c r="G1868" s="115">
        <v>14</v>
      </c>
      <c r="H1868" s="115">
        <v>1</v>
      </c>
      <c r="I1868" s="115">
        <v>1</v>
      </c>
      <c r="J1868" s="115">
        <v>0</v>
      </c>
      <c r="K1868" s="115">
        <v>0</v>
      </c>
      <c r="L1868" s="115">
        <v>0</v>
      </c>
      <c r="M1868" s="115">
        <v>0</v>
      </c>
      <c r="N1868" s="115">
        <v>0</v>
      </c>
      <c r="O1868" s="115">
        <v>0</v>
      </c>
      <c r="P1868" s="115">
        <v>0</v>
      </c>
      <c r="Q1868" s="115">
        <v>0</v>
      </c>
      <c r="R1868" s="115">
        <v>0</v>
      </c>
      <c r="S1868" s="115">
        <v>0</v>
      </c>
      <c r="T1868" s="115">
        <v>0</v>
      </c>
      <c r="U1868" s="115">
        <v>0</v>
      </c>
      <c r="V1868" s="115">
        <v>25.7</v>
      </c>
      <c r="W1868" s="115">
        <v>29</v>
      </c>
      <c r="X1868" s="236"/>
    </row>
    <row r="1869" spans="1:24" ht="13.5" customHeight="1" x14ac:dyDescent="0.3">
      <c r="A1869" s="242">
        <v>0.9375</v>
      </c>
      <c r="B1869" s="115">
        <v>26</v>
      </c>
      <c r="C1869" s="115">
        <v>0</v>
      </c>
      <c r="D1869" s="115">
        <v>2</v>
      </c>
      <c r="E1869" s="115">
        <v>3</v>
      </c>
      <c r="F1869" s="115">
        <v>9</v>
      </c>
      <c r="G1869" s="115">
        <v>7</v>
      </c>
      <c r="H1869" s="115">
        <v>4</v>
      </c>
      <c r="I1869" s="115">
        <v>1</v>
      </c>
      <c r="J1869" s="115">
        <v>0</v>
      </c>
      <c r="K1869" s="115">
        <v>0</v>
      </c>
      <c r="L1869" s="115">
        <v>0</v>
      </c>
      <c r="M1869" s="115">
        <v>0</v>
      </c>
      <c r="N1869" s="115">
        <v>0</v>
      </c>
      <c r="O1869" s="115">
        <v>0</v>
      </c>
      <c r="P1869" s="115">
        <v>0</v>
      </c>
      <c r="Q1869" s="115">
        <v>0</v>
      </c>
      <c r="R1869" s="115">
        <v>0</v>
      </c>
      <c r="S1869" s="115">
        <v>0</v>
      </c>
      <c r="T1869" s="115">
        <v>0</v>
      </c>
      <c r="U1869" s="115">
        <v>0</v>
      </c>
      <c r="V1869" s="115">
        <v>24.8</v>
      </c>
      <c r="W1869" s="115">
        <v>30.6</v>
      </c>
      <c r="X1869" s="236"/>
    </row>
    <row r="1870" spans="1:24" ht="13.5" customHeight="1" x14ac:dyDescent="0.3">
      <c r="A1870" s="242">
        <v>0.94791666666666696</v>
      </c>
      <c r="B1870" s="115">
        <v>18</v>
      </c>
      <c r="C1870" s="115">
        <v>0</v>
      </c>
      <c r="D1870" s="115">
        <v>0</v>
      </c>
      <c r="E1870" s="115">
        <v>0</v>
      </c>
      <c r="F1870" s="115">
        <v>4</v>
      </c>
      <c r="G1870" s="115">
        <v>12</v>
      </c>
      <c r="H1870" s="115">
        <v>1</v>
      </c>
      <c r="I1870" s="115">
        <v>1</v>
      </c>
      <c r="J1870" s="115">
        <v>0</v>
      </c>
      <c r="K1870" s="115">
        <v>0</v>
      </c>
      <c r="L1870" s="115">
        <v>0</v>
      </c>
      <c r="M1870" s="115">
        <v>0</v>
      </c>
      <c r="N1870" s="115">
        <v>0</v>
      </c>
      <c r="O1870" s="115">
        <v>0</v>
      </c>
      <c r="P1870" s="115">
        <v>0</v>
      </c>
      <c r="Q1870" s="115">
        <v>0</v>
      </c>
      <c r="R1870" s="115">
        <v>0</v>
      </c>
      <c r="S1870" s="115">
        <v>0</v>
      </c>
      <c r="T1870" s="115">
        <v>0</v>
      </c>
      <c r="U1870" s="115">
        <v>0</v>
      </c>
      <c r="V1870" s="115">
        <v>27.1</v>
      </c>
      <c r="W1870" s="115">
        <v>29.7</v>
      </c>
      <c r="X1870" s="236"/>
    </row>
    <row r="1871" spans="1:24" ht="13.5" customHeight="1" x14ac:dyDescent="0.3">
      <c r="A1871" s="242">
        <v>0.95833333333333304</v>
      </c>
      <c r="B1871" s="115">
        <v>21</v>
      </c>
      <c r="C1871" s="115">
        <v>0</v>
      </c>
      <c r="D1871" s="115">
        <v>0</v>
      </c>
      <c r="E1871" s="115">
        <v>1</v>
      </c>
      <c r="F1871" s="115">
        <v>7</v>
      </c>
      <c r="G1871" s="115">
        <v>10</v>
      </c>
      <c r="H1871" s="115">
        <v>2</v>
      </c>
      <c r="I1871" s="115">
        <v>0</v>
      </c>
      <c r="J1871" s="115">
        <v>1</v>
      </c>
      <c r="K1871" s="115">
        <v>0</v>
      </c>
      <c r="L1871" s="115">
        <v>0</v>
      </c>
      <c r="M1871" s="115">
        <v>0</v>
      </c>
      <c r="N1871" s="115">
        <v>0</v>
      </c>
      <c r="O1871" s="115">
        <v>0</v>
      </c>
      <c r="P1871" s="115">
        <v>0</v>
      </c>
      <c r="Q1871" s="115">
        <v>0</v>
      </c>
      <c r="R1871" s="115">
        <v>0</v>
      </c>
      <c r="S1871" s="115">
        <v>0</v>
      </c>
      <c r="T1871" s="115">
        <v>0</v>
      </c>
      <c r="U1871" s="115">
        <v>0</v>
      </c>
      <c r="V1871" s="115">
        <v>27</v>
      </c>
      <c r="W1871" s="115">
        <v>30.8</v>
      </c>
      <c r="X1871" s="236"/>
    </row>
    <row r="1872" spans="1:24" ht="13.5" customHeight="1" x14ac:dyDescent="0.3">
      <c r="A1872" s="242">
        <v>0.96875</v>
      </c>
      <c r="B1872" s="115">
        <v>22</v>
      </c>
      <c r="C1872" s="115">
        <v>0</v>
      </c>
      <c r="D1872" s="115">
        <v>0</v>
      </c>
      <c r="E1872" s="115">
        <v>2</v>
      </c>
      <c r="F1872" s="115">
        <v>11</v>
      </c>
      <c r="G1872" s="115">
        <v>5</v>
      </c>
      <c r="H1872" s="115">
        <v>1</v>
      </c>
      <c r="I1872" s="115">
        <v>0</v>
      </c>
      <c r="J1872" s="115">
        <v>2</v>
      </c>
      <c r="K1872" s="115">
        <v>1</v>
      </c>
      <c r="L1872" s="115">
        <v>0</v>
      </c>
      <c r="M1872" s="115">
        <v>0</v>
      </c>
      <c r="N1872" s="115">
        <v>0</v>
      </c>
      <c r="O1872" s="115">
        <v>0</v>
      </c>
      <c r="P1872" s="115">
        <v>0</v>
      </c>
      <c r="Q1872" s="115">
        <v>0</v>
      </c>
      <c r="R1872" s="115">
        <v>0</v>
      </c>
      <c r="S1872" s="115">
        <v>0</v>
      </c>
      <c r="T1872" s="115">
        <v>0</v>
      </c>
      <c r="U1872" s="115">
        <v>0</v>
      </c>
      <c r="V1872" s="115">
        <v>26.9</v>
      </c>
      <c r="W1872" s="115">
        <v>38.4</v>
      </c>
      <c r="X1872" s="236"/>
    </row>
    <row r="1873" spans="1:24" ht="13.5" customHeight="1" x14ac:dyDescent="0.3">
      <c r="A1873" s="242">
        <v>0.97916666666666696</v>
      </c>
      <c r="B1873" s="115">
        <v>12</v>
      </c>
      <c r="C1873" s="115">
        <v>0</v>
      </c>
      <c r="D1873" s="115">
        <v>1</v>
      </c>
      <c r="E1873" s="115">
        <v>3</v>
      </c>
      <c r="F1873" s="115">
        <v>3</v>
      </c>
      <c r="G1873" s="115">
        <v>3</v>
      </c>
      <c r="H1873" s="115">
        <v>2</v>
      </c>
      <c r="I1873" s="115">
        <v>0</v>
      </c>
      <c r="J1873" s="115">
        <v>0</v>
      </c>
      <c r="K1873" s="115">
        <v>0</v>
      </c>
      <c r="L1873" s="115">
        <v>0</v>
      </c>
      <c r="M1873" s="115">
        <v>0</v>
      </c>
      <c r="N1873" s="115">
        <v>0</v>
      </c>
      <c r="O1873" s="115">
        <v>0</v>
      </c>
      <c r="P1873" s="115">
        <v>0</v>
      </c>
      <c r="Q1873" s="115">
        <v>0</v>
      </c>
      <c r="R1873" s="115">
        <v>0</v>
      </c>
      <c r="S1873" s="115">
        <v>0</v>
      </c>
      <c r="T1873" s="115">
        <v>0</v>
      </c>
      <c r="U1873" s="115">
        <v>0</v>
      </c>
      <c r="V1873" s="115">
        <v>22.9</v>
      </c>
      <c r="W1873" s="115">
        <v>31.2</v>
      </c>
      <c r="X1873" s="236"/>
    </row>
    <row r="1874" spans="1:24" ht="13.5" customHeight="1" thickBot="1" x14ac:dyDescent="0.35">
      <c r="A1874" s="244">
        <v>0.98958333333333304</v>
      </c>
      <c r="B1874" s="119">
        <v>11</v>
      </c>
      <c r="C1874" s="119">
        <v>0</v>
      </c>
      <c r="D1874" s="119">
        <v>0</v>
      </c>
      <c r="E1874" s="119">
        <v>2</v>
      </c>
      <c r="F1874" s="119">
        <v>2</v>
      </c>
      <c r="G1874" s="119">
        <v>6</v>
      </c>
      <c r="H1874" s="119">
        <v>0</v>
      </c>
      <c r="I1874" s="119">
        <v>1</v>
      </c>
      <c r="J1874" s="119">
        <v>0</v>
      </c>
      <c r="K1874" s="119">
        <v>0</v>
      </c>
      <c r="L1874" s="119">
        <v>0</v>
      </c>
      <c r="M1874" s="119">
        <v>0</v>
      </c>
      <c r="N1874" s="119">
        <v>0</v>
      </c>
      <c r="O1874" s="119">
        <v>0</v>
      </c>
      <c r="P1874" s="119">
        <v>0</v>
      </c>
      <c r="Q1874" s="119">
        <v>0</v>
      </c>
      <c r="R1874" s="119">
        <v>0</v>
      </c>
      <c r="S1874" s="119">
        <v>0</v>
      </c>
      <c r="T1874" s="119">
        <v>0</v>
      </c>
      <c r="U1874" s="119">
        <v>0</v>
      </c>
      <c r="V1874" s="119">
        <v>25.9</v>
      </c>
      <c r="W1874" s="119">
        <v>31</v>
      </c>
      <c r="X1874" s="236"/>
    </row>
    <row r="1875" spans="1:24" ht="13.5" customHeight="1" thickTop="1" x14ac:dyDescent="0.3">
      <c r="A1875" s="246" t="s">
        <v>168</v>
      </c>
      <c r="B1875" s="116">
        <f>SUM(B1807:B1854)</f>
        <v>4100</v>
      </c>
      <c r="C1875" s="116">
        <f t="shared" ref="C1875:U1875" si="68">SUM(C1807:C1854)</f>
        <v>419</v>
      </c>
      <c r="D1875" s="116">
        <f t="shared" si="68"/>
        <v>335</v>
      </c>
      <c r="E1875" s="116">
        <f t="shared" si="68"/>
        <v>568</v>
      </c>
      <c r="F1875" s="116">
        <f t="shared" si="68"/>
        <v>1446</v>
      </c>
      <c r="G1875" s="116">
        <f t="shared" si="68"/>
        <v>996</v>
      </c>
      <c r="H1875" s="116">
        <f t="shared" si="68"/>
        <v>286</v>
      </c>
      <c r="I1875" s="116">
        <f t="shared" si="68"/>
        <v>40</v>
      </c>
      <c r="J1875" s="116">
        <f t="shared" si="68"/>
        <v>6</v>
      </c>
      <c r="K1875" s="116">
        <f t="shared" si="68"/>
        <v>0</v>
      </c>
      <c r="L1875" s="116">
        <f t="shared" si="68"/>
        <v>3</v>
      </c>
      <c r="M1875" s="116">
        <f t="shared" si="68"/>
        <v>1</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21.6</v>
      </c>
      <c r="W1875" s="116">
        <v>28.1</v>
      </c>
      <c r="X1875" s="236"/>
    </row>
    <row r="1876" spans="1:24" ht="13.5" customHeight="1" x14ac:dyDescent="0.3">
      <c r="A1876" s="247" t="s">
        <v>169</v>
      </c>
      <c r="B1876" s="115">
        <f>SUM(B1803:B1866)</f>
        <v>4969</v>
      </c>
      <c r="C1876" s="115">
        <f t="shared" ref="C1876:U1876" si="69">SUM(C1803:C1866)</f>
        <v>419</v>
      </c>
      <c r="D1876" s="115">
        <f t="shared" si="69"/>
        <v>361</v>
      </c>
      <c r="E1876" s="115">
        <f t="shared" si="69"/>
        <v>666</v>
      </c>
      <c r="F1876" s="115">
        <f t="shared" si="69"/>
        <v>1761</v>
      </c>
      <c r="G1876" s="115">
        <f t="shared" si="69"/>
        <v>1286</v>
      </c>
      <c r="H1876" s="115">
        <f t="shared" si="69"/>
        <v>399</v>
      </c>
      <c r="I1876" s="115">
        <f t="shared" si="69"/>
        <v>58</v>
      </c>
      <c r="J1876" s="115">
        <f t="shared" si="69"/>
        <v>14</v>
      </c>
      <c r="K1876" s="115">
        <f t="shared" si="69"/>
        <v>0</v>
      </c>
      <c r="L1876" s="115">
        <f t="shared" si="69"/>
        <v>4</v>
      </c>
      <c r="M1876" s="115">
        <f t="shared" si="69"/>
        <v>1</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22.2</v>
      </c>
      <c r="W1876" s="115">
        <v>28.6</v>
      </c>
      <c r="X1876" s="236"/>
    </row>
    <row r="1877" spans="1:24" ht="13.5" customHeight="1" x14ac:dyDescent="0.3">
      <c r="A1877" s="243" t="s">
        <v>170</v>
      </c>
      <c r="B1877" s="115">
        <f>SUM(B1803:B1874)</f>
        <v>5144</v>
      </c>
      <c r="C1877" s="115">
        <f t="shared" ref="C1877:U1877" si="70">SUM(C1803:C1874)</f>
        <v>419</v>
      </c>
      <c r="D1877" s="115">
        <f t="shared" si="70"/>
        <v>367</v>
      </c>
      <c r="E1877" s="115">
        <f t="shared" si="70"/>
        <v>681</v>
      </c>
      <c r="F1877" s="115">
        <f t="shared" si="70"/>
        <v>1817</v>
      </c>
      <c r="G1877" s="115">
        <f t="shared" si="70"/>
        <v>1362</v>
      </c>
      <c r="H1877" s="115">
        <f t="shared" si="70"/>
        <v>413</v>
      </c>
      <c r="I1877" s="115">
        <f t="shared" si="70"/>
        <v>62</v>
      </c>
      <c r="J1877" s="115">
        <f t="shared" si="70"/>
        <v>17</v>
      </c>
      <c r="K1877" s="115">
        <f t="shared" si="70"/>
        <v>1</v>
      </c>
      <c r="L1877" s="115">
        <f t="shared" si="70"/>
        <v>4</v>
      </c>
      <c r="M1877" s="115">
        <f t="shared" si="70"/>
        <v>1</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22.3</v>
      </c>
      <c r="W1877" s="115">
        <v>28.6</v>
      </c>
      <c r="X1877" s="236"/>
    </row>
    <row r="1878" spans="1:24" ht="13.5" customHeight="1" thickBot="1" x14ac:dyDescent="0.35">
      <c r="A1878" s="245" t="s">
        <v>171</v>
      </c>
      <c r="B1878" s="119">
        <f>SUM(B1779:B1874)</f>
        <v>5331</v>
      </c>
      <c r="C1878" s="119">
        <f t="shared" ref="C1878:U1878" si="71">SUM(C1779:C1874)</f>
        <v>420</v>
      </c>
      <c r="D1878" s="119">
        <f t="shared" si="71"/>
        <v>376</v>
      </c>
      <c r="E1878" s="119">
        <f t="shared" si="71"/>
        <v>697</v>
      </c>
      <c r="F1878" s="119">
        <f t="shared" si="71"/>
        <v>1849</v>
      </c>
      <c r="G1878" s="119">
        <f t="shared" si="71"/>
        <v>1434</v>
      </c>
      <c r="H1878" s="119">
        <f t="shared" si="71"/>
        <v>450</v>
      </c>
      <c r="I1878" s="119">
        <f t="shared" si="71"/>
        <v>76</v>
      </c>
      <c r="J1878" s="119">
        <f t="shared" si="71"/>
        <v>22</v>
      </c>
      <c r="K1878" s="119">
        <f t="shared" si="71"/>
        <v>2</v>
      </c>
      <c r="L1878" s="119">
        <f t="shared" si="71"/>
        <v>4</v>
      </c>
      <c r="M1878" s="119">
        <f t="shared" si="71"/>
        <v>1</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22.5</v>
      </c>
      <c r="W1878" s="119">
        <v>28.8</v>
      </c>
      <c r="X1878" s="236"/>
    </row>
    <row r="1879" spans="1:24" ht="13.5" customHeight="1" thickTop="1" x14ac:dyDescent="0.3">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c r="X1879" s="236"/>
    </row>
    <row r="1880" spans="1:24" ht="13.5" customHeight="1" thickBot="1" x14ac:dyDescent="0.35">
      <c r="A1880" s="236" t="s">
        <v>16</v>
      </c>
      <c r="B1880" s="443" t="str">
        <f>TEXT(C1880,"dddd")</f>
        <v>Friday</v>
      </c>
      <c r="C1880" s="121">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c r="X1880" s="236"/>
    </row>
    <row r="1881" spans="1:24" ht="13.5" customHeight="1" thickTop="1" thickBot="1" x14ac:dyDescent="0.35">
      <c r="A1881" s="236"/>
      <c r="B1881" s="561" t="s">
        <v>147</v>
      </c>
      <c r="C1881" s="562"/>
      <c r="D1881" s="562"/>
      <c r="E1881" s="562"/>
      <c r="F1881" s="562"/>
      <c r="G1881" s="562"/>
      <c r="H1881" s="562"/>
      <c r="I1881" s="562"/>
      <c r="J1881" s="562"/>
      <c r="K1881" s="562"/>
      <c r="L1881" s="562"/>
      <c r="M1881" s="562"/>
      <c r="N1881" s="562"/>
      <c r="O1881" s="562"/>
      <c r="P1881" s="562"/>
      <c r="Q1881" s="562"/>
      <c r="R1881" s="562"/>
      <c r="S1881" s="562"/>
      <c r="T1881" s="562"/>
      <c r="U1881" s="562"/>
      <c r="V1881" s="562"/>
      <c r="W1881" s="563"/>
      <c r="X1881" s="236"/>
    </row>
    <row r="1882" spans="1:24" ht="13.5" customHeight="1" thickTop="1" thickBot="1" x14ac:dyDescent="0.35">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c r="X1882" s="236"/>
    </row>
    <row r="1883" spans="1:24" ht="13.5" customHeight="1" thickTop="1" x14ac:dyDescent="0.3">
      <c r="A1883" s="240">
        <v>0</v>
      </c>
      <c r="B1883" s="116">
        <v>10</v>
      </c>
      <c r="C1883" s="116">
        <v>0</v>
      </c>
      <c r="D1883" s="116">
        <v>0</v>
      </c>
      <c r="E1883" s="116">
        <v>0</v>
      </c>
      <c r="F1883" s="116">
        <v>2</v>
      </c>
      <c r="G1883" s="116">
        <v>3</v>
      </c>
      <c r="H1883" s="116">
        <v>5</v>
      </c>
      <c r="I1883" s="116">
        <v>0</v>
      </c>
      <c r="J1883" s="116">
        <v>0</v>
      </c>
      <c r="K1883" s="116">
        <v>0</v>
      </c>
      <c r="L1883" s="116">
        <v>0</v>
      </c>
      <c r="M1883" s="116">
        <v>0</v>
      </c>
      <c r="N1883" s="116">
        <v>0</v>
      </c>
      <c r="O1883" s="116">
        <v>0</v>
      </c>
      <c r="P1883" s="116">
        <v>0</v>
      </c>
      <c r="Q1883" s="116">
        <v>0</v>
      </c>
      <c r="R1883" s="116">
        <v>0</v>
      </c>
      <c r="S1883" s="116">
        <v>0</v>
      </c>
      <c r="T1883" s="116">
        <v>0</v>
      </c>
      <c r="U1883" s="116">
        <v>0</v>
      </c>
      <c r="V1883" s="116">
        <v>28.9</v>
      </c>
      <c r="W1883" s="116" t="s">
        <v>102</v>
      </c>
      <c r="X1883" s="236"/>
    </row>
    <row r="1884" spans="1:24" ht="13.5" customHeight="1" x14ac:dyDescent="0.3">
      <c r="A1884" s="242">
        <v>1.0416666666666666E-2</v>
      </c>
      <c r="B1884" s="115">
        <v>13</v>
      </c>
      <c r="C1884" s="115">
        <v>0</v>
      </c>
      <c r="D1884" s="115">
        <v>1</v>
      </c>
      <c r="E1884" s="115">
        <v>0</v>
      </c>
      <c r="F1884" s="115">
        <v>4</v>
      </c>
      <c r="G1884" s="115">
        <v>7</v>
      </c>
      <c r="H1884" s="115">
        <v>0</v>
      </c>
      <c r="I1884" s="115">
        <v>1</v>
      </c>
      <c r="J1884" s="115">
        <v>0</v>
      </c>
      <c r="K1884" s="115">
        <v>0</v>
      </c>
      <c r="L1884" s="115">
        <v>0</v>
      </c>
      <c r="M1884" s="115">
        <v>0</v>
      </c>
      <c r="N1884" s="115">
        <v>0</v>
      </c>
      <c r="O1884" s="115">
        <v>0</v>
      </c>
      <c r="P1884" s="115">
        <v>0</v>
      </c>
      <c r="Q1884" s="115">
        <v>0</v>
      </c>
      <c r="R1884" s="115">
        <v>0</v>
      </c>
      <c r="S1884" s="115">
        <v>0</v>
      </c>
      <c r="T1884" s="115">
        <v>0</v>
      </c>
      <c r="U1884" s="115">
        <v>0</v>
      </c>
      <c r="V1884" s="115">
        <v>26.2</v>
      </c>
      <c r="W1884" s="115">
        <v>29.9</v>
      </c>
      <c r="X1884" s="236"/>
    </row>
    <row r="1885" spans="1:24" ht="13.5" customHeight="1" x14ac:dyDescent="0.3">
      <c r="A1885" s="242">
        <v>2.0833333333333332E-2</v>
      </c>
      <c r="B1885" s="115">
        <v>9</v>
      </c>
      <c r="C1885" s="115">
        <v>0</v>
      </c>
      <c r="D1885" s="115">
        <v>0</v>
      </c>
      <c r="E1885" s="115">
        <v>1</v>
      </c>
      <c r="F1885" s="115">
        <v>0</v>
      </c>
      <c r="G1885" s="115">
        <v>4</v>
      </c>
      <c r="H1885" s="115">
        <v>2</v>
      </c>
      <c r="I1885" s="115">
        <v>1</v>
      </c>
      <c r="J1885" s="115">
        <v>0</v>
      </c>
      <c r="K1885" s="115">
        <v>1</v>
      </c>
      <c r="L1885" s="115">
        <v>0</v>
      </c>
      <c r="M1885" s="115">
        <v>0</v>
      </c>
      <c r="N1885" s="115">
        <v>0</v>
      </c>
      <c r="O1885" s="115">
        <v>0</v>
      </c>
      <c r="P1885" s="115">
        <v>0</v>
      </c>
      <c r="Q1885" s="115">
        <v>0</v>
      </c>
      <c r="R1885" s="115">
        <v>0</v>
      </c>
      <c r="S1885" s="115">
        <v>0</v>
      </c>
      <c r="T1885" s="115">
        <v>0</v>
      </c>
      <c r="U1885" s="115">
        <v>0</v>
      </c>
      <c r="V1885" s="115">
        <v>30</v>
      </c>
      <c r="W1885" s="115" t="s">
        <v>102</v>
      </c>
      <c r="X1885" s="236"/>
    </row>
    <row r="1886" spans="1:24" ht="13.5" customHeight="1" x14ac:dyDescent="0.3">
      <c r="A1886" s="242">
        <v>3.125E-2</v>
      </c>
      <c r="B1886" s="115">
        <v>6</v>
      </c>
      <c r="C1886" s="115">
        <v>0</v>
      </c>
      <c r="D1886" s="115">
        <v>0</v>
      </c>
      <c r="E1886" s="115">
        <v>0</v>
      </c>
      <c r="F1886" s="115">
        <v>1</v>
      </c>
      <c r="G1886" s="115">
        <v>4</v>
      </c>
      <c r="H1886" s="115">
        <v>0</v>
      </c>
      <c r="I1886" s="115">
        <v>0</v>
      </c>
      <c r="J1886" s="115">
        <v>1</v>
      </c>
      <c r="K1886" s="115">
        <v>0</v>
      </c>
      <c r="L1886" s="115">
        <v>0</v>
      </c>
      <c r="M1886" s="115">
        <v>0</v>
      </c>
      <c r="N1886" s="115">
        <v>0</v>
      </c>
      <c r="O1886" s="115">
        <v>0</v>
      </c>
      <c r="P1886" s="115">
        <v>0</v>
      </c>
      <c r="Q1886" s="115">
        <v>0</v>
      </c>
      <c r="R1886" s="115">
        <v>0</v>
      </c>
      <c r="S1886" s="115">
        <v>0</v>
      </c>
      <c r="T1886" s="115">
        <v>0</v>
      </c>
      <c r="U1886" s="115">
        <v>0</v>
      </c>
      <c r="V1886" s="115">
        <v>28.3</v>
      </c>
      <c r="W1886" s="115" t="s">
        <v>102</v>
      </c>
      <c r="X1886" s="236"/>
    </row>
    <row r="1887" spans="1:24" ht="13.5" customHeight="1" x14ac:dyDescent="0.3">
      <c r="A1887" s="242">
        <v>4.1666666666666664E-2</v>
      </c>
      <c r="B1887" s="115">
        <v>5</v>
      </c>
      <c r="C1887" s="115">
        <v>0</v>
      </c>
      <c r="D1887" s="115">
        <v>0</v>
      </c>
      <c r="E1887" s="115">
        <v>0</v>
      </c>
      <c r="F1887" s="115">
        <v>1</v>
      </c>
      <c r="G1887" s="115">
        <v>0</v>
      </c>
      <c r="H1887" s="115">
        <v>3</v>
      </c>
      <c r="I1887" s="115">
        <v>0</v>
      </c>
      <c r="J1887" s="115">
        <v>0</v>
      </c>
      <c r="K1887" s="115">
        <v>1</v>
      </c>
      <c r="L1887" s="115">
        <v>0</v>
      </c>
      <c r="M1887" s="115">
        <v>0</v>
      </c>
      <c r="N1887" s="115">
        <v>0</v>
      </c>
      <c r="O1887" s="115">
        <v>0</v>
      </c>
      <c r="P1887" s="115">
        <v>0</v>
      </c>
      <c r="Q1887" s="115">
        <v>0</v>
      </c>
      <c r="R1887" s="115">
        <v>0</v>
      </c>
      <c r="S1887" s="115">
        <v>0</v>
      </c>
      <c r="T1887" s="115">
        <v>0</v>
      </c>
      <c r="U1887" s="115">
        <v>0</v>
      </c>
      <c r="V1887" s="115">
        <v>32.4</v>
      </c>
      <c r="W1887" s="115" t="s">
        <v>102</v>
      </c>
      <c r="X1887" s="236"/>
    </row>
    <row r="1888" spans="1:24" ht="13.5" customHeight="1" x14ac:dyDescent="0.3">
      <c r="A1888" s="242">
        <v>5.2083333333333336E-2</v>
      </c>
      <c r="B1888" s="115">
        <v>6</v>
      </c>
      <c r="C1888" s="115">
        <v>0</v>
      </c>
      <c r="D1888" s="115">
        <v>0</v>
      </c>
      <c r="E1888" s="115">
        <v>1</v>
      </c>
      <c r="F1888" s="115">
        <v>1</v>
      </c>
      <c r="G1888" s="115">
        <v>1</v>
      </c>
      <c r="H1888" s="115">
        <v>1</v>
      </c>
      <c r="I1888" s="115">
        <v>2</v>
      </c>
      <c r="J1888" s="115">
        <v>0</v>
      </c>
      <c r="K1888" s="115">
        <v>0</v>
      </c>
      <c r="L1888" s="115">
        <v>0</v>
      </c>
      <c r="M1888" s="115">
        <v>0</v>
      </c>
      <c r="N1888" s="115">
        <v>0</v>
      </c>
      <c r="O1888" s="115">
        <v>0</v>
      </c>
      <c r="P1888" s="115">
        <v>0</v>
      </c>
      <c r="Q1888" s="115">
        <v>0</v>
      </c>
      <c r="R1888" s="115">
        <v>0</v>
      </c>
      <c r="S1888" s="115">
        <v>0</v>
      </c>
      <c r="T1888" s="115">
        <v>0</v>
      </c>
      <c r="U1888" s="115">
        <v>0</v>
      </c>
      <c r="V1888" s="115">
        <v>29.7</v>
      </c>
      <c r="W1888" s="115" t="s">
        <v>102</v>
      </c>
      <c r="X1888" s="236"/>
    </row>
    <row r="1889" spans="1:24" ht="13.5" customHeight="1" x14ac:dyDescent="0.3">
      <c r="A1889" s="242">
        <v>6.25E-2</v>
      </c>
      <c r="B1889" s="115">
        <v>8</v>
      </c>
      <c r="C1889" s="115">
        <v>0</v>
      </c>
      <c r="D1889" s="115">
        <v>0</v>
      </c>
      <c r="E1889" s="115">
        <v>1</v>
      </c>
      <c r="F1889" s="115">
        <v>2</v>
      </c>
      <c r="G1889" s="115">
        <v>3</v>
      </c>
      <c r="H1889" s="115">
        <v>2</v>
      </c>
      <c r="I1889" s="115">
        <v>0</v>
      </c>
      <c r="J1889" s="115">
        <v>0</v>
      </c>
      <c r="K1889" s="115">
        <v>0</v>
      </c>
      <c r="L1889" s="115">
        <v>0</v>
      </c>
      <c r="M1889" s="115">
        <v>0</v>
      </c>
      <c r="N1889" s="115">
        <v>0</v>
      </c>
      <c r="O1889" s="115">
        <v>0</v>
      </c>
      <c r="P1889" s="115">
        <v>0</v>
      </c>
      <c r="Q1889" s="115">
        <v>0</v>
      </c>
      <c r="R1889" s="115">
        <v>0</v>
      </c>
      <c r="S1889" s="115">
        <v>0</v>
      </c>
      <c r="T1889" s="115">
        <v>0</v>
      </c>
      <c r="U1889" s="115">
        <v>0</v>
      </c>
      <c r="V1889" s="115">
        <v>25.9</v>
      </c>
      <c r="W1889" s="115" t="s">
        <v>102</v>
      </c>
      <c r="X1889" s="236"/>
    </row>
    <row r="1890" spans="1:24" ht="13.5" customHeight="1" x14ac:dyDescent="0.3">
      <c r="A1890" s="242">
        <v>7.2916666666666699E-2</v>
      </c>
      <c r="B1890" s="115">
        <v>9</v>
      </c>
      <c r="C1890" s="115">
        <v>0</v>
      </c>
      <c r="D1890" s="115">
        <v>0</v>
      </c>
      <c r="E1890" s="115">
        <v>1</v>
      </c>
      <c r="F1890" s="115">
        <v>0</v>
      </c>
      <c r="G1890" s="115">
        <v>2</v>
      </c>
      <c r="H1890" s="115">
        <v>3</v>
      </c>
      <c r="I1890" s="115">
        <v>2</v>
      </c>
      <c r="J1890" s="115">
        <v>1</v>
      </c>
      <c r="K1890" s="115">
        <v>0</v>
      </c>
      <c r="L1890" s="115">
        <v>0</v>
      </c>
      <c r="M1890" s="115">
        <v>0</v>
      </c>
      <c r="N1890" s="115">
        <v>0</v>
      </c>
      <c r="O1890" s="115">
        <v>0</v>
      </c>
      <c r="P1890" s="115">
        <v>0</v>
      </c>
      <c r="Q1890" s="115">
        <v>0</v>
      </c>
      <c r="R1890" s="115">
        <v>0</v>
      </c>
      <c r="S1890" s="115">
        <v>0</v>
      </c>
      <c r="T1890" s="115">
        <v>0</v>
      </c>
      <c r="U1890" s="115">
        <v>0</v>
      </c>
      <c r="V1890" s="115">
        <v>31.2</v>
      </c>
      <c r="W1890" s="115" t="s">
        <v>102</v>
      </c>
      <c r="X1890" s="236"/>
    </row>
    <row r="1891" spans="1:24" ht="13.5" customHeight="1" x14ac:dyDescent="0.3">
      <c r="A1891" s="242">
        <v>8.3333333333333301E-2</v>
      </c>
      <c r="B1891" s="115">
        <v>6</v>
      </c>
      <c r="C1891" s="115">
        <v>0</v>
      </c>
      <c r="D1891" s="115">
        <v>0</v>
      </c>
      <c r="E1891" s="115">
        <v>0</v>
      </c>
      <c r="F1891" s="115">
        <v>2</v>
      </c>
      <c r="G1891" s="115">
        <v>2</v>
      </c>
      <c r="H1891" s="115">
        <v>2</v>
      </c>
      <c r="I1891" s="115">
        <v>0</v>
      </c>
      <c r="J1891" s="115">
        <v>0</v>
      </c>
      <c r="K1891" s="115">
        <v>0</v>
      </c>
      <c r="L1891" s="115">
        <v>0</v>
      </c>
      <c r="M1891" s="115">
        <v>0</v>
      </c>
      <c r="N1891" s="115">
        <v>0</v>
      </c>
      <c r="O1891" s="115">
        <v>0</v>
      </c>
      <c r="P1891" s="115">
        <v>0</v>
      </c>
      <c r="Q1891" s="115">
        <v>0</v>
      </c>
      <c r="R1891" s="115">
        <v>0</v>
      </c>
      <c r="S1891" s="115">
        <v>0</v>
      </c>
      <c r="T1891" s="115">
        <v>0</v>
      </c>
      <c r="U1891" s="115">
        <v>0</v>
      </c>
      <c r="V1891" s="115">
        <v>27</v>
      </c>
      <c r="W1891" s="115" t="s">
        <v>102</v>
      </c>
      <c r="X1891" s="236"/>
    </row>
    <row r="1892" spans="1:24" ht="13.5" customHeight="1" x14ac:dyDescent="0.3">
      <c r="A1892" s="242">
        <v>9.375E-2</v>
      </c>
      <c r="B1892" s="115">
        <v>3</v>
      </c>
      <c r="C1892" s="115">
        <v>0</v>
      </c>
      <c r="D1892" s="115">
        <v>0</v>
      </c>
      <c r="E1892" s="115">
        <v>0</v>
      </c>
      <c r="F1892" s="115">
        <v>0</v>
      </c>
      <c r="G1892" s="115">
        <v>1</v>
      </c>
      <c r="H1892" s="115">
        <v>2</v>
      </c>
      <c r="I1892" s="115">
        <v>0</v>
      </c>
      <c r="J1892" s="115">
        <v>0</v>
      </c>
      <c r="K1892" s="115">
        <v>0</v>
      </c>
      <c r="L1892" s="115">
        <v>0</v>
      </c>
      <c r="M1892" s="115">
        <v>0</v>
      </c>
      <c r="N1892" s="115">
        <v>0</v>
      </c>
      <c r="O1892" s="115">
        <v>0</v>
      </c>
      <c r="P1892" s="115">
        <v>0</v>
      </c>
      <c r="Q1892" s="115">
        <v>0</v>
      </c>
      <c r="R1892" s="115">
        <v>0</v>
      </c>
      <c r="S1892" s="115">
        <v>0</v>
      </c>
      <c r="T1892" s="115">
        <v>0</v>
      </c>
      <c r="U1892" s="115">
        <v>0</v>
      </c>
      <c r="V1892" s="115">
        <v>30.8</v>
      </c>
      <c r="W1892" s="115" t="s">
        <v>102</v>
      </c>
      <c r="X1892" s="236"/>
    </row>
    <row r="1893" spans="1:24" ht="13.5" customHeight="1" x14ac:dyDescent="0.3">
      <c r="A1893" s="242">
        <v>0.104166666666667</v>
      </c>
      <c r="B1893" s="115">
        <v>3</v>
      </c>
      <c r="C1893" s="115">
        <v>0</v>
      </c>
      <c r="D1893" s="115">
        <v>0</v>
      </c>
      <c r="E1893" s="115">
        <v>1</v>
      </c>
      <c r="F1893" s="115">
        <v>1</v>
      </c>
      <c r="G1893" s="115">
        <v>0</v>
      </c>
      <c r="H1893" s="115">
        <v>0</v>
      </c>
      <c r="I1893" s="115">
        <v>0</v>
      </c>
      <c r="J1893" s="115">
        <v>0</v>
      </c>
      <c r="K1893" s="115">
        <v>1</v>
      </c>
      <c r="L1893" s="115">
        <v>0</v>
      </c>
      <c r="M1893" s="115">
        <v>0</v>
      </c>
      <c r="N1893" s="115">
        <v>0</v>
      </c>
      <c r="O1893" s="115">
        <v>0</v>
      </c>
      <c r="P1893" s="115">
        <v>0</v>
      </c>
      <c r="Q1893" s="115">
        <v>0</v>
      </c>
      <c r="R1893" s="115">
        <v>0</v>
      </c>
      <c r="S1893" s="115">
        <v>0</v>
      </c>
      <c r="T1893" s="115">
        <v>0</v>
      </c>
      <c r="U1893" s="115">
        <v>0</v>
      </c>
      <c r="V1893" s="115">
        <v>30.2</v>
      </c>
      <c r="W1893" s="115" t="s">
        <v>102</v>
      </c>
      <c r="X1893" s="236"/>
    </row>
    <row r="1894" spans="1:24" ht="13.5" customHeight="1" x14ac:dyDescent="0.3">
      <c r="A1894" s="242">
        <v>0.114583333333333</v>
      </c>
      <c r="B1894" s="115">
        <v>3</v>
      </c>
      <c r="C1894" s="115">
        <v>0</v>
      </c>
      <c r="D1894" s="115">
        <v>0</v>
      </c>
      <c r="E1894" s="115">
        <v>0</v>
      </c>
      <c r="F1894" s="115">
        <v>0</v>
      </c>
      <c r="G1894" s="115">
        <v>2</v>
      </c>
      <c r="H1894" s="115">
        <v>0</v>
      </c>
      <c r="I1894" s="115">
        <v>1</v>
      </c>
      <c r="J1894" s="115">
        <v>0</v>
      </c>
      <c r="K1894" s="115">
        <v>0</v>
      </c>
      <c r="L1894" s="115">
        <v>0</v>
      </c>
      <c r="M1894" s="115">
        <v>0</v>
      </c>
      <c r="N1894" s="115">
        <v>0</v>
      </c>
      <c r="O1894" s="115">
        <v>0</v>
      </c>
      <c r="P1894" s="115">
        <v>0</v>
      </c>
      <c r="Q1894" s="115">
        <v>0</v>
      </c>
      <c r="R1894" s="115">
        <v>0</v>
      </c>
      <c r="S1894" s="115">
        <v>0</v>
      </c>
      <c r="T1894" s="115">
        <v>0</v>
      </c>
      <c r="U1894" s="115">
        <v>0</v>
      </c>
      <c r="V1894" s="115">
        <v>31.9</v>
      </c>
      <c r="W1894" s="115" t="s">
        <v>102</v>
      </c>
      <c r="X1894" s="236"/>
    </row>
    <row r="1895" spans="1:24" ht="13.5" customHeight="1" x14ac:dyDescent="0.3">
      <c r="A1895" s="242">
        <v>0.125</v>
      </c>
      <c r="B1895" s="115">
        <v>4</v>
      </c>
      <c r="C1895" s="115">
        <v>0</v>
      </c>
      <c r="D1895" s="115">
        <v>0</v>
      </c>
      <c r="E1895" s="115">
        <v>0</v>
      </c>
      <c r="F1895" s="115">
        <v>2</v>
      </c>
      <c r="G1895" s="115">
        <v>1</v>
      </c>
      <c r="H1895" s="115">
        <v>1</v>
      </c>
      <c r="I1895" s="115">
        <v>0</v>
      </c>
      <c r="J1895" s="115">
        <v>0</v>
      </c>
      <c r="K1895" s="115">
        <v>0</v>
      </c>
      <c r="L1895" s="115">
        <v>0</v>
      </c>
      <c r="M1895" s="115">
        <v>0</v>
      </c>
      <c r="N1895" s="115">
        <v>0</v>
      </c>
      <c r="O1895" s="115">
        <v>0</v>
      </c>
      <c r="P1895" s="115">
        <v>0</v>
      </c>
      <c r="Q1895" s="115">
        <v>0</v>
      </c>
      <c r="R1895" s="115">
        <v>0</v>
      </c>
      <c r="S1895" s="115">
        <v>0</v>
      </c>
      <c r="T1895" s="115">
        <v>0</v>
      </c>
      <c r="U1895" s="115">
        <v>0</v>
      </c>
      <c r="V1895" s="115">
        <v>26.3</v>
      </c>
      <c r="W1895" s="115" t="s">
        <v>102</v>
      </c>
      <c r="X1895" s="236"/>
    </row>
    <row r="1896" spans="1:24" ht="13.5" customHeight="1" x14ac:dyDescent="0.3">
      <c r="A1896" s="242">
        <v>0.13541666666666699</v>
      </c>
      <c r="B1896" s="115">
        <v>3</v>
      </c>
      <c r="C1896" s="115">
        <v>0</v>
      </c>
      <c r="D1896" s="115">
        <v>0</v>
      </c>
      <c r="E1896" s="115">
        <v>0</v>
      </c>
      <c r="F1896" s="115">
        <v>0</v>
      </c>
      <c r="G1896" s="115">
        <v>2</v>
      </c>
      <c r="H1896" s="115">
        <v>1</v>
      </c>
      <c r="I1896" s="115">
        <v>0</v>
      </c>
      <c r="J1896" s="115">
        <v>0</v>
      </c>
      <c r="K1896" s="115">
        <v>0</v>
      </c>
      <c r="L1896" s="115">
        <v>0</v>
      </c>
      <c r="M1896" s="115">
        <v>0</v>
      </c>
      <c r="N1896" s="115">
        <v>0</v>
      </c>
      <c r="O1896" s="115">
        <v>0</v>
      </c>
      <c r="P1896" s="115">
        <v>0</v>
      </c>
      <c r="Q1896" s="115">
        <v>0</v>
      </c>
      <c r="R1896" s="115">
        <v>0</v>
      </c>
      <c r="S1896" s="115">
        <v>0</v>
      </c>
      <c r="T1896" s="115">
        <v>0</v>
      </c>
      <c r="U1896" s="115">
        <v>0</v>
      </c>
      <c r="V1896" s="115">
        <v>29.1</v>
      </c>
      <c r="W1896" s="115" t="s">
        <v>102</v>
      </c>
      <c r="X1896" s="236"/>
    </row>
    <row r="1897" spans="1:24" ht="13.5" customHeight="1" x14ac:dyDescent="0.3">
      <c r="A1897" s="242">
        <v>0.14583333333333301</v>
      </c>
      <c r="B1897" s="115">
        <v>2</v>
      </c>
      <c r="C1897" s="115">
        <v>0</v>
      </c>
      <c r="D1897" s="115">
        <v>0</v>
      </c>
      <c r="E1897" s="115">
        <v>0</v>
      </c>
      <c r="F1897" s="115">
        <v>1</v>
      </c>
      <c r="G1897" s="115">
        <v>1</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v>26.9</v>
      </c>
      <c r="W1897" s="115" t="s">
        <v>102</v>
      </c>
      <c r="X1897" s="236"/>
    </row>
    <row r="1898" spans="1:24" ht="13.5" customHeight="1" x14ac:dyDescent="0.3">
      <c r="A1898" s="242">
        <v>0.15625</v>
      </c>
      <c r="B1898" s="115">
        <v>6</v>
      </c>
      <c r="C1898" s="115">
        <v>0</v>
      </c>
      <c r="D1898" s="115">
        <v>0</v>
      </c>
      <c r="E1898" s="115">
        <v>0</v>
      </c>
      <c r="F1898" s="115">
        <v>1</v>
      </c>
      <c r="G1898" s="115">
        <v>4</v>
      </c>
      <c r="H1898" s="115">
        <v>1</v>
      </c>
      <c r="I1898" s="115">
        <v>0</v>
      </c>
      <c r="J1898" s="115">
        <v>0</v>
      </c>
      <c r="K1898" s="115">
        <v>0</v>
      </c>
      <c r="L1898" s="115">
        <v>0</v>
      </c>
      <c r="M1898" s="115">
        <v>0</v>
      </c>
      <c r="N1898" s="115">
        <v>0</v>
      </c>
      <c r="O1898" s="115">
        <v>0</v>
      </c>
      <c r="P1898" s="115">
        <v>0</v>
      </c>
      <c r="Q1898" s="115">
        <v>0</v>
      </c>
      <c r="R1898" s="115">
        <v>0</v>
      </c>
      <c r="S1898" s="115">
        <v>0</v>
      </c>
      <c r="T1898" s="115">
        <v>0</v>
      </c>
      <c r="U1898" s="115">
        <v>0</v>
      </c>
      <c r="V1898" s="115">
        <v>27.9</v>
      </c>
      <c r="W1898" s="115" t="s">
        <v>102</v>
      </c>
      <c r="X1898" s="236"/>
    </row>
    <row r="1899" spans="1:24" ht="13.5" customHeight="1" x14ac:dyDescent="0.3">
      <c r="A1899" s="242">
        <v>0.16666666666666699</v>
      </c>
      <c r="B1899" s="115">
        <v>6</v>
      </c>
      <c r="C1899" s="115">
        <v>0</v>
      </c>
      <c r="D1899" s="115">
        <v>0</v>
      </c>
      <c r="E1899" s="115">
        <v>0</v>
      </c>
      <c r="F1899" s="115">
        <v>2</v>
      </c>
      <c r="G1899" s="115">
        <v>1</v>
      </c>
      <c r="H1899" s="115">
        <v>2</v>
      </c>
      <c r="I1899" s="115">
        <v>1</v>
      </c>
      <c r="J1899" s="115">
        <v>0</v>
      </c>
      <c r="K1899" s="115">
        <v>0</v>
      </c>
      <c r="L1899" s="115">
        <v>0</v>
      </c>
      <c r="M1899" s="115">
        <v>0</v>
      </c>
      <c r="N1899" s="115">
        <v>0</v>
      </c>
      <c r="O1899" s="115">
        <v>0</v>
      </c>
      <c r="P1899" s="115">
        <v>0</v>
      </c>
      <c r="Q1899" s="115">
        <v>0</v>
      </c>
      <c r="R1899" s="115">
        <v>0</v>
      </c>
      <c r="S1899" s="115">
        <v>0</v>
      </c>
      <c r="T1899" s="115">
        <v>0</v>
      </c>
      <c r="U1899" s="115">
        <v>0</v>
      </c>
      <c r="V1899" s="115">
        <v>28.7</v>
      </c>
      <c r="W1899" s="115" t="s">
        <v>102</v>
      </c>
      <c r="X1899" s="236"/>
    </row>
    <row r="1900" spans="1:24" ht="13.5" customHeight="1" x14ac:dyDescent="0.3">
      <c r="A1900" s="242">
        <v>0.17708333333333301</v>
      </c>
      <c r="B1900" s="115">
        <v>8</v>
      </c>
      <c r="C1900" s="115">
        <v>0</v>
      </c>
      <c r="D1900" s="115">
        <v>0</v>
      </c>
      <c r="E1900" s="115">
        <v>2</v>
      </c>
      <c r="F1900" s="115">
        <v>2</v>
      </c>
      <c r="G1900" s="115">
        <v>2</v>
      </c>
      <c r="H1900" s="115">
        <v>2</v>
      </c>
      <c r="I1900" s="115">
        <v>0</v>
      </c>
      <c r="J1900" s="115">
        <v>0</v>
      </c>
      <c r="K1900" s="115">
        <v>0</v>
      </c>
      <c r="L1900" s="115">
        <v>0</v>
      </c>
      <c r="M1900" s="115">
        <v>0</v>
      </c>
      <c r="N1900" s="115">
        <v>0</v>
      </c>
      <c r="O1900" s="115">
        <v>0</v>
      </c>
      <c r="P1900" s="115">
        <v>0</v>
      </c>
      <c r="Q1900" s="115">
        <v>0</v>
      </c>
      <c r="R1900" s="115">
        <v>0</v>
      </c>
      <c r="S1900" s="115">
        <v>0</v>
      </c>
      <c r="T1900" s="115">
        <v>0</v>
      </c>
      <c r="U1900" s="115">
        <v>0</v>
      </c>
      <c r="V1900" s="115">
        <v>25.2</v>
      </c>
      <c r="W1900" s="115" t="s">
        <v>102</v>
      </c>
      <c r="X1900" s="236"/>
    </row>
    <row r="1901" spans="1:24" ht="13.5" customHeight="1" x14ac:dyDescent="0.3">
      <c r="A1901" s="242">
        <v>0.1875</v>
      </c>
      <c r="B1901" s="115">
        <v>9</v>
      </c>
      <c r="C1901" s="115">
        <v>0</v>
      </c>
      <c r="D1901" s="115">
        <v>1</v>
      </c>
      <c r="E1901" s="115">
        <v>0</v>
      </c>
      <c r="F1901" s="115">
        <v>3</v>
      </c>
      <c r="G1901" s="115">
        <v>2</v>
      </c>
      <c r="H1901" s="115">
        <v>2</v>
      </c>
      <c r="I1901" s="115">
        <v>0</v>
      </c>
      <c r="J1901" s="115">
        <v>1</v>
      </c>
      <c r="K1901" s="115">
        <v>0</v>
      </c>
      <c r="L1901" s="115">
        <v>0</v>
      </c>
      <c r="M1901" s="115">
        <v>0</v>
      </c>
      <c r="N1901" s="115">
        <v>0</v>
      </c>
      <c r="O1901" s="115">
        <v>0</v>
      </c>
      <c r="P1901" s="115">
        <v>0</v>
      </c>
      <c r="Q1901" s="115">
        <v>0</v>
      </c>
      <c r="R1901" s="115">
        <v>0</v>
      </c>
      <c r="S1901" s="115">
        <v>0</v>
      </c>
      <c r="T1901" s="115">
        <v>0</v>
      </c>
      <c r="U1901" s="115">
        <v>0</v>
      </c>
      <c r="V1901" s="115">
        <v>26.7</v>
      </c>
      <c r="W1901" s="115" t="s">
        <v>102</v>
      </c>
      <c r="X1901" s="236"/>
    </row>
    <row r="1902" spans="1:24" ht="13.5" customHeight="1" x14ac:dyDescent="0.3">
      <c r="A1902" s="242">
        <v>0.19791666666666699</v>
      </c>
      <c r="B1902" s="115">
        <v>9</v>
      </c>
      <c r="C1902" s="115">
        <v>0</v>
      </c>
      <c r="D1902" s="115">
        <v>0</v>
      </c>
      <c r="E1902" s="115">
        <v>1</v>
      </c>
      <c r="F1902" s="115">
        <v>1</v>
      </c>
      <c r="G1902" s="115">
        <v>3</v>
      </c>
      <c r="H1902" s="115">
        <v>3</v>
      </c>
      <c r="I1902" s="115">
        <v>1</v>
      </c>
      <c r="J1902" s="115">
        <v>0</v>
      </c>
      <c r="K1902" s="115">
        <v>0</v>
      </c>
      <c r="L1902" s="115">
        <v>0</v>
      </c>
      <c r="M1902" s="115">
        <v>0</v>
      </c>
      <c r="N1902" s="115">
        <v>0</v>
      </c>
      <c r="O1902" s="115">
        <v>0</v>
      </c>
      <c r="P1902" s="115">
        <v>0</v>
      </c>
      <c r="Q1902" s="115">
        <v>0</v>
      </c>
      <c r="R1902" s="115">
        <v>0</v>
      </c>
      <c r="S1902" s="115">
        <v>0</v>
      </c>
      <c r="T1902" s="115">
        <v>0</v>
      </c>
      <c r="U1902" s="115">
        <v>0</v>
      </c>
      <c r="V1902" s="115">
        <v>29.3</v>
      </c>
      <c r="W1902" s="115" t="s">
        <v>102</v>
      </c>
      <c r="X1902" s="236"/>
    </row>
    <row r="1903" spans="1:24" ht="13.5" customHeight="1" x14ac:dyDescent="0.3">
      <c r="A1903" s="242">
        <v>0.20833333333333301</v>
      </c>
      <c r="B1903" s="115">
        <v>12</v>
      </c>
      <c r="C1903" s="115">
        <v>0</v>
      </c>
      <c r="D1903" s="115">
        <v>0</v>
      </c>
      <c r="E1903" s="115">
        <v>1</v>
      </c>
      <c r="F1903" s="115">
        <v>0</v>
      </c>
      <c r="G1903" s="115">
        <v>9</v>
      </c>
      <c r="H1903" s="115">
        <v>2</v>
      </c>
      <c r="I1903" s="115">
        <v>0</v>
      </c>
      <c r="J1903" s="115">
        <v>0</v>
      </c>
      <c r="K1903" s="115">
        <v>0</v>
      </c>
      <c r="L1903" s="115">
        <v>0</v>
      </c>
      <c r="M1903" s="115">
        <v>0</v>
      </c>
      <c r="N1903" s="115">
        <v>0</v>
      </c>
      <c r="O1903" s="115">
        <v>0</v>
      </c>
      <c r="P1903" s="115">
        <v>0</v>
      </c>
      <c r="Q1903" s="115">
        <v>0</v>
      </c>
      <c r="R1903" s="115">
        <v>0</v>
      </c>
      <c r="S1903" s="115">
        <v>0</v>
      </c>
      <c r="T1903" s="115">
        <v>0</v>
      </c>
      <c r="U1903" s="115">
        <v>0</v>
      </c>
      <c r="V1903" s="115">
        <v>27.4</v>
      </c>
      <c r="W1903" s="115">
        <v>30.6</v>
      </c>
      <c r="X1903" s="236"/>
    </row>
    <row r="1904" spans="1:24" ht="13.5" customHeight="1" x14ac:dyDescent="0.3">
      <c r="A1904" s="242">
        <v>0.21875</v>
      </c>
      <c r="B1904" s="115">
        <v>19</v>
      </c>
      <c r="C1904" s="115">
        <v>0</v>
      </c>
      <c r="D1904" s="115">
        <v>2</v>
      </c>
      <c r="E1904" s="115">
        <v>2</v>
      </c>
      <c r="F1904" s="115">
        <v>1</v>
      </c>
      <c r="G1904" s="115">
        <v>8</v>
      </c>
      <c r="H1904" s="115">
        <v>3</v>
      </c>
      <c r="I1904" s="115">
        <v>3</v>
      </c>
      <c r="J1904" s="115">
        <v>0</v>
      </c>
      <c r="K1904" s="115">
        <v>0</v>
      </c>
      <c r="L1904" s="115">
        <v>0</v>
      </c>
      <c r="M1904" s="115">
        <v>0</v>
      </c>
      <c r="N1904" s="115">
        <v>0</v>
      </c>
      <c r="O1904" s="115">
        <v>0</v>
      </c>
      <c r="P1904" s="115">
        <v>0</v>
      </c>
      <c r="Q1904" s="115">
        <v>0</v>
      </c>
      <c r="R1904" s="115">
        <v>0</v>
      </c>
      <c r="S1904" s="115">
        <v>0</v>
      </c>
      <c r="T1904" s="115">
        <v>0</v>
      </c>
      <c r="U1904" s="115">
        <v>0</v>
      </c>
      <c r="V1904" s="115">
        <v>27</v>
      </c>
      <c r="W1904" s="115">
        <v>35.5</v>
      </c>
      <c r="X1904" s="236"/>
    </row>
    <row r="1905" spans="1:24" ht="13.5" customHeight="1" x14ac:dyDescent="0.3">
      <c r="A1905" s="242">
        <v>0.22916666666666699</v>
      </c>
      <c r="B1905" s="115">
        <v>28</v>
      </c>
      <c r="C1905" s="115">
        <v>0</v>
      </c>
      <c r="D1905" s="115">
        <v>2</v>
      </c>
      <c r="E1905" s="115">
        <v>2</v>
      </c>
      <c r="F1905" s="115">
        <v>4</v>
      </c>
      <c r="G1905" s="115">
        <v>10</v>
      </c>
      <c r="H1905" s="115">
        <v>6</v>
      </c>
      <c r="I1905" s="115">
        <v>3</v>
      </c>
      <c r="J1905" s="115">
        <v>0</v>
      </c>
      <c r="K1905" s="115">
        <v>1</v>
      </c>
      <c r="L1905" s="115">
        <v>0</v>
      </c>
      <c r="M1905" s="115">
        <v>0</v>
      </c>
      <c r="N1905" s="115">
        <v>0</v>
      </c>
      <c r="O1905" s="115">
        <v>0</v>
      </c>
      <c r="P1905" s="115">
        <v>0</v>
      </c>
      <c r="Q1905" s="115">
        <v>0</v>
      </c>
      <c r="R1905" s="115">
        <v>0</v>
      </c>
      <c r="S1905" s="115">
        <v>0</v>
      </c>
      <c r="T1905" s="115">
        <v>0</v>
      </c>
      <c r="U1905" s="115">
        <v>0</v>
      </c>
      <c r="V1905" s="115">
        <v>27.5</v>
      </c>
      <c r="W1905" s="115">
        <v>34.9</v>
      </c>
      <c r="X1905" s="236"/>
    </row>
    <row r="1906" spans="1:24" ht="13.5" customHeight="1" x14ac:dyDescent="0.3">
      <c r="A1906" s="242">
        <v>0.23958333333333301</v>
      </c>
      <c r="B1906" s="115">
        <v>33</v>
      </c>
      <c r="C1906" s="115">
        <v>0</v>
      </c>
      <c r="D1906" s="115">
        <v>1</v>
      </c>
      <c r="E1906" s="115">
        <v>8</v>
      </c>
      <c r="F1906" s="115">
        <v>5</v>
      </c>
      <c r="G1906" s="115">
        <v>11</v>
      </c>
      <c r="H1906" s="115">
        <v>6</v>
      </c>
      <c r="I1906" s="115">
        <v>2</v>
      </c>
      <c r="J1906" s="115">
        <v>0</v>
      </c>
      <c r="K1906" s="115">
        <v>0</v>
      </c>
      <c r="L1906" s="115">
        <v>0</v>
      </c>
      <c r="M1906" s="115">
        <v>0</v>
      </c>
      <c r="N1906" s="115">
        <v>0</v>
      </c>
      <c r="O1906" s="115">
        <v>0</v>
      </c>
      <c r="P1906" s="115">
        <v>0</v>
      </c>
      <c r="Q1906" s="115">
        <v>0</v>
      </c>
      <c r="R1906" s="115">
        <v>0</v>
      </c>
      <c r="S1906" s="115">
        <v>0</v>
      </c>
      <c r="T1906" s="115">
        <v>0</v>
      </c>
      <c r="U1906" s="115">
        <v>0</v>
      </c>
      <c r="V1906" s="115">
        <v>25.4</v>
      </c>
      <c r="W1906" s="115">
        <v>31.9</v>
      </c>
      <c r="X1906" s="236"/>
    </row>
    <row r="1907" spans="1:24" ht="13.5" customHeight="1" x14ac:dyDescent="0.3">
      <c r="A1907" s="242">
        <v>0.25</v>
      </c>
      <c r="B1907" s="115">
        <v>39</v>
      </c>
      <c r="C1907" s="115">
        <v>0</v>
      </c>
      <c r="D1907" s="115">
        <v>1</v>
      </c>
      <c r="E1907" s="115">
        <v>3</v>
      </c>
      <c r="F1907" s="115">
        <v>10</v>
      </c>
      <c r="G1907" s="115">
        <v>11</v>
      </c>
      <c r="H1907" s="115">
        <v>10</v>
      </c>
      <c r="I1907" s="115">
        <v>4</v>
      </c>
      <c r="J1907" s="115">
        <v>0</v>
      </c>
      <c r="K1907" s="115">
        <v>0</v>
      </c>
      <c r="L1907" s="115">
        <v>0</v>
      </c>
      <c r="M1907" s="115">
        <v>0</v>
      </c>
      <c r="N1907" s="115">
        <v>0</v>
      </c>
      <c r="O1907" s="115">
        <v>0</v>
      </c>
      <c r="P1907" s="115">
        <v>0</v>
      </c>
      <c r="Q1907" s="115">
        <v>0</v>
      </c>
      <c r="R1907" s="115">
        <v>0</v>
      </c>
      <c r="S1907" s="115">
        <v>0</v>
      </c>
      <c r="T1907" s="115">
        <v>0</v>
      </c>
      <c r="U1907" s="115">
        <v>0</v>
      </c>
      <c r="V1907" s="115">
        <v>26.9</v>
      </c>
      <c r="W1907" s="115">
        <v>33.799999999999997</v>
      </c>
      <c r="X1907" s="236"/>
    </row>
    <row r="1908" spans="1:24" ht="13.5" customHeight="1" x14ac:dyDescent="0.3">
      <c r="A1908" s="242">
        <v>0.26041666666666702</v>
      </c>
      <c r="B1908" s="115">
        <v>48</v>
      </c>
      <c r="C1908" s="115">
        <v>1</v>
      </c>
      <c r="D1908" s="115">
        <v>2</v>
      </c>
      <c r="E1908" s="115">
        <v>4</v>
      </c>
      <c r="F1908" s="115">
        <v>11</v>
      </c>
      <c r="G1908" s="115">
        <v>14</v>
      </c>
      <c r="H1908" s="115">
        <v>12</v>
      </c>
      <c r="I1908" s="115">
        <v>3</v>
      </c>
      <c r="J1908" s="115">
        <v>1</v>
      </c>
      <c r="K1908" s="115">
        <v>0</v>
      </c>
      <c r="L1908" s="115">
        <v>0</v>
      </c>
      <c r="M1908" s="115">
        <v>0</v>
      </c>
      <c r="N1908" s="115">
        <v>0</v>
      </c>
      <c r="O1908" s="115">
        <v>0</v>
      </c>
      <c r="P1908" s="115">
        <v>0</v>
      </c>
      <c r="Q1908" s="115">
        <v>0</v>
      </c>
      <c r="R1908" s="115">
        <v>0</v>
      </c>
      <c r="S1908" s="115">
        <v>0</v>
      </c>
      <c r="T1908" s="115">
        <v>0</v>
      </c>
      <c r="U1908" s="115">
        <v>0</v>
      </c>
      <c r="V1908" s="115">
        <v>26.6</v>
      </c>
      <c r="W1908" s="115">
        <v>32.4</v>
      </c>
      <c r="X1908" s="236"/>
    </row>
    <row r="1909" spans="1:24" ht="13.5" customHeight="1" x14ac:dyDescent="0.3">
      <c r="A1909" s="242">
        <v>0.27083333333333298</v>
      </c>
      <c r="B1909" s="115">
        <v>71</v>
      </c>
      <c r="C1909" s="115">
        <v>0</v>
      </c>
      <c r="D1909" s="115">
        <v>2</v>
      </c>
      <c r="E1909" s="115">
        <v>10</v>
      </c>
      <c r="F1909" s="115">
        <v>22</v>
      </c>
      <c r="G1909" s="115">
        <v>26</v>
      </c>
      <c r="H1909" s="115">
        <v>9</v>
      </c>
      <c r="I1909" s="115">
        <v>2</v>
      </c>
      <c r="J1909" s="115">
        <v>0</v>
      </c>
      <c r="K1909" s="115">
        <v>0</v>
      </c>
      <c r="L1909" s="115">
        <v>0</v>
      </c>
      <c r="M1909" s="115">
        <v>0</v>
      </c>
      <c r="N1909" s="115">
        <v>0</v>
      </c>
      <c r="O1909" s="115">
        <v>0</v>
      </c>
      <c r="P1909" s="115">
        <v>0</v>
      </c>
      <c r="Q1909" s="115">
        <v>0</v>
      </c>
      <c r="R1909" s="115">
        <v>0</v>
      </c>
      <c r="S1909" s="115">
        <v>0</v>
      </c>
      <c r="T1909" s="115">
        <v>0</v>
      </c>
      <c r="U1909" s="115">
        <v>0</v>
      </c>
      <c r="V1909" s="115">
        <v>24.9</v>
      </c>
      <c r="W1909" s="115">
        <v>30.1</v>
      </c>
      <c r="X1909" s="236"/>
    </row>
    <row r="1910" spans="1:24" ht="13.5" customHeight="1" x14ac:dyDescent="0.3">
      <c r="A1910" s="242">
        <v>0.28125</v>
      </c>
      <c r="B1910" s="115">
        <v>113</v>
      </c>
      <c r="C1910" s="115">
        <v>0</v>
      </c>
      <c r="D1910" s="115">
        <v>4</v>
      </c>
      <c r="E1910" s="115">
        <v>17</v>
      </c>
      <c r="F1910" s="115">
        <v>40</v>
      </c>
      <c r="G1910" s="115">
        <v>42</v>
      </c>
      <c r="H1910" s="115">
        <v>9</v>
      </c>
      <c r="I1910" s="115">
        <v>0</v>
      </c>
      <c r="J1910" s="115">
        <v>0</v>
      </c>
      <c r="K1910" s="115">
        <v>0</v>
      </c>
      <c r="L1910" s="115">
        <v>1</v>
      </c>
      <c r="M1910" s="115">
        <v>0</v>
      </c>
      <c r="N1910" s="115">
        <v>0</v>
      </c>
      <c r="O1910" s="115">
        <v>0</v>
      </c>
      <c r="P1910" s="115">
        <v>0</v>
      </c>
      <c r="Q1910" s="115">
        <v>0</v>
      </c>
      <c r="R1910" s="115">
        <v>0</v>
      </c>
      <c r="S1910" s="115">
        <v>0</v>
      </c>
      <c r="T1910" s="115">
        <v>0</v>
      </c>
      <c r="U1910" s="115">
        <v>0</v>
      </c>
      <c r="V1910" s="115">
        <v>24.1</v>
      </c>
      <c r="W1910" s="115">
        <v>29.2</v>
      </c>
      <c r="X1910" s="236"/>
    </row>
    <row r="1911" spans="1:24" ht="13.5" customHeight="1" x14ac:dyDescent="0.3">
      <c r="A1911" s="242">
        <v>0.29166666666666702</v>
      </c>
      <c r="B1911" s="115">
        <v>112</v>
      </c>
      <c r="C1911" s="115">
        <v>1</v>
      </c>
      <c r="D1911" s="115">
        <v>4</v>
      </c>
      <c r="E1911" s="115">
        <v>17</v>
      </c>
      <c r="F1911" s="115">
        <v>34</v>
      </c>
      <c r="G1911" s="115">
        <v>39</v>
      </c>
      <c r="H1911" s="115">
        <v>17</v>
      </c>
      <c r="I1911" s="115">
        <v>0</v>
      </c>
      <c r="J1911" s="115">
        <v>0</v>
      </c>
      <c r="K1911" s="115">
        <v>0</v>
      </c>
      <c r="L1911" s="115">
        <v>0</v>
      </c>
      <c r="M1911" s="115">
        <v>0</v>
      </c>
      <c r="N1911" s="115">
        <v>0</v>
      </c>
      <c r="O1911" s="115">
        <v>0</v>
      </c>
      <c r="P1911" s="115">
        <v>0</v>
      </c>
      <c r="Q1911" s="115">
        <v>0</v>
      </c>
      <c r="R1911" s="115">
        <v>0</v>
      </c>
      <c r="S1911" s="115">
        <v>0</v>
      </c>
      <c r="T1911" s="115">
        <v>0</v>
      </c>
      <c r="U1911" s="115">
        <v>0</v>
      </c>
      <c r="V1911" s="115">
        <v>24.5</v>
      </c>
      <c r="W1911" s="115">
        <v>30.3</v>
      </c>
      <c r="X1911" s="236"/>
    </row>
    <row r="1912" spans="1:24" ht="13.5" customHeight="1" x14ac:dyDescent="0.3">
      <c r="A1912" s="242">
        <v>0.30208333333333298</v>
      </c>
      <c r="B1912" s="115">
        <v>138</v>
      </c>
      <c r="C1912" s="115">
        <v>0</v>
      </c>
      <c r="D1912" s="115">
        <v>2</v>
      </c>
      <c r="E1912" s="115">
        <v>30</v>
      </c>
      <c r="F1912" s="115">
        <v>51</v>
      </c>
      <c r="G1912" s="115">
        <v>42</v>
      </c>
      <c r="H1912" s="115">
        <v>12</v>
      </c>
      <c r="I1912" s="115">
        <v>1</v>
      </c>
      <c r="J1912" s="115">
        <v>0</v>
      </c>
      <c r="K1912" s="115">
        <v>0</v>
      </c>
      <c r="L1912" s="115">
        <v>0</v>
      </c>
      <c r="M1912" s="115">
        <v>0</v>
      </c>
      <c r="N1912" s="115">
        <v>0</v>
      </c>
      <c r="O1912" s="115">
        <v>0</v>
      </c>
      <c r="P1912" s="115">
        <v>0</v>
      </c>
      <c r="Q1912" s="115">
        <v>0</v>
      </c>
      <c r="R1912" s="115">
        <v>0</v>
      </c>
      <c r="S1912" s="115">
        <v>0</v>
      </c>
      <c r="T1912" s="115">
        <v>0</v>
      </c>
      <c r="U1912" s="115">
        <v>0</v>
      </c>
      <c r="V1912" s="115">
        <v>23.5</v>
      </c>
      <c r="W1912" s="115">
        <v>29.1</v>
      </c>
      <c r="X1912" s="236"/>
    </row>
    <row r="1913" spans="1:24" ht="13.5" customHeight="1" x14ac:dyDescent="0.3">
      <c r="A1913" s="242">
        <v>0.3125</v>
      </c>
      <c r="B1913" s="115">
        <v>164</v>
      </c>
      <c r="C1913" s="115">
        <v>0</v>
      </c>
      <c r="D1913" s="115">
        <v>11</v>
      </c>
      <c r="E1913" s="115">
        <v>56</v>
      </c>
      <c r="F1913" s="115">
        <v>66</v>
      </c>
      <c r="G1913" s="115">
        <v>29</v>
      </c>
      <c r="H1913" s="115">
        <v>2</v>
      </c>
      <c r="I1913" s="115">
        <v>0</v>
      </c>
      <c r="J1913" s="115">
        <v>0</v>
      </c>
      <c r="K1913" s="115">
        <v>0</v>
      </c>
      <c r="L1913" s="115">
        <v>0</v>
      </c>
      <c r="M1913" s="115">
        <v>0</v>
      </c>
      <c r="N1913" s="115">
        <v>0</v>
      </c>
      <c r="O1913" s="115">
        <v>0</v>
      </c>
      <c r="P1913" s="115">
        <v>0</v>
      </c>
      <c r="Q1913" s="115">
        <v>0</v>
      </c>
      <c r="R1913" s="115">
        <v>0</v>
      </c>
      <c r="S1913" s="115">
        <v>0</v>
      </c>
      <c r="T1913" s="115">
        <v>0</v>
      </c>
      <c r="U1913" s="115">
        <v>0</v>
      </c>
      <c r="V1913" s="115">
        <v>21.1</v>
      </c>
      <c r="W1913" s="115">
        <v>25.7</v>
      </c>
      <c r="X1913" s="236"/>
    </row>
    <row r="1914" spans="1:24" ht="13.5" customHeight="1" x14ac:dyDescent="0.3">
      <c r="A1914" s="242">
        <v>0.32291666666666702</v>
      </c>
      <c r="B1914" s="115">
        <v>157</v>
      </c>
      <c r="C1914" s="115">
        <v>0</v>
      </c>
      <c r="D1914" s="115">
        <v>2</v>
      </c>
      <c r="E1914" s="115">
        <v>50</v>
      </c>
      <c r="F1914" s="115">
        <v>71</v>
      </c>
      <c r="G1914" s="115">
        <v>26</v>
      </c>
      <c r="H1914" s="115">
        <v>6</v>
      </c>
      <c r="I1914" s="115">
        <v>1</v>
      </c>
      <c r="J1914" s="115">
        <v>1</v>
      </c>
      <c r="K1914" s="115">
        <v>0</v>
      </c>
      <c r="L1914" s="115">
        <v>0</v>
      </c>
      <c r="M1914" s="115">
        <v>0</v>
      </c>
      <c r="N1914" s="115">
        <v>0</v>
      </c>
      <c r="O1914" s="115">
        <v>0</v>
      </c>
      <c r="P1914" s="115">
        <v>0</v>
      </c>
      <c r="Q1914" s="115">
        <v>0</v>
      </c>
      <c r="R1914" s="115">
        <v>0</v>
      </c>
      <c r="S1914" s="115">
        <v>0</v>
      </c>
      <c r="T1914" s="115">
        <v>0</v>
      </c>
      <c r="U1914" s="115">
        <v>0</v>
      </c>
      <c r="V1914" s="115">
        <v>22.1</v>
      </c>
      <c r="W1914" s="115">
        <v>26</v>
      </c>
      <c r="X1914" s="236"/>
    </row>
    <row r="1915" spans="1:24" ht="13.5" customHeight="1" x14ac:dyDescent="0.3">
      <c r="A1915" s="242">
        <v>0.33333333333333298</v>
      </c>
      <c r="B1915" s="115">
        <v>164</v>
      </c>
      <c r="C1915" s="115">
        <v>0</v>
      </c>
      <c r="D1915" s="115">
        <v>17</v>
      </c>
      <c r="E1915" s="115">
        <v>39</v>
      </c>
      <c r="F1915" s="115">
        <v>83</v>
      </c>
      <c r="G1915" s="115">
        <v>21</v>
      </c>
      <c r="H1915" s="115">
        <v>3</v>
      </c>
      <c r="I1915" s="115">
        <v>1</v>
      </c>
      <c r="J1915" s="115">
        <v>0</v>
      </c>
      <c r="K1915" s="115">
        <v>0</v>
      </c>
      <c r="L1915" s="115">
        <v>0</v>
      </c>
      <c r="M1915" s="115">
        <v>0</v>
      </c>
      <c r="N1915" s="115">
        <v>0</v>
      </c>
      <c r="O1915" s="115">
        <v>0</v>
      </c>
      <c r="P1915" s="115">
        <v>0</v>
      </c>
      <c r="Q1915" s="115">
        <v>0</v>
      </c>
      <c r="R1915" s="115">
        <v>0</v>
      </c>
      <c r="S1915" s="115">
        <v>0</v>
      </c>
      <c r="T1915" s="115">
        <v>0</v>
      </c>
      <c r="U1915" s="115">
        <v>0</v>
      </c>
      <c r="V1915" s="115">
        <v>21.3</v>
      </c>
      <c r="W1915" s="115">
        <v>25</v>
      </c>
      <c r="X1915" s="236"/>
    </row>
    <row r="1916" spans="1:24" ht="13.5" customHeight="1" x14ac:dyDescent="0.3">
      <c r="A1916" s="242">
        <v>0.34375</v>
      </c>
      <c r="B1916" s="115">
        <v>142</v>
      </c>
      <c r="C1916" s="115">
        <v>4</v>
      </c>
      <c r="D1916" s="115">
        <v>17</v>
      </c>
      <c r="E1916" s="115">
        <v>41</v>
      </c>
      <c r="F1916" s="115">
        <v>62</v>
      </c>
      <c r="G1916" s="115">
        <v>13</v>
      </c>
      <c r="H1916" s="115">
        <v>5</v>
      </c>
      <c r="I1916" s="115">
        <v>0</v>
      </c>
      <c r="J1916" s="115">
        <v>0</v>
      </c>
      <c r="K1916" s="115">
        <v>0</v>
      </c>
      <c r="L1916" s="115">
        <v>0</v>
      </c>
      <c r="M1916" s="115">
        <v>0</v>
      </c>
      <c r="N1916" s="115">
        <v>0</v>
      </c>
      <c r="O1916" s="115">
        <v>0</v>
      </c>
      <c r="P1916" s="115">
        <v>0</v>
      </c>
      <c r="Q1916" s="115">
        <v>0</v>
      </c>
      <c r="R1916" s="115">
        <v>0</v>
      </c>
      <c r="S1916" s="115">
        <v>0</v>
      </c>
      <c r="T1916" s="115">
        <v>0</v>
      </c>
      <c r="U1916" s="115">
        <v>0</v>
      </c>
      <c r="V1916" s="115">
        <v>20.3</v>
      </c>
      <c r="W1916" s="115">
        <v>24.8</v>
      </c>
      <c r="X1916" s="236"/>
    </row>
    <row r="1917" spans="1:24" ht="13.5" customHeight="1" x14ac:dyDescent="0.3">
      <c r="A1917" s="242">
        <v>0.35416666666666702</v>
      </c>
      <c r="B1917" s="115">
        <v>139</v>
      </c>
      <c r="C1917" s="115">
        <v>0</v>
      </c>
      <c r="D1917" s="115">
        <v>13</v>
      </c>
      <c r="E1917" s="115">
        <v>55</v>
      </c>
      <c r="F1917" s="115">
        <v>45</v>
      </c>
      <c r="G1917" s="115">
        <v>22</v>
      </c>
      <c r="H1917" s="115">
        <v>3</v>
      </c>
      <c r="I1917" s="115">
        <v>1</v>
      </c>
      <c r="J1917" s="115">
        <v>0</v>
      </c>
      <c r="K1917" s="115">
        <v>0</v>
      </c>
      <c r="L1917" s="115">
        <v>0</v>
      </c>
      <c r="M1917" s="115">
        <v>0</v>
      </c>
      <c r="N1917" s="115">
        <v>0</v>
      </c>
      <c r="O1917" s="115">
        <v>0</v>
      </c>
      <c r="P1917" s="115">
        <v>0</v>
      </c>
      <c r="Q1917" s="115">
        <v>0</v>
      </c>
      <c r="R1917" s="115">
        <v>0</v>
      </c>
      <c r="S1917" s="115">
        <v>0</v>
      </c>
      <c r="T1917" s="115">
        <v>0</v>
      </c>
      <c r="U1917" s="115">
        <v>0</v>
      </c>
      <c r="V1917" s="115">
        <v>20.7</v>
      </c>
      <c r="W1917" s="115">
        <v>26.1</v>
      </c>
      <c r="X1917" s="236"/>
    </row>
    <row r="1918" spans="1:24" ht="13.5" customHeight="1" x14ac:dyDescent="0.3">
      <c r="A1918" s="242">
        <v>0.36458333333333298</v>
      </c>
      <c r="B1918" s="115">
        <v>131</v>
      </c>
      <c r="C1918" s="115">
        <v>0</v>
      </c>
      <c r="D1918" s="115">
        <v>3</v>
      </c>
      <c r="E1918" s="115">
        <v>33</v>
      </c>
      <c r="F1918" s="115">
        <v>66</v>
      </c>
      <c r="G1918" s="115">
        <v>27</v>
      </c>
      <c r="H1918" s="115">
        <v>2</v>
      </c>
      <c r="I1918" s="115">
        <v>0</v>
      </c>
      <c r="J1918" s="115">
        <v>0</v>
      </c>
      <c r="K1918" s="115">
        <v>0</v>
      </c>
      <c r="L1918" s="115">
        <v>0</v>
      </c>
      <c r="M1918" s="115">
        <v>0</v>
      </c>
      <c r="N1918" s="115">
        <v>0</v>
      </c>
      <c r="O1918" s="115">
        <v>0</v>
      </c>
      <c r="P1918" s="115">
        <v>0</v>
      </c>
      <c r="Q1918" s="115">
        <v>0</v>
      </c>
      <c r="R1918" s="115">
        <v>0</v>
      </c>
      <c r="S1918" s="115">
        <v>0</v>
      </c>
      <c r="T1918" s="115">
        <v>0</v>
      </c>
      <c r="U1918" s="115">
        <v>0</v>
      </c>
      <c r="V1918" s="115">
        <v>22.2</v>
      </c>
      <c r="W1918" s="115">
        <v>26.6</v>
      </c>
      <c r="X1918" s="236"/>
    </row>
    <row r="1919" spans="1:24" ht="13.5" customHeight="1" x14ac:dyDescent="0.3">
      <c r="A1919" s="242">
        <v>0.375</v>
      </c>
      <c r="B1919" s="115">
        <v>117</v>
      </c>
      <c r="C1919" s="115">
        <v>0</v>
      </c>
      <c r="D1919" s="115">
        <v>10</v>
      </c>
      <c r="E1919" s="115">
        <v>30</v>
      </c>
      <c r="F1919" s="115">
        <v>46</v>
      </c>
      <c r="G1919" s="115">
        <v>25</v>
      </c>
      <c r="H1919" s="115">
        <v>5</v>
      </c>
      <c r="I1919" s="115">
        <v>1</v>
      </c>
      <c r="J1919" s="115">
        <v>0</v>
      </c>
      <c r="K1919" s="115">
        <v>0</v>
      </c>
      <c r="L1919" s="115">
        <v>0</v>
      </c>
      <c r="M1919" s="115">
        <v>0</v>
      </c>
      <c r="N1919" s="115">
        <v>0</v>
      </c>
      <c r="O1919" s="115">
        <v>0</v>
      </c>
      <c r="P1919" s="115">
        <v>0</v>
      </c>
      <c r="Q1919" s="115">
        <v>0</v>
      </c>
      <c r="R1919" s="115">
        <v>0</v>
      </c>
      <c r="S1919" s="115">
        <v>0</v>
      </c>
      <c r="T1919" s="115">
        <v>0</v>
      </c>
      <c r="U1919" s="115">
        <v>0</v>
      </c>
      <c r="V1919" s="115">
        <v>22.1</v>
      </c>
      <c r="W1919" s="115">
        <v>26.8</v>
      </c>
      <c r="X1919" s="236"/>
    </row>
    <row r="1920" spans="1:24" ht="13.5" customHeight="1" x14ac:dyDescent="0.3">
      <c r="A1920" s="242">
        <v>0.38541666666666702</v>
      </c>
      <c r="B1920" s="115">
        <v>122</v>
      </c>
      <c r="C1920" s="115">
        <v>1</v>
      </c>
      <c r="D1920" s="115">
        <v>8</v>
      </c>
      <c r="E1920" s="115">
        <v>33</v>
      </c>
      <c r="F1920" s="115">
        <v>55</v>
      </c>
      <c r="G1920" s="115">
        <v>22</v>
      </c>
      <c r="H1920" s="115">
        <v>2</v>
      </c>
      <c r="I1920" s="115">
        <v>1</v>
      </c>
      <c r="J1920" s="115">
        <v>0</v>
      </c>
      <c r="K1920" s="115">
        <v>0</v>
      </c>
      <c r="L1920" s="115">
        <v>0</v>
      </c>
      <c r="M1920" s="115">
        <v>0</v>
      </c>
      <c r="N1920" s="115">
        <v>0</v>
      </c>
      <c r="O1920" s="115">
        <v>0</v>
      </c>
      <c r="P1920" s="115">
        <v>0</v>
      </c>
      <c r="Q1920" s="115">
        <v>0</v>
      </c>
      <c r="R1920" s="115">
        <v>0</v>
      </c>
      <c r="S1920" s="115">
        <v>0</v>
      </c>
      <c r="T1920" s="115">
        <v>0</v>
      </c>
      <c r="U1920" s="115">
        <v>0</v>
      </c>
      <c r="V1920" s="115">
        <v>21.9</v>
      </c>
      <c r="W1920" s="115">
        <v>26.1</v>
      </c>
      <c r="X1920" s="236"/>
    </row>
    <row r="1921" spans="1:24" ht="13.5" customHeight="1" x14ac:dyDescent="0.3">
      <c r="A1921" s="242">
        <v>0.39583333333333298</v>
      </c>
      <c r="B1921" s="115">
        <v>104</v>
      </c>
      <c r="C1921" s="115">
        <v>0</v>
      </c>
      <c r="D1921" s="115">
        <v>3</v>
      </c>
      <c r="E1921" s="115">
        <v>18</v>
      </c>
      <c r="F1921" s="115">
        <v>49</v>
      </c>
      <c r="G1921" s="115">
        <v>25</v>
      </c>
      <c r="H1921" s="115">
        <v>8</v>
      </c>
      <c r="I1921" s="115">
        <v>1</v>
      </c>
      <c r="J1921" s="115">
        <v>0</v>
      </c>
      <c r="K1921" s="115">
        <v>0</v>
      </c>
      <c r="L1921" s="115">
        <v>0</v>
      </c>
      <c r="M1921" s="115">
        <v>0</v>
      </c>
      <c r="N1921" s="115">
        <v>0</v>
      </c>
      <c r="O1921" s="115">
        <v>0</v>
      </c>
      <c r="P1921" s="115">
        <v>0</v>
      </c>
      <c r="Q1921" s="115">
        <v>0</v>
      </c>
      <c r="R1921" s="115">
        <v>0</v>
      </c>
      <c r="S1921" s="115">
        <v>0</v>
      </c>
      <c r="T1921" s="115">
        <v>0</v>
      </c>
      <c r="U1921" s="115">
        <v>0</v>
      </c>
      <c r="V1921" s="115">
        <v>23.6</v>
      </c>
      <c r="W1921" s="115">
        <v>28</v>
      </c>
      <c r="X1921" s="236"/>
    </row>
    <row r="1922" spans="1:24" ht="13.5" customHeight="1" x14ac:dyDescent="0.3">
      <c r="A1922" s="242">
        <v>0.40625</v>
      </c>
      <c r="B1922" s="115">
        <v>100</v>
      </c>
      <c r="C1922" s="115">
        <v>0</v>
      </c>
      <c r="D1922" s="115">
        <v>3</v>
      </c>
      <c r="E1922" s="115">
        <v>13</v>
      </c>
      <c r="F1922" s="115">
        <v>45</v>
      </c>
      <c r="G1922" s="115">
        <v>33</v>
      </c>
      <c r="H1922" s="115">
        <v>5</v>
      </c>
      <c r="I1922" s="115">
        <v>1</v>
      </c>
      <c r="J1922" s="115">
        <v>0</v>
      </c>
      <c r="K1922" s="115">
        <v>0</v>
      </c>
      <c r="L1922" s="115">
        <v>0</v>
      </c>
      <c r="M1922" s="115">
        <v>0</v>
      </c>
      <c r="N1922" s="115">
        <v>0</v>
      </c>
      <c r="O1922" s="115">
        <v>0</v>
      </c>
      <c r="P1922" s="115">
        <v>0</v>
      </c>
      <c r="Q1922" s="115">
        <v>0</v>
      </c>
      <c r="R1922" s="115">
        <v>0</v>
      </c>
      <c r="S1922" s="115">
        <v>0</v>
      </c>
      <c r="T1922" s="115">
        <v>0</v>
      </c>
      <c r="U1922" s="115">
        <v>0</v>
      </c>
      <c r="V1922" s="115">
        <v>23.7</v>
      </c>
      <c r="W1922" s="115">
        <v>27.8</v>
      </c>
      <c r="X1922" s="236"/>
    </row>
    <row r="1923" spans="1:24" ht="13.5" customHeight="1" x14ac:dyDescent="0.3">
      <c r="A1923" s="242">
        <v>0.41666666666666702</v>
      </c>
      <c r="B1923" s="115">
        <v>80</v>
      </c>
      <c r="C1923" s="115">
        <v>0</v>
      </c>
      <c r="D1923" s="115">
        <v>1</v>
      </c>
      <c r="E1923" s="115">
        <v>18</v>
      </c>
      <c r="F1923" s="115">
        <v>32</v>
      </c>
      <c r="G1923" s="115">
        <v>25</v>
      </c>
      <c r="H1923" s="115">
        <v>2</v>
      </c>
      <c r="I1923" s="115">
        <v>2</v>
      </c>
      <c r="J1923" s="115">
        <v>0</v>
      </c>
      <c r="K1923" s="115">
        <v>0</v>
      </c>
      <c r="L1923" s="115">
        <v>0</v>
      </c>
      <c r="M1923" s="115">
        <v>0</v>
      </c>
      <c r="N1923" s="115">
        <v>0</v>
      </c>
      <c r="O1923" s="115">
        <v>0</v>
      </c>
      <c r="P1923" s="115">
        <v>0</v>
      </c>
      <c r="Q1923" s="115">
        <v>0</v>
      </c>
      <c r="R1923" s="115">
        <v>0</v>
      </c>
      <c r="S1923" s="115">
        <v>0</v>
      </c>
      <c r="T1923" s="115">
        <v>0</v>
      </c>
      <c r="U1923" s="115">
        <v>0</v>
      </c>
      <c r="V1923" s="115">
        <v>23.3</v>
      </c>
      <c r="W1923" s="115">
        <v>27.6</v>
      </c>
      <c r="X1923" s="236"/>
    </row>
    <row r="1924" spans="1:24" ht="13.5" customHeight="1" x14ac:dyDescent="0.3">
      <c r="A1924" s="242">
        <v>0.42708333333333298</v>
      </c>
      <c r="B1924" s="115">
        <v>72</v>
      </c>
      <c r="C1924" s="115">
        <v>0</v>
      </c>
      <c r="D1924" s="115">
        <v>5</v>
      </c>
      <c r="E1924" s="115">
        <v>19</v>
      </c>
      <c r="F1924" s="115">
        <v>28</v>
      </c>
      <c r="G1924" s="115">
        <v>12</v>
      </c>
      <c r="H1924" s="115">
        <v>7</v>
      </c>
      <c r="I1924" s="115">
        <v>1</v>
      </c>
      <c r="J1924" s="115">
        <v>0</v>
      </c>
      <c r="K1924" s="115">
        <v>0</v>
      </c>
      <c r="L1924" s="115">
        <v>0</v>
      </c>
      <c r="M1924" s="115">
        <v>0</v>
      </c>
      <c r="N1924" s="115">
        <v>0</v>
      </c>
      <c r="O1924" s="115">
        <v>0</v>
      </c>
      <c r="P1924" s="115">
        <v>0</v>
      </c>
      <c r="Q1924" s="115">
        <v>0</v>
      </c>
      <c r="R1924" s="115">
        <v>0</v>
      </c>
      <c r="S1924" s="115">
        <v>0</v>
      </c>
      <c r="T1924" s="115">
        <v>0</v>
      </c>
      <c r="U1924" s="115">
        <v>0</v>
      </c>
      <c r="V1924" s="115">
        <v>22.7</v>
      </c>
      <c r="W1924" s="115">
        <v>28.4</v>
      </c>
      <c r="X1924" s="236"/>
    </row>
    <row r="1925" spans="1:24" ht="13.5" customHeight="1" x14ac:dyDescent="0.3">
      <c r="A1925" s="242">
        <v>0.4375</v>
      </c>
      <c r="B1925" s="115">
        <v>82</v>
      </c>
      <c r="C1925" s="115">
        <v>0</v>
      </c>
      <c r="D1925" s="115">
        <v>3</v>
      </c>
      <c r="E1925" s="115">
        <v>12</v>
      </c>
      <c r="F1925" s="115">
        <v>44</v>
      </c>
      <c r="G1925" s="115">
        <v>16</v>
      </c>
      <c r="H1925" s="115">
        <v>6</v>
      </c>
      <c r="I1925" s="115">
        <v>1</v>
      </c>
      <c r="J1925" s="115">
        <v>0</v>
      </c>
      <c r="K1925" s="115">
        <v>0</v>
      </c>
      <c r="L1925" s="115">
        <v>0</v>
      </c>
      <c r="M1925" s="115">
        <v>0</v>
      </c>
      <c r="N1925" s="115">
        <v>0</v>
      </c>
      <c r="O1925" s="115">
        <v>0</v>
      </c>
      <c r="P1925" s="115">
        <v>0</v>
      </c>
      <c r="Q1925" s="115">
        <v>0</v>
      </c>
      <c r="R1925" s="115">
        <v>0</v>
      </c>
      <c r="S1925" s="115">
        <v>0</v>
      </c>
      <c r="T1925" s="115">
        <v>0</v>
      </c>
      <c r="U1925" s="115">
        <v>0</v>
      </c>
      <c r="V1925" s="115">
        <v>23</v>
      </c>
      <c r="W1925" s="115">
        <v>27.4</v>
      </c>
      <c r="X1925" s="236"/>
    </row>
    <row r="1926" spans="1:24" ht="13.5" customHeight="1" x14ac:dyDescent="0.3">
      <c r="A1926" s="242">
        <v>0.44791666666666702</v>
      </c>
      <c r="B1926" s="115">
        <v>82</v>
      </c>
      <c r="C1926" s="115">
        <v>0</v>
      </c>
      <c r="D1926" s="115">
        <v>0</v>
      </c>
      <c r="E1926" s="115">
        <v>12</v>
      </c>
      <c r="F1926" s="115">
        <v>28</v>
      </c>
      <c r="G1926" s="115">
        <v>29</v>
      </c>
      <c r="H1926" s="115">
        <v>13</v>
      </c>
      <c r="I1926" s="115">
        <v>0</v>
      </c>
      <c r="J1926" s="115">
        <v>0</v>
      </c>
      <c r="K1926" s="115">
        <v>0</v>
      </c>
      <c r="L1926" s="115">
        <v>0</v>
      </c>
      <c r="M1926" s="115">
        <v>0</v>
      </c>
      <c r="N1926" s="115">
        <v>0</v>
      </c>
      <c r="O1926" s="115">
        <v>0</v>
      </c>
      <c r="P1926" s="115">
        <v>0</v>
      </c>
      <c r="Q1926" s="115">
        <v>0</v>
      </c>
      <c r="R1926" s="115">
        <v>0</v>
      </c>
      <c r="S1926" s="115">
        <v>0</v>
      </c>
      <c r="T1926" s="115">
        <v>0</v>
      </c>
      <c r="U1926" s="115">
        <v>0</v>
      </c>
      <c r="V1926" s="115">
        <v>25.1</v>
      </c>
      <c r="W1926" s="115">
        <v>30.5</v>
      </c>
      <c r="X1926" s="236"/>
    </row>
    <row r="1927" spans="1:24" ht="13.5" customHeight="1" x14ac:dyDescent="0.3">
      <c r="A1927" s="242">
        <v>0.45833333333333298</v>
      </c>
      <c r="B1927" s="115">
        <v>109</v>
      </c>
      <c r="C1927" s="115">
        <v>0</v>
      </c>
      <c r="D1927" s="115">
        <v>2</v>
      </c>
      <c r="E1927" s="115">
        <v>14</v>
      </c>
      <c r="F1927" s="115">
        <v>42</v>
      </c>
      <c r="G1927" s="115">
        <v>42</v>
      </c>
      <c r="H1927" s="115">
        <v>9</v>
      </c>
      <c r="I1927" s="115">
        <v>0</v>
      </c>
      <c r="J1927" s="115">
        <v>0</v>
      </c>
      <c r="K1927" s="115">
        <v>0</v>
      </c>
      <c r="L1927" s="115">
        <v>0</v>
      </c>
      <c r="M1927" s="115">
        <v>0</v>
      </c>
      <c r="N1927" s="115">
        <v>0</v>
      </c>
      <c r="O1927" s="115">
        <v>0</v>
      </c>
      <c r="P1927" s="115">
        <v>0</v>
      </c>
      <c r="Q1927" s="115">
        <v>0</v>
      </c>
      <c r="R1927" s="115">
        <v>0</v>
      </c>
      <c r="S1927" s="115">
        <v>0</v>
      </c>
      <c r="T1927" s="115">
        <v>0</v>
      </c>
      <c r="U1927" s="115">
        <v>0</v>
      </c>
      <c r="V1927" s="115">
        <v>24.1</v>
      </c>
      <c r="W1927" s="115">
        <v>28.1</v>
      </c>
      <c r="X1927" s="236"/>
    </row>
    <row r="1928" spans="1:24" ht="13.5" customHeight="1" x14ac:dyDescent="0.3">
      <c r="A1928" s="242">
        <v>0.46875</v>
      </c>
      <c r="B1928" s="115">
        <v>86</v>
      </c>
      <c r="C1928" s="115">
        <v>0</v>
      </c>
      <c r="D1928" s="115">
        <v>0</v>
      </c>
      <c r="E1928" s="115">
        <v>20</v>
      </c>
      <c r="F1928" s="115">
        <v>33</v>
      </c>
      <c r="G1928" s="115">
        <v>21</v>
      </c>
      <c r="H1928" s="115">
        <v>10</v>
      </c>
      <c r="I1928" s="115">
        <v>2</v>
      </c>
      <c r="J1928" s="115">
        <v>0</v>
      </c>
      <c r="K1928" s="115">
        <v>0</v>
      </c>
      <c r="L1928" s="115">
        <v>0</v>
      </c>
      <c r="M1928" s="115">
        <v>0</v>
      </c>
      <c r="N1928" s="115">
        <v>0</v>
      </c>
      <c r="O1928" s="115">
        <v>0</v>
      </c>
      <c r="P1928" s="115">
        <v>0</v>
      </c>
      <c r="Q1928" s="115">
        <v>0</v>
      </c>
      <c r="R1928" s="115">
        <v>0</v>
      </c>
      <c r="S1928" s="115">
        <v>0</v>
      </c>
      <c r="T1928" s="115">
        <v>0</v>
      </c>
      <c r="U1928" s="115">
        <v>0</v>
      </c>
      <c r="V1928" s="115">
        <v>23.9</v>
      </c>
      <c r="W1928" s="115">
        <v>29.6</v>
      </c>
      <c r="X1928" s="236"/>
    </row>
    <row r="1929" spans="1:24" ht="13.5" customHeight="1" x14ac:dyDescent="0.3">
      <c r="A1929" s="242">
        <v>0.47916666666666702</v>
      </c>
      <c r="B1929" s="115">
        <v>83</v>
      </c>
      <c r="C1929" s="115">
        <v>0</v>
      </c>
      <c r="D1929" s="115">
        <v>2</v>
      </c>
      <c r="E1929" s="115">
        <v>18</v>
      </c>
      <c r="F1929" s="115">
        <v>33</v>
      </c>
      <c r="G1929" s="115">
        <v>21</v>
      </c>
      <c r="H1929" s="115">
        <v>9</v>
      </c>
      <c r="I1929" s="115">
        <v>0</v>
      </c>
      <c r="J1929" s="115">
        <v>0</v>
      </c>
      <c r="K1929" s="115">
        <v>0</v>
      </c>
      <c r="L1929" s="115">
        <v>0</v>
      </c>
      <c r="M1929" s="115">
        <v>0</v>
      </c>
      <c r="N1929" s="115">
        <v>0</v>
      </c>
      <c r="O1929" s="115">
        <v>0</v>
      </c>
      <c r="P1929" s="115">
        <v>0</v>
      </c>
      <c r="Q1929" s="115">
        <v>0</v>
      </c>
      <c r="R1929" s="115">
        <v>0</v>
      </c>
      <c r="S1929" s="115">
        <v>0</v>
      </c>
      <c r="T1929" s="115">
        <v>0</v>
      </c>
      <c r="U1929" s="115">
        <v>0</v>
      </c>
      <c r="V1929" s="115">
        <v>23.7</v>
      </c>
      <c r="W1929" s="115">
        <v>29.2</v>
      </c>
      <c r="X1929" s="236"/>
    </row>
    <row r="1930" spans="1:24" ht="13.5" customHeight="1" x14ac:dyDescent="0.3">
      <c r="A1930" s="242">
        <v>0.48958333333333298</v>
      </c>
      <c r="B1930" s="115">
        <v>81</v>
      </c>
      <c r="C1930" s="115">
        <v>0</v>
      </c>
      <c r="D1930" s="115">
        <v>0</v>
      </c>
      <c r="E1930" s="115">
        <v>13</v>
      </c>
      <c r="F1930" s="115">
        <v>42</v>
      </c>
      <c r="G1930" s="115">
        <v>16</v>
      </c>
      <c r="H1930" s="115">
        <v>8</v>
      </c>
      <c r="I1930" s="115">
        <v>2</v>
      </c>
      <c r="J1930" s="115">
        <v>0</v>
      </c>
      <c r="K1930" s="115">
        <v>0</v>
      </c>
      <c r="L1930" s="115">
        <v>0</v>
      </c>
      <c r="M1930" s="115">
        <v>0</v>
      </c>
      <c r="N1930" s="115">
        <v>0</v>
      </c>
      <c r="O1930" s="115">
        <v>0</v>
      </c>
      <c r="P1930" s="115">
        <v>0</v>
      </c>
      <c r="Q1930" s="115">
        <v>0</v>
      </c>
      <c r="R1930" s="115">
        <v>0</v>
      </c>
      <c r="S1930" s="115">
        <v>0</v>
      </c>
      <c r="T1930" s="115">
        <v>0</v>
      </c>
      <c r="U1930" s="115">
        <v>0</v>
      </c>
      <c r="V1930" s="115">
        <v>24.2</v>
      </c>
      <c r="W1930" s="115">
        <v>28.5</v>
      </c>
      <c r="X1930" s="236"/>
    </row>
    <row r="1931" spans="1:24" ht="13.5" customHeight="1" x14ac:dyDescent="0.3">
      <c r="A1931" s="242">
        <v>0.5</v>
      </c>
      <c r="B1931" s="115">
        <v>83</v>
      </c>
      <c r="C1931" s="115">
        <v>0</v>
      </c>
      <c r="D1931" s="115">
        <v>2</v>
      </c>
      <c r="E1931" s="115">
        <v>5</v>
      </c>
      <c r="F1931" s="115">
        <v>39</v>
      </c>
      <c r="G1931" s="115">
        <v>27</v>
      </c>
      <c r="H1931" s="115">
        <v>8</v>
      </c>
      <c r="I1931" s="115">
        <v>1</v>
      </c>
      <c r="J1931" s="115">
        <v>1</v>
      </c>
      <c r="K1931" s="115">
        <v>0</v>
      </c>
      <c r="L1931" s="115">
        <v>0</v>
      </c>
      <c r="M1931" s="115">
        <v>0</v>
      </c>
      <c r="N1931" s="115">
        <v>0</v>
      </c>
      <c r="O1931" s="115">
        <v>0</v>
      </c>
      <c r="P1931" s="115">
        <v>0</v>
      </c>
      <c r="Q1931" s="115">
        <v>0</v>
      </c>
      <c r="R1931" s="115">
        <v>0</v>
      </c>
      <c r="S1931" s="115">
        <v>0</v>
      </c>
      <c r="T1931" s="115">
        <v>0</v>
      </c>
      <c r="U1931" s="115">
        <v>0</v>
      </c>
      <c r="V1931" s="115">
        <v>25</v>
      </c>
      <c r="W1931" s="115">
        <v>29.5</v>
      </c>
      <c r="X1931" s="236"/>
    </row>
    <row r="1932" spans="1:24" ht="13.5" customHeight="1" x14ac:dyDescent="0.3">
      <c r="A1932" s="242">
        <v>0.51041666666666696</v>
      </c>
      <c r="B1932" s="115">
        <v>75</v>
      </c>
      <c r="C1932" s="115">
        <v>0</v>
      </c>
      <c r="D1932" s="115">
        <v>2</v>
      </c>
      <c r="E1932" s="115">
        <v>14</v>
      </c>
      <c r="F1932" s="115">
        <v>32</v>
      </c>
      <c r="G1932" s="115">
        <v>20</v>
      </c>
      <c r="H1932" s="115">
        <v>6</v>
      </c>
      <c r="I1932" s="115">
        <v>1</v>
      </c>
      <c r="J1932" s="115">
        <v>0</v>
      </c>
      <c r="K1932" s="115">
        <v>0</v>
      </c>
      <c r="L1932" s="115">
        <v>0</v>
      </c>
      <c r="M1932" s="115">
        <v>0</v>
      </c>
      <c r="N1932" s="115">
        <v>0</v>
      </c>
      <c r="O1932" s="115">
        <v>0</v>
      </c>
      <c r="P1932" s="115">
        <v>0</v>
      </c>
      <c r="Q1932" s="115">
        <v>0</v>
      </c>
      <c r="R1932" s="115">
        <v>0</v>
      </c>
      <c r="S1932" s="115">
        <v>0</v>
      </c>
      <c r="T1932" s="115">
        <v>0</v>
      </c>
      <c r="U1932" s="115">
        <v>0</v>
      </c>
      <c r="V1932" s="115">
        <v>23.7</v>
      </c>
      <c r="W1932" s="115">
        <v>28</v>
      </c>
      <c r="X1932" s="236"/>
    </row>
    <row r="1933" spans="1:24" ht="13.5" customHeight="1" x14ac:dyDescent="0.3">
      <c r="A1933" s="242">
        <v>0.52083333333333304</v>
      </c>
      <c r="B1933" s="115">
        <v>91</v>
      </c>
      <c r="C1933" s="115">
        <v>0</v>
      </c>
      <c r="D1933" s="115">
        <v>4</v>
      </c>
      <c r="E1933" s="115">
        <v>15</v>
      </c>
      <c r="F1933" s="115">
        <v>31</v>
      </c>
      <c r="G1933" s="115">
        <v>29</v>
      </c>
      <c r="H1933" s="115">
        <v>10</v>
      </c>
      <c r="I1933" s="115">
        <v>2</v>
      </c>
      <c r="J1933" s="115">
        <v>0</v>
      </c>
      <c r="K1933" s="115">
        <v>0</v>
      </c>
      <c r="L1933" s="115">
        <v>0</v>
      </c>
      <c r="M1933" s="115">
        <v>0</v>
      </c>
      <c r="N1933" s="115">
        <v>0</v>
      </c>
      <c r="O1933" s="115">
        <v>0</v>
      </c>
      <c r="P1933" s="115">
        <v>0</v>
      </c>
      <c r="Q1933" s="115">
        <v>0</v>
      </c>
      <c r="R1933" s="115">
        <v>0</v>
      </c>
      <c r="S1933" s="115">
        <v>0</v>
      </c>
      <c r="T1933" s="115">
        <v>0</v>
      </c>
      <c r="U1933" s="115">
        <v>0</v>
      </c>
      <c r="V1933" s="115">
        <v>24.4</v>
      </c>
      <c r="W1933" s="115">
        <v>29.4</v>
      </c>
      <c r="X1933" s="236"/>
    </row>
    <row r="1934" spans="1:24" ht="13.5" customHeight="1" x14ac:dyDescent="0.3">
      <c r="A1934" s="242">
        <v>0.53125</v>
      </c>
      <c r="B1934" s="115">
        <v>84</v>
      </c>
      <c r="C1934" s="115">
        <v>0</v>
      </c>
      <c r="D1934" s="115">
        <v>0</v>
      </c>
      <c r="E1934" s="115">
        <v>10</v>
      </c>
      <c r="F1934" s="115">
        <v>28</v>
      </c>
      <c r="G1934" s="115">
        <v>33</v>
      </c>
      <c r="H1934" s="115">
        <v>10</v>
      </c>
      <c r="I1934" s="115">
        <v>3</v>
      </c>
      <c r="J1934" s="115">
        <v>0</v>
      </c>
      <c r="K1934" s="115">
        <v>0</v>
      </c>
      <c r="L1934" s="115">
        <v>0</v>
      </c>
      <c r="M1934" s="115">
        <v>0</v>
      </c>
      <c r="N1934" s="115">
        <v>0</v>
      </c>
      <c r="O1934" s="115">
        <v>0</v>
      </c>
      <c r="P1934" s="115">
        <v>0</v>
      </c>
      <c r="Q1934" s="115">
        <v>0</v>
      </c>
      <c r="R1934" s="115">
        <v>0</v>
      </c>
      <c r="S1934" s="115">
        <v>0</v>
      </c>
      <c r="T1934" s="115">
        <v>0</v>
      </c>
      <c r="U1934" s="115">
        <v>0</v>
      </c>
      <c r="V1934" s="115">
        <v>25.4</v>
      </c>
      <c r="W1934" s="115">
        <v>30.4</v>
      </c>
      <c r="X1934" s="236"/>
    </row>
    <row r="1935" spans="1:24" ht="13.5" customHeight="1" x14ac:dyDescent="0.3">
      <c r="A1935" s="242">
        <v>0.54166666666666696</v>
      </c>
      <c r="B1935" s="115">
        <v>82</v>
      </c>
      <c r="C1935" s="115">
        <v>0</v>
      </c>
      <c r="D1935" s="115">
        <v>1</v>
      </c>
      <c r="E1935" s="115">
        <v>8</v>
      </c>
      <c r="F1935" s="115">
        <v>29</v>
      </c>
      <c r="G1935" s="115">
        <v>33</v>
      </c>
      <c r="H1935" s="115">
        <v>10</v>
      </c>
      <c r="I1935" s="115">
        <v>1</v>
      </c>
      <c r="J1935" s="115">
        <v>0</v>
      </c>
      <c r="K1935" s="115">
        <v>0</v>
      </c>
      <c r="L1935" s="115">
        <v>0</v>
      </c>
      <c r="M1935" s="115">
        <v>0</v>
      </c>
      <c r="N1935" s="115">
        <v>0</v>
      </c>
      <c r="O1935" s="115">
        <v>0</v>
      </c>
      <c r="P1935" s="115">
        <v>0</v>
      </c>
      <c r="Q1935" s="115">
        <v>0</v>
      </c>
      <c r="R1935" s="115">
        <v>0</v>
      </c>
      <c r="S1935" s="115">
        <v>0</v>
      </c>
      <c r="T1935" s="115">
        <v>0</v>
      </c>
      <c r="U1935" s="115">
        <v>0</v>
      </c>
      <c r="V1935" s="115">
        <v>25.3</v>
      </c>
      <c r="W1935" s="115">
        <v>29.7</v>
      </c>
      <c r="X1935" s="236"/>
    </row>
    <row r="1936" spans="1:24" ht="13.5" customHeight="1" x14ac:dyDescent="0.3">
      <c r="A1936" s="242">
        <v>0.55208333333333304</v>
      </c>
      <c r="B1936" s="115">
        <v>78</v>
      </c>
      <c r="C1936" s="115">
        <v>0</v>
      </c>
      <c r="D1936" s="115">
        <v>1</v>
      </c>
      <c r="E1936" s="115">
        <v>5</v>
      </c>
      <c r="F1936" s="115">
        <v>33</v>
      </c>
      <c r="G1936" s="115">
        <v>29</v>
      </c>
      <c r="H1936" s="115">
        <v>6</v>
      </c>
      <c r="I1936" s="115">
        <v>3</v>
      </c>
      <c r="J1936" s="115">
        <v>1</v>
      </c>
      <c r="K1936" s="115">
        <v>0</v>
      </c>
      <c r="L1936" s="115">
        <v>0</v>
      </c>
      <c r="M1936" s="115">
        <v>0</v>
      </c>
      <c r="N1936" s="115">
        <v>0</v>
      </c>
      <c r="O1936" s="115">
        <v>0</v>
      </c>
      <c r="P1936" s="115">
        <v>0</v>
      </c>
      <c r="Q1936" s="115">
        <v>0</v>
      </c>
      <c r="R1936" s="115">
        <v>0</v>
      </c>
      <c r="S1936" s="115">
        <v>0</v>
      </c>
      <c r="T1936" s="115">
        <v>0</v>
      </c>
      <c r="U1936" s="115">
        <v>0</v>
      </c>
      <c r="V1936" s="115">
        <v>25.3</v>
      </c>
      <c r="W1936" s="115">
        <v>29.3</v>
      </c>
      <c r="X1936" s="236"/>
    </row>
    <row r="1937" spans="1:24" ht="13.5" customHeight="1" x14ac:dyDescent="0.3">
      <c r="A1937" s="242">
        <v>0.5625</v>
      </c>
      <c r="B1937" s="115">
        <v>88</v>
      </c>
      <c r="C1937" s="115">
        <v>0</v>
      </c>
      <c r="D1937" s="115">
        <v>2</v>
      </c>
      <c r="E1937" s="115">
        <v>22</v>
      </c>
      <c r="F1937" s="115">
        <v>29</v>
      </c>
      <c r="G1937" s="115">
        <v>29</v>
      </c>
      <c r="H1937" s="115">
        <v>6</v>
      </c>
      <c r="I1937" s="115">
        <v>0</v>
      </c>
      <c r="J1937" s="115">
        <v>0</v>
      </c>
      <c r="K1937" s="115">
        <v>0</v>
      </c>
      <c r="L1937" s="115">
        <v>0</v>
      </c>
      <c r="M1937" s="115">
        <v>0</v>
      </c>
      <c r="N1937" s="115">
        <v>0</v>
      </c>
      <c r="O1937" s="115">
        <v>0</v>
      </c>
      <c r="P1937" s="115">
        <v>0</v>
      </c>
      <c r="Q1937" s="115">
        <v>0</v>
      </c>
      <c r="R1937" s="115">
        <v>0</v>
      </c>
      <c r="S1937" s="115">
        <v>0</v>
      </c>
      <c r="T1937" s="115">
        <v>0</v>
      </c>
      <c r="U1937" s="115">
        <v>0</v>
      </c>
      <c r="V1937" s="115">
        <v>23.2</v>
      </c>
      <c r="W1937" s="115">
        <v>27.6</v>
      </c>
      <c r="X1937" s="236"/>
    </row>
    <row r="1938" spans="1:24" ht="13.5" customHeight="1" x14ac:dyDescent="0.3">
      <c r="A1938" s="242">
        <v>0.57291666666666696</v>
      </c>
      <c r="B1938" s="115">
        <v>104</v>
      </c>
      <c r="C1938" s="115">
        <v>0</v>
      </c>
      <c r="D1938" s="115">
        <v>2</v>
      </c>
      <c r="E1938" s="115">
        <v>31</v>
      </c>
      <c r="F1938" s="115">
        <v>44</v>
      </c>
      <c r="G1938" s="115">
        <v>17</v>
      </c>
      <c r="H1938" s="115">
        <v>10</v>
      </c>
      <c r="I1938" s="115">
        <v>0</v>
      </c>
      <c r="J1938" s="115">
        <v>0</v>
      </c>
      <c r="K1938" s="115">
        <v>0</v>
      </c>
      <c r="L1938" s="115">
        <v>0</v>
      </c>
      <c r="M1938" s="115">
        <v>0</v>
      </c>
      <c r="N1938" s="115">
        <v>0</v>
      </c>
      <c r="O1938" s="115">
        <v>0</v>
      </c>
      <c r="P1938" s="115">
        <v>0</v>
      </c>
      <c r="Q1938" s="115">
        <v>0</v>
      </c>
      <c r="R1938" s="115">
        <v>0</v>
      </c>
      <c r="S1938" s="115">
        <v>0</v>
      </c>
      <c r="T1938" s="115">
        <v>0</v>
      </c>
      <c r="U1938" s="115">
        <v>0</v>
      </c>
      <c r="V1938" s="115">
        <v>22.4</v>
      </c>
      <c r="W1938" s="115">
        <v>27.5</v>
      </c>
      <c r="X1938" s="236"/>
    </row>
    <row r="1939" spans="1:24" ht="13.5" customHeight="1" x14ac:dyDescent="0.3">
      <c r="A1939" s="242">
        <v>0.58333333333333304</v>
      </c>
      <c r="B1939" s="115">
        <v>99</v>
      </c>
      <c r="C1939" s="115">
        <v>0</v>
      </c>
      <c r="D1939" s="115">
        <v>5</v>
      </c>
      <c r="E1939" s="115">
        <v>16</v>
      </c>
      <c r="F1939" s="115">
        <v>44</v>
      </c>
      <c r="G1939" s="115">
        <v>28</v>
      </c>
      <c r="H1939" s="115">
        <v>5</v>
      </c>
      <c r="I1939" s="115">
        <v>0</v>
      </c>
      <c r="J1939" s="115">
        <v>1</v>
      </c>
      <c r="K1939" s="115">
        <v>0</v>
      </c>
      <c r="L1939" s="115">
        <v>0</v>
      </c>
      <c r="M1939" s="115">
        <v>0</v>
      </c>
      <c r="N1939" s="115">
        <v>0</v>
      </c>
      <c r="O1939" s="115">
        <v>0</v>
      </c>
      <c r="P1939" s="115">
        <v>0</v>
      </c>
      <c r="Q1939" s="115">
        <v>0</v>
      </c>
      <c r="R1939" s="115">
        <v>0</v>
      </c>
      <c r="S1939" s="115">
        <v>0</v>
      </c>
      <c r="T1939" s="115">
        <v>0</v>
      </c>
      <c r="U1939" s="115">
        <v>0</v>
      </c>
      <c r="V1939" s="115">
        <v>23.5</v>
      </c>
      <c r="W1939" s="115">
        <v>27.4</v>
      </c>
      <c r="X1939" s="236"/>
    </row>
    <row r="1940" spans="1:24" ht="13.5" customHeight="1" x14ac:dyDescent="0.3">
      <c r="A1940" s="242">
        <v>0.59375</v>
      </c>
      <c r="B1940" s="115">
        <v>76</v>
      </c>
      <c r="C1940" s="115">
        <v>0</v>
      </c>
      <c r="D1940" s="115">
        <v>2</v>
      </c>
      <c r="E1940" s="115">
        <v>15</v>
      </c>
      <c r="F1940" s="115">
        <v>24</v>
      </c>
      <c r="G1940" s="115">
        <v>23</v>
      </c>
      <c r="H1940" s="115">
        <v>10</v>
      </c>
      <c r="I1940" s="115">
        <v>2</v>
      </c>
      <c r="J1940" s="115">
        <v>0</v>
      </c>
      <c r="K1940" s="115">
        <v>0</v>
      </c>
      <c r="L1940" s="115">
        <v>0</v>
      </c>
      <c r="M1940" s="115">
        <v>0</v>
      </c>
      <c r="N1940" s="115">
        <v>0</v>
      </c>
      <c r="O1940" s="115">
        <v>0</v>
      </c>
      <c r="P1940" s="115">
        <v>0</v>
      </c>
      <c r="Q1940" s="115">
        <v>0</v>
      </c>
      <c r="R1940" s="115">
        <v>0</v>
      </c>
      <c r="S1940" s="115">
        <v>0</v>
      </c>
      <c r="T1940" s="115">
        <v>0</v>
      </c>
      <c r="U1940" s="115">
        <v>0</v>
      </c>
      <c r="V1940" s="115">
        <v>24.5</v>
      </c>
      <c r="W1940" s="115">
        <v>30.3</v>
      </c>
      <c r="X1940" s="236"/>
    </row>
    <row r="1941" spans="1:24" ht="13.5" customHeight="1" x14ac:dyDescent="0.3">
      <c r="A1941" s="242">
        <v>0.60416666666666696</v>
      </c>
      <c r="B1941" s="115">
        <v>87</v>
      </c>
      <c r="C1941" s="115">
        <v>0</v>
      </c>
      <c r="D1941" s="115">
        <v>2</v>
      </c>
      <c r="E1941" s="115">
        <v>10</v>
      </c>
      <c r="F1941" s="115">
        <v>33</v>
      </c>
      <c r="G1941" s="115">
        <v>33</v>
      </c>
      <c r="H1941" s="115">
        <v>7</v>
      </c>
      <c r="I1941" s="115">
        <v>2</v>
      </c>
      <c r="J1941" s="115">
        <v>0</v>
      </c>
      <c r="K1941" s="115">
        <v>0</v>
      </c>
      <c r="L1941" s="115">
        <v>0</v>
      </c>
      <c r="M1941" s="115">
        <v>0</v>
      </c>
      <c r="N1941" s="115">
        <v>0</v>
      </c>
      <c r="O1941" s="115">
        <v>0</v>
      </c>
      <c r="P1941" s="115">
        <v>0</v>
      </c>
      <c r="Q1941" s="115">
        <v>0</v>
      </c>
      <c r="R1941" s="115">
        <v>0</v>
      </c>
      <c r="S1941" s="115">
        <v>0</v>
      </c>
      <c r="T1941" s="115">
        <v>0</v>
      </c>
      <c r="U1941" s="115">
        <v>0</v>
      </c>
      <c r="V1941" s="115">
        <v>24.7</v>
      </c>
      <c r="W1941" s="115">
        <v>29.3</v>
      </c>
      <c r="X1941" s="236"/>
    </row>
    <row r="1942" spans="1:24" ht="13.5" customHeight="1" x14ac:dyDescent="0.3">
      <c r="A1942" s="242">
        <v>0.61458333333333304</v>
      </c>
      <c r="B1942" s="115">
        <v>125</v>
      </c>
      <c r="C1942" s="115">
        <v>0</v>
      </c>
      <c r="D1942" s="115">
        <v>6</v>
      </c>
      <c r="E1942" s="115">
        <v>25</v>
      </c>
      <c r="F1942" s="115">
        <v>67</v>
      </c>
      <c r="G1942" s="115">
        <v>24</v>
      </c>
      <c r="H1942" s="115">
        <v>3</v>
      </c>
      <c r="I1942" s="115">
        <v>0</v>
      </c>
      <c r="J1942" s="115">
        <v>0</v>
      </c>
      <c r="K1942" s="115">
        <v>0</v>
      </c>
      <c r="L1942" s="115">
        <v>0</v>
      </c>
      <c r="M1942" s="115">
        <v>0</v>
      </c>
      <c r="N1942" s="115">
        <v>0</v>
      </c>
      <c r="O1942" s="115">
        <v>0</v>
      </c>
      <c r="P1942" s="115">
        <v>0</v>
      </c>
      <c r="Q1942" s="115">
        <v>0</v>
      </c>
      <c r="R1942" s="115">
        <v>0</v>
      </c>
      <c r="S1942" s="115">
        <v>0</v>
      </c>
      <c r="T1942" s="115">
        <v>0</v>
      </c>
      <c r="U1942" s="115">
        <v>0</v>
      </c>
      <c r="V1942" s="115">
        <v>22</v>
      </c>
      <c r="W1942" s="115">
        <v>26</v>
      </c>
      <c r="X1942" s="236"/>
    </row>
    <row r="1943" spans="1:24" ht="13.5" customHeight="1" x14ac:dyDescent="0.3">
      <c r="A1943" s="242">
        <v>0.625</v>
      </c>
      <c r="B1943" s="115">
        <v>105</v>
      </c>
      <c r="C1943" s="115">
        <v>0</v>
      </c>
      <c r="D1943" s="115">
        <v>2</v>
      </c>
      <c r="E1943" s="115">
        <v>20</v>
      </c>
      <c r="F1943" s="115">
        <v>53</v>
      </c>
      <c r="G1943" s="115">
        <v>25</v>
      </c>
      <c r="H1943" s="115">
        <v>4</v>
      </c>
      <c r="I1943" s="115">
        <v>1</v>
      </c>
      <c r="J1943" s="115">
        <v>0</v>
      </c>
      <c r="K1943" s="115">
        <v>0</v>
      </c>
      <c r="L1943" s="115">
        <v>0</v>
      </c>
      <c r="M1943" s="115">
        <v>0</v>
      </c>
      <c r="N1943" s="115">
        <v>0</v>
      </c>
      <c r="O1943" s="115">
        <v>0</v>
      </c>
      <c r="P1943" s="115">
        <v>0</v>
      </c>
      <c r="Q1943" s="115">
        <v>0</v>
      </c>
      <c r="R1943" s="115">
        <v>0</v>
      </c>
      <c r="S1943" s="115">
        <v>0</v>
      </c>
      <c r="T1943" s="115">
        <v>0</v>
      </c>
      <c r="U1943" s="115">
        <v>0</v>
      </c>
      <c r="V1943" s="115">
        <v>23.4</v>
      </c>
      <c r="W1943" s="115">
        <v>27.1</v>
      </c>
      <c r="X1943" s="236"/>
    </row>
    <row r="1944" spans="1:24" ht="13.5" customHeight="1" x14ac:dyDescent="0.3">
      <c r="A1944" s="242">
        <v>0.63541666666666696</v>
      </c>
      <c r="B1944" s="115">
        <v>121</v>
      </c>
      <c r="C1944" s="115">
        <v>0</v>
      </c>
      <c r="D1944" s="115">
        <v>2</v>
      </c>
      <c r="E1944" s="115">
        <v>18</v>
      </c>
      <c r="F1944" s="115">
        <v>47</v>
      </c>
      <c r="G1944" s="115">
        <v>46</v>
      </c>
      <c r="H1944" s="115">
        <v>7</v>
      </c>
      <c r="I1944" s="115">
        <v>1</v>
      </c>
      <c r="J1944" s="115">
        <v>0</v>
      </c>
      <c r="K1944" s="115">
        <v>0</v>
      </c>
      <c r="L1944" s="115">
        <v>0</v>
      </c>
      <c r="M1944" s="115">
        <v>0</v>
      </c>
      <c r="N1944" s="115">
        <v>0</v>
      </c>
      <c r="O1944" s="115">
        <v>0</v>
      </c>
      <c r="P1944" s="115">
        <v>0</v>
      </c>
      <c r="Q1944" s="115">
        <v>0</v>
      </c>
      <c r="R1944" s="115">
        <v>0</v>
      </c>
      <c r="S1944" s="115">
        <v>0</v>
      </c>
      <c r="T1944" s="115">
        <v>0</v>
      </c>
      <c r="U1944" s="115">
        <v>0</v>
      </c>
      <c r="V1944" s="115">
        <v>24</v>
      </c>
      <c r="W1944" s="115">
        <v>27.6</v>
      </c>
      <c r="X1944" s="236"/>
    </row>
    <row r="1945" spans="1:24" ht="13.5" customHeight="1" x14ac:dyDescent="0.3">
      <c r="A1945" s="242">
        <v>0.64583333333333304</v>
      </c>
      <c r="B1945" s="115">
        <v>82</v>
      </c>
      <c r="C1945" s="115">
        <v>0</v>
      </c>
      <c r="D1945" s="115">
        <v>1</v>
      </c>
      <c r="E1945" s="115">
        <v>10</v>
      </c>
      <c r="F1945" s="115">
        <v>36</v>
      </c>
      <c r="G1945" s="115">
        <v>27</v>
      </c>
      <c r="H1945" s="115">
        <v>5</v>
      </c>
      <c r="I1945" s="115">
        <v>2</v>
      </c>
      <c r="J1945" s="115">
        <v>1</v>
      </c>
      <c r="K1945" s="115">
        <v>0</v>
      </c>
      <c r="L1945" s="115">
        <v>0</v>
      </c>
      <c r="M1945" s="115">
        <v>0</v>
      </c>
      <c r="N1945" s="115">
        <v>0</v>
      </c>
      <c r="O1945" s="115">
        <v>0</v>
      </c>
      <c r="P1945" s="115">
        <v>0</v>
      </c>
      <c r="Q1945" s="115">
        <v>0</v>
      </c>
      <c r="R1945" s="115">
        <v>0</v>
      </c>
      <c r="S1945" s="115">
        <v>0</v>
      </c>
      <c r="T1945" s="115">
        <v>0</v>
      </c>
      <c r="U1945" s="115">
        <v>0</v>
      </c>
      <c r="V1945" s="115">
        <v>24.6</v>
      </c>
      <c r="W1945" s="115">
        <v>28.9</v>
      </c>
      <c r="X1945" s="236"/>
    </row>
    <row r="1946" spans="1:24" ht="13.5" customHeight="1" x14ac:dyDescent="0.3">
      <c r="A1946" s="242">
        <v>0.65625</v>
      </c>
      <c r="B1946" s="115">
        <v>114</v>
      </c>
      <c r="C1946" s="115">
        <v>0</v>
      </c>
      <c r="D1946" s="115">
        <v>1</v>
      </c>
      <c r="E1946" s="115">
        <v>13</v>
      </c>
      <c r="F1946" s="115">
        <v>46</v>
      </c>
      <c r="G1946" s="115">
        <v>38</v>
      </c>
      <c r="H1946" s="115">
        <v>16</v>
      </c>
      <c r="I1946" s="115">
        <v>0</v>
      </c>
      <c r="J1946" s="115">
        <v>0</v>
      </c>
      <c r="K1946" s="115">
        <v>0</v>
      </c>
      <c r="L1946" s="115">
        <v>0</v>
      </c>
      <c r="M1946" s="115">
        <v>0</v>
      </c>
      <c r="N1946" s="115">
        <v>0</v>
      </c>
      <c r="O1946" s="115">
        <v>0</v>
      </c>
      <c r="P1946" s="115">
        <v>0</v>
      </c>
      <c r="Q1946" s="115">
        <v>0</v>
      </c>
      <c r="R1946" s="115">
        <v>0</v>
      </c>
      <c r="S1946" s="115">
        <v>0</v>
      </c>
      <c r="T1946" s="115">
        <v>0</v>
      </c>
      <c r="U1946" s="115">
        <v>0</v>
      </c>
      <c r="V1946" s="115">
        <v>25</v>
      </c>
      <c r="W1946" s="115">
        <v>29.7</v>
      </c>
      <c r="X1946" s="236"/>
    </row>
    <row r="1947" spans="1:24" ht="13.5" customHeight="1" x14ac:dyDescent="0.3">
      <c r="A1947" s="242">
        <v>0.66666666666666696</v>
      </c>
      <c r="B1947" s="115">
        <v>117</v>
      </c>
      <c r="C1947" s="115">
        <v>1</v>
      </c>
      <c r="D1947" s="115">
        <v>6</v>
      </c>
      <c r="E1947" s="115">
        <v>17</v>
      </c>
      <c r="F1947" s="115">
        <v>43</v>
      </c>
      <c r="G1947" s="115">
        <v>35</v>
      </c>
      <c r="H1947" s="115">
        <v>13</v>
      </c>
      <c r="I1947" s="115">
        <v>2</v>
      </c>
      <c r="J1947" s="115">
        <v>0</v>
      </c>
      <c r="K1947" s="115">
        <v>0</v>
      </c>
      <c r="L1947" s="115">
        <v>0</v>
      </c>
      <c r="M1947" s="115">
        <v>0</v>
      </c>
      <c r="N1947" s="115">
        <v>0</v>
      </c>
      <c r="O1947" s="115">
        <v>0</v>
      </c>
      <c r="P1947" s="115">
        <v>0</v>
      </c>
      <c r="Q1947" s="115">
        <v>0</v>
      </c>
      <c r="R1947" s="115">
        <v>0</v>
      </c>
      <c r="S1947" s="115">
        <v>0</v>
      </c>
      <c r="T1947" s="115">
        <v>0</v>
      </c>
      <c r="U1947" s="115">
        <v>0</v>
      </c>
      <c r="V1947" s="115">
        <v>23.9</v>
      </c>
      <c r="W1947" s="115">
        <v>29</v>
      </c>
      <c r="X1947" s="236"/>
    </row>
    <row r="1948" spans="1:24" ht="13.5" customHeight="1" x14ac:dyDescent="0.3">
      <c r="A1948" s="242">
        <v>0.67708333333333304</v>
      </c>
      <c r="B1948" s="115">
        <v>112</v>
      </c>
      <c r="C1948" s="115">
        <v>0</v>
      </c>
      <c r="D1948" s="115">
        <v>2</v>
      </c>
      <c r="E1948" s="115">
        <v>31</v>
      </c>
      <c r="F1948" s="115">
        <v>48</v>
      </c>
      <c r="G1948" s="115">
        <v>26</v>
      </c>
      <c r="H1948" s="115">
        <v>5</v>
      </c>
      <c r="I1948" s="115">
        <v>0</v>
      </c>
      <c r="J1948" s="115">
        <v>0</v>
      </c>
      <c r="K1948" s="115">
        <v>0</v>
      </c>
      <c r="L1948" s="115">
        <v>0</v>
      </c>
      <c r="M1948" s="115">
        <v>0</v>
      </c>
      <c r="N1948" s="115">
        <v>0</v>
      </c>
      <c r="O1948" s="115">
        <v>0</v>
      </c>
      <c r="P1948" s="115">
        <v>0</v>
      </c>
      <c r="Q1948" s="115">
        <v>0</v>
      </c>
      <c r="R1948" s="115">
        <v>0</v>
      </c>
      <c r="S1948" s="115">
        <v>0</v>
      </c>
      <c r="T1948" s="115">
        <v>0</v>
      </c>
      <c r="U1948" s="115">
        <v>0</v>
      </c>
      <c r="V1948" s="115">
        <v>22.4</v>
      </c>
      <c r="W1948" s="115">
        <v>27.1</v>
      </c>
      <c r="X1948" s="236"/>
    </row>
    <row r="1949" spans="1:24" ht="13.5" customHeight="1" x14ac:dyDescent="0.3">
      <c r="A1949" s="242">
        <v>0.6875</v>
      </c>
      <c r="B1949" s="115">
        <v>120</v>
      </c>
      <c r="C1949" s="115">
        <v>1</v>
      </c>
      <c r="D1949" s="115">
        <v>4</v>
      </c>
      <c r="E1949" s="115">
        <v>16</v>
      </c>
      <c r="F1949" s="115">
        <v>43</v>
      </c>
      <c r="G1949" s="115">
        <v>47</v>
      </c>
      <c r="H1949" s="115">
        <v>7</v>
      </c>
      <c r="I1949" s="115">
        <v>2</v>
      </c>
      <c r="J1949" s="115">
        <v>0</v>
      </c>
      <c r="K1949" s="115">
        <v>0</v>
      </c>
      <c r="L1949" s="115">
        <v>0</v>
      </c>
      <c r="M1949" s="115">
        <v>0</v>
      </c>
      <c r="N1949" s="115">
        <v>0</v>
      </c>
      <c r="O1949" s="115">
        <v>0</v>
      </c>
      <c r="P1949" s="115">
        <v>0</v>
      </c>
      <c r="Q1949" s="115">
        <v>0</v>
      </c>
      <c r="R1949" s="115">
        <v>0</v>
      </c>
      <c r="S1949" s="115">
        <v>0</v>
      </c>
      <c r="T1949" s="115">
        <v>0</v>
      </c>
      <c r="U1949" s="115">
        <v>0</v>
      </c>
      <c r="V1949" s="115">
        <v>24.3</v>
      </c>
      <c r="W1949" s="115">
        <v>28.7</v>
      </c>
      <c r="X1949" s="236"/>
    </row>
    <row r="1950" spans="1:24" ht="13.5" customHeight="1" x14ac:dyDescent="0.3">
      <c r="A1950" s="242">
        <v>0.69791666666666696</v>
      </c>
      <c r="B1950" s="115">
        <v>110</v>
      </c>
      <c r="C1950" s="115">
        <v>0</v>
      </c>
      <c r="D1950" s="115">
        <v>3</v>
      </c>
      <c r="E1950" s="115">
        <v>17</v>
      </c>
      <c r="F1950" s="115">
        <v>44</v>
      </c>
      <c r="G1950" s="115">
        <v>34</v>
      </c>
      <c r="H1950" s="115">
        <v>11</v>
      </c>
      <c r="I1950" s="115">
        <v>1</v>
      </c>
      <c r="J1950" s="115">
        <v>0</v>
      </c>
      <c r="K1950" s="115">
        <v>0</v>
      </c>
      <c r="L1950" s="115">
        <v>0</v>
      </c>
      <c r="M1950" s="115">
        <v>0</v>
      </c>
      <c r="N1950" s="115">
        <v>0</v>
      </c>
      <c r="O1950" s="115">
        <v>0</v>
      </c>
      <c r="P1950" s="115">
        <v>0</v>
      </c>
      <c r="Q1950" s="115">
        <v>0</v>
      </c>
      <c r="R1950" s="115">
        <v>0</v>
      </c>
      <c r="S1950" s="115">
        <v>0</v>
      </c>
      <c r="T1950" s="115">
        <v>0</v>
      </c>
      <c r="U1950" s="115">
        <v>0</v>
      </c>
      <c r="V1950" s="115">
        <v>24.1</v>
      </c>
      <c r="W1950" s="115">
        <v>29.1</v>
      </c>
      <c r="X1950" s="236"/>
    </row>
    <row r="1951" spans="1:24" ht="13.5" customHeight="1" x14ac:dyDescent="0.3">
      <c r="A1951" s="242">
        <v>0.70833333333333304</v>
      </c>
      <c r="B1951" s="115">
        <v>95</v>
      </c>
      <c r="C1951" s="115">
        <v>1</v>
      </c>
      <c r="D1951" s="115">
        <v>6</v>
      </c>
      <c r="E1951" s="115">
        <v>7</v>
      </c>
      <c r="F1951" s="115">
        <v>52</v>
      </c>
      <c r="G1951" s="115">
        <v>24</v>
      </c>
      <c r="H1951" s="115">
        <v>4</v>
      </c>
      <c r="I1951" s="115">
        <v>1</v>
      </c>
      <c r="J1951" s="115">
        <v>0</v>
      </c>
      <c r="K1951" s="115">
        <v>0</v>
      </c>
      <c r="L1951" s="115">
        <v>0</v>
      </c>
      <c r="M1951" s="115">
        <v>0</v>
      </c>
      <c r="N1951" s="115">
        <v>0</v>
      </c>
      <c r="O1951" s="115">
        <v>0</v>
      </c>
      <c r="P1951" s="115">
        <v>0</v>
      </c>
      <c r="Q1951" s="115">
        <v>0</v>
      </c>
      <c r="R1951" s="115">
        <v>0</v>
      </c>
      <c r="S1951" s="115">
        <v>0</v>
      </c>
      <c r="T1951" s="115">
        <v>0</v>
      </c>
      <c r="U1951" s="115">
        <v>0</v>
      </c>
      <c r="V1951" s="115">
        <v>23</v>
      </c>
      <c r="W1951" s="115">
        <v>27.7</v>
      </c>
      <c r="X1951" s="236"/>
    </row>
    <row r="1952" spans="1:24" ht="13.5" customHeight="1" x14ac:dyDescent="0.3">
      <c r="A1952" s="242">
        <v>0.71875</v>
      </c>
      <c r="B1952" s="115">
        <v>102</v>
      </c>
      <c r="C1952" s="115">
        <v>0</v>
      </c>
      <c r="D1952" s="115">
        <v>1</v>
      </c>
      <c r="E1952" s="115">
        <v>21</v>
      </c>
      <c r="F1952" s="115">
        <v>52</v>
      </c>
      <c r="G1952" s="115">
        <v>23</v>
      </c>
      <c r="H1952" s="115">
        <v>3</v>
      </c>
      <c r="I1952" s="115">
        <v>2</v>
      </c>
      <c r="J1952" s="115">
        <v>0</v>
      </c>
      <c r="K1952" s="115">
        <v>0</v>
      </c>
      <c r="L1952" s="115">
        <v>0</v>
      </c>
      <c r="M1952" s="115">
        <v>0</v>
      </c>
      <c r="N1952" s="115">
        <v>0</v>
      </c>
      <c r="O1952" s="115">
        <v>0</v>
      </c>
      <c r="P1952" s="115">
        <v>0</v>
      </c>
      <c r="Q1952" s="115">
        <v>0</v>
      </c>
      <c r="R1952" s="115">
        <v>0</v>
      </c>
      <c r="S1952" s="115">
        <v>0</v>
      </c>
      <c r="T1952" s="115">
        <v>0</v>
      </c>
      <c r="U1952" s="115">
        <v>0</v>
      </c>
      <c r="V1952" s="115">
        <v>22.9</v>
      </c>
      <c r="W1952" s="115">
        <v>26.5</v>
      </c>
      <c r="X1952" s="236"/>
    </row>
    <row r="1953" spans="1:24" ht="13.5" customHeight="1" x14ac:dyDescent="0.3">
      <c r="A1953" s="242">
        <v>0.72916666666666696</v>
      </c>
      <c r="B1953" s="115">
        <v>106</v>
      </c>
      <c r="C1953" s="115">
        <v>0</v>
      </c>
      <c r="D1953" s="115">
        <v>3</v>
      </c>
      <c r="E1953" s="115">
        <v>30</v>
      </c>
      <c r="F1953" s="115">
        <v>39</v>
      </c>
      <c r="G1953" s="115">
        <v>27</v>
      </c>
      <c r="H1953" s="115">
        <v>6</v>
      </c>
      <c r="I1953" s="115">
        <v>1</v>
      </c>
      <c r="J1953" s="115">
        <v>0</v>
      </c>
      <c r="K1953" s="115">
        <v>0</v>
      </c>
      <c r="L1953" s="115">
        <v>0</v>
      </c>
      <c r="M1953" s="115">
        <v>0</v>
      </c>
      <c r="N1953" s="115">
        <v>0</v>
      </c>
      <c r="O1953" s="115">
        <v>0</v>
      </c>
      <c r="P1953" s="115">
        <v>0</v>
      </c>
      <c r="Q1953" s="115">
        <v>0</v>
      </c>
      <c r="R1953" s="115">
        <v>0</v>
      </c>
      <c r="S1953" s="115">
        <v>0</v>
      </c>
      <c r="T1953" s="115">
        <v>0</v>
      </c>
      <c r="U1953" s="115">
        <v>0</v>
      </c>
      <c r="V1953" s="115">
        <v>22.8</v>
      </c>
      <c r="W1953" s="115">
        <v>27.4</v>
      </c>
      <c r="X1953" s="236"/>
    </row>
    <row r="1954" spans="1:24" ht="13.5" customHeight="1" x14ac:dyDescent="0.3">
      <c r="A1954" s="242">
        <v>0.73958333333333304</v>
      </c>
      <c r="B1954" s="115">
        <v>92</v>
      </c>
      <c r="C1954" s="115">
        <v>0</v>
      </c>
      <c r="D1954" s="115">
        <v>1</v>
      </c>
      <c r="E1954" s="115">
        <v>20</v>
      </c>
      <c r="F1954" s="115">
        <v>34</v>
      </c>
      <c r="G1954" s="115">
        <v>31</v>
      </c>
      <c r="H1954" s="115">
        <v>5</v>
      </c>
      <c r="I1954" s="115">
        <v>0</v>
      </c>
      <c r="J1954" s="115">
        <v>1</v>
      </c>
      <c r="K1954" s="115">
        <v>0</v>
      </c>
      <c r="L1954" s="115">
        <v>0</v>
      </c>
      <c r="M1954" s="115">
        <v>0</v>
      </c>
      <c r="N1954" s="115">
        <v>0</v>
      </c>
      <c r="O1954" s="115">
        <v>0</v>
      </c>
      <c r="P1954" s="115">
        <v>0</v>
      </c>
      <c r="Q1954" s="115">
        <v>0</v>
      </c>
      <c r="R1954" s="115">
        <v>0</v>
      </c>
      <c r="S1954" s="115">
        <v>0</v>
      </c>
      <c r="T1954" s="115">
        <v>0</v>
      </c>
      <c r="U1954" s="115">
        <v>0</v>
      </c>
      <c r="V1954" s="115">
        <v>23.6</v>
      </c>
      <c r="W1954" s="115">
        <v>28.1</v>
      </c>
      <c r="X1954" s="236"/>
    </row>
    <row r="1955" spans="1:24" ht="13.5" customHeight="1" x14ac:dyDescent="0.3">
      <c r="A1955" s="242">
        <v>0.75</v>
      </c>
      <c r="B1955" s="115">
        <v>89</v>
      </c>
      <c r="C1955" s="115">
        <v>1</v>
      </c>
      <c r="D1955" s="115">
        <v>6</v>
      </c>
      <c r="E1955" s="115">
        <v>12</v>
      </c>
      <c r="F1955" s="115">
        <v>33</v>
      </c>
      <c r="G1955" s="115">
        <v>28</v>
      </c>
      <c r="H1955" s="115">
        <v>8</v>
      </c>
      <c r="I1955" s="115">
        <v>1</v>
      </c>
      <c r="J1955" s="115">
        <v>0</v>
      </c>
      <c r="K1955" s="115">
        <v>0</v>
      </c>
      <c r="L1955" s="115">
        <v>0</v>
      </c>
      <c r="M1955" s="115">
        <v>0</v>
      </c>
      <c r="N1955" s="115">
        <v>0</v>
      </c>
      <c r="O1955" s="115">
        <v>0</v>
      </c>
      <c r="P1955" s="115">
        <v>0</v>
      </c>
      <c r="Q1955" s="115">
        <v>0</v>
      </c>
      <c r="R1955" s="115">
        <v>0</v>
      </c>
      <c r="S1955" s="115">
        <v>0</v>
      </c>
      <c r="T1955" s="115">
        <v>0</v>
      </c>
      <c r="U1955" s="115">
        <v>0</v>
      </c>
      <c r="V1955" s="115">
        <v>23.4</v>
      </c>
      <c r="W1955" s="115">
        <v>28.2</v>
      </c>
      <c r="X1955" s="236"/>
    </row>
    <row r="1956" spans="1:24" ht="13.5" customHeight="1" x14ac:dyDescent="0.3">
      <c r="A1956" s="242">
        <v>0.76041666666666696</v>
      </c>
      <c r="B1956" s="115">
        <v>105</v>
      </c>
      <c r="C1956" s="115">
        <v>0</v>
      </c>
      <c r="D1956" s="115">
        <v>4</v>
      </c>
      <c r="E1956" s="115">
        <v>8</v>
      </c>
      <c r="F1956" s="115">
        <v>59</v>
      </c>
      <c r="G1956" s="115">
        <v>23</v>
      </c>
      <c r="H1956" s="115">
        <v>7</v>
      </c>
      <c r="I1956" s="115">
        <v>4</v>
      </c>
      <c r="J1956" s="115">
        <v>0</v>
      </c>
      <c r="K1956" s="115">
        <v>0</v>
      </c>
      <c r="L1956" s="115">
        <v>0</v>
      </c>
      <c r="M1956" s="115">
        <v>0</v>
      </c>
      <c r="N1956" s="115">
        <v>0</v>
      </c>
      <c r="O1956" s="115">
        <v>0</v>
      </c>
      <c r="P1956" s="115">
        <v>0</v>
      </c>
      <c r="Q1956" s="115">
        <v>0</v>
      </c>
      <c r="R1956" s="115">
        <v>0</v>
      </c>
      <c r="S1956" s="115">
        <v>0</v>
      </c>
      <c r="T1956" s="115">
        <v>0</v>
      </c>
      <c r="U1956" s="115">
        <v>0</v>
      </c>
      <c r="V1956" s="115">
        <v>24</v>
      </c>
      <c r="W1956" s="115">
        <v>28.6</v>
      </c>
      <c r="X1956" s="236"/>
    </row>
    <row r="1957" spans="1:24" ht="13.5" customHeight="1" x14ac:dyDescent="0.3">
      <c r="A1957" s="242">
        <v>0.77083333333333304</v>
      </c>
      <c r="B1957" s="115">
        <v>94</v>
      </c>
      <c r="C1957" s="115">
        <v>0</v>
      </c>
      <c r="D1957" s="115">
        <v>7</v>
      </c>
      <c r="E1957" s="115">
        <v>17</v>
      </c>
      <c r="F1957" s="115">
        <v>34</v>
      </c>
      <c r="G1957" s="115">
        <v>26</v>
      </c>
      <c r="H1957" s="115">
        <v>8</v>
      </c>
      <c r="I1957" s="115">
        <v>2</v>
      </c>
      <c r="J1957" s="115">
        <v>0</v>
      </c>
      <c r="K1957" s="115">
        <v>0</v>
      </c>
      <c r="L1957" s="115">
        <v>0</v>
      </c>
      <c r="M1957" s="115">
        <v>0</v>
      </c>
      <c r="N1957" s="115">
        <v>0</v>
      </c>
      <c r="O1957" s="115">
        <v>0</v>
      </c>
      <c r="P1957" s="115">
        <v>0</v>
      </c>
      <c r="Q1957" s="115">
        <v>0</v>
      </c>
      <c r="R1957" s="115">
        <v>0</v>
      </c>
      <c r="S1957" s="115">
        <v>0</v>
      </c>
      <c r="T1957" s="115">
        <v>0</v>
      </c>
      <c r="U1957" s="115">
        <v>0</v>
      </c>
      <c r="V1957" s="115">
        <v>23.6</v>
      </c>
      <c r="W1957" s="115">
        <v>29</v>
      </c>
      <c r="X1957" s="236"/>
    </row>
    <row r="1958" spans="1:24" ht="13.5" customHeight="1" x14ac:dyDescent="0.3">
      <c r="A1958" s="242">
        <v>0.78125</v>
      </c>
      <c r="B1958" s="115">
        <v>89</v>
      </c>
      <c r="C1958" s="115">
        <v>0</v>
      </c>
      <c r="D1958" s="115">
        <v>2</v>
      </c>
      <c r="E1958" s="115">
        <v>6</v>
      </c>
      <c r="F1958" s="115">
        <v>38</v>
      </c>
      <c r="G1958" s="115">
        <v>31</v>
      </c>
      <c r="H1958" s="115">
        <v>11</v>
      </c>
      <c r="I1958" s="115">
        <v>1</v>
      </c>
      <c r="J1958" s="115">
        <v>0</v>
      </c>
      <c r="K1958" s="115">
        <v>0</v>
      </c>
      <c r="L1958" s="115">
        <v>0</v>
      </c>
      <c r="M1958" s="115">
        <v>0</v>
      </c>
      <c r="N1958" s="115">
        <v>0</v>
      </c>
      <c r="O1958" s="115">
        <v>0</v>
      </c>
      <c r="P1958" s="115">
        <v>0</v>
      </c>
      <c r="Q1958" s="115">
        <v>0</v>
      </c>
      <c r="R1958" s="115">
        <v>0</v>
      </c>
      <c r="S1958" s="115">
        <v>0</v>
      </c>
      <c r="T1958" s="115">
        <v>0</v>
      </c>
      <c r="U1958" s="115">
        <v>0</v>
      </c>
      <c r="V1958" s="115">
        <v>25.1</v>
      </c>
      <c r="W1958" s="115">
        <v>29.6</v>
      </c>
      <c r="X1958" s="236"/>
    </row>
    <row r="1959" spans="1:24" ht="13.5" customHeight="1" x14ac:dyDescent="0.3">
      <c r="A1959" s="242">
        <v>0.79166666666666696</v>
      </c>
      <c r="B1959" s="115">
        <v>82</v>
      </c>
      <c r="C1959" s="115">
        <v>0</v>
      </c>
      <c r="D1959" s="115">
        <v>4</v>
      </c>
      <c r="E1959" s="115">
        <v>8</v>
      </c>
      <c r="F1959" s="115">
        <v>20</v>
      </c>
      <c r="G1959" s="115">
        <v>37</v>
      </c>
      <c r="H1959" s="115">
        <v>12</v>
      </c>
      <c r="I1959" s="115">
        <v>1</v>
      </c>
      <c r="J1959" s="115">
        <v>0</v>
      </c>
      <c r="K1959" s="115">
        <v>0</v>
      </c>
      <c r="L1959" s="115">
        <v>0</v>
      </c>
      <c r="M1959" s="115">
        <v>0</v>
      </c>
      <c r="N1959" s="115">
        <v>0</v>
      </c>
      <c r="O1959" s="115">
        <v>0</v>
      </c>
      <c r="P1959" s="115">
        <v>0</v>
      </c>
      <c r="Q1959" s="115">
        <v>0</v>
      </c>
      <c r="R1959" s="115">
        <v>0</v>
      </c>
      <c r="S1959" s="115">
        <v>0</v>
      </c>
      <c r="T1959" s="115">
        <v>0</v>
      </c>
      <c r="U1959" s="115">
        <v>0</v>
      </c>
      <c r="V1959" s="115">
        <v>25.3</v>
      </c>
      <c r="W1959" s="115">
        <v>30.1</v>
      </c>
      <c r="X1959" s="236"/>
    </row>
    <row r="1960" spans="1:24" ht="13.5" customHeight="1" x14ac:dyDescent="0.3">
      <c r="A1960" s="242">
        <v>0.80208333333333304</v>
      </c>
      <c r="B1960" s="115">
        <v>60</v>
      </c>
      <c r="C1960" s="115">
        <v>0</v>
      </c>
      <c r="D1960" s="115">
        <v>1</v>
      </c>
      <c r="E1960" s="115">
        <v>15</v>
      </c>
      <c r="F1960" s="115">
        <v>19</v>
      </c>
      <c r="G1960" s="115">
        <v>13</v>
      </c>
      <c r="H1960" s="115">
        <v>9</v>
      </c>
      <c r="I1960" s="115">
        <v>2</v>
      </c>
      <c r="J1960" s="115">
        <v>1</v>
      </c>
      <c r="K1960" s="115">
        <v>0</v>
      </c>
      <c r="L1960" s="115">
        <v>0</v>
      </c>
      <c r="M1960" s="115">
        <v>0</v>
      </c>
      <c r="N1960" s="115">
        <v>0</v>
      </c>
      <c r="O1960" s="115">
        <v>0</v>
      </c>
      <c r="P1960" s="115">
        <v>0</v>
      </c>
      <c r="Q1960" s="115">
        <v>0</v>
      </c>
      <c r="R1960" s="115">
        <v>0</v>
      </c>
      <c r="S1960" s="115">
        <v>0</v>
      </c>
      <c r="T1960" s="115">
        <v>0</v>
      </c>
      <c r="U1960" s="115">
        <v>0</v>
      </c>
      <c r="V1960" s="115">
        <v>24.8</v>
      </c>
      <c r="W1960" s="115">
        <v>32</v>
      </c>
      <c r="X1960" s="236"/>
    </row>
    <row r="1961" spans="1:24" ht="13.5" customHeight="1" x14ac:dyDescent="0.3">
      <c r="A1961" s="242">
        <v>0.8125</v>
      </c>
      <c r="B1961" s="115">
        <v>77</v>
      </c>
      <c r="C1961" s="115">
        <v>0</v>
      </c>
      <c r="D1961" s="115">
        <v>7</v>
      </c>
      <c r="E1961" s="115">
        <v>3</v>
      </c>
      <c r="F1961" s="115">
        <v>24</v>
      </c>
      <c r="G1961" s="115">
        <v>31</v>
      </c>
      <c r="H1961" s="115">
        <v>10</v>
      </c>
      <c r="I1961" s="115">
        <v>2</v>
      </c>
      <c r="J1961" s="115">
        <v>0</v>
      </c>
      <c r="K1961" s="115">
        <v>0</v>
      </c>
      <c r="L1961" s="115">
        <v>0</v>
      </c>
      <c r="M1961" s="115">
        <v>0</v>
      </c>
      <c r="N1961" s="115">
        <v>0</v>
      </c>
      <c r="O1961" s="115">
        <v>0</v>
      </c>
      <c r="P1961" s="115">
        <v>0</v>
      </c>
      <c r="Q1961" s="115">
        <v>0</v>
      </c>
      <c r="R1961" s="115">
        <v>0</v>
      </c>
      <c r="S1961" s="115">
        <v>0</v>
      </c>
      <c r="T1961" s="115">
        <v>0</v>
      </c>
      <c r="U1961" s="115">
        <v>0</v>
      </c>
      <c r="V1961" s="115">
        <v>25</v>
      </c>
      <c r="W1961" s="115">
        <v>30.6</v>
      </c>
      <c r="X1961" s="236"/>
    </row>
    <row r="1962" spans="1:24" ht="13.5" customHeight="1" x14ac:dyDescent="0.3">
      <c r="A1962" s="242">
        <v>0.82291666666666696</v>
      </c>
      <c r="B1962" s="115">
        <v>58</v>
      </c>
      <c r="C1962" s="115">
        <v>0</v>
      </c>
      <c r="D1962" s="115">
        <v>0</v>
      </c>
      <c r="E1962" s="115">
        <v>3</v>
      </c>
      <c r="F1962" s="115">
        <v>20</v>
      </c>
      <c r="G1962" s="115">
        <v>20</v>
      </c>
      <c r="H1962" s="115">
        <v>15</v>
      </c>
      <c r="I1962" s="115">
        <v>0</v>
      </c>
      <c r="J1962" s="115">
        <v>0</v>
      </c>
      <c r="K1962" s="115">
        <v>0</v>
      </c>
      <c r="L1962" s="115">
        <v>0</v>
      </c>
      <c r="M1962" s="115">
        <v>0</v>
      </c>
      <c r="N1962" s="115">
        <v>0</v>
      </c>
      <c r="O1962" s="115">
        <v>0</v>
      </c>
      <c r="P1962" s="115">
        <v>0</v>
      </c>
      <c r="Q1962" s="115">
        <v>0</v>
      </c>
      <c r="R1962" s="115">
        <v>0</v>
      </c>
      <c r="S1962" s="115">
        <v>0</v>
      </c>
      <c r="T1962" s="115">
        <v>0</v>
      </c>
      <c r="U1962" s="115">
        <v>0</v>
      </c>
      <c r="V1962" s="115">
        <v>26.4</v>
      </c>
      <c r="W1962" s="115">
        <v>31.4</v>
      </c>
      <c r="X1962" s="236"/>
    </row>
    <row r="1963" spans="1:24" ht="13.5" customHeight="1" x14ac:dyDescent="0.3">
      <c r="A1963" s="242">
        <v>0.83333333333333304</v>
      </c>
      <c r="B1963" s="115">
        <v>35</v>
      </c>
      <c r="C1963" s="115">
        <v>0</v>
      </c>
      <c r="D1963" s="115">
        <v>0</v>
      </c>
      <c r="E1963" s="115">
        <v>3</v>
      </c>
      <c r="F1963" s="115">
        <v>15</v>
      </c>
      <c r="G1963" s="115">
        <v>11</v>
      </c>
      <c r="H1963" s="115">
        <v>4</v>
      </c>
      <c r="I1963" s="115">
        <v>2</v>
      </c>
      <c r="J1963" s="115">
        <v>0</v>
      </c>
      <c r="K1963" s="115">
        <v>0</v>
      </c>
      <c r="L1963" s="115">
        <v>0</v>
      </c>
      <c r="M1963" s="115">
        <v>0</v>
      </c>
      <c r="N1963" s="115">
        <v>0</v>
      </c>
      <c r="O1963" s="115">
        <v>0</v>
      </c>
      <c r="P1963" s="115">
        <v>0</v>
      </c>
      <c r="Q1963" s="115">
        <v>0</v>
      </c>
      <c r="R1963" s="115">
        <v>0</v>
      </c>
      <c r="S1963" s="115">
        <v>0</v>
      </c>
      <c r="T1963" s="115">
        <v>0</v>
      </c>
      <c r="U1963" s="115">
        <v>0</v>
      </c>
      <c r="V1963" s="115">
        <v>25.6</v>
      </c>
      <c r="W1963" s="115">
        <v>31.1</v>
      </c>
      <c r="X1963" s="236"/>
    </row>
    <row r="1964" spans="1:24" ht="13.5" customHeight="1" x14ac:dyDescent="0.3">
      <c r="A1964" s="242">
        <v>0.84375</v>
      </c>
      <c r="B1964" s="115">
        <v>44</v>
      </c>
      <c r="C1964" s="115">
        <v>0</v>
      </c>
      <c r="D1964" s="115">
        <v>1</v>
      </c>
      <c r="E1964" s="115">
        <v>8</v>
      </c>
      <c r="F1964" s="115">
        <v>16</v>
      </c>
      <c r="G1964" s="115">
        <v>12</v>
      </c>
      <c r="H1964" s="115">
        <v>4</v>
      </c>
      <c r="I1964" s="115">
        <v>2</v>
      </c>
      <c r="J1964" s="115">
        <v>0</v>
      </c>
      <c r="K1964" s="115">
        <v>1</v>
      </c>
      <c r="L1964" s="115">
        <v>0</v>
      </c>
      <c r="M1964" s="115">
        <v>0</v>
      </c>
      <c r="N1964" s="115">
        <v>0</v>
      </c>
      <c r="O1964" s="115">
        <v>0</v>
      </c>
      <c r="P1964" s="115">
        <v>0</v>
      </c>
      <c r="Q1964" s="115">
        <v>0</v>
      </c>
      <c r="R1964" s="115">
        <v>0</v>
      </c>
      <c r="S1964" s="115">
        <v>0</v>
      </c>
      <c r="T1964" s="115">
        <v>0</v>
      </c>
      <c r="U1964" s="115">
        <v>0</v>
      </c>
      <c r="V1964" s="115">
        <v>24.8</v>
      </c>
      <c r="W1964" s="115">
        <v>31</v>
      </c>
      <c r="X1964" s="236"/>
    </row>
    <row r="1965" spans="1:24" ht="13.5" customHeight="1" x14ac:dyDescent="0.3">
      <c r="A1965" s="242">
        <v>0.85416666666666696</v>
      </c>
      <c r="B1965" s="115">
        <v>47</v>
      </c>
      <c r="C1965" s="115">
        <v>0</v>
      </c>
      <c r="D1965" s="115">
        <v>2</v>
      </c>
      <c r="E1965" s="115">
        <v>8</v>
      </c>
      <c r="F1965" s="115">
        <v>13</v>
      </c>
      <c r="G1965" s="115">
        <v>15</v>
      </c>
      <c r="H1965" s="115">
        <v>7</v>
      </c>
      <c r="I1965" s="115">
        <v>2</v>
      </c>
      <c r="J1965" s="115">
        <v>0</v>
      </c>
      <c r="K1965" s="115">
        <v>0</v>
      </c>
      <c r="L1965" s="115">
        <v>0</v>
      </c>
      <c r="M1965" s="115">
        <v>0</v>
      </c>
      <c r="N1965" s="115">
        <v>0</v>
      </c>
      <c r="O1965" s="115">
        <v>0</v>
      </c>
      <c r="P1965" s="115">
        <v>0</v>
      </c>
      <c r="Q1965" s="115">
        <v>0</v>
      </c>
      <c r="R1965" s="115">
        <v>0</v>
      </c>
      <c r="S1965" s="115">
        <v>0</v>
      </c>
      <c r="T1965" s="115">
        <v>0</v>
      </c>
      <c r="U1965" s="115">
        <v>0</v>
      </c>
      <c r="V1965" s="115">
        <v>25.1</v>
      </c>
      <c r="W1965" s="115">
        <v>31.4</v>
      </c>
      <c r="X1965" s="236"/>
    </row>
    <row r="1966" spans="1:24" ht="13.5" customHeight="1" x14ac:dyDescent="0.3">
      <c r="A1966" s="242">
        <v>0.86458333333333304</v>
      </c>
      <c r="B1966" s="115">
        <v>47</v>
      </c>
      <c r="C1966" s="115">
        <v>0</v>
      </c>
      <c r="D1966" s="115">
        <v>1</v>
      </c>
      <c r="E1966" s="115">
        <v>2</v>
      </c>
      <c r="F1966" s="115">
        <v>14</v>
      </c>
      <c r="G1966" s="115">
        <v>19</v>
      </c>
      <c r="H1966" s="115">
        <v>9</v>
      </c>
      <c r="I1966" s="115">
        <v>2</v>
      </c>
      <c r="J1966" s="115">
        <v>0</v>
      </c>
      <c r="K1966" s="115">
        <v>0</v>
      </c>
      <c r="L1966" s="115">
        <v>0</v>
      </c>
      <c r="M1966" s="115">
        <v>0</v>
      </c>
      <c r="N1966" s="115">
        <v>0</v>
      </c>
      <c r="O1966" s="115">
        <v>0</v>
      </c>
      <c r="P1966" s="115">
        <v>0</v>
      </c>
      <c r="Q1966" s="115">
        <v>0</v>
      </c>
      <c r="R1966" s="115">
        <v>0</v>
      </c>
      <c r="S1966" s="115">
        <v>0</v>
      </c>
      <c r="T1966" s="115">
        <v>0</v>
      </c>
      <c r="U1966" s="115">
        <v>0</v>
      </c>
      <c r="V1966" s="115">
        <v>26.6</v>
      </c>
      <c r="W1966" s="115">
        <v>32.299999999999997</v>
      </c>
      <c r="X1966" s="236"/>
    </row>
    <row r="1967" spans="1:24" ht="13.5" customHeight="1" x14ac:dyDescent="0.3">
      <c r="A1967" s="242">
        <v>0.875</v>
      </c>
      <c r="B1967" s="115">
        <v>43</v>
      </c>
      <c r="C1967" s="115">
        <v>0</v>
      </c>
      <c r="D1967" s="115">
        <v>1</v>
      </c>
      <c r="E1967" s="115">
        <v>3</v>
      </c>
      <c r="F1967" s="115">
        <v>13</v>
      </c>
      <c r="G1967" s="115">
        <v>17</v>
      </c>
      <c r="H1967" s="115">
        <v>7</v>
      </c>
      <c r="I1967" s="115">
        <v>1</v>
      </c>
      <c r="J1967" s="115">
        <v>0</v>
      </c>
      <c r="K1967" s="115">
        <v>0</v>
      </c>
      <c r="L1967" s="115">
        <v>1</v>
      </c>
      <c r="M1967" s="115">
        <v>0</v>
      </c>
      <c r="N1967" s="115">
        <v>0</v>
      </c>
      <c r="O1967" s="115">
        <v>0</v>
      </c>
      <c r="P1967" s="115">
        <v>0</v>
      </c>
      <c r="Q1967" s="115">
        <v>0</v>
      </c>
      <c r="R1967" s="115">
        <v>0</v>
      </c>
      <c r="S1967" s="115">
        <v>0</v>
      </c>
      <c r="T1967" s="115">
        <v>0</v>
      </c>
      <c r="U1967" s="115">
        <v>0</v>
      </c>
      <c r="V1967" s="115">
        <v>26.7</v>
      </c>
      <c r="W1967" s="115">
        <v>31</v>
      </c>
      <c r="X1967" s="236"/>
    </row>
    <row r="1968" spans="1:24" ht="13.5" customHeight="1" x14ac:dyDescent="0.3">
      <c r="A1968" s="242">
        <v>0.88541666666666696</v>
      </c>
      <c r="B1968" s="115">
        <v>34</v>
      </c>
      <c r="C1968" s="115">
        <v>0</v>
      </c>
      <c r="D1968" s="115">
        <v>0</v>
      </c>
      <c r="E1968" s="115">
        <v>1</v>
      </c>
      <c r="F1968" s="115">
        <v>14</v>
      </c>
      <c r="G1968" s="115">
        <v>13</v>
      </c>
      <c r="H1968" s="115">
        <v>5</v>
      </c>
      <c r="I1968" s="115">
        <v>0</v>
      </c>
      <c r="J1968" s="115">
        <v>1</v>
      </c>
      <c r="K1968" s="115">
        <v>0</v>
      </c>
      <c r="L1968" s="115">
        <v>0</v>
      </c>
      <c r="M1968" s="115">
        <v>0</v>
      </c>
      <c r="N1968" s="115">
        <v>0</v>
      </c>
      <c r="O1968" s="115">
        <v>0</v>
      </c>
      <c r="P1968" s="115">
        <v>0</v>
      </c>
      <c r="Q1968" s="115">
        <v>0</v>
      </c>
      <c r="R1968" s="115">
        <v>0</v>
      </c>
      <c r="S1968" s="115">
        <v>0</v>
      </c>
      <c r="T1968" s="115">
        <v>0</v>
      </c>
      <c r="U1968" s="115">
        <v>0</v>
      </c>
      <c r="V1968" s="115">
        <v>26.5</v>
      </c>
      <c r="W1968" s="115">
        <v>31.8</v>
      </c>
      <c r="X1968" s="236"/>
    </row>
    <row r="1969" spans="1:24" ht="13.5" customHeight="1" x14ac:dyDescent="0.3">
      <c r="A1969" s="242">
        <v>0.89583333333333304</v>
      </c>
      <c r="B1969" s="115">
        <v>34</v>
      </c>
      <c r="C1969" s="115">
        <v>0</v>
      </c>
      <c r="D1969" s="115">
        <v>1</v>
      </c>
      <c r="E1969" s="115">
        <v>3</v>
      </c>
      <c r="F1969" s="115">
        <v>12</v>
      </c>
      <c r="G1969" s="115">
        <v>13</v>
      </c>
      <c r="H1969" s="115">
        <v>4</v>
      </c>
      <c r="I1969" s="115">
        <v>0</v>
      </c>
      <c r="J1969" s="115">
        <v>0</v>
      </c>
      <c r="K1969" s="115">
        <v>1</v>
      </c>
      <c r="L1969" s="115">
        <v>0</v>
      </c>
      <c r="M1969" s="115">
        <v>0</v>
      </c>
      <c r="N1969" s="115">
        <v>0</v>
      </c>
      <c r="O1969" s="115">
        <v>0</v>
      </c>
      <c r="P1969" s="115">
        <v>0</v>
      </c>
      <c r="Q1969" s="115">
        <v>0</v>
      </c>
      <c r="R1969" s="115">
        <v>0</v>
      </c>
      <c r="S1969" s="115">
        <v>0</v>
      </c>
      <c r="T1969" s="115">
        <v>0</v>
      </c>
      <c r="U1969" s="115">
        <v>0</v>
      </c>
      <c r="V1969" s="115">
        <v>25.4</v>
      </c>
      <c r="W1969" s="115">
        <v>30</v>
      </c>
      <c r="X1969" s="236"/>
    </row>
    <row r="1970" spans="1:24" ht="13.5" customHeight="1" x14ac:dyDescent="0.3">
      <c r="A1970" s="242">
        <v>0.90625</v>
      </c>
      <c r="B1970" s="115">
        <v>34</v>
      </c>
      <c r="C1970" s="115">
        <v>1</v>
      </c>
      <c r="D1970" s="115">
        <v>3</v>
      </c>
      <c r="E1970" s="115">
        <v>4</v>
      </c>
      <c r="F1970" s="115">
        <v>11</v>
      </c>
      <c r="G1970" s="115">
        <v>8</v>
      </c>
      <c r="H1970" s="115">
        <v>5</v>
      </c>
      <c r="I1970" s="115">
        <v>1</v>
      </c>
      <c r="J1970" s="115">
        <v>1</v>
      </c>
      <c r="K1970" s="115">
        <v>0</v>
      </c>
      <c r="L1970" s="115">
        <v>0</v>
      </c>
      <c r="M1970" s="115">
        <v>0</v>
      </c>
      <c r="N1970" s="115">
        <v>0</v>
      </c>
      <c r="O1970" s="115">
        <v>0</v>
      </c>
      <c r="P1970" s="115">
        <v>0</v>
      </c>
      <c r="Q1970" s="115">
        <v>0</v>
      </c>
      <c r="R1970" s="115">
        <v>0</v>
      </c>
      <c r="S1970" s="115">
        <v>0</v>
      </c>
      <c r="T1970" s="115">
        <v>0</v>
      </c>
      <c r="U1970" s="115">
        <v>0</v>
      </c>
      <c r="V1970" s="115">
        <v>24.5</v>
      </c>
      <c r="W1970" s="115">
        <v>30.5</v>
      </c>
      <c r="X1970" s="236"/>
    </row>
    <row r="1971" spans="1:24" ht="13.5" customHeight="1" x14ac:dyDescent="0.3">
      <c r="A1971" s="242">
        <v>0.91666666666666696</v>
      </c>
      <c r="B1971" s="115">
        <v>36</v>
      </c>
      <c r="C1971" s="115">
        <v>0</v>
      </c>
      <c r="D1971" s="115">
        <v>2</v>
      </c>
      <c r="E1971" s="115">
        <v>4</v>
      </c>
      <c r="F1971" s="115">
        <v>10</v>
      </c>
      <c r="G1971" s="115">
        <v>12</v>
      </c>
      <c r="H1971" s="115">
        <v>8</v>
      </c>
      <c r="I1971" s="115">
        <v>0</v>
      </c>
      <c r="J1971" s="115">
        <v>0</v>
      </c>
      <c r="K1971" s="115">
        <v>0</v>
      </c>
      <c r="L1971" s="115">
        <v>0</v>
      </c>
      <c r="M1971" s="115">
        <v>0</v>
      </c>
      <c r="N1971" s="115">
        <v>0</v>
      </c>
      <c r="O1971" s="115">
        <v>0</v>
      </c>
      <c r="P1971" s="115">
        <v>0</v>
      </c>
      <c r="Q1971" s="115">
        <v>0</v>
      </c>
      <c r="R1971" s="115">
        <v>0</v>
      </c>
      <c r="S1971" s="115">
        <v>0</v>
      </c>
      <c r="T1971" s="115">
        <v>0</v>
      </c>
      <c r="U1971" s="115">
        <v>0</v>
      </c>
      <c r="V1971" s="115">
        <v>25.3</v>
      </c>
      <c r="W1971" s="115">
        <v>30.6</v>
      </c>
      <c r="X1971" s="236"/>
    </row>
    <row r="1972" spans="1:24" ht="13.5" customHeight="1" x14ac:dyDescent="0.3">
      <c r="A1972" s="242">
        <v>0.92708333333333304</v>
      </c>
      <c r="B1972" s="115">
        <v>21</v>
      </c>
      <c r="C1972" s="115">
        <v>0</v>
      </c>
      <c r="D1972" s="115">
        <v>0</v>
      </c>
      <c r="E1972" s="115">
        <v>3</v>
      </c>
      <c r="F1972" s="115">
        <v>4</v>
      </c>
      <c r="G1972" s="115">
        <v>10</v>
      </c>
      <c r="H1972" s="115">
        <v>2</v>
      </c>
      <c r="I1972" s="115">
        <v>2</v>
      </c>
      <c r="J1972" s="115">
        <v>0</v>
      </c>
      <c r="K1972" s="115">
        <v>0</v>
      </c>
      <c r="L1972" s="115">
        <v>0</v>
      </c>
      <c r="M1972" s="115">
        <v>0</v>
      </c>
      <c r="N1972" s="115">
        <v>0</v>
      </c>
      <c r="O1972" s="115">
        <v>0</v>
      </c>
      <c r="P1972" s="115">
        <v>0</v>
      </c>
      <c r="Q1972" s="115">
        <v>0</v>
      </c>
      <c r="R1972" s="115">
        <v>0</v>
      </c>
      <c r="S1972" s="115">
        <v>0</v>
      </c>
      <c r="T1972" s="115">
        <v>0</v>
      </c>
      <c r="U1972" s="115">
        <v>0</v>
      </c>
      <c r="V1972" s="115">
        <v>26.4</v>
      </c>
      <c r="W1972" s="115">
        <v>33.299999999999997</v>
      </c>
      <c r="X1972" s="236"/>
    </row>
    <row r="1973" spans="1:24" ht="13.5" customHeight="1" x14ac:dyDescent="0.3">
      <c r="A1973" s="242">
        <v>0.9375</v>
      </c>
      <c r="B1973" s="115">
        <v>35</v>
      </c>
      <c r="C1973" s="115">
        <v>0</v>
      </c>
      <c r="D1973" s="115">
        <v>1</v>
      </c>
      <c r="E1973" s="115">
        <v>6</v>
      </c>
      <c r="F1973" s="115">
        <v>12</v>
      </c>
      <c r="G1973" s="115">
        <v>10</v>
      </c>
      <c r="H1973" s="115">
        <v>5</v>
      </c>
      <c r="I1973" s="115">
        <v>1</v>
      </c>
      <c r="J1973" s="115">
        <v>0</v>
      </c>
      <c r="K1973" s="115">
        <v>0</v>
      </c>
      <c r="L1973" s="115">
        <v>0</v>
      </c>
      <c r="M1973" s="115">
        <v>0</v>
      </c>
      <c r="N1973" s="115">
        <v>0</v>
      </c>
      <c r="O1973" s="115">
        <v>0</v>
      </c>
      <c r="P1973" s="115">
        <v>0</v>
      </c>
      <c r="Q1973" s="115">
        <v>0</v>
      </c>
      <c r="R1973" s="115">
        <v>0</v>
      </c>
      <c r="S1973" s="115">
        <v>0</v>
      </c>
      <c r="T1973" s="115">
        <v>0</v>
      </c>
      <c r="U1973" s="115">
        <v>0</v>
      </c>
      <c r="V1973" s="115">
        <v>24.5</v>
      </c>
      <c r="W1973" s="115">
        <v>31.2</v>
      </c>
      <c r="X1973" s="236"/>
    </row>
    <row r="1974" spans="1:24" ht="13.5" customHeight="1" x14ac:dyDescent="0.3">
      <c r="A1974" s="242">
        <v>0.94791666666666696</v>
      </c>
      <c r="B1974" s="115">
        <v>31</v>
      </c>
      <c r="C1974" s="115">
        <v>0</v>
      </c>
      <c r="D1974" s="115">
        <v>0</v>
      </c>
      <c r="E1974" s="115">
        <v>5</v>
      </c>
      <c r="F1974" s="115">
        <v>12</v>
      </c>
      <c r="G1974" s="115">
        <v>11</v>
      </c>
      <c r="H1974" s="115">
        <v>2</v>
      </c>
      <c r="I1974" s="115">
        <v>1</v>
      </c>
      <c r="J1974" s="115">
        <v>0</v>
      </c>
      <c r="K1974" s="115">
        <v>0</v>
      </c>
      <c r="L1974" s="115">
        <v>0</v>
      </c>
      <c r="M1974" s="115">
        <v>0</v>
      </c>
      <c r="N1974" s="115">
        <v>0</v>
      </c>
      <c r="O1974" s="115">
        <v>0</v>
      </c>
      <c r="P1974" s="115">
        <v>0</v>
      </c>
      <c r="Q1974" s="115">
        <v>0</v>
      </c>
      <c r="R1974" s="115">
        <v>0</v>
      </c>
      <c r="S1974" s="115">
        <v>0</v>
      </c>
      <c r="T1974" s="115">
        <v>0</v>
      </c>
      <c r="U1974" s="115">
        <v>0</v>
      </c>
      <c r="V1974" s="115">
        <v>24.9</v>
      </c>
      <c r="W1974" s="115">
        <v>29.7</v>
      </c>
      <c r="X1974" s="236"/>
    </row>
    <row r="1975" spans="1:24" ht="13.5" customHeight="1" x14ac:dyDescent="0.3">
      <c r="A1975" s="242">
        <v>0.95833333333333304</v>
      </c>
      <c r="B1975" s="115">
        <v>30</v>
      </c>
      <c r="C1975" s="115">
        <v>0</v>
      </c>
      <c r="D1975" s="115">
        <v>1</v>
      </c>
      <c r="E1975" s="115">
        <v>0</v>
      </c>
      <c r="F1975" s="115">
        <v>17</v>
      </c>
      <c r="G1975" s="115">
        <v>7</v>
      </c>
      <c r="H1975" s="115">
        <v>2</v>
      </c>
      <c r="I1975" s="115">
        <v>2</v>
      </c>
      <c r="J1975" s="115">
        <v>0</v>
      </c>
      <c r="K1975" s="115">
        <v>1</v>
      </c>
      <c r="L1975" s="115">
        <v>0</v>
      </c>
      <c r="M1975" s="115">
        <v>0</v>
      </c>
      <c r="N1975" s="115">
        <v>0</v>
      </c>
      <c r="O1975" s="115">
        <v>0</v>
      </c>
      <c r="P1975" s="115">
        <v>0</v>
      </c>
      <c r="Q1975" s="115">
        <v>0</v>
      </c>
      <c r="R1975" s="115">
        <v>0</v>
      </c>
      <c r="S1975" s="115">
        <v>0</v>
      </c>
      <c r="T1975" s="115">
        <v>0</v>
      </c>
      <c r="U1975" s="115">
        <v>0</v>
      </c>
      <c r="V1975" s="115">
        <v>25.5</v>
      </c>
      <c r="W1975" s="115">
        <v>32.299999999999997</v>
      </c>
      <c r="X1975" s="236"/>
    </row>
    <row r="1976" spans="1:24" ht="13.5" customHeight="1" x14ac:dyDescent="0.3">
      <c r="A1976" s="242">
        <v>0.96875</v>
      </c>
      <c r="B1976" s="115">
        <v>22</v>
      </c>
      <c r="C1976" s="115">
        <v>0</v>
      </c>
      <c r="D1976" s="115">
        <v>0</v>
      </c>
      <c r="E1976" s="115">
        <v>1</v>
      </c>
      <c r="F1976" s="115">
        <v>7</v>
      </c>
      <c r="G1976" s="115">
        <v>8</v>
      </c>
      <c r="H1976" s="115">
        <v>4</v>
      </c>
      <c r="I1976" s="115">
        <v>2</v>
      </c>
      <c r="J1976" s="115">
        <v>0</v>
      </c>
      <c r="K1976" s="115">
        <v>0</v>
      </c>
      <c r="L1976" s="115">
        <v>0</v>
      </c>
      <c r="M1976" s="115">
        <v>0</v>
      </c>
      <c r="N1976" s="115">
        <v>0</v>
      </c>
      <c r="O1976" s="115">
        <v>0</v>
      </c>
      <c r="P1976" s="115">
        <v>0</v>
      </c>
      <c r="Q1976" s="115">
        <v>0</v>
      </c>
      <c r="R1976" s="115">
        <v>0</v>
      </c>
      <c r="S1976" s="115">
        <v>0</v>
      </c>
      <c r="T1976" s="115">
        <v>0</v>
      </c>
      <c r="U1976" s="115">
        <v>0</v>
      </c>
      <c r="V1976" s="115">
        <v>26.6</v>
      </c>
      <c r="W1976" s="115">
        <v>31.7</v>
      </c>
      <c r="X1976" s="236"/>
    </row>
    <row r="1977" spans="1:24" ht="13.5" customHeight="1" x14ac:dyDescent="0.3">
      <c r="A1977" s="242">
        <v>0.97916666666666696</v>
      </c>
      <c r="B1977" s="115">
        <v>23</v>
      </c>
      <c r="C1977" s="115">
        <v>0</v>
      </c>
      <c r="D1977" s="115">
        <v>1</v>
      </c>
      <c r="E1977" s="115">
        <v>0</v>
      </c>
      <c r="F1977" s="115">
        <v>4</v>
      </c>
      <c r="G1977" s="115">
        <v>14</v>
      </c>
      <c r="H1977" s="115">
        <v>4</v>
      </c>
      <c r="I1977" s="115">
        <v>0</v>
      </c>
      <c r="J1977" s="115">
        <v>0</v>
      </c>
      <c r="K1977" s="115">
        <v>0</v>
      </c>
      <c r="L1977" s="115">
        <v>0</v>
      </c>
      <c r="M1977" s="115">
        <v>0</v>
      </c>
      <c r="N1977" s="115">
        <v>0</v>
      </c>
      <c r="O1977" s="115">
        <v>0</v>
      </c>
      <c r="P1977" s="115">
        <v>0</v>
      </c>
      <c r="Q1977" s="115">
        <v>0</v>
      </c>
      <c r="R1977" s="115">
        <v>0</v>
      </c>
      <c r="S1977" s="115">
        <v>0</v>
      </c>
      <c r="T1977" s="115">
        <v>0</v>
      </c>
      <c r="U1977" s="115">
        <v>0</v>
      </c>
      <c r="V1977" s="115">
        <v>26.1</v>
      </c>
      <c r="W1977" s="115">
        <v>30.2</v>
      </c>
      <c r="X1977" s="236"/>
    </row>
    <row r="1978" spans="1:24" ht="13.5" customHeight="1" thickBot="1" x14ac:dyDescent="0.35">
      <c r="A1978" s="244">
        <v>0.98958333333333304</v>
      </c>
      <c r="B1978" s="119">
        <v>25</v>
      </c>
      <c r="C1978" s="119">
        <v>0</v>
      </c>
      <c r="D1978" s="119">
        <v>1</v>
      </c>
      <c r="E1978" s="119">
        <v>2</v>
      </c>
      <c r="F1978" s="119">
        <v>6</v>
      </c>
      <c r="G1978" s="119">
        <v>7</v>
      </c>
      <c r="H1978" s="119">
        <v>4</v>
      </c>
      <c r="I1978" s="119">
        <v>5</v>
      </c>
      <c r="J1978" s="119">
        <v>0</v>
      </c>
      <c r="K1978" s="119">
        <v>0</v>
      </c>
      <c r="L1978" s="119">
        <v>0</v>
      </c>
      <c r="M1978" s="119">
        <v>0</v>
      </c>
      <c r="N1978" s="119">
        <v>0</v>
      </c>
      <c r="O1978" s="119">
        <v>0</v>
      </c>
      <c r="P1978" s="119">
        <v>0</v>
      </c>
      <c r="Q1978" s="119">
        <v>0</v>
      </c>
      <c r="R1978" s="119">
        <v>0</v>
      </c>
      <c r="S1978" s="119">
        <v>0</v>
      </c>
      <c r="T1978" s="119">
        <v>0</v>
      </c>
      <c r="U1978" s="119">
        <v>0</v>
      </c>
      <c r="V1978" s="119">
        <v>27.5</v>
      </c>
      <c r="W1978" s="119">
        <v>35.6</v>
      </c>
      <c r="X1978" s="236"/>
    </row>
    <row r="1979" spans="1:24" ht="13.5" customHeight="1" thickTop="1" x14ac:dyDescent="0.3">
      <c r="A1979" s="246" t="s">
        <v>168</v>
      </c>
      <c r="B1979" s="116">
        <f>SUM(B1911:B1958)</f>
        <v>4990</v>
      </c>
      <c r="C1979" s="116">
        <f t="shared" ref="C1979:U1979" si="72">SUM(C1911:C1958)</f>
        <v>10</v>
      </c>
      <c r="D1979" s="116">
        <f t="shared" si="72"/>
        <v>186</v>
      </c>
      <c r="E1979" s="116">
        <f t="shared" si="72"/>
        <v>980</v>
      </c>
      <c r="F1979" s="116">
        <f t="shared" si="72"/>
        <v>2089</v>
      </c>
      <c r="G1979" s="116">
        <f t="shared" si="72"/>
        <v>1322</v>
      </c>
      <c r="H1979" s="116">
        <f t="shared" si="72"/>
        <v>345</v>
      </c>
      <c r="I1979" s="116">
        <f t="shared" si="72"/>
        <v>52</v>
      </c>
      <c r="J1979" s="116">
        <f t="shared" si="72"/>
        <v>6</v>
      </c>
      <c r="K1979" s="116">
        <f t="shared" si="72"/>
        <v>0</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23.3</v>
      </c>
      <c r="W1979" s="116">
        <v>28</v>
      </c>
      <c r="X1979" s="236"/>
    </row>
    <row r="1980" spans="1:24" ht="13.5" customHeight="1" x14ac:dyDescent="0.3">
      <c r="A1980" s="247" t="s">
        <v>169</v>
      </c>
      <c r="B1980" s="115">
        <f>SUM(B1907:B1970)</f>
        <v>5856</v>
      </c>
      <c r="C1980" s="115">
        <f t="shared" ref="C1980:U1980" si="73">SUM(C1907:C1970)</f>
        <v>12</v>
      </c>
      <c r="D1980" s="115">
        <f t="shared" si="73"/>
        <v>216</v>
      </c>
      <c r="E1980" s="115">
        <f t="shared" si="73"/>
        <v>1075</v>
      </c>
      <c r="F1980" s="115">
        <f t="shared" si="73"/>
        <v>2363</v>
      </c>
      <c r="G1980" s="115">
        <f t="shared" si="73"/>
        <v>1624</v>
      </c>
      <c r="H1980" s="115">
        <f t="shared" si="73"/>
        <v>476</v>
      </c>
      <c r="I1980" s="115">
        <f t="shared" si="73"/>
        <v>76</v>
      </c>
      <c r="J1980" s="115">
        <f t="shared" si="73"/>
        <v>10</v>
      </c>
      <c r="K1980" s="115">
        <f t="shared" si="73"/>
        <v>2</v>
      </c>
      <c r="L1980" s="115">
        <f t="shared" si="73"/>
        <v>2</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23.6</v>
      </c>
      <c r="W1980" s="115">
        <v>28.6</v>
      </c>
      <c r="X1980" s="236"/>
    </row>
    <row r="1981" spans="1:24" ht="13.5" customHeight="1" x14ac:dyDescent="0.3">
      <c r="A1981" s="243" t="s">
        <v>170</v>
      </c>
      <c r="B1981" s="115">
        <f>SUM(B1907:B1978)</f>
        <v>6079</v>
      </c>
      <c r="C1981" s="115">
        <f t="shared" ref="C1981:U1981" si="74">SUM(C1907:C1978)</f>
        <v>12</v>
      </c>
      <c r="D1981" s="115">
        <f t="shared" si="74"/>
        <v>222</v>
      </c>
      <c r="E1981" s="115">
        <f t="shared" si="74"/>
        <v>1096</v>
      </c>
      <c r="F1981" s="115">
        <f t="shared" si="74"/>
        <v>2435</v>
      </c>
      <c r="G1981" s="115">
        <f t="shared" si="74"/>
        <v>1703</v>
      </c>
      <c r="H1981" s="115">
        <f t="shared" si="74"/>
        <v>507</v>
      </c>
      <c r="I1981" s="115">
        <f t="shared" si="74"/>
        <v>89</v>
      </c>
      <c r="J1981" s="115">
        <f t="shared" si="74"/>
        <v>10</v>
      </c>
      <c r="K1981" s="115">
        <f t="shared" si="74"/>
        <v>3</v>
      </c>
      <c r="L1981" s="115">
        <f t="shared" si="74"/>
        <v>2</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23.7</v>
      </c>
      <c r="W1981" s="115">
        <v>28.6</v>
      </c>
      <c r="X1981" s="236"/>
    </row>
    <row r="1982" spans="1:24" ht="13.5" customHeight="1" thickBot="1" x14ac:dyDescent="0.35">
      <c r="A1982" s="245" t="s">
        <v>171</v>
      </c>
      <c r="B1982" s="119">
        <f>SUM(B1883:B1978)</f>
        <v>6299</v>
      </c>
      <c r="C1982" s="119">
        <f t="shared" ref="C1982:U1982" si="75">SUM(C1883:C1978)</f>
        <v>12</v>
      </c>
      <c r="D1982" s="119">
        <f t="shared" si="75"/>
        <v>229</v>
      </c>
      <c r="E1982" s="119">
        <f t="shared" si="75"/>
        <v>1117</v>
      </c>
      <c r="F1982" s="119">
        <f t="shared" si="75"/>
        <v>2471</v>
      </c>
      <c r="G1982" s="119">
        <f t="shared" si="75"/>
        <v>1786</v>
      </c>
      <c r="H1982" s="119">
        <f t="shared" si="75"/>
        <v>556</v>
      </c>
      <c r="I1982" s="119">
        <f t="shared" si="75"/>
        <v>106</v>
      </c>
      <c r="J1982" s="119">
        <f t="shared" si="75"/>
        <v>13</v>
      </c>
      <c r="K1982" s="119">
        <f t="shared" si="75"/>
        <v>7</v>
      </c>
      <c r="L1982" s="119">
        <f t="shared" si="75"/>
        <v>2</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23.8</v>
      </c>
      <c r="W1982" s="119">
        <v>28.9</v>
      </c>
      <c r="X1982" s="236"/>
    </row>
    <row r="1983" spans="1:24" ht="13.5" customHeight="1" thickTop="1" x14ac:dyDescent="0.3">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c r="X1983" s="236"/>
    </row>
    <row r="1984" spans="1:24" ht="13.5" customHeight="1" thickBot="1" x14ac:dyDescent="0.35">
      <c r="A1984" s="236" t="s">
        <v>16</v>
      </c>
      <c r="B1984" s="443" t="str">
        <f>TEXT(C1984,"dddd")</f>
        <v>Saturday</v>
      </c>
      <c r="C1984" s="121">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c r="X1984" s="236"/>
    </row>
    <row r="1985" spans="1:24" ht="13.5" customHeight="1" thickTop="1" thickBot="1" x14ac:dyDescent="0.35">
      <c r="A1985" s="236"/>
      <c r="B1985" s="561" t="s">
        <v>147</v>
      </c>
      <c r="C1985" s="562"/>
      <c r="D1985" s="562"/>
      <c r="E1985" s="562"/>
      <c r="F1985" s="562"/>
      <c r="G1985" s="562"/>
      <c r="H1985" s="562"/>
      <c r="I1985" s="562"/>
      <c r="J1985" s="562"/>
      <c r="K1985" s="562"/>
      <c r="L1985" s="562"/>
      <c r="M1985" s="562"/>
      <c r="N1985" s="562"/>
      <c r="O1985" s="562"/>
      <c r="P1985" s="562"/>
      <c r="Q1985" s="562"/>
      <c r="R1985" s="562"/>
      <c r="S1985" s="562"/>
      <c r="T1985" s="562"/>
      <c r="U1985" s="562"/>
      <c r="V1985" s="562"/>
      <c r="W1985" s="563"/>
      <c r="X1985" s="236"/>
    </row>
    <row r="1986" spans="1:24" ht="13.5" customHeight="1" thickTop="1" thickBot="1" x14ac:dyDescent="0.35">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c r="X1986" s="236"/>
    </row>
    <row r="1987" spans="1:24" ht="13.5" customHeight="1" thickTop="1" x14ac:dyDescent="0.3">
      <c r="A1987" s="240">
        <v>0</v>
      </c>
      <c r="B1987" s="116">
        <v>22</v>
      </c>
      <c r="C1987" s="116">
        <v>0</v>
      </c>
      <c r="D1987" s="116">
        <v>0</v>
      </c>
      <c r="E1987" s="116">
        <v>0</v>
      </c>
      <c r="F1987" s="116">
        <v>12</v>
      </c>
      <c r="G1987" s="116">
        <v>8</v>
      </c>
      <c r="H1987" s="116">
        <v>2</v>
      </c>
      <c r="I1987" s="116">
        <v>0</v>
      </c>
      <c r="J1987" s="116">
        <v>0</v>
      </c>
      <c r="K1987" s="116">
        <v>0</v>
      </c>
      <c r="L1987" s="116">
        <v>0</v>
      </c>
      <c r="M1987" s="116">
        <v>0</v>
      </c>
      <c r="N1987" s="116">
        <v>0</v>
      </c>
      <c r="O1987" s="116">
        <v>0</v>
      </c>
      <c r="P1987" s="116">
        <v>0</v>
      </c>
      <c r="Q1987" s="116">
        <v>0</v>
      </c>
      <c r="R1987" s="116">
        <v>0</v>
      </c>
      <c r="S1987" s="116">
        <v>0</v>
      </c>
      <c r="T1987" s="116">
        <v>0</v>
      </c>
      <c r="U1987" s="116">
        <v>0</v>
      </c>
      <c r="V1987" s="116">
        <v>25.4</v>
      </c>
      <c r="W1987" s="116">
        <v>29.8</v>
      </c>
      <c r="X1987" s="236"/>
    </row>
    <row r="1988" spans="1:24" ht="13.5" customHeight="1" x14ac:dyDescent="0.3">
      <c r="A1988" s="242">
        <v>1.0416666666666666E-2</v>
      </c>
      <c r="B1988" s="115">
        <v>14</v>
      </c>
      <c r="C1988" s="115">
        <v>0</v>
      </c>
      <c r="D1988" s="115">
        <v>0</v>
      </c>
      <c r="E1988" s="115">
        <v>0</v>
      </c>
      <c r="F1988" s="115">
        <v>8</v>
      </c>
      <c r="G1988" s="115">
        <v>6</v>
      </c>
      <c r="H1988" s="115">
        <v>0</v>
      </c>
      <c r="I1988" s="115">
        <v>0</v>
      </c>
      <c r="J1988" s="115">
        <v>0</v>
      </c>
      <c r="K1988" s="115">
        <v>0</v>
      </c>
      <c r="L1988" s="115">
        <v>0</v>
      </c>
      <c r="M1988" s="115">
        <v>0</v>
      </c>
      <c r="N1988" s="115">
        <v>0</v>
      </c>
      <c r="O1988" s="115">
        <v>0</v>
      </c>
      <c r="P1988" s="115">
        <v>0</v>
      </c>
      <c r="Q1988" s="115">
        <v>0</v>
      </c>
      <c r="R1988" s="115">
        <v>0</v>
      </c>
      <c r="S1988" s="115">
        <v>0</v>
      </c>
      <c r="T1988" s="115">
        <v>0</v>
      </c>
      <c r="U1988" s="115">
        <v>0</v>
      </c>
      <c r="V1988" s="115">
        <v>24.5</v>
      </c>
      <c r="W1988" s="115">
        <v>28.5</v>
      </c>
      <c r="X1988" s="236"/>
    </row>
    <row r="1989" spans="1:24" ht="13.5" customHeight="1" x14ac:dyDescent="0.3">
      <c r="A1989" s="242">
        <v>2.0833333333333332E-2</v>
      </c>
      <c r="B1989" s="115">
        <v>13</v>
      </c>
      <c r="C1989" s="115">
        <v>0</v>
      </c>
      <c r="D1989" s="115">
        <v>0</v>
      </c>
      <c r="E1989" s="115">
        <v>0</v>
      </c>
      <c r="F1989" s="115">
        <v>6</v>
      </c>
      <c r="G1989" s="115">
        <v>5</v>
      </c>
      <c r="H1989" s="115">
        <v>2</v>
      </c>
      <c r="I1989" s="115">
        <v>0</v>
      </c>
      <c r="J1989" s="115">
        <v>0</v>
      </c>
      <c r="K1989" s="115">
        <v>0</v>
      </c>
      <c r="L1989" s="115">
        <v>0</v>
      </c>
      <c r="M1989" s="115">
        <v>0</v>
      </c>
      <c r="N1989" s="115">
        <v>0</v>
      </c>
      <c r="O1989" s="115">
        <v>0</v>
      </c>
      <c r="P1989" s="115">
        <v>0</v>
      </c>
      <c r="Q1989" s="115">
        <v>0</v>
      </c>
      <c r="R1989" s="115">
        <v>0</v>
      </c>
      <c r="S1989" s="115">
        <v>0</v>
      </c>
      <c r="T1989" s="115">
        <v>0</v>
      </c>
      <c r="U1989" s="115">
        <v>0</v>
      </c>
      <c r="V1989" s="115">
        <v>25.9</v>
      </c>
      <c r="W1989" s="115">
        <v>30.9</v>
      </c>
      <c r="X1989" s="236"/>
    </row>
    <row r="1990" spans="1:24" ht="13.5" customHeight="1" x14ac:dyDescent="0.3">
      <c r="A1990" s="242">
        <v>3.125E-2</v>
      </c>
      <c r="B1990" s="115">
        <v>9</v>
      </c>
      <c r="C1990" s="115">
        <v>0</v>
      </c>
      <c r="D1990" s="115">
        <v>0</v>
      </c>
      <c r="E1990" s="115">
        <v>1</v>
      </c>
      <c r="F1990" s="115">
        <v>4</v>
      </c>
      <c r="G1990" s="115">
        <v>2</v>
      </c>
      <c r="H1990" s="115">
        <v>2</v>
      </c>
      <c r="I1990" s="115">
        <v>0</v>
      </c>
      <c r="J1990" s="115">
        <v>0</v>
      </c>
      <c r="K1990" s="115">
        <v>0</v>
      </c>
      <c r="L1990" s="115">
        <v>0</v>
      </c>
      <c r="M1990" s="115">
        <v>0</v>
      </c>
      <c r="N1990" s="115">
        <v>0</v>
      </c>
      <c r="O1990" s="115">
        <v>0</v>
      </c>
      <c r="P1990" s="115">
        <v>0</v>
      </c>
      <c r="Q1990" s="115">
        <v>0</v>
      </c>
      <c r="R1990" s="115">
        <v>0</v>
      </c>
      <c r="S1990" s="115">
        <v>0</v>
      </c>
      <c r="T1990" s="115">
        <v>0</v>
      </c>
      <c r="U1990" s="115">
        <v>0</v>
      </c>
      <c r="V1990" s="115">
        <v>24.6</v>
      </c>
      <c r="W1990" s="115" t="s">
        <v>102</v>
      </c>
      <c r="X1990" s="236"/>
    </row>
    <row r="1991" spans="1:24" ht="13.5" customHeight="1" x14ac:dyDescent="0.3">
      <c r="A1991" s="242">
        <v>4.1666666666666664E-2</v>
      </c>
      <c r="B1991" s="115">
        <v>11</v>
      </c>
      <c r="C1991" s="115">
        <v>0</v>
      </c>
      <c r="D1991" s="115">
        <v>0</v>
      </c>
      <c r="E1991" s="115">
        <v>0</v>
      </c>
      <c r="F1991" s="115">
        <v>2</v>
      </c>
      <c r="G1991" s="115">
        <v>7</v>
      </c>
      <c r="H1991" s="115">
        <v>0</v>
      </c>
      <c r="I1991" s="115">
        <v>1</v>
      </c>
      <c r="J1991" s="115">
        <v>1</v>
      </c>
      <c r="K1991" s="115">
        <v>0</v>
      </c>
      <c r="L1991" s="115">
        <v>0</v>
      </c>
      <c r="M1991" s="115">
        <v>0</v>
      </c>
      <c r="N1991" s="115">
        <v>0</v>
      </c>
      <c r="O1991" s="115">
        <v>0</v>
      </c>
      <c r="P1991" s="115">
        <v>0</v>
      </c>
      <c r="Q1991" s="115">
        <v>0</v>
      </c>
      <c r="R1991" s="115">
        <v>0</v>
      </c>
      <c r="S1991" s="115">
        <v>0</v>
      </c>
      <c r="T1991" s="115">
        <v>0</v>
      </c>
      <c r="U1991" s="115">
        <v>0</v>
      </c>
      <c r="V1991" s="115">
        <v>28.3</v>
      </c>
      <c r="W1991" s="115">
        <v>36.6</v>
      </c>
      <c r="X1991" s="236"/>
    </row>
    <row r="1992" spans="1:24" ht="13.5" customHeight="1" x14ac:dyDescent="0.3">
      <c r="A1992" s="242">
        <v>5.2083333333333336E-2</v>
      </c>
      <c r="B1992" s="115">
        <v>8</v>
      </c>
      <c r="C1992" s="115">
        <v>0</v>
      </c>
      <c r="D1992" s="115">
        <v>0</v>
      </c>
      <c r="E1992" s="115">
        <v>0</v>
      </c>
      <c r="F1992" s="115">
        <v>4</v>
      </c>
      <c r="G1992" s="115">
        <v>2</v>
      </c>
      <c r="H1992" s="115">
        <v>2</v>
      </c>
      <c r="I1992" s="115">
        <v>0</v>
      </c>
      <c r="J1992" s="115">
        <v>0</v>
      </c>
      <c r="K1992" s="115">
        <v>0</v>
      </c>
      <c r="L1992" s="115">
        <v>0</v>
      </c>
      <c r="M1992" s="115">
        <v>0</v>
      </c>
      <c r="N1992" s="115">
        <v>0</v>
      </c>
      <c r="O1992" s="115">
        <v>0</v>
      </c>
      <c r="P1992" s="115">
        <v>0</v>
      </c>
      <c r="Q1992" s="115">
        <v>0</v>
      </c>
      <c r="R1992" s="115">
        <v>0</v>
      </c>
      <c r="S1992" s="115">
        <v>0</v>
      </c>
      <c r="T1992" s="115">
        <v>0</v>
      </c>
      <c r="U1992" s="115">
        <v>0</v>
      </c>
      <c r="V1992" s="115">
        <v>25.8</v>
      </c>
      <c r="W1992" s="115" t="s">
        <v>102</v>
      </c>
      <c r="X1992" s="236"/>
    </row>
    <row r="1993" spans="1:24" ht="13.5" customHeight="1" x14ac:dyDescent="0.3">
      <c r="A1993" s="242">
        <v>6.25E-2</v>
      </c>
      <c r="B1993" s="115">
        <v>10</v>
      </c>
      <c r="C1993" s="115">
        <v>0</v>
      </c>
      <c r="D1993" s="115">
        <v>1</v>
      </c>
      <c r="E1993" s="115">
        <v>1</v>
      </c>
      <c r="F1993" s="115">
        <v>0</v>
      </c>
      <c r="G1993" s="115">
        <v>6</v>
      </c>
      <c r="H1993" s="115">
        <v>1</v>
      </c>
      <c r="I1993" s="115">
        <v>1</v>
      </c>
      <c r="J1993" s="115">
        <v>0</v>
      </c>
      <c r="K1993" s="115">
        <v>0</v>
      </c>
      <c r="L1993" s="115">
        <v>0</v>
      </c>
      <c r="M1993" s="115">
        <v>0</v>
      </c>
      <c r="N1993" s="115">
        <v>0</v>
      </c>
      <c r="O1993" s="115">
        <v>0</v>
      </c>
      <c r="P1993" s="115">
        <v>0</v>
      </c>
      <c r="Q1993" s="115">
        <v>0</v>
      </c>
      <c r="R1993" s="115">
        <v>0</v>
      </c>
      <c r="S1993" s="115">
        <v>0</v>
      </c>
      <c r="T1993" s="115">
        <v>0</v>
      </c>
      <c r="U1993" s="115">
        <v>0</v>
      </c>
      <c r="V1993" s="115">
        <v>26</v>
      </c>
      <c r="W1993" s="115" t="s">
        <v>102</v>
      </c>
      <c r="X1993" s="236"/>
    </row>
    <row r="1994" spans="1:24" ht="13.5" customHeight="1" x14ac:dyDescent="0.3">
      <c r="A1994" s="242">
        <v>7.2916666666666699E-2</v>
      </c>
      <c r="B1994" s="115">
        <v>4</v>
      </c>
      <c r="C1994" s="115">
        <v>0</v>
      </c>
      <c r="D1994" s="115">
        <v>0</v>
      </c>
      <c r="E1994" s="115">
        <v>0</v>
      </c>
      <c r="F1994" s="115">
        <v>0</v>
      </c>
      <c r="G1994" s="115">
        <v>2</v>
      </c>
      <c r="H1994" s="115">
        <v>1</v>
      </c>
      <c r="I1994" s="115">
        <v>0</v>
      </c>
      <c r="J1994" s="115">
        <v>1</v>
      </c>
      <c r="K1994" s="115">
        <v>0</v>
      </c>
      <c r="L1994" s="115">
        <v>0</v>
      </c>
      <c r="M1994" s="115">
        <v>0</v>
      </c>
      <c r="N1994" s="115">
        <v>0</v>
      </c>
      <c r="O1994" s="115">
        <v>0</v>
      </c>
      <c r="P1994" s="115">
        <v>0</v>
      </c>
      <c r="Q1994" s="115">
        <v>0</v>
      </c>
      <c r="R1994" s="115">
        <v>0</v>
      </c>
      <c r="S1994" s="115">
        <v>0</v>
      </c>
      <c r="T1994" s="115">
        <v>0</v>
      </c>
      <c r="U1994" s="115">
        <v>0</v>
      </c>
      <c r="V1994" s="115">
        <v>32.700000000000003</v>
      </c>
      <c r="W1994" s="115" t="s">
        <v>102</v>
      </c>
      <c r="X1994" s="236"/>
    </row>
    <row r="1995" spans="1:24" ht="13.5" customHeight="1" x14ac:dyDescent="0.3">
      <c r="A1995" s="242">
        <v>8.3333333333333301E-2</v>
      </c>
      <c r="B1995" s="115">
        <v>6</v>
      </c>
      <c r="C1995" s="115">
        <v>0</v>
      </c>
      <c r="D1995" s="115">
        <v>0</v>
      </c>
      <c r="E1995" s="115">
        <v>0</v>
      </c>
      <c r="F1995" s="115">
        <v>1</v>
      </c>
      <c r="G1995" s="115">
        <v>4</v>
      </c>
      <c r="H1995" s="115">
        <v>0</v>
      </c>
      <c r="I1995" s="115">
        <v>0</v>
      </c>
      <c r="J1995" s="115">
        <v>1</v>
      </c>
      <c r="K1995" s="115">
        <v>0</v>
      </c>
      <c r="L1995" s="115">
        <v>0</v>
      </c>
      <c r="M1995" s="115">
        <v>0</v>
      </c>
      <c r="N1995" s="115">
        <v>0</v>
      </c>
      <c r="O1995" s="115">
        <v>0</v>
      </c>
      <c r="P1995" s="115">
        <v>0</v>
      </c>
      <c r="Q1995" s="115">
        <v>0</v>
      </c>
      <c r="R1995" s="115">
        <v>0</v>
      </c>
      <c r="S1995" s="115">
        <v>0</v>
      </c>
      <c r="T1995" s="115">
        <v>0</v>
      </c>
      <c r="U1995" s="115">
        <v>0</v>
      </c>
      <c r="V1995" s="115">
        <v>29.3</v>
      </c>
      <c r="W1995" s="115" t="s">
        <v>102</v>
      </c>
      <c r="X1995" s="236"/>
    </row>
    <row r="1996" spans="1:24" ht="13.5" customHeight="1" x14ac:dyDescent="0.3">
      <c r="A1996" s="242">
        <v>9.375E-2</v>
      </c>
      <c r="B1996" s="115">
        <v>4</v>
      </c>
      <c r="C1996" s="115">
        <v>0</v>
      </c>
      <c r="D1996" s="115">
        <v>0</v>
      </c>
      <c r="E1996" s="115">
        <v>0</v>
      </c>
      <c r="F1996" s="115">
        <v>1</v>
      </c>
      <c r="G1996" s="115">
        <v>1</v>
      </c>
      <c r="H1996" s="115">
        <v>0</v>
      </c>
      <c r="I1996" s="115">
        <v>1</v>
      </c>
      <c r="J1996" s="115">
        <v>1</v>
      </c>
      <c r="K1996" s="115">
        <v>0</v>
      </c>
      <c r="L1996" s="115">
        <v>0</v>
      </c>
      <c r="M1996" s="115">
        <v>0</v>
      </c>
      <c r="N1996" s="115">
        <v>0</v>
      </c>
      <c r="O1996" s="115">
        <v>0</v>
      </c>
      <c r="P1996" s="115">
        <v>0</v>
      </c>
      <c r="Q1996" s="115">
        <v>0</v>
      </c>
      <c r="R1996" s="115">
        <v>0</v>
      </c>
      <c r="S1996" s="115">
        <v>0</v>
      </c>
      <c r="T1996" s="115">
        <v>0</v>
      </c>
      <c r="U1996" s="115">
        <v>0</v>
      </c>
      <c r="V1996" s="115">
        <v>33.1</v>
      </c>
      <c r="W1996" s="115" t="s">
        <v>102</v>
      </c>
      <c r="X1996" s="236"/>
    </row>
    <row r="1997" spans="1:24" ht="13.5" customHeight="1" x14ac:dyDescent="0.3">
      <c r="A1997" s="242">
        <v>0.104166666666667</v>
      </c>
      <c r="B1997" s="115">
        <v>6</v>
      </c>
      <c r="C1997" s="115">
        <v>0</v>
      </c>
      <c r="D1997" s="115">
        <v>0</v>
      </c>
      <c r="E1997" s="115">
        <v>0</v>
      </c>
      <c r="F1997" s="115">
        <v>0</v>
      </c>
      <c r="G1997" s="115">
        <v>4</v>
      </c>
      <c r="H1997" s="115">
        <v>2</v>
      </c>
      <c r="I1997" s="115">
        <v>0</v>
      </c>
      <c r="J1997" s="115">
        <v>0</v>
      </c>
      <c r="K1997" s="115">
        <v>0</v>
      </c>
      <c r="L1997" s="115">
        <v>0</v>
      </c>
      <c r="M1997" s="115">
        <v>0</v>
      </c>
      <c r="N1997" s="115">
        <v>0</v>
      </c>
      <c r="O1997" s="115">
        <v>0</v>
      </c>
      <c r="P1997" s="115">
        <v>0</v>
      </c>
      <c r="Q1997" s="115">
        <v>0</v>
      </c>
      <c r="R1997" s="115">
        <v>0</v>
      </c>
      <c r="S1997" s="115">
        <v>0</v>
      </c>
      <c r="T1997" s="115">
        <v>0</v>
      </c>
      <c r="U1997" s="115">
        <v>0</v>
      </c>
      <c r="V1997" s="115">
        <v>28.9</v>
      </c>
      <c r="W1997" s="115" t="s">
        <v>102</v>
      </c>
      <c r="X1997" s="236"/>
    </row>
    <row r="1998" spans="1:24" ht="13.5" customHeight="1" x14ac:dyDescent="0.3">
      <c r="A1998" s="242">
        <v>0.114583333333333</v>
      </c>
      <c r="B1998" s="115">
        <v>6</v>
      </c>
      <c r="C1998" s="115">
        <v>0</v>
      </c>
      <c r="D1998" s="115">
        <v>0</v>
      </c>
      <c r="E1998" s="115">
        <v>1</v>
      </c>
      <c r="F1998" s="115">
        <v>3</v>
      </c>
      <c r="G1998" s="115">
        <v>1</v>
      </c>
      <c r="H1998" s="115">
        <v>1</v>
      </c>
      <c r="I1998" s="115">
        <v>0</v>
      </c>
      <c r="J1998" s="115">
        <v>0</v>
      </c>
      <c r="K1998" s="115">
        <v>0</v>
      </c>
      <c r="L1998" s="115">
        <v>0</v>
      </c>
      <c r="M1998" s="115">
        <v>0</v>
      </c>
      <c r="N1998" s="115">
        <v>0</v>
      </c>
      <c r="O1998" s="115">
        <v>0</v>
      </c>
      <c r="P1998" s="115">
        <v>0</v>
      </c>
      <c r="Q1998" s="115">
        <v>0</v>
      </c>
      <c r="R1998" s="115">
        <v>0</v>
      </c>
      <c r="S1998" s="115">
        <v>0</v>
      </c>
      <c r="T1998" s="115">
        <v>0</v>
      </c>
      <c r="U1998" s="115">
        <v>0</v>
      </c>
      <c r="V1998" s="115">
        <v>24.4</v>
      </c>
      <c r="W1998" s="115" t="s">
        <v>102</v>
      </c>
      <c r="X1998" s="236"/>
    </row>
    <row r="1999" spans="1:24" ht="13.5" customHeight="1" x14ac:dyDescent="0.3">
      <c r="A1999" s="242">
        <v>0.125</v>
      </c>
      <c r="B1999" s="115">
        <v>2</v>
      </c>
      <c r="C1999" s="115">
        <v>0</v>
      </c>
      <c r="D1999" s="115">
        <v>1</v>
      </c>
      <c r="E1999" s="115">
        <v>1</v>
      </c>
      <c r="F1999" s="115">
        <v>0</v>
      </c>
      <c r="G1999" s="115">
        <v>0</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v>15.1</v>
      </c>
      <c r="W1999" s="115" t="s">
        <v>102</v>
      </c>
      <c r="X1999" s="236"/>
    </row>
    <row r="2000" spans="1:24" ht="13.5" customHeight="1" x14ac:dyDescent="0.3">
      <c r="A2000" s="242">
        <v>0.13541666666666699</v>
      </c>
      <c r="B2000" s="115">
        <v>7</v>
      </c>
      <c r="C2000" s="115">
        <v>0</v>
      </c>
      <c r="D2000" s="115">
        <v>0</v>
      </c>
      <c r="E2000" s="115">
        <v>0</v>
      </c>
      <c r="F2000" s="115">
        <v>0</v>
      </c>
      <c r="G2000" s="115">
        <v>3</v>
      </c>
      <c r="H2000" s="115">
        <v>1</v>
      </c>
      <c r="I2000" s="115">
        <v>2</v>
      </c>
      <c r="J2000" s="115">
        <v>1</v>
      </c>
      <c r="K2000" s="115">
        <v>0</v>
      </c>
      <c r="L2000" s="115">
        <v>0</v>
      </c>
      <c r="M2000" s="115">
        <v>0</v>
      </c>
      <c r="N2000" s="115">
        <v>0</v>
      </c>
      <c r="O2000" s="115">
        <v>0</v>
      </c>
      <c r="P2000" s="115">
        <v>0</v>
      </c>
      <c r="Q2000" s="115">
        <v>0</v>
      </c>
      <c r="R2000" s="115">
        <v>0</v>
      </c>
      <c r="S2000" s="115">
        <v>0</v>
      </c>
      <c r="T2000" s="115">
        <v>0</v>
      </c>
      <c r="U2000" s="115">
        <v>0</v>
      </c>
      <c r="V2000" s="115">
        <v>33.4</v>
      </c>
      <c r="W2000" s="115" t="s">
        <v>102</v>
      </c>
      <c r="X2000" s="236"/>
    </row>
    <row r="2001" spans="1:24" ht="13.5" customHeight="1" x14ac:dyDescent="0.3">
      <c r="A2001" s="242">
        <v>0.14583333333333301</v>
      </c>
      <c r="B2001" s="115">
        <v>5</v>
      </c>
      <c r="C2001" s="115">
        <v>0</v>
      </c>
      <c r="D2001" s="115">
        <v>0</v>
      </c>
      <c r="E2001" s="115">
        <v>0</v>
      </c>
      <c r="F2001" s="115">
        <v>1</v>
      </c>
      <c r="G2001" s="115">
        <v>3</v>
      </c>
      <c r="H2001" s="115">
        <v>1</v>
      </c>
      <c r="I2001" s="115">
        <v>0</v>
      </c>
      <c r="J2001" s="115">
        <v>0</v>
      </c>
      <c r="K2001" s="115">
        <v>0</v>
      </c>
      <c r="L2001" s="115">
        <v>0</v>
      </c>
      <c r="M2001" s="115">
        <v>0</v>
      </c>
      <c r="N2001" s="115">
        <v>0</v>
      </c>
      <c r="O2001" s="115">
        <v>0</v>
      </c>
      <c r="P2001" s="115">
        <v>0</v>
      </c>
      <c r="Q2001" s="115">
        <v>0</v>
      </c>
      <c r="R2001" s="115">
        <v>0</v>
      </c>
      <c r="S2001" s="115">
        <v>0</v>
      </c>
      <c r="T2001" s="115">
        <v>0</v>
      </c>
      <c r="U2001" s="115">
        <v>0</v>
      </c>
      <c r="V2001" s="115">
        <v>28.4</v>
      </c>
      <c r="W2001" s="115" t="s">
        <v>102</v>
      </c>
      <c r="X2001" s="236"/>
    </row>
    <row r="2002" spans="1:24" ht="13.5" customHeight="1" x14ac:dyDescent="0.3">
      <c r="A2002" s="242">
        <v>0.15625</v>
      </c>
      <c r="B2002" s="115">
        <v>4</v>
      </c>
      <c r="C2002" s="115">
        <v>0</v>
      </c>
      <c r="D2002" s="115">
        <v>0</v>
      </c>
      <c r="E2002" s="115">
        <v>1</v>
      </c>
      <c r="F2002" s="115">
        <v>0</v>
      </c>
      <c r="G2002" s="115">
        <v>2</v>
      </c>
      <c r="H2002" s="115">
        <v>0</v>
      </c>
      <c r="I2002" s="115">
        <v>0</v>
      </c>
      <c r="J2002" s="115">
        <v>1</v>
      </c>
      <c r="K2002" s="115">
        <v>0</v>
      </c>
      <c r="L2002" s="115">
        <v>0</v>
      </c>
      <c r="M2002" s="115">
        <v>0</v>
      </c>
      <c r="N2002" s="115">
        <v>0</v>
      </c>
      <c r="O2002" s="115">
        <v>0</v>
      </c>
      <c r="P2002" s="115">
        <v>0</v>
      </c>
      <c r="Q2002" s="115">
        <v>0</v>
      </c>
      <c r="R2002" s="115">
        <v>0</v>
      </c>
      <c r="S2002" s="115">
        <v>0</v>
      </c>
      <c r="T2002" s="115">
        <v>0</v>
      </c>
      <c r="U2002" s="115">
        <v>0</v>
      </c>
      <c r="V2002" s="115">
        <v>29.1</v>
      </c>
      <c r="W2002" s="115" t="s">
        <v>102</v>
      </c>
      <c r="X2002" s="236"/>
    </row>
    <row r="2003" spans="1:24" ht="13.5" customHeight="1" x14ac:dyDescent="0.3">
      <c r="A2003" s="242">
        <v>0.16666666666666699</v>
      </c>
      <c r="B2003" s="115">
        <v>6</v>
      </c>
      <c r="C2003" s="115">
        <v>0</v>
      </c>
      <c r="D2003" s="115">
        <v>0</v>
      </c>
      <c r="E2003" s="115">
        <v>0</v>
      </c>
      <c r="F2003" s="115">
        <v>1</v>
      </c>
      <c r="G2003" s="115">
        <v>1</v>
      </c>
      <c r="H2003" s="115">
        <v>0</v>
      </c>
      <c r="I2003" s="115">
        <v>2</v>
      </c>
      <c r="J2003" s="115">
        <v>1</v>
      </c>
      <c r="K2003" s="115">
        <v>1</v>
      </c>
      <c r="L2003" s="115">
        <v>0</v>
      </c>
      <c r="M2003" s="115">
        <v>0</v>
      </c>
      <c r="N2003" s="115">
        <v>0</v>
      </c>
      <c r="O2003" s="115">
        <v>0</v>
      </c>
      <c r="P2003" s="115">
        <v>0</v>
      </c>
      <c r="Q2003" s="115">
        <v>0</v>
      </c>
      <c r="R2003" s="115">
        <v>0</v>
      </c>
      <c r="S2003" s="115">
        <v>0</v>
      </c>
      <c r="T2003" s="115">
        <v>0</v>
      </c>
      <c r="U2003" s="115">
        <v>0</v>
      </c>
      <c r="V2003" s="115">
        <v>35.799999999999997</v>
      </c>
      <c r="W2003" s="115" t="s">
        <v>102</v>
      </c>
      <c r="X2003" s="236"/>
    </row>
    <row r="2004" spans="1:24" ht="13.5" customHeight="1" x14ac:dyDescent="0.3">
      <c r="A2004" s="242">
        <v>0.17708333333333301</v>
      </c>
      <c r="B2004" s="115">
        <v>11</v>
      </c>
      <c r="C2004" s="115">
        <v>0</v>
      </c>
      <c r="D2004" s="115">
        <v>0</v>
      </c>
      <c r="E2004" s="115">
        <v>3</v>
      </c>
      <c r="F2004" s="115">
        <v>2</v>
      </c>
      <c r="G2004" s="115">
        <v>4</v>
      </c>
      <c r="H2004" s="115">
        <v>2</v>
      </c>
      <c r="I2004" s="115">
        <v>0</v>
      </c>
      <c r="J2004" s="115">
        <v>0</v>
      </c>
      <c r="K2004" s="115">
        <v>0</v>
      </c>
      <c r="L2004" s="115">
        <v>0</v>
      </c>
      <c r="M2004" s="115">
        <v>0</v>
      </c>
      <c r="N2004" s="115">
        <v>0</v>
      </c>
      <c r="O2004" s="115">
        <v>0</v>
      </c>
      <c r="P2004" s="115">
        <v>0</v>
      </c>
      <c r="Q2004" s="115">
        <v>0</v>
      </c>
      <c r="R2004" s="115">
        <v>0</v>
      </c>
      <c r="S2004" s="115">
        <v>0</v>
      </c>
      <c r="T2004" s="115">
        <v>0</v>
      </c>
      <c r="U2004" s="115">
        <v>0</v>
      </c>
      <c r="V2004" s="115">
        <v>24.8</v>
      </c>
      <c r="W2004" s="115">
        <v>31</v>
      </c>
      <c r="X2004" s="236"/>
    </row>
    <row r="2005" spans="1:24" ht="13.5" customHeight="1" x14ac:dyDescent="0.3">
      <c r="A2005" s="242">
        <v>0.1875</v>
      </c>
      <c r="B2005" s="115">
        <v>9</v>
      </c>
      <c r="C2005" s="115">
        <v>0</v>
      </c>
      <c r="D2005" s="115">
        <v>0</v>
      </c>
      <c r="E2005" s="115">
        <v>0</v>
      </c>
      <c r="F2005" s="115">
        <v>0</v>
      </c>
      <c r="G2005" s="115">
        <v>5</v>
      </c>
      <c r="H2005" s="115">
        <v>2</v>
      </c>
      <c r="I2005" s="115">
        <v>2</v>
      </c>
      <c r="J2005" s="115">
        <v>0</v>
      </c>
      <c r="K2005" s="115">
        <v>0</v>
      </c>
      <c r="L2005" s="115">
        <v>0</v>
      </c>
      <c r="M2005" s="115">
        <v>0</v>
      </c>
      <c r="N2005" s="115">
        <v>0</v>
      </c>
      <c r="O2005" s="115">
        <v>0</v>
      </c>
      <c r="P2005" s="115">
        <v>0</v>
      </c>
      <c r="Q2005" s="115">
        <v>0</v>
      </c>
      <c r="R2005" s="115">
        <v>0</v>
      </c>
      <c r="S2005" s="115">
        <v>0</v>
      </c>
      <c r="T2005" s="115">
        <v>0</v>
      </c>
      <c r="U2005" s="115">
        <v>0</v>
      </c>
      <c r="V2005" s="115">
        <v>31.6</v>
      </c>
      <c r="W2005" s="115" t="s">
        <v>102</v>
      </c>
      <c r="X2005" s="236"/>
    </row>
    <row r="2006" spans="1:24" ht="13.5" customHeight="1" x14ac:dyDescent="0.3">
      <c r="A2006" s="242">
        <v>0.19791666666666699</v>
      </c>
      <c r="B2006" s="115">
        <v>6</v>
      </c>
      <c r="C2006" s="115">
        <v>0</v>
      </c>
      <c r="D2006" s="115">
        <v>0</v>
      </c>
      <c r="E2006" s="115">
        <v>0</v>
      </c>
      <c r="F2006" s="115">
        <v>2</v>
      </c>
      <c r="G2006" s="115">
        <v>2</v>
      </c>
      <c r="H2006" s="115">
        <v>2</v>
      </c>
      <c r="I2006" s="115">
        <v>0</v>
      </c>
      <c r="J2006" s="115">
        <v>0</v>
      </c>
      <c r="K2006" s="115">
        <v>0</v>
      </c>
      <c r="L2006" s="115">
        <v>0</v>
      </c>
      <c r="M2006" s="115">
        <v>0</v>
      </c>
      <c r="N2006" s="115">
        <v>0</v>
      </c>
      <c r="O2006" s="115">
        <v>0</v>
      </c>
      <c r="P2006" s="115">
        <v>0</v>
      </c>
      <c r="Q2006" s="115">
        <v>0</v>
      </c>
      <c r="R2006" s="115">
        <v>0</v>
      </c>
      <c r="S2006" s="115">
        <v>0</v>
      </c>
      <c r="T2006" s="115">
        <v>0</v>
      </c>
      <c r="U2006" s="115">
        <v>0</v>
      </c>
      <c r="V2006" s="115">
        <v>26.8</v>
      </c>
      <c r="W2006" s="115" t="s">
        <v>102</v>
      </c>
      <c r="X2006" s="236"/>
    </row>
    <row r="2007" spans="1:24" ht="13.5" customHeight="1" x14ac:dyDescent="0.3">
      <c r="A2007" s="242">
        <v>0.20833333333333301</v>
      </c>
      <c r="B2007" s="115">
        <v>10</v>
      </c>
      <c r="C2007" s="115">
        <v>0</v>
      </c>
      <c r="D2007" s="115">
        <v>0</v>
      </c>
      <c r="E2007" s="115">
        <v>0</v>
      </c>
      <c r="F2007" s="115">
        <v>0</v>
      </c>
      <c r="G2007" s="115">
        <v>5</v>
      </c>
      <c r="H2007" s="115">
        <v>3</v>
      </c>
      <c r="I2007" s="115">
        <v>2</v>
      </c>
      <c r="J2007" s="115">
        <v>0</v>
      </c>
      <c r="K2007" s="115">
        <v>0</v>
      </c>
      <c r="L2007" s="115">
        <v>0</v>
      </c>
      <c r="M2007" s="115">
        <v>0</v>
      </c>
      <c r="N2007" s="115">
        <v>0</v>
      </c>
      <c r="O2007" s="115">
        <v>0</v>
      </c>
      <c r="P2007" s="115">
        <v>0</v>
      </c>
      <c r="Q2007" s="115">
        <v>0</v>
      </c>
      <c r="R2007" s="115">
        <v>0</v>
      </c>
      <c r="S2007" s="115">
        <v>0</v>
      </c>
      <c r="T2007" s="115">
        <v>0</v>
      </c>
      <c r="U2007" s="115">
        <v>0</v>
      </c>
      <c r="V2007" s="115">
        <v>30.2</v>
      </c>
      <c r="W2007" s="115" t="s">
        <v>102</v>
      </c>
      <c r="X2007" s="236"/>
    </row>
    <row r="2008" spans="1:24" ht="13.5" customHeight="1" x14ac:dyDescent="0.3">
      <c r="A2008" s="242">
        <v>0.21875</v>
      </c>
      <c r="B2008" s="115">
        <v>9</v>
      </c>
      <c r="C2008" s="115">
        <v>0</v>
      </c>
      <c r="D2008" s="115">
        <v>0</v>
      </c>
      <c r="E2008" s="115">
        <v>1</v>
      </c>
      <c r="F2008" s="115">
        <v>3</v>
      </c>
      <c r="G2008" s="115">
        <v>3</v>
      </c>
      <c r="H2008" s="115">
        <v>2</v>
      </c>
      <c r="I2008" s="115">
        <v>0</v>
      </c>
      <c r="J2008" s="115">
        <v>0</v>
      </c>
      <c r="K2008" s="115">
        <v>0</v>
      </c>
      <c r="L2008" s="115">
        <v>0</v>
      </c>
      <c r="M2008" s="115">
        <v>0</v>
      </c>
      <c r="N2008" s="115">
        <v>0</v>
      </c>
      <c r="O2008" s="115">
        <v>0</v>
      </c>
      <c r="P2008" s="115">
        <v>0</v>
      </c>
      <c r="Q2008" s="115">
        <v>0</v>
      </c>
      <c r="R2008" s="115">
        <v>0</v>
      </c>
      <c r="S2008" s="115">
        <v>0</v>
      </c>
      <c r="T2008" s="115">
        <v>0</v>
      </c>
      <c r="U2008" s="115">
        <v>0</v>
      </c>
      <c r="V2008" s="115">
        <v>26.6</v>
      </c>
      <c r="W2008" s="115" t="s">
        <v>102</v>
      </c>
      <c r="X2008" s="236"/>
    </row>
    <row r="2009" spans="1:24" ht="13.5" customHeight="1" x14ac:dyDescent="0.3">
      <c r="A2009" s="242">
        <v>0.22916666666666699</v>
      </c>
      <c r="B2009" s="115">
        <v>12</v>
      </c>
      <c r="C2009" s="115">
        <v>0</v>
      </c>
      <c r="D2009" s="115">
        <v>1</v>
      </c>
      <c r="E2009" s="115">
        <v>1</v>
      </c>
      <c r="F2009" s="115">
        <v>1</v>
      </c>
      <c r="G2009" s="115">
        <v>6</v>
      </c>
      <c r="H2009" s="115">
        <v>0</v>
      </c>
      <c r="I2009" s="115">
        <v>3</v>
      </c>
      <c r="J2009" s="115">
        <v>0</v>
      </c>
      <c r="K2009" s="115">
        <v>0</v>
      </c>
      <c r="L2009" s="115">
        <v>0</v>
      </c>
      <c r="M2009" s="115">
        <v>0</v>
      </c>
      <c r="N2009" s="115">
        <v>0</v>
      </c>
      <c r="O2009" s="115">
        <v>0</v>
      </c>
      <c r="P2009" s="115">
        <v>0</v>
      </c>
      <c r="Q2009" s="115">
        <v>0</v>
      </c>
      <c r="R2009" s="115">
        <v>0</v>
      </c>
      <c r="S2009" s="115">
        <v>0</v>
      </c>
      <c r="T2009" s="115">
        <v>0</v>
      </c>
      <c r="U2009" s="115">
        <v>0</v>
      </c>
      <c r="V2009" s="115">
        <v>27.9</v>
      </c>
      <c r="W2009" s="115">
        <v>37.799999999999997</v>
      </c>
      <c r="X2009" s="236"/>
    </row>
    <row r="2010" spans="1:24" ht="13.5" customHeight="1" x14ac:dyDescent="0.3">
      <c r="A2010" s="242">
        <v>0.23958333333333301</v>
      </c>
      <c r="B2010" s="115">
        <v>18</v>
      </c>
      <c r="C2010" s="115">
        <v>0</v>
      </c>
      <c r="D2010" s="115">
        <v>0</v>
      </c>
      <c r="E2010" s="115">
        <v>2</v>
      </c>
      <c r="F2010" s="115">
        <v>3</v>
      </c>
      <c r="G2010" s="115">
        <v>9</v>
      </c>
      <c r="H2010" s="115">
        <v>1</v>
      </c>
      <c r="I2010" s="115">
        <v>3</v>
      </c>
      <c r="J2010" s="115">
        <v>0</v>
      </c>
      <c r="K2010" s="115">
        <v>0</v>
      </c>
      <c r="L2010" s="115">
        <v>0</v>
      </c>
      <c r="M2010" s="115">
        <v>0</v>
      </c>
      <c r="N2010" s="115">
        <v>0</v>
      </c>
      <c r="O2010" s="115">
        <v>0</v>
      </c>
      <c r="P2010" s="115">
        <v>0</v>
      </c>
      <c r="Q2010" s="115">
        <v>0</v>
      </c>
      <c r="R2010" s="115">
        <v>0</v>
      </c>
      <c r="S2010" s="115">
        <v>0</v>
      </c>
      <c r="T2010" s="115">
        <v>0</v>
      </c>
      <c r="U2010" s="115">
        <v>0</v>
      </c>
      <c r="V2010" s="115">
        <v>27.7</v>
      </c>
      <c r="W2010" s="115">
        <v>37</v>
      </c>
      <c r="X2010" s="236"/>
    </row>
    <row r="2011" spans="1:24" ht="13.5" customHeight="1" x14ac:dyDescent="0.3">
      <c r="A2011" s="242">
        <v>0.25</v>
      </c>
      <c r="B2011" s="115">
        <v>9</v>
      </c>
      <c r="C2011" s="115">
        <v>0</v>
      </c>
      <c r="D2011" s="115">
        <v>0</v>
      </c>
      <c r="E2011" s="115">
        <v>0</v>
      </c>
      <c r="F2011" s="115">
        <v>2</v>
      </c>
      <c r="G2011" s="115">
        <v>2</v>
      </c>
      <c r="H2011" s="115">
        <v>3</v>
      </c>
      <c r="I2011" s="115">
        <v>1</v>
      </c>
      <c r="J2011" s="115">
        <v>1</v>
      </c>
      <c r="K2011" s="115">
        <v>0</v>
      </c>
      <c r="L2011" s="115">
        <v>0</v>
      </c>
      <c r="M2011" s="115">
        <v>0</v>
      </c>
      <c r="N2011" s="115">
        <v>0</v>
      </c>
      <c r="O2011" s="115">
        <v>0</v>
      </c>
      <c r="P2011" s="115">
        <v>0</v>
      </c>
      <c r="Q2011" s="115">
        <v>0</v>
      </c>
      <c r="R2011" s="115">
        <v>0</v>
      </c>
      <c r="S2011" s="115">
        <v>0</v>
      </c>
      <c r="T2011" s="115">
        <v>0</v>
      </c>
      <c r="U2011" s="115">
        <v>0</v>
      </c>
      <c r="V2011" s="115">
        <v>31.2</v>
      </c>
      <c r="W2011" s="115" t="s">
        <v>102</v>
      </c>
      <c r="X2011" s="236"/>
    </row>
    <row r="2012" spans="1:24" ht="13.5" customHeight="1" x14ac:dyDescent="0.3">
      <c r="A2012" s="242">
        <v>0.26041666666666702</v>
      </c>
      <c r="B2012" s="115">
        <v>18</v>
      </c>
      <c r="C2012" s="115">
        <v>0</v>
      </c>
      <c r="D2012" s="115">
        <v>0</v>
      </c>
      <c r="E2012" s="115">
        <v>1</v>
      </c>
      <c r="F2012" s="115">
        <v>5</v>
      </c>
      <c r="G2012" s="115">
        <v>8</v>
      </c>
      <c r="H2012" s="115">
        <v>2</v>
      </c>
      <c r="I2012" s="115">
        <v>1</v>
      </c>
      <c r="J2012" s="115">
        <v>0</v>
      </c>
      <c r="K2012" s="115">
        <v>1</v>
      </c>
      <c r="L2012" s="115">
        <v>0</v>
      </c>
      <c r="M2012" s="115">
        <v>0</v>
      </c>
      <c r="N2012" s="115">
        <v>0</v>
      </c>
      <c r="O2012" s="115">
        <v>0</v>
      </c>
      <c r="P2012" s="115">
        <v>0</v>
      </c>
      <c r="Q2012" s="115">
        <v>0</v>
      </c>
      <c r="R2012" s="115">
        <v>0</v>
      </c>
      <c r="S2012" s="115">
        <v>0</v>
      </c>
      <c r="T2012" s="115">
        <v>0</v>
      </c>
      <c r="U2012" s="115">
        <v>0</v>
      </c>
      <c r="V2012" s="115">
        <v>27.7</v>
      </c>
      <c r="W2012" s="115">
        <v>32.799999999999997</v>
      </c>
      <c r="X2012" s="236"/>
    </row>
    <row r="2013" spans="1:24" ht="13.5" customHeight="1" x14ac:dyDescent="0.3">
      <c r="A2013" s="242">
        <v>0.27083333333333298</v>
      </c>
      <c r="B2013" s="115">
        <v>20</v>
      </c>
      <c r="C2013" s="115">
        <v>0</v>
      </c>
      <c r="D2013" s="115">
        <v>0</v>
      </c>
      <c r="E2013" s="115">
        <v>0</v>
      </c>
      <c r="F2013" s="115">
        <v>2</v>
      </c>
      <c r="G2013" s="115">
        <v>7</v>
      </c>
      <c r="H2013" s="115">
        <v>7</v>
      </c>
      <c r="I2013" s="115">
        <v>4</v>
      </c>
      <c r="J2013" s="115">
        <v>0</v>
      </c>
      <c r="K2013" s="115">
        <v>0</v>
      </c>
      <c r="L2013" s="115">
        <v>0</v>
      </c>
      <c r="M2013" s="115">
        <v>0</v>
      </c>
      <c r="N2013" s="115">
        <v>0</v>
      </c>
      <c r="O2013" s="115">
        <v>0</v>
      </c>
      <c r="P2013" s="115">
        <v>0</v>
      </c>
      <c r="Q2013" s="115">
        <v>0</v>
      </c>
      <c r="R2013" s="115">
        <v>0</v>
      </c>
      <c r="S2013" s="115">
        <v>0</v>
      </c>
      <c r="T2013" s="115">
        <v>0</v>
      </c>
      <c r="U2013" s="115">
        <v>0</v>
      </c>
      <c r="V2013" s="115">
        <v>30.3</v>
      </c>
      <c r="W2013" s="115">
        <v>35.9</v>
      </c>
      <c r="X2013" s="236"/>
    </row>
    <row r="2014" spans="1:24" ht="13.5" customHeight="1" x14ac:dyDescent="0.3">
      <c r="A2014" s="242">
        <v>0.28125</v>
      </c>
      <c r="B2014" s="115">
        <v>30</v>
      </c>
      <c r="C2014" s="115">
        <v>0</v>
      </c>
      <c r="D2014" s="115">
        <v>1</v>
      </c>
      <c r="E2014" s="115">
        <v>1</v>
      </c>
      <c r="F2014" s="115">
        <v>10</v>
      </c>
      <c r="G2014" s="115">
        <v>14</v>
      </c>
      <c r="H2014" s="115">
        <v>4</v>
      </c>
      <c r="I2014" s="115">
        <v>0</v>
      </c>
      <c r="J2014" s="115">
        <v>0</v>
      </c>
      <c r="K2014" s="115">
        <v>0</v>
      </c>
      <c r="L2014" s="115">
        <v>0</v>
      </c>
      <c r="M2014" s="115">
        <v>0</v>
      </c>
      <c r="N2014" s="115">
        <v>0</v>
      </c>
      <c r="O2014" s="115">
        <v>0</v>
      </c>
      <c r="P2014" s="115">
        <v>0</v>
      </c>
      <c r="Q2014" s="115">
        <v>0</v>
      </c>
      <c r="R2014" s="115">
        <v>0</v>
      </c>
      <c r="S2014" s="115">
        <v>0</v>
      </c>
      <c r="T2014" s="115">
        <v>0</v>
      </c>
      <c r="U2014" s="115">
        <v>0</v>
      </c>
      <c r="V2014" s="115">
        <v>25.5</v>
      </c>
      <c r="W2014" s="115">
        <v>29.7</v>
      </c>
      <c r="X2014" s="236"/>
    </row>
    <row r="2015" spans="1:24" ht="13.5" customHeight="1" x14ac:dyDescent="0.3">
      <c r="A2015" s="242">
        <v>0.29166666666666702</v>
      </c>
      <c r="B2015" s="115">
        <v>38</v>
      </c>
      <c r="C2015" s="115">
        <v>0</v>
      </c>
      <c r="D2015" s="115">
        <v>0</v>
      </c>
      <c r="E2015" s="115">
        <v>6</v>
      </c>
      <c r="F2015" s="115">
        <v>7</v>
      </c>
      <c r="G2015" s="115">
        <v>15</v>
      </c>
      <c r="H2015" s="115">
        <v>7</v>
      </c>
      <c r="I2015" s="115">
        <v>3</v>
      </c>
      <c r="J2015" s="115">
        <v>0</v>
      </c>
      <c r="K2015" s="115">
        <v>0</v>
      </c>
      <c r="L2015" s="115">
        <v>0</v>
      </c>
      <c r="M2015" s="115">
        <v>0</v>
      </c>
      <c r="N2015" s="115">
        <v>0</v>
      </c>
      <c r="O2015" s="115">
        <v>0</v>
      </c>
      <c r="P2015" s="115">
        <v>0</v>
      </c>
      <c r="Q2015" s="115">
        <v>0</v>
      </c>
      <c r="R2015" s="115">
        <v>0</v>
      </c>
      <c r="S2015" s="115">
        <v>0</v>
      </c>
      <c r="T2015" s="115">
        <v>0</v>
      </c>
      <c r="U2015" s="115">
        <v>0</v>
      </c>
      <c r="V2015" s="115">
        <v>26.4</v>
      </c>
      <c r="W2015" s="115">
        <v>31.4</v>
      </c>
      <c r="X2015" s="236"/>
    </row>
    <row r="2016" spans="1:24" ht="13.5" customHeight="1" x14ac:dyDescent="0.3">
      <c r="A2016" s="242">
        <v>0.30208333333333298</v>
      </c>
      <c r="B2016" s="115">
        <v>24</v>
      </c>
      <c r="C2016" s="115">
        <v>0</v>
      </c>
      <c r="D2016" s="115">
        <v>2</v>
      </c>
      <c r="E2016" s="115">
        <v>0</v>
      </c>
      <c r="F2016" s="115">
        <v>5</v>
      </c>
      <c r="G2016" s="115">
        <v>7</v>
      </c>
      <c r="H2016" s="115">
        <v>8</v>
      </c>
      <c r="I2016" s="115">
        <v>1</v>
      </c>
      <c r="J2016" s="115">
        <v>1</v>
      </c>
      <c r="K2016" s="115">
        <v>0</v>
      </c>
      <c r="L2016" s="115">
        <v>0</v>
      </c>
      <c r="M2016" s="115">
        <v>0</v>
      </c>
      <c r="N2016" s="115">
        <v>0</v>
      </c>
      <c r="O2016" s="115">
        <v>0</v>
      </c>
      <c r="P2016" s="115">
        <v>0</v>
      </c>
      <c r="Q2016" s="115">
        <v>0</v>
      </c>
      <c r="R2016" s="115">
        <v>0</v>
      </c>
      <c r="S2016" s="115">
        <v>0</v>
      </c>
      <c r="T2016" s="115">
        <v>0</v>
      </c>
      <c r="U2016" s="115">
        <v>0</v>
      </c>
      <c r="V2016" s="115">
        <v>27.9</v>
      </c>
      <c r="W2016" s="115">
        <v>33.700000000000003</v>
      </c>
      <c r="X2016" s="236"/>
    </row>
    <row r="2017" spans="1:24" ht="13.5" customHeight="1" x14ac:dyDescent="0.3">
      <c r="A2017" s="242">
        <v>0.3125</v>
      </c>
      <c r="B2017" s="115">
        <v>49</v>
      </c>
      <c r="C2017" s="115">
        <v>2</v>
      </c>
      <c r="D2017" s="115">
        <v>1</v>
      </c>
      <c r="E2017" s="115">
        <v>8</v>
      </c>
      <c r="F2017" s="115">
        <v>10</v>
      </c>
      <c r="G2017" s="115">
        <v>15</v>
      </c>
      <c r="H2017" s="115">
        <v>5</v>
      </c>
      <c r="I2017" s="115">
        <v>8</v>
      </c>
      <c r="J2017" s="115">
        <v>0</v>
      </c>
      <c r="K2017" s="115">
        <v>0</v>
      </c>
      <c r="L2017" s="115">
        <v>0</v>
      </c>
      <c r="M2017" s="115">
        <v>0</v>
      </c>
      <c r="N2017" s="115">
        <v>0</v>
      </c>
      <c r="O2017" s="115">
        <v>0</v>
      </c>
      <c r="P2017" s="115">
        <v>0</v>
      </c>
      <c r="Q2017" s="115">
        <v>0</v>
      </c>
      <c r="R2017" s="115">
        <v>0</v>
      </c>
      <c r="S2017" s="115">
        <v>0</v>
      </c>
      <c r="T2017" s="115">
        <v>0</v>
      </c>
      <c r="U2017" s="115">
        <v>0</v>
      </c>
      <c r="V2017" s="115">
        <v>25.7</v>
      </c>
      <c r="W2017" s="115">
        <v>35.4</v>
      </c>
      <c r="X2017" s="236"/>
    </row>
    <row r="2018" spans="1:24" ht="13.5" customHeight="1" x14ac:dyDescent="0.3">
      <c r="A2018" s="242">
        <v>0.32291666666666702</v>
      </c>
      <c r="B2018" s="115">
        <v>47</v>
      </c>
      <c r="C2018" s="115">
        <v>0</v>
      </c>
      <c r="D2018" s="115">
        <v>1</v>
      </c>
      <c r="E2018" s="115">
        <v>8</v>
      </c>
      <c r="F2018" s="115">
        <v>15</v>
      </c>
      <c r="G2018" s="115">
        <v>15</v>
      </c>
      <c r="H2018" s="115">
        <v>6</v>
      </c>
      <c r="I2018" s="115">
        <v>0</v>
      </c>
      <c r="J2018" s="115">
        <v>2</v>
      </c>
      <c r="K2018" s="115">
        <v>0</v>
      </c>
      <c r="L2018" s="115">
        <v>0</v>
      </c>
      <c r="M2018" s="115">
        <v>0</v>
      </c>
      <c r="N2018" s="115">
        <v>0</v>
      </c>
      <c r="O2018" s="115">
        <v>0</v>
      </c>
      <c r="P2018" s="115">
        <v>0</v>
      </c>
      <c r="Q2018" s="115">
        <v>0</v>
      </c>
      <c r="R2018" s="115">
        <v>0</v>
      </c>
      <c r="S2018" s="115">
        <v>0</v>
      </c>
      <c r="T2018" s="115">
        <v>0</v>
      </c>
      <c r="U2018" s="115">
        <v>0</v>
      </c>
      <c r="V2018" s="115">
        <v>25.2</v>
      </c>
      <c r="W2018" s="115">
        <v>30.4</v>
      </c>
      <c r="X2018" s="236"/>
    </row>
    <row r="2019" spans="1:24" ht="13.5" customHeight="1" x14ac:dyDescent="0.3">
      <c r="A2019" s="242">
        <v>0.33333333333333298</v>
      </c>
      <c r="B2019" s="115">
        <v>50</v>
      </c>
      <c r="C2019" s="115">
        <v>0</v>
      </c>
      <c r="D2019" s="115">
        <v>4</v>
      </c>
      <c r="E2019" s="115">
        <v>5</v>
      </c>
      <c r="F2019" s="115">
        <v>16</v>
      </c>
      <c r="G2019" s="115">
        <v>17</v>
      </c>
      <c r="H2019" s="115">
        <v>7</v>
      </c>
      <c r="I2019" s="115">
        <v>1</v>
      </c>
      <c r="J2019" s="115">
        <v>0</v>
      </c>
      <c r="K2019" s="115">
        <v>0</v>
      </c>
      <c r="L2019" s="115">
        <v>0</v>
      </c>
      <c r="M2019" s="115">
        <v>0</v>
      </c>
      <c r="N2019" s="115">
        <v>0</v>
      </c>
      <c r="O2019" s="115">
        <v>0</v>
      </c>
      <c r="P2019" s="115">
        <v>0</v>
      </c>
      <c r="Q2019" s="115">
        <v>0</v>
      </c>
      <c r="R2019" s="115">
        <v>0</v>
      </c>
      <c r="S2019" s="115">
        <v>0</v>
      </c>
      <c r="T2019" s="115">
        <v>0</v>
      </c>
      <c r="U2019" s="115">
        <v>0</v>
      </c>
      <c r="V2019" s="115">
        <v>24.5</v>
      </c>
      <c r="W2019" s="115">
        <v>31.4</v>
      </c>
      <c r="X2019" s="236"/>
    </row>
    <row r="2020" spans="1:24" ht="13.5" customHeight="1" x14ac:dyDescent="0.3">
      <c r="A2020" s="242">
        <v>0.34375</v>
      </c>
      <c r="B2020" s="115">
        <v>47</v>
      </c>
      <c r="C2020" s="115">
        <v>0</v>
      </c>
      <c r="D2020" s="115">
        <v>2</v>
      </c>
      <c r="E2020" s="115">
        <v>1</v>
      </c>
      <c r="F2020" s="115">
        <v>20</v>
      </c>
      <c r="G2020" s="115">
        <v>14</v>
      </c>
      <c r="H2020" s="115">
        <v>9</v>
      </c>
      <c r="I2020" s="115">
        <v>1</v>
      </c>
      <c r="J2020" s="115">
        <v>0</v>
      </c>
      <c r="K2020" s="115">
        <v>0</v>
      </c>
      <c r="L2020" s="115">
        <v>0</v>
      </c>
      <c r="M2020" s="115">
        <v>0</v>
      </c>
      <c r="N2020" s="115">
        <v>0</v>
      </c>
      <c r="O2020" s="115">
        <v>0</v>
      </c>
      <c r="P2020" s="115">
        <v>0</v>
      </c>
      <c r="Q2020" s="115">
        <v>0</v>
      </c>
      <c r="R2020" s="115">
        <v>0</v>
      </c>
      <c r="S2020" s="115">
        <v>0</v>
      </c>
      <c r="T2020" s="115">
        <v>0</v>
      </c>
      <c r="U2020" s="115">
        <v>0</v>
      </c>
      <c r="V2020" s="115">
        <v>25.6</v>
      </c>
      <c r="W2020" s="115">
        <v>32.200000000000003</v>
      </c>
      <c r="X2020" s="236"/>
    </row>
    <row r="2021" spans="1:24" ht="13.5" customHeight="1" x14ac:dyDescent="0.3">
      <c r="A2021" s="242">
        <v>0.35416666666666702</v>
      </c>
      <c r="B2021" s="115">
        <v>88</v>
      </c>
      <c r="C2021" s="115">
        <v>0</v>
      </c>
      <c r="D2021" s="115">
        <v>3</v>
      </c>
      <c r="E2021" s="115">
        <v>18</v>
      </c>
      <c r="F2021" s="115">
        <v>39</v>
      </c>
      <c r="G2021" s="115">
        <v>16</v>
      </c>
      <c r="H2021" s="115">
        <v>8</v>
      </c>
      <c r="I2021" s="115">
        <v>4</v>
      </c>
      <c r="J2021" s="115">
        <v>0</v>
      </c>
      <c r="K2021" s="115">
        <v>0</v>
      </c>
      <c r="L2021" s="115">
        <v>0</v>
      </c>
      <c r="M2021" s="115">
        <v>0</v>
      </c>
      <c r="N2021" s="115">
        <v>0</v>
      </c>
      <c r="O2021" s="115">
        <v>0</v>
      </c>
      <c r="P2021" s="115">
        <v>0</v>
      </c>
      <c r="Q2021" s="115">
        <v>0</v>
      </c>
      <c r="R2021" s="115">
        <v>0</v>
      </c>
      <c r="S2021" s="115">
        <v>0</v>
      </c>
      <c r="T2021" s="115">
        <v>0</v>
      </c>
      <c r="U2021" s="115">
        <v>0</v>
      </c>
      <c r="V2021" s="115">
        <v>23.8</v>
      </c>
      <c r="W2021" s="115">
        <v>29.6</v>
      </c>
      <c r="X2021" s="236"/>
    </row>
    <row r="2022" spans="1:24" ht="13.5" customHeight="1" x14ac:dyDescent="0.3">
      <c r="A2022" s="242">
        <v>0.36458333333333298</v>
      </c>
      <c r="B2022" s="115">
        <v>80</v>
      </c>
      <c r="C2022" s="115">
        <v>0</v>
      </c>
      <c r="D2022" s="115">
        <v>4</v>
      </c>
      <c r="E2022" s="115">
        <v>7</v>
      </c>
      <c r="F2022" s="115">
        <v>32</v>
      </c>
      <c r="G2022" s="115">
        <v>24</v>
      </c>
      <c r="H2022" s="115">
        <v>12</v>
      </c>
      <c r="I2022" s="115">
        <v>0</v>
      </c>
      <c r="J2022" s="115">
        <v>0</v>
      </c>
      <c r="K2022" s="115">
        <v>1</v>
      </c>
      <c r="L2022" s="115">
        <v>0</v>
      </c>
      <c r="M2022" s="115">
        <v>0</v>
      </c>
      <c r="N2022" s="115">
        <v>0</v>
      </c>
      <c r="O2022" s="115">
        <v>0</v>
      </c>
      <c r="P2022" s="115">
        <v>0</v>
      </c>
      <c r="Q2022" s="115">
        <v>0</v>
      </c>
      <c r="R2022" s="115">
        <v>0</v>
      </c>
      <c r="S2022" s="115">
        <v>0</v>
      </c>
      <c r="T2022" s="115">
        <v>0</v>
      </c>
      <c r="U2022" s="115">
        <v>0</v>
      </c>
      <c r="V2022" s="115">
        <v>24.9</v>
      </c>
      <c r="W2022" s="115">
        <v>30.1</v>
      </c>
      <c r="X2022" s="236"/>
    </row>
    <row r="2023" spans="1:24" ht="13.5" customHeight="1" x14ac:dyDescent="0.3">
      <c r="A2023" s="242">
        <v>0.375</v>
      </c>
      <c r="B2023" s="115">
        <v>70</v>
      </c>
      <c r="C2023" s="115">
        <v>0</v>
      </c>
      <c r="D2023" s="115">
        <v>0</v>
      </c>
      <c r="E2023" s="115">
        <v>4</v>
      </c>
      <c r="F2023" s="115">
        <v>21</v>
      </c>
      <c r="G2023" s="115">
        <v>34</v>
      </c>
      <c r="H2023" s="115">
        <v>10</v>
      </c>
      <c r="I2023" s="115">
        <v>1</v>
      </c>
      <c r="J2023" s="115">
        <v>0</v>
      </c>
      <c r="K2023" s="115">
        <v>0</v>
      </c>
      <c r="L2023" s="115">
        <v>0</v>
      </c>
      <c r="M2023" s="115">
        <v>0</v>
      </c>
      <c r="N2023" s="115">
        <v>0</v>
      </c>
      <c r="O2023" s="115">
        <v>0</v>
      </c>
      <c r="P2023" s="115">
        <v>0</v>
      </c>
      <c r="Q2023" s="115">
        <v>0</v>
      </c>
      <c r="R2023" s="115">
        <v>0</v>
      </c>
      <c r="S2023" s="115">
        <v>0</v>
      </c>
      <c r="T2023" s="115">
        <v>0</v>
      </c>
      <c r="U2023" s="115">
        <v>0</v>
      </c>
      <c r="V2023" s="115">
        <v>26.1</v>
      </c>
      <c r="W2023" s="115">
        <v>30.4</v>
      </c>
      <c r="X2023" s="236"/>
    </row>
    <row r="2024" spans="1:24" ht="13.5" customHeight="1" x14ac:dyDescent="0.3">
      <c r="A2024" s="242">
        <v>0.38541666666666702</v>
      </c>
      <c r="B2024" s="115">
        <v>82</v>
      </c>
      <c r="C2024" s="115">
        <v>0</v>
      </c>
      <c r="D2024" s="115">
        <v>6</v>
      </c>
      <c r="E2024" s="115">
        <v>6</v>
      </c>
      <c r="F2024" s="115">
        <v>32</v>
      </c>
      <c r="G2024" s="115">
        <v>28</v>
      </c>
      <c r="H2024" s="115">
        <v>10</v>
      </c>
      <c r="I2024" s="115">
        <v>0</v>
      </c>
      <c r="J2024" s="115">
        <v>0</v>
      </c>
      <c r="K2024" s="115">
        <v>0</v>
      </c>
      <c r="L2024" s="115">
        <v>0</v>
      </c>
      <c r="M2024" s="115">
        <v>0</v>
      </c>
      <c r="N2024" s="115">
        <v>0</v>
      </c>
      <c r="O2024" s="115">
        <v>0</v>
      </c>
      <c r="P2024" s="115">
        <v>0</v>
      </c>
      <c r="Q2024" s="115">
        <v>0</v>
      </c>
      <c r="R2024" s="115">
        <v>0</v>
      </c>
      <c r="S2024" s="115">
        <v>0</v>
      </c>
      <c r="T2024" s="115">
        <v>0</v>
      </c>
      <c r="U2024" s="115">
        <v>0</v>
      </c>
      <c r="V2024" s="115">
        <v>24.3</v>
      </c>
      <c r="W2024" s="115">
        <v>29.2</v>
      </c>
      <c r="X2024" s="236"/>
    </row>
    <row r="2025" spans="1:24" ht="13.5" customHeight="1" x14ac:dyDescent="0.3">
      <c r="A2025" s="242">
        <v>0.39583333333333298</v>
      </c>
      <c r="B2025" s="115">
        <v>91</v>
      </c>
      <c r="C2025" s="115">
        <v>0</v>
      </c>
      <c r="D2025" s="115">
        <v>2</v>
      </c>
      <c r="E2025" s="115">
        <v>9</v>
      </c>
      <c r="F2025" s="115">
        <v>33</v>
      </c>
      <c r="G2025" s="115">
        <v>39</v>
      </c>
      <c r="H2025" s="115">
        <v>8</v>
      </c>
      <c r="I2025" s="115">
        <v>0</v>
      </c>
      <c r="J2025" s="115">
        <v>0</v>
      </c>
      <c r="K2025" s="115">
        <v>0</v>
      </c>
      <c r="L2025" s="115">
        <v>0</v>
      </c>
      <c r="M2025" s="115">
        <v>0</v>
      </c>
      <c r="N2025" s="115">
        <v>0</v>
      </c>
      <c r="O2025" s="115">
        <v>0</v>
      </c>
      <c r="P2025" s="115">
        <v>0</v>
      </c>
      <c r="Q2025" s="115">
        <v>0</v>
      </c>
      <c r="R2025" s="115">
        <v>0</v>
      </c>
      <c r="S2025" s="115">
        <v>0</v>
      </c>
      <c r="T2025" s="115">
        <v>0</v>
      </c>
      <c r="U2025" s="115">
        <v>0</v>
      </c>
      <c r="V2025" s="115">
        <v>24.7</v>
      </c>
      <c r="W2025" s="115">
        <v>28.3</v>
      </c>
      <c r="X2025" s="236"/>
    </row>
    <row r="2026" spans="1:24" ht="13.5" customHeight="1" x14ac:dyDescent="0.3">
      <c r="A2026" s="242">
        <v>0.40625</v>
      </c>
      <c r="B2026" s="115">
        <v>100</v>
      </c>
      <c r="C2026" s="115">
        <v>0</v>
      </c>
      <c r="D2026" s="115">
        <v>3</v>
      </c>
      <c r="E2026" s="115">
        <v>16</v>
      </c>
      <c r="F2026" s="115">
        <v>44</v>
      </c>
      <c r="G2026" s="115">
        <v>27</v>
      </c>
      <c r="H2026" s="115">
        <v>7</v>
      </c>
      <c r="I2026" s="115">
        <v>3</v>
      </c>
      <c r="J2026" s="115">
        <v>0</v>
      </c>
      <c r="K2026" s="115">
        <v>0</v>
      </c>
      <c r="L2026" s="115">
        <v>0</v>
      </c>
      <c r="M2026" s="115">
        <v>0</v>
      </c>
      <c r="N2026" s="115">
        <v>0</v>
      </c>
      <c r="O2026" s="115">
        <v>0</v>
      </c>
      <c r="P2026" s="115">
        <v>0</v>
      </c>
      <c r="Q2026" s="115">
        <v>0</v>
      </c>
      <c r="R2026" s="115">
        <v>0</v>
      </c>
      <c r="S2026" s="115">
        <v>0</v>
      </c>
      <c r="T2026" s="115">
        <v>0</v>
      </c>
      <c r="U2026" s="115">
        <v>0</v>
      </c>
      <c r="V2026" s="115">
        <v>24</v>
      </c>
      <c r="W2026" s="115">
        <v>28.4</v>
      </c>
      <c r="X2026" s="236"/>
    </row>
    <row r="2027" spans="1:24" ht="13.5" customHeight="1" x14ac:dyDescent="0.3">
      <c r="A2027" s="242">
        <v>0.41666666666666702</v>
      </c>
      <c r="B2027" s="115">
        <v>81</v>
      </c>
      <c r="C2027" s="115">
        <v>0</v>
      </c>
      <c r="D2027" s="115">
        <v>3</v>
      </c>
      <c r="E2027" s="115">
        <v>18</v>
      </c>
      <c r="F2027" s="115">
        <v>26</v>
      </c>
      <c r="G2027" s="115">
        <v>23</v>
      </c>
      <c r="H2027" s="115">
        <v>9</v>
      </c>
      <c r="I2027" s="115">
        <v>1</v>
      </c>
      <c r="J2027" s="115">
        <v>1</v>
      </c>
      <c r="K2027" s="115">
        <v>0</v>
      </c>
      <c r="L2027" s="115">
        <v>0</v>
      </c>
      <c r="M2027" s="115">
        <v>0</v>
      </c>
      <c r="N2027" s="115">
        <v>0</v>
      </c>
      <c r="O2027" s="115">
        <v>0</v>
      </c>
      <c r="P2027" s="115">
        <v>0</v>
      </c>
      <c r="Q2027" s="115">
        <v>0</v>
      </c>
      <c r="R2027" s="115">
        <v>0</v>
      </c>
      <c r="S2027" s="115">
        <v>0</v>
      </c>
      <c r="T2027" s="115">
        <v>0</v>
      </c>
      <c r="U2027" s="115">
        <v>0</v>
      </c>
      <c r="V2027" s="115">
        <v>24</v>
      </c>
      <c r="W2027" s="115">
        <v>29</v>
      </c>
      <c r="X2027" s="236"/>
    </row>
    <row r="2028" spans="1:24" ht="13.5" customHeight="1" x14ac:dyDescent="0.3">
      <c r="A2028" s="242">
        <v>0.42708333333333298</v>
      </c>
      <c r="B2028" s="115">
        <v>80</v>
      </c>
      <c r="C2028" s="115">
        <v>0</v>
      </c>
      <c r="D2028" s="115">
        <v>2</v>
      </c>
      <c r="E2028" s="115">
        <v>10</v>
      </c>
      <c r="F2028" s="115">
        <v>31</v>
      </c>
      <c r="G2028" s="115">
        <v>27</v>
      </c>
      <c r="H2028" s="115">
        <v>7</v>
      </c>
      <c r="I2028" s="115">
        <v>3</v>
      </c>
      <c r="J2028" s="115">
        <v>0</v>
      </c>
      <c r="K2028" s="115">
        <v>0</v>
      </c>
      <c r="L2028" s="115">
        <v>0</v>
      </c>
      <c r="M2028" s="115">
        <v>0</v>
      </c>
      <c r="N2028" s="115">
        <v>0</v>
      </c>
      <c r="O2028" s="115">
        <v>0</v>
      </c>
      <c r="P2028" s="115">
        <v>0</v>
      </c>
      <c r="Q2028" s="115">
        <v>0</v>
      </c>
      <c r="R2028" s="115">
        <v>0</v>
      </c>
      <c r="S2028" s="115">
        <v>0</v>
      </c>
      <c r="T2028" s="115">
        <v>0</v>
      </c>
      <c r="U2028" s="115">
        <v>0</v>
      </c>
      <c r="V2028" s="115">
        <v>24.4</v>
      </c>
      <c r="W2028" s="115">
        <v>29.5</v>
      </c>
      <c r="X2028" s="236"/>
    </row>
    <row r="2029" spans="1:24" ht="13.5" customHeight="1" x14ac:dyDescent="0.3">
      <c r="A2029" s="242">
        <v>0.4375</v>
      </c>
      <c r="B2029" s="115">
        <v>126</v>
      </c>
      <c r="C2029" s="115">
        <v>0</v>
      </c>
      <c r="D2029" s="115">
        <v>0</v>
      </c>
      <c r="E2029" s="115">
        <v>23</v>
      </c>
      <c r="F2029" s="115">
        <v>51</v>
      </c>
      <c r="G2029" s="115">
        <v>49</v>
      </c>
      <c r="H2029" s="115">
        <v>3</v>
      </c>
      <c r="I2029" s="115">
        <v>0</v>
      </c>
      <c r="J2029" s="115">
        <v>0</v>
      </c>
      <c r="K2029" s="115">
        <v>0</v>
      </c>
      <c r="L2029" s="115">
        <v>0</v>
      </c>
      <c r="M2029" s="115">
        <v>0</v>
      </c>
      <c r="N2029" s="115">
        <v>0</v>
      </c>
      <c r="O2029" s="115">
        <v>0</v>
      </c>
      <c r="P2029" s="115">
        <v>0</v>
      </c>
      <c r="Q2029" s="115">
        <v>0</v>
      </c>
      <c r="R2029" s="115">
        <v>0</v>
      </c>
      <c r="S2029" s="115">
        <v>0</v>
      </c>
      <c r="T2029" s="115">
        <v>0</v>
      </c>
      <c r="U2029" s="115">
        <v>0</v>
      </c>
      <c r="V2029" s="115">
        <v>23.7</v>
      </c>
      <c r="W2029" s="115">
        <v>27.2</v>
      </c>
      <c r="X2029" s="236"/>
    </row>
    <row r="2030" spans="1:24" ht="13.5" customHeight="1" x14ac:dyDescent="0.3">
      <c r="A2030" s="242">
        <v>0.44791666666666702</v>
      </c>
      <c r="B2030" s="115">
        <v>111</v>
      </c>
      <c r="C2030" s="115">
        <v>0</v>
      </c>
      <c r="D2030" s="115">
        <v>2</v>
      </c>
      <c r="E2030" s="115">
        <v>21</v>
      </c>
      <c r="F2030" s="115">
        <v>57</v>
      </c>
      <c r="G2030" s="115">
        <v>27</v>
      </c>
      <c r="H2030" s="115">
        <v>4</v>
      </c>
      <c r="I2030" s="115">
        <v>0</v>
      </c>
      <c r="J2030" s="115">
        <v>0</v>
      </c>
      <c r="K2030" s="115">
        <v>0</v>
      </c>
      <c r="L2030" s="115">
        <v>0</v>
      </c>
      <c r="M2030" s="115">
        <v>0</v>
      </c>
      <c r="N2030" s="115">
        <v>0</v>
      </c>
      <c r="O2030" s="115">
        <v>0</v>
      </c>
      <c r="P2030" s="115">
        <v>0</v>
      </c>
      <c r="Q2030" s="115">
        <v>0</v>
      </c>
      <c r="R2030" s="115">
        <v>0</v>
      </c>
      <c r="S2030" s="115">
        <v>0</v>
      </c>
      <c r="T2030" s="115">
        <v>0</v>
      </c>
      <c r="U2030" s="115">
        <v>0</v>
      </c>
      <c r="V2030" s="115">
        <v>23.1</v>
      </c>
      <c r="W2030" s="115">
        <v>27.5</v>
      </c>
      <c r="X2030" s="236"/>
    </row>
    <row r="2031" spans="1:24" ht="13.5" customHeight="1" x14ac:dyDescent="0.3">
      <c r="A2031" s="242">
        <v>0.45833333333333298</v>
      </c>
      <c r="B2031" s="115">
        <v>77</v>
      </c>
      <c r="C2031" s="115">
        <v>0</v>
      </c>
      <c r="D2031" s="115">
        <v>2</v>
      </c>
      <c r="E2031" s="115">
        <v>8</v>
      </c>
      <c r="F2031" s="115">
        <v>27</v>
      </c>
      <c r="G2031" s="115">
        <v>32</v>
      </c>
      <c r="H2031" s="115">
        <v>7</v>
      </c>
      <c r="I2031" s="115">
        <v>1</v>
      </c>
      <c r="J2031" s="115">
        <v>0</v>
      </c>
      <c r="K2031" s="115">
        <v>0</v>
      </c>
      <c r="L2031" s="115">
        <v>0</v>
      </c>
      <c r="M2031" s="115">
        <v>0</v>
      </c>
      <c r="N2031" s="115">
        <v>0</v>
      </c>
      <c r="O2031" s="115">
        <v>0</v>
      </c>
      <c r="P2031" s="115">
        <v>0</v>
      </c>
      <c r="Q2031" s="115">
        <v>0</v>
      </c>
      <c r="R2031" s="115">
        <v>0</v>
      </c>
      <c r="S2031" s="115">
        <v>0</v>
      </c>
      <c r="T2031" s="115">
        <v>0</v>
      </c>
      <c r="U2031" s="115">
        <v>0</v>
      </c>
      <c r="V2031" s="115">
        <v>24.7</v>
      </c>
      <c r="W2031" s="115">
        <v>28.9</v>
      </c>
      <c r="X2031" s="236"/>
    </row>
    <row r="2032" spans="1:24" ht="13.5" customHeight="1" x14ac:dyDescent="0.3">
      <c r="A2032" s="242">
        <v>0.46875</v>
      </c>
      <c r="B2032" s="115">
        <v>83</v>
      </c>
      <c r="C2032" s="115">
        <v>0</v>
      </c>
      <c r="D2032" s="115">
        <v>1</v>
      </c>
      <c r="E2032" s="115">
        <v>4</v>
      </c>
      <c r="F2032" s="115">
        <v>28</v>
      </c>
      <c r="G2032" s="115">
        <v>41</v>
      </c>
      <c r="H2032" s="115">
        <v>8</v>
      </c>
      <c r="I2032" s="115">
        <v>1</v>
      </c>
      <c r="J2032" s="115">
        <v>0</v>
      </c>
      <c r="K2032" s="115">
        <v>0</v>
      </c>
      <c r="L2032" s="115">
        <v>0</v>
      </c>
      <c r="M2032" s="115">
        <v>0</v>
      </c>
      <c r="N2032" s="115">
        <v>0</v>
      </c>
      <c r="O2032" s="115">
        <v>0</v>
      </c>
      <c r="P2032" s="115">
        <v>0</v>
      </c>
      <c r="Q2032" s="115">
        <v>0</v>
      </c>
      <c r="R2032" s="115">
        <v>0</v>
      </c>
      <c r="S2032" s="115">
        <v>0</v>
      </c>
      <c r="T2032" s="115">
        <v>0</v>
      </c>
      <c r="U2032" s="115">
        <v>0</v>
      </c>
      <c r="V2032" s="115">
        <v>25.6</v>
      </c>
      <c r="W2032" s="115">
        <v>29.5</v>
      </c>
      <c r="X2032" s="236"/>
    </row>
    <row r="2033" spans="1:24" ht="13.5" customHeight="1" x14ac:dyDescent="0.3">
      <c r="A2033" s="242">
        <v>0.47916666666666702</v>
      </c>
      <c r="B2033" s="115">
        <v>98</v>
      </c>
      <c r="C2033" s="115">
        <v>0</v>
      </c>
      <c r="D2033" s="115">
        <v>3</v>
      </c>
      <c r="E2033" s="115">
        <v>7</v>
      </c>
      <c r="F2033" s="115">
        <v>37</v>
      </c>
      <c r="G2033" s="115">
        <v>40</v>
      </c>
      <c r="H2033" s="115">
        <v>9</v>
      </c>
      <c r="I2033" s="115">
        <v>2</v>
      </c>
      <c r="J2033" s="115">
        <v>0</v>
      </c>
      <c r="K2033" s="115">
        <v>0</v>
      </c>
      <c r="L2033" s="115">
        <v>0</v>
      </c>
      <c r="M2033" s="115">
        <v>0</v>
      </c>
      <c r="N2033" s="115">
        <v>0</v>
      </c>
      <c r="O2033" s="115">
        <v>0</v>
      </c>
      <c r="P2033" s="115">
        <v>0</v>
      </c>
      <c r="Q2033" s="115">
        <v>0</v>
      </c>
      <c r="R2033" s="115">
        <v>0</v>
      </c>
      <c r="S2033" s="115">
        <v>0</v>
      </c>
      <c r="T2033" s="115">
        <v>0</v>
      </c>
      <c r="U2033" s="115">
        <v>0</v>
      </c>
      <c r="V2033" s="115">
        <v>24.9</v>
      </c>
      <c r="W2033" s="115">
        <v>29.1</v>
      </c>
      <c r="X2033" s="236"/>
    </row>
    <row r="2034" spans="1:24" ht="13.5" customHeight="1" x14ac:dyDescent="0.3">
      <c r="A2034" s="242">
        <v>0.48958333333333298</v>
      </c>
      <c r="B2034" s="115">
        <v>117</v>
      </c>
      <c r="C2034" s="115">
        <v>0</v>
      </c>
      <c r="D2034" s="115">
        <v>7</v>
      </c>
      <c r="E2034" s="115">
        <v>18</v>
      </c>
      <c r="F2034" s="115">
        <v>45</v>
      </c>
      <c r="G2034" s="115">
        <v>37</v>
      </c>
      <c r="H2034" s="115">
        <v>9</v>
      </c>
      <c r="I2034" s="115">
        <v>1</v>
      </c>
      <c r="J2034" s="115">
        <v>0</v>
      </c>
      <c r="K2034" s="115">
        <v>0</v>
      </c>
      <c r="L2034" s="115">
        <v>0</v>
      </c>
      <c r="M2034" s="115">
        <v>0</v>
      </c>
      <c r="N2034" s="115">
        <v>0</v>
      </c>
      <c r="O2034" s="115">
        <v>0</v>
      </c>
      <c r="P2034" s="115">
        <v>0</v>
      </c>
      <c r="Q2034" s="115">
        <v>0</v>
      </c>
      <c r="R2034" s="115">
        <v>0</v>
      </c>
      <c r="S2034" s="115">
        <v>0</v>
      </c>
      <c r="T2034" s="115">
        <v>0</v>
      </c>
      <c r="U2034" s="115">
        <v>0</v>
      </c>
      <c r="V2034" s="115">
        <v>23.4</v>
      </c>
      <c r="W2034" s="115">
        <v>28.5</v>
      </c>
      <c r="X2034" s="236"/>
    </row>
    <row r="2035" spans="1:24" ht="13.5" customHeight="1" x14ac:dyDescent="0.3">
      <c r="A2035" s="242">
        <v>0.5</v>
      </c>
      <c r="B2035" s="115">
        <v>90</v>
      </c>
      <c r="C2035" s="115">
        <v>0</v>
      </c>
      <c r="D2035" s="115">
        <v>2</v>
      </c>
      <c r="E2035" s="115">
        <v>29</v>
      </c>
      <c r="F2035" s="115">
        <v>32</v>
      </c>
      <c r="G2035" s="115">
        <v>23</v>
      </c>
      <c r="H2035" s="115">
        <v>3</v>
      </c>
      <c r="I2035" s="115">
        <v>1</v>
      </c>
      <c r="J2035" s="115">
        <v>0</v>
      </c>
      <c r="K2035" s="115">
        <v>0</v>
      </c>
      <c r="L2035" s="115">
        <v>0</v>
      </c>
      <c r="M2035" s="115">
        <v>0</v>
      </c>
      <c r="N2035" s="115">
        <v>0</v>
      </c>
      <c r="O2035" s="115">
        <v>0</v>
      </c>
      <c r="P2035" s="115">
        <v>0</v>
      </c>
      <c r="Q2035" s="115">
        <v>0</v>
      </c>
      <c r="R2035" s="115">
        <v>0</v>
      </c>
      <c r="S2035" s="115">
        <v>0</v>
      </c>
      <c r="T2035" s="115">
        <v>0</v>
      </c>
      <c r="U2035" s="115">
        <v>0</v>
      </c>
      <c r="V2035" s="115">
        <v>22.3</v>
      </c>
      <c r="W2035" s="115">
        <v>27.1</v>
      </c>
      <c r="X2035" s="236"/>
    </row>
    <row r="2036" spans="1:24" ht="13.5" customHeight="1" x14ac:dyDescent="0.3">
      <c r="A2036" s="242">
        <v>0.51041666666666696</v>
      </c>
      <c r="B2036" s="115">
        <v>99</v>
      </c>
      <c r="C2036" s="115">
        <v>0</v>
      </c>
      <c r="D2036" s="115">
        <v>0</v>
      </c>
      <c r="E2036" s="115">
        <v>6</v>
      </c>
      <c r="F2036" s="115">
        <v>54</v>
      </c>
      <c r="G2036" s="115">
        <v>29</v>
      </c>
      <c r="H2036" s="115">
        <v>10</v>
      </c>
      <c r="I2036" s="115">
        <v>0</v>
      </c>
      <c r="J2036" s="115">
        <v>0</v>
      </c>
      <c r="K2036" s="115">
        <v>0</v>
      </c>
      <c r="L2036" s="115">
        <v>0</v>
      </c>
      <c r="M2036" s="115">
        <v>0</v>
      </c>
      <c r="N2036" s="115">
        <v>0</v>
      </c>
      <c r="O2036" s="115">
        <v>0</v>
      </c>
      <c r="P2036" s="115">
        <v>0</v>
      </c>
      <c r="Q2036" s="115">
        <v>0</v>
      </c>
      <c r="R2036" s="115">
        <v>0</v>
      </c>
      <c r="S2036" s="115">
        <v>0</v>
      </c>
      <c r="T2036" s="115">
        <v>0</v>
      </c>
      <c r="U2036" s="115">
        <v>0</v>
      </c>
      <c r="V2036" s="115">
        <v>24.6</v>
      </c>
      <c r="W2036" s="115">
        <v>28.7</v>
      </c>
      <c r="X2036" s="236"/>
    </row>
    <row r="2037" spans="1:24" ht="13.5" customHeight="1" x14ac:dyDescent="0.3">
      <c r="A2037" s="242">
        <v>0.52083333333333304</v>
      </c>
      <c r="B2037" s="115">
        <v>80</v>
      </c>
      <c r="C2037" s="115">
        <v>0</v>
      </c>
      <c r="D2037" s="115">
        <v>1</v>
      </c>
      <c r="E2037" s="115">
        <v>7</v>
      </c>
      <c r="F2037" s="115">
        <v>34</v>
      </c>
      <c r="G2037" s="115">
        <v>29</v>
      </c>
      <c r="H2037" s="115">
        <v>6</v>
      </c>
      <c r="I2037" s="115">
        <v>3</v>
      </c>
      <c r="J2037" s="115">
        <v>0</v>
      </c>
      <c r="K2037" s="115">
        <v>0</v>
      </c>
      <c r="L2037" s="115">
        <v>0</v>
      </c>
      <c r="M2037" s="115">
        <v>0</v>
      </c>
      <c r="N2037" s="115">
        <v>0</v>
      </c>
      <c r="O2037" s="115">
        <v>0</v>
      </c>
      <c r="P2037" s="115">
        <v>0</v>
      </c>
      <c r="Q2037" s="115">
        <v>0</v>
      </c>
      <c r="R2037" s="115">
        <v>0</v>
      </c>
      <c r="S2037" s="115">
        <v>0</v>
      </c>
      <c r="T2037" s="115">
        <v>0</v>
      </c>
      <c r="U2037" s="115">
        <v>0</v>
      </c>
      <c r="V2037" s="115">
        <v>25</v>
      </c>
      <c r="W2037" s="115">
        <v>29.2</v>
      </c>
      <c r="X2037" s="236"/>
    </row>
    <row r="2038" spans="1:24" ht="13.5" customHeight="1" x14ac:dyDescent="0.3">
      <c r="A2038" s="242">
        <v>0.53125</v>
      </c>
      <c r="B2038" s="115">
        <v>103</v>
      </c>
      <c r="C2038" s="115">
        <v>0</v>
      </c>
      <c r="D2038" s="115">
        <v>1</v>
      </c>
      <c r="E2038" s="115">
        <v>13</v>
      </c>
      <c r="F2038" s="115">
        <v>45</v>
      </c>
      <c r="G2038" s="115">
        <v>32</v>
      </c>
      <c r="H2038" s="115">
        <v>12</v>
      </c>
      <c r="I2038" s="115">
        <v>0</v>
      </c>
      <c r="J2038" s="115">
        <v>0</v>
      </c>
      <c r="K2038" s="115">
        <v>0</v>
      </c>
      <c r="L2038" s="115">
        <v>0</v>
      </c>
      <c r="M2038" s="115">
        <v>0</v>
      </c>
      <c r="N2038" s="115">
        <v>0</v>
      </c>
      <c r="O2038" s="115">
        <v>0</v>
      </c>
      <c r="P2038" s="115">
        <v>0</v>
      </c>
      <c r="Q2038" s="115">
        <v>0</v>
      </c>
      <c r="R2038" s="115">
        <v>0</v>
      </c>
      <c r="S2038" s="115">
        <v>0</v>
      </c>
      <c r="T2038" s="115">
        <v>0</v>
      </c>
      <c r="U2038" s="115">
        <v>0</v>
      </c>
      <c r="V2038" s="115">
        <v>24.6</v>
      </c>
      <c r="W2038" s="115">
        <v>29.7</v>
      </c>
      <c r="X2038" s="236"/>
    </row>
    <row r="2039" spans="1:24" ht="13.5" customHeight="1" x14ac:dyDescent="0.3">
      <c r="A2039" s="242">
        <v>0.54166666666666696</v>
      </c>
      <c r="B2039" s="115">
        <v>100</v>
      </c>
      <c r="C2039" s="115">
        <v>0</v>
      </c>
      <c r="D2039" s="115">
        <v>0</v>
      </c>
      <c r="E2039" s="115">
        <v>13</v>
      </c>
      <c r="F2039" s="115">
        <v>47</v>
      </c>
      <c r="G2039" s="115">
        <v>29</v>
      </c>
      <c r="H2039" s="115">
        <v>9</v>
      </c>
      <c r="I2039" s="115">
        <v>1</v>
      </c>
      <c r="J2039" s="115">
        <v>1</v>
      </c>
      <c r="K2039" s="115">
        <v>0</v>
      </c>
      <c r="L2039" s="115">
        <v>0</v>
      </c>
      <c r="M2039" s="115">
        <v>0</v>
      </c>
      <c r="N2039" s="115">
        <v>0</v>
      </c>
      <c r="O2039" s="115">
        <v>0</v>
      </c>
      <c r="P2039" s="115">
        <v>0</v>
      </c>
      <c r="Q2039" s="115">
        <v>0</v>
      </c>
      <c r="R2039" s="115">
        <v>0</v>
      </c>
      <c r="S2039" s="115">
        <v>0</v>
      </c>
      <c r="T2039" s="115">
        <v>0</v>
      </c>
      <c r="U2039" s="115">
        <v>0</v>
      </c>
      <c r="V2039" s="115">
        <v>24.6</v>
      </c>
      <c r="W2039" s="115">
        <v>28.8</v>
      </c>
      <c r="X2039" s="236"/>
    </row>
    <row r="2040" spans="1:24" ht="13.5" customHeight="1" x14ac:dyDescent="0.3">
      <c r="A2040" s="242">
        <v>0.55208333333333304</v>
      </c>
      <c r="B2040" s="115">
        <v>104</v>
      </c>
      <c r="C2040" s="115">
        <v>0</v>
      </c>
      <c r="D2040" s="115">
        <v>0</v>
      </c>
      <c r="E2040" s="115">
        <v>11</v>
      </c>
      <c r="F2040" s="115">
        <v>40</v>
      </c>
      <c r="G2040" s="115">
        <v>39</v>
      </c>
      <c r="H2040" s="115">
        <v>12</v>
      </c>
      <c r="I2040" s="115">
        <v>1</v>
      </c>
      <c r="J2040" s="115">
        <v>0</v>
      </c>
      <c r="K2040" s="115">
        <v>0</v>
      </c>
      <c r="L2040" s="115">
        <v>1</v>
      </c>
      <c r="M2040" s="115">
        <v>0</v>
      </c>
      <c r="N2040" s="115">
        <v>0</v>
      </c>
      <c r="O2040" s="115">
        <v>0</v>
      </c>
      <c r="P2040" s="115">
        <v>0</v>
      </c>
      <c r="Q2040" s="115">
        <v>0</v>
      </c>
      <c r="R2040" s="115">
        <v>0</v>
      </c>
      <c r="S2040" s="115">
        <v>0</v>
      </c>
      <c r="T2040" s="115">
        <v>0</v>
      </c>
      <c r="U2040" s="115">
        <v>0</v>
      </c>
      <c r="V2040" s="115">
        <v>25.5</v>
      </c>
      <c r="W2040" s="115">
        <v>29.8</v>
      </c>
      <c r="X2040" s="236"/>
    </row>
    <row r="2041" spans="1:24" ht="13.5" customHeight="1" x14ac:dyDescent="0.3">
      <c r="A2041" s="242">
        <v>0.5625</v>
      </c>
      <c r="B2041" s="115">
        <v>109</v>
      </c>
      <c r="C2041" s="115">
        <v>0</v>
      </c>
      <c r="D2041" s="115">
        <v>3</v>
      </c>
      <c r="E2041" s="115">
        <v>33</v>
      </c>
      <c r="F2041" s="115">
        <v>52</v>
      </c>
      <c r="G2041" s="115">
        <v>19</v>
      </c>
      <c r="H2041" s="115">
        <v>2</v>
      </c>
      <c r="I2041" s="115">
        <v>0</v>
      </c>
      <c r="J2041" s="115">
        <v>0</v>
      </c>
      <c r="K2041" s="115">
        <v>0</v>
      </c>
      <c r="L2041" s="115">
        <v>0</v>
      </c>
      <c r="M2041" s="115">
        <v>0</v>
      </c>
      <c r="N2041" s="115">
        <v>0</v>
      </c>
      <c r="O2041" s="115">
        <v>0</v>
      </c>
      <c r="P2041" s="115">
        <v>0</v>
      </c>
      <c r="Q2041" s="115">
        <v>0</v>
      </c>
      <c r="R2041" s="115">
        <v>0</v>
      </c>
      <c r="S2041" s="115">
        <v>0</v>
      </c>
      <c r="T2041" s="115">
        <v>0</v>
      </c>
      <c r="U2041" s="115">
        <v>0</v>
      </c>
      <c r="V2041" s="115">
        <v>22</v>
      </c>
      <c r="W2041" s="115">
        <v>26.1</v>
      </c>
      <c r="X2041" s="236"/>
    </row>
    <row r="2042" spans="1:24" ht="13.5" customHeight="1" x14ac:dyDescent="0.3">
      <c r="A2042" s="242">
        <v>0.57291666666666696</v>
      </c>
      <c r="B2042" s="115">
        <v>92</v>
      </c>
      <c r="C2042" s="115">
        <v>0</v>
      </c>
      <c r="D2042" s="115">
        <v>1</v>
      </c>
      <c r="E2042" s="115">
        <v>9</v>
      </c>
      <c r="F2042" s="115">
        <v>33</v>
      </c>
      <c r="G2042" s="115">
        <v>39</v>
      </c>
      <c r="H2042" s="115">
        <v>8</v>
      </c>
      <c r="I2042" s="115">
        <v>2</v>
      </c>
      <c r="J2042" s="115">
        <v>0</v>
      </c>
      <c r="K2042" s="115">
        <v>0</v>
      </c>
      <c r="L2042" s="115">
        <v>0</v>
      </c>
      <c r="M2042" s="115">
        <v>0</v>
      </c>
      <c r="N2042" s="115">
        <v>0</v>
      </c>
      <c r="O2042" s="115">
        <v>0</v>
      </c>
      <c r="P2042" s="115">
        <v>0</v>
      </c>
      <c r="Q2042" s="115">
        <v>0</v>
      </c>
      <c r="R2042" s="115">
        <v>0</v>
      </c>
      <c r="S2042" s="115">
        <v>0</v>
      </c>
      <c r="T2042" s="115">
        <v>0</v>
      </c>
      <c r="U2042" s="115">
        <v>0</v>
      </c>
      <c r="V2042" s="115">
        <v>25.3</v>
      </c>
      <c r="W2042" s="115">
        <v>29.4</v>
      </c>
      <c r="X2042" s="236"/>
    </row>
    <row r="2043" spans="1:24" ht="13.5" customHeight="1" x14ac:dyDescent="0.3">
      <c r="A2043" s="242">
        <v>0.58333333333333304</v>
      </c>
      <c r="B2043" s="115">
        <v>115</v>
      </c>
      <c r="C2043" s="115">
        <v>0</v>
      </c>
      <c r="D2043" s="115">
        <v>3</v>
      </c>
      <c r="E2043" s="115">
        <v>25</v>
      </c>
      <c r="F2043" s="115">
        <v>41</v>
      </c>
      <c r="G2043" s="115">
        <v>39</v>
      </c>
      <c r="H2043" s="115">
        <v>6</v>
      </c>
      <c r="I2043" s="115">
        <v>1</v>
      </c>
      <c r="J2043" s="115">
        <v>0</v>
      </c>
      <c r="K2043" s="115">
        <v>0</v>
      </c>
      <c r="L2043" s="115">
        <v>0</v>
      </c>
      <c r="M2043" s="115">
        <v>0</v>
      </c>
      <c r="N2043" s="115">
        <v>0</v>
      </c>
      <c r="O2043" s="115">
        <v>0</v>
      </c>
      <c r="P2043" s="115">
        <v>0</v>
      </c>
      <c r="Q2043" s="115">
        <v>0</v>
      </c>
      <c r="R2043" s="115">
        <v>0</v>
      </c>
      <c r="S2043" s="115">
        <v>0</v>
      </c>
      <c r="T2043" s="115">
        <v>0</v>
      </c>
      <c r="U2043" s="115">
        <v>0</v>
      </c>
      <c r="V2043" s="115">
        <v>23.6</v>
      </c>
      <c r="W2043" s="115">
        <v>28.6</v>
      </c>
      <c r="X2043" s="236"/>
    </row>
    <row r="2044" spans="1:24" ht="13.5" customHeight="1" x14ac:dyDescent="0.3">
      <c r="A2044" s="242">
        <v>0.59375</v>
      </c>
      <c r="B2044" s="115">
        <v>83</v>
      </c>
      <c r="C2044" s="115">
        <v>0</v>
      </c>
      <c r="D2044" s="115">
        <v>2</v>
      </c>
      <c r="E2044" s="115">
        <v>14</v>
      </c>
      <c r="F2044" s="115">
        <v>27</v>
      </c>
      <c r="G2044" s="115">
        <v>30</v>
      </c>
      <c r="H2044" s="115">
        <v>10</v>
      </c>
      <c r="I2044" s="115">
        <v>0</v>
      </c>
      <c r="J2044" s="115">
        <v>0</v>
      </c>
      <c r="K2044" s="115">
        <v>0</v>
      </c>
      <c r="L2044" s="115">
        <v>0</v>
      </c>
      <c r="M2044" s="115">
        <v>0</v>
      </c>
      <c r="N2044" s="115">
        <v>0</v>
      </c>
      <c r="O2044" s="115">
        <v>0</v>
      </c>
      <c r="P2044" s="115">
        <v>0</v>
      </c>
      <c r="Q2044" s="115">
        <v>0</v>
      </c>
      <c r="R2044" s="115">
        <v>0</v>
      </c>
      <c r="S2044" s="115">
        <v>0</v>
      </c>
      <c r="T2044" s="115">
        <v>0</v>
      </c>
      <c r="U2044" s="115">
        <v>0</v>
      </c>
      <c r="V2044" s="115">
        <v>24.5</v>
      </c>
      <c r="W2044" s="115">
        <v>29</v>
      </c>
      <c r="X2044" s="236"/>
    </row>
    <row r="2045" spans="1:24" ht="13.5" customHeight="1" x14ac:dyDescent="0.3">
      <c r="A2045" s="242">
        <v>0.60416666666666696</v>
      </c>
      <c r="B2045" s="115">
        <v>69</v>
      </c>
      <c r="C2045" s="115">
        <v>0</v>
      </c>
      <c r="D2045" s="115">
        <v>2</v>
      </c>
      <c r="E2045" s="115">
        <v>2</v>
      </c>
      <c r="F2045" s="115">
        <v>37</v>
      </c>
      <c r="G2045" s="115">
        <v>17</v>
      </c>
      <c r="H2045" s="115">
        <v>9</v>
      </c>
      <c r="I2045" s="115">
        <v>0</v>
      </c>
      <c r="J2045" s="115">
        <v>2</v>
      </c>
      <c r="K2045" s="115">
        <v>0</v>
      </c>
      <c r="L2045" s="115">
        <v>0</v>
      </c>
      <c r="M2045" s="115">
        <v>0</v>
      </c>
      <c r="N2045" s="115">
        <v>0</v>
      </c>
      <c r="O2045" s="115">
        <v>0</v>
      </c>
      <c r="P2045" s="115">
        <v>0</v>
      </c>
      <c r="Q2045" s="115">
        <v>0</v>
      </c>
      <c r="R2045" s="115">
        <v>0</v>
      </c>
      <c r="S2045" s="115">
        <v>0</v>
      </c>
      <c r="T2045" s="115">
        <v>0</v>
      </c>
      <c r="U2045" s="115">
        <v>0</v>
      </c>
      <c r="V2045" s="115">
        <v>25.3</v>
      </c>
      <c r="W2045" s="115">
        <v>30.6</v>
      </c>
      <c r="X2045" s="236"/>
    </row>
    <row r="2046" spans="1:24" ht="13.5" customHeight="1" x14ac:dyDescent="0.3">
      <c r="A2046" s="242">
        <v>0.61458333333333304</v>
      </c>
      <c r="B2046" s="115">
        <v>83</v>
      </c>
      <c r="C2046" s="115">
        <v>0</v>
      </c>
      <c r="D2046" s="115">
        <v>3</v>
      </c>
      <c r="E2046" s="115">
        <v>6</v>
      </c>
      <c r="F2046" s="115">
        <v>40</v>
      </c>
      <c r="G2046" s="115">
        <v>25</v>
      </c>
      <c r="H2046" s="115">
        <v>8</v>
      </c>
      <c r="I2046" s="115">
        <v>1</v>
      </c>
      <c r="J2046" s="115">
        <v>0</v>
      </c>
      <c r="K2046" s="115">
        <v>0</v>
      </c>
      <c r="L2046" s="115">
        <v>0</v>
      </c>
      <c r="M2046" s="115">
        <v>0</v>
      </c>
      <c r="N2046" s="115">
        <v>0</v>
      </c>
      <c r="O2046" s="115">
        <v>0</v>
      </c>
      <c r="P2046" s="115">
        <v>0</v>
      </c>
      <c r="Q2046" s="115">
        <v>0</v>
      </c>
      <c r="R2046" s="115">
        <v>0</v>
      </c>
      <c r="S2046" s="115">
        <v>0</v>
      </c>
      <c r="T2046" s="115">
        <v>0</v>
      </c>
      <c r="U2046" s="115">
        <v>0</v>
      </c>
      <c r="V2046" s="115">
        <v>24.5</v>
      </c>
      <c r="W2046" s="115">
        <v>28.8</v>
      </c>
      <c r="X2046" s="236"/>
    </row>
    <row r="2047" spans="1:24" ht="13.5" customHeight="1" x14ac:dyDescent="0.3">
      <c r="A2047" s="242">
        <v>0.625</v>
      </c>
      <c r="B2047" s="115">
        <v>75</v>
      </c>
      <c r="C2047" s="115">
        <v>0</v>
      </c>
      <c r="D2047" s="115">
        <v>2</v>
      </c>
      <c r="E2047" s="115">
        <v>8</v>
      </c>
      <c r="F2047" s="115">
        <v>31</v>
      </c>
      <c r="G2047" s="115">
        <v>26</v>
      </c>
      <c r="H2047" s="115">
        <v>7</v>
      </c>
      <c r="I2047" s="115">
        <v>1</v>
      </c>
      <c r="J2047" s="115">
        <v>0</v>
      </c>
      <c r="K2047" s="115">
        <v>0</v>
      </c>
      <c r="L2047" s="115">
        <v>0</v>
      </c>
      <c r="M2047" s="115">
        <v>0</v>
      </c>
      <c r="N2047" s="115">
        <v>0</v>
      </c>
      <c r="O2047" s="115">
        <v>0</v>
      </c>
      <c r="P2047" s="115">
        <v>0</v>
      </c>
      <c r="Q2047" s="115">
        <v>0</v>
      </c>
      <c r="R2047" s="115">
        <v>0</v>
      </c>
      <c r="S2047" s="115">
        <v>0</v>
      </c>
      <c r="T2047" s="115">
        <v>0</v>
      </c>
      <c r="U2047" s="115">
        <v>0</v>
      </c>
      <c r="V2047" s="115">
        <v>24.5</v>
      </c>
      <c r="W2047" s="115">
        <v>29.3</v>
      </c>
      <c r="X2047" s="236"/>
    </row>
    <row r="2048" spans="1:24" ht="13.5" customHeight="1" x14ac:dyDescent="0.3">
      <c r="A2048" s="242">
        <v>0.63541666666666696</v>
      </c>
      <c r="B2048" s="115">
        <v>65</v>
      </c>
      <c r="C2048" s="115">
        <v>0</v>
      </c>
      <c r="D2048" s="115">
        <v>1</v>
      </c>
      <c r="E2048" s="115">
        <v>13</v>
      </c>
      <c r="F2048" s="115">
        <v>35</v>
      </c>
      <c r="G2048" s="115">
        <v>8</v>
      </c>
      <c r="H2048" s="115">
        <v>7</v>
      </c>
      <c r="I2048" s="115">
        <v>0</v>
      </c>
      <c r="J2048" s="115">
        <v>1</v>
      </c>
      <c r="K2048" s="115">
        <v>0</v>
      </c>
      <c r="L2048" s="115">
        <v>0</v>
      </c>
      <c r="M2048" s="115">
        <v>0</v>
      </c>
      <c r="N2048" s="115">
        <v>0</v>
      </c>
      <c r="O2048" s="115">
        <v>0</v>
      </c>
      <c r="P2048" s="115">
        <v>0</v>
      </c>
      <c r="Q2048" s="115">
        <v>0</v>
      </c>
      <c r="R2048" s="115">
        <v>0</v>
      </c>
      <c r="S2048" s="115">
        <v>0</v>
      </c>
      <c r="T2048" s="115">
        <v>0</v>
      </c>
      <c r="U2048" s="115">
        <v>0</v>
      </c>
      <c r="V2048" s="115">
        <v>23.4</v>
      </c>
      <c r="W2048" s="115">
        <v>29.1</v>
      </c>
      <c r="X2048" s="236"/>
    </row>
    <row r="2049" spans="1:24" ht="13.5" customHeight="1" x14ac:dyDescent="0.3">
      <c r="A2049" s="242">
        <v>0.64583333333333304</v>
      </c>
      <c r="B2049" s="115">
        <v>75</v>
      </c>
      <c r="C2049" s="115">
        <v>0</v>
      </c>
      <c r="D2049" s="115">
        <v>0</v>
      </c>
      <c r="E2049" s="115">
        <v>4</v>
      </c>
      <c r="F2049" s="115">
        <v>36</v>
      </c>
      <c r="G2049" s="115">
        <v>21</v>
      </c>
      <c r="H2049" s="115">
        <v>10</v>
      </c>
      <c r="I2049" s="115">
        <v>3</v>
      </c>
      <c r="J2049" s="115">
        <v>1</v>
      </c>
      <c r="K2049" s="115">
        <v>0</v>
      </c>
      <c r="L2049" s="115">
        <v>0</v>
      </c>
      <c r="M2049" s="115">
        <v>0</v>
      </c>
      <c r="N2049" s="115">
        <v>0</v>
      </c>
      <c r="O2049" s="115">
        <v>0</v>
      </c>
      <c r="P2049" s="115">
        <v>0</v>
      </c>
      <c r="Q2049" s="115">
        <v>0</v>
      </c>
      <c r="R2049" s="115">
        <v>0</v>
      </c>
      <c r="S2049" s="115">
        <v>0</v>
      </c>
      <c r="T2049" s="115">
        <v>0</v>
      </c>
      <c r="U2049" s="115">
        <v>0</v>
      </c>
      <c r="V2049" s="115">
        <v>25.8</v>
      </c>
      <c r="W2049" s="115">
        <v>31.1</v>
      </c>
      <c r="X2049" s="236"/>
    </row>
    <row r="2050" spans="1:24" ht="13.5" customHeight="1" x14ac:dyDescent="0.3">
      <c r="A2050" s="242">
        <v>0.65625</v>
      </c>
      <c r="B2050" s="115">
        <v>63</v>
      </c>
      <c r="C2050" s="115">
        <v>1</v>
      </c>
      <c r="D2050" s="115">
        <v>3</v>
      </c>
      <c r="E2050" s="115">
        <v>5</v>
      </c>
      <c r="F2050" s="115">
        <v>28</v>
      </c>
      <c r="G2050" s="115">
        <v>17</v>
      </c>
      <c r="H2050" s="115">
        <v>8</v>
      </c>
      <c r="I2050" s="115">
        <v>1</v>
      </c>
      <c r="J2050" s="115">
        <v>0</v>
      </c>
      <c r="K2050" s="115">
        <v>0</v>
      </c>
      <c r="L2050" s="115">
        <v>0</v>
      </c>
      <c r="M2050" s="115">
        <v>0</v>
      </c>
      <c r="N2050" s="115">
        <v>0</v>
      </c>
      <c r="O2050" s="115">
        <v>0</v>
      </c>
      <c r="P2050" s="115">
        <v>0</v>
      </c>
      <c r="Q2050" s="115">
        <v>0</v>
      </c>
      <c r="R2050" s="115">
        <v>0</v>
      </c>
      <c r="S2050" s="115">
        <v>0</v>
      </c>
      <c r="T2050" s="115">
        <v>0</v>
      </c>
      <c r="U2050" s="115">
        <v>0</v>
      </c>
      <c r="V2050" s="115">
        <v>24</v>
      </c>
      <c r="W2050" s="115">
        <v>30</v>
      </c>
      <c r="X2050" s="236"/>
    </row>
    <row r="2051" spans="1:24" ht="13.5" customHeight="1" x14ac:dyDescent="0.3">
      <c r="A2051" s="242">
        <v>0.66666666666666696</v>
      </c>
      <c r="B2051" s="115">
        <v>64</v>
      </c>
      <c r="C2051" s="115">
        <v>0</v>
      </c>
      <c r="D2051" s="115">
        <v>0</v>
      </c>
      <c r="E2051" s="115">
        <v>6</v>
      </c>
      <c r="F2051" s="115">
        <v>30</v>
      </c>
      <c r="G2051" s="115">
        <v>20</v>
      </c>
      <c r="H2051" s="115">
        <v>5</v>
      </c>
      <c r="I2051" s="115">
        <v>3</v>
      </c>
      <c r="J2051" s="115">
        <v>0</v>
      </c>
      <c r="K2051" s="115">
        <v>0</v>
      </c>
      <c r="L2051" s="115">
        <v>0</v>
      </c>
      <c r="M2051" s="115">
        <v>0</v>
      </c>
      <c r="N2051" s="115">
        <v>0</v>
      </c>
      <c r="O2051" s="115">
        <v>0</v>
      </c>
      <c r="P2051" s="115">
        <v>0</v>
      </c>
      <c r="Q2051" s="115">
        <v>0</v>
      </c>
      <c r="R2051" s="115">
        <v>0</v>
      </c>
      <c r="S2051" s="115">
        <v>0</v>
      </c>
      <c r="T2051" s="115">
        <v>0</v>
      </c>
      <c r="U2051" s="115">
        <v>0</v>
      </c>
      <c r="V2051" s="115">
        <v>25.1</v>
      </c>
      <c r="W2051" s="115">
        <v>28.3</v>
      </c>
      <c r="X2051" s="236"/>
    </row>
    <row r="2052" spans="1:24" ht="13.5" customHeight="1" x14ac:dyDescent="0.3">
      <c r="A2052" s="242">
        <v>0.67708333333333304</v>
      </c>
      <c r="B2052" s="115">
        <v>65</v>
      </c>
      <c r="C2052" s="115">
        <v>0</v>
      </c>
      <c r="D2052" s="115">
        <v>0</v>
      </c>
      <c r="E2052" s="115">
        <v>16</v>
      </c>
      <c r="F2052" s="115">
        <v>23</v>
      </c>
      <c r="G2052" s="115">
        <v>21</v>
      </c>
      <c r="H2052" s="115">
        <v>5</v>
      </c>
      <c r="I2052" s="115">
        <v>0</v>
      </c>
      <c r="J2052" s="115">
        <v>0</v>
      </c>
      <c r="K2052" s="115">
        <v>0</v>
      </c>
      <c r="L2052" s="115">
        <v>0</v>
      </c>
      <c r="M2052" s="115">
        <v>0</v>
      </c>
      <c r="N2052" s="115">
        <v>0</v>
      </c>
      <c r="O2052" s="115">
        <v>0</v>
      </c>
      <c r="P2052" s="115">
        <v>0</v>
      </c>
      <c r="Q2052" s="115">
        <v>0</v>
      </c>
      <c r="R2052" s="115">
        <v>0</v>
      </c>
      <c r="S2052" s="115">
        <v>0</v>
      </c>
      <c r="T2052" s="115">
        <v>0</v>
      </c>
      <c r="U2052" s="115">
        <v>0</v>
      </c>
      <c r="V2052" s="115">
        <v>23.7</v>
      </c>
      <c r="W2052" s="115">
        <v>29.2</v>
      </c>
      <c r="X2052" s="236"/>
    </row>
    <row r="2053" spans="1:24" ht="13.5" customHeight="1" x14ac:dyDescent="0.3">
      <c r="A2053" s="242">
        <v>0.6875</v>
      </c>
      <c r="B2053" s="115">
        <v>74</v>
      </c>
      <c r="C2053" s="115">
        <v>1</v>
      </c>
      <c r="D2053" s="115">
        <v>3</v>
      </c>
      <c r="E2053" s="115">
        <v>9</v>
      </c>
      <c r="F2053" s="115">
        <v>33</v>
      </c>
      <c r="G2053" s="115">
        <v>22</v>
      </c>
      <c r="H2053" s="115">
        <v>6</v>
      </c>
      <c r="I2053" s="115">
        <v>0</v>
      </c>
      <c r="J2053" s="115">
        <v>0</v>
      </c>
      <c r="K2053" s="115">
        <v>0</v>
      </c>
      <c r="L2053" s="115">
        <v>0</v>
      </c>
      <c r="M2053" s="115">
        <v>0</v>
      </c>
      <c r="N2053" s="115">
        <v>0</v>
      </c>
      <c r="O2053" s="115">
        <v>0</v>
      </c>
      <c r="P2053" s="115">
        <v>0</v>
      </c>
      <c r="Q2053" s="115">
        <v>0</v>
      </c>
      <c r="R2053" s="115">
        <v>0</v>
      </c>
      <c r="S2053" s="115">
        <v>0</v>
      </c>
      <c r="T2053" s="115">
        <v>0</v>
      </c>
      <c r="U2053" s="115">
        <v>0</v>
      </c>
      <c r="V2053" s="115">
        <v>23.6</v>
      </c>
      <c r="W2053" s="115">
        <v>29.2</v>
      </c>
      <c r="X2053" s="236"/>
    </row>
    <row r="2054" spans="1:24" ht="13.5" customHeight="1" x14ac:dyDescent="0.3">
      <c r="A2054" s="242">
        <v>0.69791666666666696</v>
      </c>
      <c r="B2054" s="115">
        <v>64</v>
      </c>
      <c r="C2054" s="115">
        <v>0</v>
      </c>
      <c r="D2054" s="115">
        <v>1</v>
      </c>
      <c r="E2054" s="115">
        <v>9</v>
      </c>
      <c r="F2054" s="115">
        <v>22</v>
      </c>
      <c r="G2054" s="115">
        <v>22</v>
      </c>
      <c r="H2054" s="115">
        <v>9</v>
      </c>
      <c r="I2054" s="115">
        <v>1</v>
      </c>
      <c r="J2054" s="115">
        <v>0</v>
      </c>
      <c r="K2054" s="115">
        <v>0</v>
      </c>
      <c r="L2054" s="115">
        <v>0</v>
      </c>
      <c r="M2054" s="115">
        <v>0</v>
      </c>
      <c r="N2054" s="115">
        <v>0</v>
      </c>
      <c r="O2054" s="115">
        <v>0</v>
      </c>
      <c r="P2054" s="115">
        <v>0</v>
      </c>
      <c r="Q2054" s="115">
        <v>0</v>
      </c>
      <c r="R2054" s="115">
        <v>0</v>
      </c>
      <c r="S2054" s="115">
        <v>0</v>
      </c>
      <c r="T2054" s="115">
        <v>0</v>
      </c>
      <c r="U2054" s="115">
        <v>0</v>
      </c>
      <c r="V2054" s="115">
        <v>24.8</v>
      </c>
      <c r="W2054" s="115">
        <v>30.2</v>
      </c>
      <c r="X2054" s="236"/>
    </row>
    <row r="2055" spans="1:24" ht="13.5" customHeight="1" x14ac:dyDescent="0.3">
      <c r="A2055" s="242">
        <v>0.70833333333333304</v>
      </c>
      <c r="B2055" s="115">
        <v>63</v>
      </c>
      <c r="C2055" s="115">
        <v>0</v>
      </c>
      <c r="D2055" s="115">
        <v>4</v>
      </c>
      <c r="E2055" s="115">
        <v>5</v>
      </c>
      <c r="F2055" s="115">
        <v>22</v>
      </c>
      <c r="G2055" s="115">
        <v>20</v>
      </c>
      <c r="H2055" s="115">
        <v>11</v>
      </c>
      <c r="I2055" s="115">
        <v>0</v>
      </c>
      <c r="J2055" s="115">
        <v>1</v>
      </c>
      <c r="K2055" s="115">
        <v>0</v>
      </c>
      <c r="L2055" s="115">
        <v>0</v>
      </c>
      <c r="M2055" s="115">
        <v>0</v>
      </c>
      <c r="N2055" s="115">
        <v>0</v>
      </c>
      <c r="O2055" s="115">
        <v>0</v>
      </c>
      <c r="P2055" s="115">
        <v>0</v>
      </c>
      <c r="Q2055" s="115">
        <v>0</v>
      </c>
      <c r="R2055" s="115">
        <v>0</v>
      </c>
      <c r="S2055" s="115">
        <v>0</v>
      </c>
      <c r="T2055" s="115">
        <v>0</v>
      </c>
      <c r="U2055" s="115">
        <v>0</v>
      </c>
      <c r="V2055" s="115">
        <v>25.2</v>
      </c>
      <c r="W2055" s="115">
        <v>31.1</v>
      </c>
      <c r="X2055" s="236"/>
    </row>
    <row r="2056" spans="1:24" ht="13.5" customHeight="1" x14ac:dyDescent="0.3">
      <c r="A2056" s="242">
        <v>0.71875</v>
      </c>
      <c r="B2056" s="115">
        <v>65</v>
      </c>
      <c r="C2056" s="115">
        <v>0</v>
      </c>
      <c r="D2056" s="115">
        <v>2</v>
      </c>
      <c r="E2056" s="115">
        <v>7</v>
      </c>
      <c r="F2056" s="115">
        <v>23</v>
      </c>
      <c r="G2056" s="115">
        <v>26</v>
      </c>
      <c r="H2056" s="115">
        <v>4</v>
      </c>
      <c r="I2056" s="115">
        <v>1</v>
      </c>
      <c r="J2056" s="115">
        <v>2</v>
      </c>
      <c r="K2056" s="115">
        <v>0</v>
      </c>
      <c r="L2056" s="115">
        <v>0</v>
      </c>
      <c r="M2056" s="115">
        <v>0</v>
      </c>
      <c r="N2056" s="115">
        <v>0</v>
      </c>
      <c r="O2056" s="115">
        <v>0</v>
      </c>
      <c r="P2056" s="115">
        <v>0</v>
      </c>
      <c r="Q2056" s="115">
        <v>0</v>
      </c>
      <c r="R2056" s="115">
        <v>0</v>
      </c>
      <c r="S2056" s="115">
        <v>0</v>
      </c>
      <c r="T2056" s="115">
        <v>0</v>
      </c>
      <c r="U2056" s="115">
        <v>0</v>
      </c>
      <c r="V2056" s="115">
        <v>24.9</v>
      </c>
      <c r="W2056" s="115">
        <v>29.4</v>
      </c>
      <c r="X2056" s="236"/>
    </row>
    <row r="2057" spans="1:24" ht="13.5" customHeight="1" x14ac:dyDescent="0.3">
      <c r="A2057" s="242">
        <v>0.72916666666666696</v>
      </c>
      <c r="B2057" s="115">
        <v>73</v>
      </c>
      <c r="C2057" s="115">
        <v>0</v>
      </c>
      <c r="D2057" s="115">
        <v>1</v>
      </c>
      <c r="E2057" s="115">
        <v>8</v>
      </c>
      <c r="F2057" s="115">
        <v>32</v>
      </c>
      <c r="G2057" s="115">
        <v>22</v>
      </c>
      <c r="H2057" s="115">
        <v>9</v>
      </c>
      <c r="I2057" s="115">
        <v>1</v>
      </c>
      <c r="J2057" s="115">
        <v>0</v>
      </c>
      <c r="K2057" s="115">
        <v>0</v>
      </c>
      <c r="L2057" s="115">
        <v>0</v>
      </c>
      <c r="M2057" s="115">
        <v>0</v>
      </c>
      <c r="N2057" s="115">
        <v>0</v>
      </c>
      <c r="O2057" s="115">
        <v>0</v>
      </c>
      <c r="P2057" s="115">
        <v>0</v>
      </c>
      <c r="Q2057" s="115">
        <v>0</v>
      </c>
      <c r="R2057" s="115">
        <v>0</v>
      </c>
      <c r="S2057" s="115">
        <v>0</v>
      </c>
      <c r="T2057" s="115">
        <v>0</v>
      </c>
      <c r="U2057" s="115">
        <v>0</v>
      </c>
      <c r="V2057" s="115">
        <v>24.7</v>
      </c>
      <c r="W2057" s="115">
        <v>29.5</v>
      </c>
      <c r="X2057" s="236"/>
    </row>
    <row r="2058" spans="1:24" ht="13.5" customHeight="1" x14ac:dyDescent="0.3">
      <c r="A2058" s="242">
        <v>0.73958333333333304</v>
      </c>
      <c r="B2058" s="115">
        <v>69</v>
      </c>
      <c r="C2058" s="115">
        <v>0</v>
      </c>
      <c r="D2058" s="115">
        <v>3</v>
      </c>
      <c r="E2058" s="115">
        <v>10</v>
      </c>
      <c r="F2058" s="115">
        <v>25</v>
      </c>
      <c r="G2058" s="115">
        <v>20</v>
      </c>
      <c r="H2058" s="115">
        <v>9</v>
      </c>
      <c r="I2058" s="115">
        <v>1</v>
      </c>
      <c r="J2058" s="115">
        <v>1</v>
      </c>
      <c r="K2058" s="115">
        <v>0</v>
      </c>
      <c r="L2058" s="115">
        <v>0</v>
      </c>
      <c r="M2058" s="115">
        <v>0</v>
      </c>
      <c r="N2058" s="115">
        <v>0</v>
      </c>
      <c r="O2058" s="115">
        <v>0</v>
      </c>
      <c r="P2058" s="115">
        <v>0</v>
      </c>
      <c r="Q2058" s="115">
        <v>0</v>
      </c>
      <c r="R2058" s="115">
        <v>0</v>
      </c>
      <c r="S2058" s="115">
        <v>0</v>
      </c>
      <c r="T2058" s="115">
        <v>0</v>
      </c>
      <c r="U2058" s="115">
        <v>0</v>
      </c>
      <c r="V2058" s="115">
        <v>24.6</v>
      </c>
      <c r="W2058" s="115">
        <v>30.6</v>
      </c>
      <c r="X2058" s="236"/>
    </row>
    <row r="2059" spans="1:24" ht="13.5" customHeight="1" x14ac:dyDescent="0.3">
      <c r="A2059" s="242">
        <v>0.75</v>
      </c>
      <c r="B2059" s="115">
        <v>60</v>
      </c>
      <c r="C2059" s="115">
        <v>0</v>
      </c>
      <c r="D2059" s="115">
        <v>3</v>
      </c>
      <c r="E2059" s="115">
        <v>10</v>
      </c>
      <c r="F2059" s="115">
        <v>21</v>
      </c>
      <c r="G2059" s="115">
        <v>22</v>
      </c>
      <c r="H2059" s="115">
        <v>2</v>
      </c>
      <c r="I2059" s="115">
        <v>2</v>
      </c>
      <c r="J2059" s="115">
        <v>0</v>
      </c>
      <c r="K2059" s="115">
        <v>0</v>
      </c>
      <c r="L2059" s="115">
        <v>0</v>
      </c>
      <c r="M2059" s="115">
        <v>0</v>
      </c>
      <c r="N2059" s="115">
        <v>0</v>
      </c>
      <c r="O2059" s="115">
        <v>0</v>
      </c>
      <c r="P2059" s="115">
        <v>0</v>
      </c>
      <c r="Q2059" s="115">
        <v>0</v>
      </c>
      <c r="R2059" s="115">
        <v>0</v>
      </c>
      <c r="S2059" s="115">
        <v>0</v>
      </c>
      <c r="T2059" s="115">
        <v>0</v>
      </c>
      <c r="U2059" s="115">
        <v>0</v>
      </c>
      <c r="V2059" s="115">
        <v>23.7</v>
      </c>
      <c r="W2059" s="115">
        <v>28</v>
      </c>
      <c r="X2059" s="236"/>
    </row>
    <row r="2060" spans="1:24" ht="13.5" customHeight="1" x14ac:dyDescent="0.3">
      <c r="A2060" s="242">
        <v>0.76041666666666696</v>
      </c>
      <c r="B2060" s="115">
        <v>68</v>
      </c>
      <c r="C2060" s="115">
        <v>0</v>
      </c>
      <c r="D2060" s="115">
        <v>1</v>
      </c>
      <c r="E2060" s="115">
        <v>8</v>
      </c>
      <c r="F2060" s="115">
        <v>35</v>
      </c>
      <c r="G2060" s="115">
        <v>21</v>
      </c>
      <c r="H2060" s="115">
        <v>2</v>
      </c>
      <c r="I2060" s="115">
        <v>0</v>
      </c>
      <c r="J2060" s="115">
        <v>1</v>
      </c>
      <c r="K2060" s="115">
        <v>0</v>
      </c>
      <c r="L2060" s="115">
        <v>0</v>
      </c>
      <c r="M2060" s="115">
        <v>0</v>
      </c>
      <c r="N2060" s="115">
        <v>0</v>
      </c>
      <c r="O2060" s="115">
        <v>0</v>
      </c>
      <c r="P2060" s="115">
        <v>0</v>
      </c>
      <c r="Q2060" s="115">
        <v>0</v>
      </c>
      <c r="R2060" s="115">
        <v>0</v>
      </c>
      <c r="S2060" s="115">
        <v>0</v>
      </c>
      <c r="T2060" s="115">
        <v>0</v>
      </c>
      <c r="U2060" s="115">
        <v>0</v>
      </c>
      <c r="V2060" s="115">
        <v>23.8</v>
      </c>
      <c r="W2060" s="115">
        <v>26.4</v>
      </c>
      <c r="X2060" s="236"/>
    </row>
    <row r="2061" spans="1:24" ht="13.5" customHeight="1" x14ac:dyDescent="0.3">
      <c r="A2061" s="242">
        <v>0.77083333333333304</v>
      </c>
      <c r="B2061" s="115">
        <v>69</v>
      </c>
      <c r="C2061" s="115">
        <v>0</v>
      </c>
      <c r="D2061" s="115">
        <v>0</v>
      </c>
      <c r="E2061" s="115">
        <v>8</v>
      </c>
      <c r="F2061" s="115">
        <v>27</v>
      </c>
      <c r="G2061" s="115">
        <v>28</v>
      </c>
      <c r="H2061" s="115">
        <v>6</v>
      </c>
      <c r="I2061" s="115">
        <v>0</v>
      </c>
      <c r="J2061" s="115">
        <v>0</v>
      </c>
      <c r="K2061" s="115">
        <v>0</v>
      </c>
      <c r="L2061" s="115">
        <v>0</v>
      </c>
      <c r="M2061" s="115">
        <v>0</v>
      </c>
      <c r="N2061" s="115">
        <v>0</v>
      </c>
      <c r="O2061" s="115">
        <v>0</v>
      </c>
      <c r="P2061" s="115">
        <v>0</v>
      </c>
      <c r="Q2061" s="115">
        <v>0</v>
      </c>
      <c r="R2061" s="115">
        <v>0</v>
      </c>
      <c r="S2061" s="115">
        <v>0</v>
      </c>
      <c r="T2061" s="115">
        <v>0</v>
      </c>
      <c r="U2061" s="115">
        <v>0</v>
      </c>
      <c r="V2061" s="115">
        <v>25</v>
      </c>
      <c r="W2061" s="115">
        <v>29.1</v>
      </c>
      <c r="X2061" s="236"/>
    </row>
    <row r="2062" spans="1:24" ht="13.5" customHeight="1" x14ac:dyDescent="0.3">
      <c r="A2062" s="242">
        <v>0.78125</v>
      </c>
      <c r="B2062" s="115">
        <v>73</v>
      </c>
      <c r="C2062" s="115">
        <v>0</v>
      </c>
      <c r="D2062" s="115">
        <v>4</v>
      </c>
      <c r="E2062" s="115">
        <v>7</v>
      </c>
      <c r="F2062" s="115">
        <v>22</v>
      </c>
      <c r="G2062" s="115">
        <v>25</v>
      </c>
      <c r="H2062" s="115">
        <v>11</v>
      </c>
      <c r="I2062" s="115">
        <v>2</v>
      </c>
      <c r="J2062" s="115">
        <v>1</v>
      </c>
      <c r="K2062" s="115">
        <v>0</v>
      </c>
      <c r="L2062" s="115">
        <v>0</v>
      </c>
      <c r="M2062" s="115">
        <v>0</v>
      </c>
      <c r="N2062" s="115">
        <v>0</v>
      </c>
      <c r="O2062" s="115">
        <v>0</v>
      </c>
      <c r="P2062" s="115">
        <v>1</v>
      </c>
      <c r="Q2062" s="115">
        <v>0</v>
      </c>
      <c r="R2062" s="115">
        <v>0</v>
      </c>
      <c r="S2062" s="115">
        <v>0</v>
      </c>
      <c r="T2062" s="115">
        <v>0</v>
      </c>
      <c r="U2062" s="115">
        <v>0</v>
      </c>
      <c r="V2062" s="115">
        <v>26</v>
      </c>
      <c r="W2062" s="115">
        <v>30.5</v>
      </c>
      <c r="X2062" s="236"/>
    </row>
    <row r="2063" spans="1:24" ht="13.5" customHeight="1" x14ac:dyDescent="0.3">
      <c r="A2063" s="242">
        <v>0.79166666666666696</v>
      </c>
      <c r="B2063" s="115">
        <v>56</v>
      </c>
      <c r="C2063" s="115">
        <v>0</v>
      </c>
      <c r="D2063" s="115">
        <v>5</v>
      </c>
      <c r="E2063" s="115">
        <v>7</v>
      </c>
      <c r="F2063" s="115">
        <v>19</v>
      </c>
      <c r="G2063" s="115">
        <v>17</v>
      </c>
      <c r="H2063" s="115">
        <v>7</v>
      </c>
      <c r="I2063" s="115">
        <v>1</v>
      </c>
      <c r="J2063" s="115">
        <v>0</v>
      </c>
      <c r="K2063" s="115">
        <v>0</v>
      </c>
      <c r="L2063" s="115">
        <v>0</v>
      </c>
      <c r="M2063" s="115">
        <v>0</v>
      </c>
      <c r="N2063" s="115">
        <v>0</v>
      </c>
      <c r="O2063" s="115">
        <v>0</v>
      </c>
      <c r="P2063" s="115">
        <v>0</v>
      </c>
      <c r="Q2063" s="115">
        <v>0</v>
      </c>
      <c r="R2063" s="115">
        <v>0</v>
      </c>
      <c r="S2063" s="115">
        <v>0</v>
      </c>
      <c r="T2063" s="115">
        <v>0</v>
      </c>
      <c r="U2063" s="115">
        <v>0</v>
      </c>
      <c r="V2063" s="115">
        <v>24</v>
      </c>
      <c r="W2063" s="115">
        <v>30</v>
      </c>
      <c r="X2063" s="236"/>
    </row>
    <row r="2064" spans="1:24" ht="13.5" customHeight="1" x14ac:dyDescent="0.3">
      <c r="A2064" s="242">
        <v>0.80208333333333304</v>
      </c>
      <c r="B2064" s="115">
        <v>59</v>
      </c>
      <c r="C2064" s="115">
        <v>0</v>
      </c>
      <c r="D2064" s="115">
        <v>0</v>
      </c>
      <c r="E2064" s="115">
        <v>10</v>
      </c>
      <c r="F2064" s="115">
        <v>31</v>
      </c>
      <c r="G2064" s="115">
        <v>14</v>
      </c>
      <c r="H2064" s="115">
        <v>4</v>
      </c>
      <c r="I2064" s="115">
        <v>0</v>
      </c>
      <c r="J2064" s="115">
        <v>0</v>
      </c>
      <c r="K2064" s="115">
        <v>0</v>
      </c>
      <c r="L2064" s="115">
        <v>0</v>
      </c>
      <c r="M2064" s="115">
        <v>0</v>
      </c>
      <c r="N2064" s="115">
        <v>0</v>
      </c>
      <c r="O2064" s="115">
        <v>0</v>
      </c>
      <c r="P2064" s="115">
        <v>0</v>
      </c>
      <c r="Q2064" s="115">
        <v>0</v>
      </c>
      <c r="R2064" s="115">
        <v>0</v>
      </c>
      <c r="S2064" s="115">
        <v>0</v>
      </c>
      <c r="T2064" s="115">
        <v>0</v>
      </c>
      <c r="U2064" s="115">
        <v>0</v>
      </c>
      <c r="V2064" s="115">
        <v>23.7</v>
      </c>
      <c r="W2064" s="115">
        <v>28.6</v>
      </c>
      <c r="X2064" s="236"/>
    </row>
    <row r="2065" spans="1:24" ht="13.5" customHeight="1" x14ac:dyDescent="0.3">
      <c r="A2065" s="242">
        <v>0.8125</v>
      </c>
      <c r="B2065" s="115">
        <v>45</v>
      </c>
      <c r="C2065" s="115">
        <v>0</v>
      </c>
      <c r="D2065" s="115">
        <v>2</v>
      </c>
      <c r="E2065" s="115">
        <v>4</v>
      </c>
      <c r="F2065" s="115">
        <v>11</v>
      </c>
      <c r="G2065" s="115">
        <v>18</v>
      </c>
      <c r="H2065" s="115">
        <v>7</v>
      </c>
      <c r="I2065" s="115">
        <v>2</v>
      </c>
      <c r="J2065" s="115">
        <v>0</v>
      </c>
      <c r="K2065" s="115">
        <v>1</v>
      </c>
      <c r="L2065" s="115">
        <v>0</v>
      </c>
      <c r="M2065" s="115">
        <v>0</v>
      </c>
      <c r="N2065" s="115">
        <v>0</v>
      </c>
      <c r="O2065" s="115">
        <v>0</v>
      </c>
      <c r="P2065" s="115">
        <v>0</v>
      </c>
      <c r="Q2065" s="115">
        <v>0</v>
      </c>
      <c r="R2065" s="115">
        <v>0</v>
      </c>
      <c r="S2065" s="115">
        <v>0</v>
      </c>
      <c r="T2065" s="115">
        <v>0</v>
      </c>
      <c r="U2065" s="115">
        <v>0</v>
      </c>
      <c r="V2065" s="115">
        <v>26.3</v>
      </c>
      <c r="W2065" s="115">
        <v>32.799999999999997</v>
      </c>
      <c r="X2065" s="236"/>
    </row>
    <row r="2066" spans="1:24" ht="13.5" customHeight="1" x14ac:dyDescent="0.3">
      <c r="A2066" s="242">
        <v>0.82291666666666696</v>
      </c>
      <c r="B2066" s="115">
        <v>44</v>
      </c>
      <c r="C2066" s="115">
        <v>1</v>
      </c>
      <c r="D2066" s="115">
        <v>2</v>
      </c>
      <c r="E2066" s="115">
        <v>11</v>
      </c>
      <c r="F2066" s="115">
        <v>14</v>
      </c>
      <c r="G2066" s="115">
        <v>10</v>
      </c>
      <c r="H2066" s="115">
        <v>6</v>
      </c>
      <c r="I2066" s="115">
        <v>0</v>
      </c>
      <c r="J2066" s="115">
        <v>0</v>
      </c>
      <c r="K2066" s="115">
        <v>0</v>
      </c>
      <c r="L2066" s="115">
        <v>0</v>
      </c>
      <c r="M2066" s="115">
        <v>0</v>
      </c>
      <c r="N2066" s="115">
        <v>0</v>
      </c>
      <c r="O2066" s="115">
        <v>0</v>
      </c>
      <c r="P2066" s="115">
        <v>0</v>
      </c>
      <c r="Q2066" s="115">
        <v>0</v>
      </c>
      <c r="R2066" s="115">
        <v>0</v>
      </c>
      <c r="S2066" s="115">
        <v>0</v>
      </c>
      <c r="T2066" s="115">
        <v>0</v>
      </c>
      <c r="U2066" s="115">
        <v>0</v>
      </c>
      <c r="V2066" s="115">
        <v>23.7</v>
      </c>
      <c r="W2066" s="115">
        <v>30.3</v>
      </c>
      <c r="X2066" s="236"/>
    </row>
    <row r="2067" spans="1:24" ht="13.5" customHeight="1" x14ac:dyDescent="0.3">
      <c r="A2067" s="242">
        <v>0.83333333333333304</v>
      </c>
      <c r="B2067" s="115">
        <v>31</v>
      </c>
      <c r="C2067" s="115">
        <v>0</v>
      </c>
      <c r="D2067" s="115">
        <v>2</v>
      </c>
      <c r="E2067" s="115">
        <v>4</v>
      </c>
      <c r="F2067" s="115">
        <v>10</v>
      </c>
      <c r="G2067" s="115">
        <v>11</v>
      </c>
      <c r="H2067" s="115">
        <v>4</v>
      </c>
      <c r="I2067" s="115">
        <v>0</v>
      </c>
      <c r="J2067" s="115">
        <v>0</v>
      </c>
      <c r="K2067" s="115">
        <v>0</v>
      </c>
      <c r="L2067" s="115">
        <v>0</v>
      </c>
      <c r="M2067" s="115">
        <v>0</v>
      </c>
      <c r="N2067" s="115">
        <v>0</v>
      </c>
      <c r="O2067" s="115">
        <v>0</v>
      </c>
      <c r="P2067" s="115">
        <v>0</v>
      </c>
      <c r="Q2067" s="115">
        <v>0</v>
      </c>
      <c r="R2067" s="115">
        <v>0</v>
      </c>
      <c r="S2067" s="115">
        <v>0</v>
      </c>
      <c r="T2067" s="115">
        <v>0</v>
      </c>
      <c r="U2067" s="115">
        <v>0</v>
      </c>
      <c r="V2067" s="115">
        <v>24.2</v>
      </c>
      <c r="W2067" s="115">
        <v>29.8</v>
      </c>
      <c r="X2067" s="236"/>
    </row>
    <row r="2068" spans="1:24" ht="13.5" customHeight="1" x14ac:dyDescent="0.3">
      <c r="A2068" s="242">
        <v>0.84375</v>
      </c>
      <c r="B2068" s="115">
        <v>48</v>
      </c>
      <c r="C2068" s="115">
        <v>0</v>
      </c>
      <c r="D2068" s="115">
        <v>3</v>
      </c>
      <c r="E2068" s="115">
        <v>3</v>
      </c>
      <c r="F2068" s="115">
        <v>11</v>
      </c>
      <c r="G2068" s="115">
        <v>15</v>
      </c>
      <c r="H2068" s="115">
        <v>8</v>
      </c>
      <c r="I2068" s="115">
        <v>4</v>
      </c>
      <c r="J2068" s="115">
        <v>3</v>
      </c>
      <c r="K2068" s="115">
        <v>1</v>
      </c>
      <c r="L2068" s="115">
        <v>0</v>
      </c>
      <c r="M2068" s="115">
        <v>0</v>
      </c>
      <c r="N2068" s="115">
        <v>0</v>
      </c>
      <c r="O2068" s="115">
        <v>0</v>
      </c>
      <c r="P2068" s="115">
        <v>0</v>
      </c>
      <c r="Q2068" s="115">
        <v>0</v>
      </c>
      <c r="R2068" s="115">
        <v>0</v>
      </c>
      <c r="S2068" s="115">
        <v>0</v>
      </c>
      <c r="T2068" s="115">
        <v>0</v>
      </c>
      <c r="U2068" s="115">
        <v>0</v>
      </c>
      <c r="V2068" s="115">
        <v>27.4</v>
      </c>
      <c r="W2068" s="115">
        <v>36.799999999999997</v>
      </c>
      <c r="X2068" s="236"/>
    </row>
    <row r="2069" spans="1:24" ht="13.5" customHeight="1" x14ac:dyDescent="0.3">
      <c r="A2069" s="242">
        <v>0.85416666666666696</v>
      </c>
      <c r="B2069" s="115">
        <v>45</v>
      </c>
      <c r="C2069" s="115">
        <v>1</v>
      </c>
      <c r="D2069" s="115">
        <v>0</v>
      </c>
      <c r="E2069" s="115">
        <v>5</v>
      </c>
      <c r="F2069" s="115">
        <v>17</v>
      </c>
      <c r="G2069" s="115">
        <v>15</v>
      </c>
      <c r="H2069" s="115">
        <v>7</v>
      </c>
      <c r="I2069" s="115">
        <v>0</v>
      </c>
      <c r="J2069" s="115">
        <v>0</v>
      </c>
      <c r="K2069" s="115">
        <v>0</v>
      </c>
      <c r="L2069" s="115">
        <v>0</v>
      </c>
      <c r="M2069" s="115">
        <v>0</v>
      </c>
      <c r="N2069" s="115">
        <v>0</v>
      </c>
      <c r="O2069" s="115">
        <v>0</v>
      </c>
      <c r="P2069" s="115">
        <v>0</v>
      </c>
      <c r="Q2069" s="115">
        <v>0</v>
      </c>
      <c r="R2069" s="115">
        <v>0</v>
      </c>
      <c r="S2069" s="115">
        <v>0</v>
      </c>
      <c r="T2069" s="115">
        <v>0</v>
      </c>
      <c r="U2069" s="115">
        <v>0</v>
      </c>
      <c r="V2069" s="115">
        <v>24.8</v>
      </c>
      <c r="W2069" s="115">
        <v>30.4</v>
      </c>
      <c r="X2069" s="236"/>
    </row>
    <row r="2070" spans="1:24" ht="13.5" customHeight="1" x14ac:dyDescent="0.3">
      <c r="A2070" s="242">
        <v>0.86458333333333304</v>
      </c>
      <c r="B2070" s="115">
        <v>45</v>
      </c>
      <c r="C2070" s="115">
        <v>0</v>
      </c>
      <c r="D2070" s="115">
        <v>3</v>
      </c>
      <c r="E2070" s="115">
        <v>4</v>
      </c>
      <c r="F2070" s="115">
        <v>10</v>
      </c>
      <c r="G2070" s="115">
        <v>20</v>
      </c>
      <c r="H2070" s="115">
        <v>5</v>
      </c>
      <c r="I2070" s="115">
        <v>2</v>
      </c>
      <c r="J2070" s="115">
        <v>1</v>
      </c>
      <c r="K2070" s="115">
        <v>0</v>
      </c>
      <c r="L2070" s="115">
        <v>0</v>
      </c>
      <c r="M2070" s="115">
        <v>0</v>
      </c>
      <c r="N2070" s="115">
        <v>0</v>
      </c>
      <c r="O2070" s="115">
        <v>0</v>
      </c>
      <c r="P2070" s="115">
        <v>0</v>
      </c>
      <c r="Q2070" s="115">
        <v>0</v>
      </c>
      <c r="R2070" s="115">
        <v>0</v>
      </c>
      <c r="S2070" s="115">
        <v>0</v>
      </c>
      <c r="T2070" s="115">
        <v>0</v>
      </c>
      <c r="U2070" s="115">
        <v>0</v>
      </c>
      <c r="V2070" s="115">
        <v>26</v>
      </c>
      <c r="W2070" s="115">
        <v>30.6</v>
      </c>
      <c r="X2070" s="236"/>
    </row>
    <row r="2071" spans="1:24" ht="13.5" customHeight="1" x14ac:dyDescent="0.3">
      <c r="A2071" s="242">
        <v>0.875</v>
      </c>
      <c r="B2071" s="115">
        <v>39</v>
      </c>
      <c r="C2071" s="115">
        <v>0</v>
      </c>
      <c r="D2071" s="115">
        <v>4</v>
      </c>
      <c r="E2071" s="115">
        <v>1</v>
      </c>
      <c r="F2071" s="115">
        <v>7</v>
      </c>
      <c r="G2071" s="115">
        <v>15</v>
      </c>
      <c r="H2071" s="115">
        <v>5</v>
      </c>
      <c r="I2071" s="115">
        <v>6</v>
      </c>
      <c r="J2071" s="115">
        <v>1</v>
      </c>
      <c r="K2071" s="115">
        <v>0</v>
      </c>
      <c r="L2071" s="115">
        <v>0</v>
      </c>
      <c r="M2071" s="115">
        <v>0</v>
      </c>
      <c r="N2071" s="115">
        <v>0</v>
      </c>
      <c r="O2071" s="115">
        <v>0</v>
      </c>
      <c r="P2071" s="115">
        <v>0</v>
      </c>
      <c r="Q2071" s="115">
        <v>0</v>
      </c>
      <c r="R2071" s="115">
        <v>0</v>
      </c>
      <c r="S2071" s="115">
        <v>0</v>
      </c>
      <c r="T2071" s="115">
        <v>0</v>
      </c>
      <c r="U2071" s="115">
        <v>0</v>
      </c>
      <c r="V2071" s="115">
        <v>27.2</v>
      </c>
      <c r="W2071" s="115">
        <v>36.799999999999997</v>
      </c>
      <c r="X2071" s="236"/>
    </row>
    <row r="2072" spans="1:24" ht="13.5" customHeight="1" x14ac:dyDescent="0.3">
      <c r="A2072" s="242">
        <v>0.88541666666666696</v>
      </c>
      <c r="B2072" s="115">
        <v>29</v>
      </c>
      <c r="C2072" s="115">
        <v>0</v>
      </c>
      <c r="D2072" s="115">
        <v>1</v>
      </c>
      <c r="E2072" s="115">
        <v>2</v>
      </c>
      <c r="F2072" s="115">
        <v>12</v>
      </c>
      <c r="G2072" s="115">
        <v>8</v>
      </c>
      <c r="H2072" s="115">
        <v>4</v>
      </c>
      <c r="I2072" s="115">
        <v>2</v>
      </c>
      <c r="J2072" s="115">
        <v>0</v>
      </c>
      <c r="K2072" s="115">
        <v>0</v>
      </c>
      <c r="L2072" s="115">
        <v>0</v>
      </c>
      <c r="M2072" s="115">
        <v>0</v>
      </c>
      <c r="N2072" s="115">
        <v>0</v>
      </c>
      <c r="O2072" s="115">
        <v>0</v>
      </c>
      <c r="P2072" s="115">
        <v>0</v>
      </c>
      <c r="Q2072" s="115">
        <v>0</v>
      </c>
      <c r="R2072" s="115">
        <v>0</v>
      </c>
      <c r="S2072" s="115">
        <v>0</v>
      </c>
      <c r="T2072" s="115">
        <v>0</v>
      </c>
      <c r="U2072" s="115">
        <v>0</v>
      </c>
      <c r="V2072" s="115">
        <v>25.4</v>
      </c>
      <c r="W2072" s="115">
        <v>30.6</v>
      </c>
      <c r="X2072" s="236"/>
    </row>
    <row r="2073" spans="1:24" ht="13.5" customHeight="1" x14ac:dyDescent="0.3">
      <c r="A2073" s="242">
        <v>0.89583333333333304</v>
      </c>
      <c r="B2073" s="115">
        <v>41</v>
      </c>
      <c r="C2073" s="115">
        <v>0</v>
      </c>
      <c r="D2073" s="115">
        <v>0</v>
      </c>
      <c r="E2073" s="115">
        <v>4</v>
      </c>
      <c r="F2073" s="115">
        <v>13</v>
      </c>
      <c r="G2073" s="115">
        <v>16</v>
      </c>
      <c r="H2073" s="115">
        <v>8</v>
      </c>
      <c r="I2073" s="115">
        <v>0</v>
      </c>
      <c r="J2073" s="115">
        <v>0</v>
      </c>
      <c r="K2073" s="115">
        <v>0</v>
      </c>
      <c r="L2073" s="115">
        <v>0</v>
      </c>
      <c r="M2073" s="115">
        <v>0</v>
      </c>
      <c r="N2073" s="115">
        <v>0</v>
      </c>
      <c r="O2073" s="115">
        <v>0</v>
      </c>
      <c r="P2073" s="115">
        <v>0</v>
      </c>
      <c r="Q2073" s="115">
        <v>0</v>
      </c>
      <c r="R2073" s="115">
        <v>0</v>
      </c>
      <c r="S2073" s="115">
        <v>0</v>
      </c>
      <c r="T2073" s="115">
        <v>0</v>
      </c>
      <c r="U2073" s="115">
        <v>0</v>
      </c>
      <c r="V2073" s="115">
        <v>25.8</v>
      </c>
      <c r="W2073" s="115">
        <v>30.1</v>
      </c>
      <c r="X2073" s="236"/>
    </row>
    <row r="2074" spans="1:24" ht="13.5" customHeight="1" x14ac:dyDescent="0.3">
      <c r="A2074" s="242">
        <v>0.90625</v>
      </c>
      <c r="B2074" s="115">
        <v>28</v>
      </c>
      <c r="C2074" s="115">
        <v>0</v>
      </c>
      <c r="D2074" s="115">
        <v>0</v>
      </c>
      <c r="E2074" s="115">
        <v>5</v>
      </c>
      <c r="F2074" s="115">
        <v>6</v>
      </c>
      <c r="G2074" s="115">
        <v>10</v>
      </c>
      <c r="H2074" s="115">
        <v>7</v>
      </c>
      <c r="I2074" s="115">
        <v>0</v>
      </c>
      <c r="J2074" s="115">
        <v>0</v>
      </c>
      <c r="K2074" s="115">
        <v>0</v>
      </c>
      <c r="L2074" s="115">
        <v>0</v>
      </c>
      <c r="M2074" s="115">
        <v>0</v>
      </c>
      <c r="N2074" s="115">
        <v>0</v>
      </c>
      <c r="O2074" s="115">
        <v>0</v>
      </c>
      <c r="P2074" s="115">
        <v>0</v>
      </c>
      <c r="Q2074" s="115">
        <v>0</v>
      </c>
      <c r="R2074" s="115">
        <v>0</v>
      </c>
      <c r="S2074" s="115">
        <v>0</v>
      </c>
      <c r="T2074" s="115">
        <v>0</v>
      </c>
      <c r="U2074" s="115">
        <v>0</v>
      </c>
      <c r="V2074" s="115">
        <v>26</v>
      </c>
      <c r="W2074" s="115">
        <v>32.299999999999997</v>
      </c>
      <c r="X2074" s="236"/>
    </row>
    <row r="2075" spans="1:24" ht="13.5" customHeight="1" x14ac:dyDescent="0.3">
      <c r="A2075" s="242">
        <v>0.91666666666666696</v>
      </c>
      <c r="B2075" s="115">
        <v>30</v>
      </c>
      <c r="C2075" s="115">
        <v>0</v>
      </c>
      <c r="D2075" s="115">
        <v>0</v>
      </c>
      <c r="E2075" s="115">
        <v>5</v>
      </c>
      <c r="F2075" s="115">
        <v>10</v>
      </c>
      <c r="G2075" s="115">
        <v>8</v>
      </c>
      <c r="H2075" s="115">
        <v>7</v>
      </c>
      <c r="I2075" s="115">
        <v>0</v>
      </c>
      <c r="J2075" s="115">
        <v>0</v>
      </c>
      <c r="K2075" s="115">
        <v>0</v>
      </c>
      <c r="L2075" s="115">
        <v>0</v>
      </c>
      <c r="M2075" s="115">
        <v>0</v>
      </c>
      <c r="N2075" s="115">
        <v>0</v>
      </c>
      <c r="O2075" s="115">
        <v>0</v>
      </c>
      <c r="P2075" s="115">
        <v>0</v>
      </c>
      <c r="Q2075" s="115">
        <v>0</v>
      </c>
      <c r="R2075" s="115">
        <v>0</v>
      </c>
      <c r="S2075" s="115">
        <v>0</v>
      </c>
      <c r="T2075" s="115">
        <v>0</v>
      </c>
      <c r="U2075" s="115">
        <v>0</v>
      </c>
      <c r="V2075" s="115">
        <v>25.3</v>
      </c>
      <c r="W2075" s="115">
        <v>32.9</v>
      </c>
      <c r="X2075" s="236"/>
    </row>
    <row r="2076" spans="1:24" ht="13.5" customHeight="1" x14ac:dyDescent="0.3">
      <c r="A2076" s="242">
        <v>0.92708333333333304</v>
      </c>
      <c r="B2076" s="115">
        <v>31</v>
      </c>
      <c r="C2076" s="115">
        <v>0</v>
      </c>
      <c r="D2076" s="115">
        <v>1</v>
      </c>
      <c r="E2076" s="115">
        <v>2</v>
      </c>
      <c r="F2076" s="115">
        <v>10</v>
      </c>
      <c r="G2076" s="115">
        <v>14</v>
      </c>
      <c r="H2076" s="115">
        <v>2</v>
      </c>
      <c r="I2076" s="115">
        <v>0</v>
      </c>
      <c r="J2076" s="115">
        <v>1</v>
      </c>
      <c r="K2076" s="115">
        <v>1</v>
      </c>
      <c r="L2076" s="115">
        <v>0</v>
      </c>
      <c r="M2076" s="115">
        <v>0</v>
      </c>
      <c r="N2076" s="115">
        <v>0</v>
      </c>
      <c r="O2076" s="115">
        <v>0</v>
      </c>
      <c r="P2076" s="115">
        <v>0</v>
      </c>
      <c r="Q2076" s="115">
        <v>0</v>
      </c>
      <c r="R2076" s="115">
        <v>0</v>
      </c>
      <c r="S2076" s="115">
        <v>0</v>
      </c>
      <c r="T2076" s="115">
        <v>0</v>
      </c>
      <c r="U2076" s="115">
        <v>0</v>
      </c>
      <c r="V2076" s="115">
        <v>26.3</v>
      </c>
      <c r="W2076" s="115">
        <v>30.2</v>
      </c>
      <c r="X2076" s="236"/>
    </row>
    <row r="2077" spans="1:24" ht="13.5" customHeight="1" x14ac:dyDescent="0.3">
      <c r="A2077" s="242">
        <v>0.9375</v>
      </c>
      <c r="B2077" s="115">
        <v>31</v>
      </c>
      <c r="C2077" s="115">
        <v>0</v>
      </c>
      <c r="D2077" s="115">
        <v>1</v>
      </c>
      <c r="E2077" s="115">
        <v>4</v>
      </c>
      <c r="F2077" s="115">
        <v>16</v>
      </c>
      <c r="G2077" s="115">
        <v>8</v>
      </c>
      <c r="H2077" s="115">
        <v>1</v>
      </c>
      <c r="I2077" s="115">
        <v>1</v>
      </c>
      <c r="J2077" s="115">
        <v>0</v>
      </c>
      <c r="K2077" s="115">
        <v>0</v>
      </c>
      <c r="L2077" s="115">
        <v>0</v>
      </c>
      <c r="M2077" s="115">
        <v>0</v>
      </c>
      <c r="N2077" s="115">
        <v>0</v>
      </c>
      <c r="O2077" s="115">
        <v>0</v>
      </c>
      <c r="P2077" s="115">
        <v>0</v>
      </c>
      <c r="Q2077" s="115">
        <v>0</v>
      </c>
      <c r="R2077" s="115">
        <v>0</v>
      </c>
      <c r="S2077" s="115">
        <v>0</v>
      </c>
      <c r="T2077" s="115">
        <v>0</v>
      </c>
      <c r="U2077" s="115">
        <v>0</v>
      </c>
      <c r="V2077" s="115">
        <v>24</v>
      </c>
      <c r="W2077" s="115">
        <v>28.2</v>
      </c>
      <c r="X2077" s="236"/>
    </row>
    <row r="2078" spans="1:24" ht="13.5" customHeight="1" x14ac:dyDescent="0.3">
      <c r="A2078" s="242">
        <v>0.94791666666666696</v>
      </c>
      <c r="B2078" s="115">
        <v>35</v>
      </c>
      <c r="C2078" s="115">
        <v>0</v>
      </c>
      <c r="D2078" s="115">
        <v>0</v>
      </c>
      <c r="E2078" s="115">
        <v>6</v>
      </c>
      <c r="F2078" s="115">
        <v>14</v>
      </c>
      <c r="G2078" s="115">
        <v>13</v>
      </c>
      <c r="H2078" s="115">
        <v>2</v>
      </c>
      <c r="I2078" s="115">
        <v>0</v>
      </c>
      <c r="J2078" s="115">
        <v>0</v>
      </c>
      <c r="K2078" s="115">
        <v>0</v>
      </c>
      <c r="L2078" s="115">
        <v>0</v>
      </c>
      <c r="M2078" s="115">
        <v>0</v>
      </c>
      <c r="N2078" s="115">
        <v>0</v>
      </c>
      <c r="O2078" s="115">
        <v>0</v>
      </c>
      <c r="P2078" s="115">
        <v>0</v>
      </c>
      <c r="Q2078" s="115">
        <v>0</v>
      </c>
      <c r="R2078" s="115">
        <v>0</v>
      </c>
      <c r="S2078" s="115">
        <v>0</v>
      </c>
      <c r="T2078" s="115">
        <v>0</v>
      </c>
      <c r="U2078" s="115">
        <v>0</v>
      </c>
      <c r="V2078" s="115">
        <v>24.3</v>
      </c>
      <c r="W2078" s="115">
        <v>28.1</v>
      </c>
      <c r="X2078" s="236"/>
    </row>
    <row r="2079" spans="1:24" ht="13.5" customHeight="1" x14ac:dyDescent="0.3">
      <c r="A2079" s="242">
        <v>0.95833333333333304</v>
      </c>
      <c r="B2079" s="115">
        <v>27</v>
      </c>
      <c r="C2079" s="115">
        <v>0</v>
      </c>
      <c r="D2079" s="115">
        <v>2</v>
      </c>
      <c r="E2079" s="115">
        <v>1</v>
      </c>
      <c r="F2079" s="115">
        <v>6</v>
      </c>
      <c r="G2079" s="115">
        <v>13</v>
      </c>
      <c r="H2079" s="115">
        <v>4</v>
      </c>
      <c r="I2079" s="115">
        <v>1</v>
      </c>
      <c r="J2079" s="115">
        <v>0</v>
      </c>
      <c r="K2079" s="115">
        <v>0</v>
      </c>
      <c r="L2079" s="115">
        <v>0</v>
      </c>
      <c r="M2079" s="115">
        <v>0</v>
      </c>
      <c r="N2079" s="115">
        <v>0</v>
      </c>
      <c r="O2079" s="115">
        <v>0</v>
      </c>
      <c r="P2079" s="115">
        <v>0</v>
      </c>
      <c r="Q2079" s="115">
        <v>0</v>
      </c>
      <c r="R2079" s="115">
        <v>0</v>
      </c>
      <c r="S2079" s="115">
        <v>0</v>
      </c>
      <c r="T2079" s="115">
        <v>0</v>
      </c>
      <c r="U2079" s="115">
        <v>0</v>
      </c>
      <c r="V2079" s="115">
        <v>25.9</v>
      </c>
      <c r="W2079" s="115">
        <v>30.4</v>
      </c>
      <c r="X2079" s="236"/>
    </row>
    <row r="2080" spans="1:24" ht="13.5" customHeight="1" x14ac:dyDescent="0.3">
      <c r="A2080" s="242">
        <v>0.96875</v>
      </c>
      <c r="B2080" s="115">
        <v>28</v>
      </c>
      <c r="C2080" s="115">
        <v>2</v>
      </c>
      <c r="D2080" s="115">
        <v>2</v>
      </c>
      <c r="E2080" s="115">
        <v>0</v>
      </c>
      <c r="F2080" s="115">
        <v>14</v>
      </c>
      <c r="G2080" s="115">
        <v>8</v>
      </c>
      <c r="H2080" s="115">
        <v>2</v>
      </c>
      <c r="I2080" s="115">
        <v>0</v>
      </c>
      <c r="J2080" s="115">
        <v>0</v>
      </c>
      <c r="K2080" s="115">
        <v>0</v>
      </c>
      <c r="L2080" s="115">
        <v>0</v>
      </c>
      <c r="M2080" s="115">
        <v>0</v>
      </c>
      <c r="N2080" s="115">
        <v>0</v>
      </c>
      <c r="O2080" s="115">
        <v>0</v>
      </c>
      <c r="P2080" s="115">
        <v>0</v>
      </c>
      <c r="Q2080" s="115">
        <v>0</v>
      </c>
      <c r="R2080" s="115">
        <v>0</v>
      </c>
      <c r="S2080" s="115">
        <v>0</v>
      </c>
      <c r="T2080" s="115">
        <v>0</v>
      </c>
      <c r="U2080" s="115">
        <v>0</v>
      </c>
      <c r="V2080" s="115">
        <v>22.6</v>
      </c>
      <c r="W2080" s="115">
        <v>28.3</v>
      </c>
      <c r="X2080" s="236"/>
    </row>
    <row r="2081" spans="1:24" ht="13.5" customHeight="1" x14ac:dyDescent="0.3">
      <c r="A2081" s="242">
        <v>0.97916666666666696</v>
      </c>
      <c r="B2081" s="115">
        <v>24</v>
      </c>
      <c r="C2081" s="115">
        <v>1</v>
      </c>
      <c r="D2081" s="115">
        <v>2</v>
      </c>
      <c r="E2081" s="115">
        <v>2</v>
      </c>
      <c r="F2081" s="115">
        <v>2</v>
      </c>
      <c r="G2081" s="115">
        <v>15</v>
      </c>
      <c r="H2081" s="115">
        <v>2</v>
      </c>
      <c r="I2081" s="115">
        <v>0</v>
      </c>
      <c r="J2081" s="115">
        <v>0</v>
      </c>
      <c r="K2081" s="115">
        <v>0</v>
      </c>
      <c r="L2081" s="115">
        <v>0</v>
      </c>
      <c r="M2081" s="115">
        <v>0</v>
      </c>
      <c r="N2081" s="115">
        <v>0</v>
      </c>
      <c r="O2081" s="115">
        <v>0</v>
      </c>
      <c r="P2081" s="115">
        <v>0</v>
      </c>
      <c r="Q2081" s="115">
        <v>0</v>
      </c>
      <c r="R2081" s="115">
        <v>0</v>
      </c>
      <c r="S2081" s="115">
        <v>0</v>
      </c>
      <c r="T2081" s="115">
        <v>0</v>
      </c>
      <c r="U2081" s="115">
        <v>0</v>
      </c>
      <c r="V2081" s="115">
        <v>24.3</v>
      </c>
      <c r="W2081" s="115">
        <v>29</v>
      </c>
      <c r="X2081" s="236"/>
    </row>
    <row r="2082" spans="1:24" ht="13.5" customHeight="1" thickBot="1" x14ac:dyDescent="0.35">
      <c r="A2082" s="244">
        <v>0.98958333333333304</v>
      </c>
      <c r="B2082" s="119">
        <v>14</v>
      </c>
      <c r="C2082" s="119">
        <v>0</v>
      </c>
      <c r="D2082" s="119">
        <v>0</v>
      </c>
      <c r="E2082" s="119">
        <v>1</v>
      </c>
      <c r="F2082" s="119">
        <v>4</v>
      </c>
      <c r="G2082" s="119">
        <v>7</v>
      </c>
      <c r="H2082" s="119">
        <v>1</v>
      </c>
      <c r="I2082" s="119">
        <v>1</v>
      </c>
      <c r="J2082" s="119">
        <v>0</v>
      </c>
      <c r="K2082" s="119">
        <v>0</v>
      </c>
      <c r="L2082" s="119">
        <v>0</v>
      </c>
      <c r="M2082" s="119">
        <v>0</v>
      </c>
      <c r="N2082" s="119">
        <v>0</v>
      </c>
      <c r="O2082" s="119">
        <v>0</v>
      </c>
      <c r="P2082" s="119">
        <v>0</v>
      </c>
      <c r="Q2082" s="119">
        <v>0</v>
      </c>
      <c r="R2082" s="119">
        <v>0</v>
      </c>
      <c r="S2082" s="119">
        <v>0</v>
      </c>
      <c r="T2082" s="119">
        <v>0</v>
      </c>
      <c r="U2082" s="119">
        <v>0</v>
      </c>
      <c r="V2082" s="119">
        <v>27</v>
      </c>
      <c r="W2082" s="119">
        <v>31</v>
      </c>
      <c r="X2082" s="236"/>
    </row>
    <row r="2083" spans="1:24" ht="13.5" customHeight="1" thickTop="1" x14ac:dyDescent="0.3">
      <c r="A2083" s="246" t="s">
        <v>168</v>
      </c>
      <c r="B2083" s="116">
        <f>SUM(B2015:B2062)</f>
        <v>3751</v>
      </c>
      <c r="C2083" s="116">
        <f t="shared" ref="C2083:U2083" si="76">SUM(C2015:C2062)</f>
        <v>4</v>
      </c>
      <c r="D2083" s="116">
        <f t="shared" si="76"/>
        <v>94</v>
      </c>
      <c r="E2083" s="116">
        <f t="shared" si="76"/>
        <v>498</v>
      </c>
      <c r="F2083" s="116">
        <f t="shared" si="76"/>
        <v>1503</v>
      </c>
      <c r="G2083" s="116">
        <f t="shared" si="76"/>
        <v>1218</v>
      </c>
      <c r="H2083" s="116">
        <f t="shared" si="76"/>
        <v>359</v>
      </c>
      <c r="I2083" s="116">
        <f t="shared" si="76"/>
        <v>57</v>
      </c>
      <c r="J2083" s="116">
        <f t="shared" si="76"/>
        <v>15</v>
      </c>
      <c r="K2083" s="116">
        <f t="shared" si="76"/>
        <v>1</v>
      </c>
      <c r="L2083" s="116">
        <f t="shared" si="76"/>
        <v>1</v>
      </c>
      <c r="M2083" s="116">
        <f t="shared" si="76"/>
        <v>0</v>
      </c>
      <c r="N2083" s="116">
        <f t="shared" si="76"/>
        <v>0</v>
      </c>
      <c r="O2083" s="116">
        <f t="shared" si="76"/>
        <v>0</v>
      </c>
      <c r="P2083" s="116">
        <f t="shared" si="76"/>
        <v>1</v>
      </c>
      <c r="Q2083" s="116">
        <f t="shared" si="76"/>
        <v>0</v>
      </c>
      <c r="R2083" s="116">
        <f t="shared" si="76"/>
        <v>0</v>
      </c>
      <c r="S2083" s="116">
        <f t="shared" si="76"/>
        <v>0</v>
      </c>
      <c r="T2083" s="116">
        <f t="shared" si="76"/>
        <v>0</v>
      </c>
      <c r="U2083" s="116">
        <f t="shared" si="76"/>
        <v>0</v>
      </c>
      <c r="V2083" s="116">
        <v>24.5</v>
      </c>
      <c r="W2083" s="116">
        <v>29.1</v>
      </c>
      <c r="X2083" s="236"/>
    </row>
    <row r="2084" spans="1:24" ht="13.5" customHeight="1" x14ac:dyDescent="0.3">
      <c r="A2084" s="247" t="s">
        <v>169</v>
      </c>
      <c r="B2084" s="115">
        <f>SUM(B2011:B2074)</f>
        <v>4338</v>
      </c>
      <c r="C2084" s="115">
        <f t="shared" ref="C2084:U2084" si="77">SUM(C2011:C2074)</f>
        <v>6</v>
      </c>
      <c r="D2084" s="115">
        <f t="shared" si="77"/>
        <v>117</v>
      </c>
      <c r="E2084" s="115">
        <f t="shared" si="77"/>
        <v>560</v>
      </c>
      <c r="F2084" s="115">
        <f t="shared" si="77"/>
        <v>1683</v>
      </c>
      <c r="G2084" s="115">
        <f t="shared" si="77"/>
        <v>1418</v>
      </c>
      <c r="H2084" s="115">
        <f t="shared" si="77"/>
        <v>447</v>
      </c>
      <c r="I2084" s="115">
        <f t="shared" si="77"/>
        <v>80</v>
      </c>
      <c r="J2084" s="115">
        <f t="shared" si="77"/>
        <v>21</v>
      </c>
      <c r="K2084" s="115">
        <f t="shared" si="77"/>
        <v>4</v>
      </c>
      <c r="L2084" s="115">
        <f t="shared" si="77"/>
        <v>1</v>
      </c>
      <c r="M2084" s="115">
        <f t="shared" si="77"/>
        <v>0</v>
      </c>
      <c r="N2084" s="115">
        <f t="shared" si="77"/>
        <v>0</v>
      </c>
      <c r="O2084" s="115">
        <f t="shared" si="77"/>
        <v>0</v>
      </c>
      <c r="P2084" s="115">
        <f t="shared" si="77"/>
        <v>1</v>
      </c>
      <c r="Q2084" s="115">
        <f t="shared" si="77"/>
        <v>0</v>
      </c>
      <c r="R2084" s="115">
        <f t="shared" si="77"/>
        <v>0</v>
      </c>
      <c r="S2084" s="115">
        <f t="shared" si="77"/>
        <v>0</v>
      </c>
      <c r="T2084" s="115">
        <f t="shared" si="77"/>
        <v>0</v>
      </c>
      <c r="U2084" s="115">
        <f t="shared" si="77"/>
        <v>0</v>
      </c>
      <c r="V2084" s="115">
        <v>24.6</v>
      </c>
      <c r="W2084" s="115">
        <v>29.4</v>
      </c>
      <c r="X2084" s="236"/>
    </row>
    <row r="2085" spans="1:24" ht="13.5" customHeight="1" x14ac:dyDescent="0.3">
      <c r="A2085" s="243" t="s">
        <v>170</v>
      </c>
      <c r="B2085" s="115">
        <f>SUM(B2011:B2082)</f>
        <v>4558</v>
      </c>
      <c r="C2085" s="115">
        <f t="shared" ref="C2085:U2085" si="78">SUM(C2011:C2082)</f>
        <v>9</v>
      </c>
      <c r="D2085" s="115">
        <f t="shared" si="78"/>
        <v>125</v>
      </c>
      <c r="E2085" s="115">
        <f t="shared" si="78"/>
        <v>581</v>
      </c>
      <c r="F2085" s="115">
        <f t="shared" si="78"/>
        <v>1759</v>
      </c>
      <c r="G2085" s="115">
        <f t="shared" si="78"/>
        <v>1504</v>
      </c>
      <c r="H2085" s="115">
        <f t="shared" si="78"/>
        <v>468</v>
      </c>
      <c r="I2085" s="115">
        <f t="shared" si="78"/>
        <v>83</v>
      </c>
      <c r="J2085" s="115">
        <f t="shared" si="78"/>
        <v>22</v>
      </c>
      <c r="K2085" s="115">
        <f t="shared" si="78"/>
        <v>5</v>
      </c>
      <c r="L2085" s="115">
        <f t="shared" si="78"/>
        <v>1</v>
      </c>
      <c r="M2085" s="115">
        <f t="shared" si="78"/>
        <v>0</v>
      </c>
      <c r="N2085" s="115">
        <f t="shared" si="78"/>
        <v>0</v>
      </c>
      <c r="O2085" s="115">
        <f t="shared" si="78"/>
        <v>0</v>
      </c>
      <c r="P2085" s="115">
        <f t="shared" si="78"/>
        <v>1</v>
      </c>
      <c r="Q2085" s="115">
        <f t="shared" si="78"/>
        <v>0</v>
      </c>
      <c r="R2085" s="115">
        <f t="shared" si="78"/>
        <v>0</v>
      </c>
      <c r="S2085" s="115">
        <f t="shared" si="78"/>
        <v>0</v>
      </c>
      <c r="T2085" s="115">
        <f t="shared" si="78"/>
        <v>0</v>
      </c>
      <c r="U2085" s="115">
        <f t="shared" si="78"/>
        <v>0</v>
      </c>
      <c r="V2085" s="115">
        <v>24.6</v>
      </c>
      <c r="W2085" s="115">
        <v>29.5</v>
      </c>
      <c r="X2085" s="236"/>
    </row>
    <row r="2086" spans="1:24" ht="13.5" customHeight="1" thickBot="1" x14ac:dyDescent="0.35">
      <c r="A2086" s="245" t="s">
        <v>171</v>
      </c>
      <c r="B2086" s="119">
        <f>SUM(B1987:B2082)</f>
        <v>4770</v>
      </c>
      <c r="C2086" s="119">
        <f t="shared" ref="C2086:U2086" si="79">SUM(C1987:C2082)</f>
        <v>9</v>
      </c>
      <c r="D2086" s="119">
        <f t="shared" si="79"/>
        <v>128</v>
      </c>
      <c r="E2086" s="119">
        <f t="shared" si="79"/>
        <v>593</v>
      </c>
      <c r="F2086" s="119">
        <f t="shared" si="79"/>
        <v>1813</v>
      </c>
      <c r="G2086" s="119">
        <f t="shared" si="79"/>
        <v>1595</v>
      </c>
      <c r="H2086" s="119">
        <f t="shared" si="79"/>
        <v>495</v>
      </c>
      <c r="I2086" s="119">
        <f t="shared" si="79"/>
        <v>100</v>
      </c>
      <c r="J2086" s="119">
        <f t="shared" si="79"/>
        <v>29</v>
      </c>
      <c r="K2086" s="119">
        <f t="shared" si="79"/>
        <v>6</v>
      </c>
      <c r="L2086" s="119">
        <f t="shared" si="79"/>
        <v>1</v>
      </c>
      <c r="M2086" s="119">
        <f t="shared" si="79"/>
        <v>0</v>
      </c>
      <c r="N2086" s="119">
        <f t="shared" si="79"/>
        <v>0</v>
      </c>
      <c r="O2086" s="119">
        <f t="shared" si="79"/>
        <v>0</v>
      </c>
      <c r="P2086" s="119">
        <f t="shared" si="79"/>
        <v>1</v>
      </c>
      <c r="Q2086" s="119">
        <f t="shared" si="79"/>
        <v>0</v>
      </c>
      <c r="R2086" s="119">
        <f t="shared" si="79"/>
        <v>0</v>
      </c>
      <c r="S2086" s="119">
        <f t="shared" si="79"/>
        <v>0</v>
      </c>
      <c r="T2086" s="119">
        <f t="shared" si="79"/>
        <v>0</v>
      </c>
      <c r="U2086" s="119">
        <f t="shared" si="79"/>
        <v>0</v>
      </c>
      <c r="V2086" s="119">
        <v>24.8</v>
      </c>
      <c r="W2086" s="119">
        <v>29.6</v>
      </c>
      <c r="X2086" s="236"/>
    </row>
    <row r="2087" spans="1:24" ht="13.5" customHeight="1" thickTop="1" x14ac:dyDescent="0.3">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c r="X2087" s="236"/>
    </row>
    <row r="2088" spans="1:24" ht="13.5" customHeight="1" thickBot="1" x14ac:dyDescent="0.35">
      <c r="A2088" s="236" t="s">
        <v>16</v>
      </c>
      <c r="B2088" s="443" t="str">
        <f>TEXT(C2088,"dddd")</f>
        <v>Sunday</v>
      </c>
      <c r="C2088" s="121">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c r="X2088" s="236"/>
    </row>
    <row r="2089" spans="1:24" ht="13.5" customHeight="1" thickTop="1" thickBot="1" x14ac:dyDescent="0.35">
      <c r="A2089" s="236"/>
      <c r="B2089" s="561" t="s">
        <v>147</v>
      </c>
      <c r="C2089" s="562"/>
      <c r="D2089" s="562"/>
      <c r="E2089" s="562"/>
      <c r="F2089" s="562"/>
      <c r="G2089" s="562"/>
      <c r="H2089" s="562"/>
      <c r="I2089" s="562"/>
      <c r="J2089" s="562"/>
      <c r="K2089" s="562"/>
      <c r="L2089" s="562"/>
      <c r="M2089" s="562"/>
      <c r="N2089" s="562"/>
      <c r="O2089" s="562"/>
      <c r="P2089" s="562"/>
      <c r="Q2089" s="562"/>
      <c r="R2089" s="562"/>
      <c r="S2089" s="562"/>
      <c r="T2089" s="562"/>
      <c r="U2089" s="562"/>
      <c r="V2089" s="562"/>
      <c r="W2089" s="563"/>
      <c r="X2089" s="236"/>
    </row>
    <row r="2090" spans="1:24" ht="13.5" customHeight="1" thickTop="1" thickBot="1" x14ac:dyDescent="0.35">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c r="X2090" s="236"/>
    </row>
    <row r="2091" spans="1:24" ht="13.5" customHeight="1" thickTop="1" x14ac:dyDescent="0.3">
      <c r="A2091" s="240">
        <v>0</v>
      </c>
      <c r="B2091" s="116">
        <v>24</v>
      </c>
      <c r="C2091" s="116">
        <v>0</v>
      </c>
      <c r="D2091" s="116">
        <v>0</v>
      </c>
      <c r="E2091" s="116">
        <v>1</v>
      </c>
      <c r="F2091" s="116">
        <v>5</v>
      </c>
      <c r="G2091" s="116">
        <v>13</v>
      </c>
      <c r="H2091" s="116">
        <v>5</v>
      </c>
      <c r="I2091" s="116">
        <v>0</v>
      </c>
      <c r="J2091" s="116">
        <v>0</v>
      </c>
      <c r="K2091" s="116">
        <v>0</v>
      </c>
      <c r="L2091" s="116">
        <v>0</v>
      </c>
      <c r="M2091" s="116">
        <v>0</v>
      </c>
      <c r="N2091" s="116">
        <v>0</v>
      </c>
      <c r="O2091" s="116">
        <v>0</v>
      </c>
      <c r="P2091" s="116">
        <v>0</v>
      </c>
      <c r="Q2091" s="116">
        <v>0</v>
      </c>
      <c r="R2091" s="116">
        <v>0</v>
      </c>
      <c r="S2091" s="116">
        <v>0</v>
      </c>
      <c r="T2091" s="116">
        <v>0</v>
      </c>
      <c r="U2091" s="116">
        <v>0</v>
      </c>
      <c r="V2091" s="116">
        <v>27.7</v>
      </c>
      <c r="W2091" s="116">
        <v>32.9</v>
      </c>
      <c r="X2091" s="236"/>
    </row>
    <row r="2092" spans="1:24" ht="13.5" customHeight="1" x14ac:dyDescent="0.3">
      <c r="A2092" s="242">
        <v>1.0416666666666666E-2</v>
      </c>
      <c r="B2092" s="115">
        <v>17</v>
      </c>
      <c r="C2092" s="115">
        <v>0</v>
      </c>
      <c r="D2092" s="115">
        <v>0</v>
      </c>
      <c r="E2092" s="115">
        <v>1</v>
      </c>
      <c r="F2092" s="115">
        <v>4</v>
      </c>
      <c r="G2092" s="115">
        <v>9</v>
      </c>
      <c r="H2092" s="115">
        <v>0</v>
      </c>
      <c r="I2092" s="115">
        <v>2</v>
      </c>
      <c r="J2092" s="115">
        <v>1</v>
      </c>
      <c r="K2092" s="115">
        <v>0</v>
      </c>
      <c r="L2092" s="115">
        <v>0</v>
      </c>
      <c r="M2092" s="115">
        <v>0</v>
      </c>
      <c r="N2092" s="115">
        <v>0</v>
      </c>
      <c r="O2092" s="115">
        <v>0</v>
      </c>
      <c r="P2092" s="115">
        <v>0</v>
      </c>
      <c r="Q2092" s="115">
        <v>0</v>
      </c>
      <c r="R2092" s="115">
        <v>0</v>
      </c>
      <c r="S2092" s="115">
        <v>0</v>
      </c>
      <c r="T2092" s="115">
        <v>0</v>
      </c>
      <c r="U2092" s="115">
        <v>0</v>
      </c>
      <c r="V2092" s="115">
        <v>27.8</v>
      </c>
      <c r="W2092" s="115">
        <v>35.299999999999997</v>
      </c>
      <c r="X2092" s="236"/>
    </row>
    <row r="2093" spans="1:24" ht="13.5" customHeight="1" x14ac:dyDescent="0.3">
      <c r="A2093" s="242">
        <v>2.0833333333333332E-2</v>
      </c>
      <c r="B2093" s="115">
        <v>11</v>
      </c>
      <c r="C2093" s="115">
        <v>0</v>
      </c>
      <c r="D2093" s="115">
        <v>0</v>
      </c>
      <c r="E2093" s="115">
        <v>0</v>
      </c>
      <c r="F2093" s="115">
        <v>2</v>
      </c>
      <c r="G2093" s="115">
        <v>6</v>
      </c>
      <c r="H2093" s="115">
        <v>1</v>
      </c>
      <c r="I2093" s="115">
        <v>2</v>
      </c>
      <c r="J2093" s="115">
        <v>0</v>
      </c>
      <c r="K2093" s="115">
        <v>0</v>
      </c>
      <c r="L2093" s="115">
        <v>0</v>
      </c>
      <c r="M2093" s="115">
        <v>0</v>
      </c>
      <c r="N2093" s="115">
        <v>0</v>
      </c>
      <c r="O2093" s="115">
        <v>0</v>
      </c>
      <c r="P2093" s="115">
        <v>0</v>
      </c>
      <c r="Q2093" s="115">
        <v>0</v>
      </c>
      <c r="R2093" s="115">
        <v>0</v>
      </c>
      <c r="S2093" s="115">
        <v>0</v>
      </c>
      <c r="T2093" s="115">
        <v>0</v>
      </c>
      <c r="U2093" s="115">
        <v>0</v>
      </c>
      <c r="V2093" s="115">
        <v>28.6</v>
      </c>
      <c r="W2093" s="115">
        <v>36.799999999999997</v>
      </c>
      <c r="X2093" s="236"/>
    </row>
    <row r="2094" spans="1:24" ht="13.5" customHeight="1" x14ac:dyDescent="0.3">
      <c r="A2094" s="242">
        <v>3.125E-2</v>
      </c>
      <c r="B2094" s="115">
        <v>13</v>
      </c>
      <c r="C2094" s="115">
        <v>0</v>
      </c>
      <c r="D2094" s="115">
        <v>1</v>
      </c>
      <c r="E2094" s="115">
        <v>0</v>
      </c>
      <c r="F2094" s="115">
        <v>3</v>
      </c>
      <c r="G2094" s="115">
        <v>7</v>
      </c>
      <c r="H2094" s="115">
        <v>1</v>
      </c>
      <c r="I2094" s="115">
        <v>1</v>
      </c>
      <c r="J2094" s="115">
        <v>0</v>
      </c>
      <c r="K2094" s="115">
        <v>0</v>
      </c>
      <c r="L2094" s="115">
        <v>0</v>
      </c>
      <c r="M2094" s="115">
        <v>0</v>
      </c>
      <c r="N2094" s="115">
        <v>0</v>
      </c>
      <c r="O2094" s="115">
        <v>0</v>
      </c>
      <c r="P2094" s="115">
        <v>0</v>
      </c>
      <c r="Q2094" s="115">
        <v>0</v>
      </c>
      <c r="R2094" s="115">
        <v>0</v>
      </c>
      <c r="S2094" s="115">
        <v>0</v>
      </c>
      <c r="T2094" s="115">
        <v>0</v>
      </c>
      <c r="U2094" s="115">
        <v>0</v>
      </c>
      <c r="V2094" s="115">
        <v>26.3</v>
      </c>
      <c r="W2094" s="115">
        <v>31.4</v>
      </c>
      <c r="X2094" s="236"/>
    </row>
    <row r="2095" spans="1:24" ht="13.5" customHeight="1" x14ac:dyDescent="0.3">
      <c r="A2095" s="242">
        <v>4.1666666666666664E-2</v>
      </c>
      <c r="B2095" s="115">
        <v>16</v>
      </c>
      <c r="C2095" s="115">
        <v>0</v>
      </c>
      <c r="D2095" s="115">
        <v>0</v>
      </c>
      <c r="E2095" s="115">
        <v>0</v>
      </c>
      <c r="F2095" s="115">
        <v>7</v>
      </c>
      <c r="G2095" s="115">
        <v>8</v>
      </c>
      <c r="H2095" s="115">
        <v>1</v>
      </c>
      <c r="I2095" s="115">
        <v>0</v>
      </c>
      <c r="J2095" s="115">
        <v>0</v>
      </c>
      <c r="K2095" s="115">
        <v>0</v>
      </c>
      <c r="L2095" s="115">
        <v>0</v>
      </c>
      <c r="M2095" s="115">
        <v>0</v>
      </c>
      <c r="N2095" s="115">
        <v>0</v>
      </c>
      <c r="O2095" s="115">
        <v>0</v>
      </c>
      <c r="P2095" s="115">
        <v>0</v>
      </c>
      <c r="Q2095" s="115">
        <v>0</v>
      </c>
      <c r="R2095" s="115">
        <v>0</v>
      </c>
      <c r="S2095" s="115">
        <v>0</v>
      </c>
      <c r="T2095" s="115">
        <v>0</v>
      </c>
      <c r="U2095" s="115">
        <v>0</v>
      </c>
      <c r="V2095" s="115">
        <v>25.7</v>
      </c>
      <c r="W2095" s="115">
        <v>29.1</v>
      </c>
      <c r="X2095" s="236"/>
    </row>
    <row r="2096" spans="1:24" ht="13.5" customHeight="1" x14ac:dyDescent="0.3">
      <c r="A2096" s="242">
        <v>5.2083333333333336E-2</v>
      </c>
      <c r="B2096" s="115">
        <v>14</v>
      </c>
      <c r="C2096" s="115">
        <v>0</v>
      </c>
      <c r="D2096" s="115">
        <v>0</v>
      </c>
      <c r="E2096" s="115">
        <v>0</v>
      </c>
      <c r="F2096" s="115">
        <v>2</v>
      </c>
      <c r="G2096" s="115">
        <v>9</v>
      </c>
      <c r="H2096" s="115">
        <v>3</v>
      </c>
      <c r="I2096" s="115">
        <v>0</v>
      </c>
      <c r="J2096" s="115">
        <v>0</v>
      </c>
      <c r="K2096" s="115">
        <v>0</v>
      </c>
      <c r="L2096" s="115">
        <v>0</v>
      </c>
      <c r="M2096" s="115">
        <v>0</v>
      </c>
      <c r="N2096" s="115">
        <v>0</v>
      </c>
      <c r="O2096" s="115">
        <v>0</v>
      </c>
      <c r="P2096" s="115">
        <v>0</v>
      </c>
      <c r="Q2096" s="115">
        <v>0</v>
      </c>
      <c r="R2096" s="115">
        <v>0</v>
      </c>
      <c r="S2096" s="115">
        <v>0</v>
      </c>
      <c r="T2096" s="115">
        <v>0</v>
      </c>
      <c r="U2096" s="115">
        <v>0</v>
      </c>
      <c r="V2096" s="115">
        <v>28.4</v>
      </c>
      <c r="W2096" s="115">
        <v>31.7</v>
      </c>
      <c r="X2096" s="236"/>
    </row>
    <row r="2097" spans="1:24" ht="13.5" customHeight="1" x14ac:dyDescent="0.3">
      <c r="A2097" s="242">
        <v>6.25E-2</v>
      </c>
      <c r="B2097" s="115">
        <v>12</v>
      </c>
      <c r="C2097" s="115">
        <v>0</v>
      </c>
      <c r="D2097" s="115">
        <v>0</v>
      </c>
      <c r="E2097" s="115">
        <v>1</v>
      </c>
      <c r="F2097" s="115">
        <v>1</v>
      </c>
      <c r="G2097" s="115">
        <v>7</v>
      </c>
      <c r="H2097" s="115">
        <v>3</v>
      </c>
      <c r="I2097" s="115">
        <v>0</v>
      </c>
      <c r="J2097" s="115">
        <v>0</v>
      </c>
      <c r="K2097" s="115">
        <v>0</v>
      </c>
      <c r="L2097" s="115">
        <v>0</v>
      </c>
      <c r="M2097" s="115">
        <v>0</v>
      </c>
      <c r="N2097" s="115">
        <v>0</v>
      </c>
      <c r="O2097" s="115">
        <v>0</v>
      </c>
      <c r="P2097" s="115">
        <v>0</v>
      </c>
      <c r="Q2097" s="115">
        <v>0</v>
      </c>
      <c r="R2097" s="115">
        <v>0</v>
      </c>
      <c r="S2097" s="115">
        <v>0</v>
      </c>
      <c r="T2097" s="115">
        <v>0</v>
      </c>
      <c r="U2097" s="115">
        <v>0</v>
      </c>
      <c r="V2097" s="115">
        <v>26.9</v>
      </c>
      <c r="W2097" s="115">
        <v>30.7</v>
      </c>
      <c r="X2097" s="236"/>
    </row>
    <row r="2098" spans="1:24" ht="13.5" customHeight="1" x14ac:dyDescent="0.3">
      <c r="A2098" s="242">
        <v>7.2916666666666699E-2</v>
      </c>
      <c r="B2098" s="115">
        <v>4</v>
      </c>
      <c r="C2098" s="115">
        <v>0</v>
      </c>
      <c r="D2098" s="115">
        <v>0</v>
      </c>
      <c r="E2098" s="115">
        <v>1</v>
      </c>
      <c r="F2098" s="115">
        <v>1</v>
      </c>
      <c r="G2098" s="115">
        <v>1</v>
      </c>
      <c r="H2098" s="115">
        <v>1</v>
      </c>
      <c r="I2098" s="115">
        <v>0</v>
      </c>
      <c r="J2098" s="115">
        <v>0</v>
      </c>
      <c r="K2098" s="115">
        <v>0</v>
      </c>
      <c r="L2098" s="115">
        <v>0</v>
      </c>
      <c r="M2098" s="115">
        <v>0</v>
      </c>
      <c r="N2098" s="115">
        <v>0</v>
      </c>
      <c r="O2098" s="115">
        <v>0</v>
      </c>
      <c r="P2098" s="115">
        <v>0</v>
      </c>
      <c r="Q2098" s="115">
        <v>0</v>
      </c>
      <c r="R2098" s="115">
        <v>0</v>
      </c>
      <c r="S2098" s="115">
        <v>0</v>
      </c>
      <c r="T2098" s="115">
        <v>0</v>
      </c>
      <c r="U2098" s="115">
        <v>0</v>
      </c>
      <c r="V2098" s="115">
        <v>26.5</v>
      </c>
      <c r="W2098" s="115" t="s">
        <v>102</v>
      </c>
      <c r="X2098" s="236"/>
    </row>
    <row r="2099" spans="1:24" ht="13.5" customHeight="1" x14ac:dyDescent="0.3">
      <c r="A2099" s="242">
        <v>8.3333333333333301E-2</v>
      </c>
      <c r="B2099" s="115">
        <v>7</v>
      </c>
      <c r="C2099" s="115">
        <v>0</v>
      </c>
      <c r="D2099" s="115">
        <v>0</v>
      </c>
      <c r="E2099" s="115">
        <v>1</v>
      </c>
      <c r="F2099" s="115">
        <v>1</v>
      </c>
      <c r="G2099" s="115">
        <v>3</v>
      </c>
      <c r="H2099" s="115">
        <v>0</v>
      </c>
      <c r="I2099" s="115">
        <v>1</v>
      </c>
      <c r="J2099" s="115">
        <v>1</v>
      </c>
      <c r="K2099" s="115">
        <v>0</v>
      </c>
      <c r="L2099" s="115">
        <v>0</v>
      </c>
      <c r="M2099" s="115">
        <v>0</v>
      </c>
      <c r="N2099" s="115">
        <v>0</v>
      </c>
      <c r="O2099" s="115">
        <v>0</v>
      </c>
      <c r="P2099" s="115">
        <v>0</v>
      </c>
      <c r="Q2099" s="115">
        <v>0</v>
      </c>
      <c r="R2099" s="115">
        <v>0</v>
      </c>
      <c r="S2099" s="115">
        <v>0</v>
      </c>
      <c r="T2099" s="115">
        <v>0</v>
      </c>
      <c r="U2099" s="115">
        <v>0</v>
      </c>
      <c r="V2099" s="115">
        <v>28.5</v>
      </c>
      <c r="W2099" s="115" t="s">
        <v>102</v>
      </c>
      <c r="X2099" s="236"/>
    </row>
    <row r="2100" spans="1:24" ht="13.5" customHeight="1" x14ac:dyDescent="0.3">
      <c r="A2100" s="242">
        <v>9.375E-2</v>
      </c>
      <c r="B2100" s="115">
        <v>5</v>
      </c>
      <c r="C2100" s="115">
        <v>0</v>
      </c>
      <c r="D2100" s="115">
        <v>0</v>
      </c>
      <c r="E2100" s="115">
        <v>0</v>
      </c>
      <c r="F2100" s="115">
        <v>1</v>
      </c>
      <c r="G2100" s="115">
        <v>4</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v>26.9</v>
      </c>
      <c r="W2100" s="115" t="s">
        <v>102</v>
      </c>
      <c r="X2100" s="236"/>
    </row>
    <row r="2101" spans="1:24" ht="13.5" customHeight="1" x14ac:dyDescent="0.3">
      <c r="A2101" s="242">
        <v>0.104166666666667</v>
      </c>
      <c r="B2101" s="115">
        <v>5</v>
      </c>
      <c r="C2101" s="115">
        <v>0</v>
      </c>
      <c r="D2101" s="115">
        <v>0</v>
      </c>
      <c r="E2101" s="115">
        <v>0</v>
      </c>
      <c r="F2101" s="115">
        <v>3</v>
      </c>
      <c r="G2101" s="115">
        <v>2</v>
      </c>
      <c r="H2101" s="115">
        <v>0</v>
      </c>
      <c r="I2101" s="115">
        <v>0</v>
      </c>
      <c r="J2101" s="115">
        <v>0</v>
      </c>
      <c r="K2101" s="115">
        <v>0</v>
      </c>
      <c r="L2101" s="115">
        <v>0</v>
      </c>
      <c r="M2101" s="115">
        <v>0</v>
      </c>
      <c r="N2101" s="115">
        <v>0</v>
      </c>
      <c r="O2101" s="115">
        <v>0</v>
      </c>
      <c r="P2101" s="115">
        <v>0</v>
      </c>
      <c r="Q2101" s="115">
        <v>0</v>
      </c>
      <c r="R2101" s="115">
        <v>0</v>
      </c>
      <c r="S2101" s="115">
        <v>0</v>
      </c>
      <c r="T2101" s="115">
        <v>0</v>
      </c>
      <c r="U2101" s="115">
        <v>0</v>
      </c>
      <c r="V2101" s="115">
        <v>25.4</v>
      </c>
      <c r="W2101" s="115" t="s">
        <v>102</v>
      </c>
      <c r="X2101" s="236"/>
    </row>
    <row r="2102" spans="1:24" ht="13.5" customHeight="1" x14ac:dyDescent="0.3">
      <c r="A2102" s="242">
        <v>0.114583333333333</v>
      </c>
      <c r="B2102" s="115">
        <v>11</v>
      </c>
      <c r="C2102" s="115">
        <v>0</v>
      </c>
      <c r="D2102" s="115">
        <v>0</v>
      </c>
      <c r="E2102" s="115">
        <v>1</v>
      </c>
      <c r="F2102" s="115">
        <v>6</v>
      </c>
      <c r="G2102" s="115">
        <v>3</v>
      </c>
      <c r="H2102" s="115">
        <v>1</v>
      </c>
      <c r="I2102" s="115">
        <v>0</v>
      </c>
      <c r="J2102" s="115">
        <v>0</v>
      </c>
      <c r="K2102" s="115">
        <v>0</v>
      </c>
      <c r="L2102" s="115">
        <v>0</v>
      </c>
      <c r="M2102" s="115">
        <v>0</v>
      </c>
      <c r="N2102" s="115">
        <v>0</v>
      </c>
      <c r="O2102" s="115">
        <v>0</v>
      </c>
      <c r="P2102" s="115">
        <v>0</v>
      </c>
      <c r="Q2102" s="115">
        <v>0</v>
      </c>
      <c r="R2102" s="115">
        <v>0</v>
      </c>
      <c r="S2102" s="115">
        <v>0</v>
      </c>
      <c r="T2102" s="115">
        <v>0</v>
      </c>
      <c r="U2102" s="115">
        <v>0</v>
      </c>
      <c r="V2102" s="115">
        <v>24.7</v>
      </c>
      <c r="W2102" s="115">
        <v>29.9</v>
      </c>
      <c r="X2102" s="236"/>
    </row>
    <row r="2103" spans="1:24" ht="13.5" customHeight="1" x14ac:dyDescent="0.3">
      <c r="A2103" s="242">
        <v>0.125</v>
      </c>
      <c r="B2103" s="115">
        <v>2</v>
      </c>
      <c r="C2103" s="115">
        <v>0</v>
      </c>
      <c r="D2103" s="115">
        <v>0</v>
      </c>
      <c r="E2103" s="115">
        <v>0</v>
      </c>
      <c r="F2103" s="115">
        <v>0</v>
      </c>
      <c r="G2103" s="115">
        <v>1</v>
      </c>
      <c r="H2103" s="115">
        <v>0</v>
      </c>
      <c r="I2103" s="115">
        <v>0</v>
      </c>
      <c r="J2103" s="115">
        <v>1</v>
      </c>
      <c r="K2103" s="115">
        <v>0</v>
      </c>
      <c r="L2103" s="115">
        <v>0</v>
      </c>
      <c r="M2103" s="115">
        <v>0</v>
      </c>
      <c r="N2103" s="115">
        <v>0</v>
      </c>
      <c r="O2103" s="115">
        <v>0</v>
      </c>
      <c r="P2103" s="115">
        <v>0</v>
      </c>
      <c r="Q2103" s="115">
        <v>0</v>
      </c>
      <c r="R2103" s="115">
        <v>0</v>
      </c>
      <c r="S2103" s="115">
        <v>0</v>
      </c>
      <c r="T2103" s="115">
        <v>0</v>
      </c>
      <c r="U2103" s="115">
        <v>0</v>
      </c>
      <c r="V2103" s="115">
        <v>35.200000000000003</v>
      </c>
      <c r="W2103" s="115" t="s">
        <v>102</v>
      </c>
      <c r="X2103" s="236"/>
    </row>
    <row r="2104" spans="1:24" ht="13.5" customHeight="1" x14ac:dyDescent="0.3">
      <c r="A2104" s="242">
        <v>0.13541666666666699</v>
      </c>
      <c r="B2104" s="115">
        <v>5</v>
      </c>
      <c r="C2104" s="115">
        <v>0</v>
      </c>
      <c r="D2104" s="115">
        <v>0</v>
      </c>
      <c r="E2104" s="115">
        <v>0</v>
      </c>
      <c r="F2104" s="115">
        <v>1</v>
      </c>
      <c r="G2104" s="115">
        <v>4</v>
      </c>
      <c r="H2104" s="115">
        <v>0</v>
      </c>
      <c r="I2104" s="115">
        <v>0</v>
      </c>
      <c r="J2104" s="115">
        <v>0</v>
      </c>
      <c r="K2104" s="115">
        <v>0</v>
      </c>
      <c r="L2104" s="115">
        <v>0</v>
      </c>
      <c r="M2104" s="115">
        <v>0</v>
      </c>
      <c r="N2104" s="115">
        <v>0</v>
      </c>
      <c r="O2104" s="115">
        <v>0</v>
      </c>
      <c r="P2104" s="115">
        <v>0</v>
      </c>
      <c r="Q2104" s="115">
        <v>0</v>
      </c>
      <c r="R2104" s="115">
        <v>0</v>
      </c>
      <c r="S2104" s="115">
        <v>0</v>
      </c>
      <c r="T2104" s="115">
        <v>0</v>
      </c>
      <c r="U2104" s="115">
        <v>0</v>
      </c>
      <c r="V2104" s="115">
        <v>25.9</v>
      </c>
      <c r="W2104" s="115" t="s">
        <v>102</v>
      </c>
      <c r="X2104" s="236"/>
    </row>
    <row r="2105" spans="1:24" ht="13.5" customHeight="1" x14ac:dyDescent="0.3">
      <c r="A2105" s="242">
        <v>0.14583333333333301</v>
      </c>
      <c r="B2105" s="115">
        <v>3</v>
      </c>
      <c r="C2105" s="115">
        <v>0</v>
      </c>
      <c r="D2105" s="115">
        <v>0</v>
      </c>
      <c r="E2105" s="115">
        <v>0</v>
      </c>
      <c r="F2105" s="115">
        <v>2</v>
      </c>
      <c r="G2105" s="115">
        <v>1</v>
      </c>
      <c r="H2105" s="115">
        <v>0</v>
      </c>
      <c r="I2105" s="115">
        <v>0</v>
      </c>
      <c r="J2105" s="115">
        <v>0</v>
      </c>
      <c r="K2105" s="115">
        <v>0</v>
      </c>
      <c r="L2105" s="115">
        <v>0</v>
      </c>
      <c r="M2105" s="115">
        <v>0</v>
      </c>
      <c r="N2105" s="115">
        <v>0</v>
      </c>
      <c r="O2105" s="115">
        <v>0</v>
      </c>
      <c r="P2105" s="115">
        <v>0</v>
      </c>
      <c r="Q2105" s="115">
        <v>0</v>
      </c>
      <c r="R2105" s="115">
        <v>0</v>
      </c>
      <c r="S2105" s="115">
        <v>0</v>
      </c>
      <c r="T2105" s="115">
        <v>0</v>
      </c>
      <c r="U2105" s="115">
        <v>0</v>
      </c>
      <c r="V2105" s="115">
        <v>24.6</v>
      </c>
      <c r="W2105" s="115" t="s">
        <v>102</v>
      </c>
      <c r="X2105" s="236"/>
    </row>
    <row r="2106" spans="1:24" ht="13.5" customHeight="1" x14ac:dyDescent="0.3">
      <c r="A2106" s="242">
        <v>0.15625</v>
      </c>
      <c r="B2106" s="115">
        <v>9</v>
      </c>
      <c r="C2106" s="115">
        <v>0</v>
      </c>
      <c r="D2106" s="115">
        <v>0</v>
      </c>
      <c r="E2106" s="115">
        <v>0</v>
      </c>
      <c r="F2106" s="115">
        <v>4</v>
      </c>
      <c r="G2106" s="115">
        <v>2</v>
      </c>
      <c r="H2106" s="115">
        <v>2</v>
      </c>
      <c r="I2106" s="115">
        <v>1</v>
      </c>
      <c r="J2106" s="115">
        <v>0</v>
      </c>
      <c r="K2106" s="115">
        <v>0</v>
      </c>
      <c r="L2106" s="115">
        <v>0</v>
      </c>
      <c r="M2106" s="115">
        <v>0</v>
      </c>
      <c r="N2106" s="115">
        <v>0</v>
      </c>
      <c r="O2106" s="115">
        <v>0</v>
      </c>
      <c r="P2106" s="115">
        <v>0</v>
      </c>
      <c r="Q2106" s="115">
        <v>0</v>
      </c>
      <c r="R2106" s="115">
        <v>0</v>
      </c>
      <c r="S2106" s="115">
        <v>0</v>
      </c>
      <c r="T2106" s="115">
        <v>0</v>
      </c>
      <c r="U2106" s="115">
        <v>0</v>
      </c>
      <c r="V2106" s="115">
        <v>27.3</v>
      </c>
      <c r="W2106" s="115" t="s">
        <v>102</v>
      </c>
      <c r="X2106" s="236"/>
    </row>
    <row r="2107" spans="1:24" ht="13.5" customHeight="1" x14ac:dyDescent="0.3">
      <c r="A2107" s="242">
        <v>0.16666666666666699</v>
      </c>
      <c r="B2107" s="115">
        <v>5</v>
      </c>
      <c r="C2107" s="115">
        <v>0</v>
      </c>
      <c r="D2107" s="115">
        <v>0</v>
      </c>
      <c r="E2107" s="115">
        <v>0</v>
      </c>
      <c r="F2107" s="115">
        <v>1</v>
      </c>
      <c r="G2107" s="115">
        <v>1</v>
      </c>
      <c r="H2107" s="115">
        <v>2</v>
      </c>
      <c r="I2107" s="115">
        <v>1</v>
      </c>
      <c r="J2107" s="115">
        <v>0</v>
      </c>
      <c r="K2107" s="115">
        <v>0</v>
      </c>
      <c r="L2107" s="115">
        <v>0</v>
      </c>
      <c r="M2107" s="115">
        <v>0</v>
      </c>
      <c r="N2107" s="115">
        <v>0</v>
      </c>
      <c r="O2107" s="115">
        <v>0</v>
      </c>
      <c r="P2107" s="115">
        <v>0</v>
      </c>
      <c r="Q2107" s="115">
        <v>0</v>
      </c>
      <c r="R2107" s="115">
        <v>0</v>
      </c>
      <c r="S2107" s="115">
        <v>0</v>
      </c>
      <c r="T2107" s="115">
        <v>0</v>
      </c>
      <c r="U2107" s="115">
        <v>0</v>
      </c>
      <c r="V2107" s="115">
        <v>30.9</v>
      </c>
      <c r="W2107" s="115" t="s">
        <v>102</v>
      </c>
      <c r="X2107" s="236"/>
    </row>
    <row r="2108" spans="1:24" ht="13.5" customHeight="1" x14ac:dyDescent="0.3">
      <c r="A2108" s="242">
        <v>0.17708333333333301</v>
      </c>
      <c r="B2108" s="115">
        <v>6</v>
      </c>
      <c r="C2108" s="115">
        <v>0</v>
      </c>
      <c r="D2108" s="115">
        <v>1</v>
      </c>
      <c r="E2108" s="115">
        <v>0</v>
      </c>
      <c r="F2108" s="115">
        <v>1</v>
      </c>
      <c r="G2108" s="115">
        <v>2</v>
      </c>
      <c r="H2108" s="115">
        <v>2</v>
      </c>
      <c r="I2108" s="115">
        <v>0</v>
      </c>
      <c r="J2108" s="115">
        <v>0</v>
      </c>
      <c r="K2108" s="115">
        <v>0</v>
      </c>
      <c r="L2108" s="115">
        <v>0</v>
      </c>
      <c r="M2108" s="115">
        <v>0</v>
      </c>
      <c r="N2108" s="115">
        <v>0</v>
      </c>
      <c r="O2108" s="115">
        <v>0</v>
      </c>
      <c r="P2108" s="115">
        <v>0</v>
      </c>
      <c r="Q2108" s="115">
        <v>0</v>
      </c>
      <c r="R2108" s="115">
        <v>0</v>
      </c>
      <c r="S2108" s="115">
        <v>0</v>
      </c>
      <c r="T2108" s="115">
        <v>0</v>
      </c>
      <c r="U2108" s="115">
        <v>0</v>
      </c>
      <c r="V2108" s="115">
        <v>26.5</v>
      </c>
      <c r="W2108" s="115" t="s">
        <v>102</v>
      </c>
      <c r="X2108" s="236"/>
    </row>
    <row r="2109" spans="1:24" ht="13.5" customHeight="1" x14ac:dyDescent="0.3">
      <c r="A2109" s="242">
        <v>0.1875</v>
      </c>
      <c r="B2109" s="115">
        <v>6</v>
      </c>
      <c r="C2109" s="115">
        <v>0</v>
      </c>
      <c r="D2109" s="115">
        <v>0</v>
      </c>
      <c r="E2109" s="115">
        <v>1</v>
      </c>
      <c r="F2109" s="115">
        <v>0</v>
      </c>
      <c r="G2109" s="115">
        <v>3</v>
      </c>
      <c r="H2109" s="115">
        <v>2</v>
      </c>
      <c r="I2109" s="115">
        <v>0</v>
      </c>
      <c r="J2109" s="115">
        <v>0</v>
      </c>
      <c r="K2109" s="115">
        <v>0</v>
      </c>
      <c r="L2109" s="115">
        <v>0</v>
      </c>
      <c r="M2109" s="115">
        <v>0</v>
      </c>
      <c r="N2109" s="115">
        <v>0</v>
      </c>
      <c r="O2109" s="115">
        <v>0</v>
      </c>
      <c r="P2109" s="115">
        <v>0</v>
      </c>
      <c r="Q2109" s="115">
        <v>0</v>
      </c>
      <c r="R2109" s="115">
        <v>0</v>
      </c>
      <c r="S2109" s="115">
        <v>0</v>
      </c>
      <c r="T2109" s="115">
        <v>0</v>
      </c>
      <c r="U2109" s="115">
        <v>0</v>
      </c>
      <c r="V2109" s="115">
        <v>27.3</v>
      </c>
      <c r="W2109" s="115" t="s">
        <v>102</v>
      </c>
      <c r="X2109" s="236"/>
    </row>
    <row r="2110" spans="1:24" ht="13.5" customHeight="1" x14ac:dyDescent="0.3">
      <c r="A2110" s="242">
        <v>0.19791666666666699</v>
      </c>
      <c r="B2110" s="115">
        <v>3</v>
      </c>
      <c r="C2110" s="115">
        <v>0</v>
      </c>
      <c r="D2110" s="115">
        <v>0</v>
      </c>
      <c r="E2110" s="115">
        <v>0</v>
      </c>
      <c r="F2110" s="115">
        <v>1</v>
      </c>
      <c r="G2110" s="115">
        <v>1</v>
      </c>
      <c r="H2110" s="115">
        <v>1</v>
      </c>
      <c r="I2110" s="115">
        <v>0</v>
      </c>
      <c r="J2110" s="115">
        <v>0</v>
      </c>
      <c r="K2110" s="115">
        <v>0</v>
      </c>
      <c r="L2110" s="115">
        <v>0</v>
      </c>
      <c r="M2110" s="115">
        <v>0</v>
      </c>
      <c r="N2110" s="115">
        <v>0</v>
      </c>
      <c r="O2110" s="115">
        <v>0</v>
      </c>
      <c r="P2110" s="115">
        <v>0</v>
      </c>
      <c r="Q2110" s="115">
        <v>0</v>
      </c>
      <c r="R2110" s="115">
        <v>0</v>
      </c>
      <c r="S2110" s="115">
        <v>0</v>
      </c>
      <c r="T2110" s="115">
        <v>0</v>
      </c>
      <c r="U2110" s="115">
        <v>0</v>
      </c>
      <c r="V2110" s="115">
        <v>28.6</v>
      </c>
      <c r="W2110" s="115" t="s">
        <v>102</v>
      </c>
      <c r="X2110" s="236"/>
    </row>
    <row r="2111" spans="1:24" ht="13.5" customHeight="1" x14ac:dyDescent="0.3">
      <c r="A2111" s="242">
        <v>0.20833333333333301</v>
      </c>
      <c r="B2111" s="115">
        <v>6</v>
      </c>
      <c r="C2111" s="115">
        <v>0</v>
      </c>
      <c r="D2111" s="115">
        <v>1</v>
      </c>
      <c r="E2111" s="115">
        <v>0</v>
      </c>
      <c r="F2111" s="115">
        <v>0</v>
      </c>
      <c r="G2111" s="115">
        <v>3</v>
      </c>
      <c r="H2111" s="115">
        <v>1</v>
      </c>
      <c r="I2111" s="115">
        <v>0</v>
      </c>
      <c r="J2111" s="115">
        <v>1</v>
      </c>
      <c r="K2111" s="115">
        <v>0</v>
      </c>
      <c r="L2111" s="115">
        <v>0</v>
      </c>
      <c r="M2111" s="115">
        <v>0</v>
      </c>
      <c r="N2111" s="115">
        <v>0</v>
      </c>
      <c r="O2111" s="115">
        <v>0</v>
      </c>
      <c r="P2111" s="115">
        <v>0</v>
      </c>
      <c r="Q2111" s="115">
        <v>0</v>
      </c>
      <c r="R2111" s="115">
        <v>0</v>
      </c>
      <c r="S2111" s="115">
        <v>0</v>
      </c>
      <c r="T2111" s="115">
        <v>0</v>
      </c>
      <c r="U2111" s="115">
        <v>0</v>
      </c>
      <c r="V2111" s="115">
        <v>28.6</v>
      </c>
      <c r="W2111" s="115" t="s">
        <v>102</v>
      </c>
      <c r="X2111" s="236"/>
    </row>
    <row r="2112" spans="1:24" ht="13.5" customHeight="1" x14ac:dyDescent="0.3">
      <c r="A2112" s="242">
        <v>0.21875</v>
      </c>
      <c r="B2112" s="115">
        <v>8</v>
      </c>
      <c r="C2112" s="115">
        <v>0</v>
      </c>
      <c r="D2112" s="115">
        <v>0</v>
      </c>
      <c r="E2112" s="115">
        <v>0</v>
      </c>
      <c r="F2112" s="115">
        <v>4</v>
      </c>
      <c r="G2112" s="115">
        <v>3</v>
      </c>
      <c r="H2112" s="115">
        <v>1</v>
      </c>
      <c r="I2112" s="115">
        <v>0</v>
      </c>
      <c r="J2112" s="115">
        <v>0</v>
      </c>
      <c r="K2112" s="115">
        <v>0</v>
      </c>
      <c r="L2112" s="115">
        <v>0</v>
      </c>
      <c r="M2112" s="115">
        <v>0</v>
      </c>
      <c r="N2112" s="115">
        <v>0</v>
      </c>
      <c r="O2112" s="115">
        <v>0</v>
      </c>
      <c r="P2112" s="115">
        <v>0</v>
      </c>
      <c r="Q2112" s="115">
        <v>0</v>
      </c>
      <c r="R2112" s="115">
        <v>0</v>
      </c>
      <c r="S2112" s="115">
        <v>0</v>
      </c>
      <c r="T2112" s="115">
        <v>0</v>
      </c>
      <c r="U2112" s="115">
        <v>0</v>
      </c>
      <c r="V2112" s="115">
        <v>25.1</v>
      </c>
      <c r="W2112" s="115" t="s">
        <v>102</v>
      </c>
      <c r="X2112" s="236"/>
    </row>
    <row r="2113" spans="1:24" ht="13.5" customHeight="1" x14ac:dyDescent="0.3">
      <c r="A2113" s="242">
        <v>0.22916666666666699</v>
      </c>
      <c r="B2113" s="115">
        <v>10</v>
      </c>
      <c r="C2113" s="115">
        <v>0</v>
      </c>
      <c r="D2113" s="115">
        <v>0</v>
      </c>
      <c r="E2113" s="115">
        <v>0</v>
      </c>
      <c r="F2113" s="115">
        <v>4</v>
      </c>
      <c r="G2113" s="115">
        <v>1</v>
      </c>
      <c r="H2113" s="115">
        <v>2</v>
      </c>
      <c r="I2113" s="115">
        <v>2</v>
      </c>
      <c r="J2113" s="115">
        <v>1</v>
      </c>
      <c r="K2113" s="115">
        <v>0</v>
      </c>
      <c r="L2113" s="115">
        <v>0</v>
      </c>
      <c r="M2113" s="115">
        <v>0</v>
      </c>
      <c r="N2113" s="115">
        <v>0</v>
      </c>
      <c r="O2113" s="115">
        <v>0</v>
      </c>
      <c r="P2113" s="115">
        <v>0</v>
      </c>
      <c r="Q2113" s="115">
        <v>0</v>
      </c>
      <c r="R2113" s="115">
        <v>0</v>
      </c>
      <c r="S2113" s="115">
        <v>0</v>
      </c>
      <c r="T2113" s="115">
        <v>0</v>
      </c>
      <c r="U2113" s="115">
        <v>0</v>
      </c>
      <c r="V2113" s="115">
        <v>30</v>
      </c>
      <c r="W2113" s="115" t="s">
        <v>102</v>
      </c>
      <c r="X2113" s="236"/>
    </row>
    <row r="2114" spans="1:24" ht="13.5" customHeight="1" x14ac:dyDescent="0.3">
      <c r="A2114" s="242">
        <v>0.23958333333333301</v>
      </c>
      <c r="B2114" s="115">
        <v>7</v>
      </c>
      <c r="C2114" s="115">
        <v>0</v>
      </c>
      <c r="D2114" s="115">
        <v>0</v>
      </c>
      <c r="E2114" s="115">
        <v>0</v>
      </c>
      <c r="F2114" s="115">
        <v>0</v>
      </c>
      <c r="G2114" s="115">
        <v>4</v>
      </c>
      <c r="H2114" s="115">
        <v>2</v>
      </c>
      <c r="I2114" s="115">
        <v>1</v>
      </c>
      <c r="J2114" s="115">
        <v>0</v>
      </c>
      <c r="K2114" s="115">
        <v>0</v>
      </c>
      <c r="L2114" s="115">
        <v>0</v>
      </c>
      <c r="M2114" s="115">
        <v>0</v>
      </c>
      <c r="N2114" s="115">
        <v>0</v>
      </c>
      <c r="O2114" s="115">
        <v>0</v>
      </c>
      <c r="P2114" s="115">
        <v>0</v>
      </c>
      <c r="Q2114" s="115">
        <v>0</v>
      </c>
      <c r="R2114" s="115">
        <v>0</v>
      </c>
      <c r="S2114" s="115">
        <v>0</v>
      </c>
      <c r="T2114" s="115">
        <v>0</v>
      </c>
      <c r="U2114" s="115">
        <v>0</v>
      </c>
      <c r="V2114" s="115">
        <v>29.6</v>
      </c>
      <c r="W2114" s="115" t="s">
        <v>102</v>
      </c>
      <c r="X2114" s="236"/>
    </row>
    <row r="2115" spans="1:24" ht="13.5" customHeight="1" x14ac:dyDescent="0.3">
      <c r="A2115" s="242">
        <v>0.25</v>
      </c>
      <c r="B2115" s="115">
        <v>10</v>
      </c>
      <c r="C2115" s="115">
        <v>0</v>
      </c>
      <c r="D2115" s="115">
        <v>1</v>
      </c>
      <c r="E2115" s="115">
        <v>1</v>
      </c>
      <c r="F2115" s="115">
        <v>3</v>
      </c>
      <c r="G2115" s="115">
        <v>2</v>
      </c>
      <c r="H2115" s="115">
        <v>2</v>
      </c>
      <c r="I2115" s="115">
        <v>0</v>
      </c>
      <c r="J2115" s="115">
        <v>0</v>
      </c>
      <c r="K2115" s="115">
        <v>1</v>
      </c>
      <c r="L2115" s="115">
        <v>0</v>
      </c>
      <c r="M2115" s="115">
        <v>0</v>
      </c>
      <c r="N2115" s="115">
        <v>0</v>
      </c>
      <c r="O2115" s="115">
        <v>0</v>
      </c>
      <c r="P2115" s="115">
        <v>0</v>
      </c>
      <c r="Q2115" s="115">
        <v>0</v>
      </c>
      <c r="R2115" s="115">
        <v>0</v>
      </c>
      <c r="S2115" s="115">
        <v>0</v>
      </c>
      <c r="T2115" s="115">
        <v>0</v>
      </c>
      <c r="U2115" s="115">
        <v>0</v>
      </c>
      <c r="V2115" s="115">
        <v>26.3</v>
      </c>
      <c r="W2115" s="115" t="s">
        <v>102</v>
      </c>
      <c r="X2115" s="236"/>
    </row>
    <row r="2116" spans="1:24" ht="13.5" customHeight="1" x14ac:dyDescent="0.3">
      <c r="A2116" s="242">
        <v>0.26041666666666702</v>
      </c>
      <c r="B2116" s="115">
        <v>10</v>
      </c>
      <c r="C2116" s="115">
        <v>0</v>
      </c>
      <c r="D2116" s="115">
        <v>1</v>
      </c>
      <c r="E2116" s="115">
        <v>1</v>
      </c>
      <c r="F2116" s="115">
        <v>3</v>
      </c>
      <c r="G2116" s="115">
        <v>3</v>
      </c>
      <c r="H2116" s="115">
        <v>2</v>
      </c>
      <c r="I2116" s="115">
        <v>0</v>
      </c>
      <c r="J2116" s="115">
        <v>0</v>
      </c>
      <c r="K2116" s="115">
        <v>0</v>
      </c>
      <c r="L2116" s="115">
        <v>0</v>
      </c>
      <c r="M2116" s="115">
        <v>0</v>
      </c>
      <c r="N2116" s="115">
        <v>0</v>
      </c>
      <c r="O2116" s="115">
        <v>0</v>
      </c>
      <c r="P2116" s="115">
        <v>0</v>
      </c>
      <c r="Q2116" s="115">
        <v>0</v>
      </c>
      <c r="R2116" s="115">
        <v>0</v>
      </c>
      <c r="S2116" s="115">
        <v>0</v>
      </c>
      <c r="T2116" s="115">
        <v>0</v>
      </c>
      <c r="U2116" s="115">
        <v>0</v>
      </c>
      <c r="V2116" s="115">
        <v>24.4</v>
      </c>
      <c r="W2116" s="115" t="s">
        <v>102</v>
      </c>
      <c r="X2116" s="236"/>
    </row>
    <row r="2117" spans="1:24" ht="13.5" customHeight="1" x14ac:dyDescent="0.3">
      <c r="A2117" s="242">
        <v>0.27083333333333298</v>
      </c>
      <c r="B2117" s="115">
        <v>13</v>
      </c>
      <c r="C2117" s="115">
        <v>0</v>
      </c>
      <c r="D2117" s="115">
        <v>1</v>
      </c>
      <c r="E2117" s="115">
        <v>3</v>
      </c>
      <c r="F2117" s="115">
        <v>1</v>
      </c>
      <c r="G2117" s="115">
        <v>4</v>
      </c>
      <c r="H2117" s="115">
        <v>3</v>
      </c>
      <c r="I2117" s="115">
        <v>1</v>
      </c>
      <c r="J2117" s="115">
        <v>0</v>
      </c>
      <c r="K2117" s="115">
        <v>0</v>
      </c>
      <c r="L2117" s="115">
        <v>0</v>
      </c>
      <c r="M2117" s="115">
        <v>0</v>
      </c>
      <c r="N2117" s="115">
        <v>0</v>
      </c>
      <c r="O2117" s="115">
        <v>0</v>
      </c>
      <c r="P2117" s="115">
        <v>0</v>
      </c>
      <c r="Q2117" s="115">
        <v>0</v>
      </c>
      <c r="R2117" s="115">
        <v>0</v>
      </c>
      <c r="S2117" s="115">
        <v>0</v>
      </c>
      <c r="T2117" s="115">
        <v>0</v>
      </c>
      <c r="U2117" s="115">
        <v>0</v>
      </c>
      <c r="V2117" s="115">
        <v>25.9</v>
      </c>
      <c r="W2117" s="115">
        <v>34.6</v>
      </c>
      <c r="X2117" s="236"/>
    </row>
    <row r="2118" spans="1:24" ht="13.5" customHeight="1" x14ac:dyDescent="0.3">
      <c r="A2118" s="242">
        <v>0.28125</v>
      </c>
      <c r="B2118" s="115">
        <v>16</v>
      </c>
      <c r="C2118" s="115">
        <v>0</v>
      </c>
      <c r="D2118" s="115">
        <v>0</v>
      </c>
      <c r="E2118" s="115">
        <v>1</v>
      </c>
      <c r="F2118" s="115">
        <v>5</v>
      </c>
      <c r="G2118" s="115">
        <v>5</v>
      </c>
      <c r="H2118" s="115">
        <v>3</v>
      </c>
      <c r="I2118" s="115">
        <v>2</v>
      </c>
      <c r="J2118" s="115">
        <v>0</v>
      </c>
      <c r="K2118" s="115">
        <v>0</v>
      </c>
      <c r="L2118" s="115">
        <v>0</v>
      </c>
      <c r="M2118" s="115">
        <v>0</v>
      </c>
      <c r="N2118" s="115">
        <v>0</v>
      </c>
      <c r="O2118" s="115">
        <v>0</v>
      </c>
      <c r="P2118" s="115">
        <v>0</v>
      </c>
      <c r="Q2118" s="115">
        <v>0</v>
      </c>
      <c r="R2118" s="115">
        <v>0</v>
      </c>
      <c r="S2118" s="115">
        <v>0</v>
      </c>
      <c r="T2118" s="115">
        <v>0</v>
      </c>
      <c r="U2118" s="115">
        <v>0</v>
      </c>
      <c r="V2118" s="115">
        <v>28</v>
      </c>
      <c r="W2118" s="115">
        <v>35.1</v>
      </c>
      <c r="X2118" s="236"/>
    </row>
    <row r="2119" spans="1:24" ht="13.5" customHeight="1" x14ac:dyDescent="0.3">
      <c r="A2119" s="242">
        <v>0.29166666666666702</v>
      </c>
      <c r="B2119" s="115">
        <v>12</v>
      </c>
      <c r="C2119" s="115">
        <v>0</v>
      </c>
      <c r="D2119" s="115">
        <v>0</v>
      </c>
      <c r="E2119" s="115">
        <v>0</v>
      </c>
      <c r="F2119" s="115">
        <v>8</v>
      </c>
      <c r="G2119" s="115">
        <v>3</v>
      </c>
      <c r="H2119" s="115">
        <v>1</v>
      </c>
      <c r="I2119" s="115">
        <v>0</v>
      </c>
      <c r="J2119" s="115">
        <v>0</v>
      </c>
      <c r="K2119" s="115">
        <v>0</v>
      </c>
      <c r="L2119" s="115">
        <v>0</v>
      </c>
      <c r="M2119" s="115">
        <v>0</v>
      </c>
      <c r="N2119" s="115">
        <v>0</v>
      </c>
      <c r="O2119" s="115">
        <v>0</v>
      </c>
      <c r="P2119" s="115">
        <v>0</v>
      </c>
      <c r="Q2119" s="115">
        <v>0</v>
      </c>
      <c r="R2119" s="115">
        <v>0</v>
      </c>
      <c r="S2119" s="115">
        <v>0</v>
      </c>
      <c r="T2119" s="115">
        <v>0</v>
      </c>
      <c r="U2119" s="115">
        <v>0</v>
      </c>
      <c r="V2119" s="115">
        <v>24.9</v>
      </c>
      <c r="W2119" s="115">
        <v>30.1</v>
      </c>
      <c r="X2119" s="236"/>
    </row>
    <row r="2120" spans="1:24" ht="13.5" customHeight="1" x14ac:dyDescent="0.3">
      <c r="A2120" s="242">
        <v>0.30208333333333298</v>
      </c>
      <c r="B2120" s="115">
        <v>22</v>
      </c>
      <c r="C2120" s="115">
        <v>1</v>
      </c>
      <c r="D2120" s="115">
        <v>0</v>
      </c>
      <c r="E2120" s="115">
        <v>0</v>
      </c>
      <c r="F2120" s="115">
        <v>4</v>
      </c>
      <c r="G2120" s="115">
        <v>9</v>
      </c>
      <c r="H2120" s="115">
        <v>6</v>
      </c>
      <c r="I2120" s="115">
        <v>2</v>
      </c>
      <c r="J2120" s="115">
        <v>0</v>
      </c>
      <c r="K2120" s="115">
        <v>0</v>
      </c>
      <c r="L2120" s="115">
        <v>0</v>
      </c>
      <c r="M2120" s="115">
        <v>0</v>
      </c>
      <c r="N2120" s="115">
        <v>0</v>
      </c>
      <c r="O2120" s="115">
        <v>0</v>
      </c>
      <c r="P2120" s="115">
        <v>0</v>
      </c>
      <c r="Q2120" s="115">
        <v>0</v>
      </c>
      <c r="R2120" s="115">
        <v>0</v>
      </c>
      <c r="S2120" s="115">
        <v>0</v>
      </c>
      <c r="T2120" s="115">
        <v>0</v>
      </c>
      <c r="U2120" s="115">
        <v>0</v>
      </c>
      <c r="V2120" s="115">
        <v>28</v>
      </c>
      <c r="W2120" s="115">
        <v>33.6</v>
      </c>
      <c r="X2120" s="236"/>
    </row>
    <row r="2121" spans="1:24" ht="13.5" customHeight="1" x14ac:dyDescent="0.3">
      <c r="A2121" s="242">
        <v>0.3125</v>
      </c>
      <c r="B2121" s="115">
        <v>23</v>
      </c>
      <c r="C2121" s="115">
        <v>0</v>
      </c>
      <c r="D2121" s="115">
        <v>1</v>
      </c>
      <c r="E2121" s="115">
        <v>4</v>
      </c>
      <c r="F2121" s="115">
        <v>4</v>
      </c>
      <c r="G2121" s="115">
        <v>6</v>
      </c>
      <c r="H2121" s="115">
        <v>8</v>
      </c>
      <c r="I2121" s="115">
        <v>0</v>
      </c>
      <c r="J2121" s="115">
        <v>0</v>
      </c>
      <c r="K2121" s="115">
        <v>0</v>
      </c>
      <c r="L2121" s="115">
        <v>0</v>
      </c>
      <c r="M2121" s="115">
        <v>0</v>
      </c>
      <c r="N2121" s="115">
        <v>0</v>
      </c>
      <c r="O2121" s="115">
        <v>0</v>
      </c>
      <c r="P2121" s="115">
        <v>0</v>
      </c>
      <c r="Q2121" s="115">
        <v>0</v>
      </c>
      <c r="R2121" s="115">
        <v>0</v>
      </c>
      <c r="S2121" s="115">
        <v>0</v>
      </c>
      <c r="T2121" s="115">
        <v>0</v>
      </c>
      <c r="U2121" s="115">
        <v>0</v>
      </c>
      <c r="V2121" s="115">
        <v>26</v>
      </c>
      <c r="W2121" s="115">
        <v>32.700000000000003</v>
      </c>
      <c r="X2121" s="236"/>
    </row>
    <row r="2122" spans="1:24" ht="13.5" customHeight="1" x14ac:dyDescent="0.3">
      <c r="A2122" s="242">
        <v>0.32291666666666702</v>
      </c>
      <c r="B2122" s="115">
        <v>30</v>
      </c>
      <c r="C2122" s="115">
        <v>1</v>
      </c>
      <c r="D2122" s="115">
        <v>0</v>
      </c>
      <c r="E2122" s="115">
        <v>4</v>
      </c>
      <c r="F2122" s="115">
        <v>11</v>
      </c>
      <c r="G2122" s="115">
        <v>10</v>
      </c>
      <c r="H2122" s="115">
        <v>2</v>
      </c>
      <c r="I2122" s="115">
        <v>2</v>
      </c>
      <c r="J2122" s="115">
        <v>0</v>
      </c>
      <c r="K2122" s="115">
        <v>0</v>
      </c>
      <c r="L2122" s="115">
        <v>0</v>
      </c>
      <c r="M2122" s="115">
        <v>0</v>
      </c>
      <c r="N2122" s="115">
        <v>0</v>
      </c>
      <c r="O2122" s="115">
        <v>0</v>
      </c>
      <c r="P2122" s="115">
        <v>0</v>
      </c>
      <c r="Q2122" s="115">
        <v>0</v>
      </c>
      <c r="R2122" s="115">
        <v>0</v>
      </c>
      <c r="S2122" s="115">
        <v>0</v>
      </c>
      <c r="T2122" s="115">
        <v>0</v>
      </c>
      <c r="U2122" s="115">
        <v>0</v>
      </c>
      <c r="V2122" s="115">
        <v>24.6</v>
      </c>
      <c r="W2122" s="115">
        <v>30</v>
      </c>
      <c r="X2122" s="236"/>
    </row>
    <row r="2123" spans="1:24" ht="13.5" customHeight="1" x14ac:dyDescent="0.3">
      <c r="A2123" s="242">
        <v>0.33333333333333298</v>
      </c>
      <c r="B2123" s="115">
        <v>22</v>
      </c>
      <c r="C2123" s="115">
        <v>0</v>
      </c>
      <c r="D2123" s="115">
        <v>0</v>
      </c>
      <c r="E2123" s="115">
        <v>1</v>
      </c>
      <c r="F2123" s="115">
        <v>3</v>
      </c>
      <c r="G2123" s="115">
        <v>10</v>
      </c>
      <c r="H2123" s="115">
        <v>6</v>
      </c>
      <c r="I2123" s="115">
        <v>2</v>
      </c>
      <c r="J2123" s="115">
        <v>0</v>
      </c>
      <c r="K2123" s="115">
        <v>0</v>
      </c>
      <c r="L2123" s="115">
        <v>0</v>
      </c>
      <c r="M2123" s="115">
        <v>0</v>
      </c>
      <c r="N2123" s="115">
        <v>0</v>
      </c>
      <c r="O2123" s="115">
        <v>0</v>
      </c>
      <c r="P2123" s="115">
        <v>0</v>
      </c>
      <c r="Q2123" s="115">
        <v>0</v>
      </c>
      <c r="R2123" s="115">
        <v>0</v>
      </c>
      <c r="S2123" s="115">
        <v>0</v>
      </c>
      <c r="T2123" s="115">
        <v>0</v>
      </c>
      <c r="U2123" s="115">
        <v>0</v>
      </c>
      <c r="V2123" s="115">
        <v>28.5</v>
      </c>
      <c r="W2123" s="115">
        <v>32.799999999999997</v>
      </c>
      <c r="X2123" s="236"/>
    </row>
    <row r="2124" spans="1:24" ht="13.5" customHeight="1" x14ac:dyDescent="0.3">
      <c r="A2124" s="242">
        <v>0.34375</v>
      </c>
      <c r="B2124" s="115">
        <v>29</v>
      </c>
      <c r="C2124" s="115">
        <v>0</v>
      </c>
      <c r="D2124" s="115">
        <v>0</v>
      </c>
      <c r="E2124" s="115">
        <v>4</v>
      </c>
      <c r="F2124" s="115">
        <v>10</v>
      </c>
      <c r="G2124" s="115">
        <v>9</v>
      </c>
      <c r="H2124" s="115">
        <v>5</v>
      </c>
      <c r="I2124" s="115">
        <v>1</v>
      </c>
      <c r="J2124" s="115">
        <v>0</v>
      </c>
      <c r="K2124" s="115">
        <v>0</v>
      </c>
      <c r="L2124" s="115">
        <v>0</v>
      </c>
      <c r="M2124" s="115">
        <v>0</v>
      </c>
      <c r="N2124" s="115">
        <v>0</v>
      </c>
      <c r="O2124" s="115">
        <v>0</v>
      </c>
      <c r="P2124" s="115">
        <v>0</v>
      </c>
      <c r="Q2124" s="115">
        <v>0</v>
      </c>
      <c r="R2124" s="115">
        <v>0</v>
      </c>
      <c r="S2124" s="115">
        <v>0</v>
      </c>
      <c r="T2124" s="115">
        <v>0</v>
      </c>
      <c r="U2124" s="115">
        <v>0</v>
      </c>
      <c r="V2124" s="115">
        <v>25.8</v>
      </c>
      <c r="W2124" s="115">
        <v>32.9</v>
      </c>
      <c r="X2124" s="236"/>
    </row>
    <row r="2125" spans="1:24" ht="13.5" customHeight="1" x14ac:dyDescent="0.3">
      <c r="A2125" s="242">
        <v>0.35416666666666702</v>
      </c>
      <c r="B2125" s="115">
        <v>38</v>
      </c>
      <c r="C2125" s="115">
        <v>0</v>
      </c>
      <c r="D2125" s="115">
        <v>1</v>
      </c>
      <c r="E2125" s="115">
        <v>4</v>
      </c>
      <c r="F2125" s="115">
        <v>9</v>
      </c>
      <c r="G2125" s="115">
        <v>15</v>
      </c>
      <c r="H2125" s="115">
        <v>6</v>
      </c>
      <c r="I2125" s="115">
        <v>3</v>
      </c>
      <c r="J2125" s="115">
        <v>0</v>
      </c>
      <c r="K2125" s="115">
        <v>0</v>
      </c>
      <c r="L2125" s="115">
        <v>0</v>
      </c>
      <c r="M2125" s="115">
        <v>0</v>
      </c>
      <c r="N2125" s="115">
        <v>0</v>
      </c>
      <c r="O2125" s="115">
        <v>0</v>
      </c>
      <c r="P2125" s="115">
        <v>0</v>
      </c>
      <c r="Q2125" s="115">
        <v>0</v>
      </c>
      <c r="R2125" s="115">
        <v>0</v>
      </c>
      <c r="S2125" s="115">
        <v>0</v>
      </c>
      <c r="T2125" s="115">
        <v>0</v>
      </c>
      <c r="U2125" s="115">
        <v>0</v>
      </c>
      <c r="V2125" s="115">
        <v>26.6</v>
      </c>
      <c r="W2125" s="115">
        <v>34.6</v>
      </c>
      <c r="X2125" s="236"/>
    </row>
    <row r="2126" spans="1:24" ht="13.5" customHeight="1" x14ac:dyDescent="0.3">
      <c r="A2126" s="242">
        <v>0.36458333333333298</v>
      </c>
      <c r="B2126" s="115">
        <v>40</v>
      </c>
      <c r="C2126" s="115">
        <v>0</v>
      </c>
      <c r="D2126" s="115">
        <v>0</v>
      </c>
      <c r="E2126" s="115">
        <v>6</v>
      </c>
      <c r="F2126" s="115">
        <v>15</v>
      </c>
      <c r="G2126" s="115">
        <v>14</v>
      </c>
      <c r="H2126" s="115">
        <v>4</v>
      </c>
      <c r="I2126" s="115">
        <v>0</v>
      </c>
      <c r="J2126" s="115">
        <v>0</v>
      </c>
      <c r="K2126" s="115">
        <v>1</v>
      </c>
      <c r="L2126" s="115">
        <v>0</v>
      </c>
      <c r="M2126" s="115">
        <v>0</v>
      </c>
      <c r="N2126" s="115">
        <v>0</v>
      </c>
      <c r="O2126" s="115">
        <v>0</v>
      </c>
      <c r="P2126" s="115">
        <v>0</v>
      </c>
      <c r="Q2126" s="115">
        <v>0</v>
      </c>
      <c r="R2126" s="115">
        <v>0</v>
      </c>
      <c r="S2126" s="115">
        <v>0</v>
      </c>
      <c r="T2126" s="115">
        <v>0</v>
      </c>
      <c r="U2126" s="115">
        <v>0</v>
      </c>
      <c r="V2126" s="115">
        <v>25.4</v>
      </c>
      <c r="W2126" s="115">
        <v>30</v>
      </c>
      <c r="X2126" s="236"/>
    </row>
    <row r="2127" spans="1:24" ht="13.5" customHeight="1" x14ac:dyDescent="0.3">
      <c r="A2127" s="242">
        <v>0.375</v>
      </c>
      <c r="B2127" s="115">
        <v>50</v>
      </c>
      <c r="C2127" s="115">
        <v>0</v>
      </c>
      <c r="D2127" s="115">
        <v>3</v>
      </c>
      <c r="E2127" s="115">
        <v>11</v>
      </c>
      <c r="F2127" s="115">
        <v>16</v>
      </c>
      <c r="G2127" s="115">
        <v>11</v>
      </c>
      <c r="H2127" s="115">
        <v>9</v>
      </c>
      <c r="I2127" s="115">
        <v>0</v>
      </c>
      <c r="J2127" s="115">
        <v>0</v>
      </c>
      <c r="K2127" s="115">
        <v>0</v>
      </c>
      <c r="L2127" s="115">
        <v>0</v>
      </c>
      <c r="M2127" s="115">
        <v>0</v>
      </c>
      <c r="N2127" s="115">
        <v>0</v>
      </c>
      <c r="O2127" s="115">
        <v>0</v>
      </c>
      <c r="P2127" s="115">
        <v>0</v>
      </c>
      <c r="Q2127" s="115">
        <v>0</v>
      </c>
      <c r="R2127" s="115">
        <v>0</v>
      </c>
      <c r="S2127" s="115">
        <v>0</v>
      </c>
      <c r="T2127" s="115">
        <v>0</v>
      </c>
      <c r="U2127" s="115">
        <v>0</v>
      </c>
      <c r="V2127" s="115">
        <v>23.6</v>
      </c>
      <c r="W2127" s="115">
        <v>30.6</v>
      </c>
      <c r="X2127" s="236"/>
    </row>
    <row r="2128" spans="1:24" ht="13.5" customHeight="1" x14ac:dyDescent="0.3">
      <c r="A2128" s="242">
        <v>0.38541666666666702</v>
      </c>
      <c r="B2128" s="115">
        <v>51</v>
      </c>
      <c r="C2128" s="115">
        <v>0</v>
      </c>
      <c r="D2128" s="115">
        <v>3</v>
      </c>
      <c r="E2128" s="115">
        <v>9</v>
      </c>
      <c r="F2128" s="115">
        <v>19</v>
      </c>
      <c r="G2128" s="115">
        <v>16</v>
      </c>
      <c r="H2128" s="115">
        <v>3</v>
      </c>
      <c r="I2128" s="115">
        <v>1</v>
      </c>
      <c r="J2128" s="115">
        <v>0</v>
      </c>
      <c r="K2128" s="115">
        <v>0</v>
      </c>
      <c r="L2128" s="115">
        <v>0</v>
      </c>
      <c r="M2128" s="115">
        <v>0</v>
      </c>
      <c r="N2128" s="115">
        <v>0</v>
      </c>
      <c r="O2128" s="115">
        <v>0</v>
      </c>
      <c r="P2128" s="115">
        <v>0</v>
      </c>
      <c r="Q2128" s="115">
        <v>0</v>
      </c>
      <c r="R2128" s="115">
        <v>0</v>
      </c>
      <c r="S2128" s="115">
        <v>0</v>
      </c>
      <c r="T2128" s="115">
        <v>0</v>
      </c>
      <c r="U2128" s="115">
        <v>0</v>
      </c>
      <c r="V2128" s="115">
        <v>23.6</v>
      </c>
      <c r="W2128" s="115">
        <v>29.2</v>
      </c>
      <c r="X2128" s="236"/>
    </row>
    <row r="2129" spans="1:24" ht="13.5" customHeight="1" x14ac:dyDescent="0.3">
      <c r="A2129" s="242">
        <v>0.39583333333333298</v>
      </c>
      <c r="B2129" s="115">
        <v>54</v>
      </c>
      <c r="C2129" s="115">
        <v>1</v>
      </c>
      <c r="D2129" s="115">
        <v>1</v>
      </c>
      <c r="E2129" s="115">
        <v>6</v>
      </c>
      <c r="F2129" s="115">
        <v>17</v>
      </c>
      <c r="G2129" s="115">
        <v>24</v>
      </c>
      <c r="H2129" s="115">
        <v>3</v>
      </c>
      <c r="I2129" s="115">
        <v>2</v>
      </c>
      <c r="J2129" s="115">
        <v>0</v>
      </c>
      <c r="K2129" s="115">
        <v>0</v>
      </c>
      <c r="L2129" s="115">
        <v>0</v>
      </c>
      <c r="M2129" s="115">
        <v>0</v>
      </c>
      <c r="N2129" s="115">
        <v>0</v>
      </c>
      <c r="O2129" s="115">
        <v>0</v>
      </c>
      <c r="P2129" s="115">
        <v>0</v>
      </c>
      <c r="Q2129" s="115">
        <v>0</v>
      </c>
      <c r="R2129" s="115">
        <v>0</v>
      </c>
      <c r="S2129" s="115">
        <v>0</v>
      </c>
      <c r="T2129" s="115">
        <v>0</v>
      </c>
      <c r="U2129" s="115">
        <v>0</v>
      </c>
      <c r="V2129" s="115">
        <v>24.9</v>
      </c>
      <c r="W2129" s="115">
        <v>29.1</v>
      </c>
      <c r="X2129" s="236"/>
    </row>
    <row r="2130" spans="1:24" ht="13.5" customHeight="1" x14ac:dyDescent="0.3">
      <c r="A2130" s="242">
        <v>0.40625</v>
      </c>
      <c r="B2130" s="115">
        <v>73</v>
      </c>
      <c r="C2130" s="115">
        <v>0</v>
      </c>
      <c r="D2130" s="115">
        <v>2</v>
      </c>
      <c r="E2130" s="115">
        <v>5</v>
      </c>
      <c r="F2130" s="115">
        <v>31</v>
      </c>
      <c r="G2130" s="115">
        <v>18</v>
      </c>
      <c r="H2130" s="115">
        <v>15</v>
      </c>
      <c r="I2130" s="115">
        <v>2</v>
      </c>
      <c r="J2130" s="115">
        <v>0</v>
      </c>
      <c r="K2130" s="115">
        <v>0</v>
      </c>
      <c r="L2130" s="115">
        <v>0</v>
      </c>
      <c r="M2130" s="115">
        <v>0</v>
      </c>
      <c r="N2130" s="115">
        <v>0</v>
      </c>
      <c r="O2130" s="115">
        <v>0</v>
      </c>
      <c r="P2130" s="115">
        <v>0</v>
      </c>
      <c r="Q2130" s="115">
        <v>0</v>
      </c>
      <c r="R2130" s="115">
        <v>0</v>
      </c>
      <c r="S2130" s="115">
        <v>0</v>
      </c>
      <c r="T2130" s="115">
        <v>0</v>
      </c>
      <c r="U2130" s="115">
        <v>0</v>
      </c>
      <c r="V2130" s="115">
        <v>25.5</v>
      </c>
      <c r="W2130" s="115">
        <v>32</v>
      </c>
      <c r="X2130" s="236"/>
    </row>
    <row r="2131" spans="1:24" ht="13.5" customHeight="1" x14ac:dyDescent="0.3">
      <c r="A2131" s="242">
        <v>0.41666666666666702</v>
      </c>
      <c r="B2131" s="115">
        <v>77</v>
      </c>
      <c r="C2131" s="115">
        <v>0</v>
      </c>
      <c r="D2131" s="115">
        <v>4</v>
      </c>
      <c r="E2131" s="115">
        <v>8</v>
      </c>
      <c r="F2131" s="115">
        <v>21</v>
      </c>
      <c r="G2131" s="115">
        <v>31</v>
      </c>
      <c r="H2131" s="115">
        <v>10</v>
      </c>
      <c r="I2131" s="115">
        <v>2</v>
      </c>
      <c r="J2131" s="115">
        <v>1</v>
      </c>
      <c r="K2131" s="115">
        <v>0</v>
      </c>
      <c r="L2131" s="115">
        <v>0</v>
      </c>
      <c r="M2131" s="115">
        <v>0</v>
      </c>
      <c r="N2131" s="115">
        <v>0</v>
      </c>
      <c r="O2131" s="115">
        <v>0</v>
      </c>
      <c r="P2131" s="115">
        <v>0</v>
      </c>
      <c r="Q2131" s="115">
        <v>0</v>
      </c>
      <c r="R2131" s="115">
        <v>0</v>
      </c>
      <c r="S2131" s="115">
        <v>0</v>
      </c>
      <c r="T2131" s="115">
        <v>0</v>
      </c>
      <c r="U2131" s="115">
        <v>0</v>
      </c>
      <c r="V2131" s="115">
        <v>25.1</v>
      </c>
      <c r="W2131" s="115">
        <v>31.4</v>
      </c>
      <c r="X2131" s="236"/>
    </row>
    <row r="2132" spans="1:24" ht="13.5" customHeight="1" x14ac:dyDescent="0.3">
      <c r="A2132" s="242">
        <v>0.42708333333333298</v>
      </c>
      <c r="B2132" s="115">
        <v>79</v>
      </c>
      <c r="C2132" s="115">
        <v>0</v>
      </c>
      <c r="D2132" s="115">
        <v>1</v>
      </c>
      <c r="E2132" s="115">
        <v>13</v>
      </c>
      <c r="F2132" s="115">
        <v>25</v>
      </c>
      <c r="G2132" s="115">
        <v>32</v>
      </c>
      <c r="H2132" s="115">
        <v>7</v>
      </c>
      <c r="I2132" s="115">
        <v>1</v>
      </c>
      <c r="J2132" s="115">
        <v>0</v>
      </c>
      <c r="K2132" s="115">
        <v>0</v>
      </c>
      <c r="L2132" s="115">
        <v>0</v>
      </c>
      <c r="M2132" s="115">
        <v>0</v>
      </c>
      <c r="N2132" s="115">
        <v>0</v>
      </c>
      <c r="O2132" s="115">
        <v>0</v>
      </c>
      <c r="P2132" s="115">
        <v>0</v>
      </c>
      <c r="Q2132" s="115">
        <v>0</v>
      </c>
      <c r="R2132" s="115">
        <v>0</v>
      </c>
      <c r="S2132" s="115">
        <v>0</v>
      </c>
      <c r="T2132" s="115">
        <v>0</v>
      </c>
      <c r="U2132" s="115">
        <v>0</v>
      </c>
      <c r="V2132" s="115">
        <v>24.8</v>
      </c>
      <c r="W2132" s="115">
        <v>29</v>
      </c>
      <c r="X2132" s="236"/>
    </row>
    <row r="2133" spans="1:24" ht="13.5" customHeight="1" x14ac:dyDescent="0.3">
      <c r="A2133" s="242">
        <v>0.4375</v>
      </c>
      <c r="B2133" s="115">
        <v>101</v>
      </c>
      <c r="C2133" s="115">
        <v>0</v>
      </c>
      <c r="D2133" s="115">
        <v>1</v>
      </c>
      <c r="E2133" s="115">
        <v>15</v>
      </c>
      <c r="F2133" s="115">
        <v>40</v>
      </c>
      <c r="G2133" s="115">
        <v>34</v>
      </c>
      <c r="H2133" s="115">
        <v>9</v>
      </c>
      <c r="I2133" s="115">
        <v>0</v>
      </c>
      <c r="J2133" s="115">
        <v>0</v>
      </c>
      <c r="K2133" s="115">
        <v>2</v>
      </c>
      <c r="L2133" s="115">
        <v>0</v>
      </c>
      <c r="M2133" s="115">
        <v>0</v>
      </c>
      <c r="N2133" s="115">
        <v>0</v>
      </c>
      <c r="O2133" s="115">
        <v>0</v>
      </c>
      <c r="P2133" s="115">
        <v>0</v>
      </c>
      <c r="Q2133" s="115">
        <v>0</v>
      </c>
      <c r="R2133" s="115">
        <v>0</v>
      </c>
      <c r="S2133" s="115">
        <v>0</v>
      </c>
      <c r="T2133" s="115">
        <v>0</v>
      </c>
      <c r="U2133" s="115">
        <v>0</v>
      </c>
      <c r="V2133" s="115">
        <v>24.6</v>
      </c>
      <c r="W2133" s="115">
        <v>28.1</v>
      </c>
      <c r="X2133" s="236"/>
    </row>
    <row r="2134" spans="1:24" ht="13.5" customHeight="1" x14ac:dyDescent="0.3">
      <c r="A2134" s="242">
        <v>0.44791666666666702</v>
      </c>
      <c r="B2134" s="115">
        <v>80</v>
      </c>
      <c r="C2134" s="115">
        <v>0</v>
      </c>
      <c r="D2134" s="115">
        <v>2</v>
      </c>
      <c r="E2134" s="115">
        <v>7</v>
      </c>
      <c r="F2134" s="115">
        <v>29</v>
      </c>
      <c r="G2134" s="115">
        <v>28</v>
      </c>
      <c r="H2134" s="115">
        <v>12</v>
      </c>
      <c r="I2134" s="115">
        <v>1</v>
      </c>
      <c r="J2134" s="115">
        <v>1</v>
      </c>
      <c r="K2134" s="115">
        <v>0</v>
      </c>
      <c r="L2134" s="115">
        <v>0</v>
      </c>
      <c r="M2134" s="115">
        <v>0</v>
      </c>
      <c r="N2134" s="115">
        <v>0</v>
      </c>
      <c r="O2134" s="115">
        <v>0</v>
      </c>
      <c r="P2134" s="115">
        <v>0</v>
      </c>
      <c r="Q2134" s="115">
        <v>0</v>
      </c>
      <c r="R2134" s="115">
        <v>0</v>
      </c>
      <c r="S2134" s="115">
        <v>0</v>
      </c>
      <c r="T2134" s="115">
        <v>0</v>
      </c>
      <c r="U2134" s="115">
        <v>0</v>
      </c>
      <c r="V2134" s="115">
        <v>25.4</v>
      </c>
      <c r="W2134" s="115">
        <v>30.5</v>
      </c>
      <c r="X2134" s="236"/>
    </row>
    <row r="2135" spans="1:24" ht="13.5" customHeight="1" x14ac:dyDescent="0.3">
      <c r="A2135" s="242">
        <v>0.45833333333333298</v>
      </c>
      <c r="B2135" s="115">
        <v>86</v>
      </c>
      <c r="C2135" s="115">
        <v>0</v>
      </c>
      <c r="D2135" s="115">
        <v>1</v>
      </c>
      <c r="E2135" s="115">
        <v>7</v>
      </c>
      <c r="F2135" s="115">
        <v>33</v>
      </c>
      <c r="G2135" s="115">
        <v>36</v>
      </c>
      <c r="H2135" s="115">
        <v>8</v>
      </c>
      <c r="I2135" s="115">
        <v>0</v>
      </c>
      <c r="J2135" s="115">
        <v>1</v>
      </c>
      <c r="K2135" s="115">
        <v>0</v>
      </c>
      <c r="L2135" s="115">
        <v>0</v>
      </c>
      <c r="M2135" s="115">
        <v>0</v>
      </c>
      <c r="N2135" s="115">
        <v>0</v>
      </c>
      <c r="O2135" s="115">
        <v>0</v>
      </c>
      <c r="P2135" s="115">
        <v>0</v>
      </c>
      <c r="Q2135" s="115">
        <v>0</v>
      </c>
      <c r="R2135" s="115">
        <v>0</v>
      </c>
      <c r="S2135" s="115">
        <v>0</v>
      </c>
      <c r="T2135" s="115">
        <v>0</v>
      </c>
      <c r="U2135" s="115">
        <v>0</v>
      </c>
      <c r="V2135" s="115">
        <v>25.4</v>
      </c>
      <c r="W2135" s="115">
        <v>29.1</v>
      </c>
      <c r="X2135" s="236"/>
    </row>
    <row r="2136" spans="1:24" ht="13.5" customHeight="1" x14ac:dyDescent="0.3">
      <c r="A2136" s="242">
        <v>0.46875</v>
      </c>
      <c r="B2136" s="115">
        <v>67</v>
      </c>
      <c r="C2136" s="115">
        <v>0</v>
      </c>
      <c r="D2136" s="115">
        <v>0</v>
      </c>
      <c r="E2136" s="115">
        <v>8</v>
      </c>
      <c r="F2136" s="115">
        <v>21</v>
      </c>
      <c r="G2136" s="115">
        <v>34</v>
      </c>
      <c r="H2136" s="115">
        <v>3</v>
      </c>
      <c r="I2136" s="115">
        <v>0</v>
      </c>
      <c r="J2136" s="115">
        <v>1</v>
      </c>
      <c r="K2136" s="115">
        <v>0</v>
      </c>
      <c r="L2136" s="115">
        <v>0</v>
      </c>
      <c r="M2136" s="115">
        <v>0</v>
      </c>
      <c r="N2136" s="115">
        <v>0</v>
      </c>
      <c r="O2136" s="115">
        <v>0</v>
      </c>
      <c r="P2136" s="115">
        <v>0</v>
      </c>
      <c r="Q2136" s="115">
        <v>0</v>
      </c>
      <c r="R2136" s="115">
        <v>0</v>
      </c>
      <c r="S2136" s="115">
        <v>0</v>
      </c>
      <c r="T2136" s="115">
        <v>0</v>
      </c>
      <c r="U2136" s="115">
        <v>0</v>
      </c>
      <c r="V2136" s="115">
        <v>24.9</v>
      </c>
      <c r="W2136" s="115">
        <v>28.2</v>
      </c>
      <c r="X2136" s="236"/>
    </row>
    <row r="2137" spans="1:24" ht="13.5" customHeight="1" x14ac:dyDescent="0.3">
      <c r="A2137" s="242">
        <v>0.47916666666666702</v>
      </c>
      <c r="B2137" s="115">
        <v>65</v>
      </c>
      <c r="C2137" s="115">
        <v>0</v>
      </c>
      <c r="D2137" s="115">
        <v>1</v>
      </c>
      <c r="E2137" s="115">
        <v>6</v>
      </c>
      <c r="F2137" s="115">
        <v>25</v>
      </c>
      <c r="G2137" s="115">
        <v>26</v>
      </c>
      <c r="H2137" s="115">
        <v>6</v>
      </c>
      <c r="I2137" s="115">
        <v>1</v>
      </c>
      <c r="J2137" s="115">
        <v>0</v>
      </c>
      <c r="K2137" s="115">
        <v>0</v>
      </c>
      <c r="L2137" s="115">
        <v>0</v>
      </c>
      <c r="M2137" s="115">
        <v>0</v>
      </c>
      <c r="N2137" s="115">
        <v>0</v>
      </c>
      <c r="O2137" s="115">
        <v>0</v>
      </c>
      <c r="P2137" s="115">
        <v>0</v>
      </c>
      <c r="Q2137" s="115">
        <v>0</v>
      </c>
      <c r="R2137" s="115">
        <v>0</v>
      </c>
      <c r="S2137" s="115">
        <v>0</v>
      </c>
      <c r="T2137" s="115">
        <v>0</v>
      </c>
      <c r="U2137" s="115">
        <v>0</v>
      </c>
      <c r="V2137" s="115">
        <v>24.9</v>
      </c>
      <c r="W2137" s="115">
        <v>29.5</v>
      </c>
      <c r="X2137" s="236"/>
    </row>
    <row r="2138" spans="1:24" ht="13.5" customHeight="1" x14ac:dyDescent="0.3">
      <c r="A2138" s="242">
        <v>0.48958333333333298</v>
      </c>
      <c r="B2138" s="115">
        <v>98</v>
      </c>
      <c r="C2138" s="115">
        <v>0</v>
      </c>
      <c r="D2138" s="115">
        <v>1</v>
      </c>
      <c r="E2138" s="115">
        <v>17</v>
      </c>
      <c r="F2138" s="115">
        <v>37</v>
      </c>
      <c r="G2138" s="115">
        <v>33</v>
      </c>
      <c r="H2138" s="115">
        <v>9</v>
      </c>
      <c r="I2138" s="115">
        <v>1</v>
      </c>
      <c r="J2138" s="115">
        <v>0</v>
      </c>
      <c r="K2138" s="115">
        <v>0</v>
      </c>
      <c r="L2138" s="115">
        <v>0</v>
      </c>
      <c r="M2138" s="115">
        <v>0</v>
      </c>
      <c r="N2138" s="115">
        <v>0</v>
      </c>
      <c r="O2138" s="115">
        <v>0</v>
      </c>
      <c r="P2138" s="115">
        <v>0</v>
      </c>
      <c r="Q2138" s="115">
        <v>0</v>
      </c>
      <c r="R2138" s="115">
        <v>0</v>
      </c>
      <c r="S2138" s="115">
        <v>0</v>
      </c>
      <c r="T2138" s="115">
        <v>0</v>
      </c>
      <c r="U2138" s="115">
        <v>0</v>
      </c>
      <c r="V2138" s="115">
        <v>24.3</v>
      </c>
      <c r="W2138" s="115">
        <v>29.5</v>
      </c>
      <c r="X2138" s="236"/>
    </row>
    <row r="2139" spans="1:24" ht="13.5" customHeight="1" x14ac:dyDescent="0.3">
      <c r="A2139" s="242">
        <v>0.5</v>
      </c>
      <c r="B2139" s="115">
        <v>87</v>
      </c>
      <c r="C2139" s="115">
        <v>0</v>
      </c>
      <c r="D2139" s="115">
        <v>1</v>
      </c>
      <c r="E2139" s="115">
        <v>7</v>
      </c>
      <c r="F2139" s="115">
        <v>42</v>
      </c>
      <c r="G2139" s="115">
        <v>34</v>
      </c>
      <c r="H2139" s="115">
        <v>3</v>
      </c>
      <c r="I2139" s="115">
        <v>0</v>
      </c>
      <c r="J2139" s="115">
        <v>0</v>
      </c>
      <c r="K2139" s="115">
        <v>0</v>
      </c>
      <c r="L2139" s="115">
        <v>0</v>
      </c>
      <c r="M2139" s="115">
        <v>0</v>
      </c>
      <c r="N2139" s="115">
        <v>0</v>
      </c>
      <c r="O2139" s="115">
        <v>0</v>
      </c>
      <c r="P2139" s="115">
        <v>0</v>
      </c>
      <c r="Q2139" s="115">
        <v>0</v>
      </c>
      <c r="R2139" s="115">
        <v>0</v>
      </c>
      <c r="S2139" s="115">
        <v>0</v>
      </c>
      <c r="T2139" s="115">
        <v>0</v>
      </c>
      <c r="U2139" s="115">
        <v>0</v>
      </c>
      <c r="V2139" s="115">
        <v>24.1</v>
      </c>
      <c r="W2139" s="115">
        <v>27.3</v>
      </c>
      <c r="X2139" s="236"/>
    </row>
    <row r="2140" spans="1:24" ht="13.5" customHeight="1" x14ac:dyDescent="0.3">
      <c r="A2140" s="242">
        <v>0.51041666666666696</v>
      </c>
      <c r="B2140" s="115">
        <v>89</v>
      </c>
      <c r="C2140" s="115">
        <v>0</v>
      </c>
      <c r="D2140" s="115">
        <v>4</v>
      </c>
      <c r="E2140" s="115">
        <v>9</v>
      </c>
      <c r="F2140" s="115">
        <v>46</v>
      </c>
      <c r="G2140" s="115">
        <v>23</v>
      </c>
      <c r="H2140" s="115">
        <v>5</v>
      </c>
      <c r="I2140" s="115">
        <v>2</v>
      </c>
      <c r="J2140" s="115">
        <v>0</v>
      </c>
      <c r="K2140" s="115">
        <v>0</v>
      </c>
      <c r="L2140" s="115">
        <v>0</v>
      </c>
      <c r="M2140" s="115">
        <v>0</v>
      </c>
      <c r="N2140" s="115">
        <v>0</v>
      </c>
      <c r="O2140" s="115">
        <v>0</v>
      </c>
      <c r="P2140" s="115">
        <v>0</v>
      </c>
      <c r="Q2140" s="115">
        <v>0</v>
      </c>
      <c r="R2140" s="115">
        <v>0</v>
      </c>
      <c r="S2140" s="115">
        <v>0</v>
      </c>
      <c r="T2140" s="115">
        <v>0</v>
      </c>
      <c r="U2140" s="115">
        <v>0</v>
      </c>
      <c r="V2140" s="115">
        <v>23.8</v>
      </c>
      <c r="W2140" s="115">
        <v>28.1</v>
      </c>
      <c r="X2140" s="236"/>
    </row>
    <row r="2141" spans="1:24" ht="13.5" customHeight="1" x14ac:dyDescent="0.3">
      <c r="A2141" s="242">
        <v>0.52083333333333304</v>
      </c>
      <c r="B2141" s="115">
        <v>79</v>
      </c>
      <c r="C2141" s="115">
        <v>0</v>
      </c>
      <c r="D2141" s="115">
        <v>5</v>
      </c>
      <c r="E2141" s="115">
        <v>12</v>
      </c>
      <c r="F2141" s="115">
        <v>26</v>
      </c>
      <c r="G2141" s="115">
        <v>28</v>
      </c>
      <c r="H2141" s="115">
        <v>7</v>
      </c>
      <c r="I2141" s="115">
        <v>1</v>
      </c>
      <c r="J2141" s="115">
        <v>0</v>
      </c>
      <c r="K2141" s="115">
        <v>0</v>
      </c>
      <c r="L2141" s="115">
        <v>0</v>
      </c>
      <c r="M2141" s="115">
        <v>0</v>
      </c>
      <c r="N2141" s="115">
        <v>0</v>
      </c>
      <c r="O2141" s="115">
        <v>0</v>
      </c>
      <c r="P2141" s="115">
        <v>0</v>
      </c>
      <c r="Q2141" s="115">
        <v>0</v>
      </c>
      <c r="R2141" s="115">
        <v>0</v>
      </c>
      <c r="S2141" s="115">
        <v>0</v>
      </c>
      <c r="T2141" s="115">
        <v>0</v>
      </c>
      <c r="U2141" s="115">
        <v>0</v>
      </c>
      <c r="V2141" s="115">
        <v>24</v>
      </c>
      <c r="W2141" s="115">
        <v>28.9</v>
      </c>
      <c r="X2141" s="236"/>
    </row>
    <row r="2142" spans="1:24" ht="13.5" customHeight="1" x14ac:dyDescent="0.3">
      <c r="A2142" s="242">
        <v>0.53125</v>
      </c>
      <c r="B2142" s="115">
        <v>103</v>
      </c>
      <c r="C2142" s="115">
        <v>0</v>
      </c>
      <c r="D2142" s="115">
        <v>0</v>
      </c>
      <c r="E2142" s="115">
        <v>7</v>
      </c>
      <c r="F2142" s="115">
        <v>47</v>
      </c>
      <c r="G2142" s="115">
        <v>39</v>
      </c>
      <c r="H2142" s="115">
        <v>10</v>
      </c>
      <c r="I2142" s="115">
        <v>0</v>
      </c>
      <c r="J2142" s="115">
        <v>0</v>
      </c>
      <c r="K2142" s="115">
        <v>0</v>
      </c>
      <c r="L2142" s="115">
        <v>0</v>
      </c>
      <c r="M2142" s="115">
        <v>0</v>
      </c>
      <c r="N2142" s="115">
        <v>0</v>
      </c>
      <c r="O2142" s="115">
        <v>0</v>
      </c>
      <c r="P2142" s="115">
        <v>0</v>
      </c>
      <c r="Q2142" s="115">
        <v>0</v>
      </c>
      <c r="R2142" s="115">
        <v>0</v>
      </c>
      <c r="S2142" s="115">
        <v>0</v>
      </c>
      <c r="T2142" s="115">
        <v>0</v>
      </c>
      <c r="U2142" s="115">
        <v>0</v>
      </c>
      <c r="V2142" s="115">
        <v>24.7</v>
      </c>
      <c r="W2142" s="115">
        <v>28.4</v>
      </c>
      <c r="X2142" s="236"/>
    </row>
    <row r="2143" spans="1:24" ht="13.5" customHeight="1" x14ac:dyDescent="0.3">
      <c r="A2143" s="242">
        <v>0.54166666666666696</v>
      </c>
      <c r="B2143" s="115">
        <v>79</v>
      </c>
      <c r="C2143" s="115">
        <v>0</v>
      </c>
      <c r="D2143" s="115">
        <v>1</v>
      </c>
      <c r="E2143" s="115">
        <v>10</v>
      </c>
      <c r="F2143" s="115">
        <v>30</v>
      </c>
      <c r="G2143" s="115">
        <v>25</v>
      </c>
      <c r="H2143" s="115">
        <v>12</v>
      </c>
      <c r="I2143" s="115">
        <v>1</v>
      </c>
      <c r="J2143" s="115">
        <v>0</v>
      </c>
      <c r="K2143" s="115">
        <v>0</v>
      </c>
      <c r="L2143" s="115">
        <v>0</v>
      </c>
      <c r="M2143" s="115">
        <v>0</v>
      </c>
      <c r="N2143" s="115">
        <v>0</v>
      </c>
      <c r="O2143" s="115">
        <v>0</v>
      </c>
      <c r="P2143" s="115">
        <v>0</v>
      </c>
      <c r="Q2143" s="115">
        <v>0</v>
      </c>
      <c r="R2143" s="115">
        <v>0</v>
      </c>
      <c r="S2143" s="115">
        <v>0</v>
      </c>
      <c r="T2143" s="115">
        <v>0</v>
      </c>
      <c r="U2143" s="115">
        <v>0</v>
      </c>
      <c r="V2143" s="115">
        <v>24.9</v>
      </c>
      <c r="W2143" s="115">
        <v>30.4</v>
      </c>
      <c r="X2143" s="236"/>
    </row>
    <row r="2144" spans="1:24" ht="13.5" customHeight="1" x14ac:dyDescent="0.3">
      <c r="A2144" s="242">
        <v>0.55208333333333304</v>
      </c>
      <c r="B2144" s="115">
        <v>95</v>
      </c>
      <c r="C2144" s="115">
        <v>0</v>
      </c>
      <c r="D2144" s="115">
        <v>1</v>
      </c>
      <c r="E2144" s="115">
        <v>14</v>
      </c>
      <c r="F2144" s="115">
        <v>36</v>
      </c>
      <c r="G2144" s="115">
        <v>35</v>
      </c>
      <c r="H2144" s="115">
        <v>9</v>
      </c>
      <c r="I2144" s="115">
        <v>0</v>
      </c>
      <c r="J2144" s="115">
        <v>0</v>
      </c>
      <c r="K2144" s="115">
        <v>0</v>
      </c>
      <c r="L2144" s="115">
        <v>0</v>
      </c>
      <c r="M2144" s="115">
        <v>0</v>
      </c>
      <c r="N2144" s="115">
        <v>0</v>
      </c>
      <c r="O2144" s="115">
        <v>0</v>
      </c>
      <c r="P2144" s="115">
        <v>0</v>
      </c>
      <c r="Q2144" s="115">
        <v>0</v>
      </c>
      <c r="R2144" s="115">
        <v>0</v>
      </c>
      <c r="S2144" s="115">
        <v>0</v>
      </c>
      <c r="T2144" s="115">
        <v>0</v>
      </c>
      <c r="U2144" s="115">
        <v>0</v>
      </c>
      <c r="V2144" s="115">
        <v>24.3</v>
      </c>
      <c r="W2144" s="115">
        <v>28.4</v>
      </c>
      <c r="X2144" s="236"/>
    </row>
    <row r="2145" spans="1:24" ht="13.5" customHeight="1" x14ac:dyDescent="0.3">
      <c r="A2145" s="242">
        <v>0.5625</v>
      </c>
      <c r="B2145" s="115">
        <v>88</v>
      </c>
      <c r="C2145" s="115">
        <v>0</v>
      </c>
      <c r="D2145" s="115">
        <v>1</v>
      </c>
      <c r="E2145" s="115">
        <v>18</v>
      </c>
      <c r="F2145" s="115">
        <v>34</v>
      </c>
      <c r="G2145" s="115">
        <v>27</v>
      </c>
      <c r="H2145" s="115">
        <v>6</v>
      </c>
      <c r="I2145" s="115">
        <v>2</v>
      </c>
      <c r="J2145" s="115">
        <v>0</v>
      </c>
      <c r="K2145" s="115">
        <v>0</v>
      </c>
      <c r="L2145" s="115">
        <v>0</v>
      </c>
      <c r="M2145" s="115">
        <v>0</v>
      </c>
      <c r="N2145" s="115">
        <v>0</v>
      </c>
      <c r="O2145" s="115">
        <v>0</v>
      </c>
      <c r="P2145" s="115">
        <v>0</v>
      </c>
      <c r="Q2145" s="115">
        <v>0</v>
      </c>
      <c r="R2145" s="115">
        <v>0</v>
      </c>
      <c r="S2145" s="115">
        <v>0</v>
      </c>
      <c r="T2145" s="115">
        <v>0</v>
      </c>
      <c r="U2145" s="115">
        <v>0</v>
      </c>
      <c r="V2145" s="115">
        <v>23.9</v>
      </c>
      <c r="W2145" s="115">
        <v>29</v>
      </c>
      <c r="X2145" s="236"/>
    </row>
    <row r="2146" spans="1:24" ht="13.5" customHeight="1" x14ac:dyDescent="0.3">
      <c r="A2146" s="242">
        <v>0.57291666666666696</v>
      </c>
      <c r="B2146" s="115">
        <v>78</v>
      </c>
      <c r="C2146" s="115">
        <v>0</v>
      </c>
      <c r="D2146" s="115">
        <v>1</v>
      </c>
      <c r="E2146" s="115">
        <v>12</v>
      </c>
      <c r="F2146" s="115">
        <v>20</v>
      </c>
      <c r="G2146" s="115">
        <v>32</v>
      </c>
      <c r="H2146" s="115">
        <v>9</v>
      </c>
      <c r="I2146" s="115">
        <v>4</v>
      </c>
      <c r="J2146" s="115">
        <v>0</v>
      </c>
      <c r="K2146" s="115">
        <v>0</v>
      </c>
      <c r="L2146" s="115">
        <v>0</v>
      </c>
      <c r="M2146" s="115">
        <v>0</v>
      </c>
      <c r="N2146" s="115">
        <v>0</v>
      </c>
      <c r="O2146" s="115">
        <v>0</v>
      </c>
      <c r="P2146" s="115">
        <v>0</v>
      </c>
      <c r="Q2146" s="115">
        <v>0</v>
      </c>
      <c r="R2146" s="115">
        <v>0</v>
      </c>
      <c r="S2146" s="115">
        <v>0</v>
      </c>
      <c r="T2146" s="115">
        <v>0</v>
      </c>
      <c r="U2146" s="115">
        <v>0</v>
      </c>
      <c r="V2146" s="115">
        <v>25.7</v>
      </c>
      <c r="W2146" s="115">
        <v>30.7</v>
      </c>
      <c r="X2146" s="236"/>
    </row>
    <row r="2147" spans="1:24" ht="13.5" customHeight="1" x14ac:dyDescent="0.3">
      <c r="A2147" s="242">
        <v>0.58333333333333304</v>
      </c>
      <c r="B2147" s="115">
        <v>67</v>
      </c>
      <c r="C2147" s="115">
        <v>0</v>
      </c>
      <c r="D2147" s="115">
        <v>0</v>
      </c>
      <c r="E2147" s="115">
        <v>4</v>
      </c>
      <c r="F2147" s="115">
        <v>28</v>
      </c>
      <c r="G2147" s="115">
        <v>26</v>
      </c>
      <c r="H2147" s="115">
        <v>8</v>
      </c>
      <c r="I2147" s="115">
        <v>1</v>
      </c>
      <c r="J2147" s="115">
        <v>0</v>
      </c>
      <c r="K2147" s="115">
        <v>0</v>
      </c>
      <c r="L2147" s="115">
        <v>0</v>
      </c>
      <c r="M2147" s="115">
        <v>0</v>
      </c>
      <c r="N2147" s="115">
        <v>0</v>
      </c>
      <c r="O2147" s="115">
        <v>0</v>
      </c>
      <c r="P2147" s="115">
        <v>0</v>
      </c>
      <c r="Q2147" s="115">
        <v>0</v>
      </c>
      <c r="R2147" s="115">
        <v>0</v>
      </c>
      <c r="S2147" s="115">
        <v>0</v>
      </c>
      <c r="T2147" s="115">
        <v>0</v>
      </c>
      <c r="U2147" s="115">
        <v>0</v>
      </c>
      <c r="V2147" s="115">
        <v>25.6</v>
      </c>
      <c r="W2147" s="115">
        <v>29.9</v>
      </c>
      <c r="X2147" s="236"/>
    </row>
    <row r="2148" spans="1:24" ht="13.5" customHeight="1" x14ac:dyDescent="0.3">
      <c r="A2148" s="242">
        <v>0.59375</v>
      </c>
      <c r="B2148" s="115">
        <v>92</v>
      </c>
      <c r="C2148" s="115">
        <v>0</v>
      </c>
      <c r="D2148" s="115">
        <v>3</v>
      </c>
      <c r="E2148" s="115">
        <v>12</v>
      </c>
      <c r="F2148" s="115">
        <v>36</v>
      </c>
      <c r="G2148" s="115">
        <v>30</v>
      </c>
      <c r="H2148" s="115">
        <v>10</v>
      </c>
      <c r="I2148" s="115">
        <v>1</v>
      </c>
      <c r="J2148" s="115">
        <v>0</v>
      </c>
      <c r="K2148" s="115">
        <v>0</v>
      </c>
      <c r="L2148" s="115">
        <v>0</v>
      </c>
      <c r="M2148" s="115">
        <v>0</v>
      </c>
      <c r="N2148" s="115">
        <v>0</v>
      </c>
      <c r="O2148" s="115">
        <v>0</v>
      </c>
      <c r="P2148" s="115">
        <v>0</v>
      </c>
      <c r="Q2148" s="115">
        <v>0</v>
      </c>
      <c r="R2148" s="115">
        <v>0</v>
      </c>
      <c r="S2148" s="115">
        <v>0</v>
      </c>
      <c r="T2148" s="115">
        <v>0</v>
      </c>
      <c r="U2148" s="115">
        <v>0</v>
      </c>
      <c r="V2148" s="115">
        <v>24.3</v>
      </c>
      <c r="W2148" s="115">
        <v>29.6</v>
      </c>
      <c r="X2148" s="236"/>
    </row>
    <row r="2149" spans="1:24" ht="13.5" customHeight="1" x14ac:dyDescent="0.3">
      <c r="A2149" s="242">
        <v>0.60416666666666696</v>
      </c>
      <c r="B2149" s="115">
        <v>79</v>
      </c>
      <c r="C2149" s="115">
        <v>0</v>
      </c>
      <c r="D2149" s="115">
        <v>3</v>
      </c>
      <c r="E2149" s="115">
        <v>3</v>
      </c>
      <c r="F2149" s="115">
        <v>33</v>
      </c>
      <c r="G2149" s="115">
        <v>29</v>
      </c>
      <c r="H2149" s="115">
        <v>8</v>
      </c>
      <c r="I2149" s="115">
        <v>3</v>
      </c>
      <c r="J2149" s="115">
        <v>0</v>
      </c>
      <c r="K2149" s="115">
        <v>0</v>
      </c>
      <c r="L2149" s="115">
        <v>0</v>
      </c>
      <c r="M2149" s="115">
        <v>0</v>
      </c>
      <c r="N2149" s="115">
        <v>0</v>
      </c>
      <c r="O2149" s="115">
        <v>0</v>
      </c>
      <c r="P2149" s="115">
        <v>0</v>
      </c>
      <c r="Q2149" s="115">
        <v>0</v>
      </c>
      <c r="R2149" s="115">
        <v>0</v>
      </c>
      <c r="S2149" s="115">
        <v>0</v>
      </c>
      <c r="T2149" s="115">
        <v>0</v>
      </c>
      <c r="U2149" s="115">
        <v>0</v>
      </c>
      <c r="V2149" s="115">
        <v>25.3</v>
      </c>
      <c r="W2149" s="115">
        <v>29.9</v>
      </c>
      <c r="X2149" s="236"/>
    </row>
    <row r="2150" spans="1:24" ht="13.5" customHeight="1" x14ac:dyDescent="0.3">
      <c r="A2150" s="242">
        <v>0.61458333333333304</v>
      </c>
      <c r="B2150" s="115">
        <v>78</v>
      </c>
      <c r="C2150" s="115">
        <v>0</v>
      </c>
      <c r="D2150" s="115">
        <v>2</v>
      </c>
      <c r="E2150" s="115">
        <v>6</v>
      </c>
      <c r="F2150" s="115">
        <v>29</v>
      </c>
      <c r="G2150" s="115">
        <v>27</v>
      </c>
      <c r="H2150" s="115">
        <v>12</v>
      </c>
      <c r="I2150" s="115">
        <v>2</v>
      </c>
      <c r="J2150" s="115">
        <v>0</v>
      </c>
      <c r="K2150" s="115">
        <v>0</v>
      </c>
      <c r="L2150" s="115">
        <v>0</v>
      </c>
      <c r="M2150" s="115">
        <v>0</v>
      </c>
      <c r="N2150" s="115">
        <v>0</v>
      </c>
      <c r="O2150" s="115">
        <v>0</v>
      </c>
      <c r="P2150" s="115">
        <v>0</v>
      </c>
      <c r="Q2150" s="115">
        <v>0</v>
      </c>
      <c r="R2150" s="115">
        <v>0</v>
      </c>
      <c r="S2150" s="115">
        <v>0</v>
      </c>
      <c r="T2150" s="115">
        <v>0</v>
      </c>
      <c r="U2150" s="115">
        <v>0</v>
      </c>
      <c r="V2150" s="115">
        <v>25.4</v>
      </c>
      <c r="W2150" s="115">
        <v>32.299999999999997</v>
      </c>
      <c r="X2150" s="236"/>
    </row>
    <row r="2151" spans="1:24" ht="13.5" customHeight="1" x14ac:dyDescent="0.3">
      <c r="A2151" s="242">
        <v>0.625</v>
      </c>
      <c r="B2151" s="115">
        <v>73</v>
      </c>
      <c r="C2151" s="115">
        <v>0</v>
      </c>
      <c r="D2151" s="115">
        <v>1</v>
      </c>
      <c r="E2151" s="115">
        <v>13</v>
      </c>
      <c r="F2151" s="115">
        <v>26</v>
      </c>
      <c r="G2151" s="115">
        <v>24</v>
      </c>
      <c r="H2151" s="115">
        <v>8</v>
      </c>
      <c r="I2151" s="115">
        <v>1</v>
      </c>
      <c r="J2151" s="115">
        <v>0</v>
      </c>
      <c r="K2151" s="115">
        <v>0</v>
      </c>
      <c r="L2151" s="115">
        <v>0</v>
      </c>
      <c r="M2151" s="115">
        <v>0</v>
      </c>
      <c r="N2151" s="115">
        <v>0</v>
      </c>
      <c r="O2151" s="115">
        <v>0</v>
      </c>
      <c r="P2151" s="115">
        <v>0</v>
      </c>
      <c r="Q2151" s="115">
        <v>0</v>
      </c>
      <c r="R2151" s="115">
        <v>0</v>
      </c>
      <c r="S2151" s="115">
        <v>0</v>
      </c>
      <c r="T2151" s="115">
        <v>0</v>
      </c>
      <c r="U2151" s="115">
        <v>0</v>
      </c>
      <c r="V2151" s="115">
        <v>24.4</v>
      </c>
      <c r="W2151" s="115">
        <v>29.5</v>
      </c>
      <c r="X2151" s="236"/>
    </row>
    <row r="2152" spans="1:24" ht="13.5" customHeight="1" x14ac:dyDescent="0.3">
      <c r="A2152" s="242">
        <v>0.63541666666666696</v>
      </c>
      <c r="B2152" s="115">
        <v>79</v>
      </c>
      <c r="C2152" s="115">
        <v>0</v>
      </c>
      <c r="D2152" s="115">
        <v>4</v>
      </c>
      <c r="E2152" s="115">
        <v>9</v>
      </c>
      <c r="F2152" s="115">
        <v>35</v>
      </c>
      <c r="G2152" s="115">
        <v>23</v>
      </c>
      <c r="H2152" s="115">
        <v>4</v>
      </c>
      <c r="I2152" s="115">
        <v>3</v>
      </c>
      <c r="J2152" s="115">
        <v>1</v>
      </c>
      <c r="K2152" s="115">
        <v>0</v>
      </c>
      <c r="L2152" s="115">
        <v>0</v>
      </c>
      <c r="M2152" s="115">
        <v>0</v>
      </c>
      <c r="N2152" s="115">
        <v>0</v>
      </c>
      <c r="O2152" s="115">
        <v>0</v>
      </c>
      <c r="P2152" s="115">
        <v>0</v>
      </c>
      <c r="Q2152" s="115">
        <v>0</v>
      </c>
      <c r="R2152" s="115">
        <v>0</v>
      </c>
      <c r="S2152" s="115">
        <v>0</v>
      </c>
      <c r="T2152" s="115">
        <v>0</v>
      </c>
      <c r="U2152" s="115">
        <v>0</v>
      </c>
      <c r="V2152" s="115">
        <v>24.5</v>
      </c>
      <c r="W2152" s="115">
        <v>29.3</v>
      </c>
      <c r="X2152" s="236"/>
    </row>
    <row r="2153" spans="1:24" ht="13.5" customHeight="1" x14ac:dyDescent="0.3">
      <c r="A2153" s="242">
        <v>0.64583333333333304</v>
      </c>
      <c r="B2153" s="115">
        <v>64</v>
      </c>
      <c r="C2153" s="115">
        <v>0</v>
      </c>
      <c r="D2153" s="115">
        <v>0</v>
      </c>
      <c r="E2153" s="115">
        <v>6</v>
      </c>
      <c r="F2153" s="115">
        <v>31</v>
      </c>
      <c r="G2153" s="115">
        <v>16</v>
      </c>
      <c r="H2153" s="115">
        <v>6</v>
      </c>
      <c r="I2153" s="115">
        <v>3</v>
      </c>
      <c r="J2153" s="115">
        <v>1</v>
      </c>
      <c r="K2153" s="115">
        <v>1</v>
      </c>
      <c r="L2153" s="115">
        <v>0</v>
      </c>
      <c r="M2153" s="115">
        <v>0</v>
      </c>
      <c r="N2153" s="115">
        <v>0</v>
      </c>
      <c r="O2153" s="115">
        <v>0</v>
      </c>
      <c r="P2153" s="115">
        <v>0</v>
      </c>
      <c r="Q2153" s="115">
        <v>0</v>
      </c>
      <c r="R2153" s="115">
        <v>0</v>
      </c>
      <c r="S2153" s="115">
        <v>0</v>
      </c>
      <c r="T2153" s="115">
        <v>0</v>
      </c>
      <c r="U2153" s="115">
        <v>0</v>
      </c>
      <c r="V2153" s="115">
        <v>25.5</v>
      </c>
      <c r="W2153" s="115">
        <v>32</v>
      </c>
      <c r="X2153" s="236"/>
    </row>
    <row r="2154" spans="1:24" ht="13.5" customHeight="1" x14ac:dyDescent="0.3">
      <c r="A2154" s="242">
        <v>0.65625</v>
      </c>
      <c r="B2154" s="115">
        <v>58</v>
      </c>
      <c r="C2154" s="115">
        <v>0</v>
      </c>
      <c r="D2154" s="115">
        <v>3</v>
      </c>
      <c r="E2154" s="115">
        <v>5</v>
      </c>
      <c r="F2154" s="115">
        <v>11</v>
      </c>
      <c r="G2154" s="115">
        <v>30</v>
      </c>
      <c r="H2154" s="115">
        <v>8</v>
      </c>
      <c r="I2154" s="115">
        <v>0</v>
      </c>
      <c r="J2154" s="115">
        <v>1</v>
      </c>
      <c r="K2154" s="115">
        <v>0</v>
      </c>
      <c r="L2154" s="115">
        <v>0</v>
      </c>
      <c r="M2154" s="115">
        <v>0</v>
      </c>
      <c r="N2154" s="115">
        <v>0</v>
      </c>
      <c r="O2154" s="115">
        <v>0</v>
      </c>
      <c r="P2154" s="115">
        <v>0</v>
      </c>
      <c r="Q2154" s="115">
        <v>0</v>
      </c>
      <c r="R2154" s="115">
        <v>0</v>
      </c>
      <c r="S2154" s="115">
        <v>0</v>
      </c>
      <c r="T2154" s="115">
        <v>0</v>
      </c>
      <c r="U2154" s="115">
        <v>0</v>
      </c>
      <c r="V2154" s="115">
        <v>25.9</v>
      </c>
      <c r="W2154" s="115">
        <v>30.2</v>
      </c>
      <c r="X2154" s="236"/>
    </row>
    <row r="2155" spans="1:24" ht="13.5" customHeight="1" x14ac:dyDescent="0.3">
      <c r="A2155" s="242">
        <v>0.66666666666666696</v>
      </c>
      <c r="B2155" s="115">
        <v>55</v>
      </c>
      <c r="C2155" s="115">
        <v>0</v>
      </c>
      <c r="D2155" s="115">
        <v>1</v>
      </c>
      <c r="E2155" s="115">
        <v>1</v>
      </c>
      <c r="F2155" s="115">
        <v>21</v>
      </c>
      <c r="G2155" s="115">
        <v>25</v>
      </c>
      <c r="H2155" s="115">
        <v>7</v>
      </c>
      <c r="I2155" s="115">
        <v>0</v>
      </c>
      <c r="J2155" s="115">
        <v>0</v>
      </c>
      <c r="K2155" s="115">
        <v>0</v>
      </c>
      <c r="L2155" s="115">
        <v>0</v>
      </c>
      <c r="M2155" s="115">
        <v>0</v>
      </c>
      <c r="N2155" s="115">
        <v>0</v>
      </c>
      <c r="O2155" s="115">
        <v>0</v>
      </c>
      <c r="P2155" s="115">
        <v>0</v>
      </c>
      <c r="Q2155" s="115">
        <v>0</v>
      </c>
      <c r="R2155" s="115">
        <v>0</v>
      </c>
      <c r="S2155" s="115">
        <v>0</v>
      </c>
      <c r="T2155" s="115">
        <v>0</v>
      </c>
      <c r="U2155" s="115">
        <v>0</v>
      </c>
      <c r="V2155" s="115">
        <v>26.2</v>
      </c>
      <c r="W2155" s="115">
        <v>29.8</v>
      </c>
      <c r="X2155" s="236"/>
    </row>
    <row r="2156" spans="1:24" ht="13.5" customHeight="1" x14ac:dyDescent="0.3">
      <c r="A2156" s="242">
        <v>0.67708333333333304</v>
      </c>
      <c r="B2156" s="115">
        <v>73</v>
      </c>
      <c r="C2156" s="115">
        <v>0</v>
      </c>
      <c r="D2156" s="115">
        <v>3</v>
      </c>
      <c r="E2156" s="115">
        <v>8</v>
      </c>
      <c r="F2156" s="115">
        <v>26</v>
      </c>
      <c r="G2156" s="115">
        <v>28</v>
      </c>
      <c r="H2156" s="115">
        <v>8</v>
      </c>
      <c r="I2156" s="115">
        <v>0</v>
      </c>
      <c r="J2156" s="115">
        <v>0</v>
      </c>
      <c r="K2156" s="115">
        <v>0</v>
      </c>
      <c r="L2156" s="115">
        <v>0</v>
      </c>
      <c r="M2156" s="115">
        <v>0</v>
      </c>
      <c r="N2156" s="115">
        <v>0</v>
      </c>
      <c r="O2156" s="115">
        <v>0</v>
      </c>
      <c r="P2156" s="115">
        <v>0</v>
      </c>
      <c r="Q2156" s="115">
        <v>0</v>
      </c>
      <c r="R2156" s="115">
        <v>0</v>
      </c>
      <c r="S2156" s="115">
        <v>0</v>
      </c>
      <c r="T2156" s="115">
        <v>0</v>
      </c>
      <c r="U2156" s="115">
        <v>0</v>
      </c>
      <c r="V2156" s="115">
        <v>24.7</v>
      </c>
      <c r="W2156" s="115">
        <v>29.2</v>
      </c>
      <c r="X2156" s="236"/>
    </row>
    <row r="2157" spans="1:24" ht="13.5" customHeight="1" x14ac:dyDescent="0.3">
      <c r="A2157" s="242">
        <v>0.6875</v>
      </c>
      <c r="B2157" s="115">
        <v>60</v>
      </c>
      <c r="C2157" s="115">
        <v>0</v>
      </c>
      <c r="D2157" s="115">
        <v>2</v>
      </c>
      <c r="E2157" s="115">
        <v>10</v>
      </c>
      <c r="F2157" s="115">
        <v>17</v>
      </c>
      <c r="G2157" s="115">
        <v>24</v>
      </c>
      <c r="H2157" s="115">
        <v>5</v>
      </c>
      <c r="I2157" s="115">
        <v>1</v>
      </c>
      <c r="J2157" s="115">
        <v>1</v>
      </c>
      <c r="K2157" s="115">
        <v>0</v>
      </c>
      <c r="L2157" s="115">
        <v>0</v>
      </c>
      <c r="M2157" s="115">
        <v>0</v>
      </c>
      <c r="N2157" s="115">
        <v>0</v>
      </c>
      <c r="O2157" s="115">
        <v>0</v>
      </c>
      <c r="P2157" s="115">
        <v>0</v>
      </c>
      <c r="Q2157" s="115">
        <v>0</v>
      </c>
      <c r="R2157" s="115">
        <v>0</v>
      </c>
      <c r="S2157" s="115">
        <v>0</v>
      </c>
      <c r="T2157" s="115">
        <v>0</v>
      </c>
      <c r="U2157" s="115">
        <v>0</v>
      </c>
      <c r="V2157" s="115">
        <v>24.8</v>
      </c>
      <c r="W2157" s="115">
        <v>29.1</v>
      </c>
      <c r="X2157" s="236"/>
    </row>
    <row r="2158" spans="1:24" ht="13.5" customHeight="1" x14ac:dyDescent="0.3">
      <c r="A2158" s="242">
        <v>0.69791666666666696</v>
      </c>
      <c r="B2158" s="115">
        <v>66</v>
      </c>
      <c r="C2158" s="115">
        <v>1</v>
      </c>
      <c r="D2158" s="115">
        <v>3</v>
      </c>
      <c r="E2158" s="115">
        <v>13</v>
      </c>
      <c r="F2158" s="115">
        <v>21</v>
      </c>
      <c r="G2158" s="115">
        <v>17</v>
      </c>
      <c r="H2158" s="115">
        <v>10</v>
      </c>
      <c r="I2158" s="115">
        <v>1</v>
      </c>
      <c r="J2158" s="115">
        <v>0</v>
      </c>
      <c r="K2158" s="115">
        <v>0</v>
      </c>
      <c r="L2158" s="115">
        <v>0</v>
      </c>
      <c r="M2158" s="115">
        <v>0</v>
      </c>
      <c r="N2158" s="115">
        <v>0</v>
      </c>
      <c r="O2158" s="115">
        <v>0</v>
      </c>
      <c r="P2158" s="115">
        <v>0</v>
      </c>
      <c r="Q2158" s="115">
        <v>0</v>
      </c>
      <c r="R2158" s="115">
        <v>0</v>
      </c>
      <c r="S2158" s="115">
        <v>0</v>
      </c>
      <c r="T2158" s="115">
        <v>0</v>
      </c>
      <c r="U2158" s="115">
        <v>0</v>
      </c>
      <c r="V2158" s="115">
        <v>23.9</v>
      </c>
      <c r="W2158" s="115">
        <v>30.2</v>
      </c>
      <c r="X2158" s="236"/>
    </row>
    <row r="2159" spans="1:24" ht="13.5" customHeight="1" x14ac:dyDescent="0.3">
      <c r="A2159" s="242">
        <v>0.70833333333333304</v>
      </c>
      <c r="B2159" s="115">
        <v>59</v>
      </c>
      <c r="C2159" s="115">
        <v>0</v>
      </c>
      <c r="D2159" s="115">
        <v>1</v>
      </c>
      <c r="E2159" s="115">
        <v>8</v>
      </c>
      <c r="F2159" s="115">
        <v>11</v>
      </c>
      <c r="G2159" s="115">
        <v>28</v>
      </c>
      <c r="H2159" s="115">
        <v>10</v>
      </c>
      <c r="I2159" s="115">
        <v>1</v>
      </c>
      <c r="J2159" s="115">
        <v>0</v>
      </c>
      <c r="K2159" s="115">
        <v>0</v>
      </c>
      <c r="L2159" s="115">
        <v>0</v>
      </c>
      <c r="M2159" s="115">
        <v>0</v>
      </c>
      <c r="N2159" s="115">
        <v>0</v>
      </c>
      <c r="O2159" s="115">
        <v>0</v>
      </c>
      <c r="P2159" s="115">
        <v>0</v>
      </c>
      <c r="Q2159" s="115">
        <v>0</v>
      </c>
      <c r="R2159" s="115">
        <v>0</v>
      </c>
      <c r="S2159" s="115">
        <v>0</v>
      </c>
      <c r="T2159" s="115">
        <v>0</v>
      </c>
      <c r="U2159" s="115">
        <v>0</v>
      </c>
      <c r="V2159" s="115">
        <v>26</v>
      </c>
      <c r="W2159" s="115">
        <v>30.6</v>
      </c>
      <c r="X2159" s="236"/>
    </row>
    <row r="2160" spans="1:24" ht="13.5" customHeight="1" x14ac:dyDescent="0.3">
      <c r="A2160" s="242">
        <v>0.71875</v>
      </c>
      <c r="B2160" s="115">
        <v>59</v>
      </c>
      <c r="C2160" s="115">
        <v>0</v>
      </c>
      <c r="D2160" s="115">
        <v>2</v>
      </c>
      <c r="E2160" s="115">
        <v>2</v>
      </c>
      <c r="F2160" s="115">
        <v>23</v>
      </c>
      <c r="G2160" s="115">
        <v>20</v>
      </c>
      <c r="H2160" s="115">
        <v>9</v>
      </c>
      <c r="I2160" s="115">
        <v>3</v>
      </c>
      <c r="J2160" s="115">
        <v>0</v>
      </c>
      <c r="K2160" s="115">
        <v>0</v>
      </c>
      <c r="L2160" s="115">
        <v>0</v>
      </c>
      <c r="M2160" s="115">
        <v>0</v>
      </c>
      <c r="N2160" s="115">
        <v>0</v>
      </c>
      <c r="O2160" s="115">
        <v>0</v>
      </c>
      <c r="P2160" s="115">
        <v>0</v>
      </c>
      <c r="Q2160" s="115">
        <v>0</v>
      </c>
      <c r="R2160" s="115">
        <v>0</v>
      </c>
      <c r="S2160" s="115">
        <v>0</v>
      </c>
      <c r="T2160" s="115">
        <v>0</v>
      </c>
      <c r="U2160" s="115">
        <v>0</v>
      </c>
      <c r="V2160" s="115">
        <v>26.1</v>
      </c>
      <c r="W2160" s="115">
        <v>31.4</v>
      </c>
      <c r="X2160" s="236"/>
    </row>
    <row r="2161" spans="1:24" ht="13.5" customHeight="1" x14ac:dyDescent="0.3">
      <c r="A2161" s="242">
        <v>0.72916666666666696</v>
      </c>
      <c r="B2161" s="115">
        <v>38</v>
      </c>
      <c r="C2161" s="115">
        <v>0</v>
      </c>
      <c r="D2161" s="115">
        <v>2</v>
      </c>
      <c r="E2161" s="115">
        <v>5</v>
      </c>
      <c r="F2161" s="115">
        <v>8</v>
      </c>
      <c r="G2161" s="115">
        <v>17</v>
      </c>
      <c r="H2161" s="115">
        <v>4</v>
      </c>
      <c r="I2161" s="115">
        <v>1</v>
      </c>
      <c r="J2161" s="115">
        <v>0</v>
      </c>
      <c r="K2161" s="115">
        <v>1</v>
      </c>
      <c r="L2161" s="115">
        <v>0</v>
      </c>
      <c r="M2161" s="115">
        <v>0</v>
      </c>
      <c r="N2161" s="115">
        <v>0</v>
      </c>
      <c r="O2161" s="115">
        <v>0</v>
      </c>
      <c r="P2161" s="115">
        <v>0</v>
      </c>
      <c r="Q2161" s="115">
        <v>0</v>
      </c>
      <c r="R2161" s="115">
        <v>0</v>
      </c>
      <c r="S2161" s="115">
        <v>0</v>
      </c>
      <c r="T2161" s="115">
        <v>0</v>
      </c>
      <c r="U2161" s="115">
        <v>0</v>
      </c>
      <c r="V2161" s="115">
        <v>25.9</v>
      </c>
      <c r="W2161" s="115">
        <v>30.4</v>
      </c>
      <c r="X2161" s="236"/>
    </row>
    <row r="2162" spans="1:24" ht="13.5" customHeight="1" x14ac:dyDescent="0.3">
      <c r="A2162" s="242">
        <v>0.73958333333333304</v>
      </c>
      <c r="B2162" s="115">
        <v>63</v>
      </c>
      <c r="C2162" s="115">
        <v>1</v>
      </c>
      <c r="D2162" s="115">
        <v>1</v>
      </c>
      <c r="E2162" s="115">
        <v>7</v>
      </c>
      <c r="F2162" s="115">
        <v>15</v>
      </c>
      <c r="G2162" s="115">
        <v>26</v>
      </c>
      <c r="H2162" s="115">
        <v>11</v>
      </c>
      <c r="I2162" s="115">
        <v>1</v>
      </c>
      <c r="J2162" s="115">
        <v>0</v>
      </c>
      <c r="K2162" s="115">
        <v>0</v>
      </c>
      <c r="L2162" s="115">
        <v>1</v>
      </c>
      <c r="M2162" s="115">
        <v>0</v>
      </c>
      <c r="N2162" s="115">
        <v>0</v>
      </c>
      <c r="O2162" s="115">
        <v>0</v>
      </c>
      <c r="P2162" s="115">
        <v>0</v>
      </c>
      <c r="Q2162" s="115">
        <v>0</v>
      </c>
      <c r="R2162" s="115">
        <v>0</v>
      </c>
      <c r="S2162" s="115">
        <v>0</v>
      </c>
      <c r="T2162" s="115">
        <v>0</v>
      </c>
      <c r="U2162" s="115">
        <v>0</v>
      </c>
      <c r="V2162" s="115">
        <v>26.2</v>
      </c>
      <c r="W2162" s="115">
        <v>31.3</v>
      </c>
      <c r="X2162" s="236"/>
    </row>
    <row r="2163" spans="1:24" ht="13.5" customHeight="1" x14ac:dyDescent="0.3">
      <c r="A2163" s="242">
        <v>0.75</v>
      </c>
      <c r="B2163" s="115">
        <v>59</v>
      </c>
      <c r="C2163" s="115">
        <v>0</v>
      </c>
      <c r="D2163" s="115">
        <v>1</v>
      </c>
      <c r="E2163" s="115">
        <v>7</v>
      </c>
      <c r="F2163" s="115">
        <v>16</v>
      </c>
      <c r="G2163" s="115">
        <v>24</v>
      </c>
      <c r="H2163" s="115">
        <v>8</v>
      </c>
      <c r="I2163" s="115">
        <v>2</v>
      </c>
      <c r="J2163" s="115">
        <v>0</v>
      </c>
      <c r="K2163" s="115">
        <v>0</v>
      </c>
      <c r="L2163" s="115">
        <v>1</v>
      </c>
      <c r="M2163" s="115">
        <v>0</v>
      </c>
      <c r="N2163" s="115">
        <v>0</v>
      </c>
      <c r="O2163" s="115">
        <v>0</v>
      </c>
      <c r="P2163" s="115">
        <v>0</v>
      </c>
      <c r="Q2163" s="115">
        <v>0</v>
      </c>
      <c r="R2163" s="115">
        <v>0</v>
      </c>
      <c r="S2163" s="115">
        <v>0</v>
      </c>
      <c r="T2163" s="115">
        <v>0</v>
      </c>
      <c r="U2163" s="115">
        <v>0</v>
      </c>
      <c r="V2163" s="115">
        <v>26.1</v>
      </c>
      <c r="W2163" s="115">
        <v>30.5</v>
      </c>
      <c r="X2163" s="236"/>
    </row>
    <row r="2164" spans="1:24" ht="13.5" customHeight="1" x14ac:dyDescent="0.3">
      <c r="A2164" s="242">
        <v>0.76041666666666696</v>
      </c>
      <c r="B2164" s="115">
        <v>55</v>
      </c>
      <c r="C2164" s="115">
        <v>0</v>
      </c>
      <c r="D2164" s="115">
        <v>1</v>
      </c>
      <c r="E2164" s="115">
        <v>6</v>
      </c>
      <c r="F2164" s="115">
        <v>14</v>
      </c>
      <c r="G2164" s="115">
        <v>24</v>
      </c>
      <c r="H2164" s="115">
        <v>9</v>
      </c>
      <c r="I2164" s="115">
        <v>1</v>
      </c>
      <c r="J2164" s="115">
        <v>0</v>
      </c>
      <c r="K2164" s="115">
        <v>0</v>
      </c>
      <c r="L2164" s="115">
        <v>0</v>
      </c>
      <c r="M2164" s="115">
        <v>0</v>
      </c>
      <c r="N2164" s="115">
        <v>0</v>
      </c>
      <c r="O2164" s="115">
        <v>0</v>
      </c>
      <c r="P2164" s="115">
        <v>0</v>
      </c>
      <c r="Q2164" s="115">
        <v>0</v>
      </c>
      <c r="R2164" s="115">
        <v>0</v>
      </c>
      <c r="S2164" s="115">
        <v>0</v>
      </c>
      <c r="T2164" s="115">
        <v>0</v>
      </c>
      <c r="U2164" s="115">
        <v>0</v>
      </c>
      <c r="V2164" s="115">
        <v>25.8</v>
      </c>
      <c r="W2164" s="115">
        <v>30.2</v>
      </c>
      <c r="X2164" s="236"/>
    </row>
    <row r="2165" spans="1:24" ht="13.5" customHeight="1" x14ac:dyDescent="0.3">
      <c r="A2165" s="242">
        <v>0.77083333333333304</v>
      </c>
      <c r="B2165" s="115">
        <v>60</v>
      </c>
      <c r="C2165" s="115">
        <v>0</v>
      </c>
      <c r="D2165" s="115">
        <v>1</v>
      </c>
      <c r="E2165" s="115">
        <v>4</v>
      </c>
      <c r="F2165" s="115">
        <v>17</v>
      </c>
      <c r="G2165" s="115">
        <v>27</v>
      </c>
      <c r="H2165" s="115">
        <v>7</v>
      </c>
      <c r="I2165" s="115">
        <v>1</v>
      </c>
      <c r="J2165" s="115">
        <v>1</v>
      </c>
      <c r="K2165" s="115">
        <v>1</v>
      </c>
      <c r="L2165" s="115">
        <v>0</v>
      </c>
      <c r="M2165" s="115">
        <v>1</v>
      </c>
      <c r="N2165" s="115">
        <v>0</v>
      </c>
      <c r="O2165" s="115">
        <v>0</v>
      </c>
      <c r="P2165" s="115">
        <v>0</v>
      </c>
      <c r="Q2165" s="115">
        <v>0</v>
      </c>
      <c r="R2165" s="115">
        <v>0</v>
      </c>
      <c r="S2165" s="115">
        <v>0</v>
      </c>
      <c r="T2165" s="115">
        <v>0</v>
      </c>
      <c r="U2165" s="115">
        <v>0</v>
      </c>
      <c r="V2165" s="115">
        <v>27</v>
      </c>
      <c r="W2165" s="115">
        <v>30.7</v>
      </c>
      <c r="X2165" s="236"/>
    </row>
    <row r="2166" spans="1:24" ht="13.5" customHeight="1" x14ac:dyDescent="0.3">
      <c r="A2166" s="242">
        <v>0.78125</v>
      </c>
      <c r="B2166" s="115">
        <v>63</v>
      </c>
      <c r="C2166" s="115">
        <v>0</v>
      </c>
      <c r="D2166" s="115">
        <v>6</v>
      </c>
      <c r="E2166" s="115">
        <v>7</v>
      </c>
      <c r="F2166" s="115">
        <v>15</v>
      </c>
      <c r="G2166" s="115">
        <v>23</v>
      </c>
      <c r="H2166" s="115">
        <v>10</v>
      </c>
      <c r="I2166" s="115">
        <v>1</v>
      </c>
      <c r="J2166" s="115">
        <v>0</v>
      </c>
      <c r="K2166" s="115">
        <v>0</v>
      </c>
      <c r="L2166" s="115">
        <v>1</v>
      </c>
      <c r="M2166" s="115">
        <v>0</v>
      </c>
      <c r="N2166" s="115">
        <v>0</v>
      </c>
      <c r="O2166" s="115">
        <v>0</v>
      </c>
      <c r="P2166" s="115">
        <v>0</v>
      </c>
      <c r="Q2166" s="115">
        <v>0</v>
      </c>
      <c r="R2166" s="115">
        <v>0</v>
      </c>
      <c r="S2166" s="115">
        <v>0</v>
      </c>
      <c r="T2166" s="115">
        <v>0</v>
      </c>
      <c r="U2166" s="115">
        <v>0</v>
      </c>
      <c r="V2166" s="115">
        <v>24.9</v>
      </c>
      <c r="W2166" s="115">
        <v>31.1</v>
      </c>
      <c r="X2166" s="236"/>
    </row>
    <row r="2167" spans="1:24" ht="13.5" customHeight="1" x14ac:dyDescent="0.3">
      <c r="A2167" s="242">
        <v>0.79166666666666696</v>
      </c>
      <c r="B2167" s="115">
        <v>53</v>
      </c>
      <c r="C2167" s="115">
        <v>0</v>
      </c>
      <c r="D2167" s="115">
        <v>0</v>
      </c>
      <c r="E2167" s="115">
        <v>4</v>
      </c>
      <c r="F2167" s="115">
        <v>21</v>
      </c>
      <c r="G2167" s="115">
        <v>16</v>
      </c>
      <c r="H2167" s="115">
        <v>9</v>
      </c>
      <c r="I2167" s="115">
        <v>1</v>
      </c>
      <c r="J2167" s="115">
        <v>2</v>
      </c>
      <c r="K2167" s="115">
        <v>0</v>
      </c>
      <c r="L2167" s="115">
        <v>0</v>
      </c>
      <c r="M2167" s="115">
        <v>0</v>
      </c>
      <c r="N2167" s="115">
        <v>0</v>
      </c>
      <c r="O2167" s="115">
        <v>0</v>
      </c>
      <c r="P2167" s="115">
        <v>0</v>
      </c>
      <c r="Q2167" s="115">
        <v>0</v>
      </c>
      <c r="R2167" s="115">
        <v>0</v>
      </c>
      <c r="S2167" s="115">
        <v>0</v>
      </c>
      <c r="T2167" s="115">
        <v>0</v>
      </c>
      <c r="U2167" s="115">
        <v>0</v>
      </c>
      <c r="V2167" s="115">
        <v>26.5</v>
      </c>
      <c r="W2167" s="115">
        <v>32.6</v>
      </c>
      <c r="X2167" s="236"/>
    </row>
    <row r="2168" spans="1:24" ht="13.5" customHeight="1" x14ac:dyDescent="0.3">
      <c r="A2168" s="242">
        <v>0.80208333333333304</v>
      </c>
      <c r="B2168" s="115">
        <v>51</v>
      </c>
      <c r="C2168" s="115">
        <v>0</v>
      </c>
      <c r="D2168" s="115">
        <v>3</v>
      </c>
      <c r="E2168" s="115">
        <v>2</v>
      </c>
      <c r="F2168" s="115">
        <v>11</v>
      </c>
      <c r="G2168" s="115">
        <v>19</v>
      </c>
      <c r="H2168" s="115">
        <v>14</v>
      </c>
      <c r="I2168" s="115">
        <v>2</v>
      </c>
      <c r="J2168" s="115">
        <v>0</v>
      </c>
      <c r="K2168" s="115">
        <v>0</v>
      </c>
      <c r="L2168" s="115">
        <v>0</v>
      </c>
      <c r="M2168" s="115">
        <v>0</v>
      </c>
      <c r="N2168" s="115">
        <v>0</v>
      </c>
      <c r="O2168" s="115">
        <v>0</v>
      </c>
      <c r="P2168" s="115">
        <v>0</v>
      </c>
      <c r="Q2168" s="115">
        <v>0</v>
      </c>
      <c r="R2168" s="115">
        <v>0</v>
      </c>
      <c r="S2168" s="115">
        <v>0</v>
      </c>
      <c r="T2168" s="115">
        <v>0</v>
      </c>
      <c r="U2168" s="115">
        <v>0</v>
      </c>
      <c r="V2168" s="115">
        <v>26.8</v>
      </c>
      <c r="W2168" s="115">
        <v>32.4</v>
      </c>
      <c r="X2168" s="236"/>
    </row>
    <row r="2169" spans="1:24" ht="13.5" customHeight="1" x14ac:dyDescent="0.3">
      <c r="A2169" s="242">
        <v>0.8125</v>
      </c>
      <c r="B2169" s="115">
        <v>34</v>
      </c>
      <c r="C2169" s="115">
        <v>0</v>
      </c>
      <c r="D2169" s="115">
        <v>1</v>
      </c>
      <c r="E2169" s="115">
        <v>4</v>
      </c>
      <c r="F2169" s="115">
        <v>9</v>
      </c>
      <c r="G2169" s="115">
        <v>12</v>
      </c>
      <c r="H2169" s="115">
        <v>6</v>
      </c>
      <c r="I2169" s="115">
        <v>1</v>
      </c>
      <c r="J2169" s="115">
        <v>0</v>
      </c>
      <c r="K2169" s="115">
        <v>0</v>
      </c>
      <c r="L2169" s="115">
        <v>1</v>
      </c>
      <c r="M2169" s="115">
        <v>0</v>
      </c>
      <c r="N2169" s="115">
        <v>0</v>
      </c>
      <c r="O2169" s="115">
        <v>0</v>
      </c>
      <c r="P2169" s="115">
        <v>0</v>
      </c>
      <c r="Q2169" s="115">
        <v>0</v>
      </c>
      <c r="R2169" s="115">
        <v>0</v>
      </c>
      <c r="S2169" s="115">
        <v>0</v>
      </c>
      <c r="T2169" s="115">
        <v>0</v>
      </c>
      <c r="U2169" s="115">
        <v>0</v>
      </c>
      <c r="V2169" s="115">
        <v>26.5</v>
      </c>
      <c r="W2169" s="115">
        <v>31.2</v>
      </c>
      <c r="X2169" s="236"/>
    </row>
    <row r="2170" spans="1:24" ht="13.5" customHeight="1" x14ac:dyDescent="0.3">
      <c r="A2170" s="242">
        <v>0.82291666666666696</v>
      </c>
      <c r="B2170" s="115">
        <v>36</v>
      </c>
      <c r="C2170" s="115">
        <v>0</v>
      </c>
      <c r="D2170" s="115">
        <v>0</v>
      </c>
      <c r="E2170" s="115">
        <v>9</v>
      </c>
      <c r="F2170" s="115">
        <v>5</v>
      </c>
      <c r="G2170" s="115">
        <v>17</v>
      </c>
      <c r="H2170" s="115">
        <v>2</v>
      </c>
      <c r="I2170" s="115">
        <v>2</v>
      </c>
      <c r="J2170" s="115">
        <v>1</v>
      </c>
      <c r="K2170" s="115">
        <v>0</v>
      </c>
      <c r="L2170" s="115">
        <v>0</v>
      </c>
      <c r="M2170" s="115">
        <v>0</v>
      </c>
      <c r="N2170" s="115">
        <v>0</v>
      </c>
      <c r="O2170" s="115">
        <v>0</v>
      </c>
      <c r="P2170" s="115">
        <v>0</v>
      </c>
      <c r="Q2170" s="115">
        <v>0</v>
      </c>
      <c r="R2170" s="115">
        <v>0</v>
      </c>
      <c r="S2170" s="115">
        <v>0</v>
      </c>
      <c r="T2170" s="115">
        <v>0</v>
      </c>
      <c r="U2170" s="115">
        <v>0</v>
      </c>
      <c r="V2170" s="115">
        <v>25.6</v>
      </c>
      <c r="W2170" s="115">
        <v>30.2</v>
      </c>
      <c r="X2170" s="236"/>
    </row>
    <row r="2171" spans="1:24" ht="13.5" customHeight="1" x14ac:dyDescent="0.3">
      <c r="A2171" s="242">
        <v>0.83333333333333304</v>
      </c>
      <c r="B2171" s="115">
        <v>33</v>
      </c>
      <c r="C2171" s="115">
        <v>0</v>
      </c>
      <c r="D2171" s="115">
        <v>1</v>
      </c>
      <c r="E2171" s="115">
        <v>3</v>
      </c>
      <c r="F2171" s="115">
        <v>6</v>
      </c>
      <c r="G2171" s="115">
        <v>14</v>
      </c>
      <c r="H2171" s="115">
        <v>5</v>
      </c>
      <c r="I2171" s="115">
        <v>3</v>
      </c>
      <c r="J2171" s="115">
        <v>0</v>
      </c>
      <c r="K2171" s="115">
        <v>0</v>
      </c>
      <c r="L2171" s="115">
        <v>0</v>
      </c>
      <c r="M2171" s="115">
        <v>0</v>
      </c>
      <c r="N2171" s="115">
        <v>1</v>
      </c>
      <c r="O2171" s="115">
        <v>0</v>
      </c>
      <c r="P2171" s="115">
        <v>0</v>
      </c>
      <c r="Q2171" s="115">
        <v>0</v>
      </c>
      <c r="R2171" s="115">
        <v>0</v>
      </c>
      <c r="S2171" s="115">
        <v>0</v>
      </c>
      <c r="T2171" s="115">
        <v>0</v>
      </c>
      <c r="U2171" s="115">
        <v>0</v>
      </c>
      <c r="V2171" s="115">
        <v>28</v>
      </c>
      <c r="W2171" s="115">
        <v>34.799999999999997</v>
      </c>
      <c r="X2171" s="236"/>
    </row>
    <row r="2172" spans="1:24" ht="13.5" customHeight="1" x14ac:dyDescent="0.3">
      <c r="A2172" s="242">
        <v>0.84375</v>
      </c>
      <c r="B2172" s="115">
        <v>37</v>
      </c>
      <c r="C2172" s="115">
        <v>0</v>
      </c>
      <c r="D2172" s="115">
        <v>1</v>
      </c>
      <c r="E2172" s="115">
        <v>1</v>
      </c>
      <c r="F2172" s="115">
        <v>12</v>
      </c>
      <c r="G2172" s="115">
        <v>21</v>
      </c>
      <c r="H2172" s="115">
        <v>2</v>
      </c>
      <c r="I2172" s="115">
        <v>0</v>
      </c>
      <c r="J2172" s="115">
        <v>0</v>
      </c>
      <c r="K2172" s="115">
        <v>0</v>
      </c>
      <c r="L2172" s="115">
        <v>0</v>
      </c>
      <c r="M2172" s="115">
        <v>0</v>
      </c>
      <c r="N2172" s="115">
        <v>0</v>
      </c>
      <c r="O2172" s="115">
        <v>0</v>
      </c>
      <c r="P2172" s="115">
        <v>0</v>
      </c>
      <c r="Q2172" s="115">
        <v>0</v>
      </c>
      <c r="R2172" s="115">
        <v>0</v>
      </c>
      <c r="S2172" s="115">
        <v>0</v>
      </c>
      <c r="T2172" s="115">
        <v>0</v>
      </c>
      <c r="U2172" s="115">
        <v>0</v>
      </c>
      <c r="V2172" s="115">
        <v>24.9</v>
      </c>
      <c r="W2172" s="115">
        <v>28.3</v>
      </c>
      <c r="X2172" s="236"/>
    </row>
    <row r="2173" spans="1:24" ht="13.5" customHeight="1" x14ac:dyDescent="0.3">
      <c r="A2173" s="242">
        <v>0.85416666666666696</v>
      </c>
      <c r="B2173" s="115">
        <v>30</v>
      </c>
      <c r="C2173" s="115">
        <v>0</v>
      </c>
      <c r="D2173" s="115">
        <v>1</v>
      </c>
      <c r="E2173" s="115">
        <v>2</v>
      </c>
      <c r="F2173" s="115">
        <v>7</v>
      </c>
      <c r="G2173" s="115">
        <v>13</v>
      </c>
      <c r="H2173" s="115">
        <v>5</v>
      </c>
      <c r="I2173" s="115">
        <v>1</v>
      </c>
      <c r="J2173" s="115">
        <v>1</v>
      </c>
      <c r="K2173" s="115">
        <v>0</v>
      </c>
      <c r="L2173" s="115">
        <v>0</v>
      </c>
      <c r="M2173" s="115">
        <v>0</v>
      </c>
      <c r="N2173" s="115">
        <v>0</v>
      </c>
      <c r="O2173" s="115">
        <v>0</v>
      </c>
      <c r="P2173" s="115">
        <v>0</v>
      </c>
      <c r="Q2173" s="115">
        <v>0</v>
      </c>
      <c r="R2173" s="115">
        <v>0</v>
      </c>
      <c r="S2173" s="115">
        <v>0</v>
      </c>
      <c r="T2173" s="115">
        <v>0</v>
      </c>
      <c r="U2173" s="115">
        <v>0</v>
      </c>
      <c r="V2173" s="115">
        <v>26.6</v>
      </c>
      <c r="W2173" s="115">
        <v>33.5</v>
      </c>
      <c r="X2173" s="236"/>
    </row>
    <row r="2174" spans="1:24" ht="13.5" customHeight="1" x14ac:dyDescent="0.3">
      <c r="A2174" s="242">
        <v>0.86458333333333304</v>
      </c>
      <c r="B2174" s="115">
        <v>37</v>
      </c>
      <c r="C2174" s="115">
        <v>0</v>
      </c>
      <c r="D2174" s="115">
        <v>0</v>
      </c>
      <c r="E2174" s="115">
        <v>2</v>
      </c>
      <c r="F2174" s="115">
        <v>10</v>
      </c>
      <c r="G2174" s="115">
        <v>14</v>
      </c>
      <c r="H2174" s="115">
        <v>8</v>
      </c>
      <c r="I2174" s="115">
        <v>3</v>
      </c>
      <c r="J2174" s="115">
        <v>0</v>
      </c>
      <c r="K2174" s="115">
        <v>0</v>
      </c>
      <c r="L2174" s="115">
        <v>0</v>
      </c>
      <c r="M2174" s="115">
        <v>0</v>
      </c>
      <c r="N2174" s="115">
        <v>0</v>
      </c>
      <c r="O2174" s="115">
        <v>0</v>
      </c>
      <c r="P2174" s="115">
        <v>0</v>
      </c>
      <c r="Q2174" s="115">
        <v>0</v>
      </c>
      <c r="R2174" s="115">
        <v>0</v>
      </c>
      <c r="S2174" s="115">
        <v>0</v>
      </c>
      <c r="T2174" s="115">
        <v>0</v>
      </c>
      <c r="U2174" s="115">
        <v>0</v>
      </c>
      <c r="V2174" s="115">
        <v>27.7</v>
      </c>
      <c r="W2174" s="115">
        <v>33.4</v>
      </c>
      <c r="X2174" s="236"/>
    </row>
    <row r="2175" spans="1:24" ht="13.5" customHeight="1" x14ac:dyDescent="0.3">
      <c r="A2175" s="242">
        <v>0.875</v>
      </c>
      <c r="B2175" s="115">
        <v>26</v>
      </c>
      <c r="C2175" s="115">
        <v>0</v>
      </c>
      <c r="D2175" s="115">
        <v>0</v>
      </c>
      <c r="E2175" s="115">
        <v>5</v>
      </c>
      <c r="F2175" s="115">
        <v>8</v>
      </c>
      <c r="G2175" s="115">
        <v>10</v>
      </c>
      <c r="H2175" s="115">
        <v>2</v>
      </c>
      <c r="I2175" s="115">
        <v>0</v>
      </c>
      <c r="J2175" s="115">
        <v>1</v>
      </c>
      <c r="K2175" s="115">
        <v>0</v>
      </c>
      <c r="L2175" s="115">
        <v>0</v>
      </c>
      <c r="M2175" s="115">
        <v>0</v>
      </c>
      <c r="N2175" s="115">
        <v>0</v>
      </c>
      <c r="O2175" s="115">
        <v>0</v>
      </c>
      <c r="P2175" s="115">
        <v>0</v>
      </c>
      <c r="Q2175" s="115">
        <v>0</v>
      </c>
      <c r="R2175" s="115">
        <v>0</v>
      </c>
      <c r="S2175" s="115">
        <v>0</v>
      </c>
      <c r="T2175" s="115">
        <v>0</v>
      </c>
      <c r="U2175" s="115">
        <v>0</v>
      </c>
      <c r="V2175" s="115">
        <v>24.8</v>
      </c>
      <c r="W2175" s="115">
        <v>29.9</v>
      </c>
      <c r="X2175" s="236"/>
    </row>
    <row r="2176" spans="1:24" ht="13.5" customHeight="1" x14ac:dyDescent="0.3">
      <c r="A2176" s="242">
        <v>0.88541666666666696</v>
      </c>
      <c r="B2176" s="115">
        <v>32</v>
      </c>
      <c r="C2176" s="115">
        <v>0</v>
      </c>
      <c r="D2176" s="115">
        <v>0</v>
      </c>
      <c r="E2176" s="115">
        <v>2</v>
      </c>
      <c r="F2176" s="115">
        <v>8</v>
      </c>
      <c r="G2176" s="115">
        <v>17</v>
      </c>
      <c r="H2176" s="115">
        <v>3</v>
      </c>
      <c r="I2176" s="115">
        <v>2</v>
      </c>
      <c r="J2176" s="115">
        <v>0</v>
      </c>
      <c r="K2176" s="115">
        <v>0</v>
      </c>
      <c r="L2176" s="115">
        <v>0</v>
      </c>
      <c r="M2176" s="115">
        <v>0</v>
      </c>
      <c r="N2176" s="115">
        <v>0</v>
      </c>
      <c r="O2176" s="115">
        <v>0</v>
      </c>
      <c r="P2176" s="115">
        <v>0</v>
      </c>
      <c r="Q2176" s="115">
        <v>0</v>
      </c>
      <c r="R2176" s="115">
        <v>0</v>
      </c>
      <c r="S2176" s="115">
        <v>0</v>
      </c>
      <c r="T2176" s="115">
        <v>0</v>
      </c>
      <c r="U2176" s="115">
        <v>0</v>
      </c>
      <c r="V2176" s="115">
        <v>26.7</v>
      </c>
      <c r="W2176" s="115">
        <v>30.1</v>
      </c>
      <c r="X2176" s="236"/>
    </row>
    <row r="2177" spans="1:24" ht="13.5" customHeight="1" x14ac:dyDescent="0.3">
      <c r="A2177" s="242">
        <v>0.89583333333333304</v>
      </c>
      <c r="B2177" s="115">
        <v>18</v>
      </c>
      <c r="C2177" s="115">
        <v>0</v>
      </c>
      <c r="D2177" s="115">
        <v>0</v>
      </c>
      <c r="E2177" s="115">
        <v>2</v>
      </c>
      <c r="F2177" s="115">
        <v>7</v>
      </c>
      <c r="G2177" s="115">
        <v>3</v>
      </c>
      <c r="H2177" s="115">
        <v>3</v>
      </c>
      <c r="I2177" s="115">
        <v>1</v>
      </c>
      <c r="J2177" s="115">
        <v>2</v>
      </c>
      <c r="K2177" s="115">
        <v>0</v>
      </c>
      <c r="L2177" s="115">
        <v>0</v>
      </c>
      <c r="M2177" s="115">
        <v>0</v>
      </c>
      <c r="N2177" s="115">
        <v>0</v>
      </c>
      <c r="O2177" s="115">
        <v>0</v>
      </c>
      <c r="P2177" s="115">
        <v>0</v>
      </c>
      <c r="Q2177" s="115">
        <v>0</v>
      </c>
      <c r="R2177" s="115">
        <v>0</v>
      </c>
      <c r="S2177" s="115">
        <v>0</v>
      </c>
      <c r="T2177" s="115">
        <v>0</v>
      </c>
      <c r="U2177" s="115">
        <v>0</v>
      </c>
      <c r="V2177" s="115">
        <v>27.5</v>
      </c>
      <c r="W2177" s="115">
        <v>38.6</v>
      </c>
      <c r="X2177" s="236"/>
    </row>
    <row r="2178" spans="1:24" ht="13.5" customHeight="1" x14ac:dyDescent="0.3">
      <c r="A2178" s="242">
        <v>0.90625</v>
      </c>
      <c r="B2178" s="115">
        <v>35</v>
      </c>
      <c r="C2178" s="115">
        <v>0</v>
      </c>
      <c r="D2178" s="115">
        <v>1</v>
      </c>
      <c r="E2178" s="115">
        <v>8</v>
      </c>
      <c r="F2178" s="115">
        <v>11</v>
      </c>
      <c r="G2178" s="115">
        <v>8</v>
      </c>
      <c r="H2178" s="115">
        <v>6</v>
      </c>
      <c r="I2178" s="115">
        <v>1</v>
      </c>
      <c r="J2178" s="115">
        <v>0</v>
      </c>
      <c r="K2178" s="115">
        <v>0</v>
      </c>
      <c r="L2178" s="115">
        <v>0</v>
      </c>
      <c r="M2178" s="115">
        <v>0</v>
      </c>
      <c r="N2178" s="115">
        <v>0</v>
      </c>
      <c r="O2178" s="115">
        <v>0</v>
      </c>
      <c r="P2178" s="115">
        <v>0</v>
      </c>
      <c r="Q2178" s="115">
        <v>0</v>
      </c>
      <c r="R2178" s="115">
        <v>0</v>
      </c>
      <c r="S2178" s="115">
        <v>0</v>
      </c>
      <c r="T2178" s="115">
        <v>0</v>
      </c>
      <c r="U2178" s="115">
        <v>0</v>
      </c>
      <c r="V2178" s="115">
        <v>24.8</v>
      </c>
      <c r="W2178" s="115">
        <v>30.7</v>
      </c>
      <c r="X2178" s="236"/>
    </row>
    <row r="2179" spans="1:24" ht="13.5" customHeight="1" x14ac:dyDescent="0.3">
      <c r="A2179" s="242">
        <v>0.91666666666666696</v>
      </c>
      <c r="B2179" s="115">
        <v>22</v>
      </c>
      <c r="C2179" s="115">
        <v>0</v>
      </c>
      <c r="D2179" s="115">
        <v>1</v>
      </c>
      <c r="E2179" s="115">
        <v>3</v>
      </c>
      <c r="F2179" s="115">
        <v>9</v>
      </c>
      <c r="G2179" s="115">
        <v>2</v>
      </c>
      <c r="H2179" s="115">
        <v>4</v>
      </c>
      <c r="I2179" s="115">
        <v>0</v>
      </c>
      <c r="J2179" s="115">
        <v>2</v>
      </c>
      <c r="K2179" s="115">
        <v>1</v>
      </c>
      <c r="L2179" s="115">
        <v>0</v>
      </c>
      <c r="M2179" s="115">
        <v>0</v>
      </c>
      <c r="N2179" s="115">
        <v>0</v>
      </c>
      <c r="O2179" s="115">
        <v>0</v>
      </c>
      <c r="P2179" s="115">
        <v>0</v>
      </c>
      <c r="Q2179" s="115">
        <v>0</v>
      </c>
      <c r="R2179" s="115">
        <v>0</v>
      </c>
      <c r="S2179" s="115">
        <v>0</v>
      </c>
      <c r="T2179" s="115">
        <v>0</v>
      </c>
      <c r="U2179" s="115">
        <v>0</v>
      </c>
      <c r="V2179" s="115">
        <v>26.6</v>
      </c>
      <c r="W2179" s="115">
        <v>37.299999999999997</v>
      </c>
      <c r="X2179" s="236"/>
    </row>
    <row r="2180" spans="1:24" ht="13.5" customHeight="1" x14ac:dyDescent="0.3">
      <c r="A2180" s="242">
        <v>0.92708333333333304</v>
      </c>
      <c r="B2180" s="115">
        <v>28</v>
      </c>
      <c r="C2180" s="115">
        <v>0</v>
      </c>
      <c r="D2180" s="115">
        <v>1</v>
      </c>
      <c r="E2180" s="115">
        <v>6</v>
      </c>
      <c r="F2180" s="115">
        <v>11</v>
      </c>
      <c r="G2180" s="115">
        <v>5</v>
      </c>
      <c r="H2180" s="115">
        <v>4</v>
      </c>
      <c r="I2180" s="115">
        <v>1</v>
      </c>
      <c r="J2180" s="115">
        <v>0</v>
      </c>
      <c r="K2180" s="115">
        <v>0</v>
      </c>
      <c r="L2180" s="115">
        <v>0</v>
      </c>
      <c r="M2180" s="115">
        <v>0</v>
      </c>
      <c r="N2180" s="115">
        <v>0</v>
      </c>
      <c r="O2180" s="115">
        <v>0</v>
      </c>
      <c r="P2180" s="115">
        <v>0</v>
      </c>
      <c r="Q2180" s="115">
        <v>0</v>
      </c>
      <c r="R2180" s="115">
        <v>0</v>
      </c>
      <c r="S2180" s="115">
        <v>0</v>
      </c>
      <c r="T2180" s="115">
        <v>0</v>
      </c>
      <c r="U2180" s="115">
        <v>0</v>
      </c>
      <c r="V2180" s="115">
        <v>23.8</v>
      </c>
      <c r="W2180" s="115">
        <v>31.3</v>
      </c>
      <c r="X2180" s="236"/>
    </row>
    <row r="2181" spans="1:24" ht="13.5" customHeight="1" x14ac:dyDescent="0.3">
      <c r="A2181" s="242">
        <v>0.9375</v>
      </c>
      <c r="B2181" s="115">
        <v>22</v>
      </c>
      <c r="C2181" s="115">
        <v>0</v>
      </c>
      <c r="D2181" s="115">
        <v>0</v>
      </c>
      <c r="E2181" s="115">
        <v>4</v>
      </c>
      <c r="F2181" s="115">
        <v>7</v>
      </c>
      <c r="G2181" s="115">
        <v>8</v>
      </c>
      <c r="H2181" s="115">
        <v>2</v>
      </c>
      <c r="I2181" s="115">
        <v>0</v>
      </c>
      <c r="J2181" s="115">
        <v>1</v>
      </c>
      <c r="K2181" s="115">
        <v>0</v>
      </c>
      <c r="L2181" s="115">
        <v>0</v>
      </c>
      <c r="M2181" s="115">
        <v>0</v>
      </c>
      <c r="N2181" s="115">
        <v>0</v>
      </c>
      <c r="O2181" s="115">
        <v>0</v>
      </c>
      <c r="P2181" s="115">
        <v>0</v>
      </c>
      <c r="Q2181" s="115">
        <v>0</v>
      </c>
      <c r="R2181" s="115">
        <v>0</v>
      </c>
      <c r="S2181" s="115">
        <v>0</v>
      </c>
      <c r="T2181" s="115">
        <v>0</v>
      </c>
      <c r="U2181" s="115">
        <v>0</v>
      </c>
      <c r="V2181" s="115">
        <v>25.1</v>
      </c>
      <c r="W2181" s="115">
        <v>29.7</v>
      </c>
      <c r="X2181" s="236"/>
    </row>
    <row r="2182" spans="1:24" ht="13.5" customHeight="1" x14ac:dyDescent="0.3">
      <c r="A2182" s="242">
        <v>0.94791666666666696</v>
      </c>
      <c r="B2182" s="115">
        <v>11</v>
      </c>
      <c r="C2182" s="115">
        <v>0</v>
      </c>
      <c r="D2182" s="115">
        <v>0</v>
      </c>
      <c r="E2182" s="115">
        <v>3</v>
      </c>
      <c r="F2182" s="115">
        <v>2</v>
      </c>
      <c r="G2182" s="115">
        <v>5</v>
      </c>
      <c r="H2182" s="115">
        <v>0</v>
      </c>
      <c r="I2182" s="115">
        <v>1</v>
      </c>
      <c r="J2182" s="115">
        <v>0</v>
      </c>
      <c r="K2182" s="115">
        <v>0</v>
      </c>
      <c r="L2182" s="115">
        <v>0</v>
      </c>
      <c r="M2182" s="115">
        <v>0</v>
      </c>
      <c r="N2182" s="115">
        <v>0</v>
      </c>
      <c r="O2182" s="115">
        <v>0</v>
      </c>
      <c r="P2182" s="115">
        <v>0</v>
      </c>
      <c r="Q2182" s="115">
        <v>0</v>
      </c>
      <c r="R2182" s="115">
        <v>0</v>
      </c>
      <c r="S2182" s="115">
        <v>0</v>
      </c>
      <c r="T2182" s="115">
        <v>0</v>
      </c>
      <c r="U2182" s="115">
        <v>0</v>
      </c>
      <c r="V2182" s="115">
        <v>24.5</v>
      </c>
      <c r="W2182" s="115">
        <v>29.5</v>
      </c>
      <c r="X2182" s="236"/>
    </row>
    <row r="2183" spans="1:24" ht="13.5" customHeight="1" x14ac:dyDescent="0.3">
      <c r="A2183" s="242">
        <v>0.95833333333333304</v>
      </c>
      <c r="B2183" s="115">
        <v>28</v>
      </c>
      <c r="C2183" s="115">
        <v>0</v>
      </c>
      <c r="D2183" s="115">
        <v>1</v>
      </c>
      <c r="E2183" s="115">
        <v>1</v>
      </c>
      <c r="F2183" s="115">
        <v>8</v>
      </c>
      <c r="G2183" s="115">
        <v>12</v>
      </c>
      <c r="H2183" s="115">
        <v>4</v>
      </c>
      <c r="I2183" s="115">
        <v>2</v>
      </c>
      <c r="J2183" s="115">
        <v>0</v>
      </c>
      <c r="K2183" s="115">
        <v>0</v>
      </c>
      <c r="L2183" s="115">
        <v>0</v>
      </c>
      <c r="M2183" s="115">
        <v>0</v>
      </c>
      <c r="N2183" s="115">
        <v>0</v>
      </c>
      <c r="O2183" s="115">
        <v>0</v>
      </c>
      <c r="P2183" s="115">
        <v>0</v>
      </c>
      <c r="Q2183" s="115">
        <v>0</v>
      </c>
      <c r="R2183" s="115">
        <v>0</v>
      </c>
      <c r="S2183" s="115">
        <v>0</v>
      </c>
      <c r="T2183" s="115">
        <v>0</v>
      </c>
      <c r="U2183" s="115">
        <v>0</v>
      </c>
      <c r="V2183" s="115">
        <v>26.1</v>
      </c>
      <c r="W2183" s="115">
        <v>31.5</v>
      </c>
      <c r="X2183" s="236"/>
    </row>
    <row r="2184" spans="1:24" ht="13.5" customHeight="1" x14ac:dyDescent="0.3">
      <c r="A2184" s="242">
        <v>0.96875</v>
      </c>
      <c r="B2184" s="115">
        <v>34</v>
      </c>
      <c r="C2184" s="115">
        <v>0</v>
      </c>
      <c r="D2184" s="115">
        <v>1</v>
      </c>
      <c r="E2184" s="115">
        <v>3</v>
      </c>
      <c r="F2184" s="115">
        <v>9</v>
      </c>
      <c r="G2184" s="115">
        <v>12</v>
      </c>
      <c r="H2184" s="115">
        <v>6</v>
      </c>
      <c r="I2184" s="115">
        <v>3</v>
      </c>
      <c r="J2184" s="115">
        <v>0</v>
      </c>
      <c r="K2184" s="115">
        <v>0</v>
      </c>
      <c r="L2184" s="115">
        <v>0</v>
      </c>
      <c r="M2184" s="115">
        <v>0</v>
      </c>
      <c r="N2184" s="115">
        <v>0</v>
      </c>
      <c r="O2184" s="115">
        <v>0</v>
      </c>
      <c r="P2184" s="115">
        <v>0</v>
      </c>
      <c r="Q2184" s="115">
        <v>0</v>
      </c>
      <c r="R2184" s="115">
        <v>0</v>
      </c>
      <c r="S2184" s="115">
        <v>0</v>
      </c>
      <c r="T2184" s="115">
        <v>0</v>
      </c>
      <c r="U2184" s="115">
        <v>0</v>
      </c>
      <c r="V2184" s="115">
        <v>26.4</v>
      </c>
      <c r="W2184" s="115">
        <v>32.799999999999997</v>
      </c>
      <c r="X2184" s="236"/>
    </row>
    <row r="2185" spans="1:24" ht="13.5" customHeight="1" x14ac:dyDescent="0.3">
      <c r="A2185" s="242">
        <v>0.97916666666666696</v>
      </c>
      <c r="B2185" s="115">
        <v>12</v>
      </c>
      <c r="C2185" s="115">
        <v>0</v>
      </c>
      <c r="D2185" s="115">
        <v>1</v>
      </c>
      <c r="E2185" s="115">
        <v>0</v>
      </c>
      <c r="F2185" s="115">
        <v>1</v>
      </c>
      <c r="G2185" s="115">
        <v>5</v>
      </c>
      <c r="H2185" s="115">
        <v>5</v>
      </c>
      <c r="I2185" s="115">
        <v>0</v>
      </c>
      <c r="J2185" s="115">
        <v>0</v>
      </c>
      <c r="K2185" s="115">
        <v>0</v>
      </c>
      <c r="L2185" s="115">
        <v>0</v>
      </c>
      <c r="M2185" s="115">
        <v>0</v>
      </c>
      <c r="N2185" s="115">
        <v>0</v>
      </c>
      <c r="O2185" s="115">
        <v>0</v>
      </c>
      <c r="P2185" s="115">
        <v>0</v>
      </c>
      <c r="Q2185" s="115">
        <v>0</v>
      </c>
      <c r="R2185" s="115">
        <v>0</v>
      </c>
      <c r="S2185" s="115">
        <v>0</v>
      </c>
      <c r="T2185" s="115">
        <v>0</v>
      </c>
      <c r="U2185" s="115">
        <v>0</v>
      </c>
      <c r="V2185" s="115">
        <v>27.1</v>
      </c>
      <c r="W2185" s="115">
        <v>31.5</v>
      </c>
      <c r="X2185" s="236"/>
    </row>
    <row r="2186" spans="1:24" ht="13.5" customHeight="1" thickBot="1" x14ac:dyDescent="0.35">
      <c r="A2186" s="244">
        <v>0.98958333333333304</v>
      </c>
      <c r="B2186" s="119">
        <v>12</v>
      </c>
      <c r="C2186" s="119">
        <v>0</v>
      </c>
      <c r="D2186" s="119">
        <v>1</v>
      </c>
      <c r="E2186" s="119">
        <v>1</v>
      </c>
      <c r="F2186" s="119">
        <v>2</v>
      </c>
      <c r="G2186" s="119">
        <v>5</v>
      </c>
      <c r="H2186" s="119">
        <v>3</v>
      </c>
      <c r="I2186" s="119">
        <v>0</v>
      </c>
      <c r="J2186" s="119">
        <v>0</v>
      </c>
      <c r="K2186" s="119">
        <v>0</v>
      </c>
      <c r="L2186" s="119">
        <v>0</v>
      </c>
      <c r="M2186" s="119">
        <v>0</v>
      </c>
      <c r="N2186" s="119">
        <v>0</v>
      </c>
      <c r="O2186" s="119">
        <v>0</v>
      </c>
      <c r="P2186" s="119">
        <v>0</v>
      </c>
      <c r="Q2186" s="119">
        <v>0</v>
      </c>
      <c r="R2186" s="119">
        <v>0</v>
      </c>
      <c r="S2186" s="119">
        <v>0</v>
      </c>
      <c r="T2186" s="119">
        <v>0</v>
      </c>
      <c r="U2186" s="119">
        <v>0</v>
      </c>
      <c r="V2186" s="119">
        <v>25.2</v>
      </c>
      <c r="W2186" s="119">
        <v>30.7</v>
      </c>
      <c r="X2186" s="236"/>
    </row>
    <row r="2187" spans="1:24" ht="13.5" customHeight="1" thickTop="1" x14ac:dyDescent="0.3">
      <c r="A2187" s="246" t="s">
        <v>168</v>
      </c>
      <c r="B2187" s="116">
        <f>SUM(B2119:B2166)</f>
        <v>3095</v>
      </c>
      <c r="C2187" s="116">
        <f t="shared" ref="C2187:U2187" si="80">SUM(C2119:C2166)</f>
        <v>5</v>
      </c>
      <c r="D2187" s="116">
        <f t="shared" si="80"/>
        <v>76</v>
      </c>
      <c r="E2187" s="116">
        <f t="shared" si="80"/>
        <v>360</v>
      </c>
      <c r="F2187" s="116">
        <f t="shared" si="80"/>
        <v>1092</v>
      </c>
      <c r="G2187" s="116">
        <f t="shared" si="80"/>
        <v>1130</v>
      </c>
      <c r="H2187" s="116">
        <f t="shared" si="80"/>
        <v>355</v>
      </c>
      <c r="I2187" s="116">
        <f t="shared" si="80"/>
        <v>58</v>
      </c>
      <c r="J2187" s="116">
        <f t="shared" si="80"/>
        <v>9</v>
      </c>
      <c r="K2187" s="116">
        <f t="shared" si="80"/>
        <v>6</v>
      </c>
      <c r="L2187" s="116">
        <f t="shared" si="80"/>
        <v>3</v>
      </c>
      <c r="M2187" s="116">
        <f t="shared" si="80"/>
        <v>1</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25</v>
      </c>
      <c r="W2187" s="116">
        <v>29.8</v>
      </c>
      <c r="X2187" s="236"/>
    </row>
    <row r="2188" spans="1:24" ht="13.5" customHeight="1" x14ac:dyDescent="0.3">
      <c r="A2188" s="247" t="s">
        <v>169</v>
      </c>
      <c r="B2188" s="115">
        <f>SUM(B2115:B2178)</f>
        <v>3566</v>
      </c>
      <c r="C2188" s="115">
        <f t="shared" ref="C2188:U2188" si="81">SUM(C2115:C2178)</f>
        <v>5</v>
      </c>
      <c r="D2188" s="115">
        <f t="shared" si="81"/>
        <v>87</v>
      </c>
      <c r="E2188" s="115">
        <f t="shared" si="81"/>
        <v>410</v>
      </c>
      <c r="F2188" s="115">
        <f t="shared" si="81"/>
        <v>1219</v>
      </c>
      <c r="G2188" s="115">
        <f t="shared" si="81"/>
        <v>1308</v>
      </c>
      <c r="H2188" s="115">
        <f t="shared" si="81"/>
        <v>430</v>
      </c>
      <c r="I2188" s="115">
        <f t="shared" si="81"/>
        <v>78</v>
      </c>
      <c r="J2188" s="115">
        <f t="shared" si="81"/>
        <v>16</v>
      </c>
      <c r="K2188" s="115">
        <f t="shared" si="81"/>
        <v>7</v>
      </c>
      <c r="L2188" s="115">
        <f t="shared" si="81"/>
        <v>4</v>
      </c>
      <c r="M2188" s="115">
        <f t="shared" si="81"/>
        <v>1</v>
      </c>
      <c r="N2188" s="115">
        <f t="shared" si="81"/>
        <v>1</v>
      </c>
      <c r="O2188" s="115">
        <f t="shared" si="81"/>
        <v>0</v>
      </c>
      <c r="P2188" s="115">
        <f t="shared" si="81"/>
        <v>0</v>
      </c>
      <c r="Q2188" s="115">
        <f t="shared" si="81"/>
        <v>0</v>
      </c>
      <c r="R2188" s="115">
        <f t="shared" si="81"/>
        <v>0</v>
      </c>
      <c r="S2188" s="115">
        <f t="shared" si="81"/>
        <v>0</v>
      </c>
      <c r="T2188" s="115">
        <f t="shared" si="81"/>
        <v>0</v>
      </c>
      <c r="U2188" s="115">
        <f t="shared" si="81"/>
        <v>0</v>
      </c>
      <c r="V2188" s="115">
        <v>25.2</v>
      </c>
      <c r="W2188" s="115">
        <v>30</v>
      </c>
      <c r="X2188" s="236"/>
    </row>
    <row r="2189" spans="1:24" ht="13.5" customHeight="1" x14ac:dyDescent="0.3">
      <c r="A2189" s="243" t="s">
        <v>170</v>
      </c>
      <c r="B2189" s="115">
        <f>SUM(B2115:B2186)</f>
        <v>3735</v>
      </c>
      <c r="C2189" s="115">
        <f t="shared" ref="C2189:U2189" si="82">SUM(C2115:C2186)</f>
        <v>5</v>
      </c>
      <c r="D2189" s="115">
        <f t="shared" si="82"/>
        <v>93</v>
      </c>
      <c r="E2189" s="115">
        <f t="shared" si="82"/>
        <v>431</v>
      </c>
      <c r="F2189" s="115">
        <f t="shared" si="82"/>
        <v>1268</v>
      </c>
      <c r="G2189" s="115">
        <f t="shared" si="82"/>
        <v>1362</v>
      </c>
      <c r="H2189" s="115">
        <f t="shared" si="82"/>
        <v>458</v>
      </c>
      <c r="I2189" s="115">
        <f t="shared" si="82"/>
        <v>85</v>
      </c>
      <c r="J2189" s="115">
        <f t="shared" si="82"/>
        <v>19</v>
      </c>
      <c r="K2189" s="115">
        <f t="shared" si="82"/>
        <v>8</v>
      </c>
      <c r="L2189" s="115">
        <f t="shared" si="82"/>
        <v>4</v>
      </c>
      <c r="M2189" s="115">
        <f t="shared" si="82"/>
        <v>1</v>
      </c>
      <c r="N2189" s="115">
        <f t="shared" si="82"/>
        <v>1</v>
      </c>
      <c r="O2189" s="115">
        <f t="shared" si="82"/>
        <v>0</v>
      </c>
      <c r="P2189" s="115">
        <f t="shared" si="82"/>
        <v>0</v>
      </c>
      <c r="Q2189" s="115">
        <f t="shared" si="82"/>
        <v>0</v>
      </c>
      <c r="R2189" s="115">
        <f t="shared" si="82"/>
        <v>0</v>
      </c>
      <c r="S2189" s="115">
        <f t="shared" si="82"/>
        <v>0</v>
      </c>
      <c r="T2189" s="115">
        <f t="shared" si="82"/>
        <v>0</v>
      </c>
      <c r="U2189" s="115">
        <f t="shared" si="82"/>
        <v>0</v>
      </c>
      <c r="V2189" s="115">
        <v>25.2</v>
      </c>
      <c r="W2189" s="115">
        <v>30.1</v>
      </c>
      <c r="X2189" s="236"/>
    </row>
    <row r="2190" spans="1:24" ht="13.5" customHeight="1" thickBot="1" x14ac:dyDescent="0.35">
      <c r="A2190" s="245" t="s">
        <v>171</v>
      </c>
      <c r="B2190" s="119">
        <f>SUM(B2091:B2186)</f>
        <v>3944</v>
      </c>
      <c r="C2190" s="119">
        <f t="shared" ref="C2190:U2190" si="83">SUM(C2091:C2186)</f>
        <v>5</v>
      </c>
      <c r="D2190" s="119">
        <f t="shared" si="83"/>
        <v>96</v>
      </c>
      <c r="E2190" s="119">
        <f t="shared" si="83"/>
        <v>438</v>
      </c>
      <c r="F2190" s="119">
        <f t="shared" si="83"/>
        <v>1322</v>
      </c>
      <c r="G2190" s="119">
        <f t="shared" si="83"/>
        <v>1460</v>
      </c>
      <c r="H2190" s="119">
        <f t="shared" si="83"/>
        <v>489</v>
      </c>
      <c r="I2190" s="119">
        <f t="shared" si="83"/>
        <v>96</v>
      </c>
      <c r="J2190" s="119">
        <f t="shared" si="83"/>
        <v>24</v>
      </c>
      <c r="K2190" s="119">
        <f t="shared" si="83"/>
        <v>8</v>
      </c>
      <c r="L2190" s="119">
        <f t="shared" si="83"/>
        <v>4</v>
      </c>
      <c r="M2190" s="119">
        <f t="shared" si="83"/>
        <v>1</v>
      </c>
      <c r="N2190" s="119">
        <f t="shared" si="83"/>
        <v>1</v>
      </c>
      <c r="O2190" s="119">
        <f t="shared" si="83"/>
        <v>0</v>
      </c>
      <c r="P2190" s="119">
        <f t="shared" si="83"/>
        <v>0</v>
      </c>
      <c r="Q2190" s="119">
        <f t="shared" si="83"/>
        <v>0</v>
      </c>
      <c r="R2190" s="119">
        <f t="shared" si="83"/>
        <v>0</v>
      </c>
      <c r="S2190" s="119">
        <f t="shared" si="83"/>
        <v>0</v>
      </c>
      <c r="T2190" s="119">
        <f t="shared" si="83"/>
        <v>0</v>
      </c>
      <c r="U2190" s="119">
        <f t="shared" si="83"/>
        <v>0</v>
      </c>
      <c r="V2190" s="119">
        <v>25.3</v>
      </c>
      <c r="W2190" s="119">
        <v>30.2</v>
      </c>
      <c r="X2190" s="236"/>
    </row>
    <row r="2191" spans="1:24" ht="13.5" customHeight="1" thickTop="1" x14ac:dyDescent="0.3">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c r="X2191" s="236"/>
    </row>
    <row r="2192" spans="1:24" ht="13.5" customHeight="1" thickBot="1" x14ac:dyDescent="0.35">
      <c r="A2192" s="236" t="s">
        <v>16</v>
      </c>
      <c r="B2192" s="443" t="str">
        <f>TEXT(C2192,"dddd")</f>
        <v>Monday</v>
      </c>
      <c r="C2192" s="121">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35">
      <c r="A2193" s="236"/>
      <c r="B2193" s="561" t="s">
        <v>147</v>
      </c>
      <c r="C2193" s="562"/>
      <c r="D2193" s="562"/>
      <c r="E2193" s="562"/>
      <c r="F2193" s="562"/>
      <c r="G2193" s="562"/>
      <c r="H2193" s="562"/>
      <c r="I2193" s="562"/>
      <c r="J2193" s="562"/>
      <c r="K2193" s="562"/>
      <c r="L2193" s="562"/>
      <c r="M2193" s="562"/>
      <c r="N2193" s="562"/>
      <c r="O2193" s="562"/>
      <c r="P2193" s="562"/>
      <c r="Q2193" s="562"/>
      <c r="R2193" s="562"/>
      <c r="S2193" s="562"/>
      <c r="T2193" s="562"/>
      <c r="U2193" s="562"/>
      <c r="V2193" s="562"/>
      <c r="W2193" s="563"/>
    </row>
    <row r="2194" spans="1:23" ht="13.5" customHeight="1" thickTop="1" thickBot="1" x14ac:dyDescent="0.35">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
      <c r="A2195" s="240">
        <v>0</v>
      </c>
      <c r="B2195" s="116">
        <v>12</v>
      </c>
      <c r="C2195" s="116">
        <v>0</v>
      </c>
      <c r="D2195" s="116">
        <v>0</v>
      </c>
      <c r="E2195" s="116">
        <v>1</v>
      </c>
      <c r="F2195" s="116">
        <v>3</v>
      </c>
      <c r="G2195" s="116">
        <v>7</v>
      </c>
      <c r="H2195" s="116">
        <v>1</v>
      </c>
      <c r="I2195" s="116">
        <v>0</v>
      </c>
      <c r="J2195" s="116">
        <v>0</v>
      </c>
      <c r="K2195" s="116">
        <v>0</v>
      </c>
      <c r="L2195" s="116">
        <v>0</v>
      </c>
      <c r="M2195" s="116">
        <v>0</v>
      </c>
      <c r="N2195" s="116">
        <v>0</v>
      </c>
      <c r="O2195" s="116">
        <v>0</v>
      </c>
      <c r="P2195" s="116">
        <v>0</v>
      </c>
      <c r="Q2195" s="116">
        <v>0</v>
      </c>
      <c r="R2195" s="116">
        <v>0</v>
      </c>
      <c r="S2195" s="116">
        <v>0</v>
      </c>
      <c r="T2195" s="116">
        <v>0</v>
      </c>
      <c r="U2195" s="116">
        <v>0</v>
      </c>
      <c r="V2195" s="116">
        <v>25.9</v>
      </c>
      <c r="W2195" s="116">
        <v>29.4</v>
      </c>
    </row>
    <row r="2196" spans="1:23" ht="13.5" customHeight="1" x14ac:dyDescent="0.3">
      <c r="A2196" s="242">
        <v>1.0416666666666666E-2</v>
      </c>
      <c r="B2196" s="115">
        <v>7</v>
      </c>
      <c r="C2196" s="115">
        <v>0</v>
      </c>
      <c r="D2196" s="115">
        <v>0</v>
      </c>
      <c r="E2196" s="115">
        <v>0</v>
      </c>
      <c r="F2196" s="115">
        <v>2</v>
      </c>
      <c r="G2196" s="115">
        <v>2</v>
      </c>
      <c r="H2196" s="115">
        <v>3</v>
      </c>
      <c r="I2196" s="115">
        <v>0</v>
      </c>
      <c r="J2196" s="115">
        <v>0</v>
      </c>
      <c r="K2196" s="115">
        <v>0</v>
      </c>
      <c r="L2196" s="115">
        <v>0</v>
      </c>
      <c r="M2196" s="115">
        <v>0</v>
      </c>
      <c r="N2196" s="115">
        <v>0</v>
      </c>
      <c r="O2196" s="115">
        <v>0</v>
      </c>
      <c r="P2196" s="115">
        <v>0</v>
      </c>
      <c r="Q2196" s="115">
        <v>0</v>
      </c>
      <c r="R2196" s="115">
        <v>0</v>
      </c>
      <c r="S2196" s="115">
        <v>0</v>
      </c>
      <c r="T2196" s="115">
        <v>0</v>
      </c>
      <c r="U2196" s="115">
        <v>0</v>
      </c>
      <c r="V2196" s="115">
        <v>27.8</v>
      </c>
      <c r="W2196" s="115" t="s">
        <v>102</v>
      </c>
    </row>
    <row r="2197" spans="1:23" ht="13.5" customHeight="1" x14ac:dyDescent="0.3">
      <c r="A2197" s="242">
        <v>2.0833333333333332E-2</v>
      </c>
      <c r="B2197" s="115">
        <v>5</v>
      </c>
      <c r="C2197" s="115">
        <v>0</v>
      </c>
      <c r="D2197" s="115">
        <v>0</v>
      </c>
      <c r="E2197" s="115">
        <v>0</v>
      </c>
      <c r="F2197" s="115">
        <v>1</v>
      </c>
      <c r="G2197" s="115">
        <v>4</v>
      </c>
      <c r="H2197" s="115">
        <v>0</v>
      </c>
      <c r="I2197" s="115">
        <v>0</v>
      </c>
      <c r="J2197" s="115">
        <v>0</v>
      </c>
      <c r="K2197" s="115">
        <v>0</v>
      </c>
      <c r="L2197" s="115">
        <v>0</v>
      </c>
      <c r="M2197" s="115">
        <v>0</v>
      </c>
      <c r="N2197" s="115">
        <v>0</v>
      </c>
      <c r="O2197" s="115">
        <v>0</v>
      </c>
      <c r="P2197" s="115">
        <v>0</v>
      </c>
      <c r="Q2197" s="115">
        <v>0</v>
      </c>
      <c r="R2197" s="115">
        <v>0</v>
      </c>
      <c r="S2197" s="115">
        <v>0</v>
      </c>
      <c r="T2197" s="115">
        <v>0</v>
      </c>
      <c r="U2197" s="115">
        <v>0</v>
      </c>
      <c r="V2197" s="115">
        <v>26.6</v>
      </c>
      <c r="W2197" s="115" t="s">
        <v>102</v>
      </c>
    </row>
    <row r="2198" spans="1:23" ht="13.5" customHeight="1" x14ac:dyDescent="0.3">
      <c r="A2198" s="242">
        <v>3.125E-2</v>
      </c>
      <c r="B2198" s="115">
        <v>7</v>
      </c>
      <c r="C2198" s="115">
        <v>0</v>
      </c>
      <c r="D2198" s="115">
        <v>0</v>
      </c>
      <c r="E2198" s="115">
        <v>0</v>
      </c>
      <c r="F2198" s="115">
        <v>2</v>
      </c>
      <c r="G2198" s="115">
        <v>1</v>
      </c>
      <c r="H2198" s="115">
        <v>2</v>
      </c>
      <c r="I2198" s="115">
        <v>2</v>
      </c>
      <c r="J2198" s="115">
        <v>0</v>
      </c>
      <c r="K2198" s="115">
        <v>0</v>
      </c>
      <c r="L2198" s="115">
        <v>0</v>
      </c>
      <c r="M2198" s="115">
        <v>0</v>
      </c>
      <c r="N2198" s="115">
        <v>0</v>
      </c>
      <c r="O2198" s="115">
        <v>0</v>
      </c>
      <c r="P2198" s="115">
        <v>0</v>
      </c>
      <c r="Q2198" s="115">
        <v>0</v>
      </c>
      <c r="R2198" s="115">
        <v>0</v>
      </c>
      <c r="S2198" s="115">
        <v>0</v>
      </c>
      <c r="T2198" s="115">
        <v>0</v>
      </c>
      <c r="U2198" s="115">
        <v>0</v>
      </c>
      <c r="V2198" s="115">
        <v>30.6</v>
      </c>
      <c r="W2198" s="115" t="s">
        <v>102</v>
      </c>
    </row>
    <row r="2199" spans="1:23" ht="13.5" customHeight="1" x14ac:dyDescent="0.3">
      <c r="A2199" s="242">
        <v>4.1666666666666664E-2</v>
      </c>
      <c r="B2199" s="115">
        <v>4</v>
      </c>
      <c r="C2199" s="115">
        <v>0</v>
      </c>
      <c r="D2199" s="115">
        <v>0</v>
      </c>
      <c r="E2199" s="115">
        <v>0</v>
      </c>
      <c r="F2199" s="115">
        <v>1</v>
      </c>
      <c r="G2199" s="115">
        <v>1</v>
      </c>
      <c r="H2199" s="115">
        <v>1</v>
      </c>
      <c r="I2199" s="115">
        <v>1</v>
      </c>
      <c r="J2199" s="115">
        <v>0</v>
      </c>
      <c r="K2199" s="115">
        <v>0</v>
      </c>
      <c r="L2199" s="115">
        <v>0</v>
      </c>
      <c r="M2199" s="115">
        <v>0</v>
      </c>
      <c r="N2199" s="115">
        <v>0</v>
      </c>
      <c r="O2199" s="115">
        <v>0</v>
      </c>
      <c r="P2199" s="115">
        <v>0</v>
      </c>
      <c r="Q2199" s="115">
        <v>0</v>
      </c>
      <c r="R2199" s="115">
        <v>0</v>
      </c>
      <c r="S2199" s="115">
        <v>0</v>
      </c>
      <c r="T2199" s="115">
        <v>0</v>
      </c>
      <c r="U2199" s="115">
        <v>0</v>
      </c>
      <c r="V2199" s="115">
        <v>31.1</v>
      </c>
      <c r="W2199" s="115" t="s">
        <v>102</v>
      </c>
    </row>
    <row r="2200" spans="1:23" ht="13.5" customHeight="1" x14ac:dyDescent="0.3">
      <c r="A2200" s="242">
        <v>5.2083333333333336E-2</v>
      </c>
      <c r="B2200" s="115">
        <v>6</v>
      </c>
      <c r="C2200" s="115">
        <v>0</v>
      </c>
      <c r="D2200" s="115">
        <v>0</v>
      </c>
      <c r="E2200" s="115">
        <v>1</v>
      </c>
      <c r="F2200" s="115">
        <v>0</v>
      </c>
      <c r="G2200" s="115">
        <v>3</v>
      </c>
      <c r="H2200" s="115">
        <v>2</v>
      </c>
      <c r="I2200" s="115">
        <v>0</v>
      </c>
      <c r="J2200" s="115">
        <v>0</v>
      </c>
      <c r="K2200" s="115">
        <v>0</v>
      </c>
      <c r="L2200" s="115">
        <v>0</v>
      </c>
      <c r="M2200" s="115">
        <v>0</v>
      </c>
      <c r="N2200" s="115">
        <v>0</v>
      </c>
      <c r="O2200" s="115">
        <v>0</v>
      </c>
      <c r="P2200" s="115">
        <v>0</v>
      </c>
      <c r="Q2200" s="115">
        <v>0</v>
      </c>
      <c r="R2200" s="115">
        <v>0</v>
      </c>
      <c r="S2200" s="115">
        <v>0</v>
      </c>
      <c r="T2200" s="115">
        <v>0</v>
      </c>
      <c r="U2200" s="115">
        <v>0</v>
      </c>
      <c r="V2200" s="115">
        <v>27.6</v>
      </c>
      <c r="W2200" s="115" t="s">
        <v>102</v>
      </c>
    </row>
    <row r="2201" spans="1:23" ht="13.5" customHeight="1" x14ac:dyDescent="0.3">
      <c r="A2201" s="242">
        <v>6.25E-2</v>
      </c>
      <c r="B2201" s="115">
        <v>5</v>
      </c>
      <c r="C2201" s="115">
        <v>0</v>
      </c>
      <c r="D2201" s="115">
        <v>0</v>
      </c>
      <c r="E2201" s="115">
        <v>0</v>
      </c>
      <c r="F2201" s="115">
        <v>2</v>
      </c>
      <c r="G2201" s="115">
        <v>1</v>
      </c>
      <c r="H2201" s="115">
        <v>2</v>
      </c>
      <c r="I2201" s="115">
        <v>0</v>
      </c>
      <c r="J2201" s="115">
        <v>0</v>
      </c>
      <c r="K2201" s="115">
        <v>0</v>
      </c>
      <c r="L2201" s="115">
        <v>0</v>
      </c>
      <c r="M2201" s="115">
        <v>0</v>
      </c>
      <c r="N2201" s="115">
        <v>0</v>
      </c>
      <c r="O2201" s="115">
        <v>0</v>
      </c>
      <c r="P2201" s="115">
        <v>0</v>
      </c>
      <c r="Q2201" s="115">
        <v>0</v>
      </c>
      <c r="R2201" s="115">
        <v>0</v>
      </c>
      <c r="S2201" s="115">
        <v>0</v>
      </c>
      <c r="T2201" s="115">
        <v>0</v>
      </c>
      <c r="U2201" s="115">
        <v>0</v>
      </c>
      <c r="V2201" s="115">
        <v>26.9</v>
      </c>
      <c r="W2201" s="115" t="s">
        <v>102</v>
      </c>
    </row>
    <row r="2202" spans="1:23" ht="13.5" customHeight="1" x14ac:dyDescent="0.3">
      <c r="A2202" s="242">
        <v>7.2916666666666699E-2</v>
      </c>
      <c r="B2202" s="115">
        <v>3</v>
      </c>
      <c r="C2202" s="115">
        <v>0</v>
      </c>
      <c r="D2202" s="115">
        <v>0</v>
      </c>
      <c r="E2202" s="115">
        <v>0</v>
      </c>
      <c r="F2202" s="115">
        <v>2</v>
      </c>
      <c r="G2202" s="115">
        <v>1</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v>24.6</v>
      </c>
      <c r="W2202" s="115" t="s">
        <v>102</v>
      </c>
    </row>
    <row r="2203" spans="1:23" ht="13.5" customHeight="1" x14ac:dyDescent="0.3">
      <c r="A2203" s="242">
        <v>8.3333333333333301E-2</v>
      </c>
      <c r="B2203" s="115">
        <v>4</v>
      </c>
      <c r="C2203" s="115">
        <v>0</v>
      </c>
      <c r="D2203" s="115">
        <v>0</v>
      </c>
      <c r="E2203" s="115">
        <v>1</v>
      </c>
      <c r="F2203" s="115">
        <v>1</v>
      </c>
      <c r="G2203" s="115">
        <v>0</v>
      </c>
      <c r="H2203" s="115">
        <v>1</v>
      </c>
      <c r="I2203" s="115">
        <v>0</v>
      </c>
      <c r="J2203" s="115">
        <v>0</v>
      </c>
      <c r="K2203" s="115">
        <v>1</v>
      </c>
      <c r="L2203" s="115">
        <v>0</v>
      </c>
      <c r="M2203" s="115">
        <v>0</v>
      </c>
      <c r="N2203" s="115">
        <v>0</v>
      </c>
      <c r="O2203" s="115">
        <v>0</v>
      </c>
      <c r="P2203" s="115">
        <v>0</v>
      </c>
      <c r="Q2203" s="115">
        <v>0</v>
      </c>
      <c r="R2203" s="115">
        <v>0</v>
      </c>
      <c r="S2203" s="115">
        <v>0</v>
      </c>
      <c r="T2203" s="115">
        <v>0</v>
      </c>
      <c r="U2203" s="115">
        <v>0</v>
      </c>
      <c r="V2203" s="115">
        <v>29.7</v>
      </c>
      <c r="W2203" s="115" t="s">
        <v>102</v>
      </c>
    </row>
    <row r="2204" spans="1:23" ht="13.5" customHeight="1" x14ac:dyDescent="0.3">
      <c r="A2204" s="242">
        <v>9.375E-2</v>
      </c>
      <c r="B2204" s="115">
        <v>4</v>
      </c>
      <c r="C2204" s="115">
        <v>0</v>
      </c>
      <c r="D2204" s="115">
        <v>0</v>
      </c>
      <c r="E2204" s="115">
        <v>0</v>
      </c>
      <c r="F2204" s="115">
        <v>1</v>
      </c>
      <c r="G2204" s="115">
        <v>2</v>
      </c>
      <c r="H2204" s="115">
        <v>0</v>
      </c>
      <c r="I2204" s="115">
        <v>1</v>
      </c>
      <c r="J2204" s="115">
        <v>0</v>
      </c>
      <c r="K2204" s="115">
        <v>0</v>
      </c>
      <c r="L2204" s="115">
        <v>0</v>
      </c>
      <c r="M2204" s="115">
        <v>0</v>
      </c>
      <c r="N2204" s="115">
        <v>0</v>
      </c>
      <c r="O2204" s="115">
        <v>0</v>
      </c>
      <c r="P2204" s="115">
        <v>0</v>
      </c>
      <c r="Q2204" s="115">
        <v>0</v>
      </c>
      <c r="R2204" s="115">
        <v>0</v>
      </c>
      <c r="S2204" s="115">
        <v>0</v>
      </c>
      <c r="T2204" s="115">
        <v>0</v>
      </c>
      <c r="U2204" s="115">
        <v>0</v>
      </c>
      <c r="V2204" s="115">
        <v>29.2</v>
      </c>
      <c r="W2204" s="115" t="s">
        <v>102</v>
      </c>
    </row>
    <row r="2205" spans="1:23" ht="13.5" customHeight="1" x14ac:dyDescent="0.3">
      <c r="A2205" s="242">
        <v>0.104166666666667</v>
      </c>
      <c r="B2205" s="115">
        <v>2</v>
      </c>
      <c r="C2205" s="115">
        <v>0</v>
      </c>
      <c r="D2205" s="115">
        <v>0</v>
      </c>
      <c r="E2205" s="115">
        <v>1</v>
      </c>
      <c r="F2205" s="115">
        <v>1</v>
      </c>
      <c r="G2205" s="115">
        <v>0</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v>22</v>
      </c>
      <c r="W2205" s="115" t="s">
        <v>102</v>
      </c>
    </row>
    <row r="2206" spans="1:23" ht="13.5" customHeight="1" x14ac:dyDescent="0.3">
      <c r="A2206" s="242">
        <v>0.114583333333333</v>
      </c>
      <c r="B2206" s="115">
        <v>1</v>
      </c>
      <c r="C2206" s="115">
        <v>0</v>
      </c>
      <c r="D2206" s="115">
        <v>0</v>
      </c>
      <c r="E2206" s="115">
        <v>0</v>
      </c>
      <c r="F2206" s="115">
        <v>0</v>
      </c>
      <c r="G2206" s="115">
        <v>0</v>
      </c>
      <c r="H2206" s="115">
        <v>0</v>
      </c>
      <c r="I2206" s="115">
        <v>1</v>
      </c>
      <c r="J2206" s="115">
        <v>0</v>
      </c>
      <c r="K2206" s="115">
        <v>0</v>
      </c>
      <c r="L2206" s="115">
        <v>0</v>
      </c>
      <c r="M2206" s="115">
        <v>0</v>
      </c>
      <c r="N2206" s="115">
        <v>0</v>
      </c>
      <c r="O2206" s="115">
        <v>0</v>
      </c>
      <c r="P2206" s="115">
        <v>0</v>
      </c>
      <c r="Q2206" s="115">
        <v>0</v>
      </c>
      <c r="R2206" s="115">
        <v>0</v>
      </c>
      <c r="S2206" s="115">
        <v>0</v>
      </c>
      <c r="T2206" s="115">
        <v>0</v>
      </c>
      <c r="U2206" s="115">
        <v>0</v>
      </c>
      <c r="V2206" s="115">
        <v>35.5</v>
      </c>
      <c r="W2206" s="115" t="s">
        <v>102</v>
      </c>
    </row>
    <row r="2207" spans="1:23" ht="13.5" customHeight="1" x14ac:dyDescent="0.3">
      <c r="A2207" s="242">
        <v>0.125</v>
      </c>
      <c r="B2207" s="115">
        <v>1</v>
      </c>
      <c r="C2207" s="115">
        <v>0</v>
      </c>
      <c r="D2207" s="115">
        <v>0</v>
      </c>
      <c r="E2207" s="115">
        <v>0</v>
      </c>
      <c r="F2207" s="115">
        <v>0</v>
      </c>
      <c r="G2207" s="115">
        <v>0</v>
      </c>
      <c r="H2207" s="115">
        <v>1</v>
      </c>
      <c r="I2207" s="115">
        <v>0</v>
      </c>
      <c r="J2207" s="115">
        <v>0</v>
      </c>
      <c r="K2207" s="115">
        <v>0</v>
      </c>
      <c r="L2207" s="115">
        <v>0</v>
      </c>
      <c r="M2207" s="115">
        <v>0</v>
      </c>
      <c r="N2207" s="115">
        <v>0</v>
      </c>
      <c r="O2207" s="115">
        <v>0</v>
      </c>
      <c r="P2207" s="115">
        <v>0</v>
      </c>
      <c r="Q2207" s="115">
        <v>0</v>
      </c>
      <c r="R2207" s="115">
        <v>0</v>
      </c>
      <c r="S2207" s="115">
        <v>0</v>
      </c>
      <c r="T2207" s="115">
        <v>0</v>
      </c>
      <c r="U2207" s="115">
        <v>0</v>
      </c>
      <c r="V2207" s="115">
        <v>34.799999999999997</v>
      </c>
      <c r="W2207" s="115" t="s">
        <v>102</v>
      </c>
    </row>
    <row r="2208" spans="1:23" ht="13.5" customHeight="1" x14ac:dyDescent="0.3">
      <c r="A2208" s="242">
        <v>0.13541666666666699</v>
      </c>
      <c r="B2208" s="115">
        <v>3</v>
      </c>
      <c r="C2208" s="115">
        <v>0</v>
      </c>
      <c r="D2208" s="115">
        <v>0</v>
      </c>
      <c r="E2208" s="115">
        <v>1</v>
      </c>
      <c r="F2208" s="115">
        <v>0</v>
      </c>
      <c r="G2208" s="115">
        <v>2</v>
      </c>
      <c r="H2208" s="115">
        <v>0</v>
      </c>
      <c r="I2208" s="115">
        <v>0</v>
      </c>
      <c r="J2208" s="115">
        <v>0</v>
      </c>
      <c r="K2208" s="115">
        <v>0</v>
      </c>
      <c r="L2208" s="115">
        <v>0</v>
      </c>
      <c r="M2208" s="115">
        <v>0</v>
      </c>
      <c r="N2208" s="115">
        <v>0</v>
      </c>
      <c r="O2208" s="115">
        <v>0</v>
      </c>
      <c r="P2208" s="115">
        <v>0</v>
      </c>
      <c r="Q2208" s="115">
        <v>0</v>
      </c>
      <c r="R2208" s="115">
        <v>0</v>
      </c>
      <c r="S2208" s="115">
        <v>0</v>
      </c>
      <c r="T2208" s="115">
        <v>0</v>
      </c>
      <c r="U2208" s="115">
        <v>0</v>
      </c>
      <c r="V2208" s="115">
        <v>24</v>
      </c>
      <c r="W2208" s="115" t="s">
        <v>102</v>
      </c>
    </row>
    <row r="2209" spans="1:23" ht="13.5" customHeight="1" x14ac:dyDescent="0.3">
      <c r="A2209" s="242">
        <v>0.14583333333333301</v>
      </c>
      <c r="B2209" s="115">
        <v>3</v>
      </c>
      <c r="C2209" s="115">
        <v>0</v>
      </c>
      <c r="D2209" s="115">
        <v>0</v>
      </c>
      <c r="E2209" s="115">
        <v>0</v>
      </c>
      <c r="F2209" s="115">
        <v>1</v>
      </c>
      <c r="G2209" s="115">
        <v>0</v>
      </c>
      <c r="H2209" s="115">
        <v>2</v>
      </c>
      <c r="I2209" s="115">
        <v>0</v>
      </c>
      <c r="J2209" s="115">
        <v>0</v>
      </c>
      <c r="K2209" s="115">
        <v>0</v>
      </c>
      <c r="L2209" s="115">
        <v>0</v>
      </c>
      <c r="M2209" s="115">
        <v>0</v>
      </c>
      <c r="N2209" s="115">
        <v>0</v>
      </c>
      <c r="O2209" s="115">
        <v>0</v>
      </c>
      <c r="P2209" s="115">
        <v>0</v>
      </c>
      <c r="Q2209" s="115">
        <v>0</v>
      </c>
      <c r="R2209" s="115">
        <v>0</v>
      </c>
      <c r="S2209" s="115">
        <v>0</v>
      </c>
      <c r="T2209" s="115">
        <v>0</v>
      </c>
      <c r="U2209" s="115">
        <v>0</v>
      </c>
      <c r="V2209" s="115">
        <v>28.6</v>
      </c>
      <c r="W2209" s="115" t="s">
        <v>102</v>
      </c>
    </row>
    <row r="2210" spans="1:23" ht="13.5" customHeight="1" x14ac:dyDescent="0.3">
      <c r="A2210" s="242">
        <v>0.15625</v>
      </c>
      <c r="B2210" s="115">
        <v>2</v>
      </c>
      <c r="C2210" s="115">
        <v>0</v>
      </c>
      <c r="D2210" s="115">
        <v>0</v>
      </c>
      <c r="E2210" s="115">
        <v>0</v>
      </c>
      <c r="F2210" s="115">
        <v>1</v>
      </c>
      <c r="G2210" s="115">
        <v>0</v>
      </c>
      <c r="H2210" s="115">
        <v>0</v>
      </c>
      <c r="I2210" s="115">
        <v>0</v>
      </c>
      <c r="J2210" s="115">
        <v>1</v>
      </c>
      <c r="K2210" s="115">
        <v>0</v>
      </c>
      <c r="L2210" s="115">
        <v>0</v>
      </c>
      <c r="M2210" s="115">
        <v>0</v>
      </c>
      <c r="N2210" s="115">
        <v>0</v>
      </c>
      <c r="O2210" s="115">
        <v>0</v>
      </c>
      <c r="P2210" s="115">
        <v>0</v>
      </c>
      <c r="Q2210" s="115">
        <v>0</v>
      </c>
      <c r="R2210" s="115">
        <v>0</v>
      </c>
      <c r="S2210" s="115">
        <v>0</v>
      </c>
      <c r="T2210" s="115">
        <v>0</v>
      </c>
      <c r="U2210" s="115">
        <v>0</v>
      </c>
      <c r="V2210" s="115">
        <v>31.1</v>
      </c>
      <c r="W2210" s="115" t="s">
        <v>102</v>
      </c>
    </row>
    <row r="2211" spans="1:23" ht="13.5" customHeight="1" x14ac:dyDescent="0.3">
      <c r="A2211" s="242">
        <v>0.16666666666666699</v>
      </c>
      <c r="B2211" s="115">
        <v>5</v>
      </c>
      <c r="C2211" s="115">
        <v>0</v>
      </c>
      <c r="D2211" s="115">
        <v>0</v>
      </c>
      <c r="E2211" s="115">
        <v>0</v>
      </c>
      <c r="F2211" s="115">
        <v>3</v>
      </c>
      <c r="G2211" s="115">
        <v>1</v>
      </c>
      <c r="H2211" s="115">
        <v>1</v>
      </c>
      <c r="I2211" s="115">
        <v>0</v>
      </c>
      <c r="J2211" s="115">
        <v>0</v>
      </c>
      <c r="K2211" s="115">
        <v>0</v>
      </c>
      <c r="L2211" s="115">
        <v>0</v>
      </c>
      <c r="M2211" s="115">
        <v>0</v>
      </c>
      <c r="N2211" s="115">
        <v>0</v>
      </c>
      <c r="O2211" s="115">
        <v>0</v>
      </c>
      <c r="P2211" s="115">
        <v>0</v>
      </c>
      <c r="Q2211" s="115">
        <v>0</v>
      </c>
      <c r="R2211" s="115">
        <v>0</v>
      </c>
      <c r="S2211" s="115">
        <v>0</v>
      </c>
      <c r="T2211" s="115">
        <v>0</v>
      </c>
      <c r="U2211" s="115">
        <v>0</v>
      </c>
      <c r="V2211" s="115">
        <v>25.5</v>
      </c>
      <c r="W2211" s="115" t="s">
        <v>102</v>
      </c>
    </row>
    <row r="2212" spans="1:23" ht="13.5" customHeight="1" x14ac:dyDescent="0.3">
      <c r="A2212" s="242">
        <v>0.17708333333333301</v>
      </c>
      <c r="B2212" s="115">
        <v>5</v>
      </c>
      <c r="C2212" s="115">
        <v>0</v>
      </c>
      <c r="D2212" s="115">
        <v>0</v>
      </c>
      <c r="E2212" s="115">
        <v>2</v>
      </c>
      <c r="F2212" s="115">
        <v>2</v>
      </c>
      <c r="G2212" s="115">
        <v>1</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v>22</v>
      </c>
      <c r="W2212" s="115" t="s">
        <v>102</v>
      </c>
    </row>
    <row r="2213" spans="1:23" ht="13.5" customHeight="1" x14ac:dyDescent="0.3">
      <c r="A2213" s="242">
        <v>0.1875</v>
      </c>
      <c r="B2213" s="115">
        <v>7</v>
      </c>
      <c r="C2213" s="115">
        <v>0</v>
      </c>
      <c r="D2213" s="115">
        <v>0</v>
      </c>
      <c r="E2213" s="115">
        <v>0</v>
      </c>
      <c r="F2213" s="115">
        <v>4</v>
      </c>
      <c r="G2213" s="115">
        <v>1</v>
      </c>
      <c r="H2213" s="115">
        <v>2</v>
      </c>
      <c r="I2213" s="115">
        <v>0</v>
      </c>
      <c r="J2213" s="115">
        <v>0</v>
      </c>
      <c r="K2213" s="115">
        <v>0</v>
      </c>
      <c r="L2213" s="115">
        <v>0</v>
      </c>
      <c r="M2213" s="115">
        <v>0</v>
      </c>
      <c r="N2213" s="115">
        <v>0</v>
      </c>
      <c r="O2213" s="115">
        <v>0</v>
      </c>
      <c r="P2213" s="115">
        <v>0</v>
      </c>
      <c r="Q2213" s="115">
        <v>0</v>
      </c>
      <c r="R2213" s="115">
        <v>0</v>
      </c>
      <c r="S2213" s="115">
        <v>0</v>
      </c>
      <c r="T2213" s="115">
        <v>0</v>
      </c>
      <c r="U2213" s="115">
        <v>0</v>
      </c>
      <c r="V2213" s="115">
        <v>27</v>
      </c>
      <c r="W2213" s="115" t="s">
        <v>102</v>
      </c>
    </row>
    <row r="2214" spans="1:23" ht="13.5" customHeight="1" x14ac:dyDescent="0.3">
      <c r="A2214" s="242">
        <v>0.19791666666666699</v>
      </c>
      <c r="B2214" s="115">
        <v>7</v>
      </c>
      <c r="C2214" s="115">
        <v>0</v>
      </c>
      <c r="D2214" s="115">
        <v>0</v>
      </c>
      <c r="E2214" s="115">
        <v>1</v>
      </c>
      <c r="F2214" s="115">
        <v>1</v>
      </c>
      <c r="G2214" s="115">
        <v>2</v>
      </c>
      <c r="H2214" s="115">
        <v>2</v>
      </c>
      <c r="I2214" s="115">
        <v>0</v>
      </c>
      <c r="J2214" s="115">
        <v>0</v>
      </c>
      <c r="K2214" s="115">
        <v>1</v>
      </c>
      <c r="L2214" s="115">
        <v>0</v>
      </c>
      <c r="M2214" s="115">
        <v>0</v>
      </c>
      <c r="N2214" s="115">
        <v>0</v>
      </c>
      <c r="O2214" s="115">
        <v>0</v>
      </c>
      <c r="P2214" s="115">
        <v>0</v>
      </c>
      <c r="Q2214" s="115">
        <v>0</v>
      </c>
      <c r="R2214" s="115">
        <v>0</v>
      </c>
      <c r="S2214" s="115">
        <v>0</v>
      </c>
      <c r="T2214" s="115">
        <v>0</v>
      </c>
      <c r="U2214" s="115">
        <v>0</v>
      </c>
      <c r="V2214" s="115">
        <v>29.6</v>
      </c>
      <c r="W2214" s="115" t="s">
        <v>102</v>
      </c>
    </row>
    <row r="2215" spans="1:23" ht="13.5" customHeight="1" x14ac:dyDescent="0.3">
      <c r="A2215" s="242">
        <v>0.20833333333333301</v>
      </c>
      <c r="B2215" s="115">
        <v>16</v>
      </c>
      <c r="C2215" s="115">
        <v>0</v>
      </c>
      <c r="D2215" s="115">
        <v>0</v>
      </c>
      <c r="E2215" s="115">
        <v>0</v>
      </c>
      <c r="F2215" s="115">
        <v>2</v>
      </c>
      <c r="G2215" s="115">
        <v>8</v>
      </c>
      <c r="H2215" s="115">
        <v>3</v>
      </c>
      <c r="I2215" s="115">
        <v>2</v>
      </c>
      <c r="J2215" s="115">
        <v>1</v>
      </c>
      <c r="K2215" s="115">
        <v>0</v>
      </c>
      <c r="L2215" s="115">
        <v>0</v>
      </c>
      <c r="M2215" s="115">
        <v>0</v>
      </c>
      <c r="N2215" s="115">
        <v>0</v>
      </c>
      <c r="O2215" s="115">
        <v>0</v>
      </c>
      <c r="P2215" s="115">
        <v>0</v>
      </c>
      <c r="Q2215" s="115">
        <v>0</v>
      </c>
      <c r="R2215" s="115">
        <v>0</v>
      </c>
      <c r="S2215" s="115">
        <v>0</v>
      </c>
      <c r="T2215" s="115">
        <v>0</v>
      </c>
      <c r="U2215" s="115">
        <v>0</v>
      </c>
      <c r="V2215" s="115">
        <v>29.5</v>
      </c>
      <c r="W2215" s="115">
        <v>36</v>
      </c>
    </row>
    <row r="2216" spans="1:23" ht="13.5" customHeight="1" x14ac:dyDescent="0.3">
      <c r="A2216" s="242">
        <v>0.21875</v>
      </c>
      <c r="B2216" s="115">
        <v>21</v>
      </c>
      <c r="C2216" s="115">
        <v>0</v>
      </c>
      <c r="D2216" s="115">
        <v>1</v>
      </c>
      <c r="E2216" s="115">
        <v>2</v>
      </c>
      <c r="F2216" s="115">
        <v>3</v>
      </c>
      <c r="G2216" s="115">
        <v>8</v>
      </c>
      <c r="H2216" s="115">
        <v>4</v>
      </c>
      <c r="I2216" s="115">
        <v>3</v>
      </c>
      <c r="J2216" s="115">
        <v>0</v>
      </c>
      <c r="K2216" s="115">
        <v>0</v>
      </c>
      <c r="L2216" s="115">
        <v>0</v>
      </c>
      <c r="M2216" s="115">
        <v>0</v>
      </c>
      <c r="N2216" s="115">
        <v>0</v>
      </c>
      <c r="O2216" s="115">
        <v>0</v>
      </c>
      <c r="P2216" s="115">
        <v>0</v>
      </c>
      <c r="Q2216" s="115">
        <v>0</v>
      </c>
      <c r="R2216" s="115">
        <v>0</v>
      </c>
      <c r="S2216" s="115">
        <v>0</v>
      </c>
      <c r="T2216" s="115">
        <v>0</v>
      </c>
      <c r="U2216" s="115">
        <v>0</v>
      </c>
      <c r="V2216" s="115">
        <v>27.4</v>
      </c>
      <c r="W2216" s="115">
        <v>34.9</v>
      </c>
    </row>
    <row r="2217" spans="1:23" ht="13.5" customHeight="1" x14ac:dyDescent="0.3">
      <c r="A2217" s="242">
        <v>0.22916666666666699</v>
      </c>
      <c r="B2217" s="115">
        <v>29</v>
      </c>
      <c r="C2217" s="115">
        <v>0</v>
      </c>
      <c r="D2217" s="115">
        <v>1</v>
      </c>
      <c r="E2217" s="115">
        <v>2</v>
      </c>
      <c r="F2217" s="115">
        <v>5</v>
      </c>
      <c r="G2217" s="115">
        <v>8</v>
      </c>
      <c r="H2217" s="115">
        <v>7</v>
      </c>
      <c r="I2217" s="115">
        <v>4</v>
      </c>
      <c r="J2217" s="115">
        <v>2</v>
      </c>
      <c r="K2217" s="115">
        <v>0</v>
      </c>
      <c r="L2217" s="115">
        <v>0</v>
      </c>
      <c r="M2217" s="115">
        <v>0</v>
      </c>
      <c r="N2217" s="115">
        <v>0</v>
      </c>
      <c r="O2217" s="115">
        <v>0</v>
      </c>
      <c r="P2217" s="115">
        <v>0</v>
      </c>
      <c r="Q2217" s="115">
        <v>0</v>
      </c>
      <c r="R2217" s="115">
        <v>0</v>
      </c>
      <c r="S2217" s="115">
        <v>0</v>
      </c>
      <c r="T2217" s="115">
        <v>0</v>
      </c>
      <c r="U2217" s="115">
        <v>0</v>
      </c>
      <c r="V2217" s="115">
        <v>28.7</v>
      </c>
      <c r="W2217" s="115">
        <v>36.299999999999997</v>
      </c>
    </row>
    <row r="2218" spans="1:23" ht="13.5" customHeight="1" x14ac:dyDescent="0.3">
      <c r="A2218" s="242">
        <v>0.23958333333333301</v>
      </c>
      <c r="B2218" s="115">
        <v>28</v>
      </c>
      <c r="C2218" s="115">
        <v>0</v>
      </c>
      <c r="D2218" s="115">
        <v>1</v>
      </c>
      <c r="E2218" s="115">
        <v>5</v>
      </c>
      <c r="F2218" s="115">
        <v>6</v>
      </c>
      <c r="G2218" s="115">
        <v>9</v>
      </c>
      <c r="H2218" s="115">
        <v>4</v>
      </c>
      <c r="I2218" s="115">
        <v>3</v>
      </c>
      <c r="J2218" s="115">
        <v>0</v>
      </c>
      <c r="K2218" s="115">
        <v>0</v>
      </c>
      <c r="L2218" s="115">
        <v>0</v>
      </c>
      <c r="M2218" s="115">
        <v>0</v>
      </c>
      <c r="N2218" s="115">
        <v>0</v>
      </c>
      <c r="O2218" s="115">
        <v>0</v>
      </c>
      <c r="P2218" s="115">
        <v>0</v>
      </c>
      <c r="Q2218" s="115">
        <v>0</v>
      </c>
      <c r="R2218" s="115">
        <v>0</v>
      </c>
      <c r="S2218" s="115">
        <v>0</v>
      </c>
      <c r="T2218" s="115">
        <v>0</v>
      </c>
      <c r="U2218" s="115">
        <v>0</v>
      </c>
      <c r="V2218" s="115">
        <v>25.8</v>
      </c>
      <c r="W2218" s="115">
        <v>31.9</v>
      </c>
    </row>
    <row r="2219" spans="1:23" ht="13.5" customHeight="1" x14ac:dyDescent="0.3">
      <c r="A2219" s="242">
        <v>0.25</v>
      </c>
      <c r="B2219" s="115">
        <v>41</v>
      </c>
      <c r="C2219" s="115">
        <v>0</v>
      </c>
      <c r="D2219" s="115">
        <v>3</v>
      </c>
      <c r="E2219" s="115">
        <v>3</v>
      </c>
      <c r="F2219" s="115">
        <v>12</v>
      </c>
      <c r="G2219" s="115">
        <v>17</v>
      </c>
      <c r="H2219" s="115">
        <v>4</v>
      </c>
      <c r="I2219" s="115">
        <v>2</v>
      </c>
      <c r="J2219" s="115">
        <v>0</v>
      </c>
      <c r="K2219" s="115">
        <v>0</v>
      </c>
      <c r="L2219" s="115">
        <v>0</v>
      </c>
      <c r="M2219" s="115">
        <v>0</v>
      </c>
      <c r="N2219" s="115">
        <v>0</v>
      </c>
      <c r="O2219" s="115">
        <v>0</v>
      </c>
      <c r="P2219" s="115">
        <v>0</v>
      </c>
      <c r="Q2219" s="115">
        <v>0</v>
      </c>
      <c r="R2219" s="115">
        <v>0</v>
      </c>
      <c r="S2219" s="115">
        <v>0</v>
      </c>
      <c r="T2219" s="115">
        <v>0</v>
      </c>
      <c r="U2219" s="115">
        <v>0</v>
      </c>
      <c r="V2219" s="115">
        <v>24.9</v>
      </c>
      <c r="W2219" s="115">
        <v>30.5</v>
      </c>
    </row>
    <row r="2220" spans="1:23" ht="13.5" customHeight="1" x14ac:dyDescent="0.3">
      <c r="A2220" s="242">
        <v>0.26041666666666702</v>
      </c>
      <c r="B2220" s="115">
        <v>62</v>
      </c>
      <c r="C2220" s="115">
        <v>0</v>
      </c>
      <c r="D2220" s="115">
        <v>1</v>
      </c>
      <c r="E2220" s="115">
        <v>2</v>
      </c>
      <c r="F2220" s="115">
        <v>13</v>
      </c>
      <c r="G2220" s="115">
        <v>22</v>
      </c>
      <c r="H2220" s="115">
        <v>20</v>
      </c>
      <c r="I2220" s="115">
        <v>4</v>
      </c>
      <c r="J2220" s="115">
        <v>0</v>
      </c>
      <c r="K2220" s="115">
        <v>0</v>
      </c>
      <c r="L2220" s="115">
        <v>0</v>
      </c>
      <c r="M2220" s="115">
        <v>0</v>
      </c>
      <c r="N2220" s="115">
        <v>0</v>
      </c>
      <c r="O2220" s="115">
        <v>0</v>
      </c>
      <c r="P2220" s="115">
        <v>0</v>
      </c>
      <c r="Q2220" s="115">
        <v>0</v>
      </c>
      <c r="R2220" s="115">
        <v>0</v>
      </c>
      <c r="S2220" s="115">
        <v>0</v>
      </c>
      <c r="T2220" s="115">
        <v>0</v>
      </c>
      <c r="U2220" s="115">
        <v>0</v>
      </c>
      <c r="V2220" s="115">
        <v>28.2</v>
      </c>
      <c r="W2220" s="115">
        <v>33.799999999999997</v>
      </c>
    </row>
    <row r="2221" spans="1:23" ht="13.5" customHeight="1" x14ac:dyDescent="0.3">
      <c r="A2221" s="242">
        <v>0.27083333333333298</v>
      </c>
      <c r="B2221" s="115">
        <v>106</v>
      </c>
      <c r="C2221" s="115">
        <v>0</v>
      </c>
      <c r="D2221" s="115">
        <v>6</v>
      </c>
      <c r="E2221" s="115">
        <v>15</v>
      </c>
      <c r="F2221" s="115">
        <v>42</v>
      </c>
      <c r="G2221" s="115">
        <v>31</v>
      </c>
      <c r="H2221" s="115">
        <v>12</v>
      </c>
      <c r="I2221" s="115">
        <v>0</v>
      </c>
      <c r="J2221" s="115">
        <v>0</v>
      </c>
      <c r="K2221" s="115">
        <v>0</v>
      </c>
      <c r="L2221" s="115">
        <v>0</v>
      </c>
      <c r="M2221" s="115">
        <v>0</v>
      </c>
      <c r="N2221" s="115">
        <v>0</v>
      </c>
      <c r="O2221" s="115">
        <v>0</v>
      </c>
      <c r="P2221" s="115">
        <v>0</v>
      </c>
      <c r="Q2221" s="115">
        <v>0</v>
      </c>
      <c r="R2221" s="115">
        <v>0</v>
      </c>
      <c r="S2221" s="115">
        <v>0</v>
      </c>
      <c r="T2221" s="115">
        <v>0</v>
      </c>
      <c r="U2221" s="115">
        <v>0</v>
      </c>
      <c r="V2221" s="115">
        <v>23.6</v>
      </c>
      <c r="W2221" s="115">
        <v>29.2</v>
      </c>
    </row>
    <row r="2222" spans="1:23" ht="13.5" customHeight="1" x14ac:dyDescent="0.3">
      <c r="A2222" s="242">
        <v>0.28125</v>
      </c>
      <c r="B2222" s="115">
        <v>131</v>
      </c>
      <c r="C2222" s="115">
        <v>1</v>
      </c>
      <c r="D2222" s="115">
        <v>2</v>
      </c>
      <c r="E2222" s="115">
        <v>28</v>
      </c>
      <c r="F2222" s="115">
        <v>48</v>
      </c>
      <c r="G2222" s="115">
        <v>40</v>
      </c>
      <c r="H2222" s="115">
        <v>10</v>
      </c>
      <c r="I2222" s="115">
        <v>2</v>
      </c>
      <c r="J2222" s="115">
        <v>0</v>
      </c>
      <c r="K2222" s="115">
        <v>0</v>
      </c>
      <c r="L2222" s="115">
        <v>0</v>
      </c>
      <c r="M2222" s="115">
        <v>0</v>
      </c>
      <c r="N2222" s="115">
        <v>0</v>
      </c>
      <c r="O2222" s="115">
        <v>0</v>
      </c>
      <c r="P2222" s="115">
        <v>0</v>
      </c>
      <c r="Q2222" s="115">
        <v>0</v>
      </c>
      <c r="R2222" s="115">
        <v>0</v>
      </c>
      <c r="S2222" s="115">
        <v>0</v>
      </c>
      <c r="T2222" s="115">
        <v>0</v>
      </c>
      <c r="U2222" s="115">
        <v>0</v>
      </c>
      <c r="V2222" s="115">
        <v>23.8</v>
      </c>
      <c r="W2222" s="115">
        <v>28.6</v>
      </c>
    </row>
    <row r="2223" spans="1:23" ht="13.5" customHeight="1" x14ac:dyDescent="0.3">
      <c r="A2223" s="242">
        <v>0.29166666666666702</v>
      </c>
      <c r="B2223" s="115">
        <v>130</v>
      </c>
      <c r="C2223" s="115">
        <v>0</v>
      </c>
      <c r="D2223" s="115">
        <v>3</v>
      </c>
      <c r="E2223" s="115">
        <v>17</v>
      </c>
      <c r="F2223" s="115">
        <v>50</v>
      </c>
      <c r="G2223" s="115">
        <v>48</v>
      </c>
      <c r="H2223" s="115">
        <v>9</v>
      </c>
      <c r="I2223" s="115">
        <v>3</v>
      </c>
      <c r="J2223" s="115">
        <v>0</v>
      </c>
      <c r="K2223" s="115">
        <v>0</v>
      </c>
      <c r="L2223" s="115">
        <v>0</v>
      </c>
      <c r="M2223" s="115">
        <v>0</v>
      </c>
      <c r="N2223" s="115">
        <v>0</v>
      </c>
      <c r="O2223" s="115">
        <v>0</v>
      </c>
      <c r="P2223" s="115">
        <v>0</v>
      </c>
      <c r="Q2223" s="115">
        <v>0</v>
      </c>
      <c r="R2223" s="115">
        <v>0</v>
      </c>
      <c r="S2223" s="115">
        <v>0</v>
      </c>
      <c r="T2223" s="115">
        <v>0</v>
      </c>
      <c r="U2223" s="115">
        <v>0</v>
      </c>
      <c r="V2223" s="115">
        <v>24.4</v>
      </c>
      <c r="W2223" s="115">
        <v>28.7</v>
      </c>
    </row>
    <row r="2224" spans="1:23" ht="13.5" customHeight="1" x14ac:dyDescent="0.3">
      <c r="A2224" s="242">
        <v>0.30208333333333298</v>
      </c>
      <c r="B2224" s="115">
        <v>169</v>
      </c>
      <c r="C2224" s="115">
        <v>0</v>
      </c>
      <c r="D2224" s="115">
        <v>13</v>
      </c>
      <c r="E2224" s="115">
        <v>45</v>
      </c>
      <c r="F2224" s="115">
        <v>80</v>
      </c>
      <c r="G2224" s="115">
        <v>29</v>
      </c>
      <c r="H2224" s="115">
        <v>2</v>
      </c>
      <c r="I2224" s="115">
        <v>0</v>
      </c>
      <c r="J2224" s="115">
        <v>0</v>
      </c>
      <c r="K2224" s="115">
        <v>0</v>
      </c>
      <c r="L2224" s="115">
        <v>0</v>
      </c>
      <c r="M2224" s="115">
        <v>0</v>
      </c>
      <c r="N2224" s="115">
        <v>0</v>
      </c>
      <c r="O2224" s="115">
        <v>0</v>
      </c>
      <c r="P2224" s="115">
        <v>0</v>
      </c>
      <c r="Q2224" s="115">
        <v>0</v>
      </c>
      <c r="R2224" s="115">
        <v>0</v>
      </c>
      <c r="S2224" s="115">
        <v>0</v>
      </c>
      <c r="T2224" s="115">
        <v>0</v>
      </c>
      <c r="U2224" s="115">
        <v>0</v>
      </c>
      <c r="V2224" s="115">
        <v>21.5</v>
      </c>
      <c r="W2224" s="115">
        <v>26.2</v>
      </c>
    </row>
    <row r="2225" spans="1:23" ht="13.5" customHeight="1" x14ac:dyDescent="0.3">
      <c r="A2225" s="242">
        <v>0.3125</v>
      </c>
      <c r="B2225" s="115">
        <v>172</v>
      </c>
      <c r="C2225" s="115">
        <v>0</v>
      </c>
      <c r="D2225" s="115">
        <v>2</v>
      </c>
      <c r="E2225" s="115">
        <v>32</v>
      </c>
      <c r="F2225" s="115">
        <v>82</v>
      </c>
      <c r="G2225" s="115">
        <v>49</v>
      </c>
      <c r="H2225" s="115">
        <v>6</v>
      </c>
      <c r="I2225" s="115">
        <v>1</v>
      </c>
      <c r="J2225" s="115">
        <v>0</v>
      </c>
      <c r="K2225" s="115">
        <v>0</v>
      </c>
      <c r="L2225" s="115">
        <v>0</v>
      </c>
      <c r="M2225" s="115">
        <v>0</v>
      </c>
      <c r="N2225" s="115">
        <v>0</v>
      </c>
      <c r="O2225" s="115">
        <v>0</v>
      </c>
      <c r="P2225" s="115">
        <v>0</v>
      </c>
      <c r="Q2225" s="115">
        <v>0</v>
      </c>
      <c r="R2225" s="115">
        <v>0</v>
      </c>
      <c r="S2225" s="115">
        <v>0</v>
      </c>
      <c r="T2225" s="115">
        <v>0</v>
      </c>
      <c r="U2225" s="115">
        <v>0</v>
      </c>
      <c r="V2225" s="115">
        <v>23</v>
      </c>
      <c r="W2225" s="115">
        <v>26.9</v>
      </c>
    </row>
    <row r="2226" spans="1:23" ht="13.5" customHeight="1" x14ac:dyDescent="0.3">
      <c r="A2226" s="242">
        <v>0.32291666666666702</v>
      </c>
      <c r="B2226" s="115">
        <v>193</v>
      </c>
      <c r="C2226" s="115">
        <v>4</v>
      </c>
      <c r="D2226" s="115">
        <v>20</v>
      </c>
      <c r="E2226" s="115">
        <v>58</v>
      </c>
      <c r="F2226" s="115">
        <v>85</v>
      </c>
      <c r="G2226" s="115">
        <v>22</v>
      </c>
      <c r="H2226" s="115">
        <v>4</v>
      </c>
      <c r="I2226" s="115">
        <v>0</v>
      </c>
      <c r="J2226" s="115">
        <v>0</v>
      </c>
      <c r="K2226" s="115">
        <v>0</v>
      </c>
      <c r="L2226" s="115">
        <v>0</v>
      </c>
      <c r="M2226" s="115">
        <v>0</v>
      </c>
      <c r="N2226" s="115">
        <v>0</v>
      </c>
      <c r="O2226" s="115">
        <v>0</v>
      </c>
      <c r="P2226" s="115">
        <v>0</v>
      </c>
      <c r="Q2226" s="115">
        <v>0</v>
      </c>
      <c r="R2226" s="115">
        <v>0</v>
      </c>
      <c r="S2226" s="115">
        <v>0</v>
      </c>
      <c r="T2226" s="115">
        <v>0</v>
      </c>
      <c r="U2226" s="115">
        <v>0</v>
      </c>
      <c r="V2226" s="115">
        <v>20.3</v>
      </c>
      <c r="W2226" s="115">
        <v>24.6</v>
      </c>
    </row>
    <row r="2227" spans="1:23" ht="13.5" customHeight="1" x14ac:dyDescent="0.3">
      <c r="A2227" s="242">
        <v>0.33333333333333298</v>
      </c>
      <c r="B2227" s="115">
        <v>139</v>
      </c>
      <c r="C2227" s="115">
        <v>32</v>
      </c>
      <c r="D2227" s="115">
        <v>28</v>
      </c>
      <c r="E2227" s="115">
        <v>43</v>
      </c>
      <c r="F2227" s="115">
        <v>31</v>
      </c>
      <c r="G2227" s="115">
        <v>5</v>
      </c>
      <c r="H2227" s="115">
        <v>0</v>
      </c>
      <c r="I2227" s="115">
        <v>0</v>
      </c>
      <c r="J2227" s="115">
        <v>0</v>
      </c>
      <c r="K2227" s="115">
        <v>0</v>
      </c>
      <c r="L2227" s="115">
        <v>0</v>
      </c>
      <c r="M2227" s="115">
        <v>0</v>
      </c>
      <c r="N2227" s="115">
        <v>0</v>
      </c>
      <c r="O2227" s="115">
        <v>0</v>
      </c>
      <c r="P2227" s="115">
        <v>0</v>
      </c>
      <c r="Q2227" s="115">
        <v>0</v>
      </c>
      <c r="R2227" s="115">
        <v>0</v>
      </c>
      <c r="S2227" s="115">
        <v>0</v>
      </c>
      <c r="T2227" s="115">
        <v>0</v>
      </c>
      <c r="U2227" s="115">
        <v>0</v>
      </c>
      <c r="V2227" s="115">
        <v>15.8</v>
      </c>
      <c r="W2227" s="115">
        <v>21.5</v>
      </c>
    </row>
    <row r="2228" spans="1:23" ht="13.5" customHeight="1" x14ac:dyDescent="0.3">
      <c r="A2228" s="242">
        <v>0.34375</v>
      </c>
      <c r="B2228" s="115">
        <v>91</v>
      </c>
      <c r="C2228" s="115">
        <v>20</v>
      </c>
      <c r="D2228" s="115">
        <v>17</v>
      </c>
      <c r="E2228" s="115">
        <v>36</v>
      </c>
      <c r="F2228" s="115">
        <v>17</v>
      </c>
      <c r="G2228" s="115">
        <v>1</v>
      </c>
      <c r="H2228" s="115">
        <v>0</v>
      </c>
      <c r="I2228" s="115">
        <v>0</v>
      </c>
      <c r="J2228" s="115">
        <v>0</v>
      </c>
      <c r="K2228" s="115">
        <v>0</v>
      </c>
      <c r="L2228" s="115">
        <v>0</v>
      </c>
      <c r="M2228" s="115">
        <v>0</v>
      </c>
      <c r="N2228" s="115">
        <v>0</v>
      </c>
      <c r="O2228" s="115">
        <v>0</v>
      </c>
      <c r="P2228" s="115">
        <v>0</v>
      </c>
      <c r="Q2228" s="115">
        <v>0</v>
      </c>
      <c r="R2228" s="115">
        <v>0</v>
      </c>
      <c r="S2228" s="115">
        <v>0</v>
      </c>
      <c r="T2228" s="115">
        <v>0</v>
      </c>
      <c r="U2228" s="115">
        <v>0</v>
      </c>
      <c r="V2228" s="115">
        <v>15.4</v>
      </c>
      <c r="W2228" s="115">
        <v>20.6</v>
      </c>
    </row>
    <row r="2229" spans="1:23" ht="13.5" customHeight="1" x14ac:dyDescent="0.3">
      <c r="A2229" s="242">
        <v>0.35416666666666702</v>
      </c>
      <c r="B2229" s="115">
        <v>124</v>
      </c>
      <c r="C2229" s="115">
        <v>33</v>
      </c>
      <c r="D2229" s="115">
        <v>21</v>
      </c>
      <c r="E2229" s="115">
        <v>20</v>
      </c>
      <c r="F2229" s="115">
        <v>41</v>
      </c>
      <c r="G2229" s="115">
        <v>5</v>
      </c>
      <c r="H2229" s="115">
        <v>3</v>
      </c>
      <c r="I2229" s="115">
        <v>1</v>
      </c>
      <c r="J2229" s="115">
        <v>0</v>
      </c>
      <c r="K2229" s="115">
        <v>0</v>
      </c>
      <c r="L2229" s="115">
        <v>0</v>
      </c>
      <c r="M2229" s="115">
        <v>0</v>
      </c>
      <c r="N2229" s="115">
        <v>0</v>
      </c>
      <c r="O2229" s="115">
        <v>0</v>
      </c>
      <c r="P2229" s="115">
        <v>0</v>
      </c>
      <c r="Q2229" s="115">
        <v>0</v>
      </c>
      <c r="R2229" s="115">
        <v>0</v>
      </c>
      <c r="S2229" s="115">
        <v>0</v>
      </c>
      <c r="T2229" s="115">
        <v>0</v>
      </c>
      <c r="U2229" s="115">
        <v>0</v>
      </c>
      <c r="V2229" s="115">
        <v>16.8</v>
      </c>
      <c r="W2229" s="115">
        <v>23.3</v>
      </c>
    </row>
    <row r="2230" spans="1:23" ht="13.5" customHeight="1" x14ac:dyDescent="0.3">
      <c r="A2230" s="242">
        <v>0.36458333333333298</v>
      </c>
      <c r="B2230" s="115">
        <v>123</v>
      </c>
      <c r="C2230" s="115">
        <v>0</v>
      </c>
      <c r="D2230" s="115">
        <v>16</v>
      </c>
      <c r="E2230" s="115">
        <v>32</v>
      </c>
      <c r="F2230" s="115">
        <v>47</v>
      </c>
      <c r="G2230" s="115">
        <v>21</v>
      </c>
      <c r="H2230" s="115">
        <v>7</v>
      </c>
      <c r="I2230" s="115">
        <v>0</v>
      </c>
      <c r="J2230" s="115">
        <v>0</v>
      </c>
      <c r="K2230" s="115">
        <v>0</v>
      </c>
      <c r="L2230" s="115">
        <v>0</v>
      </c>
      <c r="M2230" s="115">
        <v>0</v>
      </c>
      <c r="N2230" s="115">
        <v>0</v>
      </c>
      <c r="O2230" s="115">
        <v>0</v>
      </c>
      <c r="P2230" s="115">
        <v>0</v>
      </c>
      <c r="Q2230" s="115">
        <v>0</v>
      </c>
      <c r="R2230" s="115">
        <v>0</v>
      </c>
      <c r="S2230" s="115">
        <v>0</v>
      </c>
      <c r="T2230" s="115">
        <v>0</v>
      </c>
      <c r="U2230" s="115">
        <v>0</v>
      </c>
      <c r="V2230" s="115">
        <v>21.1</v>
      </c>
      <c r="W2230" s="115">
        <v>26</v>
      </c>
    </row>
    <row r="2231" spans="1:23" ht="13.5" customHeight="1" x14ac:dyDescent="0.3">
      <c r="A2231" s="242">
        <v>0.375</v>
      </c>
      <c r="B2231" s="115">
        <v>111</v>
      </c>
      <c r="C2231" s="115">
        <v>0</v>
      </c>
      <c r="D2231" s="115">
        <v>3</v>
      </c>
      <c r="E2231" s="115">
        <v>29</v>
      </c>
      <c r="F2231" s="115">
        <v>48</v>
      </c>
      <c r="G2231" s="115">
        <v>29</v>
      </c>
      <c r="H2231" s="115">
        <v>2</v>
      </c>
      <c r="I2231" s="115">
        <v>0</v>
      </c>
      <c r="J2231" s="115">
        <v>0</v>
      </c>
      <c r="K2231" s="115">
        <v>0</v>
      </c>
      <c r="L2231" s="115">
        <v>0</v>
      </c>
      <c r="M2231" s="115">
        <v>0</v>
      </c>
      <c r="N2231" s="115">
        <v>0</v>
      </c>
      <c r="O2231" s="115">
        <v>0</v>
      </c>
      <c r="P2231" s="115">
        <v>0</v>
      </c>
      <c r="Q2231" s="115">
        <v>0</v>
      </c>
      <c r="R2231" s="115">
        <v>0</v>
      </c>
      <c r="S2231" s="115">
        <v>0</v>
      </c>
      <c r="T2231" s="115">
        <v>0</v>
      </c>
      <c r="U2231" s="115">
        <v>0</v>
      </c>
      <c r="V2231" s="115">
        <v>22.5</v>
      </c>
      <c r="W2231" s="115">
        <v>26.3</v>
      </c>
    </row>
    <row r="2232" spans="1:23" ht="13.5" customHeight="1" x14ac:dyDescent="0.3">
      <c r="A2232" s="242">
        <v>0.38541666666666702</v>
      </c>
      <c r="B2232" s="115">
        <v>90</v>
      </c>
      <c r="C2232" s="115">
        <v>0</v>
      </c>
      <c r="D2232" s="115">
        <v>2</v>
      </c>
      <c r="E2232" s="115">
        <v>27</v>
      </c>
      <c r="F2232" s="115">
        <v>37</v>
      </c>
      <c r="G2232" s="115">
        <v>19</v>
      </c>
      <c r="H2232" s="115">
        <v>4</v>
      </c>
      <c r="I2232" s="115">
        <v>0</v>
      </c>
      <c r="J2232" s="115">
        <v>1</v>
      </c>
      <c r="K2232" s="115">
        <v>0</v>
      </c>
      <c r="L2232" s="115">
        <v>0</v>
      </c>
      <c r="M2232" s="115">
        <v>0</v>
      </c>
      <c r="N2232" s="115">
        <v>0</v>
      </c>
      <c r="O2232" s="115">
        <v>0</v>
      </c>
      <c r="P2232" s="115">
        <v>0</v>
      </c>
      <c r="Q2232" s="115">
        <v>0</v>
      </c>
      <c r="R2232" s="115">
        <v>0</v>
      </c>
      <c r="S2232" s="115">
        <v>0</v>
      </c>
      <c r="T2232" s="115">
        <v>0</v>
      </c>
      <c r="U2232" s="115">
        <v>0</v>
      </c>
      <c r="V2232" s="115">
        <v>22.6</v>
      </c>
      <c r="W2232" s="115">
        <v>26.6</v>
      </c>
    </row>
    <row r="2233" spans="1:23" ht="13.5" customHeight="1" x14ac:dyDescent="0.3">
      <c r="A2233" s="242">
        <v>0.39583333333333298</v>
      </c>
      <c r="B2233" s="115">
        <v>119</v>
      </c>
      <c r="C2233" s="115">
        <v>0</v>
      </c>
      <c r="D2233" s="115">
        <v>8</v>
      </c>
      <c r="E2233" s="115">
        <v>23</v>
      </c>
      <c r="F2233" s="115">
        <v>57</v>
      </c>
      <c r="G2233" s="115">
        <v>24</v>
      </c>
      <c r="H2233" s="115">
        <v>7</v>
      </c>
      <c r="I2233" s="115">
        <v>0</v>
      </c>
      <c r="J2233" s="115">
        <v>0</v>
      </c>
      <c r="K2233" s="115">
        <v>0</v>
      </c>
      <c r="L2233" s="115">
        <v>0</v>
      </c>
      <c r="M2233" s="115">
        <v>0</v>
      </c>
      <c r="N2233" s="115">
        <v>0</v>
      </c>
      <c r="O2233" s="115">
        <v>0</v>
      </c>
      <c r="P2233" s="115">
        <v>0</v>
      </c>
      <c r="Q2233" s="115">
        <v>0</v>
      </c>
      <c r="R2233" s="115">
        <v>0</v>
      </c>
      <c r="S2233" s="115">
        <v>0</v>
      </c>
      <c r="T2233" s="115">
        <v>0</v>
      </c>
      <c r="U2233" s="115">
        <v>0</v>
      </c>
      <c r="V2233" s="115">
        <v>22.5</v>
      </c>
      <c r="W2233" s="115">
        <v>26.6</v>
      </c>
    </row>
    <row r="2234" spans="1:23" ht="13.5" customHeight="1" x14ac:dyDescent="0.3">
      <c r="A2234" s="242">
        <v>0.40625</v>
      </c>
      <c r="B2234" s="115">
        <v>100</v>
      </c>
      <c r="C2234" s="115">
        <v>0</v>
      </c>
      <c r="D2234" s="115">
        <v>1</v>
      </c>
      <c r="E2234" s="115">
        <v>17</v>
      </c>
      <c r="F2234" s="115">
        <v>50</v>
      </c>
      <c r="G2234" s="115">
        <v>23</v>
      </c>
      <c r="H2234" s="115">
        <v>7</v>
      </c>
      <c r="I2234" s="115">
        <v>2</v>
      </c>
      <c r="J2234" s="115">
        <v>0</v>
      </c>
      <c r="K2234" s="115">
        <v>0</v>
      </c>
      <c r="L2234" s="115">
        <v>0</v>
      </c>
      <c r="M2234" s="115">
        <v>0</v>
      </c>
      <c r="N2234" s="115">
        <v>0</v>
      </c>
      <c r="O2234" s="115">
        <v>0</v>
      </c>
      <c r="P2234" s="115">
        <v>0</v>
      </c>
      <c r="Q2234" s="115">
        <v>0</v>
      </c>
      <c r="R2234" s="115">
        <v>0</v>
      </c>
      <c r="S2234" s="115">
        <v>0</v>
      </c>
      <c r="T2234" s="115">
        <v>0</v>
      </c>
      <c r="U2234" s="115">
        <v>0</v>
      </c>
      <c r="V2234" s="115">
        <v>23.5</v>
      </c>
      <c r="W2234" s="115">
        <v>26.6</v>
      </c>
    </row>
    <row r="2235" spans="1:23" ht="13.5" customHeight="1" x14ac:dyDescent="0.3">
      <c r="A2235" s="242">
        <v>0.41666666666666702</v>
      </c>
      <c r="B2235" s="115">
        <v>88</v>
      </c>
      <c r="C2235" s="115">
        <v>0</v>
      </c>
      <c r="D2235" s="115">
        <v>1</v>
      </c>
      <c r="E2235" s="115">
        <v>18</v>
      </c>
      <c r="F2235" s="115">
        <v>30</v>
      </c>
      <c r="G2235" s="115">
        <v>29</v>
      </c>
      <c r="H2235" s="115">
        <v>10</v>
      </c>
      <c r="I2235" s="115">
        <v>0</v>
      </c>
      <c r="J2235" s="115">
        <v>0</v>
      </c>
      <c r="K2235" s="115">
        <v>0</v>
      </c>
      <c r="L2235" s="115">
        <v>0</v>
      </c>
      <c r="M2235" s="115">
        <v>0</v>
      </c>
      <c r="N2235" s="115">
        <v>0</v>
      </c>
      <c r="O2235" s="115">
        <v>0</v>
      </c>
      <c r="P2235" s="115">
        <v>0</v>
      </c>
      <c r="Q2235" s="115">
        <v>0</v>
      </c>
      <c r="R2235" s="115">
        <v>0</v>
      </c>
      <c r="S2235" s="115">
        <v>0</v>
      </c>
      <c r="T2235" s="115">
        <v>0</v>
      </c>
      <c r="U2235" s="115">
        <v>0</v>
      </c>
      <c r="V2235" s="115">
        <v>24.4</v>
      </c>
      <c r="W2235" s="115">
        <v>29.4</v>
      </c>
    </row>
    <row r="2236" spans="1:23" ht="13.5" customHeight="1" x14ac:dyDescent="0.3">
      <c r="A2236" s="242">
        <v>0.42708333333333298</v>
      </c>
      <c r="B2236" s="115">
        <v>74</v>
      </c>
      <c r="C2236" s="115">
        <v>0</v>
      </c>
      <c r="D2236" s="115">
        <v>3</v>
      </c>
      <c r="E2236" s="115">
        <v>11</v>
      </c>
      <c r="F2236" s="115">
        <v>28</v>
      </c>
      <c r="G2236" s="115">
        <v>21</v>
      </c>
      <c r="H2236" s="115">
        <v>10</v>
      </c>
      <c r="I2236" s="115">
        <v>1</v>
      </c>
      <c r="J2236" s="115">
        <v>0</v>
      </c>
      <c r="K2236" s="115">
        <v>0</v>
      </c>
      <c r="L2236" s="115">
        <v>0</v>
      </c>
      <c r="M2236" s="115">
        <v>0</v>
      </c>
      <c r="N2236" s="115">
        <v>0</v>
      </c>
      <c r="O2236" s="115">
        <v>0</v>
      </c>
      <c r="P2236" s="115">
        <v>0</v>
      </c>
      <c r="Q2236" s="115">
        <v>0</v>
      </c>
      <c r="R2236" s="115">
        <v>0</v>
      </c>
      <c r="S2236" s="115">
        <v>0</v>
      </c>
      <c r="T2236" s="115">
        <v>0</v>
      </c>
      <c r="U2236" s="115">
        <v>0</v>
      </c>
      <c r="V2236" s="115">
        <v>24.4</v>
      </c>
      <c r="W2236" s="115">
        <v>30.1</v>
      </c>
    </row>
    <row r="2237" spans="1:23" ht="13.5" customHeight="1" x14ac:dyDescent="0.3">
      <c r="A2237" s="242">
        <v>0.4375</v>
      </c>
      <c r="B2237" s="115">
        <v>71</v>
      </c>
      <c r="C2237" s="115">
        <v>0</v>
      </c>
      <c r="D2237" s="115">
        <v>5</v>
      </c>
      <c r="E2237" s="115">
        <v>10</v>
      </c>
      <c r="F2237" s="115">
        <v>22</v>
      </c>
      <c r="G2237" s="115">
        <v>31</v>
      </c>
      <c r="H2237" s="115">
        <v>3</v>
      </c>
      <c r="I2237" s="115">
        <v>0</v>
      </c>
      <c r="J2237" s="115">
        <v>0</v>
      </c>
      <c r="K2237" s="115">
        <v>0</v>
      </c>
      <c r="L2237" s="115">
        <v>0</v>
      </c>
      <c r="M2237" s="115">
        <v>0</v>
      </c>
      <c r="N2237" s="115">
        <v>0</v>
      </c>
      <c r="O2237" s="115">
        <v>0</v>
      </c>
      <c r="P2237" s="115">
        <v>0</v>
      </c>
      <c r="Q2237" s="115">
        <v>0</v>
      </c>
      <c r="R2237" s="115">
        <v>0</v>
      </c>
      <c r="S2237" s="115">
        <v>0</v>
      </c>
      <c r="T2237" s="115">
        <v>0</v>
      </c>
      <c r="U2237" s="115">
        <v>0</v>
      </c>
      <c r="V2237" s="115">
        <v>23.5</v>
      </c>
      <c r="W2237" s="115">
        <v>27.9</v>
      </c>
    </row>
    <row r="2238" spans="1:23" ht="13.5" customHeight="1" x14ac:dyDescent="0.3">
      <c r="A2238" s="242">
        <v>0.44791666666666702</v>
      </c>
      <c r="B2238" s="115">
        <v>85</v>
      </c>
      <c r="C2238" s="115">
        <v>0</v>
      </c>
      <c r="D2238" s="115">
        <v>0</v>
      </c>
      <c r="E2238" s="115">
        <v>9</v>
      </c>
      <c r="F2238" s="115">
        <v>44</v>
      </c>
      <c r="G2238" s="115">
        <v>28</v>
      </c>
      <c r="H2238" s="115">
        <v>3</v>
      </c>
      <c r="I2238" s="115">
        <v>0</v>
      </c>
      <c r="J2238" s="115">
        <v>0</v>
      </c>
      <c r="K2238" s="115">
        <v>1</v>
      </c>
      <c r="L2238" s="115">
        <v>0</v>
      </c>
      <c r="M2238" s="115">
        <v>0</v>
      </c>
      <c r="N2238" s="115">
        <v>0</v>
      </c>
      <c r="O2238" s="115">
        <v>0</v>
      </c>
      <c r="P2238" s="115">
        <v>0</v>
      </c>
      <c r="Q2238" s="115">
        <v>0</v>
      </c>
      <c r="R2238" s="115">
        <v>0</v>
      </c>
      <c r="S2238" s="115">
        <v>0</v>
      </c>
      <c r="T2238" s="115">
        <v>0</v>
      </c>
      <c r="U2238" s="115">
        <v>0</v>
      </c>
      <c r="V2238" s="115">
        <v>24</v>
      </c>
      <c r="W2238" s="115">
        <v>27.5</v>
      </c>
    </row>
    <row r="2239" spans="1:23" ht="13.5" customHeight="1" x14ac:dyDescent="0.3">
      <c r="A2239" s="242">
        <v>0.45833333333333298</v>
      </c>
      <c r="B2239" s="115">
        <v>74</v>
      </c>
      <c r="C2239" s="115">
        <v>0</v>
      </c>
      <c r="D2239" s="115">
        <v>2</v>
      </c>
      <c r="E2239" s="115">
        <v>16</v>
      </c>
      <c r="F2239" s="115">
        <v>29</v>
      </c>
      <c r="G2239" s="115">
        <v>19</v>
      </c>
      <c r="H2239" s="115">
        <v>7</v>
      </c>
      <c r="I2239" s="115">
        <v>1</v>
      </c>
      <c r="J2239" s="115">
        <v>0</v>
      </c>
      <c r="K2239" s="115">
        <v>0</v>
      </c>
      <c r="L2239" s="115">
        <v>0</v>
      </c>
      <c r="M2239" s="115">
        <v>0</v>
      </c>
      <c r="N2239" s="115">
        <v>0</v>
      </c>
      <c r="O2239" s="115">
        <v>0</v>
      </c>
      <c r="P2239" s="115">
        <v>0</v>
      </c>
      <c r="Q2239" s="115">
        <v>0</v>
      </c>
      <c r="R2239" s="115">
        <v>0</v>
      </c>
      <c r="S2239" s="115">
        <v>0</v>
      </c>
      <c r="T2239" s="115">
        <v>0</v>
      </c>
      <c r="U2239" s="115">
        <v>0</v>
      </c>
      <c r="V2239" s="115">
        <v>23.5</v>
      </c>
      <c r="W2239" s="115">
        <v>28.8</v>
      </c>
    </row>
    <row r="2240" spans="1:23" ht="13.5" customHeight="1" x14ac:dyDescent="0.3">
      <c r="A2240" s="242">
        <v>0.46875</v>
      </c>
      <c r="B2240" s="115">
        <v>65</v>
      </c>
      <c r="C2240" s="115">
        <v>0</v>
      </c>
      <c r="D2240" s="115">
        <v>1</v>
      </c>
      <c r="E2240" s="115">
        <v>8</v>
      </c>
      <c r="F2240" s="115">
        <v>22</v>
      </c>
      <c r="G2240" s="115">
        <v>25</v>
      </c>
      <c r="H2240" s="115">
        <v>6</v>
      </c>
      <c r="I2240" s="115">
        <v>3</v>
      </c>
      <c r="J2240" s="115">
        <v>0</v>
      </c>
      <c r="K2240" s="115">
        <v>0</v>
      </c>
      <c r="L2240" s="115">
        <v>0</v>
      </c>
      <c r="M2240" s="115">
        <v>0</v>
      </c>
      <c r="N2240" s="115">
        <v>0</v>
      </c>
      <c r="O2240" s="115">
        <v>0</v>
      </c>
      <c r="P2240" s="115">
        <v>0</v>
      </c>
      <c r="Q2240" s="115">
        <v>0</v>
      </c>
      <c r="R2240" s="115">
        <v>0</v>
      </c>
      <c r="S2240" s="115">
        <v>0</v>
      </c>
      <c r="T2240" s="115">
        <v>0</v>
      </c>
      <c r="U2240" s="115">
        <v>0</v>
      </c>
      <c r="V2240" s="115">
        <v>25.1</v>
      </c>
      <c r="W2240" s="115">
        <v>30</v>
      </c>
    </row>
    <row r="2241" spans="1:23" ht="13.5" customHeight="1" x14ac:dyDescent="0.3">
      <c r="A2241" s="242">
        <v>0.47916666666666702</v>
      </c>
      <c r="B2241" s="115">
        <v>82</v>
      </c>
      <c r="C2241" s="115">
        <v>0</v>
      </c>
      <c r="D2241" s="115">
        <v>4</v>
      </c>
      <c r="E2241" s="115">
        <v>14</v>
      </c>
      <c r="F2241" s="115">
        <v>30</v>
      </c>
      <c r="G2241" s="115">
        <v>25</v>
      </c>
      <c r="H2241" s="115">
        <v>8</v>
      </c>
      <c r="I2241" s="115">
        <v>1</v>
      </c>
      <c r="J2241" s="115">
        <v>0</v>
      </c>
      <c r="K2241" s="115">
        <v>0</v>
      </c>
      <c r="L2241" s="115">
        <v>0</v>
      </c>
      <c r="M2241" s="115">
        <v>0</v>
      </c>
      <c r="N2241" s="115">
        <v>0</v>
      </c>
      <c r="O2241" s="115">
        <v>0</v>
      </c>
      <c r="P2241" s="115">
        <v>0</v>
      </c>
      <c r="Q2241" s="115">
        <v>0</v>
      </c>
      <c r="R2241" s="115">
        <v>0</v>
      </c>
      <c r="S2241" s="115">
        <v>0</v>
      </c>
      <c r="T2241" s="115">
        <v>0</v>
      </c>
      <c r="U2241" s="115">
        <v>0</v>
      </c>
      <c r="V2241" s="115">
        <v>23.8</v>
      </c>
      <c r="W2241" s="115">
        <v>28.3</v>
      </c>
    </row>
    <row r="2242" spans="1:23" ht="13.5" customHeight="1" x14ac:dyDescent="0.3">
      <c r="A2242" s="242">
        <v>0.48958333333333298</v>
      </c>
      <c r="B2242" s="115">
        <v>86</v>
      </c>
      <c r="C2242" s="115">
        <v>0</v>
      </c>
      <c r="D2242" s="115">
        <v>2</v>
      </c>
      <c r="E2242" s="115">
        <v>10</v>
      </c>
      <c r="F2242" s="115">
        <v>34</v>
      </c>
      <c r="G2242" s="115">
        <v>31</v>
      </c>
      <c r="H2242" s="115">
        <v>6</v>
      </c>
      <c r="I2242" s="115">
        <v>3</v>
      </c>
      <c r="J2242" s="115">
        <v>0</v>
      </c>
      <c r="K2242" s="115">
        <v>0</v>
      </c>
      <c r="L2242" s="115">
        <v>0</v>
      </c>
      <c r="M2242" s="115">
        <v>0</v>
      </c>
      <c r="N2242" s="115">
        <v>0</v>
      </c>
      <c r="O2242" s="115">
        <v>0</v>
      </c>
      <c r="P2242" s="115">
        <v>0</v>
      </c>
      <c r="Q2242" s="115">
        <v>0</v>
      </c>
      <c r="R2242" s="115">
        <v>0</v>
      </c>
      <c r="S2242" s="115">
        <v>0</v>
      </c>
      <c r="T2242" s="115">
        <v>0</v>
      </c>
      <c r="U2242" s="115">
        <v>0</v>
      </c>
      <c r="V2242" s="115">
        <v>24.9</v>
      </c>
      <c r="W2242" s="115">
        <v>28.8</v>
      </c>
    </row>
    <row r="2243" spans="1:23" ht="13.5" customHeight="1" x14ac:dyDescent="0.3">
      <c r="A2243" s="242">
        <v>0.5</v>
      </c>
      <c r="B2243" s="115">
        <v>67</v>
      </c>
      <c r="C2243" s="115">
        <v>0</v>
      </c>
      <c r="D2243" s="115">
        <v>3</v>
      </c>
      <c r="E2243" s="115">
        <v>7</v>
      </c>
      <c r="F2243" s="115">
        <v>24</v>
      </c>
      <c r="G2243" s="115">
        <v>23</v>
      </c>
      <c r="H2243" s="115">
        <v>7</v>
      </c>
      <c r="I2243" s="115">
        <v>3</v>
      </c>
      <c r="J2243" s="115">
        <v>0</v>
      </c>
      <c r="K2243" s="115">
        <v>0</v>
      </c>
      <c r="L2243" s="115">
        <v>0</v>
      </c>
      <c r="M2243" s="115">
        <v>0</v>
      </c>
      <c r="N2243" s="115">
        <v>0</v>
      </c>
      <c r="O2243" s="115">
        <v>0</v>
      </c>
      <c r="P2243" s="115">
        <v>0</v>
      </c>
      <c r="Q2243" s="115">
        <v>0</v>
      </c>
      <c r="R2243" s="115">
        <v>0</v>
      </c>
      <c r="S2243" s="115">
        <v>0</v>
      </c>
      <c r="T2243" s="115">
        <v>0</v>
      </c>
      <c r="U2243" s="115">
        <v>0</v>
      </c>
      <c r="V2243" s="115">
        <v>25.3</v>
      </c>
      <c r="W2243" s="115">
        <v>30.2</v>
      </c>
    </row>
    <row r="2244" spans="1:23" ht="13.5" customHeight="1" x14ac:dyDescent="0.3">
      <c r="A2244" s="242">
        <v>0.51041666666666696</v>
      </c>
      <c r="B2244" s="115">
        <v>73</v>
      </c>
      <c r="C2244" s="115">
        <v>0</v>
      </c>
      <c r="D2244" s="115">
        <v>2</v>
      </c>
      <c r="E2244" s="115">
        <v>10</v>
      </c>
      <c r="F2244" s="115">
        <v>24</v>
      </c>
      <c r="G2244" s="115">
        <v>25</v>
      </c>
      <c r="H2244" s="115">
        <v>11</v>
      </c>
      <c r="I2244" s="115">
        <v>1</v>
      </c>
      <c r="J2244" s="115">
        <v>0</v>
      </c>
      <c r="K2244" s="115">
        <v>0</v>
      </c>
      <c r="L2244" s="115">
        <v>0</v>
      </c>
      <c r="M2244" s="115">
        <v>0</v>
      </c>
      <c r="N2244" s="115">
        <v>0</v>
      </c>
      <c r="O2244" s="115">
        <v>0</v>
      </c>
      <c r="P2244" s="115">
        <v>0</v>
      </c>
      <c r="Q2244" s="115">
        <v>0</v>
      </c>
      <c r="R2244" s="115">
        <v>0</v>
      </c>
      <c r="S2244" s="115">
        <v>0</v>
      </c>
      <c r="T2244" s="115">
        <v>0</v>
      </c>
      <c r="U2244" s="115">
        <v>0</v>
      </c>
      <c r="V2244" s="115">
        <v>25</v>
      </c>
      <c r="W2244" s="115">
        <v>30.1</v>
      </c>
    </row>
    <row r="2245" spans="1:23" ht="13.5" customHeight="1" x14ac:dyDescent="0.3">
      <c r="A2245" s="242">
        <v>0.52083333333333304</v>
      </c>
      <c r="B2245" s="115">
        <v>92</v>
      </c>
      <c r="C2245" s="115">
        <v>0</v>
      </c>
      <c r="D2245" s="115">
        <v>2</v>
      </c>
      <c r="E2245" s="115">
        <v>11</v>
      </c>
      <c r="F2245" s="115">
        <v>39</v>
      </c>
      <c r="G2245" s="115">
        <v>25</v>
      </c>
      <c r="H2245" s="115">
        <v>14</v>
      </c>
      <c r="I2245" s="115">
        <v>1</v>
      </c>
      <c r="J2245" s="115">
        <v>0</v>
      </c>
      <c r="K2245" s="115">
        <v>0</v>
      </c>
      <c r="L2245" s="115">
        <v>0</v>
      </c>
      <c r="M2245" s="115">
        <v>0</v>
      </c>
      <c r="N2245" s="115">
        <v>0</v>
      </c>
      <c r="O2245" s="115">
        <v>0</v>
      </c>
      <c r="P2245" s="115">
        <v>0</v>
      </c>
      <c r="Q2245" s="115">
        <v>0</v>
      </c>
      <c r="R2245" s="115">
        <v>0</v>
      </c>
      <c r="S2245" s="115">
        <v>0</v>
      </c>
      <c r="T2245" s="115">
        <v>0</v>
      </c>
      <c r="U2245" s="115">
        <v>0</v>
      </c>
      <c r="V2245" s="115">
        <v>24.7</v>
      </c>
      <c r="W2245" s="115">
        <v>30.7</v>
      </c>
    </row>
    <row r="2246" spans="1:23" ht="13.5" customHeight="1" x14ac:dyDescent="0.3">
      <c r="A2246" s="242">
        <v>0.53125</v>
      </c>
      <c r="B2246" s="115">
        <v>84</v>
      </c>
      <c r="C2246" s="115">
        <v>0</v>
      </c>
      <c r="D2246" s="115">
        <v>0</v>
      </c>
      <c r="E2246" s="115">
        <v>11</v>
      </c>
      <c r="F2246" s="115">
        <v>28</v>
      </c>
      <c r="G2246" s="115">
        <v>36</v>
      </c>
      <c r="H2246" s="115">
        <v>8</v>
      </c>
      <c r="I2246" s="115">
        <v>1</v>
      </c>
      <c r="J2246" s="115">
        <v>0</v>
      </c>
      <c r="K2246" s="115">
        <v>0</v>
      </c>
      <c r="L2246" s="115">
        <v>0</v>
      </c>
      <c r="M2246" s="115">
        <v>0</v>
      </c>
      <c r="N2246" s="115">
        <v>0</v>
      </c>
      <c r="O2246" s="115">
        <v>0</v>
      </c>
      <c r="P2246" s="115">
        <v>0</v>
      </c>
      <c r="Q2246" s="115">
        <v>0</v>
      </c>
      <c r="R2246" s="115">
        <v>0</v>
      </c>
      <c r="S2246" s="115">
        <v>0</v>
      </c>
      <c r="T2246" s="115">
        <v>0</v>
      </c>
      <c r="U2246" s="115">
        <v>0</v>
      </c>
      <c r="V2246" s="115">
        <v>24.8</v>
      </c>
      <c r="W2246" s="115">
        <v>29.3</v>
      </c>
    </row>
    <row r="2247" spans="1:23" ht="13.5" customHeight="1" x14ac:dyDescent="0.3">
      <c r="A2247" s="242">
        <v>0.54166666666666696</v>
      </c>
      <c r="B2247" s="115">
        <v>68</v>
      </c>
      <c r="C2247" s="115">
        <v>0</v>
      </c>
      <c r="D2247" s="115">
        <v>1</v>
      </c>
      <c r="E2247" s="115">
        <v>6</v>
      </c>
      <c r="F2247" s="115">
        <v>32</v>
      </c>
      <c r="G2247" s="115">
        <v>25</v>
      </c>
      <c r="H2247" s="115">
        <v>4</v>
      </c>
      <c r="I2247" s="115">
        <v>0</v>
      </c>
      <c r="J2247" s="115">
        <v>0</v>
      </c>
      <c r="K2247" s="115">
        <v>0</v>
      </c>
      <c r="L2247" s="115">
        <v>0</v>
      </c>
      <c r="M2247" s="115">
        <v>0</v>
      </c>
      <c r="N2247" s="115">
        <v>0</v>
      </c>
      <c r="O2247" s="115">
        <v>0</v>
      </c>
      <c r="P2247" s="115">
        <v>0</v>
      </c>
      <c r="Q2247" s="115">
        <v>0</v>
      </c>
      <c r="R2247" s="115">
        <v>0</v>
      </c>
      <c r="S2247" s="115">
        <v>0</v>
      </c>
      <c r="T2247" s="115">
        <v>0</v>
      </c>
      <c r="U2247" s="115">
        <v>0</v>
      </c>
      <c r="V2247" s="115">
        <v>24.4</v>
      </c>
      <c r="W2247" s="115">
        <v>28.9</v>
      </c>
    </row>
    <row r="2248" spans="1:23" ht="13.5" customHeight="1" x14ac:dyDescent="0.3">
      <c r="A2248" s="242">
        <v>0.55208333333333304</v>
      </c>
      <c r="B2248" s="115">
        <v>78</v>
      </c>
      <c r="C2248" s="115">
        <v>0</v>
      </c>
      <c r="D2248" s="115">
        <v>2</v>
      </c>
      <c r="E2248" s="115">
        <v>15</v>
      </c>
      <c r="F2248" s="115">
        <v>32</v>
      </c>
      <c r="G2248" s="115">
        <v>20</v>
      </c>
      <c r="H2248" s="115">
        <v>6</v>
      </c>
      <c r="I2248" s="115">
        <v>3</v>
      </c>
      <c r="J2248" s="115">
        <v>0</v>
      </c>
      <c r="K2248" s="115">
        <v>0</v>
      </c>
      <c r="L2248" s="115">
        <v>0</v>
      </c>
      <c r="M2248" s="115">
        <v>0</v>
      </c>
      <c r="N2248" s="115">
        <v>0</v>
      </c>
      <c r="O2248" s="115">
        <v>0</v>
      </c>
      <c r="P2248" s="115">
        <v>0</v>
      </c>
      <c r="Q2248" s="115">
        <v>0</v>
      </c>
      <c r="R2248" s="115">
        <v>0</v>
      </c>
      <c r="S2248" s="115">
        <v>0</v>
      </c>
      <c r="T2248" s="115">
        <v>0</v>
      </c>
      <c r="U2248" s="115">
        <v>0</v>
      </c>
      <c r="V2248" s="115">
        <v>23.7</v>
      </c>
      <c r="W2248" s="115">
        <v>29.3</v>
      </c>
    </row>
    <row r="2249" spans="1:23" ht="13.5" customHeight="1" x14ac:dyDescent="0.3">
      <c r="A2249" s="242">
        <v>0.5625</v>
      </c>
      <c r="B2249" s="115">
        <v>52</v>
      </c>
      <c r="C2249" s="115">
        <v>0</v>
      </c>
      <c r="D2249" s="115">
        <v>1</v>
      </c>
      <c r="E2249" s="115">
        <v>6</v>
      </c>
      <c r="F2249" s="115">
        <v>26</v>
      </c>
      <c r="G2249" s="115">
        <v>13</v>
      </c>
      <c r="H2249" s="115">
        <v>5</v>
      </c>
      <c r="I2249" s="115">
        <v>1</v>
      </c>
      <c r="J2249" s="115">
        <v>0</v>
      </c>
      <c r="K2249" s="115">
        <v>0</v>
      </c>
      <c r="L2249" s="115">
        <v>0</v>
      </c>
      <c r="M2249" s="115">
        <v>0</v>
      </c>
      <c r="N2249" s="115">
        <v>0</v>
      </c>
      <c r="O2249" s="115">
        <v>0</v>
      </c>
      <c r="P2249" s="115">
        <v>0</v>
      </c>
      <c r="Q2249" s="115">
        <v>0</v>
      </c>
      <c r="R2249" s="115">
        <v>0</v>
      </c>
      <c r="S2249" s="115">
        <v>0</v>
      </c>
      <c r="T2249" s="115">
        <v>0</v>
      </c>
      <c r="U2249" s="115">
        <v>0</v>
      </c>
      <c r="V2249" s="115">
        <v>24.2</v>
      </c>
      <c r="W2249" s="115">
        <v>28</v>
      </c>
    </row>
    <row r="2250" spans="1:23" ht="13.5" customHeight="1" x14ac:dyDescent="0.3">
      <c r="A2250" s="242">
        <v>0.57291666666666696</v>
      </c>
      <c r="B2250" s="115">
        <v>66</v>
      </c>
      <c r="C2250" s="115">
        <v>0</v>
      </c>
      <c r="D2250" s="115">
        <v>0</v>
      </c>
      <c r="E2250" s="115">
        <v>9</v>
      </c>
      <c r="F2250" s="115">
        <v>24</v>
      </c>
      <c r="G2250" s="115">
        <v>26</v>
      </c>
      <c r="H2250" s="115">
        <v>4</v>
      </c>
      <c r="I2250" s="115">
        <v>3</v>
      </c>
      <c r="J2250" s="115">
        <v>0</v>
      </c>
      <c r="K2250" s="115">
        <v>0</v>
      </c>
      <c r="L2250" s="115">
        <v>0</v>
      </c>
      <c r="M2250" s="115">
        <v>0</v>
      </c>
      <c r="N2250" s="115">
        <v>0</v>
      </c>
      <c r="O2250" s="115">
        <v>0</v>
      </c>
      <c r="P2250" s="115">
        <v>0</v>
      </c>
      <c r="Q2250" s="115">
        <v>0</v>
      </c>
      <c r="R2250" s="115">
        <v>0</v>
      </c>
      <c r="S2250" s="115">
        <v>0</v>
      </c>
      <c r="T2250" s="115">
        <v>0</v>
      </c>
      <c r="U2250" s="115">
        <v>0</v>
      </c>
      <c r="V2250" s="115">
        <v>25.4</v>
      </c>
      <c r="W2250" s="115">
        <v>29.7</v>
      </c>
    </row>
    <row r="2251" spans="1:23" ht="13.5" customHeight="1" x14ac:dyDescent="0.3">
      <c r="A2251" s="242">
        <v>0.58333333333333304</v>
      </c>
      <c r="B2251" s="115">
        <v>66</v>
      </c>
      <c r="C2251" s="115">
        <v>0</v>
      </c>
      <c r="D2251" s="115">
        <v>0</v>
      </c>
      <c r="E2251" s="115">
        <v>7</v>
      </c>
      <c r="F2251" s="115">
        <v>23</v>
      </c>
      <c r="G2251" s="115">
        <v>25</v>
      </c>
      <c r="H2251" s="115">
        <v>8</v>
      </c>
      <c r="I2251" s="115">
        <v>2</v>
      </c>
      <c r="J2251" s="115">
        <v>1</v>
      </c>
      <c r="K2251" s="115">
        <v>0</v>
      </c>
      <c r="L2251" s="115">
        <v>0</v>
      </c>
      <c r="M2251" s="115">
        <v>0</v>
      </c>
      <c r="N2251" s="115">
        <v>0</v>
      </c>
      <c r="O2251" s="115">
        <v>0</v>
      </c>
      <c r="P2251" s="115">
        <v>0</v>
      </c>
      <c r="Q2251" s="115">
        <v>0</v>
      </c>
      <c r="R2251" s="115">
        <v>0</v>
      </c>
      <c r="S2251" s="115">
        <v>0</v>
      </c>
      <c r="T2251" s="115">
        <v>0</v>
      </c>
      <c r="U2251" s="115">
        <v>0</v>
      </c>
      <c r="V2251" s="115">
        <v>25.8</v>
      </c>
      <c r="W2251" s="115">
        <v>30.6</v>
      </c>
    </row>
    <row r="2252" spans="1:23" ht="13.5" customHeight="1" x14ac:dyDescent="0.3">
      <c r="A2252" s="242">
        <v>0.59375</v>
      </c>
      <c r="B2252" s="115">
        <v>100</v>
      </c>
      <c r="C2252" s="115">
        <v>0</v>
      </c>
      <c r="D2252" s="115">
        <v>9</v>
      </c>
      <c r="E2252" s="115">
        <v>20</v>
      </c>
      <c r="F2252" s="115">
        <v>34</v>
      </c>
      <c r="G2252" s="115">
        <v>27</v>
      </c>
      <c r="H2252" s="115">
        <v>9</v>
      </c>
      <c r="I2252" s="115">
        <v>0</v>
      </c>
      <c r="J2252" s="115">
        <v>0</v>
      </c>
      <c r="K2252" s="115">
        <v>1</v>
      </c>
      <c r="L2252" s="115">
        <v>0</v>
      </c>
      <c r="M2252" s="115">
        <v>0</v>
      </c>
      <c r="N2252" s="115">
        <v>0</v>
      </c>
      <c r="O2252" s="115">
        <v>0</v>
      </c>
      <c r="P2252" s="115">
        <v>0</v>
      </c>
      <c r="Q2252" s="115">
        <v>0</v>
      </c>
      <c r="R2252" s="115">
        <v>0</v>
      </c>
      <c r="S2252" s="115">
        <v>0</v>
      </c>
      <c r="T2252" s="115">
        <v>0</v>
      </c>
      <c r="U2252" s="115">
        <v>0</v>
      </c>
      <c r="V2252" s="115">
        <v>23.1</v>
      </c>
      <c r="W2252" s="115">
        <v>27.9</v>
      </c>
    </row>
    <row r="2253" spans="1:23" ht="13.5" customHeight="1" x14ac:dyDescent="0.3">
      <c r="A2253" s="242">
        <v>0.60416666666666696</v>
      </c>
      <c r="B2253" s="115">
        <v>80</v>
      </c>
      <c r="C2253" s="115">
        <v>0</v>
      </c>
      <c r="D2253" s="115">
        <v>1</v>
      </c>
      <c r="E2253" s="115">
        <v>7</v>
      </c>
      <c r="F2253" s="115">
        <v>36</v>
      </c>
      <c r="G2253" s="115">
        <v>27</v>
      </c>
      <c r="H2253" s="115">
        <v>9</v>
      </c>
      <c r="I2253" s="115">
        <v>0</v>
      </c>
      <c r="J2253" s="115">
        <v>0</v>
      </c>
      <c r="K2253" s="115">
        <v>0</v>
      </c>
      <c r="L2253" s="115">
        <v>0</v>
      </c>
      <c r="M2253" s="115">
        <v>0</v>
      </c>
      <c r="N2253" s="115">
        <v>0</v>
      </c>
      <c r="O2253" s="115">
        <v>0</v>
      </c>
      <c r="P2253" s="115">
        <v>0</v>
      </c>
      <c r="Q2253" s="115">
        <v>0</v>
      </c>
      <c r="R2253" s="115">
        <v>0</v>
      </c>
      <c r="S2253" s="115">
        <v>0</v>
      </c>
      <c r="T2253" s="115">
        <v>0</v>
      </c>
      <c r="U2253" s="115">
        <v>0</v>
      </c>
      <c r="V2253" s="115">
        <v>24.8</v>
      </c>
      <c r="W2253" s="115">
        <v>29.2</v>
      </c>
    </row>
    <row r="2254" spans="1:23" ht="13.5" customHeight="1" x14ac:dyDescent="0.3">
      <c r="A2254" s="242">
        <v>0.61458333333333304</v>
      </c>
      <c r="B2254" s="115">
        <v>91</v>
      </c>
      <c r="C2254" s="115">
        <v>0</v>
      </c>
      <c r="D2254" s="115">
        <v>3</v>
      </c>
      <c r="E2254" s="115">
        <v>7</v>
      </c>
      <c r="F2254" s="115">
        <v>50</v>
      </c>
      <c r="G2254" s="115">
        <v>21</v>
      </c>
      <c r="H2254" s="115">
        <v>9</v>
      </c>
      <c r="I2254" s="115">
        <v>1</v>
      </c>
      <c r="J2254" s="115">
        <v>0</v>
      </c>
      <c r="K2254" s="115">
        <v>0</v>
      </c>
      <c r="L2254" s="115">
        <v>0</v>
      </c>
      <c r="M2254" s="115">
        <v>0</v>
      </c>
      <c r="N2254" s="115">
        <v>0</v>
      </c>
      <c r="O2254" s="115">
        <v>0</v>
      </c>
      <c r="P2254" s="115">
        <v>0</v>
      </c>
      <c r="Q2254" s="115">
        <v>0</v>
      </c>
      <c r="R2254" s="115">
        <v>0</v>
      </c>
      <c r="S2254" s="115">
        <v>0</v>
      </c>
      <c r="T2254" s="115">
        <v>0</v>
      </c>
      <c r="U2254" s="115">
        <v>0</v>
      </c>
      <c r="V2254" s="115">
        <v>24.1</v>
      </c>
      <c r="W2254" s="115">
        <v>29.1</v>
      </c>
    </row>
    <row r="2255" spans="1:23" ht="13.5" customHeight="1" x14ac:dyDescent="0.3">
      <c r="A2255" s="242">
        <v>0.625</v>
      </c>
      <c r="B2255" s="115">
        <v>62</v>
      </c>
      <c r="C2255" s="115">
        <v>0</v>
      </c>
      <c r="D2255" s="115">
        <v>1</v>
      </c>
      <c r="E2255" s="115">
        <v>8</v>
      </c>
      <c r="F2255" s="115">
        <v>23</v>
      </c>
      <c r="G2255" s="115">
        <v>21</v>
      </c>
      <c r="H2255" s="115">
        <v>8</v>
      </c>
      <c r="I2255" s="115">
        <v>1</v>
      </c>
      <c r="J2255" s="115">
        <v>0</v>
      </c>
      <c r="K2255" s="115">
        <v>0</v>
      </c>
      <c r="L2255" s="115">
        <v>0</v>
      </c>
      <c r="M2255" s="115">
        <v>0</v>
      </c>
      <c r="N2255" s="115">
        <v>0</v>
      </c>
      <c r="O2255" s="115">
        <v>0</v>
      </c>
      <c r="P2255" s="115">
        <v>0</v>
      </c>
      <c r="Q2255" s="115">
        <v>0</v>
      </c>
      <c r="R2255" s="115">
        <v>0</v>
      </c>
      <c r="S2255" s="115">
        <v>0</v>
      </c>
      <c r="T2255" s="115">
        <v>0</v>
      </c>
      <c r="U2255" s="115">
        <v>0</v>
      </c>
      <c r="V2255" s="115">
        <v>25</v>
      </c>
      <c r="W2255" s="115">
        <v>29.9</v>
      </c>
    </row>
    <row r="2256" spans="1:23" ht="13.5" customHeight="1" x14ac:dyDescent="0.3">
      <c r="A2256" s="242">
        <v>0.63541666666666696</v>
      </c>
      <c r="B2256" s="115">
        <v>76</v>
      </c>
      <c r="C2256" s="115">
        <v>0</v>
      </c>
      <c r="D2256" s="115">
        <v>0</v>
      </c>
      <c r="E2256" s="115">
        <v>16</v>
      </c>
      <c r="F2256" s="115">
        <v>41</v>
      </c>
      <c r="G2256" s="115">
        <v>16</v>
      </c>
      <c r="H2256" s="115">
        <v>3</v>
      </c>
      <c r="I2256" s="115">
        <v>0</v>
      </c>
      <c r="J2256" s="115">
        <v>0</v>
      </c>
      <c r="K2256" s="115">
        <v>0</v>
      </c>
      <c r="L2256" s="115">
        <v>0</v>
      </c>
      <c r="M2256" s="115">
        <v>0</v>
      </c>
      <c r="N2256" s="115">
        <v>0</v>
      </c>
      <c r="O2256" s="115">
        <v>0</v>
      </c>
      <c r="P2256" s="115">
        <v>0</v>
      </c>
      <c r="Q2256" s="115">
        <v>0</v>
      </c>
      <c r="R2256" s="115">
        <v>0</v>
      </c>
      <c r="S2256" s="115">
        <v>0</v>
      </c>
      <c r="T2256" s="115">
        <v>0</v>
      </c>
      <c r="U2256" s="115">
        <v>0</v>
      </c>
      <c r="V2256" s="115">
        <v>23.1</v>
      </c>
      <c r="W2256" s="115">
        <v>28</v>
      </c>
    </row>
    <row r="2257" spans="1:23" ht="13.5" customHeight="1" x14ac:dyDescent="0.3">
      <c r="A2257" s="242">
        <v>0.64583333333333304</v>
      </c>
      <c r="B2257" s="115">
        <v>81</v>
      </c>
      <c r="C2257" s="115">
        <v>0</v>
      </c>
      <c r="D2257" s="115">
        <v>1</v>
      </c>
      <c r="E2257" s="115">
        <v>13</v>
      </c>
      <c r="F2257" s="115">
        <v>30</v>
      </c>
      <c r="G2257" s="115">
        <v>29</v>
      </c>
      <c r="H2257" s="115">
        <v>6</v>
      </c>
      <c r="I2257" s="115">
        <v>2</v>
      </c>
      <c r="J2257" s="115">
        <v>0</v>
      </c>
      <c r="K2257" s="115">
        <v>0</v>
      </c>
      <c r="L2257" s="115">
        <v>0</v>
      </c>
      <c r="M2257" s="115">
        <v>0</v>
      </c>
      <c r="N2257" s="115">
        <v>0</v>
      </c>
      <c r="O2257" s="115">
        <v>0</v>
      </c>
      <c r="P2257" s="115">
        <v>0</v>
      </c>
      <c r="Q2257" s="115">
        <v>0</v>
      </c>
      <c r="R2257" s="115">
        <v>0</v>
      </c>
      <c r="S2257" s="115">
        <v>0</v>
      </c>
      <c r="T2257" s="115">
        <v>0</v>
      </c>
      <c r="U2257" s="115">
        <v>0</v>
      </c>
      <c r="V2257" s="115">
        <v>24.5</v>
      </c>
      <c r="W2257" s="115">
        <v>29.1</v>
      </c>
    </row>
    <row r="2258" spans="1:23" ht="13.5" customHeight="1" x14ac:dyDescent="0.3">
      <c r="A2258" s="242">
        <v>0.65625</v>
      </c>
      <c r="B2258" s="115">
        <v>74</v>
      </c>
      <c r="C2258" s="115">
        <v>0</v>
      </c>
      <c r="D2258" s="115">
        <v>1</v>
      </c>
      <c r="E2258" s="115">
        <v>9</v>
      </c>
      <c r="F2258" s="115">
        <v>32</v>
      </c>
      <c r="G2258" s="115">
        <v>25</v>
      </c>
      <c r="H2258" s="115">
        <v>7</v>
      </c>
      <c r="I2258" s="115">
        <v>0</v>
      </c>
      <c r="J2258" s="115">
        <v>0</v>
      </c>
      <c r="K2258" s="115">
        <v>0</v>
      </c>
      <c r="L2258" s="115">
        <v>0</v>
      </c>
      <c r="M2258" s="115">
        <v>0</v>
      </c>
      <c r="N2258" s="115">
        <v>0</v>
      </c>
      <c r="O2258" s="115">
        <v>0</v>
      </c>
      <c r="P2258" s="115">
        <v>0</v>
      </c>
      <c r="Q2258" s="115">
        <v>0</v>
      </c>
      <c r="R2258" s="115">
        <v>0</v>
      </c>
      <c r="S2258" s="115">
        <v>0</v>
      </c>
      <c r="T2258" s="115">
        <v>0</v>
      </c>
      <c r="U2258" s="115">
        <v>0</v>
      </c>
      <c r="V2258" s="115">
        <v>24.4</v>
      </c>
      <c r="W2258" s="115">
        <v>28.4</v>
      </c>
    </row>
    <row r="2259" spans="1:23" ht="13.5" customHeight="1" x14ac:dyDescent="0.3">
      <c r="A2259" s="242">
        <v>0.66666666666666696</v>
      </c>
      <c r="B2259" s="115">
        <v>92</v>
      </c>
      <c r="C2259" s="115">
        <v>0</v>
      </c>
      <c r="D2259" s="115">
        <v>0</v>
      </c>
      <c r="E2259" s="115">
        <v>14</v>
      </c>
      <c r="F2259" s="115">
        <v>42</v>
      </c>
      <c r="G2259" s="115">
        <v>27</v>
      </c>
      <c r="H2259" s="115">
        <v>9</v>
      </c>
      <c r="I2259" s="115">
        <v>0</v>
      </c>
      <c r="J2259" s="115">
        <v>0</v>
      </c>
      <c r="K2259" s="115">
        <v>0</v>
      </c>
      <c r="L2259" s="115">
        <v>0</v>
      </c>
      <c r="M2259" s="115">
        <v>0</v>
      </c>
      <c r="N2259" s="115">
        <v>0</v>
      </c>
      <c r="O2259" s="115">
        <v>0</v>
      </c>
      <c r="P2259" s="115">
        <v>0</v>
      </c>
      <c r="Q2259" s="115">
        <v>0</v>
      </c>
      <c r="R2259" s="115">
        <v>0</v>
      </c>
      <c r="S2259" s="115">
        <v>0</v>
      </c>
      <c r="T2259" s="115">
        <v>0</v>
      </c>
      <c r="U2259" s="115">
        <v>0</v>
      </c>
      <c r="V2259" s="115">
        <v>24.3</v>
      </c>
      <c r="W2259" s="115">
        <v>29.3</v>
      </c>
    </row>
    <row r="2260" spans="1:23" ht="13.5" customHeight="1" x14ac:dyDescent="0.3">
      <c r="A2260" s="242">
        <v>0.67708333333333304</v>
      </c>
      <c r="B2260" s="115">
        <v>82</v>
      </c>
      <c r="C2260" s="115">
        <v>0</v>
      </c>
      <c r="D2260" s="115">
        <v>1</v>
      </c>
      <c r="E2260" s="115">
        <v>9</v>
      </c>
      <c r="F2260" s="115">
        <v>37</v>
      </c>
      <c r="G2260" s="115">
        <v>29</v>
      </c>
      <c r="H2260" s="115">
        <v>2</v>
      </c>
      <c r="I2260" s="115">
        <v>3</v>
      </c>
      <c r="J2260" s="115">
        <v>1</v>
      </c>
      <c r="K2260" s="115">
        <v>0</v>
      </c>
      <c r="L2260" s="115">
        <v>0</v>
      </c>
      <c r="M2260" s="115">
        <v>0</v>
      </c>
      <c r="N2260" s="115">
        <v>0</v>
      </c>
      <c r="O2260" s="115">
        <v>0</v>
      </c>
      <c r="P2260" s="115">
        <v>0</v>
      </c>
      <c r="Q2260" s="115">
        <v>0</v>
      </c>
      <c r="R2260" s="115">
        <v>0</v>
      </c>
      <c r="S2260" s="115">
        <v>0</v>
      </c>
      <c r="T2260" s="115">
        <v>0</v>
      </c>
      <c r="U2260" s="115">
        <v>0</v>
      </c>
      <c r="V2260" s="115">
        <v>24.5</v>
      </c>
      <c r="W2260" s="115">
        <v>27.9</v>
      </c>
    </row>
    <row r="2261" spans="1:23" ht="13.5" customHeight="1" x14ac:dyDescent="0.3">
      <c r="A2261" s="242">
        <v>0.6875</v>
      </c>
      <c r="B2261" s="115">
        <v>81</v>
      </c>
      <c r="C2261" s="115">
        <v>0</v>
      </c>
      <c r="D2261" s="115">
        <v>6</v>
      </c>
      <c r="E2261" s="115">
        <v>9</v>
      </c>
      <c r="F2261" s="115">
        <v>39</v>
      </c>
      <c r="G2261" s="115">
        <v>21</v>
      </c>
      <c r="H2261" s="115">
        <v>6</v>
      </c>
      <c r="I2261" s="115">
        <v>0</v>
      </c>
      <c r="J2261" s="115">
        <v>0</v>
      </c>
      <c r="K2261" s="115">
        <v>0</v>
      </c>
      <c r="L2261" s="115">
        <v>0</v>
      </c>
      <c r="M2261" s="115">
        <v>0</v>
      </c>
      <c r="N2261" s="115">
        <v>0</v>
      </c>
      <c r="O2261" s="115">
        <v>0</v>
      </c>
      <c r="P2261" s="115">
        <v>0</v>
      </c>
      <c r="Q2261" s="115">
        <v>0</v>
      </c>
      <c r="R2261" s="115">
        <v>0</v>
      </c>
      <c r="S2261" s="115">
        <v>0</v>
      </c>
      <c r="T2261" s="115">
        <v>0</v>
      </c>
      <c r="U2261" s="115">
        <v>0</v>
      </c>
      <c r="V2261" s="115">
        <v>23.6</v>
      </c>
      <c r="W2261" s="115">
        <v>27.8</v>
      </c>
    </row>
    <row r="2262" spans="1:23" ht="13.5" customHeight="1" x14ac:dyDescent="0.3">
      <c r="A2262" s="242">
        <v>0.69791666666666696</v>
      </c>
      <c r="B2262" s="115">
        <v>65</v>
      </c>
      <c r="C2262" s="115">
        <v>1</v>
      </c>
      <c r="D2262" s="115">
        <v>1</v>
      </c>
      <c r="E2262" s="115">
        <v>5</v>
      </c>
      <c r="F2262" s="115">
        <v>21</v>
      </c>
      <c r="G2262" s="115">
        <v>28</v>
      </c>
      <c r="H2262" s="115">
        <v>6</v>
      </c>
      <c r="I2262" s="115">
        <v>2</v>
      </c>
      <c r="J2262" s="115">
        <v>1</v>
      </c>
      <c r="K2262" s="115">
        <v>0</v>
      </c>
      <c r="L2262" s="115">
        <v>0</v>
      </c>
      <c r="M2262" s="115">
        <v>0</v>
      </c>
      <c r="N2262" s="115">
        <v>0</v>
      </c>
      <c r="O2262" s="115">
        <v>0</v>
      </c>
      <c r="P2262" s="115">
        <v>0</v>
      </c>
      <c r="Q2262" s="115">
        <v>0</v>
      </c>
      <c r="R2262" s="115">
        <v>0</v>
      </c>
      <c r="S2262" s="115">
        <v>0</v>
      </c>
      <c r="T2262" s="115">
        <v>0</v>
      </c>
      <c r="U2262" s="115">
        <v>0</v>
      </c>
      <c r="V2262" s="115">
        <v>25.5</v>
      </c>
      <c r="W2262" s="115">
        <v>29.1</v>
      </c>
    </row>
    <row r="2263" spans="1:23" ht="13.5" customHeight="1" x14ac:dyDescent="0.3">
      <c r="A2263" s="242">
        <v>0.70833333333333304</v>
      </c>
      <c r="B2263" s="115">
        <v>86</v>
      </c>
      <c r="C2263" s="115">
        <v>0</v>
      </c>
      <c r="D2263" s="115">
        <v>2</v>
      </c>
      <c r="E2263" s="115">
        <v>6</v>
      </c>
      <c r="F2263" s="115">
        <v>44</v>
      </c>
      <c r="G2263" s="115">
        <v>29</v>
      </c>
      <c r="H2263" s="115">
        <v>4</v>
      </c>
      <c r="I2263" s="115">
        <v>1</v>
      </c>
      <c r="J2263" s="115">
        <v>0</v>
      </c>
      <c r="K2263" s="115">
        <v>0</v>
      </c>
      <c r="L2263" s="115">
        <v>0</v>
      </c>
      <c r="M2263" s="115">
        <v>0</v>
      </c>
      <c r="N2263" s="115">
        <v>0</v>
      </c>
      <c r="O2263" s="115">
        <v>0</v>
      </c>
      <c r="P2263" s="115">
        <v>0</v>
      </c>
      <c r="Q2263" s="115">
        <v>0</v>
      </c>
      <c r="R2263" s="115">
        <v>0</v>
      </c>
      <c r="S2263" s="115">
        <v>0</v>
      </c>
      <c r="T2263" s="115">
        <v>0</v>
      </c>
      <c r="U2263" s="115">
        <v>0</v>
      </c>
      <c r="V2263" s="115">
        <v>24.2</v>
      </c>
      <c r="W2263" s="115">
        <v>27.7</v>
      </c>
    </row>
    <row r="2264" spans="1:23" ht="13.5" customHeight="1" x14ac:dyDescent="0.3">
      <c r="A2264" s="242">
        <v>0.71875</v>
      </c>
      <c r="B2264" s="115">
        <v>104</v>
      </c>
      <c r="C2264" s="115">
        <v>0</v>
      </c>
      <c r="D2264" s="115">
        <v>8</v>
      </c>
      <c r="E2264" s="115">
        <v>18</v>
      </c>
      <c r="F2264" s="115">
        <v>43</v>
      </c>
      <c r="G2264" s="115">
        <v>27</v>
      </c>
      <c r="H2264" s="115">
        <v>8</v>
      </c>
      <c r="I2264" s="115">
        <v>0</v>
      </c>
      <c r="J2264" s="115">
        <v>0</v>
      </c>
      <c r="K2264" s="115">
        <v>0</v>
      </c>
      <c r="L2264" s="115">
        <v>0</v>
      </c>
      <c r="M2264" s="115">
        <v>0</v>
      </c>
      <c r="N2264" s="115">
        <v>0</v>
      </c>
      <c r="O2264" s="115">
        <v>0</v>
      </c>
      <c r="P2264" s="115">
        <v>0</v>
      </c>
      <c r="Q2264" s="115">
        <v>0</v>
      </c>
      <c r="R2264" s="115">
        <v>0</v>
      </c>
      <c r="S2264" s="115">
        <v>0</v>
      </c>
      <c r="T2264" s="115">
        <v>0</v>
      </c>
      <c r="U2264" s="115">
        <v>0</v>
      </c>
      <c r="V2264" s="115">
        <v>22.8</v>
      </c>
      <c r="W2264" s="115">
        <v>27.5</v>
      </c>
    </row>
    <row r="2265" spans="1:23" ht="13.5" customHeight="1" x14ac:dyDescent="0.3">
      <c r="A2265" s="242">
        <v>0.72916666666666696</v>
      </c>
      <c r="B2265" s="115">
        <v>67</v>
      </c>
      <c r="C2265" s="115">
        <v>0</v>
      </c>
      <c r="D2265" s="115">
        <v>1</v>
      </c>
      <c r="E2265" s="115">
        <v>14</v>
      </c>
      <c r="F2265" s="115">
        <v>32</v>
      </c>
      <c r="G2265" s="115">
        <v>17</v>
      </c>
      <c r="H2265" s="115">
        <v>2</v>
      </c>
      <c r="I2265" s="115">
        <v>1</v>
      </c>
      <c r="J2265" s="115">
        <v>0</v>
      </c>
      <c r="K2265" s="115">
        <v>0</v>
      </c>
      <c r="L2265" s="115">
        <v>0</v>
      </c>
      <c r="M2265" s="115">
        <v>0</v>
      </c>
      <c r="N2265" s="115">
        <v>0</v>
      </c>
      <c r="O2265" s="115">
        <v>0</v>
      </c>
      <c r="P2265" s="115">
        <v>0</v>
      </c>
      <c r="Q2265" s="115">
        <v>0</v>
      </c>
      <c r="R2265" s="115">
        <v>0</v>
      </c>
      <c r="S2265" s="115">
        <v>0</v>
      </c>
      <c r="T2265" s="115">
        <v>0</v>
      </c>
      <c r="U2265" s="115">
        <v>0</v>
      </c>
      <c r="V2265" s="115">
        <v>23.2</v>
      </c>
      <c r="W2265" s="115">
        <v>26.8</v>
      </c>
    </row>
    <row r="2266" spans="1:23" ht="13.5" customHeight="1" x14ac:dyDescent="0.3">
      <c r="A2266" s="242">
        <v>0.73958333333333304</v>
      </c>
      <c r="B2266" s="115">
        <v>68</v>
      </c>
      <c r="C2266" s="115">
        <v>0</v>
      </c>
      <c r="D2266" s="115">
        <v>2</v>
      </c>
      <c r="E2266" s="115">
        <v>7</v>
      </c>
      <c r="F2266" s="115">
        <v>28</v>
      </c>
      <c r="G2266" s="115">
        <v>21</v>
      </c>
      <c r="H2266" s="115">
        <v>6</v>
      </c>
      <c r="I2266" s="115">
        <v>4</v>
      </c>
      <c r="J2266" s="115">
        <v>0</v>
      </c>
      <c r="K2266" s="115">
        <v>0</v>
      </c>
      <c r="L2266" s="115">
        <v>0</v>
      </c>
      <c r="M2266" s="115">
        <v>0</v>
      </c>
      <c r="N2266" s="115">
        <v>0</v>
      </c>
      <c r="O2266" s="115">
        <v>0</v>
      </c>
      <c r="P2266" s="115">
        <v>0</v>
      </c>
      <c r="Q2266" s="115">
        <v>0</v>
      </c>
      <c r="R2266" s="115">
        <v>0</v>
      </c>
      <c r="S2266" s="115">
        <v>0</v>
      </c>
      <c r="T2266" s="115">
        <v>0</v>
      </c>
      <c r="U2266" s="115">
        <v>0</v>
      </c>
      <c r="V2266" s="115">
        <v>24.9</v>
      </c>
      <c r="W2266" s="115">
        <v>29.8</v>
      </c>
    </row>
    <row r="2267" spans="1:23" ht="13.5" customHeight="1" x14ac:dyDescent="0.3">
      <c r="A2267" s="242">
        <v>0.75</v>
      </c>
      <c r="B2267" s="115">
        <v>78</v>
      </c>
      <c r="C2267" s="115">
        <v>0</v>
      </c>
      <c r="D2267" s="115">
        <v>5</v>
      </c>
      <c r="E2267" s="115">
        <v>14</v>
      </c>
      <c r="F2267" s="115">
        <v>24</v>
      </c>
      <c r="G2267" s="115">
        <v>29</v>
      </c>
      <c r="H2267" s="115">
        <v>5</v>
      </c>
      <c r="I2267" s="115">
        <v>1</v>
      </c>
      <c r="J2267" s="115">
        <v>0</v>
      </c>
      <c r="K2267" s="115">
        <v>0</v>
      </c>
      <c r="L2267" s="115">
        <v>0</v>
      </c>
      <c r="M2267" s="115">
        <v>0</v>
      </c>
      <c r="N2267" s="115">
        <v>0</v>
      </c>
      <c r="O2267" s="115">
        <v>0</v>
      </c>
      <c r="P2267" s="115">
        <v>0</v>
      </c>
      <c r="Q2267" s="115">
        <v>0</v>
      </c>
      <c r="R2267" s="115">
        <v>0</v>
      </c>
      <c r="S2267" s="115">
        <v>0</v>
      </c>
      <c r="T2267" s="115">
        <v>0</v>
      </c>
      <c r="U2267" s="115">
        <v>0</v>
      </c>
      <c r="V2267" s="115">
        <v>23.5</v>
      </c>
      <c r="W2267" s="115">
        <v>28.7</v>
      </c>
    </row>
    <row r="2268" spans="1:23" ht="13.5" customHeight="1" x14ac:dyDescent="0.3">
      <c r="A2268" s="242">
        <v>0.76041666666666696</v>
      </c>
      <c r="B2268" s="115">
        <v>83</v>
      </c>
      <c r="C2268" s="115">
        <v>0</v>
      </c>
      <c r="D2268" s="115">
        <v>4</v>
      </c>
      <c r="E2268" s="115">
        <v>15</v>
      </c>
      <c r="F2268" s="115">
        <v>33</v>
      </c>
      <c r="G2268" s="115">
        <v>23</v>
      </c>
      <c r="H2268" s="115">
        <v>8</v>
      </c>
      <c r="I2268" s="115">
        <v>0</v>
      </c>
      <c r="J2268" s="115">
        <v>0</v>
      </c>
      <c r="K2268" s="115">
        <v>0</v>
      </c>
      <c r="L2268" s="115">
        <v>0</v>
      </c>
      <c r="M2268" s="115">
        <v>0</v>
      </c>
      <c r="N2268" s="115">
        <v>0</v>
      </c>
      <c r="O2268" s="115">
        <v>0</v>
      </c>
      <c r="P2268" s="115">
        <v>0</v>
      </c>
      <c r="Q2268" s="115">
        <v>0</v>
      </c>
      <c r="R2268" s="115">
        <v>0</v>
      </c>
      <c r="S2268" s="115">
        <v>0</v>
      </c>
      <c r="T2268" s="115">
        <v>0</v>
      </c>
      <c r="U2268" s="115">
        <v>0</v>
      </c>
      <c r="V2268" s="115">
        <v>23.3</v>
      </c>
      <c r="W2268" s="115">
        <v>28.7</v>
      </c>
    </row>
    <row r="2269" spans="1:23" ht="13.5" customHeight="1" x14ac:dyDescent="0.3">
      <c r="A2269" s="242">
        <v>0.77083333333333304</v>
      </c>
      <c r="B2269" s="115">
        <v>63</v>
      </c>
      <c r="C2269" s="115">
        <v>0</v>
      </c>
      <c r="D2269" s="115">
        <v>1</v>
      </c>
      <c r="E2269" s="115">
        <v>10</v>
      </c>
      <c r="F2269" s="115">
        <v>22</v>
      </c>
      <c r="G2269" s="115">
        <v>21</v>
      </c>
      <c r="H2269" s="115">
        <v>7</v>
      </c>
      <c r="I2269" s="115">
        <v>1</v>
      </c>
      <c r="J2269" s="115">
        <v>1</v>
      </c>
      <c r="K2269" s="115">
        <v>0</v>
      </c>
      <c r="L2269" s="115">
        <v>0</v>
      </c>
      <c r="M2269" s="115">
        <v>0</v>
      </c>
      <c r="N2269" s="115">
        <v>0</v>
      </c>
      <c r="O2269" s="115">
        <v>0</v>
      </c>
      <c r="P2269" s="115">
        <v>0</v>
      </c>
      <c r="Q2269" s="115">
        <v>0</v>
      </c>
      <c r="R2269" s="115">
        <v>0</v>
      </c>
      <c r="S2269" s="115">
        <v>0</v>
      </c>
      <c r="T2269" s="115">
        <v>0</v>
      </c>
      <c r="U2269" s="115">
        <v>0</v>
      </c>
      <c r="V2269" s="115">
        <v>25.1</v>
      </c>
      <c r="W2269" s="115">
        <v>30.4</v>
      </c>
    </row>
    <row r="2270" spans="1:23" ht="13.5" customHeight="1" x14ac:dyDescent="0.3">
      <c r="A2270" s="242">
        <v>0.78125</v>
      </c>
      <c r="B2270" s="115">
        <v>61</v>
      </c>
      <c r="C2270" s="115">
        <v>0</v>
      </c>
      <c r="D2270" s="115">
        <v>1</v>
      </c>
      <c r="E2270" s="115">
        <v>7</v>
      </c>
      <c r="F2270" s="115">
        <v>22</v>
      </c>
      <c r="G2270" s="115">
        <v>21</v>
      </c>
      <c r="H2270" s="115">
        <v>9</v>
      </c>
      <c r="I2270" s="115">
        <v>1</v>
      </c>
      <c r="J2270" s="115">
        <v>0</v>
      </c>
      <c r="K2270" s="115">
        <v>0</v>
      </c>
      <c r="L2270" s="115">
        <v>0</v>
      </c>
      <c r="M2270" s="115">
        <v>0</v>
      </c>
      <c r="N2270" s="115">
        <v>0</v>
      </c>
      <c r="O2270" s="115">
        <v>0</v>
      </c>
      <c r="P2270" s="115">
        <v>0</v>
      </c>
      <c r="Q2270" s="115">
        <v>0</v>
      </c>
      <c r="R2270" s="115">
        <v>0</v>
      </c>
      <c r="S2270" s="115">
        <v>0</v>
      </c>
      <c r="T2270" s="115">
        <v>0</v>
      </c>
      <c r="U2270" s="115">
        <v>0</v>
      </c>
      <c r="V2270" s="115">
        <v>25.2</v>
      </c>
      <c r="W2270" s="115">
        <v>30.7</v>
      </c>
    </row>
    <row r="2271" spans="1:23" ht="13.5" customHeight="1" x14ac:dyDescent="0.3">
      <c r="A2271" s="242">
        <v>0.79166666666666696</v>
      </c>
      <c r="B2271" s="115">
        <v>63</v>
      </c>
      <c r="C2271" s="115">
        <v>0</v>
      </c>
      <c r="D2271" s="115">
        <v>3</v>
      </c>
      <c r="E2271" s="115">
        <v>12</v>
      </c>
      <c r="F2271" s="115">
        <v>23</v>
      </c>
      <c r="G2271" s="115">
        <v>19</v>
      </c>
      <c r="H2271" s="115">
        <v>3</v>
      </c>
      <c r="I2271" s="115">
        <v>2</v>
      </c>
      <c r="J2271" s="115">
        <v>1</v>
      </c>
      <c r="K2271" s="115">
        <v>0</v>
      </c>
      <c r="L2271" s="115">
        <v>0</v>
      </c>
      <c r="M2271" s="115">
        <v>0</v>
      </c>
      <c r="N2271" s="115">
        <v>0</v>
      </c>
      <c r="O2271" s="115">
        <v>0</v>
      </c>
      <c r="P2271" s="115">
        <v>0</v>
      </c>
      <c r="Q2271" s="115">
        <v>0</v>
      </c>
      <c r="R2271" s="115">
        <v>0</v>
      </c>
      <c r="S2271" s="115">
        <v>0</v>
      </c>
      <c r="T2271" s="115">
        <v>0</v>
      </c>
      <c r="U2271" s="115">
        <v>0</v>
      </c>
      <c r="V2271" s="115">
        <v>24.1</v>
      </c>
      <c r="W2271" s="115">
        <v>29.5</v>
      </c>
    </row>
    <row r="2272" spans="1:23" ht="13.5" customHeight="1" x14ac:dyDescent="0.3">
      <c r="A2272" s="242">
        <v>0.80208333333333304</v>
      </c>
      <c r="B2272" s="115">
        <v>50</v>
      </c>
      <c r="C2272" s="115">
        <v>0</v>
      </c>
      <c r="D2272" s="115">
        <v>2</v>
      </c>
      <c r="E2272" s="115">
        <v>7</v>
      </c>
      <c r="F2272" s="115">
        <v>18</v>
      </c>
      <c r="G2272" s="115">
        <v>17</v>
      </c>
      <c r="H2272" s="115">
        <v>4</v>
      </c>
      <c r="I2272" s="115">
        <v>2</v>
      </c>
      <c r="J2272" s="115">
        <v>0</v>
      </c>
      <c r="K2272" s="115">
        <v>0</v>
      </c>
      <c r="L2272" s="115">
        <v>0</v>
      </c>
      <c r="M2272" s="115">
        <v>0</v>
      </c>
      <c r="N2272" s="115">
        <v>0</v>
      </c>
      <c r="O2272" s="115">
        <v>0</v>
      </c>
      <c r="P2272" s="115">
        <v>0</v>
      </c>
      <c r="Q2272" s="115">
        <v>0</v>
      </c>
      <c r="R2272" s="115">
        <v>0</v>
      </c>
      <c r="S2272" s="115">
        <v>0</v>
      </c>
      <c r="T2272" s="115">
        <v>0</v>
      </c>
      <c r="U2272" s="115">
        <v>0</v>
      </c>
      <c r="V2272" s="115">
        <v>24.2</v>
      </c>
      <c r="W2272" s="115">
        <v>29.5</v>
      </c>
    </row>
    <row r="2273" spans="1:23" ht="13.5" customHeight="1" x14ac:dyDescent="0.3">
      <c r="A2273" s="242">
        <v>0.8125</v>
      </c>
      <c r="B2273" s="115">
        <v>59</v>
      </c>
      <c r="C2273" s="115">
        <v>0</v>
      </c>
      <c r="D2273" s="115">
        <v>1</v>
      </c>
      <c r="E2273" s="115">
        <v>7</v>
      </c>
      <c r="F2273" s="115">
        <v>21</v>
      </c>
      <c r="G2273" s="115">
        <v>22</v>
      </c>
      <c r="H2273" s="115">
        <v>8</v>
      </c>
      <c r="I2273" s="115">
        <v>0</v>
      </c>
      <c r="J2273" s="115">
        <v>0</v>
      </c>
      <c r="K2273" s="115">
        <v>0</v>
      </c>
      <c r="L2273" s="115">
        <v>0</v>
      </c>
      <c r="M2273" s="115">
        <v>0</v>
      </c>
      <c r="N2273" s="115">
        <v>0</v>
      </c>
      <c r="O2273" s="115">
        <v>0</v>
      </c>
      <c r="P2273" s="115">
        <v>0</v>
      </c>
      <c r="Q2273" s="115">
        <v>0</v>
      </c>
      <c r="R2273" s="115">
        <v>0</v>
      </c>
      <c r="S2273" s="115">
        <v>0</v>
      </c>
      <c r="T2273" s="115">
        <v>0</v>
      </c>
      <c r="U2273" s="115">
        <v>0</v>
      </c>
      <c r="V2273" s="115">
        <v>24.9</v>
      </c>
      <c r="W2273" s="115">
        <v>29.8</v>
      </c>
    </row>
    <row r="2274" spans="1:23" ht="13.5" customHeight="1" x14ac:dyDescent="0.3">
      <c r="A2274" s="242">
        <v>0.82291666666666696</v>
      </c>
      <c r="B2274" s="115">
        <v>43</v>
      </c>
      <c r="C2274" s="115">
        <v>0</v>
      </c>
      <c r="D2274" s="115">
        <v>0</v>
      </c>
      <c r="E2274" s="115">
        <v>3</v>
      </c>
      <c r="F2274" s="115">
        <v>20</v>
      </c>
      <c r="G2274" s="115">
        <v>13</v>
      </c>
      <c r="H2274" s="115">
        <v>5</v>
      </c>
      <c r="I2274" s="115">
        <v>1</v>
      </c>
      <c r="J2274" s="115">
        <v>0</v>
      </c>
      <c r="K2274" s="115">
        <v>0</v>
      </c>
      <c r="L2274" s="115">
        <v>1</v>
      </c>
      <c r="M2274" s="115">
        <v>0</v>
      </c>
      <c r="N2274" s="115">
        <v>0</v>
      </c>
      <c r="O2274" s="115">
        <v>0</v>
      </c>
      <c r="P2274" s="115">
        <v>0</v>
      </c>
      <c r="Q2274" s="115">
        <v>0</v>
      </c>
      <c r="R2274" s="115">
        <v>0</v>
      </c>
      <c r="S2274" s="115">
        <v>0</v>
      </c>
      <c r="T2274" s="115">
        <v>0</v>
      </c>
      <c r="U2274" s="115">
        <v>0</v>
      </c>
      <c r="V2274" s="115">
        <v>26</v>
      </c>
      <c r="W2274" s="115">
        <v>30.9</v>
      </c>
    </row>
    <row r="2275" spans="1:23" ht="13.5" customHeight="1" x14ac:dyDescent="0.3">
      <c r="A2275" s="242">
        <v>0.83333333333333304</v>
      </c>
      <c r="B2275" s="115">
        <v>44</v>
      </c>
      <c r="C2275" s="115">
        <v>0</v>
      </c>
      <c r="D2275" s="115">
        <v>3</v>
      </c>
      <c r="E2275" s="115">
        <v>2</v>
      </c>
      <c r="F2275" s="115">
        <v>12</v>
      </c>
      <c r="G2275" s="115">
        <v>20</v>
      </c>
      <c r="H2275" s="115">
        <v>6</v>
      </c>
      <c r="I2275" s="115">
        <v>0</v>
      </c>
      <c r="J2275" s="115">
        <v>1</v>
      </c>
      <c r="K2275" s="115">
        <v>0</v>
      </c>
      <c r="L2275" s="115">
        <v>0</v>
      </c>
      <c r="M2275" s="115">
        <v>0</v>
      </c>
      <c r="N2275" s="115">
        <v>0</v>
      </c>
      <c r="O2275" s="115">
        <v>0</v>
      </c>
      <c r="P2275" s="115">
        <v>0</v>
      </c>
      <c r="Q2275" s="115">
        <v>0</v>
      </c>
      <c r="R2275" s="115">
        <v>0</v>
      </c>
      <c r="S2275" s="115">
        <v>0</v>
      </c>
      <c r="T2275" s="115">
        <v>0</v>
      </c>
      <c r="U2275" s="115">
        <v>0</v>
      </c>
      <c r="V2275" s="115">
        <v>25.3</v>
      </c>
      <c r="W2275" s="115">
        <v>30.5</v>
      </c>
    </row>
    <row r="2276" spans="1:23" ht="13.5" customHeight="1" x14ac:dyDescent="0.3">
      <c r="A2276" s="242">
        <v>0.84375</v>
      </c>
      <c r="B2276" s="115">
        <v>37</v>
      </c>
      <c r="C2276" s="115">
        <v>0</v>
      </c>
      <c r="D2276" s="115">
        <v>0</v>
      </c>
      <c r="E2276" s="115">
        <v>8</v>
      </c>
      <c r="F2276" s="115">
        <v>11</v>
      </c>
      <c r="G2276" s="115">
        <v>11</v>
      </c>
      <c r="H2276" s="115">
        <v>3</v>
      </c>
      <c r="I2276" s="115">
        <v>2</v>
      </c>
      <c r="J2276" s="115">
        <v>1</v>
      </c>
      <c r="K2276" s="115">
        <v>1</v>
      </c>
      <c r="L2276" s="115">
        <v>0</v>
      </c>
      <c r="M2276" s="115">
        <v>0</v>
      </c>
      <c r="N2276" s="115">
        <v>0</v>
      </c>
      <c r="O2276" s="115">
        <v>0</v>
      </c>
      <c r="P2276" s="115">
        <v>0</v>
      </c>
      <c r="Q2276" s="115">
        <v>0</v>
      </c>
      <c r="R2276" s="115">
        <v>0</v>
      </c>
      <c r="S2276" s="115">
        <v>0</v>
      </c>
      <c r="T2276" s="115">
        <v>0</v>
      </c>
      <c r="U2276" s="115">
        <v>0</v>
      </c>
      <c r="V2276" s="115">
        <v>25.5</v>
      </c>
      <c r="W2276" s="115">
        <v>33.9</v>
      </c>
    </row>
    <row r="2277" spans="1:23" ht="13.5" customHeight="1" x14ac:dyDescent="0.3">
      <c r="A2277" s="242">
        <v>0.85416666666666696</v>
      </c>
      <c r="B2277" s="115">
        <v>36</v>
      </c>
      <c r="C2277" s="115">
        <v>0</v>
      </c>
      <c r="D2277" s="115">
        <v>0</v>
      </c>
      <c r="E2277" s="115">
        <v>4</v>
      </c>
      <c r="F2277" s="115">
        <v>15</v>
      </c>
      <c r="G2277" s="115">
        <v>13</v>
      </c>
      <c r="H2277" s="115">
        <v>3</v>
      </c>
      <c r="I2277" s="115">
        <v>1</v>
      </c>
      <c r="J2277" s="115">
        <v>0</v>
      </c>
      <c r="K2277" s="115">
        <v>0</v>
      </c>
      <c r="L2277" s="115">
        <v>0</v>
      </c>
      <c r="M2277" s="115">
        <v>0</v>
      </c>
      <c r="N2277" s="115">
        <v>0</v>
      </c>
      <c r="O2277" s="115">
        <v>0</v>
      </c>
      <c r="P2277" s="115">
        <v>0</v>
      </c>
      <c r="Q2277" s="115">
        <v>0</v>
      </c>
      <c r="R2277" s="115">
        <v>0</v>
      </c>
      <c r="S2277" s="115">
        <v>0</v>
      </c>
      <c r="T2277" s="115">
        <v>0</v>
      </c>
      <c r="U2277" s="115">
        <v>0</v>
      </c>
      <c r="V2277" s="115">
        <v>24.8</v>
      </c>
      <c r="W2277" s="115">
        <v>29.2</v>
      </c>
    </row>
    <row r="2278" spans="1:23" ht="13.5" customHeight="1" x14ac:dyDescent="0.3">
      <c r="A2278" s="242">
        <v>0.86458333333333304</v>
      </c>
      <c r="B2278" s="115">
        <v>33</v>
      </c>
      <c r="C2278" s="115">
        <v>0</v>
      </c>
      <c r="D2278" s="115">
        <v>0</v>
      </c>
      <c r="E2278" s="115">
        <v>4</v>
      </c>
      <c r="F2278" s="115">
        <v>8</v>
      </c>
      <c r="G2278" s="115">
        <v>14</v>
      </c>
      <c r="H2278" s="115">
        <v>5</v>
      </c>
      <c r="I2278" s="115">
        <v>1</v>
      </c>
      <c r="J2278" s="115">
        <v>1</v>
      </c>
      <c r="K2278" s="115">
        <v>0</v>
      </c>
      <c r="L2278" s="115">
        <v>0</v>
      </c>
      <c r="M2278" s="115">
        <v>0</v>
      </c>
      <c r="N2278" s="115">
        <v>0</v>
      </c>
      <c r="O2278" s="115">
        <v>0</v>
      </c>
      <c r="P2278" s="115">
        <v>0</v>
      </c>
      <c r="Q2278" s="115">
        <v>0</v>
      </c>
      <c r="R2278" s="115">
        <v>0</v>
      </c>
      <c r="S2278" s="115">
        <v>0</v>
      </c>
      <c r="T2278" s="115">
        <v>0</v>
      </c>
      <c r="U2278" s="115">
        <v>0</v>
      </c>
      <c r="V2278" s="115">
        <v>26.9</v>
      </c>
      <c r="W2278" s="115">
        <v>32.200000000000003</v>
      </c>
    </row>
    <row r="2279" spans="1:23" ht="13.5" customHeight="1" x14ac:dyDescent="0.3">
      <c r="A2279" s="242">
        <v>0.875</v>
      </c>
      <c r="B2279" s="115">
        <v>25</v>
      </c>
      <c r="C2279" s="115">
        <v>0</v>
      </c>
      <c r="D2279" s="115">
        <v>1</v>
      </c>
      <c r="E2279" s="115">
        <v>3</v>
      </c>
      <c r="F2279" s="115">
        <v>13</v>
      </c>
      <c r="G2279" s="115">
        <v>5</v>
      </c>
      <c r="H2279" s="115">
        <v>3</v>
      </c>
      <c r="I2279" s="115">
        <v>0</v>
      </c>
      <c r="J2279" s="115">
        <v>0</v>
      </c>
      <c r="K2279" s="115">
        <v>0</v>
      </c>
      <c r="L2279" s="115">
        <v>0</v>
      </c>
      <c r="M2279" s="115">
        <v>0</v>
      </c>
      <c r="N2279" s="115">
        <v>0</v>
      </c>
      <c r="O2279" s="115">
        <v>0</v>
      </c>
      <c r="P2279" s="115">
        <v>0</v>
      </c>
      <c r="Q2279" s="115">
        <v>0</v>
      </c>
      <c r="R2279" s="115">
        <v>0</v>
      </c>
      <c r="S2279" s="115">
        <v>0</v>
      </c>
      <c r="T2279" s="115">
        <v>0</v>
      </c>
      <c r="U2279" s="115">
        <v>0</v>
      </c>
      <c r="V2279" s="115">
        <v>23.7</v>
      </c>
      <c r="W2279" s="115">
        <v>29.9</v>
      </c>
    </row>
    <row r="2280" spans="1:23" ht="13.5" customHeight="1" x14ac:dyDescent="0.3">
      <c r="A2280" s="242">
        <v>0.88541666666666696</v>
      </c>
      <c r="B2280" s="115">
        <v>21</v>
      </c>
      <c r="C2280" s="115">
        <v>0</v>
      </c>
      <c r="D2280" s="115">
        <v>0</v>
      </c>
      <c r="E2280" s="115">
        <v>3</v>
      </c>
      <c r="F2280" s="115">
        <v>6</v>
      </c>
      <c r="G2280" s="115">
        <v>5</v>
      </c>
      <c r="H2280" s="115">
        <v>7</v>
      </c>
      <c r="I2280" s="115">
        <v>0</v>
      </c>
      <c r="J2280" s="115">
        <v>0</v>
      </c>
      <c r="K2280" s="115">
        <v>0</v>
      </c>
      <c r="L2280" s="115">
        <v>0</v>
      </c>
      <c r="M2280" s="115">
        <v>0</v>
      </c>
      <c r="N2280" s="115">
        <v>0</v>
      </c>
      <c r="O2280" s="115">
        <v>0</v>
      </c>
      <c r="P2280" s="115">
        <v>0</v>
      </c>
      <c r="Q2280" s="115">
        <v>0</v>
      </c>
      <c r="R2280" s="115">
        <v>0</v>
      </c>
      <c r="S2280" s="115">
        <v>0</v>
      </c>
      <c r="T2280" s="115">
        <v>0</v>
      </c>
      <c r="U2280" s="115">
        <v>0</v>
      </c>
      <c r="V2280" s="115">
        <v>26.7</v>
      </c>
      <c r="W2280" s="115">
        <v>33.9</v>
      </c>
    </row>
    <row r="2281" spans="1:23" ht="13.5" customHeight="1" x14ac:dyDescent="0.3">
      <c r="A2281" s="242">
        <v>0.89583333333333304</v>
      </c>
      <c r="B2281" s="115">
        <v>24</v>
      </c>
      <c r="C2281" s="115">
        <v>0</v>
      </c>
      <c r="D2281" s="115">
        <v>0</v>
      </c>
      <c r="E2281" s="115">
        <v>1</v>
      </c>
      <c r="F2281" s="115">
        <v>9</v>
      </c>
      <c r="G2281" s="115">
        <v>9</v>
      </c>
      <c r="H2281" s="115">
        <v>2</v>
      </c>
      <c r="I2281" s="115">
        <v>2</v>
      </c>
      <c r="J2281" s="115">
        <v>1</v>
      </c>
      <c r="K2281" s="115">
        <v>0</v>
      </c>
      <c r="L2281" s="115">
        <v>0</v>
      </c>
      <c r="M2281" s="115">
        <v>0</v>
      </c>
      <c r="N2281" s="115">
        <v>0</v>
      </c>
      <c r="O2281" s="115">
        <v>0</v>
      </c>
      <c r="P2281" s="115">
        <v>0</v>
      </c>
      <c r="Q2281" s="115">
        <v>0</v>
      </c>
      <c r="R2281" s="115">
        <v>0</v>
      </c>
      <c r="S2281" s="115">
        <v>0</v>
      </c>
      <c r="T2281" s="115">
        <v>0</v>
      </c>
      <c r="U2281" s="115">
        <v>0</v>
      </c>
      <c r="V2281" s="115">
        <v>26.7</v>
      </c>
      <c r="W2281" s="115">
        <v>32.799999999999997</v>
      </c>
    </row>
    <row r="2282" spans="1:23" ht="13.5" customHeight="1" x14ac:dyDescent="0.3">
      <c r="A2282" s="242">
        <v>0.90625</v>
      </c>
      <c r="B2282" s="115">
        <v>22</v>
      </c>
      <c r="C2282" s="115">
        <v>0</v>
      </c>
      <c r="D2282" s="115">
        <v>1</v>
      </c>
      <c r="E2282" s="115">
        <v>2</v>
      </c>
      <c r="F2282" s="115">
        <v>11</v>
      </c>
      <c r="G2282" s="115">
        <v>5</v>
      </c>
      <c r="H2282" s="115">
        <v>1</v>
      </c>
      <c r="I2282" s="115">
        <v>1</v>
      </c>
      <c r="J2282" s="115">
        <v>1</v>
      </c>
      <c r="K2282" s="115">
        <v>0</v>
      </c>
      <c r="L2282" s="115">
        <v>0</v>
      </c>
      <c r="M2282" s="115">
        <v>0</v>
      </c>
      <c r="N2282" s="115">
        <v>0</v>
      </c>
      <c r="O2282" s="115">
        <v>0</v>
      </c>
      <c r="P2282" s="115">
        <v>0</v>
      </c>
      <c r="Q2282" s="115">
        <v>0</v>
      </c>
      <c r="R2282" s="115">
        <v>0</v>
      </c>
      <c r="S2282" s="115">
        <v>0</v>
      </c>
      <c r="T2282" s="115">
        <v>0</v>
      </c>
      <c r="U2282" s="115">
        <v>0</v>
      </c>
      <c r="V2282" s="115">
        <v>24.6</v>
      </c>
      <c r="W2282" s="115">
        <v>30.4</v>
      </c>
    </row>
    <row r="2283" spans="1:23" ht="13.5" customHeight="1" x14ac:dyDescent="0.3">
      <c r="A2283" s="242">
        <v>0.91666666666666696</v>
      </c>
      <c r="B2283" s="115">
        <v>24</v>
      </c>
      <c r="C2283" s="115">
        <v>0</v>
      </c>
      <c r="D2283" s="115">
        <v>0</v>
      </c>
      <c r="E2283" s="115">
        <v>6</v>
      </c>
      <c r="F2283" s="115">
        <v>10</v>
      </c>
      <c r="G2283" s="115">
        <v>3</v>
      </c>
      <c r="H2283" s="115">
        <v>3</v>
      </c>
      <c r="I2283" s="115">
        <v>1</v>
      </c>
      <c r="J2283" s="115">
        <v>1</v>
      </c>
      <c r="K2283" s="115">
        <v>0</v>
      </c>
      <c r="L2283" s="115">
        <v>0</v>
      </c>
      <c r="M2283" s="115">
        <v>0</v>
      </c>
      <c r="N2283" s="115">
        <v>0</v>
      </c>
      <c r="O2283" s="115">
        <v>0</v>
      </c>
      <c r="P2283" s="115">
        <v>0</v>
      </c>
      <c r="Q2283" s="115">
        <v>0</v>
      </c>
      <c r="R2283" s="115">
        <v>0</v>
      </c>
      <c r="S2283" s="115">
        <v>0</v>
      </c>
      <c r="T2283" s="115">
        <v>0</v>
      </c>
      <c r="U2283" s="115">
        <v>0</v>
      </c>
      <c r="V2283" s="115">
        <v>25</v>
      </c>
      <c r="W2283" s="115">
        <v>34.200000000000003</v>
      </c>
    </row>
    <row r="2284" spans="1:23" ht="13.5" customHeight="1" x14ac:dyDescent="0.3">
      <c r="A2284" s="242">
        <v>0.92708333333333304</v>
      </c>
      <c r="B2284" s="115">
        <v>29</v>
      </c>
      <c r="C2284" s="115">
        <v>0</v>
      </c>
      <c r="D2284" s="115">
        <v>0</v>
      </c>
      <c r="E2284" s="115">
        <v>0</v>
      </c>
      <c r="F2284" s="115">
        <v>11</v>
      </c>
      <c r="G2284" s="115">
        <v>13</v>
      </c>
      <c r="H2284" s="115">
        <v>4</v>
      </c>
      <c r="I2284" s="115">
        <v>1</v>
      </c>
      <c r="J2284" s="115">
        <v>0</v>
      </c>
      <c r="K2284" s="115">
        <v>0</v>
      </c>
      <c r="L2284" s="115">
        <v>0</v>
      </c>
      <c r="M2284" s="115">
        <v>0</v>
      </c>
      <c r="N2284" s="115">
        <v>0</v>
      </c>
      <c r="O2284" s="115">
        <v>0</v>
      </c>
      <c r="P2284" s="115">
        <v>0</v>
      </c>
      <c r="Q2284" s="115">
        <v>0</v>
      </c>
      <c r="R2284" s="115">
        <v>0</v>
      </c>
      <c r="S2284" s="115">
        <v>0</v>
      </c>
      <c r="T2284" s="115">
        <v>0</v>
      </c>
      <c r="U2284" s="115">
        <v>0</v>
      </c>
      <c r="V2284" s="115">
        <v>26.6</v>
      </c>
      <c r="W2284" s="115">
        <v>30.3</v>
      </c>
    </row>
    <row r="2285" spans="1:23" ht="13.5" customHeight="1" x14ac:dyDescent="0.3">
      <c r="A2285" s="242">
        <v>0.9375</v>
      </c>
      <c r="B2285" s="115">
        <v>14</v>
      </c>
      <c r="C2285" s="115">
        <v>0</v>
      </c>
      <c r="D2285" s="115">
        <v>0</v>
      </c>
      <c r="E2285" s="115">
        <v>2</v>
      </c>
      <c r="F2285" s="115">
        <v>5</v>
      </c>
      <c r="G2285" s="115">
        <v>3</v>
      </c>
      <c r="H2285" s="115">
        <v>4</v>
      </c>
      <c r="I2285" s="115">
        <v>0</v>
      </c>
      <c r="J2285" s="115">
        <v>0</v>
      </c>
      <c r="K2285" s="115">
        <v>0</v>
      </c>
      <c r="L2285" s="115">
        <v>0</v>
      </c>
      <c r="M2285" s="115">
        <v>0</v>
      </c>
      <c r="N2285" s="115">
        <v>0</v>
      </c>
      <c r="O2285" s="115">
        <v>0</v>
      </c>
      <c r="P2285" s="115">
        <v>0</v>
      </c>
      <c r="Q2285" s="115">
        <v>0</v>
      </c>
      <c r="R2285" s="115">
        <v>0</v>
      </c>
      <c r="S2285" s="115">
        <v>0</v>
      </c>
      <c r="T2285" s="115">
        <v>0</v>
      </c>
      <c r="U2285" s="115">
        <v>0</v>
      </c>
      <c r="V2285" s="115">
        <v>25.7</v>
      </c>
      <c r="W2285" s="115">
        <v>31.9</v>
      </c>
    </row>
    <row r="2286" spans="1:23" ht="13.5" customHeight="1" x14ac:dyDescent="0.3">
      <c r="A2286" s="242">
        <v>0.94791666666666696</v>
      </c>
      <c r="B2286" s="115">
        <v>15</v>
      </c>
      <c r="C2286" s="115">
        <v>0</v>
      </c>
      <c r="D2286" s="115">
        <v>1</v>
      </c>
      <c r="E2286" s="115">
        <v>2</v>
      </c>
      <c r="F2286" s="115">
        <v>6</v>
      </c>
      <c r="G2286" s="115">
        <v>4</v>
      </c>
      <c r="H2286" s="115">
        <v>0</v>
      </c>
      <c r="I2286" s="115">
        <v>2</v>
      </c>
      <c r="J2286" s="115">
        <v>0</v>
      </c>
      <c r="K2286" s="115">
        <v>0</v>
      </c>
      <c r="L2286" s="115">
        <v>0</v>
      </c>
      <c r="M2286" s="115">
        <v>0</v>
      </c>
      <c r="N2286" s="115">
        <v>0</v>
      </c>
      <c r="O2286" s="115">
        <v>0</v>
      </c>
      <c r="P2286" s="115">
        <v>0</v>
      </c>
      <c r="Q2286" s="115">
        <v>0</v>
      </c>
      <c r="R2286" s="115">
        <v>0</v>
      </c>
      <c r="S2286" s="115">
        <v>0</v>
      </c>
      <c r="T2286" s="115">
        <v>0</v>
      </c>
      <c r="U2286" s="115">
        <v>0</v>
      </c>
      <c r="V2286" s="115">
        <v>24.3</v>
      </c>
      <c r="W2286" s="115">
        <v>33.799999999999997</v>
      </c>
    </row>
    <row r="2287" spans="1:23" ht="13.5" customHeight="1" x14ac:dyDescent="0.3">
      <c r="A2287" s="242">
        <v>0.95833333333333304</v>
      </c>
      <c r="B2287" s="115">
        <v>10</v>
      </c>
      <c r="C2287" s="115">
        <v>1</v>
      </c>
      <c r="D2287" s="115">
        <v>0</v>
      </c>
      <c r="E2287" s="115">
        <v>0</v>
      </c>
      <c r="F2287" s="115">
        <v>2</v>
      </c>
      <c r="G2287" s="115">
        <v>1</v>
      </c>
      <c r="H2287" s="115">
        <v>3</v>
      </c>
      <c r="I2287" s="115">
        <v>3</v>
      </c>
      <c r="J2287" s="115">
        <v>0</v>
      </c>
      <c r="K2287" s="115">
        <v>0</v>
      </c>
      <c r="L2287" s="115">
        <v>0</v>
      </c>
      <c r="M2287" s="115">
        <v>0</v>
      </c>
      <c r="N2287" s="115">
        <v>0</v>
      </c>
      <c r="O2287" s="115">
        <v>0</v>
      </c>
      <c r="P2287" s="115">
        <v>0</v>
      </c>
      <c r="Q2287" s="115">
        <v>0</v>
      </c>
      <c r="R2287" s="115">
        <v>0</v>
      </c>
      <c r="S2287" s="115">
        <v>0</v>
      </c>
      <c r="T2287" s="115">
        <v>0</v>
      </c>
      <c r="U2287" s="115">
        <v>0</v>
      </c>
      <c r="V2287" s="115">
        <v>28.6</v>
      </c>
      <c r="W2287" s="115" t="s">
        <v>102</v>
      </c>
    </row>
    <row r="2288" spans="1:23" ht="13.5" customHeight="1" x14ac:dyDescent="0.3">
      <c r="A2288" s="242">
        <v>0.96875</v>
      </c>
      <c r="B2288" s="115">
        <v>9</v>
      </c>
      <c r="C2288" s="115">
        <v>1</v>
      </c>
      <c r="D2288" s="115">
        <v>0</v>
      </c>
      <c r="E2288" s="115">
        <v>1</v>
      </c>
      <c r="F2288" s="115">
        <v>4</v>
      </c>
      <c r="G2288" s="115">
        <v>1</v>
      </c>
      <c r="H2288" s="115">
        <v>1</v>
      </c>
      <c r="I2288" s="115">
        <v>1</v>
      </c>
      <c r="J2288" s="115">
        <v>0</v>
      </c>
      <c r="K2288" s="115">
        <v>0</v>
      </c>
      <c r="L2288" s="115">
        <v>0</v>
      </c>
      <c r="M2288" s="115">
        <v>0</v>
      </c>
      <c r="N2288" s="115">
        <v>0</v>
      </c>
      <c r="O2288" s="115">
        <v>0</v>
      </c>
      <c r="P2288" s="115">
        <v>0</v>
      </c>
      <c r="Q2288" s="115">
        <v>0</v>
      </c>
      <c r="R2288" s="115">
        <v>0</v>
      </c>
      <c r="S2288" s="115">
        <v>0</v>
      </c>
      <c r="T2288" s="115">
        <v>0</v>
      </c>
      <c r="U2288" s="115">
        <v>0</v>
      </c>
      <c r="V2288" s="115">
        <v>23.7</v>
      </c>
      <c r="W2288" s="115" t="s">
        <v>102</v>
      </c>
    </row>
    <row r="2289" spans="1:23" ht="13.5" customHeight="1" x14ac:dyDescent="0.3">
      <c r="A2289" s="242">
        <v>0.97916666666666696</v>
      </c>
      <c r="B2289" s="115">
        <v>6</v>
      </c>
      <c r="C2289" s="115">
        <v>0</v>
      </c>
      <c r="D2289" s="115">
        <v>1</v>
      </c>
      <c r="E2289" s="115">
        <v>0</v>
      </c>
      <c r="F2289" s="115">
        <v>1</v>
      </c>
      <c r="G2289" s="115">
        <v>3</v>
      </c>
      <c r="H2289" s="115">
        <v>0</v>
      </c>
      <c r="I2289" s="115">
        <v>0</v>
      </c>
      <c r="J2289" s="115">
        <v>1</v>
      </c>
      <c r="K2289" s="115">
        <v>0</v>
      </c>
      <c r="L2289" s="115">
        <v>0</v>
      </c>
      <c r="M2289" s="115">
        <v>0</v>
      </c>
      <c r="N2289" s="115">
        <v>0</v>
      </c>
      <c r="O2289" s="115">
        <v>0</v>
      </c>
      <c r="P2289" s="115">
        <v>0</v>
      </c>
      <c r="Q2289" s="115">
        <v>0</v>
      </c>
      <c r="R2289" s="115">
        <v>0</v>
      </c>
      <c r="S2289" s="115">
        <v>0</v>
      </c>
      <c r="T2289" s="115">
        <v>0</v>
      </c>
      <c r="U2289" s="115">
        <v>0</v>
      </c>
      <c r="V2289" s="115">
        <v>26.7</v>
      </c>
      <c r="W2289" s="115" t="s">
        <v>102</v>
      </c>
    </row>
    <row r="2290" spans="1:23" ht="13.5" customHeight="1" thickBot="1" x14ac:dyDescent="0.35">
      <c r="A2290" s="244">
        <v>0.98958333333333304</v>
      </c>
      <c r="B2290" s="119">
        <v>8</v>
      </c>
      <c r="C2290" s="119">
        <v>0</v>
      </c>
      <c r="D2290" s="119">
        <v>1</v>
      </c>
      <c r="E2290" s="119">
        <v>1</v>
      </c>
      <c r="F2290" s="119">
        <v>3</v>
      </c>
      <c r="G2290" s="119">
        <v>2</v>
      </c>
      <c r="H2290" s="119">
        <v>0</v>
      </c>
      <c r="I2290" s="119">
        <v>1</v>
      </c>
      <c r="J2290" s="119">
        <v>0</v>
      </c>
      <c r="K2290" s="119">
        <v>0</v>
      </c>
      <c r="L2290" s="119">
        <v>0</v>
      </c>
      <c r="M2290" s="119">
        <v>0</v>
      </c>
      <c r="N2290" s="119">
        <v>0</v>
      </c>
      <c r="O2290" s="119">
        <v>0</v>
      </c>
      <c r="P2290" s="119">
        <v>0</v>
      </c>
      <c r="Q2290" s="119">
        <v>0</v>
      </c>
      <c r="R2290" s="119">
        <v>0</v>
      </c>
      <c r="S2290" s="119">
        <v>0</v>
      </c>
      <c r="T2290" s="119">
        <v>0</v>
      </c>
      <c r="U2290" s="119">
        <v>0</v>
      </c>
      <c r="V2290" s="119">
        <v>24.3</v>
      </c>
      <c r="W2290" s="119" t="s">
        <v>102</v>
      </c>
    </row>
    <row r="2291" spans="1:23" ht="13.5" customHeight="1" thickTop="1" x14ac:dyDescent="0.3">
      <c r="A2291" s="246" t="s">
        <v>168</v>
      </c>
      <c r="B2291" s="116">
        <f>SUM(B2223:B2270)</f>
        <v>4326</v>
      </c>
      <c r="C2291" s="116">
        <f t="shared" ref="C2291:U2291" si="84">SUM(C2223:C2270)</f>
        <v>90</v>
      </c>
      <c r="D2291" s="116">
        <f t="shared" si="84"/>
        <v>211</v>
      </c>
      <c r="E2291" s="116">
        <f t="shared" si="84"/>
        <v>765</v>
      </c>
      <c r="F2291" s="116">
        <f t="shared" si="84"/>
        <v>1749</v>
      </c>
      <c r="G2291" s="116">
        <f t="shared" si="84"/>
        <v>1161</v>
      </c>
      <c r="H2291" s="116">
        <f t="shared" si="84"/>
        <v>294</v>
      </c>
      <c r="I2291" s="116">
        <f t="shared" si="84"/>
        <v>49</v>
      </c>
      <c r="J2291" s="116">
        <f t="shared" si="84"/>
        <v>5</v>
      </c>
      <c r="K2291" s="116">
        <f t="shared" si="84"/>
        <v>2</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23</v>
      </c>
      <c r="W2291" s="116">
        <v>28.1</v>
      </c>
    </row>
    <row r="2292" spans="1:23" ht="13.5" customHeight="1" x14ac:dyDescent="0.3">
      <c r="A2292" s="247" t="s">
        <v>169</v>
      </c>
      <c r="B2292" s="115">
        <f>SUM(B2219:B2282)</f>
        <v>5123</v>
      </c>
      <c r="C2292" s="115">
        <f t="shared" ref="C2292:U2292" si="85">SUM(C2219:C2282)</f>
        <v>91</v>
      </c>
      <c r="D2292" s="115">
        <f t="shared" si="85"/>
        <v>234</v>
      </c>
      <c r="E2292" s="115">
        <f t="shared" si="85"/>
        <v>869</v>
      </c>
      <c r="F2292" s="115">
        <f t="shared" si="85"/>
        <v>2031</v>
      </c>
      <c r="G2292" s="115">
        <f t="shared" si="85"/>
        <v>1424</v>
      </c>
      <c r="H2292" s="115">
        <f t="shared" si="85"/>
        <v>390</v>
      </c>
      <c r="I2292" s="115">
        <f t="shared" si="85"/>
        <v>69</v>
      </c>
      <c r="J2292" s="115">
        <f t="shared" si="85"/>
        <v>11</v>
      </c>
      <c r="K2292" s="115">
        <f t="shared" si="85"/>
        <v>3</v>
      </c>
      <c r="L2292" s="115">
        <f t="shared" si="85"/>
        <v>1</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23.3</v>
      </c>
      <c r="W2292" s="115">
        <v>28.5</v>
      </c>
    </row>
    <row r="2293" spans="1:23" ht="13.5" customHeight="1" x14ac:dyDescent="0.3">
      <c r="A2293" s="243" t="s">
        <v>170</v>
      </c>
      <c r="B2293" s="115">
        <f>SUM(B2219:B2290)</f>
        <v>5238</v>
      </c>
      <c r="C2293" s="115">
        <f t="shared" ref="C2293:U2293" si="86">SUM(C2219:C2290)</f>
        <v>93</v>
      </c>
      <c r="D2293" s="115">
        <f t="shared" si="86"/>
        <v>237</v>
      </c>
      <c r="E2293" s="115">
        <f t="shared" si="86"/>
        <v>881</v>
      </c>
      <c r="F2293" s="115">
        <f t="shared" si="86"/>
        <v>2073</v>
      </c>
      <c r="G2293" s="115">
        <f t="shared" si="86"/>
        <v>1454</v>
      </c>
      <c r="H2293" s="115">
        <f t="shared" si="86"/>
        <v>405</v>
      </c>
      <c r="I2293" s="115">
        <f t="shared" si="86"/>
        <v>78</v>
      </c>
      <c r="J2293" s="115">
        <f t="shared" si="86"/>
        <v>13</v>
      </c>
      <c r="K2293" s="115">
        <f t="shared" si="86"/>
        <v>3</v>
      </c>
      <c r="L2293" s="115">
        <f t="shared" si="86"/>
        <v>1</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23.4</v>
      </c>
      <c r="W2293" s="115">
        <v>28.5</v>
      </c>
    </row>
    <row r="2294" spans="1:23" ht="13.5" customHeight="1" thickBot="1" x14ac:dyDescent="0.35">
      <c r="A2294" s="245" t="s">
        <v>171</v>
      </c>
      <c r="B2294" s="119">
        <f>SUM(B2195:B2290)</f>
        <v>5425</v>
      </c>
      <c r="C2294" s="119">
        <f t="shared" ref="C2294:U2294" si="87">SUM(C2195:C2290)</f>
        <v>93</v>
      </c>
      <c r="D2294" s="119">
        <f t="shared" si="87"/>
        <v>240</v>
      </c>
      <c r="E2294" s="119">
        <f t="shared" si="87"/>
        <v>898</v>
      </c>
      <c r="F2294" s="119">
        <f t="shared" si="87"/>
        <v>2117</v>
      </c>
      <c r="G2294" s="119">
        <f t="shared" si="87"/>
        <v>1516</v>
      </c>
      <c r="H2294" s="119">
        <f t="shared" si="87"/>
        <v>443</v>
      </c>
      <c r="I2294" s="119">
        <f t="shared" si="87"/>
        <v>95</v>
      </c>
      <c r="J2294" s="119">
        <f t="shared" si="87"/>
        <v>17</v>
      </c>
      <c r="K2294" s="119">
        <f t="shared" si="87"/>
        <v>5</v>
      </c>
      <c r="L2294" s="119">
        <f t="shared" si="87"/>
        <v>1</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23.5</v>
      </c>
      <c r="W2294" s="119">
        <v>28.7</v>
      </c>
    </row>
    <row r="2295" spans="1:23" ht="13.5" customHeight="1" thickTop="1" x14ac:dyDescent="0.3">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35">
      <c r="A2296" s="236" t="s">
        <v>16</v>
      </c>
      <c r="B2296" s="443" t="str">
        <f>TEXT(C2296,"dddd")</f>
        <v>Tuesday</v>
      </c>
      <c r="C2296" s="121">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35">
      <c r="A2297" s="236"/>
      <c r="B2297" s="561" t="s">
        <v>147</v>
      </c>
      <c r="C2297" s="562"/>
      <c r="D2297" s="562"/>
      <c r="E2297" s="562"/>
      <c r="F2297" s="562"/>
      <c r="G2297" s="562"/>
      <c r="H2297" s="562"/>
      <c r="I2297" s="562"/>
      <c r="J2297" s="562"/>
      <c r="K2297" s="562"/>
      <c r="L2297" s="562"/>
      <c r="M2297" s="562"/>
      <c r="N2297" s="562"/>
      <c r="O2297" s="562"/>
      <c r="P2297" s="562"/>
      <c r="Q2297" s="562"/>
      <c r="R2297" s="562"/>
      <c r="S2297" s="562"/>
      <c r="T2297" s="562"/>
      <c r="U2297" s="562"/>
      <c r="V2297" s="562"/>
      <c r="W2297" s="563"/>
    </row>
    <row r="2298" spans="1:23" ht="13.5" customHeight="1" thickTop="1" thickBot="1" x14ac:dyDescent="0.35">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
      <c r="A2299" s="240">
        <v>0</v>
      </c>
      <c r="B2299" s="116">
        <v>8</v>
      </c>
      <c r="C2299" s="116">
        <v>0</v>
      </c>
      <c r="D2299" s="116">
        <v>0</v>
      </c>
      <c r="E2299" s="116">
        <v>0</v>
      </c>
      <c r="F2299" s="116">
        <v>5</v>
      </c>
      <c r="G2299" s="116">
        <v>2</v>
      </c>
      <c r="H2299" s="116">
        <v>1</v>
      </c>
      <c r="I2299" s="116">
        <v>0</v>
      </c>
      <c r="J2299" s="116">
        <v>0</v>
      </c>
      <c r="K2299" s="116">
        <v>0</v>
      </c>
      <c r="L2299" s="116">
        <v>0</v>
      </c>
      <c r="M2299" s="116">
        <v>0</v>
      </c>
      <c r="N2299" s="116">
        <v>0</v>
      </c>
      <c r="O2299" s="116">
        <v>0</v>
      </c>
      <c r="P2299" s="116">
        <v>0</v>
      </c>
      <c r="Q2299" s="116">
        <v>0</v>
      </c>
      <c r="R2299" s="116">
        <v>0</v>
      </c>
      <c r="S2299" s="116">
        <v>0</v>
      </c>
      <c r="T2299" s="116">
        <v>0</v>
      </c>
      <c r="U2299" s="116">
        <v>0</v>
      </c>
      <c r="V2299" s="116">
        <v>25</v>
      </c>
      <c r="W2299" s="116" t="s">
        <v>102</v>
      </c>
    </row>
    <row r="2300" spans="1:23" ht="13.5" customHeight="1" x14ac:dyDescent="0.3">
      <c r="A2300" s="242">
        <v>1.0416666666666666E-2</v>
      </c>
      <c r="B2300" s="115">
        <v>10</v>
      </c>
      <c r="C2300" s="115">
        <v>0</v>
      </c>
      <c r="D2300" s="115">
        <v>0</v>
      </c>
      <c r="E2300" s="115">
        <v>0</v>
      </c>
      <c r="F2300" s="115">
        <v>5</v>
      </c>
      <c r="G2300" s="115">
        <v>3</v>
      </c>
      <c r="H2300" s="115">
        <v>2</v>
      </c>
      <c r="I2300" s="115">
        <v>0</v>
      </c>
      <c r="J2300" s="115">
        <v>0</v>
      </c>
      <c r="K2300" s="115">
        <v>0</v>
      </c>
      <c r="L2300" s="115">
        <v>0</v>
      </c>
      <c r="M2300" s="115">
        <v>0</v>
      </c>
      <c r="N2300" s="115">
        <v>0</v>
      </c>
      <c r="O2300" s="115">
        <v>0</v>
      </c>
      <c r="P2300" s="115">
        <v>0</v>
      </c>
      <c r="Q2300" s="115">
        <v>0</v>
      </c>
      <c r="R2300" s="115">
        <v>0</v>
      </c>
      <c r="S2300" s="115">
        <v>0</v>
      </c>
      <c r="T2300" s="115">
        <v>0</v>
      </c>
      <c r="U2300" s="115">
        <v>0</v>
      </c>
      <c r="V2300" s="115">
        <v>26.7</v>
      </c>
      <c r="W2300" s="115" t="s">
        <v>102</v>
      </c>
    </row>
    <row r="2301" spans="1:23" ht="13.5" customHeight="1" x14ac:dyDescent="0.3">
      <c r="A2301" s="242">
        <v>2.0833333333333332E-2</v>
      </c>
      <c r="B2301" s="115">
        <v>8</v>
      </c>
      <c r="C2301" s="115">
        <v>0</v>
      </c>
      <c r="D2301" s="115">
        <v>0</v>
      </c>
      <c r="E2301" s="115">
        <v>0</v>
      </c>
      <c r="F2301" s="115">
        <v>5</v>
      </c>
      <c r="G2301" s="115">
        <v>2</v>
      </c>
      <c r="H2301" s="115">
        <v>1</v>
      </c>
      <c r="I2301" s="115">
        <v>0</v>
      </c>
      <c r="J2301" s="115">
        <v>0</v>
      </c>
      <c r="K2301" s="115">
        <v>0</v>
      </c>
      <c r="L2301" s="115">
        <v>0</v>
      </c>
      <c r="M2301" s="115">
        <v>0</v>
      </c>
      <c r="N2301" s="115">
        <v>0</v>
      </c>
      <c r="O2301" s="115">
        <v>0</v>
      </c>
      <c r="P2301" s="115">
        <v>0</v>
      </c>
      <c r="Q2301" s="115">
        <v>0</v>
      </c>
      <c r="R2301" s="115">
        <v>0</v>
      </c>
      <c r="S2301" s="115">
        <v>0</v>
      </c>
      <c r="T2301" s="115">
        <v>0</v>
      </c>
      <c r="U2301" s="115">
        <v>0</v>
      </c>
      <c r="V2301" s="115">
        <v>25.3</v>
      </c>
      <c r="W2301" s="115" t="s">
        <v>102</v>
      </c>
    </row>
    <row r="2302" spans="1:23" ht="13.5" customHeight="1" x14ac:dyDescent="0.3">
      <c r="A2302" s="242">
        <v>3.125E-2</v>
      </c>
      <c r="B2302" s="115">
        <v>2</v>
      </c>
      <c r="C2302" s="115">
        <v>0</v>
      </c>
      <c r="D2302" s="115">
        <v>0</v>
      </c>
      <c r="E2302" s="115">
        <v>0</v>
      </c>
      <c r="F2302" s="115">
        <v>1</v>
      </c>
      <c r="G2302" s="115">
        <v>1</v>
      </c>
      <c r="H2302" s="115">
        <v>0</v>
      </c>
      <c r="I2302" s="115">
        <v>0</v>
      </c>
      <c r="J2302" s="115">
        <v>0</v>
      </c>
      <c r="K2302" s="115">
        <v>0</v>
      </c>
      <c r="L2302" s="115">
        <v>0</v>
      </c>
      <c r="M2302" s="115">
        <v>0</v>
      </c>
      <c r="N2302" s="115">
        <v>0</v>
      </c>
      <c r="O2302" s="115">
        <v>0</v>
      </c>
      <c r="P2302" s="115">
        <v>0</v>
      </c>
      <c r="Q2302" s="115">
        <v>0</v>
      </c>
      <c r="R2302" s="115">
        <v>0</v>
      </c>
      <c r="S2302" s="115">
        <v>0</v>
      </c>
      <c r="T2302" s="115">
        <v>0</v>
      </c>
      <c r="U2302" s="115">
        <v>0</v>
      </c>
      <c r="V2302" s="115">
        <v>24.4</v>
      </c>
      <c r="W2302" s="115" t="s">
        <v>102</v>
      </c>
    </row>
    <row r="2303" spans="1:23" ht="13.5" customHeight="1" x14ac:dyDescent="0.3">
      <c r="A2303" s="242">
        <v>4.1666666666666664E-2</v>
      </c>
      <c r="B2303" s="115">
        <v>2</v>
      </c>
      <c r="C2303" s="115">
        <v>0</v>
      </c>
      <c r="D2303" s="115">
        <v>0</v>
      </c>
      <c r="E2303" s="115">
        <v>0</v>
      </c>
      <c r="F2303" s="115">
        <v>1</v>
      </c>
      <c r="G2303" s="115">
        <v>1</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v>26.6</v>
      </c>
      <c r="W2303" s="115" t="s">
        <v>102</v>
      </c>
    </row>
    <row r="2304" spans="1:23" ht="13.5" customHeight="1" x14ac:dyDescent="0.3">
      <c r="A2304" s="242">
        <v>5.2083333333333336E-2</v>
      </c>
      <c r="B2304" s="115">
        <v>2</v>
      </c>
      <c r="C2304" s="115">
        <v>0</v>
      </c>
      <c r="D2304" s="115">
        <v>0</v>
      </c>
      <c r="E2304" s="115">
        <v>0</v>
      </c>
      <c r="F2304" s="115">
        <v>0</v>
      </c>
      <c r="G2304" s="115">
        <v>0</v>
      </c>
      <c r="H2304" s="115">
        <v>2</v>
      </c>
      <c r="I2304" s="115">
        <v>0</v>
      </c>
      <c r="J2304" s="115">
        <v>0</v>
      </c>
      <c r="K2304" s="115">
        <v>0</v>
      </c>
      <c r="L2304" s="115">
        <v>0</v>
      </c>
      <c r="M2304" s="115">
        <v>0</v>
      </c>
      <c r="N2304" s="115">
        <v>0</v>
      </c>
      <c r="O2304" s="115">
        <v>0</v>
      </c>
      <c r="P2304" s="115">
        <v>0</v>
      </c>
      <c r="Q2304" s="115">
        <v>0</v>
      </c>
      <c r="R2304" s="115">
        <v>0</v>
      </c>
      <c r="S2304" s="115">
        <v>0</v>
      </c>
      <c r="T2304" s="115">
        <v>0</v>
      </c>
      <c r="U2304" s="115">
        <v>0</v>
      </c>
      <c r="V2304" s="115">
        <v>31.1</v>
      </c>
      <c r="W2304" s="115" t="s">
        <v>102</v>
      </c>
    </row>
    <row r="2305" spans="1:23" ht="13.5" customHeight="1" x14ac:dyDescent="0.3">
      <c r="A2305" s="242">
        <v>6.25E-2</v>
      </c>
      <c r="B2305" s="115">
        <v>4</v>
      </c>
      <c r="C2305" s="115">
        <v>0</v>
      </c>
      <c r="D2305" s="115">
        <v>0</v>
      </c>
      <c r="E2305" s="115">
        <v>0</v>
      </c>
      <c r="F2305" s="115">
        <v>1</v>
      </c>
      <c r="G2305" s="115">
        <v>1</v>
      </c>
      <c r="H2305" s="115">
        <v>1</v>
      </c>
      <c r="I2305" s="115">
        <v>0</v>
      </c>
      <c r="J2305" s="115">
        <v>1</v>
      </c>
      <c r="K2305" s="115">
        <v>0</v>
      </c>
      <c r="L2305" s="115">
        <v>0</v>
      </c>
      <c r="M2305" s="115">
        <v>0</v>
      </c>
      <c r="N2305" s="115">
        <v>0</v>
      </c>
      <c r="O2305" s="115">
        <v>0</v>
      </c>
      <c r="P2305" s="115">
        <v>0</v>
      </c>
      <c r="Q2305" s="115">
        <v>0</v>
      </c>
      <c r="R2305" s="115">
        <v>0</v>
      </c>
      <c r="S2305" s="115">
        <v>0</v>
      </c>
      <c r="T2305" s="115">
        <v>0</v>
      </c>
      <c r="U2305" s="115">
        <v>0</v>
      </c>
      <c r="V2305" s="115">
        <v>31</v>
      </c>
      <c r="W2305" s="115" t="s">
        <v>102</v>
      </c>
    </row>
    <row r="2306" spans="1:23" ht="13.5" customHeight="1" x14ac:dyDescent="0.3">
      <c r="A2306" s="242">
        <v>7.2916666666666699E-2</v>
      </c>
      <c r="B2306" s="115">
        <v>3</v>
      </c>
      <c r="C2306" s="115">
        <v>0</v>
      </c>
      <c r="D2306" s="115">
        <v>0</v>
      </c>
      <c r="E2306" s="115">
        <v>0</v>
      </c>
      <c r="F2306" s="115">
        <v>0</v>
      </c>
      <c r="G2306" s="115">
        <v>2</v>
      </c>
      <c r="H2306" s="115">
        <v>0</v>
      </c>
      <c r="I2306" s="115">
        <v>0</v>
      </c>
      <c r="J2306" s="115">
        <v>1</v>
      </c>
      <c r="K2306" s="115">
        <v>0</v>
      </c>
      <c r="L2306" s="115">
        <v>0</v>
      </c>
      <c r="M2306" s="115">
        <v>0</v>
      </c>
      <c r="N2306" s="115">
        <v>0</v>
      </c>
      <c r="O2306" s="115">
        <v>0</v>
      </c>
      <c r="P2306" s="115">
        <v>0</v>
      </c>
      <c r="Q2306" s="115">
        <v>0</v>
      </c>
      <c r="R2306" s="115">
        <v>0</v>
      </c>
      <c r="S2306" s="115">
        <v>0</v>
      </c>
      <c r="T2306" s="115">
        <v>0</v>
      </c>
      <c r="U2306" s="115">
        <v>0</v>
      </c>
      <c r="V2306" s="115">
        <v>34.299999999999997</v>
      </c>
      <c r="W2306" s="115" t="s">
        <v>102</v>
      </c>
    </row>
    <row r="2307" spans="1:23" ht="13.5" customHeight="1" x14ac:dyDescent="0.3">
      <c r="A2307" s="242">
        <v>8.3333333333333301E-2</v>
      </c>
      <c r="B2307" s="115">
        <v>3</v>
      </c>
      <c r="C2307" s="115">
        <v>0</v>
      </c>
      <c r="D2307" s="115">
        <v>0</v>
      </c>
      <c r="E2307" s="115">
        <v>1</v>
      </c>
      <c r="F2307" s="115">
        <v>1</v>
      </c>
      <c r="G2307" s="115">
        <v>0</v>
      </c>
      <c r="H2307" s="115">
        <v>0</v>
      </c>
      <c r="I2307" s="115">
        <v>0</v>
      </c>
      <c r="J2307" s="115">
        <v>1</v>
      </c>
      <c r="K2307" s="115">
        <v>0</v>
      </c>
      <c r="L2307" s="115">
        <v>0</v>
      </c>
      <c r="M2307" s="115">
        <v>0</v>
      </c>
      <c r="N2307" s="115">
        <v>0</v>
      </c>
      <c r="O2307" s="115">
        <v>0</v>
      </c>
      <c r="P2307" s="115">
        <v>0</v>
      </c>
      <c r="Q2307" s="115">
        <v>0</v>
      </c>
      <c r="R2307" s="115">
        <v>0</v>
      </c>
      <c r="S2307" s="115">
        <v>0</v>
      </c>
      <c r="T2307" s="115">
        <v>0</v>
      </c>
      <c r="U2307" s="115">
        <v>0</v>
      </c>
      <c r="V2307" s="115">
        <v>29.1</v>
      </c>
      <c r="W2307" s="115" t="s">
        <v>102</v>
      </c>
    </row>
    <row r="2308" spans="1:23" ht="13.5" customHeight="1" x14ac:dyDescent="0.3">
      <c r="A2308" s="242">
        <v>9.375E-2</v>
      </c>
      <c r="B2308" s="115">
        <v>1</v>
      </c>
      <c r="C2308" s="115">
        <v>0</v>
      </c>
      <c r="D2308" s="115">
        <v>0</v>
      </c>
      <c r="E2308" s="115">
        <v>0</v>
      </c>
      <c r="F2308" s="115">
        <v>1</v>
      </c>
      <c r="G2308" s="115">
        <v>0</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v>20</v>
      </c>
      <c r="W2308" s="115" t="s">
        <v>102</v>
      </c>
    </row>
    <row r="2309" spans="1:23" ht="13.5" customHeight="1" x14ac:dyDescent="0.3">
      <c r="A2309" s="242">
        <v>0.104166666666667</v>
      </c>
      <c r="B2309" s="115">
        <v>2</v>
      </c>
      <c r="C2309" s="115">
        <v>0</v>
      </c>
      <c r="D2309" s="115">
        <v>0</v>
      </c>
      <c r="E2309" s="115">
        <v>0</v>
      </c>
      <c r="F2309" s="115">
        <v>0</v>
      </c>
      <c r="G2309" s="115">
        <v>0</v>
      </c>
      <c r="H2309" s="115">
        <v>1</v>
      </c>
      <c r="I2309" s="115">
        <v>0</v>
      </c>
      <c r="J2309" s="115">
        <v>1</v>
      </c>
      <c r="K2309" s="115">
        <v>0</v>
      </c>
      <c r="L2309" s="115">
        <v>0</v>
      </c>
      <c r="M2309" s="115">
        <v>0</v>
      </c>
      <c r="N2309" s="115">
        <v>0</v>
      </c>
      <c r="O2309" s="115">
        <v>0</v>
      </c>
      <c r="P2309" s="115">
        <v>0</v>
      </c>
      <c r="Q2309" s="115">
        <v>0</v>
      </c>
      <c r="R2309" s="115">
        <v>0</v>
      </c>
      <c r="S2309" s="115">
        <v>0</v>
      </c>
      <c r="T2309" s="115">
        <v>0</v>
      </c>
      <c r="U2309" s="115">
        <v>0</v>
      </c>
      <c r="V2309" s="115">
        <v>36.4</v>
      </c>
      <c r="W2309" s="115" t="s">
        <v>102</v>
      </c>
    </row>
    <row r="2310" spans="1:23" ht="13.5" customHeight="1" x14ac:dyDescent="0.3">
      <c r="A2310" s="242">
        <v>0.114583333333333</v>
      </c>
      <c r="B2310" s="115">
        <v>1</v>
      </c>
      <c r="C2310" s="115">
        <v>0</v>
      </c>
      <c r="D2310" s="115">
        <v>0</v>
      </c>
      <c r="E2310" s="115">
        <v>0</v>
      </c>
      <c r="F2310" s="115">
        <v>0</v>
      </c>
      <c r="G2310" s="115">
        <v>1</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v>26.2</v>
      </c>
      <c r="W2310" s="115" t="s">
        <v>102</v>
      </c>
    </row>
    <row r="2311" spans="1:23" ht="13.5" customHeight="1" x14ac:dyDescent="0.3">
      <c r="A2311" s="242">
        <v>0.125</v>
      </c>
      <c r="B2311" s="115">
        <v>1</v>
      </c>
      <c r="C2311" s="115">
        <v>0</v>
      </c>
      <c r="D2311" s="115">
        <v>0</v>
      </c>
      <c r="E2311" s="115">
        <v>0</v>
      </c>
      <c r="F2311" s="115">
        <v>1</v>
      </c>
      <c r="G2311" s="115">
        <v>0</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v>20.6</v>
      </c>
      <c r="W2311" s="115" t="s">
        <v>102</v>
      </c>
    </row>
    <row r="2312" spans="1:23" ht="13.5" customHeight="1" x14ac:dyDescent="0.3">
      <c r="A2312" s="242">
        <v>0.13541666666666699</v>
      </c>
      <c r="B2312" s="115">
        <v>3</v>
      </c>
      <c r="C2312" s="115">
        <v>0</v>
      </c>
      <c r="D2312" s="115">
        <v>0</v>
      </c>
      <c r="E2312" s="115">
        <v>0</v>
      </c>
      <c r="F2312" s="115">
        <v>1</v>
      </c>
      <c r="G2312" s="115">
        <v>1</v>
      </c>
      <c r="H2312" s="115">
        <v>1</v>
      </c>
      <c r="I2312" s="115">
        <v>0</v>
      </c>
      <c r="J2312" s="115">
        <v>0</v>
      </c>
      <c r="K2312" s="115">
        <v>0</v>
      </c>
      <c r="L2312" s="115">
        <v>0</v>
      </c>
      <c r="M2312" s="115">
        <v>0</v>
      </c>
      <c r="N2312" s="115">
        <v>0</v>
      </c>
      <c r="O2312" s="115">
        <v>0</v>
      </c>
      <c r="P2312" s="115">
        <v>0</v>
      </c>
      <c r="Q2312" s="115">
        <v>0</v>
      </c>
      <c r="R2312" s="115">
        <v>0</v>
      </c>
      <c r="S2312" s="115">
        <v>0</v>
      </c>
      <c r="T2312" s="115">
        <v>0</v>
      </c>
      <c r="U2312" s="115">
        <v>0</v>
      </c>
      <c r="V2312" s="115">
        <v>27.4</v>
      </c>
      <c r="W2312" s="115" t="s">
        <v>102</v>
      </c>
    </row>
    <row r="2313" spans="1:23" ht="13.5" customHeight="1" x14ac:dyDescent="0.3">
      <c r="A2313" s="242">
        <v>0.14583333333333301</v>
      </c>
      <c r="B2313" s="115">
        <v>0</v>
      </c>
      <c r="C2313" s="115">
        <v>0</v>
      </c>
      <c r="D2313" s="115">
        <v>0</v>
      </c>
      <c r="E2313" s="115">
        <v>0</v>
      </c>
      <c r="F2313" s="115">
        <v>0</v>
      </c>
      <c r="G2313" s="115">
        <v>0</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t="s">
        <v>102</v>
      </c>
      <c r="W2313" s="115" t="s">
        <v>102</v>
      </c>
    </row>
    <row r="2314" spans="1:23" ht="13.5" customHeight="1" x14ac:dyDescent="0.3">
      <c r="A2314" s="242">
        <v>0.15625</v>
      </c>
      <c r="B2314" s="115">
        <v>6</v>
      </c>
      <c r="C2314" s="115">
        <v>0</v>
      </c>
      <c r="D2314" s="115">
        <v>0</v>
      </c>
      <c r="E2314" s="115">
        <v>1</v>
      </c>
      <c r="F2314" s="115">
        <v>0</v>
      </c>
      <c r="G2314" s="115">
        <v>2</v>
      </c>
      <c r="H2314" s="115">
        <v>2</v>
      </c>
      <c r="I2314" s="115">
        <v>1</v>
      </c>
      <c r="J2314" s="115">
        <v>0</v>
      </c>
      <c r="K2314" s="115">
        <v>0</v>
      </c>
      <c r="L2314" s="115">
        <v>0</v>
      </c>
      <c r="M2314" s="115">
        <v>0</v>
      </c>
      <c r="N2314" s="115">
        <v>0</v>
      </c>
      <c r="O2314" s="115">
        <v>0</v>
      </c>
      <c r="P2314" s="115">
        <v>0</v>
      </c>
      <c r="Q2314" s="115">
        <v>0</v>
      </c>
      <c r="R2314" s="115">
        <v>0</v>
      </c>
      <c r="S2314" s="115">
        <v>0</v>
      </c>
      <c r="T2314" s="115">
        <v>0</v>
      </c>
      <c r="U2314" s="115">
        <v>0</v>
      </c>
      <c r="V2314" s="115">
        <v>28.4</v>
      </c>
      <c r="W2314" s="115" t="s">
        <v>102</v>
      </c>
    </row>
    <row r="2315" spans="1:23" ht="13.5" customHeight="1" x14ac:dyDescent="0.3">
      <c r="A2315" s="242">
        <v>0.16666666666666699</v>
      </c>
      <c r="B2315" s="115">
        <v>7</v>
      </c>
      <c r="C2315" s="115">
        <v>0</v>
      </c>
      <c r="D2315" s="115">
        <v>0</v>
      </c>
      <c r="E2315" s="115">
        <v>1</v>
      </c>
      <c r="F2315" s="115">
        <v>0</v>
      </c>
      <c r="G2315" s="115">
        <v>6</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v>25.4</v>
      </c>
      <c r="W2315" s="115" t="s">
        <v>102</v>
      </c>
    </row>
    <row r="2316" spans="1:23" ht="13.5" customHeight="1" x14ac:dyDescent="0.3">
      <c r="A2316" s="242">
        <v>0.17708333333333301</v>
      </c>
      <c r="B2316" s="115">
        <v>7</v>
      </c>
      <c r="C2316" s="115">
        <v>0</v>
      </c>
      <c r="D2316" s="115">
        <v>1</v>
      </c>
      <c r="E2316" s="115">
        <v>0</v>
      </c>
      <c r="F2316" s="115">
        <v>4</v>
      </c>
      <c r="G2316" s="115">
        <v>1</v>
      </c>
      <c r="H2316" s="115">
        <v>1</v>
      </c>
      <c r="I2316" s="115">
        <v>0</v>
      </c>
      <c r="J2316" s="115">
        <v>0</v>
      </c>
      <c r="K2316" s="115">
        <v>0</v>
      </c>
      <c r="L2316" s="115">
        <v>0</v>
      </c>
      <c r="M2316" s="115">
        <v>0</v>
      </c>
      <c r="N2316" s="115">
        <v>0</v>
      </c>
      <c r="O2316" s="115">
        <v>0</v>
      </c>
      <c r="P2316" s="115">
        <v>0</v>
      </c>
      <c r="Q2316" s="115">
        <v>0</v>
      </c>
      <c r="R2316" s="115">
        <v>0</v>
      </c>
      <c r="S2316" s="115">
        <v>0</v>
      </c>
      <c r="T2316" s="115">
        <v>0</v>
      </c>
      <c r="U2316" s="115">
        <v>0</v>
      </c>
      <c r="V2316" s="115">
        <v>23.5</v>
      </c>
      <c r="W2316" s="115" t="s">
        <v>102</v>
      </c>
    </row>
    <row r="2317" spans="1:23" ht="13.5" customHeight="1" x14ac:dyDescent="0.3">
      <c r="A2317" s="242">
        <v>0.1875</v>
      </c>
      <c r="B2317" s="115">
        <v>7</v>
      </c>
      <c r="C2317" s="115">
        <v>0</v>
      </c>
      <c r="D2317" s="115">
        <v>1</v>
      </c>
      <c r="E2317" s="115">
        <v>1</v>
      </c>
      <c r="F2317" s="115">
        <v>3</v>
      </c>
      <c r="G2317" s="115">
        <v>1</v>
      </c>
      <c r="H2317" s="115">
        <v>1</v>
      </c>
      <c r="I2317" s="115">
        <v>0</v>
      </c>
      <c r="J2317" s="115">
        <v>0</v>
      </c>
      <c r="K2317" s="115">
        <v>0</v>
      </c>
      <c r="L2317" s="115">
        <v>0</v>
      </c>
      <c r="M2317" s="115">
        <v>0</v>
      </c>
      <c r="N2317" s="115">
        <v>0</v>
      </c>
      <c r="O2317" s="115">
        <v>0</v>
      </c>
      <c r="P2317" s="115">
        <v>0</v>
      </c>
      <c r="Q2317" s="115">
        <v>0</v>
      </c>
      <c r="R2317" s="115">
        <v>0</v>
      </c>
      <c r="S2317" s="115">
        <v>0</v>
      </c>
      <c r="T2317" s="115">
        <v>0</v>
      </c>
      <c r="U2317" s="115">
        <v>0</v>
      </c>
      <c r="V2317" s="115">
        <v>22.4</v>
      </c>
      <c r="W2317" s="115" t="s">
        <v>102</v>
      </c>
    </row>
    <row r="2318" spans="1:23" ht="13.5" customHeight="1" x14ac:dyDescent="0.3">
      <c r="A2318" s="242">
        <v>0.19791666666666699</v>
      </c>
      <c r="B2318" s="115">
        <v>9</v>
      </c>
      <c r="C2318" s="115">
        <v>0</v>
      </c>
      <c r="D2318" s="115">
        <v>0</v>
      </c>
      <c r="E2318" s="115">
        <v>1</v>
      </c>
      <c r="F2318" s="115">
        <v>0</v>
      </c>
      <c r="G2318" s="115">
        <v>6</v>
      </c>
      <c r="H2318" s="115">
        <v>2</v>
      </c>
      <c r="I2318" s="115">
        <v>0</v>
      </c>
      <c r="J2318" s="115">
        <v>0</v>
      </c>
      <c r="K2318" s="115">
        <v>0</v>
      </c>
      <c r="L2318" s="115">
        <v>0</v>
      </c>
      <c r="M2318" s="115">
        <v>0</v>
      </c>
      <c r="N2318" s="115">
        <v>0</v>
      </c>
      <c r="O2318" s="115">
        <v>0</v>
      </c>
      <c r="P2318" s="115">
        <v>0</v>
      </c>
      <c r="Q2318" s="115">
        <v>0</v>
      </c>
      <c r="R2318" s="115">
        <v>0</v>
      </c>
      <c r="S2318" s="115">
        <v>0</v>
      </c>
      <c r="T2318" s="115">
        <v>0</v>
      </c>
      <c r="U2318" s="115">
        <v>0</v>
      </c>
      <c r="V2318" s="115">
        <v>27.7</v>
      </c>
      <c r="W2318" s="115" t="s">
        <v>102</v>
      </c>
    </row>
    <row r="2319" spans="1:23" ht="13.5" customHeight="1" x14ac:dyDescent="0.3">
      <c r="A2319" s="242">
        <v>0.20833333333333301</v>
      </c>
      <c r="B2319" s="115">
        <v>16</v>
      </c>
      <c r="C2319" s="115">
        <v>0</v>
      </c>
      <c r="D2319" s="115">
        <v>0</v>
      </c>
      <c r="E2319" s="115">
        <v>1</v>
      </c>
      <c r="F2319" s="115">
        <v>4</v>
      </c>
      <c r="G2319" s="115">
        <v>6</v>
      </c>
      <c r="H2319" s="115">
        <v>4</v>
      </c>
      <c r="I2319" s="115">
        <v>1</v>
      </c>
      <c r="J2319" s="115">
        <v>0</v>
      </c>
      <c r="K2319" s="115">
        <v>0</v>
      </c>
      <c r="L2319" s="115">
        <v>0</v>
      </c>
      <c r="M2319" s="115">
        <v>0</v>
      </c>
      <c r="N2319" s="115">
        <v>0</v>
      </c>
      <c r="O2319" s="115">
        <v>0</v>
      </c>
      <c r="P2319" s="115">
        <v>0</v>
      </c>
      <c r="Q2319" s="115">
        <v>0</v>
      </c>
      <c r="R2319" s="115">
        <v>0</v>
      </c>
      <c r="S2319" s="115">
        <v>0</v>
      </c>
      <c r="T2319" s="115">
        <v>0</v>
      </c>
      <c r="U2319" s="115">
        <v>0</v>
      </c>
      <c r="V2319" s="115">
        <v>27.6</v>
      </c>
      <c r="W2319" s="115">
        <v>32.6</v>
      </c>
    </row>
    <row r="2320" spans="1:23" ht="13.5" customHeight="1" x14ac:dyDescent="0.3">
      <c r="A2320" s="242">
        <v>0.21875</v>
      </c>
      <c r="B2320" s="115">
        <v>26</v>
      </c>
      <c r="C2320" s="115">
        <v>0</v>
      </c>
      <c r="D2320" s="115">
        <v>1</v>
      </c>
      <c r="E2320" s="115">
        <v>4</v>
      </c>
      <c r="F2320" s="115">
        <v>1</v>
      </c>
      <c r="G2320" s="115">
        <v>12</v>
      </c>
      <c r="H2320" s="115">
        <v>6</v>
      </c>
      <c r="I2320" s="115">
        <v>2</v>
      </c>
      <c r="J2320" s="115">
        <v>0</v>
      </c>
      <c r="K2320" s="115">
        <v>0</v>
      </c>
      <c r="L2320" s="115">
        <v>0</v>
      </c>
      <c r="M2320" s="115">
        <v>0</v>
      </c>
      <c r="N2320" s="115">
        <v>0</v>
      </c>
      <c r="O2320" s="115">
        <v>0</v>
      </c>
      <c r="P2320" s="115">
        <v>0</v>
      </c>
      <c r="Q2320" s="115">
        <v>0</v>
      </c>
      <c r="R2320" s="115">
        <v>0</v>
      </c>
      <c r="S2320" s="115">
        <v>0</v>
      </c>
      <c r="T2320" s="115">
        <v>0</v>
      </c>
      <c r="U2320" s="115">
        <v>0</v>
      </c>
      <c r="V2320" s="115">
        <v>26.5</v>
      </c>
      <c r="W2320" s="115">
        <v>31.3</v>
      </c>
    </row>
    <row r="2321" spans="1:23" ht="13.5" customHeight="1" x14ac:dyDescent="0.3">
      <c r="A2321" s="242">
        <v>0.22916666666666699</v>
      </c>
      <c r="B2321" s="115">
        <v>24</v>
      </c>
      <c r="C2321" s="115">
        <v>0</v>
      </c>
      <c r="D2321" s="115">
        <v>1</v>
      </c>
      <c r="E2321" s="115">
        <v>1</v>
      </c>
      <c r="F2321" s="115">
        <v>4</v>
      </c>
      <c r="G2321" s="115">
        <v>12</v>
      </c>
      <c r="H2321" s="115">
        <v>1</v>
      </c>
      <c r="I2321" s="115">
        <v>5</v>
      </c>
      <c r="J2321" s="115">
        <v>0</v>
      </c>
      <c r="K2321" s="115">
        <v>0</v>
      </c>
      <c r="L2321" s="115">
        <v>0</v>
      </c>
      <c r="M2321" s="115">
        <v>0</v>
      </c>
      <c r="N2321" s="115">
        <v>0</v>
      </c>
      <c r="O2321" s="115">
        <v>0</v>
      </c>
      <c r="P2321" s="115">
        <v>0</v>
      </c>
      <c r="Q2321" s="115">
        <v>0</v>
      </c>
      <c r="R2321" s="115">
        <v>0</v>
      </c>
      <c r="S2321" s="115">
        <v>0</v>
      </c>
      <c r="T2321" s="115">
        <v>0</v>
      </c>
      <c r="U2321" s="115">
        <v>0</v>
      </c>
      <c r="V2321" s="115">
        <v>27.9</v>
      </c>
      <c r="W2321" s="115">
        <v>35.799999999999997</v>
      </c>
    </row>
    <row r="2322" spans="1:23" ht="13.5" customHeight="1" x14ac:dyDescent="0.3">
      <c r="A2322" s="242">
        <v>0.23958333333333301</v>
      </c>
      <c r="B2322" s="115">
        <v>27</v>
      </c>
      <c r="C2322" s="115">
        <v>1</v>
      </c>
      <c r="D2322" s="115">
        <v>1</v>
      </c>
      <c r="E2322" s="115">
        <v>2</v>
      </c>
      <c r="F2322" s="115">
        <v>8</v>
      </c>
      <c r="G2322" s="115">
        <v>9</v>
      </c>
      <c r="H2322" s="115">
        <v>6</v>
      </c>
      <c r="I2322" s="115">
        <v>0</v>
      </c>
      <c r="J2322" s="115">
        <v>0</v>
      </c>
      <c r="K2322" s="115">
        <v>0</v>
      </c>
      <c r="L2322" s="115">
        <v>0</v>
      </c>
      <c r="M2322" s="115">
        <v>0</v>
      </c>
      <c r="N2322" s="115">
        <v>0</v>
      </c>
      <c r="O2322" s="115">
        <v>0</v>
      </c>
      <c r="P2322" s="115">
        <v>0</v>
      </c>
      <c r="Q2322" s="115">
        <v>0</v>
      </c>
      <c r="R2322" s="115">
        <v>0</v>
      </c>
      <c r="S2322" s="115">
        <v>0</v>
      </c>
      <c r="T2322" s="115">
        <v>0</v>
      </c>
      <c r="U2322" s="115">
        <v>0</v>
      </c>
      <c r="V2322" s="115">
        <v>25.6</v>
      </c>
      <c r="W2322" s="115">
        <v>32</v>
      </c>
    </row>
    <row r="2323" spans="1:23" ht="13.5" customHeight="1" x14ac:dyDescent="0.3">
      <c r="A2323" s="242">
        <v>0.25</v>
      </c>
      <c r="B2323" s="115">
        <v>41</v>
      </c>
      <c r="C2323" s="115">
        <v>0</v>
      </c>
      <c r="D2323" s="115">
        <v>3</v>
      </c>
      <c r="E2323" s="115">
        <v>3</v>
      </c>
      <c r="F2323" s="115">
        <v>7</v>
      </c>
      <c r="G2323" s="115">
        <v>13</v>
      </c>
      <c r="H2323" s="115">
        <v>13</v>
      </c>
      <c r="I2323" s="115">
        <v>1</v>
      </c>
      <c r="J2323" s="115">
        <v>1</v>
      </c>
      <c r="K2323" s="115">
        <v>0</v>
      </c>
      <c r="L2323" s="115">
        <v>0</v>
      </c>
      <c r="M2323" s="115">
        <v>0</v>
      </c>
      <c r="N2323" s="115">
        <v>0</v>
      </c>
      <c r="O2323" s="115">
        <v>0</v>
      </c>
      <c r="P2323" s="115">
        <v>0</v>
      </c>
      <c r="Q2323" s="115">
        <v>0</v>
      </c>
      <c r="R2323" s="115">
        <v>0</v>
      </c>
      <c r="S2323" s="115">
        <v>0</v>
      </c>
      <c r="T2323" s="115">
        <v>0</v>
      </c>
      <c r="U2323" s="115">
        <v>0</v>
      </c>
      <c r="V2323" s="115">
        <v>26.9</v>
      </c>
      <c r="W2323" s="115">
        <v>32</v>
      </c>
    </row>
    <row r="2324" spans="1:23" ht="13.5" customHeight="1" x14ac:dyDescent="0.3">
      <c r="A2324" s="242">
        <v>0.26041666666666702</v>
      </c>
      <c r="B2324" s="115">
        <v>62</v>
      </c>
      <c r="C2324" s="115">
        <v>0</v>
      </c>
      <c r="D2324" s="115">
        <v>1</v>
      </c>
      <c r="E2324" s="115">
        <v>9</v>
      </c>
      <c r="F2324" s="115">
        <v>13</v>
      </c>
      <c r="G2324" s="115">
        <v>28</v>
      </c>
      <c r="H2324" s="115">
        <v>8</v>
      </c>
      <c r="I2324" s="115">
        <v>2</v>
      </c>
      <c r="J2324" s="115">
        <v>1</v>
      </c>
      <c r="K2324" s="115">
        <v>0</v>
      </c>
      <c r="L2324" s="115">
        <v>0</v>
      </c>
      <c r="M2324" s="115">
        <v>0</v>
      </c>
      <c r="N2324" s="115">
        <v>0</v>
      </c>
      <c r="O2324" s="115">
        <v>0</v>
      </c>
      <c r="P2324" s="115">
        <v>0</v>
      </c>
      <c r="Q2324" s="115">
        <v>0</v>
      </c>
      <c r="R2324" s="115">
        <v>0</v>
      </c>
      <c r="S2324" s="115">
        <v>0</v>
      </c>
      <c r="T2324" s="115">
        <v>0</v>
      </c>
      <c r="U2324" s="115">
        <v>0</v>
      </c>
      <c r="V2324" s="115">
        <v>26.4</v>
      </c>
      <c r="W2324" s="115">
        <v>30.8</v>
      </c>
    </row>
    <row r="2325" spans="1:23" ht="13.5" customHeight="1" x14ac:dyDescent="0.3">
      <c r="A2325" s="242">
        <v>0.27083333333333298</v>
      </c>
      <c r="B2325" s="115">
        <v>111</v>
      </c>
      <c r="C2325" s="115">
        <v>0</v>
      </c>
      <c r="D2325" s="115">
        <v>5</v>
      </c>
      <c r="E2325" s="115">
        <v>17</v>
      </c>
      <c r="F2325" s="115">
        <v>28</v>
      </c>
      <c r="G2325" s="115">
        <v>50</v>
      </c>
      <c r="H2325" s="115">
        <v>10</v>
      </c>
      <c r="I2325" s="115">
        <v>1</v>
      </c>
      <c r="J2325" s="115">
        <v>0</v>
      </c>
      <c r="K2325" s="115">
        <v>0</v>
      </c>
      <c r="L2325" s="115">
        <v>0</v>
      </c>
      <c r="M2325" s="115">
        <v>0</v>
      </c>
      <c r="N2325" s="115">
        <v>0</v>
      </c>
      <c r="O2325" s="115">
        <v>0</v>
      </c>
      <c r="P2325" s="115">
        <v>0</v>
      </c>
      <c r="Q2325" s="115">
        <v>0</v>
      </c>
      <c r="R2325" s="115">
        <v>0</v>
      </c>
      <c r="S2325" s="115">
        <v>0</v>
      </c>
      <c r="T2325" s="115">
        <v>0</v>
      </c>
      <c r="U2325" s="115">
        <v>0</v>
      </c>
      <c r="V2325" s="115">
        <v>24.4</v>
      </c>
      <c r="W2325" s="115">
        <v>28.8</v>
      </c>
    </row>
    <row r="2326" spans="1:23" ht="13.5" customHeight="1" x14ac:dyDescent="0.3">
      <c r="A2326" s="242">
        <v>0.28125</v>
      </c>
      <c r="B2326" s="115">
        <v>141</v>
      </c>
      <c r="C2326" s="115">
        <v>0</v>
      </c>
      <c r="D2326" s="115">
        <v>6</v>
      </c>
      <c r="E2326" s="115">
        <v>18</v>
      </c>
      <c r="F2326" s="115">
        <v>64</v>
      </c>
      <c r="G2326" s="115">
        <v>45</v>
      </c>
      <c r="H2326" s="115">
        <v>7</v>
      </c>
      <c r="I2326" s="115">
        <v>1</v>
      </c>
      <c r="J2326" s="115">
        <v>0</v>
      </c>
      <c r="K2326" s="115">
        <v>0</v>
      </c>
      <c r="L2326" s="115">
        <v>0</v>
      </c>
      <c r="M2326" s="115">
        <v>0</v>
      </c>
      <c r="N2326" s="115">
        <v>0</v>
      </c>
      <c r="O2326" s="115">
        <v>0</v>
      </c>
      <c r="P2326" s="115">
        <v>0</v>
      </c>
      <c r="Q2326" s="115">
        <v>0</v>
      </c>
      <c r="R2326" s="115">
        <v>0</v>
      </c>
      <c r="S2326" s="115">
        <v>0</v>
      </c>
      <c r="T2326" s="115">
        <v>0</v>
      </c>
      <c r="U2326" s="115">
        <v>0</v>
      </c>
      <c r="V2326" s="115">
        <v>23.6</v>
      </c>
      <c r="W2326" s="115">
        <v>27.3</v>
      </c>
    </row>
    <row r="2327" spans="1:23" ht="13.5" customHeight="1" x14ac:dyDescent="0.3">
      <c r="A2327" s="242">
        <v>0.29166666666666702</v>
      </c>
      <c r="B2327" s="115">
        <v>175</v>
      </c>
      <c r="C2327" s="115">
        <v>3</v>
      </c>
      <c r="D2327" s="115">
        <v>7</v>
      </c>
      <c r="E2327" s="115">
        <v>45</v>
      </c>
      <c r="F2327" s="115">
        <v>83</v>
      </c>
      <c r="G2327" s="115">
        <v>32</v>
      </c>
      <c r="H2327" s="115">
        <v>5</v>
      </c>
      <c r="I2327" s="115">
        <v>0</v>
      </c>
      <c r="J2327" s="115">
        <v>0</v>
      </c>
      <c r="K2327" s="115">
        <v>0</v>
      </c>
      <c r="L2327" s="115">
        <v>0</v>
      </c>
      <c r="M2327" s="115">
        <v>0</v>
      </c>
      <c r="N2327" s="115">
        <v>0</v>
      </c>
      <c r="O2327" s="115">
        <v>0</v>
      </c>
      <c r="P2327" s="115">
        <v>0</v>
      </c>
      <c r="Q2327" s="115">
        <v>0</v>
      </c>
      <c r="R2327" s="115">
        <v>0</v>
      </c>
      <c r="S2327" s="115">
        <v>0</v>
      </c>
      <c r="T2327" s="115">
        <v>0</v>
      </c>
      <c r="U2327" s="115">
        <v>0</v>
      </c>
      <c r="V2327" s="115">
        <v>22</v>
      </c>
      <c r="W2327" s="115">
        <v>25.9</v>
      </c>
    </row>
    <row r="2328" spans="1:23" ht="13.5" customHeight="1" x14ac:dyDescent="0.3">
      <c r="A2328" s="242">
        <v>0.30208333333333298</v>
      </c>
      <c r="B2328" s="115">
        <v>158</v>
      </c>
      <c r="C2328" s="115">
        <v>0</v>
      </c>
      <c r="D2328" s="115">
        <v>2</v>
      </c>
      <c r="E2328" s="115">
        <v>44</v>
      </c>
      <c r="F2328" s="115">
        <v>70</v>
      </c>
      <c r="G2328" s="115">
        <v>37</v>
      </c>
      <c r="H2328" s="115">
        <v>5</v>
      </c>
      <c r="I2328" s="115">
        <v>0</v>
      </c>
      <c r="J2328" s="115">
        <v>0</v>
      </c>
      <c r="K2328" s="115">
        <v>0</v>
      </c>
      <c r="L2328" s="115">
        <v>0</v>
      </c>
      <c r="M2328" s="115">
        <v>0</v>
      </c>
      <c r="N2328" s="115">
        <v>0</v>
      </c>
      <c r="O2328" s="115">
        <v>0</v>
      </c>
      <c r="P2328" s="115">
        <v>0</v>
      </c>
      <c r="Q2328" s="115">
        <v>0</v>
      </c>
      <c r="R2328" s="115">
        <v>0</v>
      </c>
      <c r="S2328" s="115">
        <v>0</v>
      </c>
      <c r="T2328" s="115">
        <v>0</v>
      </c>
      <c r="U2328" s="115">
        <v>0</v>
      </c>
      <c r="V2328" s="115">
        <v>22.4</v>
      </c>
      <c r="W2328" s="115">
        <v>26.5</v>
      </c>
    </row>
    <row r="2329" spans="1:23" ht="13.5" customHeight="1" x14ac:dyDescent="0.3">
      <c r="A2329" s="242">
        <v>0.3125</v>
      </c>
      <c r="B2329" s="115">
        <v>198</v>
      </c>
      <c r="C2329" s="115">
        <v>11</v>
      </c>
      <c r="D2329" s="115">
        <v>20</v>
      </c>
      <c r="E2329" s="115">
        <v>69</v>
      </c>
      <c r="F2329" s="115">
        <v>72</v>
      </c>
      <c r="G2329" s="115">
        <v>22</v>
      </c>
      <c r="H2329" s="115">
        <v>3</v>
      </c>
      <c r="I2329" s="115">
        <v>1</v>
      </c>
      <c r="J2329" s="115">
        <v>0</v>
      </c>
      <c r="K2329" s="115">
        <v>0</v>
      </c>
      <c r="L2329" s="115">
        <v>0</v>
      </c>
      <c r="M2329" s="115">
        <v>0</v>
      </c>
      <c r="N2329" s="115">
        <v>0</v>
      </c>
      <c r="O2329" s="115">
        <v>0</v>
      </c>
      <c r="P2329" s="115">
        <v>0</v>
      </c>
      <c r="Q2329" s="115">
        <v>0</v>
      </c>
      <c r="R2329" s="115">
        <v>0</v>
      </c>
      <c r="S2329" s="115">
        <v>0</v>
      </c>
      <c r="T2329" s="115">
        <v>0</v>
      </c>
      <c r="U2329" s="115">
        <v>0</v>
      </c>
      <c r="V2329" s="115">
        <v>19.7</v>
      </c>
      <c r="W2329" s="115">
        <v>24.6</v>
      </c>
    </row>
    <row r="2330" spans="1:23" ht="13.5" customHeight="1" x14ac:dyDescent="0.3">
      <c r="A2330" s="242">
        <v>0.32291666666666702</v>
      </c>
      <c r="B2330" s="115">
        <v>151</v>
      </c>
      <c r="C2330" s="115">
        <v>81</v>
      </c>
      <c r="D2330" s="115">
        <v>56</v>
      </c>
      <c r="E2330" s="115">
        <v>14</v>
      </c>
      <c r="F2330" s="115">
        <v>0</v>
      </c>
      <c r="G2330" s="115">
        <v>0</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10.1</v>
      </c>
      <c r="W2330" s="115">
        <v>12.9</v>
      </c>
    </row>
    <row r="2331" spans="1:23" ht="13.5" customHeight="1" x14ac:dyDescent="0.3">
      <c r="A2331" s="242">
        <v>0.33333333333333298</v>
      </c>
      <c r="B2331" s="115">
        <v>145</v>
      </c>
      <c r="C2331" s="115">
        <v>67</v>
      </c>
      <c r="D2331" s="115">
        <v>61</v>
      </c>
      <c r="E2331" s="115">
        <v>16</v>
      </c>
      <c r="F2331" s="115">
        <v>0</v>
      </c>
      <c r="G2331" s="115">
        <v>1</v>
      </c>
      <c r="H2331" s="115">
        <v>0</v>
      </c>
      <c r="I2331" s="115">
        <v>0</v>
      </c>
      <c r="J2331" s="115">
        <v>0</v>
      </c>
      <c r="K2331" s="115">
        <v>0</v>
      </c>
      <c r="L2331" s="115">
        <v>0</v>
      </c>
      <c r="M2331" s="115">
        <v>0</v>
      </c>
      <c r="N2331" s="115">
        <v>0</v>
      </c>
      <c r="O2331" s="115">
        <v>0</v>
      </c>
      <c r="P2331" s="115">
        <v>0</v>
      </c>
      <c r="Q2331" s="115">
        <v>0</v>
      </c>
      <c r="R2331" s="115">
        <v>0</v>
      </c>
      <c r="S2331" s="115">
        <v>0</v>
      </c>
      <c r="T2331" s="115">
        <v>0</v>
      </c>
      <c r="U2331" s="115">
        <v>0</v>
      </c>
      <c r="V2331" s="115">
        <v>11.1</v>
      </c>
      <c r="W2331" s="115">
        <v>14.5</v>
      </c>
    </row>
    <row r="2332" spans="1:23" ht="13.5" customHeight="1" x14ac:dyDescent="0.3">
      <c r="A2332" s="242">
        <v>0.34375</v>
      </c>
      <c r="B2332" s="115">
        <v>125</v>
      </c>
      <c r="C2332" s="115">
        <v>74</v>
      </c>
      <c r="D2332" s="115">
        <v>47</v>
      </c>
      <c r="E2332" s="115">
        <v>4</v>
      </c>
      <c r="F2332" s="115">
        <v>0</v>
      </c>
      <c r="G2332" s="115">
        <v>0</v>
      </c>
      <c r="H2332" s="115">
        <v>0</v>
      </c>
      <c r="I2332" s="115">
        <v>0</v>
      </c>
      <c r="J2332" s="115">
        <v>0</v>
      </c>
      <c r="K2332" s="115">
        <v>0</v>
      </c>
      <c r="L2332" s="115">
        <v>0</v>
      </c>
      <c r="M2332" s="115">
        <v>0</v>
      </c>
      <c r="N2332" s="115">
        <v>0</v>
      </c>
      <c r="O2332" s="115">
        <v>0</v>
      </c>
      <c r="P2332" s="115">
        <v>0</v>
      </c>
      <c r="Q2332" s="115">
        <v>0</v>
      </c>
      <c r="R2332" s="115">
        <v>0</v>
      </c>
      <c r="S2332" s="115">
        <v>0</v>
      </c>
      <c r="T2332" s="115">
        <v>0</v>
      </c>
      <c r="U2332" s="115">
        <v>0</v>
      </c>
      <c r="V2332" s="115">
        <v>9.8000000000000007</v>
      </c>
      <c r="W2332" s="115">
        <v>12.7</v>
      </c>
    </row>
    <row r="2333" spans="1:23" ht="13.5" customHeight="1" x14ac:dyDescent="0.3">
      <c r="A2333" s="242">
        <v>0.35416666666666702</v>
      </c>
      <c r="B2333" s="115">
        <v>90</v>
      </c>
      <c r="C2333" s="115">
        <v>50</v>
      </c>
      <c r="D2333" s="115">
        <v>37</v>
      </c>
      <c r="E2333" s="115">
        <v>3</v>
      </c>
      <c r="F2333" s="115">
        <v>0</v>
      </c>
      <c r="G2333" s="115">
        <v>0</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10.1</v>
      </c>
      <c r="W2333" s="115">
        <v>13</v>
      </c>
    </row>
    <row r="2334" spans="1:23" ht="13.5" customHeight="1" x14ac:dyDescent="0.3">
      <c r="A2334" s="242">
        <v>0.36458333333333298</v>
      </c>
      <c r="B2334" s="115">
        <v>135</v>
      </c>
      <c r="C2334" s="115">
        <v>3</v>
      </c>
      <c r="D2334" s="115">
        <v>8</v>
      </c>
      <c r="E2334" s="115">
        <v>47</v>
      </c>
      <c r="F2334" s="115">
        <v>58</v>
      </c>
      <c r="G2334" s="115">
        <v>18</v>
      </c>
      <c r="H2334" s="115">
        <v>1</v>
      </c>
      <c r="I2334" s="115">
        <v>0</v>
      </c>
      <c r="J2334" s="115">
        <v>0</v>
      </c>
      <c r="K2334" s="115">
        <v>0</v>
      </c>
      <c r="L2334" s="115">
        <v>0</v>
      </c>
      <c r="M2334" s="115">
        <v>0</v>
      </c>
      <c r="N2334" s="115">
        <v>0</v>
      </c>
      <c r="O2334" s="115">
        <v>0</v>
      </c>
      <c r="P2334" s="115">
        <v>0</v>
      </c>
      <c r="Q2334" s="115">
        <v>0</v>
      </c>
      <c r="R2334" s="115">
        <v>0</v>
      </c>
      <c r="S2334" s="115">
        <v>0</v>
      </c>
      <c r="T2334" s="115">
        <v>0</v>
      </c>
      <c r="U2334" s="115">
        <v>0</v>
      </c>
      <c r="V2334" s="115">
        <v>20.399999999999999</v>
      </c>
      <c r="W2334" s="115">
        <v>24.8</v>
      </c>
    </row>
    <row r="2335" spans="1:23" ht="13.5" customHeight="1" x14ac:dyDescent="0.3">
      <c r="A2335" s="242">
        <v>0.375</v>
      </c>
      <c r="B2335" s="115">
        <v>149</v>
      </c>
      <c r="C2335" s="115">
        <v>0</v>
      </c>
      <c r="D2335" s="115">
        <v>7</v>
      </c>
      <c r="E2335" s="115">
        <v>30</v>
      </c>
      <c r="F2335" s="115">
        <v>75</v>
      </c>
      <c r="G2335" s="115">
        <v>30</v>
      </c>
      <c r="H2335" s="115">
        <v>6</v>
      </c>
      <c r="I2335" s="115">
        <v>1</v>
      </c>
      <c r="J2335" s="115">
        <v>0</v>
      </c>
      <c r="K2335" s="115">
        <v>0</v>
      </c>
      <c r="L2335" s="115">
        <v>0</v>
      </c>
      <c r="M2335" s="115">
        <v>0</v>
      </c>
      <c r="N2335" s="115">
        <v>0</v>
      </c>
      <c r="O2335" s="115">
        <v>0</v>
      </c>
      <c r="P2335" s="115">
        <v>0</v>
      </c>
      <c r="Q2335" s="115">
        <v>0</v>
      </c>
      <c r="R2335" s="115">
        <v>0</v>
      </c>
      <c r="S2335" s="115">
        <v>0</v>
      </c>
      <c r="T2335" s="115">
        <v>0</v>
      </c>
      <c r="U2335" s="115">
        <v>0</v>
      </c>
      <c r="V2335" s="115">
        <v>22.3</v>
      </c>
      <c r="W2335" s="115">
        <v>26.5</v>
      </c>
    </row>
    <row r="2336" spans="1:23" ht="13.5" customHeight="1" x14ac:dyDescent="0.3">
      <c r="A2336" s="242">
        <v>0.38541666666666702</v>
      </c>
      <c r="B2336" s="115">
        <v>126</v>
      </c>
      <c r="C2336" s="115">
        <v>0</v>
      </c>
      <c r="D2336" s="115">
        <v>3</v>
      </c>
      <c r="E2336" s="115">
        <v>34</v>
      </c>
      <c r="F2336" s="115">
        <v>60</v>
      </c>
      <c r="G2336" s="115">
        <v>26</v>
      </c>
      <c r="H2336" s="115">
        <v>3</v>
      </c>
      <c r="I2336" s="115">
        <v>0</v>
      </c>
      <c r="J2336" s="115">
        <v>0</v>
      </c>
      <c r="K2336" s="115">
        <v>0</v>
      </c>
      <c r="L2336" s="115">
        <v>0</v>
      </c>
      <c r="M2336" s="115">
        <v>0</v>
      </c>
      <c r="N2336" s="115">
        <v>0</v>
      </c>
      <c r="O2336" s="115">
        <v>0</v>
      </c>
      <c r="P2336" s="115">
        <v>0</v>
      </c>
      <c r="Q2336" s="115">
        <v>0</v>
      </c>
      <c r="R2336" s="115">
        <v>0</v>
      </c>
      <c r="S2336" s="115">
        <v>0</v>
      </c>
      <c r="T2336" s="115">
        <v>0</v>
      </c>
      <c r="U2336" s="115">
        <v>0</v>
      </c>
      <c r="V2336" s="115">
        <v>22.5</v>
      </c>
      <c r="W2336" s="115">
        <v>26.8</v>
      </c>
    </row>
    <row r="2337" spans="1:23" ht="13.5" customHeight="1" x14ac:dyDescent="0.3">
      <c r="A2337" s="242">
        <v>0.39583333333333298</v>
      </c>
      <c r="B2337" s="115">
        <v>129</v>
      </c>
      <c r="C2337" s="115">
        <v>0</v>
      </c>
      <c r="D2337" s="115">
        <v>4</v>
      </c>
      <c r="E2337" s="115">
        <v>33</v>
      </c>
      <c r="F2337" s="115">
        <v>55</v>
      </c>
      <c r="G2337" s="115">
        <v>34</v>
      </c>
      <c r="H2337" s="115">
        <v>2</v>
      </c>
      <c r="I2337" s="115">
        <v>1</v>
      </c>
      <c r="J2337" s="115">
        <v>0</v>
      </c>
      <c r="K2337" s="115">
        <v>0</v>
      </c>
      <c r="L2337" s="115">
        <v>0</v>
      </c>
      <c r="M2337" s="115">
        <v>0</v>
      </c>
      <c r="N2337" s="115">
        <v>0</v>
      </c>
      <c r="O2337" s="115">
        <v>0</v>
      </c>
      <c r="P2337" s="115">
        <v>0</v>
      </c>
      <c r="Q2337" s="115">
        <v>0</v>
      </c>
      <c r="R2337" s="115">
        <v>0</v>
      </c>
      <c r="S2337" s="115">
        <v>0</v>
      </c>
      <c r="T2337" s="115">
        <v>0</v>
      </c>
      <c r="U2337" s="115">
        <v>0</v>
      </c>
      <c r="V2337" s="115">
        <v>22.7</v>
      </c>
      <c r="W2337" s="115">
        <v>27.3</v>
      </c>
    </row>
    <row r="2338" spans="1:23" ht="13.5" customHeight="1" x14ac:dyDescent="0.3">
      <c r="A2338" s="242">
        <v>0.40625</v>
      </c>
      <c r="B2338" s="115">
        <v>96</v>
      </c>
      <c r="C2338" s="115">
        <v>0</v>
      </c>
      <c r="D2338" s="115">
        <v>1</v>
      </c>
      <c r="E2338" s="115">
        <v>13</v>
      </c>
      <c r="F2338" s="115">
        <v>51</v>
      </c>
      <c r="G2338" s="115">
        <v>20</v>
      </c>
      <c r="H2338" s="115">
        <v>10</v>
      </c>
      <c r="I2338" s="115">
        <v>1</v>
      </c>
      <c r="J2338" s="115">
        <v>0</v>
      </c>
      <c r="K2338" s="115">
        <v>0</v>
      </c>
      <c r="L2338" s="115">
        <v>0</v>
      </c>
      <c r="M2338" s="115">
        <v>0</v>
      </c>
      <c r="N2338" s="115">
        <v>0</v>
      </c>
      <c r="O2338" s="115">
        <v>0</v>
      </c>
      <c r="P2338" s="115">
        <v>0</v>
      </c>
      <c r="Q2338" s="115">
        <v>0</v>
      </c>
      <c r="R2338" s="115">
        <v>0</v>
      </c>
      <c r="S2338" s="115">
        <v>0</v>
      </c>
      <c r="T2338" s="115">
        <v>0</v>
      </c>
      <c r="U2338" s="115">
        <v>0</v>
      </c>
      <c r="V2338" s="115">
        <v>24.1</v>
      </c>
      <c r="W2338" s="115">
        <v>29.3</v>
      </c>
    </row>
    <row r="2339" spans="1:23" ht="13.5" customHeight="1" x14ac:dyDescent="0.3">
      <c r="A2339" s="242">
        <v>0.41666666666666702</v>
      </c>
      <c r="B2339" s="115">
        <v>71</v>
      </c>
      <c r="C2339" s="115">
        <v>0</v>
      </c>
      <c r="D2339" s="115">
        <v>0</v>
      </c>
      <c r="E2339" s="115">
        <v>7</v>
      </c>
      <c r="F2339" s="115">
        <v>29</v>
      </c>
      <c r="G2339" s="115">
        <v>29</v>
      </c>
      <c r="H2339" s="115">
        <v>4</v>
      </c>
      <c r="I2339" s="115">
        <v>1</v>
      </c>
      <c r="J2339" s="115">
        <v>1</v>
      </c>
      <c r="K2339" s="115">
        <v>0</v>
      </c>
      <c r="L2339" s="115">
        <v>0</v>
      </c>
      <c r="M2339" s="115">
        <v>0</v>
      </c>
      <c r="N2339" s="115">
        <v>0</v>
      </c>
      <c r="O2339" s="115">
        <v>0</v>
      </c>
      <c r="P2339" s="115">
        <v>0</v>
      </c>
      <c r="Q2339" s="115">
        <v>0</v>
      </c>
      <c r="R2339" s="115">
        <v>0</v>
      </c>
      <c r="S2339" s="115">
        <v>0</v>
      </c>
      <c r="T2339" s="115">
        <v>0</v>
      </c>
      <c r="U2339" s="115">
        <v>0</v>
      </c>
      <c r="V2339" s="115">
        <v>25.1</v>
      </c>
      <c r="W2339" s="115">
        <v>28.4</v>
      </c>
    </row>
    <row r="2340" spans="1:23" ht="13.5" customHeight="1" x14ac:dyDescent="0.3">
      <c r="A2340" s="242">
        <v>0.42708333333333298</v>
      </c>
      <c r="B2340" s="115">
        <v>68</v>
      </c>
      <c r="C2340" s="115">
        <v>0</v>
      </c>
      <c r="D2340" s="115">
        <v>1</v>
      </c>
      <c r="E2340" s="115">
        <v>7</v>
      </c>
      <c r="F2340" s="115">
        <v>25</v>
      </c>
      <c r="G2340" s="115">
        <v>25</v>
      </c>
      <c r="H2340" s="115">
        <v>8</v>
      </c>
      <c r="I2340" s="115">
        <v>1</v>
      </c>
      <c r="J2340" s="115">
        <v>1</v>
      </c>
      <c r="K2340" s="115">
        <v>0</v>
      </c>
      <c r="L2340" s="115">
        <v>0</v>
      </c>
      <c r="M2340" s="115">
        <v>0</v>
      </c>
      <c r="N2340" s="115">
        <v>0</v>
      </c>
      <c r="O2340" s="115">
        <v>0</v>
      </c>
      <c r="P2340" s="115">
        <v>0</v>
      </c>
      <c r="Q2340" s="115">
        <v>0</v>
      </c>
      <c r="R2340" s="115">
        <v>0</v>
      </c>
      <c r="S2340" s="115">
        <v>0</v>
      </c>
      <c r="T2340" s="115">
        <v>0</v>
      </c>
      <c r="U2340" s="115">
        <v>0</v>
      </c>
      <c r="V2340" s="115">
        <v>25.6</v>
      </c>
      <c r="W2340" s="115">
        <v>30.1</v>
      </c>
    </row>
    <row r="2341" spans="1:23" ht="13.5" customHeight="1" x14ac:dyDescent="0.3">
      <c r="A2341" s="242">
        <v>0.4375</v>
      </c>
      <c r="B2341" s="115">
        <v>76</v>
      </c>
      <c r="C2341" s="115">
        <v>0</v>
      </c>
      <c r="D2341" s="115">
        <v>3</v>
      </c>
      <c r="E2341" s="115">
        <v>10</v>
      </c>
      <c r="F2341" s="115">
        <v>24</v>
      </c>
      <c r="G2341" s="115">
        <v>28</v>
      </c>
      <c r="H2341" s="115">
        <v>11</v>
      </c>
      <c r="I2341" s="115">
        <v>0</v>
      </c>
      <c r="J2341" s="115">
        <v>0</v>
      </c>
      <c r="K2341" s="115">
        <v>0</v>
      </c>
      <c r="L2341" s="115">
        <v>0</v>
      </c>
      <c r="M2341" s="115">
        <v>0</v>
      </c>
      <c r="N2341" s="115">
        <v>0</v>
      </c>
      <c r="O2341" s="115">
        <v>0</v>
      </c>
      <c r="P2341" s="115">
        <v>0</v>
      </c>
      <c r="Q2341" s="115">
        <v>0</v>
      </c>
      <c r="R2341" s="115">
        <v>0</v>
      </c>
      <c r="S2341" s="115">
        <v>0</v>
      </c>
      <c r="T2341" s="115">
        <v>0</v>
      </c>
      <c r="U2341" s="115">
        <v>0</v>
      </c>
      <c r="V2341" s="115">
        <v>24.9</v>
      </c>
      <c r="W2341" s="115">
        <v>30.1</v>
      </c>
    </row>
    <row r="2342" spans="1:23" ht="13.5" customHeight="1" x14ac:dyDescent="0.3">
      <c r="A2342" s="242">
        <v>0.44791666666666702</v>
      </c>
      <c r="B2342" s="115">
        <v>63</v>
      </c>
      <c r="C2342" s="115">
        <v>0</v>
      </c>
      <c r="D2342" s="115">
        <v>3</v>
      </c>
      <c r="E2342" s="115">
        <v>8</v>
      </c>
      <c r="F2342" s="115">
        <v>23</v>
      </c>
      <c r="G2342" s="115">
        <v>17</v>
      </c>
      <c r="H2342" s="115">
        <v>9</v>
      </c>
      <c r="I2342" s="115">
        <v>3</v>
      </c>
      <c r="J2342" s="115">
        <v>0</v>
      </c>
      <c r="K2342" s="115">
        <v>0</v>
      </c>
      <c r="L2342" s="115">
        <v>0</v>
      </c>
      <c r="M2342" s="115">
        <v>0</v>
      </c>
      <c r="N2342" s="115">
        <v>0</v>
      </c>
      <c r="O2342" s="115">
        <v>0</v>
      </c>
      <c r="P2342" s="115">
        <v>0</v>
      </c>
      <c r="Q2342" s="115">
        <v>0</v>
      </c>
      <c r="R2342" s="115">
        <v>0</v>
      </c>
      <c r="S2342" s="115">
        <v>0</v>
      </c>
      <c r="T2342" s="115">
        <v>0</v>
      </c>
      <c r="U2342" s="115">
        <v>0</v>
      </c>
      <c r="V2342" s="115">
        <v>24.8</v>
      </c>
      <c r="W2342" s="115">
        <v>31.3</v>
      </c>
    </row>
    <row r="2343" spans="1:23" ht="13.5" customHeight="1" x14ac:dyDescent="0.3">
      <c r="A2343" s="242">
        <v>0.45833333333333298</v>
      </c>
      <c r="B2343" s="115">
        <v>73</v>
      </c>
      <c r="C2343" s="115">
        <v>0</v>
      </c>
      <c r="D2343" s="115">
        <v>2</v>
      </c>
      <c r="E2343" s="115">
        <v>11</v>
      </c>
      <c r="F2343" s="115">
        <v>26</v>
      </c>
      <c r="G2343" s="115">
        <v>25</v>
      </c>
      <c r="H2343" s="115">
        <v>8</v>
      </c>
      <c r="I2343" s="115">
        <v>1</v>
      </c>
      <c r="J2343" s="115">
        <v>0</v>
      </c>
      <c r="K2343" s="115">
        <v>0</v>
      </c>
      <c r="L2343" s="115">
        <v>0</v>
      </c>
      <c r="M2343" s="115">
        <v>0</v>
      </c>
      <c r="N2343" s="115">
        <v>0</v>
      </c>
      <c r="O2343" s="115">
        <v>0</v>
      </c>
      <c r="P2343" s="115">
        <v>0</v>
      </c>
      <c r="Q2343" s="115">
        <v>0</v>
      </c>
      <c r="R2343" s="115">
        <v>0</v>
      </c>
      <c r="S2343" s="115">
        <v>0</v>
      </c>
      <c r="T2343" s="115">
        <v>0</v>
      </c>
      <c r="U2343" s="115">
        <v>0</v>
      </c>
      <c r="V2343" s="115">
        <v>24.7</v>
      </c>
      <c r="W2343" s="115">
        <v>28.8</v>
      </c>
    </row>
    <row r="2344" spans="1:23" ht="13.5" customHeight="1" x14ac:dyDescent="0.3">
      <c r="A2344" s="242">
        <v>0.46875</v>
      </c>
      <c r="B2344" s="115">
        <v>74</v>
      </c>
      <c r="C2344" s="115">
        <v>0</v>
      </c>
      <c r="D2344" s="115">
        <v>0</v>
      </c>
      <c r="E2344" s="115">
        <v>17</v>
      </c>
      <c r="F2344" s="115">
        <v>25</v>
      </c>
      <c r="G2344" s="115">
        <v>22</v>
      </c>
      <c r="H2344" s="115">
        <v>9</v>
      </c>
      <c r="I2344" s="115">
        <v>0</v>
      </c>
      <c r="J2344" s="115">
        <v>0</v>
      </c>
      <c r="K2344" s="115">
        <v>0</v>
      </c>
      <c r="L2344" s="115">
        <v>0</v>
      </c>
      <c r="M2344" s="115">
        <v>0</v>
      </c>
      <c r="N2344" s="115">
        <v>0</v>
      </c>
      <c r="O2344" s="115">
        <v>0</v>
      </c>
      <c r="P2344" s="115">
        <v>1</v>
      </c>
      <c r="Q2344" s="115">
        <v>0</v>
      </c>
      <c r="R2344" s="115">
        <v>0</v>
      </c>
      <c r="S2344" s="115">
        <v>0</v>
      </c>
      <c r="T2344" s="115">
        <v>0</v>
      </c>
      <c r="U2344" s="115">
        <v>0</v>
      </c>
      <c r="V2344" s="115">
        <v>25</v>
      </c>
      <c r="W2344" s="115">
        <v>29.6</v>
      </c>
    </row>
    <row r="2345" spans="1:23" ht="13.5" customHeight="1" x14ac:dyDescent="0.3">
      <c r="A2345" s="242">
        <v>0.47916666666666702</v>
      </c>
      <c r="B2345" s="115">
        <v>62</v>
      </c>
      <c r="C2345" s="115">
        <v>1</v>
      </c>
      <c r="D2345" s="115">
        <v>2</v>
      </c>
      <c r="E2345" s="115">
        <v>10</v>
      </c>
      <c r="F2345" s="115">
        <v>32</v>
      </c>
      <c r="G2345" s="115">
        <v>13</v>
      </c>
      <c r="H2345" s="115">
        <v>3</v>
      </c>
      <c r="I2345" s="115">
        <v>1</v>
      </c>
      <c r="J2345" s="115">
        <v>0</v>
      </c>
      <c r="K2345" s="115">
        <v>0</v>
      </c>
      <c r="L2345" s="115">
        <v>0</v>
      </c>
      <c r="M2345" s="115">
        <v>0</v>
      </c>
      <c r="N2345" s="115">
        <v>0</v>
      </c>
      <c r="O2345" s="115">
        <v>0</v>
      </c>
      <c r="P2345" s="115">
        <v>0</v>
      </c>
      <c r="Q2345" s="115">
        <v>0</v>
      </c>
      <c r="R2345" s="115">
        <v>0</v>
      </c>
      <c r="S2345" s="115">
        <v>0</v>
      </c>
      <c r="T2345" s="115">
        <v>0</v>
      </c>
      <c r="U2345" s="115">
        <v>0</v>
      </c>
      <c r="V2345" s="115">
        <v>23.4</v>
      </c>
      <c r="W2345" s="115">
        <v>28</v>
      </c>
    </row>
    <row r="2346" spans="1:23" ht="13.5" customHeight="1" x14ac:dyDescent="0.3">
      <c r="A2346" s="242">
        <v>0.48958333333333298</v>
      </c>
      <c r="B2346" s="115">
        <v>95</v>
      </c>
      <c r="C2346" s="115">
        <v>0</v>
      </c>
      <c r="D2346" s="115">
        <v>2</v>
      </c>
      <c r="E2346" s="115">
        <v>18</v>
      </c>
      <c r="F2346" s="115">
        <v>45</v>
      </c>
      <c r="G2346" s="115">
        <v>22</v>
      </c>
      <c r="H2346" s="115">
        <v>7</v>
      </c>
      <c r="I2346" s="115">
        <v>1</v>
      </c>
      <c r="J2346" s="115">
        <v>0</v>
      </c>
      <c r="K2346" s="115">
        <v>0</v>
      </c>
      <c r="L2346" s="115">
        <v>0</v>
      </c>
      <c r="M2346" s="115">
        <v>0</v>
      </c>
      <c r="N2346" s="115">
        <v>0</v>
      </c>
      <c r="O2346" s="115">
        <v>0</v>
      </c>
      <c r="P2346" s="115">
        <v>0</v>
      </c>
      <c r="Q2346" s="115">
        <v>0</v>
      </c>
      <c r="R2346" s="115">
        <v>0</v>
      </c>
      <c r="S2346" s="115">
        <v>0</v>
      </c>
      <c r="T2346" s="115">
        <v>0</v>
      </c>
      <c r="U2346" s="115">
        <v>0</v>
      </c>
      <c r="V2346" s="115">
        <v>23.4</v>
      </c>
      <c r="W2346" s="115">
        <v>28.9</v>
      </c>
    </row>
    <row r="2347" spans="1:23" ht="13.5" customHeight="1" x14ac:dyDescent="0.3">
      <c r="A2347" s="242">
        <v>0.5</v>
      </c>
      <c r="B2347" s="115">
        <v>90</v>
      </c>
      <c r="C2347" s="115">
        <v>0</v>
      </c>
      <c r="D2347" s="115">
        <v>2</v>
      </c>
      <c r="E2347" s="115">
        <v>12</v>
      </c>
      <c r="F2347" s="115">
        <v>36</v>
      </c>
      <c r="G2347" s="115">
        <v>34</v>
      </c>
      <c r="H2347" s="115">
        <v>4</v>
      </c>
      <c r="I2347" s="115">
        <v>2</v>
      </c>
      <c r="J2347" s="115">
        <v>0</v>
      </c>
      <c r="K2347" s="115">
        <v>0</v>
      </c>
      <c r="L2347" s="115">
        <v>0</v>
      </c>
      <c r="M2347" s="115">
        <v>0</v>
      </c>
      <c r="N2347" s="115">
        <v>0</v>
      </c>
      <c r="O2347" s="115">
        <v>0</v>
      </c>
      <c r="P2347" s="115">
        <v>0</v>
      </c>
      <c r="Q2347" s="115">
        <v>0</v>
      </c>
      <c r="R2347" s="115">
        <v>0</v>
      </c>
      <c r="S2347" s="115">
        <v>0</v>
      </c>
      <c r="T2347" s="115">
        <v>0</v>
      </c>
      <c r="U2347" s="115">
        <v>0</v>
      </c>
      <c r="V2347" s="115">
        <v>24</v>
      </c>
      <c r="W2347" s="115">
        <v>27.9</v>
      </c>
    </row>
    <row r="2348" spans="1:23" ht="13.5" customHeight="1" x14ac:dyDescent="0.3">
      <c r="A2348" s="242">
        <v>0.51041666666666696</v>
      </c>
      <c r="B2348" s="115">
        <v>78</v>
      </c>
      <c r="C2348" s="115">
        <v>0</v>
      </c>
      <c r="D2348" s="115">
        <v>1</v>
      </c>
      <c r="E2348" s="115">
        <v>9</v>
      </c>
      <c r="F2348" s="115">
        <v>36</v>
      </c>
      <c r="G2348" s="115">
        <v>22</v>
      </c>
      <c r="H2348" s="115">
        <v>8</v>
      </c>
      <c r="I2348" s="115">
        <v>2</v>
      </c>
      <c r="J2348" s="115">
        <v>0</v>
      </c>
      <c r="K2348" s="115">
        <v>0</v>
      </c>
      <c r="L2348" s="115">
        <v>0</v>
      </c>
      <c r="M2348" s="115">
        <v>0</v>
      </c>
      <c r="N2348" s="115">
        <v>0</v>
      </c>
      <c r="O2348" s="115">
        <v>0</v>
      </c>
      <c r="P2348" s="115">
        <v>0</v>
      </c>
      <c r="Q2348" s="115">
        <v>0</v>
      </c>
      <c r="R2348" s="115">
        <v>0</v>
      </c>
      <c r="S2348" s="115">
        <v>0</v>
      </c>
      <c r="T2348" s="115">
        <v>0</v>
      </c>
      <c r="U2348" s="115">
        <v>0</v>
      </c>
      <c r="V2348" s="115">
        <v>24.7</v>
      </c>
      <c r="W2348" s="115">
        <v>29.7</v>
      </c>
    </row>
    <row r="2349" spans="1:23" ht="13.5" customHeight="1" x14ac:dyDescent="0.3">
      <c r="A2349" s="242">
        <v>0.52083333333333304</v>
      </c>
      <c r="B2349" s="115">
        <v>78</v>
      </c>
      <c r="C2349" s="115">
        <v>0</v>
      </c>
      <c r="D2349" s="115">
        <v>2</v>
      </c>
      <c r="E2349" s="115">
        <v>11</v>
      </c>
      <c r="F2349" s="115">
        <v>30</v>
      </c>
      <c r="G2349" s="115">
        <v>23</v>
      </c>
      <c r="H2349" s="115">
        <v>11</v>
      </c>
      <c r="I2349" s="115">
        <v>1</v>
      </c>
      <c r="J2349" s="115">
        <v>0</v>
      </c>
      <c r="K2349" s="115">
        <v>0</v>
      </c>
      <c r="L2349" s="115">
        <v>0</v>
      </c>
      <c r="M2349" s="115">
        <v>0</v>
      </c>
      <c r="N2349" s="115">
        <v>0</v>
      </c>
      <c r="O2349" s="115">
        <v>0</v>
      </c>
      <c r="P2349" s="115">
        <v>0</v>
      </c>
      <c r="Q2349" s="115">
        <v>0</v>
      </c>
      <c r="R2349" s="115">
        <v>0</v>
      </c>
      <c r="S2349" s="115">
        <v>0</v>
      </c>
      <c r="T2349" s="115">
        <v>0</v>
      </c>
      <c r="U2349" s="115">
        <v>0</v>
      </c>
      <c r="V2349" s="115">
        <v>24.4</v>
      </c>
      <c r="W2349" s="115">
        <v>30.1</v>
      </c>
    </row>
    <row r="2350" spans="1:23" ht="13.5" customHeight="1" x14ac:dyDescent="0.3">
      <c r="A2350" s="242">
        <v>0.53125</v>
      </c>
      <c r="B2350" s="115">
        <v>81</v>
      </c>
      <c r="C2350" s="115">
        <v>0</v>
      </c>
      <c r="D2350" s="115">
        <v>1</v>
      </c>
      <c r="E2350" s="115">
        <v>6</v>
      </c>
      <c r="F2350" s="115">
        <v>29</v>
      </c>
      <c r="G2350" s="115">
        <v>33</v>
      </c>
      <c r="H2350" s="115">
        <v>10</v>
      </c>
      <c r="I2350" s="115">
        <v>2</v>
      </c>
      <c r="J2350" s="115">
        <v>0</v>
      </c>
      <c r="K2350" s="115">
        <v>0</v>
      </c>
      <c r="L2350" s="115">
        <v>0</v>
      </c>
      <c r="M2350" s="115">
        <v>0</v>
      </c>
      <c r="N2350" s="115">
        <v>0</v>
      </c>
      <c r="O2350" s="115">
        <v>0</v>
      </c>
      <c r="P2350" s="115">
        <v>0</v>
      </c>
      <c r="Q2350" s="115">
        <v>0</v>
      </c>
      <c r="R2350" s="115">
        <v>0</v>
      </c>
      <c r="S2350" s="115">
        <v>0</v>
      </c>
      <c r="T2350" s="115">
        <v>0</v>
      </c>
      <c r="U2350" s="115">
        <v>0</v>
      </c>
      <c r="V2350" s="115">
        <v>25.3</v>
      </c>
      <c r="W2350" s="115">
        <v>29.9</v>
      </c>
    </row>
    <row r="2351" spans="1:23" ht="13.5" customHeight="1" x14ac:dyDescent="0.3">
      <c r="A2351" s="242">
        <v>0.54166666666666696</v>
      </c>
      <c r="B2351" s="115">
        <v>80</v>
      </c>
      <c r="C2351" s="115">
        <v>0</v>
      </c>
      <c r="D2351" s="115">
        <v>1</v>
      </c>
      <c r="E2351" s="115">
        <v>12</v>
      </c>
      <c r="F2351" s="115">
        <v>27</v>
      </c>
      <c r="G2351" s="115">
        <v>29</v>
      </c>
      <c r="H2351" s="115">
        <v>7</v>
      </c>
      <c r="I2351" s="115">
        <v>3</v>
      </c>
      <c r="J2351" s="115">
        <v>1</v>
      </c>
      <c r="K2351" s="115">
        <v>0</v>
      </c>
      <c r="L2351" s="115">
        <v>0</v>
      </c>
      <c r="M2351" s="115">
        <v>0</v>
      </c>
      <c r="N2351" s="115">
        <v>0</v>
      </c>
      <c r="O2351" s="115">
        <v>0</v>
      </c>
      <c r="P2351" s="115">
        <v>0</v>
      </c>
      <c r="Q2351" s="115">
        <v>0</v>
      </c>
      <c r="R2351" s="115">
        <v>0</v>
      </c>
      <c r="S2351" s="115">
        <v>0</v>
      </c>
      <c r="T2351" s="115">
        <v>0</v>
      </c>
      <c r="U2351" s="115">
        <v>0</v>
      </c>
      <c r="V2351" s="115">
        <v>24.9</v>
      </c>
      <c r="W2351" s="115">
        <v>29.2</v>
      </c>
    </row>
    <row r="2352" spans="1:23" ht="13.5" customHeight="1" x14ac:dyDescent="0.3">
      <c r="A2352" s="242">
        <v>0.55208333333333304</v>
      </c>
      <c r="B2352" s="115">
        <v>64</v>
      </c>
      <c r="C2352" s="115">
        <v>0</v>
      </c>
      <c r="D2352" s="115">
        <v>1</v>
      </c>
      <c r="E2352" s="115">
        <v>6</v>
      </c>
      <c r="F2352" s="115">
        <v>19</v>
      </c>
      <c r="G2352" s="115">
        <v>23</v>
      </c>
      <c r="H2352" s="115">
        <v>13</v>
      </c>
      <c r="I2352" s="115">
        <v>1</v>
      </c>
      <c r="J2352" s="115">
        <v>1</v>
      </c>
      <c r="K2352" s="115">
        <v>0</v>
      </c>
      <c r="L2352" s="115">
        <v>0</v>
      </c>
      <c r="M2352" s="115">
        <v>0</v>
      </c>
      <c r="N2352" s="115">
        <v>0</v>
      </c>
      <c r="O2352" s="115">
        <v>0</v>
      </c>
      <c r="P2352" s="115">
        <v>0</v>
      </c>
      <c r="Q2352" s="115">
        <v>0</v>
      </c>
      <c r="R2352" s="115">
        <v>0</v>
      </c>
      <c r="S2352" s="115">
        <v>0</v>
      </c>
      <c r="T2352" s="115">
        <v>0</v>
      </c>
      <c r="U2352" s="115">
        <v>0</v>
      </c>
      <c r="V2352" s="115">
        <v>26</v>
      </c>
      <c r="W2352" s="115">
        <v>31.1</v>
      </c>
    </row>
    <row r="2353" spans="1:23" ht="13.5" customHeight="1" x14ac:dyDescent="0.3">
      <c r="A2353" s="242">
        <v>0.5625</v>
      </c>
      <c r="B2353" s="115">
        <v>88</v>
      </c>
      <c r="C2353" s="115">
        <v>0</v>
      </c>
      <c r="D2353" s="115">
        <v>4</v>
      </c>
      <c r="E2353" s="115">
        <v>11</v>
      </c>
      <c r="F2353" s="115">
        <v>37</v>
      </c>
      <c r="G2353" s="115">
        <v>27</v>
      </c>
      <c r="H2353" s="115">
        <v>7</v>
      </c>
      <c r="I2353" s="115">
        <v>2</v>
      </c>
      <c r="J2353" s="115">
        <v>0</v>
      </c>
      <c r="K2353" s="115">
        <v>0</v>
      </c>
      <c r="L2353" s="115">
        <v>0</v>
      </c>
      <c r="M2353" s="115">
        <v>0</v>
      </c>
      <c r="N2353" s="115">
        <v>0</v>
      </c>
      <c r="O2353" s="115">
        <v>0</v>
      </c>
      <c r="P2353" s="115">
        <v>0</v>
      </c>
      <c r="Q2353" s="115">
        <v>0</v>
      </c>
      <c r="R2353" s="115">
        <v>0</v>
      </c>
      <c r="S2353" s="115">
        <v>0</v>
      </c>
      <c r="T2353" s="115">
        <v>0</v>
      </c>
      <c r="U2353" s="115">
        <v>0</v>
      </c>
      <c r="V2353" s="115">
        <v>24.1</v>
      </c>
      <c r="W2353" s="115">
        <v>28.8</v>
      </c>
    </row>
    <row r="2354" spans="1:23" ht="13.5" customHeight="1" x14ac:dyDescent="0.3">
      <c r="A2354" s="242">
        <v>0.57291666666666696</v>
      </c>
      <c r="B2354" s="115">
        <v>61</v>
      </c>
      <c r="C2354" s="115">
        <v>0</v>
      </c>
      <c r="D2354" s="115">
        <v>0</v>
      </c>
      <c r="E2354" s="115">
        <v>8</v>
      </c>
      <c r="F2354" s="115">
        <v>28</v>
      </c>
      <c r="G2354" s="115">
        <v>19</v>
      </c>
      <c r="H2354" s="115">
        <v>4</v>
      </c>
      <c r="I2354" s="115">
        <v>2</v>
      </c>
      <c r="J2354" s="115">
        <v>0</v>
      </c>
      <c r="K2354" s="115">
        <v>0</v>
      </c>
      <c r="L2354" s="115">
        <v>0</v>
      </c>
      <c r="M2354" s="115">
        <v>0</v>
      </c>
      <c r="N2354" s="115">
        <v>0</v>
      </c>
      <c r="O2354" s="115">
        <v>0</v>
      </c>
      <c r="P2354" s="115">
        <v>0</v>
      </c>
      <c r="Q2354" s="115">
        <v>0</v>
      </c>
      <c r="R2354" s="115">
        <v>0</v>
      </c>
      <c r="S2354" s="115">
        <v>0</v>
      </c>
      <c r="T2354" s="115">
        <v>0</v>
      </c>
      <c r="U2354" s="115">
        <v>0</v>
      </c>
      <c r="V2354" s="115">
        <v>24.6</v>
      </c>
      <c r="W2354" s="115">
        <v>28.6</v>
      </c>
    </row>
    <row r="2355" spans="1:23" ht="13.5" customHeight="1" x14ac:dyDescent="0.3">
      <c r="A2355" s="242">
        <v>0.58333333333333304</v>
      </c>
      <c r="B2355" s="115">
        <v>71</v>
      </c>
      <c r="C2355" s="115">
        <v>0</v>
      </c>
      <c r="D2355" s="115">
        <v>2</v>
      </c>
      <c r="E2355" s="115">
        <v>13</v>
      </c>
      <c r="F2355" s="115">
        <v>29</v>
      </c>
      <c r="G2355" s="115">
        <v>17</v>
      </c>
      <c r="H2355" s="115">
        <v>9</v>
      </c>
      <c r="I2355" s="115">
        <v>1</v>
      </c>
      <c r="J2355" s="115">
        <v>0</v>
      </c>
      <c r="K2355" s="115">
        <v>0</v>
      </c>
      <c r="L2355" s="115">
        <v>0</v>
      </c>
      <c r="M2355" s="115">
        <v>0</v>
      </c>
      <c r="N2355" s="115">
        <v>0</v>
      </c>
      <c r="O2355" s="115">
        <v>0</v>
      </c>
      <c r="P2355" s="115">
        <v>0</v>
      </c>
      <c r="Q2355" s="115">
        <v>0</v>
      </c>
      <c r="R2355" s="115">
        <v>0</v>
      </c>
      <c r="S2355" s="115">
        <v>0</v>
      </c>
      <c r="T2355" s="115">
        <v>0</v>
      </c>
      <c r="U2355" s="115">
        <v>0</v>
      </c>
      <c r="V2355" s="115">
        <v>24.4</v>
      </c>
      <c r="W2355" s="115">
        <v>29.9</v>
      </c>
    </row>
    <row r="2356" spans="1:23" ht="13.5" customHeight="1" x14ac:dyDescent="0.3">
      <c r="A2356" s="242">
        <v>0.59375</v>
      </c>
      <c r="B2356" s="115">
        <v>71</v>
      </c>
      <c r="C2356" s="115">
        <v>0</v>
      </c>
      <c r="D2356" s="115">
        <v>1</v>
      </c>
      <c r="E2356" s="115">
        <v>8</v>
      </c>
      <c r="F2356" s="115">
        <v>34</v>
      </c>
      <c r="G2356" s="115">
        <v>23</v>
      </c>
      <c r="H2356" s="115">
        <v>4</v>
      </c>
      <c r="I2356" s="115">
        <v>1</v>
      </c>
      <c r="J2356" s="115">
        <v>0</v>
      </c>
      <c r="K2356" s="115">
        <v>0</v>
      </c>
      <c r="L2356" s="115">
        <v>0</v>
      </c>
      <c r="M2356" s="115">
        <v>0</v>
      </c>
      <c r="N2356" s="115">
        <v>0</v>
      </c>
      <c r="O2356" s="115">
        <v>0</v>
      </c>
      <c r="P2356" s="115">
        <v>0</v>
      </c>
      <c r="Q2356" s="115">
        <v>0</v>
      </c>
      <c r="R2356" s="115">
        <v>0</v>
      </c>
      <c r="S2356" s="115">
        <v>0</v>
      </c>
      <c r="T2356" s="115">
        <v>0</v>
      </c>
      <c r="U2356" s="115">
        <v>0</v>
      </c>
      <c r="V2356" s="115">
        <v>24.1</v>
      </c>
      <c r="W2356" s="115">
        <v>27.7</v>
      </c>
    </row>
    <row r="2357" spans="1:23" ht="13.5" customHeight="1" x14ac:dyDescent="0.3">
      <c r="A2357" s="242">
        <v>0.60416666666666696</v>
      </c>
      <c r="B2357" s="115">
        <v>94</v>
      </c>
      <c r="C2357" s="115">
        <v>0</v>
      </c>
      <c r="D2357" s="115">
        <v>2</v>
      </c>
      <c r="E2357" s="115">
        <v>4</v>
      </c>
      <c r="F2357" s="115">
        <v>45</v>
      </c>
      <c r="G2357" s="115">
        <v>34</v>
      </c>
      <c r="H2357" s="115">
        <v>9</v>
      </c>
      <c r="I2357" s="115">
        <v>0</v>
      </c>
      <c r="J2357" s="115">
        <v>0</v>
      </c>
      <c r="K2357" s="115">
        <v>0</v>
      </c>
      <c r="L2357" s="115">
        <v>0</v>
      </c>
      <c r="M2357" s="115">
        <v>0</v>
      </c>
      <c r="N2357" s="115">
        <v>0</v>
      </c>
      <c r="O2357" s="115">
        <v>0</v>
      </c>
      <c r="P2357" s="115">
        <v>0</v>
      </c>
      <c r="Q2357" s="115">
        <v>0</v>
      </c>
      <c r="R2357" s="115">
        <v>0</v>
      </c>
      <c r="S2357" s="115">
        <v>0</v>
      </c>
      <c r="T2357" s="115">
        <v>0</v>
      </c>
      <c r="U2357" s="115">
        <v>0</v>
      </c>
      <c r="V2357" s="115">
        <v>24.8</v>
      </c>
      <c r="W2357" s="115">
        <v>29.4</v>
      </c>
    </row>
    <row r="2358" spans="1:23" ht="13.5" customHeight="1" x14ac:dyDescent="0.3">
      <c r="A2358" s="242">
        <v>0.61458333333333304</v>
      </c>
      <c r="B2358" s="115">
        <v>90</v>
      </c>
      <c r="C2358" s="115">
        <v>0</v>
      </c>
      <c r="D2358" s="115">
        <v>1</v>
      </c>
      <c r="E2358" s="115">
        <v>9</v>
      </c>
      <c r="F2358" s="115">
        <v>43</v>
      </c>
      <c r="G2358" s="115">
        <v>30</v>
      </c>
      <c r="H2358" s="115">
        <v>4</v>
      </c>
      <c r="I2358" s="115">
        <v>3</v>
      </c>
      <c r="J2358" s="115">
        <v>0</v>
      </c>
      <c r="K2358" s="115">
        <v>0</v>
      </c>
      <c r="L2358" s="115">
        <v>0</v>
      </c>
      <c r="M2358" s="115">
        <v>0</v>
      </c>
      <c r="N2358" s="115">
        <v>0</v>
      </c>
      <c r="O2358" s="115">
        <v>0</v>
      </c>
      <c r="P2358" s="115">
        <v>0</v>
      </c>
      <c r="Q2358" s="115">
        <v>0</v>
      </c>
      <c r="R2358" s="115">
        <v>0</v>
      </c>
      <c r="S2358" s="115">
        <v>0</v>
      </c>
      <c r="T2358" s="115">
        <v>0</v>
      </c>
      <c r="U2358" s="115">
        <v>0</v>
      </c>
      <c r="V2358" s="115">
        <v>24.7</v>
      </c>
      <c r="W2358" s="115">
        <v>28.7</v>
      </c>
    </row>
    <row r="2359" spans="1:23" ht="13.5" customHeight="1" x14ac:dyDescent="0.3">
      <c r="A2359" s="242">
        <v>0.625</v>
      </c>
      <c r="B2359" s="115">
        <v>89</v>
      </c>
      <c r="C2359" s="115">
        <v>0</v>
      </c>
      <c r="D2359" s="115">
        <v>1</v>
      </c>
      <c r="E2359" s="115">
        <v>16</v>
      </c>
      <c r="F2359" s="115">
        <v>43</v>
      </c>
      <c r="G2359" s="115">
        <v>23</v>
      </c>
      <c r="H2359" s="115">
        <v>6</v>
      </c>
      <c r="I2359" s="115">
        <v>0</v>
      </c>
      <c r="J2359" s="115">
        <v>0</v>
      </c>
      <c r="K2359" s="115">
        <v>0</v>
      </c>
      <c r="L2359" s="115">
        <v>0</v>
      </c>
      <c r="M2359" s="115">
        <v>0</v>
      </c>
      <c r="N2359" s="115">
        <v>0</v>
      </c>
      <c r="O2359" s="115">
        <v>0</v>
      </c>
      <c r="P2359" s="115">
        <v>0</v>
      </c>
      <c r="Q2359" s="115">
        <v>0</v>
      </c>
      <c r="R2359" s="115">
        <v>0</v>
      </c>
      <c r="S2359" s="115">
        <v>0</v>
      </c>
      <c r="T2359" s="115">
        <v>0</v>
      </c>
      <c r="U2359" s="115">
        <v>0</v>
      </c>
      <c r="V2359" s="115">
        <v>23.6</v>
      </c>
      <c r="W2359" s="115">
        <v>27.8</v>
      </c>
    </row>
    <row r="2360" spans="1:23" ht="13.5" customHeight="1" x14ac:dyDescent="0.3">
      <c r="A2360" s="242">
        <v>0.63541666666666696</v>
      </c>
      <c r="B2360" s="115">
        <v>75</v>
      </c>
      <c r="C2360" s="115">
        <v>0</v>
      </c>
      <c r="D2360" s="115">
        <v>0</v>
      </c>
      <c r="E2360" s="115">
        <v>11</v>
      </c>
      <c r="F2360" s="115">
        <v>35</v>
      </c>
      <c r="G2360" s="115">
        <v>23</v>
      </c>
      <c r="H2360" s="115">
        <v>6</v>
      </c>
      <c r="I2360" s="115">
        <v>0</v>
      </c>
      <c r="J2360" s="115">
        <v>0</v>
      </c>
      <c r="K2360" s="115">
        <v>0</v>
      </c>
      <c r="L2360" s="115">
        <v>0</v>
      </c>
      <c r="M2360" s="115">
        <v>0</v>
      </c>
      <c r="N2360" s="115">
        <v>0</v>
      </c>
      <c r="O2360" s="115">
        <v>0</v>
      </c>
      <c r="P2360" s="115">
        <v>0</v>
      </c>
      <c r="Q2360" s="115">
        <v>0</v>
      </c>
      <c r="R2360" s="115">
        <v>0</v>
      </c>
      <c r="S2360" s="115">
        <v>0</v>
      </c>
      <c r="T2360" s="115">
        <v>0</v>
      </c>
      <c r="U2360" s="115">
        <v>0</v>
      </c>
      <c r="V2360" s="115">
        <v>23.9</v>
      </c>
      <c r="W2360" s="115">
        <v>28.3</v>
      </c>
    </row>
    <row r="2361" spans="1:23" ht="13.5" customHeight="1" x14ac:dyDescent="0.3">
      <c r="A2361" s="242">
        <v>0.64583333333333304</v>
      </c>
      <c r="B2361" s="115">
        <v>75</v>
      </c>
      <c r="C2361" s="115">
        <v>0</v>
      </c>
      <c r="D2361" s="115">
        <v>0</v>
      </c>
      <c r="E2361" s="115">
        <v>9</v>
      </c>
      <c r="F2361" s="115">
        <v>38</v>
      </c>
      <c r="G2361" s="115">
        <v>19</v>
      </c>
      <c r="H2361" s="115">
        <v>9</v>
      </c>
      <c r="I2361" s="115">
        <v>0</v>
      </c>
      <c r="J2361" s="115">
        <v>0</v>
      </c>
      <c r="K2361" s="115">
        <v>0</v>
      </c>
      <c r="L2361" s="115">
        <v>0</v>
      </c>
      <c r="M2361" s="115">
        <v>0</v>
      </c>
      <c r="N2361" s="115">
        <v>0</v>
      </c>
      <c r="O2361" s="115">
        <v>0</v>
      </c>
      <c r="P2361" s="115">
        <v>0</v>
      </c>
      <c r="Q2361" s="115">
        <v>0</v>
      </c>
      <c r="R2361" s="115">
        <v>0</v>
      </c>
      <c r="S2361" s="115">
        <v>0</v>
      </c>
      <c r="T2361" s="115">
        <v>0</v>
      </c>
      <c r="U2361" s="115">
        <v>0</v>
      </c>
      <c r="V2361" s="115">
        <v>24.3</v>
      </c>
      <c r="W2361" s="115">
        <v>29.3</v>
      </c>
    </row>
    <row r="2362" spans="1:23" ht="13.5" customHeight="1" x14ac:dyDescent="0.3">
      <c r="A2362" s="242">
        <v>0.65625</v>
      </c>
      <c r="B2362" s="115">
        <v>82</v>
      </c>
      <c r="C2362" s="115">
        <v>0</v>
      </c>
      <c r="D2362" s="115">
        <v>1</v>
      </c>
      <c r="E2362" s="115">
        <v>12</v>
      </c>
      <c r="F2362" s="115">
        <v>42</v>
      </c>
      <c r="G2362" s="115">
        <v>18</v>
      </c>
      <c r="H2362" s="115">
        <v>9</v>
      </c>
      <c r="I2362" s="115">
        <v>0</v>
      </c>
      <c r="J2362" s="115">
        <v>0</v>
      </c>
      <c r="K2362" s="115">
        <v>0</v>
      </c>
      <c r="L2362" s="115">
        <v>0</v>
      </c>
      <c r="M2362" s="115">
        <v>0</v>
      </c>
      <c r="N2362" s="115">
        <v>0</v>
      </c>
      <c r="O2362" s="115">
        <v>0</v>
      </c>
      <c r="P2362" s="115">
        <v>0</v>
      </c>
      <c r="Q2362" s="115">
        <v>0</v>
      </c>
      <c r="R2362" s="115">
        <v>0</v>
      </c>
      <c r="S2362" s="115">
        <v>0</v>
      </c>
      <c r="T2362" s="115">
        <v>0</v>
      </c>
      <c r="U2362" s="115">
        <v>0</v>
      </c>
      <c r="V2362" s="115">
        <v>23.8</v>
      </c>
      <c r="W2362" s="115">
        <v>28.8</v>
      </c>
    </row>
    <row r="2363" spans="1:23" ht="13.5" customHeight="1" x14ac:dyDescent="0.3">
      <c r="A2363" s="242">
        <v>0.66666666666666696</v>
      </c>
      <c r="B2363" s="115">
        <v>98</v>
      </c>
      <c r="C2363" s="115">
        <v>0</v>
      </c>
      <c r="D2363" s="115">
        <v>0</v>
      </c>
      <c r="E2363" s="115">
        <v>10</v>
      </c>
      <c r="F2363" s="115">
        <v>51</v>
      </c>
      <c r="G2363" s="115">
        <v>30</v>
      </c>
      <c r="H2363" s="115">
        <v>6</v>
      </c>
      <c r="I2363" s="115">
        <v>0</v>
      </c>
      <c r="J2363" s="115">
        <v>1</v>
      </c>
      <c r="K2363" s="115">
        <v>0</v>
      </c>
      <c r="L2363" s="115">
        <v>0</v>
      </c>
      <c r="M2363" s="115">
        <v>0</v>
      </c>
      <c r="N2363" s="115">
        <v>0</v>
      </c>
      <c r="O2363" s="115">
        <v>0</v>
      </c>
      <c r="P2363" s="115">
        <v>0</v>
      </c>
      <c r="Q2363" s="115">
        <v>0</v>
      </c>
      <c r="R2363" s="115">
        <v>0</v>
      </c>
      <c r="S2363" s="115">
        <v>0</v>
      </c>
      <c r="T2363" s="115">
        <v>0</v>
      </c>
      <c r="U2363" s="115">
        <v>0</v>
      </c>
      <c r="V2363" s="115">
        <v>24.2</v>
      </c>
      <c r="W2363" s="115">
        <v>28</v>
      </c>
    </row>
    <row r="2364" spans="1:23" ht="13.5" customHeight="1" x14ac:dyDescent="0.3">
      <c r="A2364" s="242">
        <v>0.67708333333333304</v>
      </c>
      <c r="B2364" s="115">
        <v>81</v>
      </c>
      <c r="C2364" s="115">
        <v>0</v>
      </c>
      <c r="D2364" s="115">
        <v>5</v>
      </c>
      <c r="E2364" s="115">
        <v>14</v>
      </c>
      <c r="F2364" s="115">
        <v>37</v>
      </c>
      <c r="G2364" s="115">
        <v>18</v>
      </c>
      <c r="H2364" s="115">
        <v>6</v>
      </c>
      <c r="I2364" s="115">
        <v>1</v>
      </c>
      <c r="J2364" s="115">
        <v>0</v>
      </c>
      <c r="K2364" s="115">
        <v>0</v>
      </c>
      <c r="L2364" s="115">
        <v>0</v>
      </c>
      <c r="M2364" s="115">
        <v>0</v>
      </c>
      <c r="N2364" s="115">
        <v>0</v>
      </c>
      <c r="O2364" s="115">
        <v>0</v>
      </c>
      <c r="P2364" s="115">
        <v>0</v>
      </c>
      <c r="Q2364" s="115">
        <v>0</v>
      </c>
      <c r="R2364" s="115">
        <v>0</v>
      </c>
      <c r="S2364" s="115">
        <v>0</v>
      </c>
      <c r="T2364" s="115">
        <v>0</v>
      </c>
      <c r="U2364" s="115">
        <v>0</v>
      </c>
      <c r="V2364" s="115">
        <v>23.1</v>
      </c>
      <c r="W2364" s="115">
        <v>28.3</v>
      </c>
    </row>
    <row r="2365" spans="1:23" ht="13.5" customHeight="1" x14ac:dyDescent="0.3">
      <c r="A2365" s="242">
        <v>0.6875</v>
      </c>
      <c r="B2365" s="115">
        <v>77</v>
      </c>
      <c r="C2365" s="115">
        <v>1</v>
      </c>
      <c r="D2365" s="115">
        <v>0</v>
      </c>
      <c r="E2365" s="115">
        <v>14</v>
      </c>
      <c r="F2365" s="115">
        <v>44</v>
      </c>
      <c r="G2365" s="115">
        <v>15</v>
      </c>
      <c r="H2365" s="115">
        <v>2</v>
      </c>
      <c r="I2365" s="115">
        <v>1</v>
      </c>
      <c r="J2365" s="115">
        <v>0</v>
      </c>
      <c r="K2365" s="115">
        <v>0</v>
      </c>
      <c r="L2365" s="115">
        <v>0</v>
      </c>
      <c r="M2365" s="115">
        <v>0</v>
      </c>
      <c r="N2365" s="115">
        <v>0</v>
      </c>
      <c r="O2365" s="115">
        <v>0</v>
      </c>
      <c r="P2365" s="115">
        <v>0</v>
      </c>
      <c r="Q2365" s="115">
        <v>0</v>
      </c>
      <c r="R2365" s="115">
        <v>0</v>
      </c>
      <c r="S2365" s="115">
        <v>0</v>
      </c>
      <c r="T2365" s="115">
        <v>0</v>
      </c>
      <c r="U2365" s="115">
        <v>0</v>
      </c>
      <c r="V2365" s="115">
        <v>22.9</v>
      </c>
      <c r="W2365" s="115">
        <v>26.7</v>
      </c>
    </row>
    <row r="2366" spans="1:23" ht="13.5" customHeight="1" x14ac:dyDescent="0.3">
      <c r="A2366" s="242">
        <v>0.69791666666666696</v>
      </c>
      <c r="B2366" s="115">
        <v>105</v>
      </c>
      <c r="C2366" s="115">
        <v>4</v>
      </c>
      <c r="D2366" s="115">
        <v>8</v>
      </c>
      <c r="E2366" s="115">
        <v>24</v>
      </c>
      <c r="F2366" s="115">
        <v>36</v>
      </c>
      <c r="G2366" s="115">
        <v>32</v>
      </c>
      <c r="H2366" s="115">
        <v>1</v>
      </c>
      <c r="I2366" s="115">
        <v>0</v>
      </c>
      <c r="J2366" s="115">
        <v>0</v>
      </c>
      <c r="K2366" s="115">
        <v>0</v>
      </c>
      <c r="L2366" s="115">
        <v>0</v>
      </c>
      <c r="M2366" s="115">
        <v>0</v>
      </c>
      <c r="N2366" s="115">
        <v>0</v>
      </c>
      <c r="O2366" s="115">
        <v>0</v>
      </c>
      <c r="P2366" s="115">
        <v>0</v>
      </c>
      <c r="Q2366" s="115">
        <v>0</v>
      </c>
      <c r="R2366" s="115">
        <v>0</v>
      </c>
      <c r="S2366" s="115">
        <v>0</v>
      </c>
      <c r="T2366" s="115">
        <v>0</v>
      </c>
      <c r="U2366" s="115">
        <v>0</v>
      </c>
      <c r="V2366" s="115">
        <v>22</v>
      </c>
      <c r="W2366" s="115">
        <v>26.7</v>
      </c>
    </row>
    <row r="2367" spans="1:23" ht="13.5" customHeight="1" x14ac:dyDescent="0.3">
      <c r="A2367" s="242">
        <v>0.70833333333333304</v>
      </c>
      <c r="B2367" s="115">
        <v>83</v>
      </c>
      <c r="C2367" s="115">
        <v>0</v>
      </c>
      <c r="D2367" s="115">
        <v>0</v>
      </c>
      <c r="E2367" s="115">
        <v>22</v>
      </c>
      <c r="F2367" s="115">
        <v>36</v>
      </c>
      <c r="G2367" s="115">
        <v>20</v>
      </c>
      <c r="H2367" s="115">
        <v>4</v>
      </c>
      <c r="I2367" s="115">
        <v>1</v>
      </c>
      <c r="J2367" s="115">
        <v>0</v>
      </c>
      <c r="K2367" s="115">
        <v>0</v>
      </c>
      <c r="L2367" s="115">
        <v>0</v>
      </c>
      <c r="M2367" s="115">
        <v>0</v>
      </c>
      <c r="N2367" s="115">
        <v>0</v>
      </c>
      <c r="O2367" s="115">
        <v>0</v>
      </c>
      <c r="P2367" s="115">
        <v>0</v>
      </c>
      <c r="Q2367" s="115">
        <v>0</v>
      </c>
      <c r="R2367" s="115">
        <v>0</v>
      </c>
      <c r="S2367" s="115">
        <v>0</v>
      </c>
      <c r="T2367" s="115">
        <v>0</v>
      </c>
      <c r="U2367" s="115">
        <v>0</v>
      </c>
      <c r="V2367" s="115">
        <v>23.2</v>
      </c>
      <c r="W2367" s="115">
        <v>28.8</v>
      </c>
    </row>
    <row r="2368" spans="1:23" ht="13.5" customHeight="1" x14ac:dyDescent="0.3">
      <c r="A2368" s="242">
        <v>0.71875</v>
      </c>
      <c r="B2368" s="115">
        <v>100</v>
      </c>
      <c r="C2368" s="115">
        <v>0</v>
      </c>
      <c r="D2368" s="115">
        <v>6</v>
      </c>
      <c r="E2368" s="115">
        <v>30</v>
      </c>
      <c r="F2368" s="115">
        <v>36</v>
      </c>
      <c r="G2368" s="115">
        <v>27</v>
      </c>
      <c r="H2368" s="115">
        <v>0</v>
      </c>
      <c r="I2368" s="115">
        <v>1</v>
      </c>
      <c r="J2368" s="115">
        <v>0</v>
      </c>
      <c r="K2368" s="115">
        <v>0</v>
      </c>
      <c r="L2368" s="115">
        <v>0</v>
      </c>
      <c r="M2368" s="115">
        <v>0</v>
      </c>
      <c r="N2368" s="115">
        <v>0</v>
      </c>
      <c r="O2368" s="115">
        <v>0</v>
      </c>
      <c r="P2368" s="115">
        <v>0</v>
      </c>
      <c r="Q2368" s="115">
        <v>0</v>
      </c>
      <c r="R2368" s="115">
        <v>0</v>
      </c>
      <c r="S2368" s="115">
        <v>0</v>
      </c>
      <c r="T2368" s="115">
        <v>0</v>
      </c>
      <c r="U2368" s="115">
        <v>0</v>
      </c>
      <c r="V2368" s="115">
        <v>22</v>
      </c>
      <c r="W2368" s="115">
        <v>26.3</v>
      </c>
    </row>
    <row r="2369" spans="1:23" ht="13.5" customHeight="1" x14ac:dyDescent="0.3">
      <c r="A2369" s="242">
        <v>0.72916666666666696</v>
      </c>
      <c r="B2369" s="115">
        <v>88</v>
      </c>
      <c r="C2369" s="115">
        <v>0</v>
      </c>
      <c r="D2369" s="115">
        <v>3</v>
      </c>
      <c r="E2369" s="115">
        <v>15</v>
      </c>
      <c r="F2369" s="115">
        <v>35</v>
      </c>
      <c r="G2369" s="115">
        <v>27</v>
      </c>
      <c r="H2369" s="115">
        <v>6</v>
      </c>
      <c r="I2369" s="115">
        <v>2</v>
      </c>
      <c r="J2369" s="115">
        <v>0</v>
      </c>
      <c r="K2369" s="115">
        <v>0</v>
      </c>
      <c r="L2369" s="115">
        <v>0</v>
      </c>
      <c r="M2369" s="115">
        <v>0</v>
      </c>
      <c r="N2369" s="115">
        <v>0</v>
      </c>
      <c r="O2369" s="115">
        <v>0</v>
      </c>
      <c r="P2369" s="115">
        <v>0</v>
      </c>
      <c r="Q2369" s="115">
        <v>0</v>
      </c>
      <c r="R2369" s="115">
        <v>0</v>
      </c>
      <c r="S2369" s="115">
        <v>0</v>
      </c>
      <c r="T2369" s="115">
        <v>0</v>
      </c>
      <c r="U2369" s="115">
        <v>0</v>
      </c>
      <c r="V2369" s="115">
        <v>24.1</v>
      </c>
      <c r="W2369" s="115">
        <v>27.8</v>
      </c>
    </row>
    <row r="2370" spans="1:23" ht="13.5" customHeight="1" x14ac:dyDescent="0.3">
      <c r="A2370" s="242">
        <v>0.73958333333333304</v>
      </c>
      <c r="B2370" s="115">
        <v>99</v>
      </c>
      <c r="C2370" s="115">
        <v>0</v>
      </c>
      <c r="D2370" s="115">
        <v>3</v>
      </c>
      <c r="E2370" s="115">
        <v>21</v>
      </c>
      <c r="F2370" s="115">
        <v>54</v>
      </c>
      <c r="G2370" s="115">
        <v>15</v>
      </c>
      <c r="H2370" s="115">
        <v>6</v>
      </c>
      <c r="I2370" s="115">
        <v>0</v>
      </c>
      <c r="J2370" s="115">
        <v>0</v>
      </c>
      <c r="K2370" s="115">
        <v>0</v>
      </c>
      <c r="L2370" s="115">
        <v>0</v>
      </c>
      <c r="M2370" s="115">
        <v>0</v>
      </c>
      <c r="N2370" s="115">
        <v>0</v>
      </c>
      <c r="O2370" s="115">
        <v>0</v>
      </c>
      <c r="P2370" s="115">
        <v>0</v>
      </c>
      <c r="Q2370" s="115">
        <v>0</v>
      </c>
      <c r="R2370" s="115">
        <v>0</v>
      </c>
      <c r="S2370" s="115">
        <v>0</v>
      </c>
      <c r="T2370" s="115">
        <v>0</v>
      </c>
      <c r="U2370" s="115">
        <v>0</v>
      </c>
      <c r="V2370" s="115">
        <v>22.5</v>
      </c>
      <c r="W2370" s="115">
        <v>26.4</v>
      </c>
    </row>
    <row r="2371" spans="1:23" ht="13.5" customHeight="1" x14ac:dyDescent="0.3">
      <c r="A2371" s="242">
        <v>0.75</v>
      </c>
      <c r="B2371" s="115">
        <v>75</v>
      </c>
      <c r="C2371" s="115">
        <v>0</v>
      </c>
      <c r="D2371" s="115">
        <v>3</v>
      </c>
      <c r="E2371" s="115">
        <v>6</v>
      </c>
      <c r="F2371" s="115">
        <v>36</v>
      </c>
      <c r="G2371" s="115">
        <v>24</v>
      </c>
      <c r="H2371" s="115">
        <v>4</v>
      </c>
      <c r="I2371" s="115">
        <v>1</v>
      </c>
      <c r="J2371" s="115">
        <v>0</v>
      </c>
      <c r="K2371" s="115">
        <v>0</v>
      </c>
      <c r="L2371" s="115">
        <v>0</v>
      </c>
      <c r="M2371" s="115">
        <v>1</v>
      </c>
      <c r="N2371" s="115">
        <v>0</v>
      </c>
      <c r="O2371" s="115">
        <v>0</v>
      </c>
      <c r="P2371" s="115">
        <v>0</v>
      </c>
      <c r="Q2371" s="115">
        <v>0</v>
      </c>
      <c r="R2371" s="115">
        <v>0</v>
      </c>
      <c r="S2371" s="115">
        <v>0</v>
      </c>
      <c r="T2371" s="115">
        <v>0</v>
      </c>
      <c r="U2371" s="115">
        <v>0</v>
      </c>
      <c r="V2371" s="115">
        <v>24.7</v>
      </c>
      <c r="W2371" s="115">
        <v>28.8</v>
      </c>
    </row>
    <row r="2372" spans="1:23" ht="13.5" customHeight="1" x14ac:dyDescent="0.3">
      <c r="A2372" s="242">
        <v>0.76041666666666696</v>
      </c>
      <c r="B2372" s="115">
        <v>78</v>
      </c>
      <c r="C2372" s="115">
        <v>0</v>
      </c>
      <c r="D2372" s="115">
        <v>2</v>
      </c>
      <c r="E2372" s="115">
        <v>19</v>
      </c>
      <c r="F2372" s="115">
        <v>28</v>
      </c>
      <c r="G2372" s="115">
        <v>20</v>
      </c>
      <c r="H2372" s="115">
        <v>8</v>
      </c>
      <c r="I2372" s="115">
        <v>1</v>
      </c>
      <c r="J2372" s="115">
        <v>0</v>
      </c>
      <c r="K2372" s="115">
        <v>0</v>
      </c>
      <c r="L2372" s="115">
        <v>0</v>
      </c>
      <c r="M2372" s="115">
        <v>0</v>
      </c>
      <c r="N2372" s="115">
        <v>0</v>
      </c>
      <c r="O2372" s="115">
        <v>0</v>
      </c>
      <c r="P2372" s="115">
        <v>0</v>
      </c>
      <c r="Q2372" s="115">
        <v>0</v>
      </c>
      <c r="R2372" s="115">
        <v>0</v>
      </c>
      <c r="S2372" s="115">
        <v>0</v>
      </c>
      <c r="T2372" s="115">
        <v>0</v>
      </c>
      <c r="U2372" s="115">
        <v>0</v>
      </c>
      <c r="V2372" s="115">
        <v>23.4</v>
      </c>
      <c r="W2372" s="115">
        <v>29</v>
      </c>
    </row>
    <row r="2373" spans="1:23" ht="13.5" customHeight="1" x14ac:dyDescent="0.3">
      <c r="A2373" s="242">
        <v>0.77083333333333304</v>
      </c>
      <c r="B2373" s="115">
        <v>84</v>
      </c>
      <c r="C2373" s="115">
        <v>0</v>
      </c>
      <c r="D2373" s="115">
        <v>6</v>
      </c>
      <c r="E2373" s="115">
        <v>7</v>
      </c>
      <c r="F2373" s="115">
        <v>23</v>
      </c>
      <c r="G2373" s="115">
        <v>34</v>
      </c>
      <c r="H2373" s="115">
        <v>9</v>
      </c>
      <c r="I2373" s="115">
        <v>2</v>
      </c>
      <c r="J2373" s="115">
        <v>0</v>
      </c>
      <c r="K2373" s="115">
        <v>0</v>
      </c>
      <c r="L2373" s="115">
        <v>0</v>
      </c>
      <c r="M2373" s="115">
        <v>1</v>
      </c>
      <c r="N2373" s="115">
        <v>0</v>
      </c>
      <c r="O2373" s="115">
        <v>0</v>
      </c>
      <c r="P2373" s="115">
        <v>0</v>
      </c>
      <c r="Q2373" s="115">
        <v>0</v>
      </c>
      <c r="R2373" s="115">
        <v>0</v>
      </c>
      <c r="S2373" s="115">
        <v>0</v>
      </c>
      <c r="T2373" s="115">
        <v>2</v>
      </c>
      <c r="U2373" s="115">
        <v>0</v>
      </c>
      <c r="V2373" s="115">
        <v>27</v>
      </c>
      <c r="W2373" s="115">
        <v>30.4</v>
      </c>
    </row>
    <row r="2374" spans="1:23" ht="13.5" customHeight="1" x14ac:dyDescent="0.3">
      <c r="A2374" s="242">
        <v>0.78125</v>
      </c>
      <c r="B2374" s="115">
        <v>78</v>
      </c>
      <c r="C2374" s="115">
        <v>0</v>
      </c>
      <c r="D2374" s="115">
        <v>2</v>
      </c>
      <c r="E2374" s="115">
        <v>10</v>
      </c>
      <c r="F2374" s="115">
        <v>34</v>
      </c>
      <c r="G2374" s="115">
        <v>21</v>
      </c>
      <c r="H2374" s="115">
        <v>6</v>
      </c>
      <c r="I2374" s="115">
        <v>5</v>
      </c>
      <c r="J2374" s="115">
        <v>0</v>
      </c>
      <c r="K2374" s="115">
        <v>0</v>
      </c>
      <c r="L2374" s="115">
        <v>0</v>
      </c>
      <c r="M2374" s="115">
        <v>0</v>
      </c>
      <c r="N2374" s="115">
        <v>0</v>
      </c>
      <c r="O2374" s="115">
        <v>0</v>
      </c>
      <c r="P2374" s="115">
        <v>0</v>
      </c>
      <c r="Q2374" s="115">
        <v>0</v>
      </c>
      <c r="R2374" s="115">
        <v>0</v>
      </c>
      <c r="S2374" s="115">
        <v>0</v>
      </c>
      <c r="T2374" s="115">
        <v>0</v>
      </c>
      <c r="U2374" s="115">
        <v>0</v>
      </c>
      <c r="V2374" s="115">
        <v>24.7</v>
      </c>
      <c r="W2374" s="115">
        <v>30</v>
      </c>
    </row>
    <row r="2375" spans="1:23" ht="13.5" customHeight="1" x14ac:dyDescent="0.3">
      <c r="A2375" s="242">
        <v>0.79166666666666696</v>
      </c>
      <c r="B2375" s="115">
        <v>60</v>
      </c>
      <c r="C2375" s="115">
        <v>1</v>
      </c>
      <c r="D2375" s="115">
        <v>2</v>
      </c>
      <c r="E2375" s="115">
        <v>1</v>
      </c>
      <c r="F2375" s="115">
        <v>17</v>
      </c>
      <c r="G2375" s="115">
        <v>32</v>
      </c>
      <c r="H2375" s="115">
        <v>6</v>
      </c>
      <c r="I2375" s="115">
        <v>0</v>
      </c>
      <c r="J2375" s="115">
        <v>1</v>
      </c>
      <c r="K2375" s="115">
        <v>0</v>
      </c>
      <c r="L2375" s="115">
        <v>0</v>
      </c>
      <c r="M2375" s="115">
        <v>0</v>
      </c>
      <c r="N2375" s="115">
        <v>0</v>
      </c>
      <c r="O2375" s="115">
        <v>0</v>
      </c>
      <c r="P2375" s="115">
        <v>0</v>
      </c>
      <c r="Q2375" s="115">
        <v>0</v>
      </c>
      <c r="R2375" s="115">
        <v>0</v>
      </c>
      <c r="S2375" s="115">
        <v>0</v>
      </c>
      <c r="T2375" s="115">
        <v>0</v>
      </c>
      <c r="U2375" s="115">
        <v>0</v>
      </c>
      <c r="V2375" s="115">
        <v>25.8</v>
      </c>
      <c r="W2375" s="115">
        <v>29.4</v>
      </c>
    </row>
    <row r="2376" spans="1:23" ht="13.5" customHeight="1" x14ac:dyDescent="0.3">
      <c r="A2376" s="242">
        <v>0.80208333333333304</v>
      </c>
      <c r="B2376" s="115">
        <v>84</v>
      </c>
      <c r="C2376" s="115">
        <v>0</v>
      </c>
      <c r="D2376" s="115">
        <v>6</v>
      </c>
      <c r="E2376" s="115">
        <v>15</v>
      </c>
      <c r="F2376" s="115">
        <v>39</v>
      </c>
      <c r="G2376" s="115">
        <v>18</v>
      </c>
      <c r="H2376" s="115">
        <v>5</v>
      </c>
      <c r="I2376" s="115">
        <v>0</v>
      </c>
      <c r="J2376" s="115">
        <v>1</v>
      </c>
      <c r="K2376" s="115">
        <v>0</v>
      </c>
      <c r="L2376" s="115">
        <v>0</v>
      </c>
      <c r="M2376" s="115">
        <v>0</v>
      </c>
      <c r="N2376" s="115">
        <v>0</v>
      </c>
      <c r="O2376" s="115">
        <v>0</v>
      </c>
      <c r="P2376" s="115">
        <v>0</v>
      </c>
      <c r="Q2376" s="115">
        <v>0</v>
      </c>
      <c r="R2376" s="115">
        <v>0</v>
      </c>
      <c r="S2376" s="115">
        <v>0</v>
      </c>
      <c r="T2376" s="115">
        <v>0</v>
      </c>
      <c r="U2376" s="115">
        <v>0</v>
      </c>
      <c r="V2376" s="115">
        <v>23</v>
      </c>
      <c r="W2376" s="115">
        <v>28.1</v>
      </c>
    </row>
    <row r="2377" spans="1:23" ht="13.5" customHeight="1" x14ac:dyDescent="0.3">
      <c r="A2377" s="242">
        <v>0.8125</v>
      </c>
      <c r="B2377" s="115">
        <v>51</v>
      </c>
      <c r="C2377" s="115">
        <v>0</v>
      </c>
      <c r="D2377" s="115">
        <v>1</v>
      </c>
      <c r="E2377" s="115">
        <v>7</v>
      </c>
      <c r="F2377" s="115">
        <v>12</v>
      </c>
      <c r="G2377" s="115">
        <v>23</v>
      </c>
      <c r="H2377" s="115">
        <v>5</v>
      </c>
      <c r="I2377" s="115">
        <v>2</v>
      </c>
      <c r="J2377" s="115">
        <v>0</v>
      </c>
      <c r="K2377" s="115">
        <v>1</v>
      </c>
      <c r="L2377" s="115">
        <v>0</v>
      </c>
      <c r="M2377" s="115">
        <v>0</v>
      </c>
      <c r="N2377" s="115">
        <v>0</v>
      </c>
      <c r="O2377" s="115">
        <v>0</v>
      </c>
      <c r="P2377" s="115">
        <v>0</v>
      </c>
      <c r="Q2377" s="115">
        <v>0</v>
      </c>
      <c r="R2377" s="115">
        <v>0</v>
      </c>
      <c r="S2377" s="115">
        <v>0</v>
      </c>
      <c r="T2377" s="115">
        <v>0</v>
      </c>
      <c r="U2377" s="115">
        <v>0</v>
      </c>
      <c r="V2377" s="115">
        <v>25.9</v>
      </c>
      <c r="W2377" s="115">
        <v>30.4</v>
      </c>
    </row>
    <row r="2378" spans="1:23" ht="13.5" customHeight="1" x14ac:dyDescent="0.3">
      <c r="A2378" s="242">
        <v>0.82291666666666696</v>
      </c>
      <c r="B2378" s="115">
        <v>45</v>
      </c>
      <c r="C2378" s="115">
        <v>0</v>
      </c>
      <c r="D2378" s="115">
        <v>3</v>
      </c>
      <c r="E2378" s="115">
        <v>2</v>
      </c>
      <c r="F2378" s="115">
        <v>18</v>
      </c>
      <c r="G2378" s="115">
        <v>19</v>
      </c>
      <c r="H2378" s="115">
        <v>2</v>
      </c>
      <c r="I2378" s="115">
        <v>0</v>
      </c>
      <c r="J2378" s="115">
        <v>1</v>
      </c>
      <c r="K2378" s="115">
        <v>0</v>
      </c>
      <c r="L2378" s="115">
        <v>0</v>
      </c>
      <c r="M2378" s="115">
        <v>0</v>
      </c>
      <c r="N2378" s="115">
        <v>0</v>
      </c>
      <c r="O2378" s="115">
        <v>0</v>
      </c>
      <c r="P2378" s="115">
        <v>0</v>
      </c>
      <c r="Q2378" s="115">
        <v>0</v>
      </c>
      <c r="R2378" s="115">
        <v>0</v>
      </c>
      <c r="S2378" s="115">
        <v>0</v>
      </c>
      <c r="T2378" s="115">
        <v>0</v>
      </c>
      <c r="U2378" s="115">
        <v>0</v>
      </c>
      <c r="V2378" s="115">
        <v>24.4</v>
      </c>
      <c r="W2378" s="115">
        <v>28.9</v>
      </c>
    </row>
    <row r="2379" spans="1:23" ht="13.5" customHeight="1" x14ac:dyDescent="0.3">
      <c r="A2379" s="242">
        <v>0.83333333333333304</v>
      </c>
      <c r="B2379" s="115">
        <v>47</v>
      </c>
      <c r="C2379" s="115">
        <v>0</v>
      </c>
      <c r="D2379" s="115">
        <v>1</v>
      </c>
      <c r="E2379" s="115">
        <v>5</v>
      </c>
      <c r="F2379" s="115">
        <v>15</v>
      </c>
      <c r="G2379" s="115">
        <v>21</v>
      </c>
      <c r="H2379" s="115">
        <v>2</v>
      </c>
      <c r="I2379" s="115">
        <v>3</v>
      </c>
      <c r="J2379" s="115">
        <v>0</v>
      </c>
      <c r="K2379" s="115">
        <v>0</v>
      </c>
      <c r="L2379" s="115">
        <v>0</v>
      </c>
      <c r="M2379" s="115">
        <v>0</v>
      </c>
      <c r="N2379" s="115">
        <v>0</v>
      </c>
      <c r="O2379" s="115">
        <v>0</v>
      </c>
      <c r="P2379" s="115">
        <v>0</v>
      </c>
      <c r="Q2379" s="115">
        <v>0</v>
      </c>
      <c r="R2379" s="115">
        <v>0</v>
      </c>
      <c r="S2379" s="115">
        <v>0</v>
      </c>
      <c r="T2379" s="115">
        <v>0</v>
      </c>
      <c r="U2379" s="115">
        <v>0</v>
      </c>
      <c r="V2379" s="115">
        <v>25.7</v>
      </c>
      <c r="W2379" s="115">
        <v>29.5</v>
      </c>
    </row>
    <row r="2380" spans="1:23" ht="13.5" customHeight="1" x14ac:dyDescent="0.3">
      <c r="A2380" s="242">
        <v>0.84375</v>
      </c>
      <c r="B2380" s="115">
        <v>31</v>
      </c>
      <c r="C2380" s="115">
        <v>0</v>
      </c>
      <c r="D2380" s="115">
        <v>2</v>
      </c>
      <c r="E2380" s="115">
        <v>3</v>
      </c>
      <c r="F2380" s="115">
        <v>7</v>
      </c>
      <c r="G2380" s="115">
        <v>11</v>
      </c>
      <c r="H2380" s="115">
        <v>7</v>
      </c>
      <c r="I2380" s="115">
        <v>1</v>
      </c>
      <c r="J2380" s="115">
        <v>0</v>
      </c>
      <c r="K2380" s="115">
        <v>0</v>
      </c>
      <c r="L2380" s="115">
        <v>0</v>
      </c>
      <c r="M2380" s="115">
        <v>0</v>
      </c>
      <c r="N2380" s="115">
        <v>0</v>
      </c>
      <c r="O2380" s="115">
        <v>0</v>
      </c>
      <c r="P2380" s="115">
        <v>0</v>
      </c>
      <c r="Q2380" s="115">
        <v>0</v>
      </c>
      <c r="R2380" s="115">
        <v>0</v>
      </c>
      <c r="S2380" s="115">
        <v>0</v>
      </c>
      <c r="T2380" s="115">
        <v>0</v>
      </c>
      <c r="U2380" s="115">
        <v>0</v>
      </c>
      <c r="V2380" s="115">
        <v>26.3</v>
      </c>
      <c r="W2380" s="115">
        <v>31.8</v>
      </c>
    </row>
    <row r="2381" spans="1:23" ht="13.5" customHeight="1" x14ac:dyDescent="0.3">
      <c r="A2381" s="242">
        <v>0.85416666666666696</v>
      </c>
      <c r="B2381" s="115">
        <v>27</v>
      </c>
      <c r="C2381" s="115">
        <v>0</v>
      </c>
      <c r="D2381" s="115">
        <v>1</v>
      </c>
      <c r="E2381" s="115">
        <v>4</v>
      </c>
      <c r="F2381" s="115">
        <v>9</v>
      </c>
      <c r="G2381" s="115">
        <v>7</v>
      </c>
      <c r="H2381" s="115">
        <v>4</v>
      </c>
      <c r="I2381" s="115">
        <v>2</v>
      </c>
      <c r="J2381" s="115">
        <v>0</v>
      </c>
      <c r="K2381" s="115">
        <v>0</v>
      </c>
      <c r="L2381" s="115">
        <v>0</v>
      </c>
      <c r="M2381" s="115">
        <v>0</v>
      </c>
      <c r="N2381" s="115">
        <v>0</v>
      </c>
      <c r="O2381" s="115">
        <v>0</v>
      </c>
      <c r="P2381" s="115">
        <v>0</v>
      </c>
      <c r="Q2381" s="115">
        <v>0</v>
      </c>
      <c r="R2381" s="115">
        <v>0</v>
      </c>
      <c r="S2381" s="115">
        <v>0</v>
      </c>
      <c r="T2381" s="115">
        <v>0</v>
      </c>
      <c r="U2381" s="115">
        <v>0</v>
      </c>
      <c r="V2381" s="115">
        <v>25.6</v>
      </c>
      <c r="W2381" s="115">
        <v>33</v>
      </c>
    </row>
    <row r="2382" spans="1:23" ht="13.5" customHeight="1" x14ac:dyDescent="0.3">
      <c r="A2382" s="242">
        <v>0.86458333333333304</v>
      </c>
      <c r="B2382" s="115">
        <v>47</v>
      </c>
      <c r="C2382" s="115">
        <v>0</v>
      </c>
      <c r="D2382" s="115">
        <v>0</v>
      </c>
      <c r="E2382" s="115">
        <v>3</v>
      </c>
      <c r="F2382" s="115">
        <v>20</v>
      </c>
      <c r="G2382" s="115">
        <v>19</v>
      </c>
      <c r="H2382" s="115">
        <v>5</v>
      </c>
      <c r="I2382" s="115">
        <v>0</v>
      </c>
      <c r="J2382" s="115">
        <v>0</v>
      </c>
      <c r="K2382" s="115">
        <v>0</v>
      </c>
      <c r="L2382" s="115">
        <v>0</v>
      </c>
      <c r="M2382" s="115">
        <v>0</v>
      </c>
      <c r="N2382" s="115">
        <v>0</v>
      </c>
      <c r="O2382" s="115">
        <v>0</v>
      </c>
      <c r="P2382" s="115">
        <v>0</v>
      </c>
      <c r="Q2382" s="115">
        <v>0</v>
      </c>
      <c r="R2382" s="115">
        <v>0</v>
      </c>
      <c r="S2382" s="115">
        <v>0</v>
      </c>
      <c r="T2382" s="115">
        <v>0</v>
      </c>
      <c r="U2382" s="115">
        <v>0</v>
      </c>
      <c r="V2382" s="115">
        <v>25.4</v>
      </c>
      <c r="W2382" s="115">
        <v>29.5</v>
      </c>
    </row>
    <row r="2383" spans="1:23" ht="13.5" customHeight="1" x14ac:dyDescent="0.3">
      <c r="A2383" s="242">
        <v>0.875</v>
      </c>
      <c r="B2383" s="115">
        <v>24</v>
      </c>
      <c r="C2383" s="115">
        <v>0</v>
      </c>
      <c r="D2383" s="115">
        <v>0</v>
      </c>
      <c r="E2383" s="115">
        <v>6</v>
      </c>
      <c r="F2383" s="115">
        <v>7</v>
      </c>
      <c r="G2383" s="115">
        <v>6</v>
      </c>
      <c r="H2383" s="115">
        <v>4</v>
      </c>
      <c r="I2383" s="115">
        <v>1</v>
      </c>
      <c r="J2383" s="115">
        <v>0</v>
      </c>
      <c r="K2383" s="115">
        <v>0</v>
      </c>
      <c r="L2383" s="115">
        <v>0</v>
      </c>
      <c r="M2383" s="115">
        <v>0</v>
      </c>
      <c r="N2383" s="115">
        <v>0</v>
      </c>
      <c r="O2383" s="115">
        <v>0</v>
      </c>
      <c r="P2383" s="115">
        <v>0</v>
      </c>
      <c r="Q2383" s="115">
        <v>0</v>
      </c>
      <c r="R2383" s="115">
        <v>0</v>
      </c>
      <c r="S2383" s="115">
        <v>0</v>
      </c>
      <c r="T2383" s="115">
        <v>0</v>
      </c>
      <c r="U2383" s="115">
        <v>0</v>
      </c>
      <c r="V2383" s="115">
        <v>25.2</v>
      </c>
      <c r="W2383" s="115">
        <v>33.4</v>
      </c>
    </row>
    <row r="2384" spans="1:23" ht="13.5" customHeight="1" x14ac:dyDescent="0.3">
      <c r="A2384" s="242">
        <v>0.88541666666666696</v>
      </c>
      <c r="B2384" s="115">
        <v>36</v>
      </c>
      <c r="C2384" s="115">
        <v>0</v>
      </c>
      <c r="D2384" s="115">
        <v>2</v>
      </c>
      <c r="E2384" s="115">
        <v>1</v>
      </c>
      <c r="F2384" s="115">
        <v>12</v>
      </c>
      <c r="G2384" s="115">
        <v>16</v>
      </c>
      <c r="H2384" s="115">
        <v>2</v>
      </c>
      <c r="I2384" s="115">
        <v>2</v>
      </c>
      <c r="J2384" s="115">
        <v>1</v>
      </c>
      <c r="K2384" s="115">
        <v>0</v>
      </c>
      <c r="L2384" s="115">
        <v>0</v>
      </c>
      <c r="M2384" s="115">
        <v>0</v>
      </c>
      <c r="N2384" s="115">
        <v>0</v>
      </c>
      <c r="O2384" s="115">
        <v>0</v>
      </c>
      <c r="P2384" s="115">
        <v>0</v>
      </c>
      <c r="Q2384" s="115">
        <v>0</v>
      </c>
      <c r="R2384" s="115">
        <v>0</v>
      </c>
      <c r="S2384" s="115">
        <v>0</v>
      </c>
      <c r="T2384" s="115">
        <v>0</v>
      </c>
      <c r="U2384" s="115">
        <v>0</v>
      </c>
      <c r="V2384" s="115">
        <v>26.1</v>
      </c>
      <c r="W2384" s="115">
        <v>30</v>
      </c>
    </row>
    <row r="2385" spans="1:23" ht="13.5" customHeight="1" x14ac:dyDescent="0.3">
      <c r="A2385" s="242">
        <v>0.89583333333333304</v>
      </c>
      <c r="B2385" s="115">
        <v>36</v>
      </c>
      <c r="C2385" s="115">
        <v>0</v>
      </c>
      <c r="D2385" s="115">
        <v>3</v>
      </c>
      <c r="E2385" s="115">
        <v>5</v>
      </c>
      <c r="F2385" s="115">
        <v>11</v>
      </c>
      <c r="G2385" s="115">
        <v>12</v>
      </c>
      <c r="H2385" s="115">
        <v>5</v>
      </c>
      <c r="I2385" s="115">
        <v>0</v>
      </c>
      <c r="J2385" s="115">
        <v>0</v>
      </c>
      <c r="K2385" s="115">
        <v>0</v>
      </c>
      <c r="L2385" s="115">
        <v>0</v>
      </c>
      <c r="M2385" s="115">
        <v>0</v>
      </c>
      <c r="N2385" s="115">
        <v>0</v>
      </c>
      <c r="O2385" s="115">
        <v>0</v>
      </c>
      <c r="P2385" s="115">
        <v>0</v>
      </c>
      <c r="Q2385" s="115">
        <v>0</v>
      </c>
      <c r="R2385" s="115">
        <v>0</v>
      </c>
      <c r="S2385" s="115">
        <v>0</v>
      </c>
      <c r="T2385" s="115">
        <v>0</v>
      </c>
      <c r="U2385" s="115">
        <v>0</v>
      </c>
      <c r="V2385" s="115">
        <v>24</v>
      </c>
      <c r="W2385" s="115">
        <v>30</v>
      </c>
    </row>
    <row r="2386" spans="1:23" ht="13.5" customHeight="1" x14ac:dyDescent="0.3">
      <c r="A2386" s="242">
        <v>0.90625</v>
      </c>
      <c r="B2386" s="115">
        <v>31</v>
      </c>
      <c r="C2386" s="115">
        <v>0</v>
      </c>
      <c r="D2386" s="115">
        <v>2</v>
      </c>
      <c r="E2386" s="115">
        <v>1</v>
      </c>
      <c r="F2386" s="115">
        <v>13</v>
      </c>
      <c r="G2386" s="115">
        <v>9</v>
      </c>
      <c r="H2386" s="115">
        <v>4</v>
      </c>
      <c r="I2386" s="115">
        <v>1</v>
      </c>
      <c r="J2386" s="115">
        <v>1</v>
      </c>
      <c r="K2386" s="115">
        <v>0</v>
      </c>
      <c r="L2386" s="115">
        <v>0</v>
      </c>
      <c r="M2386" s="115">
        <v>0</v>
      </c>
      <c r="N2386" s="115">
        <v>0</v>
      </c>
      <c r="O2386" s="115">
        <v>0</v>
      </c>
      <c r="P2386" s="115">
        <v>0</v>
      </c>
      <c r="Q2386" s="115">
        <v>0</v>
      </c>
      <c r="R2386" s="115">
        <v>0</v>
      </c>
      <c r="S2386" s="115">
        <v>0</v>
      </c>
      <c r="T2386" s="115">
        <v>0</v>
      </c>
      <c r="U2386" s="115">
        <v>0</v>
      </c>
      <c r="V2386" s="115">
        <v>25.6</v>
      </c>
      <c r="W2386" s="115">
        <v>31.8</v>
      </c>
    </row>
    <row r="2387" spans="1:23" ht="13.5" customHeight="1" x14ac:dyDescent="0.3">
      <c r="A2387" s="242">
        <v>0.91666666666666696</v>
      </c>
      <c r="B2387" s="115">
        <v>41</v>
      </c>
      <c r="C2387" s="115">
        <v>0</v>
      </c>
      <c r="D2387" s="115">
        <v>1</v>
      </c>
      <c r="E2387" s="115">
        <v>5</v>
      </c>
      <c r="F2387" s="115">
        <v>15</v>
      </c>
      <c r="G2387" s="115">
        <v>10</v>
      </c>
      <c r="H2387" s="115">
        <v>10</v>
      </c>
      <c r="I2387" s="115">
        <v>0</v>
      </c>
      <c r="J2387" s="115">
        <v>0</v>
      </c>
      <c r="K2387" s="115">
        <v>0</v>
      </c>
      <c r="L2387" s="115">
        <v>0</v>
      </c>
      <c r="M2387" s="115">
        <v>0</v>
      </c>
      <c r="N2387" s="115">
        <v>0</v>
      </c>
      <c r="O2387" s="115">
        <v>0</v>
      </c>
      <c r="P2387" s="115">
        <v>0</v>
      </c>
      <c r="Q2387" s="115">
        <v>0</v>
      </c>
      <c r="R2387" s="115">
        <v>0</v>
      </c>
      <c r="S2387" s="115">
        <v>0</v>
      </c>
      <c r="T2387" s="115">
        <v>0</v>
      </c>
      <c r="U2387" s="115">
        <v>0</v>
      </c>
      <c r="V2387" s="115">
        <v>25.4</v>
      </c>
      <c r="W2387" s="115">
        <v>31.6</v>
      </c>
    </row>
    <row r="2388" spans="1:23" ht="13.5" customHeight="1" x14ac:dyDescent="0.3">
      <c r="A2388" s="242">
        <v>0.92708333333333304</v>
      </c>
      <c r="B2388" s="115">
        <v>45</v>
      </c>
      <c r="C2388" s="115">
        <v>0</v>
      </c>
      <c r="D2388" s="115">
        <v>4</v>
      </c>
      <c r="E2388" s="115">
        <v>4</v>
      </c>
      <c r="F2388" s="115">
        <v>12</v>
      </c>
      <c r="G2388" s="115">
        <v>14</v>
      </c>
      <c r="H2388" s="115">
        <v>7</v>
      </c>
      <c r="I2388" s="115">
        <v>4</v>
      </c>
      <c r="J2388" s="115">
        <v>0</v>
      </c>
      <c r="K2388" s="115">
        <v>0</v>
      </c>
      <c r="L2388" s="115">
        <v>0</v>
      </c>
      <c r="M2388" s="115">
        <v>0</v>
      </c>
      <c r="N2388" s="115">
        <v>0</v>
      </c>
      <c r="O2388" s="115">
        <v>0</v>
      </c>
      <c r="P2388" s="115">
        <v>0</v>
      </c>
      <c r="Q2388" s="115">
        <v>0</v>
      </c>
      <c r="R2388" s="115">
        <v>0</v>
      </c>
      <c r="S2388" s="115">
        <v>0</v>
      </c>
      <c r="T2388" s="115">
        <v>0</v>
      </c>
      <c r="U2388" s="115">
        <v>0</v>
      </c>
      <c r="V2388" s="115">
        <v>25.3</v>
      </c>
      <c r="W2388" s="115">
        <v>32.700000000000003</v>
      </c>
    </row>
    <row r="2389" spans="1:23" ht="13.5" customHeight="1" x14ac:dyDescent="0.3">
      <c r="A2389" s="242">
        <v>0.9375</v>
      </c>
      <c r="B2389" s="115">
        <v>29</v>
      </c>
      <c r="C2389" s="115">
        <v>0</v>
      </c>
      <c r="D2389" s="115">
        <v>1</v>
      </c>
      <c r="E2389" s="115">
        <v>5</v>
      </c>
      <c r="F2389" s="115">
        <v>18</v>
      </c>
      <c r="G2389" s="115">
        <v>5</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22.4</v>
      </c>
      <c r="W2389" s="115">
        <v>25.8</v>
      </c>
    </row>
    <row r="2390" spans="1:23" ht="13.5" customHeight="1" x14ac:dyDescent="0.3">
      <c r="A2390" s="242">
        <v>0.94791666666666696</v>
      </c>
      <c r="B2390" s="115">
        <v>17</v>
      </c>
      <c r="C2390" s="115">
        <v>0</v>
      </c>
      <c r="D2390" s="115">
        <v>1</v>
      </c>
      <c r="E2390" s="115">
        <v>1</v>
      </c>
      <c r="F2390" s="115">
        <v>4</v>
      </c>
      <c r="G2390" s="115">
        <v>9</v>
      </c>
      <c r="H2390" s="115">
        <v>1</v>
      </c>
      <c r="I2390" s="115">
        <v>1</v>
      </c>
      <c r="J2390" s="115">
        <v>0</v>
      </c>
      <c r="K2390" s="115">
        <v>0</v>
      </c>
      <c r="L2390" s="115">
        <v>0</v>
      </c>
      <c r="M2390" s="115">
        <v>0</v>
      </c>
      <c r="N2390" s="115">
        <v>0</v>
      </c>
      <c r="O2390" s="115">
        <v>0</v>
      </c>
      <c r="P2390" s="115">
        <v>0</v>
      </c>
      <c r="Q2390" s="115">
        <v>0</v>
      </c>
      <c r="R2390" s="115">
        <v>0</v>
      </c>
      <c r="S2390" s="115">
        <v>0</v>
      </c>
      <c r="T2390" s="115">
        <v>0</v>
      </c>
      <c r="U2390" s="115">
        <v>0</v>
      </c>
      <c r="V2390" s="115">
        <v>25.2</v>
      </c>
      <c r="W2390" s="115">
        <v>29.2</v>
      </c>
    </row>
    <row r="2391" spans="1:23" ht="13.5" customHeight="1" x14ac:dyDescent="0.3">
      <c r="A2391" s="242">
        <v>0.95833333333333304</v>
      </c>
      <c r="B2391" s="115">
        <v>20</v>
      </c>
      <c r="C2391" s="115">
        <v>0</v>
      </c>
      <c r="D2391" s="115">
        <v>0</v>
      </c>
      <c r="E2391" s="115">
        <v>3</v>
      </c>
      <c r="F2391" s="115">
        <v>6</v>
      </c>
      <c r="G2391" s="115">
        <v>8</v>
      </c>
      <c r="H2391" s="115">
        <v>3</v>
      </c>
      <c r="I2391" s="115">
        <v>0</v>
      </c>
      <c r="J2391" s="115">
        <v>0</v>
      </c>
      <c r="K2391" s="115">
        <v>0</v>
      </c>
      <c r="L2391" s="115">
        <v>0</v>
      </c>
      <c r="M2391" s="115">
        <v>0</v>
      </c>
      <c r="N2391" s="115">
        <v>0</v>
      </c>
      <c r="O2391" s="115">
        <v>0</v>
      </c>
      <c r="P2391" s="115">
        <v>0</v>
      </c>
      <c r="Q2391" s="115">
        <v>0</v>
      </c>
      <c r="R2391" s="115">
        <v>0</v>
      </c>
      <c r="S2391" s="115">
        <v>0</v>
      </c>
      <c r="T2391" s="115">
        <v>0</v>
      </c>
      <c r="U2391" s="115">
        <v>0</v>
      </c>
      <c r="V2391" s="115">
        <v>25</v>
      </c>
      <c r="W2391" s="115">
        <v>31</v>
      </c>
    </row>
    <row r="2392" spans="1:23" ht="13.5" customHeight="1" x14ac:dyDescent="0.3">
      <c r="A2392" s="242">
        <v>0.96875</v>
      </c>
      <c r="B2392" s="115">
        <v>13</v>
      </c>
      <c r="C2392" s="115">
        <v>0</v>
      </c>
      <c r="D2392" s="115">
        <v>0</v>
      </c>
      <c r="E2392" s="115">
        <v>1</v>
      </c>
      <c r="F2392" s="115">
        <v>4</v>
      </c>
      <c r="G2392" s="115">
        <v>6</v>
      </c>
      <c r="H2392" s="115">
        <v>0</v>
      </c>
      <c r="I2392" s="115">
        <v>2</v>
      </c>
      <c r="J2392" s="115">
        <v>0</v>
      </c>
      <c r="K2392" s="115">
        <v>0</v>
      </c>
      <c r="L2392" s="115">
        <v>0</v>
      </c>
      <c r="M2392" s="115">
        <v>0</v>
      </c>
      <c r="N2392" s="115">
        <v>0</v>
      </c>
      <c r="O2392" s="115">
        <v>0</v>
      </c>
      <c r="P2392" s="115">
        <v>0</v>
      </c>
      <c r="Q2392" s="115">
        <v>0</v>
      </c>
      <c r="R2392" s="115">
        <v>0</v>
      </c>
      <c r="S2392" s="115">
        <v>0</v>
      </c>
      <c r="T2392" s="115">
        <v>0</v>
      </c>
      <c r="U2392" s="115">
        <v>0</v>
      </c>
      <c r="V2392" s="115">
        <v>26.5</v>
      </c>
      <c r="W2392" s="115">
        <v>36.6</v>
      </c>
    </row>
    <row r="2393" spans="1:23" ht="13.5" customHeight="1" x14ac:dyDescent="0.3">
      <c r="A2393" s="242">
        <v>0.97916666666666696</v>
      </c>
      <c r="B2393" s="115">
        <v>15</v>
      </c>
      <c r="C2393" s="115">
        <v>0</v>
      </c>
      <c r="D2393" s="115">
        <v>1</v>
      </c>
      <c r="E2393" s="115">
        <v>1</v>
      </c>
      <c r="F2393" s="115">
        <v>2</v>
      </c>
      <c r="G2393" s="115">
        <v>6</v>
      </c>
      <c r="H2393" s="115">
        <v>5</v>
      </c>
      <c r="I2393" s="115">
        <v>0</v>
      </c>
      <c r="J2393" s="115">
        <v>0</v>
      </c>
      <c r="K2393" s="115">
        <v>0</v>
      </c>
      <c r="L2393" s="115">
        <v>0</v>
      </c>
      <c r="M2393" s="115">
        <v>0</v>
      </c>
      <c r="N2393" s="115">
        <v>0</v>
      </c>
      <c r="O2393" s="115">
        <v>0</v>
      </c>
      <c r="P2393" s="115">
        <v>0</v>
      </c>
      <c r="Q2393" s="115">
        <v>0</v>
      </c>
      <c r="R2393" s="115">
        <v>0</v>
      </c>
      <c r="S2393" s="115">
        <v>0</v>
      </c>
      <c r="T2393" s="115">
        <v>0</v>
      </c>
      <c r="U2393" s="115">
        <v>0</v>
      </c>
      <c r="V2393" s="115">
        <v>25.9</v>
      </c>
      <c r="W2393" s="115">
        <v>30.6</v>
      </c>
    </row>
    <row r="2394" spans="1:23" ht="13.5" customHeight="1" thickBot="1" x14ac:dyDescent="0.35">
      <c r="A2394" s="244">
        <v>0.98958333333333304</v>
      </c>
      <c r="B2394" s="119">
        <v>12</v>
      </c>
      <c r="C2394" s="119">
        <v>0</v>
      </c>
      <c r="D2394" s="119">
        <v>0</v>
      </c>
      <c r="E2394" s="119">
        <v>1</v>
      </c>
      <c r="F2394" s="119">
        <v>4</v>
      </c>
      <c r="G2394" s="119">
        <v>4</v>
      </c>
      <c r="H2394" s="119">
        <v>1</v>
      </c>
      <c r="I2394" s="119">
        <v>2</v>
      </c>
      <c r="J2394" s="119">
        <v>0</v>
      </c>
      <c r="K2394" s="119">
        <v>0</v>
      </c>
      <c r="L2394" s="119">
        <v>0</v>
      </c>
      <c r="M2394" s="119">
        <v>0</v>
      </c>
      <c r="N2394" s="119">
        <v>0</v>
      </c>
      <c r="O2394" s="119">
        <v>0</v>
      </c>
      <c r="P2394" s="119">
        <v>0</v>
      </c>
      <c r="Q2394" s="119">
        <v>0</v>
      </c>
      <c r="R2394" s="119">
        <v>0</v>
      </c>
      <c r="S2394" s="119">
        <v>0</v>
      </c>
      <c r="T2394" s="119">
        <v>0</v>
      </c>
      <c r="U2394" s="119">
        <v>0</v>
      </c>
      <c r="V2394" s="119">
        <v>27</v>
      </c>
      <c r="W2394" s="119">
        <v>35.6</v>
      </c>
    </row>
    <row r="2395" spans="1:23" ht="13.5" customHeight="1" thickTop="1" x14ac:dyDescent="0.3">
      <c r="A2395" s="246" t="s">
        <v>168</v>
      </c>
      <c r="B2395" s="116">
        <f>SUM(B2327:B2374)</f>
        <v>4572</v>
      </c>
      <c r="C2395" s="116">
        <f t="shared" ref="C2395:U2395" si="88">SUM(C2327:C2374)</f>
        <v>295</v>
      </c>
      <c r="D2395" s="116">
        <f t="shared" si="88"/>
        <v>324</v>
      </c>
      <c r="E2395" s="116">
        <f t="shared" si="88"/>
        <v>789</v>
      </c>
      <c r="F2395" s="116">
        <f t="shared" si="88"/>
        <v>1754</v>
      </c>
      <c r="G2395" s="116">
        <f t="shared" si="88"/>
        <v>1081</v>
      </c>
      <c r="H2395" s="116">
        <f t="shared" si="88"/>
        <v>272</v>
      </c>
      <c r="I2395" s="116">
        <f t="shared" si="88"/>
        <v>47</v>
      </c>
      <c r="J2395" s="116">
        <f t="shared" si="88"/>
        <v>5</v>
      </c>
      <c r="K2395" s="116">
        <f t="shared" si="88"/>
        <v>0</v>
      </c>
      <c r="L2395" s="116">
        <f t="shared" si="88"/>
        <v>0</v>
      </c>
      <c r="M2395" s="116">
        <f t="shared" si="88"/>
        <v>2</v>
      </c>
      <c r="N2395" s="116">
        <f t="shared" si="88"/>
        <v>0</v>
      </c>
      <c r="O2395" s="116">
        <f t="shared" si="88"/>
        <v>0</v>
      </c>
      <c r="P2395" s="116">
        <f t="shared" si="88"/>
        <v>1</v>
      </c>
      <c r="Q2395" s="116">
        <f t="shared" si="88"/>
        <v>0</v>
      </c>
      <c r="R2395" s="116">
        <f t="shared" si="88"/>
        <v>0</v>
      </c>
      <c r="S2395" s="116">
        <f t="shared" si="88"/>
        <v>0</v>
      </c>
      <c r="T2395" s="116">
        <f t="shared" si="88"/>
        <v>2</v>
      </c>
      <c r="U2395" s="116">
        <f t="shared" si="88"/>
        <v>0</v>
      </c>
      <c r="V2395" s="116">
        <v>22</v>
      </c>
      <c r="W2395" s="116">
        <v>27.8</v>
      </c>
    </row>
    <row r="2396" spans="1:23" ht="13.5" customHeight="1" x14ac:dyDescent="0.3">
      <c r="A2396" s="247" t="s">
        <v>169</v>
      </c>
      <c r="B2396" s="115">
        <f>SUM(B2323:B2386)</f>
        <v>5446</v>
      </c>
      <c r="C2396" s="115">
        <f t="shared" ref="C2396:U2396" si="89">SUM(C2323:C2386)</f>
        <v>296</v>
      </c>
      <c r="D2396" s="115">
        <f t="shared" si="89"/>
        <v>362</v>
      </c>
      <c r="E2396" s="115">
        <f t="shared" si="89"/>
        <v>889</v>
      </c>
      <c r="F2396" s="115">
        <f t="shared" si="89"/>
        <v>2046</v>
      </c>
      <c r="G2396" s="115">
        <f t="shared" si="89"/>
        <v>1410</v>
      </c>
      <c r="H2396" s="115">
        <f t="shared" si="89"/>
        <v>361</v>
      </c>
      <c r="I2396" s="115">
        <f t="shared" si="89"/>
        <v>64</v>
      </c>
      <c r="J2396" s="115">
        <f t="shared" si="89"/>
        <v>12</v>
      </c>
      <c r="K2396" s="115">
        <f t="shared" si="89"/>
        <v>1</v>
      </c>
      <c r="L2396" s="115">
        <f t="shared" si="89"/>
        <v>0</v>
      </c>
      <c r="M2396" s="115">
        <f t="shared" si="89"/>
        <v>2</v>
      </c>
      <c r="N2396" s="115">
        <f t="shared" si="89"/>
        <v>0</v>
      </c>
      <c r="O2396" s="115">
        <f t="shared" si="89"/>
        <v>0</v>
      </c>
      <c r="P2396" s="115">
        <f t="shared" si="89"/>
        <v>1</v>
      </c>
      <c r="Q2396" s="115">
        <f t="shared" si="89"/>
        <v>0</v>
      </c>
      <c r="R2396" s="115">
        <f t="shared" si="89"/>
        <v>0</v>
      </c>
      <c r="S2396" s="115">
        <f t="shared" si="89"/>
        <v>0</v>
      </c>
      <c r="T2396" s="115">
        <f t="shared" si="89"/>
        <v>2</v>
      </c>
      <c r="U2396" s="115">
        <f t="shared" si="89"/>
        <v>0</v>
      </c>
      <c r="V2396" s="115">
        <v>22.5</v>
      </c>
      <c r="W2396" s="115">
        <v>28.2</v>
      </c>
    </row>
    <row r="2397" spans="1:23" ht="13.5" customHeight="1" x14ac:dyDescent="0.3">
      <c r="A2397" s="243" t="s">
        <v>170</v>
      </c>
      <c r="B2397" s="115">
        <f>SUM(B2323:B2394)</f>
        <v>5638</v>
      </c>
      <c r="C2397" s="115">
        <f t="shared" ref="C2397:U2397" si="90">SUM(C2323:C2394)</f>
        <v>296</v>
      </c>
      <c r="D2397" s="115">
        <f t="shared" si="90"/>
        <v>370</v>
      </c>
      <c r="E2397" s="115">
        <f t="shared" si="90"/>
        <v>910</v>
      </c>
      <c r="F2397" s="115">
        <f t="shared" si="90"/>
        <v>2111</v>
      </c>
      <c r="G2397" s="115">
        <f t="shared" si="90"/>
        <v>1472</v>
      </c>
      <c r="H2397" s="115">
        <f t="shared" si="90"/>
        <v>388</v>
      </c>
      <c r="I2397" s="115">
        <f t="shared" si="90"/>
        <v>73</v>
      </c>
      <c r="J2397" s="115">
        <f t="shared" si="90"/>
        <v>12</v>
      </c>
      <c r="K2397" s="115">
        <f t="shared" si="90"/>
        <v>1</v>
      </c>
      <c r="L2397" s="115">
        <f t="shared" si="90"/>
        <v>0</v>
      </c>
      <c r="M2397" s="115">
        <f t="shared" si="90"/>
        <v>2</v>
      </c>
      <c r="N2397" s="115">
        <f t="shared" si="90"/>
        <v>0</v>
      </c>
      <c r="O2397" s="115">
        <f t="shared" si="90"/>
        <v>0</v>
      </c>
      <c r="P2397" s="115">
        <f t="shared" si="90"/>
        <v>1</v>
      </c>
      <c r="Q2397" s="115">
        <f t="shared" si="90"/>
        <v>0</v>
      </c>
      <c r="R2397" s="115">
        <f t="shared" si="90"/>
        <v>0</v>
      </c>
      <c r="S2397" s="115">
        <f t="shared" si="90"/>
        <v>0</v>
      </c>
      <c r="T2397" s="115">
        <f t="shared" si="90"/>
        <v>2</v>
      </c>
      <c r="U2397" s="115">
        <f t="shared" si="90"/>
        <v>0</v>
      </c>
      <c r="V2397" s="115">
        <v>22.6</v>
      </c>
      <c r="W2397" s="115">
        <v>28.4</v>
      </c>
    </row>
    <row r="2398" spans="1:23" ht="13.5" customHeight="1" thickBot="1" x14ac:dyDescent="0.35">
      <c r="A2398" s="245" t="s">
        <v>171</v>
      </c>
      <c r="B2398" s="119">
        <f>SUM(B2299:B2394)</f>
        <v>5817</v>
      </c>
      <c r="C2398" s="119">
        <f t="shared" ref="C2398:U2398" si="91">SUM(C2299:C2394)</f>
        <v>297</v>
      </c>
      <c r="D2398" s="119">
        <f t="shared" si="91"/>
        <v>375</v>
      </c>
      <c r="E2398" s="119">
        <f t="shared" si="91"/>
        <v>923</v>
      </c>
      <c r="F2398" s="119">
        <f t="shared" si="91"/>
        <v>2157</v>
      </c>
      <c r="G2398" s="119">
        <f t="shared" si="91"/>
        <v>1541</v>
      </c>
      <c r="H2398" s="119">
        <f t="shared" si="91"/>
        <v>420</v>
      </c>
      <c r="I2398" s="119">
        <f t="shared" si="91"/>
        <v>82</v>
      </c>
      <c r="J2398" s="119">
        <f t="shared" si="91"/>
        <v>16</v>
      </c>
      <c r="K2398" s="119">
        <f t="shared" si="91"/>
        <v>1</v>
      </c>
      <c r="L2398" s="119">
        <f t="shared" si="91"/>
        <v>0</v>
      </c>
      <c r="M2398" s="119">
        <f t="shared" si="91"/>
        <v>2</v>
      </c>
      <c r="N2398" s="119">
        <f t="shared" si="91"/>
        <v>0</v>
      </c>
      <c r="O2398" s="119">
        <f t="shared" si="91"/>
        <v>0</v>
      </c>
      <c r="P2398" s="119">
        <f t="shared" si="91"/>
        <v>1</v>
      </c>
      <c r="Q2398" s="119">
        <f t="shared" si="91"/>
        <v>0</v>
      </c>
      <c r="R2398" s="119">
        <f t="shared" si="91"/>
        <v>0</v>
      </c>
      <c r="S2398" s="119">
        <f t="shared" si="91"/>
        <v>0</v>
      </c>
      <c r="T2398" s="119">
        <f t="shared" si="91"/>
        <v>2</v>
      </c>
      <c r="U2398" s="119">
        <f t="shared" si="91"/>
        <v>0</v>
      </c>
      <c r="V2398" s="119">
        <v>22.7</v>
      </c>
      <c r="W2398" s="119">
        <v>28.5</v>
      </c>
    </row>
    <row r="2399" spans="1:23" ht="13.5" customHeight="1" thickTop="1" x14ac:dyDescent="0.3">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35">
      <c r="A2400" s="236" t="s">
        <v>16</v>
      </c>
      <c r="B2400" s="443" t="str">
        <f>TEXT(C2400,"dddd")</f>
        <v>Wednesday</v>
      </c>
      <c r="C2400" s="121">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35">
      <c r="A2401" s="236"/>
      <c r="B2401" s="561" t="s">
        <v>147</v>
      </c>
      <c r="C2401" s="562"/>
      <c r="D2401" s="562"/>
      <c r="E2401" s="562"/>
      <c r="F2401" s="562"/>
      <c r="G2401" s="562"/>
      <c r="H2401" s="562"/>
      <c r="I2401" s="562"/>
      <c r="J2401" s="562"/>
      <c r="K2401" s="562"/>
      <c r="L2401" s="562"/>
      <c r="M2401" s="562"/>
      <c r="N2401" s="562"/>
      <c r="O2401" s="562"/>
      <c r="P2401" s="562"/>
      <c r="Q2401" s="562"/>
      <c r="R2401" s="562"/>
      <c r="S2401" s="562"/>
      <c r="T2401" s="562"/>
      <c r="U2401" s="562"/>
      <c r="V2401" s="562"/>
      <c r="W2401" s="563"/>
    </row>
    <row r="2402" spans="1:23" ht="13.5" customHeight="1" thickTop="1" thickBot="1" x14ac:dyDescent="0.35">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
      <c r="A2403" s="240">
        <v>0</v>
      </c>
      <c r="B2403" s="116">
        <v>11</v>
      </c>
      <c r="C2403" s="116">
        <v>0</v>
      </c>
      <c r="D2403" s="116">
        <v>0</v>
      </c>
      <c r="E2403" s="116">
        <v>2</v>
      </c>
      <c r="F2403" s="116">
        <v>2</v>
      </c>
      <c r="G2403" s="116">
        <v>5</v>
      </c>
      <c r="H2403" s="116">
        <v>2</v>
      </c>
      <c r="I2403" s="116">
        <v>0</v>
      </c>
      <c r="J2403" s="116">
        <v>0</v>
      </c>
      <c r="K2403" s="116">
        <v>0</v>
      </c>
      <c r="L2403" s="116">
        <v>0</v>
      </c>
      <c r="M2403" s="116">
        <v>0</v>
      </c>
      <c r="N2403" s="116">
        <v>0</v>
      </c>
      <c r="O2403" s="116">
        <v>0</v>
      </c>
      <c r="P2403" s="116">
        <v>0</v>
      </c>
      <c r="Q2403" s="116">
        <v>0</v>
      </c>
      <c r="R2403" s="116">
        <v>0</v>
      </c>
      <c r="S2403" s="116">
        <v>0</v>
      </c>
      <c r="T2403" s="116">
        <v>0</v>
      </c>
      <c r="U2403" s="116">
        <v>0</v>
      </c>
      <c r="V2403" s="116">
        <v>26</v>
      </c>
      <c r="W2403" s="116">
        <v>32</v>
      </c>
    </row>
    <row r="2404" spans="1:23" ht="13.5" customHeight="1" x14ac:dyDescent="0.3">
      <c r="A2404" s="242">
        <v>1.0416666666666666E-2</v>
      </c>
      <c r="B2404" s="115">
        <v>12</v>
      </c>
      <c r="C2404" s="115">
        <v>0</v>
      </c>
      <c r="D2404" s="115">
        <v>0</v>
      </c>
      <c r="E2404" s="115">
        <v>2</v>
      </c>
      <c r="F2404" s="115">
        <v>2</v>
      </c>
      <c r="G2404" s="115">
        <v>4</v>
      </c>
      <c r="H2404" s="115">
        <v>3</v>
      </c>
      <c r="I2404" s="115">
        <v>1</v>
      </c>
      <c r="J2404" s="115">
        <v>0</v>
      </c>
      <c r="K2404" s="115">
        <v>0</v>
      </c>
      <c r="L2404" s="115">
        <v>0</v>
      </c>
      <c r="M2404" s="115">
        <v>0</v>
      </c>
      <c r="N2404" s="115">
        <v>0</v>
      </c>
      <c r="O2404" s="115">
        <v>0</v>
      </c>
      <c r="P2404" s="115">
        <v>0</v>
      </c>
      <c r="Q2404" s="115">
        <v>0</v>
      </c>
      <c r="R2404" s="115">
        <v>0</v>
      </c>
      <c r="S2404" s="115">
        <v>0</v>
      </c>
      <c r="T2404" s="115">
        <v>0</v>
      </c>
      <c r="U2404" s="115">
        <v>0</v>
      </c>
      <c r="V2404" s="115">
        <v>27.1</v>
      </c>
      <c r="W2404" s="115">
        <v>34.1</v>
      </c>
    </row>
    <row r="2405" spans="1:23" ht="13.5" customHeight="1" x14ac:dyDescent="0.3">
      <c r="A2405" s="242">
        <v>2.0833333333333332E-2</v>
      </c>
      <c r="B2405" s="115">
        <v>9</v>
      </c>
      <c r="C2405" s="115">
        <v>0</v>
      </c>
      <c r="D2405" s="115">
        <v>1</v>
      </c>
      <c r="E2405" s="115">
        <v>1</v>
      </c>
      <c r="F2405" s="115">
        <v>3</v>
      </c>
      <c r="G2405" s="115">
        <v>2</v>
      </c>
      <c r="H2405" s="115">
        <v>2</v>
      </c>
      <c r="I2405" s="115">
        <v>0</v>
      </c>
      <c r="J2405" s="115">
        <v>0</v>
      </c>
      <c r="K2405" s="115">
        <v>0</v>
      </c>
      <c r="L2405" s="115">
        <v>0</v>
      </c>
      <c r="M2405" s="115">
        <v>0</v>
      </c>
      <c r="N2405" s="115">
        <v>0</v>
      </c>
      <c r="O2405" s="115">
        <v>0</v>
      </c>
      <c r="P2405" s="115">
        <v>0</v>
      </c>
      <c r="Q2405" s="115">
        <v>0</v>
      </c>
      <c r="R2405" s="115">
        <v>0</v>
      </c>
      <c r="S2405" s="115">
        <v>0</v>
      </c>
      <c r="T2405" s="115">
        <v>0</v>
      </c>
      <c r="U2405" s="115">
        <v>0</v>
      </c>
      <c r="V2405" s="115">
        <v>24.3</v>
      </c>
      <c r="W2405" s="115" t="s">
        <v>102</v>
      </c>
    </row>
    <row r="2406" spans="1:23" ht="13.5" customHeight="1" x14ac:dyDescent="0.3">
      <c r="A2406" s="242">
        <v>3.125E-2</v>
      </c>
      <c r="B2406" s="115">
        <v>7</v>
      </c>
      <c r="C2406" s="115">
        <v>0</v>
      </c>
      <c r="D2406" s="115">
        <v>0</v>
      </c>
      <c r="E2406" s="115">
        <v>0</v>
      </c>
      <c r="F2406" s="115">
        <v>3</v>
      </c>
      <c r="G2406" s="115">
        <v>3</v>
      </c>
      <c r="H2406" s="115">
        <v>1</v>
      </c>
      <c r="I2406" s="115">
        <v>0</v>
      </c>
      <c r="J2406" s="115">
        <v>0</v>
      </c>
      <c r="K2406" s="115">
        <v>0</v>
      </c>
      <c r="L2406" s="115">
        <v>0</v>
      </c>
      <c r="M2406" s="115">
        <v>0</v>
      </c>
      <c r="N2406" s="115">
        <v>0</v>
      </c>
      <c r="O2406" s="115">
        <v>0</v>
      </c>
      <c r="P2406" s="115">
        <v>0</v>
      </c>
      <c r="Q2406" s="115">
        <v>0</v>
      </c>
      <c r="R2406" s="115">
        <v>0</v>
      </c>
      <c r="S2406" s="115">
        <v>0</v>
      </c>
      <c r="T2406" s="115">
        <v>0</v>
      </c>
      <c r="U2406" s="115">
        <v>0</v>
      </c>
      <c r="V2406" s="115">
        <v>26.3</v>
      </c>
      <c r="W2406" s="115" t="s">
        <v>102</v>
      </c>
    </row>
    <row r="2407" spans="1:23" ht="13.5" customHeight="1" x14ac:dyDescent="0.3">
      <c r="A2407" s="242">
        <v>4.1666666666666664E-2</v>
      </c>
      <c r="B2407" s="115">
        <v>2</v>
      </c>
      <c r="C2407" s="115">
        <v>0</v>
      </c>
      <c r="D2407" s="115">
        <v>0</v>
      </c>
      <c r="E2407" s="115">
        <v>0</v>
      </c>
      <c r="F2407" s="115">
        <v>1</v>
      </c>
      <c r="G2407" s="115">
        <v>1</v>
      </c>
      <c r="H2407" s="115">
        <v>0</v>
      </c>
      <c r="I2407" s="115">
        <v>0</v>
      </c>
      <c r="J2407" s="115">
        <v>0</v>
      </c>
      <c r="K2407" s="115">
        <v>0</v>
      </c>
      <c r="L2407" s="115">
        <v>0</v>
      </c>
      <c r="M2407" s="115">
        <v>0</v>
      </c>
      <c r="N2407" s="115">
        <v>0</v>
      </c>
      <c r="O2407" s="115">
        <v>0</v>
      </c>
      <c r="P2407" s="115">
        <v>0</v>
      </c>
      <c r="Q2407" s="115">
        <v>0</v>
      </c>
      <c r="R2407" s="115">
        <v>0</v>
      </c>
      <c r="S2407" s="115">
        <v>0</v>
      </c>
      <c r="T2407" s="115">
        <v>0</v>
      </c>
      <c r="U2407" s="115">
        <v>0</v>
      </c>
      <c r="V2407" s="115">
        <v>26.3</v>
      </c>
      <c r="W2407" s="115" t="s">
        <v>102</v>
      </c>
    </row>
    <row r="2408" spans="1:23" ht="13.5" customHeight="1" x14ac:dyDescent="0.3">
      <c r="A2408" s="242">
        <v>5.2083333333333336E-2</v>
      </c>
      <c r="B2408" s="115">
        <v>4</v>
      </c>
      <c r="C2408" s="115">
        <v>0</v>
      </c>
      <c r="D2408" s="115">
        <v>0</v>
      </c>
      <c r="E2408" s="115">
        <v>2</v>
      </c>
      <c r="F2408" s="115">
        <v>0</v>
      </c>
      <c r="G2408" s="115">
        <v>1</v>
      </c>
      <c r="H2408" s="115">
        <v>0</v>
      </c>
      <c r="I2408" s="115">
        <v>1</v>
      </c>
      <c r="J2408" s="115">
        <v>0</v>
      </c>
      <c r="K2408" s="115">
        <v>0</v>
      </c>
      <c r="L2408" s="115">
        <v>0</v>
      </c>
      <c r="M2408" s="115">
        <v>0</v>
      </c>
      <c r="N2408" s="115">
        <v>0</v>
      </c>
      <c r="O2408" s="115">
        <v>0</v>
      </c>
      <c r="P2408" s="115">
        <v>0</v>
      </c>
      <c r="Q2408" s="115">
        <v>0</v>
      </c>
      <c r="R2408" s="115">
        <v>0</v>
      </c>
      <c r="S2408" s="115">
        <v>0</v>
      </c>
      <c r="T2408" s="115">
        <v>0</v>
      </c>
      <c r="U2408" s="115">
        <v>0</v>
      </c>
      <c r="V2408" s="115">
        <v>26.2</v>
      </c>
      <c r="W2408" s="115" t="s">
        <v>102</v>
      </c>
    </row>
    <row r="2409" spans="1:23" ht="13.5" customHeight="1" x14ac:dyDescent="0.3">
      <c r="A2409" s="242">
        <v>6.25E-2</v>
      </c>
      <c r="B2409" s="115">
        <v>8</v>
      </c>
      <c r="C2409" s="115">
        <v>0</v>
      </c>
      <c r="D2409" s="115">
        <v>0</v>
      </c>
      <c r="E2409" s="115">
        <v>0</v>
      </c>
      <c r="F2409" s="115">
        <v>1</v>
      </c>
      <c r="G2409" s="115">
        <v>6</v>
      </c>
      <c r="H2409" s="115">
        <v>1</v>
      </c>
      <c r="I2409" s="115">
        <v>0</v>
      </c>
      <c r="J2409" s="115">
        <v>0</v>
      </c>
      <c r="K2409" s="115">
        <v>0</v>
      </c>
      <c r="L2409" s="115">
        <v>0</v>
      </c>
      <c r="M2409" s="115">
        <v>0</v>
      </c>
      <c r="N2409" s="115">
        <v>0</v>
      </c>
      <c r="O2409" s="115">
        <v>0</v>
      </c>
      <c r="P2409" s="115">
        <v>0</v>
      </c>
      <c r="Q2409" s="115">
        <v>0</v>
      </c>
      <c r="R2409" s="115">
        <v>0</v>
      </c>
      <c r="S2409" s="115">
        <v>0</v>
      </c>
      <c r="T2409" s="115">
        <v>0</v>
      </c>
      <c r="U2409" s="115">
        <v>0</v>
      </c>
      <c r="V2409" s="115">
        <v>26.7</v>
      </c>
      <c r="W2409" s="115" t="s">
        <v>102</v>
      </c>
    </row>
    <row r="2410" spans="1:23" ht="13.5" customHeight="1" x14ac:dyDescent="0.3">
      <c r="A2410" s="242">
        <v>7.2916666666666699E-2</v>
      </c>
      <c r="B2410" s="115">
        <v>2</v>
      </c>
      <c r="C2410" s="115">
        <v>0</v>
      </c>
      <c r="D2410" s="115">
        <v>0</v>
      </c>
      <c r="E2410" s="115">
        <v>0</v>
      </c>
      <c r="F2410" s="115">
        <v>0</v>
      </c>
      <c r="G2410" s="115">
        <v>0</v>
      </c>
      <c r="H2410" s="115">
        <v>2</v>
      </c>
      <c r="I2410" s="115">
        <v>0</v>
      </c>
      <c r="J2410" s="115">
        <v>0</v>
      </c>
      <c r="K2410" s="115">
        <v>0</v>
      </c>
      <c r="L2410" s="115">
        <v>0</v>
      </c>
      <c r="M2410" s="115">
        <v>0</v>
      </c>
      <c r="N2410" s="115">
        <v>0</v>
      </c>
      <c r="O2410" s="115">
        <v>0</v>
      </c>
      <c r="P2410" s="115">
        <v>0</v>
      </c>
      <c r="Q2410" s="115">
        <v>0</v>
      </c>
      <c r="R2410" s="115">
        <v>0</v>
      </c>
      <c r="S2410" s="115">
        <v>0</v>
      </c>
      <c r="T2410" s="115">
        <v>0</v>
      </c>
      <c r="U2410" s="115">
        <v>0</v>
      </c>
      <c r="V2410" s="115">
        <v>32.700000000000003</v>
      </c>
      <c r="W2410" s="115" t="s">
        <v>102</v>
      </c>
    </row>
    <row r="2411" spans="1:23" ht="13.5" customHeight="1" x14ac:dyDescent="0.3">
      <c r="A2411" s="242">
        <v>8.3333333333333301E-2</v>
      </c>
      <c r="B2411" s="115">
        <v>2</v>
      </c>
      <c r="C2411" s="115">
        <v>0</v>
      </c>
      <c r="D2411" s="115">
        <v>0</v>
      </c>
      <c r="E2411" s="115">
        <v>0</v>
      </c>
      <c r="F2411" s="115">
        <v>1</v>
      </c>
      <c r="G2411" s="115">
        <v>0</v>
      </c>
      <c r="H2411" s="115">
        <v>1</v>
      </c>
      <c r="I2411" s="115">
        <v>0</v>
      </c>
      <c r="J2411" s="115">
        <v>0</v>
      </c>
      <c r="K2411" s="115">
        <v>0</v>
      </c>
      <c r="L2411" s="115">
        <v>0</v>
      </c>
      <c r="M2411" s="115">
        <v>0</v>
      </c>
      <c r="N2411" s="115">
        <v>0</v>
      </c>
      <c r="O2411" s="115">
        <v>0</v>
      </c>
      <c r="P2411" s="115">
        <v>0</v>
      </c>
      <c r="Q2411" s="115">
        <v>0</v>
      </c>
      <c r="R2411" s="115">
        <v>0</v>
      </c>
      <c r="S2411" s="115">
        <v>0</v>
      </c>
      <c r="T2411" s="115">
        <v>0</v>
      </c>
      <c r="U2411" s="115">
        <v>0</v>
      </c>
      <c r="V2411" s="115">
        <v>26.8</v>
      </c>
      <c r="W2411" s="115" t="s">
        <v>102</v>
      </c>
    </row>
    <row r="2412" spans="1:23" ht="13.5" customHeight="1" x14ac:dyDescent="0.3">
      <c r="A2412" s="242">
        <v>9.375E-2</v>
      </c>
      <c r="B2412" s="115">
        <v>4</v>
      </c>
      <c r="C2412" s="115">
        <v>0</v>
      </c>
      <c r="D2412" s="115">
        <v>0</v>
      </c>
      <c r="E2412" s="115">
        <v>0</v>
      </c>
      <c r="F2412" s="115">
        <v>0</v>
      </c>
      <c r="G2412" s="115">
        <v>2</v>
      </c>
      <c r="H2412" s="115">
        <v>1</v>
      </c>
      <c r="I2412" s="115">
        <v>0</v>
      </c>
      <c r="J2412" s="115">
        <v>1</v>
      </c>
      <c r="K2412" s="115">
        <v>0</v>
      </c>
      <c r="L2412" s="115">
        <v>0</v>
      </c>
      <c r="M2412" s="115">
        <v>0</v>
      </c>
      <c r="N2412" s="115">
        <v>0</v>
      </c>
      <c r="O2412" s="115">
        <v>0</v>
      </c>
      <c r="P2412" s="115">
        <v>0</v>
      </c>
      <c r="Q2412" s="115">
        <v>0</v>
      </c>
      <c r="R2412" s="115">
        <v>0</v>
      </c>
      <c r="S2412" s="115">
        <v>0</v>
      </c>
      <c r="T2412" s="115">
        <v>0</v>
      </c>
      <c r="U2412" s="115">
        <v>0</v>
      </c>
      <c r="V2412" s="115">
        <v>32.6</v>
      </c>
      <c r="W2412" s="115" t="s">
        <v>102</v>
      </c>
    </row>
    <row r="2413" spans="1:23" ht="13.5" customHeight="1" x14ac:dyDescent="0.3">
      <c r="A2413" s="242">
        <v>0.104166666666667</v>
      </c>
      <c r="B2413" s="115">
        <v>0</v>
      </c>
      <c r="C2413" s="115">
        <v>0</v>
      </c>
      <c r="D2413" s="115">
        <v>0</v>
      </c>
      <c r="E2413" s="115">
        <v>0</v>
      </c>
      <c r="F2413" s="115">
        <v>0</v>
      </c>
      <c r="G2413" s="115">
        <v>0</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t="s">
        <v>102</v>
      </c>
      <c r="W2413" s="115" t="s">
        <v>102</v>
      </c>
    </row>
    <row r="2414" spans="1:23" ht="13.5" customHeight="1" x14ac:dyDescent="0.3">
      <c r="A2414" s="242">
        <v>0.114583333333333</v>
      </c>
      <c r="B2414" s="115">
        <v>2</v>
      </c>
      <c r="C2414" s="115">
        <v>0</v>
      </c>
      <c r="D2414" s="115">
        <v>0</v>
      </c>
      <c r="E2414" s="115">
        <v>1</v>
      </c>
      <c r="F2414" s="115">
        <v>1</v>
      </c>
      <c r="G2414" s="115">
        <v>0</v>
      </c>
      <c r="H2414" s="115">
        <v>0</v>
      </c>
      <c r="I2414" s="115">
        <v>0</v>
      </c>
      <c r="J2414" s="115">
        <v>0</v>
      </c>
      <c r="K2414" s="115">
        <v>0</v>
      </c>
      <c r="L2414" s="115">
        <v>0</v>
      </c>
      <c r="M2414" s="115">
        <v>0</v>
      </c>
      <c r="N2414" s="115">
        <v>0</v>
      </c>
      <c r="O2414" s="115">
        <v>0</v>
      </c>
      <c r="P2414" s="115">
        <v>0</v>
      </c>
      <c r="Q2414" s="115">
        <v>0</v>
      </c>
      <c r="R2414" s="115">
        <v>0</v>
      </c>
      <c r="S2414" s="115">
        <v>0</v>
      </c>
      <c r="T2414" s="115">
        <v>0</v>
      </c>
      <c r="U2414" s="115">
        <v>0</v>
      </c>
      <c r="V2414" s="115">
        <v>21.8</v>
      </c>
      <c r="W2414" s="115" t="s">
        <v>102</v>
      </c>
    </row>
    <row r="2415" spans="1:23" ht="13.5" customHeight="1" x14ac:dyDescent="0.3">
      <c r="A2415" s="242">
        <v>0.125</v>
      </c>
      <c r="B2415" s="115">
        <v>4</v>
      </c>
      <c r="C2415" s="115">
        <v>0</v>
      </c>
      <c r="D2415" s="115">
        <v>0</v>
      </c>
      <c r="E2415" s="115">
        <v>0</v>
      </c>
      <c r="F2415" s="115">
        <v>2</v>
      </c>
      <c r="G2415" s="115">
        <v>0</v>
      </c>
      <c r="H2415" s="115">
        <v>1</v>
      </c>
      <c r="I2415" s="115">
        <v>1</v>
      </c>
      <c r="J2415" s="115">
        <v>0</v>
      </c>
      <c r="K2415" s="115">
        <v>0</v>
      </c>
      <c r="L2415" s="115">
        <v>0</v>
      </c>
      <c r="M2415" s="115">
        <v>0</v>
      </c>
      <c r="N2415" s="115">
        <v>0</v>
      </c>
      <c r="O2415" s="115">
        <v>0</v>
      </c>
      <c r="P2415" s="115">
        <v>0</v>
      </c>
      <c r="Q2415" s="115">
        <v>0</v>
      </c>
      <c r="R2415" s="115">
        <v>0</v>
      </c>
      <c r="S2415" s="115">
        <v>0</v>
      </c>
      <c r="T2415" s="115">
        <v>0</v>
      </c>
      <c r="U2415" s="115">
        <v>0</v>
      </c>
      <c r="V2415" s="115">
        <v>29.1</v>
      </c>
      <c r="W2415" s="115" t="s">
        <v>102</v>
      </c>
    </row>
    <row r="2416" spans="1:23" ht="13.5" customHeight="1" x14ac:dyDescent="0.3">
      <c r="A2416" s="242">
        <v>0.13541666666666699</v>
      </c>
      <c r="B2416" s="115">
        <v>1</v>
      </c>
      <c r="C2416" s="115">
        <v>0</v>
      </c>
      <c r="D2416" s="115">
        <v>0</v>
      </c>
      <c r="E2416" s="115">
        <v>0</v>
      </c>
      <c r="F2416" s="115">
        <v>0</v>
      </c>
      <c r="G2416" s="115">
        <v>0</v>
      </c>
      <c r="H2416" s="115">
        <v>0</v>
      </c>
      <c r="I2416" s="115">
        <v>1</v>
      </c>
      <c r="J2416" s="115">
        <v>0</v>
      </c>
      <c r="K2416" s="115">
        <v>0</v>
      </c>
      <c r="L2416" s="115">
        <v>0</v>
      </c>
      <c r="M2416" s="115">
        <v>0</v>
      </c>
      <c r="N2416" s="115">
        <v>0</v>
      </c>
      <c r="O2416" s="115">
        <v>0</v>
      </c>
      <c r="P2416" s="115">
        <v>0</v>
      </c>
      <c r="Q2416" s="115">
        <v>0</v>
      </c>
      <c r="R2416" s="115">
        <v>0</v>
      </c>
      <c r="S2416" s="115">
        <v>0</v>
      </c>
      <c r="T2416" s="115">
        <v>0</v>
      </c>
      <c r="U2416" s="115">
        <v>0</v>
      </c>
      <c r="V2416" s="115">
        <v>35.4</v>
      </c>
      <c r="W2416" s="115" t="s">
        <v>102</v>
      </c>
    </row>
    <row r="2417" spans="1:23" ht="13.5" customHeight="1" x14ac:dyDescent="0.3">
      <c r="A2417" s="242">
        <v>0.14583333333333301</v>
      </c>
      <c r="B2417" s="115">
        <v>3</v>
      </c>
      <c r="C2417" s="115">
        <v>0</v>
      </c>
      <c r="D2417" s="115">
        <v>0</v>
      </c>
      <c r="E2417" s="115">
        <v>0</v>
      </c>
      <c r="F2417" s="115">
        <v>1</v>
      </c>
      <c r="G2417" s="115">
        <v>1</v>
      </c>
      <c r="H2417" s="115">
        <v>1</v>
      </c>
      <c r="I2417" s="115">
        <v>0</v>
      </c>
      <c r="J2417" s="115">
        <v>0</v>
      </c>
      <c r="K2417" s="115">
        <v>0</v>
      </c>
      <c r="L2417" s="115">
        <v>0</v>
      </c>
      <c r="M2417" s="115">
        <v>0</v>
      </c>
      <c r="N2417" s="115">
        <v>0</v>
      </c>
      <c r="O2417" s="115">
        <v>0</v>
      </c>
      <c r="P2417" s="115">
        <v>0</v>
      </c>
      <c r="Q2417" s="115">
        <v>0</v>
      </c>
      <c r="R2417" s="115">
        <v>0</v>
      </c>
      <c r="S2417" s="115">
        <v>0</v>
      </c>
      <c r="T2417" s="115">
        <v>0</v>
      </c>
      <c r="U2417" s="115">
        <v>0</v>
      </c>
      <c r="V2417" s="115">
        <v>27.4</v>
      </c>
      <c r="W2417" s="115" t="s">
        <v>102</v>
      </c>
    </row>
    <row r="2418" spans="1:23" ht="13.5" customHeight="1" x14ac:dyDescent="0.3">
      <c r="A2418" s="242">
        <v>0.15625</v>
      </c>
      <c r="B2418" s="115">
        <v>0</v>
      </c>
      <c r="C2418" s="115">
        <v>0</v>
      </c>
      <c r="D2418" s="115">
        <v>0</v>
      </c>
      <c r="E2418" s="115">
        <v>0</v>
      </c>
      <c r="F2418" s="115">
        <v>0</v>
      </c>
      <c r="G2418" s="115">
        <v>0</v>
      </c>
      <c r="H2418" s="115">
        <v>0</v>
      </c>
      <c r="I2418" s="115">
        <v>0</v>
      </c>
      <c r="J2418" s="115">
        <v>0</v>
      </c>
      <c r="K2418" s="115">
        <v>0</v>
      </c>
      <c r="L2418" s="115">
        <v>0</v>
      </c>
      <c r="M2418" s="115">
        <v>0</v>
      </c>
      <c r="N2418" s="115">
        <v>0</v>
      </c>
      <c r="O2418" s="115">
        <v>0</v>
      </c>
      <c r="P2418" s="115">
        <v>0</v>
      </c>
      <c r="Q2418" s="115">
        <v>0</v>
      </c>
      <c r="R2418" s="115">
        <v>0</v>
      </c>
      <c r="S2418" s="115">
        <v>0</v>
      </c>
      <c r="T2418" s="115">
        <v>0</v>
      </c>
      <c r="U2418" s="115">
        <v>0</v>
      </c>
      <c r="V2418" s="115" t="s">
        <v>102</v>
      </c>
      <c r="W2418" s="115" t="s">
        <v>102</v>
      </c>
    </row>
    <row r="2419" spans="1:23" ht="13.5" customHeight="1" x14ac:dyDescent="0.3">
      <c r="A2419" s="242">
        <v>0.16666666666666699</v>
      </c>
      <c r="B2419" s="115">
        <v>3</v>
      </c>
      <c r="C2419" s="115">
        <v>0</v>
      </c>
      <c r="D2419" s="115">
        <v>0</v>
      </c>
      <c r="E2419" s="115">
        <v>0</v>
      </c>
      <c r="F2419" s="115">
        <v>0</v>
      </c>
      <c r="G2419" s="115">
        <v>1</v>
      </c>
      <c r="H2419" s="115">
        <v>1</v>
      </c>
      <c r="I2419" s="115">
        <v>0</v>
      </c>
      <c r="J2419" s="115">
        <v>1</v>
      </c>
      <c r="K2419" s="115">
        <v>0</v>
      </c>
      <c r="L2419" s="115">
        <v>0</v>
      </c>
      <c r="M2419" s="115">
        <v>0</v>
      </c>
      <c r="N2419" s="115">
        <v>0</v>
      </c>
      <c r="O2419" s="115">
        <v>0</v>
      </c>
      <c r="P2419" s="115">
        <v>0</v>
      </c>
      <c r="Q2419" s="115">
        <v>0</v>
      </c>
      <c r="R2419" s="115">
        <v>0</v>
      </c>
      <c r="S2419" s="115">
        <v>0</v>
      </c>
      <c r="T2419" s="115">
        <v>0</v>
      </c>
      <c r="U2419" s="115">
        <v>0</v>
      </c>
      <c r="V2419" s="115">
        <v>33.5</v>
      </c>
      <c r="W2419" s="115" t="s">
        <v>102</v>
      </c>
    </row>
    <row r="2420" spans="1:23" ht="13.5" customHeight="1" x14ac:dyDescent="0.3">
      <c r="A2420" s="242">
        <v>0.17708333333333301</v>
      </c>
      <c r="B2420" s="115">
        <v>8</v>
      </c>
      <c r="C2420" s="115">
        <v>0</v>
      </c>
      <c r="D2420" s="115">
        <v>1</v>
      </c>
      <c r="E2420" s="115">
        <v>0</v>
      </c>
      <c r="F2420" s="115">
        <v>4</v>
      </c>
      <c r="G2420" s="115">
        <v>1</v>
      </c>
      <c r="H2420" s="115">
        <v>2</v>
      </c>
      <c r="I2420" s="115">
        <v>0</v>
      </c>
      <c r="J2420" s="115">
        <v>0</v>
      </c>
      <c r="K2420" s="115">
        <v>0</v>
      </c>
      <c r="L2420" s="115">
        <v>0</v>
      </c>
      <c r="M2420" s="115">
        <v>0</v>
      </c>
      <c r="N2420" s="115">
        <v>0</v>
      </c>
      <c r="O2420" s="115">
        <v>0</v>
      </c>
      <c r="P2420" s="115">
        <v>0</v>
      </c>
      <c r="Q2420" s="115">
        <v>0</v>
      </c>
      <c r="R2420" s="115">
        <v>0</v>
      </c>
      <c r="S2420" s="115">
        <v>0</v>
      </c>
      <c r="T2420" s="115">
        <v>0</v>
      </c>
      <c r="U2420" s="115">
        <v>0</v>
      </c>
      <c r="V2420" s="115">
        <v>24.7</v>
      </c>
      <c r="W2420" s="115" t="s">
        <v>102</v>
      </c>
    </row>
    <row r="2421" spans="1:23" ht="13.5" customHeight="1" x14ac:dyDescent="0.3">
      <c r="A2421" s="242">
        <v>0.1875</v>
      </c>
      <c r="B2421" s="115">
        <v>11</v>
      </c>
      <c r="C2421" s="115">
        <v>0</v>
      </c>
      <c r="D2421" s="115">
        <v>2</v>
      </c>
      <c r="E2421" s="115">
        <v>0</v>
      </c>
      <c r="F2421" s="115">
        <v>1</v>
      </c>
      <c r="G2421" s="115">
        <v>4</v>
      </c>
      <c r="H2421" s="115">
        <v>2</v>
      </c>
      <c r="I2421" s="115">
        <v>1</v>
      </c>
      <c r="J2421" s="115">
        <v>1</v>
      </c>
      <c r="K2421" s="115">
        <v>0</v>
      </c>
      <c r="L2421" s="115">
        <v>0</v>
      </c>
      <c r="M2421" s="115">
        <v>0</v>
      </c>
      <c r="N2421" s="115">
        <v>0</v>
      </c>
      <c r="O2421" s="115">
        <v>0</v>
      </c>
      <c r="P2421" s="115">
        <v>0</v>
      </c>
      <c r="Q2421" s="115">
        <v>0</v>
      </c>
      <c r="R2421" s="115">
        <v>0</v>
      </c>
      <c r="S2421" s="115">
        <v>0</v>
      </c>
      <c r="T2421" s="115">
        <v>0</v>
      </c>
      <c r="U2421" s="115">
        <v>0</v>
      </c>
      <c r="V2421" s="115">
        <v>28.2</v>
      </c>
      <c r="W2421" s="115">
        <v>37.799999999999997</v>
      </c>
    </row>
    <row r="2422" spans="1:23" ht="13.5" customHeight="1" x14ac:dyDescent="0.3">
      <c r="A2422" s="242">
        <v>0.19791666666666699</v>
      </c>
      <c r="B2422" s="115">
        <v>16</v>
      </c>
      <c r="C2422" s="115">
        <v>0</v>
      </c>
      <c r="D2422" s="115">
        <v>1</v>
      </c>
      <c r="E2422" s="115">
        <v>2</v>
      </c>
      <c r="F2422" s="115">
        <v>2</v>
      </c>
      <c r="G2422" s="115">
        <v>4</v>
      </c>
      <c r="H2422" s="115">
        <v>4</v>
      </c>
      <c r="I2422" s="115">
        <v>3</v>
      </c>
      <c r="J2422" s="115">
        <v>0</v>
      </c>
      <c r="K2422" s="115">
        <v>0</v>
      </c>
      <c r="L2422" s="115">
        <v>0</v>
      </c>
      <c r="M2422" s="115">
        <v>0</v>
      </c>
      <c r="N2422" s="115">
        <v>0</v>
      </c>
      <c r="O2422" s="115">
        <v>0</v>
      </c>
      <c r="P2422" s="115">
        <v>0</v>
      </c>
      <c r="Q2422" s="115">
        <v>0</v>
      </c>
      <c r="R2422" s="115">
        <v>0</v>
      </c>
      <c r="S2422" s="115">
        <v>0</v>
      </c>
      <c r="T2422" s="115">
        <v>0</v>
      </c>
      <c r="U2422" s="115">
        <v>0</v>
      </c>
      <c r="V2422" s="115">
        <v>27.7</v>
      </c>
      <c r="W2422" s="115">
        <v>37</v>
      </c>
    </row>
    <row r="2423" spans="1:23" ht="13.5" customHeight="1" x14ac:dyDescent="0.3">
      <c r="A2423" s="242">
        <v>0.20833333333333301</v>
      </c>
      <c r="B2423" s="115">
        <v>18</v>
      </c>
      <c r="C2423" s="115">
        <v>0</v>
      </c>
      <c r="D2423" s="115">
        <v>0</v>
      </c>
      <c r="E2423" s="115">
        <v>1</v>
      </c>
      <c r="F2423" s="115">
        <v>1</v>
      </c>
      <c r="G2423" s="115">
        <v>7</v>
      </c>
      <c r="H2423" s="115">
        <v>6</v>
      </c>
      <c r="I2423" s="115">
        <v>3</v>
      </c>
      <c r="J2423" s="115">
        <v>0</v>
      </c>
      <c r="K2423" s="115">
        <v>0</v>
      </c>
      <c r="L2423" s="115">
        <v>0</v>
      </c>
      <c r="M2423" s="115">
        <v>0</v>
      </c>
      <c r="N2423" s="115">
        <v>0</v>
      </c>
      <c r="O2423" s="115">
        <v>0</v>
      </c>
      <c r="P2423" s="115">
        <v>0</v>
      </c>
      <c r="Q2423" s="115">
        <v>0</v>
      </c>
      <c r="R2423" s="115">
        <v>0</v>
      </c>
      <c r="S2423" s="115">
        <v>0</v>
      </c>
      <c r="T2423" s="115">
        <v>0</v>
      </c>
      <c r="U2423" s="115">
        <v>0</v>
      </c>
      <c r="V2423" s="115">
        <v>29.5</v>
      </c>
      <c r="W2423" s="115">
        <v>35.4</v>
      </c>
    </row>
    <row r="2424" spans="1:23" ht="13.5" customHeight="1" x14ac:dyDescent="0.3">
      <c r="A2424" s="242">
        <v>0.21875</v>
      </c>
      <c r="B2424" s="115">
        <v>25</v>
      </c>
      <c r="C2424" s="115">
        <v>0</v>
      </c>
      <c r="D2424" s="115">
        <v>1</v>
      </c>
      <c r="E2424" s="115">
        <v>3</v>
      </c>
      <c r="F2424" s="115">
        <v>2</v>
      </c>
      <c r="G2424" s="115">
        <v>9</v>
      </c>
      <c r="H2424" s="115">
        <v>8</v>
      </c>
      <c r="I2424" s="115">
        <v>2</v>
      </c>
      <c r="J2424" s="115">
        <v>0</v>
      </c>
      <c r="K2424" s="115">
        <v>0</v>
      </c>
      <c r="L2424" s="115">
        <v>0</v>
      </c>
      <c r="M2424" s="115">
        <v>0</v>
      </c>
      <c r="N2424" s="115">
        <v>0</v>
      </c>
      <c r="O2424" s="115">
        <v>0</v>
      </c>
      <c r="P2424" s="115">
        <v>0</v>
      </c>
      <c r="Q2424" s="115">
        <v>0</v>
      </c>
      <c r="R2424" s="115">
        <v>0</v>
      </c>
      <c r="S2424" s="115">
        <v>0</v>
      </c>
      <c r="T2424" s="115">
        <v>0</v>
      </c>
      <c r="U2424" s="115">
        <v>0</v>
      </c>
      <c r="V2424" s="115">
        <v>27.8</v>
      </c>
      <c r="W2424" s="115">
        <v>34.799999999999997</v>
      </c>
    </row>
    <row r="2425" spans="1:23" ht="13.5" customHeight="1" x14ac:dyDescent="0.3">
      <c r="A2425" s="242">
        <v>0.22916666666666699</v>
      </c>
      <c r="B2425" s="115">
        <v>19</v>
      </c>
      <c r="C2425" s="115">
        <v>0</v>
      </c>
      <c r="D2425" s="115">
        <v>0</v>
      </c>
      <c r="E2425" s="115">
        <v>2</v>
      </c>
      <c r="F2425" s="115">
        <v>3</v>
      </c>
      <c r="G2425" s="115">
        <v>4</v>
      </c>
      <c r="H2425" s="115">
        <v>4</v>
      </c>
      <c r="I2425" s="115">
        <v>5</v>
      </c>
      <c r="J2425" s="115">
        <v>1</v>
      </c>
      <c r="K2425" s="115">
        <v>0</v>
      </c>
      <c r="L2425" s="115">
        <v>0</v>
      </c>
      <c r="M2425" s="115">
        <v>0</v>
      </c>
      <c r="N2425" s="115">
        <v>0</v>
      </c>
      <c r="O2425" s="115">
        <v>0</v>
      </c>
      <c r="P2425" s="115">
        <v>0</v>
      </c>
      <c r="Q2425" s="115">
        <v>0</v>
      </c>
      <c r="R2425" s="115">
        <v>0</v>
      </c>
      <c r="S2425" s="115">
        <v>0</v>
      </c>
      <c r="T2425" s="115">
        <v>0</v>
      </c>
      <c r="U2425" s="115">
        <v>0</v>
      </c>
      <c r="V2425" s="115">
        <v>30.2</v>
      </c>
      <c r="W2425" s="115">
        <v>37.200000000000003</v>
      </c>
    </row>
    <row r="2426" spans="1:23" ht="13.5" customHeight="1" x14ac:dyDescent="0.3">
      <c r="A2426" s="242">
        <v>0.23958333333333301</v>
      </c>
      <c r="B2426" s="115">
        <v>27</v>
      </c>
      <c r="C2426" s="115">
        <v>0</v>
      </c>
      <c r="D2426" s="115">
        <v>1</v>
      </c>
      <c r="E2426" s="115">
        <v>2</v>
      </c>
      <c r="F2426" s="115">
        <v>4</v>
      </c>
      <c r="G2426" s="115">
        <v>10</v>
      </c>
      <c r="H2426" s="115">
        <v>6</v>
      </c>
      <c r="I2426" s="115">
        <v>4</v>
      </c>
      <c r="J2426" s="115">
        <v>0</v>
      </c>
      <c r="K2426" s="115">
        <v>0</v>
      </c>
      <c r="L2426" s="115">
        <v>0</v>
      </c>
      <c r="M2426" s="115">
        <v>0</v>
      </c>
      <c r="N2426" s="115">
        <v>0</v>
      </c>
      <c r="O2426" s="115">
        <v>0</v>
      </c>
      <c r="P2426" s="115">
        <v>0</v>
      </c>
      <c r="Q2426" s="115">
        <v>0</v>
      </c>
      <c r="R2426" s="115">
        <v>0</v>
      </c>
      <c r="S2426" s="115">
        <v>0</v>
      </c>
      <c r="T2426" s="115">
        <v>0</v>
      </c>
      <c r="U2426" s="115">
        <v>0</v>
      </c>
      <c r="V2426" s="115">
        <v>28</v>
      </c>
      <c r="W2426" s="115">
        <v>35.5</v>
      </c>
    </row>
    <row r="2427" spans="1:23" ht="13.5" customHeight="1" x14ac:dyDescent="0.3">
      <c r="A2427" s="242">
        <v>0.25</v>
      </c>
      <c r="B2427" s="115">
        <v>44</v>
      </c>
      <c r="C2427" s="115">
        <v>0</v>
      </c>
      <c r="D2427" s="115">
        <v>2</v>
      </c>
      <c r="E2427" s="115">
        <v>1</v>
      </c>
      <c r="F2427" s="115">
        <v>11</v>
      </c>
      <c r="G2427" s="115">
        <v>17</v>
      </c>
      <c r="H2427" s="115">
        <v>9</v>
      </c>
      <c r="I2427" s="115">
        <v>4</v>
      </c>
      <c r="J2427" s="115">
        <v>0</v>
      </c>
      <c r="K2427" s="115">
        <v>0</v>
      </c>
      <c r="L2427" s="115">
        <v>0</v>
      </c>
      <c r="M2427" s="115">
        <v>0</v>
      </c>
      <c r="N2427" s="115">
        <v>0</v>
      </c>
      <c r="O2427" s="115">
        <v>0</v>
      </c>
      <c r="P2427" s="115">
        <v>0</v>
      </c>
      <c r="Q2427" s="115">
        <v>0</v>
      </c>
      <c r="R2427" s="115">
        <v>0</v>
      </c>
      <c r="S2427" s="115">
        <v>0</v>
      </c>
      <c r="T2427" s="115">
        <v>0</v>
      </c>
      <c r="U2427" s="115">
        <v>0</v>
      </c>
      <c r="V2427" s="115">
        <v>26.9</v>
      </c>
      <c r="W2427" s="115">
        <v>32.799999999999997</v>
      </c>
    </row>
    <row r="2428" spans="1:23" ht="13.5" customHeight="1" x14ac:dyDescent="0.3">
      <c r="A2428" s="242">
        <v>0.26041666666666702</v>
      </c>
      <c r="B2428" s="115">
        <v>52</v>
      </c>
      <c r="C2428" s="115">
        <v>0</v>
      </c>
      <c r="D2428" s="115">
        <v>2</v>
      </c>
      <c r="E2428" s="115">
        <v>13</v>
      </c>
      <c r="F2428" s="115">
        <v>12</v>
      </c>
      <c r="G2428" s="115">
        <v>15</v>
      </c>
      <c r="H2428" s="115">
        <v>8</v>
      </c>
      <c r="I2428" s="115">
        <v>0</v>
      </c>
      <c r="J2428" s="115">
        <v>1</v>
      </c>
      <c r="K2428" s="115">
        <v>0</v>
      </c>
      <c r="L2428" s="115">
        <v>0</v>
      </c>
      <c r="M2428" s="115">
        <v>1</v>
      </c>
      <c r="N2428" s="115">
        <v>0</v>
      </c>
      <c r="O2428" s="115">
        <v>0</v>
      </c>
      <c r="P2428" s="115">
        <v>0</v>
      </c>
      <c r="Q2428" s="115">
        <v>0</v>
      </c>
      <c r="R2428" s="115">
        <v>0</v>
      </c>
      <c r="S2428" s="115">
        <v>0</v>
      </c>
      <c r="T2428" s="115">
        <v>0</v>
      </c>
      <c r="U2428" s="115">
        <v>0</v>
      </c>
      <c r="V2428" s="115">
        <v>25.2</v>
      </c>
      <c r="W2428" s="115">
        <v>30.8</v>
      </c>
    </row>
    <row r="2429" spans="1:23" ht="13.5" customHeight="1" x14ac:dyDescent="0.3">
      <c r="A2429" s="242">
        <v>0.27083333333333298</v>
      </c>
      <c r="B2429" s="115">
        <v>99</v>
      </c>
      <c r="C2429" s="115">
        <v>0</v>
      </c>
      <c r="D2429" s="115">
        <v>6</v>
      </c>
      <c r="E2429" s="115">
        <v>16</v>
      </c>
      <c r="F2429" s="115">
        <v>27</v>
      </c>
      <c r="G2429" s="115">
        <v>30</v>
      </c>
      <c r="H2429" s="115">
        <v>15</v>
      </c>
      <c r="I2429" s="115">
        <v>5</v>
      </c>
      <c r="J2429" s="115">
        <v>0</v>
      </c>
      <c r="K2429" s="115">
        <v>0</v>
      </c>
      <c r="L2429" s="115">
        <v>0</v>
      </c>
      <c r="M2429" s="115">
        <v>0</v>
      </c>
      <c r="N2429" s="115">
        <v>0</v>
      </c>
      <c r="O2429" s="115">
        <v>0</v>
      </c>
      <c r="P2429" s="115">
        <v>0</v>
      </c>
      <c r="Q2429" s="115">
        <v>0</v>
      </c>
      <c r="R2429" s="115">
        <v>0</v>
      </c>
      <c r="S2429" s="115">
        <v>0</v>
      </c>
      <c r="T2429" s="115">
        <v>0</v>
      </c>
      <c r="U2429" s="115">
        <v>0</v>
      </c>
      <c r="V2429" s="115">
        <v>25</v>
      </c>
      <c r="W2429" s="115">
        <v>31.2</v>
      </c>
    </row>
    <row r="2430" spans="1:23" ht="13.5" customHeight="1" x14ac:dyDescent="0.3">
      <c r="A2430" s="242">
        <v>0.28125</v>
      </c>
      <c r="B2430" s="115">
        <v>172</v>
      </c>
      <c r="C2430" s="115">
        <v>0</v>
      </c>
      <c r="D2430" s="115">
        <v>7</v>
      </c>
      <c r="E2430" s="115">
        <v>28</v>
      </c>
      <c r="F2430" s="115">
        <v>74</v>
      </c>
      <c r="G2430" s="115">
        <v>54</v>
      </c>
      <c r="H2430" s="115">
        <v>8</v>
      </c>
      <c r="I2430" s="115">
        <v>1</v>
      </c>
      <c r="J2430" s="115">
        <v>0</v>
      </c>
      <c r="K2430" s="115">
        <v>0</v>
      </c>
      <c r="L2430" s="115">
        <v>0</v>
      </c>
      <c r="M2430" s="115">
        <v>0</v>
      </c>
      <c r="N2430" s="115">
        <v>0</v>
      </c>
      <c r="O2430" s="115">
        <v>0</v>
      </c>
      <c r="P2430" s="115">
        <v>0</v>
      </c>
      <c r="Q2430" s="115">
        <v>0</v>
      </c>
      <c r="R2430" s="115">
        <v>0</v>
      </c>
      <c r="S2430" s="115">
        <v>0</v>
      </c>
      <c r="T2430" s="115">
        <v>0</v>
      </c>
      <c r="U2430" s="115">
        <v>0</v>
      </c>
      <c r="V2430" s="115">
        <v>23.6</v>
      </c>
      <c r="W2430" s="115">
        <v>28</v>
      </c>
    </row>
    <row r="2431" spans="1:23" ht="13.5" customHeight="1" x14ac:dyDescent="0.3">
      <c r="A2431" s="242">
        <v>0.29166666666666702</v>
      </c>
      <c r="B2431" s="115">
        <v>141</v>
      </c>
      <c r="C2431" s="115">
        <v>1</v>
      </c>
      <c r="D2431" s="115">
        <v>2</v>
      </c>
      <c r="E2431" s="115">
        <v>23</v>
      </c>
      <c r="F2431" s="115">
        <v>59</v>
      </c>
      <c r="G2431" s="115">
        <v>44</v>
      </c>
      <c r="H2431" s="115">
        <v>11</v>
      </c>
      <c r="I2431" s="115">
        <v>1</v>
      </c>
      <c r="J2431" s="115">
        <v>0</v>
      </c>
      <c r="K2431" s="115">
        <v>0</v>
      </c>
      <c r="L2431" s="115">
        <v>0</v>
      </c>
      <c r="M2431" s="115">
        <v>0</v>
      </c>
      <c r="N2431" s="115">
        <v>0</v>
      </c>
      <c r="O2431" s="115">
        <v>0</v>
      </c>
      <c r="P2431" s="115">
        <v>0</v>
      </c>
      <c r="Q2431" s="115">
        <v>0</v>
      </c>
      <c r="R2431" s="115">
        <v>0</v>
      </c>
      <c r="S2431" s="115">
        <v>0</v>
      </c>
      <c r="T2431" s="115">
        <v>0</v>
      </c>
      <c r="U2431" s="115">
        <v>0</v>
      </c>
      <c r="V2431" s="115">
        <v>23.9</v>
      </c>
      <c r="W2431" s="115">
        <v>28.2</v>
      </c>
    </row>
    <row r="2432" spans="1:23" ht="13.5" customHeight="1" x14ac:dyDescent="0.3">
      <c r="A2432" s="242">
        <v>0.30208333333333298</v>
      </c>
      <c r="B2432" s="115">
        <v>170</v>
      </c>
      <c r="C2432" s="115">
        <v>0</v>
      </c>
      <c r="D2432" s="115">
        <v>3</v>
      </c>
      <c r="E2432" s="115">
        <v>32</v>
      </c>
      <c r="F2432" s="115">
        <v>87</v>
      </c>
      <c r="G2432" s="115">
        <v>43</v>
      </c>
      <c r="H2432" s="115">
        <v>5</v>
      </c>
      <c r="I2432" s="115">
        <v>0</v>
      </c>
      <c r="J2432" s="115">
        <v>0</v>
      </c>
      <c r="K2432" s="115">
        <v>0</v>
      </c>
      <c r="L2432" s="115">
        <v>0</v>
      </c>
      <c r="M2432" s="115">
        <v>0</v>
      </c>
      <c r="N2432" s="115">
        <v>0</v>
      </c>
      <c r="O2432" s="115">
        <v>0</v>
      </c>
      <c r="P2432" s="115">
        <v>0</v>
      </c>
      <c r="Q2432" s="115">
        <v>0</v>
      </c>
      <c r="R2432" s="115">
        <v>0</v>
      </c>
      <c r="S2432" s="115">
        <v>0</v>
      </c>
      <c r="T2432" s="115">
        <v>0</v>
      </c>
      <c r="U2432" s="115">
        <v>0</v>
      </c>
      <c r="V2432" s="115">
        <v>22.8</v>
      </c>
      <c r="W2432" s="115">
        <v>26.9</v>
      </c>
    </row>
    <row r="2433" spans="1:23" ht="13.5" customHeight="1" x14ac:dyDescent="0.3">
      <c r="A2433" s="242">
        <v>0.3125</v>
      </c>
      <c r="B2433" s="115">
        <v>173</v>
      </c>
      <c r="C2433" s="115">
        <v>65</v>
      </c>
      <c r="D2433" s="115">
        <v>37</v>
      </c>
      <c r="E2433" s="115">
        <v>37</v>
      </c>
      <c r="F2433" s="115">
        <v>22</v>
      </c>
      <c r="G2433" s="115">
        <v>11</v>
      </c>
      <c r="H2433" s="115">
        <v>1</v>
      </c>
      <c r="I2433" s="115">
        <v>0</v>
      </c>
      <c r="J2433" s="115">
        <v>0</v>
      </c>
      <c r="K2433" s="115">
        <v>0</v>
      </c>
      <c r="L2433" s="115">
        <v>0</v>
      </c>
      <c r="M2433" s="115">
        <v>0</v>
      </c>
      <c r="N2433" s="115">
        <v>0</v>
      </c>
      <c r="O2433" s="115">
        <v>0</v>
      </c>
      <c r="P2433" s="115">
        <v>0</v>
      </c>
      <c r="Q2433" s="115">
        <v>0</v>
      </c>
      <c r="R2433" s="115">
        <v>0</v>
      </c>
      <c r="S2433" s="115">
        <v>0</v>
      </c>
      <c r="T2433" s="115">
        <v>0</v>
      </c>
      <c r="U2433" s="115">
        <v>0</v>
      </c>
      <c r="V2433" s="115">
        <v>14.3</v>
      </c>
      <c r="W2433" s="115">
        <v>22</v>
      </c>
    </row>
    <row r="2434" spans="1:23" ht="13.5" customHeight="1" x14ac:dyDescent="0.3">
      <c r="A2434" s="242">
        <v>0.32291666666666702</v>
      </c>
      <c r="B2434" s="115">
        <v>135</v>
      </c>
      <c r="C2434" s="115">
        <v>45</v>
      </c>
      <c r="D2434" s="115">
        <v>70</v>
      </c>
      <c r="E2434" s="115">
        <v>18</v>
      </c>
      <c r="F2434" s="115">
        <v>2</v>
      </c>
      <c r="G2434" s="115">
        <v>0</v>
      </c>
      <c r="H2434" s="115">
        <v>0</v>
      </c>
      <c r="I2434" s="115">
        <v>0</v>
      </c>
      <c r="J2434" s="115">
        <v>0</v>
      </c>
      <c r="K2434" s="115">
        <v>0</v>
      </c>
      <c r="L2434" s="115">
        <v>0</v>
      </c>
      <c r="M2434" s="115">
        <v>0</v>
      </c>
      <c r="N2434" s="115">
        <v>0</v>
      </c>
      <c r="O2434" s="115">
        <v>0</v>
      </c>
      <c r="P2434" s="115">
        <v>0</v>
      </c>
      <c r="Q2434" s="115">
        <v>0</v>
      </c>
      <c r="R2434" s="115">
        <v>0</v>
      </c>
      <c r="S2434" s="115">
        <v>0</v>
      </c>
      <c r="T2434" s="115">
        <v>0</v>
      </c>
      <c r="U2434" s="115">
        <v>0</v>
      </c>
      <c r="V2434" s="115">
        <v>11.4</v>
      </c>
      <c r="W2434" s="115">
        <v>15</v>
      </c>
    </row>
    <row r="2435" spans="1:23" ht="13.5" customHeight="1" x14ac:dyDescent="0.3">
      <c r="A2435" s="242">
        <v>0.33333333333333298</v>
      </c>
      <c r="B2435" s="115">
        <v>136</v>
      </c>
      <c r="C2435" s="115">
        <v>58</v>
      </c>
      <c r="D2435" s="115">
        <v>66</v>
      </c>
      <c r="E2435" s="115">
        <v>10</v>
      </c>
      <c r="F2435" s="115">
        <v>2</v>
      </c>
      <c r="G2435" s="115">
        <v>0</v>
      </c>
      <c r="H2435" s="115">
        <v>0</v>
      </c>
      <c r="I2435" s="115">
        <v>0</v>
      </c>
      <c r="J2435" s="115">
        <v>0</v>
      </c>
      <c r="K2435" s="115">
        <v>0</v>
      </c>
      <c r="L2435" s="115">
        <v>0</v>
      </c>
      <c r="M2435" s="115">
        <v>0</v>
      </c>
      <c r="N2435" s="115">
        <v>0</v>
      </c>
      <c r="O2435" s="115">
        <v>0</v>
      </c>
      <c r="P2435" s="115">
        <v>0</v>
      </c>
      <c r="Q2435" s="115">
        <v>0</v>
      </c>
      <c r="R2435" s="115">
        <v>0</v>
      </c>
      <c r="S2435" s="115">
        <v>0</v>
      </c>
      <c r="T2435" s="115">
        <v>0</v>
      </c>
      <c r="U2435" s="115">
        <v>0</v>
      </c>
      <c r="V2435" s="115">
        <v>10.7</v>
      </c>
      <c r="W2435" s="115">
        <v>13.8</v>
      </c>
    </row>
    <row r="2436" spans="1:23" ht="13.5" customHeight="1" x14ac:dyDescent="0.3">
      <c r="A2436" s="242">
        <v>0.34375</v>
      </c>
      <c r="B2436" s="115">
        <v>151</v>
      </c>
      <c r="C2436" s="115">
        <v>83</v>
      </c>
      <c r="D2436" s="115">
        <v>55</v>
      </c>
      <c r="E2436" s="115">
        <v>11</v>
      </c>
      <c r="F2436" s="115">
        <v>2</v>
      </c>
      <c r="G2436" s="115">
        <v>0</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10.4</v>
      </c>
      <c r="W2436" s="115">
        <v>13.7</v>
      </c>
    </row>
    <row r="2437" spans="1:23" ht="13.5" customHeight="1" x14ac:dyDescent="0.3">
      <c r="A2437" s="242">
        <v>0.35416666666666702</v>
      </c>
      <c r="B2437" s="115">
        <v>135</v>
      </c>
      <c r="C2437" s="115">
        <v>69</v>
      </c>
      <c r="D2437" s="115">
        <v>58</v>
      </c>
      <c r="E2437" s="115">
        <v>6</v>
      </c>
      <c r="F2437" s="115">
        <v>2</v>
      </c>
      <c r="G2437" s="115">
        <v>0</v>
      </c>
      <c r="H2437" s="115">
        <v>0</v>
      </c>
      <c r="I2437" s="115">
        <v>0</v>
      </c>
      <c r="J2437" s="115">
        <v>0</v>
      </c>
      <c r="K2437" s="115">
        <v>0</v>
      </c>
      <c r="L2437" s="115">
        <v>0</v>
      </c>
      <c r="M2437" s="115">
        <v>0</v>
      </c>
      <c r="N2437" s="115">
        <v>0</v>
      </c>
      <c r="O2437" s="115">
        <v>0</v>
      </c>
      <c r="P2437" s="115">
        <v>0</v>
      </c>
      <c r="Q2437" s="115">
        <v>0</v>
      </c>
      <c r="R2437" s="115">
        <v>0</v>
      </c>
      <c r="S2437" s="115">
        <v>0</v>
      </c>
      <c r="T2437" s="115">
        <v>0</v>
      </c>
      <c r="U2437" s="115">
        <v>0</v>
      </c>
      <c r="V2437" s="115">
        <v>10.3</v>
      </c>
      <c r="W2437" s="115">
        <v>13</v>
      </c>
    </row>
    <row r="2438" spans="1:23" ht="13.5" customHeight="1" x14ac:dyDescent="0.3">
      <c r="A2438" s="242">
        <v>0.36458333333333298</v>
      </c>
      <c r="B2438" s="115">
        <v>173</v>
      </c>
      <c r="C2438" s="115">
        <v>5</v>
      </c>
      <c r="D2438" s="115">
        <v>28</v>
      </c>
      <c r="E2438" s="115">
        <v>33</v>
      </c>
      <c r="F2438" s="115">
        <v>77</v>
      </c>
      <c r="G2438" s="115">
        <v>26</v>
      </c>
      <c r="H2438" s="115">
        <v>4</v>
      </c>
      <c r="I2438" s="115">
        <v>0</v>
      </c>
      <c r="J2438" s="115">
        <v>0</v>
      </c>
      <c r="K2438" s="115">
        <v>0</v>
      </c>
      <c r="L2438" s="115">
        <v>0</v>
      </c>
      <c r="M2438" s="115">
        <v>0</v>
      </c>
      <c r="N2438" s="115">
        <v>0</v>
      </c>
      <c r="O2438" s="115">
        <v>0</v>
      </c>
      <c r="P2438" s="115">
        <v>0</v>
      </c>
      <c r="Q2438" s="115">
        <v>0</v>
      </c>
      <c r="R2438" s="115">
        <v>0</v>
      </c>
      <c r="S2438" s="115">
        <v>0</v>
      </c>
      <c r="T2438" s="115">
        <v>0</v>
      </c>
      <c r="U2438" s="115">
        <v>0</v>
      </c>
      <c r="V2438" s="115">
        <v>20.5</v>
      </c>
      <c r="W2438" s="115">
        <v>25.6</v>
      </c>
    </row>
    <row r="2439" spans="1:23" ht="13.5" customHeight="1" x14ac:dyDescent="0.3">
      <c r="A2439" s="242">
        <v>0.375</v>
      </c>
      <c r="B2439" s="115">
        <v>115</v>
      </c>
      <c r="C2439" s="115">
        <v>0</v>
      </c>
      <c r="D2439" s="115">
        <v>3</v>
      </c>
      <c r="E2439" s="115">
        <v>27</v>
      </c>
      <c r="F2439" s="115">
        <v>34</v>
      </c>
      <c r="G2439" s="115">
        <v>39</v>
      </c>
      <c r="H2439" s="115">
        <v>10</v>
      </c>
      <c r="I2439" s="115">
        <v>2</v>
      </c>
      <c r="J2439" s="115">
        <v>0</v>
      </c>
      <c r="K2439" s="115">
        <v>0</v>
      </c>
      <c r="L2439" s="115">
        <v>0</v>
      </c>
      <c r="M2439" s="115">
        <v>0</v>
      </c>
      <c r="N2439" s="115">
        <v>0</v>
      </c>
      <c r="O2439" s="115">
        <v>0</v>
      </c>
      <c r="P2439" s="115">
        <v>0</v>
      </c>
      <c r="Q2439" s="115">
        <v>0</v>
      </c>
      <c r="R2439" s="115">
        <v>0</v>
      </c>
      <c r="S2439" s="115">
        <v>0</v>
      </c>
      <c r="T2439" s="115">
        <v>0</v>
      </c>
      <c r="U2439" s="115">
        <v>0</v>
      </c>
      <c r="V2439" s="115">
        <v>23.8</v>
      </c>
      <c r="W2439" s="115">
        <v>28.8</v>
      </c>
    </row>
    <row r="2440" spans="1:23" ht="13.5" customHeight="1" x14ac:dyDescent="0.3">
      <c r="A2440" s="242">
        <v>0.38541666666666702</v>
      </c>
      <c r="B2440" s="115">
        <v>140</v>
      </c>
      <c r="C2440" s="115">
        <v>0</v>
      </c>
      <c r="D2440" s="115">
        <v>2</v>
      </c>
      <c r="E2440" s="115">
        <v>16</v>
      </c>
      <c r="F2440" s="115">
        <v>73</v>
      </c>
      <c r="G2440" s="115">
        <v>42</v>
      </c>
      <c r="H2440" s="115">
        <v>7</v>
      </c>
      <c r="I2440" s="115">
        <v>0</v>
      </c>
      <c r="J2440" s="115">
        <v>0</v>
      </c>
      <c r="K2440" s="115">
        <v>0</v>
      </c>
      <c r="L2440" s="115">
        <v>0</v>
      </c>
      <c r="M2440" s="115">
        <v>0</v>
      </c>
      <c r="N2440" s="115">
        <v>0</v>
      </c>
      <c r="O2440" s="115">
        <v>0</v>
      </c>
      <c r="P2440" s="115">
        <v>0</v>
      </c>
      <c r="Q2440" s="115">
        <v>0</v>
      </c>
      <c r="R2440" s="115">
        <v>0</v>
      </c>
      <c r="S2440" s="115">
        <v>0</v>
      </c>
      <c r="T2440" s="115">
        <v>0</v>
      </c>
      <c r="U2440" s="115">
        <v>0</v>
      </c>
      <c r="V2440" s="115">
        <v>23.7</v>
      </c>
      <c r="W2440" s="115">
        <v>27.5</v>
      </c>
    </row>
    <row r="2441" spans="1:23" ht="13.5" customHeight="1" x14ac:dyDescent="0.3">
      <c r="A2441" s="242">
        <v>0.39583333333333298</v>
      </c>
      <c r="B2441" s="115">
        <v>122</v>
      </c>
      <c r="C2441" s="115">
        <v>0</v>
      </c>
      <c r="D2441" s="115">
        <v>2</v>
      </c>
      <c r="E2441" s="115">
        <v>17</v>
      </c>
      <c r="F2441" s="115">
        <v>55</v>
      </c>
      <c r="G2441" s="115">
        <v>41</v>
      </c>
      <c r="H2441" s="115">
        <v>5</v>
      </c>
      <c r="I2441" s="115">
        <v>2</v>
      </c>
      <c r="J2441" s="115">
        <v>0</v>
      </c>
      <c r="K2441" s="115">
        <v>0</v>
      </c>
      <c r="L2441" s="115">
        <v>0</v>
      </c>
      <c r="M2441" s="115">
        <v>0</v>
      </c>
      <c r="N2441" s="115">
        <v>0</v>
      </c>
      <c r="O2441" s="115">
        <v>0</v>
      </c>
      <c r="P2441" s="115">
        <v>0</v>
      </c>
      <c r="Q2441" s="115">
        <v>0</v>
      </c>
      <c r="R2441" s="115">
        <v>0</v>
      </c>
      <c r="S2441" s="115">
        <v>0</v>
      </c>
      <c r="T2441" s="115">
        <v>0</v>
      </c>
      <c r="U2441" s="115">
        <v>0</v>
      </c>
      <c r="V2441" s="115">
        <v>23.7</v>
      </c>
      <c r="W2441" s="115">
        <v>27.3</v>
      </c>
    </row>
    <row r="2442" spans="1:23" ht="13.5" customHeight="1" x14ac:dyDescent="0.3">
      <c r="A2442" s="242">
        <v>0.40625</v>
      </c>
      <c r="B2442" s="115">
        <v>95</v>
      </c>
      <c r="C2442" s="115">
        <v>0</v>
      </c>
      <c r="D2442" s="115">
        <v>1</v>
      </c>
      <c r="E2442" s="115">
        <v>14</v>
      </c>
      <c r="F2442" s="115">
        <v>34</v>
      </c>
      <c r="G2442" s="115">
        <v>31</v>
      </c>
      <c r="H2442" s="115">
        <v>14</v>
      </c>
      <c r="I2442" s="115">
        <v>1</v>
      </c>
      <c r="J2442" s="115">
        <v>0</v>
      </c>
      <c r="K2442" s="115">
        <v>0</v>
      </c>
      <c r="L2442" s="115">
        <v>0</v>
      </c>
      <c r="M2442" s="115">
        <v>0</v>
      </c>
      <c r="N2442" s="115">
        <v>0</v>
      </c>
      <c r="O2442" s="115">
        <v>0</v>
      </c>
      <c r="P2442" s="115">
        <v>0</v>
      </c>
      <c r="Q2442" s="115">
        <v>0</v>
      </c>
      <c r="R2442" s="115">
        <v>0</v>
      </c>
      <c r="S2442" s="115">
        <v>0</v>
      </c>
      <c r="T2442" s="115">
        <v>0</v>
      </c>
      <c r="U2442" s="115">
        <v>0</v>
      </c>
      <c r="V2442" s="115">
        <v>24.8</v>
      </c>
      <c r="W2442" s="115">
        <v>30.1</v>
      </c>
    </row>
    <row r="2443" spans="1:23" ht="13.5" customHeight="1" x14ac:dyDescent="0.3">
      <c r="A2443" s="242">
        <v>0.41666666666666702</v>
      </c>
      <c r="B2443" s="115">
        <v>92</v>
      </c>
      <c r="C2443" s="115">
        <v>0</v>
      </c>
      <c r="D2443" s="115">
        <v>3</v>
      </c>
      <c r="E2443" s="115">
        <v>12</v>
      </c>
      <c r="F2443" s="115">
        <v>33</v>
      </c>
      <c r="G2443" s="115">
        <v>34</v>
      </c>
      <c r="H2443" s="115">
        <v>10</v>
      </c>
      <c r="I2443" s="115">
        <v>0</v>
      </c>
      <c r="J2443" s="115">
        <v>0</v>
      </c>
      <c r="K2443" s="115">
        <v>0</v>
      </c>
      <c r="L2443" s="115">
        <v>0</v>
      </c>
      <c r="M2443" s="115">
        <v>0</v>
      </c>
      <c r="N2443" s="115">
        <v>0</v>
      </c>
      <c r="O2443" s="115">
        <v>0</v>
      </c>
      <c r="P2443" s="115">
        <v>0</v>
      </c>
      <c r="Q2443" s="115">
        <v>0</v>
      </c>
      <c r="R2443" s="115">
        <v>0</v>
      </c>
      <c r="S2443" s="115">
        <v>0</v>
      </c>
      <c r="T2443" s="115">
        <v>0</v>
      </c>
      <c r="U2443" s="115">
        <v>0</v>
      </c>
      <c r="V2443" s="115">
        <v>24.4</v>
      </c>
      <c r="W2443" s="115">
        <v>28.4</v>
      </c>
    </row>
    <row r="2444" spans="1:23" ht="13.5" customHeight="1" x14ac:dyDescent="0.3">
      <c r="A2444" s="242">
        <v>0.42708333333333298</v>
      </c>
      <c r="B2444" s="115">
        <v>95</v>
      </c>
      <c r="C2444" s="115">
        <v>1</v>
      </c>
      <c r="D2444" s="115">
        <v>0</v>
      </c>
      <c r="E2444" s="115">
        <v>7</v>
      </c>
      <c r="F2444" s="115">
        <v>40</v>
      </c>
      <c r="G2444" s="115">
        <v>40</v>
      </c>
      <c r="H2444" s="115">
        <v>7</v>
      </c>
      <c r="I2444" s="115">
        <v>0</v>
      </c>
      <c r="J2444" s="115">
        <v>0</v>
      </c>
      <c r="K2444" s="115">
        <v>0</v>
      </c>
      <c r="L2444" s="115">
        <v>0</v>
      </c>
      <c r="M2444" s="115">
        <v>0</v>
      </c>
      <c r="N2444" s="115">
        <v>0</v>
      </c>
      <c r="O2444" s="115">
        <v>0</v>
      </c>
      <c r="P2444" s="115">
        <v>0</v>
      </c>
      <c r="Q2444" s="115">
        <v>0</v>
      </c>
      <c r="R2444" s="115">
        <v>0</v>
      </c>
      <c r="S2444" s="115">
        <v>0</v>
      </c>
      <c r="T2444" s="115">
        <v>0</v>
      </c>
      <c r="U2444" s="115">
        <v>0</v>
      </c>
      <c r="V2444" s="115">
        <v>25</v>
      </c>
      <c r="W2444" s="115">
        <v>28.6</v>
      </c>
    </row>
    <row r="2445" spans="1:23" ht="13.5" customHeight="1" x14ac:dyDescent="0.3">
      <c r="A2445" s="242">
        <v>0.4375</v>
      </c>
      <c r="B2445" s="115">
        <v>58</v>
      </c>
      <c r="C2445" s="115">
        <v>0</v>
      </c>
      <c r="D2445" s="115">
        <v>1</v>
      </c>
      <c r="E2445" s="115">
        <v>11</v>
      </c>
      <c r="F2445" s="115">
        <v>20</v>
      </c>
      <c r="G2445" s="115">
        <v>19</v>
      </c>
      <c r="H2445" s="115">
        <v>6</v>
      </c>
      <c r="I2445" s="115">
        <v>1</v>
      </c>
      <c r="J2445" s="115">
        <v>0</v>
      </c>
      <c r="K2445" s="115">
        <v>0</v>
      </c>
      <c r="L2445" s="115">
        <v>0</v>
      </c>
      <c r="M2445" s="115">
        <v>0</v>
      </c>
      <c r="N2445" s="115">
        <v>0</v>
      </c>
      <c r="O2445" s="115">
        <v>0</v>
      </c>
      <c r="P2445" s="115">
        <v>0</v>
      </c>
      <c r="Q2445" s="115">
        <v>0</v>
      </c>
      <c r="R2445" s="115">
        <v>0</v>
      </c>
      <c r="S2445" s="115">
        <v>0</v>
      </c>
      <c r="T2445" s="115">
        <v>0</v>
      </c>
      <c r="U2445" s="115">
        <v>0</v>
      </c>
      <c r="V2445" s="115">
        <v>24.4</v>
      </c>
      <c r="W2445" s="115">
        <v>29.4</v>
      </c>
    </row>
    <row r="2446" spans="1:23" ht="13.5" customHeight="1" x14ac:dyDescent="0.3">
      <c r="A2446" s="242">
        <v>0.44791666666666702</v>
      </c>
      <c r="B2446" s="115">
        <v>67</v>
      </c>
      <c r="C2446" s="115">
        <v>0</v>
      </c>
      <c r="D2446" s="115">
        <v>2</v>
      </c>
      <c r="E2446" s="115">
        <v>5</v>
      </c>
      <c r="F2446" s="115">
        <v>22</v>
      </c>
      <c r="G2446" s="115">
        <v>30</v>
      </c>
      <c r="H2446" s="115">
        <v>7</v>
      </c>
      <c r="I2446" s="115">
        <v>1</v>
      </c>
      <c r="J2446" s="115">
        <v>0</v>
      </c>
      <c r="K2446" s="115">
        <v>0</v>
      </c>
      <c r="L2446" s="115">
        <v>0</v>
      </c>
      <c r="M2446" s="115">
        <v>0</v>
      </c>
      <c r="N2446" s="115">
        <v>0</v>
      </c>
      <c r="O2446" s="115">
        <v>0</v>
      </c>
      <c r="P2446" s="115">
        <v>0</v>
      </c>
      <c r="Q2446" s="115">
        <v>0</v>
      </c>
      <c r="R2446" s="115">
        <v>0</v>
      </c>
      <c r="S2446" s="115">
        <v>0</v>
      </c>
      <c r="T2446" s="115">
        <v>0</v>
      </c>
      <c r="U2446" s="115">
        <v>0</v>
      </c>
      <c r="V2446" s="115">
        <v>25.2</v>
      </c>
      <c r="W2446" s="115">
        <v>29.3</v>
      </c>
    </row>
    <row r="2447" spans="1:23" ht="13.5" customHeight="1" x14ac:dyDescent="0.3">
      <c r="A2447" s="242">
        <v>0.45833333333333298</v>
      </c>
      <c r="B2447" s="115">
        <v>60</v>
      </c>
      <c r="C2447" s="115">
        <v>0</v>
      </c>
      <c r="D2447" s="115">
        <v>4</v>
      </c>
      <c r="E2447" s="115">
        <v>6</v>
      </c>
      <c r="F2447" s="115">
        <v>28</v>
      </c>
      <c r="G2447" s="115">
        <v>16</v>
      </c>
      <c r="H2447" s="115">
        <v>4</v>
      </c>
      <c r="I2447" s="115">
        <v>0</v>
      </c>
      <c r="J2447" s="115">
        <v>2</v>
      </c>
      <c r="K2447" s="115">
        <v>0</v>
      </c>
      <c r="L2447" s="115">
        <v>0</v>
      </c>
      <c r="M2447" s="115">
        <v>0</v>
      </c>
      <c r="N2447" s="115">
        <v>0</v>
      </c>
      <c r="O2447" s="115">
        <v>0</v>
      </c>
      <c r="P2447" s="115">
        <v>0</v>
      </c>
      <c r="Q2447" s="115">
        <v>0</v>
      </c>
      <c r="R2447" s="115">
        <v>0</v>
      </c>
      <c r="S2447" s="115">
        <v>0</v>
      </c>
      <c r="T2447" s="115">
        <v>0</v>
      </c>
      <c r="U2447" s="115">
        <v>0</v>
      </c>
      <c r="V2447" s="115">
        <v>24.1</v>
      </c>
      <c r="W2447" s="115">
        <v>28.4</v>
      </c>
    </row>
    <row r="2448" spans="1:23" ht="13.5" customHeight="1" x14ac:dyDescent="0.3">
      <c r="A2448" s="242">
        <v>0.46875</v>
      </c>
      <c r="B2448" s="115">
        <v>72</v>
      </c>
      <c r="C2448" s="115">
        <v>2</v>
      </c>
      <c r="D2448" s="115">
        <v>2</v>
      </c>
      <c r="E2448" s="115">
        <v>23</v>
      </c>
      <c r="F2448" s="115">
        <v>24</v>
      </c>
      <c r="G2448" s="115">
        <v>14</v>
      </c>
      <c r="H2448" s="115">
        <v>6</v>
      </c>
      <c r="I2448" s="115">
        <v>1</v>
      </c>
      <c r="J2448" s="115">
        <v>0</v>
      </c>
      <c r="K2448" s="115">
        <v>0</v>
      </c>
      <c r="L2448" s="115">
        <v>0</v>
      </c>
      <c r="M2448" s="115">
        <v>0</v>
      </c>
      <c r="N2448" s="115">
        <v>0</v>
      </c>
      <c r="O2448" s="115">
        <v>0</v>
      </c>
      <c r="P2448" s="115">
        <v>0</v>
      </c>
      <c r="Q2448" s="115">
        <v>0</v>
      </c>
      <c r="R2448" s="115">
        <v>0</v>
      </c>
      <c r="S2448" s="115">
        <v>0</v>
      </c>
      <c r="T2448" s="115">
        <v>0</v>
      </c>
      <c r="U2448" s="115">
        <v>0</v>
      </c>
      <c r="V2448" s="115">
        <v>22.2</v>
      </c>
      <c r="W2448" s="115">
        <v>27.7</v>
      </c>
    </row>
    <row r="2449" spans="1:23" ht="13.5" customHeight="1" x14ac:dyDescent="0.3">
      <c r="A2449" s="242">
        <v>0.47916666666666702</v>
      </c>
      <c r="B2449" s="115">
        <v>68</v>
      </c>
      <c r="C2449" s="115">
        <v>0</v>
      </c>
      <c r="D2449" s="115">
        <v>6</v>
      </c>
      <c r="E2449" s="115">
        <v>45</v>
      </c>
      <c r="F2449" s="115">
        <v>13</v>
      </c>
      <c r="G2449" s="115">
        <v>4</v>
      </c>
      <c r="H2449" s="115">
        <v>0</v>
      </c>
      <c r="I2449" s="115">
        <v>0</v>
      </c>
      <c r="J2449" s="115">
        <v>0</v>
      </c>
      <c r="K2449" s="115">
        <v>0</v>
      </c>
      <c r="L2449" s="115">
        <v>0</v>
      </c>
      <c r="M2449" s="115">
        <v>0</v>
      </c>
      <c r="N2449" s="115">
        <v>0</v>
      </c>
      <c r="O2449" s="115">
        <v>0</v>
      </c>
      <c r="P2449" s="115">
        <v>0</v>
      </c>
      <c r="Q2449" s="115">
        <v>0</v>
      </c>
      <c r="R2449" s="115">
        <v>0</v>
      </c>
      <c r="S2449" s="115">
        <v>0</v>
      </c>
      <c r="T2449" s="115">
        <v>0</v>
      </c>
      <c r="U2449" s="115">
        <v>0</v>
      </c>
      <c r="V2449" s="115">
        <v>18.7</v>
      </c>
      <c r="W2449" s="115">
        <v>22.1</v>
      </c>
    </row>
    <row r="2450" spans="1:23" ht="13.5" customHeight="1" x14ac:dyDescent="0.3">
      <c r="A2450" s="242">
        <v>0.48958333333333298</v>
      </c>
      <c r="B2450" s="115">
        <v>91</v>
      </c>
      <c r="C2450" s="115">
        <v>0</v>
      </c>
      <c r="D2450" s="115">
        <v>12</v>
      </c>
      <c r="E2450" s="115">
        <v>63</v>
      </c>
      <c r="F2450" s="115">
        <v>14</v>
      </c>
      <c r="G2450" s="115">
        <v>2</v>
      </c>
      <c r="H2450" s="115">
        <v>0</v>
      </c>
      <c r="I2450" s="115">
        <v>0</v>
      </c>
      <c r="J2450" s="115">
        <v>0</v>
      </c>
      <c r="K2450" s="115">
        <v>0</v>
      </c>
      <c r="L2450" s="115">
        <v>0</v>
      </c>
      <c r="M2450" s="115">
        <v>0</v>
      </c>
      <c r="N2450" s="115">
        <v>0</v>
      </c>
      <c r="O2450" s="115">
        <v>0</v>
      </c>
      <c r="P2450" s="115">
        <v>0</v>
      </c>
      <c r="Q2450" s="115">
        <v>0</v>
      </c>
      <c r="R2450" s="115">
        <v>0</v>
      </c>
      <c r="S2450" s="115">
        <v>0</v>
      </c>
      <c r="T2450" s="115">
        <v>0</v>
      </c>
      <c r="U2450" s="115">
        <v>0</v>
      </c>
      <c r="V2450" s="115">
        <v>18.2</v>
      </c>
      <c r="W2450" s="115">
        <v>20.6</v>
      </c>
    </row>
    <row r="2451" spans="1:23" ht="13.5" customHeight="1" x14ac:dyDescent="0.3">
      <c r="A2451" s="242">
        <v>0.5</v>
      </c>
      <c r="B2451" s="115">
        <v>87</v>
      </c>
      <c r="C2451" s="115">
        <v>0</v>
      </c>
      <c r="D2451" s="115">
        <v>5</v>
      </c>
      <c r="E2451" s="115">
        <v>64</v>
      </c>
      <c r="F2451" s="115">
        <v>17</v>
      </c>
      <c r="G2451" s="115">
        <v>1</v>
      </c>
      <c r="H2451" s="115">
        <v>0</v>
      </c>
      <c r="I2451" s="115">
        <v>0</v>
      </c>
      <c r="J2451" s="115">
        <v>0</v>
      </c>
      <c r="K2451" s="115">
        <v>0</v>
      </c>
      <c r="L2451" s="115">
        <v>0</v>
      </c>
      <c r="M2451" s="115">
        <v>0</v>
      </c>
      <c r="N2451" s="115">
        <v>0</v>
      </c>
      <c r="O2451" s="115">
        <v>0</v>
      </c>
      <c r="P2451" s="115">
        <v>0</v>
      </c>
      <c r="Q2451" s="115">
        <v>0</v>
      </c>
      <c r="R2451" s="115">
        <v>0</v>
      </c>
      <c r="S2451" s="115">
        <v>0</v>
      </c>
      <c r="T2451" s="115">
        <v>0</v>
      </c>
      <c r="U2451" s="115">
        <v>0</v>
      </c>
      <c r="V2451" s="115">
        <v>18.2</v>
      </c>
      <c r="W2451" s="115">
        <v>21.1</v>
      </c>
    </row>
    <row r="2452" spans="1:23" ht="13.5" customHeight="1" x14ac:dyDescent="0.3">
      <c r="A2452" s="242">
        <v>0.51041666666666696</v>
      </c>
      <c r="B2452" s="115">
        <v>87</v>
      </c>
      <c r="C2452" s="115">
        <v>0</v>
      </c>
      <c r="D2452" s="115">
        <v>12</v>
      </c>
      <c r="E2452" s="115">
        <v>48</v>
      </c>
      <c r="F2452" s="115">
        <v>9</v>
      </c>
      <c r="G2452" s="115">
        <v>14</v>
      </c>
      <c r="H2452" s="115">
        <v>4</v>
      </c>
      <c r="I2452" s="115">
        <v>0</v>
      </c>
      <c r="J2452" s="115">
        <v>0</v>
      </c>
      <c r="K2452" s="115">
        <v>0</v>
      </c>
      <c r="L2452" s="115">
        <v>0</v>
      </c>
      <c r="M2452" s="115">
        <v>0</v>
      </c>
      <c r="N2452" s="115">
        <v>0</v>
      </c>
      <c r="O2452" s="115">
        <v>0</v>
      </c>
      <c r="P2452" s="115">
        <v>0</v>
      </c>
      <c r="Q2452" s="115">
        <v>0</v>
      </c>
      <c r="R2452" s="115">
        <v>0</v>
      </c>
      <c r="S2452" s="115">
        <v>0</v>
      </c>
      <c r="T2452" s="115">
        <v>0</v>
      </c>
      <c r="U2452" s="115">
        <v>0</v>
      </c>
      <c r="V2452" s="115">
        <v>19.7</v>
      </c>
      <c r="W2452" s="115">
        <v>26.7</v>
      </c>
    </row>
    <row r="2453" spans="1:23" ht="13.5" customHeight="1" x14ac:dyDescent="0.3">
      <c r="A2453" s="242">
        <v>0.52083333333333304</v>
      </c>
      <c r="B2453" s="115">
        <v>83</v>
      </c>
      <c r="C2453" s="115">
        <v>0</v>
      </c>
      <c r="D2453" s="115">
        <v>1</v>
      </c>
      <c r="E2453" s="115">
        <v>15</v>
      </c>
      <c r="F2453" s="115">
        <v>35</v>
      </c>
      <c r="G2453" s="115">
        <v>24</v>
      </c>
      <c r="H2453" s="115">
        <v>7</v>
      </c>
      <c r="I2453" s="115">
        <v>1</v>
      </c>
      <c r="J2453" s="115">
        <v>0</v>
      </c>
      <c r="K2453" s="115">
        <v>0</v>
      </c>
      <c r="L2453" s="115">
        <v>0</v>
      </c>
      <c r="M2453" s="115">
        <v>0</v>
      </c>
      <c r="N2453" s="115">
        <v>0</v>
      </c>
      <c r="O2453" s="115">
        <v>0</v>
      </c>
      <c r="P2453" s="115">
        <v>0</v>
      </c>
      <c r="Q2453" s="115">
        <v>0</v>
      </c>
      <c r="R2453" s="115">
        <v>0</v>
      </c>
      <c r="S2453" s="115">
        <v>0</v>
      </c>
      <c r="T2453" s="115">
        <v>0</v>
      </c>
      <c r="U2453" s="115">
        <v>0</v>
      </c>
      <c r="V2453" s="115">
        <v>23.7</v>
      </c>
      <c r="W2453" s="115">
        <v>27.8</v>
      </c>
    </row>
    <row r="2454" spans="1:23" ht="13.5" customHeight="1" x14ac:dyDescent="0.3">
      <c r="A2454" s="242">
        <v>0.53125</v>
      </c>
      <c r="B2454" s="115">
        <v>80</v>
      </c>
      <c r="C2454" s="115">
        <v>0</v>
      </c>
      <c r="D2454" s="115">
        <v>1</v>
      </c>
      <c r="E2454" s="115">
        <v>13</v>
      </c>
      <c r="F2454" s="115">
        <v>37</v>
      </c>
      <c r="G2454" s="115">
        <v>24</v>
      </c>
      <c r="H2454" s="115">
        <v>5</v>
      </c>
      <c r="I2454" s="115">
        <v>0</v>
      </c>
      <c r="J2454" s="115">
        <v>0</v>
      </c>
      <c r="K2454" s="115">
        <v>0</v>
      </c>
      <c r="L2454" s="115">
        <v>0</v>
      </c>
      <c r="M2454" s="115">
        <v>0</v>
      </c>
      <c r="N2454" s="115">
        <v>0</v>
      </c>
      <c r="O2454" s="115">
        <v>0</v>
      </c>
      <c r="P2454" s="115">
        <v>0</v>
      </c>
      <c r="Q2454" s="115">
        <v>0</v>
      </c>
      <c r="R2454" s="115">
        <v>0</v>
      </c>
      <c r="S2454" s="115">
        <v>0</v>
      </c>
      <c r="T2454" s="115">
        <v>0</v>
      </c>
      <c r="U2454" s="115">
        <v>0</v>
      </c>
      <c r="V2454" s="115">
        <v>23.6</v>
      </c>
      <c r="W2454" s="115">
        <v>27.8</v>
      </c>
    </row>
    <row r="2455" spans="1:23" ht="13.5" customHeight="1" x14ac:dyDescent="0.3">
      <c r="A2455" s="242">
        <v>0.54166666666666696</v>
      </c>
      <c r="B2455" s="115">
        <v>80</v>
      </c>
      <c r="C2455" s="115">
        <v>0</v>
      </c>
      <c r="D2455" s="115">
        <v>1</v>
      </c>
      <c r="E2455" s="115">
        <v>13</v>
      </c>
      <c r="F2455" s="115">
        <v>31</v>
      </c>
      <c r="G2455" s="115">
        <v>25</v>
      </c>
      <c r="H2455" s="115">
        <v>10</v>
      </c>
      <c r="I2455" s="115">
        <v>0</v>
      </c>
      <c r="J2455" s="115">
        <v>0</v>
      </c>
      <c r="K2455" s="115">
        <v>0</v>
      </c>
      <c r="L2455" s="115">
        <v>0</v>
      </c>
      <c r="M2455" s="115">
        <v>0</v>
      </c>
      <c r="N2455" s="115">
        <v>0</v>
      </c>
      <c r="O2455" s="115">
        <v>0</v>
      </c>
      <c r="P2455" s="115">
        <v>0</v>
      </c>
      <c r="Q2455" s="115">
        <v>0</v>
      </c>
      <c r="R2455" s="115">
        <v>0</v>
      </c>
      <c r="S2455" s="115">
        <v>0</v>
      </c>
      <c r="T2455" s="115">
        <v>0</v>
      </c>
      <c r="U2455" s="115">
        <v>0</v>
      </c>
      <c r="V2455" s="115">
        <v>24.3</v>
      </c>
      <c r="W2455" s="115">
        <v>29.7</v>
      </c>
    </row>
    <row r="2456" spans="1:23" ht="13.5" customHeight="1" x14ac:dyDescent="0.3">
      <c r="A2456" s="242">
        <v>0.55208333333333304</v>
      </c>
      <c r="B2456" s="115">
        <v>78</v>
      </c>
      <c r="C2456" s="115">
        <v>0</v>
      </c>
      <c r="D2456" s="115">
        <v>3</v>
      </c>
      <c r="E2456" s="115">
        <v>16</v>
      </c>
      <c r="F2456" s="115">
        <v>28</v>
      </c>
      <c r="G2456" s="115">
        <v>25</v>
      </c>
      <c r="H2456" s="115">
        <v>5</v>
      </c>
      <c r="I2456" s="115">
        <v>1</v>
      </c>
      <c r="J2456" s="115">
        <v>0</v>
      </c>
      <c r="K2456" s="115">
        <v>0</v>
      </c>
      <c r="L2456" s="115">
        <v>0</v>
      </c>
      <c r="M2456" s="115">
        <v>0</v>
      </c>
      <c r="N2456" s="115">
        <v>0</v>
      </c>
      <c r="O2456" s="115">
        <v>0</v>
      </c>
      <c r="P2456" s="115">
        <v>0</v>
      </c>
      <c r="Q2456" s="115">
        <v>0</v>
      </c>
      <c r="R2456" s="115">
        <v>0</v>
      </c>
      <c r="S2456" s="115">
        <v>0</v>
      </c>
      <c r="T2456" s="115">
        <v>0</v>
      </c>
      <c r="U2456" s="115">
        <v>0</v>
      </c>
      <c r="V2456" s="115">
        <v>23.5</v>
      </c>
      <c r="W2456" s="115">
        <v>28.3</v>
      </c>
    </row>
    <row r="2457" spans="1:23" ht="13.5" customHeight="1" x14ac:dyDescent="0.3">
      <c r="A2457" s="242">
        <v>0.5625</v>
      </c>
      <c r="B2457" s="115">
        <v>80</v>
      </c>
      <c r="C2457" s="115">
        <v>0</v>
      </c>
      <c r="D2457" s="115">
        <v>1</v>
      </c>
      <c r="E2457" s="115">
        <v>14</v>
      </c>
      <c r="F2457" s="115">
        <v>37</v>
      </c>
      <c r="G2457" s="115">
        <v>24</v>
      </c>
      <c r="H2457" s="115">
        <v>4</v>
      </c>
      <c r="I2457" s="115">
        <v>0</v>
      </c>
      <c r="J2457" s="115">
        <v>0</v>
      </c>
      <c r="K2457" s="115">
        <v>0</v>
      </c>
      <c r="L2457" s="115">
        <v>0</v>
      </c>
      <c r="M2457" s="115">
        <v>0</v>
      </c>
      <c r="N2457" s="115">
        <v>0</v>
      </c>
      <c r="O2457" s="115">
        <v>0</v>
      </c>
      <c r="P2457" s="115">
        <v>0</v>
      </c>
      <c r="Q2457" s="115">
        <v>0</v>
      </c>
      <c r="R2457" s="115">
        <v>0</v>
      </c>
      <c r="S2457" s="115">
        <v>0</v>
      </c>
      <c r="T2457" s="115">
        <v>0</v>
      </c>
      <c r="U2457" s="115">
        <v>0</v>
      </c>
      <c r="V2457" s="115">
        <v>23.3</v>
      </c>
      <c r="W2457" s="115">
        <v>28</v>
      </c>
    </row>
    <row r="2458" spans="1:23" ht="13.5" customHeight="1" x14ac:dyDescent="0.3">
      <c r="A2458" s="242">
        <v>0.57291666666666696</v>
      </c>
      <c r="B2458" s="115">
        <v>67</v>
      </c>
      <c r="C2458" s="115">
        <v>0</v>
      </c>
      <c r="D2458" s="115">
        <v>1</v>
      </c>
      <c r="E2458" s="115">
        <v>11</v>
      </c>
      <c r="F2458" s="115">
        <v>24</v>
      </c>
      <c r="G2458" s="115">
        <v>25</v>
      </c>
      <c r="H2458" s="115">
        <v>6</v>
      </c>
      <c r="I2458" s="115">
        <v>0</v>
      </c>
      <c r="J2458" s="115">
        <v>0</v>
      </c>
      <c r="K2458" s="115">
        <v>0</v>
      </c>
      <c r="L2458" s="115">
        <v>0</v>
      </c>
      <c r="M2458" s="115">
        <v>0</v>
      </c>
      <c r="N2458" s="115">
        <v>0</v>
      </c>
      <c r="O2458" s="115">
        <v>0</v>
      </c>
      <c r="P2458" s="115">
        <v>0</v>
      </c>
      <c r="Q2458" s="115">
        <v>0</v>
      </c>
      <c r="R2458" s="115">
        <v>0</v>
      </c>
      <c r="S2458" s="115">
        <v>0</v>
      </c>
      <c r="T2458" s="115">
        <v>0</v>
      </c>
      <c r="U2458" s="115">
        <v>0</v>
      </c>
      <c r="V2458" s="115">
        <v>24.5</v>
      </c>
      <c r="W2458" s="115">
        <v>28.6</v>
      </c>
    </row>
    <row r="2459" spans="1:23" ht="13.5" customHeight="1" x14ac:dyDescent="0.3">
      <c r="A2459" s="242">
        <v>0.58333333333333304</v>
      </c>
      <c r="B2459" s="115">
        <v>83</v>
      </c>
      <c r="C2459" s="115">
        <v>0</v>
      </c>
      <c r="D2459" s="115">
        <v>0</v>
      </c>
      <c r="E2459" s="115">
        <v>12</v>
      </c>
      <c r="F2459" s="115">
        <v>27</v>
      </c>
      <c r="G2459" s="115">
        <v>36</v>
      </c>
      <c r="H2459" s="115">
        <v>7</v>
      </c>
      <c r="I2459" s="115">
        <v>1</v>
      </c>
      <c r="J2459" s="115">
        <v>0</v>
      </c>
      <c r="K2459" s="115">
        <v>0</v>
      </c>
      <c r="L2459" s="115">
        <v>0</v>
      </c>
      <c r="M2459" s="115">
        <v>0</v>
      </c>
      <c r="N2459" s="115">
        <v>0</v>
      </c>
      <c r="O2459" s="115">
        <v>0</v>
      </c>
      <c r="P2459" s="115">
        <v>0</v>
      </c>
      <c r="Q2459" s="115">
        <v>0</v>
      </c>
      <c r="R2459" s="115">
        <v>0</v>
      </c>
      <c r="S2459" s="115">
        <v>0</v>
      </c>
      <c r="T2459" s="115">
        <v>0</v>
      </c>
      <c r="U2459" s="115">
        <v>0</v>
      </c>
      <c r="V2459" s="115">
        <v>25.3</v>
      </c>
      <c r="W2459" s="115">
        <v>29.2</v>
      </c>
    </row>
    <row r="2460" spans="1:23" ht="13.5" customHeight="1" x14ac:dyDescent="0.3">
      <c r="A2460" s="242">
        <v>0.59375</v>
      </c>
      <c r="B2460" s="115">
        <v>63</v>
      </c>
      <c r="C2460" s="115">
        <v>0</v>
      </c>
      <c r="D2460" s="115">
        <v>0</v>
      </c>
      <c r="E2460" s="115">
        <v>8</v>
      </c>
      <c r="F2460" s="115">
        <v>20</v>
      </c>
      <c r="G2460" s="115">
        <v>25</v>
      </c>
      <c r="H2460" s="115">
        <v>8</v>
      </c>
      <c r="I2460" s="115">
        <v>2</v>
      </c>
      <c r="J2460" s="115">
        <v>0</v>
      </c>
      <c r="K2460" s="115">
        <v>0</v>
      </c>
      <c r="L2460" s="115">
        <v>0</v>
      </c>
      <c r="M2460" s="115">
        <v>0</v>
      </c>
      <c r="N2460" s="115">
        <v>0</v>
      </c>
      <c r="O2460" s="115">
        <v>0</v>
      </c>
      <c r="P2460" s="115">
        <v>0</v>
      </c>
      <c r="Q2460" s="115">
        <v>0</v>
      </c>
      <c r="R2460" s="115">
        <v>0</v>
      </c>
      <c r="S2460" s="115">
        <v>0</v>
      </c>
      <c r="T2460" s="115">
        <v>0</v>
      </c>
      <c r="U2460" s="115">
        <v>0</v>
      </c>
      <c r="V2460" s="115">
        <v>25.5</v>
      </c>
      <c r="W2460" s="115">
        <v>30.4</v>
      </c>
    </row>
    <row r="2461" spans="1:23" ht="13.5" customHeight="1" x14ac:dyDescent="0.3">
      <c r="A2461" s="242">
        <v>0.60416666666666696</v>
      </c>
      <c r="B2461" s="115">
        <v>88</v>
      </c>
      <c r="C2461" s="115">
        <v>0</v>
      </c>
      <c r="D2461" s="115">
        <v>4</v>
      </c>
      <c r="E2461" s="115">
        <v>23</v>
      </c>
      <c r="F2461" s="115">
        <v>39</v>
      </c>
      <c r="G2461" s="115">
        <v>16</v>
      </c>
      <c r="H2461" s="115">
        <v>5</v>
      </c>
      <c r="I2461" s="115">
        <v>0</v>
      </c>
      <c r="J2461" s="115">
        <v>1</v>
      </c>
      <c r="K2461" s="115">
        <v>0</v>
      </c>
      <c r="L2461" s="115">
        <v>0</v>
      </c>
      <c r="M2461" s="115">
        <v>0</v>
      </c>
      <c r="N2461" s="115">
        <v>0</v>
      </c>
      <c r="O2461" s="115">
        <v>0</v>
      </c>
      <c r="P2461" s="115">
        <v>0</v>
      </c>
      <c r="Q2461" s="115">
        <v>0</v>
      </c>
      <c r="R2461" s="115">
        <v>0</v>
      </c>
      <c r="S2461" s="115">
        <v>0</v>
      </c>
      <c r="T2461" s="115">
        <v>0</v>
      </c>
      <c r="U2461" s="115">
        <v>0</v>
      </c>
      <c r="V2461" s="115">
        <v>22.6</v>
      </c>
      <c r="W2461" s="115">
        <v>27.2</v>
      </c>
    </row>
    <row r="2462" spans="1:23" ht="13.5" customHeight="1" x14ac:dyDescent="0.3">
      <c r="A2462" s="242">
        <v>0.61458333333333304</v>
      </c>
      <c r="B2462" s="115">
        <v>75</v>
      </c>
      <c r="C2462" s="115">
        <v>0</v>
      </c>
      <c r="D2462" s="115">
        <v>8</v>
      </c>
      <c r="E2462" s="115">
        <v>16</v>
      </c>
      <c r="F2462" s="115">
        <v>29</v>
      </c>
      <c r="G2462" s="115">
        <v>16</v>
      </c>
      <c r="H2462" s="115">
        <v>5</v>
      </c>
      <c r="I2462" s="115">
        <v>0</v>
      </c>
      <c r="J2462" s="115">
        <v>1</v>
      </c>
      <c r="K2462" s="115">
        <v>0</v>
      </c>
      <c r="L2462" s="115">
        <v>0</v>
      </c>
      <c r="M2462" s="115">
        <v>0</v>
      </c>
      <c r="N2462" s="115">
        <v>0</v>
      </c>
      <c r="O2462" s="115">
        <v>0</v>
      </c>
      <c r="P2462" s="115">
        <v>0</v>
      </c>
      <c r="Q2462" s="115">
        <v>0</v>
      </c>
      <c r="R2462" s="115">
        <v>0</v>
      </c>
      <c r="S2462" s="115">
        <v>0</v>
      </c>
      <c r="T2462" s="115">
        <v>0</v>
      </c>
      <c r="U2462" s="115">
        <v>0</v>
      </c>
      <c r="V2462" s="115">
        <v>22.6</v>
      </c>
      <c r="W2462" s="115">
        <v>28.6</v>
      </c>
    </row>
    <row r="2463" spans="1:23" ht="13.5" customHeight="1" x14ac:dyDescent="0.3">
      <c r="A2463" s="242">
        <v>0.625</v>
      </c>
      <c r="B2463" s="115">
        <v>105</v>
      </c>
      <c r="C2463" s="115">
        <v>0</v>
      </c>
      <c r="D2463" s="115">
        <v>2</v>
      </c>
      <c r="E2463" s="115">
        <v>40</v>
      </c>
      <c r="F2463" s="115">
        <v>48</v>
      </c>
      <c r="G2463" s="115">
        <v>14</v>
      </c>
      <c r="H2463" s="115">
        <v>1</v>
      </c>
      <c r="I2463" s="115">
        <v>0</v>
      </c>
      <c r="J2463" s="115">
        <v>0</v>
      </c>
      <c r="K2463" s="115">
        <v>0</v>
      </c>
      <c r="L2463" s="115">
        <v>0</v>
      </c>
      <c r="M2463" s="115">
        <v>0</v>
      </c>
      <c r="N2463" s="115">
        <v>0</v>
      </c>
      <c r="O2463" s="115">
        <v>0</v>
      </c>
      <c r="P2463" s="115">
        <v>0</v>
      </c>
      <c r="Q2463" s="115">
        <v>0</v>
      </c>
      <c r="R2463" s="115">
        <v>0</v>
      </c>
      <c r="S2463" s="115">
        <v>0</v>
      </c>
      <c r="T2463" s="115">
        <v>0</v>
      </c>
      <c r="U2463" s="115">
        <v>0</v>
      </c>
      <c r="V2463" s="115">
        <v>21.2</v>
      </c>
      <c r="W2463" s="115">
        <v>24.8</v>
      </c>
    </row>
    <row r="2464" spans="1:23" ht="13.5" customHeight="1" x14ac:dyDescent="0.3">
      <c r="A2464" s="242">
        <v>0.63541666666666696</v>
      </c>
      <c r="B2464" s="115">
        <v>83</v>
      </c>
      <c r="C2464" s="115">
        <v>0</v>
      </c>
      <c r="D2464" s="115">
        <v>5</v>
      </c>
      <c r="E2464" s="115">
        <v>23</v>
      </c>
      <c r="F2464" s="115">
        <v>35</v>
      </c>
      <c r="G2464" s="115">
        <v>19</v>
      </c>
      <c r="H2464" s="115">
        <v>1</v>
      </c>
      <c r="I2464" s="115">
        <v>0</v>
      </c>
      <c r="J2464" s="115">
        <v>0</v>
      </c>
      <c r="K2464" s="115">
        <v>0</v>
      </c>
      <c r="L2464" s="115">
        <v>0</v>
      </c>
      <c r="M2464" s="115">
        <v>0</v>
      </c>
      <c r="N2464" s="115">
        <v>0</v>
      </c>
      <c r="O2464" s="115">
        <v>0</v>
      </c>
      <c r="P2464" s="115">
        <v>0</v>
      </c>
      <c r="Q2464" s="115">
        <v>0</v>
      </c>
      <c r="R2464" s="115">
        <v>0</v>
      </c>
      <c r="S2464" s="115">
        <v>0</v>
      </c>
      <c r="T2464" s="115">
        <v>0</v>
      </c>
      <c r="U2464" s="115">
        <v>0</v>
      </c>
      <c r="V2464" s="115">
        <v>21.8</v>
      </c>
      <c r="W2464" s="115">
        <v>26.8</v>
      </c>
    </row>
    <row r="2465" spans="1:23" ht="13.5" customHeight="1" x14ac:dyDescent="0.3">
      <c r="A2465" s="242">
        <v>0.64583333333333304</v>
      </c>
      <c r="B2465" s="115">
        <v>71</v>
      </c>
      <c r="C2465" s="115">
        <v>0</v>
      </c>
      <c r="D2465" s="115">
        <v>2</v>
      </c>
      <c r="E2465" s="115">
        <v>21</v>
      </c>
      <c r="F2465" s="115">
        <v>33</v>
      </c>
      <c r="G2465" s="115">
        <v>10</v>
      </c>
      <c r="H2465" s="115">
        <v>4</v>
      </c>
      <c r="I2465" s="115">
        <v>1</v>
      </c>
      <c r="J2465" s="115">
        <v>0</v>
      </c>
      <c r="K2465" s="115">
        <v>0</v>
      </c>
      <c r="L2465" s="115">
        <v>0</v>
      </c>
      <c r="M2465" s="115">
        <v>0</v>
      </c>
      <c r="N2465" s="115">
        <v>0</v>
      </c>
      <c r="O2465" s="115">
        <v>0</v>
      </c>
      <c r="P2465" s="115">
        <v>0</v>
      </c>
      <c r="Q2465" s="115">
        <v>0</v>
      </c>
      <c r="R2465" s="115">
        <v>0</v>
      </c>
      <c r="S2465" s="115">
        <v>0</v>
      </c>
      <c r="T2465" s="115">
        <v>0</v>
      </c>
      <c r="U2465" s="115">
        <v>0</v>
      </c>
      <c r="V2465" s="115">
        <v>22.3</v>
      </c>
      <c r="W2465" s="115">
        <v>26.3</v>
      </c>
    </row>
    <row r="2466" spans="1:23" ht="13.5" customHeight="1" x14ac:dyDescent="0.3">
      <c r="A2466" s="242">
        <v>0.65625</v>
      </c>
      <c r="B2466" s="115">
        <v>86</v>
      </c>
      <c r="C2466" s="115">
        <v>0</v>
      </c>
      <c r="D2466" s="115">
        <v>1</v>
      </c>
      <c r="E2466" s="115">
        <v>9</v>
      </c>
      <c r="F2466" s="115">
        <v>40</v>
      </c>
      <c r="G2466" s="115">
        <v>25</v>
      </c>
      <c r="H2466" s="115">
        <v>11</v>
      </c>
      <c r="I2466" s="115">
        <v>0</v>
      </c>
      <c r="J2466" s="115">
        <v>0</v>
      </c>
      <c r="K2466" s="115">
        <v>0</v>
      </c>
      <c r="L2466" s="115">
        <v>0</v>
      </c>
      <c r="M2466" s="115">
        <v>0</v>
      </c>
      <c r="N2466" s="115">
        <v>0</v>
      </c>
      <c r="O2466" s="115">
        <v>0</v>
      </c>
      <c r="P2466" s="115">
        <v>0</v>
      </c>
      <c r="Q2466" s="115">
        <v>0</v>
      </c>
      <c r="R2466" s="115">
        <v>0</v>
      </c>
      <c r="S2466" s="115">
        <v>0</v>
      </c>
      <c r="T2466" s="115">
        <v>0</v>
      </c>
      <c r="U2466" s="115">
        <v>0</v>
      </c>
      <c r="V2466" s="115">
        <v>24.6</v>
      </c>
      <c r="W2466" s="115">
        <v>29.7</v>
      </c>
    </row>
    <row r="2467" spans="1:23" ht="13.5" customHeight="1" x14ac:dyDescent="0.3">
      <c r="A2467" s="242">
        <v>0.66666666666666696</v>
      </c>
      <c r="B2467" s="115">
        <v>79</v>
      </c>
      <c r="C2467" s="115">
        <v>0</v>
      </c>
      <c r="D2467" s="115">
        <v>0</v>
      </c>
      <c r="E2467" s="115">
        <v>6</v>
      </c>
      <c r="F2467" s="115">
        <v>39</v>
      </c>
      <c r="G2467" s="115">
        <v>24</v>
      </c>
      <c r="H2467" s="115">
        <v>8</v>
      </c>
      <c r="I2467" s="115">
        <v>1</v>
      </c>
      <c r="J2467" s="115">
        <v>1</v>
      </c>
      <c r="K2467" s="115">
        <v>0</v>
      </c>
      <c r="L2467" s="115">
        <v>0</v>
      </c>
      <c r="M2467" s="115">
        <v>0</v>
      </c>
      <c r="N2467" s="115">
        <v>0</v>
      </c>
      <c r="O2467" s="115">
        <v>0</v>
      </c>
      <c r="P2467" s="115">
        <v>0</v>
      </c>
      <c r="Q2467" s="115">
        <v>0</v>
      </c>
      <c r="R2467" s="115">
        <v>0</v>
      </c>
      <c r="S2467" s="115">
        <v>0</v>
      </c>
      <c r="T2467" s="115">
        <v>0</v>
      </c>
      <c r="U2467" s="115">
        <v>0</v>
      </c>
      <c r="V2467" s="115">
        <v>24.8</v>
      </c>
      <c r="W2467" s="115">
        <v>29.6</v>
      </c>
    </row>
    <row r="2468" spans="1:23" ht="13.5" customHeight="1" x14ac:dyDescent="0.3">
      <c r="A2468" s="242">
        <v>0.67708333333333304</v>
      </c>
      <c r="B2468" s="115">
        <v>86</v>
      </c>
      <c r="C2468" s="115">
        <v>0</v>
      </c>
      <c r="D2468" s="115">
        <v>1</v>
      </c>
      <c r="E2468" s="115">
        <v>7</v>
      </c>
      <c r="F2468" s="115">
        <v>54</v>
      </c>
      <c r="G2468" s="115">
        <v>17</v>
      </c>
      <c r="H2468" s="115">
        <v>6</v>
      </c>
      <c r="I2468" s="115">
        <v>1</v>
      </c>
      <c r="J2468" s="115">
        <v>0</v>
      </c>
      <c r="K2468" s="115">
        <v>0</v>
      </c>
      <c r="L2468" s="115">
        <v>0</v>
      </c>
      <c r="M2468" s="115">
        <v>0</v>
      </c>
      <c r="N2468" s="115">
        <v>0</v>
      </c>
      <c r="O2468" s="115">
        <v>0</v>
      </c>
      <c r="P2468" s="115">
        <v>0</v>
      </c>
      <c r="Q2468" s="115">
        <v>0</v>
      </c>
      <c r="R2468" s="115">
        <v>0</v>
      </c>
      <c r="S2468" s="115">
        <v>0</v>
      </c>
      <c r="T2468" s="115">
        <v>0</v>
      </c>
      <c r="U2468" s="115">
        <v>0</v>
      </c>
      <c r="V2468" s="115">
        <v>24</v>
      </c>
      <c r="W2468" s="115">
        <v>28.2</v>
      </c>
    </row>
    <row r="2469" spans="1:23" ht="13.5" customHeight="1" x14ac:dyDescent="0.3">
      <c r="A2469" s="242">
        <v>0.6875</v>
      </c>
      <c r="B2469" s="115">
        <v>81</v>
      </c>
      <c r="C2469" s="115">
        <v>0</v>
      </c>
      <c r="D2469" s="115">
        <v>4</v>
      </c>
      <c r="E2469" s="115">
        <v>8</v>
      </c>
      <c r="F2469" s="115">
        <v>28</v>
      </c>
      <c r="G2469" s="115">
        <v>32</v>
      </c>
      <c r="H2469" s="115">
        <v>8</v>
      </c>
      <c r="I2469" s="115">
        <v>1</v>
      </c>
      <c r="J2469" s="115">
        <v>0</v>
      </c>
      <c r="K2469" s="115">
        <v>0</v>
      </c>
      <c r="L2469" s="115">
        <v>0</v>
      </c>
      <c r="M2469" s="115">
        <v>0</v>
      </c>
      <c r="N2469" s="115">
        <v>0</v>
      </c>
      <c r="O2469" s="115">
        <v>0</v>
      </c>
      <c r="P2469" s="115">
        <v>0</v>
      </c>
      <c r="Q2469" s="115">
        <v>0</v>
      </c>
      <c r="R2469" s="115">
        <v>0</v>
      </c>
      <c r="S2469" s="115">
        <v>0</v>
      </c>
      <c r="T2469" s="115">
        <v>0</v>
      </c>
      <c r="U2469" s="115">
        <v>0</v>
      </c>
      <c r="V2469" s="115">
        <v>24.8</v>
      </c>
      <c r="W2469" s="115">
        <v>29.2</v>
      </c>
    </row>
    <row r="2470" spans="1:23" ht="13.5" customHeight="1" x14ac:dyDescent="0.3">
      <c r="A2470" s="242">
        <v>0.69791666666666696</v>
      </c>
      <c r="B2470" s="115">
        <v>93</v>
      </c>
      <c r="C2470" s="115">
        <v>0</v>
      </c>
      <c r="D2470" s="115">
        <v>2</v>
      </c>
      <c r="E2470" s="115">
        <v>21</v>
      </c>
      <c r="F2470" s="115">
        <v>41</v>
      </c>
      <c r="G2470" s="115">
        <v>22</v>
      </c>
      <c r="H2470" s="115">
        <v>6</v>
      </c>
      <c r="I2470" s="115">
        <v>1</v>
      </c>
      <c r="J2470" s="115">
        <v>0</v>
      </c>
      <c r="K2470" s="115">
        <v>0</v>
      </c>
      <c r="L2470" s="115">
        <v>0</v>
      </c>
      <c r="M2470" s="115">
        <v>0</v>
      </c>
      <c r="N2470" s="115">
        <v>0</v>
      </c>
      <c r="O2470" s="115">
        <v>0</v>
      </c>
      <c r="P2470" s="115">
        <v>0</v>
      </c>
      <c r="Q2470" s="115">
        <v>0</v>
      </c>
      <c r="R2470" s="115">
        <v>0</v>
      </c>
      <c r="S2470" s="115">
        <v>0</v>
      </c>
      <c r="T2470" s="115">
        <v>0</v>
      </c>
      <c r="U2470" s="115">
        <v>0</v>
      </c>
      <c r="V2470" s="115">
        <v>23.2</v>
      </c>
      <c r="W2470" s="115">
        <v>27.2</v>
      </c>
    </row>
    <row r="2471" spans="1:23" ht="13.5" customHeight="1" x14ac:dyDescent="0.3">
      <c r="A2471" s="242">
        <v>0.70833333333333304</v>
      </c>
      <c r="B2471" s="115">
        <v>90</v>
      </c>
      <c r="C2471" s="115">
        <v>0</v>
      </c>
      <c r="D2471" s="115">
        <v>6</v>
      </c>
      <c r="E2471" s="115">
        <v>31</v>
      </c>
      <c r="F2471" s="115">
        <v>35</v>
      </c>
      <c r="G2471" s="115">
        <v>12</v>
      </c>
      <c r="H2471" s="115">
        <v>6</v>
      </c>
      <c r="I2471" s="115">
        <v>0</v>
      </c>
      <c r="J2471" s="115">
        <v>0</v>
      </c>
      <c r="K2471" s="115">
        <v>0</v>
      </c>
      <c r="L2471" s="115">
        <v>0</v>
      </c>
      <c r="M2471" s="115">
        <v>0</v>
      </c>
      <c r="N2471" s="115">
        <v>0</v>
      </c>
      <c r="O2471" s="115">
        <v>0</v>
      </c>
      <c r="P2471" s="115">
        <v>0</v>
      </c>
      <c r="Q2471" s="115">
        <v>0</v>
      </c>
      <c r="R2471" s="115">
        <v>0</v>
      </c>
      <c r="S2471" s="115">
        <v>0</v>
      </c>
      <c r="T2471" s="115">
        <v>0</v>
      </c>
      <c r="U2471" s="115">
        <v>0</v>
      </c>
      <c r="V2471" s="115">
        <v>21.4</v>
      </c>
      <c r="W2471" s="115">
        <v>27.3</v>
      </c>
    </row>
    <row r="2472" spans="1:23" ht="13.5" customHeight="1" x14ac:dyDescent="0.3">
      <c r="A2472" s="242">
        <v>0.71875</v>
      </c>
      <c r="B2472" s="115">
        <v>118</v>
      </c>
      <c r="C2472" s="115">
        <v>3</v>
      </c>
      <c r="D2472" s="115">
        <v>12</v>
      </c>
      <c r="E2472" s="115">
        <v>45</v>
      </c>
      <c r="F2472" s="115">
        <v>37</v>
      </c>
      <c r="G2472" s="115">
        <v>20</v>
      </c>
      <c r="H2472" s="115">
        <v>0</v>
      </c>
      <c r="I2472" s="115">
        <v>1</v>
      </c>
      <c r="J2472" s="115">
        <v>0</v>
      </c>
      <c r="K2472" s="115">
        <v>0</v>
      </c>
      <c r="L2472" s="115">
        <v>0</v>
      </c>
      <c r="M2472" s="115">
        <v>0</v>
      </c>
      <c r="N2472" s="115">
        <v>0</v>
      </c>
      <c r="O2472" s="115">
        <v>0</v>
      </c>
      <c r="P2472" s="115">
        <v>0</v>
      </c>
      <c r="Q2472" s="115">
        <v>0</v>
      </c>
      <c r="R2472" s="115">
        <v>0</v>
      </c>
      <c r="S2472" s="115">
        <v>0</v>
      </c>
      <c r="T2472" s="115">
        <v>0</v>
      </c>
      <c r="U2472" s="115">
        <v>0</v>
      </c>
      <c r="V2472" s="115">
        <v>20.100000000000001</v>
      </c>
      <c r="W2472" s="115">
        <v>25.3</v>
      </c>
    </row>
    <row r="2473" spans="1:23" ht="13.5" customHeight="1" x14ac:dyDescent="0.3">
      <c r="A2473" s="242">
        <v>0.72916666666666696</v>
      </c>
      <c r="B2473" s="115">
        <v>92</v>
      </c>
      <c r="C2473" s="115">
        <v>0</v>
      </c>
      <c r="D2473" s="115">
        <v>2</v>
      </c>
      <c r="E2473" s="115">
        <v>10</v>
      </c>
      <c r="F2473" s="115">
        <v>48</v>
      </c>
      <c r="G2473" s="115">
        <v>23</v>
      </c>
      <c r="H2473" s="115">
        <v>9</v>
      </c>
      <c r="I2473" s="115">
        <v>0</v>
      </c>
      <c r="J2473" s="115">
        <v>0</v>
      </c>
      <c r="K2473" s="115">
        <v>0</v>
      </c>
      <c r="L2473" s="115">
        <v>0</v>
      </c>
      <c r="M2473" s="115">
        <v>0</v>
      </c>
      <c r="N2473" s="115">
        <v>0</v>
      </c>
      <c r="O2473" s="115">
        <v>0</v>
      </c>
      <c r="P2473" s="115">
        <v>0</v>
      </c>
      <c r="Q2473" s="115">
        <v>0</v>
      </c>
      <c r="R2473" s="115">
        <v>0</v>
      </c>
      <c r="S2473" s="115">
        <v>0</v>
      </c>
      <c r="T2473" s="115">
        <v>0</v>
      </c>
      <c r="U2473" s="115">
        <v>0</v>
      </c>
      <c r="V2473" s="115">
        <v>23.8</v>
      </c>
      <c r="W2473" s="115">
        <v>27.3</v>
      </c>
    </row>
    <row r="2474" spans="1:23" ht="13.5" customHeight="1" x14ac:dyDescent="0.3">
      <c r="A2474" s="242">
        <v>0.73958333333333304</v>
      </c>
      <c r="B2474" s="115">
        <v>89</v>
      </c>
      <c r="C2474" s="115">
        <v>0</v>
      </c>
      <c r="D2474" s="115">
        <v>1</v>
      </c>
      <c r="E2474" s="115">
        <v>15</v>
      </c>
      <c r="F2474" s="115">
        <v>59</v>
      </c>
      <c r="G2474" s="115">
        <v>12</v>
      </c>
      <c r="H2474" s="115">
        <v>2</v>
      </c>
      <c r="I2474" s="115">
        <v>0</v>
      </c>
      <c r="J2474" s="115">
        <v>0</v>
      </c>
      <c r="K2474" s="115">
        <v>0</v>
      </c>
      <c r="L2474" s="115">
        <v>0</v>
      </c>
      <c r="M2474" s="115">
        <v>0</v>
      </c>
      <c r="N2474" s="115">
        <v>0</v>
      </c>
      <c r="O2474" s="115">
        <v>0</v>
      </c>
      <c r="P2474" s="115">
        <v>0</v>
      </c>
      <c r="Q2474" s="115">
        <v>0</v>
      </c>
      <c r="R2474" s="115">
        <v>0</v>
      </c>
      <c r="S2474" s="115">
        <v>0</v>
      </c>
      <c r="T2474" s="115">
        <v>0</v>
      </c>
      <c r="U2474" s="115">
        <v>0</v>
      </c>
      <c r="V2474" s="115">
        <v>22.1</v>
      </c>
      <c r="W2474" s="115">
        <v>25.1</v>
      </c>
    </row>
    <row r="2475" spans="1:23" ht="13.5" customHeight="1" x14ac:dyDescent="0.3">
      <c r="A2475" s="242">
        <v>0.75</v>
      </c>
      <c r="B2475" s="115">
        <v>102</v>
      </c>
      <c r="C2475" s="115">
        <v>0</v>
      </c>
      <c r="D2475" s="115">
        <v>3</v>
      </c>
      <c r="E2475" s="115">
        <v>12</v>
      </c>
      <c r="F2475" s="115">
        <v>50</v>
      </c>
      <c r="G2475" s="115">
        <v>30</v>
      </c>
      <c r="H2475" s="115">
        <v>6</v>
      </c>
      <c r="I2475" s="115">
        <v>1</v>
      </c>
      <c r="J2475" s="115">
        <v>0</v>
      </c>
      <c r="K2475" s="115">
        <v>0</v>
      </c>
      <c r="L2475" s="115">
        <v>0</v>
      </c>
      <c r="M2475" s="115">
        <v>0</v>
      </c>
      <c r="N2475" s="115">
        <v>0</v>
      </c>
      <c r="O2475" s="115">
        <v>0</v>
      </c>
      <c r="P2475" s="115">
        <v>0</v>
      </c>
      <c r="Q2475" s="115">
        <v>0</v>
      </c>
      <c r="R2475" s="115">
        <v>0</v>
      </c>
      <c r="S2475" s="115">
        <v>0</v>
      </c>
      <c r="T2475" s="115">
        <v>0</v>
      </c>
      <c r="U2475" s="115">
        <v>0</v>
      </c>
      <c r="V2475" s="115">
        <v>23.6</v>
      </c>
      <c r="W2475" s="115">
        <v>27.8</v>
      </c>
    </row>
    <row r="2476" spans="1:23" ht="13.5" customHeight="1" x14ac:dyDescent="0.3">
      <c r="A2476" s="242">
        <v>0.76041666666666696</v>
      </c>
      <c r="B2476" s="115">
        <v>84</v>
      </c>
      <c r="C2476" s="115">
        <v>0</v>
      </c>
      <c r="D2476" s="115">
        <v>1</v>
      </c>
      <c r="E2476" s="115">
        <v>10</v>
      </c>
      <c r="F2476" s="115">
        <v>45</v>
      </c>
      <c r="G2476" s="115">
        <v>13</v>
      </c>
      <c r="H2476" s="115">
        <v>14</v>
      </c>
      <c r="I2476" s="115">
        <v>1</v>
      </c>
      <c r="J2476" s="115">
        <v>0</v>
      </c>
      <c r="K2476" s="115">
        <v>0</v>
      </c>
      <c r="L2476" s="115">
        <v>0</v>
      </c>
      <c r="M2476" s="115">
        <v>0</v>
      </c>
      <c r="N2476" s="115">
        <v>0</v>
      </c>
      <c r="O2476" s="115">
        <v>0</v>
      </c>
      <c r="P2476" s="115">
        <v>0</v>
      </c>
      <c r="Q2476" s="115">
        <v>0</v>
      </c>
      <c r="R2476" s="115">
        <v>0</v>
      </c>
      <c r="S2476" s="115">
        <v>0</v>
      </c>
      <c r="T2476" s="115">
        <v>0</v>
      </c>
      <c r="U2476" s="115">
        <v>0</v>
      </c>
      <c r="V2476" s="115">
        <v>24.5</v>
      </c>
      <c r="W2476" s="115">
        <v>31.4</v>
      </c>
    </row>
    <row r="2477" spans="1:23" ht="13.5" customHeight="1" x14ac:dyDescent="0.3">
      <c r="A2477" s="242">
        <v>0.77083333333333304</v>
      </c>
      <c r="B2477" s="115">
        <v>82</v>
      </c>
      <c r="C2477" s="115">
        <v>0</v>
      </c>
      <c r="D2477" s="115">
        <v>6</v>
      </c>
      <c r="E2477" s="115">
        <v>14</v>
      </c>
      <c r="F2477" s="115">
        <v>35</v>
      </c>
      <c r="G2477" s="115">
        <v>20</v>
      </c>
      <c r="H2477" s="115">
        <v>7</v>
      </c>
      <c r="I2477" s="115">
        <v>0</v>
      </c>
      <c r="J2477" s="115">
        <v>0</v>
      </c>
      <c r="K2477" s="115">
        <v>0</v>
      </c>
      <c r="L2477" s="115">
        <v>0</v>
      </c>
      <c r="M2477" s="115">
        <v>0</v>
      </c>
      <c r="N2477" s="115">
        <v>0</v>
      </c>
      <c r="O2477" s="115">
        <v>0</v>
      </c>
      <c r="P2477" s="115">
        <v>0</v>
      </c>
      <c r="Q2477" s="115">
        <v>0</v>
      </c>
      <c r="R2477" s="115">
        <v>0</v>
      </c>
      <c r="S2477" s="115">
        <v>0</v>
      </c>
      <c r="T2477" s="115">
        <v>0</v>
      </c>
      <c r="U2477" s="115">
        <v>0</v>
      </c>
      <c r="V2477" s="115">
        <v>22.9</v>
      </c>
      <c r="W2477" s="115">
        <v>27.4</v>
      </c>
    </row>
    <row r="2478" spans="1:23" ht="13.5" customHeight="1" x14ac:dyDescent="0.3">
      <c r="A2478" s="242">
        <v>0.78125</v>
      </c>
      <c r="B2478" s="115">
        <v>74</v>
      </c>
      <c r="C2478" s="115">
        <v>0</v>
      </c>
      <c r="D2478" s="115">
        <v>0</v>
      </c>
      <c r="E2478" s="115">
        <v>15</v>
      </c>
      <c r="F2478" s="115">
        <v>28</v>
      </c>
      <c r="G2478" s="115">
        <v>26</v>
      </c>
      <c r="H2478" s="115">
        <v>5</v>
      </c>
      <c r="I2478" s="115">
        <v>0</v>
      </c>
      <c r="J2478" s="115">
        <v>0</v>
      </c>
      <c r="K2478" s="115">
        <v>0</v>
      </c>
      <c r="L2478" s="115">
        <v>0</v>
      </c>
      <c r="M2478" s="115">
        <v>0</v>
      </c>
      <c r="N2478" s="115">
        <v>0</v>
      </c>
      <c r="O2478" s="115">
        <v>0</v>
      </c>
      <c r="P2478" s="115">
        <v>0</v>
      </c>
      <c r="Q2478" s="115">
        <v>0</v>
      </c>
      <c r="R2478" s="115">
        <v>0</v>
      </c>
      <c r="S2478" s="115">
        <v>0</v>
      </c>
      <c r="T2478" s="115">
        <v>0</v>
      </c>
      <c r="U2478" s="115">
        <v>0</v>
      </c>
      <c r="V2478" s="115">
        <v>24.1</v>
      </c>
      <c r="W2478" s="115">
        <v>28</v>
      </c>
    </row>
    <row r="2479" spans="1:23" ht="13.5" customHeight="1" x14ac:dyDescent="0.3">
      <c r="A2479" s="242">
        <v>0.79166666666666696</v>
      </c>
      <c r="B2479" s="115">
        <v>64</v>
      </c>
      <c r="C2479" s="115">
        <v>0</v>
      </c>
      <c r="D2479" s="115">
        <v>2</v>
      </c>
      <c r="E2479" s="115">
        <v>0</v>
      </c>
      <c r="F2479" s="115">
        <v>35</v>
      </c>
      <c r="G2479" s="115">
        <v>19</v>
      </c>
      <c r="H2479" s="115">
        <v>6</v>
      </c>
      <c r="I2479" s="115">
        <v>2</v>
      </c>
      <c r="J2479" s="115">
        <v>0</v>
      </c>
      <c r="K2479" s="115">
        <v>0</v>
      </c>
      <c r="L2479" s="115">
        <v>0</v>
      </c>
      <c r="M2479" s="115">
        <v>0</v>
      </c>
      <c r="N2479" s="115">
        <v>0</v>
      </c>
      <c r="O2479" s="115">
        <v>0</v>
      </c>
      <c r="P2479" s="115">
        <v>0</v>
      </c>
      <c r="Q2479" s="115">
        <v>0</v>
      </c>
      <c r="R2479" s="115">
        <v>0</v>
      </c>
      <c r="S2479" s="115">
        <v>0</v>
      </c>
      <c r="T2479" s="115">
        <v>0</v>
      </c>
      <c r="U2479" s="115">
        <v>0</v>
      </c>
      <c r="V2479" s="115">
        <v>25</v>
      </c>
      <c r="W2479" s="115">
        <v>29.1</v>
      </c>
    </row>
    <row r="2480" spans="1:23" ht="13.5" customHeight="1" x14ac:dyDescent="0.3">
      <c r="A2480" s="242">
        <v>0.80208333333333304</v>
      </c>
      <c r="B2480" s="115">
        <v>67</v>
      </c>
      <c r="C2480" s="115">
        <v>0</v>
      </c>
      <c r="D2480" s="115">
        <v>0</v>
      </c>
      <c r="E2480" s="115">
        <v>7</v>
      </c>
      <c r="F2480" s="115">
        <v>27</v>
      </c>
      <c r="G2480" s="115">
        <v>23</v>
      </c>
      <c r="H2480" s="115">
        <v>9</v>
      </c>
      <c r="I2480" s="115">
        <v>0</v>
      </c>
      <c r="J2480" s="115">
        <v>1</v>
      </c>
      <c r="K2480" s="115">
        <v>0</v>
      </c>
      <c r="L2480" s="115">
        <v>0</v>
      </c>
      <c r="M2480" s="115">
        <v>0</v>
      </c>
      <c r="N2480" s="115">
        <v>0</v>
      </c>
      <c r="O2480" s="115">
        <v>0</v>
      </c>
      <c r="P2480" s="115">
        <v>0</v>
      </c>
      <c r="Q2480" s="115">
        <v>0</v>
      </c>
      <c r="R2480" s="115">
        <v>0</v>
      </c>
      <c r="S2480" s="115">
        <v>0</v>
      </c>
      <c r="T2480" s="115">
        <v>0</v>
      </c>
      <c r="U2480" s="115">
        <v>0</v>
      </c>
      <c r="V2480" s="115">
        <v>25.1</v>
      </c>
      <c r="W2480" s="115">
        <v>29.9</v>
      </c>
    </row>
    <row r="2481" spans="1:23" ht="13.5" customHeight="1" x14ac:dyDescent="0.3">
      <c r="A2481" s="242">
        <v>0.8125</v>
      </c>
      <c r="B2481" s="115">
        <v>54</v>
      </c>
      <c r="C2481" s="115">
        <v>0</v>
      </c>
      <c r="D2481" s="115">
        <v>0</v>
      </c>
      <c r="E2481" s="115">
        <v>1</v>
      </c>
      <c r="F2481" s="115">
        <v>19</v>
      </c>
      <c r="G2481" s="115">
        <v>22</v>
      </c>
      <c r="H2481" s="115">
        <v>10</v>
      </c>
      <c r="I2481" s="115">
        <v>2</v>
      </c>
      <c r="J2481" s="115">
        <v>0</v>
      </c>
      <c r="K2481" s="115">
        <v>0</v>
      </c>
      <c r="L2481" s="115">
        <v>0</v>
      </c>
      <c r="M2481" s="115">
        <v>0</v>
      </c>
      <c r="N2481" s="115">
        <v>0</v>
      </c>
      <c r="O2481" s="115">
        <v>0</v>
      </c>
      <c r="P2481" s="115">
        <v>0</v>
      </c>
      <c r="Q2481" s="115">
        <v>0</v>
      </c>
      <c r="R2481" s="115">
        <v>0</v>
      </c>
      <c r="S2481" s="115">
        <v>0</v>
      </c>
      <c r="T2481" s="115">
        <v>0</v>
      </c>
      <c r="U2481" s="115">
        <v>0</v>
      </c>
      <c r="V2481" s="115">
        <v>27</v>
      </c>
      <c r="W2481" s="115">
        <v>31.4</v>
      </c>
    </row>
    <row r="2482" spans="1:23" ht="13.5" customHeight="1" x14ac:dyDescent="0.3">
      <c r="A2482" s="242">
        <v>0.82291666666666696</v>
      </c>
      <c r="B2482" s="115">
        <v>53</v>
      </c>
      <c r="C2482" s="115">
        <v>0</v>
      </c>
      <c r="D2482" s="115">
        <v>1</v>
      </c>
      <c r="E2482" s="115">
        <v>7</v>
      </c>
      <c r="F2482" s="115">
        <v>16</v>
      </c>
      <c r="G2482" s="115">
        <v>19</v>
      </c>
      <c r="H2482" s="115">
        <v>6</v>
      </c>
      <c r="I2482" s="115">
        <v>2</v>
      </c>
      <c r="J2482" s="115">
        <v>0</v>
      </c>
      <c r="K2482" s="115">
        <v>2</v>
      </c>
      <c r="L2482" s="115">
        <v>0</v>
      </c>
      <c r="M2482" s="115">
        <v>0</v>
      </c>
      <c r="N2482" s="115">
        <v>0</v>
      </c>
      <c r="O2482" s="115">
        <v>0</v>
      </c>
      <c r="P2482" s="115">
        <v>0</v>
      </c>
      <c r="Q2482" s="115">
        <v>0</v>
      </c>
      <c r="R2482" s="115">
        <v>0</v>
      </c>
      <c r="S2482" s="115">
        <v>0</v>
      </c>
      <c r="T2482" s="115">
        <v>0</v>
      </c>
      <c r="U2482" s="115">
        <v>0</v>
      </c>
      <c r="V2482" s="115">
        <v>26.1</v>
      </c>
      <c r="W2482" s="115">
        <v>32</v>
      </c>
    </row>
    <row r="2483" spans="1:23" ht="13.5" customHeight="1" x14ac:dyDescent="0.3">
      <c r="A2483" s="242">
        <v>0.83333333333333304</v>
      </c>
      <c r="B2483" s="115">
        <v>41</v>
      </c>
      <c r="C2483" s="115">
        <v>0</v>
      </c>
      <c r="D2483" s="115">
        <v>1</v>
      </c>
      <c r="E2483" s="115">
        <v>3</v>
      </c>
      <c r="F2483" s="115">
        <v>17</v>
      </c>
      <c r="G2483" s="115">
        <v>10</v>
      </c>
      <c r="H2483" s="115">
        <v>8</v>
      </c>
      <c r="I2483" s="115">
        <v>1</v>
      </c>
      <c r="J2483" s="115">
        <v>1</v>
      </c>
      <c r="K2483" s="115">
        <v>0</v>
      </c>
      <c r="L2483" s="115">
        <v>0</v>
      </c>
      <c r="M2483" s="115">
        <v>0</v>
      </c>
      <c r="N2483" s="115">
        <v>0</v>
      </c>
      <c r="O2483" s="115">
        <v>0</v>
      </c>
      <c r="P2483" s="115">
        <v>0</v>
      </c>
      <c r="Q2483" s="115">
        <v>0</v>
      </c>
      <c r="R2483" s="115">
        <v>0</v>
      </c>
      <c r="S2483" s="115">
        <v>0</v>
      </c>
      <c r="T2483" s="115">
        <v>0</v>
      </c>
      <c r="U2483" s="115">
        <v>0</v>
      </c>
      <c r="V2483" s="115">
        <v>25.9</v>
      </c>
      <c r="W2483" s="115">
        <v>32.299999999999997</v>
      </c>
    </row>
    <row r="2484" spans="1:23" ht="13.5" customHeight="1" x14ac:dyDescent="0.3">
      <c r="A2484" s="242">
        <v>0.84375</v>
      </c>
      <c r="B2484" s="115">
        <v>34</v>
      </c>
      <c r="C2484" s="115">
        <v>0</v>
      </c>
      <c r="D2484" s="115">
        <v>2</v>
      </c>
      <c r="E2484" s="115">
        <v>1</v>
      </c>
      <c r="F2484" s="115">
        <v>13</v>
      </c>
      <c r="G2484" s="115">
        <v>16</v>
      </c>
      <c r="H2484" s="115">
        <v>2</v>
      </c>
      <c r="I2484" s="115">
        <v>0</v>
      </c>
      <c r="J2484" s="115">
        <v>0</v>
      </c>
      <c r="K2484" s="115">
        <v>0</v>
      </c>
      <c r="L2484" s="115">
        <v>0</v>
      </c>
      <c r="M2484" s="115">
        <v>0</v>
      </c>
      <c r="N2484" s="115">
        <v>0</v>
      </c>
      <c r="O2484" s="115">
        <v>0</v>
      </c>
      <c r="P2484" s="115">
        <v>0</v>
      </c>
      <c r="Q2484" s="115">
        <v>0</v>
      </c>
      <c r="R2484" s="115">
        <v>0</v>
      </c>
      <c r="S2484" s="115">
        <v>0</v>
      </c>
      <c r="T2484" s="115">
        <v>0</v>
      </c>
      <c r="U2484" s="115">
        <v>0</v>
      </c>
      <c r="V2484" s="115">
        <v>24.8</v>
      </c>
      <c r="W2484" s="115">
        <v>29.2</v>
      </c>
    </row>
    <row r="2485" spans="1:23" ht="13.5" customHeight="1" x14ac:dyDescent="0.3">
      <c r="A2485" s="242">
        <v>0.85416666666666696</v>
      </c>
      <c r="B2485" s="115">
        <v>38</v>
      </c>
      <c r="C2485" s="115">
        <v>0</v>
      </c>
      <c r="D2485" s="115">
        <v>0</v>
      </c>
      <c r="E2485" s="115">
        <v>1</v>
      </c>
      <c r="F2485" s="115">
        <v>16</v>
      </c>
      <c r="G2485" s="115">
        <v>12</v>
      </c>
      <c r="H2485" s="115">
        <v>7</v>
      </c>
      <c r="I2485" s="115">
        <v>1</v>
      </c>
      <c r="J2485" s="115">
        <v>0</v>
      </c>
      <c r="K2485" s="115">
        <v>0</v>
      </c>
      <c r="L2485" s="115">
        <v>0</v>
      </c>
      <c r="M2485" s="115">
        <v>1</v>
      </c>
      <c r="N2485" s="115">
        <v>0</v>
      </c>
      <c r="O2485" s="115">
        <v>0</v>
      </c>
      <c r="P2485" s="115">
        <v>0</v>
      </c>
      <c r="Q2485" s="115">
        <v>0</v>
      </c>
      <c r="R2485" s="115">
        <v>0</v>
      </c>
      <c r="S2485" s="115">
        <v>0</v>
      </c>
      <c r="T2485" s="115">
        <v>0</v>
      </c>
      <c r="U2485" s="115">
        <v>0</v>
      </c>
      <c r="V2485" s="115">
        <v>26.9</v>
      </c>
      <c r="W2485" s="115">
        <v>30.8</v>
      </c>
    </row>
    <row r="2486" spans="1:23" ht="13.5" customHeight="1" x14ac:dyDescent="0.3">
      <c r="A2486" s="242">
        <v>0.86458333333333304</v>
      </c>
      <c r="B2486" s="115">
        <v>33</v>
      </c>
      <c r="C2486" s="115">
        <v>0</v>
      </c>
      <c r="D2486" s="115">
        <v>1</v>
      </c>
      <c r="E2486" s="115">
        <v>3</v>
      </c>
      <c r="F2486" s="115">
        <v>9</v>
      </c>
      <c r="G2486" s="115">
        <v>14</v>
      </c>
      <c r="H2486" s="115">
        <v>4</v>
      </c>
      <c r="I2486" s="115">
        <v>2</v>
      </c>
      <c r="J2486" s="115">
        <v>0</v>
      </c>
      <c r="K2486" s="115">
        <v>0</v>
      </c>
      <c r="L2486" s="115">
        <v>0</v>
      </c>
      <c r="M2486" s="115">
        <v>0</v>
      </c>
      <c r="N2486" s="115">
        <v>0</v>
      </c>
      <c r="O2486" s="115">
        <v>0</v>
      </c>
      <c r="P2486" s="115">
        <v>0</v>
      </c>
      <c r="Q2486" s="115">
        <v>0</v>
      </c>
      <c r="R2486" s="115">
        <v>0</v>
      </c>
      <c r="S2486" s="115">
        <v>0</v>
      </c>
      <c r="T2486" s="115">
        <v>0</v>
      </c>
      <c r="U2486" s="115">
        <v>0</v>
      </c>
      <c r="V2486" s="115">
        <v>26.2</v>
      </c>
      <c r="W2486" s="115">
        <v>30.6</v>
      </c>
    </row>
    <row r="2487" spans="1:23" ht="13.5" customHeight="1" x14ac:dyDescent="0.3">
      <c r="A2487" s="242">
        <v>0.875</v>
      </c>
      <c r="B2487" s="115">
        <v>36</v>
      </c>
      <c r="C2487" s="115">
        <v>0</v>
      </c>
      <c r="D2487" s="115">
        <v>1</v>
      </c>
      <c r="E2487" s="115">
        <v>2</v>
      </c>
      <c r="F2487" s="115">
        <v>14</v>
      </c>
      <c r="G2487" s="115">
        <v>16</v>
      </c>
      <c r="H2487" s="115">
        <v>2</v>
      </c>
      <c r="I2487" s="115">
        <v>1</v>
      </c>
      <c r="J2487" s="115">
        <v>0</v>
      </c>
      <c r="K2487" s="115">
        <v>0</v>
      </c>
      <c r="L2487" s="115">
        <v>0</v>
      </c>
      <c r="M2487" s="115">
        <v>0</v>
      </c>
      <c r="N2487" s="115">
        <v>0</v>
      </c>
      <c r="O2487" s="115">
        <v>0</v>
      </c>
      <c r="P2487" s="115">
        <v>0</v>
      </c>
      <c r="Q2487" s="115">
        <v>0</v>
      </c>
      <c r="R2487" s="115">
        <v>0</v>
      </c>
      <c r="S2487" s="115">
        <v>0</v>
      </c>
      <c r="T2487" s="115">
        <v>0</v>
      </c>
      <c r="U2487" s="115">
        <v>0</v>
      </c>
      <c r="V2487" s="115">
        <v>25</v>
      </c>
      <c r="W2487" s="115">
        <v>28</v>
      </c>
    </row>
    <row r="2488" spans="1:23" ht="13.5" customHeight="1" x14ac:dyDescent="0.3">
      <c r="A2488" s="242">
        <v>0.88541666666666696</v>
      </c>
      <c r="B2488" s="115">
        <v>29</v>
      </c>
      <c r="C2488" s="115">
        <v>0</v>
      </c>
      <c r="D2488" s="115">
        <v>0</v>
      </c>
      <c r="E2488" s="115">
        <v>1</v>
      </c>
      <c r="F2488" s="115">
        <v>10</v>
      </c>
      <c r="G2488" s="115">
        <v>14</v>
      </c>
      <c r="H2488" s="115">
        <v>4</v>
      </c>
      <c r="I2488" s="115">
        <v>0</v>
      </c>
      <c r="J2488" s="115">
        <v>0</v>
      </c>
      <c r="K2488" s="115">
        <v>0</v>
      </c>
      <c r="L2488" s="115">
        <v>0</v>
      </c>
      <c r="M2488" s="115">
        <v>0</v>
      </c>
      <c r="N2488" s="115">
        <v>0</v>
      </c>
      <c r="O2488" s="115">
        <v>0</v>
      </c>
      <c r="P2488" s="115">
        <v>0</v>
      </c>
      <c r="Q2488" s="115">
        <v>0</v>
      </c>
      <c r="R2488" s="115">
        <v>0</v>
      </c>
      <c r="S2488" s="115">
        <v>0</v>
      </c>
      <c r="T2488" s="115">
        <v>0</v>
      </c>
      <c r="U2488" s="115">
        <v>0</v>
      </c>
      <c r="V2488" s="115">
        <v>26</v>
      </c>
      <c r="W2488" s="115">
        <v>29.9</v>
      </c>
    </row>
    <row r="2489" spans="1:23" ht="13.5" customHeight="1" x14ac:dyDescent="0.3">
      <c r="A2489" s="242">
        <v>0.89583333333333304</v>
      </c>
      <c r="B2489" s="115">
        <v>29</v>
      </c>
      <c r="C2489" s="115">
        <v>0</v>
      </c>
      <c r="D2489" s="115">
        <v>0</v>
      </c>
      <c r="E2489" s="115">
        <v>6</v>
      </c>
      <c r="F2489" s="115">
        <v>11</v>
      </c>
      <c r="G2489" s="115">
        <v>10</v>
      </c>
      <c r="H2489" s="115">
        <v>1</v>
      </c>
      <c r="I2489" s="115">
        <v>1</v>
      </c>
      <c r="J2489" s="115">
        <v>0</v>
      </c>
      <c r="K2489" s="115">
        <v>0</v>
      </c>
      <c r="L2489" s="115">
        <v>0</v>
      </c>
      <c r="M2489" s="115">
        <v>0</v>
      </c>
      <c r="N2489" s="115">
        <v>0</v>
      </c>
      <c r="O2489" s="115">
        <v>0</v>
      </c>
      <c r="P2489" s="115">
        <v>0</v>
      </c>
      <c r="Q2489" s="115">
        <v>0</v>
      </c>
      <c r="R2489" s="115">
        <v>0</v>
      </c>
      <c r="S2489" s="115">
        <v>0</v>
      </c>
      <c r="T2489" s="115">
        <v>0</v>
      </c>
      <c r="U2489" s="115">
        <v>0</v>
      </c>
      <c r="V2489" s="115">
        <v>24.5</v>
      </c>
      <c r="W2489" s="115">
        <v>28.5</v>
      </c>
    </row>
    <row r="2490" spans="1:23" ht="13.5" customHeight="1" x14ac:dyDescent="0.3">
      <c r="A2490" s="242">
        <v>0.90625</v>
      </c>
      <c r="B2490" s="115">
        <v>27</v>
      </c>
      <c r="C2490" s="115">
        <v>0</v>
      </c>
      <c r="D2490" s="115">
        <v>1</v>
      </c>
      <c r="E2490" s="115">
        <v>1</v>
      </c>
      <c r="F2490" s="115">
        <v>11</v>
      </c>
      <c r="G2490" s="115">
        <v>9</v>
      </c>
      <c r="H2490" s="115">
        <v>5</v>
      </c>
      <c r="I2490" s="115">
        <v>0</v>
      </c>
      <c r="J2490" s="115">
        <v>0</v>
      </c>
      <c r="K2490" s="115">
        <v>0</v>
      </c>
      <c r="L2490" s="115">
        <v>0</v>
      </c>
      <c r="M2490" s="115">
        <v>0</v>
      </c>
      <c r="N2490" s="115">
        <v>0</v>
      </c>
      <c r="O2490" s="115">
        <v>0</v>
      </c>
      <c r="P2490" s="115">
        <v>0</v>
      </c>
      <c r="Q2490" s="115">
        <v>0</v>
      </c>
      <c r="R2490" s="115">
        <v>0</v>
      </c>
      <c r="S2490" s="115">
        <v>0</v>
      </c>
      <c r="T2490" s="115">
        <v>0</v>
      </c>
      <c r="U2490" s="115">
        <v>0</v>
      </c>
      <c r="V2490" s="115">
        <v>25.4</v>
      </c>
      <c r="W2490" s="115">
        <v>32.299999999999997</v>
      </c>
    </row>
    <row r="2491" spans="1:23" ht="13.5" customHeight="1" x14ac:dyDescent="0.3">
      <c r="A2491" s="242">
        <v>0.91666666666666696</v>
      </c>
      <c r="B2491" s="115">
        <v>21</v>
      </c>
      <c r="C2491" s="115">
        <v>0</v>
      </c>
      <c r="D2491" s="115">
        <v>0</v>
      </c>
      <c r="E2491" s="115">
        <v>2</v>
      </c>
      <c r="F2491" s="115">
        <v>5</v>
      </c>
      <c r="G2491" s="115">
        <v>8</v>
      </c>
      <c r="H2491" s="115">
        <v>4</v>
      </c>
      <c r="I2491" s="115">
        <v>1</v>
      </c>
      <c r="J2491" s="115">
        <v>1</v>
      </c>
      <c r="K2491" s="115">
        <v>0</v>
      </c>
      <c r="L2491" s="115">
        <v>0</v>
      </c>
      <c r="M2491" s="115">
        <v>0</v>
      </c>
      <c r="N2491" s="115">
        <v>0</v>
      </c>
      <c r="O2491" s="115">
        <v>0</v>
      </c>
      <c r="P2491" s="115">
        <v>0</v>
      </c>
      <c r="Q2491" s="115">
        <v>0</v>
      </c>
      <c r="R2491" s="115">
        <v>0</v>
      </c>
      <c r="S2491" s="115">
        <v>0</v>
      </c>
      <c r="T2491" s="115">
        <v>0</v>
      </c>
      <c r="U2491" s="115">
        <v>0</v>
      </c>
      <c r="V2491" s="115">
        <v>27.5</v>
      </c>
      <c r="W2491" s="115">
        <v>33.1</v>
      </c>
    </row>
    <row r="2492" spans="1:23" ht="13.5" customHeight="1" x14ac:dyDescent="0.3">
      <c r="A2492" s="242">
        <v>0.92708333333333304</v>
      </c>
      <c r="B2492" s="115">
        <v>30</v>
      </c>
      <c r="C2492" s="115">
        <v>1</v>
      </c>
      <c r="D2492" s="115">
        <v>1</v>
      </c>
      <c r="E2492" s="115">
        <v>2</v>
      </c>
      <c r="F2492" s="115">
        <v>8</v>
      </c>
      <c r="G2492" s="115">
        <v>11</v>
      </c>
      <c r="H2492" s="115">
        <v>5</v>
      </c>
      <c r="I2492" s="115">
        <v>2</v>
      </c>
      <c r="J2492" s="115">
        <v>0</v>
      </c>
      <c r="K2492" s="115">
        <v>0</v>
      </c>
      <c r="L2492" s="115">
        <v>0</v>
      </c>
      <c r="M2492" s="115">
        <v>0</v>
      </c>
      <c r="N2492" s="115">
        <v>0</v>
      </c>
      <c r="O2492" s="115">
        <v>0</v>
      </c>
      <c r="P2492" s="115">
        <v>0</v>
      </c>
      <c r="Q2492" s="115">
        <v>0</v>
      </c>
      <c r="R2492" s="115">
        <v>0</v>
      </c>
      <c r="S2492" s="115">
        <v>0</v>
      </c>
      <c r="T2492" s="115">
        <v>0</v>
      </c>
      <c r="U2492" s="115">
        <v>0</v>
      </c>
      <c r="V2492" s="115">
        <v>25.2</v>
      </c>
      <c r="W2492" s="115">
        <v>31.3</v>
      </c>
    </row>
    <row r="2493" spans="1:23" ht="13.5" customHeight="1" x14ac:dyDescent="0.3">
      <c r="A2493" s="242">
        <v>0.9375</v>
      </c>
      <c r="B2493" s="115">
        <v>17</v>
      </c>
      <c r="C2493" s="115">
        <v>0</v>
      </c>
      <c r="D2493" s="115">
        <v>0</v>
      </c>
      <c r="E2493" s="115">
        <v>1</v>
      </c>
      <c r="F2493" s="115">
        <v>7</v>
      </c>
      <c r="G2493" s="115">
        <v>6</v>
      </c>
      <c r="H2493" s="115">
        <v>3</v>
      </c>
      <c r="I2493" s="115">
        <v>0</v>
      </c>
      <c r="J2493" s="115">
        <v>0</v>
      </c>
      <c r="K2493" s="115">
        <v>0</v>
      </c>
      <c r="L2493" s="115">
        <v>0</v>
      </c>
      <c r="M2493" s="115">
        <v>0</v>
      </c>
      <c r="N2493" s="115">
        <v>0</v>
      </c>
      <c r="O2493" s="115">
        <v>0</v>
      </c>
      <c r="P2493" s="115">
        <v>0</v>
      </c>
      <c r="Q2493" s="115">
        <v>0</v>
      </c>
      <c r="R2493" s="115">
        <v>0</v>
      </c>
      <c r="S2493" s="115">
        <v>0</v>
      </c>
      <c r="T2493" s="115">
        <v>0</v>
      </c>
      <c r="U2493" s="115">
        <v>0</v>
      </c>
      <c r="V2493" s="115">
        <v>25.3</v>
      </c>
      <c r="W2493" s="115">
        <v>31.4</v>
      </c>
    </row>
    <row r="2494" spans="1:23" ht="13.5" customHeight="1" x14ac:dyDescent="0.3">
      <c r="A2494" s="242">
        <v>0.94791666666666696</v>
      </c>
      <c r="B2494" s="115">
        <v>21</v>
      </c>
      <c r="C2494" s="115">
        <v>0</v>
      </c>
      <c r="D2494" s="115">
        <v>2</v>
      </c>
      <c r="E2494" s="115">
        <v>3</v>
      </c>
      <c r="F2494" s="115">
        <v>6</v>
      </c>
      <c r="G2494" s="115">
        <v>7</v>
      </c>
      <c r="H2494" s="115">
        <v>2</v>
      </c>
      <c r="I2494" s="115">
        <v>1</v>
      </c>
      <c r="J2494" s="115">
        <v>0</v>
      </c>
      <c r="K2494" s="115">
        <v>0</v>
      </c>
      <c r="L2494" s="115">
        <v>0</v>
      </c>
      <c r="M2494" s="115">
        <v>0</v>
      </c>
      <c r="N2494" s="115">
        <v>0</v>
      </c>
      <c r="O2494" s="115">
        <v>0</v>
      </c>
      <c r="P2494" s="115">
        <v>0</v>
      </c>
      <c r="Q2494" s="115">
        <v>0</v>
      </c>
      <c r="R2494" s="115">
        <v>0</v>
      </c>
      <c r="S2494" s="115">
        <v>0</v>
      </c>
      <c r="T2494" s="115">
        <v>0</v>
      </c>
      <c r="U2494" s="115">
        <v>0</v>
      </c>
      <c r="V2494" s="115">
        <v>24.1</v>
      </c>
      <c r="W2494" s="115">
        <v>30.1</v>
      </c>
    </row>
    <row r="2495" spans="1:23" ht="13.5" customHeight="1" x14ac:dyDescent="0.3">
      <c r="A2495" s="242">
        <v>0.95833333333333304</v>
      </c>
      <c r="B2495" s="115">
        <v>12</v>
      </c>
      <c r="C2495" s="115">
        <v>0</v>
      </c>
      <c r="D2495" s="115">
        <v>0</v>
      </c>
      <c r="E2495" s="115">
        <v>6</v>
      </c>
      <c r="F2495" s="115">
        <v>2</v>
      </c>
      <c r="G2495" s="115">
        <v>1</v>
      </c>
      <c r="H2495" s="115">
        <v>2</v>
      </c>
      <c r="I2495" s="115">
        <v>1</v>
      </c>
      <c r="J2495" s="115">
        <v>0</v>
      </c>
      <c r="K2495" s="115">
        <v>0</v>
      </c>
      <c r="L2495" s="115">
        <v>0</v>
      </c>
      <c r="M2495" s="115">
        <v>0</v>
      </c>
      <c r="N2495" s="115">
        <v>0</v>
      </c>
      <c r="O2495" s="115">
        <v>0</v>
      </c>
      <c r="P2495" s="115">
        <v>0</v>
      </c>
      <c r="Q2495" s="115">
        <v>0</v>
      </c>
      <c r="R2495" s="115">
        <v>0</v>
      </c>
      <c r="S2495" s="115">
        <v>0</v>
      </c>
      <c r="T2495" s="115">
        <v>0</v>
      </c>
      <c r="U2495" s="115">
        <v>0</v>
      </c>
      <c r="V2495" s="115">
        <v>23.5</v>
      </c>
      <c r="W2495" s="115">
        <v>32</v>
      </c>
    </row>
    <row r="2496" spans="1:23" ht="13.5" customHeight="1" x14ac:dyDescent="0.3">
      <c r="A2496" s="242">
        <v>0.96875</v>
      </c>
      <c r="B2496" s="115">
        <v>14</v>
      </c>
      <c r="C2496" s="115">
        <v>0</v>
      </c>
      <c r="D2496" s="115">
        <v>1</v>
      </c>
      <c r="E2496" s="115">
        <v>2</v>
      </c>
      <c r="F2496" s="115">
        <v>4</v>
      </c>
      <c r="G2496" s="115">
        <v>6</v>
      </c>
      <c r="H2496" s="115">
        <v>0</v>
      </c>
      <c r="I2496" s="115">
        <v>1</v>
      </c>
      <c r="J2496" s="115">
        <v>0</v>
      </c>
      <c r="K2496" s="115">
        <v>0</v>
      </c>
      <c r="L2496" s="115">
        <v>0</v>
      </c>
      <c r="M2496" s="115">
        <v>0</v>
      </c>
      <c r="N2496" s="115">
        <v>0</v>
      </c>
      <c r="O2496" s="115">
        <v>0</v>
      </c>
      <c r="P2496" s="115">
        <v>0</v>
      </c>
      <c r="Q2496" s="115">
        <v>0</v>
      </c>
      <c r="R2496" s="115">
        <v>0</v>
      </c>
      <c r="S2496" s="115">
        <v>0</v>
      </c>
      <c r="T2496" s="115">
        <v>0</v>
      </c>
      <c r="U2496" s="115">
        <v>0</v>
      </c>
      <c r="V2496" s="115">
        <v>24.7</v>
      </c>
      <c r="W2496" s="115">
        <v>28.9</v>
      </c>
    </row>
    <row r="2497" spans="1:23" ht="13.5" customHeight="1" x14ac:dyDescent="0.3">
      <c r="A2497" s="242">
        <v>0.97916666666666696</v>
      </c>
      <c r="B2497" s="115">
        <v>9</v>
      </c>
      <c r="C2497" s="115">
        <v>0</v>
      </c>
      <c r="D2497" s="115">
        <v>1</v>
      </c>
      <c r="E2497" s="115">
        <v>0</v>
      </c>
      <c r="F2497" s="115">
        <v>2</v>
      </c>
      <c r="G2497" s="115">
        <v>3</v>
      </c>
      <c r="H2497" s="115">
        <v>3</v>
      </c>
      <c r="I2497" s="115">
        <v>0</v>
      </c>
      <c r="J2497" s="115">
        <v>0</v>
      </c>
      <c r="K2497" s="115">
        <v>0</v>
      </c>
      <c r="L2497" s="115">
        <v>0</v>
      </c>
      <c r="M2497" s="115">
        <v>0</v>
      </c>
      <c r="N2497" s="115">
        <v>0</v>
      </c>
      <c r="O2497" s="115">
        <v>0</v>
      </c>
      <c r="P2497" s="115">
        <v>0</v>
      </c>
      <c r="Q2497" s="115">
        <v>0</v>
      </c>
      <c r="R2497" s="115">
        <v>0</v>
      </c>
      <c r="S2497" s="115">
        <v>0</v>
      </c>
      <c r="T2497" s="115">
        <v>0</v>
      </c>
      <c r="U2497" s="115">
        <v>0</v>
      </c>
      <c r="V2497" s="115">
        <v>27.5</v>
      </c>
      <c r="W2497" s="115" t="s">
        <v>102</v>
      </c>
    </row>
    <row r="2498" spans="1:23" ht="13.5" customHeight="1" thickBot="1" x14ac:dyDescent="0.35">
      <c r="A2498" s="244">
        <v>0.98958333333333304</v>
      </c>
      <c r="B2498" s="119">
        <v>10</v>
      </c>
      <c r="C2498" s="119">
        <v>0</v>
      </c>
      <c r="D2498" s="119">
        <v>0</v>
      </c>
      <c r="E2498" s="119">
        <v>0</v>
      </c>
      <c r="F2498" s="119">
        <v>2</v>
      </c>
      <c r="G2498" s="119">
        <v>4</v>
      </c>
      <c r="H2498" s="119">
        <v>2</v>
      </c>
      <c r="I2498" s="119">
        <v>1</v>
      </c>
      <c r="J2498" s="119">
        <v>1</v>
      </c>
      <c r="K2498" s="119">
        <v>0</v>
      </c>
      <c r="L2498" s="119">
        <v>0</v>
      </c>
      <c r="M2498" s="119">
        <v>0</v>
      </c>
      <c r="N2498" s="119">
        <v>0</v>
      </c>
      <c r="O2498" s="119">
        <v>0</v>
      </c>
      <c r="P2498" s="119">
        <v>0</v>
      </c>
      <c r="Q2498" s="119">
        <v>0</v>
      </c>
      <c r="R2498" s="119">
        <v>0</v>
      </c>
      <c r="S2498" s="119">
        <v>0</v>
      </c>
      <c r="T2498" s="119">
        <v>0</v>
      </c>
      <c r="U2498" s="119">
        <v>0</v>
      </c>
      <c r="V2498" s="119">
        <v>29.5</v>
      </c>
      <c r="W2498" s="119" t="s">
        <v>102</v>
      </c>
    </row>
    <row r="2499" spans="1:23" ht="13.5" customHeight="1" thickTop="1" x14ac:dyDescent="0.3">
      <c r="A2499" s="246" t="s">
        <v>168</v>
      </c>
      <c r="B2499" s="116">
        <f>SUM(B2431:B2478)</f>
        <v>4655</v>
      </c>
      <c r="C2499" s="116">
        <f t="shared" ref="C2499:U2499" si="92">SUM(C2431:C2478)</f>
        <v>332</v>
      </c>
      <c r="D2499" s="116">
        <f t="shared" si="92"/>
        <v>442</v>
      </c>
      <c r="E2499" s="116">
        <f t="shared" si="92"/>
        <v>956</v>
      </c>
      <c r="F2499" s="116">
        <f t="shared" si="92"/>
        <v>1631</v>
      </c>
      <c r="G2499" s="116">
        <f t="shared" si="92"/>
        <v>1010</v>
      </c>
      <c r="H2499" s="116">
        <f t="shared" si="92"/>
        <v>257</v>
      </c>
      <c r="I2499" s="116">
        <f t="shared" si="92"/>
        <v>22</v>
      </c>
      <c r="J2499" s="116">
        <f t="shared" si="92"/>
        <v>5</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21.2</v>
      </c>
      <c r="W2499" s="116">
        <v>27.3</v>
      </c>
    </row>
    <row r="2500" spans="1:23" ht="13.5" customHeight="1" x14ac:dyDescent="0.3">
      <c r="A2500" s="247" t="s">
        <v>169</v>
      </c>
      <c r="B2500" s="115">
        <f>SUM(B2427:B2490)</f>
        <v>5527</v>
      </c>
      <c r="C2500" s="115">
        <f t="shared" ref="C2500:U2500" si="93">SUM(C2427:C2490)</f>
        <v>332</v>
      </c>
      <c r="D2500" s="115">
        <f t="shared" si="93"/>
        <v>468</v>
      </c>
      <c r="E2500" s="115">
        <f t="shared" si="93"/>
        <v>1047</v>
      </c>
      <c r="F2500" s="115">
        <f t="shared" si="93"/>
        <v>1953</v>
      </c>
      <c r="G2500" s="115">
        <f t="shared" si="93"/>
        <v>1310</v>
      </c>
      <c r="H2500" s="115">
        <f t="shared" si="93"/>
        <v>361</v>
      </c>
      <c r="I2500" s="115">
        <f t="shared" si="93"/>
        <v>44</v>
      </c>
      <c r="J2500" s="115">
        <f t="shared" si="93"/>
        <v>8</v>
      </c>
      <c r="K2500" s="115">
        <f t="shared" si="93"/>
        <v>2</v>
      </c>
      <c r="L2500" s="115">
        <f t="shared" si="93"/>
        <v>0</v>
      </c>
      <c r="M2500" s="115">
        <f t="shared" si="93"/>
        <v>2</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21.8</v>
      </c>
      <c r="W2500" s="115">
        <v>27.8</v>
      </c>
    </row>
    <row r="2501" spans="1:23" ht="13.5" customHeight="1" x14ac:dyDescent="0.3">
      <c r="A2501" s="243" t="s">
        <v>170</v>
      </c>
      <c r="B2501" s="115">
        <f>SUM(B2427:B2498)</f>
        <v>5661</v>
      </c>
      <c r="C2501" s="115">
        <f t="shared" ref="C2501:U2501" si="94">SUM(C2427:C2498)</f>
        <v>333</v>
      </c>
      <c r="D2501" s="115">
        <f t="shared" si="94"/>
        <v>473</v>
      </c>
      <c r="E2501" s="115">
        <f t="shared" si="94"/>
        <v>1063</v>
      </c>
      <c r="F2501" s="115">
        <f t="shared" si="94"/>
        <v>1989</v>
      </c>
      <c r="G2501" s="115">
        <f t="shared" si="94"/>
        <v>1356</v>
      </c>
      <c r="H2501" s="115">
        <f t="shared" si="94"/>
        <v>382</v>
      </c>
      <c r="I2501" s="115">
        <f t="shared" si="94"/>
        <v>51</v>
      </c>
      <c r="J2501" s="115">
        <f t="shared" si="94"/>
        <v>10</v>
      </c>
      <c r="K2501" s="115">
        <f t="shared" si="94"/>
        <v>2</v>
      </c>
      <c r="L2501" s="115">
        <f t="shared" si="94"/>
        <v>0</v>
      </c>
      <c r="M2501" s="115">
        <f t="shared" si="94"/>
        <v>2</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21.9</v>
      </c>
      <c r="W2501" s="115">
        <v>27.8</v>
      </c>
    </row>
    <row r="2502" spans="1:23" ht="13.5" customHeight="1" thickBot="1" x14ac:dyDescent="0.35">
      <c r="A2502" s="245" t="s">
        <v>171</v>
      </c>
      <c r="B2502" s="119">
        <f>SUM(B2403:B2498)</f>
        <v>5859</v>
      </c>
      <c r="C2502" s="119">
        <f t="shared" ref="C2502:U2502" si="95">SUM(C2403:C2498)</f>
        <v>333</v>
      </c>
      <c r="D2502" s="119">
        <f t="shared" si="95"/>
        <v>480</v>
      </c>
      <c r="E2502" s="119">
        <f t="shared" si="95"/>
        <v>1081</v>
      </c>
      <c r="F2502" s="119">
        <f t="shared" si="95"/>
        <v>2023</v>
      </c>
      <c r="G2502" s="119">
        <f t="shared" si="95"/>
        <v>1421</v>
      </c>
      <c r="H2502" s="119">
        <f t="shared" si="95"/>
        <v>430</v>
      </c>
      <c r="I2502" s="119">
        <f t="shared" si="95"/>
        <v>73</v>
      </c>
      <c r="J2502" s="119">
        <f t="shared" si="95"/>
        <v>14</v>
      </c>
      <c r="K2502" s="119">
        <f t="shared" si="95"/>
        <v>2</v>
      </c>
      <c r="L2502" s="119">
        <f t="shared" si="95"/>
        <v>0</v>
      </c>
      <c r="M2502" s="119">
        <f t="shared" si="95"/>
        <v>2</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22.1</v>
      </c>
      <c r="W2502" s="119">
        <v>28.1</v>
      </c>
    </row>
    <row r="2503" spans="1:23" ht="13.5" customHeight="1" thickTop="1" x14ac:dyDescent="0.3">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35">
      <c r="A2504" s="236" t="s">
        <v>16</v>
      </c>
      <c r="B2504" s="443" t="str">
        <f>TEXT(C2504,"dddd")</f>
        <v>Thursday</v>
      </c>
      <c r="C2504" s="121">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35">
      <c r="A2505" s="236"/>
      <c r="B2505" s="561" t="s">
        <v>147</v>
      </c>
      <c r="C2505" s="562"/>
      <c r="D2505" s="562"/>
      <c r="E2505" s="562"/>
      <c r="F2505" s="562"/>
      <c r="G2505" s="562"/>
      <c r="H2505" s="562"/>
      <c r="I2505" s="562"/>
      <c r="J2505" s="562"/>
      <c r="K2505" s="562"/>
      <c r="L2505" s="562"/>
      <c r="M2505" s="562"/>
      <c r="N2505" s="562"/>
      <c r="O2505" s="562"/>
      <c r="P2505" s="562"/>
      <c r="Q2505" s="562"/>
      <c r="R2505" s="562"/>
      <c r="S2505" s="562"/>
      <c r="T2505" s="562"/>
      <c r="U2505" s="562"/>
      <c r="V2505" s="562"/>
      <c r="W2505" s="563"/>
    </row>
    <row r="2506" spans="1:23" ht="13.5" customHeight="1" thickTop="1" thickBot="1" x14ac:dyDescent="0.35">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
      <c r="A2507" s="240">
        <v>0</v>
      </c>
      <c r="B2507" s="116">
        <v>7</v>
      </c>
      <c r="C2507" s="116">
        <v>0</v>
      </c>
      <c r="D2507" s="116">
        <v>0</v>
      </c>
      <c r="E2507" s="116">
        <v>0</v>
      </c>
      <c r="F2507" s="116">
        <v>0</v>
      </c>
      <c r="G2507" s="116">
        <v>6</v>
      </c>
      <c r="H2507" s="116">
        <v>0</v>
      </c>
      <c r="I2507" s="116">
        <v>1</v>
      </c>
      <c r="J2507" s="116">
        <v>0</v>
      </c>
      <c r="K2507" s="116">
        <v>0</v>
      </c>
      <c r="L2507" s="116">
        <v>0</v>
      </c>
      <c r="M2507" s="116">
        <v>0</v>
      </c>
      <c r="N2507" s="116">
        <v>0</v>
      </c>
      <c r="O2507" s="116">
        <v>0</v>
      </c>
      <c r="P2507" s="116">
        <v>0</v>
      </c>
      <c r="Q2507" s="116">
        <v>0</v>
      </c>
      <c r="R2507" s="116">
        <v>0</v>
      </c>
      <c r="S2507" s="116">
        <v>0</v>
      </c>
      <c r="T2507" s="116">
        <v>0</v>
      </c>
      <c r="U2507" s="116">
        <v>0</v>
      </c>
      <c r="V2507" s="116">
        <v>28.1</v>
      </c>
      <c r="W2507" s="116" t="s">
        <v>102</v>
      </c>
    </row>
    <row r="2508" spans="1:23" ht="13.5" customHeight="1" x14ac:dyDescent="0.3">
      <c r="A2508" s="242">
        <v>1.0416666666666666E-2</v>
      </c>
      <c r="B2508" s="115">
        <v>8</v>
      </c>
      <c r="C2508" s="115">
        <v>0</v>
      </c>
      <c r="D2508" s="115">
        <v>0</v>
      </c>
      <c r="E2508" s="115">
        <v>0</v>
      </c>
      <c r="F2508" s="115">
        <v>4</v>
      </c>
      <c r="G2508" s="115">
        <v>1</v>
      </c>
      <c r="H2508" s="115">
        <v>2</v>
      </c>
      <c r="I2508" s="115">
        <v>1</v>
      </c>
      <c r="J2508" s="115">
        <v>0</v>
      </c>
      <c r="K2508" s="115">
        <v>0</v>
      </c>
      <c r="L2508" s="115">
        <v>0</v>
      </c>
      <c r="M2508" s="115">
        <v>0</v>
      </c>
      <c r="N2508" s="115">
        <v>0</v>
      </c>
      <c r="O2508" s="115">
        <v>0</v>
      </c>
      <c r="P2508" s="115">
        <v>0</v>
      </c>
      <c r="Q2508" s="115">
        <v>0</v>
      </c>
      <c r="R2508" s="115">
        <v>0</v>
      </c>
      <c r="S2508" s="115">
        <v>0</v>
      </c>
      <c r="T2508" s="115">
        <v>0</v>
      </c>
      <c r="U2508" s="115">
        <v>0</v>
      </c>
      <c r="V2508" s="115">
        <v>27.1</v>
      </c>
      <c r="W2508" s="115" t="s">
        <v>102</v>
      </c>
    </row>
    <row r="2509" spans="1:23" ht="13.5" customHeight="1" x14ac:dyDescent="0.3">
      <c r="A2509" s="242">
        <v>2.0833333333333332E-2</v>
      </c>
      <c r="B2509" s="115">
        <v>3</v>
      </c>
      <c r="C2509" s="115">
        <v>0</v>
      </c>
      <c r="D2509" s="115">
        <v>0</v>
      </c>
      <c r="E2509" s="115">
        <v>0</v>
      </c>
      <c r="F2509" s="115">
        <v>1</v>
      </c>
      <c r="G2509" s="115">
        <v>1</v>
      </c>
      <c r="H2509" s="115">
        <v>1</v>
      </c>
      <c r="I2509" s="115">
        <v>0</v>
      </c>
      <c r="J2509" s="115">
        <v>0</v>
      </c>
      <c r="K2509" s="115">
        <v>0</v>
      </c>
      <c r="L2509" s="115">
        <v>0</v>
      </c>
      <c r="M2509" s="115">
        <v>0</v>
      </c>
      <c r="N2509" s="115">
        <v>0</v>
      </c>
      <c r="O2509" s="115">
        <v>0</v>
      </c>
      <c r="P2509" s="115">
        <v>0</v>
      </c>
      <c r="Q2509" s="115">
        <v>0</v>
      </c>
      <c r="R2509" s="115">
        <v>0</v>
      </c>
      <c r="S2509" s="115">
        <v>0</v>
      </c>
      <c r="T2509" s="115">
        <v>0</v>
      </c>
      <c r="U2509" s="115">
        <v>0</v>
      </c>
      <c r="V2509" s="115">
        <v>28.7</v>
      </c>
      <c r="W2509" s="115" t="s">
        <v>102</v>
      </c>
    </row>
    <row r="2510" spans="1:23" ht="13.5" customHeight="1" x14ac:dyDescent="0.3">
      <c r="A2510" s="242">
        <v>3.125E-2</v>
      </c>
      <c r="B2510" s="115">
        <v>9</v>
      </c>
      <c r="C2510" s="115">
        <v>0</v>
      </c>
      <c r="D2510" s="115">
        <v>1</v>
      </c>
      <c r="E2510" s="115">
        <v>0</v>
      </c>
      <c r="F2510" s="115">
        <v>1</v>
      </c>
      <c r="G2510" s="115">
        <v>3</v>
      </c>
      <c r="H2510" s="115">
        <v>3</v>
      </c>
      <c r="I2510" s="115">
        <v>0</v>
      </c>
      <c r="J2510" s="115">
        <v>0</v>
      </c>
      <c r="K2510" s="115">
        <v>1</v>
      </c>
      <c r="L2510" s="115">
        <v>0</v>
      </c>
      <c r="M2510" s="115">
        <v>0</v>
      </c>
      <c r="N2510" s="115">
        <v>0</v>
      </c>
      <c r="O2510" s="115">
        <v>0</v>
      </c>
      <c r="P2510" s="115">
        <v>0</v>
      </c>
      <c r="Q2510" s="115">
        <v>0</v>
      </c>
      <c r="R2510" s="115">
        <v>0</v>
      </c>
      <c r="S2510" s="115">
        <v>0</v>
      </c>
      <c r="T2510" s="115">
        <v>0</v>
      </c>
      <c r="U2510" s="115">
        <v>0</v>
      </c>
      <c r="V2510" s="115">
        <v>29.7</v>
      </c>
      <c r="W2510" s="115" t="s">
        <v>102</v>
      </c>
    </row>
    <row r="2511" spans="1:23" ht="13.5" customHeight="1" x14ac:dyDescent="0.3">
      <c r="A2511" s="242">
        <v>4.1666666666666664E-2</v>
      </c>
      <c r="B2511" s="115">
        <v>3</v>
      </c>
      <c r="C2511" s="115">
        <v>0</v>
      </c>
      <c r="D2511" s="115">
        <v>0</v>
      </c>
      <c r="E2511" s="115">
        <v>0</v>
      </c>
      <c r="F2511" s="115">
        <v>1</v>
      </c>
      <c r="G2511" s="115">
        <v>1</v>
      </c>
      <c r="H2511" s="115">
        <v>1</v>
      </c>
      <c r="I2511" s="115">
        <v>0</v>
      </c>
      <c r="J2511" s="115">
        <v>0</v>
      </c>
      <c r="K2511" s="115">
        <v>0</v>
      </c>
      <c r="L2511" s="115">
        <v>0</v>
      </c>
      <c r="M2511" s="115">
        <v>0</v>
      </c>
      <c r="N2511" s="115">
        <v>0</v>
      </c>
      <c r="O2511" s="115">
        <v>0</v>
      </c>
      <c r="P2511" s="115">
        <v>0</v>
      </c>
      <c r="Q2511" s="115">
        <v>0</v>
      </c>
      <c r="R2511" s="115">
        <v>0</v>
      </c>
      <c r="S2511" s="115">
        <v>0</v>
      </c>
      <c r="T2511" s="115">
        <v>0</v>
      </c>
      <c r="U2511" s="115">
        <v>0</v>
      </c>
      <c r="V2511" s="115">
        <v>26.8</v>
      </c>
      <c r="W2511" s="115" t="s">
        <v>102</v>
      </c>
    </row>
    <row r="2512" spans="1:23" ht="13.5" customHeight="1" x14ac:dyDescent="0.3">
      <c r="A2512" s="242">
        <v>5.2083333333333336E-2</v>
      </c>
      <c r="B2512" s="115">
        <v>4</v>
      </c>
      <c r="C2512" s="115">
        <v>0</v>
      </c>
      <c r="D2512" s="115">
        <v>0</v>
      </c>
      <c r="E2512" s="115">
        <v>1</v>
      </c>
      <c r="F2512" s="115">
        <v>0</v>
      </c>
      <c r="G2512" s="115">
        <v>1</v>
      </c>
      <c r="H2512" s="115">
        <v>2</v>
      </c>
      <c r="I2512" s="115">
        <v>0</v>
      </c>
      <c r="J2512" s="115">
        <v>0</v>
      </c>
      <c r="K2512" s="115">
        <v>0</v>
      </c>
      <c r="L2512" s="115">
        <v>0</v>
      </c>
      <c r="M2512" s="115">
        <v>0</v>
      </c>
      <c r="N2512" s="115">
        <v>0</v>
      </c>
      <c r="O2512" s="115">
        <v>0</v>
      </c>
      <c r="P2512" s="115">
        <v>0</v>
      </c>
      <c r="Q2512" s="115">
        <v>0</v>
      </c>
      <c r="R2512" s="115">
        <v>0</v>
      </c>
      <c r="S2512" s="115">
        <v>0</v>
      </c>
      <c r="T2512" s="115">
        <v>0</v>
      </c>
      <c r="U2512" s="115">
        <v>0</v>
      </c>
      <c r="V2512" s="115">
        <v>26.4</v>
      </c>
      <c r="W2512" s="115" t="s">
        <v>102</v>
      </c>
    </row>
    <row r="2513" spans="1:23" ht="13.5" customHeight="1" x14ac:dyDescent="0.3">
      <c r="A2513" s="242">
        <v>6.25E-2</v>
      </c>
      <c r="B2513" s="115">
        <v>5</v>
      </c>
      <c r="C2513" s="115">
        <v>0</v>
      </c>
      <c r="D2513" s="115">
        <v>1</v>
      </c>
      <c r="E2513" s="115">
        <v>0</v>
      </c>
      <c r="F2513" s="115">
        <v>1</v>
      </c>
      <c r="G2513" s="115">
        <v>2</v>
      </c>
      <c r="H2513" s="115">
        <v>1</v>
      </c>
      <c r="I2513" s="115">
        <v>0</v>
      </c>
      <c r="J2513" s="115">
        <v>0</v>
      </c>
      <c r="K2513" s="115">
        <v>0</v>
      </c>
      <c r="L2513" s="115">
        <v>0</v>
      </c>
      <c r="M2513" s="115">
        <v>0</v>
      </c>
      <c r="N2513" s="115">
        <v>0</v>
      </c>
      <c r="O2513" s="115">
        <v>0</v>
      </c>
      <c r="P2513" s="115">
        <v>0</v>
      </c>
      <c r="Q2513" s="115">
        <v>0</v>
      </c>
      <c r="R2513" s="115">
        <v>0</v>
      </c>
      <c r="S2513" s="115">
        <v>0</v>
      </c>
      <c r="T2513" s="115">
        <v>0</v>
      </c>
      <c r="U2513" s="115">
        <v>0</v>
      </c>
      <c r="V2513" s="115">
        <v>23.9</v>
      </c>
      <c r="W2513" s="115" t="s">
        <v>102</v>
      </c>
    </row>
    <row r="2514" spans="1:23" ht="13.5" customHeight="1" x14ac:dyDescent="0.3">
      <c r="A2514" s="242">
        <v>7.2916666666666699E-2</v>
      </c>
      <c r="B2514" s="115">
        <v>2</v>
      </c>
      <c r="C2514" s="115">
        <v>0</v>
      </c>
      <c r="D2514" s="115">
        <v>0</v>
      </c>
      <c r="E2514" s="115">
        <v>0</v>
      </c>
      <c r="F2514" s="115">
        <v>0</v>
      </c>
      <c r="G2514" s="115">
        <v>2</v>
      </c>
      <c r="H2514" s="115">
        <v>0</v>
      </c>
      <c r="I2514" s="115">
        <v>0</v>
      </c>
      <c r="J2514" s="115">
        <v>0</v>
      </c>
      <c r="K2514" s="115">
        <v>0</v>
      </c>
      <c r="L2514" s="115">
        <v>0</v>
      </c>
      <c r="M2514" s="115">
        <v>0</v>
      </c>
      <c r="N2514" s="115">
        <v>0</v>
      </c>
      <c r="O2514" s="115">
        <v>0</v>
      </c>
      <c r="P2514" s="115">
        <v>0</v>
      </c>
      <c r="Q2514" s="115">
        <v>0</v>
      </c>
      <c r="R2514" s="115">
        <v>0</v>
      </c>
      <c r="S2514" s="115">
        <v>0</v>
      </c>
      <c r="T2514" s="115">
        <v>0</v>
      </c>
      <c r="U2514" s="115">
        <v>0</v>
      </c>
      <c r="V2514" s="115">
        <v>25.6</v>
      </c>
      <c r="W2514" s="115" t="s">
        <v>102</v>
      </c>
    </row>
    <row r="2515" spans="1:23" ht="13.5" customHeight="1" x14ac:dyDescent="0.3">
      <c r="A2515" s="242">
        <v>8.3333333333333301E-2</v>
      </c>
      <c r="B2515" s="115">
        <v>3</v>
      </c>
      <c r="C2515" s="115">
        <v>0</v>
      </c>
      <c r="D2515" s="115">
        <v>0</v>
      </c>
      <c r="E2515" s="115">
        <v>1</v>
      </c>
      <c r="F2515" s="115">
        <v>1</v>
      </c>
      <c r="G2515" s="115">
        <v>0</v>
      </c>
      <c r="H2515" s="115">
        <v>1</v>
      </c>
      <c r="I2515" s="115">
        <v>0</v>
      </c>
      <c r="J2515" s="115">
        <v>0</v>
      </c>
      <c r="K2515" s="115">
        <v>0</v>
      </c>
      <c r="L2515" s="115">
        <v>0</v>
      </c>
      <c r="M2515" s="115">
        <v>0</v>
      </c>
      <c r="N2515" s="115">
        <v>0</v>
      </c>
      <c r="O2515" s="115">
        <v>0</v>
      </c>
      <c r="P2515" s="115">
        <v>0</v>
      </c>
      <c r="Q2515" s="115">
        <v>0</v>
      </c>
      <c r="R2515" s="115">
        <v>0</v>
      </c>
      <c r="S2515" s="115">
        <v>0</v>
      </c>
      <c r="T2515" s="115">
        <v>0</v>
      </c>
      <c r="U2515" s="115">
        <v>0</v>
      </c>
      <c r="V2515" s="115">
        <v>25.7</v>
      </c>
      <c r="W2515" s="115" t="s">
        <v>102</v>
      </c>
    </row>
    <row r="2516" spans="1:23" ht="13.5" customHeight="1" x14ac:dyDescent="0.3">
      <c r="A2516" s="242">
        <v>9.375E-2</v>
      </c>
      <c r="B2516" s="115">
        <v>10</v>
      </c>
      <c r="C2516" s="115">
        <v>0</v>
      </c>
      <c r="D2516" s="115">
        <v>0</v>
      </c>
      <c r="E2516" s="115">
        <v>1</v>
      </c>
      <c r="F2516" s="115">
        <v>1</v>
      </c>
      <c r="G2516" s="115">
        <v>3</v>
      </c>
      <c r="H2516" s="115">
        <v>3</v>
      </c>
      <c r="I2516" s="115">
        <v>2</v>
      </c>
      <c r="J2516" s="115">
        <v>0</v>
      </c>
      <c r="K2516" s="115">
        <v>0</v>
      </c>
      <c r="L2516" s="115">
        <v>0</v>
      </c>
      <c r="M2516" s="115">
        <v>0</v>
      </c>
      <c r="N2516" s="115">
        <v>0</v>
      </c>
      <c r="O2516" s="115">
        <v>0</v>
      </c>
      <c r="P2516" s="115">
        <v>0</v>
      </c>
      <c r="Q2516" s="115">
        <v>0</v>
      </c>
      <c r="R2516" s="115">
        <v>0</v>
      </c>
      <c r="S2516" s="115">
        <v>0</v>
      </c>
      <c r="T2516" s="115">
        <v>0</v>
      </c>
      <c r="U2516" s="115">
        <v>0</v>
      </c>
      <c r="V2516" s="115">
        <v>29.1</v>
      </c>
      <c r="W2516" s="115" t="s">
        <v>102</v>
      </c>
    </row>
    <row r="2517" spans="1:23" ht="13.5" customHeight="1" x14ac:dyDescent="0.3">
      <c r="A2517" s="242">
        <v>0.104166666666667</v>
      </c>
      <c r="B2517" s="115">
        <v>2</v>
      </c>
      <c r="C2517" s="115">
        <v>0</v>
      </c>
      <c r="D2517" s="115">
        <v>0</v>
      </c>
      <c r="E2517" s="115">
        <v>0</v>
      </c>
      <c r="F2517" s="115">
        <v>1</v>
      </c>
      <c r="G2517" s="115">
        <v>0</v>
      </c>
      <c r="H2517" s="115">
        <v>1</v>
      </c>
      <c r="I2517" s="115">
        <v>0</v>
      </c>
      <c r="J2517" s="115">
        <v>0</v>
      </c>
      <c r="K2517" s="115">
        <v>0</v>
      </c>
      <c r="L2517" s="115">
        <v>0</v>
      </c>
      <c r="M2517" s="115">
        <v>0</v>
      </c>
      <c r="N2517" s="115">
        <v>0</v>
      </c>
      <c r="O2517" s="115">
        <v>0</v>
      </c>
      <c r="P2517" s="115">
        <v>0</v>
      </c>
      <c r="Q2517" s="115">
        <v>0</v>
      </c>
      <c r="R2517" s="115">
        <v>0</v>
      </c>
      <c r="S2517" s="115">
        <v>0</v>
      </c>
      <c r="T2517" s="115">
        <v>0</v>
      </c>
      <c r="U2517" s="115">
        <v>0</v>
      </c>
      <c r="V2517" s="115">
        <v>27.8</v>
      </c>
      <c r="W2517" s="115" t="s">
        <v>102</v>
      </c>
    </row>
    <row r="2518" spans="1:23" ht="13.5" customHeight="1" x14ac:dyDescent="0.3">
      <c r="A2518" s="242">
        <v>0.114583333333333</v>
      </c>
      <c r="B2518" s="115">
        <v>3</v>
      </c>
      <c r="C2518" s="115">
        <v>0</v>
      </c>
      <c r="D2518" s="115">
        <v>0</v>
      </c>
      <c r="E2518" s="115">
        <v>0</v>
      </c>
      <c r="F2518" s="115">
        <v>0</v>
      </c>
      <c r="G2518" s="115">
        <v>1</v>
      </c>
      <c r="H2518" s="115">
        <v>2</v>
      </c>
      <c r="I2518" s="115">
        <v>0</v>
      </c>
      <c r="J2518" s="115">
        <v>0</v>
      </c>
      <c r="K2518" s="115">
        <v>0</v>
      </c>
      <c r="L2518" s="115">
        <v>0</v>
      </c>
      <c r="M2518" s="115">
        <v>0</v>
      </c>
      <c r="N2518" s="115">
        <v>0</v>
      </c>
      <c r="O2518" s="115">
        <v>0</v>
      </c>
      <c r="P2518" s="115">
        <v>0</v>
      </c>
      <c r="Q2518" s="115">
        <v>0</v>
      </c>
      <c r="R2518" s="115">
        <v>0</v>
      </c>
      <c r="S2518" s="115">
        <v>0</v>
      </c>
      <c r="T2518" s="115">
        <v>0</v>
      </c>
      <c r="U2518" s="115">
        <v>0</v>
      </c>
      <c r="V2518" s="115">
        <v>31.2</v>
      </c>
      <c r="W2518" s="115" t="s">
        <v>102</v>
      </c>
    </row>
    <row r="2519" spans="1:23" ht="13.5" customHeight="1" x14ac:dyDescent="0.3">
      <c r="A2519" s="242">
        <v>0.125</v>
      </c>
      <c r="B2519" s="115">
        <v>0</v>
      </c>
      <c r="C2519" s="115">
        <v>0</v>
      </c>
      <c r="D2519" s="115">
        <v>0</v>
      </c>
      <c r="E2519" s="115">
        <v>0</v>
      </c>
      <c r="F2519" s="115">
        <v>0</v>
      </c>
      <c r="G2519" s="115">
        <v>0</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t="s">
        <v>102</v>
      </c>
      <c r="W2519" s="115" t="s">
        <v>102</v>
      </c>
    </row>
    <row r="2520" spans="1:23" ht="13.5" customHeight="1" x14ac:dyDescent="0.3">
      <c r="A2520" s="242">
        <v>0.13541666666666699</v>
      </c>
      <c r="B2520" s="115">
        <v>0</v>
      </c>
      <c r="C2520" s="115">
        <v>0</v>
      </c>
      <c r="D2520" s="115">
        <v>0</v>
      </c>
      <c r="E2520" s="115">
        <v>0</v>
      </c>
      <c r="F2520" s="115">
        <v>0</v>
      </c>
      <c r="G2520" s="115">
        <v>0</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t="s">
        <v>102</v>
      </c>
      <c r="W2520" s="115" t="s">
        <v>102</v>
      </c>
    </row>
    <row r="2521" spans="1:23" ht="13.5" customHeight="1" x14ac:dyDescent="0.3">
      <c r="A2521" s="242">
        <v>0.14583333333333301</v>
      </c>
      <c r="B2521" s="115">
        <v>2</v>
      </c>
      <c r="C2521" s="115">
        <v>0</v>
      </c>
      <c r="D2521" s="115">
        <v>0</v>
      </c>
      <c r="E2521" s="115">
        <v>0</v>
      </c>
      <c r="F2521" s="115">
        <v>1</v>
      </c>
      <c r="G2521" s="115">
        <v>0</v>
      </c>
      <c r="H2521" s="115">
        <v>1</v>
      </c>
      <c r="I2521" s="115">
        <v>0</v>
      </c>
      <c r="J2521" s="115">
        <v>0</v>
      </c>
      <c r="K2521" s="115">
        <v>0</v>
      </c>
      <c r="L2521" s="115">
        <v>0</v>
      </c>
      <c r="M2521" s="115">
        <v>0</v>
      </c>
      <c r="N2521" s="115">
        <v>0</v>
      </c>
      <c r="O2521" s="115">
        <v>0</v>
      </c>
      <c r="P2521" s="115">
        <v>0</v>
      </c>
      <c r="Q2521" s="115">
        <v>0</v>
      </c>
      <c r="R2521" s="115">
        <v>0</v>
      </c>
      <c r="S2521" s="115">
        <v>0</v>
      </c>
      <c r="T2521" s="115">
        <v>0</v>
      </c>
      <c r="U2521" s="115">
        <v>0</v>
      </c>
      <c r="V2521" s="115">
        <v>26.7</v>
      </c>
      <c r="W2521" s="115" t="s">
        <v>102</v>
      </c>
    </row>
    <row r="2522" spans="1:23" ht="13.5" customHeight="1" x14ac:dyDescent="0.3">
      <c r="A2522" s="242">
        <v>0.15625</v>
      </c>
      <c r="B2522" s="115">
        <v>1</v>
      </c>
      <c r="C2522" s="115">
        <v>0</v>
      </c>
      <c r="D2522" s="115">
        <v>0</v>
      </c>
      <c r="E2522" s="115">
        <v>0</v>
      </c>
      <c r="F2522" s="115">
        <v>0</v>
      </c>
      <c r="G2522" s="115">
        <v>0</v>
      </c>
      <c r="H2522" s="115">
        <v>0</v>
      </c>
      <c r="I2522" s="115">
        <v>0</v>
      </c>
      <c r="J2522" s="115">
        <v>1</v>
      </c>
      <c r="K2522" s="115">
        <v>0</v>
      </c>
      <c r="L2522" s="115">
        <v>0</v>
      </c>
      <c r="M2522" s="115">
        <v>0</v>
      </c>
      <c r="N2522" s="115">
        <v>0</v>
      </c>
      <c r="O2522" s="115">
        <v>0</v>
      </c>
      <c r="P2522" s="115">
        <v>0</v>
      </c>
      <c r="Q2522" s="115">
        <v>0</v>
      </c>
      <c r="R2522" s="115">
        <v>0</v>
      </c>
      <c r="S2522" s="115">
        <v>0</v>
      </c>
      <c r="T2522" s="115">
        <v>0</v>
      </c>
      <c r="U2522" s="115">
        <v>0</v>
      </c>
      <c r="V2522" s="115">
        <v>42.4</v>
      </c>
      <c r="W2522" s="115" t="s">
        <v>102</v>
      </c>
    </row>
    <row r="2523" spans="1:23" ht="13.5" customHeight="1" x14ac:dyDescent="0.3">
      <c r="A2523" s="242">
        <v>0.16666666666666699</v>
      </c>
      <c r="B2523" s="115">
        <v>5</v>
      </c>
      <c r="C2523" s="115">
        <v>0</v>
      </c>
      <c r="D2523" s="115">
        <v>0</v>
      </c>
      <c r="E2523" s="115">
        <v>1</v>
      </c>
      <c r="F2523" s="115">
        <v>2</v>
      </c>
      <c r="G2523" s="115">
        <v>2</v>
      </c>
      <c r="H2523" s="115">
        <v>0</v>
      </c>
      <c r="I2523" s="115">
        <v>0</v>
      </c>
      <c r="J2523" s="115">
        <v>0</v>
      </c>
      <c r="K2523" s="115">
        <v>0</v>
      </c>
      <c r="L2523" s="115">
        <v>0</v>
      </c>
      <c r="M2523" s="115">
        <v>0</v>
      </c>
      <c r="N2523" s="115">
        <v>0</v>
      </c>
      <c r="O2523" s="115">
        <v>0</v>
      </c>
      <c r="P2523" s="115">
        <v>0</v>
      </c>
      <c r="Q2523" s="115">
        <v>0</v>
      </c>
      <c r="R2523" s="115">
        <v>0</v>
      </c>
      <c r="S2523" s="115">
        <v>0</v>
      </c>
      <c r="T2523" s="115">
        <v>0</v>
      </c>
      <c r="U2523" s="115">
        <v>0</v>
      </c>
      <c r="V2523" s="115">
        <v>23.4</v>
      </c>
      <c r="W2523" s="115" t="s">
        <v>102</v>
      </c>
    </row>
    <row r="2524" spans="1:23" ht="13.5" customHeight="1" x14ac:dyDescent="0.3">
      <c r="A2524" s="242">
        <v>0.17708333333333301</v>
      </c>
      <c r="B2524" s="115">
        <v>5</v>
      </c>
      <c r="C2524" s="115">
        <v>0</v>
      </c>
      <c r="D2524" s="115">
        <v>1</v>
      </c>
      <c r="E2524" s="115">
        <v>0</v>
      </c>
      <c r="F2524" s="115">
        <v>1</v>
      </c>
      <c r="G2524" s="115">
        <v>2</v>
      </c>
      <c r="H2524" s="115">
        <v>1</v>
      </c>
      <c r="I2524" s="115">
        <v>0</v>
      </c>
      <c r="J2524" s="115">
        <v>0</v>
      </c>
      <c r="K2524" s="115">
        <v>0</v>
      </c>
      <c r="L2524" s="115">
        <v>0</v>
      </c>
      <c r="M2524" s="115">
        <v>0</v>
      </c>
      <c r="N2524" s="115">
        <v>0</v>
      </c>
      <c r="O2524" s="115">
        <v>0</v>
      </c>
      <c r="P2524" s="115">
        <v>0</v>
      </c>
      <c r="Q2524" s="115">
        <v>0</v>
      </c>
      <c r="R2524" s="115">
        <v>0</v>
      </c>
      <c r="S2524" s="115">
        <v>0</v>
      </c>
      <c r="T2524" s="115">
        <v>0</v>
      </c>
      <c r="U2524" s="115">
        <v>0</v>
      </c>
      <c r="V2524" s="115">
        <v>24.5</v>
      </c>
      <c r="W2524" s="115" t="s">
        <v>102</v>
      </c>
    </row>
    <row r="2525" spans="1:23" ht="13.5" customHeight="1" x14ac:dyDescent="0.3">
      <c r="A2525" s="242">
        <v>0.1875</v>
      </c>
      <c r="B2525" s="115">
        <v>9</v>
      </c>
      <c r="C2525" s="115">
        <v>0</v>
      </c>
      <c r="D2525" s="115">
        <v>1</v>
      </c>
      <c r="E2525" s="115">
        <v>0</v>
      </c>
      <c r="F2525" s="115">
        <v>3</v>
      </c>
      <c r="G2525" s="115">
        <v>1</v>
      </c>
      <c r="H2525" s="115">
        <v>1</v>
      </c>
      <c r="I2525" s="115">
        <v>1</v>
      </c>
      <c r="J2525" s="115">
        <v>0</v>
      </c>
      <c r="K2525" s="115">
        <v>1</v>
      </c>
      <c r="L2525" s="115">
        <v>1</v>
      </c>
      <c r="M2525" s="115">
        <v>0</v>
      </c>
      <c r="N2525" s="115">
        <v>0</v>
      </c>
      <c r="O2525" s="115">
        <v>0</v>
      </c>
      <c r="P2525" s="115">
        <v>0</v>
      </c>
      <c r="Q2525" s="115">
        <v>0</v>
      </c>
      <c r="R2525" s="115">
        <v>0</v>
      </c>
      <c r="S2525" s="115">
        <v>0</v>
      </c>
      <c r="T2525" s="115">
        <v>0</v>
      </c>
      <c r="U2525" s="115">
        <v>0</v>
      </c>
      <c r="V2525" s="115">
        <v>31.1</v>
      </c>
      <c r="W2525" s="115" t="s">
        <v>102</v>
      </c>
    </row>
    <row r="2526" spans="1:23" ht="13.5" customHeight="1" x14ac:dyDescent="0.3">
      <c r="A2526" s="242">
        <v>0.19791666666666699</v>
      </c>
      <c r="B2526" s="115">
        <v>11</v>
      </c>
      <c r="C2526" s="115">
        <v>0</v>
      </c>
      <c r="D2526" s="115">
        <v>0</v>
      </c>
      <c r="E2526" s="115">
        <v>2</v>
      </c>
      <c r="F2526" s="115">
        <v>1</v>
      </c>
      <c r="G2526" s="115">
        <v>4</v>
      </c>
      <c r="H2526" s="115">
        <v>2</v>
      </c>
      <c r="I2526" s="115">
        <v>2</v>
      </c>
      <c r="J2526" s="115">
        <v>0</v>
      </c>
      <c r="K2526" s="115">
        <v>0</v>
      </c>
      <c r="L2526" s="115">
        <v>0</v>
      </c>
      <c r="M2526" s="115">
        <v>0</v>
      </c>
      <c r="N2526" s="115">
        <v>0</v>
      </c>
      <c r="O2526" s="115">
        <v>0</v>
      </c>
      <c r="P2526" s="115">
        <v>0</v>
      </c>
      <c r="Q2526" s="115">
        <v>0</v>
      </c>
      <c r="R2526" s="115">
        <v>0</v>
      </c>
      <c r="S2526" s="115">
        <v>0</v>
      </c>
      <c r="T2526" s="115">
        <v>0</v>
      </c>
      <c r="U2526" s="115">
        <v>0</v>
      </c>
      <c r="V2526" s="115">
        <v>28.2</v>
      </c>
      <c r="W2526" s="115">
        <v>36.700000000000003</v>
      </c>
    </row>
    <row r="2527" spans="1:23" ht="13.5" customHeight="1" x14ac:dyDescent="0.3">
      <c r="A2527" s="242">
        <v>0.20833333333333301</v>
      </c>
      <c r="B2527" s="115">
        <v>13</v>
      </c>
      <c r="C2527" s="115">
        <v>0</v>
      </c>
      <c r="D2527" s="115">
        <v>0</v>
      </c>
      <c r="E2527" s="115">
        <v>2</v>
      </c>
      <c r="F2527" s="115">
        <v>0</v>
      </c>
      <c r="G2527" s="115">
        <v>7</v>
      </c>
      <c r="H2527" s="115">
        <v>4</v>
      </c>
      <c r="I2527" s="115">
        <v>0</v>
      </c>
      <c r="J2527" s="115">
        <v>0</v>
      </c>
      <c r="K2527" s="115">
        <v>0</v>
      </c>
      <c r="L2527" s="115">
        <v>0</v>
      </c>
      <c r="M2527" s="115">
        <v>0</v>
      </c>
      <c r="N2527" s="115">
        <v>0</v>
      </c>
      <c r="O2527" s="115">
        <v>0</v>
      </c>
      <c r="P2527" s="115">
        <v>0</v>
      </c>
      <c r="Q2527" s="115">
        <v>0</v>
      </c>
      <c r="R2527" s="115">
        <v>0</v>
      </c>
      <c r="S2527" s="115">
        <v>0</v>
      </c>
      <c r="T2527" s="115">
        <v>0</v>
      </c>
      <c r="U2527" s="115">
        <v>0</v>
      </c>
      <c r="V2527" s="115">
        <v>27.1</v>
      </c>
      <c r="W2527" s="115">
        <v>32</v>
      </c>
    </row>
    <row r="2528" spans="1:23" ht="13.5" customHeight="1" x14ac:dyDescent="0.3">
      <c r="A2528" s="242">
        <v>0.21875</v>
      </c>
      <c r="B2528" s="115">
        <v>25</v>
      </c>
      <c r="C2528" s="115">
        <v>0</v>
      </c>
      <c r="D2528" s="115">
        <v>2</v>
      </c>
      <c r="E2528" s="115">
        <v>5</v>
      </c>
      <c r="F2528" s="115">
        <v>4</v>
      </c>
      <c r="G2528" s="115">
        <v>4</v>
      </c>
      <c r="H2528" s="115">
        <v>8</v>
      </c>
      <c r="I2528" s="115">
        <v>0</v>
      </c>
      <c r="J2528" s="115">
        <v>1</v>
      </c>
      <c r="K2528" s="115">
        <v>1</v>
      </c>
      <c r="L2528" s="115">
        <v>0</v>
      </c>
      <c r="M2528" s="115">
        <v>0</v>
      </c>
      <c r="N2528" s="115">
        <v>0</v>
      </c>
      <c r="O2528" s="115">
        <v>0</v>
      </c>
      <c r="P2528" s="115">
        <v>0</v>
      </c>
      <c r="Q2528" s="115">
        <v>0</v>
      </c>
      <c r="R2528" s="115">
        <v>0</v>
      </c>
      <c r="S2528" s="115">
        <v>0</v>
      </c>
      <c r="T2528" s="115">
        <v>0</v>
      </c>
      <c r="U2528" s="115">
        <v>0</v>
      </c>
      <c r="V2528" s="115">
        <v>26.4</v>
      </c>
      <c r="W2528" s="115">
        <v>34.700000000000003</v>
      </c>
    </row>
    <row r="2529" spans="1:23" ht="13.5" customHeight="1" x14ac:dyDescent="0.3">
      <c r="A2529" s="242">
        <v>0.22916666666666699</v>
      </c>
      <c r="B2529" s="115">
        <v>27</v>
      </c>
      <c r="C2529" s="115">
        <v>0</v>
      </c>
      <c r="D2529" s="115">
        <v>1</v>
      </c>
      <c r="E2529" s="115">
        <v>2</v>
      </c>
      <c r="F2529" s="115">
        <v>3</v>
      </c>
      <c r="G2529" s="115">
        <v>10</v>
      </c>
      <c r="H2529" s="115">
        <v>6</v>
      </c>
      <c r="I2529" s="115">
        <v>4</v>
      </c>
      <c r="J2529" s="115">
        <v>1</v>
      </c>
      <c r="K2529" s="115">
        <v>0</v>
      </c>
      <c r="L2529" s="115">
        <v>0</v>
      </c>
      <c r="M2529" s="115">
        <v>0</v>
      </c>
      <c r="N2529" s="115">
        <v>0</v>
      </c>
      <c r="O2529" s="115">
        <v>0</v>
      </c>
      <c r="P2529" s="115">
        <v>0</v>
      </c>
      <c r="Q2529" s="115">
        <v>0</v>
      </c>
      <c r="R2529" s="115">
        <v>0</v>
      </c>
      <c r="S2529" s="115">
        <v>0</v>
      </c>
      <c r="T2529" s="115">
        <v>0</v>
      </c>
      <c r="U2529" s="115">
        <v>0</v>
      </c>
      <c r="V2529" s="115">
        <v>28.7</v>
      </c>
      <c r="W2529" s="115">
        <v>36.6</v>
      </c>
    </row>
    <row r="2530" spans="1:23" ht="13.5" customHeight="1" x14ac:dyDescent="0.3">
      <c r="A2530" s="242">
        <v>0.23958333333333301</v>
      </c>
      <c r="B2530" s="115">
        <v>32</v>
      </c>
      <c r="C2530" s="115">
        <v>1</v>
      </c>
      <c r="D2530" s="115">
        <v>1</v>
      </c>
      <c r="E2530" s="115">
        <v>1</v>
      </c>
      <c r="F2530" s="115">
        <v>8</v>
      </c>
      <c r="G2530" s="115">
        <v>14</v>
      </c>
      <c r="H2530" s="115">
        <v>7</v>
      </c>
      <c r="I2530" s="115">
        <v>0</v>
      </c>
      <c r="J2530" s="115">
        <v>0</v>
      </c>
      <c r="K2530" s="115">
        <v>0</v>
      </c>
      <c r="L2530" s="115">
        <v>0</v>
      </c>
      <c r="M2530" s="115">
        <v>0</v>
      </c>
      <c r="N2530" s="115">
        <v>0</v>
      </c>
      <c r="O2530" s="115">
        <v>0</v>
      </c>
      <c r="P2530" s="115">
        <v>0</v>
      </c>
      <c r="Q2530" s="115">
        <v>0</v>
      </c>
      <c r="R2530" s="115">
        <v>0</v>
      </c>
      <c r="S2530" s="115">
        <v>0</v>
      </c>
      <c r="T2530" s="115">
        <v>0</v>
      </c>
      <c r="U2530" s="115">
        <v>0</v>
      </c>
      <c r="V2530" s="115">
        <v>25.7</v>
      </c>
      <c r="W2530" s="115">
        <v>30.6</v>
      </c>
    </row>
    <row r="2531" spans="1:23" ht="13.5" customHeight="1" x14ac:dyDescent="0.3">
      <c r="A2531" s="242">
        <v>0.25</v>
      </c>
      <c r="B2531" s="115">
        <v>41</v>
      </c>
      <c r="C2531" s="115">
        <v>0</v>
      </c>
      <c r="D2531" s="115">
        <v>1</v>
      </c>
      <c r="E2531" s="115">
        <v>3</v>
      </c>
      <c r="F2531" s="115">
        <v>15</v>
      </c>
      <c r="G2531" s="115">
        <v>10</v>
      </c>
      <c r="H2531" s="115">
        <v>10</v>
      </c>
      <c r="I2531" s="115">
        <v>2</v>
      </c>
      <c r="J2531" s="115">
        <v>0</v>
      </c>
      <c r="K2531" s="115">
        <v>0</v>
      </c>
      <c r="L2531" s="115">
        <v>0</v>
      </c>
      <c r="M2531" s="115">
        <v>0</v>
      </c>
      <c r="N2531" s="115">
        <v>0</v>
      </c>
      <c r="O2531" s="115">
        <v>0</v>
      </c>
      <c r="P2531" s="115">
        <v>0</v>
      </c>
      <c r="Q2531" s="115">
        <v>0</v>
      </c>
      <c r="R2531" s="115">
        <v>0</v>
      </c>
      <c r="S2531" s="115">
        <v>0</v>
      </c>
      <c r="T2531" s="115">
        <v>0</v>
      </c>
      <c r="U2531" s="115">
        <v>0</v>
      </c>
      <c r="V2531" s="115">
        <v>26.4</v>
      </c>
      <c r="W2531" s="115">
        <v>33.700000000000003</v>
      </c>
    </row>
    <row r="2532" spans="1:23" ht="13.5" customHeight="1" x14ac:dyDescent="0.3">
      <c r="A2532" s="242">
        <v>0.26041666666666702</v>
      </c>
      <c r="B2532" s="115">
        <v>54</v>
      </c>
      <c r="C2532" s="115">
        <v>0</v>
      </c>
      <c r="D2532" s="115">
        <v>1</v>
      </c>
      <c r="E2532" s="115">
        <v>4</v>
      </c>
      <c r="F2532" s="115">
        <v>17</v>
      </c>
      <c r="G2532" s="115">
        <v>18</v>
      </c>
      <c r="H2532" s="115">
        <v>9</v>
      </c>
      <c r="I2532" s="115">
        <v>4</v>
      </c>
      <c r="J2532" s="115">
        <v>1</v>
      </c>
      <c r="K2532" s="115">
        <v>0</v>
      </c>
      <c r="L2532" s="115">
        <v>0</v>
      </c>
      <c r="M2532" s="115">
        <v>0</v>
      </c>
      <c r="N2532" s="115">
        <v>0</v>
      </c>
      <c r="O2532" s="115">
        <v>0</v>
      </c>
      <c r="P2532" s="115">
        <v>0</v>
      </c>
      <c r="Q2532" s="115">
        <v>0</v>
      </c>
      <c r="R2532" s="115">
        <v>0</v>
      </c>
      <c r="S2532" s="115">
        <v>0</v>
      </c>
      <c r="T2532" s="115">
        <v>0</v>
      </c>
      <c r="U2532" s="115">
        <v>0</v>
      </c>
      <c r="V2532" s="115">
        <v>27.1</v>
      </c>
      <c r="W2532" s="115">
        <v>33.1</v>
      </c>
    </row>
    <row r="2533" spans="1:23" ht="13.5" customHeight="1" x14ac:dyDescent="0.3">
      <c r="A2533" s="242">
        <v>0.27083333333333298</v>
      </c>
      <c r="B2533" s="115">
        <v>102</v>
      </c>
      <c r="C2533" s="115">
        <v>0</v>
      </c>
      <c r="D2533" s="115">
        <v>4</v>
      </c>
      <c r="E2533" s="115">
        <v>10</v>
      </c>
      <c r="F2533" s="115">
        <v>24</v>
      </c>
      <c r="G2533" s="115">
        <v>38</v>
      </c>
      <c r="H2533" s="115">
        <v>22</v>
      </c>
      <c r="I2533" s="115">
        <v>4</v>
      </c>
      <c r="J2533" s="115">
        <v>0</v>
      </c>
      <c r="K2533" s="115">
        <v>0</v>
      </c>
      <c r="L2533" s="115">
        <v>0</v>
      </c>
      <c r="M2533" s="115">
        <v>0</v>
      </c>
      <c r="N2533" s="115">
        <v>0</v>
      </c>
      <c r="O2533" s="115">
        <v>0</v>
      </c>
      <c r="P2533" s="115">
        <v>0</v>
      </c>
      <c r="Q2533" s="115">
        <v>0</v>
      </c>
      <c r="R2533" s="115">
        <v>0</v>
      </c>
      <c r="S2533" s="115">
        <v>0</v>
      </c>
      <c r="T2533" s="115">
        <v>0</v>
      </c>
      <c r="U2533" s="115">
        <v>0</v>
      </c>
      <c r="V2533" s="115">
        <v>26.1</v>
      </c>
      <c r="W2533" s="115">
        <v>31.1</v>
      </c>
    </row>
    <row r="2534" spans="1:23" ht="13.5" customHeight="1" x14ac:dyDescent="0.3">
      <c r="A2534" s="242">
        <v>0.28125</v>
      </c>
      <c r="B2534" s="115">
        <v>135</v>
      </c>
      <c r="C2534" s="115">
        <v>0</v>
      </c>
      <c r="D2534" s="115">
        <v>4</v>
      </c>
      <c r="E2534" s="115">
        <v>25</v>
      </c>
      <c r="F2534" s="115">
        <v>50</v>
      </c>
      <c r="G2534" s="115">
        <v>47</v>
      </c>
      <c r="H2534" s="115">
        <v>8</v>
      </c>
      <c r="I2534" s="115">
        <v>1</v>
      </c>
      <c r="J2534" s="115">
        <v>0</v>
      </c>
      <c r="K2534" s="115">
        <v>0</v>
      </c>
      <c r="L2534" s="115">
        <v>0</v>
      </c>
      <c r="M2534" s="115">
        <v>0</v>
      </c>
      <c r="N2534" s="115">
        <v>0</v>
      </c>
      <c r="O2534" s="115">
        <v>0</v>
      </c>
      <c r="P2534" s="115">
        <v>0</v>
      </c>
      <c r="Q2534" s="115">
        <v>0</v>
      </c>
      <c r="R2534" s="115">
        <v>0</v>
      </c>
      <c r="S2534" s="115">
        <v>0</v>
      </c>
      <c r="T2534" s="115">
        <v>0</v>
      </c>
      <c r="U2534" s="115">
        <v>0</v>
      </c>
      <c r="V2534" s="115">
        <v>23.5</v>
      </c>
      <c r="W2534" s="115">
        <v>28</v>
      </c>
    </row>
    <row r="2535" spans="1:23" ht="13.5" customHeight="1" x14ac:dyDescent="0.3">
      <c r="A2535" s="242">
        <v>0.29166666666666702</v>
      </c>
      <c r="B2535" s="115">
        <v>158</v>
      </c>
      <c r="C2535" s="115">
        <v>0</v>
      </c>
      <c r="D2535" s="115">
        <v>3</v>
      </c>
      <c r="E2535" s="115">
        <v>15</v>
      </c>
      <c r="F2535" s="115">
        <v>70</v>
      </c>
      <c r="G2535" s="115">
        <v>63</v>
      </c>
      <c r="H2535" s="115">
        <v>6</v>
      </c>
      <c r="I2535" s="115">
        <v>0</v>
      </c>
      <c r="J2535" s="115">
        <v>1</v>
      </c>
      <c r="K2535" s="115">
        <v>0</v>
      </c>
      <c r="L2535" s="115">
        <v>0</v>
      </c>
      <c r="M2535" s="115">
        <v>0</v>
      </c>
      <c r="N2535" s="115">
        <v>0</v>
      </c>
      <c r="O2535" s="115">
        <v>0</v>
      </c>
      <c r="P2535" s="115">
        <v>0</v>
      </c>
      <c r="Q2535" s="115">
        <v>0</v>
      </c>
      <c r="R2535" s="115">
        <v>0</v>
      </c>
      <c r="S2535" s="115">
        <v>0</v>
      </c>
      <c r="T2535" s="115">
        <v>0</v>
      </c>
      <c r="U2535" s="115">
        <v>0</v>
      </c>
      <c r="V2535" s="115">
        <v>24.3</v>
      </c>
      <c r="W2535" s="115">
        <v>27.7</v>
      </c>
    </row>
    <row r="2536" spans="1:23" ht="13.5" customHeight="1" x14ac:dyDescent="0.3">
      <c r="A2536" s="242">
        <v>0.30208333333333298</v>
      </c>
      <c r="B2536" s="115">
        <v>182</v>
      </c>
      <c r="C2536" s="115">
        <v>1</v>
      </c>
      <c r="D2536" s="115">
        <v>2</v>
      </c>
      <c r="E2536" s="115">
        <v>51</v>
      </c>
      <c r="F2536" s="115">
        <v>93</v>
      </c>
      <c r="G2536" s="115">
        <v>27</v>
      </c>
      <c r="H2536" s="115">
        <v>5</v>
      </c>
      <c r="I2536" s="115">
        <v>3</v>
      </c>
      <c r="J2536" s="115">
        <v>0</v>
      </c>
      <c r="K2536" s="115">
        <v>0</v>
      </c>
      <c r="L2536" s="115">
        <v>0</v>
      </c>
      <c r="M2536" s="115">
        <v>0</v>
      </c>
      <c r="N2536" s="115">
        <v>0</v>
      </c>
      <c r="O2536" s="115">
        <v>0</v>
      </c>
      <c r="P2536" s="115">
        <v>0</v>
      </c>
      <c r="Q2536" s="115">
        <v>0</v>
      </c>
      <c r="R2536" s="115">
        <v>0</v>
      </c>
      <c r="S2536" s="115">
        <v>0</v>
      </c>
      <c r="T2536" s="115">
        <v>0</v>
      </c>
      <c r="U2536" s="115">
        <v>0</v>
      </c>
      <c r="V2536" s="115">
        <v>22.2</v>
      </c>
      <c r="W2536" s="115">
        <v>26</v>
      </c>
    </row>
    <row r="2537" spans="1:23" ht="13.5" customHeight="1" x14ac:dyDescent="0.3">
      <c r="A2537" s="242">
        <v>0.3125</v>
      </c>
      <c r="B2537" s="115">
        <v>166</v>
      </c>
      <c r="C2537" s="115">
        <v>25</v>
      </c>
      <c r="D2537" s="115">
        <v>52</v>
      </c>
      <c r="E2537" s="115">
        <v>62</v>
      </c>
      <c r="F2537" s="115">
        <v>23</v>
      </c>
      <c r="G2537" s="115">
        <v>4</v>
      </c>
      <c r="H2537" s="115">
        <v>0</v>
      </c>
      <c r="I2537" s="115">
        <v>0</v>
      </c>
      <c r="J2537" s="115">
        <v>0</v>
      </c>
      <c r="K2537" s="115">
        <v>0</v>
      </c>
      <c r="L2537" s="115">
        <v>0</v>
      </c>
      <c r="M2537" s="115">
        <v>0</v>
      </c>
      <c r="N2537" s="115">
        <v>0</v>
      </c>
      <c r="O2537" s="115">
        <v>0</v>
      </c>
      <c r="P2537" s="115">
        <v>0</v>
      </c>
      <c r="Q2537" s="115">
        <v>0</v>
      </c>
      <c r="R2537" s="115">
        <v>0</v>
      </c>
      <c r="S2537" s="115">
        <v>0</v>
      </c>
      <c r="T2537" s="115">
        <v>0</v>
      </c>
      <c r="U2537" s="115">
        <v>0</v>
      </c>
      <c r="V2537" s="115">
        <v>15.5</v>
      </c>
      <c r="W2537" s="115">
        <v>20.6</v>
      </c>
    </row>
    <row r="2538" spans="1:23" ht="13.5" customHeight="1" x14ac:dyDescent="0.3">
      <c r="A2538" s="242">
        <v>0.32291666666666702</v>
      </c>
      <c r="B2538" s="115">
        <v>175</v>
      </c>
      <c r="C2538" s="115">
        <v>21</v>
      </c>
      <c r="D2538" s="115">
        <v>81</v>
      </c>
      <c r="E2538" s="115">
        <v>25</v>
      </c>
      <c r="F2538" s="115">
        <v>34</v>
      </c>
      <c r="G2538" s="115">
        <v>14</v>
      </c>
      <c r="H2538" s="115">
        <v>0</v>
      </c>
      <c r="I2538" s="115">
        <v>0</v>
      </c>
      <c r="J2538" s="115">
        <v>0</v>
      </c>
      <c r="K2538" s="115">
        <v>0</v>
      </c>
      <c r="L2538" s="115">
        <v>0</v>
      </c>
      <c r="M2538" s="115">
        <v>0</v>
      </c>
      <c r="N2538" s="115">
        <v>0</v>
      </c>
      <c r="O2538" s="115">
        <v>0</v>
      </c>
      <c r="P2538" s="115">
        <v>0</v>
      </c>
      <c r="Q2538" s="115">
        <v>0</v>
      </c>
      <c r="R2538" s="115">
        <v>0</v>
      </c>
      <c r="S2538" s="115">
        <v>0</v>
      </c>
      <c r="T2538" s="115">
        <v>0</v>
      </c>
      <c r="U2538" s="115">
        <v>0</v>
      </c>
      <c r="V2538" s="115">
        <v>15.7</v>
      </c>
      <c r="W2538" s="115">
        <v>22.9</v>
      </c>
    </row>
    <row r="2539" spans="1:23" ht="13.5" customHeight="1" x14ac:dyDescent="0.3">
      <c r="A2539" s="242">
        <v>0.33333333333333298</v>
      </c>
      <c r="B2539" s="115">
        <v>151</v>
      </c>
      <c r="C2539" s="115">
        <v>70</v>
      </c>
      <c r="D2539" s="115">
        <v>74</v>
      </c>
      <c r="E2539" s="115">
        <v>7</v>
      </c>
      <c r="F2539" s="115">
        <v>0</v>
      </c>
      <c r="G2539" s="115">
        <v>0</v>
      </c>
      <c r="H2539" s="115">
        <v>0</v>
      </c>
      <c r="I2539" s="115">
        <v>0</v>
      </c>
      <c r="J2539" s="115">
        <v>0</v>
      </c>
      <c r="K2539" s="115">
        <v>0</v>
      </c>
      <c r="L2539" s="115">
        <v>0</v>
      </c>
      <c r="M2539" s="115">
        <v>0</v>
      </c>
      <c r="N2539" s="115">
        <v>0</v>
      </c>
      <c r="O2539" s="115">
        <v>0</v>
      </c>
      <c r="P2539" s="115">
        <v>0</v>
      </c>
      <c r="Q2539" s="115">
        <v>0</v>
      </c>
      <c r="R2539" s="115">
        <v>0</v>
      </c>
      <c r="S2539" s="115">
        <v>0</v>
      </c>
      <c r="T2539" s="115">
        <v>0</v>
      </c>
      <c r="U2539" s="115">
        <v>0</v>
      </c>
      <c r="V2539" s="115">
        <v>10.4</v>
      </c>
      <c r="W2539" s="115">
        <v>12.5</v>
      </c>
    </row>
    <row r="2540" spans="1:23" ht="13.5" customHeight="1" x14ac:dyDescent="0.3">
      <c r="A2540" s="242">
        <v>0.34375</v>
      </c>
      <c r="B2540" s="115">
        <v>119</v>
      </c>
      <c r="C2540" s="115">
        <v>65</v>
      </c>
      <c r="D2540" s="115">
        <v>50</v>
      </c>
      <c r="E2540" s="115">
        <v>4</v>
      </c>
      <c r="F2540" s="115">
        <v>0</v>
      </c>
      <c r="G2540" s="115">
        <v>0</v>
      </c>
      <c r="H2540" s="115">
        <v>0</v>
      </c>
      <c r="I2540" s="115">
        <v>0</v>
      </c>
      <c r="J2540" s="115">
        <v>0</v>
      </c>
      <c r="K2540" s="115">
        <v>0</v>
      </c>
      <c r="L2540" s="115">
        <v>0</v>
      </c>
      <c r="M2540" s="115">
        <v>0</v>
      </c>
      <c r="N2540" s="115">
        <v>0</v>
      </c>
      <c r="O2540" s="115">
        <v>0</v>
      </c>
      <c r="P2540" s="115">
        <v>0</v>
      </c>
      <c r="Q2540" s="115">
        <v>0</v>
      </c>
      <c r="R2540" s="115">
        <v>0</v>
      </c>
      <c r="S2540" s="115">
        <v>0</v>
      </c>
      <c r="T2540" s="115">
        <v>0</v>
      </c>
      <c r="U2540" s="115">
        <v>0</v>
      </c>
      <c r="V2540" s="115">
        <v>9.9</v>
      </c>
      <c r="W2540" s="115">
        <v>12.6</v>
      </c>
    </row>
    <row r="2541" spans="1:23" ht="13.5" customHeight="1" x14ac:dyDescent="0.3">
      <c r="A2541" s="242">
        <v>0.35416666666666702</v>
      </c>
      <c r="B2541" s="115">
        <v>108</v>
      </c>
      <c r="C2541" s="115">
        <v>25</v>
      </c>
      <c r="D2541" s="115">
        <v>28</v>
      </c>
      <c r="E2541" s="115">
        <v>34</v>
      </c>
      <c r="F2541" s="115">
        <v>12</v>
      </c>
      <c r="G2541" s="115">
        <v>9</v>
      </c>
      <c r="H2541" s="115">
        <v>0</v>
      </c>
      <c r="I2541" s="115">
        <v>0</v>
      </c>
      <c r="J2541" s="115">
        <v>0</v>
      </c>
      <c r="K2541" s="115">
        <v>0</v>
      </c>
      <c r="L2541" s="115">
        <v>0</v>
      </c>
      <c r="M2541" s="115">
        <v>0</v>
      </c>
      <c r="N2541" s="115">
        <v>0</v>
      </c>
      <c r="O2541" s="115">
        <v>0</v>
      </c>
      <c r="P2541" s="115">
        <v>0</v>
      </c>
      <c r="Q2541" s="115">
        <v>0</v>
      </c>
      <c r="R2541" s="115">
        <v>0</v>
      </c>
      <c r="S2541" s="115">
        <v>0</v>
      </c>
      <c r="T2541" s="115">
        <v>0</v>
      </c>
      <c r="U2541" s="115">
        <v>0</v>
      </c>
      <c r="V2541" s="115">
        <v>15.1</v>
      </c>
      <c r="W2541" s="115">
        <v>20.9</v>
      </c>
    </row>
    <row r="2542" spans="1:23" ht="13.5" customHeight="1" x14ac:dyDescent="0.3">
      <c r="A2542" s="242">
        <v>0.36458333333333298</v>
      </c>
      <c r="B2542" s="115">
        <v>167</v>
      </c>
      <c r="C2542" s="115">
        <v>1</v>
      </c>
      <c r="D2542" s="115">
        <v>13</v>
      </c>
      <c r="E2542" s="115">
        <v>58</v>
      </c>
      <c r="F2542" s="115">
        <v>78</v>
      </c>
      <c r="G2542" s="115">
        <v>16</v>
      </c>
      <c r="H2542" s="115">
        <v>1</v>
      </c>
      <c r="I2542" s="115">
        <v>0</v>
      </c>
      <c r="J2542" s="115">
        <v>0</v>
      </c>
      <c r="K2542" s="115">
        <v>0</v>
      </c>
      <c r="L2542" s="115">
        <v>0</v>
      </c>
      <c r="M2542" s="115">
        <v>0</v>
      </c>
      <c r="N2542" s="115">
        <v>0</v>
      </c>
      <c r="O2542" s="115">
        <v>0</v>
      </c>
      <c r="P2542" s="115">
        <v>0</v>
      </c>
      <c r="Q2542" s="115">
        <v>0</v>
      </c>
      <c r="R2542" s="115">
        <v>0</v>
      </c>
      <c r="S2542" s="115">
        <v>0</v>
      </c>
      <c r="T2542" s="115">
        <v>0</v>
      </c>
      <c r="U2542" s="115">
        <v>0</v>
      </c>
      <c r="V2542" s="115">
        <v>20.3</v>
      </c>
      <c r="W2542" s="115">
        <v>24.4</v>
      </c>
    </row>
    <row r="2543" spans="1:23" ht="13.5" customHeight="1" x14ac:dyDescent="0.3">
      <c r="A2543" s="242">
        <v>0.375</v>
      </c>
      <c r="B2543" s="115">
        <v>156</v>
      </c>
      <c r="C2543" s="115">
        <v>0</v>
      </c>
      <c r="D2543" s="115">
        <v>4</v>
      </c>
      <c r="E2543" s="115">
        <v>51</v>
      </c>
      <c r="F2543" s="115">
        <v>77</v>
      </c>
      <c r="G2543" s="115">
        <v>19</v>
      </c>
      <c r="H2543" s="115">
        <v>5</v>
      </c>
      <c r="I2543" s="115">
        <v>0</v>
      </c>
      <c r="J2543" s="115">
        <v>0</v>
      </c>
      <c r="K2543" s="115">
        <v>0</v>
      </c>
      <c r="L2543" s="115">
        <v>0</v>
      </c>
      <c r="M2543" s="115">
        <v>0</v>
      </c>
      <c r="N2543" s="115">
        <v>0</v>
      </c>
      <c r="O2543" s="115">
        <v>0</v>
      </c>
      <c r="P2543" s="115">
        <v>0</v>
      </c>
      <c r="Q2543" s="115">
        <v>0</v>
      </c>
      <c r="R2543" s="115">
        <v>0</v>
      </c>
      <c r="S2543" s="115">
        <v>0</v>
      </c>
      <c r="T2543" s="115">
        <v>0</v>
      </c>
      <c r="U2543" s="115">
        <v>0</v>
      </c>
      <c r="V2543" s="115">
        <v>21.6</v>
      </c>
      <c r="W2543" s="115">
        <v>25.1</v>
      </c>
    </row>
    <row r="2544" spans="1:23" ht="13.5" customHeight="1" x14ac:dyDescent="0.3">
      <c r="A2544" s="242">
        <v>0.38541666666666702</v>
      </c>
      <c r="B2544" s="115">
        <v>128</v>
      </c>
      <c r="C2544" s="115">
        <v>0</v>
      </c>
      <c r="D2544" s="115">
        <v>3</v>
      </c>
      <c r="E2544" s="115">
        <v>32</v>
      </c>
      <c r="F2544" s="115">
        <v>62</v>
      </c>
      <c r="G2544" s="115">
        <v>26</v>
      </c>
      <c r="H2544" s="115">
        <v>5</v>
      </c>
      <c r="I2544" s="115">
        <v>0</v>
      </c>
      <c r="J2544" s="115">
        <v>0</v>
      </c>
      <c r="K2544" s="115">
        <v>0</v>
      </c>
      <c r="L2544" s="115">
        <v>0</v>
      </c>
      <c r="M2544" s="115">
        <v>0</v>
      </c>
      <c r="N2544" s="115">
        <v>0</v>
      </c>
      <c r="O2544" s="115">
        <v>0</v>
      </c>
      <c r="P2544" s="115">
        <v>0</v>
      </c>
      <c r="Q2544" s="115">
        <v>0</v>
      </c>
      <c r="R2544" s="115">
        <v>0</v>
      </c>
      <c r="S2544" s="115">
        <v>0</v>
      </c>
      <c r="T2544" s="115">
        <v>0</v>
      </c>
      <c r="U2544" s="115">
        <v>0</v>
      </c>
      <c r="V2544" s="115">
        <v>22.2</v>
      </c>
      <c r="W2544" s="115">
        <v>26.4</v>
      </c>
    </row>
    <row r="2545" spans="1:23" ht="13.5" customHeight="1" x14ac:dyDescent="0.3">
      <c r="A2545" s="242">
        <v>0.39583333333333298</v>
      </c>
      <c r="B2545" s="115">
        <v>130</v>
      </c>
      <c r="C2545" s="115">
        <v>0</v>
      </c>
      <c r="D2545" s="115">
        <v>3</v>
      </c>
      <c r="E2545" s="115">
        <v>37</v>
      </c>
      <c r="F2545" s="115">
        <v>57</v>
      </c>
      <c r="G2545" s="115">
        <v>26</v>
      </c>
      <c r="H2545" s="115">
        <v>6</v>
      </c>
      <c r="I2545" s="115">
        <v>1</v>
      </c>
      <c r="J2545" s="115">
        <v>0</v>
      </c>
      <c r="K2545" s="115">
        <v>0</v>
      </c>
      <c r="L2545" s="115">
        <v>0</v>
      </c>
      <c r="M2545" s="115">
        <v>0</v>
      </c>
      <c r="N2545" s="115">
        <v>0</v>
      </c>
      <c r="O2545" s="115">
        <v>0</v>
      </c>
      <c r="P2545" s="115">
        <v>0</v>
      </c>
      <c r="Q2545" s="115">
        <v>0</v>
      </c>
      <c r="R2545" s="115">
        <v>0</v>
      </c>
      <c r="S2545" s="115">
        <v>0</v>
      </c>
      <c r="T2545" s="115">
        <v>0</v>
      </c>
      <c r="U2545" s="115">
        <v>0</v>
      </c>
      <c r="V2545" s="115">
        <v>22.4</v>
      </c>
      <c r="W2545" s="115">
        <v>27</v>
      </c>
    </row>
    <row r="2546" spans="1:23" ht="13.5" customHeight="1" x14ac:dyDescent="0.3">
      <c r="A2546" s="242">
        <v>0.40625</v>
      </c>
      <c r="B2546" s="115">
        <v>106</v>
      </c>
      <c r="C2546" s="115">
        <v>0</v>
      </c>
      <c r="D2546" s="115">
        <v>2</v>
      </c>
      <c r="E2546" s="115">
        <v>14</v>
      </c>
      <c r="F2546" s="115">
        <v>47</v>
      </c>
      <c r="G2546" s="115">
        <v>35</v>
      </c>
      <c r="H2546" s="115">
        <v>8</v>
      </c>
      <c r="I2546" s="115">
        <v>0</v>
      </c>
      <c r="J2546" s="115">
        <v>0</v>
      </c>
      <c r="K2546" s="115">
        <v>0</v>
      </c>
      <c r="L2546" s="115">
        <v>0</v>
      </c>
      <c r="M2546" s="115">
        <v>0</v>
      </c>
      <c r="N2546" s="115">
        <v>0</v>
      </c>
      <c r="O2546" s="115">
        <v>0</v>
      </c>
      <c r="P2546" s="115">
        <v>0</v>
      </c>
      <c r="Q2546" s="115">
        <v>0</v>
      </c>
      <c r="R2546" s="115">
        <v>0</v>
      </c>
      <c r="S2546" s="115">
        <v>0</v>
      </c>
      <c r="T2546" s="115">
        <v>0</v>
      </c>
      <c r="U2546" s="115">
        <v>0</v>
      </c>
      <c r="V2546" s="115">
        <v>23.8</v>
      </c>
      <c r="W2546" s="115">
        <v>27.2</v>
      </c>
    </row>
    <row r="2547" spans="1:23" ht="13.5" customHeight="1" x14ac:dyDescent="0.3">
      <c r="A2547" s="242">
        <v>0.41666666666666702</v>
      </c>
      <c r="B2547" s="115">
        <v>95</v>
      </c>
      <c r="C2547" s="115">
        <v>0</v>
      </c>
      <c r="D2547" s="115">
        <v>4</v>
      </c>
      <c r="E2547" s="115">
        <v>13</v>
      </c>
      <c r="F2547" s="115">
        <v>51</v>
      </c>
      <c r="G2547" s="115">
        <v>21</v>
      </c>
      <c r="H2547" s="115">
        <v>5</v>
      </c>
      <c r="I2547" s="115">
        <v>1</v>
      </c>
      <c r="J2547" s="115">
        <v>0</v>
      </c>
      <c r="K2547" s="115">
        <v>0</v>
      </c>
      <c r="L2547" s="115">
        <v>0</v>
      </c>
      <c r="M2547" s="115">
        <v>0</v>
      </c>
      <c r="N2547" s="115">
        <v>0</v>
      </c>
      <c r="O2547" s="115">
        <v>0</v>
      </c>
      <c r="P2547" s="115">
        <v>0</v>
      </c>
      <c r="Q2547" s="115">
        <v>0</v>
      </c>
      <c r="R2547" s="115">
        <v>0</v>
      </c>
      <c r="S2547" s="115">
        <v>0</v>
      </c>
      <c r="T2547" s="115">
        <v>0</v>
      </c>
      <c r="U2547" s="115">
        <v>0</v>
      </c>
      <c r="V2547" s="115">
        <v>23.1</v>
      </c>
      <c r="W2547" s="115">
        <v>27</v>
      </c>
    </row>
    <row r="2548" spans="1:23" ht="13.5" customHeight="1" x14ac:dyDescent="0.3">
      <c r="A2548" s="242">
        <v>0.42708333333333298</v>
      </c>
      <c r="B2548" s="115">
        <v>90</v>
      </c>
      <c r="C2548" s="115">
        <v>0</v>
      </c>
      <c r="D2548" s="115">
        <v>4</v>
      </c>
      <c r="E2548" s="115">
        <v>9</v>
      </c>
      <c r="F2548" s="115">
        <v>33</v>
      </c>
      <c r="G2548" s="115">
        <v>38</v>
      </c>
      <c r="H2548" s="115">
        <v>3</v>
      </c>
      <c r="I2548" s="115">
        <v>3</v>
      </c>
      <c r="J2548" s="115">
        <v>0</v>
      </c>
      <c r="K2548" s="115">
        <v>0</v>
      </c>
      <c r="L2548" s="115">
        <v>0</v>
      </c>
      <c r="M2548" s="115">
        <v>0</v>
      </c>
      <c r="N2548" s="115">
        <v>0</v>
      </c>
      <c r="O2548" s="115">
        <v>0</v>
      </c>
      <c r="P2548" s="115">
        <v>0</v>
      </c>
      <c r="Q2548" s="115">
        <v>0</v>
      </c>
      <c r="R2548" s="115">
        <v>0</v>
      </c>
      <c r="S2548" s="115">
        <v>0</v>
      </c>
      <c r="T2548" s="115">
        <v>0</v>
      </c>
      <c r="U2548" s="115">
        <v>0</v>
      </c>
      <c r="V2548" s="115">
        <v>24.6</v>
      </c>
      <c r="W2548" s="115">
        <v>27.9</v>
      </c>
    </row>
    <row r="2549" spans="1:23" ht="13.5" customHeight="1" x14ac:dyDescent="0.3">
      <c r="A2549" s="242">
        <v>0.4375</v>
      </c>
      <c r="B2549" s="115">
        <v>98</v>
      </c>
      <c r="C2549" s="115">
        <v>0</v>
      </c>
      <c r="D2549" s="115">
        <v>3</v>
      </c>
      <c r="E2549" s="115">
        <v>15</v>
      </c>
      <c r="F2549" s="115">
        <v>43</v>
      </c>
      <c r="G2549" s="115">
        <v>30</v>
      </c>
      <c r="H2549" s="115">
        <v>7</v>
      </c>
      <c r="I2549" s="115">
        <v>0</v>
      </c>
      <c r="J2549" s="115">
        <v>0</v>
      </c>
      <c r="K2549" s="115">
        <v>0</v>
      </c>
      <c r="L2549" s="115">
        <v>0</v>
      </c>
      <c r="M2549" s="115">
        <v>0</v>
      </c>
      <c r="N2549" s="115">
        <v>0</v>
      </c>
      <c r="O2549" s="115">
        <v>0</v>
      </c>
      <c r="P2549" s="115">
        <v>0</v>
      </c>
      <c r="Q2549" s="115">
        <v>0</v>
      </c>
      <c r="R2549" s="115">
        <v>0</v>
      </c>
      <c r="S2549" s="115">
        <v>0</v>
      </c>
      <c r="T2549" s="115">
        <v>0</v>
      </c>
      <c r="U2549" s="115">
        <v>0</v>
      </c>
      <c r="V2549" s="115">
        <v>23.7</v>
      </c>
      <c r="W2549" s="115">
        <v>28.8</v>
      </c>
    </row>
    <row r="2550" spans="1:23" ht="13.5" customHeight="1" x14ac:dyDescent="0.3">
      <c r="A2550" s="242">
        <v>0.44791666666666702</v>
      </c>
      <c r="B2550" s="115">
        <v>69</v>
      </c>
      <c r="C2550" s="115">
        <v>0</v>
      </c>
      <c r="D2550" s="115">
        <v>1</v>
      </c>
      <c r="E2550" s="115">
        <v>11</v>
      </c>
      <c r="F2550" s="115">
        <v>26</v>
      </c>
      <c r="G2550" s="115">
        <v>21</v>
      </c>
      <c r="H2550" s="115">
        <v>8</v>
      </c>
      <c r="I2550" s="115">
        <v>2</v>
      </c>
      <c r="J2550" s="115">
        <v>0</v>
      </c>
      <c r="K2550" s="115">
        <v>0</v>
      </c>
      <c r="L2550" s="115">
        <v>0</v>
      </c>
      <c r="M2550" s="115">
        <v>0</v>
      </c>
      <c r="N2550" s="115">
        <v>0</v>
      </c>
      <c r="O2550" s="115">
        <v>0</v>
      </c>
      <c r="P2550" s="115">
        <v>0</v>
      </c>
      <c r="Q2550" s="115">
        <v>0</v>
      </c>
      <c r="R2550" s="115">
        <v>0</v>
      </c>
      <c r="S2550" s="115">
        <v>0</v>
      </c>
      <c r="T2550" s="115">
        <v>0</v>
      </c>
      <c r="U2550" s="115">
        <v>0</v>
      </c>
      <c r="V2550" s="115">
        <v>24.2</v>
      </c>
      <c r="W2550" s="115">
        <v>29.8</v>
      </c>
    </row>
    <row r="2551" spans="1:23" ht="13.5" customHeight="1" x14ac:dyDescent="0.3">
      <c r="A2551" s="242">
        <v>0.45833333333333298</v>
      </c>
      <c r="B2551" s="115">
        <v>84</v>
      </c>
      <c r="C2551" s="115">
        <v>0</v>
      </c>
      <c r="D2551" s="115">
        <v>2</v>
      </c>
      <c r="E2551" s="115">
        <v>11</v>
      </c>
      <c r="F2551" s="115">
        <v>24</v>
      </c>
      <c r="G2551" s="115">
        <v>31</v>
      </c>
      <c r="H2551" s="115">
        <v>11</v>
      </c>
      <c r="I2551" s="115">
        <v>3</v>
      </c>
      <c r="J2551" s="115">
        <v>2</v>
      </c>
      <c r="K2551" s="115">
        <v>0</v>
      </c>
      <c r="L2551" s="115">
        <v>0</v>
      </c>
      <c r="M2551" s="115">
        <v>0</v>
      </c>
      <c r="N2551" s="115">
        <v>0</v>
      </c>
      <c r="O2551" s="115">
        <v>0</v>
      </c>
      <c r="P2551" s="115">
        <v>0</v>
      </c>
      <c r="Q2551" s="115">
        <v>0</v>
      </c>
      <c r="R2551" s="115">
        <v>0</v>
      </c>
      <c r="S2551" s="115">
        <v>0</v>
      </c>
      <c r="T2551" s="115">
        <v>0</v>
      </c>
      <c r="U2551" s="115">
        <v>0</v>
      </c>
      <c r="V2551" s="115">
        <v>25.8</v>
      </c>
      <c r="W2551" s="115">
        <v>31.6</v>
      </c>
    </row>
    <row r="2552" spans="1:23" ht="13.5" customHeight="1" x14ac:dyDescent="0.3">
      <c r="A2552" s="242">
        <v>0.46875</v>
      </c>
      <c r="B2552" s="115">
        <v>61</v>
      </c>
      <c r="C2552" s="115">
        <v>0</v>
      </c>
      <c r="D2552" s="115">
        <v>2</v>
      </c>
      <c r="E2552" s="115">
        <v>4</v>
      </c>
      <c r="F2552" s="115">
        <v>36</v>
      </c>
      <c r="G2552" s="115">
        <v>13</v>
      </c>
      <c r="H2552" s="115">
        <v>4</v>
      </c>
      <c r="I2552" s="115">
        <v>1</v>
      </c>
      <c r="J2552" s="115">
        <v>1</v>
      </c>
      <c r="K2552" s="115">
        <v>0</v>
      </c>
      <c r="L2552" s="115">
        <v>0</v>
      </c>
      <c r="M2552" s="115">
        <v>0</v>
      </c>
      <c r="N2552" s="115">
        <v>0</v>
      </c>
      <c r="O2552" s="115">
        <v>0</v>
      </c>
      <c r="P2552" s="115">
        <v>0</v>
      </c>
      <c r="Q2552" s="115">
        <v>0</v>
      </c>
      <c r="R2552" s="115">
        <v>0</v>
      </c>
      <c r="S2552" s="115">
        <v>0</v>
      </c>
      <c r="T2552" s="115">
        <v>0</v>
      </c>
      <c r="U2552" s="115">
        <v>0</v>
      </c>
      <c r="V2552" s="115">
        <v>24.4</v>
      </c>
      <c r="W2552" s="115">
        <v>28.7</v>
      </c>
    </row>
    <row r="2553" spans="1:23" ht="13.5" customHeight="1" x14ac:dyDescent="0.3">
      <c r="A2553" s="242">
        <v>0.47916666666666702</v>
      </c>
      <c r="B2553" s="115">
        <v>63</v>
      </c>
      <c r="C2553" s="115">
        <v>0</v>
      </c>
      <c r="D2553" s="115">
        <v>0</v>
      </c>
      <c r="E2553" s="115">
        <v>13</v>
      </c>
      <c r="F2553" s="115">
        <v>24</v>
      </c>
      <c r="G2553" s="115">
        <v>19</v>
      </c>
      <c r="H2553" s="115">
        <v>6</v>
      </c>
      <c r="I2553" s="115">
        <v>0</v>
      </c>
      <c r="J2553" s="115">
        <v>1</v>
      </c>
      <c r="K2553" s="115">
        <v>0</v>
      </c>
      <c r="L2553" s="115">
        <v>0</v>
      </c>
      <c r="M2553" s="115">
        <v>0</v>
      </c>
      <c r="N2553" s="115">
        <v>0</v>
      </c>
      <c r="O2553" s="115">
        <v>0</v>
      </c>
      <c r="P2553" s="115">
        <v>0</v>
      </c>
      <c r="Q2553" s="115">
        <v>0</v>
      </c>
      <c r="R2553" s="115">
        <v>0</v>
      </c>
      <c r="S2553" s="115">
        <v>0</v>
      </c>
      <c r="T2553" s="115">
        <v>0</v>
      </c>
      <c r="U2553" s="115">
        <v>0</v>
      </c>
      <c r="V2553" s="115">
        <v>24.2</v>
      </c>
      <c r="W2553" s="115">
        <v>28.6</v>
      </c>
    </row>
    <row r="2554" spans="1:23" ht="13.5" customHeight="1" x14ac:dyDescent="0.3">
      <c r="A2554" s="242">
        <v>0.48958333333333298</v>
      </c>
      <c r="B2554" s="115">
        <v>70</v>
      </c>
      <c r="C2554" s="115">
        <v>0</v>
      </c>
      <c r="D2554" s="115">
        <v>1</v>
      </c>
      <c r="E2554" s="115">
        <v>2</v>
      </c>
      <c r="F2554" s="115">
        <v>28</v>
      </c>
      <c r="G2554" s="115">
        <v>27</v>
      </c>
      <c r="H2554" s="115">
        <v>10</v>
      </c>
      <c r="I2554" s="115">
        <v>2</v>
      </c>
      <c r="J2554" s="115">
        <v>0</v>
      </c>
      <c r="K2554" s="115">
        <v>0</v>
      </c>
      <c r="L2554" s="115">
        <v>0</v>
      </c>
      <c r="M2554" s="115">
        <v>0</v>
      </c>
      <c r="N2554" s="115">
        <v>0</v>
      </c>
      <c r="O2554" s="115">
        <v>0</v>
      </c>
      <c r="P2554" s="115">
        <v>0</v>
      </c>
      <c r="Q2554" s="115">
        <v>0</v>
      </c>
      <c r="R2554" s="115">
        <v>0</v>
      </c>
      <c r="S2554" s="115">
        <v>0</v>
      </c>
      <c r="T2554" s="115">
        <v>0</v>
      </c>
      <c r="U2554" s="115">
        <v>0</v>
      </c>
      <c r="V2554" s="115">
        <v>25.8</v>
      </c>
      <c r="W2554" s="115">
        <v>30.5</v>
      </c>
    </row>
    <row r="2555" spans="1:23" ht="13.5" customHeight="1" x14ac:dyDescent="0.3">
      <c r="A2555" s="242">
        <v>0.5</v>
      </c>
      <c r="B2555" s="115">
        <v>76</v>
      </c>
      <c r="C2555" s="115">
        <v>0</v>
      </c>
      <c r="D2555" s="115">
        <v>0</v>
      </c>
      <c r="E2555" s="115">
        <v>20</v>
      </c>
      <c r="F2555" s="115">
        <v>34</v>
      </c>
      <c r="G2555" s="115">
        <v>18</v>
      </c>
      <c r="H2555" s="115">
        <v>4</v>
      </c>
      <c r="I2555" s="115">
        <v>0</v>
      </c>
      <c r="J2555" s="115">
        <v>0</v>
      </c>
      <c r="K2555" s="115">
        <v>0</v>
      </c>
      <c r="L2555" s="115">
        <v>0</v>
      </c>
      <c r="M2555" s="115">
        <v>0</v>
      </c>
      <c r="N2555" s="115">
        <v>0</v>
      </c>
      <c r="O2555" s="115">
        <v>0</v>
      </c>
      <c r="P2555" s="115">
        <v>0</v>
      </c>
      <c r="Q2555" s="115">
        <v>0</v>
      </c>
      <c r="R2555" s="115">
        <v>0</v>
      </c>
      <c r="S2555" s="115">
        <v>0</v>
      </c>
      <c r="T2555" s="115">
        <v>0</v>
      </c>
      <c r="U2555" s="115">
        <v>0</v>
      </c>
      <c r="V2555" s="115">
        <v>23.1</v>
      </c>
      <c r="W2555" s="115">
        <v>27.8</v>
      </c>
    </row>
    <row r="2556" spans="1:23" ht="13.5" customHeight="1" x14ac:dyDescent="0.3">
      <c r="A2556" s="242">
        <v>0.51041666666666696</v>
      </c>
      <c r="B2556" s="115" t="s">
        <v>88</v>
      </c>
      <c r="C2556" s="115" t="s">
        <v>88</v>
      </c>
      <c r="D2556" s="115" t="s">
        <v>88</v>
      </c>
      <c r="E2556" s="115" t="s">
        <v>88</v>
      </c>
      <c r="F2556" s="115" t="s">
        <v>88</v>
      </c>
      <c r="G2556" s="115" t="s">
        <v>88</v>
      </c>
      <c r="H2556" s="115" t="s">
        <v>88</v>
      </c>
      <c r="I2556" s="115" t="s">
        <v>88</v>
      </c>
      <c r="J2556" s="115" t="s">
        <v>88</v>
      </c>
      <c r="K2556" s="115" t="s">
        <v>88</v>
      </c>
      <c r="L2556" s="115" t="s">
        <v>88</v>
      </c>
      <c r="M2556" s="115" t="s">
        <v>88</v>
      </c>
      <c r="N2556" s="115" t="s">
        <v>88</v>
      </c>
      <c r="O2556" s="115" t="s">
        <v>88</v>
      </c>
      <c r="P2556" s="115" t="s">
        <v>88</v>
      </c>
      <c r="Q2556" s="115" t="s">
        <v>88</v>
      </c>
      <c r="R2556" s="115" t="s">
        <v>88</v>
      </c>
      <c r="S2556" s="115" t="s">
        <v>88</v>
      </c>
      <c r="T2556" s="115" t="s">
        <v>88</v>
      </c>
      <c r="U2556" s="115" t="s">
        <v>88</v>
      </c>
      <c r="V2556" s="115" t="s">
        <v>88</v>
      </c>
      <c r="W2556" s="115" t="s">
        <v>88</v>
      </c>
    </row>
    <row r="2557" spans="1:23" ht="13.5" customHeight="1" x14ac:dyDescent="0.3">
      <c r="A2557" s="242">
        <v>0.52083333333333304</v>
      </c>
      <c r="B2557" s="115" t="s">
        <v>88</v>
      </c>
      <c r="C2557" s="115" t="s">
        <v>88</v>
      </c>
      <c r="D2557" s="115" t="s">
        <v>88</v>
      </c>
      <c r="E2557" s="115" t="s">
        <v>88</v>
      </c>
      <c r="F2557" s="115" t="s">
        <v>88</v>
      </c>
      <c r="G2557" s="115" t="s">
        <v>88</v>
      </c>
      <c r="H2557" s="115" t="s">
        <v>88</v>
      </c>
      <c r="I2557" s="115" t="s">
        <v>88</v>
      </c>
      <c r="J2557" s="115" t="s">
        <v>88</v>
      </c>
      <c r="K2557" s="115" t="s">
        <v>88</v>
      </c>
      <c r="L2557" s="115" t="s">
        <v>88</v>
      </c>
      <c r="M2557" s="115" t="s">
        <v>88</v>
      </c>
      <c r="N2557" s="115" t="s">
        <v>88</v>
      </c>
      <c r="O2557" s="115" t="s">
        <v>88</v>
      </c>
      <c r="P2557" s="115" t="s">
        <v>88</v>
      </c>
      <c r="Q2557" s="115" t="s">
        <v>88</v>
      </c>
      <c r="R2557" s="115" t="s">
        <v>88</v>
      </c>
      <c r="S2557" s="115" t="s">
        <v>88</v>
      </c>
      <c r="T2557" s="115" t="s">
        <v>88</v>
      </c>
      <c r="U2557" s="115" t="s">
        <v>88</v>
      </c>
      <c r="V2557" s="115" t="s">
        <v>88</v>
      </c>
      <c r="W2557" s="115" t="s">
        <v>88</v>
      </c>
    </row>
    <row r="2558" spans="1:23" ht="13.5" customHeight="1" x14ac:dyDescent="0.3">
      <c r="A2558" s="242">
        <v>0.53125</v>
      </c>
      <c r="B2558" s="115" t="s">
        <v>88</v>
      </c>
      <c r="C2558" s="115" t="s">
        <v>88</v>
      </c>
      <c r="D2558" s="115" t="s">
        <v>88</v>
      </c>
      <c r="E2558" s="115" t="s">
        <v>88</v>
      </c>
      <c r="F2558" s="115" t="s">
        <v>88</v>
      </c>
      <c r="G2558" s="115" t="s">
        <v>88</v>
      </c>
      <c r="H2558" s="115" t="s">
        <v>88</v>
      </c>
      <c r="I2558" s="115" t="s">
        <v>88</v>
      </c>
      <c r="J2558" s="115" t="s">
        <v>88</v>
      </c>
      <c r="K2558" s="115" t="s">
        <v>88</v>
      </c>
      <c r="L2558" s="115" t="s">
        <v>88</v>
      </c>
      <c r="M2558" s="115" t="s">
        <v>88</v>
      </c>
      <c r="N2558" s="115" t="s">
        <v>88</v>
      </c>
      <c r="O2558" s="115" t="s">
        <v>88</v>
      </c>
      <c r="P2558" s="115" t="s">
        <v>88</v>
      </c>
      <c r="Q2558" s="115" t="s">
        <v>88</v>
      </c>
      <c r="R2558" s="115" t="s">
        <v>88</v>
      </c>
      <c r="S2558" s="115" t="s">
        <v>88</v>
      </c>
      <c r="T2558" s="115" t="s">
        <v>88</v>
      </c>
      <c r="U2558" s="115" t="s">
        <v>88</v>
      </c>
      <c r="V2558" s="115" t="s">
        <v>88</v>
      </c>
      <c r="W2558" s="115" t="s">
        <v>88</v>
      </c>
    </row>
    <row r="2559" spans="1:23" ht="13.5" customHeight="1" x14ac:dyDescent="0.3">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35">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
      <c r="A2603" s="246" t="s">
        <v>168</v>
      </c>
      <c r="B2603" s="116">
        <f>SUM(B2535:B2582)</f>
        <v>2452</v>
      </c>
      <c r="C2603" s="116">
        <f t="shared" ref="C2603:U2603" si="96">SUM(C2535:C2582)</f>
        <v>208</v>
      </c>
      <c r="D2603" s="116">
        <f t="shared" si="96"/>
        <v>332</v>
      </c>
      <c r="E2603" s="116">
        <f t="shared" si="96"/>
        <v>488</v>
      </c>
      <c r="F2603" s="116">
        <f t="shared" si="96"/>
        <v>852</v>
      </c>
      <c r="G2603" s="116">
        <f t="shared" si="96"/>
        <v>457</v>
      </c>
      <c r="H2603" s="116">
        <f t="shared" si="96"/>
        <v>94</v>
      </c>
      <c r="I2603" s="116">
        <f t="shared" si="96"/>
        <v>16</v>
      </c>
      <c r="J2603" s="116">
        <f t="shared" si="96"/>
        <v>5</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20.3</v>
      </c>
      <c r="W2603" s="116">
        <v>26.5</v>
      </c>
    </row>
    <row r="2604" spans="1:23" ht="13.5" customHeight="1" x14ac:dyDescent="0.3">
      <c r="A2604" s="247" t="s">
        <v>169</v>
      </c>
      <c r="B2604" s="115">
        <f>SUM(B2531:B2594)</f>
        <v>2784</v>
      </c>
      <c r="C2604" s="115">
        <f t="shared" ref="C2604:U2604" si="97">SUM(C2531:C2594)</f>
        <v>208</v>
      </c>
      <c r="D2604" s="115">
        <f t="shared" si="97"/>
        <v>342</v>
      </c>
      <c r="E2604" s="115">
        <f t="shared" si="97"/>
        <v>530</v>
      </c>
      <c r="F2604" s="115">
        <f t="shared" si="97"/>
        <v>958</v>
      </c>
      <c r="G2604" s="115">
        <f t="shared" si="97"/>
        <v>570</v>
      </c>
      <c r="H2604" s="115">
        <f t="shared" si="97"/>
        <v>143</v>
      </c>
      <c r="I2604" s="115">
        <f t="shared" si="97"/>
        <v>27</v>
      </c>
      <c r="J2604" s="115">
        <f t="shared" si="97"/>
        <v>6</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20.9</v>
      </c>
      <c r="W2604" s="115">
        <v>27.1</v>
      </c>
    </row>
    <row r="2605" spans="1:23" ht="13.5" customHeight="1" x14ac:dyDescent="0.3">
      <c r="A2605" s="243" t="s">
        <v>170</v>
      </c>
      <c r="B2605" s="115">
        <f>SUM(B2531:B2602)</f>
        <v>2784</v>
      </c>
      <c r="C2605" s="115">
        <f t="shared" ref="C2605:U2605" si="98">SUM(C2531:C2602)</f>
        <v>208</v>
      </c>
      <c r="D2605" s="115">
        <f t="shared" si="98"/>
        <v>342</v>
      </c>
      <c r="E2605" s="115">
        <f t="shared" si="98"/>
        <v>530</v>
      </c>
      <c r="F2605" s="115">
        <f t="shared" si="98"/>
        <v>958</v>
      </c>
      <c r="G2605" s="115">
        <f t="shared" si="98"/>
        <v>570</v>
      </c>
      <c r="H2605" s="115">
        <f t="shared" si="98"/>
        <v>143</v>
      </c>
      <c r="I2605" s="115">
        <f t="shared" si="98"/>
        <v>27</v>
      </c>
      <c r="J2605" s="115">
        <f t="shared" si="98"/>
        <v>6</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20.9</v>
      </c>
      <c r="W2605" s="115">
        <v>27.1</v>
      </c>
    </row>
    <row r="2606" spans="1:23" ht="13.5" customHeight="1" thickBot="1" x14ac:dyDescent="0.35">
      <c r="A2606" s="245" t="s">
        <v>171</v>
      </c>
      <c r="B2606" s="119">
        <f>SUM(B2507:B2602)</f>
        <v>2973</v>
      </c>
      <c r="C2606" s="119">
        <f t="shared" ref="C2606:U2606" si="99">SUM(C2507:C2602)</f>
        <v>209</v>
      </c>
      <c r="D2606" s="119">
        <f t="shared" si="99"/>
        <v>350</v>
      </c>
      <c r="E2606" s="119">
        <f t="shared" si="99"/>
        <v>546</v>
      </c>
      <c r="F2606" s="119">
        <f t="shared" si="99"/>
        <v>992</v>
      </c>
      <c r="G2606" s="119">
        <f t="shared" si="99"/>
        <v>635</v>
      </c>
      <c r="H2606" s="119">
        <f t="shared" si="99"/>
        <v>190</v>
      </c>
      <c r="I2606" s="119">
        <f t="shared" si="99"/>
        <v>38</v>
      </c>
      <c r="J2606" s="119">
        <f t="shared" si="99"/>
        <v>9</v>
      </c>
      <c r="K2606" s="119">
        <f t="shared" si="99"/>
        <v>3</v>
      </c>
      <c r="L2606" s="119">
        <f t="shared" si="99"/>
        <v>1</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21.3</v>
      </c>
      <c r="W2606" s="119">
        <v>27.6</v>
      </c>
    </row>
    <row r="2607" spans="1:23" ht="13.5" customHeight="1" thickTop="1" x14ac:dyDescent="0.3">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35">
      <c r="A2608" s="236" t="s">
        <v>16</v>
      </c>
      <c r="B2608" s="237" t="s">
        <v>99</v>
      </c>
      <c r="C2608" s="121">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35">
      <c r="A2609" s="236"/>
      <c r="B2609" s="561" t="s">
        <v>147</v>
      </c>
      <c r="C2609" s="562"/>
      <c r="D2609" s="562"/>
      <c r="E2609" s="562"/>
      <c r="F2609" s="562"/>
      <c r="G2609" s="562"/>
      <c r="H2609" s="562"/>
      <c r="I2609" s="562"/>
      <c r="J2609" s="562"/>
      <c r="K2609" s="562"/>
      <c r="L2609" s="562"/>
      <c r="M2609" s="562"/>
      <c r="N2609" s="562"/>
      <c r="O2609" s="562"/>
      <c r="P2609" s="562"/>
      <c r="Q2609" s="562"/>
      <c r="R2609" s="562"/>
      <c r="S2609" s="562"/>
      <c r="T2609" s="562"/>
      <c r="U2609" s="562"/>
      <c r="V2609" s="562"/>
      <c r="W2609" s="563"/>
    </row>
    <row r="2610" spans="1:23" ht="13.5" customHeight="1" thickTop="1" thickBot="1" x14ac:dyDescent="0.35">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35">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35">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35">
      <c r="A2712" s="236" t="s">
        <v>16</v>
      </c>
      <c r="B2712" s="237" t="s">
        <v>100</v>
      </c>
      <c r="C2712" s="121">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35">
      <c r="A2713" s="236"/>
      <c r="B2713" s="561" t="s">
        <v>147</v>
      </c>
      <c r="C2713" s="562"/>
      <c r="D2713" s="562"/>
      <c r="E2713" s="562"/>
      <c r="F2713" s="562"/>
      <c r="G2713" s="562"/>
      <c r="H2713" s="562"/>
      <c r="I2713" s="562"/>
      <c r="J2713" s="562"/>
      <c r="K2713" s="562"/>
      <c r="L2713" s="562"/>
      <c r="M2713" s="562"/>
      <c r="N2713" s="562"/>
      <c r="O2713" s="562"/>
      <c r="P2713" s="562"/>
      <c r="Q2713" s="562"/>
      <c r="R2713" s="562"/>
      <c r="S2713" s="562"/>
      <c r="T2713" s="562"/>
      <c r="U2713" s="562"/>
      <c r="V2713" s="562"/>
      <c r="W2713" s="563"/>
    </row>
    <row r="2714" spans="1:23" ht="13.5" customHeight="1" thickTop="1" thickBot="1" x14ac:dyDescent="0.35">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35">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35">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35">
      <c r="A2816" s="236" t="s">
        <v>16</v>
      </c>
      <c r="B2816" s="237" t="s">
        <v>101</v>
      </c>
      <c r="C2816" s="121">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35">
      <c r="A2817" s="236"/>
      <c r="B2817" s="561" t="s">
        <v>147</v>
      </c>
      <c r="C2817" s="562"/>
      <c r="D2817" s="562"/>
      <c r="E2817" s="562"/>
      <c r="F2817" s="562"/>
      <c r="G2817" s="562"/>
      <c r="H2817" s="562"/>
      <c r="I2817" s="562"/>
      <c r="J2817" s="562"/>
      <c r="K2817" s="562"/>
      <c r="L2817" s="562"/>
      <c r="M2817" s="562"/>
      <c r="N2817" s="562"/>
      <c r="O2817" s="562"/>
      <c r="P2817" s="562"/>
      <c r="Q2817" s="562"/>
      <c r="R2817" s="562"/>
      <c r="S2817" s="562"/>
      <c r="T2817" s="562"/>
      <c r="U2817" s="562"/>
      <c r="V2817" s="562"/>
      <c r="W2817" s="563"/>
    </row>
    <row r="2818" spans="1:23" ht="13.5" customHeight="1" thickTop="1" thickBot="1" x14ac:dyDescent="0.35">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35">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35">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16383" man="1"/>
    <brk id="2399" max="22" man="1"/>
    <brk id="2503" max="22" man="1"/>
    <brk id="2607" max="22" man="1"/>
    <brk id="2711" max="22" man="1"/>
    <brk id="2815" max="2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9C4D-0EAA-488F-BBC3-5A4017D4C24A}">
  <dimension ref="A1:W2919"/>
  <sheetViews>
    <sheetView view="pageBreakPreview" zoomScale="80" zoomScaleNormal="85" zoomScaleSheetLayoutView="80" workbookViewId="0"/>
  </sheetViews>
  <sheetFormatPr defaultColWidth="9.109375" defaultRowHeight="14.4" x14ac:dyDescent="0.3"/>
  <cols>
    <col min="1" max="1" width="24" style="234" customWidth="1"/>
    <col min="2" max="2" width="13.88671875" style="234" bestFit="1" customWidth="1"/>
    <col min="3" max="3" width="11.33203125" style="234" customWidth="1"/>
    <col min="4" max="23" width="9.44140625" style="234" customWidth="1"/>
    <col min="24" max="16384" width="9.109375" style="234"/>
  </cols>
  <sheetData>
    <row r="1" spans="1:23" ht="24.6" x14ac:dyDescent="0.3">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3" ht="13.5" customHeight="1" x14ac:dyDescent="0.3">
      <c r="A2" s="327"/>
      <c r="B2" s="327"/>
      <c r="C2" s="327"/>
      <c r="D2" s="327"/>
      <c r="E2" s="327"/>
      <c r="F2" s="327"/>
      <c r="G2" s="327"/>
      <c r="H2" s="231"/>
      <c r="I2" s="231"/>
      <c r="J2" s="232"/>
      <c r="K2" s="231"/>
      <c r="L2" s="231"/>
      <c r="M2" s="231"/>
      <c r="N2" s="231"/>
      <c r="O2" s="231"/>
      <c r="P2" s="233"/>
      <c r="Q2" s="233"/>
      <c r="R2" s="233"/>
      <c r="S2" s="233"/>
      <c r="T2" s="233"/>
      <c r="U2" s="233"/>
      <c r="V2" s="233"/>
      <c r="W2" s="233"/>
    </row>
    <row r="3" spans="1:23" ht="13.5" customHeight="1" x14ac:dyDescent="0.3">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3" ht="13.5" customHeight="1" x14ac:dyDescent="0.3">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3" ht="13.5" customHeight="1" x14ac:dyDescent="0.3">
      <c r="A5" s="323" t="s">
        <v>3</v>
      </c>
      <c r="B5" s="328" t="str">
        <f>'Front Cover'!C29</f>
        <v>Site 18</v>
      </c>
      <c r="C5" s="329"/>
      <c r="D5" s="328"/>
      <c r="E5" s="327"/>
      <c r="F5" s="327"/>
      <c r="G5" s="327"/>
      <c r="H5" s="231"/>
      <c r="I5" s="231"/>
      <c r="J5" s="232"/>
      <c r="K5" s="231"/>
      <c r="L5" s="231"/>
      <c r="M5" s="231"/>
      <c r="N5" s="231"/>
      <c r="O5" s="231"/>
      <c r="P5" s="233"/>
      <c r="Q5" s="233"/>
      <c r="R5" s="233"/>
      <c r="S5" s="233"/>
      <c r="T5" s="233"/>
      <c r="U5" s="233"/>
      <c r="V5" s="233"/>
      <c r="W5" s="233"/>
    </row>
    <row r="6" spans="1:23" ht="13.5" customHeight="1" x14ac:dyDescent="0.3">
      <c r="A6" s="330" t="s">
        <v>53</v>
      </c>
      <c r="B6" s="564" t="str">
        <f>'Front Cover'!D34</f>
        <v>Mead Street (N)</v>
      </c>
      <c r="C6" s="564"/>
      <c r="D6" s="330" t="s">
        <v>28</v>
      </c>
      <c r="E6" s="328" t="str">
        <f>'Front Cover'!H34</f>
        <v>Hill Avenue (S)</v>
      </c>
      <c r="F6" s="328"/>
      <c r="G6" s="327"/>
      <c r="H6" s="231"/>
      <c r="I6" s="231"/>
      <c r="J6" s="232"/>
      <c r="K6" s="231"/>
      <c r="L6" s="231"/>
      <c r="M6" s="231"/>
      <c r="N6" s="231"/>
      <c r="O6" s="231"/>
      <c r="P6" s="233"/>
      <c r="Q6" s="233"/>
      <c r="R6" s="233"/>
      <c r="S6" s="233"/>
      <c r="T6" s="233"/>
      <c r="U6" s="233"/>
      <c r="V6" s="233"/>
      <c r="W6" s="233"/>
    </row>
    <row r="7" spans="1:23" ht="13.5" customHeight="1" x14ac:dyDescent="0.3"/>
    <row r="8" spans="1:23" ht="13.5" customHeight="1" thickBot="1" x14ac:dyDescent="0.35">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row>
    <row r="9" spans="1:23" ht="13.5" customHeight="1" thickTop="1" thickBot="1" x14ac:dyDescent="0.35">
      <c r="A9" s="236"/>
      <c r="B9" s="561" t="s">
        <v>147</v>
      </c>
      <c r="C9" s="562"/>
      <c r="D9" s="562"/>
      <c r="E9" s="562"/>
      <c r="F9" s="562"/>
      <c r="G9" s="562"/>
      <c r="H9" s="562"/>
      <c r="I9" s="562"/>
      <c r="J9" s="562"/>
      <c r="K9" s="562"/>
      <c r="L9" s="562"/>
      <c r="M9" s="562"/>
      <c r="N9" s="562"/>
      <c r="O9" s="562"/>
      <c r="P9" s="562"/>
      <c r="Q9" s="562"/>
      <c r="R9" s="562"/>
      <c r="S9" s="562"/>
      <c r="T9" s="562"/>
      <c r="U9" s="562"/>
      <c r="V9" s="562"/>
      <c r="W9" s="563"/>
    </row>
    <row r="10" spans="1:23" ht="13.5" customHeight="1" thickTop="1" thickBot="1" x14ac:dyDescent="0.35">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row>
    <row r="11" spans="1:23" ht="13.5" customHeight="1" thickTop="1" x14ac:dyDescent="0.3">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row>
    <row r="12" spans="1:23" ht="13.5" customHeight="1" x14ac:dyDescent="0.3">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row>
    <row r="13" spans="1:23" ht="13.5" customHeight="1" x14ac:dyDescent="0.3">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row>
    <row r="14" spans="1:23" ht="13.5" customHeight="1" x14ac:dyDescent="0.3">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row>
    <row r="15" spans="1:23" ht="13.5" customHeight="1" x14ac:dyDescent="0.3">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row>
    <row r="16" spans="1:23" ht="13.5" customHeight="1" x14ac:dyDescent="0.3">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row>
    <row r="17" spans="1:23" ht="13.5" customHeight="1" x14ac:dyDescent="0.3">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row>
    <row r="18" spans="1:23" ht="13.5" customHeight="1" x14ac:dyDescent="0.3">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row>
    <row r="19" spans="1:23" ht="13.5" customHeight="1" x14ac:dyDescent="0.3">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row>
    <row r="20" spans="1:23" ht="13.5" customHeight="1" x14ac:dyDescent="0.3">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row>
    <row r="21" spans="1:23" ht="13.5" customHeight="1" x14ac:dyDescent="0.3">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row>
    <row r="22" spans="1:23" ht="13.5" customHeight="1" x14ac:dyDescent="0.3">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row>
    <row r="23" spans="1:23" ht="13.5" customHeight="1" x14ac:dyDescent="0.3">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row>
    <row r="24" spans="1:23" ht="13.5" customHeight="1" x14ac:dyDescent="0.3">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row>
    <row r="25" spans="1:23" ht="13.5" customHeight="1" x14ac:dyDescent="0.3">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row>
    <row r="26" spans="1:23" ht="13.5" customHeight="1" x14ac:dyDescent="0.3">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row>
    <row r="27" spans="1:23" ht="13.5" customHeight="1" x14ac:dyDescent="0.3">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row>
    <row r="28" spans="1:23" ht="13.5" customHeight="1" x14ac:dyDescent="0.3">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row>
    <row r="29" spans="1:23" ht="13.5" customHeight="1" x14ac:dyDescent="0.3">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row>
    <row r="30" spans="1:23" ht="13.5" customHeight="1" x14ac:dyDescent="0.3">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row>
    <row r="31" spans="1:23" ht="13.5" customHeight="1" x14ac:dyDescent="0.3">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row>
    <row r="32" spans="1:23" ht="13.5" customHeight="1" x14ac:dyDescent="0.3">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row>
    <row r="33" spans="1:23" ht="13.5" customHeight="1" x14ac:dyDescent="0.3">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row>
    <row r="34" spans="1:23" ht="13.5" customHeight="1" x14ac:dyDescent="0.3">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row>
    <row r="35" spans="1:23" ht="13.5" customHeight="1" x14ac:dyDescent="0.3">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row>
    <row r="36" spans="1:23" ht="13.5" customHeight="1" x14ac:dyDescent="0.3">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row>
    <row r="37" spans="1:23" ht="13.5" customHeight="1" x14ac:dyDescent="0.3">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row>
    <row r="38" spans="1:23" ht="13.5" customHeight="1" x14ac:dyDescent="0.3">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row>
    <row r="39" spans="1:23" ht="13.5" customHeight="1" x14ac:dyDescent="0.3">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row>
    <row r="40" spans="1:23" ht="13.5" customHeight="1" x14ac:dyDescent="0.3">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row>
    <row r="41" spans="1:23" ht="13.5" customHeight="1" x14ac:dyDescent="0.3">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row>
    <row r="42" spans="1:23" ht="13.5" customHeight="1" x14ac:dyDescent="0.3">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row>
    <row r="43" spans="1:23" ht="13.5" customHeight="1" x14ac:dyDescent="0.3">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row>
    <row r="44" spans="1:23" ht="13.5" customHeight="1" x14ac:dyDescent="0.3">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row>
    <row r="45" spans="1:23" ht="13.5" customHeight="1" x14ac:dyDescent="0.3">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row>
    <row r="46" spans="1:23" ht="13.5" customHeight="1" x14ac:dyDescent="0.3">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row>
    <row r="47" spans="1:23" ht="13.5" customHeight="1" x14ac:dyDescent="0.3">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row>
    <row r="48" spans="1:23" ht="13.5" customHeight="1" x14ac:dyDescent="0.3">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row>
    <row r="49" spans="1:23" ht="13.5" customHeight="1" x14ac:dyDescent="0.3">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row>
    <row r="50" spans="1:23" ht="13.5" customHeight="1" x14ac:dyDescent="0.3">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row>
    <row r="51" spans="1:23" ht="13.5" customHeight="1" x14ac:dyDescent="0.3">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row>
    <row r="52" spans="1:23" ht="13.5" customHeight="1" x14ac:dyDescent="0.3">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row>
    <row r="53" spans="1:23" ht="13.5" customHeight="1" x14ac:dyDescent="0.3">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row>
    <row r="54" spans="1:23" ht="13.5" customHeight="1" x14ac:dyDescent="0.3">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row>
    <row r="55" spans="1:23" ht="13.5" customHeight="1" x14ac:dyDescent="0.3">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row>
    <row r="56" spans="1:23" ht="13.5" customHeight="1" x14ac:dyDescent="0.3">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row>
    <row r="57" spans="1:23" ht="13.5" customHeight="1" x14ac:dyDescent="0.3">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row>
    <row r="58" spans="1:23" ht="13.5" customHeight="1" x14ac:dyDescent="0.3">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row>
    <row r="59" spans="1:23" ht="13.5" customHeight="1" x14ac:dyDescent="0.3">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row>
    <row r="60" spans="1:23" ht="13.5" customHeight="1" x14ac:dyDescent="0.3">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row>
    <row r="61" spans="1:23" ht="13.5" customHeight="1" x14ac:dyDescent="0.3">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row>
    <row r="62" spans="1:23" ht="13.5" customHeight="1" x14ac:dyDescent="0.3">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row>
    <row r="63" spans="1:23" ht="13.5" customHeight="1" x14ac:dyDescent="0.3">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row>
    <row r="64" spans="1:23" ht="13.5" customHeight="1" x14ac:dyDescent="0.3">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row>
    <row r="65" spans="1:23" ht="13.5" customHeight="1" x14ac:dyDescent="0.3">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row>
    <row r="66" spans="1:23" ht="13.5" customHeight="1" x14ac:dyDescent="0.3">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row>
    <row r="67" spans="1:23" ht="13.5" customHeight="1" x14ac:dyDescent="0.3">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row>
    <row r="68" spans="1:23" ht="13.5" customHeight="1" x14ac:dyDescent="0.3">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row>
    <row r="69" spans="1:23" ht="13.5" customHeight="1" x14ac:dyDescent="0.3">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row>
    <row r="70" spans="1:23" ht="13.5" customHeight="1" x14ac:dyDescent="0.3">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row>
    <row r="71" spans="1:23" ht="13.5" customHeight="1" x14ac:dyDescent="0.3">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row>
    <row r="72" spans="1:23" ht="13.5" customHeight="1" x14ac:dyDescent="0.3">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row>
    <row r="73" spans="1:23" ht="13.5" customHeight="1" x14ac:dyDescent="0.3">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row>
    <row r="74" spans="1:23" ht="13.5" customHeight="1" x14ac:dyDescent="0.3">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row>
    <row r="75" spans="1:23" ht="13.5" customHeight="1" x14ac:dyDescent="0.3">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row>
    <row r="76" spans="1:23" ht="13.5" customHeight="1" x14ac:dyDescent="0.3">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row>
    <row r="77" spans="1:23" ht="13.5" customHeight="1" x14ac:dyDescent="0.3">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row>
    <row r="78" spans="1:23" ht="13.5" customHeight="1" x14ac:dyDescent="0.3">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row>
    <row r="79" spans="1:23" ht="13.5" customHeight="1" x14ac:dyDescent="0.3">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row>
    <row r="80" spans="1:23" ht="13.5" customHeight="1" x14ac:dyDescent="0.3">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row>
    <row r="81" spans="1:23" ht="13.5" customHeight="1" x14ac:dyDescent="0.3">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row>
    <row r="82" spans="1:23" ht="13.5" customHeight="1" x14ac:dyDescent="0.3">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row>
    <row r="83" spans="1:23" ht="13.5" customHeight="1" x14ac:dyDescent="0.3">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row>
    <row r="84" spans="1:23" ht="13.5" customHeight="1" x14ac:dyDescent="0.3">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row>
    <row r="85" spans="1:23" ht="13.5" customHeight="1" x14ac:dyDescent="0.3">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row>
    <row r="86" spans="1:23" ht="13.5" customHeight="1" x14ac:dyDescent="0.3">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row>
    <row r="87" spans="1:23" ht="13.5" customHeight="1" x14ac:dyDescent="0.3">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row>
    <row r="88" spans="1:23" ht="13.5" customHeight="1" x14ac:dyDescent="0.3">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row>
    <row r="89" spans="1:23" ht="13.5" customHeight="1" x14ac:dyDescent="0.3">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row>
    <row r="90" spans="1:23" ht="13.5" customHeight="1" x14ac:dyDescent="0.3">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row>
    <row r="91" spans="1:23" ht="13.5" customHeight="1" x14ac:dyDescent="0.3">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row>
    <row r="92" spans="1:23" ht="13.5" customHeight="1" x14ac:dyDescent="0.3">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row>
    <row r="93" spans="1:23" ht="13.5" customHeight="1" x14ac:dyDescent="0.3">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row>
    <row r="94" spans="1:23" ht="13.5" customHeight="1" x14ac:dyDescent="0.3">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row>
    <row r="95" spans="1:23" ht="13.5" customHeight="1" x14ac:dyDescent="0.3">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row>
    <row r="96" spans="1:23" ht="13.5" customHeight="1" x14ac:dyDescent="0.3">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row>
    <row r="97" spans="1:23" ht="13.5" customHeight="1" x14ac:dyDescent="0.3">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row>
    <row r="98" spans="1:23" ht="13.5" customHeight="1" x14ac:dyDescent="0.3">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row>
    <row r="99" spans="1:23" ht="13.5" customHeight="1" x14ac:dyDescent="0.3">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row>
    <row r="100" spans="1:23" ht="13.5" customHeight="1" x14ac:dyDescent="0.3">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row>
    <row r="101" spans="1:23" ht="13.5" customHeight="1" x14ac:dyDescent="0.3">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row>
    <row r="102" spans="1:23" ht="13.5" customHeight="1" x14ac:dyDescent="0.3">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row>
    <row r="103" spans="1:23" ht="13.5" customHeight="1" x14ac:dyDescent="0.3">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row>
    <row r="104" spans="1:23" ht="13.5" customHeight="1" x14ac:dyDescent="0.3">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row>
    <row r="105" spans="1:23" ht="13.5" customHeight="1" x14ac:dyDescent="0.3">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row>
    <row r="106" spans="1:23" ht="13.5" customHeight="1" thickBot="1" x14ac:dyDescent="0.35">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row>
    <row r="107" spans="1:23" ht="13.5" customHeight="1" thickTop="1" x14ac:dyDescent="0.3">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row>
    <row r="108" spans="1:23" ht="13.5" customHeight="1" x14ac:dyDescent="0.3">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row>
    <row r="109" spans="1:23" ht="13.5" customHeight="1" x14ac:dyDescent="0.3">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row>
    <row r="110" spans="1:23" ht="13.5" customHeight="1" thickBot="1" x14ac:dyDescent="0.35">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row>
    <row r="111" spans="1:23" ht="13.5" customHeight="1" thickTop="1" x14ac:dyDescent="0.3">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row>
    <row r="112" spans="1:23" ht="13.5" customHeight="1" thickBot="1" x14ac:dyDescent="0.35">
      <c r="A112" s="122" t="s">
        <v>16</v>
      </c>
      <c r="B112" s="121" t="s">
        <v>94</v>
      </c>
      <c r="C112" s="237">
        <f>C8+1</f>
        <v>45447</v>
      </c>
      <c r="D112" s="122"/>
      <c r="E112" s="122"/>
      <c r="F112" s="122"/>
      <c r="G112" s="122"/>
      <c r="H112" s="122"/>
      <c r="I112" s="122"/>
      <c r="J112" s="122"/>
      <c r="K112" s="122"/>
      <c r="L112" s="122"/>
      <c r="M112" s="122"/>
      <c r="N112" s="122"/>
      <c r="O112" s="122"/>
      <c r="P112" s="122"/>
      <c r="Q112" s="122"/>
      <c r="R112" s="122"/>
      <c r="S112" s="122"/>
      <c r="T112" s="122"/>
      <c r="U112" s="122"/>
      <c r="V112" s="122"/>
      <c r="W112" s="122"/>
    </row>
    <row r="113" spans="1:23" ht="13.5" customHeight="1" thickTop="1" thickBot="1" x14ac:dyDescent="0.35">
      <c r="A113" s="122"/>
      <c r="B113" s="561" t="s">
        <v>147</v>
      </c>
      <c r="C113" s="562"/>
      <c r="D113" s="562"/>
      <c r="E113" s="562"/>
      <c r="F113" s="562"/>
      <c r="G113" s="562"/>
      <c r="H113" s="562"/>
      <c r="I113" s="562"/>
      <c r="J113" s="562"/>
      <c r="K113" s="562"/>
      <c r="L113" s="562"/>
      <c r="M113" s="562"/>
      <c r="N113" s="562"/>
      <c r="O113" s="562"/>
      <c r="P113" s="562"/>
      <c r="Q113" s="562"/>
      <c r="R113" s="562"/>
      <c r="S113" s="562"/>
      <c r="T113" s="562"/>
      <c r="U113" s="562"/>
      <c r="V113" s="562"/>
      <c r="W113" s="563"/>
    </row>
    <row r="114" spans="1:23" ht="13.5" customHeight="1" thickTop="1" thickBot="1" x14ac:dyDescent="0.35">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row>
    <row r="115" spans="1:23" ht="13.5" customHeight="1" thickTop="1" x14ac:dyDescent="0.3">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row>
    <row r="116" spans="1:23" ht="13.5" customHeight="1" x14ac:dyDescent="0.3">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row>
    <row r="117" spans="1:23" ht="13.5" customHeight="1" x14ac:dyDescent="0.3">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row>
    <row r="118" spans="1:23" ht="13.5" customHeight="1" x14ac:dyDescent="0.3">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row>
    <row r="119" spans="1:23" ht="13.5" customHeight="1" x14ac:dyDescent="0.3">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row>
    <row r="120" spans="1:23" ht="13.5" customHeight="1" x14ac:dyDescent="0.3">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row>
    <row r="121" spans="1:23" ht="13.5" customHeight="1" x14ac:dyDescent="0.3">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row>
    <row r="122" spans="1:23" ht="13.5" customHeight="1" x14ac:dyDescent="0.3">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row>
    <row r="123" spans="1:23" ht="13.5" customHeight="1" x14ac:dyDescent="0.3">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row>
    <row r="124" spans="1:23" ht="13.5" customHeight="1" x14ac:dyDescent="0.3">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row>
    <row r="125" spans="1:23" ht="13.5" customHeight="1" x14ac:dyDescent="0.3">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row>
    <row r="126" spans="1:23" ht="13.5" customHeight="1" x14ac:dyDescent="0.3">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row>
    <row r="127" spans="1:23" ht="13.5" customHeight="1" x14ac:dyDescent="0.3">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row>
    <row r="128" spans="1:23" ht="13.5" customHeight="1" x14ac:dyDescent="0.3">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row>
    <row r="129" spans="1:23" ht="13.5" customHeight="1" x14ac:dyDescent="0.3">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row>
    <row r="130" spans="1:23" ht="13.5" customHeight="1" x14ac:dyDescent="0.3">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row>
    <row r="131" spans="1:23" ht="13.5" customHeight="1" x14ac:dyDescent="0.3">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row>
    <row r="132" spans="1:23" ht="13.5" customHeight="1" x14ac:dyDescent="0.3">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row>
    <row r="133" spans="1:23" ht="13.5" customHeight="1" x14ac:dyDescent="0.3">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row>
    <row r="134" spans="1:23" ht="13.5" customHeight="1" x14ac:dyDescent="0.3">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row>
    <row r="135" spans="1:23" ht="13.5" customHeight="1" x14ac:dyDescent="0.3">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row>
    <row r="136" spans="1:23" ht="13.5" customHeight="1" x14ac:dyDescent="0.3">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row>
    <row r="137" spans="1:23" ht="13.5" customHeight="1" x14ac:dyDescent="0.3">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row>
    <row r="138" spans="1:23" ht="13.5" customHeight="1" x14ac:dyDescent="0.3">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row>
    <row r="139" spans="1:23" ht="13.5" customHeight="1" x14ac:dyDescent="0.3">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row>
    <row r="140" spans="1:23" ht="13.5" customHeight="1" x14ac:dyDescent="0.3">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row>
    <row r="141" spans="1:23" ht="13.5" customHeight="1" x14ac:dyDescent="0.3">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row>
    <row r="142" spans="1:23" ht="13.5" customHeight="1" x14ac:dyDescent="0.3">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row>
    <row r="143" spans="1:23" ht="13.5" customHeight="1" x14ac:dyDescent="0.3">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row>
    <row r="144" spans="1:23" ht="13.5" customHeight="1" x14ac:dyDescent="0.3">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row>
    <row r="145" spans="1:23" ht="13.5" customHeight="1" x14ac:dyDescent="0.3">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row>
    <row r="146" spans="1:23" ht="13.5" customHeight="1" x14ac:dyDescent="0.3">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row>
    <row r="147" spans="1:23" ht="13.5" customHeight="1" x14ac:dyDescent="0.3">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row>
    <row r="148" spans="1:23" ht="13.5" customHeight="1" x14ac:dyDescent="0.3">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row>
    <row r="149" spans="1:23" ht="13.5" customHeight="1" x14ac:dyDescent="0.3">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row>
    <row r="150" spans="1:23" ht="13.5" customHeight="1" x14ac:dyDescent="0.3">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row>
    <row r="151" spans="1:23" ht="13.5" customHeight="1" x14ac:dyDescent="0.3">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row>
    <row r="152" spans="1:23" ht="13.5" customHeight="1" x14ac:dyDescent="0.3">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row>
    <row r="153" spans="1:23" ht="13.5" customHeight="1" x14ac:dyDescent="0.3">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row>
    <row r="154" spans="1:23" ht="13.5" customHeight="1" x14ac:dyDescent="0.3">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row>
    <row r="155" spans="1:23" ht="13.5" customHeight="1" x14ac:dyDescent="0.3">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row>
    <row r="156" spans="1:23" ht="13.5" customHeight="1" x14ac:dyDescent="0.3">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row>
    <row r="157" spans="1:23" ht="13.5" customHeight="1" x14ac:dyDescent="0.3">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row>
    <row r="158" spans="1:23" ht="13.5" customHeight="1" x14ac:dyDescent="0.3">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row>
    <row r="159" spans="1:23" ht="13.5" customHeight="1" x14ac:dyDescent="0.3">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row>
    <row r="160" spans="1:23" ht="13.5" customHeight="1" x14ac:dyDescent="0.3">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row>
    <row r="161" spans="1:23" ht="13.5" customHeight="1" x14ac:dyDescent="0.3">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row>
    <row r="162" spans="1:23" ht="13.5" customHeight="1" x14ac:dyDescent="0.3">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row>
    <row r="163" spans="1:23" ht="13.5" customHeight="1" x14ac:dyDescent="0.3">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row>
    <row r="164" spans="1:23" ht="13.5" customHeight="1" x14ac:dyDescent="0.3">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row>
    <row r="165" spans="1:23" ht="13.5" customHeight="1" x14ac:dyDescent="0.3">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row>
    <row r="166" spans="1:23" ht="13.5" customHeight="1" x14ac:dyDescent="0.3">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row>
    <row r="167" spans="1:23" ht="13.5" customHeight="1" x14ac:dyDescent="0.3">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row>
    <row r="168" spans="1:23" ht="13.5" customHeight="1" x14ac:dyDescent="0.3">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row>
    <row r="169" spans="1:23" ht="13.5" customHeight="1" x14ac:dyDescent="0.3">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row>
    <row r="170" spans="1:23" ht="13.5" customHeight="1" x14ac:dyDescent="0.3">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row>
    <row r="171" spans="1:23" ht="13.5" customHeight="1" x14ac:dyDescent="0.3">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row>
    <row r="172" spans="1:23" ht="13.5" customHeight="1" x14ac:dyDescent="0.3">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row>
    <row r="173" spans="1:23" ht="13.5" customHeight="1" x14ac:dyDescent="0.3">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row>
    <row r="174" spans="1:23" ht="13.5" customHeight="1" x14ac:dyDescent="0.3">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row>
    <row r="175" spans="1:23" ht="13.5" customHeight="1" x14ac:dyDescent="0.3">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row>
    <row r="176" spans="1:23" ht="13.5" customHeight="1" x14ac:dyDescent="0.3">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row>
    <row r="177" spans="1:23" ht="13.5" customHeight="1" x14ac:dyDescent="0.3">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row>
    <row r="178" spans="1:23" ht="13.5" customHeight="1" x14ac:dyDescent="0.3">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row>
    <row r="179" spans="1:23" ht="13.5" customHeight="1" x14ac:dyDescent="0.3">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row>
    <row r="180" spans="1:23" ht="13.5" customHeight="1" x14ac:dyDescent="0.3">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row>
    <row r="181" spans="1:23" ht="13.5" customHeight="1" x14ac:dyDescent="0.3">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row>
    <row r="182" spans="1:23" ht="13.5" customHeight="1" x14ac:dyDescent="0.3">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row>
    <row r="183" spans="1:23" ht="13.5" customHeight="1" x14ac:dyDescent="0.3">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row>
    <row r="184" spans="1:23" ht="13.5" customHeight="1" x14ac:dyDescent="0.3">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row>
    <row r="185" spans="1:23" ht="13.5" customHeight="1" x14ac:dyDescent="0.3">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row>
    <row r="186" spans="1:23" ht="13.5" customHeight="1" x14ac:dyDescent="0.3">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row>
    <row r="187" spans="1:23" ht="13.5" customHeight="1" x14ac:dyDescent="0.3">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row>
    <row r="188" spans="1:23" ht="13.5" customHeight="1" x14ac:dyDescent="0.3">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row>
    <row r="189" spans="1:23" ht="13.5" customHeight="1" x14ac:dyDescent="0.3">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row>
    <row r="190" spans="1:23" ht="13.5" customHeight="1" x14ac:dyDescent="0.3">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row>
    <row r="191" spans="1:23" ht="13.5" customHeight="1" x14ac:dyDescent="0.3">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row>
    <row r="192" spans="1:23" ht="13.5" customHeight="1" x14ac:dyDescent="0.3">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row>
    <row r="193" spans="1:23" ht="13.5" customHeight="1" x14ac:dyDescent="0.3">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row>
    <row r="194" spans="1:23" ht="13.5" customHeight="1" x14ac:dyDescent="0.3">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row>
    <row r="195" spans="1:23" ht="13.5" customHeight="1" x14ac:dyDescent="0.3">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row>
    <row r="196" spans="1:23" ht="13.5" customHeight="1" x14ac:dyDescent="0.3">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row>
    <row r="197" spans="1:23" ht="13.5" customHeight="1" x14ac:dyDescent="0.3">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row>
    <row r="198" spans="1:23" ht="13.5" customHeight="1" x14ac:dyDescent="0.3">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row>
    <row r="199" spans="1:23" ht="13.5" customHeight="1" x14ac:dyDescent="0.3">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row>
    <row r="200" spans="1:23" ht="13.5" customHeight="1" x14ac:dyDescent="0.3">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row>
    <row r="201" spans="1:23" ht="13.5" customHeight="1" x14ac:dyDescent="0.3">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row>
    <row r="202" spans="1:23" ht="13.5" customHeight="1" x14ac:dyDescent="0.3">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row>
    <row r="203" spans="1:23" ht="13.5" customHeight="1" x14ac:dyDescent="0.3">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row>
    <row r="204" spans="1:23" ht="13.5" customHeight="1" x14ac:dyDescent="0.3">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row>
    <row r="205" spans="1:23" ht="13.5" customHeight="1" x14ac:dyDescent="0.3">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row>
    <row r="206" spans="1:23" ht="13.5" customHeight="1" x14ac:dyDescent="0.3">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row>
    <row r="207" spans="1:23" ht="13.5" customHeight="1" x14ac:dyDescent="0.3">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row>
    <row r="208" spans="1:23" ht="13.5" customHeight="1" x14ac:dyDescent="0.3">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row>
    <row r="209" spans="1:23" ht="13.5" customHeight="1" x14ac:dyDescent="0.3">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row>
    <row r="210" spans="1:23" ht="13.5" customHeight="1" thickBot="1" x14ac:dyDescent="0.35">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row>
    <row r="211" spans="1:23" ht="13.5" customHeight="1" thickTop="1" x14ac:dyDescent="0.3">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row>
    <row r="212" spans="1:23" ht="13.5" customHeight="1" x14ac:dyDescent="0.3">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row>
    <row r="213" spans="1:23" ht="13.5" customHeight="1" x14ac:dyDescent="0.3">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row>
    <row r="214" spans="1:23" ht="13.5" customHeight="1" thickBot="1" x14ac:dyDescent="0.35">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row>
    <row r="215" spans="1:23" ht="13.5" customHeight="1" thickTop="1" x14ac:dyDescent="0.3">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row>
    <row r="216" spans="1:23" ht="13.5" customHeight="1" thickBot="1" x14ac:dyDescent="0.35">
      <c r="A216" s="122" t="s">
        <v>16</v>
      </c>
      <c r="B216" s="121" t="s">
        <v>97</v>
      </c>
      <c r="C216" s="237">
        <f>C112+1</f>
        <v>45448</v>
      </c>
      <c r="D216" s="122"/>
      <c r="E216" s="122"/>
      <c r="F216" s="122"/>
      <c r="G216" s="122"/>
      <c r="H216" s="122"/>
      <c r="I216" s="122"/>
      <c r="J216" s="122"/>
      <c r="K216" s="122"/>
      <c r="L216" s="122"/>
      <c r="M216" s="122"/>
      <c r="N216" s="122"/>
      <c r="O216" s="122"/>
      <c r="P216" s="122"/>
      <c r="Q216" s="122"/>
      <c r="R216" s="122"/>
      <c r="S216" s="122"/>
      <c r="T216" s="122"/>
      <c r="U216" s="122"/>
      <c r="V216" s="122"/>
      <c r="W216" s="122"/>
    </row>
    <row r="217" spans="1:23" ht="13.5" customHeight="1" thickTop="1" thickBot="1" x14ac:dyDescent="0.35">
      <c r="A217" s="122"/>
      <c r="B217" s="561" t="s">
        <v>147</v>
      </c>
      <c r="C217" s="562"/>
      <c r="D217" s="562"/>
      <c r="E217" s="562"/>
      <c r="F217" s="562"/>
      <c r="G217" s="562"/>
      <c r="H217" s="562"/>
      <c r="I217" s="562"/>
      <c r="J217" s="562"/>
      <c r="K217" s="562"/>
      <c r="L217" s="562"/>
      <c r="M217" s="562"/>
      <c r="N217" s="562"/>
      <c r="O217" s="562"/>
      <c r="P217" s="562"/>
      <c r="Q217" s="562"/>
      <c r="R217" s="562"/>
      <c r="S217" s="562"/>
      <c r="T217" s="562"/>
      <c r="U217" s="562"/>
      <c r="V217" s="562"/>
      <c r="W217" s="563"/>
    </row>
    <row r="218" spans="1:23" ht="13.5" customHeight="1" thickTop="1" thickBot="1" x14ac:dyDescent="0.35">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row>
    <row r="219" spans="1:23" ht="13.5" customHeight="1" thickTop="1" x14ac:dyDescent="0.3">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row>
    <row r="220" spans="1:23" ht="13.5" customHeight="1" x14ac:dyDescent="0.3">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row>
    <row r="221" spans="1:23" ht="13.5" customHeight="1" x14ac:dyDescent="0.3">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row>
    <row r="222" spans="1:23" ht="13.5" customHeight="1" x14ac:dyDescent="0.3">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row>
    <row r="223" spans="1:23" ht="13.5" customHeight="1" x14ac:dyDescent="0.3">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row>
    <row r="224" spans="1:23" ht="13.5" customHeight="1" x14ac:dyDescent="0.3">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row>
    <row r="225" spans="1:23" ht="13.5" customHeight="1" x14ac:dyDescent="0.3">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row>
    <row r="226" spans="1:23" ht="13.5" customHeight="1" x14ac:dyDescent="0.3">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row>
    <row r="227" spans="1:23" ht="13.5" customHeight="1" x14ac:dyDescent="0.3">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row>
    <row r="228" spans="1:23" ht="13.5" customHeight="1" x14ac:dyDescent="0.3">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row>
    <row r="229" spans="1:23" ht="13.5" customHeight="1" x14ac:dyDescent="0.3">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row>
    <row r="230" spans="1:23" ht="13.5" customHeight="1" x14ac:dyDescent="0.3">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row>
    <row r="231" spans="1:23" ht="13.5" customHeight="1" x14ac:dyDescent="0.3">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row>
    <row r="232" spans="1:23" ht="13.5" customHeight="1" x14ac:dyDescent="0.3">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row>
    <row r="233" spans="1:23" ht="13.5" customHeight="1" x14ac:dyDescent="0.3">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row>
    <row r="234" spans="1:23" ht="13.5" customHeight="1" x14ac:dyDescent="0.3">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row>
    <row r="235" spans="1:23" ht="13.5" customHeight="1" x14ac:dyDescent="0.3">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row>
    <row r="236" spans="1:23" ht="13.5" customHeight="1" x14ac:dyDescent="0.3">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row>
    <row r="237" spans="1:23" ht="13.5" customHeight="1" x14ac:dyDescent="0.3">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row>
    <row r="238" spans="1:23" ht="13.5" customHeight="1" x14ac:dyDescent="0.3">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row>
    <row r="239" spans="1:23" ht="13.5" customHeight="1" x14ac:dyDescent="0.3">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row>
    <row r="240" spans="1:23" ht="13.5" customHeight="1" x14ac:dyDescent="0.3">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row>
    <row r="241" spans="1:23" ht="13.5" customHeight="1" x14ac:dyDescent="0.3">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row>
    <row r="242" spans="1:23" ht="13.5" customHeight="1" x14ac:dyDescent="0.3">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row>
    <row r="243" spans="1:23" ht="13.5" customHeight="1" x14ac:dyDescent="0.3">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row>
    <row r="244" spans="1:23" ht="13.5" customHeight="1" x14ac:dyDescent="0.3">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row>
    <row r="245" spans="1:23" ht="13.5" customHeight="1" x14ac:dyDescent="0.3">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row>
    <row r="246" spans="1:23" ht="13.5" customHeight="1" x14ac:dyDescent="0.3">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row>
    <row r="247" spans="1:23" ht="13.5" customHeight="1" x14ac:dyDescent="0.3">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row>
    <row r="248" spans="1:23" ht="13.5" customHeight="1" x14ac:dyDescent="0.3">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row>
    <row r="249" spans="1:23" ht="13.5" customHeight="1" x14ac:dyDescent="0.3">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row>
    <row r="250" spans="1:23" ht="13.5" customHeight="1" x14ac:dyDescent="0.3">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row>
    <row r="251" spans="1:23" ht="13.5" customHeight="1" x14ac:dyDescent="0.3">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row>
    <row r="252" spans="1:23" ht="13.5" customHeight="1" x14ac:dyDescent="0.3">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row>
    <row r="253" spans="1:23" ht="13.5" customHeight="1" x14ac:dyDescent="0.3">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row>
    <row r="254" spans="1:23" ht="13.5" customHeight="1" x14ac:dyDescent="0.3">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row>
    <row r="255" spans="1:23" ht="13.5" customHeight="1" x14ac:dyDescent="0.3">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row>
    <row r="256" spans="1:23" ht="13.5" customHeight="1" x14ac:dyDescent="0.3">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row>
    <row r="257" spans="1:23" ht="13.5" customHeight="1" x14ac:dyDescent="0.3">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row>
    <row r="258" spans="1:23" ht="13.5" customHeight="1" x14ac:dyDescent="0.3">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row>
    <row r="259" spans="1:23" ht="13.5" customHeight="1" x14ac:dyDescent="0.3">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row>
    <row r="260" spans="1:23" ht="13.5" customHeight="1" x14ac:dyDescent="0.3">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row>
    <row r="261" spans="1:23" ht="13.5" customHeight="1" x14ac:dyDescent="0.3">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row>
    <row r="262" spans="1:23" ht="13.5" customHeight="1" x14ac:dyDescent="0.3">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row>
    <row r="263" spans="1:23" ht="13.5" customHeight="1" x14ac:dyDescent="0.3">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row>
    <row r="264" spans="1:23" ht="13.5" customHeight="1" x14ac:dyDescent="0.3">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row>
    <row r="265" spans="1:23" ht="13.5" customHeight="1" x14ac:dyDescent="0.3">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row>
    <row r="266" spans="1:23" ht="13.5" customHeight="1" x14ac:dyDescent="0.3">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row>
    <row r="267" spans="1:23" ht="13.5" customHeight="1" x14ac:dyDescent="0.3">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row>
    <row r="268" spans="1:23" ht="13.5" customHeight="1" x14ac:dyDescent="0.3">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row>
    <row r="269" spans="1:23" ht="13.5" customHeight="1" x14ac:dyDescent="0.3">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row>
    <row r="270" spans="1:23" ht="13.5" customHeight="1" x14ac:dyDescent="0.3">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row>
    <row r="271" spans="1:23" ht="13.5" customHeight="1" x14ac:dyDescent="0.3">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row>
    <row r="272" spans="1:23" ht="13.5" customHeight="1" x14ac:dyDescent="0.3">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row>
    <row r="273" spans="1:23" ht="13.5" customHeight="1" x14ac:dyDescent="0.3">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row>
    <row r="274" spans="1:23" ht="13.5" customHeight="1" x14ac:dyDescent="0.3">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row>
    <row r="275" spans="1:23" ht="13.5" customHeight="1" x14ac:dyDescent="0.3">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row>
    <row r="276" spans="1:23" ht="13.5" customHeight="1" x14ac:dyDescent="0.3">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row>
    <row r="277" spans="1:23" ht="13.5" customHeight="1" x14ac:dyDescent="0.3">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row>
    <row r="278" spans="1:23" ht="13.5" customHeight="1" x14ac:dyDescent="0.3">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row>
    <row r="279" spans="1:23" ht="13.5" customHeight="1" x14ac:dyDescent="0.3">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row>
    <row r="280" spans="1:23" ht="13.5" customHeight="1" x14ac:dyDescent="0.3">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row>
    <row r="281" spans="1:23" ht="13.5" customHeight="1" x14ac:dyDescent="0.3">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row>
    <row r="282" spans="1:23" ht="13.5" customHeight="1" x14ac:dyDescent="0.3">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row>
    <row r="283" spans="1:23" ht="13.5" customHeight="1" x14ac:dyDescent="0.3">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row>
    <row r="284" spans="1:23" ht="13.5" customHeight="1" x14ac:dyDescent="0.3">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row>
    <row r="285" spans="1:23" ht="13.5" customHeight="1" x14ac:dyDescent="0.3">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row>
    <row r="286" spans="1:23" ht="13.5" customHeight="1" x14ac:dyDescent="0.3">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row>
    <row r="287" spans="1:23" ht="13.5" customHeight="1" x14ac:dyDescent="0.3">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row>
    <row r="288" spans="1:23" ht="13.5" customHeight="1" x14ac:dyDescent="0.3">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row>
    <row r="289" spans="1:23" ht="13.5" customHeight="1" x14ac:dyDescent="0.3">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row>
    <row r="290" spans="1:23" ht="13.5" customHeight="1" x14ac:dyDescent="0.3">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row>
    <row r="291" spans="1:23" ht="13.5" customHeight="1" x14ac:dyDescent="0.3">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row>
    <row r="292" spans="1:23" ht="13.5" customHeight="1" x14ac:dyDescent="0.3">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row>
    <row r="293" spans="1:23" ht="13.5" customHeight="1" x14ac:dyDescent="0.3">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row>
    <row r="294" spans="1:23" ht="13.5" customHeight="1" x14ac:dyDescent="0.3">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row>
    <row r="295" spans="1:23" ht="13.5" customHeight="1" x14ac:dyDescent="0.3">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row>
    <row r="296" spans="1:23" ht="13.5" customHeight="1" x14ac:dyDescent="0.3">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row>
    <row r="297" spans="1:23" ht="13.5" customHeight="1" x14ac:dyDescent="0.3">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row>
    <row r="298" spans="1:23" ht="13.5" customHeight="1" x14ac:dyDescent="0.3">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row>
    <row r="299" spans="1:23" ht="13.5" customHeight="1" x14ac:dyDescent="0.3">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row>
    <row r="300" spans="1:23" ht="13.5" customHeight="1" x14ac:dyDescent="0.3">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row>
    <row r="301" spans="1:23" ht="13.5" customHeight="1" x14ac:dyDescent="0.3">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row>
    <row r="302" spans="1:23" ht="13.5" customHeight="1" x14ac:dyDescent="0.3">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row>
    <row r="303" spans="1:23" ht="13.5" customHeight="1" x14ac:dyDescent="0.3">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row>
    <row r="304" spans="1:23" ht="13.5" customHeight="1" x14ac:dyDescent="0.3">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row>
    <row r="305" spans="1:23" ht="13.5" customHeight="1" x14ac:dyDescent="0.3">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row>
    <row r="306" spans="1:23" ht="13.5" customHeight="1" x14ac:dyDescent="0.3">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row>
    <row r="307" spans="1:23" ht="13.5" customHeight="1" x14ac:dyDescent="0.3">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row>
    <row r="308" spans="1:23" ht="13.5" customHeight="1" x14ac:dyDescent="0.3">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row>
    <row r="309" spans="1:23" ht="13.5" customHeight="1" x14ac:dyDescent="0.3">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row>
    <row r="310" spans="1:23" ht="13.5" customHeight="1" x14ac:dyDescent="0.3">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row>
    <row r="311" spans="1:23" ht="13.5" customHeight="1" x14ac:dyDescent="0.3">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row>
    <row r="312" spans="1:23" ht="13.5" customHeight="1" x14ac:dyDescent="0.3">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row>
    <row r="313" spans="1:23" ht="13.5" customHeight="1" x14ac:dyDescent="0.3">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row>
    <row r="314" spans="1:23" ht="13.5" customHeight="1" thickBot="1" x14ac:dyDescent="0.35">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row>
    <row r="315" spans="1:23" ht="13.5" customHeight="1" thickTop="1" x14ac:dyDescent="0.3">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row>
    <row r="316" spans="1:23" ht="13.5" customHeight="1" x14ac:dyDescent="0.3">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row>
    <row r="317" spans="1:23" ht="13.5" customHeight="1" x14ac:dyDescent="0.3">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row>
    <row r="318" spans="1:23" ht="13.5" customHeight="1" thickBot="1" x14ac:dyDescent="0.35">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row>
    <row r="319" spans="1:23" ht="13.5" customHeight="1" thickTop="1" x14ac:dyDescent="0.3">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row>
    <row r="320" spans="1:23" ht="13.5" customHeight="1" thickBot="1" x14ac:dyDescent="0.35">
      <c r="A320" s="122" t="s">
        <v>16</v>
      </c>
      <c r="B320" s="121" t="s">
        <v>98</v>
      </c>
      <c r="C320" s="237">
        <f>C216+1</f>
        <v>45449</v>
      </c>
      <c r="D320" s="122"/>
      <c r="E320" s="122"/>
      <c r="F320" s="122"/>
      <c r="G320" s="122"/>
      <c r="H320" s="122"/>
      <c r="I320" s="122"/>
      <c r="J320" s="122"/>
      <c r="K320" s="122"/>
      <c r="L320" s="122"/>
      <c r="M320" s="122"/>
      <c r="N320" s="122"/>
      <c r="O320" s="122"/>
      <c r="P320" s="122"/>
      <c r="Q320" s="122"/>
      <c r="R320" s="122"/>
      <c r="S320" s="122"/>
      <c r="T320" s="122"/>
      <c r="U320" s="122"/>
      <c r="V320" s="122"/>
      <c r="W320" s="122"/>
    </row>
    <row r="321" spans="1:23" ht="13.5" customHeight="1" thickTop="1" thickBot="1" x14ac:dyDescent="0.35">
      <c r="A321" s="122"/>
      <c r="B321" s="561" t="s">
        <v>147</v>
      </c>
      <c r="C321" s="562"/>
      <c r="D321" s="562"/>
      <c r="E321" s="562"/>
      <c r="F321" s="562"/>
      <c r="G321" s="562"/>
      <c r="H321" s="562"/>
      <c r="I321" s="562"/>
      <c r="J321" s="562"/>
      <c r="K321" s="562"/>
      <c r="L321" s="562"/>
      <c r="M321" s="562"/>
      <c r="N321" s="562"/>
      <c r="O321" s="562"/>
      <c r="P321" s="562"/>
      <c r="Q321" s="562"/>
      <c r="R321" s="562"/>
      <c r="S321" s="562"/>
      <c r="T321" s="562"/>
      <c r="U321" s="562"/>
      <c r="V321" s="562"/>
      <c r="W321" s="563"/>
    </row>
    <row r="322" spans="1:23" ht="13.5" customHeight="1" thickTop="1" thickBot="1" x14ac:dyDescent="0.35">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row>
    <row r="323" spans="1:23" ht="13.5" customHeight="1" thickTop="1" x14ac:dyDescent="0.3">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row>
    <row r="324" spans="1:23" ht="13.5" customHeight="1" x14ac:dyDescent="0.3">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row>
    <row r="325" spans="1:23" ht="13.5" customHeight="1" x14ac:dyDescent="0.3">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row>
    <row r="326" spans="1:23" ht="13.5" customHeight="1" x14ac:dyDescent="0.3">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row>
    <row r="327" spans="1:23" ht="13.5" customHeight="1" x14ac:dyDescent="0.3">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row>
    <row r="328" spans="1:23" ht="13.5" customHeight="1" x14ac:dyDescent="0.3">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row>
    <row r="329" spans="1:23" ht="13.5" customHeight="1" x14ac:dyDescent="0.3">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row>
    <row r="330" spans="1:23" ht="13.5" customHeight="1" x14ac:dyDescent="0.3">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row>
    <row r="331" spans="1:23" ht="13.5" customHeight="1" x14ac:dyDescent="0.3">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row>
    <row r="332" spans="1:23" ht="13.5" customHeight="1" x14ac:dyDescent="0.3">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row>
    <row r="333" spans="1:23" ht="13.5" customHeight="1" x14ac:dyDescent="0.3">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row>
    <row r="334" spans="1:23" ht="13.5" customHeight="1" x14ac:dyDescent="0.3">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row>
    <row r="335" spans="1:23" ht="13.5" customHeight="1" x14ac:dyDescent="0.3">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row>
    <row r="336" spans="1:23" ht="13.5" customHeight="1" x14ac:dyDescent="0.3">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row>
    <row r="337" spans="1:23" ht="13.5" customHeight="1" x14ac:dyDescent="0.3">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row>
    <row r="338" spans="1:23" ht="13.5" customHeight="1" x14ac:dyDescent="0.3">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row>
    <row r="339" spans="1:23" ht="13.5" customHeight="1" x14ac:dyDescent="0.3">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row>
    <row r="340" spans="1:23" ht="13.5" customHeight="1" x14ac:dyDescent="0.3">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row>
    <row r="341" spans="1:23" ht="13.5" customHeight="1" x14ac:dyDescent="0.3">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row>
    <row r="342" spans="1:23" ht="13.5" customHeight="1" x14ac:dyDescent="0.3">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row>
    <row r="343" spans="1:23" ht="13.5" customHeight="1" x14ac:dyDescent="0.3">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row>
    <row r="344" spans="1:23" ht="13.5" customHeight="1" x14ac:dyDescent="0.3">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row>
    <row r="345" spans="1:23" ht="13.5" customHeight="1" x14ac:dyDescent="0.3">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row>
    <row r="346" spans="1:23" ht="13.5" customHeight="1" x14ac:dyDescent="0.3">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row>
    <row r="347" spans="1:23" ht="13.5" customHeight="1" x14ac:dyDescent="0.3">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row>
    <row r="348" spans="1:23" ht="13.5" customHeight="1" x14ac:dyDescent="0.3">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row>
    <row r="349" spans="1:23" ht="13.5" customHeight="1" x14ac:dyDescent="0.3">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row>
    <row r="350" spans="1:23" ht="13.5" customHeight="1" x14ac:dyDescent="0.3">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row>
    <row r="351" spans="1:23" ht="13.5" customHeight="1" x14ac:dyDescent="0.3">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row>
    <row r="352" spans="1:23" ht="13.5" customHeight="1" x14ac:dyDescent="0.3">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row>
    <row r="353" spans="1:23" ht="13.5" customHeight="1" x14ac:dyDescent="0.3">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row>
    <row r="354" spans="1:23" ht="13.5" customHeight="1" x14ac:dyDescent="0.3">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row>
    <row r="355" spans="1:23" ht="13.5" customHeight="1" x14ac:dyDescent="0.3">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row>
    <row r="356" spans="1:23" ht="13.5" customHeight="1" x14ac:dyDescent="0.3">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row>
    <row r="357" spans="1:23" ht="13.5" customHeight="1" x14ac:dyDescent="0.3">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row>
    <row r="358" spans="1:23" ht="13.5" customHeight="1" x14ac:dyDescent="0.3">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row>
    <row r="359" spans="1:23" ht="13.5" customHeight="1" x14ac:dyDescent="0.3">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row>
    <row r="360" spans="1:23" ht="13.5" customHeight="1" x14ac:dyDescent="0.3">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row>
    <row r="361" spans="1:23" ht="13.5" customHeight="1" x14ac:dyDescent="0.3">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row>
    <row r="362" spans="1:23" ht="13.5" customHeight="1" x14ac:dyDescent="0.3">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row>
    <row r="363" spans="1:23" ht="13.5" customHeight="1" x14ac:dyDescent="0.3">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row>
    <row r="364" spans="1:23" ht="13.5" customHeight="1" x14ac:dyDescent="0.3">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row>
    <row r="365" spans="1:23" ht="13.5" customHeight="1" x14ac:dyDescent="0.3">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row>
    <row r="366" spans="1:23" ht="13.5" customHeight="1" x14ac:dyDescent="0.3">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row>
    <row r="367" spans="1:23" ht="13.5" customHeight="1" x14ac:dyDescent="0.3">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row>
    <row r="368" spans="1:23" ht="13.5" customHeight="1" x14ac:dyDescent="0.3">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row>
    <row r="369" spans="1:23" ht="13.5" customHeight="1" x14ac:dyDescent="0.3">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row>
    <row r="370" spans="1:23" ht="13.5" customHeight="1" x14ac:dyDescent="0.3">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row>
    <row r="371" spans="1:23" ht="13.5" customHeight="1" x14ac:dyDescent="0.3">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row>
    <row r="372" spans="1:23" ht="13.5" customHeight="1" x14ac:dyDescent="0.3">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row>
    <row r="373" spans="1:23" ht="13.5" customHeight="1" x14ac:dyDescent="0.3">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row>
    <row r="374" spans="1:23" ht="13.5" customHeight="1" x14ac:dyDescent="0.3">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row>
    <row r="375" spans="1:23" ht="13.5" customHeight="1" x14ac:dyDescent="0.3">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row>
    <row r="376" spans="1:23" ht="13.5" customHeight="1" x14ac:dyDescent="0.3">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row>
    <row r="377" spans="1:23" ht="13.5" customHeight="1" x14ac:dyDescent="0.3">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row>
    <row r="378" spans="1:23" ht="13.5" customHeight="1" x14ac:dyDescent="0.3">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row>
    <row r="379" spans="1:23" ht="13.5" customHeight="1" x14ac:dyDescent="0.3">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row>
    <row r="380" spans="1:23" ht="13.5" customHeight="1" x14ac:dyDescent="0.3">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row>
    <row r="381" spans="1:23" ht="13.5" customHeight="1" x14ac:dyDescent="0.3">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row>
    <row r="382" spans="1:23" ht="13.5" customHeight="1" x14ac:dyDescent="0.3">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row>
    <row r="383" spans="1:23" ht="13.5" customHeight="1" x14ac:dyDescent="0.3">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row>
    <row r="384" spans="1:23" ht="13.5" customHeight="1" x14ac:dyDescent="0.3">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row>
    <row r="385" spans="1:23" ht="13.5" customHeight="1" x14ac:dyDescent="0.3">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row>
    <row r="386" spans="1:23" ht="13.5" customHeight="1" x14ac:dyDescent="0.3">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row>
    <row r="387" spans="1:23" ht="13.5" customHeight="1" x14ac:dyDescent="0.3">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row>
    <row r="388" spans="1:23" ht="13.5" customHeight="1" x14ac:dyDescent="0.3">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row>
    <row r="389" spans="1:23" ht="13.5" customHeight="1" x14ac:dyDescent="0.3">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row>
    <row r="390" spans="1:23" ht="13.5" customHeight="1" x14ac:dyDescent="0.3">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row>
    <row r="391" spans="1:23" ht="13.5" customHeight="1" x14ac:dyDescent="0.3">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row>
    <row r="392" spans="1:23" ht="13.5" customHeight="1" x14ac:dyDescent="0.3">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row>
    <row r="393" spans="1:23" ht="13.5" customHeight="1" x14ac:dyDescent="0.3">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row>
    <row r="394" spans="1:23" ht="13.5" customHeight="1" x14ac:dyDescent="0.3">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row>
    <row r="395" spans="1:23" ht="13.5" customHeight="1" x14ac:dyDescent="0.3">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row>
    <row r="396" spans="1:23" ht="13.5" customHeight="1" x14ac:dyDescent="0.3">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row>
    <row r="397" spans="1:23" ht="13.5" customHeight="1" x14ac:dyDescent="0.3">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row>
    <row r="398" spans="1:23" ht="13.5" customHeight="1" x14ac:dyDescent="0.3">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row>
    <row r="399" spans="1:23" ht="13.5" customHeight="1" x14ac:dyDescent="0.3">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row>
    <row r="400" spans="1:23" ht="13.5" customHeight="1" x14ac:dyDescent="0.3">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row>
    <row r="401" spans="1:23" ht="13.5" customHeight="1" x14ac:dyDescent="0.3">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row>
    <row r="402" spans="1:23" ht="13.5" customHeight="1" x14ac:dyDescent="0.3">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row>
    <row r="403" spans="1:23" ht="13.5" customHeight="1" x14ac:dyDescent="0.3">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row>
    <row r="404" spans="1:23" ht="13.5" customHeight="1" x14ac:dyDescent="0.3">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row>
    <row r="405" spans="1:23" ht="13.5" customHeight="1" x14ac:dyDescent="0.3">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row>
    <row r="406" spans="1:23" ht="13.5" customHeight="1" x14ac:dyDescent="0.3">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row>
    <row r="407" spans="1:23" ht="13.5" customHeight="1" x14ac:dyDescent="0.3">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row>
    <row r="408" spans="1:23" ht="13.5" customHeight="1" x14ac:dyDescent="0.3">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row>
    <row r="409" spans="1:23" ht="13.5" customHeight="1" x14ac:dyDescent="0.3">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row>
    <row r="410" spans="1:23" ht="13.5" customHeight="1" x14ac:dyDescent="0.3">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row>
    <row r="411" spans="1:23" ht="13.5" customHeight="1" x14ac:dyDescent="0.3">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row>
    <row r="412" spans="1:23" ht="13.5" customHeight="1" x14ac:dyDescent="0.3">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row>
    <row r="413" spans="1:23" ht="13.5" customHeight="1" x14ac:dyDescent="0.3">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row>
    <row r="414" spans="1:23" ht="13.5" customHeight="1" x14ac:dyDescent="0.3">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row>
    <row r="415" spans="1:23" ht="13.5" customHeight="1" x14ac:dyDescent="0.3">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row>
    <row r="416" spans="1:23" ht="13.5" customHeight="1" x14ac:dyDescent="0.3">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row>
    <row r="417" spans="1:23" ht="13.5" customHeight="1" x14ac:dyDescent="0.3">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row>
    <row r="418" spans="1:23" ht="13.5" customHeight="1" thickBot="1" x14ac:dyDescent="0.35">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row>
    <row r="419" spans="1:23" ht="13.5" customHeight="1" thickTop="1" x14ac:dyDescent="0.3">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row>
    <row r="420" spans="1:23" ht="13.5" customHeight="1" x14ac:dyDescent="0.3">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row>
    <row r="421" spans="1:23" ht="13.5" customHeight="1" x14ac:dyDescent="0.3">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row>
    <row r="422" spans="1:23" ht="13.5" customHeight="1" thickBot="1" x14ac:dyDescent="0.35">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row>
    <row r="423" spans="1:23" ht="13.5" customHeight="1" thickTop="1" x14ac:dyDescent="0.3">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row>
    <row r="424" spans="1:23" ht="13.5" customHeight="1" thickBot="1" x14ac:dyDescent="0.35">
      <c r="A424" s="122" t="s">
        <v>16</v>
      </c>
      <c r="B424" s="121" t="s">
        <v>99</v>
      </c>
      <c r="C424" s="237">
        <f>C320+1</f>
        <v>45450</v>
      </c>
      <c r="D424" s="122"/>
      <c r="E424" s="122"/>
      <c r="F424" s="122"/>
      <c r="G424" s="122"/>
      <c r="H424" s="122"/>
      <c r="I424" s="122"/>
      <c r="J424" s="122"/>
      <c r="K424" s="122"/>
      <c r="L424" s="122"/>
      <c r="M424" s="122"/>
      <c r="N424" s="122"/>
      <c r="O424" s="122"/>
      <c r="P424" s="122"/>
      <c r="Q424" s="122"/>
      <c r="R424" s="122"/>
      <c r="S424" s="122"/>
      <c r="T424" s="122"/>
      <c r="U424" s="122"/>
      <c r="V424" s="122"/>
      <c r="W424" s="122"/>
    </row>
    <row r="425" spans="1:23" ht="13.5" customHeight="1" thickTop="1" thickBot="1" x14ac:dyDescent="0.35">
      <c r="A425" s="122"/>
      <c r="B425" s="561" t="s">
        <v>147</v>
      </c>
      <c r="C425" s="562"/>
      <c r="D425" s="562"/>
      <c r="E425" s="562"/>
      <c r="F425" s="562"/>
      <c r="G425" s="562"/>
      <c r="H425" s="562"/>
      <c r="I425" s="562"/>
      <c r="J425" s="562"/>
      <c r="K425" s="562"/>
      <c r="L425" s="562"/>
      <c r="M425" s="562"/>
      <c r="N425" s="562"/>
      <c r="O425" s="562"/>
      <c r="P425" s="562"/>
      <c r="Q425" s="562"/>
      <c r="R425" s="562"/>
      <c r="S425" s="562"/>
      <c r="T425" s="562"/>
      <c r="U425" s="562"/>
      <c r="V425" s="562"/>
      <c r="W425" s="563"/>
    </row>
    <row r="426" spans="1:23" ht="13.5" customHeight="1" thickTop="1" thickBot="1" x14ac:dyDescent="0.35">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row>
    <row r="427" spans="1:23" ht="13.5" customHeight="1" thickTop="1" x14ac:dyDescent="0.3">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row>
    <row r="428" spans="1:23" ht="13.5" customHeight="1" x14ac:dyDescent="0.3">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row>
    <row r="429" spans="1:23" ht="13.5" customHeight="1" x14ac:dyDescent="0.3">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row>
    <row r="430" spans="1:23" ht="13.5" customHeight="1" x14ac:dyDescent="0.3">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row>
    <row r="431" spans="1:23" ht="13.5" customHeight="1" x14ac:dyDescent="0.3">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row>
    <row r="432" spans="1:23" ht="13.5" customHeight="1" x14ac:dyDescent="0.3">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row>
    <row r="433" spans="1:23" ht="13.5" customHeight="1" x14ac:dyDescent="0.3">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row>
    <row r="434" spans="1:23" ht="13.5" customHeight="1" x14ac:dyDescent="0.3">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row>
    <row r="435" spans="1:23" ht="13.5" customHeight="1" x14ac:dyDescent="0.3">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row>
    <row r="436" spans="1:23" ht="13.5" customHeight="1" x14ac:dyDescent="0.3">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row>
    <row r="437" spans="1:23" ht="13.5" customHeight="1" x14ac:dyDescent="0.3">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row>
    <row r="438" spans="1:23" ht="13.5" customHeight="1" x14ac:dyDescent="0.3">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row>
    <row r="439" spans="1:23" ht="13.5" customHeight="1" x14ac:dyDescent="0.3">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row>
    <row r="440" spans="1:23" ht="13.5" customHeight="1" x14ac:dyDescent="0.3">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row>
    <row r="441" spans="1:23" ht="13.5" customHeight="1" x14ac:dyDescent="0.3">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row>
    <row r="442" spans="1:23" ht="13.5" customHeight="1" x14ac:dyDescent="0.3">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row>
    <row r="443" spans="1:23" ht="13.5" customHeight="1" x14ac:dyDescent="0.3">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row>
    <row r="444" spans="1:23" ht="13.5" customHeight="1" x14ac:dyDescent="0.3">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row>
    <row r="445" spans="1:23" ht="13.5" customHeight="1" x14ac:dyDescent="0.3">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row>
    <row r="446" spans="1:23" ht="13.5" customHeight="1" x14ac:dyDescent="0.3">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row>
    <row r="447" spans="1:23" ht="13.5" customHeight="1" x14ac:dyDescent="0.3">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row>
    <row r="448" spans="1:23" ht="13.5" customHeight="1" x14ac:dyDescent="0.3">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row>
    <row r="449" spans="1:23" ht="13.5" customHeight="1" x14ac:dyDescent="0.3">
      <c r="A449" s="175">
        <v>0.22916666666666699</v>
      </c>
      <c r="B449" s="115" t="s">
        <v>88</v>
      </c>
      <c r="C449" s="115" t="s">
        <v>88</v>
      </c>
      <c r="D449" s="115" t="s">
        <v>88</v>
      </c>
      <c r="E449" s="115" t="s">
        <v>88</v>
      </c>
      <c r="F449" s="115" t="s">
        <v>88</v>
      </c>
      <c r="G449" s="115" t="s">
        <v>88</v>
      </c>
      <c r="H449" s="115" t="s">
        <v>88</v>
      </c>
      <c r="I449" s="115" t="s">
        <v>88</v>
      </c>
      <c r="J449" s="115" t="s">
        <v>88</v>
      </c>
      <c r="K449" s="115" t="s">
        <v>88</v>
      </c>
      <c r="L449" s="115" t="s">
        <v>88</v>
      </c>
      <c r="M449" s="115" t="s">
        <v>88</v>
      </c>
      <c r="N449" s="115" t="s">
        <v>88</v>
      </c>
      <c r="O449" s="115" t="s">
        <v>88</v>
      </c>
      <c r="P449" s="115" t="s">
        <v>88</v>
      </c>
      <c r="Q449" s="115" t="s">
        <v>88</v>
      </c>
      <c r="R449" s="115" t="s">
        <v>88</v>
      </c>
      <c r="S449" s="115" t="s">
        <v>88</v>
      </c>
      <c r="T449" s="115" t="s">
        <v>88</v>
      </c>
      <c r="U449" s="115" t="s">
        <v>88</v>
      </c>
      <c r="V449" s="115" t="s">
        <v>88</v>
      </c>
      <c r="W449" s="115" t="s">
        <v>88</v>
      </c>
    </row>
    <row r="450" spans="1:23" ht="13.5" customHeight="1" x14ac:dyDescent="0.3">
      <c r="A450" s="175">
        <v>0.23958333333333301</v>
      </c>
      <c r="B450" s="115" t="s">
        <v>88</v>
      </c>
      <c r="C450" s="115" t="s">
        <v>88</v>
      </c>
      <c r="D450" s="115" t="s">
        <v>88</v>
      </c>
      <c r="E450" s="115" t="s">
        <v>88</v>
      </c>
      <c r="F450" s="115" t="s">
        <v>88</v>
      </c>
      <c r="G450" s="115" t="s">
        <v>88</v>
      </c>
      <c r="H450" s="115" t="s">
        <v>88</v>
      </c>
      <c r="I450" s="115" t="s">
        <v>88</v>
      </c>
      <c r="J450" s="115" t="s">
        <v>88</v>
      </c>
      <c r="K450" s="115" t="s">
        <v>88</v>
      </c>
      <c r="L450" s="115" t="s">
        <v>88</v>
      </c>
      <c r="M450" s="115" t="s">
        <v>88</v>
      </c>
      <c r="N450" s="115" t="s">
        <v>88</v>
      </c>
      <c r="O450" s="115" t="s">
        <v>88</v>
      </c>
      <c r="P450" s="115" t="s">
        <v>88</v>
      </c>
      <c r="Q450" s="115" t="s">
        <v>88</v>
      </c>
      <c r="R450" s="115" t="s">
        <v>88</v>
      </c>
      <c r="S450" s="115" t="s">
        <v>88</v>
      </c>
      <c r="T450" s="115" t="s">
        <v>88</v>
      </c>
      <c r="U450" s="115" t="s">
        <v>88</v>
      </c>
      <c r="V450" s="115" t="s">
        <v>88</v>
      </c>
      <c r="W450" s="115" t="s">
        <v>88</v>
      </c>
    </row>
    <row r="451" spans="1:23" ht="13.5" customHeight="1" x14ac:dyDescent="0.3">
      <c r="A451" s="175">
        <v>0.25</v>
      </c>
      <c r="B451" s="115" t="s">
        <v>88</v>
      </c>
      <c r="C451" s="115" t="s">
        <v>88</v>
      </c>
      <c r="D451" s="115" t="s">
        <v>88</v>
      </c>
      <c r="E451" s="115" t="s">
        <v>88</v>
      </c>
      <c r="F451" s="115" t="s">
        <v>88</v>
      </c>
      <c r="G451" s="115" t="s">
        <v>88</v>
      </c>
      <c r="H451" s="115" t="s">
        <v>88</v>
      </c>
      <c r="I451" s="115" t="s">
        <v>88</v>
      </c>
      <c r="J451" s="115" t="s">
        <v>88</v>
      </c>
      <c r="K451" s="115" t="s">
        <v>88</v>
      </c>
      <c r="L451" s="115" t="s">
        <v>88</v>
      </c>
      <c r="M451" s="115" t="s">
        <v>88</v>
      </c>
      <c r="N451" s="115" t="s">
        <v>88</v>
      </c>
      <c r="O451" s="115" t="s">
        <v>88</v>
      </c>
      <c r="P451" s="115" t="s">
        <v>88</v>
      </c>
      <c r="Q451" s="115" t="s">
        <v>88</v>
      </c>
      <c r="R451" s="115" t="s">
        <v>88</v>
      </c>
      <c r="S451" s="115" t="s">
        <v>88</v>
      </c>
      <c r="T451" s="115" t="s">
        <v>88</v>
      </c>
      <c r="U451" s="115" t="s">
        <v>88</v>
      </c>
      <c r="V451" s="115" t="s">
        <v>88</v>
      </c>
      <c r="W451" s="115" t="s">
        <v>88</v>
      </c>
    </row>
    <row r="452" spans="1:23" ht="13.5" customHeight="1" x14ac:dyDescent="0.3">
      <c r="A452" s="175">
        <v>0.26041666666666702</v>
      </c>
      <c r="B452" s="115" t="s">
        <v>88</v>
      </c>
      <c r="C452" s="115" t="s">
        <v>88</v>
      </c>
      <c r="D452" s="115" t="s">
        <v>88</v>
      </c>
      <c r="E452" s="115" t="s">
        <v>88</v>
      </c>
      <c r="F452" s="115" t="s">
        <v>88</v>
      </c>
      <c r="G452" s="115" t="s">
        <v>88</v>
      </c>
      <c r="H452" s="115" t="s">
        <v>88</v>
      </c>
      <c r="I452" s="115" t="s">
        <v>88</v>
      </c>
      <c r="J452" s="115" t="s">
        <v>88</v>
      </c>
      <c r="K452" s="115" t="s">
        <v>88</v>
      </c>
      <c r="L452" s="115" t="s">
        <v>88</v>
      </c>
      <c r="M452" s="115" t="s">
        <v>88</v>
      </c>
      <c r="N452" s="115" t="s">
        <v>88</v>
      </c>
      <c r="O452" s="115" t="s">
        <v>88</v>
      </c>
      <c r="P452" s="115" t="s">
        <v>88</v>
      </c>
      <c r="Q452" s="115" t="s">
        <v>88</v>
      </c>
      <c r="R452" s="115" t="s">
        <v>88</v>
      </c>
      <c r="S452" s="115" t="s">
        <v>88</v>
      </c>
      <c r="T452" s="115" t="s">
        <v>88</v>
      </c>
      <c r="U452" s="115" t="s">
        <v>88</v>
      </c>
      <c r="V452" s="115" t="s">
        <v>88</v>
      </c>
      <c r="W452" s="115" t="s">
        <v>88</v>
      </c>
    </row>
    <row r="453" spans="1:23" ht="13.5" customHeight="1" x14ac:dyDescent="0.3">
      <c r="A453" s="175">
        <v>0.27083333333333298</v>
      </c>
      <c r="B453" s="115" t="s">
        <v>88</v>
      </c>
      <c r="C453" s="115" t="s">
        <v>88</v>
      </c>
      <c r="D453" s="115" t="s">
        <v>88</v>
      </c>
      <c r="E453" s="115" t="s">
        <v>88</v>
      </c>
      <c r="F453" s="115" t="s">
        <v>88</v>
      </c>
      <c r="G453" s="115" t="s">
        <v>88</v>
      </c>
      <c r="H453" s="115" t="s">
        <v>88</v>
      </c>
      <c r="I453" s="115" t="s">
        <v>88</v>
      </c>
      <c r="J453" s="115" t="s">
        <v>88</v>
      </c>
      <c r="K453" s="115" t="s">
        <v>88</v>
      </c>
      <c r="L453" s="115" t="s">
        <v>88</v>
      </c>
      <c r="M453" s="115" t="s">
        <v>88</v>
      </c>
      <c r="N453" s="115" t="s">
        <v>88</v>
      </c>
      <c r="O453" s="115" t="s">
        <v>88</v>
      </c>
      <c r="P453" s="115" t="s">
        <v>88</v>
      </c>
      <c r="Q453" s="115" t="s">
        <v>88</v>
      </c>
      <c r="R453" s="115" t="s">
        <v>88</v>
      </c>
      <c r="S453" s="115" t="s">
        <v>88</v>
      </c>
      <c r="T453" s="115" t="s">
        <v>88</v>
      </c>
      <c r="U453" s="115" t="s">
        <v>88</v>
      </c>
      <c r="V453" s="115" t="s">
        <v>88</v>
      </c>
      <c r="W453" s="115" t="s">
        <v>88</v>
      </c>
    </row>
    <row r="454" spans="1:23" ht="13.5" customHeight="1" x14ac:dyDescent="0.3">
      <c r="A454" s="175">
        <v>0.28125</v>
      </c>
      <c r="B454" s="115" t="s">
        <v>88</v>
      </c>
      <c r="C454" s="115" t="s">
        <v>88</v>
      </c>
      <c r="D454" s="115" t="s">
        <v>88</v>
      </c>
      <c r="E454" s="115" t="s">
        <v>88</v>
      </c>
      <c r="F454" s="115" t="s">
        <v>88</v>
      </c>
      <c r="G454" s="115" t="s">
        <v>88</v>
      </c>
      <c r="H454" s="115" t="s">
        <v>88</v>
      </c>
      <c r="I454" s="115" t="s">
        <v>88</v>
      </c>
      <c r="J454" s="115" t="s">
        <v>88</v>
      </c>
      <c r="K454" s="115" t="s">
        <v>88</v>
      </c>
      <c r="L454" s="115" t="s">
        <v>88</v>
      </c>
      <c r="M454" s="115" t="s">
        <v>88</v>
      </c>
      <c r="N454" s="115" t="s">
        <v>88</v>
      </c>
      <c r="O454" s="115" t="s">
        <v>88</v>
      </c>
      <c r="P454" s="115" t="s">
        <v>88</v>
      </c>
      <c r="Q454" s="115" t="s">
        <v>88</v>
      </c>
      <c r="R454" s="115" t="s">
        <v>88</v>
      </c>
      <c r="S454" s="115" t="s">
        <v>88</v>
      </c>
      <c r="T454" s="115" t="s">
        <v>88</v>
      </c>
      <c r="U454" s="115" t="s">
        <v>88</v>
      </c>
      <c r="V454" s="115" t="s">
        <v>88</v>
      </c>
      <c r="W454" s="115" t="s">
        <v>88</v>
      </c>
    </row>
    <row r="455" spans="1:23" ht="13.5" customHeight="1" x14ac:dyDescent="0.3">
      <c r="A455" s="175">
        <v>0.29166666666666702</v>
      </c>
      <c r="B455" s="115" t="s">
        <v>88</v>
      </c>
      <c r="C455" s="115" t="s">
        <v>88</v>
      </c>
      <c r="D455" s="115" t="s">
        <v>88</v>
      </c>
      <c r="E455" s="115" t="s">
        <v>88</v>
      </c>
      <c r="F455" s="115" t="s">
        <v>88</v>
      </c>
      <c r="G455" s="115" t="s">
        <v>88</v>
      </c>
      <c r="H455" s="115" t="s">
        <v>88</v>
      </c>
      <c r="I455" s="115" t="s">
        <v>88</v>
      </c>
      <c r="J455" s="115" t="s">
        <v>88</v>
      </c>
      <c r="K455" s="115" t="s">
        <v>88</v>
      </c>
      <c r="L455" s="115" t="s">
        <v>88</v>
      </c>
      <c r="M455" s="115" t="s">
        <v>88</v>
      </c>
      <c r="N455" s="115" t="s">
        <v>88</v>
      </c>
      <c r="O455" s="115" t="s">
        <v>88</v>
      </c>
      <c r="P455" s="115" t="s">
        <v>88</v>
      </c>
      <c r="Q455" s="115" t="s">
        <v>88</v>
      </c>
      <c r="R455" s="115" t="s">
        <v>88</v>
      </c>
      <c r="S455" s="115" t="s">
        <v>88</v>
      </c>
      <c r="T455" s="115" t="s">
        <v>88</v>
      </c>
      <c r="U455" s="115" t="s">
        <v>88</v>
      </c>
      <c r="V455" s="115" t="s">
        <v>88</v>
      </c>
      <c r="W455" s="115" t="s">
        <v>88</v>
      </c>
    </row>
    <row r="456" spans="1:23" ht="13.5" customHeight="1" x14ac:dyDescent="0.3">
      <c r="A456" s="175">
        <v>0.30208333333333298</v>
      </c>
      <c r="B456" s="115" t="s">
        <v>88</v>
      </c>
      <c r="C456" s="115" t="s">
        <v>88</v>
      </c>
      <c r="D456" s="115" t="s">
        <v>88</v>
      </c>
      <c r="E456" s="115" t="s">
        <v>88</v>
      </c>
      <c r="F456" s="115" t="s">
        <v>88</v>
      </c>
      <c r="G456" s="115" t="s">
        <v>88</v>
      </c>
      <c r="H456" s="115" t="s">
        <v>88</v>
      </c>
      <c r="I456" s="115" t="s">
        <v>88</v>
      </c>
      <c r="J456" s="115" t="s">
        <v>88</v>
      </c>
      <c r="K456" s="115" t="s">
        <v>88</v>
      </c>
      <c r="L456" s="115" t="s">
        <v>88</v>
      </c>
      <c r="M456" s="115" t="s">
        <v>88</v>
      </c>
      <c r="N456" s="115" t="s">
        <v>88</v>
      </c>
      <c r="O456" s="115" t="s">
        <v>88</v>
      </c>
      <c r="P456" s="115" t="s">
        <v>88</v>
      </c>
      <c r="Q456" s="115" t="s">
        <v>88</v>
      </c>
      <c r="R456" s="115" t="s">
        <v>88</v>
      </c>
      <c r="S456" s="115" t="s">
        <v>88</v>
      </c>
      <c r="T456" s="115" t="s">
        <v>88</v>
      </c>
      <c r="U456" s="115" t="s">
        <v>88</v>
      </c>
      <c r="V456" s="115" t="s">
        <v>88</v>
      </c>
      <c r="W456" s="115" t="s">
        <v>88</v>
      </c>
    </row>
    <row r="457" spans="1:23" ht="13.5" customHeight="1" x14ac:dyDescent="0.3">
      <c r="A457" s="175">
        <v>0.3125</v>
      </c>
      <c r="B457" s="115" t="s">
        <v>88</v>
      </c>
      <c r="C457" s="115" t="s">
        <v>88</v>
      </c>
      <c r="D457" s="115" t="s">
        <v>88</v>
      </c>
      <c r="E457" s="115" t="s">
        <v>88</v>
      </c>
      <c r="F457" s="115" t="s">
        <v>88</v>
      </c>
      <c r="G457" s="115" t="s">
        <v>88</v>
      </c>
      <c r="H457" s="115" t="s">
        <v>88</v>
      </c>
      <c r="I457" s="115" t="s">
        <v>88</v>
      </c>
      <c r="J457" s="115" t="s">
        <v>88</v>
      </c>
      <c r="K457" s="115" t="s">
        <v>88</v>
      </c>
      <c r="L457" s="115" t="s">
        <v>88</v>
      </c>
      <c r="M457" s="115" t="s">
        <v>88</v>
      </c>
      <c r="N457" s="115" t="s">
        <v>88</v>
      </c>
      <c r="O457" s="115" t="s">
        <v>88</v>
      </c>
      <c r="P457" s="115" t="s">
        <v>88</v>
      </c>
      <c r="Q457" s="115" t="s">
        <v>88</v>
      </c>
      <c r="R457" s="115" t="s">
        <v>88</v>
      </c>
      <c r="S457" s="115" t="s">
        <v>88</v>
      </c>
      <c r="T457" s="115" t="s">
        <v>88</v>
      </c>
      <c r="U457" s="115" t="s">
        <v>88</v>
      </c>
      <c r="V457" s="115" t="s">
        <v>88</v>
      </c>
      <c r="W457" s="115" t="s">
        <v>88</v>
      </c>
    </row>
    <row r="458" spans="1:23" ht="13.5" customHeight="1" x14ac:dyDescent="0.3">
      <c r="A458" s="175">
        <v>0.32291666666666702</v>
      </c>
      <c r="B458" s="115" t="s">
        <v>88</v>
      </c>
      <c r="C458" s="115" t="s">
        <v>88</v>
      </c>
      <c r="D458" s="115" t="s">
        <v>88</v>
      </c>
      <c r="E458" s="115" t="s">
        <v>88</v>
      </c>
      <c r="F458" s="115" t="s">
        <v>88</v>
      </c>
      <c r="G458" s="115" t="s">
        <v>88</v>
      </c>
      <c r="H458" s="115" t="s">
        <v>88</v>
      </c>
      <c r="I458" s="115" t="s">
        <v>88</v>
      </c>
      <c r="J458" s="115" t="s">
        <v>88</v>
      </c>
      <c r="K458" s="115" t="s">
        <v>88</v>
      </c>
      <c r="L458" s="115" t="s">
        <v>88</v>
      </c>
      <c r="M458" s="115" t="s">
        <v>88</v>
      </c>
      <c r="N458" s="115" t="s">
        <v>88</v>
      </c>
      <c r="O458" s="115" t="s">
        <v>88</v>
      </c>
      <c r="P458" s="115" t="s">
        <v>88</v>
      </c>
      <c r="Q458" s="115" t="s">
        <v>88</v>
      </c>
      <c r="R458" s="115" t="s">
        <v>88</v>
      </c>
      <c r="S458" s="115" t="s">
        <v>88</v>
      </c>
      <c r="T458" s="115" t="s">
        <v>88</v>
      </c>
      <c r="U458" s="115" t="s">
        <v>88</v>
      </c>
      <c r="V458" s="115" t="s">
        <v>88</v>
      </c>
      <c r="W458" s="115" t="s">
        <v>88</v>
      </c>
    </row>
    <row r="459" spans="1:23" ht="13.5" customHeight="1" x14ac:dyDescent="0.3">
      <c r="A459" s="175">
        <v>0.33333333333333298</v>
      </c>
      <c r="B459" s="115">
        <v>43</v>
      </c>
      <c r="C459" s="115">
        <v>0</v>
      </c>
      <c r="D459" s="115">
        <v>3</v>
      </c>
      <c r="E459" s="115">
        <v>4</v>
      </c>
      <c r="F459" s="115">
        <v>20</v>
      </c>
      <c r="G459" s="115">
        <v>14</v>
      </c>
      <c r="H459" s="115">
        <v>2</v>
      </c>
      <c r="I459" s="115">
        <v>0</v>
      </c>
      <c r="J459" s="115">
        <v>0</v>
      </c>
      <c r="K459" s="115">
        <v>0</v>
      </c>
      <c r="L459" s="115">
        <v>0</v>
      </c>
      <c r="M459" s="115">
        <v>0</v>
      </c>
      <c r="N459" s="115">
        <v>0</v>
      </c>
      <c r="O459" s="115">
        <v>0</v>
      </c>
      <c r="P459" s="115">
        <v>0</v>
      </c>
      <c r="Q459" s="115">
        <v>0</v>
      </c>
      <c r="R459" s="115">
        <v>0</v>
      </c>
      <c r="S459" s="115">
        <v>0</v>
      </c>
      <c r="T459" s="115">
        <v>0</v>
      </c>
      <c r="U459" s="115">
        <v>0</v>
      </c>
      <c r="V459" s="115">
        <v>23.5</v>
      </c>
      <c r="W459" s="115">
        <v>28.4</v>
      </c>
    </row>
    <row r="460" spans="1:23" ht="13.5" customHeight="1" x14ac:dyDescent="0.3">
      <c r="A460" s="175">
        <v>0.34375</v>
      </c>
      <c r="B460" s="115">
        <v>55</v>
      </c>
      <c r="C460" s="115">
        <v>0</v>
      </c>
      <c r="D460" s="115">
        <v>0</v>
      </c>
      <c r="E460" s="115">
        <v>6</v>
      </c>
      <c r="F460" s="115">
        <v>37</v>
      </c>
      <c r="G460" s="115">
        <v>11</v>
      </c>
      <c r="H460" s="115">
        <v>0</v>
      </c>
      <c r="I460" s="115">
        <v>0</v>
      </c>
      <c r="J460" s="115">
        <v>1</v>
      </c>
      <c r="K460" s="115">
        <v>0</v>
      </c>
      <c r="L460" s="115">
        <v>0</v>
      </c>
      <c r="M460" s="115">
        <v>0</v>
      </c>
      <c r="N460" s="115">
        <v>0</v>
      </c>
      <c r="O460" s="115">
        <v>0</v>
      </c>
      <c r="P460" s="115">
        <v>0</v>
      </c>
      <c r="Q460" s="115">
        <v>0</v>
      </c>
      <c r="R460" s="115">
        <v>0</v>
      </c>
      <c r="S460" s="115">
        <v>0</v>
      </c>
      <c r="T460" s="115">
        <v>0</v>
      </c>
      <c r="U460" s="115">
        <v>0</v>
      </c>
      <c r="V460" s="115">
        <v>23.9</v>
      </c>
      <c r="W460" s="115">
        <v>26.2</v>
      </c>
    </row>
    <row r="461" spans="1:23" ht="13.5" customHeight="1" x14ac:dyDescent="0.3">
      <c r="A461" s="175">
        <v>0.35416666666666702</v>
      </c>
      <c r="B461" s="115">
        <v>43</v>
      </c>
      <c r="C461" s="115">
        <v>0</v>
      </c>
      <c r="D461" s="115">
        <v>3</v>
      </c>
      <c r="E461" s="115">
        <v>8</v>
      </c>
      <c r="F461" s="115">
        <v>14</v>
      </c>
      <c r="G461" s="115">
        <v>13</v>
      </c>
      <c r="H461" s="115">
        <v>4</v>
      </c>
      <c r="I461" s="115">
        <v>1</v>
      </c>
      <c r="J461" s="115">
        <v>0</v>
      </c>
      <c r="K461" s="115">
        <v>0</v>
      </c>
      <c r="L461" s="115">
        <v>0</v>
      </c>
      <c r="M461" s="115">
        <v>0</v>
      </c>
      <c r="N461" s="115">
        <v>0</v>
      </c>
      <c r="O461" s="115">
        <v>0</v>
      </c>
      <c r="P461" s="115">
        <v>0</v>
      </c>
      <c r="Q461" s="115">
        <v>0</v>
      </c>
      <c r="R461" s="115">
        <v>0</v>
      </c>
      <c r="S461" s="115">
        <v>0</v>
      </c>
      <c r="T461" s="115">
        <v>0</v>
      </c>
      <c r="U461" s="115">
        <v>0</v>
      </c>
      <c r="V461" s="115">
        <v>23.5</v>
      </c>
      <c r="W461" s="115">
        <v>29.4</v>
      </c>
    </row>
    <row r="462" spans="1:23" ht="13.5" customHeight="1" x14ac:dyDescent="0.3">
      <c r="A462" s="175">
        <v>0.36458333333333298</v>
      </c>
      <c r="B462" s="115">
        <v>38</v>
      </c>
      <c r="C462" s="115">
        <v>0</v>
      </c>
      <c r="D462" s="115">
        <v>1</v>
      </c>
      <c r="E462" s="115">
        <v>4</v>
      </c>
      <c r="F462" s="115">
        <v>17</v>
      </c>
      <c r="G462" s="115">
        <v>10</v>
      </c>
      <c r="H462" s="115">
        <v>5</v>
      </c>
      <c r="I462" s="115">
        <v>1</v>
      </c>
      <c r="J462" s="115">
        <v>0</v>
      </c>
      <c r="K462" s="115">
        <v>0</v>
      </c>
      <c r="L462" s="115">
        <v>0</v>
      </c>
      <c r="M462" s="115">
        <v>0</v>
      </c>
      <c r="N462" s="115">
        <v>0</v>
      </c>
      <c r="O462" s="115">
        <v>0</v>
      </c>
      <c r="P462" s="115">
        <v>0</v>
      </c>
      <c r="Q462" s="115">
        <v>0</v>
      </c>
      <c r="R462" s="115">
        <v>0</v>
      </c>
      <c r="S462" s="115">
        <v>0</v>
      </c>
      <c r="T462" s="115">
        <v>0</v>
      </c>
      <c r="U462" s="115">
        <v>0</v>
      </c>
      <c r="V462" s="115">
        <v>23.8</v>
      </c>
      <c r="W462" s="115">
        <v>30.3</v>
      </c>
    </row>
    <row r="463" spans="1:23" ht="13.5" customHeight="1" x14ac:dyDescent="0.3">
      <c r="A463" s="175">
        <v>0.375</v>
      </c>
      <c r="B463" s="115">
        <v>44</v>
      </c>
      <c r="C463" s="115">
        <v>1</v>
      </c>
      <c r="D463" s="115">
        <v>0</v>
      </c>
      <c r="E463" s="115">
        <v>8</v>
      </c>
      <c r="F463" s="115">
        <v>22</v>
      </c>
      <c r="G463" s="115">
        <v>12</v>
      </c>
      <c r="H463" s="115">
        <v>1</v>
      </c>
      <c r="I463" s="115">
        <v>0</v>
      </c>
      <c r="J463" s="115">
        <v>0</v>
      </c>
      <c r="K463" s="115">
        <v>0</v>
      </c>
      <c r="L463" s="115">
        <v>0</v>
      </c>
      <c r="M463" s="115">
        <v>0</v>
      </c>
      <c r="N463" s="115">
        <v>0</v>
      </c>
      <c r="O463" s="115">
        <v>0</v>
      </c>
      <c r="P463" s="115">
        <v>0</v>
      </c>
      <c r="Q463" s="115">
        <v>0</v>
      </c>
      <c r="R463" s="115">
        <v>0</v>
      </c>
      <c r="S463" s="115">
        <v>0</v>
      </c>
      <c r="T463" s="115">
        <v>0</v>
      </c>
      <c r="U463" s="115">
        <v>0</v>
      </c>
      <c r="V463" s="115">
        <v>23.1</v>
      </c>
      <c r="W463" s="115">
        <v>26.5</v>
      </c>
    </row>
    <row r="464" spans="1:23" ht="13.5" customHeight="1" x14ac:dyDescent="0.3">
      <c r="A464" s="175">
        <v>0.38541666666666702</v>
      </c>
      <c r="B464" s="115">
        <v>51</v>
      </c>
      <c r="C464" s="115">
        <v>0</v>
      </c>
      <c r="D464" s="115">
        <v>9</v>
      </c>
      <c r="E464" s="115">
        <v>8</v>
      </c>
      <c r="F464" s="115">
        <v>19</v>
      </c>
      <c r="G464" s="115">
        <v>13</v>
      </c>
      <c r="H464" s="115">
        <v>2</v>
      </c>
      <c r="I464" s="115">
        <v>0</v>
      </c>
      <c r="J464" s="115">
        <v>0</v>
      </c>
      <c r="K464" s="115">
        <v>0</v>
      </c>
      <c r="L464" s="115">
        <v>0</v>
      </c>
      <c r="M464" s="115">
        <v>0</v>
      </c>
      <c r="N464" s="115">
        <v>0</v>
      </c>
      <c r="O464" s="115">
        <v>0</v>
      </c>
      <c r="P464" s="115">
        <v>0</v>
      </c>
      <c r="Q464" s="115">
        <v>0</v>
      </c>
      <c r="R464" s="115">
        <v>0</v>
      </c>
      <c r="S464" s="115">
        <v>0</v>
      </c>
      <c r="T464" s="115">
        <v>0</v>
      </c>
      <c r="U464" s="115">
        <v>0</v>
      </c>
      <c r="V464" s="115">
        <v>21.6</v>
      </c>
      <c r="W464" s="115">
        <v>26.9</v>
      </c>
    </row>
    <row r="465" spans="1:23" ht="13.5" customHeight="1" x14ac:dyDescent="0.3">
      <c r="A465" s="175">
        <v>0.39583333333333298</v>
      </c>
      <c r="B465" s="115">
        <v>41</v>
      </c>
      <c r="C465" s="115">
        <v>0</v>
      </c>
      <c r="D465" s="115">
        <v>5</v>
      </c>
      <c r="E465" s="115">
        <v>2</v>
      </c>
      <c r="F465" s="115">
        <v>21</v>
      </c>
      <c r="G465" s="115">
        <v>10</v>
      </c>
      <c r="H465" s="115">
        <v>2</v>
      </c>
      <c r="I465" s="115">
        <v>1</v>
      </c>
      <c r="J465" s="115">
        <v>0</v>
      </c>
      <c r="K465" s="115">
        <v>0</v>
      </c>
      <c r="L465" s="115">
        <v>0</v>
      </c>
      <c r="M465" s="115">
        <v>0</v>
      </c>
      <c r="N465" s="115">
        <v>0</v>
      </c>
      <c r="O465" s="115">
        <v>0</v>
      </c>
      <c r="P465" s="115">
        <v>0</v>
      </c>
      <c r="Q465" s="115">
        <v>0</v>
      </c>
      <c r="R465" s="115">
        <v>0</v>
      </c>
      <c r="S465" s="115">
        <v>0</v>
      </c>
      <c r="T465" s="115">
        <v>0</v>
      </c>
      <c r="U465" s="115">
        <v>0</v>
      </c>
      <c r="V465" s="115">
        <v>23.5</v>
      </c>
      <c r="W465" s="115">
        <v>26.9</v>
      </c>
    </row>
    <row r="466" spans="1:23" ht="13.5" customHeight="1" x14ac:dyDescent="0.3">
      <c r="A466" s="175">
        <v>0.40625</v>
      </c>
      <c r="B466" s="115">
        <v>48</v>
      </c>
      <c r="C466" s="115">
        <v>0</v>
      </c>
      <c r="D466" s="115">
        <v>1</v>
      </c>
      <c r="E466" s="115">
        <v>8</v>
      </c>
      <c r="F466" s="115">
        <v>19</v>
      </c>
      <c r="G466" s="115">
        <v>11</v>
      </c>
      <c r="H466" s="115">
        <v>8</v>
      </c>
      <c r="I466" s="115">
        <v>1</v>
      </c>
      <c r="J466" s="115">
        <v>0</v>
      </c>
      <c r="K466" s="115">
        <v>0</v>
      </c>
      <c r="L466" s="115">
        <v>0</v>
      </c>
      <c r="M466" s="115">
        <v>0</v>
      </c>
      <c r="N466" s="115">
        <v>0</v>
      </c>
      <c r="O466" s="115">
        <v>0</v>
      </c>
      <c r="P466" s="115">
        <v>0</v>
      </c>
      <c r="Q466" s="115">
        <v>0</v>
      </c>
      <c r="R466" s="115">
        <v>0</v>
      </c>
      <c r="S466" s="115">
        <v>0</v>
      </c>
      <c r="T466" s="115">
        <v>0</v>
      </c>
      <c r="U466" s="115">
        <v>0</v>
      </c>
      <c r="V466" s="115">
        <v>24.9</v>
      </c>
      <c r="W466" s="115">
        <v>31.1</v>
      </c>
    </row>
    <row r="467" spans="1:23" ht="13.5" customHeight="1" x14ac:dyDescent="0.3">
      <c r="A467" s="175">
        <v>0.41666666666666702</v>
      </c>
      <c r="B467" s="115">
        <v>49</v>
      </c>
      <c r="C467" s="115">
        <v>0</v>
      </c>
      <c r="D467" s="115">
        <v>0</v>
      </c>
      <c r="E467" s="115">
        <v>10</v>
      </c>
      <c r="F467" s="115">
        <v>12</v>
      </c>
      <c r="G467" s="115">
        <v>20</v>
      </c>
      <c r="H467" s="115">
        <v>6</v>
      </c>
      <c r="I467" s="115">
        <v>0</v>
      </c>
      <c r="J467" s="115">
        <v>1</v>
      </c>
      <c r="K467" s="115">
        <v>0</v>
      </c>
      <c r="L467" s="115">
        <v>0</v>
      </c>
      <c r="M467" s="115">
        <v>0</v>
      </c>
      <c r="N467" s="115">
        <v>0</v>
      </c>
      <c r="O467" s="115">
        <v>0</v>
      </c>
      <c r="P467" s="115">
        <v>0</v>
      </c>
      <c r="Q467" s="115">
        <v>0</v>
      </c>
      <c r="R467" s="115">
        <v>0</v>
      </c>
      <c r="S467" s="115">
        <v>0</v>
      </c>
      <c r="T467" s="115">
        <v>0</v>
      </c>
      <c r="U467" s="115">
        <v>0</v>
      </c>
      <c r="V467" s="115">
        <v>25.5</v>
      </c>
      <c r="W467" s="115">
        <v>30</v>
      </c>
    </row>
    <row r="468" spans="1:23" ht="13.5" customHeight="1" x14ac:dyDescent="0.3">
      <c r="A468" s="175">
        <v>0.42708333333333298</v>
      </c>
      <c r="B468" s="115">
        <v>51</v>
      </c>
      <c r="C468" s="115">
        <v>0</v>
      </c>
      <c r="D468" s="115">
        <v>3</v>
      </c>
      <c r="E468" s="115">
        <v>7</v>
      </c>
      <c r="F468" s="115">
        <v>21</v>
      </c>
      <c r="G468" s="115">
        <v>19</v>
      </c>
      <c r="H468" s="115">
        <v>1</v>
      </c>
      <c r="I468" s="115">
        <v>0</v>
      </c>
      <c r="J468" s="115">
        <v>0</v>
      </c>
      <c r="K468" s="115">
        <v>0</v>
      </c>
      <c r="L468" s="115">
        <v>0</v>
      </c>
      <c r="M468" s="115">
        <v>0</v>
      </c>
      <c r="N468" s="115">
        <v>0</v>
      </c>
      <c r="O468" s="115">
        <v>0</v>
      </c>
      <c r="P468" s="115">
        <v>0</v>
      </c>
      <c r="Q468" s="115">
        <v>0</v>
      </c>
      <c r="R468" s="115">
        <v>0</v>
      </c>
      <c r="S468" s="115">
        <v>0</v>
      </c>
      <c r="T468" s="115">
        <v>0</v>
      </c>
      <c r="U468" s="115">
        <v>0</v>
      </c>
      <c r="V468" s="115">
        <v>23.6</v>
      </c>
      <c r="W468" s="115">
        <v>28.2</v>
      </c>
    </row>
    <row r="469" spans="1:23" ht="13.5" customHeight="1" x14ac:dyDescent="0.3">
      <c r="A469" s="175">
        <v>0.4375</v>
      </c>
      <c r="B469" s="115">
        <v>55</v>
      </c>
      <c r="C469" s="115">
        <v>0</v>
      </c>
      <c r="D469" s="115">
        <v>1</v>
      </c>
      <c r="E469" s="115">
        <v>8</v>
      </c>
      <c r="F469" s="115">
        <v>16</v>
      </c>
      <c r="G469" s="115">
        <v>22</v>
      </c>
      <c r="H469" s="115">
        <v>7</v>
      </c>
      <c r="I469" s="115">
        <v>1</v>
      </c>
      <c r="J469" s="115">
        <v>0</v>
      </c>
      <c r="K469" s="115">
        <v>0</v>
      </c>
      <c r="L469" s="115">
        <v>0</v>
      </c>
      <c r="M469" s="115">
        <v>0</v>
      </c>
      <c r="N469" s="115">
        <v>0</v>
      </c>
      <c r="O469" s="115">
        <v>0</v>
      </c>
      <c r="P469" s="115">
        <v>0</v>
      </c>
      <c r="Q469" s="115">
        <v>0</v>
      </c>
      <c r="R469" s="115">
        <v>0</v>
      </c>
      <c r="S469" s="115">
        <v>0</v>
      </c>
      <c r="T469" s="115">
        <v>0</v>
      </c>
      <c r="U469" s="115">
        <v>0</v>
      </c>
      <c r="V469" s="115">
        <v>25.6</v>
      </c>
      <c r="W469" s="115">
        <v>30.3</v>
      </c>
    </row>
    <row r="470" spans="1:23" ht="13.5" customHeight="1" x14ac:dyDescent="0.3">
      <c r="A470" s="175">
        <v>0.44791666666666702</v>
      </c>
      <c r="B470" s="115">
        <v>56</v>
      </c>
      <c r="C470" s="115">
        <v>2</v>
      </c>
      <c r="D470" s="115">
        <v>8</v>
      </c>
      <c r="E470" s="115">
        <v>7</v>
      </c>
      <c r="F470" s="115">
        <v>16</v>
      </c>
      <c r="G470" s="115">
        <v>17</v>
      </c>
      <c r="H470" s="115">
        <v>6</v>
      </c>
      <c r="I470" s="115">
        <v>0</v>
      </c>
      <c r="J470" s="115">
        <v>0</v>
      </c>
      <c r="K470" s="115">
        <v>0</v>
      </c>
      <c r="L470" s="115">
        <v>0</v>
      </c>
      <c r="M470" s="115">
        <v>0</v>
      </c>
      <c r="N470" s="115">
        <v>0</v>
      </c>
      <c r="O470" s="115">
        <v>0</v>
      </c>
      <c r="P470" s="115">
        <v>0</v>
      </c>
      <c r="Q470" s="115">
        <v>0</v>
      </c>
      <c r="R470" s="115">
        <v>0</v>
      </c>
      <c r="S470" s="115">
        <v>0</v>
      </c>
      <c r="T470" s="115">
        <v>0</v>
      </c>
      <c r="U470" s="115">
        <v>0</v>
      </c>
      <c r="V470" s="115">
        <v>22.6</v>
      </c>
      <c r="W470" s="115">
        <v>29.2</v>
      </c>
    </row>
    <row r="471" spans="1:23" ht="13.5" customHeight="1" x14ac:dyDescent="0.3">
      <c r="A471" s="175">
        <v>0.45833333333333298</v>
      </c>
      <c r="B471" s="115">
        <v>62</v>
      </c>
      <c r="C471" s="115">
        <v>1</v>
      </c>
      <c r="D471" s="115">
        <v>1</v>
      </c>
      <c r="E471" s="115">
        <v>8</v>
      </c>
      <c r="F471" s="115">
        <v>32</v>
      </c>
      <c r="G471" s="115">
        <v>17</v>
      </c>
      <c r="H471" s="115">
        <v>2</v>
      </c>
      <c r="I471" s="115">
        <v>1</v>
      </c>
      <c r="J471" s="115">
        <v>0</v>
      </c>
      <c r="K471" s="115">
        <v>0</v>
      </c>
      <c r="L471" s="115">
        <v>0</v>
      </c>
      <c r="M471" s="115">
        <v>0</v>
      </c>
      <c r="N471" s="115">
        <v>0</v>
      </c>
      <c r="O471" s="115">
        <v>0</v>
      </c>
      <c r="P471" s="115">
        <v>0</v>
      </c>
      <c r="Q471" s="115">
        <v>0</v>
      </c>
      <c r="R471" s="115">
        <v>0</v>
      </c>
      <c r="S471" s="115">
        <v>0</v>
      </c>
      <c r="T471" s="115">
        <v>0</v>
      </c>
      <c r="U471" s="115">
        <v>0</v>
      </c>
      <c r="V471" s="115">
        <v>23.8</v>
      </c>
      <c r="W471" s="115">
        <v>27.5</v>
      </c>
    </row>
    <row r="472" spans="1:23" ht="13.5" customHeight="1" x14ac:dyDescent="0.3">
      <c r="A472" s="175">
        <v>0.46875</v>
      </c>
      <c r="B472" s="115">
        <v>47</v>
      </c>
      <c r="C472" s="115">
        <v>0</v>
      </c>
      <c r="D472" s="115">
        <v>0</v>
      </c>
      <c r="E472" s="115">
        <v>7</v>
      </c>
      <c r="F472" s="115">
        <v>29</v>
      </c>
      <c r="G472" s="115">
        <v>7</v>
      </c>
      <c r="H472" s="115">
        <v>2</v>
      </c>
      <c r="I472" s="115">
        <v>2</v>
      </c>
      <c r="J472" s="115">
        <v>0</v>
      </c>
      <c r="K472" s="115">
        <v>0</v>
      </c>
      <c r="L472" s="115">
        <v>0</v>
      </c>
      <c r="M472" s="115">
        <v>0</v>
      </c>
      <c r="N472" s="115">
        <v>0</v>
      </c>
      <c r="O472" s="115">
        <v>0</v>
      </c>
      <c r="P472" s="115">
        <v>0</v>
      </c>
      <c r="Q472" s="115">
        <v>0</v>
      </c>
      <c r="R472" s="115">
        <v>0</v>
      </c>
      <c r="S472" s="115">
        <v>0</v>
      </c>
      <c r="T472" s="115">
        <v>0</v>
      </c>
      <c r="U472" s="115">
        <v>0</v>
      </c>
      <c r="V472" s="115">
        <v>23.6</v>
      </c>
      <c r="W472" s="115">
        <v>25.8</v>
      </c>
    </row>
    <row r="473" spans="1:23" ht="13.5" customHeight="1" x14ac:dyDescent="0.3">
      <c r="A473" s="175">
        <v>0.47916666666666702</v>
      </c>
      <c r="B473" s="115">
        <v>55</v>
      </c>
      <c r="C473" s="115">
        <v>0</v>
      </c>
      <c r="D473" s="115">
        <v>0</v>
      </c>
      <c r="E473" s="115">
        <v>8</v>
      </c>
      <c r="F473" s="115">
        <v>17</v>
      </c>
      <c r="G473" s="115">
        <v>23</v>
      </c>
      <c r="H473" s="115">
        <v>5</v>
      </c>
      <c r="I473" s="115">
        <v>2</v>
      </c>
      <c r="J473" s="115">
        <v>0</v>
      </c>
      <c r="K473" s="115">
        <v>0</v>
      </c>
      <c r="L473" s="115">
        <v>0</v>
      </c>
      <c r="M473" s="115">
        <v>0</v>
      </c>
      <c r="N473" s="115">
        <v>0</v>
      </c>
      <c r="O473" s="115">
        <v>0</v>
      </c>
      <c r="P473" s="115">
        <v>0</v>
      </c>
      <c r="Q473" s="115">
        <v>0</v>
      </c>
      <c r="R473" s="115">
        <v>0</v>
      </c>
      <c r="S473" s="115">
        <v>0</v>
      </c>
      <c r="T473" s="115">
        <v>0</v>
      </c>
      <c r="U473" s="115">
        <v>0</v>
      </c>
      <c r="V473" s="115">
        <v>25.3</v>
      </c>
      <c r="W473" s="115">
        <v>29.5</v>
      </c>
    </row>
    <row r="474" spans="1:23" ht="13.5" customHeight="1" x14ac:dyDescent="0.3">
      <c r="A474" s="175">
        <v>0.48958333333333298</v>
      </c>
      <c r="B474" s="115">
        <v>59</v>
      </c>
      <c r="C474" s="115">
        <v>0</v>
      </c>
      <c r="D474" s="115">
        <v>5</v>
      </c>
      <c r="E474" s="115">
        <v>10</v>
      </c>
      <c r="F474" s="115">
        <v>25</v>
      </c>
      <c r="G474" s="115">
        <v>13</v>
      </c>
      <c r="H474" s="115">
        <v>5</v>
      </c>
      <c r="I474" s="115">
        <v>1</v>
      </c>
      <c r="J474" s="115">
        <v>0</v>
      </c>
      <c r="K474" s="115">
        <v>0</v>
      </c>
      <c r="L474" s="115">
        <v>0</v>
      </c>
      <c r="M474" s="115">
        <v>0</v>
      </c>
      <c r="N474" s="115">
        <v>0</v>
      </c>
      <c r="O474" s="115">
        <v>0</v>
      </c>
      <c r="P474" s="115">
        <v>0</v>
      </c>
      <c r="Q474" s="115">
        <v>0</v>
      </c>
      <c r="R474" s="115">
        <v>0</v>
      </c>
      <c r="S474" s="115">
        <v>0</v>
      </c>
      <c r="T474" s="115">
        <v>0</v>
      </c>
      <c r="U474" s="115">
        <v>0</v>
      </c>
      <c r="V474" s="115">
        <v>22.8</v>
      </c>
      <c r="W474" s="115">
        <v>28.1</v>
      </c>
    </row>
    <row r="475" spans="1:23" ht="13.5" customHeight="1" x14ac:dyDescent="0.3">
      <c r="A475" s="175">
        <v>0.5</v>
      </c>
      <c r="B475" s="115">
        <v>57</v>
      </c>
      <c r="C475" s="115">
        <v>1</v>
      </c>
      <c r="D475" s="115">
        <v>1</v>
      </c>
      <c r="E475" s="115">
        <v>13</v>
      </c>
      <c r="F475" s="115">
        <v>24</v>
      </c>
      <c r="G475" s="115">
        <v>12</v>
      </c>
      <c r="H475" s="115">
        <v>5</v>
      </c>
      <c r="I475" s="115">
        <v>1</v>
      </c>
      <c r="J475" s="115">
        <v>0</v>
      </c>
      <c r="K475" s="115">
        <v>0</v>
      </c>
      <c r="L475" s="115">
        <v>0</v>
      </c>
      <c r="M475" s="115">
        <v>0</v>
      </c>
      <c r="N475" s="115">
        <v>0</v>
      </c>
      <c r="O475" s="115">
        <v>0</v>
      </c>
      <c r="P475" s="115">
        <v>0</v>
      </c>
      <c r="Q475" s="115">
        <v>0</v>
      </c>
      <c r="R475" s="115">
        <v>0</v>
      </c>
      <c r="S475" s="115">
        <v>0</v>
      </c>
      <c r="T475" s="115">
        <v>0</v>
      </c>
      <c r="U475" s="115">
        <v>0</v>
      </c>
      <c r="V475" s="115">
        <v>23.3</v>
      </c>
      <c r="W475" s="115">
        <v>28.1</v>
      </c>
    </row>
    <row r="476" spans="1:23" ht="13.5" customHeight="1" x14ac:dyDescent="0.3">
      <c r="A476" s="175">
        <v>0.51041666666666696</v>
      </c>
      <c r="B476" s="115">
        <v>66</v>
      </c>
      <c r="C476" s="115">
        <v>1</v>
      </c>
      <c r="D476" s="115">
        <v>3</v>
      </c>
      <c r="E476" s="115">
        <v>7</v>
      </c>
      <c r="F476" s="115">
        <v>37</v>
      </c>
      <c r="G476" s="115">
        <v>15</v>
      </c>
      <c r="H476" s="115">
        <v>2</v>
      </c>
      <c r="I476" s="115">
        <v>1</v>
      </c>
      <c r="J476" s="115">
        <v>0</v>
      </c>
      <c r="K476" s="115">
        <v>0</v>
      </c>
      <c r="L476" s="115">
        <v>0</v>
      </c>
      <c r="M476" s="115">
        <v>0</v>
      </c>
      <c r="N476" s="115">
        <v>0</v>
      </c>
      <c r="O476" s="115">
        <v>0</v>
      </c>
      <c r="P476" s="115">
        <v>0</v>
      </c>
      <c r="Q476" s="115">
        <v>0</v>
      </c>
      <c r="R476" s="115">
        <v>0</v>
      </c>
      <c r="S476" s="115">
        <v>0</v>
      </c>
      <c r="T476" s="115">
        <v>0</v>
      </c>
      <c r="U476" s="115">
        <v>0</v>
      </c>
      <c r="V476" s="115">
        <v>23</v>
      </c>
      <c r="W476" s="115">
        <v>26</v>
      </c>
    </row>
    <row r="477" spans="1:23" ht="13.5" customHeight="1" x14ac:dyDescent="0.3">
      <c r="A477" s="175">
        <v>0.52083333333333304</v>
      </c>
      <c r="B477" s="115">
        <v>70</v>
      </c>
      <c r="C477" s="115">
        <v>1</v>
      </c>
      <c r="D477" s="115">
        <v>8</v>
      </c>
      <c r="E477" s="115">
        <v>8</v>
      </c>
      <c r="F477" s="115">
        <v>18</v>
      </c>
      <c r="G477" s="115">
        <v>30</v>
      </c>
      <c r="H477" s="115">
        <v>5</v>
      </c>
      <c r="I477" s="115">
        <v>0</v>
      </c>
      <c r="J477" s="115">
        <v>0</v>
      </c>
      <c r="K477" s="115">
        <v>0</v>
      </c>
      <c r="L477" s="115">
        <v>0</v>
      </c>
      <c r="M477" s="115">
        <v>0</v>
      </c>
      <c r="N477" s="115">
        <v>0</v>
      </c>
      <c r="O477" s="115">
        <v>0</v>
      </c>
      <c r="P477" s="115">
        <v>0</v>
      </c>
      <c r="Q477" s="115">
        <v>0</v>
      </c>
      <c r="R477" s="115">
        <v>0</v>
      </c>
      <c r="S477" s="115">
        <v>0</v>
      </c>
      <c r="T477" s="115">
        <v>0</v>
      </c>
      <c r="U477" s="115">
        <v>0</v>
      </c>
      <c r="V477" s="115">
        <v>23.5</v>
      </c>
      <c r="W477" s="115">
        <v>28.7</v>
      </c>
    </row>
    <row r="478" spans="1:23" ht="13.5" customHeight="1" x14ac:dyDescent="0.3">
      <c r="A478" s="175">
        <v>0.53125</v>
      </c>
      <c r="B478" s="115">
        <v>74</v>
      </c>
      <c r="C478" s="115">
        <v>0</v>
      </c>
      <c r="D478" s="115">
        <v>5</v>
      </c>
      <c r="E478" s="115">
        <v>12</v>
      </c>
      <c r="F478" s="115">
        <v>29</v>
      </c>
      <c r="G478" s="115">
        <v>24</v>
      </c>
      <c r="H478" s="115">
        <v>3</v>
      </c>
      <c r="I478" s="115">
        <v>0</v>
      </c>
      <c r="J478" s="115">
        <v>1</v>
      </c>
      <c r="K478" s="115">
        <v>0</v>
      </c>
      <c r="L478" s="115">
        <v>0</v>
      </c>
      <c r="M478" s="115">
        <v>0</v>
      </c>
      <c r="N478" s="115">
        <v>0</v>
      </c>
      <c r="O478" s="115">
        <v>0</v>
      </c>
      <c r="P478" s="115">
        <v>0</v>
      </c>
      <c r="Q478" s="115">
        <v>0</v>
      </c>
      <c r="R478" s="115">
        <v>0</v>
      </c>
      <c r="S478" s="115">
        <v>0</v>
      </c>
      <c r="T478" s="115">
        <v>0</v>
      </c>
      <c r="U478" s="115">
        <v>0</v>
      </c>
      <c r="V478" s="115">
        <v>23.4</v>
      </c>
      <c r="W478" s="115">
        <v>27.9</v>
      </c>
    </row>
    <row r="479" spans="1:23" ht="13.5" customHeight="1" x14ac:dyDescent="0.3">
      <c r="A479" s="175">
        <v>0.54166666666666696</v>
      </c>
      <c r="B479" s="115">
        <v>83</v>
      </c>
      <c r="C479" s="115">
        <v>1</v>
      </c>
      <c r="D479" s="115">
        <v>3</v>
      </c>
      <c r="E479" s="115">
        <v>10</v>
      </c>
      <c r="F479" s="115">
        <v>48</v>
      </c>
      <c r="G479" s="115">
        <v>19</v>
      </c>
      <c r="H479" s="115">
        <v>2</v>
      </c>
      <c r="I479" s="115">
        <v>0</v>
      </c>
      <c r="J479" s="115">
        <v>0</v>
      </c>
      <c r="K479" s="115">
        <v>0</v>
      </c>
      <c r="L479" s="115">
        <v>0</v>
      </c>
      <c r="M479" s="115">
        <v>0</v>
      </c>
      <c r="N479" s="115">
        <v>0</v>
      </c>
      <c r="O479" s="115">
        <v>0</v>
      </c>
      <c r="P479" s="115">
        <v>0</v>
      </c>
      <c r="Q479" s="115">
        <v>0</v>
      </c>
      <c r="R479" s="115">
        <v>0</v>
      </c>
      <c r="S479" s="115">
        <v>0</v>
      </c>
      <c r="T479" s="115">
        <v>0</v>
      </c>
      <c r="U479" s="115">
        <v>0</v>
      </c>
      <c r="V479" s="115">
        <v>22.9</v>
      </c>
      <c r="W479" s="115">
        <v>26.9</v>
      </c>
    </row>
    <row r="480" spans="1:23" ht="13.5" customHeight="1" x14ac:dyDescent="0.3">
      <c r="A480" s="175">
        <v>0.55208333333333304</v>
      </c>
      <c r="B480" s="115">
        <v>96</v>
      </c>
      <c r="C480" s="115">
        <v>2</v>
      </c>
      <c r="D480" s="115">
        <v>10</v>
      </c>
      <c r="E480" s="115">
        <v>17</v>
      </c>
      <c r="F480" s="115">
        <v>38</v>
      </c>
      <c r="G480" s="115">
        <v>26</v>
      </c>
      <c r="H480" s="115">
        <v>3</v>
      </c>
      <c r="I480" s="115">
        <v>0</v>
      </c>
      <c r="J480" s="115">
        <v>0</v>
      </c>
      <c r="K480" s="115">
        <v>0</v>
      </c>
      <c r="L480" s="115">
        <v>0</v>
      </c>
      <c r="M480" s="115">
        <v>0</v>
      </c>
      <c r="N480" s="115">
        <v>0</v>
      </c>
      <c r="O480" s="115">
        <v>0</v>
      </c>
      <c r="P480" s="115">
        <v>0</v>
      </c>
      <c r="Q480" s="115">
        <v>0</v>
      </c>
      <c r="R480" s="115">
        <v>0</v>
      </c>
      <c r="S480" s="115">
        <v>0</v>
      </c>
      <c r="T480" s="115">
        <v>0</v>
      </c>
      <c r="U480" s="115">
        <v>0</v>
      </c>
      <c r="V480" s="115">
        <v>21.7</v>
      </c>
      <c r="W480" s="115">
        <v>26.6</v>
      </c>
    </row>
    <row r="481" spans="1:23" ht="13.5" customHeight="1" x14ac:dyDescent="0.3">
      <c r="A481" s="175">
        <v>0.5625</v>
      </c>
      <c r="B481" s="115">
        <v>69</v>
      </c>
      <c r="C481" s="115">
        <v>0</v>
      </c>
      <c r="D481" s="115">
        <v>2</v>
      </c>
      <c r="E481" s="115">
        <v>3</v>
      </c>
      <c r="F481" s="115">
        <v>32</v>
      </c>
      <c r="G481" s="115">
        <v>22</v>
      </c>
      <c r="H481" s="115">
        <v>8</v>
      </c>
      <c r="I481" s="115">
        <v>1</v>
      </c>
      <c r="J481" s="115">
        <v>1</v>
      </c>
      <c r="K481" s="115">
        <v>0</v>
      </c>
      <c r="L481" s="115">
        <v>0</v>
      </c>
      <c r="M481" s="115">
        <v>0</v>
      </c>
      <c r="N481" s="115">
        <v>0</v>
      </c>
      <c r="O481" s="115">
        <v>0</v>
      </c>
      <c r="P481" s="115">
        <v>0</v>
      </c>
      <c r="Q481" s="115">
        <v>0</v>
      </c>
      <c r="R481" s="115">
        <v>0</v>
      </c>
      <c r="S481" s="115">
        <v>0</v>
      </c>
      <c r="T481" s="115">
        <v>0</v>
      </c>
      <c r="U481" s="115">
        <v>0</v>
      </c>
      <c r="V481" s="115">
        <v>25.6</v>
      </c>
      <c r="W481" s="115">
        <v>30</v>
      </c>
    </row>
    <row r="482" spans="1:23" ht="13.5" customHeight="1" x14ac:dyDescent="0.3">
      <c r="A482" s="175">
        <v>0.57291666666666696</v>
      </c>
      <c r="B482" s="115">
        <v>102</v>
      </c>
      <c r="C482" s="115">
        <v>1</v>
      </c>
      <c r="D482" s="115">
        <v>9</v>
      </c>
      <c r="E482" s="115">
        <v>22</v>
      </c>
      <c r="F482" s="115">
        <v>43</v>
      </c>
      <c r="G482" s="115">
        <v>24</v>
      </c>
      <c r="H482" s="115">
        <v>3</v>
      </c>
      <c r="I482" s="115">
        <v>0</v>
      </c>
      <c r="J482" s="115">
        <v>0</v>
      </c>
      <c r="K482" s="115">
        <v>0</v>
      </c>
      <c r="L482" s="115">
        <v>0</v>
      </c>
      <c r="M482" s="115">
        <v>0</v>
      </c>
      <c r="N482" s="115">
        <v>0</v>
      </c>
      <c r="O482" s="115">
        <v>0</v>
      </c>
      <c r="P482" s="115">
        <v>0</v>
      </c>
      <c r="Q482" s="115">
        <v>0</v>
      </c>
      <c r="R482" s="115">
        <v>0</v>
      </c>
      <c r="S482" s="115">
        <v>0</v>
      </c>
      <c r="T482" s="115">
        <v>0</v>
      </c>
      <c r="U482" s="115">
        <v>0</v>
      </c>
      <c r="V482" s="115">
        <v>21.7</v>
      </c>
      <c r="W482" s="115">
        <v>26.7</v>
      </c>
    </row>
    <row r="483" spans="1:23" ht="13.5" customHeight="1" x14ac:dyDescent="0.3">
      <c r="A483" s="175">
        <v>0.58333333333333304</v>
      </c>
      <c r="B483" s="115">
        <v>83</v>
      </c>
      <c r="C483" s="115">
        <v>1</v>
      </c>
      <c r="D483" s="115">
        <v>5</v>
      </c>
      <c r="E483" s="115">
        <v>10</v>
      </c>
      <c r="F483" s="115">
        <v>34</v>
      </c>
      <c r="G483" s="115">
        <v>20</v>
      </c>
      <c r="H483" s="115">
        <v>11</v>
      </c>
      <c r="I483" s="115">
        <v>0</v>
      </c>
      <c r="J483" s="115">
        <v>2</v>
      </c>
      <c r="K483" s="115">
        <v>0</v>
      </c>
      <c r="L483" s="115">
        <v>0</v>
      </c>
      <c r="M483" s="115">
        <v>0</v>
      </c>
      <c r="N483" s="115">
        <v>0</v>
      </c>
      <c r="O483" s="115">
        <v>0</v>
      </c>
      <c r="P483" s="115">
        <v>0</v>
      </c>
      <c r="Q483" s="115">
        <v>0</v>
      </c>
      <c r="R483" s="115">
        <v>0</v>
      </c>
      <c r="S483" s="115">
        <v>0</v>
      </c>
      <c r="T483" s="115">
        <v>0</v>
      </c>
      <c r="U483" s="115">
        <v>0</v>
      </c>
      <c r="V483" s="115">
        <v>24.1</v>
      </c>
      <c r="W483" s="115">
        <v>30.4</v>
      </c>
    </row>
    <row r="484" spans="1:23" ht="13.5" customHeight="1" x14ac:dyDescent="0.3">
      <c r="A484" s="175">
        <v>0.59375</v>
      </c>
      <c r="B484" s="115">
        <v>84</v>
      </c>
      <c r="C484" s="115">
        <v>0</v>
      </c>
      <c r="D484" s="115">
        <v>5</v>
      </c>
      <c r="E484" s="115">
        <v>20</v>
      </c>
      <c r="F484" s="115">
        <v>29</v>
      </c>
      <c r="G484" s="115">
        <v>23</v>
      </c>
      <c r="H484" s="115">
        <v>6</v>
      </c>
      <c r="I484" s="115">
        <v>1</v>
      </c>
      <c r="J484" s="115">
        <v>0</v>
      </c>
      <c r="K484" s="115">
        <v>0</v>
      </c>
      <c r="L484" s="115">
        <v>0</v>
      </c>
      <c r="M484" s="115">
        <v>0</v>
      </c>
      <c r="N484" s="115">
        <v>0</v>
      </c>
      <c r="O484" s="115">
        <v>0</v>
      </c>
      <c r="P484" s="115">
        <v>0</v>
      </c>
      <c r="Q484" s="115">
        <v>0</v>
      </c>
      <c r="R484" s="115">
        <v>0</v>
      </c>
      <c r="S484" s="115">
        <v>0</v>
      </c>
      <c r="T484" s="115">
        <v>0</v>
      </c>
      <c r="U484" s="115">
        <v>0</v>
      </c>
      <c r="V484" s="115">
        <v>22.8</v>
      </c>
      <c r="W484" s="115">
        <v>27.5</v>
      </c>
    </row>
    <row r="485" spans="1:23" ht="13.5" customHeight="1" x14ac:dyDescent="0.3">
      <c r="A485" s="175">
        <v>0.60416666666666696</v>
      </c>
      <c r="B485" s="115">
        <v>85</v>
      </c>
      <c r="C485" s="115">
        <v>0</v>
      </c>
      <c r="D485" s="115">
        <v>3</v>
      </c>
      <c r="E485" s="115">
        <v>14</v>
      </c>
      <c r="F485" s="115">
        <v>36</v>
      </c>
      <c r="G485" s="115">
        <v>23</v>
      </c>
      <c r="H485" s="115">
        <v>7</v>
      </c>
      <c r="I485" s="115">
        <v>2</v>
      </c>
      <c r="J485" s="115">
        <v>0</v>
      </c>
      <c r="K485" s="115">
        <v>0</v>
      </c>
      <c r="L485" s="115">
        <v>0</v>
      </c>
      <c r="M485" s="115">
        <v>0</v>
      </c>
      <c r="N485" s="115">
        <v>0</v>
      </c>
      <c r="O485" s="115">
        <v>0</v>
      </c>
      <c r="P485" s="115">
        <v>0</v>
      </c>
      <c r="Q485" s="115">
        <v>0</v>
      </c>
      <c r="R485" s="115">
        <v>0</v>
      </c>
      <c r="S485" s="115">
        <v>0</v>
      </c>
      <c r="T485" s="115">
        <v>0</v>
      </c>
      <c r="U485" s="115">
        <v>0</v>
      </c>
      <c r="V485" s="115">
        <v>23.9</v>
      </c>
      <c r="W485" s="115">
        <v>28.5</v>
      </c>
    </row>
    <row r="486" spans="1:23" ht="13.5" customHeight="1" x14ac:dyDescent="0.3">
      <c r="A486" s="175">
        <v>0.61458333333333304</v>
      </c>
      <c r="B486" s="115">
        <v>93</v>
      </c>
      <c r="C486" s="115">
        <v>0</v>
      </c>
      <c r="D486" s="115">
        <v>15</v>
      </c>
      <c r="E486" s="115">
        <v>20</v>
      </c>
      <c r="F486" s="115">
        <v>28</v>
      </c>
      <c r="G486" s="115">
        <v>27</v>
      </c>
      <c r="H486" s="115">
        <v>2</v>
      </c>
      <c r="I486" s="115">
        <v>1</v>
      </c>
      <c r="J486" s="115">
        <v>0</v>
      </c>
      <c r="K486" s="115">
        <v>0</v>
      </c>
      <c r="L486" s="115">
        <v>0</v>
      </c>
      <c r="M486" s="115">
        <v>0</v>
      </c>
      <c r="N486" s="115">
        <v>0</v>
      </c>
      <c r="O486" s="115">
        <v>0</v>
      </c>
      <c r="P486" s="115">
        <v>0</v>
      </c>
      <c r="Q486" s="115">
        <v>0</v>
      </c>
      <c r="R486" s="115">
        <v>0</v>
      </c>
      <c r="S486" s="115">
        <v>0</v>
      </c>
      <c r="T486" s="115">
        <v>0</v>
      </c>
      <c r="U486" s="115">
        <v>0</v>
      </c>
      <c r="V486" s="115">
        <v>21.8</v>
      </c>
      <c r="W486" s="115">
        <v>27.4</v>
      </c>
    </row>
    <row r="487" spans="1:23" ht="13.5" customHeight="1" x14ac:dyDescent="0.3">
      <c r="A487" s="175">
        <v>0.625</v>
      </c>
      <c r="B487" s="115">
        <v>93</v>
      </c>
      <c r="C487" s="115">
        <v>8</v>
      </c>
      <c r="D487" s="115">
        <v>1</v>
      </c>
      <c r="E487" s="115">
        <v>19</v>
      </c>
      <c r="F487" s="115">
        <v>51</v>
      </c>
      <c r="G487" s="115">
        <v>13</v>
      </c>
      <c r="H487" s="115">
        <v>1</v>
      </c>
      <c r="I487" s="115">
        <v>0</v>
      </c>
      <c r="J487" s="115">
        <v>0</v>
      </c>
      <c r="K487" s="115">
        <v>0</v>
      </c>
      <c r="L487" s="115">
        <v>0</v>
      </c>
      <c r="M487" s="115">
        <v>0</v>
      </c>
      <c r="N487" s="115">
        <v>0</v>
      </c>
      <c r="O487" s="115">
        <v>0</v>
      </c>
      <c r="P487" s="115">
        <v>0</v>
      </c>
      <c r="Q487" s="115">
        <v>0</v>
      </c>
      <c r="R487" s="115">
        <v>0</v>
      </c>
      <c r="S487" s="115">
        <v>0</v>
      </c>
      <c r="T487" s="115">
        <v>0</v>
      </c>
      <c r="U487" s="115">
        <v>0</v>
      </c>
      <c r="V487" s="115">
        <v>21.3</v>
      </c>
      <c r="W487" s="115">
        <v>25.6</v>
      </c>
    </row>
    <row r="488" spans="1:23" ht="13.5" customHeight="1" x14ac:dyDescent="0.3">
      <c r="A488" s="175">
        <v>0.63541666666666696</v>
      </c>
      <c r="B488" s="115">
        <v>106</v>
      </c>
      <c r="C488" s="115">
        <v>2</v>
      </c>
      <c r="D488" s="115">
        <v>10</v>
      </c>
      <c r="E488" s="115">
        <v>10</v>
      </c>
      <c r="F488" s="115">
        <v>35</v>
      </c>
      <c r="G488" s="115">
        <v>45</v>
      </c>
      <c r="H488" s="115">
        <v>3</v>
      </c>
      <c r="I488" s="115">
        <v>1</v>
      </c>
      <c r="J488" s="115">
        <v>0</v>
      </c>
      <c r="K488" s="115">
        <v>0</v>
      </c>
      <c r="L488" s="115">
        <v>0</v>
      </c>
      <c r="M488" s="115">
        <v>0</v>
      </c>
      <c r="N488" s="115">
        <v>0</v>
      </c>
      <c r="O488" s="115">
        <v>0</v>
      </c>
      <c r="P488" s="115">
        <v>0</v>
      </c>
      <c r="Q488" s="115">
        <v>0</v>
      </c>
      <c r="R488" s="115">
        <v>0</v>
      </c>
      <c r="S488" s="115">
        <v>0</v>
      </c>
      <c r="T488" s="115">
        <v>0</v>
      </c>
      <c r="U488" s="115">
        <v>0</v>
      </c>
      <c r="V488" s="115">
        <v>23.6</v>
      </c>
      <c r="W488" s="115">
        <v>27.4</v>
      </c>
    </row>
    <row r="489" spans="1:23" ht="13.5" customHeight="1" x14ac:dyDescent="0.3">
      <c r="A489" s="175">
        <v>0.64583333333333304</v>
      </c>
      <c r="B489" s="115">
        <v>88</v>
      </c>
      <c r="C489" s="115">
        <v>0</v>
      </c>
      <c r="D489" s="115">
        <v>2</v>
      </c>
      <c r="E489" s="115">
        <v>17</v>
      </c>
      <c r="F489" s="115">
        <v>44</v>
      </c>
      <c r="G489" s="115">
        <v>18</v>
      </c>
      <c r="H489" s="115">
        <v>5</v>
      </c>
      <c r="I489" s="115">
        <v>1</v>
      </c>
      <c r="J489" s="115">
        <v>1</v>
      </c>
      <c r="K489" s="115">
        <v>0</v>
      </c>
      <c r="L489" s="115">
        <v>0</v>
      </c>
      <c r="M489" s="115">
        <v>0</v>
      </c>
      <c r="N489" s="115">
        <v>0</v>
      </c>
      <c r="O489" s="115">
        <v>0</v>
      </c>
      <c r="P489" s="115">
        <v>0</v>
      </c>
      <c r="Q489" s="115">
        <v>0</v>
      </c>
      <c r="R489" s="115">
        <v>0</v>
      </c>
      <c r="S489" s="115">
        <v>0</v>
      </c>
      <c r="T489" s="115">
        <v>0</v>
      </c>
      <c r="U489" s="115">
        <v>0</v>
      </c>
      <c r="V489" s="115">
        <v>23.4</v>
      </c>
      <c r="W489" s="115">
        <v>28</v>
      </c>
    </row>
    <row r="490" spans="1:23" ht="13.5" customHeight="1" x14ac:dyDescent="0.3">
      <c r="A490" s="175">
        <v>0.65625</v>
      </c>
      <c r="B490" s="115">
        <v>112</v>
      </c>
      <c r="C490" s="115">
        <v>0</v>
      </c>
      <c r="D490" s="115">
        <v>14</v>
      </c>
      <c r="E490" s="115">
        <v>16</v>
      </c>
      <c r="F490" s="115">
        <v>54</v>
      </c>
      <c r="G490" s="115">
        <v>24</v>
      </c>
      <c r="H490" s="115">
        <v>3</v>
      </c>
      <c r="I490" s="115">
        <v>0</v>
      </c>
      <c r="J490" s="115">
        <v>1</v>
      </c>
      <c r="K490" s="115">
        <v>0</v>
      </c>
      <c r="L490" s="115">
        <v>0</v>
      </c>
      <c r="M490" s="115">
        <v>0</v>
      </c>
      <c r="N490" s="115">
        <v>0</v>
      </c>
      <c r="O490" s="115">
        <v>0</v>
      </c>
      <c r="P490" s="115">
        <v>0</v>
      </c>
      <c r="Q490" s="115">
        <v>0</v>
      </c>
      <c r="R490" s="115">
        <v>0</v>
      </c>
      <c r="S490" s="115">
        <v>0</v>
      </c>
      <c r="T490" s="115">
        <v>0</v>
      </c>
      <c r="U490" s="115">
        <v>0</v>
      </c>
      <c r="V490" s="115">
        <v>21.9</v>
      </c>
      <c r="W490" s="115">
        <v>26.6</v>
      </c>
    </row>
    <row r="491" spans="1:23" ht="13.5" customHeight="1" x14ac:dyDescent="0.3">
      <c r="A491" s="175">
        <v>0.66666666666666696</v>
      </c>
      <c r="B491" s="115">
        <v>102</v>
      </c>
      <c r="C491" s="115">
        <v>3</v>
      </c>
      <c r="D491" s="115">
        <v>20</v>
      </c>
      <c r="E491" s="115">
        <v>21</v>
      </c>
      <c r="F491" s="115">
        <v>41</v>
      </c>
      <c r="G491" s="115">
        <v>14</v>
      </c>
      <c r="H491" s="115">
        <v>3</v>
      </c>
      <c r="I491" s="115">
        <v>0</v>
      </c>
      <c r="J491" s="115">
        <v>0</v>
      </c>
      <c r="K491" s="115">
        <v>0</v>
      </c>
      <c r="L491" s="115">
        <v>0</v>
      </c>
      <c r="M491" s="115">
        <v>0</v>
      </c>
      <c r="N491" s="115">
        <v>0</v>
      </c>
      <c r="O491" s="115">
        <v>0</v>
      </c>
      <c r="P491" s="115">
        <v>0</v>
      </c>
      <c r="Q491" s="115">
        <v>0</v>
      </c>
      <c r="R491" s="115">
        <v>0</v>
      </c>
      <c r="S491" s="115">
        <v>0</v>
      </c>
      <c r="T491" s="115">
        <v>0</v>
      </c>
      <c r="U491" s="115">
        <v>0</v>
      </c>
      <c r="V491" s="115">
        <v>20</v>
      </c>
      <c r="W491" s="115">
        <v>26.1</v>
      </c>
    </row>
    <row r="492" spans="1:23" ht="13.5" customHeight="1" x14ac:dyDescent="0.3">
      <c r="A492" s="175">
        <v>0.67708333333333304</v>
      </c>
      <c r="B492" s="115">
        <v>98</v>
      </c>
      <c r="C492" s="115">
        <v>0</v>
      </c>
      <c r="D492" s="115">
        <v>11</v>
      </c>
      <c r="E492" s="115">
        <v>9</v>
      </c>
      <c r="F492" s="115">
        <v>35</v>
      </c>
      <c r="G492" s="115">
        <v>39</v>
      </c>
      <c r="H492" s="115">
        <v>4</v>
      </c>
      <c r="I492" s="115">
        <v>0</v>
      </c>
      <c r="J492" s="115">
        <v>0</v>
      </c>
      <c r="K492" s="115">
        <v>0</v>
      </c>
      <c r="L492" s="115">
        <v>0</v>
      </c>
      <c r="M492" s="115">
        <v>0</v>
      </c>
      <c r="N492" s="115">
        <v>0</v>
      </c>
      <c r="O492" s="115">
        <v>0</v>
      </c>
      <c r="P492" s="115">
        <v>0</v>
      </c>
      <c r="Q492" s="115">
        <v>0</v>
      </c>
      <c r="R492" s="115">
        <v>0</v>
      </c>
      <c r="S492" s="115">
        <v>0</v>
      </c>
      <c r="T492" s="115">
        <v>0</v>
      </c>
      <c r="U492" s="115">
        <v>0</v>
      </c>
      <c r="V492" s="115">
        <v>23.2</v>
      </c>
      <c r="W492" s="115">
        <v>28.4</v>
      </c>
    </row>
    <row r="493" spans="1:23" ht="13.5" customHeight="1" x14ac:dyDescent="0.3">
      <c r="A493" s="175">
        <v>0.6875</v>
      </c>
      <c r="B493" s="115">
        <v>90</v>
      </c>
      <c r="C493" s="115">
        <v>2</v>
      </c>
      <c r="D493" s="115">
        <v>5</v>
      </c>
      <c r="E493" s="115">
        <v>17</v>
      </c>
      <c r="F493" s="115">
        <v>40</v>
      </c>
      <c r="G493" s="115">
        <v>24</v>
      </c>
      <c r="H493" s="115">
        <v>1</v>
      </c>
      <c r="I493" s="115">
        <v>1</v>
      </c>
      <c r="J493" s="115">
        <v>0</v>
      </c>
      <c r="K493" s="115">
        <v>0</v>
      </c>
      <c r="L493" s="115">
        <v>0</v>
      </c>
      <c r="M493" s="115">
        <v>0</v>
      </c>
      <c r="N493" s="115">
        <v>0</v>
      </c>
      <c r="O493" s="115">
        <v>0</v>
      </c>
      <c r="P493" s="115">
        <v>0</v>
      </c>
      <c r="Q493" s="115">
        <v>0</v>
      </c>
      <c r="R493" s="115">
        <v>0</v>
      </c>
      <c r="S493" s="115">
        <v>0</v>
      </c>
      <c r="T493" s="115">
        <v>0</v>
      </c>
      <c r="U493" s="115">
        <v>0</v>
      </c>
      <c r="V493" s="115">
        <v>22.4</v>
      </c>
      <c r="W493" s="115">
        <v>27.6</v>
      </c>
    </row>
    <row r="494" spans="1:23" ht="13.5" customHeight="1" x14ac:dyDescent="0.3">
      <c r="A494" s="175">
        <v>0.69791666666666696</v>
      </c>
      <c r="B494" s="115">
        <v>94</v>
      </c>
      <c r="C494" s="115">
        <v>0</v>
      </c>
      <c r="D494" s="115">
        <v>10</v>
      </c>
      <c r="E494" s="115">
        <v>23</v>
      </c>
      <c r="F494" s="115">
        <v>33</v>
      </c>
      <c r="G494" s="115">
        <v>20</v>
      </c>
      <c r="H494" s="115">
        <v>8</v>
      </c>
      <c r="I494" s="115">
        <v>0</v>
      </c>
      <c r="J494" s="115">
        <v>0</v>
      </c>
      <c r="K494" s="115">
        <v>0</v>
      </c>
      <c r="L494" s="115">
        <v>0</v>
      </c>
      <c r="M494" s="115">
        <v>0</v>
      </c>
      <c r="N494" s="115">
        <v>0</v>
      </c>
      <c r="O494" s="115">
        <v>0</v>
      </c>
      <c r="P494" s="115">
        <v>0</v>
      </c>
      <c r="Q494" s="115">
        <v>0</v>
      </c>
      <c r="R494" s="115">
        <v>0</v>
      </c>
      <c r="S494" s="115">
        <v>0</v>
      </c>
      <c r="T494" s="115">
        <v>0</v>
      </c>
      <c r="U494" s="115">
        <v>0</v>
      </c>
      <c r="V494" s="115">
        <v>21.9</v>
      </c>
      <c r="W494" s="115">
        <v>26.8</v>
      </c>
    </row>
    <row r="495" spans="1:23" ht="13.5" customHeight="1" x14ac:dyDescent="0.3">
      <c r="A495" s="175">
        <v>0.70833333333333304</v>
      </c>
      <c r="B495" s="115">
        <v>102</v>
      </c>
      <c r="C495" s="115">
        <v>4</v>
      </c>
      <c r="D495" s="115">
        <v>22</v>
      </c>
      <c r="E495" s="115">
        <v>17</v>
      </c>
      <c r="F495" s="115">
        <v>43</v>
      </c>
      <c r="G495" s="115">
        <v>14</v>
      </c>
      <c r="H495" s="115">
        <v>2</v>
      </c>
      <c r="I495" s="115">
        <v>0</v>
      </c>
      <c r="J495" s="115">
        <v>0</v>
      </c>
      <c r="K495" s="115">
        <v>0</v>
      </c>
      <c r="L495" s="115">
        <v>0</v>
      </c>
      <c r="M495" s="115">
        <v>0</v>
      </c>
      <c r="N495" s="115">
        <v>0</v>
      </c>
      <c r="O495" s="115">
        <v>0</v>
      </c>
      <c r="P495" s="115">
        <v>0</v>
      </c>
      <c r="Q495" s="115">
        <v>0</v>
      </c>
      <c r="R495" s="115">
        <v>0</v>
      </c>
      <c r="S495" s="115">
        <v>0</v>
      </c>
      <c r="T495" s="115">
        <v>0</v>
      </c>
      <c r="U495" s="115">
        <v>0</v>
      </c>
      <c r="V495" s="115">
        <v>20</v>
      </c>
      <c r="W495" s="115">
        <v>25.2</v>
      </c>
    </row>
    <row r="496" spans="1:23" ht="13.5" customHeight="1" x14ac:dyDescent="0.3">
      <c r="A496" s="175">
        <v>0.71875</v>
      </c>
      <c r="B496" s="115">
        <v>97</v>
      </c>
      <c r="C496" s="115">
        <v>2</v>
      </c>
      <c r="D496" s="115">
        <v>13</v>
      </c>
      <c r="E496" s="115">
        <v>15</v>
      </c>
      <c r="F496" s="115">
        <v>37</v>
      </c>
      <c r="G496" s="115">
        <v>23</v>
      </c>
      <c r="H496" s="115">
        <v>7</v>
      </c>
      <c r="I496" s="115">
        <v>0</v>
      </c>
      <c r="J496" s="115">
        <v>0</v>
      </c>
      <c r="K496" s="115">
        <v>0</v>
      </c>
      <c r="L496" s="115">
        <v>0</v>
      </c>
      <c r="M496" s="115">
        <v>0</v>
      </c>
      <c r="N496" s="115">
        <v>0</v>
      </c>
      <c r="O496" s="115">
        <v>0</v>
      </c>
      <c r="P496" s="115">
        <v>0</v>
      </c>
      <c r="Q496" s="115">
        <v>0</v>
      </c>
      <c r="R496" s="115">
        <v>0</v>
      </c>
      <c r="S496" s="115">
        <v>0</v>
      </c>
      <c r="T496" s="115">
        <v>0</v>
      </c>
      <c r="U496" s="115">
        <v>0</v>
      </c>
      <c r="V496" s="115">
        <v>22</v>
      </c>
      <c r="W496" s="115">
        <v>28.1</v>
      </c>
    </row>
    <row r="497" spans="1:23" ht="13.5" customHeight="1" x14ac:dyDescent="0.3">
      <c r="A497" s="175">
        <v>0.72916666666666696</v>
      </c>
      <c r="B497" s="115">
        <v>108</v>
      </c>
      <c r="C497" s="115">
        <v>1</v>
      </c>
      <c r="D497" s="115">
        <v>22</v>
      </c>
      <c r="E497" s="115">
        <v>12</v>
      </c>
      <c r="F497" s="115">
        <v>39</v>
      </c>
      <c r="G497" s="115">
        <v>27</v>
      </c>
      <c r="H497" s="115">
        <v>4</v>
      </c>
      <c r="I497" s="115">
        <v>3</v>
      </c>
      <c r="J497" s="115">
        <v>0</v>
      </c>
      <c r="K497" s="115">
        <v>0</v>
      </c>
      <c r="L497" s="115">
        <v>0</v>
      </c>
      <c r="M497" s="115">
        <v>0</v>
      </c>
      <c r="N497" s="115">
        <v>0</v>
      </c>
      <c r="O497" s="115">
        <v>0</v>
      </c>
      <c r="P497" s="115">
        <v>0</v>
      </c>
      <c r="Q497" s="115">
        <v>0</v>
      </c>
      <c r="R497" s="115">
        <v>0</v>
      </c>
      <c r="S497" s="115">
        <v>0</v>
      </c>
      <c r="T497" s="115">
        <v>0</v>
      </c>
      <c r="U497" s="115">
        <v>0</v>
      </c>
      <c r="V497" s="115">
        <v>21.8</v>
      </c>
      <c r="W497" s="115">
        <v>27.1</v>
      </c>
    </row>
    <row r="498" spans="1:23" ht="13.5" customHeight="1" x14ac:dyDescent="0.3">
      <c r="A498" s="175">
        <v>0.73958333333333304</v>
      </c>
      <c r="B498" s="115">
        <v>75</v>
      </c>
      <c r="C498" s="115">
        <v>1</v>
      </c>
      <c r="D498" s="115">
        <v>8</v>
      </c>
      <c r="E498" s="115">
        <v>9</v>
      </c>
      <c r="F498" s="115">
        <v>31</v>
      </c>
      <c r="G498" s="115">
        <v>19</v>
      </c>
      <c r="H498" s="115">
        <v>3</v>
      </c>
      <c r="I498" s="115">
        <v>3</v>
      </c>
      <c r="J498" s="115">
        <v>1</v>
      </c>
      <c r="K498" s="115">
        <v>0</v>
      </c>
      <c r="L498" s="115">
        <v>0</v>
      </c>
      <c r="M498" s="115">
        <v>0</v>
      </c>
      <c r="N498" s="115">
        <v>0</v>
      </c>
      <c r="O498" s="115">
        <v>0</v>
      </c>
      <c r="P498" s="115">
        <v>0</v>
      </c>
      <c r="Q498" s="115">
        <v>0</v>
      </c>
      <c r="R498" s="115">
        <v>0</v>
      </c>
      <c r="S498" s="115">
        <v>0</v>
      </c>
      <c r="T498" s="115">
        <v>0</v>
      </c>
      <c r="U498" s="115">
        <v>0</v>
      </c>
      <c r="V498" s="115">
        <v>23</v>
      </c>
      <c r="W498" s="115">
        <v>28.2</v>
      </c>
    </row>
    <row r="499" spans="1:23" ht="13.5" customHeight="1" x14ac:dyDescent="0.3">
      <c r="A499" s="175">
        <v>0.75</v>
      </c>
      <c r="B499" s="115">
        <v>92</v>
      </c>
      <c r="C499" s="115">
        <v>0</v>
      </c>
      <c r="D499" s="115">
        <v>10</v>
      </c>
      <c r="E499" s="115">
        <v>22</v>
      </c>
      <c r="F499" s="115">
        <v>36</v>
      </c>
      <c r="G499" s="115">
        <v>14</v>
      </c>
      <c r="H499" s="115">
        <v>3</v>
      </c>
      <c r="I499" s="115">
        <v>5</v>
      </c>
      <c r="J499" s="115">
        <v>2</v>
      </c>
      <c r="K499" s="115">
        <v>0</v>
      </c>
      <c r="L499" s="115">
        <v>0</v>
      </c>
      <c r="M499" s="115">
        <v>0</v>
      </c>
      <c r="N499" s="115">
        <v>0</v>
      </c>
      <c r="O499" s="115">
        <v>0</v>
      </c>
      <c r="P499" s="115">
        <v>0</v>
      </c>
      <c r="Q499" s="115">
        <v>0</v>
      </c>
      <c r="R499" s="115">
        <v>0</v>
      </c>
      <c r="S499" s="115">
        <v>0</v>
      </c>
      <c r="T499" s="115">
        <v>0</v>
      </c>
      <c r="U499" s="115">
        <v>0</v>
      </c>
      <c r="V499" s="115">
        <v>22.6</v>
      </c>
      <c r="W499" s="115">
        <v>28.4</v>
      </c>
    </row>
    <row r="500" spans="1:23" ht="13.5" customHeight="1" x14ac:dyDescent="0.3">
      <c r="A500" s="175">
        <v>0.76041666666666696</v>
      </c>
      <c r="B500" s="115">
        <v>88</v>
      </c>
      <c r="C500" s="115">
        <v>1</v>
      </c>
      <c r="D500" s="115">
        <v>19</v>
      </c>
      <c r="E500" s="115">
        <v>5</v>
      </c>
      <c r="F500" s="115">
        <v>31</v>
      </c>
      <c r="G500" s="115">
        <v>28</v>
      </c>
      <c r="H500" s="115">
        <v>4</v>
      </c>
      <c r="I500" s="115">
        <v>0</v>
      </c>
      <c r="J500" s="115">
        <v>0</v>
      </c>
      <c r="K500" s="115">
        <v>0</v>
      </c>
      <c r="L500" s="115">
        <v>0</v>
      </c>
      <c r="M500" s="115">
        <v>0</v>
      </c>
      <c r="N500" s="115">
        <v>0</v>
      </c>
      <c r="O500" s="115">
        <v>0</v>
      </c>
      <c r="P500" s="115">
        <v>0</v>
      </c>
      <c r="Q500" s="115">
        <v>0</v>
      </c>
      <c r="R500" s="115">
        <v>0</v>
      </c>
      <c r="S500" s="115">
        <v>0</v>
      </c>
      <c r="T500" s="115">
        <v>0</v>
      </c>
      <c r="U500" s="115">
        <v>0</v>
      </c>
      <c r="V500" s="115">
        <v>21.9</v>
      </c>
      <c r="W500" s="115">
        <v>27.9</v>
      </c>
    </row>
    <row r="501" spans="1:23" ht="13.5" customHeight="1" x14ac:dyDescent="0.3">
      <c r="A501" s="175">
        <v>0.77083333333333304</v>
      </c>
      <c r="B501" s="115">
        <v>65</v>
      </c>
      <c r="C501" s="115">
        <v>0</v>
      </c>
      <c r="D501" s="115">
        <v>5</v>
      </c>
      <c r="E501" s="115">
        <v>9</v>
      </c>
      <c r="F501" s="115">
        <v>25</v>
      </c>
      <c r="G501" s="115">
        <v>20</v>
      </c>
      <c r="H501" s="115">
        <v>4</v>
      </c>
      <c r="I501" s="115">
        <v>1</v>
      </c>
      <c r="J501" s="115">
        <v>1</v>
      </c>
      <c r="K501" s="115">
        <v>0</v>
      </c>
      <c r="L501" s="115">
        <v>0</v>
      </c>
      <c r="M501" s="115">
        <v>0</v>
      </c>
      <c r="N501" s="115">
        <v>0</v>
      </c>
      <c r="O501" s="115">
        <v>0</v>
      </c>
      <c r="P501" s="115">
        <v>0</v>
      </c>
      <c r="Q501" s="115">
        <v>0</v>
      </c>
      <c r="R501" s="115">
        <v>0</v>
      </c>
      <c r="S501" s="115">
        <v>0</v>
      </c>
      <c r="T501" s="115">
        <v>0</v>
      </c>
      <c r="U501" s="115">
        <v>0</v>
      </c>
      <c r="V501" s="115">
        <v>23.8</v>
      </c>
      <c r="W501" s="115">
        <v>28.7</v>
      </c>
    </row>
    <row r="502" spans="1:23" ht="13.5" customHeight="1" x14ac:dyDescent="0.3">
      <c r="A502" s="175">
        <v>0.78125</v>
      </c>
      <c r="B502" s="115">
        <v>64</v>
      </c>
      <c r="C502" s="115">
        <v>0</v>
      </c>
      <c r="D502" s="115">
        <v>2</v>
      </c>
      <c r="E502" s="115">
        <v>11</v>
      </c>
      <c r="F502" s="115">
        <v>17</v>
      </c>
      <c r="G502" s="115">
        <v>31</v>
      </c>
      <c r="H502" s="115">
        <v>2</v>
      </c>
      <c r="I502" s="115">
        <v>1</v>
      </c>
      <c r="J502" s="115">
        <v>0</v>
      </c>
      <c r="K502" s="115">
        <v>0</v>
      </c>
      <c r="L502" s="115">
        <v>0</v>
      </c>
      <c r="M502" s="115">
        <v>0</v>
      </c>
      <c r="N502" s="115">
        <v>0</v>
      </c>
      <c r="O502" s="115">
        <v>0</v>
      </c>
      <c r="P502" s="115">
        <v>0</v>
      </c>
      <c r="Q502" s="115">
        <v>0</v>
      </c>
      <c r="R502" s="115">
        <v>0</v>
      </c>
      <c r="S502" s="115">
        <v>0</v>
      </c>
      <c r="T502" s="115">
        <v>0</v>
      </c>
      <c r="U502" s="115">
        <v>0</v>
      </c>
      <c r="V502" s="115">
        <v>24.6</v>
      </c>
      <c r="W502" s="115">
        <v>29</v>
      </c>
    </row>
    <row r="503" spans="1:23" ht="13.5" customHeight="1" x14ac:dyDescent="0.3">
      <c r="A503" s="175">
        <v>0.79166666666666696</v>
      </c>
      <c r="B503" s="115">
        <v>72</v>
      </c>
      <c r="C503" s="115">
        <v>0</v>
      </c>
      <c r="D503" s="115">
        <v>3</v>
      </c>
      <c r="E503" s="115">
        <v>1</v>
      </c>
      <c r="F503" s="115">
        <v>20</v>
      </c>
      <c r="G503" s="115">
        <v>29</v>
      </c>
      <c r="H503" s="115">
        <v>18</v>
      </c>
      <c r="I503" s="115">
        <v>1</v>
      </c>
      <c r="J503" s="115">
        <v>0</v>
      </c>
      <c r="K503" s="115">
        <v>0</v>
      </c>
      <c r="L503" s="115">
        <v>0</v>
      </c>
      <c r="M503" s="115">
        <v>0</v>
      </c>
      <c r="N503" s="115">
        <v>0</v>
      </c>
      <c r="O503" s="115">
        <v>0</v>
      </c>
      <c r="P503" s="115">
        <v>0</v>
      </c>
      <c r="Q503" s="115">
        <v>0</v>
      </c>
      <c r="R503" s="115">
        <v>0</v>
      </c>
      <c r="S503" s="115">
        <v>0</v>
      </c>
      <c r="T503" s="115">
        <v>0</v>
      </c>
      <c r="U503" s="115">
        <v>0</v>
      </c>
      <c r="V503" s="115">
        <v>26.8</v>
      </c>
      <c r="W503" s="115">
        <v>32.299999999999997</v>
      </c>
    </row>
    <row r="504" spans="1:23" ht="13.5" customHeight="1" x14ac:dyDescent="0.3">
      <c r="A504" s="175">
        <v>0.80208333333333304</v>
      </c>
      <c r="B504" s="115">
        <v>69</v>
      </c>
      <c r="C504" s="115">
        <v>0</v>
      </c>
      <c r="D504" s="115">
        <v>7</v>
      </c>
      <c r="E504" s="115">
        <v>12</v>
      </c>
      <c r="F504" s="115">
        <v>25</v>
      </c>
      <c r="G504" s="115">
        <v>17</v>
      </c>
      <c r="H504" s="115">
        <v>4</v>
      </c>
      <c r="I504" s="115">
        <v>4</v>
      </c>
      <c r="J504" s="115">
        <v>0</v>
      </c>
      <c r="K504" s="115">
        <v>0</v>
      </c>
      <c r="L504" s="115">
        <v>0</v>
      </c>
      <c r="M504" s="115">
        <v>0</v>
      </c>
      <c r="N504" s="115">
        <v>0</v>
      </c>
      <c r="O504" s="115">
        <v>0</v>
      </c>
      <c r="P504" s="115">
        <v>0</v>
      </c>
      <c r="Q504" s="115">
        <v>0</v>
      </c>
      <c r="R504" s="115">
        <v>0</v>
      </c>
      <c r="S504" s="115">
        <v>0</v>
      </c>
      <c r="T504" s="115">
        <v>0</v>
      </c>
      <c r="U504" s="115">
        <v>0</v>
      </c>
      <c r="V504" s="115">
        <v>23</v>
      </c>
      <c r="W504" s="115">
        <v>28</v>
      </c>
    </row>
    <row r="505" spans="1:23" ht="13.5" customHeight="1" x14ac:dyDescent="0.3">
      <c r="A505" s="175">
        <v>0.8125</v>
      </c>
      <c r="B505" s="115">
        <v>63</v>
      </c>
      <c r="C505" s="115">
        <v>1</v>
      </c>
      <c r="D505" s="115">
        <v>3</v>
      </c>
      <c r="E505" s="115">
        <v>10</v>
      </c>
      <c r="F505" s="115">
        <v>20</v>
      </c>
      <c r="G505" s="115">
        <v>22</v>
      </c>
      <c r="H505" s="115">
        <v>7</v>
      </c>
      <c r="I505" s="115">
        <v>0</v>
      </c>
      <c r="J505" s="115">
        <v>0</v>
      </c>
      <c r="K505" s="115">
        <v>0</v>
      </c>
      <c r="L505" s="115">
        <v>0</v>
      </c>
      <c r="M505" s="115">
        <v>0</v>
      </c>
      <c r="N505" s="115">
        <v>0</v>
      </c>
      <c r="O505" s="115">
        <v>0</v>
      </c>
      <c r="P505" s="115">
        <v>0</v>
      </c>
      <c r="Q505" s="115">
        <v>0</v>
      </c>
      <c r="R505" s="115">
        <v>0</v>
      </c>
      <c r="S505" s="115">
        <v>0</v>
      </c>
      <c r="T505" s="115">
        <v>0</v>
      </c>
      <c r="U505" s="115">
        <v>0</v>
      </c>
      <c r="V505" s="115">
        <v>23.8</v>
      </c>
      <c r="W505" s="115">
        <v>29.2</v>
      </c>
    </row>
    <row r="506" spans="1:23" ht="13.5" customHeight="1" x14ac:dyDescent="0.3">
      <c r="A506" s="175">
        <v>0.82291666666666696</v>
      </c>
      <c r="B506" s="115">
        <v>57</v>
      </c>
      <c r="C506" s="115">
        <v>0</v>
      </c>
      <c r="D506" s="115">
        <v>0</v>
      </c>
      <c r="E506" s="115">
        <v>4</v>
      </c>
      <c r="F506" s="115">
        <v>16</v>
      </c>
      <c r="G506" s="115">
        <v>29</v>
      </c>
      <c r="H506" s="115">
        <v>6</v>
      </c>
      <c r="I506" s="115">
        <v>1</v>
      </c>
      <c r="J506" s="115">
        <v>1</v>
      </c>
      <c r="K506" s="115">
        <v>0</v>
      </c>
      <c r="L506" s="115">
        <v>0</v>
      </c>
      <c r="M506" s="115">
        <v>0</v>
      </c>
      <c r="N506" s="115">
        <v>0</v>
      </c>
      <c r="O506" s="115">
        <v>0</v>
      </c>
      <c r="P506" s="115">
        <v>0</v>
      </c>
      <c r="Q506" s="115">
        <v>0</v>
      </c>
      <c r="R506" s="115">
        <v>0</v>
      </c>
      <c r="S506" s="115">
        <v>0</v>
      </c>
      <c r="T506" s="115">
        <v>0</v>
      </c>
      <c r="U506" s="115">
        <v>0</v>
      </c>
      <c r="V506" s="115">
        <v>26.3</v>
      </c>
      <c r="W506" s="115">
        <v>29.9</v>
      </c>
    </row>
    <row r="507" spans="1:23" ht="13.5" customHeight="1" x14ac:dyDescent="0.3">
      <c r="A507" s="175">
        <v>0.83333333333333304</v>
      </c>
      <c r="B507" s="115">
        <v>54</v>
      </c>
      <c r="C507" s="115">
        <v>0</v>
      </c>
      <c r="D507" s="115">
        <v>3</v>
      </c>
      <c r="E507" s="115">
        <v>6</v>
      </c>
      <c r="F507" s="115">
        <v>17</v>
      </c>
      <c r="G507" s="115">
        <v>16</v>
      </c>
      <c r="H507" s="115">
        <v>9</v>
      </c>
      <c r="I507" s="115">
        <v>3</v>
      </c>
      <c r="J507" s="115">
        <v>0</v>
      </c>
      <c r="K507" s="115">
        <v>0</v>
      </c>
      <c r="L507" s="115">
        <v>0</v>
      </c>
      <c r="M507" s="115">
        <v>0</v>
      </c>
      <c r="N507" s="115">
        <v>0</v>
      </c>
      <c r="O507" s="115">
        <v>0</v>
      </c>
      <c r="P507" s="115">
        <v>0</v>
      </c>
      <c r="Q507" s="115">
        <v>0</v>
      </c>
      <c r="R507" s="115">
        <v>0</v>
      </c>
      <c r="S507" s="115">
        <v>0</v>
      </c>
      <c r="T507" s="115">
        <v>0</v>
      </c>
      <c r="U507" s="115">
        <v>0</v>
      </c>
      <c r="V507" s="115">
        <v>25.6</v>
      </c>
      <c r="W507" s="115">
        <v>31.3</v>
      </c>
    </row>
    <row r="508" spans="1:23" ht="13.5" customHeight="1" x14ac:dyDescent="0.3">
      <c r="A508" s="175">
        <v>0.84375</v>
      </c>
      <c r="B508" s="115">
        <v>60</v>
      </c>
      <c r="C508" s="115">
        <v>0</v>
      </c>
      <c r="D508" s="115">
        <v>3</v>
      </c>
      <c r="E508" s="115">
        <v>1</v>
      </c>
      <c r="F508" s="115">
        <v>19</v>
      </c>
      <c r="G508" s="115">
        <v>23</v>
      </c>
      <c r="H508" s="115">
        <v>9</v>
      </c>
      <c r="I508" s="115">
        <v>4</v>
      </c>
      <c r="J508" s="115">
        <v>0</v>
      </c>
      <c r="K508" s="115">
        <v>1</v>
      </c>
      <c r="L508" s="115">
        <v>0</v>
      </c>
      <c r="M508" s="115">
        <v>0</v>
      </c>
      <c r="N508" s="115">
        <v>0</v>
      </c>
      <c r="O508" s="115">
        <v>0</v>
      </c>
      <c r="P508" s="115">
        <v>0</v>
      </c>
      <c r="Q508" s="115">
        <v>0</v>
      </c>
      <c r="R508" s="115">
        <v>0</v>
      </c>
      <c r="S508" s="115">
        <v>0</v>
      </c>
      <c r="T508" s="115">
        <v>0</v>
      </c>
      <c r="U508" s="115">
        <v>0</v>
      </c>
      <c r="V508" s="115">
        <v>26.8</v>
      </c>
      <c r="W508" s="115">
        <v>32.200000000000003</v>
      </c>
    </row>
    <row r="509" spans="1:23" ht="13.5" customHeight="1" x14ac:dyDescent="0.3">
      <c r="A509" s="175">
        <v>0.85416666666666696</v>
      </c>
      <c r="B509" s="115">
        <v>44</v>
      </c>
      <c r="C509" s="115">
        <v>1</v>
      </c>
      <c r="D509" s="115">
        <v>1</v>
      </c>
      <c r="E509" s="115">
        <v>2</v>
      </c>
      <c r="F509" s="115">
        <v>15</v>
      </c>
      <c r="G509" s="115">
        <v>13</v>
      </c>
      <c r="H509" s="115">
        <v>9</v>
      </c>
      <c r="I509" s="115">
        <v>3</v>
      </c>
      <c r="J509" s="115">
        <v>0</v>
      </c>
      <c r="K509" s="115">
        <v>0</v>
      </c>
      <c r="L509" s="115">
        <v>0</v>
      </c>
      <c r="M509" s="115">
        <v>0</v>
      </c>
      <c r="N509" s="115">
        <v>0</v>
      </c>
      <c r="O509" s="115">
        <v>0</v>
      </c>
      <c r="P509" s="115">
        <v>0</v>
      </c>
      <c r="Q509" s="115">
        <v>0</v>
      </c>
      <c r="R509" s="115">
        <v>0</v>
      </c>
      <c r="S509" s="115">
        <v>0</v>
      </c>
      <c r="T509" s="115">
        <v>0</v>
      </c>
      <c r="U509" s="115">
        <v>0</v>
      </c>
      <c r="V509" s="115">
        <v>26.3</v>
      </c>
      <c r="W509" s="115">
        <v>32.6</v>
      </c>
    </row>
    <row r="510" spans="1:23" ht="13.5" customHeight="1" x14ac:dyDescent="0.3">
      <c r="A510" s="175">
        <v>0.86458333333333304</v>
      </c>
      <c r="B510" s="115">
        <v>39</v>
      </c>
      <c r="C510" s="115">
        <v>1</v>
      </c>
      <c r="D510" s="115">
        <v>0</v>
      </c>
      <c r="E510" s="115">
        <v>4</v>
      </c>
      <c r="F510" s="115">
        <v>9</v>
      </c>
      <c r="G510" s="115">
        <v>16</v>
      </c>
      <c r="H510" s="115">
        <v>7</v>
      </c>
      <c r="I510" s="115">
        <v>2</v>
      </c>
      <c r="J510" s="115">
        <v>0</v>
      </c>
      <c r="K510" s="115">
        <v>0</v>
      </c>
      <c r="L510" s="115">
        <v>0</v>
      </c>
      <c r="M510" s="115">
        <v>0</v>
      </c>
      <c r="N510" s="115">
        <v>0</v>
      </c>
      <c r="O510" s="115">
        <v>0</v>
      </c>
      <c r="P510" s="115">
        <v>0</v>
      </c>
      <c r="Q510" s="115">
        <v>0</v>
      </c>
      <c r="R510" s="115">
        <v>0</v>
      </c>
      <c r="S510" s="115">
        <v>0</v>
      </c>
      <c r="T510" s="115">
        <v>0</v>
      </c>
      <c r="U510" s="115">
        <v>0</v>
      </c>
      <c r="V510" s="115">
        <v>26</v>
      </c>
      <c r="W510" s="115">
        <v>31.1</v>
      </c>
    </row>
    <row r="511" spans="1:23" ht="13.5" customHeight="1" x14ac:dyDescent="0.3">
      <c r="A511" s="175">
        <v>0.875</v>
      </c>
      <c r="B511" s="115">
        <v>43</v>
      </c>
      <c r="C511" s="115">
        <v>0</v>
      </c>
      <c r="D511" s="115">
        <v>9</v>
      </c>
      <c r="E511" s="115">
        <v>1</v>
      </c>
      <c r="F511" s="115">
        <v>11</v>
      </c>
      <c r="G511" s="115">
        <v>18</v>
      </c>
      <c r="H511" s="115">
        <v>1</v>
      </c>
      <c r="I511" s="115">
        <v>2</v>
      </c>
      <c r="J511" s="115">
        <v>1</v>
      </c>
      <c r="K511" s="115">
        <v>0</v>
      </c>
      <c r="L511" s="115">
        <v>0</v>
      </c>
      <c r="M511" s="115">
        <v>0</v>
      </c>
      <c r="N511" s="115">
        <v>0</v>
      </c>
      <c r="O511" s="115">
        <v>0</v>
      </c>
      <c r="P511" s="115">
        <v>0</v>
      </c>
      <c r="Q511" s="115">
        <v>0</v>
      </c>
      <c r="R511" s="115">
        <v>0</v>
      </c>
      <c r="S511" s="115">
        <v>0</v>
      </c>
      <c r="T511" s="115">
        <v>0</v>
      </c>
      <c r="U511" s="115">
        <v>0</v>
      </c>
      <c r="V511" s="115">
        <v>23.8</v>
      </c>
      <c r="W511" s="115">
        <v>28.2</v>
      </c>
    </row>
    <row r="512" spans="1:23" ht="13.5" customHeight="1" x14ac:dyDescent="0.3">
      <c r="A512" s="175">
        <v>0.88541666666666696</v>
      </c>
      <c r="B512" s="115">
        <v>55</v>
      </c>
      <c r="C512" s="115">
        <v>0</v>
      </c>
      <c r="D512" s="115">
        <v>3</v>
      </c>
      <c r="E512" s="115">
        <v>7</v>
      </c>
      <c r="F512" s="115">
        <v>21</v>
      </c>
      <c r="G512" s="115">
        <v>17</v>
      </c>
      <c r="H512" s="115">
        <v>5</v>
      </c>
      <c r="I512" s="115">
        <v>2</v>
      </c>
      <c r="J512" s="115">
        <v>0</v>
      </c>
      <c r="K512" s="115">
        <v>0</v>
      </c>
      <c r="L512" s="115">
        <v>0</v>
      </c>
      <c r="M512" s="115">
        <v>0</v>
      </c>
      <c r="N512" s="115">
        <v>0</v>
      </c>
      <c r="O512" s="115">
        <v>0</v>
      </c>
      <c r="P512" s="115">
        <v>0</v>
      </c>
      <c r="Q512" s="115">
        <v>0</v>
      </c>
      <c r="R512" s="115">
        <v>0</v>
      </c>
      <c r="S512" s="115">
        <v>0</v>
      </c>
      <c r="T512" s="115">
        <v>0</v>
      </c>
      <c r="U512" s="115">
        <v>0</v>
      </c>
      <c r="V512" s="115">
        <v>24.6</v>
      </c>
      <c r="W512" s="115">
        <v>29.4</v>
      </c>
    </row>
    <row r="513" spans="1:23" ht="13.5" customHeight="1" x14ac:dyDescent="0.3">
      <c r="A513" s="175">
        <v>0.89583333333333304</v>
      </c>
      <c r="B513" s="115">
        <v>39</v>
      </c>
      <c r="C513" s="115">
        <v>0</v>
      </c>
      <c r="D513" s="115">
        <v>5</v>
      </c>
      <c r="E513" s="115">
        <v>1</v>
      </c>
      <c r="F513" s="115">
        <v>16</v>
      </c>
      <c r="G513" s="115">
        <v>13</v>
      </c>
      <c r="H513" s="115">
        <v>4</v>
      </c>
      <c r="I513" s="115">
        <v>0</v>
      </c>
      <c r="J513" s="115">
        <v>0</v>
      </c>
      <c r="K513" s="115">
        <v>0</v>
      </c>
      <c r="L513" s="115">
        <v>0</v>
      </c>
      <c r="M513" s="115">
        <v>0</v>
      </c>
      <c r="N513" s="115">
        <v>0</v>
      </c>
      <c r="O513" s="115">
        <v>0</v>
      </c>
      <c r="P513" s="115">
        <v>0</v>
      </c>
      <c r="Q513" s="115">
        <v>0</v>
      </c>
      <c r="R513" s="115">
        <v>0</v>
      </c>
      <c r="S513" s="115">
        <v>0</v>
      </c>
      <c r="T513" s="115">
        <v>0</v>
      </c>
      <c r="U513" s="115">
        <v>0</v>
      </c>
      <c r="V513" s="115">
        <v>24.4</v>
      </c>
      <c r="W513" s="115">
        <v>29.8</v>
      </c>
    </row>
    <row r="514" spans="1:23" ht="13.5" customHeight="1" x14ac:dyDescent="0.3">
      <c r="A514" s="175">
        <v>0.90625</v>
      </c>
      <c r="B514" s="115">
        <v>48</v>
      </c>
      <c r="C514" s="115">
        <v>2</v>
      </c>
      <c r="D514" s="115">
        <v>2</v>
      </c>
      <c r="E514" s="115">
        <v>3</v>
      </c>
      <c r="F514" s="115">
        <v>19</v>
      </c>
      <c r="G514" s="115">
        <v>20</v>
      </c>
      <c r="H514" s="115">
        <v>2</v>
      </c>
      <c r="I514" s="115">
        <v>0</v>
      </c>
      <c r="J514" s="115">
        <v>0</v>
      </c>
      <c r="K514" s="115">
        <v>0</v>
      </c>
      <c r="L514" s="115">
        <v>0</v>
      </c>
      <c r="M514" s="115">
        <v>0</v>
      </c>
      <c r="N514" s="115">
        <v>0</v>
      </c>
      <c r="O514" s="115">
        <v>0</v>
      </c>
      <c r="P514" s="115">
        <v>0</v>
      </c>
      <c r="Q514" s="115">
        <v>0</v>
      </c>
      <c r="R514" s="115">
        <v>0</v>
      </c>
      <c r="S514" s="115">
        <v>0</v>
      </c>
      <c r="T514" s="115">
        <v>0</v>
      </c>
      <c r="U514" s="115">
        <v>0</v>
      </c>
      <c r="V514" s="115">
        <v>23.9</v>
      </c>
      <c r="W514" s="115">
        <v>29</v>
      </c>
    </row>
    <row r="515" spans="1:23" ht="13.5" customHeight="1" x14ac:dyDescent="0.3">
      <c r="A515" s="175">
        <v>0.91666666666666696</v>
      </c>
      <c r="B515" s="115">
        <v>38</v>
      </c>
      <c r="C515" s="115">
        <v>0</v>
      </c>
      <c r="D515" s="115">
        <v>1</v>
      </c>
      <c r="E515" s="115">
        <v>5</v>
      </c>
      <c r="F515" s="115">
        <v>15</v>
      </c>
      <c r="G515" s="115">
        <v>12</v>
      </c>
      <c r="H515" s="115">
        <v>3</v>
      </c>
      <c r="I515" s="115">
        <v>2</v>
      </c>
      <c r="J515" s="115">
        <v>0</v>
      </c>
      <c r="K515" s="115">
        <v>0</v>
      </c>
      <c r="L515" s="115">
        <v>0</v>
      </c>
      <c r="M515" s="115">
        <v>0</v>
      </c>
      <c r="N515" s="115">
        <v>0</v>
      </c>
      <c r="O515" s="115">
        <v>0</v>
      </c>
      <c r="P515" s="115">
        <v>0</v>
      </c>
      <c r="Q515" s="115">
        <v>0</v>
      </c>
      <c r="R515" s="115">
        <v>0</v>
      </c>
      <c r="S515" s="115">
        <v>0</v>
      </c>
      <c r="T515" s="115">
        <v>0</v>
      </c>
      <c r="U515" s="115">
        <v>0</v>
      </c>
      <c r="V515" s="115">
        <v>24.6</v>
      </c>
      <c r="W515" s="115">
        <v>28.7</v>
      </c>
    </row>
    <row r="516" spans="1:23" ht="13.5" customHeight="1" x14ac:dyDescent="0.3">
      <c r="A516" s="175">
        <v>0.92708333333333304</v>
      </c>
      <c r="B516" s="115">
        <v>41</v>
      </c>
      <c r="C516" s="115">
        <v>0</v>
      </c>
      <c r="D516" s="115">
        <v>4</v>
      </c>
      <c r="E516" s="115">
        <v>0</v>
      </c>
      <c r="F516" s="115">
        <v>9</v>
      </c>
      <c r="G516" s="115">
        <v>18</v>
      </c>
      <c r="H516" s="115">
        <v>7</v>
      </c>
      <c r="I516" s="115">
        <v>1</v>
      </c>
      <c r="J516" s="115">
        <v>2</v>
      </c>
      <c r="K516" s="115">
        <v>0</v>
      </c>
      <c r="L516" s="115">
        <v>0</v>
      </c>
      <c r="M516" s="115">
        <v>0</v>
      </c>
      <c r="N516" s="115">
        <v>0</v>
      </c>
      <c r="O516" s="115">
        <v>0</v>
      </c>
      <c r="P516" s="115">
        <v>0</v>
      </c>
      <c r="Q516" s="115">
        <v>0</v>
      </c>
      <c r="R516" s="115">
        <v>0</v>
      </c>
      <c r="S516" s="115">
        <v>0</v>
      </c>
      <c r="T516" s="115">
        <v>0</v>
      </c>
      <c r="U516" s="115">
        <v>0</v>
      </c>
      <c r="V516" s="115">
        <v>26.6</v>
      </c>
      <c r="W516" s="115">
        <v>32.200000000000003</v>
      </c>
    </row>
    <row r="517" spans="1:23" ht="13.5" customHeight="1" x14ac:dyDescent="0.3">
      <c r="A517" s="175">
        <v>0.9375</v>
      </c>
      <c r="B517" s="115">
        <v>48</v>
      </c>
      <c r="C517" s="115">
        <v>0</v>
      </c>
      <c r="D517" s="115">
        <v>2</v>
      </c>
      <c r="E517" s="115">
        <v>7</v>
      </c>
      <c r="F517" s="115">
        <v>21</v>
      </c>
      <c r="G517" s="115">
        <v>15</v>
      </c>
      <c r="H517" s="115">
        <v>2</v>
      </c>
      <c r="I517" s="115">
        <v>1</v>
      </c>
      <c r="J517" s="115">
        <v>0</v>
      </c>
      <c r="K517" s="115">
        <v>0</v>
      </c>
      <c r="L517" s="115">
        <v>0</v>
      </c>
      <c r="M517" s="115">
        <v>0</v>
      </c>
      <c r="N517" s="115">
        <v>0</v>
      </c>
      <c r="O517" s="115">
        <v>0</v>
      </c>
      <c r="P517" s="115">
        <v>0</v>
      </c>
      <c r="Q517" s="115">
        <v>0</v>
      </c>
      <c r="R517" s="115">
        <v>0</v>
      </c>
      <c r="S517" s="115">
        <v>0</v>
      </c>
      <c r="T517" s="115">
        <v>0</v>
      </c>
      <c r="U517" s="115">
        <v>0</v>
      </c>
      <c r="V517" s="115">
        <v>24</v>
      </c>
      <c r="W517" s="115">
        <v>28.9</v>
      </c>
    </row>
    <row r="518" spans="1:23" ht="13.5" customHeight="1" x14ac:dyDescent="0.3">
      <c r="A518" s="175">
        <v>0.94791666666666696</v>
      </c>
      <c r="B518" s="115">
        <v>33</v>
      </c>
      <c r="C518" s="115">
        <v>0</v>
      </c>
      <c r="D518" s="115">
        <v>4</v>
      </c>
      <c r="E518" s="115">
        <v>3</v>
      </c>
      <c r="F518" s="115">
        <v>14</v>
      </c>
      <c r="G518" s="115">
        <v>11</v>
      </c>
      <c r="H518" s="115">
        <v>1</v>
      </c>
      <c r="I518" s="115">
        <v>0</v>
      </c>
      <c r="J518" s="115">
        <v>0</v>
      </c>
      <c r="K518" s="115">
        <v>0</v>
      </c>
      <c r="L518" s="115">
        <v>0</v>
      </c>
      <c r="M518" s="115">
        <v>0</v>
      </c>
      <c r="N518" s="115">
        <v>0</v>
      </c>
      <c r="O518" s="115">
        <v>0</v>
      </c>
      <c r="P518" s="115">
        <v>0</v>
      </c>
      <c r="Q518" s="115">
        <v>0</v>
      </c>
      <c r="R518" s="115">
        <v>0</v>
      </c>
      <c r="S518" s="115">
        <v>0</v>
      </c>
      <c r="T518" s="115">
        <v>0</v>
      </c>
      <c r="U518" s="115">
        <v>0</v>
      </c>
      <c r="V518" s="115">
        <v>22.4</v>
      </c>
      <c r="W518" s="115">
        <v>26.7</v>
      </c>
    </row>
    <row r="519" spans="1:23" ht="13.5" customHeight="1" x14ac:dyDescent="0.3">
      <c r="A519" s="175">
        <v>0.95833333333333304</v>
      </c>
      <c r="B519" s="115">
        <v>36</v>
      </c>
      <c r="C519" s="115">
        <v>0</v>
      </c>
      <c r="D519" s="115">
        <v>4</v>
      </c>
      <c r="E519" s="115">
        <v>1</v>
      </c>
      <c r="F519" s="115">
        <v>10</v>
      </c>
      <c r="G519" s="115">
        <v>13</v>
      </c>
      <c r="H519" s="115">
        <v>6</v>
      </c>
      <c r="I519" s="115">
        <v>2</v>
      </c>
      <c r="J519" s="115">
        <v>0</v>
      </c>
      <c r="K519" s="115">
        <v>0</v>
      </c>
      <c r="L519" s="115">
        <v>0</v>
      </c>
      <c r="M519" s="115">
        <v>0</v>
      </c>
      <c r="N519" s="115">
        <v>0</v>
      </c>
      <c r="O519" s="115">
        <v>0</v>
      </c>
      <c r="P519" s="115">
        <v>0</v>
      </c>
      <c r="Q519" s="115">
        <v>0</v>
      </c>
      <c r="R519" s="115">
        <v>0</v>
      </c>
      <c r="S519" s="115">
        <v>0</v>
      </c>
      <c r="T519" s="115">
        <v>0</v>
      </c>
      <c r="U519" s="115">
        <v>0</v>
      </c>
      <c r="V519" s="115">
        <v>25.6</v>
      </c>
      <c r="W519" s="115">
        <v>30.6</v>
      </c>
    </row>
    <row r="520" spans="1:23" ht="13.5" customHeight="1" x14ac:dyDescent="0.3">
      <c r="A520" s="175">
        <v>0.96875</v>
      </c>
      <c r="B520" s="115">
        <v>30</v>
      </c>
      <c r="C520" s="115">
        <v>1</v>
      </c>
      <c r="D520" s="115">
        <v>2</v>
      </c>
      <c r="E520" s="115">
        <v>2</v>
      </c>
      <c r="F520" s="115">
        <v>10</v>
      </c>
      <c r="G520" s="115">
        <v>10</v>
      </c>
      <c r="H520" s="115">
        <v>4</v>
      </c>
      <c r="I520" s="115">
        <v>1</v>
      </c>
      <c r="J520" s="115">
        <v>0</v>
      </c>
      <c r="K520" s="115">
        <v>0</v>
      </c>
      <c r="L520" s="115">
        <v>0</v>
      </c>
      <c r="M520" s="115">
        <v>0</v>
      </c>
      <c r="N520" s="115">
        <v>0</v>
      </c>
      <c r="O520" s="115">
        <v>0</v>
      </c>
      <c r="P520" s="115">
        <v>0</v>
      </c>
      <c r="Q520" s="115">
        <v>0</v>
      </c>
      <c r="R520" s="115">
        <v>0</v>
      </c>
      <c r="S520" s="115">
        <v>0</v>
      </c>
      <c r="T520" s="115">
        <v>0</v>
      </c>
      <c r="U520" s="115">
        <v>0</v>
      </c>
      <c r="V520" s="115">
        <v>24.7</v>
      </c>
      <c r="W520" s="115">
        <v>31</v>
      </c>
    </row>
    <row r="521" spans="1:23" ht="13.5" customHeight="1" x14ac:dyDescent="0.3">
      <c r="A521" s="175">
        <v>0.97916666666666696</v>
      </c>
      <c r="B521" s="115">
        <v>24</v>
      </c>
      <c r="C521" s="115">
        <v>0</v>
      </c>
      <c r="D521" s="115">
        <v>1</v>
      </c>
      <c r="E521" s="115">
        <v>2</v>
      </c>
      <c r="F521" s="115">
        <v>6</v>
      </c>
      <c r="G521" s="115">
        <v>11</v>
      </c>
      <c r="H521" s="115">
        <v>4</v>
      </c>
      <c r="I521" s="115">
        <v>0</v>
      </c>
      <c r="J521" s="115">
        <v>0</v>
      </c>
      <c r="K521" s="115">
        <v>0</v>
      </c>
      <c r="L521" s="115">
        <v>0</v>
      </c>
      <c r="M521" s="115">
        <v>0</v>
      </c>
      <c r="N521" s="115">
        <v>0</v>
      </c>
      <c r="O521" s="115">
        <v>0</v>
      </c>
      <c r="P521" s="115">
        <v>0</v>
      </c>
      <c r="Q521" s="115">
        <v>0</v>
      </c>
      <c r="R521" s="115">
        <v>0</v>
      </c>
      <c r="S521" s="115">
        <v>0</v>
      </c>
      <c r="T521" s="115">
        <v>0</v>
      </c>
      <c r="U521" s="115">
        <v>0</v>
      </c>
      <c r="V521" s="115">
        <v>25.5</v>
      </c>
      <c r="W521" s="115">
        <v>30.3</v>
      </c>
    </row>
    <row r="522" spans="1:23" ht="13.5" customHeight="1" thickBot="1" x14ac:dyDescent="0.35">
      <c r="A522" s="176">
        <v>0.98958333333333304</v>
      </c>
      <c r="B522" s="119">
        <v>26</v>
      </c>
      <c r="C522" s="119">
        <v>1</v>
      </c>
      <c r="D522" s="119">
        <v>2</v>
      </c>
      <c r="E522" s="119">
        <v>2</v>
      </c>
      <c r="F522" s="119">
        <v>8</v>
      </c>
      <c r="G522" s="119">
        <v>9</v>
      </c>
      <c r="H522" s="119">
        <v>2</v>
      </c>
      <c r="I522" s="119">
        <v>1</v>
      </c>
      <c r="J522" s="119">
        <v>0</v>
      </c>
      <c r="K522" s="119">
        <v>1</v>
      </c>
      <c r="L522" s="119">
        <v>0</v>
      </c>
      <c r="M522" s="119">
        <v>0</v>
      </c>
      <c r="N522" s="119">
        <v>0</v>
      </c>
      <c r="O522" s="119">
        <v>0</v>
      </c>
      <c r="P522" s="119">
        <v>0</v>
      </c>
      <c r="Q522" s="119">
        <v>0</v>
      </c>
      <c r="R522" s="119">
        <v>0</v>
      </c>
      <c r="S522" s="119">
        <v>0</v>
      </c>
      <c r="T522" s="119">
        <v>0</v>
      </c>
      <c r="U522" s="119">
        <v>0</v>
      </c>
      <c r="V522" s="119">
        <v>24.6</v>
      </c>
      <c r="W522" s="119">
        <v>31.7</v>
      </c>
    </row>
    <row r="523" spans="1:23" ht="13.5" customHeight="1" thickTop="1" x14ac:dyDescent="0.3">
      <c r="A523" s="290" t="s">
        <v>168</v>
      </c>
      <c r="B523" s="116">
        <f>SUM(B455:B502)</f>
        <v>3233</v>
      </c>
      <c r="C523" s="116">
        <f t="shared" ref="C523:U523" si="16">SUM(C455:C502)</f>
        <v>36</v>
      </c>
      <c r="D523" s="116">
        <f t="shared" si="16"/>
        <v>283</v>
      </c>
      <c r="E523" s="116">
        <f t="shared" si="16"/>
        <v>501</v>
      </c>
      <c r="F523" s="116">
        <f t="shared" si="16"/>
        <v>1325</v>
      </c>
      <c r="G523" s="116">
        <f t="shared" si="16"/>
        <v>870</v>
      </c>
      <c r="H523" s="116">
        <f t="shared" si="16"/>
        <v>172</v>
      </c>
      <c r="I523" s="116">
        <f t="shared" si="16"/>
        <v>34</v>
      </c>
      <c r="J523" s="116">
        <f t="shared" si="16"/>
        <v>12</v>
      </c>
      <c r="K523" s="116">
        <f t="shared" si="16"/>
        <v>0</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22.9</v>
      </c>
      <c r="W523" s="116">
        <v>27.8</v>
      </c>
    </row>
    <row r="524" spans="1:23" ht="13.5" customHeight="1" x14ac:dyDescent="0.3">
      <c r="A524" s="291" t="s">
        <v>169</v>
      </c>
      <c r="B524" s="115">
        <f>SUM(B451:B514)</f>
        <v>3876</v>
      </c>
      <c r="C524" s="115">
        <f t="shared" ref="C524:U524" si="17">SUM(C451:C514)</f>
        <v>41</v>
      </c>
      <c r="D524" s="115">
        <f t="shared" si="17"/>
        <v>322</v>
      </c>
      <c r="E524" s="115">
        <f t="shared" si="17"/>
        <v>553</v>
      </c>
      <c r="F524" s="115">
        <f t="shared" si="17"/>
        <v>1533</v>
      </c>
      <c r="G524" s="115">
        <f t="shared" si="17"/>
        <v>1103</v>
      </c>
      <c r="H524" s="115">
        <f t="shared" si="17"/>
        <v>253</v>
      </c>
      <c r="I524" s="115">
        <f t="shared" si="17"/>
        <v>56</v>
      </c>
      <c r="J524" s="115">
        <f t="shared" si="17"/>
        <v>14</v>
      </c>
      <c r="K524" s="115">
        <f t="shared" si="17"/>
        <v>1</v>
      </c>
      <c r="L524" s="115">
        <f t="shared" si="17"/>
        <v>0</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23.2</v>
      </c>
      <c r="W524" s="115">
        <v>28.4</v>
      </c>
    </row>
    <row r="525" spans="1:23" ht="13.5" customHeight="1" x14ac:dyDescent="0.3">
      <c r="A525" s="115" t="s">
        <v>170</v>
      </c>
      <c r="B525" s="115">
        <f>SUM(B451:B522)</f>
        <v>4152</v>
      </c>
      <c r="C525" s="115">
        <f t="shared" ref="C525:U525" si="18">SUM(C451:C522)</f>
        <v>43</v>
      </c>
      <c r="D525" s="115">
        <f t="shared" si="18"/>
        <v>342</v>
      </c>
      <c r="E525" s="115">
        <f t="shared" si="18"/>
        <v>575</v>
      </c>
      <c r="F525" s="115">
        <f t="shared" si="18"/>
        <v>1626</v>
      </c>
      <c r="G525" s="115">
        <f t="shared" si="18"/>
        <v>1202</v>
      </c>
      <c r="H525" s="115">
        <f t="shared" si="18"/>
        <v>282</v>
      </c>
      <c r="I525" s="115">
        <f t="shared" si="18"/>
        <v>64</v>
      </c>
      <c r="J525" s="115">
        <f t="shared" si="18"/>
        <v>16</v>
      </c>
      <c r="K525" s="115">
        <f t="shared" si="18"/>
        <v>2</v>
      </c>
      <c r="L525" s="115">
        <f t="shared" si="18"/>
        <v>0</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23.3</v>
      </c>
      <c r="W525" s="115">
        <v>28.5</v>
      </c>
    </row>
    <row r="526" spans="1:23" ht="13.5" customHeight="1" thickBot="1" x14ac:dyDescent="0.35">
      <c r="A526" s="119" t="s">
        <v>171</v>
      </c>
      <c r="B526" s="119">
        <f>SUM(B427:B522)</f>
        <v>4152</v>
      </c>
      <c r="C526" s="119">
        <f t="shared" ref="C526:U526" si="19">SUM(C427:C522)</f>
        <v>43</v>
      </c>
      <c r="D526" s="119">
        <f t="shared" si="19"/>
        <v>342</v>
      </c>
      <c r="E526" s="119">
        <f t="shared" si="19"/>
        <v>575</v>
      </c>
      <c r="F526" s="119">
        <f t="shared" si="19"/>
        <v>1626</v>
      </c>
      <c r="G526" s="119">
        <f t="shared" si="19"/>
        <v>1202</v>
      </c>
      <c r="H526" s="119">
        <f t="shared" si="19"/>
        <v>282</v>
      </c>
      <c r="I526" s="119">
        <f t="shared" si="19"/>
        <v>64</v>
      </c>
      <c r="J526" s="119">
        <f t="shared" si="19"/>
        <v>16</v>
      </c>
      <c r="K526" s="119">
        <f t="shared" si="19"/>
        <v>2</v>
      </c>
      <c r="L526" s="119">
        <f t="shared" si="19"/>
        <v>0</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23.3</v>
      </c>
      <c r="W526" s="119">
        <v>28.5</v>
      </c>
    </row>
    <row r="527" spans="1:23" ht="13.5" customHeight="1" thickTop="1" x14ac:dyDescent="0.3">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row>
    <row r="528" spans="1:23" ht="13.5" customHeight="1" thickBot="1" x14ac:dyDescent="0.35">
      <c r="A528" s="122" t="s">
        <v>16</v>
      </c>
      <c r="B528" s="443" t="str">
        <f>TEXT(C528,"dddd")</f>
        <v>Saturday</v>
      </c>
      <c r="C528" s="237">
        <f>C424+1</f>
        <v>45451</v>
      </c>
      <c r="D528" s="122"/>
      <c r="E528" s="122"/>
      <c r="F528" s="122"/>
      <c r="G528" s="122"/>
      <c r="H528" s="122"/>
      <c r="I528" s="122"/>
      <c r="J528" s="122"/>
      <c r="K528" s="122"/>
      <c r="L528" s="122"/>
      <c r="M528" s="122"/>
      <c r="N528" s="122"/>
      <c r="O528" s="122"/>
      <c r="P528" s="122"/>
      <c r="Q528" s="122"/>
      <c r="R528" s="122"/>
      <c r="S528" s="122"/>
      <c r="T528" s="122"/>
      <c r="U528" s="122"/>
      <c r="V528" s="122"/>
      <c r="W528" s="122"/>
    </row>
    <row r="529" spans="1:23" ht="13.5" customHeight="1" thickTop="1" thickBot="1" x14ac:dyDescent="0.35">
      <c r="A529" s="122"/>
      <c r="B529" s="561" t="s">
        <v>147</v>
      </c>
      <c r="C529" s="562"/>
      <c r="D529" s="562"/>
      <c r="E529" s="562"/>
      <c r="F529" s="562"/>
      <c r="G529" s="562"/>
      <c r="H529" s="562"/>
      <c r="I529" s="562"/>
      <c r="J529" s="562"/>
      <c r="K529" s="562"/>
      <c r="L529" s="562"/>
      <c r="M529" s="562"/>
      <c r="N529" s="562"/>
      <c r="O529" s="562"/>
      <c r="P529" s="562"/>
      <c r="Q529" s="562"/>
      <c r="R529" s="562"/>
      <c r="S529" s="562"/>
      <c r="T529" s="562"/>
      <c r="U529" s="562"/>
      <c r="V529" s="562"/>
      <c r="W529" s="563"/>
    </row>
    <row r="530" spans="1:23" ht="13.5" customHeight="1" thickTop="1" thickBot="1" x14ac:dyDescent="0.35">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row>
    <row r="531" spans="1:23" ht="13.5" customHeight="1" thickTop="1" x14ac:dyDescent="0.3">
      <c r="A531" s="283">
        <v>0</v>
      </c>
      <c r="B531" s="116">
        <v>23</v>
      </c>
      <c r="C531" s="116">
        <v>0</v>
      </c>
      <c r="D531" s="116">
        <v>1</v>
      </c>
      <c r="E531" s="116">
        <v>1</v>
      </c>
      <c r="F531" s="116">
        <v>7</v>
      </c>
      <c r="G531" s="116">
        <v>8</v>
      </c>
      <c r="H531" s="116">
        <v>6</v>
      </c>
      <c r="I531" s="116">
        <v>0</v>
      </c>
      <c r="J531" s="116">
        <v>0</v>
      </c>
      <c r="K531" s="116">
        <v>0</v>
      </c>
      <c r="L531" s="116">
        <v>0</v>
      </c>
      <c r="M531" s="116">
        <v>0</v>
      </c>
      <c r="N531" s="116">
        <v>0</v>
      </c>
      <c r="O531" s="116">
        <v>0</v>
      </c>
      <c r="P531" s="116">
        <v>0</v>
      </c>
      <c r="Q531" s="116">
        <v>0</v>
      </c>
      <c r="R531" s="116">
        <v>0</v>
      </c>
      <c r="S531" s="116">
        <v>0</v>
      </c>
      <c r="T531" s="116">
        <v>0</v>
      </c>
      <c r="U531" s="116">
        <v>0</v>
      </c>
      <c r="V531" s="116">
        <v>25.8</v>
      </c>
      <c r="W531" s="116">
        <v>31.4</v>
      </c>
    </row>
    <row r="532" spans="1:23" ht="13.5" customHeight="1" x14ac:dyDescent="0.3">
      <c r="A532" s="175">
        <v>1.0416666666666666E-2</v>
      </c>
      <c r="B532" s="115">
        <v>22</v>
      </c>
      <c r="C532" s="115">
        <v>1</v>
      </c>
      <c r="D532" s="115">
        <v>2</v>
      </c>
      <c r="E532" s="115">
        <v>2</v>
      </c>
      <c r="F532" s="115">
        <v>4</v>
      </c>
      <c r="G532" s="115">
        <v>10</v>
      </c>
      <c r="H532" s="115">
        <v>2</v>
      </c>
      <c r="I532" s="115">
        <v>0</v>
      </c>
      <c r="J532" s="115">
        <v>1</v>
      </c>
      <c r="K532" s="115">
        <v>0</v>
      </c>
      <c r="L532" s="115">
        <v>0</v>
      </c>
      <c r="M532" s="115">
        <v>0</v>
      </c>
      <c r="N532" s="115">
        <v>0</v>
      </c>
      <c r="O532" s="115">
        <v>0</v>
      </c>
      <c r="P532" s="115">
        <v>0</v>
      </c>
      <c r="Q532" s="115">
        <v>0</v>
      </c>
      <c r="R532" s="115">
        <v>0</v>
      </c>
      <c r="S532" s="115">
        <v>0</v>
      </c>
      <c r="T532" s="115">
        <v>0</v>
      </c>
      <c r="U532" s="115">
        <v>0</v>
      </c>
      <c r="V532" s="115">
        <v>24.7</v>
      </c>
      <c r="W532" s="115">
        <v>30.2</v>
      </c>
    </row>
    <row r="533" spans="1:23" ht="13.5" customHeight="1" x14ac:dyDescent="0.3">
      <c r="A533" s="175">
        <v>2.0833333333333332E-2</v>
      </c>
      <c r="B533" s="115">
        <v>20</v>
      </c>
      <c r="C533" s="115">
        <v>0</v>
      </c>
      <c r="D533" s="115">
        <v>0</v>
      </c>
      <c r="E533" s="115">
        <v>0</v>
      </c>
      <c r="F533" s="115">
        <v>4</v>
      </c>
      <c r="G533" s="115">
        <v>12</v>
      </c>
      <c r="H533" s="115">
        <v>4</v>
      </c>
      <c r="I533" s="115">
        <v>0</v>
      </c>
      <c r="J533" s="115">
        <v>0</v>
      </c>
      <c r="K533" s="115">
        <v>0</v>
      </c>
      <c r="L533" s="115">
        <v>0</v>
      </c>
      <c r="M533" s="115">
        <v>0</v>
      </c>
      <c r="N533" s="115">
        <v>0</v>
      </c>
      <c r="O533" s="115">
        <v>0</v>
      </c>
      <c r="P533" s="115">
        <v>0</v>
      </c>
      <c r="Q533" s="115">
        <v>0</v>
      </c>
      <c r="R533" s="115">
        <v>0</v>
      </c>
      <c r="S533" s="115">
        <v>0</v>
      </c>
      <c r="T533" s="115">
        <v>0</v>
      </c>
      <c r="U533" s="115">
        <v>0</v>
      </c>
      <c r="V533" s="115">
        <v>27.2</v>
      </c>
      <c r="W533" s="115">
        <v>31.5</v>
      </c>
    </row>
    <row r="534" spans="1:23" ht="13.5" customHeight="1" x14ac:dyDescent="0.3">
      <c r="A534" s="175">
        <v>3.125E-2</v>
      </c>
      <c r="B534" s="115">
        <v>8</v>
      </c>
      <c r="C534" s="115">
        <v>0</v>
      </c>
      <c r="D534" s="115">
        <v>0</v>
      </c>
      <c r="E534" s="115">
        <v>0</v>
      </c>
      <c r="F534" s="115">
        <v>1</v>
      </c>
      <c r="G534" s="115">
        <v>3</v>
      </c>
      <c r="H534" s="115">
        <v>4</v>
      </c>
      <c r="I534" s="115">
        <v>0</v>
      </c>
      <c r="J534" s="115">
        <v>0</v>
      </c>
      <c r="K534" s="115">
        <v>0</v>
      </c>
      <c r="L534" s="115">
        <v>0</v>
      </c>
      <c r="M534" s="115">
        <v>0</v>
      </c>
      <c r="N534" s="115">
        <v>0</v>
      </c>
      <c r="O534" s="115">
        <v>0</v>
      </c>
      <c r="P534" s="115">
        <v>0</v>
      </c>
      <c r="Q534" s="115">
        <v>0</v>
      </c>
      <c r="R534" s="115">
        <v>0</v>
      </c>
      <c r="S534" s="115">
        <v>0</v>
      </c>
      <c r="T534" s="115">
        <v>0</v>
      </c>
      <c r="U534" s="115">
        <v>0</v>
      </c>
      <c r="V534" s="115">
        <v>29.1</v>
      </c>
      <c r="W534" s="115" t="s">
        <v>102</v>
      </c>
    </row>
    <row r="535" spans="1:23" ht="13.5" customHeight="1" x14ac:dyDescent="0.3">
      <c r="A535" s="175">
        <v>4.1666666666666664E-2</v>
      </c>
      <c r="B535" s="115">
        <v>17</v>
      </c>
      <c r="C535" s="115">
        <v>0</v>
      </c>
      <c r="D535" s="115">
        <v>0</v>
      </c>
      <c r="E535" s="115">
        <v>1</v>
      </c>
      <c r="F535" s="115">
        <v>3</v>
      </c>
      <c r="G535" s="115">
        <v>7</v>
      </c>
      <c r="H535" s="115">
        <v>5</v>
      </c>
      <c r="I535" s="115">
        <v>1</v>
      </c>
      <c r="J535" s="115">
        <v>0</v>
      </c>
      <c r="K535" s="115">
        <v>0</v>
      </c>
      <c r="L535" s="115">
        <v>0</v>
      </c>
      <c r="M535" s="115">
        <v>0</v>
      </c>
      <c r="N535" s="115">
        <v>0</v>
      </c>
      <c r="O535" s="115">
        <v>0</v>
      </c>
      <c r="P535" s="115">
        <v>0</v>
      </c>
      <c r="Q535" s="115">
        <v>0</v>
      </c>
      <c r="R535" s="115">
        <v>0</v>
      </c>
      <c r="S535" s="115">
        <v>0</v>
      </c>
      <c r="T535" s="115">
        <v>0</v>
      </c>
      <c r="U535" s="115">
        <v>0</v>
      </c>
      <c r="V535" s="115">
        <v>27.3</v>
      </c>
      <c r="W535" s="115">
        <v>32.200000000000003</v>
      </c>
    </row>
    <row r="536" spans="1:23" ht="13.5" customHeight="1" x14ac:dyDescent="0.3">
      <c r="A536" s="175">
        <v>5.2083333333333336E-2</v>
      </c>
      <c r="B536" s="115">
        <v>16</v>
      </c>
      <c r="C536" s="115">
        <v>0</v>
      </c>
      <c r="D536" s="115">
        <v>0</v>
      </c>
      <c r="E536" s="115">
        <v>1</v>
      </c>
      <c r="F536" s="115">
        <v>2</v>
      </c>
      <c r="G536" s="115">
        <v>8</v>
      </c>
      <c r="H536" s="115">
        <v>2</v>
      </c>
      <c r="I536" s="115">
        <v>1</v>
      </c>
      <c r="J536" s="115">
        <v>2</v>
      </c>
      <c r="K536" s="115">
        <v>0</v>
      </c>
      <c r="L536" s="115">
        <v>0</v>
      </c>
      <c r="M536" s="115">
        <v>0</v>
      </c>
      <c r="N536" s="115">
        <v>0</v>
      </c>
      <c r="O536" s="115">
        <v>0</v>
      </c>
      <c r="P536" s="115">
        <v>0</v>
      </c>
      <c r="Q536" s="115">
        <v>0</v>
      </c>
      <c r="R536" s="115">
        <v>0</v>
      </c>
      <c r="S536" s="115">
        <v>0</v>
      </c>
      <c r="T536" s="115">
        <v>0</v>
      </c>
      <c r="U536" s="115">
        <v>0</v>
      </c>
      <c r="V536" s="115">
        <v>29.8</v>
      </c>
      <c r="W536" s="115">
        <v>39.799999999999997</v>
      </c>
    </row>
    <row r="537" spans="1:23" ht="13.5" customHeight="1" x14ac:dyDescent="0.3">
      <c r="A537" s="175">
        <v>6.25E-2</v>
      </c>
      <c r="B537" s="115">
        <v>12</v>
      </c>
      <c r="C537" s="115">
        <v>0</v>
      </c>
      <c r="D537" s="115">
        <v>0</v>
      </c>
      <c r="E537" s="115">
        <v>0</v>
      </c>
      <c r="F537" s="115">
        <v>2</v>
      </c>
      <c r="G537" s="115">
        <v>7</v>
      </c>
      <c r="H537" s="115">
        <v>2</v>
      </c>
      <c r="I537" s="115">
        <v>1</v>
      </c>
      <c r="J537" s="115">
        <v>0</v>
      </c>
      <c r="K537" s="115">
        <v>0</v>
      </c>
      <c r="L537" s="115">
        <v>0</v>
      </c>
      <c r="M537" s="115">
        <v>0</v>
      </c>
      <c r="N537" s="115">
        <v>0</v>
      </c>
      <c r="O537" s="115">
        <v>0</v>
      </c>
      <c r="P537" s="115">
        <v>0</v>
      </c>
      <c r="Q537" s="115">
        <v>0</v>
      </c>
      <c r="R537" s="115">
        <v>0</v>
      </c>
      <c r="S537" s="115">
        <v>0</v>
      </c>
      <c r="T537" s="115">
        <v>0</v>
      </c>
      <c r="U537" s="115">
        <v>0</v>
      </c>
      <c r="V537" s="115">
        <v>27.5</v>
      </c>
      <c r="W537" s="115">
        <v>33.4</v>
      </c>
    </row>
    <row r="538" spans="1:23" ht="13.5" customHeight="1" x14ac:dyDescent="0.3">
      <c r="A538" s="175">
        <v>7.2916666666666699E-2</v>
      </c>
      <c r="B538" s="115">
        <v>12</v>
      </c>
      <c r="C538" s="115">
        <v>0</v>
      </c>
      <c r="D538" s="115">
        <v>1</v>
      </c>
      <c r="E538" s="115">
        <v>0</v>
      </c>
      <c r="F538" s="115">
        <v>3</v>
      </c>
      <c r="G538" s="115">
        <v>5</v>
      </c>
      <c r="H538" s="115">
        <v>2</v>
      </c>
      <c r="I538" s="115">
        <v>1</v>
      </c>
      <c r="J538" s="115">
        <v>0</v>
      </c>
      <c r="K538" s="115">
        <v>0</v>
      </c>
      <c r="L538" s="115">
        <v>0</v>
      </c>
      <c r="M538" s="115">
        <v>0</v>
      </c>
      <c r="N538" s="115">
        <v>0</v>
      </c>
      <c r="O538" s="115">
        <v>0</v>
      </c>
      <c r="P538" s="115">
        <v>0</v>
      </c>
      <c r="Q538" s="115">
        <v>0</v>
      </c>
      <c r="R538" s="115">
        <v>0</v>
      </c>
      <c r="S538" s="115">
        <v>0</v>
      </c>
      <c r="T538" s="115">
        <v>0</v>
      </c>
      <c r="U538" s="115">
        <v>0</v>
      </c>
      <c r="V538" s="115">
        <v>26.4</v>
      </c>
      <c r="W538" s="115">
        <v>34.5</v>
      </c>
    </row>
    <row r="539" spans="1:23" ht="13.5" customHeight="1" x14ac:dyDescent="0.3">
      <c r="A539" s="175">
        <v>8.3333333333333301E-2</v>
      </c>
      <c r="B539" s="115">
        <v>7</v>
      </c>
      <c r="C539" s="115">
        <v>0</v>
      </c>
      <c r="D539" s="115">
        <v>0</v>
      </c>
      <c r="E539" s="115">
        <v>0</v>
      </c>
      <c r="F539" s="115">
        <v>2</v>
      </c>
      <c r="G539" s="115">
        <v>5</v>
      </c>
      <c r="H539" s="115">
        <v>0</v>
      </c>
      <c r="I539" s="115">
        <v>0</v>
      </c>
      <c r="J539" s="115">
        <v>0</v>
      </c>
      <c r="K539" s="115">
        <v>0</v>
      </c>
      <c r="L539" s="115">
        <v>0</v>
      </c>
      <c r="M539" s="115">
        <v>0</v>
      </c>
      <c r="N539" s="115">
        <v>0</v>
      </c>
      <c r="O539" s="115">
        <v>0</v>
      </c>
      <c r="P539" s="115">
        <v>0</v>
      </c>
      <c r="Q539" s="115">
        <v>0</v>
      </c>
      <c r="R539" s="115">
        <v>0</v>
      </c>
      <c r="S539" s="115">
        <v>0</v>
      </c>
      <c r="T539" s="115">
        <v>0</v>
      </c>
      <c r="U539" s="115">
        <v>0</v>
      </c>
      <c r="V539" s="115">
        <v>25.9</v>
      </c>
      <c r="W539" s="115" t="s">
        <v>102</v>
      </c>
    </row>
    <row r="540" spans="1:23" ht="13.5" customHeight="1" x14ac:dyDescent="0.3">
      <c r="A540" s="175">
        <v>9.375E-2</v>
      </c>
      <c r="B540" s="115">
        <v>13</v>
      </c>
      <c r="C540" s="115">
        <v>0</v>
      </c>
      <c r="D540" s="115">
        <v>1</v>
      </c>
      <c r="E540" s="115">
        <v>0</v>
      </c>
      <c r="F540" s="115">
        <v>4</v>
      </c>
      <c r="G540" s="115">
        <v>5</v>
      </c>
      <c r="H540" s="115">
        <v>2</v>
      </c>
      <c r="I540" s="115">
        <v>0</v>
      </c>
      <c r="J540" s="115">
        <v>1</v>
      </c>
      <c r="K540" s="115">
        <v>0</v>
      </c>
      <c r="L540" s="115">
        <v>0</v>
      </c>
      <c r="M540" s="115">
        <v>0</v>
      </c>
      <c r="N540" s="115">
        <v>0</v>
      </c>
      <c r="O540" s="115">
        <v>0</v>
      </c>
      <c r="P540" s="115">
        <v>0</v>
      </c>
      <c r="Q540" s="115">
        <v>0</v>
      </c>
      <c r="R540" s="115">
        <v>0</v>
      </c>
      <c r="S540" s="115">
        <v>0</v>
      </c>
      <c r="T540" s="115">
        <v>0</v>
      </c>
      <c r="U540" s="115">
        <v>0</v>
      </c>
      <c r="V540" s="115">
        <v>26.4</v>
      </c>
      <c r="W540" s="115">
        <v>33.799999999999997</v>
      </c>
    </row>
    <row r="541" spans="1:23" ht="13.5" customHeight="1" x14ac:dyDescent="0.3">
      <c r="A541" s="175">
        <v>0.104166666666667</v>
      </c>
      <c r="B541" s="115">
        <v>11</v>
      </c>
      <c r="C541" s="115">
        <v>0</v>
      </c>
      <c r="D541" s="115">
        <v>0</v>
      </c>
      <c r="E541" s="115">
        <v>0</v>
      </c>
      <c r="F541" s="115">
        <v>3</v>
      </c>
      <c r="G541" s="115">
        <v>3</v>
      </c>
      <c r="H541" s="115">
        <v>4</v>
      </c>
      <c r="I541" s="115">
        <v>1</v>
      </c>
      <c r="J541" s="115">
        <v>0</v>
      </c>
      <c r="K541" s="115">
        <v>0</v>
      </c>
      <c r="L541" s="115">
        <v>0</v>
      </c>
      <c r="M541" s="115">
        <v>0</v>
      </c>
      <c r="N541" s="115">
        <v>0</v>
      </c>
      <c r="O541" s="115">
        <v>0</v>
      </c>
      <c r="P541" s="115">
        <v>0</v>
      </c>
      <c r="Q541" s="115">
        <v>0</v>
      </c>
      <c r="R541" s="115">
        <v>0</v>
      </c>
      <c r="S541" s="115">
        <v>0</v>
      </c>
      <c r="T541" s="115">
        <v>0</v>
      </c>
      <c r="U541" s="115">
        <v>0</v>
      </c>
      <c r="V541" s="115">
        <v>28.8</v>
      </c>
      <c r="W541" s="115">
        <v>33.6</v>
      </c>
    </row>
    <row r="542" spans="1:23" ht="13.5" customHeight="1" x14ac:dyDescent="0.3">
      <c r="A542" s="175">
        <v>0.114583333333333</v>
      </c>
      <c r="B542" s="115">
        <v>9</v>
      </c>
      <c r="C542" s="115">
        <v>0</v>
      </c>
      <c r="D542" s="115">
        <v>1</v>
      </c>
      <c r="E542" s="115">
        <v>0</v>
      </c>
      <c r="F542" s="115">
        <v>2</v>
      </c>
      <c r="G542" s="115">
        <v>5</v>
      </c>
      <c r="H542" s="115">
        <v>0</v>
      </c>
      <c r="I542" s="115">
        <v>0</v>
      </c>
      <c r="J542" s="115">
        <v>1</v>
      </c>
      <c r="K542" s="115">
        <v>0</v>
      </c>
      <c r="L542" s="115">
        <v>0</v>
      </c>
      <c r="M542" s="115">
        <v>0</v>
      </c>
      <c r="N542" s="115">
        <v>0</v>
      </c>
      <c r="O542" s="115">
        <v>0</v>
      </c>
      <c r="P542" s="115">
        <v>0</v>
      </c>
      <c r="Q542" s="115">
        <v>0</v>
      </c>
      <c r="R542" s="115">
        <v>0</v>
      </c>
      <c r="S542" s="115">
        <v>0</v>
      </c>
      <c r="T542" s="115">
        <v>0</v>
      </c>
      <c r="U542" s="115">
        <v>0</v>
      </c>
      <c r="V542" s="115">
        <v>26.5</v>
      </c>
      <c r="W542" s="115" t="s">
        <v>102</v>
      </c>
    </row>
    <row r="543" spans="1:23" ht="13.5" customHeight="1" x14ac:dyDescent="0.3">
      <c r="A543" s="175">
        <v>0.125</v>
      </c>
      <c r="B543" s="115">
        <v>10</v>
      </c>
      <c r="C543" s="115">
        <v>0</v>
      </c>
      <c r="D543" s="115">
        <v>0</v>
      </c>
      <c r="E543" s="115">
        <v>1</v>
      </c>
      <c r="F543" s="115">
        <v>3</v>
      </c>
      <c r="G543" s="115">
        <v>5</v>
      </c>
      <c r="H543" s="115">
        <v>0</v>
      </c>
      <c r="I543" s="115">
        <v>1</v>
      </c>
      <c r="J543" s="115">
        <v>0</v>
      </c>
      <c r="K543" s="115">
        <v>0</v>
      </c>
      <c r="L543" s="115">
        <v>0</v>
      </c>
      <c r="M543" s="115">
        <v>0</v>
      </c>
      <c r="N543" s="115">
        <v>0</v>
      </c>
      <c r="O543" s="115">
        <v>0</v>
      </c>
      <c r="P543" s="115">
        <v>0</v>
      </c>
      <c r="Q543" s="115">
        <v>0</v>
      </c>
      <c r="R543" s="115">
        <v>0</v>
      </c>
      <c r="S543" s="115">
        <v>0</v>
      </c>
      <c r="T543" s="115">
        <v>0</v>
      </c>
      <c r="U543" s="115">
        <v>0</v>
      </c>
      <c r="V543" s="115">
        <v>27.1</v>
      </c>
      <c r="W543" s="115" t="s">
        <v>102</v>
      </c>
    </row>
    <row r="544" spans="1:23" ht="13.5" customHeight="1" x14ac:dyDescent="0.3">
      <c r="A544" s="175">
        <v>0.13541666666666699</v>
      </c>
      <c r="B544" s="115">
        <v>6</v>
      </c>
      <c r="C544" s="115">
        <v>0</v>
      </c>
      <c r="D544" s="115">
        <v>0</v>
      </c>
      <c r="E544" s="115">
        <v>0</v>
      </c>
      <c r="F544" s="115">
        <v>1</v>
      </c>
      <c r="G544" s="115">
        <v>1</v>
      </c>
      <c r="H544" s="115">
        <v>3</v>
      </c>
      <c r="I544" s="115">
        <v>1</v>
      </c>
      <c r="J544" s="115">
        <v>0</v>
      </c>
      <c r="K544" s="115">
        <v>0</v>
      </c>
      <c r="L544" s="115">
        <v>0</v>
      </c>
      <c r="M544" s="115">
        <v>0</v>
      </c>
      <c r="N544" s="115">
        <v>0</v>
      </c>
      <c r="O544" s="115">
        <v>0</v>
      </c>
      <c r="P544" s="115">
        <v>0</v>
      </c>
      <c r="Q544" s="115">
        <v>0</v>
      </c>
      <c r="R544" s="115">
        <v>0</v>
      </c>
      <c r="S544" s="115">
        <v>0</v>
      </c>
      <c r="T544" s="115">
        <v>0</v>
      </c>
      <c r="U544" s="115">
        <v>0</v>
      </c>
      <c r="V544" s="115">
        <v>31.5</v>
      </c>
      <c r="W544" s="115" t="s">
        <v>102</v>
      </c>
    </row>
    <row r="545" spans="1:23" ht="13.5" customHeight="1" x14ac:dyDescent="0.3">
      <c r="A545" s="175">
        <v>0.14583333333333301</v>
      </c>
      <c r="B545" s="115">
        <v>4</v>
      </c>
      <c r="C545" s="115">
        <v>0</v>
      </c>
      <c r="D545" s="115">
        <v>0</v>
      </c>
      <c r="E545" s="115">
        <v>0</v>
      </c>
      <c r="F545" s="115">
        <v>1</v>
      </c>
      <c r="G545" s="115">
        <v>3</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v>27.7</v>
      </c>
      <c r="W545" s="115" t="s">
        <v>102</v>
      </c>
    </row>
    <row r="546" spans="1:23" ht="13.5" customHeight="1" x14ac:dyDescent="0.3">
      <c r="A546" s="175">
        <v>0.15625</v>
      </c>
      <c r="B546" s="115">
        <v>13</v>
      </c>
      <c r="C546" s="115">
        <v>0</v>
      </c>
      <c r="D546" s="115">
        <v>0</v>
      </c>
      <c r="E546" s="115">
        <v>5</v>
      </c>
      <c r="F546" s="115">
        <v>1</v>
      </c>
      <c r="G546" s="115">
        <v>4</v>
      </c>
      <c r="H546" s="115">
        <v>3</v>
      </c>
      <c r="I546" s="115">
        <v>0</v>
      </c>
      <c r="J546" s="115">
        <v>0</v>
      </c>
      <c r="K546" s="115">
        <v>0</v>
      </c>
      <c r="L546" s="115">
        <v>0</v>
      </c>
      <c r="M546" s="115">
        <v>0</v>
      </c>
      <c r="N546" s="115">
        <v>0</v>
      </c>
      <c r="O546" s="115">
        <v>0</v>
      </c>
      <c r="P546" s="115">
        <v>0</v>
      </c>
      <c r="Q546" s="115">
        <v>0</v>
      </c>
      <c r="R546" s="115">
        <v>0</v>
      </c>
      <c r="S546" s="115">
        <v>0</v>
      </c>
      <c r="T546" s="115">
        <v>0</v>
      </c>
      <c r="U546" s="115">
        <v>0</v>
      </c>
      <c r="V546" s="115">
        <v>24.3</v>
      </c>
      <c r="W546" s="115">
        <v>30.8</v>
      </c>
    </row>
    <row r="547" spans="1:23" ht="13.5" customHeight="1" x14ac:dyDescent="0.3">
      <c r="A547" s="175">
        <v>0.16666666666666699</v>
      </c>
      <c r="B547" s="115">
        <v>10</v>
      </c>
      <c r="C547" s="115">
        <v>0</v>
      </c>
      <c r="D547" s="115">
        <v>0</v>
      </c>
      <c r="E547" s="115">
        <v>0</v>
      </c>
      <c r="F547" s="115">
        <v>0</v>
      </c>
      <c r="G547" s="115">
        <v>6</v>
      </c>
      <c r="H547" s="115">
        <v>3</v>
      </c>
      <c r="I547" s="115">
        <v>1</v>
      </c>
      <c r="J547" s="115">
        <v>0</v>
      </c>
      <c r="K547" s="115">
        <v>0</v>
      </c>
      <c r="L547" s="115">
        <v>0</v>
      </c>
      <c r="M547" s="115">
        <v>0</v>
      </c>
      <c r="N547" s="115">
        <v>0</v>
      </c>
      <c r="O547" s="115">
        <v>0</v>
      </c>
      <c r="P547" s="115">
        <v>0</v>
      </c>
      <c r="Q547" s="115">
        <v>0</v>
      </c>
      <c r="R547" s="115">
        <v>0</v>
      </c>
      <c r="S547" s="115">
        <v>0</v>
      </c>
      <c r="T547" s="115">
        <v>0</v>
      </c>
      <c r="U547" s="115">
        <v>0</v>
      </c>
      <c r="V547" s="115">
        <v>29.6</v>
      </c>
      <c r="W547" s="115" t="s">
        <v>102</v>
      </c>
    </row>
    <row r="548" spans="1:23" ht="13.5" customHeight="1" x14ac:dyDescent="0.3">
      <c r="A548" s="175">
        <v>0.17708333333333301</v>
      </c>
      <c r="B548" s="115">
        <v>7</v>
      </c>
      <c r="C548" s="115">
        <v>0</v>
      </c>
      <c r="D548" s="115">
        <v>0</v>
      </c>
      <c r="E548" s="115">
        <v>0</v>
      </c>
      <c r="F548" s="115">
        <v>0</v>
      </c>
      <c r="G548" s="115">
        <v>3</v>
      </c>
      <c r="H548" s="115">
        <v>3</v>
      </c>
      <c r="I548" s="115">
        <v>1</v>
      </c>
      <c r="J548" s="115">
        <v>0</v>
      </c>
      <c r="K548" s="115">
        <v>0</v>
      </c>
      <c r="L548" s="115">
        <v>0</v>
      </c>
      <c r="M548" s="115">
        <v>0</v>
      </c>
      <c r="N548" s="115">
        <v>0</v>
      </c>
      <c r="O548" s="115">
        <v>0</v>
      </c>
      <c r="P548" s="115">
        <v>0</v>
      </c>
      <c r="Q548" s="115">
        <v>0</v>
      </c>
      <c r="R548" s="115">
        <v>0</v>
      </c>
      <c r="S548" s="115">
        <v>0</v>
      </c>
      <c r="T548" s="115">
        <v>0</v>
      </c>
      <c r="U548" s="115">
        <v>0</v>
      </c>
      <c r="V548" s="115">
        <v>31</v>
      </c>
      <c r="W548" s="115" t="s">
        <v>102</v>
      </c>
    </row>
    <row r="549" spans="1:23" ht="13.5" customHeight="1" x14ac:dyDescent="0.3">
      <c r="A549" s="175">
        <v>0.1875</v>
      </c>
      <c r="B549" s="115">
        <v>7</v>
      </c>
      <c r="C549" s="115">
        <v>0</v>
      </c>
      <c r="D549" s="115">
        <v>0</v>
      </c>
      <c r="E549" s="115">
        <v>0</v>
      </c>
      <c r="F549" s="115">
        <v>2</v>
      </c>
      <c r="G549" s="115">
        <v>4</v>
      </c>
      <c r="H549" s="115">
        <v>0</v>
      </c>
      <c r="I549" s="115">
        <v>0</v>
      </c>
      <c r="J549" s="115">
        <v>1</v>
      </c>
      <c r="K549" s="115">
        <v>0</v>
      </c>
      <c r="L549" s="115">
        <v>0</v>
      </c>
      <c r="M549" s="115">
        <v>0</v>
      </c>
      <c r="N549" s="115">
        <v>0</v>
      </c>
      <c r="O549" s="115">
        <v>0</v>
      </c>
      <c r="P549" s="115">
        <v>0</v>
      </c>
      <c r="Q549" s="115">
        <v>0</v>
      </c>
      <c r="R549" s="115">
        <v>0</v>
      </c>
      <c r="S549" s="115">
        <v>0</v>
      </c>
      <c r="T549" s="115">
        <v>0</v>
      </c>
      <c r="U549" s="115">
        <v>0</v>
      </c>
      <c r="V549" s="115">
        <v>28</v>
      </c>
      <c r="W549" s="115" t="s">
        <v>102</v>
      </c>
    </row>
    <row r="550" spans="1:23" ht="13.5" customHeight="1" x14ac:dyDescent="0.3">
      <c r="A550" s="175">
        <v>0.19791666666666699</v>
      </c>
      <c r="B550" s="115">
        <v>3</v>
      </c>
      <c r="C550" s="115">
        <v>0</v>
      </c>
      <c r="D550" s="115">
        <v>0</v>
      </c>
      <c r="E550" s="115">
        <v>1</v>
      </c>
      <c r="F550" s="115">
        <v>0</v>
      </c>
      <c r="G550" s="115">
        <v>0</v>
      </c>
      <c r="H550" s="115">
        <v>1</v>
      </c>
      <c r="I550" s="115">
        <v>0</v>
      </c>
      <c r="J550" s="115">
        <v>1</v>
      </c>
      <c r="K550" s="115">
        <v>0</v>
      </c>
      <c r="L550" s="115">
        <v>0</v>
      </c>
      <c r="M550" s="115">
        <v>0</v>
      </c>
      <c r="N550" s="115">
        <v>0</v>
      </c>
      <c r="O550" s="115">
        <v>0</v>
      </c>
      <c r="P550" s="115">
        <v>0</v>
      </c>
      <c r="Q550" s="115">
        <v>0</v>
      </c>
      <c r="R550" s="115">
        <v>0</v>
      </c>
      <c r="S550" s="115">
        <v>0</v>
      </c>
      <c r="T550" s="115">
        <v>0</v>
      </c>
      <c r="U550" s="115">
        <v>0</v>
      </c>
      <c r="V550" s="115">
        <v>32.299999999999997</v>
      </c>
      <c r="W550" s="115" t="s">
        <v>102</v>
      </c>
    </row>
    <row r="551" spans="1:23" ht="13.5" customHeight="1" x14ac:dyDescent="0.3">
      <c r="A551" s="175">
        <v>0.20833333333333301</v>
      </c>
      <c r="B551" s="115">
        <v>5</v>
      </c>
      <c r="C551" s="115">
        <v>0</v>
      </c>
      <c r="D551" s="115">
        <v>0</v>
      </c>
      <c r="E551" s="115">
        <v>0</v>
      </c>
      <c r="F551" s="115">
        <v>1</v>
      </c>
      <c r="G551" s="115">
        <v>3</v>
      </c>
      <c r="H551" s="115">
        <v>1</v>
      </c>
      <c r="I551" s="115">
        <v>0</v>
      </c>
      <c r="J551" s="115">
        <v>0</v>
      </c>
      <c r="K551" s="115">
        <v>0</v>
      </c>
      <c r="L551" s="115">
        <v>0</v>
      </c>
      <c r="M551" s="115">
        <v>0</v>
      </c>
      <c r="N551" s="115">
        <v>0</v>
      </c>
      <c r="O551" s="115">
        <v>0</v>
      </c>
      <c r="P551" s="115">
        <v>0</v>
      </c>
      <c r="Q551" s="115">
        <v>0</v>
      </c>
      <c r="R551" s="115">
        <v>0</v>
      </c>
      <c r="S551" s="115">
        <v>0</v>
      </c>
      <c r="T551" s="115">
        <v>0</v>
      </c>
      <c r="U551" s="115">
        <v>0</v>
      </c>
      <c r="V551" s="115">
        <v>27.4</v>
      </c>
      <c r="W551" s="115" t="s">
        <v>102</v>
      </c>
    </row>
    <row r="552" spans="1:23" ht="13.5" customHeight="1" x14ac:dyDescent="0.3">
      <c r="A552" s="175">
        <v>0.21875</v>
      </c>
      <c r="B552" s="115">
        <v>5</v>
      </c>
      <c r="C552" s="115">
        <v>0</v>
      </c>
      <c r="D552" s="115">
        <v>0</v>
      </c>
      <c r="E552" s="115">
        <v>0</v>
      </c>
      <c r="F552" s="115">
        <v>1</v>
      </c>
      <c r="G552" s="115">
        <v>3</v>
      </c>
      <c r="H552" s="115">
        <v>1</v>
      </c>
      <c r="I552" s="115">
        <v>0</v>
      </c>
      <c r="J552" s="115">
        <v>0</v>
      </c>
      <c r="K552" s="115">
        <v>0</v>
      </c>
      <c r="L552" s="115">
        <v>0</v>
      </c>
      <c r="M552" s="115">
        <v>0</v>
      </c>
      <c r="N552" s="115">
        <v>0</v>
      </c>
      <c r="O552" s="115">
        <v>0</v>
      </c>
      <c r="P552" s="115">
        <v>0</v>
      </c>
      <c r="Q552" s="115">
        <v>0</v>
      </c>
      <c r="R552" s="115">
        <v>0</v>
      </c>
      <c r="S552" s="115">
        <v>0</v>
      </c>
      <c r="T552" s="115">
        <v>0</v>
      </c>
      <c r="U552" s="115">
        <v>0</v>
      </c>
      <c r="V552" s="115">
        <v>27.4</v>
      </c>
      <c r="W552" s="115" t="s">
        <v>102</v>
      </c>
    </row>
    <row r="553" spans="1:23" ht="13.5" customHeight="1" x14ac:dyDescent="0.3">
      <c r="A553" s="175">
        <v>0.22916666666666699</v>
      </c>
      <c r="B553" s="115">
        <v>6</v>
      </c>
      <c r="C553" s="115">
        <v>0</v>
      </c>
      <c r="D553" s="115">
        <v>0</v>
      </c>
      <c r="E553" s="115">
        <v>0</v>
      </c>
      <c r="F553" s="115">
        <v>1</v>
      </c>
      <c r="G553" s="115">
        <v>2</v>
      </c>
      <c r="H553" s="115">
        <v>2</v>
      </c>
      <c r="I553" s="115">
        <v>1</v>
      </c>
      <c r="J553" s="115">
        <v>0</v>
      </c>
      <c r="K553" s="115">
        <v>0</v>
      </c>
      <c r="L553" s="115">
        <v>0</v>
      </c>
      <c r="M553" s="115">
        <v>0</v>
      </c>
      <c r="N553" s="115">
        <v>0</v>
      </c>
      <c r="O553" s="115">
        <v>0</v>
      </c>
      <c r="P553" s="115">
        <v>0</v>
      </c>
      <c r="Q553" s="115">
        <v>0</v>
      </c>
      <c r="R553" s="115">
        <v>0</v>
      </c>
      <c r="S553" s="115">
        <v>0</v>
      </c>
      <c r="T553" s="115">
        <v>0</v>
      </c>
      <c r="U553" s="115">
        <v>0</v>
      </c>
      <c r="V553" s="115">
        <v>30</v>
      </c>
      <c r="W553" s="115" t="s">
        <v>102</v>
      </c>
    </row>
    <row r="554" spans="1:23" ht="13.5" customHeight="1" x14ac:dyDescent="0.3">
      <c r="A554" s="175">
        <v>0.23958333333333301</v>
      </c>
      <c r="B554" s="115">
        <v>5</v>
      </c>
      <c r="C554" s="115">
        <v>0</v>
      </c>
      <c r="D554" s="115">
        <v>0</v>
      </c>
      <c r="E554" s="115">
        <v>0</v>
      </c>
      <c r="F554" s="115">
        <v>0</v>
      </c>
      <c r="G554" s="115">
        <v>3</v>
      </c>
      <c r="H554" s="115">
        <v>1</v>
      </c>
      <c r="I554" s="115">
        <v>1</v>
      </c>
      <c r="J554" s="115">
        <v>0</v>
      </c>
      <c r="K554" s="115">
        <v>0</v>
      </c>
      <c r="L554" s="115">
        <v>0</v>
      </c>
      <c r="M554" s="115">
        <v>0</v>
      </c>
      <c r="N554" s="115">
        <v>0</v>
      </c>
      <c r="O554" s="115">
        <v>0</v>
      </c>
      <c r="P554" s="115">
        <v>0</v>
      </c>
      <c r="Q554" s="115">
        <v>0</v>
      </c>
      <c r="R554" s="115">
        <v>0</v>
      </c>
      <c r="S554" s="115">
        <v>0</v>
      </c>
      <c r="T554" s="115">
        <v>0</v>
      </c>
      <c r="U554" s="115">
        <v>0</v>
      </c>
      <c r="V554" s="115">
        <v>30.5</v>
      </c>
      <c r="W554" s="115" t="s">
        <v>102</v>
      </c>
    </row>
    <row r="555" spans="1:23" ht="13.5" customHeight="1" x14ac:dyDescent="0.3">
      <c r="A555" s="175">
        <v>0.25</v>
      </c>
      <c r="B555" s="115">
        <v>6</v>
      </c>
      <c r="C555" s="115">
        <v>0</v>
      </c>
      <c r="D555" s="115">
        <v>0</v>
      </c>
      <c r="E555" s="115">
        <v>0</v>
      </c>
      <c r="F555" s="115">
        <v>1</v>
      </c>
      <c r="G555" s="115">
        <v>2</v>
      </c>
      <c r="H555" s="115">
        <v>3</v>
      </c>
      <c r="I555" s="115">
        <v>0</v>
      </c>
      <c r="J555" s="115">
        <v>0</v>
      </c>
      <c r="K555" s="115">
        <v>0</v>
      </c>
      <c r="L555" s="115">
        <v>0</v>
      </c>
      <c r="M555" s="115">
        <v>0</v>
      </c>
      <c r="N555" s="115">
        <v>0</v>
      </c>
      <c r="O555" s="115">
        <v>0</v>
      </c>
      <c r="P555" s="115">
        <v>0</v>
      </c>
      <c r="Q555" s="115">
        <v>0</v>
      </c>
      <c r="R555" s="115">
        <v>0</v>
      </c>
      <c r="S555" s="115">
        <v>0</v>
      </c>
      <c r="T555" s="115">
        <v>0</v>
      </c>
      <c r="U555" s="115">
        <v>0</v>
      </c>
      <c r="V555" s="115">
        <v>28.5</v>
      </c>
      <c r="W555" s="115" t="s">
        <v>102</v>
      </c>
    </row>
    <row r="556" spans="1:23" ht="13.5" customHeight="1" x14ac:dyDescent="0.3">
      <c r="A556" s="175">
        <v>0.26041666666666702</v>
      </c>
      <c r="B556" s="115">
        <v>12</v>
      </c>
      <c r="C556" s="115">
        <v>0</v>
      </c>
      <c r="D556" s="115">
        <v>0</v>
      </c>
      <c r="E556" s="115">
        <v>0</v>
      </c>
      <c r="F556" s="115">
        <v>3</v>
      </c>
      <c r="G556" s="115">
        <v>6</v>
      </c>
      <c r="H556" s="115">
        <v>3</v>
      </c>
      <c r="I556" s="115">
        <v>0</v>
      </c>
      <c r="J556" s="115">
        <v>0</v>
      </c>
      <c r="K556" s="115">
        <v>0</v>
      </c>
      <c r="L556" s="115">
        <v>0</v>
      </c>
      <c r="M556" s="115">
        <v>0</v>
      </c>
      <c r="N556" s="115">
        <v>0</v>
      </c>
      <c r="O556" s="115">
        <v>0</v>
      </c>
      <c r="P556" s="115">
        <v>0</v>
      </c>
      <c r="Q556" s="115">
        <v>0</v>
      </c>
      <c r="R556" s="115">
        <v>0</v>
      </c>
      <c r="S556" s="115">
        <v>0</v>
      </c>
      <c r="T556" s="115">
        <v>0</v>
      </c>
      <c r="U556" s="115">
        <v>0</v>
      </c>
      <c r="V556" s="115">
        <v>27.6</v>
      </c>
      <c r="W556" s="115">
        <v>32</v>
      </c>
    </row>
    <row r="557" spans="1:23" ht="13.5" customHeight="1" x14ac:dyDescent="0.3">
      <c r="A557" s="175">
        <v>0.27083333333333298</v>
      </c>
      <c r="B557" s="115">
        <v>4</v>
      </c>
      <c r="C557" s="115">
        <v>0</v>
      </c>
      <c r="D557" s="115">
        <v>0</v>
      </c>
      <c r="E557" s="115">
        <v>0</v>
      </c>
      <c r="F557" s="115">
        <v>1</v>
      </c>
      <c r="G557" s="115">
        <v>2</v>
      </c>
      <c r="H557" s="115">
        <v>1</v>
      </c>
      <c r="I557" s="115">
        <v>0</v>
      </c>
      <c r="J557" s="115">
        <v>0</v>
      </c>
      <c r="K557" s="115">
        <v>0</v>
      </c>
      <c r="L557" s="115">
        <v>0</v>
      </c>
      <c r="M557" s="115">
        <v>0</v>
      </c>
      <c r="N557" s="115">
        <v>0</v>
      </c>
      <c r="O557" s="115">
        <v>0</v>
      </c>
      <c r="P557" s="115">
        <v>0</v>
      </c>
      <c r="Q557" s="115">
        <v>0</v>
      </c>
      <c r="R557" s="115">
        <v>0</v>
      </c>
      <c r="S557" s="115">
        <v>0</v>
      </c>
      <c r="T557" s="115">
        <v>0</v>
      </c>
      <c r="U557" s="115">
        <v>0</v>
      </c>
      <c r="V557" s="115">
        <v>27.1</v>
      </c>
      <c r="W557" s="115" t="s">
        <v>102</v>
      </c>
    </row>
    <row r="558" spans="1:23" ht="13.5" customHeight="1" x14ac:dyDescent="0.3">
      <c r="A558" s="175">
        <v>0.28125</v>
      </c>
      <c r="B558" s="115">
        <v>8</v>
      </c>
      <c r="C558" s="115">
        <v>0</v>
      </c>
      <c r="D558" s="115">
        <v>0</v>
      </c>
      <c r="E558" s="115">
        <v>1</v>
      </c>
      <c r="F558" s="115">
        <v>1</v>
      </c>
      <c r="G558" s="115">
        <v>2</v>
      </c>
      <c r="H558" s="115">
        <v>2</v>
      </c>
      <c r="I558" s="115">
        <v>0</v>
      </c>
      <c r="J558" s="115">
        <v>1</v>
      </c>
      <c r="K558" s="115">
        <v>0</v>
      </c>
      <c r="L558" s="115">
        <v>1</v>
      </c>
      <c r="M558" s="115">
        <v>0</v>
      </c>
      <c r="N558" s="115">
        <v>0</v>
      </c>
      <c r="O558" s="115">
        <v>0</v>
      </c>
      <c r="P558" s="115">
        <v>0</v>
      </c>
      <c r="Q558" s="115">
        <v>0</v>
      </c>
      <c r="R558" s="115">
        <v>0</v>
      </c>
      <c r="S558" s="115">
        <v>0</v>
      </c>
      <c r="T558" s="115">
        <v>0</v>
      </c>
      <c r="U558" s="115">
        <v>0</v>
      </c>
      <c r="V558" s="115">
        <v>31.7</v>
      </c>
      <c r="W558" s="115" t="s">
        <v>102</v>
      </c>
    </row>
    <row r="559" spans="1:23" ht="13.5" customHeight="1" x14ac:dyDescent="0.3">
      <c r="A559" s="175">
        <v>0.29166666666666702</v>
      </c>
      <c r="B559" s="115">
        <v>10</v>
      </c>
      <c r="C559" s="115">
        <v>0</v>
      </c>
      <c r="D559" s="115">
        <v>0</v>
      </c>
      <c r="E559" s="115">
        <v>0</v>
      </c>
      <c r="F559" s="115">
        <v>4</v>
      </c>
      <c r="G559" s="115">
        <v>3</v>
      </c>
      <c r="H559" s="115">
        <v>2</v>
      </c>
      <c r="I559" s="115">
        <v>1</v>
      </c>
      <c r="J559" s="115">
        <v>0</v>
      </c>
      <c r="K559" s="115">
        <v>0</v>
      </c>
      <c r="L559" s="115">
        <v>0</v>
      </c>
      <c r="M559" s="115">
        <v>0</v>
      </c>
      <c r="N559" s="115">
        <v>0</v>
      </c>
      <c r="O559" s="115">
        <v>0</v>
      </c>
      <c r="P559" s="115">
        <v>0</v>
      </c>
      <c r="Q559" s="115">
        <v>0</v>
      </c>
      <c r="R559" s="115">
        <v>0</v>
      </c>
      <c r="S559" s="115">
        <v>0</v>
      </c>
      <c r="T559" s="115">
        <v>0</v>
      </c>
      <c r="U559" s="115">
        <v>0</v>
      </c>
      <c r="V559" s="115">
        <v>26.8</v>
      </c>
      <c r="W559" s="115" t="s">
        <v>102</v>
      </c>
    </row>
    <row r="560" spans="1:23" ht="13.5" customHeight="1" x14ac:dyDescent="0.3">
      <c r="A560" s="175">
        <v>0.30208333333333298</v>
      </c>
      <c r="B560" s="115">
        <v>14</v>
      </c>
      <c r="C560" s="115">
        <v>0</v>
      </c>
      <c r="D560" s="115">
        <v>1</v>
      </c>
      <c r="E560" s="115">
        <v>0</v>
      </c>
      <c r="F560" s="115">
        <v>5</v>
      </c>
      <c r="G560" s="115">
        <v>5</v>
      </c>
      <c r="H560" s="115">
        <v>3</v>
      </c>
      <c r="I560" s="115">
        <v>0</v>
      </c>
      <c r="J560" s="115">
        <v>0</v>
      </c>
      <c r="K560" s="115">
        <v>0</v>
      </c>
      <c r="L560" s="115">
        <v>0</v>
      </c>
      <c r="M560" s="115">
        <v>0</v>
      </c>
      <c r="N560" s="115">
        <v>0</v>
      </c>
      <c r="O560" s="115">
        <v>0</v>
      </c>
      <c r="P560" s="115">
        <v>0</v>
      </c>
      <c r="Q560" s="115">
        <v>0</v>
      </c>
      <c r="R560" s="115">
        <v>0</v>
      </c>
      <c r="S560" s="115">
        <v>0</v>
      </c>
      <c r="T560" s="115">
        <v>0</v>
      </c>
      <c r="U560" s="115">
        <v>0</v>
      </c>
      <c r="V560" s="115">
        <v>25.5</v>
      </c>
      <c r="W560" s="115">
        <v>32.4</v>
      </c>
    </row>
    <row r="561" spans="1:23" ht="13.5" customHeight="1" x14ac:dyDescent="0.3">
      <c r="A561" s="175">
        <v>0.3125</v>
      </c>
      <c r="B561" s="115">
        <v>13</v>
      </c>
      <c r="C561" s="115">
        <v>0</v>
      </c>
      <c r="D561" s="115">
        <v>0</v>
      </c>
      <c r="E561" s="115">
        <v>1</v>
      </c>
      <c r="F561" s="115">
        <v>3</v>
      </c>
      <c r="G561" s="115">
        <v>4</v>
      </c>
      <c r="H561" s="115">
        <v>5</v>
      </c>
      <c r="I561" s="115">
        <v>0</v>
      </c>
      <c r="J561" s="115">
        <v>0</v>
      </c>
      <c r="K561" s="115">
        <v>0</v>
      </c>
      <c r="L561" s="115">
        <v>0</v>
      </c>
      <c r="M561" s="115">
        <v>0</v>
      </c>
      <c r="N561" s="115">
        <v>0</v>
      </c>
      <c r="O561" s="115">
        <v>0</v>
      </c>
      <c r="P561" s="115">
        <v>0</v>
      </c>
      <c r="Q561" s="115">
        <v>0</v>
      </c>
      <c r="R561" s="115">
        <v>0</v>
      </c>
      <c r="S561" s="115">
        <v>0</v>
      </c>
      <c r="T561" s="115">
        <v>0</v>
      </c>
      <c r="U561" s="115">
        <v>0</v>
      </c>
      <c r="V561" s="115">
        <v>28.5</v>
      </c>
      <c r="W561" s="115">
        <v>34.5</v>
      </c>
    </row>
    <row r="562" spans="1:23" ht="13.5" customHeight="1" x14ac:dyDescent="0.3">
      <c r="A562" s="175">
        <v>0.32291666666666702</v>
      </c>
      <c r="B562" s="115">
        <v>20</v>
      </c>
      <c r="C562" s="115">
        <v>0</v>
      </c>
      <c r="D562" s="115">
        <v>1</v>
      </c>
      <c r="E562" s="115">
        <v>0</v>
      </c>
      <c r="F562" s="115">
        <v>10</v>
      </c>
      <c r="G562" s="115">
        <v>5</v>
      </c>
      <c r="H562" s="115">
        <v>3</v>
      </c>
      <c r="I562" s="115">
        <v>1</v>
      </c>
      <c r="J562" s="115">
        <v>0</v>
      </c>
      <c r="K562" s="115">
        <v>0</v>
      </c>
      <c r="L562" s="115">
        <v>0</v>
      </c>
      <c r="M562" s="115">
        <v>0</v>
      </c>
      <c r="N562" s="115">
        <v>0</v>
      </c>
      <c r="O562" s="115">
        <v>0</v>
      </c>
      <c r="P562" s="115">
        <v>0</v>
      </c>
      <c r="Q562" s="115">
        <v>0</v>
      </c>
      <c r="R562" s="115">
        <v>0</v>
      </c>
      <c r="S562" s="115">
        <v>0</v>
      </c>
      <c r="T562" s="115">
        <v>0</v>
      </c>
      <c r="U562" s="115">
        <v>0</v>
      </c>
      <c r="V562" s="115">
        <v>25.4</v>
      </c>
      <c r="W562" s="115">
        <v>31.6</v>
      </c>
    </row>
    <row r="563" spans="1:23" ht="13.5" customHeight="1" x14ac:dyDescent="0.3">
      <c r="A563" s="175">
        <v>0.33333333333333298</v>
      </c>
      <c r="B563" s="115">
        <v>11</v>
      </c>
      <c r="C563" s="115">
        <v>0</v>
      </c>
      <c r="D563" s="115">
        <v>1</v>
      </c>
      <c r="E563" s="115">
        <v>0</v>
      </c>
      <c r="F563" s="115">
        <v>3</v>
      </c>
      <c r="G563" s="115">
        <v>6</v>
      </c>
      <c r="H563" s="115">
        <v>1</v>
      </c>
      <c r="I563" s="115">
        <v>0</v>
      </c>
      <c r="J563" s="115">
        <v>0</v>
      </c>
      <c r="K563" s="115">
        <v>0</v>
      </c>
      <c r="L563" s="115">
        <v>0</v>
      </c>
      <c r="M563" s="115">
        <v>0</v>
      </c>
      <c r="N563" s="115">
        <v>0</v>
      </c>
      <c r="O563" s="115">
        <v>0</v>
      </c>
      <c r="P563" s="115">
        <v>0</v>
      </c>
      <c r="Q563" s="115">
        <v>0</v>
      </c>
      <c r="R563" s="115">
        <v>0</v>
      </c>
      <c r="S563" s="115">
        <v>0</v>
      </c>
      <c r="T563" s="115">
        <v>0</v>
      </c>
      <c r="U563" s="115">
        <v>0</v>
      </c>
      <c r="V563" s="115">
        <v>25.5</v>
      </c>
      <c r="W563" s="115">
        <v>29.9</v>
      </c>
    </row>
    <row r="564" spans="1:23" ht="13.5" customHeight="1" x14ac:dyDescent="0.3">
      <c r="A564" s="175">
        <v>0.34375</v>
      </c>
      <c r="B564" s="115">
        <v>28</v>
      </c>
      <c r="C564" s="115">
        <v>0</v>
      </c>
      <c r="D564" s="115">
        <v>0</v>
      </c>
      <c r="E564" s="115">
        <v>5</v>
      </c>
      <c r="F564" s="115">
        <v>12</v>
      </c>
      <c r="G564" s="115">
        <v>7</v>
      </c>
      <c r="H564" s="115">
        <v>4</v>
      </c>
      <c r="I564" s="115">
        <v>0</v>
      </c>
      <c r="J564" s="115">
        <v>0</v>
      </c>
      <c r="K564" s="115">
        <v>0</v>
      </c>
      <c r="L564" s="115">
        <v>0</v>
      </c>
      <c r="M564" s="115">
        <v>0</v>
      </c>
      <c r="N564" s="115">
        <v>0</v>
      </c>
      <c r="O564" s="115">
        <v>0</v>
      </c>
      <c r="P564" s="115">
        <v>0</v>
      </c>
      <c r="Q564" s="115">
        <v>0</v>
      </c>
      <c r="R564" s="115">
        <v>0</v>
      </c>
      <c r="S564" s="115">
        <v>0</v>
      </c>
      <c r="T564" s="115">
        <v>0</v>
      </c>
      <c r="U564" s="115">
        <v>0</v>
      </c>
      <c r="V564" s="115">
        <v>25.1</v>
      </c>
      <c r="W564" s="115">
        <v>30.3</v>
      </c>
    </row>
    <row r="565" spans="1:23" ht="13.5" customHeight="1" x14ac:dyDescent="0.3">
      <c r="A565" s="175">
        <v>0.35416666666666702</v>
      </c>
      <c r="B565" s="115">
        <v>22</v>
      </c>
      <c r="C565" s="115">
        <v>0</v>
      </c>
      <c r="D565" s="115">
        <v>1</v>
      </c>
      <c r="E565" s="115">
        <v>3</v>
      </c>
      <c r="F565" s="115">
        <v>12</v>
      </c>
      <c r="G565" s="115">
        <v>2</v>
      </c>
      <c r="H565" s="115">
        <v>4</v>
      </c>
      <c r="I565" s="115">
        <v>0</v>
      </c>
      <c r="J565" s="115">
        <v>0</v>
      </c>
      <c r="K565" s="115">
        <v>0</v>
      </c>
      <c r="L565" s="115">
        <v>0</v>
      </c>
      <c r="M565" s="115">
        <v>0</v>
      </c>
      <c r="N565" s="115">
        <v>0</v>
      </c>
      <c r="O565" s="115">
        <v>0</v>
      </c>
      <c r="P565" s="115">
        <v>0</v>
      </c>
      <c r="Q565" s="115">
        <v>0</v>
      </c>
      <c r="R565" s="115">
        <v>0</v>
      </c>
      <c r="S565" s="115">
        <v>0</v>
      </c>
      <c r="T565" s="115">
        <v>0</v>
      </c>
      <c r="U565" s="115">
        <v>0</v>
      </c>
      <c r="V565" s="115">
        <v>23.3</v>
      </c>
      <c r="W565" s="115">
        <v>31</v>
      </c>
    </row>
    <row r="566" spans="1:23" ht="13.5" customHeight="1" x14ac:dyDescent="0.3">
      <c r="A566" s="175">
        <v>0.36458333333333298</v>
      </c>
      <c r="B566" s="115">
        <v>24</v>
      </c>
      <c r="C566" s="115">
        <v>0</v>
      </c>
      <c r="D566" s="115">
        <v>2</v>
      </c>
      <c r="E566" s="115">
        <v>5</v>
      </c>
      <c r="F566" s="115">
        <v>10</v>
      </c>
      <c r="G566" s="115">
        <v>6</v>
      </c>
      <c r="H566" s="115">
        <v>1</v>
      </c>
      <c r="I566" s="115">
        <v>0</v>
      </c>
      <c r="J566" s="115">
        <v>0</v>
      </c>
      <c r="K566" s="115">
        <v>0</v>
      </c>
      <c r="L566" s="115">
        <v>0</v>
      </c>
      <c r="M566" s="115">
        <v>0</v>
      </c>
      <c r="N566" s="115">
        <v>0</v>
      </c>
      <c r="O566" s="115">
        <v>0</v>
      </c>
      <c r="P566" s="115">
        <v>0</v>
      </c>
      <c r="Q566" s="115">
        <v>0</v>
      </c>
      <c r="R566" s="115">
        <v>0</v>
      </c>
      <c r="S566" s="115">
        <v>0</v>
      </c>
      <c r="T566" s="115">
        <v>0</v>
      </c>
      <c r="U566" s="115">
        <v>0</v>
      </c>
      <c r="V566" s="115">
        <v>21.7</v>
      </c>
      <c r="W566" s="115">
        <v>27</v>
      </c>
    </row>
    <row r="567" spans="1:23" ht="13.5" customHeight="1" x14ac:dyDescent="0.3">
      <c r="A567" s="175">
        <v>0.375</v>
      </c>
      <c r="B567" s="115">
        <v>18</v>
      </c>
      <c r="C567" s="115">
        <v>0</v>
      </c>
      <c r="D567" s="115">
        <v>1</v>
      </c>
      <c r="E567" s="115">
        <v>1</v>
      </c>
      <c r="F567" s="115">
        <v>7</v>
      </c>
      <c r="G567" s="115">
        <v>7</v>
      </c>
      <c r="H567" s="115">
        <v>2</v>
      </c>
      <c r="I567" s="115">
        <v>0</v>
      </c>
      <c r="J567" s="115">
        <v>0</v>
      </c>
      <c r="K567" s="115">
        <v>0</v>
      </c>
      <c r="L567" s="115">
        <v>0</v>
      </c>
      <c r="M567" s="115">
        <v>0</v>
      </c>
      <c r="N567" s="115">
        <v>0</v>
      </c>
      <c r="O567" s="115">
        <v>0</v>
      </c>
      <c r="P567" s="115">
        <v>0</v>
      </c>
      <c r="Q567" s="115">
        <v>0</v>
      </c>
      <c r="R567" s="115">
        <v>0</v>
      </c>
      <c r="S567" s="115">
        <v>0</v>
      </c>
      <c r="T567" s="115">
        <v>0</v>
      </c>
      <c r="U567" s="115">
        <v>0</v>
      </c>
      <c r="V567" s="115">
        <v>25</v>
      </c>
      <c r="W567" s="115">
        <v>29.5</v>
      </c>
    </row>
    <row r="568" spans="1:23" ht="13.5" customHeight="1" x14ac:dyDescent="0.3">
      <c r="A568" s="175">
        <v>0.38541666666666702</v>
      </c>
      <c r="B568" s="115">
        <v>40</v>
      </c>
      <c r="C568" s="115">
        <v>0</v>
      </c>
      <c r="D568" s="115">
        <v>3</v>
      </c>
      <c r="E568" s="115">
        <v>11</v>
      </c>
      <c r="F568" s="115">
        <v>18</v>
      </c>
      <c r="G568" s="115">
        <v>6</v>
      </c>
      <c r="H568" s="115">
        <v>0</v>
      </c>
      <c r="I568" s="115">
        <v>1</v>
      </c>
      <c r="J568" s="115">
        <v>1</v>
      </c>
      <c r="K568" s="115">
        <v>0</v>
      </c>
      <c r="L568" s="115">
        <v>0</v>
      </c>
      <c r="M568" s="115">
        <v>0</v>
      </c>
      <c r="N568" s="115">
        <v>0</v>
      </c>
      <c r="O568" s="115">
        <v>0</v>
      </c>
      <c r="P568" s="115">
        <v>0</v>
      </c>
      <c r="Q568" s="115">
        <v>0</v>
      </c>
      <c r="R568" s="115">
        <v>0</v>
      </c>
      <c r="S568" s="115">
        <v>0</v>
      </c>
      <c r="T568" s="115">
        <v>0</v>
      </c>
      <c r="U568" s="115">
        <v>0</v>
      </c>
      <c r="V568" s="115">
        <v>22</v>
      </c>
      <c r="W568" s="115">
        <v>25.9</v>
      </c>
    </row>
    <row r="569" spans="1:23" ht="13.5" customHeight="1" x14ac:dyDescent="0.3">
      <c r="A569" s="175">
        <v>0.39583333333333298</v>
      </c>
      <c r="B569" s="115">
        <v>42</v>
      </c>
      <c r="C569" s="115">
        <v>0</v>
      </c>
      <c r="D569" s="115">
        <v>5</v>
      </c>
      <c r="E569" s="115">
        <v>10</v>
      </c>
      <c r="F569" s="115">
        <v>12</v>
      </c>
      <c r="G569" s="115">
        <v>12</v>
      </c>
      <c r="H569" s="115">
        <v>3</v>
      </c>
      <c r="I569" s="115">
        <v>0</v>
      </c>
      <c r="J569" s="115">
        <v>0</v>
      </c>
      <c r="K569" s="115">
        <v>0</v>
      </c>
      <c r="L569" s="115">
        <v>0</v>
      </c>
      <c r="M569" s="115">
        <v>0</v>
      </c>
      <c r="N569" s="115">
        <v>0</v>
      </c>
      <c r="O569" s="115">
        <v>0</v>
      </c>
      <c r="P569" s="115">
        <v>0</v>
      </c>
      <c r="Q569" s="115">
        <v>0</v>
      </c>
      <c r="R569" s="115">
        <v>0</v>
      </c>
      <c r="S569" s="115">
        <v>0</v>
      </c>
      <c r="T569" s="115">
        <v>0</v>
      </c>
      <c r="U569" s="115">
        <v>0</v>
      </c>
      <c r="V569" s="115">
        <v>22.3</v>
      </c>
      <c r="W569" s="115">
        <v>27.5</v>
      </c>
    </row>
    <row r="570" spans="1:23" ht="13.5" customHeight="1" x14ac:dyDescent="0.3">
      <c r="A570" s="175">
        <v>0.40625</v>
      </c>
      <c r="B570" s="115">
        <v>51</v>
      </c>
      <c r="C570" s="115">
        <v>1</v>
      </c>
      <c r="D570" s="115">
        <v>2</v>
      </c>
      <c r="E570" s="115">
        <v>19</v>
      </c>
      <c r="F570" s="115">
        <v>26</v>
      </c>
      <c r="G570" s="115">
        <v>3</v>
      </c>
      <c r="H570" s="115">
        <v>0</v>
      </c>
      <c r="I570" s="115">
        <v>0</v>
      </c>
      <c r="J570" s="115">
        <v>0</v>
      </c>
      <c r="K570" s="115">
        <v>0</v>
      </c>
      <c r="L570" s="115">
        <v>0</v>
      </c>
      <c r="M570" s="115">
        <v>0</v>
      </c>
      <c r="N570" s="115">
        <v>0</v>
      </c>
      <c r="O570" s="115">
        <v>0</v>
      </c>
      <c r="P570" s="115">
        <v>0</v>
      </c>
      <c r="Q570" s="115">
        <v>0</v>
      </c>
      <c r="R570" s="115">
        <v>0</v>
      </c>
      <c r="S570" s="115">
        <v>0</v>
      </c>
      <c r="T570" s="115">
        <v>0</v>
      </c>
      <c r="U570" s="115">
        <v>0</v>
      </c>
      <c r="V570" s="115">
        <v>20.3</v>
      </c>
      <c r="W570" s="115">
        <v>24.2</v>
      </c>
    </row>
    <row r="571" spans="1:23" ht="13.5" customHeight="1" x14ac:dyDescent="0.3">
      <c r="A571" s="175">
        <v>0.41666666666666702</v>
      </c>
      <c r="B571" s="115">
        <v>43</v>
      </c>
      <c r="C571" s="115">
        <v>0</v>
      </c>
      <c r="D571" s="115">
        <v>1</v>
      </c>
      <c r="E571" s="115">
        <v>10</v>
      </c>
      <c r="F571" s="115">
        <v>24</v>
      </c>
      <c r="G571" s="115">
        <v>6</v>
      </c>
      <c r="H571" s="115">
        <v>2</v>
      </c>
      <c r="I571" s="115">
        <v>0</v>
      </c>
      <c r="J571" s="115">
        <v>0</v>
      </c>
      <c r="K571" s="115">
        <v>0</v>
      </c>
      <c r="L571" s="115">
        <v>0</v>
      </c>
      <c r="M571" s="115">
        <v>0</v>
      </c>
      <c r="N571" s="115">
        <v>0</v>
      </c>
      <c r="O571" s="115">
        <v>0</v>
      </c>
      <c r="P571" s="115">
        <v>0</v>
      </c>
      <c r="Q571" s="115">
        <v>0</v>
      </c>
      <c r="R571" s="115">
        <v>0</v>
      </c>
      <c r="S571" s="115">
        <v>0</v>
      </c>
      <c r="T571" s="115">
        <v>0</v>
      </c>
      <c r="U571" s="115">
        <v>0</v>
      </c>
      <c r="V571" s="115">
        <v>22.4</v>
      </c>
      <c r="W571" s="115">
        <v>27.4</v>
      </c>
    </row>
    <row r="572" spans="1:23" ht="13.5" customHeight="1" x14ac:dyDescent="0.3">
      <c r="A572" s="175">
        <v>0.42708333333333298</v>
      </c>
      <c r="B572" s="115">
        <v>61</v>
      </c>
      <c r="C572" s="115">
        <v>0</v>
      </c>
      <c r="D572" s="115">
        <v>1</v>
      </c>
      <c r="E572" s="115">
        <v>13</v>
      </c>
      <c r="F572" s="115">
        <v>36</v>
      </c>
      <c r="G572" s="115">
        <v>11</v>
      </c>
      <c r="H572" s="115">
        <v>0</v>
      </c>
      <c r="I572" s="115">
        <v>0</v>
      </c>
      <c r="J572" s="115">
        <v>0</v>
      </c>
      <c r="K572" s="115">
        <v>0</v>
      </c>
      <c r="L572" s="115">
        <v>0</v>
      </c>
      <c r="M572" s="115">
        <v>0</v>
      </c>
      <c r="N572" s="115">
        <v>0</v>
      </c>
      <c r="O572" s="115">
        <v>0</v>
      </c>
      <c r="P572" s="115">
        <v>0</v>
      </c>
      <c r="Q572" s="115">
        <v>0</v>
      </c>
      <c r="R572" s="115">
        <v>0</v>
      </c>
      <c r="S572" s="115">
        <v>0</v>
      </c>
      <c r="T572" s="115">
        <v>0</v>
      </c>
      <c r="U572" s="115">
        <v>0</v>
      </c>
      <c r="V572" s="115">
        <v>22.3</v>
      </c>
      <c r="W572" s="115">
        <v>25.4</v>
      </c>
    </row>
    <row r="573" spans="1:23" ht="13.5" customHeight="1" x14ac:dyDescent="0.3">
      <c r="A573" s="175">
        <v>0.4375</v>
      </c>
      <c r="B573" s="115">
        <v>53</v>
      </c>
      <c r="C573" s="115">
        <v>0</v>
      </c>
      <c r="D573" s="115">
        <v>2</v>
      </c>
      <c r="E573" s="115">
        <v>7</v>
      </c>
      <c r="F573" s="115">
        <v>33</v>
      </c>
      <c r="G573" s="115">
        <v>10</v>
      </c>
      <c r="H573" s="115">
        <v>1</v>
      </c>
      <c r="I573" s="115">
        <v>0</v>
      </c>
      <c r="J573" s="115">
        <v>0</v>
      </c>
      <c r="K573" s="115">
        <v>0</v>
      </c>
      <c r="L573" s="115">
        <v>0</v>
      </c>
      <c r="M573" s="115">
        <v>0</v>
      </c>
      <c r="N573" s="115">
        <v>0</v>
      </c>
      <c r="O573" s="115">
        <v>0</v>
      </c>
      <c r="P573" s="115">
        <v>0</v>
      </c>
      <c r="Q573" s="115">
        <v>0</v>
      </c>
      <c r="R573" s="115">
        <v>0</v>
      </c>
      <c r="S573" s="115">
        <v>0</v>
      </c>
      <c r="T573" s="115">
        <v>0</v>
      </c>
      <c r="U573" s="115">
        <v>0</v>
      </c>
      <c r="V573" s="115">
        <v>22.3</v>
      </c>
      <c r="W573" s="115">
        <v>25.4</v>
      </c>
    </row>
    <row r="574" spans="1:23" ht="13.5" customHeight="1" x14ac:dyDescent="0.3">
      <c r="A574" s="175">
        <v>0.44791666666666702</v>
      </c>
      <c r="B574" s="115">
        <v>43</v>
      </c>
      <c r="C574" s="115">
        <v>0</v>
      </c>
      <c r="D574" s="115">
        <v>2</v>
      </c>
      <c r="E574" s="115">
        <v>13</v>
      </c>
      <c r="F574" s="115">
        <v>17</v>
      </c>
      <c r="G574" s="115">
        <v>10</v>
      </c>
      <c r="H574" s="115">
        <v>1</v>
      </c>
      <c r="I574" s="115">
        <v>0</v>
      </c>
      <c r="J574" s="115">
        <v>0</v>
      </c>
      <c r="K574" s="115">
        <v>0</v>
      </c>
      <c r="L574" s="115">
        <v>0</v>
      </c>
      <c r="M574" s="115">
        <v>0</v>
      </c>
      <c r="N574" s="115">
        <v>0</v>
      </c>
      <c r="O574" s="115">
        <v>0</v>
      </c>
      <c r="P574" s="115">
        <v>0</v>
      </c>
      <c r="Q574" s="115">
        <v>0</v>
      </c>
      <c r="R574" s="115">
        <v>0</v>
      </c>
      <c r="S574" s="115">
        <v>0</v>
      </c>
      <c r="T574" s="115">
        <v>0</v>
      </c>
      <c r="U574" s="115">
        <v>0</v>
      </c>
      <c r="V574" s="115">
        <v>22</v>
      </c>
      <c r="W574" s="115">
        <v>26.7</v>
      </c>
    </row>
    <row r="575" spans="1:23" ht="13.5" customHeight="1" x14ac:dyDescent="0.3">
      <c r="A575" s="175">
        <v>0.45833333333333298</v>
      </c>
      <c r="B575" s="115">
        <v>62</v>
      </c>
      <c r="C575" s="115">
        <v>1</v>
      </c>
      <c r="D575" s="115">
        <v>0</v>
      </c>
      <c r="E575" s="115">
        <v>8</v>
      </c>
      <c r="F575" s="115">
        <v>27</v>
      </c>
      <c r="G575" s="115">
        <v>22</v>
      </c>
      <c r="H575" s="115">
        <v>4</v>
      </c>
      <c r="I575" s="115">
        <v>0</v>
      </c>
      <c r="J575" s="115">
        <v>0</v>
      </c>
      <c r="K575" s="115">
        <v>0</v>
      </c>
      <c r="L575" s="115">
        <v>0</v>
      </c>
      <c r="M575" s="115">
        <v>0</v>
      </c>
      <c r="N575" s="115">
        <v>0</v>
      </c>
      <c r="O575" s="115">
        <v>0</v>
      </c>
      <c r="P575" s="115">
        <v>0</v>
      </c>
      <c r="Q575" s="115">
        <v>0</v>
      </c>
      <c r="R575" s="115">
        <v>0</v>
      </c>
      <c r="S575" s="115">
        <v>0</v>
      </c>
      <c r="T575" s="115">
        <v>0</v>
      </c>
      <c r="U575" s="115">
        <v>0</v>
      </c>
      <c r="V575" s="115">
        <v>24</v>
      </c>
      <c r="W575" s="115">
        <v>28.5</v>
      </c>
    </row>
    <row r="576" spans="1:23" ht="13.5" customHeight="1" x14ac:dyDescent="0.3">
      <c r="A576" s="175">
        <v>0.46875</v>
      </c>
      <c r="B576" s="115">
        <v>63</v>
      </c>
      <c r="C576" s="115">
        <v>1</v>
      </c>
      <c r="D576" s="115">
        <v>1</v>
      </c>
      <c r="E576" s="115">
        <v>13</v>
      </c>
      <c r="F576" s="115">
        <v>21</v>
      </c>
      <c r="G576" s="115">
        <v>24</v>
      </c>
      <c r="H576" s="115">
        <v>3</v>
      </c>
      <c r="I576" s="115">
        <v>0</v>
      </c>
      <c r="J576" s="115">
        <v>0</v>
      </c>
      <c r="K576" s="115">
        <v>0</v>
      </c>
      <c r="L576" s="115">
        <v>0</v>
      </c>
      <c r="M576" s="115">
        <v>0</v>
      </c>
      <c r="N576" s="115">
        <v>0</v>
      </c>
      <c r="O576" s="115">
        <v>0</v>
      </c>
      <c r="P576" s="115">
        <v>0</v>
      </c>
      <c r="Q576" s="115">
        <v>0</v>
      </c>
      <c r="R576" s="115">
        <v>0</v>
      </c>
      <c r="S576" s="115">
        <v>0</v>
      </c>
      <c r="T576" s="115">
        <v>0</v>
      </c>
      <c r="U576" s="115">
        <v>0</v>
      </c>
      <c r="V576" s="115">
        <v>23.4</v>
      </c>
      <c r="W576" s="115">
        <v>28.2</v>
      </c>
    </row>
    <row r="577" spans="1:23" ht="13.5" customHeight="1" x14ac:dyDescent="0.3">
      <c r="A577" s="175">
        <v>0.47916666666666702</v>
      </c>
      <c r="B577" s="115">
        <v>53</v>
      </c>
      <c r="C577" s="115">
        <v>0</v>
      </c>
      <c r="D577" s="115">
        <v>2</v>
      </c>
      <c r="E577" s="115">
        <v>8</v>
      </c>
      <c r="F577" s="115">
        <v>21</v>
      </c>
      <c r="G577" s="115">
        <v>16</v>
      </c>
      <c r="H577" s="115">
        <v>5</v>
      </c>
      <c r="I577" s="115">
        <v>1</v>
      </c>
      <c r="J577" s="115">
        <v>0</v>
      </c>
      <c r="K577" s="115">
        <v>0</v>
      </c>
      <c r="L577" s="115">
        <v>0</v>
      </c>
      <c r="M577" s="115">
        <v>0</v>
      </c>
      <c r="N577" s="115">
        <v>0</v>
      </c>
      <c r="O577" s="115">
        <v>0</v>
      </c>
      <c r="P577" s="115">
        <v>0</v>
      </c>
      <c r="Q577" s="115">
        <v>0</v>
      </c>
      <c r="R577" s="115">
        <v>0</v>
      </c>
      <c r="S577" s="115">
        <v>0</v>
      </c>
      <c r="T577" s="115">
        <v>0</v>
      </c>
      <c r="U577" s="115">
        <v>0</v>
      </c>
      <c r="V577" s="115">
        <v>24.2</v>
      </c>
      <c r="W577" s="115">
        <v>29.2</v>
      </c>
    </row>
    <row r="578" spans="1:23" ht="13.5" customHeight="1" x14ac:dyDescent="0.3">
      <c r="A578" s="175">
        <v>0.48958333333333298</v>
      </c>
      <c r="B578" s="115">
        <v>57</v>
      </c>
      <c r="C578" s="115">
        <v>0</v>
      </c>
      <c r="D578" s="115">
        <v>4</v>
      </c>
      <c r="E578" s="115">
        <v>16</v>
      </c>
      <c r="F578" s="115">
        <v>15</v>
      </c>
      <c r="G578" s="115">
        <v>15</v>
      </c>
      <c r="H578" s="115">
        <v>6</v>
      </c>
      <c r="I578" s="115">
        <v>0</v>
      </c>
      <c r="J578" s="115">
        <v>1</v>
      </c>
      <c r="K578" s="115">
        <v>0</v>
      </c>
      <c r="L578" s="115">
        <v>0</v>
      </c>
      <c r="M578" s="115">
        <v>0</v>
      </c>
      <c r="N578" s="115">
        <v>0</v>
      </c>
      <c r="O578" s="115">
        <v>0</v>
      </c>
      <c r="P578" s="115">
        <v>0</v>
      </c>
      <c r="Q578" s="115">
        <v>0</v>
      </c>
      <c r="R578" s="115">
        <v>0</v>
      </c>
      <c r="S578" s="115">
        <v>0</v>
      </c>
      <c r="T578" s="115">
        <v>0</v>
      </c>
      <c r="U578" s="115">
        <v>0</v>
      </c>
      <c r="V578" s="115">
        <v>23.3</v>
      </c>
      <c r="W578" s="115">
        <v>29.3</v>
      </c>
    </row>
    <row r="579" spans="1:23" ht="13.5" customHeight="1" x14ac:dyDescent="0.3">
      <c r="A579" s="175">
        <v>0.5</v>
      </c>
      <c r="B579" s="115">
        <v>67</v>
      </c>
      <c r="C579" s="115">
        <v>1</v>
      </c>
      <c r="D579" s="115">
        <v>6</v>
      </c>
      <c r="E579" s="115">
        <v>11</v>
      </c>
      <c r="F579" s="115">
        <v>35</v>
      </c>
      <c r="G579" s="115">
        <v>12</v>
      </c>
      <c r="H579" s="115">
        <v>1</v>
      </c>
      <c r="I579" s="115">
        <v>1</v>
      </c>
      <c r="J579" s="115">
        <v>0</v>
      </c>
      <c r="K579" s="115">
        <v>0</v>
      </c>
      <c r="L579" s="115">
        <v>0</v>
      </c>
      <c r="M579" s="115">
        <v>0</v>
      </c>
      <c r="N579" s="115">
        <v>0</v>
      </c>
      <c r="O579" s="115">
        <v>0</v>
      </c>
      <c r="P579" s="115">
        <v>0</v>
      </c>
      <c r="Q579" s="115">
        <v>0</v>
      </c>
      <c r="R579" s="115">
        <v>0</v>
      </c>
      <c r="S579" s="115">
        <v>0</v>
      </c>
      <c r="T579" s="115">
        <v>0</v>
      </c>
      <c r="U579" s="115">
        <v>0</v>
      </c>
      <c r="V579" s="115">
        <v>21.8</v>
      </c>
      <c r="W579" s="115">
        <v>26.5</v>
      </c>
    </row>
    <row r="580" spans="1:23" ht="13.5" customHeight="1" x14ac:dyDescent="0.3">
      <c r="A580" s="175">
        <v>0.51041666666666696</v>
      </c>
      <c r="B580" s="115">
        <v>58</v>
      </c>
      <c r="C580" s="115">
        <v>0</v>
      </c>
      <c r="D580" s="115">
        <v>5</v>
      </c>
      <c r="E580" s="115">
        <v>8</v>
      </c>
      <c r="F580" s="115">
        <v>24</v>
      </c>
      <c r="G580" s="115">
        <v>19</v>
      </c>
      <c r="H580" s="115">
        <v>1</v>
      </c>
      <c r="I580" s="115">
        <v>1</v>
      </c>
      <c r="J580" s="115">
        <v>0</v>
      </c>
      <c r="K580" s="115">
        <v>0</v>
      </c>
      <c r="L580" s="115">
        <v>0</v>
      </c>
      <c r="M580" s="115">
        <v>0</v>
      </c>
      <c r="N580" s="115">
        <v>0</v>
      </c>
      <c r="O580" s="115">
        <v>0</v>
      </c>
      <c r="P580" s="115">
        <v>0</v>
      </c>
      <c r="Q580" s="115">
        <v>0</v>
      </c>
      <c r="R580" s="115">
        <v>0</v>
      </c>
      <c r="S580" s="115">
        <v>0</v>
      </c>
      <c r="T580" s="115">
        <v>0</v>
      </c>
      <c r="U580" s="115">
        <v>0</v>
      </c>
      <c r="V580" s="115">
        <v>22.8</v>
      </c>
      <c r="W580" s="115">
        <v>27.6</v>
      </c>
    </row>
    <row r="581" spans="1:23" ht="13.5" customHeight="1" x14ac:dyDescent="0.3">
      <c r="A581" s="175">
        <v>0.52083333333333304</v>
      </c>
      <c r="B581" s="115">
        <v>61</v>
      </c>
      <c r="C581" s="115">
        <v>0</v>
      </c>
      <c r="D581" s="115">
        <v>0</v>
      </c>
      <c r="E581" s="115">
        <v>21</v>
      </c>
      <c r="F581" s="115">
        <v>24</v>
      </c>
      <c r="G581" s="115">
        <v>14</v>
      </c>
      <c r="H581" s="115">
        <v>1</v>
      </c>
      <c r="I581" s="115">
        <v>0</v>
      </c>
      <c r="J581" s="115">
        <v>0</v>
      </c>
      <c r="K581" s="115">
        <v>1</v>
      </c>
      <c r="L581" s="115">
        <v>0</v>
      </c>
      <c r="M581" s="115">
        <v>0</v>
      </c>
      <c r="N581" s="115">
        <v>0</v>
      </c>
      <c r="O581" s="115">
        <v>0</v>
      </c>
      <c r="P581" s="115">
        <v>0</v>
      </c>
      <c r="Q581" s="115">
        <v>0</v>
      </c>
      <c r="R581" s="115">
        <v>0</v>
      </c>
      <c r="S581" s="115">
        <v>0</v>
      </c>
      <c r="T581" s="115">
        <v>0</v>
      </c>
      <c r="U581" s="115">
        <v>0</v>
      </c>
      <c r="V581" s="115">
        <v>22.2</v>
      </c>
      <c r="W581" s="115">
        <v>27.2</v>
      </c>
    </row>
    <row r="582" spans="1:23" ht="13.5" customHeight="1" x14ac:dyDescent="0.3">
      <c r="A582" s="175">
        <v>0.53125</v>
      </c>
      <c r="B582" s="115">
        <v>69</v>
      </c>
      <c r="C582" s="115">
        <v>0</v>
      </c>
      <c r="D582" s="115">
        <v>2</v>
      </c>
      <c r="E582" s="115">
        <v>1</v>
      </c>
      <c r="F582" s="115">
        <v>29</v>
      </c>
      <c r="G582" s="115">
        <v>29</v>
      </c>
      <c r="H582" s="115">
        <v>6</v>
      </c>
      <c r="I582" s="115">
        <v>2</v>
      </c>
      <c r="J582" s="115">
        <v>0</v>
      </c>
      <c r="K582" s="115">
        <v>0</v>
      </c>
      <c r="L582" s="115">
        <v>0</v>
      </c>
      <c r="M582" s="115">
        <v>0</v>
      </c>
      <c r="N582" s="115">
        <v>0</v>
      </c>
      <c r="O582" s="115">
        <v>0</v>
      </c>
      <c r="P582" s="115">
        <v>0</v>
      </c>
      <c r="Q582" s="115">
        <v>0</v>
      </c>
      <c r="R582" s="115">
        <v>0</v>
      </c>
      <c r="S582" s="115">
        <v>0</v>
      </c>
      <c r="T582" s="115">
        <v>0</v>
      </c>
      <c r="U582" s="115">
        <v>0</v>
      </c>
      <c r="V582" s="115">
        <v>25.3</v>
      </c>
      <c r="W582" s="115">
        <v>28.9</v>
      </c>
    </row>
    <row r="583" spans="1:23" ht="13.5" customHeight="1" x14ac:dyDescent="0.3">
      <c r="A583" s="175">
        <v>0.54166666666666696</v>
      </c>
      <c r="B583" s="115">
        <v>68</v>
      </c>
      <c r="C583" s="115">
        <v>1</v>
      </c>
      <c r="D583" s="115">
        <v>2</v>
      </c>
      <c r="E583" s="115">
        <v>5</v>
      </c>
      <c r="F583" s="115">
        <v>27</v>
      </c>
      <c r="G583" s="115">
        <v>25</v>
      </c>
      <c r="H583" s="115">
        <v>7</v>
      </c>
      <c r="I583" s="115">
        <v>1</v>
      </c>
      <c r="J583" s="115">
        <v>0</v>
      </c>
      <c r="K583" s="115">
        <v>0</v>
      </c>
      <c r="L583" s="115">
        <v>0</v>
      </c>
      <c r="M583" s="115">
        <v>0</v>
      </c>
      <c r="N583" s="115">
        <v>0</v>
      </c>
      <c r="O583" s="115">
        <v>0</v>
      </c>
      <c r="P583" s="115">
        <v>0</v>
      </c>
      <c r="Q583" s="115">
        <v>0</v>
      </c>
      <c r="R583" s="115">
        <v>0</v>
      </c>
      <c r="S583" s="115">
        <v>0</v>
      </c>
      <c r="T583" s="115">
        <v>0</v>
      </c>
      <c r="U583" s="115">
        <v>0</v>
      </c>
      <c r="V583" s="115">
        <v>24.8</v>
      </c>
      <c r="W583" s="115">
        <v>29.4</v>
      </c>
    </row>
    <row r="584" spans="1:23" ht="13.5" customHeight="1" x14ac:dyDescent="0.3">
      <c r="A584" s="175">
        <v>0.55208333333333304</v>
      </c>
      <c r="B584" s="115">
        <v>75</v>
      </c>
      <c r="C584" s="115">
        <v>0</v>
      </c>
      <c r="D584" s="115">
        <v>0</v>
      </c>
      <c r="E584" s="115">
        <v>6</v>
      </c>
      <c r="F584" s="115">
        <v>38</v>
      </c>
      <c r="G584" s="115">
        <v>20</v>
      </c>
      <c r="H584" s="115">
        <v>4</v>
      </c>
      <c r="I584" s="115">
        <v>6</v>
      </c>
      <c r="J584" s="115">
        <v>0</v>
      </c>
      <c r="K584" s="115">
        <v>1</v>
      </c>
      <c r="L584" s="115">
        <v>0</v>
      </c>
      <c r="M584" s="115">
        <v>0</v>
      </c>
      <c r="N584" s="115">
        <v>0</v>
      </c>
      <c r="O584" s="115">
        <v>0</v>
      </c>
      <c r="P584" s="115">
        <v>0</v>
      </c>
      <c r="Q584" s="115">
        <v>0</v>
      </c>
      <c r="R584" s="115">
        <v>0</v>
      </c>
      <c r="S584" s="115">
        <v>0</v>
      </c>
      <c r="T584" s="115">
        <v>0</v>
      </c>
      <c r="U584" s="115">
        <v>0</v>
      </c>
      <c r="V584" s="115">
        <v>25.7</v>
      </c>
      <c r="W584" s="115">
        <v>30.1</v>
      </c>
    </row>
    <row r="585" spans="1:23" ht="13.5" customHeight="1" x14ac:dyDescent="0.3">
      <c r="A585" s="175">
        <v>0.5625</v>
      </c>
      <c r="B585" s="115">
        <v>63</v>
      </c>
      <c r="C585" s="115">
        <v>0</v>
      </c>
      <c r="D585" s="115">
        <v>3</v>
      </c>
      <c r="E585" s="115">
        <v>7</v>
      </c>
      <c r="F585" s="115">
        <v>22</v>
      </c>
      <c r="G585" s="115">
        <v>22</v>
      </c>
      <c r="H585" s="115">
        <v>4</v>
      </c>
      <c r="I585" s="115">
        <v>4</v>
      </c>
      <c r="J585" s="115">
        <v>1</v>
      </c>
      <c r="K585" s="115">
        <v>0</v>
      </c>
      <c r="L585" s="115">
        <v>0</v>
      </c>
      <c r="M585" s="115">
        <v>0</v>
      </c>
      <c r="N585" s="115">
        <v>0</v>
      </c>
      <c r="O585" s="115">
        <v>0</v>
      </c>
      <c r="P585" s="115">
        <v>0</v>
      </c>
      <c r="Q585" s="115">
        <v>0</v>
      </c>
      <c r="R585" s="115">
        <v>0</v>
      </c>
      <c r="S585" s="115">
        <v>0</v>
      </c>
      <c r="T585" s="115">
        <v>0</v>
      </c>
      <c r="U585" s="115">
        <v>0</v>
      </c>
      <c r="V585" s="115">
        <v>24.7</v>
      </c>
      <c r="W585" s="115">
        <v>29.6</v>
      </c>
    </row>
    <row r="586" spans="1:23" ht="13.5" customHeight="1" x14ac:dyDescent="0.3">
      <c r="A586" s="175">
        <v>0.57291666666666696</v>
      </c>
      <c r="B586" s="115">
        <v>86</v>
      </c>
      <c r="C586" s="115">
        <v>1</v>
      </c>
      <c r="D586" s="115">
        <v>6</v>
      </c>
      <c r="E586" s="115">
        <v>18</v>
      </c>
      <c r="F586" s="115">
        <v>28</v>
      </c>
      <c r="G586" s="115">
        <v>29</v>
      </c>
      <c r="H586" s="115">
        <v>4</v>
      </c>
      <c r="I586" s="115">
        <v>0</v>
      </c>
      <c r="J586" s="115">
        <v>0</v>
      </c>
      <c r="K586" s="115">
        <v>0</v>
      </c>
      <c r="L586" s="115">
        <v>0</v>
      </c>
      <c r="M586" s="115">
        <v>0</v>
      </c>
      <c r="N586" s="115">
        <v>0</v>
      </c>
      <c r="O586" s="115">
        <v>0</v>
      </c>
      <c r="P586" s="115">
        <v>0</v>
      </c>
      <c r="Q586" s="115">
        <v>0</v>
      </c>
      <c r="R586" s="115">
        <v>0</v>
      </c>
      <c r="S586" s="115">
        <v>0</v>
      </c>
      <c r="T586" s="115">
        <v>0</v>
      </c>
      <c r="U586" s="115">
        <v>0</v>
      </c>
      <c r="V586" s="115">
        <v>22.9</v>
      </c>
      <c r="W586" s="115">
        <v>27.2</v>
      </c>
    </row>
    <row r="587" spans="1:23" ht="13.5" customHeight="1" x14ac:dyDescent="0.3">
      <c r="A587" s="175">
        <v>0.58333333333333304</v>
      </c>
      <c r="B587" s="115">
        <v>62</v>
      </c>
      <c r="C587" s="115">
        <v>0</v>
      </c>
      <c r="D587" s="115">
        <v>0</v>
      </c>
      <c r="E587" s="115">
        <v>8</v>
      </c>
      <c r="F587" s="115">
        <v>27</v>
      </c>
      <c r="G587" s="115">
        <v>19</v>
      </c>
      <c r="H587" s="115">
        <v>7</v>
      </c>
      <c r="I587" s="115">
        <v>0</v>
      </c>
      <c r="J587" s="115">
        <v>1</v>
      </c>
      <c r="K587" s="115">
        <v>0</v>
      </c>
      <c r="L587" s="115">
        <v>0</v>
      </c>
      <c r="M587" s="115">
        <v>0</v>
      </c>
      <c r="N587" s="115">
        <v>0</v>
      </c>
      <c r="O587" s="115">
        <v>0</v>
      </c>
      <c r="P587" s="115">
        <v>0</v>
      </c>
      <c r="Q587" s="115">
        <v>0</v>
      </c>
      <c r="R587" s="115">
        <v>0</v>
      </c>
      <c r="S587" s="115">
        <v>0</v>
      </c>
      <c r="T587" s="115">
        <v>0</v>
      </c>
      <c r="U587" s="115">
        <v>0</v>
      </c>
      <c r="V587" s="115">
        <v>25</v>
      </c>
      <c r="W587" s="115">
        <v>29.1</v>
      </c>
    </row>
    <row r="588" spans="1:23" ht="13.5" customHeight="1" x14ac:dyDescent="0.3">
      <c r="A588" s="175">
        <v>0.59375</v>
      </c>
      <c r="B588" s="115">
        <v>70</v>
      </c>
      <c r="C588" s="115">
        <v>0</v>
      </c>
      <c r="D588" s="115">
        <v>2</v>
      </c>
      <c r="E588" s="115">
        <v>4</v>
      </c>
      <c r="F588" s="115">
        <v>44</v>
      </c>
      <c r="G588" s="115">
        <v>16</v>
      </c>
      <c r="H588" s="115">
        <v>2</v>
      </c>
      <c r="I588" s="115">
        <v>2</v>
      </c>
      <c r="J588" s="115">
        <v>0</v>
      </c>
      <c r="K588" s="115">
        <v>0</v>
      </c>
      <c r="L588" s="115">
        <v>0</v>
      </c>
      <c r="M588" s="115">
        <v>0</v>
      </c>
      <c r="N588" s="115">
        <v>0</v>
      </c>
      <c r="O588" s="115">
        <v>0</v>
      </c>
      <c r="P588" s="115">
        <v>0</v>
      </c>
      <c r="Q588" s="115">
        <v>0</v>
      </c>
      <c r="R588" s="115">
        <v>0</v>
      </c>
      <c r="S588" s="115">
        <v>0</v>
      </c>
      <c r="T588" s="115">
        <v>0</v>
      </c>
      <c r="U588" s="115">
        <v>0</v>
      </c>
      <c r="V588" s="115">
        <v>23.6</v>
      </c>
      <c r="W588" s="115">
        <v>27.4</v>
      </c>
    </row>
    <row r="589" spans="1:23" ht="13.5" customHeight="1" x14ac:dyDescent="0.3">
      <c r="A589" s="175">
        <v>0.60416666666666696</v>
      </c>
      <c r="B589" s="115">
        <v>71</v>
      </c>
      <c r="C589" s="115">
        <v>0</v>
      </c>
      <c r="D589" s="115">
        <v>0</v>
      </c>
      <c r="E589" s="115">
        <v>5</v>
      </c>
      <c r="F589" s="115">
        <v>32</v>
      </c>
      <c r="G589" s="115">
        <v>26</v>
      </c>
      <c r="H589" s="115">
        <v>6</v>
      </c>
      <c r="I589" s="115">
        <v>2</v>
      </c>
      <c r="J589" s="115">
        <v>0</v>
      </c>
      <c r="K589" s="115">
        <v>0</v>
      </c>
      <c r="L589" s="115">
        <v>0</v>
      </c>
      <c r="M589" s="115">
        <v>0</v>
      </c>
      <c r="N589" s="115">
        <v>0</v>
      </c>
      <c r="O589" s="115">
        <v>0</v>
      </c>
      <c r="P589" s="115">
        <v>0</v>
      </c>
      <c r="Q589" s="115">
        <v>0</v>
      </c>
      <c r="R589" s="115">
        <v>0</v>
      </c>
      <c r="S589" s="115">
        <v>0</v>
      </c>
      <c r="T589" s="115">
        <v>0</v>
      </c>
      <c r="U589" s="115">
        <v>0</v>
      </c>
      <c r="V589" s="115">
        <v>25.2</v>
      </c>
      <c r="W589" s="115">
        <v>29.2</v>
      </c>
    </row>
    <row r="590" spans="1:23" ht="13.5" customHeight="1" x14ac:dyDescent="0.3">
      <c r="A590" s="175">
        <v>0.61458333333333304</v>
      </c>
      <c r="B590" s="115">
        <v>65</v>
      </c>
      <c r="C590" s="115">
        <v>0</v>
      </c>
      <c r="D590" s="115">
        <v>3</v>
      </c>
      <c r="E590" s="115">
        <v>10</v>
      </c>
      <c r="F590" s="115">
        <v>28</v>
      </c>
      <c r="G590" s="115">
        <v>19</v>
      </c>
      <c r="H590" s="115">
        <v>4</v>
      </c>
      <c r="I590" s="115">
        <v>1</v>
      </c>
      <c r="J590" s="115">
        <v>0</v>
      </c>
      <c r="K590" s="115">
        <v>0</v>
      </c>
      <c r="L590" s="115">
        <v>0</v>
      </c>
      <c r="M590" s="115">
        <v>0</v>
      </c>
      <c r="N590" s="115">
        <v>0</v>
      </c>
      <c r="O590" s="115">
        <v>0</v>
      </c>
      <c r="P590" s="115">
        <v>0</v>
      </c>
      <c r="Q590" s="115">
        <v>0</v>
      </c>
      <c r="R590" s="115">
        <v>0</v>
      </c>
      <c r="S590" s="115">
        <v>0</v>
      </c>
      <c r="T590" s="115">
        <v>0</v>
      </c>
      <c r="U590" s="115">
        <v>0</v>
      </c>
      <c r="V590" s="115">
        <v>23.4</v>
      </c>
      <c r="W590" s="115">
        <v>27.9</v>
      </c>
    </row>
    <row r="591" spans="1:23" ht="13.5" customHeight="1" x14ac:dyDescent="0.3">
      <c r="A591" s="175">
        <v>0.625</v>
      </c>
      <c r="B591" s="115">
        <v>53</v>
      </c>
      <c r="C591" s="115">
        <v>0</v>
      </c>
      <c r="D591" s="115">
        <v>1</v>
      </c>
      <c r="E591" s="115">
        <v>7</v>
      </c>
      <c r="F591" s="115">
        <v>24</v>
      </c>
      <c r="G591" s="115">
        <v>17</v>
      </c>
      <c r="H591" s="115">
        <v>2</v>
      </c>
      <c r="I591" s="115">
        <v>2</v>
      </c>
      <c r="J591" s="115">
        <v>0</v>
      </c>
      <c r="K591" s="115">
        <v>0</v>
      </c>
      <c r="L591" s="115">
        <v>0</v>
      </c>
      <c r="M591" s="115">
        <v>0</v>
      </c>
      <c r="N591" s="115">
        <v>0</v>
      </c>
      <c r="O591" s="115">
        <v>0</v>
      </c>
      <c r="P591" s="115">
        <v>0</v>
      </c>
      <c r="Q591" s="115">
        <v>0</v>
      </c>
      <c r="R591" s="115">
        <v>0</v>
      </c>
      <c r="S591" s="115">
        <v>0</v>
      </c>
      <c r="T591" s="115">
        <v>0</v>
      </c>
      <c r="U591" s="115">
        <v>0</v>
      </c>
      <c r="V591" s="115">
        <v>24.7</v>
      </c>
      <c r="W591" s="115">
        <v>29.4</v>
      </c>
    </row>
    <row r="592" spans="1:23" ht="13.5" customHeight="1" x14ac:dyDescent="0.3">
      <c r="A592" s="175">
        <v>0.63541666666666696</v>
      </c>
      <c r="B592" s="115">
        <v>62</v>
      </c>
      <c r="C592" s="115">
        <v>0</v>
      </c>
      <c r="D592" s="115">
        <v>2</v>
      </c>
      <c r="E592" s="115">
        <v>4</v>
      </c>
      <c r="F592" s="115">
        <v>16</v>
      </c>
      <c r="G592" s="115">
        <v>28</v>
      </c>
      <c r="H592" s="115">
        <v>11</v>
      </c>
      <c r="I592" s="115">
        <v>1</v>
      </c>
      <c r="J592" s="115">
        <v>0</v>
      </c>
      <c r="K592" s="115">
        <v>0</v>
      </c>
      <c r="L592" s="115">
        <v>0</v>
      </c>
      <c r="M592" s="115">
        <v>0</v>
      </c>
      <c r="N592" s="115">
        <v>0</v>
      </c>
      <c r="O592" s="115">
        <v>0</v>
      </c>
      <c r="P592" s="115">
        <v>0</v>
      </c>
      <c r="Q592" s="115">
        <v>0</v>
      </c>
      <c r="R592" s="115">
        <v>0</v>
      </c>
      <c r="S592" s="115">
        <v>0</v>
      </c>
      <c r="T592" s="115">
        <v>0</v>
      </c>
      <c r="U592" s="115">
        <v>0</v>
      </c>
      <c r="V592" s="115">
        <v>25.8</v>
      </c>
      <c r="W592" s="115">
        <v>30.5</v>
      </c>
    </row>
    <row r="593" spans="1:23" ht="13.5" customHeight="1" x14ac:dyDescent="0.3">
      <c r="A593" s="175">
        <v>0.64583333333333304</v>
      </c>
      <c r="B593" s="115">
        <v>75</v>
      </c>
      <c r="C593" s="115">
        <v>0</v>
      </c>
      <c r="D593" s="115">
        <v>2</v>
      </c>
      <c r="E593" s="115">
        <v>12</v>
      </c>
      <c r="F593" s="115">
        <v>33</v>
      </c>
      <c r="G593" s="115">
        <v>23</v>
      </c>
      <c r="H593" s="115">
        <v>4</v>
      </c>
      <c r="I593" s="115">
        <v>1</v>
      </c>
      <c r="J593" s="115">
        <v>0</v>
      </c>
      <c r="K593" s="115">
        <v>0</v>
      </c>
      <c r="L593" s="115">
        <v>0</v>
      </c>
      <c r="M593" s="115">
        <v>0</v>
      </c>
      <c r="N593" s="115">
        <v>0</v>
      </c>
      <c r="O593" s="115">
        <v>0</v>
      </c>
      <c r="P593" s="115">
        <v>0</v>
      </c>
      <c r="Q593" s="115">
        <v>0</v>
      </c>
      <c r="R593" s="115">
        <v>0</v>
      </c>
      <c r="S593" s="115">
        <v>0</v>
      </c>
      <c r="T593" s="115">
        <v>0</v>
      </c>
      <c r="U593" s="115">
        <v>0</v>
      </c>
      <c r="V593" s="115">
        <v>23.7</v>
      </c>
      <c r="W593" s="115">
        <v>27.6</v>
      </c>
    </row>
    <row r="594" spans="1:23" ht="13.5" customHeight="1" x14ac:dyDescent="0.3">
      <c r="A594" s="175">
        <v>0.65625</v>
      </c>
      <c r="B594" s="115">
        <v>66</v>
      </c>
      <c r="C594" s="115">
        <v>0</v>
      </c>
      <c r="D594" s="115">
        <v>7</v>
      </c>
      <c r="E594" s="115">
        <v>8</v>
      </c>
      <c r="F594" s="115">
        <v>20</v>
      </c>
      <c r="G594" s="115">
        <v>25</v>
      </c>
      <c r="H594" s="115">
        <v>4</v>
      </c>
      <c r="I594" s="115">
        <v>2</v>
      </c>
      <c r="J594" s="115">
        <v>0</v>
      </c>
      <c r="K594" s="115">
        <v>0</v>
      </c>
      <c r="L594" s="115">
        <v>0</v>
      </c>
      <c r="M594" s="115">
        <v>0</v>
      </c>
      <c r="N594" s="115">
        <v>0</v>
      </c>
      <c r="O594" s="115">
        <v>0</v>
      </c>
      <c r="P594" s="115">
        <v>0</v>
      </c>
      <c r="Q594" s="115">
        <v>0</v>
      </c>
      <c r="R594" s="115">
        <v>0</v>
      </c>
      <c r="S594" s="115">
        <v>0</v>
      </c>
      <c r="T594" s="115">
        <v>0</v>
      </c>
      <c r="U594" s="115">
        <v>0</v>
      </c>
      <c r="V594" s="115">
        <v>23.9</v>
      </c>
      <c r="W594" s="115">
        <v>29.2</v>
      </c>
    </row>
    <row r="595" spans="1:23" ht="13.5" customHeight="1" x14ac:dyDescent="0.3">
      <c r="A595" s="175">
        <v>0.66666666666666696</v>
      </c>
      <c r="B595" s="115">
        <v>57</v>
      </c>
      <c r="C595" s="115">
        <v>0</v>
      </c>
      <c r="D595" s="115">
        <v>0</v>
      </c>
      <c r="E595" s="115">
        <v>3</v>
      </c>
      <c r="F595" s="115">
        <v>24</v>
      </c>
      <c r="G595" s="115">
        <v>20</v>
      </c>
      <c r="H595" s="115">
        <v>6</v>
      </c>
      <c r="I595" s="115">
        <v>4</v>
      </c>
      <c r="J595" s="115">
        <v>0</v>
      </c>
      <c r="K595" s="115">
        <v>0</v>
      </c>
      <c r="L595" s="115">
        <v>0</v>
      </c>
      <c r="M595" s="115">
        <v>0</v>
      </c>
      <c r="N595" s="115">
        <v>0</v>
      </c>
      <c r="O595" s="115">
        <v>0</v>
      </c>
      <c r="P595" s="115">
        <v>0</v>
      </c>
      <c r="Q595" s="115">
        <v>0</v>
      </c>
      <c r="R595" s="115">
        <v>0</v>
      </c>
      <c r="S595" s="115">
        <v>0</v>
      </c>
      <c r="T595" s="115">
        <v>0</v>
      </c>
      <c r="U595" s="115">
        <v>0</v>
      </c>
      <c r="V595" s="115">
        <v>25.9</v>
      </c>
      <c r="W595" s="115">
        <v>30.4</v>
      </c>
    </row>
    <row r="596" spans="1:23" ht="13.5" customHeight="1" x14ac:dyDescent="0.3">
      <c r="A596" s="175">
        <v>0.67708333333333304</v>
      </c>
      <c r="B596" s="115">
        <v>65</v>
      </c>
      <c r="C596" s="115">
        <v>0</v>
      </c>
      <c r="D596" s="115">
        <v>1</v>
      </c>
      <c r="E596" s="115">
        <v>9</v>
      </c>
      <c r="F596" s="115">
        <v>17</v>
      </c>
      <c r="G596" s="115">
        <v>26</v>
      </c>
      <c r="H596" s="115">
        <v>10</v>
      </c>
      <c r="I596" s="115">
        <v>2</v>
      </c>
      <c r="J596" s="115">
        <v>0</v>
      </c>
      <c r="K596" s="115">
        <v>0</v>
      </c>
      <c r="L596" s="115">
        <v>0</v>
      </c>
      <c r="M596" s="115">
        <v>0</v>
      </c>
      <c r="N596" s="115">
        <v>0</v>
      </c>
      <c r="O596" s="115">
        <v>0</v>
      </c>
      <c r="P596" s="115">
        <v>0</v>
      </c>
      <c r="Q596" s="115">
        <v>0</v>
      </c>
      <c r="R596" s="115">
        <v>0</v>
      </c>
      <c r="S596" s="115">
        <v>0</v>
      </c>
      <c r="T596" s="115">
        <v>0</v>
      </c>
      <c r="U596" s="115">
        <v>0</v>
      </c>
      <c r="V596" s="115">
        <v>25.6</v>
      </c>
      <c r="W596" s="115">
        <v>30.4</v>
      </c>
    </row>
    <row r="597" spans="1:23" ht="13.5" customHeight="1" x14ac:dyDescent="0.3">
      <c r="A597" s="175">
        <v>0.6875</v>
      </c>
      <c r="B597" s="115">
        <v>63</v>
      </c>
      <c r="C597" s="115">
        <v>0</v>
      </c>
      <c r="D597" s="115">
        <v>2</v>
      </c>
      <c r="E597" s="115">
        <v>6</v>
      </c>
      <c r="F597" s="115">
        <v>31</v>
      </c>
      <c r="G597" s="115">
        <v>17</v>
      </c>
      <c r="H597" s="115">
        <v>7</v>
      </c>
      <c r="I597" s="115">
        <v>0</v>
      </c>
      <c r="J597" s="115">
        <v>0</v>
      </c>
      <c r="K597" s="115">
        <v>0</v>
      </c>
      <c r="L597" s="115">
        <v>0</v>
      </c>
      <c r="M597" s="115">
        <v>0</v>
      </c>
      <c r="N597" s="115">
        <v>0</v>
      </c>
      <c r="O597" s="115">
        <v>0</v>
      </c>
      <c r="P597" s="115">
        <v>0</v>
      </c>
      <c r="Q597" s="115">
        <v>0</v>
      </c>
      <c r="R597" s="115">
        <v>0</v>
      </c>
      <c r="S597" s="115">
        <v>0</v>
      </c>
      <c r="T597" s="115">
        <v>0</v>
      </c>
      <c r="U597" s="115">
        <v>0</v>
      </c>
      <c r="V597" s="115">
        <v>24.2</v>
      </c>
      <c r="W597" s="115">
        <v>28.3</v>
      </c>
    </row>
    <row r="598" spans="1:23" ht="13.5" customHeight="1" x14ac:dyDescent="0.3">
      <c r="A598" s="175">
        <v>0.69791666666666696</v>
      </c>
      <c r="B598" s="115">
        <v>60</v>
      </c>
      <c r="C598" s="115">
        <v>0</v>
      </c>
      <c r="D598" s="115">
        <v>1</v>
      </c>
      <c r="E598" s="115">
        <v>4</v>
      </c>
      <c r="F598" s="115">
        <v>25</v>
      </c>
      <c r="G598" s="115">
        <v>24</v>
      </c>
      <c r="H598" s="115">
        <v>5</v>
      </c>
      <c r="I598" s="115">
        <v>0</v>
      </c>
      <c r="J598" s="115">
        <v>1</v>
      </c>
      <c r="K598" s="115">
        <v>0</v>
      </c>
      <c r="L598" s="115">
        <v>0</v>
      </c>
      <c r="M598" s="115">
        <v>0</v>
      </c>
      <c r="N598" s="115">
        <v>0</v>
      </c>
      <c r="O598" s="115">
        <v>0</v>
      </c>
      <c r="P598" s="115">
        <v>0</v>
      </c>
      <c r="Q598" s="115">
        <v>0</v>
      </c>
      <c r="R598" s="115">
        <v>0</v>
      </c>
      <c r="S598" s="115">
        <v>0</v>
      </c>
      <c r="T598" s="115">
        <v>0</v>
      </c>
      <c r="U598" s="115">
        <v>0</v>
      </c>
      <c r="V598" s="115">
        <v>25.2</v>
      </c>
      <c r="W598" s="115">
        <v>29.3</v>
      </c>
    </row>
    <row r="599" spans="1:23" ht="13.5" customHeight="1" x14ac:dyDescent="0.3">
      <c r="A599" s="175">
        <v>0.70833333333333304</v>
      </c>
      <c r="B599" s="115">
        <v>75</v>
      </c>
      <c r="C599" s="115">
        <v>0</v>
      </c>
      <c r="D599" s="115">
        <v>3</v>
      </c>
      <c r="E599" s="115">
        <v>11</v>
      </c>
      <c r="F599" s="115">
        <v>33</v>
      </c>
      <c r="G599" s="115">
        <v>16</v>
      </c>
      <c r="H599" s="115">
        <v>10</v>
      </c>
      <c r="I599" s="115">
        <v>2</v>
      </c>
      <c r="J599" s="115">
        <v>0</v>
      </c>
      <c r="K599" s="115">
        <v>0</v>
      </c>
      <c r="L599" s="115">
        <v>0</v>
      </c>
      <c r="M599" s="115">
        <v>0</v>
      </c>
      <c r="N599" s="115">
        <v>0</v>
      </c>
      <c r="O599" s="115">
        <v>0</v>
      </c>
      <c r="P599" s="115">
        <v>0</v>
      </c>
      <c r="Q599" s="115">
        <v>0</v>
      </c>
      <c r="R599" s="115">
        <v>0</v>
      </c>
      <c r="S599" s="115">
        <v>0</v>
      </c>
      <c r="T599" s="115">
        <v>0</v>
      </c>
      <c r="U599" s="115">
        <v>0</v>
      </c>
      <c r="V599" s="115">
        <v>24.1</v>
      </c>
      <c r="W599" s="115">
        <v>30.2</v>
      </c>
    </row>
    <row r="600" spans="1:23" ht="13.5" customHeight="1" x14ac:dyDescent="0.3">
      <c r="A600" s="175">
        <v>0.71875</v>
      </c>
      <c r="B600" s="115">
        <v>70</v>
      </c>
      <c r="C600" s="115">
        <v>1</v>
      </c>
      <c r="D600" s="115">
        <v>1</v>
      </c>
      <c r="E600" s="115">
        <v>8</v>
      </c>
      <c r="F600" s="115">
        <v>28</v>
      </c>
      <c r="G600" s="115">
        <v>28</v>
      </c>
      <c r="H600" s="115">
        <v>3</v>
      </c>
      <c r="I600" s="115">
        <v>1</v>
      </c>
      <c r="J600" s="115">
        <v>0</v>
      </c>
      <c r="K600" s="115">
        <v>0</v>
      </c>
      <c r="L600" s="115">
        <v>0</v>
      </c>
      <c r="M600" s="115">
        <v>0</v>
      </c>
      <c r="N600" s="115">
        <v>0</v>
      </c>
      <c r="O600" s="115">
        <v>0</v>
      </c>
      <c r="P600" s="115">
        <v>0</v>
      </c>
      <c r="Q600" s="115">
        <v>0</v>
      </c>
      <c r="R600" s="115">
        <v>0</v>
      </c>
      <c r="S600" s="115">
        <v>0</v>
      </c>
      <c r="T600" s="115">
        <v>0</v>
      </c>
      <c r="U600" s="115">
        <v>0</v>
      </c>
      <c r="V600" s="115">
        <v>24.3</v>
      </c>
      <c r="W600" s="115">
        <v>27.8</v>
      </c>
    </row>
    <row r="601" spans="1:23" ht="13.5" customHeight="1" x14ac:dyDescent="0.3">
      <c r="A601" s="175">
        <v>0.72916666666666696</v>
      </c>
      <c r="B601" s="115">
        <v>63</v>
      </c>
      <c r="C601" s="115">
        <v>1</v>
      </c>
      <c r="D601" s="115">
        <v>3</v>
      </c>
      <c r="E601" s="115">
        <v>7</v>
      </c>
      <c r="F601" s="115">
        <v>30</v>
      </c>
      <c r="G601" s="115">
        <v>14</v>
      </c>
      <c r="H601" s="115">
        <v>7</v>
      </c>
      <c r="I601" s="115">
        <v>0</v>
      </c>
      <c r="J601" s="115">
        <v>1</v>
      </c>
      <c r="K601" s="115">
        <v>0</v>
      </c>
      <c r="L601" s="115">
        <v>0</v>
      </c>
      <c r="M601" s="115">
        <v>0</v>
      </c>
      <c r="N601" s="115">
        <v>0</v>
      </c>
      <c r="O601" s="115">
        <v>0</v>
      </c>
      <c r="P601" s="115">
        <v>0</v>
      </c>
      <c r="Q601" s="115">
        <v>0</v>
      </c>
      <c r="R601" s="115">
        <v>0</v>
      </c>
      <c r="S601" s="115">
        <v>0</v>
      </c>
      <c r="T601" s="115">
        <v>0</v>
      </c>
      <c r="U601" s="115">
        <v>0</v>
      </c>
      <c r="V601" s="115">
        <v>23.6</v>
      </c>
      <c r="W601" s="115">
        <v>29.5</v>
      </c>
    </row>
    <row r="602" spans="1:23" ht="13.5" customHeight="1" x14ac:dyDescent="0.3">
      <c r="A602" s="175">
        <v>0.73958333333333304</v>
      </c>
      <c r="B602" s="115">
        <v>69</v>
      </c>
      <c r="C602" s="115">
        <v>0</v>
      </c>
      <c r="D602" s="115">
        <v>2</v>
      </c>
      <c r="E602" s="115">
        <v>1</v>
      </c>
      <c r="F602" s="115">
        <v>21</v>
      </c>
      <c r="G602" s="115">
        <v>32</v>
      </c>
      <c r="H602" s="115">
        <v>6</v>
      </c>
      <c r="I602" s="115">
        <v>7</v>
      </c>
      <c r="J602" s="115">
        <v>0</v>
      </c>
      <c r="K602" s="115">
        <v>0</v>
      </c>
      <c r="L602" s="115">
        <v>0</v>
      </c>
      <c r="M602" s="115">
        <v>0</v>
      </c>
      <c r="N602" s="115">
        <v>0</v>
      </c>
      <c r="O602" s="115">
        <v>0</v>
      </c>
      <c r="P602" s="115">
        <v>0</v>
      </c>
      <c r="Q602" s="115">
        <v>0</v>
      </c>
      <c r="R602" s="115">
        <v>0</v>
      </c>
      <c r="S602" s="115">
        <v>0</v>
      </c>
      <c r="T602" s="115">
        <v>0</v>
      </c>
      <c r="U602" s="115">
        <v>0</v>
      </c>
      <c r="V602" s="115">
        <v>26.8</v>
      </c>
      <c r="W602" s="115">
        <v>31.1</v>
      </c>
    </row>
    <row r="603" spans="1:23" ht="13.5" customHeight="1" x14ac:dyDescent="0.3">
      <c r="A603" s="175">
        <v>0.75</v>
      </c>
      <c r="B603" s="115">
        <v>64</v>
      </c>
      <c r="C603" s="115">
        <v>0</v>
      </c>
      <c r="D603" s="115">
        <v>5</v>
      </c>
      <c r="E603" s="115">
        <v>5</v>
      </c>
      <c r="F603" s="115">
        <v>28</v>
      </c>
      <c r="G603" s="115">
        <v>14</v>
      </c>
      <c r="H603" s="115">
        <v>11</v>
      </c>
      <c r="I603" s="115">
        <v>0</v>
      </c>
      <c r="J603" s="115">
        <v>0</v>
      </c>
      <c r="K603" s="115">
        <v>1</v>
      </c>
      <c r="L603" s="115">
        <v>0</v>
      </c>
      <c r="M603" s="115">
        <v>0</v>
      </c>
      <c r="N603" s="115">
        <v>0</v>
      </c>
      <c r="O603" s="115">
        <v>0</v>
      </c>
      <c r="P603" s="115">
        <v>0</v>
      </c>
      <c r="Q603" s="115">
        <v>0</v>
      </c>
      <c r="R603" s="115">
        <v>0</v>
      </c>
      <c r="S603" s="115">
        <v>0</v>
      </c>
      <c r="T603" s="115">
        <v>0</v>
      </c>
      <c r="U603" s="115">
        <v>0</v>
      </c>
      <c r="V603" s="115">
        <v>24.8</v>
      </c>
      <c r="W603" s="115">
        <v>30.8</v>
      </c>
    </row>
    <row r="604" spans="1:23" ht="13.5" customHeight="1" x14ac:dyDescent="0.3">
      <c r="A604" s="175">
        <v>0.76041666666666696</v>
      </c>
      <c r="B604" s="115">
        <v>78</v>
      </c>
      <c r="C604" s="115">
        <v>0</v>
      </c>
      <c r="D604" s="115">
        <v>2</v>
      </c>
      <c r="E604" s="115">
        <v>6</v>
      </c>
      <c r="F604" s="115">
        <v>33</v>
      </c>
      <c r="G604" s="115">
        <v>30</v>
      </c>
      <c r="H604" s="115">
        <v>6</v>
      </c>
      <c r="I604" s="115">
        <v>1</v>
      </c>
      <c r="J604" s="115">
        <v>0</v>
      </c>
      <c r="K604" s="115">
        <v>0</v>
      </c>
      <c r="L604" s="115">
        <v>0</v>
      </c>
      <c r="M604" s="115">
        <v>0</v>
      </c>
      <c r="N604" s="115">
        <v>0</v>
      </c>
      <c r="O604" s="115">
        <v>0</v>
      </c>
      <c r="P604" s="115">
        <v>0</v>
      </c>
      <c r="Q604" s="115">
        <v>0</v>
      </c>
      <c r="R604" s="115">
        <v>0</v>
      </c>
      <c r="S604" s="115">
        <v>0</v>
      </c>
      <c r="T604" s="115">
        <v>0</v>
      </c>
      <c r="U604" s="115">
        <v>0</v>
      </c>
      <c r="V604" s="115">
        <v>24.9</v>
      </c>
      <c r="W604" s="115">
        <v>29.2</v>
      </c>
    </row>
    <row r="605" spans="1:23" ht="13.5" customHeight="1" x14ac:dyDescent="0.3">
      <c r="A605" s="175">
        <v>0.77083333333333304</v>
      </c>
      <c r="B605" s="115">
        <v>57</v>
      </c>
      <c r="C605" s="115">
        <v>1</v>
      </c>
      <c r="D605" s="115">
        <v>4</v>
      </c>
      <c r="E605" s="115">
        <v>5</v>
      </c>
      <c r="F605" s="115">
        <v>20</v>
      </c>
      <c r="G605" s="115">
        <v>14</v>
      </c>
      <c r="H605" s="115">
        <v>11</v>
      </c>
      <c r="I605" s="115">
        <v>2</v>
      </c>
      <c r="J605" s="115">
        <v>0</v>
      </c>
      <c r="K605" s="115">
        <v>0</v>
      </c>
      <c r="L605" s="115">
        <v>0</v>
      </c>
      <c r="M605" s="115">
        <v>0</v>
      </c>
      <c r="N605" s="115">
        <v>0</v>
      </c>
      <c r="O605" s="115">
        <v>0</v>
      </c>
      <c r="P605" s="115">
        <v>0</v>
      </c>
      <c r="Q605" s="115">
        <v>0</v>
      </c>
      <c r="R605" s="115">
        <v>0</v>
      </c>
      <c r="S605" s="115">
        <v>0</v>
      </c>
      <c r="T605" s="115">
        <v>0</v>
      </c>
      <c r="U605" s="115">
        <v>0</v>
      </c>
      <c r="V605" s="115">
        <v>25</v>
      </c>
      <c r="W605" s="115">
        <v>31.9</v>
      </c>
    </row>
    <row r="606" spans="1:23" ht="13.5" customHeight="1" x14ac:dyDescent="0.3">
      <c r="A606" s="175">
        <v>0.78125</v>
      </c>
      <c r="B606" s="115">
        <v>55</v>
      </c>
      <c r="C606" s="115">
        <v>1</v>
      </c>
      <c r="D606" s="115">
        <v>2</v>
      </c>
      <c r="E606" s="115">
        <v>2</v>
      </c>
      <c r="F606" s="115">
        <v>17</v>
      </c>
      <c r="G606" s="115">
        <v>26</v>
      </c>
      <c r="H606" s="115">
        <v>5</v>
      </c>
      <c r="I606" s="115">
        <v>2</v>
      </c>
      <c r="J606" s="115">
        <v>0</v>
      </c>
      <c r="K606" s="115">
        <v>0</v>
      </c>
      <c r="L606" s="115">
        <v>0</v>
      </c>
      <c r="M606" s="115">
        <v>0</v>
      </c>
      <c r="N606" s="115">
        <v>0</v>
      </c>
      <c r="O606" s="115">
        <v>0</v>
      </c>
      <c r="P606" s="115">
        <v>0</v>
      </c>
      <c r="Q606" s="115">
        <v>0</v>
      </c>
      <c r="R606" s="115">
        <v>0</v>
      </c>
      <c r="S606" s="115">
        <v>0</v>
      </c>
      <c r="T606" s="115">
        <v>0</v>
      </c>
      <c r="U606" s="115">
        <v>0</v>
      </c>
      <c r="V606" s="115">
        <v>25.7</v>
      </c>
      <c r="W606" s="115">
        <v>29.9</v>
      </c>
    </row>
    <row r="607" spans="1:23" ht="13.5" customHeight="1" x14ac:dyDescent="0.3">
      <c r="A607" s="175">
        <v>0.79166666666666696</v>
      </c>
      <c r="B607" s="115">
        <v>48</v>
      </c>
      <c r="C607" s="115">
        <v>0</v>
      </c>
      <c r="D607" s="115">
        <v>2</v>
      </c>
      <c r="E607" s="115">
        <v>1</v>
      </c>
      <c r="F607" s="115">
        <v>18</v>
      </c>
      <c r="G607" s="115">
        <v>20</v>
      </c>
      <c r="H607" s="115">
        <v>5</v>
      </c>
      <c r="I607" s="115">
        <v>2</v>
      </c>
      <c r="J607" s="115">
        <v>0</v>
      </c>
      <c r="K607" s="115">
        <v>0</v>
      </c>
      <c r="L607" s="115">
        <v>0</v>
      </c>
      <c r="M607" s="115">
        <v>0</v>
      </c>
      <c r="N607" s="115">
        <v>0</v>
      </c>
      <c r="O607" s="115">
        <v>0</v>
      </c>
      <c r="P607" s="115">
        <v>0</v>
      </c>
      <c r="Q607" s="115">
        <v>0</v>
      </c>
      <c r="R607" s="115">
        <v>0</v>
      </c>
      <c r="S607" s="115">
        <v>0</v>
      </c>
      <c r="T607" s="115">
        <v>0</v>
      </c>
      <c r="U607" s="115">
        <v>0</v>
      </c>
      <c r="V607" s="115">
        <v>25.4</v>
      </c>
      <c r="W607" s="115">
        <v>29.8</v>
      </c>
    </row>
    <row r="608" spans="1:23" ht="13.5" customHeight="1" x14ac:dyDescent="0.3">
      <c r="A608" s="175">
        <v>0.80208333333333304</v>
      </c>
      <c r="B608" s="115">
        <v>55</v>
      </c>
      <c r="C608" s="115">
        <v>0</v>
      </c>
      <c r="D608" s="115">
        <v>2</v>
      </c>
      <c r="E608" s="115">
        <v>3</v>
      </c>
      <c r="F608" s="115">
        <v>19</v>
      </c>
      <c r="G608" s="115">
        <v>27</v>
      </c>
      <c r="H608" s="115">
        <v>2</v>
      </c>
      <c r="I608" s="115">
        <v>2</v>
      </c>
      <c r="J608" s="115">
        <v>0</v>
      </c>
      <c r="K608" s="115">
        <v>0</v>
      </c>
      <c r="L608" s="115">
        <v>0</v>
      </c>
      <c r="M608" s="115">
        <v>0</v>
      </c>
      <c r="N608" s="115">
        <v>0</v>
      </c>
      <c r="O608" s="115">
        <v>0</v>
      </c>
      <c r="P608" s="115">
        <v>0</v>
      </c>
      <c r="Q608" s="115">
        <v>0</v>
      </c>
      <c r="R608" s="115">
        <v>0</v>
      </c>
      <c r="S608" s="115">
        <v>0</v>
      </c>
      <c r="T608" s="115">
        <v>0</v>
      </c>
      <c r="U608" s="115">
        <v>0</v>
      </c>
      <c r="V608" s="115">
        <v>25.2</v>
      </c>
      <c r="W608" s="115">
        <v>28.8</v>
      </c>
    </row>
    <row r="609" spans="1:23" ht="13.5" customHeight="1" x14ac:dyDescent="0.3">
      <c r="A609" s="175">
        <v>0.8125</v>
      </c>
      <c r="B609" s="115">
        <v>41</v>
      </c>
      <c r="C609" s="115">
        <v>0</v>
      </c>
      <c r="D609" s="115">
        <v>0</v>
      </c>
      <c r="E609" s="115">
        <v>3</v>
      </c>
      <c r="F609" s="115">
        <v>19</v>
      </c>
      <c r="G609" s="115">
        <v>13</v>
      </c>
      <c r="H609" s="115">
        <v>4</v>
      </c>
      <c r="I609" s="115">
        <v>1</v>
      </c>
      <c r="J609" s="115">
        <v>1</v>
      </c>
      <c r="K609" s="115">
        <v>0</v>
      </c>
      <c r="L609" s="115">
        <v>0</v>
      </c>
      <c r="M609" s="115">
        <v>0</v>
      </c>
      <c r="N609" s="115">
        <v>0</v>
      </c>
      <c r="O609" s="115">
        <v>0</v>
      </c>
      <c r="P609" s="115">
        <v>0</v>
      </c>
      <c r="Q609" s="115">
        <v>0</v>
      </c>
      <c r="R609" s="115">
        <v>0</v>
      </c>
      <c r="S609" s="115">
        <v>0</v>
      </c>
      <c r="T609" s="115">
        <v>0</v>
      </c>
      <c r="U609" s="115">
        <v>0</v>
      </c>
      <c r="V609" s="115">
        <v>24.9</v>
      </c>
      <c r="W609" s="115">
        <v>30</v>
      </c>
    </row>
    <row r="610" spans="1:23" ht="13.5" customHeight="1" x14ac:dyDescent="0.3">
      <c r="A610" s="175">
        <v>0.82291666666666696</v>
      </c>
      <c r="B610" s="115">
        <v>53</v>
      </c>
      <c r="C610" s="115">
        <v>0</v>
      </c>
      <c r="D610" s="115">
        <v>1</v>
      </c>
      <c r="E610" s="115">
        <v>3</v>
      </c>
      <c r="F610" s="115">
        <v>28</v>
      </c>
      <c r="G610" s="115">
        <v>15</v>
      </c>
      <c r="H610" s="115">
        <v>3</v>
      </c>
      <c r="I610" s="115">
        <v>2</v>
      </c>
      <c r="J610" s="115">
        <v>1</v>
      </c>
      <c r="K610" s="115">
        <v>0</v>
      </c>
      <c r="L610" s="115">
        <v>0</v>
      </c>
      <c r="M610" s="115">
        <v>0</v>
      </c>
      <c r="N610" s="115">
        <v>0</v>
      </c>
      <c r="O610" s="115">
        <v>0</v>
      </c>
      <c r="P610" s="115">
        <v>0</v>
      </c>
      <c r="Q610" s="115">
        <v>0</v>
      </c>
      <c r="R610" s="115">
        <v>0</v>
      </c>
      <c r="S610" s="115">
        <v>0</v>
      </c>
      <c r="T610" s="115">
        <v>0</v>
      </c>
      <c r="U610" s="115">
        <v>0</v>
      </c>
      <c r="V610" s="115">
        <v>25</v>
      </c>
      <c r="W610" s="115">
        <v>29.2</v>
      </c>
    </row>
    <row r="611" spans="1:23" ht="13.5" customHeight="1" x14ac:dyDescent="0.3">
      <c r="A611" s="175">
        <v>0.83333333333333304</v>
      </c>
      <c r="B611" s="115">
        <v>50</v>
      </c>
      <c r="C611" s="115">
        <v>0</v>
      </c>
      <c r="D611" s="115">
        <v>1</v>
      </c>
      <c r="E611" s="115">
        <v>1</v>
      </c>
      <c r="F611" s="115">
        <v>24</v>
      </c>
      <c r="G611" s="115">
        <v>17</v>
      </c>
      <c r="H611" s="115">
        <v>6</v>
      </c>
      <c r="I611" s="115">
        <v>0</v>
      </c>
      <c r="J611" s="115">
        <v>1</v>
      </c>
      <c r="K611" s="115">
        <v>0</v>
      </c>
      <c r="L611" s="115">
        <v>0</v>
      </c>
      <c r="M611" s="115">
        <v>0</v>
      </c>
      <c r="N611" s="115">
        <v>0</v>
      </c>
      <c r="O611" s="115">
        <v>0</v>
      </c>
      <c r="P611" s="115">
        <v>0</v>
      </c>
      <c r="Q611" s="115">
        <v>0</v>
      </c>
      <c r="R611" s="115">
        <v>0</v>
      </c>
      <c r="S611" s="115">
        <v>0</v>
      </c>
      <c r="T611" s="115">
        <v>0</v>
      </c>
      <c r="U611" s="115">
        <v>0</v>
      </c>
      <c r="V611" s="115">
        <v>25.2</v>
      </c>
      <c r="W611" s="115">
        <v>29.4</v>
      </c>
    </row>
    <row r="612" spans="1:23" ht="13.5" customHeight="1" x14ac:dyDescent="0.3">
      <c r="A612" s="175">
        <v>0.84375</v>
      </c>
      <c r="B612" s="115">
        <v>41</v>
      </c>
      <c r="C612" s="115">
        <v>1</v>
      </c>
      <c r="D612" s="115">
        <v>1</v>
      </c>
      <c r="E612" s="115">
        <v>5</v>
      </c>
      <c r="F612" s="115">
        <v>9</v>
      </c>
      <c r="G612" s="115">
        <v>17</v>
      </c>
      <c r="H612" s="115">
        <v>8</v>
      </c>
      <c r="I612" s="115">
        <v>0</v>
      </c>
      <c r="J612" s="115">
        <v>0</v>
      </c>
      <c r="K612" s="115">
        <v>0</v>
      </c>
      <c r="L612" s="115">
        <v>0</v>
      </c>
      <c r="M612" s="115">
        <v>0</v>
      </c>
      <c r="N612" s="115">
        <v>0</v>
      </c>
      <c r="O612" s="115">
        <v>0</v>
      </c>
      <c r="P612" s="115">
        <v>0</v>
      </c>
      <c r="Q612" s="115">
        <v>0</v>
      </c>
      <c r="R612" s="115">
        <v>0</v>
      </c>
      <c r="S612" s="115">
        <v>0</v>
      </c>
      <c r="T612" s="115">
        <v>0</v>
      </c>
      <c r="U612" s="115">
        <v>0</v>
      </c>
      <c r="V612" s="115">
        <v>25.4</v>
      </c>
      <c r="W612" s="115">
        <v>31.3</v>
      </c>
    </row>
    <row r="613" spans="1:23" ht="13.5" customHeight="1" x14ac:dyDescent="0.3">
      <c r="A613" s="175">
        <v>0.85416666666666696</v>
      </c>
      <c r="B613" s="115">
        <v>46</v>
      </c>
      <c r="C613" s="115">
        <v>1</v>
      </c>
      <c r="D613" s="115">
        <v>3</v>
      </c>
      <c r="E613" s="115">
        <v>3</v>
      </c>
      <c r="F613" s="115">
        <v>15</v>
      </c>
      <c r="G613" s="115">
        <v>17</v>
      </c>
      <c r="H613" s="115">
        <v>6</v>
      </c>
      <c r="I613" s="115">
        <v>0</v>
      </c>
      <c r="J613" s="115">
        <v>1</v>
      </c>
      <c r="K613" s="115">
        <v>0</v>
      </c>
      <c r="L613" s="115">
        <v>0</v>
      </c>
      <c r="M613" s="115">
        <v>0</v>
      </c>
      <c r="N613" s="115">
        <v>0</v>
      </c>
      <c r="O613" s="115">
        <v>0</v>
      </c>
      <c r="P613" s="115">
        <v>0</v>
      </c>
      <c r="Q613" s="115">
        <v>0</v>
      </c>
      <c r="R613" s="115">
        <v>0</v>
      </c>
      <c r="S613" s="115">
        <v>0</v>
      </c>
      <c r="T613" s="115">
        <v>0</v>
      </c>
      <c r="U613" s="115">
        <v>0</v>
      </c>
      <c r="V613" s="115">
        <v>24.5</v>
      </c>
      <c r="W613" s="115">
        <v>30</v>
      </c>
    </row>
    <row r="614" spans="1:23" ht="13.5" customHeight="1" x14ac:dyDescent="0.3">
      <c r="A614" s="175">
        <v>0.86458333333333304</v>
      </c>
      <c r="B614" s="115">
        <v>33</v>
      </c>
      <c r="C614" s="115">
        <v>1</v>
      </c>
      <c r="D614" s="115">
        <v>1</v>
      </c>
      <c r="E614" s="115">
        <v>2</v>
      </c>
      <c r="F614" s="115">
        <v>11</v>
      </c>
      <c r="G614" s="115">
        <v>15</v>
      </c>
      <c r="H614" s="115">
        <v>2</v>
      </c>
      <c r="I614" s="115">
        <v>0</v>
      </c>
      <c r="J614" s="115">
        <v>1</v>
      </c>
      <c r="K614" s="115">
        <v>0</v>
      </c>
      <c r="L614" s="115">
        <v>0</v>
      </c>
      <c r="M614" s="115">
        <v>0</v>
      </c>
      <c r="N614" s="115">
        <v>0</v>
      </c>
      <c r="O614" s="115">
        <v>0</v>
      </c>
      <c r="P614" s="115">
        <v>0</v>
      </c>
      <c r="Q614" s="115">
        <v>0</v>
      </c>
      <c r="R614" s="115">
        <v>0</v>
      </c>
      <c r="S614" s="115">
        <v>0</v>
      </c>
      <c r="T614" s="115">
        <v>0</v>
      </c>
      <c r="U614" s="115">
        <v>0</v>
      </c>
      <c r="V614" s="115">
        <v>25</v>
      </c>
      <c r="W614" s="115">
        <v>28.5</v>
      </c>
    </row>
    <row r="615" spans="1:23" ht="13.5" customHeight="1" x14ac:dyDescent="0.3">
      <c r="A615" s="175">
        <v>0.875</v>
      </c>
      <c r="B615" s="115">
        <v>40</v>
      </c>
      <c r="C615" s="115">
        <v>0</v>
      </c>
      <c r="D615" s="115">
        <v>3</v>
      </c>
      <c r="E615" s="115">
        <v>2</v>
      </c>
      <c r="F615" s="115">
        <v>12</v>
      </c>
      <c r="G615" s="115">
        <v>14</v>
      </c>
      <c r="H615" s="115">
        <v>6</v>
      </c>
      <c r="I615" s="115">
        <v>3</v>
      </c>
      <c r="J615" s="115">
        <v>0</v>
      </c>
      <c r="K615" s="115">
        <v>0</v>
      </c>
      <c r="L615" s="115">
        <v>0</v>
      </c>
      <c r="M615" s="115">
        <v>0</v>
      </c>
      <c r="N615" s="115">
        <v>0</v>
      </c>
      <c r="O615" s="115">
        <v>0</v>
      </c>
      <c r="P615" s="115">
        <v>0</v>
      </c>
      <c r="Q615" s="115">
        <v>0</v>
      </c>
      <c r="R615" s="115">
        <v>0</v>
      </c>
      <c r="S615" s="115">
        <v>0</v>
      </c>
      <c r="T615" s="115">
        <v>0</v>
      </c>
      <c r="U615" s="115">
        <v>0</v>
      </c>
      <c r="V615" s="115">
        <v>26</v>
      </c>
      <c r="W615" s="115">
        <v>31.4</v>
      </c>
    </row>
    <row r="616" spans="1:23" ht="13.5" customHeight="1" x14ac:dyDescent="0.3">
      <c r="A616" s="175">
        <v>0.88541666666666696</v>
      </c>
      <c r="B616" s="115">
        <v>56</v>
      </c>
      <c r="C616" s="115">
        <v>1</v>
      </c>
      <c r="D616" s="115">
        <v>4</v>
      </c>
      <c r="E616" s="115">
        <v>9</v>
      </c>
      <c r="F616" s="115">
        <v>14</v>
      </c>
      <c r="G616" s="115">
        <v>24</v>
      </c>
      <c r="H616" s="115">
        <v>3</v>
      </c>
      <c r="I616" s="115">
        <v>1</v>
      </c>
      <c r="J616" s="115">
        <v>0</v>
      </c>
      <c r="K616" s="115">
        <v>0</v>
      </c>
      <c r="L616" s="115">
        <v>0</v>
      </c>
      <c r="M616" s="115">
        <v>0</v>
      </c>
      <c r="N616" s="115">
        <v>0</v>
      </c>
      <c r="O616" s="115">
        <v>0</v>
      </c>
      <c r="P616" s="115">
        <v>0</v>
      </c>
      <c r="Q616" s="115">
        <v>0</v>
      </c>
      <c r="R616" s="115">
        <v>0</v>
      </c>
      <c r="S616" s="115">
        <v>0</v>
      </c>
      <c r="T616" s="115">
        <v>0</v>
      </c>
      <c r="U616" s="115">
        <v>0</v>
      </c>
      <c r="V616" s="115">
        <v>23.8</v>
      </c>
      <c r="W616" s="115">
        <v>29.5</v>
      </c>
    </row>
    <row r="617" spans="1:23" ht="13.5" customHeight="1" x14ac:dyDescent="0.3">
      <c r="A617" s="175">
        <v>0.89583333333333304</v>
      </c>
      <c r="B617" s="115">
        <v>34</v>
      </c>
      <c r="C617" s="115">
        <v>0</v>
      </c>
      <c r="D617" s="115">
        <v>3</v>
      </c>
      <c r="E617" s="115">
        <v>1</v>
      </c>
      <c r="F617" s="115">
        <v>14</v>
      </c>
      <c r="G617" s="115">
        <v>9</v>
      </c>
      <c r="H617" s="115">
        <v>5</v>
      </c>
      <c r="I617" s="115">
        <v>2</v>
      </c>
      <c r="J617" s="115">
        <v>0</v>
      </c>
      <c r="K617" s="115">
        <v>0</v>
      </c>
      <c r="L617" s="115">
        <v>0</v>
      </c>
      <c r="M617" s="115">
        <v>0</v>
      </c>
      <c r="N617" s="115">
        <v>0</v>
      </c>
      <c r="O617" s="115">
        <v>0</v>
      </c>
      <c r="P617" s="115">
        <v>0</v>
      </c>
      <c r="Q617" s="115">
        <v>0</v>
      </c>
      <c r="R617" s="115">
        <v>0</v>
      </c>
      <c r="S617" s="115">
        <v>0</v>
      </c>
      <c r="T617" s="115">
        <v>0</v>
      </c>
      <c r="U617" s="115">
        <v>0</v>
      </c>
      <c r="V617" s="115">
        <v>25.5</v>
      </c>
      <c r="W617" s="115">
        <v>31.2</v>
      </c>
    </row>
    <row r="618" spans="1:23" ht="13.5" customHeight="1" x14ac:dyDescent="0.3">
      <c r="A618" s="175">
        <v>0.90625</v>
      </c>
      <c r="B618" s="115">
        <v>35</v>
      </c>
      <c r="C618" s="115">
        <v>0</v>
      </c>
      <c r="D618" s="115">
        <v>0</v>
      </c>
      <c r="E618" s="115">
        <v>2</v>
      </c>
      <c r="F618" s="115">
        <v>15</v>
      </c>
      <c r="G618" s="115">
        <v>12</v>
      </c>
      <c r="H618" s="115">
        <v>2</v>
      </c>
      <c r="I618" s="115">
        <v>4</v>
      </c>
      <c r="J618" s="115">
        <v>0</v>
      </c>
      <c r="K618" s="115">
        <v>0</v>
      </c>
      <c r="L618" s="115">
        <v>0</v>
      </c>
      <c r="M618" s="115">
        <v>0</v>
      </c>
      <c r="N618" s="115">
        <v>0</v>
      </c>
      <c r="O618" s="115">
        <v>0</v>
      </c>
      <c r="P618" s="115">
        <v>0</v>
      </c>
      <c r="Q618" s="115">
        <v>0</v>
      </c>
      <c r="R618" s="115">
        <v>0</v>
      </c>
      <c r="S618" s="115">
        <v>0</v>
      </c>
      <c r="T618" s="115">
        <v>0</v>
      </c>
      <c r="U618" s="115">
        <v>0</v>
      </c>
      <c r="V618" s="115">
        <v>26.4</v>
      </c>
      <c r="W618" s="115">
        <v>32.5</v>
      </c>
    </row>
    <row r="619" spans="1:23" ht="13.5" customHeight="1" x14ac:dyDescent="0.3">
      <c r="A619" s="175">
        <v>0.91666666666666696</v>
      </c>
      <c r="B619" s="115">
        <v>38</v>
      </c>
      <c r="C619" s="115">
        <v>0</v>
      </c>
      <c r="D619" s="115">
        <v>3</v>
      </c>
      <c r="E619" s="115">
        <v>5</v>
      </c>
      <c r="F619" s="115">
        <v>11</v>
      </c>
      <c r="G619" s="115">
        <v>13</v>
      </c>
      <c r="H619" s="115">
        <v>4</v>
      </c>
      <c r="I619" s="115">
        <v>2</v>
      </c>
      <c r="J619" s="115">
        <v>0</v>
      </c>
      <c r="K619" s="115">
        <v>0</v>
      </c>
      <c r="L619" s="115">
        <v>0</v>
      </c>
      <c r="M619" s="115">
        <v>0</v>
      </c>
      <c r="N619" s="115">
        <v>0</v>
      </c>
      <c r="O619" s="115">
        <v>0</v>
      </c>
      <c r="P619" s="115">
        <v>0</v>
      </c>
      <c r="Q619" s="115">
        <v>0</v>
      </c>
      <c r="R619" s="115">
        <v>0</v>
      </c>
      <c r="S619" s="115">
        <v>0</v>
      </c>
      <c r="T619" s="115">
        <v>0</v>
      </c>
      <c r="U619" s="115">
        <v>0</v>
      </c>
      <c r="V619" s="115">
        <v>24.6</v>
      </c>
      <c r="W619" s="115">
        <v>30.3</v>
      </c>
    </row>
    <row r="620" spans="1:23" ht="13.5" customHeight="1" x14ac:dyDescent="0.3">
      <c r="A620" s="175">
        <v>0.92708333333333304</v>
      </c>
      <c r="B620" s="115">
        <v>37</v>
      </c>
      <c r="C620" s="115">
        <v>1</v>
      </c>
      <c r="D620" s="115">
        <v>0</v>
      </c>
      <c r="E620" s="115">
        <v>3</v>
      </c>
      <c r="F620" s="115">
        <v>19</v>
      </c>
      <c r="G620" s="115">
        <v>5</v>
      </c>
      <c r="H620" s="115">
        <v>7</v>
      </c>
      <c r="I620" s="115">
        <v>2</v>
      </c>
      <c r="J620" s="115">
        <v>0</v>
      </c>
      <c r="K620" s="115">
        <v>0</v>
      </c>
      <c r="L620" s="115">
        <v>0</v>
      </c>
      <c r="M620" s="115">
        <v>0</v>
      </c>
      <c r="N620" s="115">
        <v>0</v>
      </c>
      <c r="O620" s="115">
        <v>0</v>
      </c>
      <c r="P620" s="115">
        <v>0</v>
      </c>
      <c r="Q620" s="115">
        <v>0</v>
      </c>
      <c r="R620" s="115">
        <v>0</v>
      </c>
      <c r="S620" s="115">
        <v>0</v>
      </c>
      <c r="T620" s="115">
        <v>0</v>
      </c>
      <c r="U620" s="115">
        <v>0</v>
      </c>
      <c r="V620" s="115">
        <v>25.1</v>
      </c>
      <c r="W620" s="115">
        <v>31.5</v>
      </c>
    </row>
    <row r="621" spans="1:23" ht="13.5" customHeight="1" x14ac:dyDescent="0.3">
      <c r="A621" s="175">
        <v>0.9375</v>
      </c>
      <c r="B621" s="115">
        <v>32</v>
      </c>
      <c r="C621" s="115">
        <v>0</v>
      </c>
      <c r="D621" s="115">
        <v>0</v>
      </c>
      <c r="E621" s="115">
        <v>2</v>
      </c>
      <c r="F621" s="115">
        <v>12</v>
      </c>
      <c r="G621" s="115">
        <v>10</v>
      </c>
      <c r="H621" s="115">
        <v>7</v>
      </c>
      <c r="I621" s="115">
        <v>1</v>
      </c>
      <c r="J621" s="115">
        <v>0</v>
      </c>
      <c r="K621" s="115">
        <v>0</v>
      </c>
      <c r="L621" s="115">
        <v>0</v>
      </c>
      <c r="M621" s="115">
        <v>0</v>
      </c>
      <c r="N621" s="115">
        <v>0</v>
      </c>
      <c r="O621" s="115">
        <v>0</v>
      </c>
      <c r="P621" s="115">
        <v>0</v>
      </c>
      <c r="Q621" s="115">
        <v>0</v>
      </c>
      <c r="R621" s="115">
        <v>0</v>
      </c>
      <c r="S621" s="115">
        <v>0</v>
      </c>
      <c r="T621" s="115">
        <v>0</v>
      </c>
      <c r="U621" s="115">
        <v>0</v>
      </c>
      <c r="V621" s="115">
        <v>26.3</v>
      </c>
      <c r="W621" s="115">
        <v>30.8</v>
      </c>
    </row>
    <row r="622" spans="1:23" ht="13.5" customHeight="1" x14ac:dyDescent="0.3">
      <c r="A622" s="175">
        <v>0.94791666666666696</v>
      </c>
      <c r="B622" s="115">
        <v>52</v>
      </c>
      <c r="C622" s="115">
        <v>0</v>
      </c>
      <c r="D622" s="115">
        <v>1</v>
      </c>
      <c r="E622" s="115">
        <v>2</v>
      </c>
      <c r="F622" s="115">
        <v>21</v>
      </c>
      <c r="G622" s="115">
        <v>24</v>
      </c>
      <c r="H622" s="115">
        <v>4</v>
      </c>
      <c r="I622" s="115">
        <v>0</v>
      </c>
      <c r="J622" s="115">
        <v>0</v>
      </c>
      <c r="K622" s="115">
        <v>0</v>
      </c>
      <c r="L622" s="115">
        <v>0</v>
      </c>
      <c r="M622" s="115">
        <v>0</v>
      </c>
      <c r="N622" s="115">
        <v>0</v>
      </c>
      <c r="O622" s="115">
        <v>0</v>
      </c>
      <c r="P622" s="115">
        <v>0</v>
      </c>
      <c r="Q622" s="115">
        <v>0</v>
      </c>
      <c r="R622" s="115">
        <v>0</v>
      </c>
      <c r="S622" s="115">
        <v>0</v>
      </c>
      <c r="T622" s="115">
        <v>0</v>
      </c>
      <c r="U622" s="115">
        <v>0</v>
      </c>
      <c r="V622" s="115">
        <v>25.1</v>
      </c>
      <c r="W622" s="115">
        <v>28</v>
      </c>
    </row>
    <row r="623" spans="1:23" ht="13.5" customHeight="1" x14ac:dyDescent="0.3">
      <c r="A623" s="175">
        <v>0.95833333333333304</v>
      </c>
      <c r="B623" s="115">
        <v>32</v>
      </c>
      <c r="C623" s="115">
        <v>0</v>
      </c>
      <c r="D623" s="115">
        <v>2</v>
      </c>
      <c r="E623" s="115">
        <v>2</v>
      </c>
      <c r="F623" s="115">
        <v>10</v>
      </c>
      <c r="G623" s="115">
        <v>14</v>
      </c>
      <c r="H623" s="115">
        <v>3</v>
      </c>
      <c r="I623" s="115">
        <v>0</v>
      </c>
      <c r="J623" s="115">
        <v>1</v>
      </c>
      <c r="K623" s="115">
        <v>0</v>
      </c>
      <c r="L623" s="115">
        <v>0</v>
      </c>
      <c r="M623" s="115">
        <v>0</v>
      </c>
      <c r="N623" s="115">
        <v>0</v>
      </c>
      <c r="O623" s="115">
        <v>0</v>
      </c>
      <c r="P623" s="115">
        <v>0</v>
      </c>
      <c r="Q623" s="115">
        <v>0</v>
      </c>
      <c r="R623" s="115">
        <v>0</v>
      </c>
      <c r="S623" s="115">
        <v>0</v>
      </c>
      <c r="T623" s="115">
        <v>0</v>
      </c>
      <c r="U623" s="115">
        <v>0</v>
      </c>
      <c r="V623" s="115">
        <v>25.6</v>
      </c>
      <c r="W623" s="115">
        <v>29.7</v>
      </c>
    </row>
    <row r="624" spans="1:23" ht="13.5" customHeight="1" x14ac:dyDescent="0.3">
      <c r="A624" s="175">
        <v>0.96875</v>
      </c>
      <c r="B624" s="115">
        <v>52</v>
      </c>
      <c r="C624" s="115">
        <v>0</v>
      </c>
      <c r="D624" s="115">
        <v>2</v>
      </c>
      <c r="E624" s="115">
        <v>3</v>
      </c>
      <c r="F624" s="115">
        <v>17</v>
      </c>
      <c r="G624" s="115">
        <v>20</v>
      </c>
      <c r="H624" s="115">
        <v>8</v>
      </c>
      <c r="I624" s="115">
        <v>2</v>
      </c>
      <c r="J624" s="115">
        <v>0</v>
      </c>
      <c r="K624" s="115">
        <v>0</v>
      </c>
      <c r="L624" s="115">
        <v>0</v>
      </c>
      <c r="M624" s="115">
        <v>0</v>
      </c>
      <c r="N624" s="115">
        <v>0</v>
      </c>
      <c r="O624" s="115">
        <v>0</v>
      </c>
      <c r="P624" s="115">
        <v>0</v>
      </c>
      <c r="Q624" s="115">
        <v>0</v>
      </c>
      <c r="R624" s="115">
        <v>0</v>
      </c>
      <c r="S624" s="115">
        <v>0</v>
      </c>
      <c r="T624" s="115">
        <v>0</v>
      </c>
      <c r="U624" s="115">
        <v>0</v>
      </c>
      <c r="V624" s="115">
        <v>26.1</v>
      </c>
      <c r="W624" s="115">
        <v>30.7</v>
      </c>
    </row>
    <row r="625" spans="1:23" ht="13.5" customHeight="1" x14ac:dyDescent="0.3">
      <c r="A625" s="175">
        <v>0.97916666666666696</v>
      </c>
      <c r="B625" s="115">
        <v>58</v>
      </c>
      <c r="C625" s="115">
        <v>0</v>
      </c>
      <c r="D625" s="115">
        <v>5</v>
      </c>
      <c r="E625" s="115">
        <v>3</v>
      </c>
      <c r="F625" s="115">
        <v>21</v>
      </c>
      <c r="G625" s="115">
        <v>22</v>
      </c>
      <c r="H625" s="115">
        <v>5</v>
      </c>
      <c r="I625" s="115">
        <v>1</v>
      </c>
      <c r="J625" s="115">
        <v>1</v>
      </c>
      <c r="K625" s="115">
        <v>0</v>
      </c>
      <c r="L625" s="115">
        <v>0</v>
      </c>
      <c r="M625" s="115">
        <v>0</v>
      </c>
      <c r="N625" s="115">
        <v>0</v>
      </c>
      <c r="O625" s="115">
        <v>0</v>
      </c>
      <c r="P625" s="115">
        <v>0</v>
      </c>
      <c r="Q625" s="115">
        <v>0</v>
      </c>
      <c r="R625" s="115">
        <v>0</v>
      </c>
      <c r="S625" s="115">
        <v>0</v>
      </c>
      <c r="T625" s="115">
        <v>0</v>
      </c>
      <c r="U625" s="115">
        <v>0</v>
      </c>
      <c r="V625" s="115">
        <v>24.9</v>
      </c>
      <c r="W625" s="115">
        <v>29.8</v>
      </c>
    </row>
    <row r="626" spans="1:23" ht="13.5" customHeight="1" thickBot="1" x14ac:dyDescent="0.35">
      <c r="A626" s="176">
        <v>0.98958333333333304</v>
      </c>
      <c r="B626" s="119">
        <v>35</v>
      </c>
      <c r="C626" s="119">
        <v>0</v>
      </c>
      <c r="D626" s="119">
        <v>2</v>
      </c>
      <c r="E626" s="119">
        <v>3</v>
      </c>
      <c r="F626" s="119">
        <v>12</v>
      </c>
      <c r="G626" s="119">
        <v>14</v>
      </c>
      <c r="H626" s="119">
        <v>2</v>
      </c>
      <c r="I626" s="119">
        <v>2</v>
      </c>
      <c r="J626" s="119">
        <v>0</v>
      </c>
      <c r="K626" s="119">
        <v>0</v>
      </c>
      <c r="L626" s="119">
        <v>0</v>
      </c>
      <c r="M626" s="119">
        <v>0</v>
      </c>
      <c r="N626" s="119">
        <v>0</v>
      </c>
      <c r="O626" s="119">
        <v>0</v>
      </c>
      <c r="P626" s="119">
        <v>0</v>
      </c>
      <c r="Q626" s="119">
        <v>0</v>
      </c>
      <c r="R626" s="119">
        <v>0</v>
      </c>
      <c r="S626" s="119">
        <v>0</v>
      </c>
      <c r="T626" s="119">
        <v>0</v>
      </c>
      <c r="U626" s="119">
        <v>0</v>
      </c>
      <c r="V626" s="119">
        <v>25.3</v>
      </c>
      <c r="W626" s="119">
        <v>29.8</v>
      </c>
    </row>
    <row r="627" spans="1:23" ht="13.5" customHeight="1" thickTop="1" x14ac:dyDescent="0.3">
      <c r="A627" s="290" t="s">
        <v>168</v>
      </c>
      <c r="B627" s="116">
        <f>SUM(B559:B606)</f>
        <v>2575</v>
      </c>
      <c r="C627" s="116">
        <f t="shared" ref="C627:U627" si="20">SUM(C559:C606)</f>
        <v>10</v>
      </c>
      <c r="D627" s="116">
        <f t="shared" si="20"/>
        <v>97</v>
      </c>
      <c r="E627" s="116">
        <f t="shared" si="20"/>
        <v>345</v>
      </c>
      <c r="F627" s="116">
        <f t="shared" si="20"/>
        <v>1074</v>
      </c>
      <c r="G627" s="116">
        <f t="shared" si="20"/>
        <v>784</v>
      </c>
      <c r="H627" s="116">
        <f t="shared" si="20"/>
        <v>205</v>
      </c>
      <c r="I627" s="116">
        <f t="shared" si="20"/>
        <v>51</v>
      </c>
      <c r="J627" s="116">
        <f t="shared" si="20"/>
        <v>6</v>
      </c>
      <c r="K627" s="116">
        <f t="shared" si="20"/>
        <v>3</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24.1</v>
      </c>
      <c r="W627" s="116">
        <v>28.7</v>
      </c>
    </row>
    <row r="628" spans="1:23" ht="13.5" customHeight="1" x14ac:dyDescent="0.3">
      <c r="A628" s="291" t="s">
        <v>169</v>
      </c>
      <c r="B628" s="115">
        <f>SUM(B555:B618)</f>
        <v>3137</v>
      </c>
      <c r="C628" s="115">
        <f t="shared" ref="C628:U628" si="21">SUM(C555:C618)</f>
        <v>14</v>
      </c>
      <c r="D628" s="115">
        <f t="shared" si="21"/>
        <v>118</v>
      </c>
      <c r="E628" s="115">
        <f t="shared" si="21"/>
        <v>381</v>
      </c>
      <c r="F628" s="115">
        <f t="shared" si="21"/>
        <v>1278</v>
      </c>
      <c r="G628" s="115">
        <f t="shared" si="21"/>
        <v>996</v>
      </c>
      <c r="H628" s="115">
        <f t="shared" si="21"/>
        <v>266</v>
      </c>
      <c r="I628" s="115">
        <f t="shared" si="21"/>
        <v>68</v>
      </c>
      <c r="J628" s="115">
        <f t="shared" si="21"/>
        <v>12</v>
      </c>
      <c r="K628" s="115">
        <f t="shared" si="21"/>
        <v>3</v>
      </c>
      <c r="L628" s="115">
        <f t="shared" si="21"/>
        <v>1</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24.3</v>
      </c>
      <c r="W628" s="115">
        <v>29</v>
      </c>
    </row>
    <row r="629" spans="1:23" ht="13.5" customHeight="1" x14ac:dyDescent="0.3">
      <c r="A629" s="115" t="s">
        <v>170</v>
      </c>
      <c r="B629" s="115">
        <f>SUM(B555:B626)</f>
        <v>3473</v>
      </c>
      <c r="C629" s="115">
        <f t="shared" ref="C629:U629" si="22">SUM(C555:C626)</f>
        <v>15</v>
      </c>
      <c r="D629" s="115">
        <f t="shared" si="22"/>
        <v>133</v>
      </c>
      <c r="E629" s="115">
        <f t="shared" si="22"/>
        <v>404</v>
      </c>
      <c r="F629" s="115">
        <f t="shared" si="22"/>
        <v>1401</v>
      </c>
      <c r="G629" s="115">
        <f t="shared" si="22"/>
        <v>1118</v>
      </c>
      <c r="H629" s="115">
        <f t="shared" si="22"/>
        <v>306</v>
      </c>
      <c r="I629" s="115">
        <f t="shared" si="22"/>
        <v>78</v>
      </c>
      <c r="J629" s="115">
        <f t="shared" si="22"/>
        <v>14</v>
      </c>
      <c r="K629" s="115">
        <f t="shared" si="22"/>
        <v>3</v>
      </c>
      <c r="L629" s="115">
        <f t="shared" si="22"/>
        <v>1</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24.4</v>
      </c>
      <c r="W629" s="115">
        <v>29.1</v>
      </c>
    </row>
    <row r="630" spans="1:23" ht="13.5" customHeight="1" thickBot="1" x14ac:dyDescent="0.35">
      <c r="A630" s="119" t="s">
        <v>171</v>
      </c>
      <c r="B630" s="119">
        <f>SUM(B531:B626)</f>
        <v>3724</v>
      </c>
      <c r="C630" s="119">
        <f t="shared" ref="C630:U630" si="23">SUM(C531:C626)</f>
        <v>16</v>
      </c>
      <c r="D630" s="119">
        <f t="shared" si="23"/>
        <v>139</v>
      </c>
      <c r="E630" s="119">
        <f t="shared" si="23"/>
        <v>416</v>
      </c>
      <c r="F630" s="119">
        <f t="shared" si="23"/>
        <v>1449</v>
      </c>
      <c r="G630" s="119">
        <f t="shared" si="23"/>
        <v>1233</v>
      </c>
      <c r="H630" s="119">
        <f t="shared" si="23"/>
        <v>357</v>
      </c>
      <c r="I630" s="119">
        <f t="shared" si="23"/>
        <v>89</v>
      </c>
      <c r="J630" s="119">
        <f t="shared" si="23"/>
        <v>21</v>
      </c>
      <c r="K630" s="119">
        <f t="shared" si="23"/>
        <v>3</v>
      </c>
      <c r="L630" s="119">
        <f t="shared" si="23"/>
        <v>1</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24.6</v>
      </c>
      <c r="W630" s="119">
        <v>29.4</v>
      </c>
    </row>
    <row r="631" spans="1:23" ht="13.5" customHeight="1" thickTop="1" x14ac:dyDescent="0.3">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row>
    <row r="632" spans="1:23" ht="13.5" customHeight="1" thickBot="1" x14ac:dyDescent="0.35">
      <c r="A632" s="122" t="s">
        <v>16</v>
      </c>
      <c r="B632" s="443" t="str">
        <f>TEXT(C632,"dddd")</f>
        <v>Sunday</v>
      </c>
      <c r="C632" s="237">
        <f>C528+1</f>
        <v>45452</v>
      </c>
      <c r="D632" s="122"/>
      <c r="E632" s="122"/>
      <c r="F632" s="122"/>
      <c r="G632" s="122"/>
      <c r="H632" s="122"/>
      <c r="I632" s="122"/>
      <c r="J632" s="122"/>
      <c r="K632" s="122"/>
      <c r="L632" s="122"/>
      <c r="M632" s="122"/>
      <c r="N632" s="122"/>
      <c r="O632" s="122"/>
      <c r="P632" s="122"/>
      <c r="Q632" s="122"/>
      <c r="R632" s="122"/>
      <c r="S632" s="122"/>
      <c r="T632" s="122"/>
      <c r="U632" s="122"/>
      <c r="V632" s="122"/>
      <c r="W632" s="122"/>
    </row>
    <row r="633" spans="1:23" ht="13.5" customHeight="1" thickTop="1" thickBot="1" x14ac:dyDescent="0.35">
      <c r="A633" s="122"/>
      <c r="B633" s="561" t="s">
        <v>147</v>
      </c>
      <c r="C633" s="562"/>
      <c r="D633" s="562"/>
      <c r="E633" s="562"/>
      <c r="F633" s="562"/>
      <c r="G633" s="562"/>
      <c r="H633" s="562"/>
      <c r="I633" s="562"/>
      <c r="J633" s="562"/>
      <c r="K633" s="562"/>
      <c r="L633" s="562"/>
      <c r="M633" s="562"/>
      <c r="N633" s="562"/>
      <c r="O633" s="562"/>
      <c r="P633" s="562"/>
      <c r="Q633" s="562"/>
      <c r="R633" s="562"/>
      <c r="S633" s="562"/>
      <c r="T633" s="562"/>
      <c r="U633" s="562"/>
      <c r="V633" s="562"/>
      <c r="W633" s="563"/>
    </row>
    <row r="634" spans="1:23" ht="13.5" customHeight="1" thickTop="1" thickBot="1" x14ac:dyDescent="0.35">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row>
    <row r="635" spans="1:23" ht="13.5" customHeight="1" thickTop="1" x14ac:dyDescent="0.3">
      <c r="A635" s="283">
        <v>0</v>
      </c>
      <c r="B635" s="116">
        <v>33</v>
      </c>
      <c r="C635" s="116">
        <v>0</v>
      </c>
      <c r="D635" s="116">
        <v>2</v>
      </c>
      <c r="E635" s="116">
        <v>1</v>
      </c>
      <c r="F635" s="116">
        <v>12</v>
      </c>
      <c r="G635" s="116">
        <v>10</v>
      </c>
      <c r="H635" s="116">
        <v>6</v>
      </c>
      <c r="I635" s="116">
        <v>2</v>
      </c>
      <c r="J635" s="116">
        <v>0</v>
      </c>
      <c r="K635" s="116">
        <v>0</v>
      </c>
      <c r="L635" s="116">
        <v>0</v>
      </c>
      <c r="M635" s="116">
        <v>0</v>
      </c>
      <c r="N635" s="116">
        <v>0</v>
      </c>
      <c r="O635" s="116">
        <v>0</v>
      </c>
      <c r="P635" s="116">
        <v>0</v>
      </c>
      <c r="Q635" s="116">
        <v>0</v>
      </c>
      <c r="R635" s="116">
        <v>0</v>
      </c>
      <c r="S635" s="116">
        <v>0</v>
      </c>
      <c r="T635" s="116">
        <v>0</v>
      </c>
      <c r="U635" s="116">
        <v>0</v>
      </c>
      <c r="V635" s="116">
        <v>25.9</v>
      </c>
      <c r="W635" s="116">
        <v>32.299999999999997</v>
      </c>
    </row>
    <row r="636" spans="1:23" ht="13.5" customHeight="1" x14ac:dyDescent="0.3">
      <c r="A636" s="175">
        <v>1.0416666666666666E-2</v>
      </c>
      <c r="B636" s="115">
        <v>17</v>
      </c>
      <c r="C636" s="115">
        <v>0</v>
      </c>
      <c r="D636" s="115">
        <v>1</v>
      </c>
      <c r="E636" s="115">
        <v>2</v>
      </c>
      <c r="F636" s="115">
        <v>5</v>
      </c>
      <c r="G636" s="115">
        <v>8</v>
      </c>
      <c r="H636" s="115">
        <v>1</v>
      </c>
      <c r="I636" s="115">
        <v>0</v>
      </c>
      <c r="J636" s="115">
        <v>0</v>
      </c>
      <c r="K636" s="115">
        <v>0</v>
      </c>
      <c r="L636" s="115">
        <v>0</v>
      </c>
      <c r="M636" s="115">
        <v>0</v>
      </c>
      <c r="N636" s="115">
        <v>0</v>
      </c>
      <c r="O636" s="115">
        <v>0</v>
      </c>
      <c r="P636" s="115">
        <v>0</v>
      </c>
      <c r="Q636" s="115">
        <v>0</v>
      </c>
      <c r="R636" s="115">
        <v>0</v>
      </c>
      <c r="S636" s="115">
        <v>0</v>
      </c>
      <c r="T636" s="115">
        <v>0</v>
      </c>
      <c r="U636" s="115">
        <v>0</v>
      </c>
      <c r="V636" s="115">
        <v>24.6</v>
      </c>
      <c r="W636" s="115">
        <v>29.3</v>
      </c>
    </row>
    <row r="637" spans="1:23" ht="13.5" customHeight="1" x14ac:dyDescent="0.3">
      <c r="A637" s="175">
        <v>2.0833333333333332E-2</v>
      </c>
      <c r="B637" s="115">
        <v>19</v>
      </c>
      <c r="C637" s="115">
        <v>0</v>
      </c>
      <c r="D637" s="115">
        <v>0</v>
      </c>
      <c r="E637" s="115">
        <v>1</v>
      </c>
      <c r="F637" s="115">
        <v>5</v>
      </c>
      <c r="G637" s="115">
        <v>11</v>
      </c>
      <c r="H637" s="115">
        <v>1</v>
      </c>
      <c r="I637" s="115">
        <v>1</v>
      </c>
      <c r="J637" s="115">
        <v>0</v>
      </c>
      <c r="K637" s="115">
        <v>0</v>
      </c>
      <c r="L637" s="115">
        <v>0</v>
      </c>
      <c r="M637" s="115">
        <v>0</v>
      </c>
      <c r="N637" s="115">
        <v>0</v>
      </c>
      <c r="O637" s="115">
        <v>0</v>
      </c>
      <c r="P637" s="115">
        <v>0</v>
      </c>
      <c r="Q637" s="115">
        <v>0</v>
      </c>
      <c r="R637" s="115">
        <v>0</v>
      </c>
      <c r="S637" s="115">
        <v>0</v>
      </c>
      <c r="T637" s="115">
        <v>0</v>
      </c>
      <c r="U637" s="115">
        <v>0</v>
      </c>
      <c r="V637" s="115">
        <v>27</v>
      </c>
      <c r="W637" s="115">
        <v>29.7</v>
      </c>
    </row>
    <row r="638" spans="1:23" ht="13.5" customHeight="1" x14ac:dyDescent="0.3">
      <c r="A638" s="175">
        <v>3.125E-2</v>
      </c>
      <c r="B638" s="115">
        <v>16</v>
      </c>
      <c r="C638" s="115">
        <v>0</v>
      </c>
      <c r="D638" s="115">
        <v>0</v>
      </c>
      <c r="E638" s="115">
        <v>0</v>
      </c>
      <c r="F638" s="115">
        <v>1</v>
      </c>
      <c r="G638" s="115">
        <v>8</v>
      </c>
      <c r="H638" s="115">
        <v>6</v>
      </c>
      <c r="I638" s="115">
        <v>1</v>
      </c>
      <c r="J638" s="115">
        <v>0</v>
      </c>
      <c r="K638" s="115">
        <v>0</v>
      </c>
      <c r="L638" s="115">
        <v>0</v>
      </c>
      <c r="M638" s="115">
        <v>0</v>
      </c>
      <c r="N638" s="115">
        <v>0</v>
      </c>
      <c r="O638" s="115">
        <v>0</v>
      </c>
      <c r="P638" s="115">
        <v>0</v>
      </c>
      <c r="Q638" s="115">
        <v>0</v>
      </c>
      <c r="R638" s="115">
        <v>0</v>
      </c>
      <c r="S638" s="115">
        <v>0</v>
      </c>
      <c r="T638" s="115">
        <v>0</v>
      </c>
      <c r="U638" s="115">
        <v>0</v>
      </c>
      <c r="V638" s="115">
        <v>29.3</v>
      </c>
      <c r="W638" s="115">
        <v>32.700000000000003</v>
      </c>
    </row>
    <row r="639" spans="1:23" ht="13.5" customHeight="1" x14ac:dyDescent="0.3">
      <c r="A639" s="175">
        <v>4.1666666666666664E-2</v>
      </c>
      <c r="B639" s="115">
        <v>18</v>
      </c>
      <c r="C639" s="115">
        <v>0</v>
      </c>
      <c r="D639" s="115">
        <v>0</v>
      </c>
      <c r="E639" s="115">
        <v>1</v>
      </c>
      <c r="F639" s="115">
        <v>2</v>
      </c>
      <c r="G639" s="115">
        <v>13</v>
      </c>
      <c r="H639" s="115">
        <v>2</v>
      </c>
      <c r="I639" s="115">
        <v>0</v>
      </c>
      <c r="J639" s="115">
        <v>0</v>
      </c>
      <c r="K639" s="115">
        <v>0</v>
      </c>
      <c r="L639" s="115">
        <v>0</v>
      </c>
      <c r="M639" s="115">
        <v>0</v>
      </c>
      <c r="N639" s="115">
        <v>0</v>
      </c>
      <c r="O639" s="115">
        <v>0</v>
      </c>
      <c r="P639" s="115">
        <v>0</v>
      </c>
      <c r="Q639" s="115">
        <v>0</v>
      </c>
      <c r="R639" s="115">
        <v>0</v>
      </c>
      <c r="S639" s="115">
        <v>0</v>
      </c>
      <c r="T639" s="115">
        <v>0</v>
      </c>
      <c r="U639" s="115">
        <v>0</v>
      </c>
      <c r="V639" s="115">
        <v>27.1</v>
      </c>
      <c r="W639" s="115">
        <v>29.5</v>
      </c>
    </row>
    <row r="640" spans="1:23" ht="13.5" customHeight="1" x14ac:dyDescent="0.3">
      <c r="A640" s="175">
        <v>5.2083333333333336E-2</v>
      </c>
      <c r="B640" s="115">
        <v>13</v>
      </c>
      <c r="C640" s="115">
        <v>0</v>
      </c>
      <c r="D640" s="115">
        <v>1</v>
      </c>
      <c r="E640" s="115">
        <v>0</v>
      </c>
      <c r="F640" s="115">
        <v>3</v>
      </c>
      <c r="G640" s="115">
        <v>4</v>
      </c>
      <c r="H640" s="115">
        <v>4</v>
      </c>
      <c r="I640" s="115">
        <v>1</v>
      </c>
      <c r="J640" s="115">
        <v>0</v>
      </c>
      <c r="K640" s="115">
        <v>0</v>
      </c>
      <c r="L640" s="115">
        <v>0</v>
      </c>
      <c r="M640" s="115">
        <v>0</v>
      </c>
      <c r="N640" s="115">
        <v>0</v>
      </c>
      <c r="O640" s="115">
        <v>0</v>
      </c>
      <c r="P640" s="115">
        <v>0</v>
      </c>
      <c r="Q640" s="115">
        <v>0</v>
      </c>
      <c r="R640" s="115">
        <v>0</v>
      </c>
      <c r="S640" s="115">
        <v>0</v>
      </c>
      <c r="T640" s="115">
        <v>0</v>
      </c>
      <c r="U640" s="115">
        <v>0</v>
      </c>
      <c r="V640" s="115">
        <v>27.3</v>
      </c>
      <c r="W640" s="115">
        <v>33.299999999999997</v>
      </c>
    </row>
    <row r="641" spans="1:23" ht="13.5" customHeight="1" x14ac:dyDescent="0.3">
      <c r="A641" s="175">
        <v>6.25E-2</v>
      </c>
      <c r="B641" s="115">
        <v>14</v>
      </c>
      <c r="C641" s="115">
        <v>0</v>
      </c>
      <c r="D641" s="115">
        <v>0</v>
      </c>
      <c r="E641" s="115">
        <v>1</v>
      </c>
      <c r="F641" s="115">
        <v>3</v>
      </c>
      <c r="G641" s="115">
        <v>4</v>
      </c>
      <c r="H641" s="115">
        <v>3</v>
      </c>
      <c r="I641" s="115">
        <v>3</v>
      </c>
      <c r="J641" s="115">
        <v>0</v>
      </c>
      <c r="K641" s="115">
        <v>0</v>
      </c>
      <c r="L641" s="115">
        <v>0</v>
      </c>
      <c r="M641" s="115">
        <v>0</v>
      </c>
      <c r="N641" s="115">
        <v>0</v>
      </c>
      <c r="O641" s="115">
        <v>0</v>
      </c>
      <c r="P641" s="115">
        <v>0</v>
      </c>
      <c r="Q641" s="115">
        <v>0</v>
      </c>
      <c r="R641" s="115">
        <v>0</v>
      </c>
      <c r="S641" s="115">
        <v>0</v>
      </c>
      <c r="T641" s="115">
        <v>0</v>
      </c>
      <c r="U641" s="115">
        <v>0</v>
      </c>
      <c r="V641" s="115">
        <v>29</v>
      </c>
      <c r="W641" s="115">
        <v>36.5</v>
      </c>
    </row>
    <row r="642" spans="1:23" ht="13.5" customHeight="1" x14ac:dyDescent="0.3">
      <c r="A642" s="175">
        <v>7.2916666666666699E-2</v>
      </c>
      <c r="B642" s="115">
        <v>12</v>
      </c>
      <c r="C642" s="115">
        <v>0</v>
      </c>
      <c r="D642" s="115">
        <v>1</v>
      </c>
      <c r="E642" s="115">
        <v>1</v>
      </c>
      <c r="F642" s="115">
        <v>4</v>
      </c>
      <c r="G642" s="115">
        <v>3</v>
      </c>
      <c r="H642" s="115">
        <v>2</v>
      </c>
      <c r="I642" s="115">
        <v>1</v>
      </c>
      <c r="J642" s="115">
        <v>0</v>
      </c>
      <c r="K642" s="115">
        <v>0</v>
      </c>
      <c r="L642" s="115">
        <v>0</v>
      </c>
      <c r="M642" s="115">
        <v>0</v>
      </c>
      <c r="N642" s="115">
        <v>0</v>
      </c>
      <c r="O642" s="115">
        <v>0</v>
      </c>
      <c r="P642" s="115">
        <v>0</v>
      </c>
      <c r="Q642" s="115">
        <v>0</v>
      </c>
      <c r="R642" s="115">
        <v>0</v>
      </c>
      <c r="S642" s="115">
        <v>0</v>
      </c>
      <c r="T642" s="115">
        <v>0</v>
      </c>
      <c r="U642" s="115">
        <v>0</v>
      </c>
      <c r="V642" s="115">
        <v>25.8</v>
      </c>
      <c r="W642" s="115">
        <v>32.799999999999997</v>
      </c>
    </row>
    <row r="643" spans="1:23" ht="13.5" customHeight="1" x14ac:dyDescent="0.3">
      <c r="A643" s="175">
        <v>8.3333333333333301E-2</v>
      </c>
      <c r="B643" s="115">
        <v>22</v>
      </c>
      <c r="C643" s="115">
        <v>0</v>
      </c>
      <c r="D643" s="115">
        <v>0</v>
      </c>
      <c r="E643" s="115">
        <v>1</v>
      </c>
      <c r="F643" s="115">
        <v>5</v>
      </c>
      <c r="G643" s="115">
        <v>9</v>
      </c>
      <c r="H643" s="115">
        <v>6</v>
      </c>
      <c r="I643" s="115">
        <v>1</v>
      </c>
      <c r="J643" s="115">
        <v>0</v>
      </c>
      <c r="K643" s="115">
        <v>0</v>
      </c>
      <c r="L643" s="115">
        <v>0</v>
      </c>
      <c r="M643" s="115">
        <v>0</v>
      </c>
      <c r="N643" s="115">
        <v>0</v>
      </c>
      <c r="O643" s="115">
        <v>0</v>
      </c>
      <c r="P643" s="115">
        <v>0</v>
      </c>
      <c r="Q643" s="115">
        <v>0</v>
      </c>
      <c r="R643" s="115">
        <v>0</v>
      </c>
      <c r="S643" s="115">
        <v>0</v>
      </c>
      <c r="T643" s="115">
        <v>0</v>
      </c>
      <c r="U643" s="115">
        <v>0</v>
      </c>
      <c r="V643" s="115">
        <v>27.6</v>
      </c>
      <c r="W643" s="115">
        <v>31</v>
      </c>
    </row>
    <row r="644" spans="1:23" ht="13.5" customHeight="1" x14ac:dyDescent="0.3">
      <c r="A644" s="175">
        <v>9.375E-2</v>
      </c>
      <c r="B644" s="115">
        <v>19</v>
      </c>
      <c r="C644" s="115">
        <v>0</v>
      </c>
      <c r="D644" s="115">
        <v>0</v>
      </c>
      <c r="E644" s="115">
        <v>0</v>
      </c>
      <c r="F644" s="115">
        <v>7</v>
      </c>
      <c r="G644" s="115">
        <v>4</v>
      </c>
      <c r="H644" s="115">
        <v>4</v>
      </c>
      <c r="I644" s="115">
        <v>3</v>
      </c>
      <c r="J644" s="115">
        <v>1</v>
      </c>
      <c r="K644" s="115">
        <v>0</v>
      </c>
      <c r="L644" s="115">
        <v>0</v>
      </c>
      <c r="M644" s="115">
        <v>0</v>
      </c>
      <c r="N644" s="115">
        <v>0</v>
      </c>
      <c r="O644" s="115">
        <v>0</v>
      </c>
      <c r="P644" s="115">
        <v>0</v>
      </c>
      <c r="Q644" s="115">
        <v>0</v>
      </c>
      <c r="R644" s="115">
        <v>0</v>
      </c>
      <c r="S644" s="115">
        <v>0</v>
      </c>
      <c r="T644" s="115">
        <v>0</v>
      </c>
      <c r="U644" s="115">
        <v>0</v>
      </c>
      <c r="V644" s="115">
        <v>29.3</v>
      </c>
      <c r="W644" s="115">
        <v>37.4</v>
      </c>
    </row>
    <row r="645" spans="1:23" ht="13.5" customHeight="1" x14ac:dyDescent="0.3">
      <c r="A645" s="175">
        <v>0.104166666666667</v>
      </c>
      <c r="B645" s="115">
        <v>13</v>
      </c>
      <c r="C645" s="115">
        <v>0</v>
      </c>
      <c r="D645" s="115">
        <v>0</v>
      </c>
      <c r="E645" s="115">
        <v>1</v>
      </c>
      <c r="F645" s="115">
        <v>1</v>
      </c>
      <c r="G645" s="115">
        <v>8</v>
      </c>
      <c r="H645" s="115">
        <v>2</v>
      </c>
      <c r="I645" s="115">
        <v>1</v>
      </c>
      <c r="J645" s="115">
        <v>0</v>
      </c>
      <c r="K645" s="115">
        <v>0</v>
      </c>
      <c r="L645" s="115">
        <v>0</v>
      </c>
      <c r="M645" s="115">
        <v>0</v>
      </c>
      <c r="N645" s="115">
        <v>0</v>
      </c>
      <c r="O645" s="115">
        <v>0</v>
      </c>
      <c r="P645" s="115">
        <v>0</v>
      </c>
      <c r="Q645" s="115">
        <v>0</v>
      </c>
      <c r="R645" s="115">
        <v>0</v>
      </c>
      <c r="S645" s="115">
        <v>0</v>
      </c>
      <c r="T645" s="115">
        <v>0</v>
      </c>
      <c r="U645" s="115">
        <v>0</v>
      </c>
      <c r="V645" s="115">
        <v>28.1</v>
      </c>
      <c r="W645" s="115">
        <v>31.6</v>
      </c>
    </row>
    <row r="646" spans="1:23" ht="13.5" customHeight="1" x14ac:dyDescent="0.3">
      <c r="A646" s="175">
        <v>0.114583333333333</v>
      </c>
      <c r="B646" s="115">
        <v>12</v>
      </c>
      <c r="C646" s="115">
        <v>0</v>
      </c>
      <c r="D646" s="115">
        <v>1</v>
      </c>
      <c r="E646" s="115">
        <v>0</v>
      </c>
      <c r="F646" s="115">
        <v>0</v>
      </c>
      <c r="G646" s="115">
        <v>6</v>
      </c>
      <c r="H646" s="115">
        <v>4</v>
      </c>
      <c r="I646" s="115">
        <v>0</v>
      </c>
      <c r="J646" s="115">
        <v>1</v>
      </c>
      <c r="K646" s="115">
        <v>0</v>
      </c>
      <c r="L646" s="115">
        <v>0</v>
      </c>
      <c r="M646" s="115">
        <v>0</v>
      </c>
      <c r="N646" s="115">
        <v>0</v>
      </c>
      <c r="O646" s="115">
        <v>0</v>
      </c>
      <c r="P646" s="115">
        <v>0</v>
      </c>
      <c r="Q646" s="115">
        <v>0</v>
      </c>
      <c r="R646" s="115">
        <v>0</v>
      </c>
      <c r="S646" s="115">
        <v>0</v>
      </c>
      <c r="T646" s="115">
        <v>0</v>
      </c>
      <c r="U646" s="115">
        <v>0</v>
      </c>
      <c r="V646" s="115">
        <v>28.6</v>
      </c>
      <c r="W646" s="115">
        <v>34.4</v>
      </c>
    </row>
    <row r="647" spans="1:23" ht="13.5" customHeight="1" x14ac:dyDescent="0.3">
      <c r="A647" s="175">
        <v>0.125</v>
      </c>
      <c r="B647" s="115">
        <v>13</v>
      </c>
      <c r="C647" s="115">
        <v>1</v>
      </c>
      <c r="D647" s="115">
        <v>3</v>
      </c>
      <c r="E647" s="115">
        <v>0</v>
      </c>
      <c r="F647" s="115">
        <v>1</v>
      </c>
      <c r="G647" s="115">
        <v>5</v>
      </c>
      <c r="H647" s="115">
        <v>3</v>
      </c>
      <c r="I647" s="115">
        <v>0</v>
      </c>
      <c r="J647" s="115">
        <v>0</v>
      </c>
      <c r="K647" s="115">
        <v>0</v>
      </c>
      <c r="L647" s="115">
        <v>0</v>
      </c>
      <c r="M647" s="115">
        <v>0</v>
      </c>
      <c r="N647" s="115">
        <v>0</v>
      </c>
      <c r="O647" s="115">
        <v>0</v>
      </c>
      <c r="P647" s="115">
        <v>0</v>
      </c>
      <c r="Q647" s="115">
        <v>0</v>
      </c>
      <c r="R647" s="115">
        <v>0</v>
      </c>
      <c r="S647" s="115">
        <v>0</v>
      </c>
      <c r="T647" s="115">
        <v>0</v>
      </c>
      <c r="U647" s="115">
        <v>0</v>
      </c>
      <c r="V647" s="115">
        <v>23.4</v>
      </c>
      <c r="W647" s="115">
        <v>31.2</v>
      </c>
    </row>
    <row r="648" spans="1:23" ht="13.5" customHeight="1" x14ac:dyDescent="0.3">
      <c r="A648" s="175">
        <v>0.13541666666666699</v>
      </c>
      <c r="B648" s="115">
        <v>7</v>
      </c>
      <c r="C648" s="115">
        <v>0</v>
      </c>
      <c r="D648" s="115">
        <v>0</v>
      </c>
      <c r="E648" s="115">
        <v>1</v>
      </c>
      <c r="F648" s="115">
        <v>3</v>
      </c>
      <c r="G648" s="115">
        <v>1</v>
      </c>
      <c r="H648" s="115">
        <v>2</v>
      </c>
      <c r="I648" s="115">
        <v>0</v>
      </c>
      <c r="J648" s="115">
        <v>0</v>
      </c>
      <c r="K648" s="115">
        <v>0</v>
      </c>
      <c r="L648" s="115">
        <v>0</v>
      </c>
      <c r="M648" s="115">
        <v>0</v>
      </c>
      <c r="N648" s="115">
        <v>0</v>
      </c>
      <c r="O648" s="115">
        <v>0</v>
      </c>
      <c r="P648" s="115">
        <v>0</v>
      </c>
      <c r="Q648" s="115">
        <v>0</v>
      </c>
      <c r="R648" s="115">
        <v>0</v>
      </c>
      <c r="S648" s="115">
        <v>0</v>
      </c>
      <c r="T648" s="115">
        <v>0</v>
      </c>
      <c r="U648" s="115">
        <v>0</v>
      </c>
      <c r="V648" s="115">
        <v>25.3</v>
      </c>
      <c r="W648" s="115" t="s">
        <v>102</v>
      </c>
    </row>
    <row r="649" spans="1:23" ht="13.5" customHeight="1" x14ac:dyDescent="0.3">
      <c r="A649" s="175">
        <v>0.14583333333333301</v>
      </c>
      <c r="B649" s="115">
        <v>8</v>
      </c>
      <c r="C649" s="115">
        <v>0</v>
      </c>
      <c r="D649" s="115">
        <v>0</v>
      </c>
      <c r="E649" s="115">
        <v>1</v>
      </c>
      <c r="F649" s="115">
        <v>0</v>
      </c>
      <c r="G649" s="115">
        <v>2</v>
      </c>
      <c r="H649" s="115">
        <v>4</v>
      </c>
      <c r="I649" s="115">
        <v>1</v>
      </c>
      <c r="J649" s="115">
        <v>0</v>
      </c>
      <c r="K649" s="115">
        <v>0</v>
      </c>
      <c r="L649" s="115">
        <v>0</v>
      </c>
      <c r="M649" s="115">
        <v>0</v>
      </c>
      <c r="N649" s="115">
        <v>0</v>
      </c>
      <c r="O649" s="115">
        <v>0</v>
      </c>
      <c r="P649" s="115">
        <v>0</v>
      </c>
      <c r="Q649" s="115">
        <v>0</v>
      </c>
      <c r="R649" s="115">
        <v>0</v>
      </c>
      <c r="S649" s="115">
        <v>0</v>
      </c>
      <c r="T649" s="115">
        <v>0</v>
      </c>
      <c r="U649" s="115">
        <v>0</v>
      </c>
      <c r="V649" s="115">
        <v>30</v>
      </c>
      <c r="W649" s="115" t="s">
        <v>102</v>
      </c>
    </row>
    <row r="650" spans="1:23" ht="13.5" customHeight="1" x14ac:dyDescent="0.3">
      <c r="A650" s="175">
        <v>0.15625</v>
      </c>
      <c r="B650" s="115">
        <v>11</v>
      </c>
      <c r="C650" s="115">
        <v>0</v>
      </c>
      <c r="D650" s="115">
        <v>0</v>
      </c>
      <c r="E650" s="115">
        <v>0</v>
      </c>
      <c r="F650" s="115">
        <v>4</v>
      </c>
      <c r="G650" s="115">
        <v>4</v>
      </c>
      <c r="H650" s="115">
        <v>2</v>
      </c>
      <c r="I650" s="115">
        <v>1</v>
      </c>
      <c r="J650" s="115">
        <v>0</v>
      </c>
      <c r="K650" s="115">
        <v>0</v>
      </c>
      <c r="L650" s="115">
        <v>0</v>
      </c>
      <c r="M650" s="115">
        <v>0</v>
      </c>
      <c r="N650" s="115">
        <v>0</v>
      </c>
      <c r="O650" s="115">
        <v>0</v>
      </c>
      <c r="P650" s="115">
        <v>0</v>
      </c>
      <c r="Q650" s="115">
        <v>0</v>
      </c>
      <c r="R650" s="115">
        <v>0</v>
      </c>
      <c r="S650" s="115">
        <v>0</v>
      </c>
      <c r="T650" s="115">
        <v>0</v>
      </c>
      <c r="U650" s="115">
        <v>0</v>
      </c>
      <c r="V650" s="115">
        <v>27.3</v>
      </c>
      <c r="W650" s="115">
        <v>32.4</v>
      </c>
    </row>
    <row r="651" spans="1:23" ht="13.5" customHeight="1" x14ac:dyDescent="0.3">
      <c r="A651" s="175">
        <v>0.16666666666666699</v>
      </c>
      <c r="B651" s="115">
        <v>16</v>
      </c>
      <c r="C651" s="115">
        <v>0</v>
      </c>
      <c r="D651" s="115">
        <v>0</v>
      </c>
      <c r="E651" s="115">
        <v>1</v>
      </c>
      <c r="F651" s="115">
        <v>1</v>
      </c>
      <c r="G651" s="115">
        <v>10</v>
      </c>
      <c r="H651" s="115">
        <v>2</v>
      </c>
      <c r="I651" s="115">
        <v>2</v>
      </c>
      <c r="J651" s="115">
        <v>0</v>
      </c>
      <c r="K651" s="115">
        <v>0</v>
      </c>
      <c r="L651" s="115">
        <v>0</v>
      </c>
      <c r="M651" s="115">
        <v>0</v>
      </c>
      <c r="N651" s="115">
        <v>0</v>
      </c>
      <c r="O651" s="115">
        <v>0</v>
      </c>
      <c r="P651" s="115">
        <v>0</v>
      </c>
      <c r="Q651" s="115">
        <v>0</v>
      </c>
      <c r="R651" s="115">
        <v>0</v>
      </c>
      <c r="S651" s="115">
        <v>0</v>
      </c>
      <c r="T651" s="115">
        <v>0</v>
      </c>
      <c r="U651" s="115">
        <v>0</v>
      </c>
      <c r="V651" s="115">
        <v>27.9</v>
      </c>
      <c r="W651" s="115">
        <v>33.200000000000003</v>
      </c>
    </row>
    <row r="652" spans="1:23" ht="13.5" customHeight="1" x14ac:dyDescent="0.3">
      <c r="A652" s="175">
        <v>0.17708333333333301</v>
      </c>
      <c r="B652" s="115">
        <v>10</v>
      </c>
      <c r="C652" s="115">
        <v>0</v>
      </c>
      <c r="D652" s="115">
        <v>0</v>
      </c>
      <c r="E652" s="115">
        <v>0</v>
      </c>
      <c r="F652" s="115">
        <v>1</v>
      </c>
      <c r="G652" s="115">
        <v>4</v>
      </c>
      <c r="H652" s="115">
        <v>1</v>
      </c>
      <c r="I652" s="115">
        <v>3</v>
      </c>
      <c r="J652" s="115">
        <v>0</v>
      </c>
      <c r="K652" s="115">
        <v>1</v>
      </c>
      <c r="L652" s="115">
        <v>0</v>
      </c>
      <c r="M652" s="115">
        <v>0</v>
      </c>
      <c r="N652" s="115">
        <v>0</v>
      </c>
      <c r="O652" s="115">
        <v>0</v>
      </c>
      <c r="P652" s="115">
        <v>0</v>
      </c>
      <c r="Q652" s="115">
        <v>0</v>
      </c>
      <c r="R652" s="115">
        <v>0</v>
      </c>
      <c r="S652" s="115">
        <v>0</v>
      </c>
      <c r="T652" s="115">
        <v>0</v>
      </c>
      <c r="U652" s="115">
        <v>0</v>
      </c>
      <c r="V652" s="115">
        <v>33.200000000000003</v>
      </c>
      <c r="W652" s="115" t="s">
        <v>102</v>
      </c>
    </row>
    <row r="653" spans="1:23" ht="13.5" customHeight="1" x14ac:dyDescent="0.3">
      <c r="A653" s="175">
        <v>0.1875</v>
      </c>
      <c r="B653" s="115">
        <v>5</v>
      </c>
      <c r="C653" s="115">
        <v>0</v>
      </c>
      <c r="D653" s="115">
        <v>0</v>
      </c>
      <c r="E653" s="115">
        <v>0</v>
      </c>
      <c r="F653" s="115">
        <v>1</v>
      </c>
      <c r="G653" s="115">
        <v>3</v>
      </c>
      <c r="H653" s="115">
        <v>1</v>
      </c>
      <c r="I653" s="115">
        <v>0</v>
      </c>
      <c r="J653" s="115">
        <v>0</v>
      </c>
      <c r="K653" s="115">
        <v>0</v>
      </c>
      <c r="L653" s="115">
        <v>0</v>
      </c>
      <c r="M653" s="115">
        <v>0</v>
      </c>
      <c r="N653" s="115">
        <v>0</v>
      </c>
      <c r="O653" s="115">
        <v>0</v>
      </c>
      <c r="P653" s="115">
        <v>0</v>
      </c>
      <c r="Q653" s="115">
        <v>0</v>
      </c>
      <c r="R653" s="115">
        <v>0</v>
      </c>
      <c r="S653" s="115">
        <v>0</v>
      </c>
      <c r="T653" s="115">
        <v>0</v>
      </c>
      <c r="U653" s="115">
        <v>0</v>
      </c>
      <c r="V653" s="115">
        <v>27.9</v>
      </c>
      <c r="W653" s="115" t="s">
        <v>102</v>
      </c>
    </row>
    <row r="654" spans="1:23" ht="13.5" customHeight="1" x14ac:dyDescent="0.3">
      <c r="A654" s="175">
        <v>0.19791666666666699</v>
      </c>
      <c r="B654" s="115">
        <v>5</v>
      </c>
      <c r="C654" s="115">
        <v>0</v>
      </c>
      <c r="D654" s="115">
        <v>0</v>
      </c>
      <c r="E654" s="115">
        <v>1</v>
      </c>
      <c r="F654" s="115">
        <v>2</v>
      </c>
      <c r="G654" s="115">
        <v>0</v>
      </c>
      <c r="H654" s="115">
        <v>2</v>
      </c>
      <c r="I654" s="115">
        <v>0</v>
      </c>
      <c r="J654" s="115">
        <v>0</v>
      </c>
      <c r="K654" s="115">
        <v>0</v>
      </c>
      <c r="L654" s="115">
        <v>0</v>
      </c>
      <c r="M654" s="115">
        <v>0</v>
      </c>
      <c r="N654" s="115">
        <v>0</v>
      </c>
      <c r="O654" s="115">
        <v>0</v>
      </c>
      <c r="P654" s="115">
        <v>0</v>
      </c>
      <c r="Q654" s="115">
        <v>0</v>
      </c>
      <c r="R654" s="115">
        <v>0</v>
      </c>
      <c r="S654" s="115">
        <v>0</v>
      </c>
      <c r="T654" s="115">
        <v>0</v>
      </c>
      <c r="U654" s="115">
        <v>0</v>
      </c>
      <c r="V654" s="115">
        <v>25.8</v>
      </c>
      <c r="W654" s="115" t="s">
        <v>102</v>
      </c>
    </row>
    <row r="655" spans="1:23" ht="13.5" customHeight="1" x14ac:dyDescent="0.3">
      <c r="A655" s="175">
        <v>0.20833333333333301</v>
      </c>
      <c r="B655" s="115">
        <v>5</v>
      </c>
      <c r="C655" s="115">
        <v>0</v>
      </c>
      <c r="D655" s="115">
        <v>0</v>
      </c>
      <c r="E655" s="115">
        <v>0</v>
      </c>
      <c r="F655" s="115">
        <v>0</v>
      </c>
      <c r="G655" s="115">
        <v>5</v>
      </c>
      <c r="H655" s="115">
        <v>0</v>
      </c>
      <c r="I655" s="115">
        <v>0</v>
      </c>
      <c r="J655" s="115">
        <v>0</v>
      </c>
      <c r="K655" s="115">
        <v>0</v>
      </c>
      <c r="L655" s="115">
        <v>0</v>
      </c>
      <c r="M655" s="115">
        <v>0</v>
      </c>
      <c r="N655" s="115">
        <v>0</v>
      </c>
      <c r="O655" s="115">
        <v>0</v>
      </c>
      <c r="P655" s="115">
        <v>0</v>
      </c>
      <c r="Q655" s="115">
        <v>0</v>
      </c>
      <c r="R655" s="115">
        <v>0</v>
      </c>
      <c r="S655" s="115">
        <v>0</v>
      </c>
      <c r="T655" s="115">
        <v>0</v>
      </c>
      <c r="U655" s="115">
        <v>0</v>
      </c>
      <c r="V655" s="115">
        <v>27.2</v>
      </c>
      <c r="W655" s="115" t="s">
        <v>102</v>
      </c>
    </row>
    <row r="656" spans="1:23" ht="13.5" customHeight="1" x14ac:dyDescent="0.3">
      <c r="A656" s="175">
        <v>0.21875</v>
      </c>
      <c r="B656" s="115">
        <v>2</v>
      </c>
      <c r="C656" s="115">
        <v>0</v>
      </c>
      <c r="D656" s="115">
        <v>0</v>
      </c>
      <c r="E656" s="115">
        <v>0</v>
      </c>
      <c r="F656" s="115">
        <v>0</v>
      </c>
      <c r="G656" s="115">
        <v>1</v>
      </c>
      <c r="H656" s="115">
        <v>1</v>
      </c>
      <c r="I656" s="115">
        <v>0</v>
      </c>
      <c r="J656" s="115">
        <v>0</v>
      </c>
      <c r="K656" s="115">
        <v>0</v>
      </c>
      <c r="L656" s="115">
        <v>0</v>
      </c>
      <c r="M656" s="115">
        <v>0</v>
      </c>
      <c r="N656" s="115">
        <v>0</v>
      </c>
      <c r="O656" s="115">
        <v>0</v>
      </c>
      <c r="P656" s="115">
        <v>0</v>
      </c>
      <c r="Q656" s="115">
        <v>0</v>
      </c>
      <c r="R656" s="115">
        <v>0</v>
      </c>
      <c r="S656" s="115">
        <v>0</v>
      </c>
      <c r="T656" s="115">
        <v>0</v>
      </c>
      <c r="U656" s="115">
        <v>0</v>
      </c>
      <c r="V656" s="115">
        <v>30.3</v>
      </c>
      <c r="W656" s="115" t="s">
        <v>102</v>
      </c>
    </row>
    <row r="657" spans="1:23" ht="13.5" customHeight="1" x14ac:dyDescent="0.3">
      <c r="A657" s="175">
        <v>0.22916666666666699</v>
      </c>
      <c r="B657" s="115">
        <v>5</v>
      </c>
      <c r="C657" s="115">
        <v>0</v>
      </c>
      <c r="D657" s="115">
        <v>0</v>
      </c>
      <c r="E657" s="115">
        <v>0</v>
      </c>
      <c r="F657" s="115">
        <v>2</v>
      </c>
      <c r="G657" s="115">
        <v>2</v>
      </c>
      <c r="H657" s="115">
        <v>1</v>
      </c>
      <c r="I657" s="115">
        <v>0</v>
      </c>
      <c r="J657" s="115">
        <v>0</v>
      </c>
      <c r="K657" s="115">
        <v>0</v>
      </c>
      <c r="L657" s="115">
        <v>0</v>
      </c>
      <c r="M657" s="115">
        <v>0</v>
      </c>
      <c r="N657" s="115">
        <v>0</v>
      </c>
      <c r="O657" s="115">
        <v>0</v>
      </c>
      <c r="P657" s="115">
        <v>0</v>
      </c>
      <c r="Q657" s="115">
        <v>0</v>
      </c>
      <c r="R657" s="115">
        <v>0</v>
      </c>
      <c r="S657" s="115">
        <v>0</v>
      </c>
      <c r="T657" s="115">
        <v>0</v>
      </c>
      <c r="U657" s="115">
        <v>0</v>
      </c>
      <c r="V657" s="115">
        <v>27.2</v>
      </c>
      <c r="W657" s="115" t="s">
        <v>102</v>
      </c>
    </row>
    <row r="658" spans="1:23" ht="13.5" customHeight="1" x14ac:dyDescent="0.3">
      <c r="A658" s="175">
        <v>0.23958333333333301</v>
      </c>
      <c r="B658" s="115">
        <v>5</v>
      </c>
      <c r="C658" s="115">
        <v>0</v>
      </c>
      <c r="D658" s="115">
        <v>0</v>
      </c>
      <c r="E658" s="115">
        <v>0</v>
      </c>
      <c r="F658" s="115">
        <v>0</v>
      </c>
      <c r="G658" s="115">
        <v>5</v>
      </c>
      <c r="H658" s="115">
        <v>0</v>
      </c>
      <c r="I658" s="115">
        <v>0</v>
      </c>
      <c r="J658" s="115">
        <v>0</v>
      </c>
      <c r="K658" s="115">
        <v>0</v>
      </c>
      <c r="L658" s="115">
        <v>0</v>
      </c>
      <c r="M658" s="115">
        <v>0</v>
      </c>
      <c r="N658" s="115">
        <v>0</v>
      </c>
      <c r="O658" s="115">
        <v>0</v>
      </c>
      <c r="P658" s="115">
        <v>0</v>
      </c>
      <c r="Q658" s="115">
        <v>0</v>
      </c>
      <c r="R658" s="115">
        <v>0</v>
      </c>
      <c r="S658" s="115">
        <v>0</v>
      </c>
      <c r="T658" s="115">
        <v>0</v>
      </c>
      <c r="U658" s="115">
        <v>0</v>
      </c>
      <c r="V658" s="115">
        <v>28.5</v>
      </c>
      <c r="W658" s="115" t="s">
        <v>102</v>
      </c>
    </row>
    <row r="659" spans="1:23" ht="13.5" customHeight="1" x14ac:dyDescent="0.3">
      <c r="A659" s="175">
        <v>0.25</v>
      </c>
      <c r="B659" s="115">
        <v>8</v>
      </c>
      <c r="C659" s="115">
        <v>0</v>
      </c>
      <c r="D659" s="115">
        <v>0</v>
      </c>
      <c r="E659" s="115">
        <v>0</v>
      </c>
      <c r="F659" s="115">
        <v>1</v>
      </c>
      <c r="G659" s="115">
        <v>2</v>
      </c>
      <c r="H659" s="115">
        <v>3</v>
      </c>
      <c r="I659" s="115">
        <v>2</v>
      </c>
      <c r="J659" s="115">
        <v>0</v>
      </c>
      <c r="K659" s="115">
        <v>0</v>
      </c>
      <c r="L659" s="115">
        <v>0</v>
      </c>
      <c r="M659" s="115">
        <v>0</v>
      </c>
      <c r="N659" s="115">
        <v>0</v>
      </c>
      <c r="O659" s="115">
        <v>0</v>
      </c>
      <c r="P659" s="115">
        <v>0</v>
      </c>
      <c r="Q659" s="115">
        <v>0</v>
      </c>
      <c r="R659" s="115">
        <v>0</v>
      </c>
      <c r="S659" s="115">
        <v>0</v>
      </c>
      <c r="T659" s="115">
        <v>0</v>
      </c>
      <c r="U659" s="115">
        <v>0</v>
      </c>
      <c r="V659" s="115">
        <v>32.200000000000003</v>
      </c>
      <c r="W659" s="115" t="s">
        <v>102</v>
      </c>
    </row>
    <row r="660" spans="1:23" ht="13.5" customHeight="1" x14ac:dyDescent="0.3">
      <c r="A660" s="175">
        <v>0.26041666666666702</v>
      </c>
      <c r="B660" s="115">
        <v>4</v>
      </c>
      <c r="C660" s="115">
        <v>0</v>
      </c>
      <c r="D660" s="115">
        <v>0</v>
      </c>
      <c r="E660" s="115">
        <v>0</v>
      </c>
      <c r="F660" s="115">
        <v>0</v>
      </c>
      <c r="G660" s="115">
        <v>1</v>
      </c>
      <c r="H660" s="115">
        <v>1</v>
      </c>
      <c r="I660" s="115">
        <v>1</v>
      </c>
      <c r="J660" s="115">
        <v>0</v>
      </c>
      <c r="K660" s="115">
        <v>0</v>
      </c>
      <c r="L660" s="115">
        <v>0</v>
      </c>
      <c r="M660" s="115">
        <v>0</v>
      </c>
      <c r="N660" s="115">
        <v>1</v>
      </c>
      <c r="O660" s="115">
        <v>0</v>
      </c>
      <c r="P660" s="115">
        <v>0</v>
      </c>
      <c r="Q660" s="115">
        <v>0</v>
      </c>
      <c r="R660" s="115">
        <v>0</v>
      </c>
      <c r="S660" s="115">
        <v>0</v>
      </c>
      <c r="T660" s="115">
        <v>0</v>
      </c>
      <c r="U660" s="115">
        <v>0</v>
      </c>
      <c r="V660" s="115">
        <v>40.5</v>
      </c>
      <c r="W660" s="115" t="s">
        <v>102</v>
      </c>
    </row>
    <row r="661" spans="1:23" ht="13.5" customHeight="1" x14ac:dyDescent="0.3">
      <c r="A661" s="175">
        <v>0.27083333333333298</v>
      </c>
      <c r="B661" s="115">
        <v>6</v>
      </c>
      <c r="C661" s="115">
        <v>0</v>
      </c>
      <c r="D661" s="115">
        <v>1</v>
      </c>
      <c r="E661" s="115">
        <v>0</v>
      </c>
      <c r="F661" s="115">
        <v>0</v>
      </c>
      <c r="G661" s="115">
        <v>4</v>
      </c>
      <c r="H661" s="115">
        <v>1</v>
      </c>
      <c r="I661" s="115">
        <v>0</v>
      </c>
      <c r="J661" s="115">
        <v>0</v>
      </c>
      <c r="K661" s="115">
        <v>0</v>
      </c>
      <c r="L661" s="115">
        <v>0</v>
      </c>
      <c r="M661" s="115">
        <v>0</v>
      </c>
      <c r="N661" s="115">
        <v>0</v>
      </c>
      <c r="O661" s="115">
        <v>0</v>
      </c>
      <c r="P661" s="115">
        <v>0</v>
      </c>
      <c r="Q661" s="115">
        <v>0</v>
      </c>
      <c r="R661" s="115">
        <v>0</v>
      </c>
      <c r="S661" s="115">
        <v>0</v>
      </c>
      <c r="T661" s="115">
        <v>0</v>
      </c>
      <c r="U661" s="115">
        <v>0</v>
      </c>
      <c r="V661" s="115">
        <v>25.2</v>
      </c>
      <c r="W661" s="115" t="s">
        <v>102</v>
      </c>
    </row>
    <row r="662" spans="1:23" ht="13.5" customHeight="1" x14ac:dyDescent="0.3">
      <c r="A662" s="175">
        <v>0.28125</v>
      </c>
      <c r="B662" s="115">
        <v>11</v>
      </c>
      <c r="C662" s="115">
        <v>0</v>
      </c>
      <c r="D662" s="115">
        <v>0</v>
      </c>
      <c r="E662" s="115">
        <v>0</v>
      </c>
      <c r="F662" s="115">
        <v>3</v>
      </c>
      <c r="G662" s="115">
        <v>3</v>
      </c>
      <c r="H662" s="115">
        <v>4</v>
      </c>
      <c r="I662" s="115">
        <v>1</v>
      </c>
      <c r="J662" s="115">
        <v>0</v>
      </c>
      <c r="K662" s="115">
        <v>0</v>
      </c>
      <c r="L662" s="115">
        <v>0</v>
      </c>
      <c r="M662" s="115">
        <v>0</v>
      </c>
      <c r="N662" s="115">
        <v>0</v>
      </c>
      <c r="O662" s="115">
        <v>0</v>
      </c>
      <c r="P662" s="115">
        <v>0</v>
      </c>
      <c r="Q662" s="115">
        <v>0</v>
      </c>
      <c r="R662" s="115">
        <v>0</v>
      </c>
      <c r="S662" s="115">
        <v>0</v>
      </c>
      <c r="T662" s="115">
        <v>0</v>
      </c>
      <c r="U662" s="115">
        <v>0</v>
      </c>
      <c r="V662" s="115">
        <v>28.4</v>
      </c>
      <c r="W662" s="115">
        <v>32.5</v>
      </c>
    </row>
    <row r="663" spans="1:23" ht="13.5" customHeight="1" x14ac:dyDescent="0.3">
      <c r="A663" s="175">
        <v>0.29166666666666702</v>
      </c>
      <c r="B663" s="115">
        <v>9</v>
      </c>
      <c r="C663" s="115">
        <v>0</v>
      </c>
      <c r="D663" s="115">
        <v>1</v>
      </c>
      <c r="E663" s="115">
        <v>0</v>
      </c>
      <c r="F663" s="115">
        <v>3</v>
      </c>
      <c r="G663" s="115">
        <v>4</v>
      </c>
      <c r="H663" s="115">
        <v>1</v>
      </c>
      <c r="I663" s="115">
        <v>0</v>
      </c>
      <c r="J663" s="115">
        <v>0</v>
      </c>
      <c r="K663" s="115">
        <v>0</v>
      </c>
      <c r="L663" s="115">
        <v>0</v>
      </c>
      <c r="M663" s="115">
        <v>0</v>
      </c>
      <c r="N663" s="115">
        <v>0</v>
      </c>
      <c r="O663" s="115">
        <v>0</v>
      </c>
      <c r="P663" s="115">
        <v>0</v>
      </c>
      <c r="Q663" s="115">
        <v>0</v>
      </c>
      <c r="R663" s="115">
        <v>0</v>
      </c>
      <c r="S663" s="115">
        <v>0</v>
      </c>
      <c r="T663" s="115">
        <v>0</v>
      </c>
      <c r="U663" s="115">
        <v>0</v>
      </c>
      <c r="V663" s="115">
        <v>24.6</v>
      </c>
      <c r="W663" s="115" t="s">
        <v>102</v>
      </c>
    </row>
    <row r="664" spans="1:23" ht="13.5" customHeight="1" x14ac:dyDescent="0.3">
      <c r="A664" s="175">
        <v>0.30208333333333298</v>
      </c>
      <c r="B664" s="115">
        <v>5</v>
      </c>
      <c r="C664" s="115">
        <v>0</v>
      </c>
      <c r="D664" s="115">
        <v>0</v>
      </c>
      <c r="E664" s="115">
        <v>0</v>
      </c>
      <c r="F664" s="115">
        <v>1</v>
      </c>
      <c r="G664" s="115">
        <v>2</v>
      </c>
      <c r="H664" s="115">
        <v>1</v>
      </c>
      <c r="I664" s="115">
        <v>0</v>
      </c>
      <c r="J664" s="115">
        <v>1</v>
      </c>
      <c r="K664" s="115">
        <v>0</v>
      </c>
      <c r="L664" s="115">
        <v>0</v>
      </c>
      <c r="M664" s="115">
        <v>0</v>
      </c>
      <c r="N664" s="115">
        <v>0</v>
      </c>
      <c r="O664" s="115">
        <v>0</v>
      </c>
      <c r="P664" s="115">
        <v>0</v>
      </c>
      <c r="Q664" s="115">
        <v>0</v>
      </c>
      <c r="R664" s="115">
        <v>0</v>
      </c>
      <c r="S664" s="115">
        <v>0</v>
      </c>
      <c r="T664" s="115">
        <v>0</v>
      </c>
      <c r="U664" s="115">
        <v>0</v>
      </c>
      <c r="V664" s="115">
        <v>29.5</v>
      </c>
      <c r="W664" s="115" t="s">
        <v>102</v>
      </c>
    </row>
    <row r="665" spans="1:23" ht="13.5" customHeight="1" x14ac:dyDescent="0.3">
      <c r="A665" s="175">
        <v>0.3125</v>
      </c>
      <c r="B665" s="115">
        <v>8</v>
      </c>
      <c r="C665" s="115">
        <v>0</v>
      </c>
      <c r="D665" s="115">
        <v>1</v>
      </c>
      <c r="E665" s="115">
        <v>0</v>
      </c>
      <c r="F665" s="115">
        <v>2</v>
      </c>
      <c r="G665" s="115">
        <v>3</v>
      </c>
      <c r="H665" s="115">
        <v>2</v>
      </c>
      <c r="I665" s="115">
        <v>0</v>
      </c>
      <c r="J665" s="115">
        <v>0</v>
      </c>
      <c r="K665" s="115">
        <v>0</v>
      </c>
      <c r="L665" s="115">
        <v>0</v>
      </c>
      <c r="M665" s="115">
        <v>0</v>
      </c>
      <c r="N665" s="115">
        <v>0</v>
      </c>
      <c r="O665" s="115">
        <v>0</v>
      </c>
      <c r="P665" s="115">
        <v>0</v>
      </c>
      <c r="Q665" s="115">
        <v>0</v>
      </c>
      <c r="R665" s="115">
        <v>0</v>
      </c>
      <c r="S665" s="115">
        <v>0</v>
      </c>
      <c r="T665" s="115">
        <v>0</v>
      </c>
      <c r="U665" s="115">
        <v>0</v>
      </c>
      <c r="V665" s="115">
        <v>26.6</v>
      </c>
      <c r="W665" s="115" t="s">
        <v>102</v>
      </c>
    </row>
    <row r="666" spans="1:23" ht="13.5" customHeight="1" x14ac:dyDescent="0.3">
      <c r="A666" s="175">
        <v>0.32291666666666702</v>
      </c>
      <c r="B666" s="115">
        <v>9</v>
      </c>
      <c r="C666" s="115">
        <v>0</v>
      </c>
      <c r="D666" s="115">
        <v>1</v>
      </c>
      <c r="E666" s="115">
        <v>0</v>
      </c>
      <c r="F666" s="115">
        <v>2</v>
      </c>
      <c r="G666" s="115">
        <v>3</v>
      </c>
      <c r="H666" s="115">
        <v>3</v>
      </c>
      <c r="I666" s="115">
        <v>0</v>
      </c>
      <c r="J666" s="115">
        <v>0</v>
      </c>
      <c r="K666" s="115">
        <v>0</v>
      </c>
      <c r="L666" s="115">
        <v>0</v>
      </c>
      <c r="M666" s="115">
        <v>0</v>
      </c>
      <c r="N666" s="115">
        <v>0</v>
      </c>
      <c r="O666" s="115">
        <v>0</v>
      </c>
      <c r="P666" s="115">
        <v>0</v>
      </c>
      <c r="Q666" s="115">
        <v>0</v>
      </c>
      <c r="R666" s="115">
        <v>0</v>
      </c>
      <c r="S666" s="115">
        <v>0</v>
      </c>
      <c r="T666" s="115">
        <v>0</v>
      </c>
      <c r="U666" s="115">
        <v>0</v>
      </c>
      <c r="V666" s="115">
        <v>25.5</v>
      </c>
      <c r="W666" s="115" t="s">
        <v>102</v>
      </c>
    </row>
    <row r="667" spans="1:23" ht="13.5" customHeight="1" x14ac:dyDescent="0.3">
      <c r="A667" s="175">
        <v>0.33333333333333298</v>
      </c>
      <c r="B667" s="115">
        <v>8</v>
      </c>
      <c r="C667" s="115">
        <v>0</v>
      </c>
      <c r="D667" s="115">
        <v>0</v>
      </c>
      <c r="E667" s="115">
        <v>2</v>
      </c>
      <c r="F667" s="115">
        <v>2</v>
      </c>
      <c r="G667" s="115">
        <v>1</v>
      </c>
      <c r="H667" s="115">
        <v>2</v>
      </c>
      <c r="I667" s="115">
        <v>1</v>
      </c>
      <c r="J667" s="115">
        <v>0</v>
      </c>
      <c r="K667" s="115">
        <v>0</v>
      </c>
      <c r="L667" s="115">
        <v>0</v>
      </c>
      <c r="M667" s="115">
        <v>0</v>
      </c>
      <c r="N667" s="115">
        <v>0</v>
      </c>
      <c r="O667" s="115">
        <v>0</v>
      </c>
      <c r="P667" s="115">
        <v>0</v>
      </c>
      <c r="Q667" s="115">
        <v>0</v>
      </c>
      <c r="R667" s="115">
        <v>0</v>
      </c>
      <c r="S667" s="115">
        <v>0</v>
      </c>
      <c r="T667" s="115">
        <v>0</v>
      </c>
      <c r="U667" s="115">
        <v>0</v>
      </c>
      <c r="V667" s="115">
        <v>25.9</v>
      </c>
      <c r="W667" s="115" t="s">
        <v>102</v>
      </c>
    </row>
    <row r="668" spans="1:23" ht="13.5" customHeight="1" x14ac:dyDescent="0.3">
      <c r="A668" s="175">
        <v>0.34375</v>
      </c>
      <c r="B668" s="115">
        <v>13</v>
      </c>
      <c r="C668" s="115">
        <v>0</v>
      </c>
      <c r="D668" s="115">
        <v>0</v>
      </c>
      <c r="E668" s="115">
        <v>2</v>
      </c>
      <c r="F668" s="115">
        <v>6</v>
      </c>
      <c r="G668" s="115">
        <v>4</v>
      </c>
      <c r="H668" s="115">
        <v>1</v>
      </c>
      <c r="I668" s="115">
        <v>0</v>
      </c>
      <c r="J668" s="115">
        <v>0</v>
      </c>
      <c r="K668" s="115">
        <v>0</v>
      </c>
      <c r="L668" s="115">
        <v>0</v>
      </c>
      <c r="M668" s="115">
        <v>0</v>
      </c>
      <c r="N668" s="115">
        <v>0</v>
      </c>
      <c r="O668" s="115">
        <v>0</v>
      </c>
      <c r="P668" s="115">
        <v>0</v>
      </c>
      <c r="Q668" s="115">
        <v>0</v>
      </c>
      <c r="R668" s="115">
        <v>0</v>
      </c>
      <c r="S668" s="115">
        <v>0</v>
      </c>
      <c r="T668" s="115">
        <v>0</v>
      </c>
      <c r="U668" s="115">
        <v>0</v>
      </c>
      <c r="V668" s="115">
        <v>24</v>
      </c>
      <c r="W668" s="115">
        <v>28</v>
      </c>
    </row>
    <row r="669" spans="1:23" ht="13.5" customHeight="1" x14ac:dyDescent="0.3">
      <c r="A669" s="175">
        <v>0.35416666666666702</v>
      </c>
      <c r="B669" s="115">
        <v>31</v>
      </c>
      <c r="C669" s="115">
        <v>0</v>
      </c>
      <c r="D669" s="115">
        <v>1</v>
      </c>
      <c r="E669" s="115">
        <v>5</v>
      </c>
      <c r="F669" s="115">
        <v>8</v>
      </c>
      <c r="G669" s="115">
        <v>14</v>
      </c>
      <c r="H669" s="115">
        <v>3</v>
      </c>
      <c r="I669" s="115">
        <v>0</v>
      </c>
      <c r="J669" s="115">
        <v>0</v>
      </c>
      <c r="K669" s="115">
        <v>0</v>
      </c>
      <c r="L669" s="115">
        <v>0</v>
      </c>
      <c r="M669" s="115">
        <v>0</v>
      </c>
      <c r="N669" s="115">
        <v>0</v>
      </c>
      <c r="O669" s="115">
        <v>0</v>
      </c>
      <c r="P669" s="115">
        <v>0</v>
      </c>
      <c r="Q669" s="115">
        <v>0</v>
      </c>
      <c r="R669" s="115">
        <v>0</v>
      </c>
      <c r="S669" s="115">
        <v>0</v>
      </c>
      <c r="T669" s="115">
        <v>0</v>
      </c>
      <c r="U669" s="115">
        <v>0</v>
      </c>
      <c r="V669" s="115">
        <v>24.3</v>
      </c>
      <c r="W669" s="115">
        <v>29</v>
      </c>
    </row>
    <row r="670" spans="1:23" ht="13.5" customHeight="1" x14ac:dyDescent="0.3">
      <c r="A670" s="175">
        <v>0.36458333333333298</v>
      </c>
      <c r="B670" s="115">
        <v>19</v>
      </c>
      <c r="C670" s="115">
        <v>0</v>
      </c>
      <c r="D670" s="115">
        <v>0</v>
      </c>
      <c r="E670" s="115">
        <v>0</v>
      </c>
      <c r="F670" s="115">
        <v>6</v>
      </c>
      <c r="G670" s="115">
        <v>9</v>
      </c>
      <c r="H670" s="115">
        <v>4</v>
      </c>
      <c r="I670" s="115">
        <v>0</v>
      </c>
      <c r="J670" s="115">
        <v>0</v>
      </c>
      <c r="K670" s="115">
        <v>0</v>
      </c>
      <c r="L670" s="115">
        <v>0</v>
      </c>
      <c r="M670" s="115">
        <v>0</v>
      </c>
      <c r="N670" s="115">
        <v>0</v>
      </c>
      <c r="O670" s="115">
        <v>0</v>
      </c>
      <c r="P670" s="115">
        <v>0</v>
      </c>
      <c r="Q670" s="115">
        <v>0</v>
      </c>
      <c r="R670" s="115">
        <v>0</v>
      </c>
      <c r="S670" s="115">
        <v>0</v>
      </c>
      <c r="T670" s="115">
        <v>0</v>
      </c>
      <c r="U670" s="115">
        <v>0</v>
      </c>
      <c r="V670" s="115">
        <v>26.6</v>
      </c>
      <c r="W670" s="115">
        <v>30.5</v>
      </c>
    </row>
    <row r="671" spans="1:23" ht="13.5" customHeight="1" x14ac:dyDescent="0.3">
      <c r="A671" s="175">
        <v>0.375</v>
      </c>
      <c r="B671" s="115">
        <v>22</v>
      </c>
      <c r="C671" s="115">
        <v>0</v>
      </c>
      <c r="D671" s="115">
        <v>1</v>
      </c>
      <c r="E671" s="115">
        <v>0</v>
      </c>
      <c r="F671" s="115">
        <v>8</v>
      </c>
      <c r="G671" s="115">
        <v>9</v>
      </c>
      <c r="H671" s="115">
        <v>4</v>
      </c>
      <c r="I671" s="115">
        <v>0</v>
      </c>
      <c r="J671" s="115">
        <v>0</v>
      </c>
      <c r="K671" s="115">
        <v>0</v>
      </c>
      <c r="L671" s="115">
        <v>0</v>
      </c>
      <c r="M671" s="115">
        <v>0</v>
      </c>
      <c r="N671" s="115">
        <v>0</v>
      </c>
      <c r="O671" s="115">
        <v>0</v>
      </c>
      <c r="P671" s="115">
        <v>0</v>
      </c>
      <c r="Q671" s="115">
        <v>0</v>
      </c>
      <c r="R671" s="115">
        <v>0</v>
      </c>
      <c r="S671" s="115">
        <v>0</v>
      </c>
      <c r="T671" s="115">
        <v>0</v>
      </c>
      <c r="U671" s="115">
        <v>0</v>
      </c>
      <c r="V671" s="115">
        <v>25.6</v>
      </c>
      <c r="W671" s="115">
        <v>30.1</v>
      </c>
    </row>
    <row r="672" spans="1:23" ht="13.5" customHeight="1" x14ac:dyDescent="0.3">
      <c r="A672" s="175">
        <v>0.38541666666666702</v>
      </c>
      <c r="B672" s="115">
        <v>18</v>
      </c>
      <c r="C672" s="115">
        <v>0</v>
      </c>
      <c r="D672" s="115">
        <v>0</v>
      </c>
      <c r="E672" s="115">
        <v>2</v>
      </c>
      <c r="F672" s="115">
        <v>6</v>
      </c>
      <c r="G672" s="115">
        <v>6</v>
      </c>
      <c r="H672" s="115">
        <v>3</v>
      </c>
      <c r="I672" s="115">
        <v>0</v>
      </c>
      <c r="J672" s="115">
        <v>0</v>
      </c>
      <c r="K672" s="115">
        <v>0</v>
      </c>
      <c r="L672" s="115">
        <v>1</v>
      </c>
      <c r="M672" s="115">
        <v>0</v>
      </c>
      <c r="N672" s="115">
        <v>0</v>
      </c>
      <c r="O672" s="115">
        <v>0</v>
      </c>
      <c r="P672" s="115">
        <v>0</v>
      </c>
      <c r="Q672" s="115">
        <v>0</v>
      </c>
      <c r="R672" s="115">
        <v>0</v>
      </c>
      <c r="S672" s="115">
        <v>0</v>
      </c>
      <c r="T672" s="115">
        <v>0</v>
      </c>
      <c r="U672" s="115">
        <v>0</v>
      </c>
      <c r="V672" s="115">
        <v>27.1</v>
      </c>
      <c r="W672" s="115">
        <v>30.9</v>
      </c>
    </row>
    <row r="673" spans="1:23" ht="13.5" customHeight="1" x14ac:dyDescent="0.3">
      <c r="A673" s="175">
        <v>0.39583333333333298</v>
      </c>
      <c r="B673" s="115">
        <v>27</v>
      </c>
      <c r="C673" s="115">
        <v>0</v>
      </c>
      <c r="D673" s="115">
        <v>0</v>
      </c>
      <c r="E673" s="115">
        <v>1</v>
      </c>
      <c r="F673" s="115">
        <v>13</v>
      </c>
      <c r="G673" s="115">
        <v>10</v>
      </c>
      <c r="H673" s="115">
        <v>3</v>
      </c>
      <c r="I673" s="115">
        <v>0</v>
      </c>
      <c r="J673" s="115">
        <v>0</v>
      </c>
      <c r="K673" s="115">
        <v>0</v>
      </c>
      <c r="L673" s="115">
        <v>0</v>
      </c>
      <c r="M673" s="115">
        <v>0</v>
      </c>
      <c r="N673" s="115">
        <v>0</v>
      </c>
      <c r="O673" s="115">
        <v>0</v>
      </c>
      <c r="P673" s="115">
        <v>0</v>
      </c>
      <c r="Q673" s="115">
        <v>0</v>
      </c>
      <c r="R673" s="115">
        <v>0</v>
      </c>
      <c r="S673" s="115">
        <v>0</v>
      </c>
      <c r="T673" s="115">
        <v>0</v>
      </c>
      <c r="U673" s="115">
        <v>0</v>
      </c>
      <c r="V673" s="115">
        <v>25.5</v>
      </c>
      <c r="W673" s="115">
        <v>29.5</v>
      </c>
    </row>
    <row r="674" spans="1:23" ht="13.5" customHeight="1" x14ac:dyDescent="0.3">
      <c r="A674" s="175">
        <v>0.40625</v>
      </c>
      <c r="B674" s="115">
        <v>25</v>
      </c>
      <c r="C674" s="115">
        <v>0</v>
      </c>
      <c r="D674" s="115">
        <v>0</v>
      </c>
      <c r="E674" s="115">
        <v>2</v>
      </c>
      <c r="F674" s="115">
        <v>8</v>
      </c>
      <c r="G674" s="115">
        <v>8</v>
      </c>
      <c r="H674" s="115">
        <v>5</v>
      </c>
      <c r="I674" s="115">
        <v>1</v>
      </c>
      <c r="J674" s="115">
        <v>1</v>
      </c>
      <c r="K674" s="115">
        <v>0</v>
      </c>
      <c r="L674" s="115">
        <v>0</v>
      </c>
      <c r="M674" s="115">
        <v>0</v>
      </c>
      <c r="N674" s="115">
        <v>0</v>
      </c>
      <c r="O674" s="115">
        <v>0</v>
      </c>
      <c r="P674" s="115">
        <v>0</v>
      </c>
      <c r="Q674" s="115">
        <v>0</v>
      </c>
      <c r="R674" s="115">
        <v>0</v>
      </c>
      <c r="S674" s="115">
        <v>0</v>
      </c>
      <c r="T674" s="115">
        <v>0</v>
      </c>
      <c r="U674" s="115">
        <v>0</v>
      </c>
      <c r="V674" s="115">
        <v>26.9</v>
      </c>
      <c r="W674" s="115">
        <v>33.6</v>
      </c>
    </row>
    <row r="675" spans="1:23" ht="13.5" customHeight="1" x14ac:dyDescent="0.3">
      <c r="A675" s="175">
        <v>0.41666666666666702</v>
      </c>
      <c r="B675" s="115">
        <v>22</v>
      </c>
      <c r="C675" s="115">
        <v>0</v>
      </c>
      <c r="D675" s="115">
        <v>0</v>
      </c>
      <c r="E675" s="115">
        <v>2</v>
      </c>
      <c r="F675" s="115">
        <v>9</v>
      </c>
      <c r="G675" s="115">
        <v>9</v>
      </c>
      <c r="H675" s="115">
        <v>1</v>
      </c>
      <c r="I675" s="115">
        <v>1</v>
      </c>
      <c r="J675" s="115">
        <v>0</v>
      </c>
      <c r="K675" s="115">
        <v>0</v>
      </c>
      <c r="L675" s="115">
        <v>0</v>
      </c>
      <c r="M675" s="115">
        <v>0</v>
      </c>
      <c r="N675" s="115">
        <v>0</v>
      </c>
      <c r="O675" s="115">
        <v>0</v>
      </c>
      <c r="P675" s="115">
        <v>0</v>
      </c>
      <c r="Q675" s="115">
        <v>0</v>
      </c>
      <c r="R675" s="115">
        <v>0</v>
      </c>
      <c r="S675" s="115">
        <v>0</v>
      </c>
      <c r="T675" s="115">
        <v>0</v>
      </c>
      <c r="U675" s="115">
        <v>0</v>
      </c>
      <c r="V675" s="115">
        <v>26</v>
      </c>
      <c r="W675" s="115">
        <v>29.8</v>
      </c>
    </row>
    <row r="676" spans="1:23" ht="13.5" customHeight="1" x14ac:dyDescent="0.3">
      <c r="A676" s="175">
        <v>0.42708333333333298</v>
      </c>
      <c r="B676" s="115">
        <v>29</v>
      </c>
      <c r="C676" s="115">
        <v>0</v>
      </c>
      <c r="D676" s="115">
        <v>1</v>
      </c>
      <c r="E676" s="115">
        <v>4</v>
      </c>
      <c r="F676" s="115">
        <v>15</v>
      </c>
      <c r="G676" s="115">
        <v>8</v>
      </c>
      <c r="H676" s="115">
        <v>0</v>
      </c>
      <c r="I676" s="115">
        <v>0</v>
      </c>
      <c r="J676" s="115">
        <v>1</v>
      </c>
      <c r="K676" s="115">
        <v>0</v>
      </c>
      <c r="L676" s="115">
        <v>0</v>
      </c>
      <c r="M676" s="115">
        <v>0</v>
      </c>
      <c r="N676" s="115">
        <v>0</v>
      </c>
      <c r="O676" s="115">
        <v>0</v>
      </c>
      <c r="P676" s="115">
        <v>0</v>
      </c>
      <c r="Q676" s="115">
        <v>0</v>
      </c>
      <c r="R676" s="115">
        <v>0</v>
      </c>
      <c r="S676" s="115">
        <v>0</v>
      </c>
      <c r="T676" s="115">
        <v>0</v>
      </c>
      <c r="U676" s="115">
        <v>0</v>
      </c>
      <c r="V676" s="115">
        <v>23.9</v>
      </c>
      <c r="W676" s="115">
        <v>28.5</v>
      </c>
    </row>
    <row r="677" spans="1:23" ht="13.5" customHeight="1" x14ac:dyDescent="0.3">
      <c r="A677" s="175">
        <v>0.4375</v>
      </c>
      <c r="B677" s="115">
        <v>46</v>
      </c>
      <c r="C677" s="115">
        <v>0</v>
      </c>
      <c r="D677" s="115">
        <v>0</v>
      </c>
      <c r="E677" s="115">
        <v>1</v>
      </c>
      <c r="F677" s="115">
        <v>15</v>
      </c>
      <c r="G677" s="115">
        <v>21</v>
      </c>
      <c r="H677" s="115">
        <v>9</v>
      </c>
      <c r="I677" s="115">
        <v>0</v>
      </c>
      <c r="J677" s="115">
        <v>0</v>
      </c>
      <c r="K677" s="115">
        <v>0</v>
      </c>
      <c r="L677" s="115">
        <v>0</v>
      </c>
      <c r="M677" s="115">
        <v>0</v>
      </c>
      <c r="N677" s="115">
        <v>0</v>
      </c>
      <c r="O677" s="115">
        <v>0</v>
      </c>
      <c r="P677" s="115">
        <v>0</v>
      </c>
      <c r="Q677" s="115">
        <v>0</v>
      </c>
      <c r="R677" s="115">
        <v>0</v>
      </c>
      <c r="S677" s="115">
        <v>0</v>
      </c>
      <c r="T677" s="115">
        <v>0</v>
      </c>
      <c r="U677" s="115">
        <v>0</v>
      </c>
      <c r="V677" s="115">
        <v>26.7</v>
      </c>
      <c r="W677" s="115">
        <v>31</v>
      </c>
    </row>
    <row r="678" spans="1:23" ht="13.5" customHeight="1" x14ac:dyDescent="0.3">
      <c r="A678" s="175">
        <v>0.44791666666666702</v>
      </c>
      <c r="B678" s="115">
        <v>45</v>
      </c>
      <c r="C678" s="115">
        <v>0</v>
      </c>
      <c r="D678" s="115">
        <v>1</v>
      </c>
      <c r="E678" s="115">
        <v>1</v>
      </c>
      <c r="F678" s="115">
        <v>20</v>
      </c>
      <c r="G678" s="115">
        <v>21</v>
      </c>
      <c r="H678" s="115">
        <v>1</v>
      </c>
      <c r="I678" s="115">
        <v>0</v>
      </c>
      <c r="J678" s="115">
        <v>1</v>
      </c>
      <c r="K678" s="115">
        <v>0</v>
      </c>
      <c r="L678" s="115">
        <v>0</v>
      </c>
      <c r="M678" s="115">
        <v>0</v>
      </c>
      <c r="N678" s="115">
        <v>0</v>
      </c>
      <c r="O678" s="115">
        <v>0</v>
      </c>
      <c r="P678" s="115">
        <v>0</v>
      </c>
      <c r="Q678" s="115">
        <v>0</v>
      </c>
      <c r="R678" s="115">
        <v>0</v>
      </c>
      <c r="S678" s="115">
        <v>0</v>
      </c>
      <c r="T678" s="115">
        <v>0</v>
      </c>
      <c r="U678" s="115">
        <v>0</v>
      </c>
      <c r="V678" s="115">
        <v>24.5</v>
      </c>
      <c r="W678" s="115">
        <v>27.1</v>
      </c>
    </row>
    <row r="679" spans="1:23" ht="13.5" customHeight="1" x14ac:dyDescent="0.3">
      <c r="A679" s="175">
        <v>0.45833333333333298</v>
      </c>
      <c r="B679" s="115">
        <v>37</v>
      </c>
      <c r="C679" s="115">
        <v>0</v>
      </c>
      <c r="D679" s="115">
        <v>2</v>
      </c>
      <c r="E679" s="115">
        <v>2</v>
      </c>
      <c r="F679" s="115">
        <v>17</v>
      </c>
      <c r="G679" s="115">
        <v>11</v>
      </c>
      <c r="H679" s="115">
        <v>5</v>
      </c>
      <c r="I679" s="115">
        <v>0</v>
      </c>
      <c r="J679" s="115">
        <v>0</v>
      </c>
      <c r="K679" s="115">
        <v>0</v>
      </c>
      <c r="L679" s="115">
        <v>0</v>
      </c>
      <c r="M679" s="115">
        <v>0</v>
      </c>
      <c r="N679" s="115">
        <v>0</v>
      </c>
      <c r="O679" s="115">
        <v>0</v>
      </c>
      <c r="P679" s="115">
        <v>0</v>
      </c>
      <c r="Q679" s="115">
        <v>0</v>
      </c>
      <c r="R679" s="115">
        <v>0</v>
      </c>
      <c r="S679" s="115">
        <v>0</v>
      </c>
      <c r="T679" s="115">
        <v>0</v>
      </c>
      <c r="U679" s="115">
        <v>0</v>
      </c>
      <c r="V679" s="115">
        <v>24.7</v>
      </c>
      <c r="W679" s="115">
        <v>30.3</v>
      </c>
    </row>
    <row r="680" spans="1:23" ht="13.5" customHeight="1" x14ac:dyDescent="0.3">
      <c r="A680" s="175">
        <v>0.46875</v>
      </c>
      <c r="B680" s="115">
        <v>36</v>
      </c>
      <c r="C680" s="115">
        <v>0</v>
      </c>
      <c r="D680" s="115">
        <v>2</v>
      </c>
      <c r="E680" s="115">
        <v>1</v>
      </c>
      <c r="F680" s="115">
        <v>10</v>
      </c>
      <c r="G680" s="115">
        <v>22</v>
      </c>
      <c r="H680" s="115">
        <v>1</v>
      </c>
      <c r="I680" s="115">
        <v>0</v>
      </c>
      <c r="J680" s="115">
        <v>0</v>
      </c>
      <c r="K680" s="115">
        <v>0</v>
      </c>
      <c r="L680" s="115">
        <v>0</v>
      </c>
      <c r="M680" s="115">
        <v>0</v>
      </c>
      <c r="N680" s="115">
        <v>0</v>
      </c>
      <c r="O680" s="115">
        <v>0</v>
      </c>
      <c r="P680" s="115">
        <v>0</v>
      </c>
      <c r="Q680" s="115">
        <v>0</v>
      </c>
      <c r="R680" s="115">
        <v>0</v>
      </c>
      <c r="S680" s="115">
        <v>0</v>
      </c>
      <c r="T680" s="115">
        <v>0</v>
      </c>
      <c r="U680" s="115">
        <v>0</v>
      </c>
      <c r="V680" s="115">
        <v>25.5</v>
      </c>
      <c r="W680" s="115">
        <v>28.9</v>
      </c>
    </row>
    <row r="681" spans="1:23" ht="13.5" customHeight="1" x14ac:dyDescent="0.3">
      <c r="A681" s="175">
        <v>0.47916666666666702</v>
      </c>
      <c r="B681" s="115">
        <v>54</v>
      </c>
      <c r="C681" s="115">
        <v>4</v>
      </c>
      <c r="D681" s="115">
        <v>3</v>
      </c>
      <c r="E681" s="115">
        <v>5</v>
      </c>
      <c r="F681" s="115">
        <v>13</v>
      </c>
      <c r="G681" s="115">
        <v>25</v>
      </c>
      <c r="H681" s="115">
        <v>3</v>
      </c>
      <c r="I681" s="115">
        <v>1</v>
      </c>
      <c r="J681" s="115">
        <v>0</v>
      </c>
      <c r="K681" s="115">
        <v>0</v>
      </c>
      <c r="L681" s="115">
        <v>0</v>
      </c>
      <c r="M681" s="115">
        <v>0</v>
      </c>
      <c r="N681" s="115">
        <v>0</v>
      </c>
      <c r="O681" s="115">
        <v>0</v>
      </c>
      <c r="P681" s="115">
        <v>0</v>
      </c>
      <c r="Q681" s="115">
        <v>0</v>
      </c>
      <c r="R681" s="115">
        <v>0</v>
      </c>
      <c r="S681" s="115">
        <v>0</v>
      </c>
      <c r="T681" s="115">
        <v>0</v>
      </c>
      <c r="U681" s="115">
        <v>0</v>
      </c>
      <c r="V681" s="115">
        <v>23.3</v>
      </c>
      <c r="W681" s="115">
        <v>28.4</v>
      </c>
    </row>
    <row r="682" spans="1:23" ht="13.5" customHeight="1" x14ac:dyDescent="0.3">
      <c r="A682" s="175">
        <v>0.48958333333333298</v>
      </c>
      <c r="B682" s="115">
        <v>56</v>
      </c>
      <c r="C682" s="115">
        <v>1</v>
      </c>
      <c r="D682" s="115">
        <v>2</v>
      </c>
      <c r="E682" s="115">
        <v>5</v>
      </c>
      <c r="F682" s="115">
        <v>28</v>
      </c>
      <c r="G682" s="115">
        <v>15</v>
      </c>
      <c r="H682" s="115">
        <v>5</v>
      </c>
      <c r="I682" s="115">
        <v>0</v>
      </c>
      <c r="J682" s="115">
        <v>0</v>
      </c>
      <c r="K682" s="115">
        <v>0</v>
      </c>
      <c r="L682" s="115">
        <v>0</v>
      </c>
      <c r="M682" s="115">
        <v>0</v>
      </c>
      <c r="N682" s="115">
        <v>0</v>
      </c>
      <c r="O682" s="115">
        <v>0</v>
      </c>
      <c r="P682" s="115">
        <v>0</v>
      </c>
      <c r="Q682" s="115">
        <v>0</v>
      </c>
      <c r="R682" s="115">
        <v>0</v>
      </c>
      <c r="S682" s="115">
        <v>0</v>
      </c>
      <c r="T682" s="115">
        <v>0</v>
      </c>
      <c r="U682" s="115">
        <v>0</v>
      </c>
      <c r="V682" s="115">
        <v>23.9</v>
      </c>
      <c r="W682" s="115">
        <v>28.9</v>
      </c>
    </row>
    <row r="683" spans="1:23" ht="13.5" customHeight="1" x14ac:dyDescent="0.3">
      <c r="A683" s="175">
        <v>0.5</v>
      </c>
      <c r="B683" s="115">
        <v>77</v>
      </c>
      <c r="C683" s="115">
        <v>1</v>
      </c>
      <c r="D683" s="115">
        <v>5</v>
      </c>
      <c r="E683" s="115">
        <v>15</v>
      </c>
      <c r="F683" s="115">
        <v>25</v>
      </c>
      <c r="G683" s="115">
        <v>28</v>
      </c>
      <c r="H683" s="115">
        <v>3</v>
      </c>
      <c r="I683" s="115">
        <v>0</v>
      </c>
      <c r="J683" s="115">
        <v>0</v>
      </c>
      <c r="K683" s="115">
        <v>0</v>
      </c>
      <c r="L683" s="115">
        <v>0</v>
      </c>
      <c r="M683" s="115">
        <v>0</v>
      </c>
      <c r="N683" s="115">
        <v>0</v>
      </c>
      <c r="O683" s="115">
        <v>0</v>
      </c>
      <c r="P683" s="115">
        <v>0</v>
      </c>
      <c r="Q683" s="115">
        <v>0</v>
      </c>
      <c r="R683" s="115">
        <v>0</v>
      </c>
      <c r="S683" s="115">
        <v>0</v>
      </c>
      <c r="T683" s="115">
        <v>0</v>
      </c>
      <c r="U683" s="115">
        <v>0</v>
      </c>
      <c r="V683" s="115">
        <v>23.1</v>
      </c>
      <c r="W683" s="115">
        <v>28.2</v>
      </c>
    </row>
    <row r="684" spans="1:23" ht="13.5" customHeight="1" x14ac:dyDescent="0.3">
      <c r="A684" s="175">
        <v>0.51041666666666696</v>
      </c>
      <c r="B684" s="115">
        <v>65</v>
      </c>
      <c r="C684" s="115">
        <v>0</v>
      </c>
      <c r="D684" s="115">
        <v>1</v>
      </c>
      <c r="E684" s="115">
        <v>2</v>
      </c>
      <c r="F684" s="115">
        <v>33</v>
      </c>
      <c r="G684" s="115">
        <v>22</v>
      </c>
      <c r="H684" s="115">
        <v>7</v>
      </c>
      <c r="I684" s="115">
        <v>0</v>
      </c>
      <c r="J684" s="115">
        <v>0</v>
      </c>
      <c r="K684" s="115">
        <v>0</v>
      </c>
      <c r="L684" s="115">
        <v>0</v>
      </c>
      <c r="M684" s="115">
        <v>0</v>
      </c>
      <c r="N684" s="115">
        <v>0</v>
      </c>
      <c r="O684" s="115">
        <v>0</v>
      </c>
      <c r="P684" s="115">
        <v>0</v>
      </c>
      <c r="Q684" s="115">
        <v>0</v>
      </c>
      <c r="R684" s="115">
        <v>0</v>
      </c>
      <c r="S684" s="115">
        <v>0</v>
      </c>
      <c r="T684" s="115">
        <v>0</v>
      </c>
      <c r="U684" s="115">
        <v>0</v>
      </c>
      <c r="V684" s="115">
        <v>24.8</v>
      </c>
      <c r="W684" s="115">
        <v>29.4</v>
      </c>
    </row>
    <row r="685" spans="1:23" ht="13.5" customHeight="1" x14ac:dyDescent="0.3">
      <c r="A685" s="175">
        <v>0.52083333333333304</v>
      </c>
      <c r="B685" s="115">
        <v>56</v>
      </c>
      <c r="C685" s="115">
        <v>0</v>
      </c>
      <c r="D685" s="115">
        <v>0</v>
      </c>
      <c r="E685" s="115">
        <v>5</v>
      </c>
      <c r="F685" s="115">
        <v>23</v>
      </c>
      <c r="G685" s="115">
        <v>23</v>
      </c>
      <c r="H685" s="115">
        <v>4</v>
      </c>
      <c r="I685" s="115">
        <v>1</v>
      </c>
      <c r="J685" s="115">
        <v>0</v>
      </c>
      <c r="K685" s="115">
        <v>0</v>
      </c>
      <c r="L685" s="115">
        <v>0</v>
      </c>
      <c r="M685" s="115">
        <v>0</v>
      </c>
      <c r="N685" s="115">
        <v>0</v>
      </c>
      <c r="O685" s="115">
        <v>0</v>
      </c>
      <c r="P685" s="115">
        <v>0</v>
      </c>
      <c r="Q685" s="115">
        <v>0</v>
      </c>
      <c r="R685" s="115">
        <v>0</v>
      </c>
      <c r="S685" s="115">
        <v>0</v>
      </c>
      <c r="T685" s="115">
        <v>0</v>
      </c>
      <c r="U685" s="115">
        <v>0</v>
      </c>
      <c r="V685" s="115">
        <v>24.7</v>
      </c>
      <c r="W685" s="115">
        <v>28.4</v>
      </c>
    </row>
    <row r="686" spans="1:23" ht="13.5" customHeight="1" x14ac:dyDescent="0.3">
      <c r="A686" s="175">
        <v>0.53125</v>
      </c>
      <c r="B686" s="115">
        <v>67</v>
      </c>
      <c r="C686" s="115">
        <v>0</v>
      </c>
      <c r="D686" s="115">
        <v>1</v>
      </c>
      <c r="E686" s="115">
        <v>8</v>
      </c>
      <c r="F686" s="115">
        <v>23</v>
      </c>
      <c r="G686" s="115">
        <v>22</v>
      </c>
      <c r="H686" s="115">
        <v>12</v>
      </c>
      <c r="I686" s="115">
        <v>1</v>
      </c>
      <c r="J686" s="115">
        <v>0</v>
      </c>
      <c r="K686" s="115">
        <v>0</v>
      </c>
      <c r="L686" s="115">
        <v>0</v>
      </c>
      <c r="M686" s="115">
        <v>0</v>
      </c>
      <c r="N686" s="115">
        <v>0</v>
      </c>
      <c r="O686" s="115">
        <v>0</v>
      </c>
      <c r="P686" s="115">
        <v>0</v>
      </c>
      <c r="Q686" s="115">
        <v>0</v>
      </c>
      <c r="R686" s="115">
        <v>0</v>
      </c>
      <c r="S686" s="115">
        <v>0</v>
      </c>
      <c r="T686" s="115">
        <v>0</v>
      </c>
      <c r="U686" s="115">
        <v>0</v>
      </c>
      <c r="V686" s="115">
        <v>25.4</v>
      </c>
      <c r="W686" s="115">
        <v>30.4</v>
      </c>
    </row>
    <row r="687" spans="1:23" ht="13.5" customHeight="1" x14ac:dyDescent="0.3">
      <c r="A687" s="175">
        <v>0.54166666666666696</v>
      </c>
      <c r="B687" s="115">
        <v>58</v>
      </c>
      <c r="C687" s="115">
        <v>0</v>
      </c>
      <c r="D687" s="115">
        <v>2</v>
      </c>
      <c r="E687" s="115">
        <v>5</v>
      </c>
      <c r="F687" s="115">
        <v>17</v>
      </c>
      <c r="G687" s="115">
        <v>20</v>
      </c>
      <c r="H687" s="115">
        <v>12</v>
      </c>
      <c r="I687" s="115">
        <v>1</v>
      </c>
      <c r="J687" s="115">
        <v>1</v>
      </c>
      <c r="K687" s="115">
        <v>0</v>
      </c>
      <c r="L687" s="115">
        <v>0</v>
      </c>
      <c r="M687" s="115">
        <v>0</v>
      </c>
      <c r="N687" s="115">
        <v>0</v>
      </c>
      <c r="O687" s="115">
        <v>0</v>
      </c>
      <c r="P687" s="115">
        <v>0</v>
      </c>
      <c r="Q687" s="115">
        <v>0</v>
      </c>
      <c r="R687" s="115">
        <v>0</v>
      </c>
      <c r="S687" s="115">
        <v>0</v>
      </c>
      <c r="T687" s="115">
        <v>0</v>
      </c>
      <c r="U687" s="115">
        <v>0</v>
      </c>
      <c r="V687" s="115">
        <v>25.8</v>
      </c>
      <c r="W687" s="115">
        <v>31.6</v>
      </c>
    </row>
    <row r="688" spans="1:23" ht="13.5" customHeight="1" x14ac:dyDescent="0.3">
      <c r="A688" s="175">
        <v>0.55208333333333304</v>
      </c>
      <c r="B688" s="115">
        <v>54</v>
      </c>
      <c r="C688" s="115">
        <v>0</v>
      </c>
      <c r="D688" s="115">
        <v>0</v>
      </c>
      <c r="E688" s="115">
        <v>6</v>
      </c>
      <c r="F688" s="115">
        <v>20</v>
      </c>
      <c r="G688" s="115">
        <v>19</v>
      </c>
      <c r="H688" s="115">
        <v>5</v>
      </c>
      <c r="I688" s="115">
        <v>3</v>
      </c>
      <c r="J688" s="115">
        <v>1</v>
      </c>
      <c r="K688" s="115">
        <v>0</v>
      </c>
      <c r="L688" s="115">
        <v>0</v>
      </c>
      <c r="M688" s="115">
        <v>0</v>
      </c>
      <c r="N688" s="115">
        <v>0</v>
      </c>
      <c r="O688" s="115">
        <v>0</v>
      </c>
      <c r="P688" s="115">
        <v>0</v>
      </c>
      <c r="Q688" s="115">
        <v>0</v>
      </c>
      <c r="R688" s="115">
        <v>0</v>
      </c>
      <c r="S688" s="115">
        <v>0</v>
      </c>
      <c r="T688" s="115">
        <v>0</v>
      </c>
      <c r="U688" s="115">
        <v>0</v>
      </c>
      <c r="V688" s="115">
        <v>25.8</v>
      </c>
      <c r="W688" s="115">
        <v>31.3</v>
      </c>
    </row>
    <row r="689" spans="1:23" ht="13.5" customHeight="1" x14ac:dyDescent="0.3">
      <c r="A689" s="175">
        <v>0.5625</v>
      </c>
      <c r="B689" s="115">
        <v>67</v>
      </c>
      <c r="C689" s="115">
        <v>0</v>
      </c>
      <c r="D689" s="115">
        <v>2</v>
      </c>
      <c r="E689" s="115">
        <v>2</v>
      </c>
      <c r="F689" s="115">
        <v>36</v>
      </c>
      <c r="G689" s="115">
        <v>21</v>
      </c>
      <c r="H689" s="115">
        <v>4</v>
      </c>
      <c r="I689" s="115">
        <v>2</v>
      </c>
      <c r="J689" s="115">
        <v>0</v>
      </c>
      <c r="K689" s="115">
        <v>0</v>
      </c>
      <c r="L689" s="115">
        <v>0</v>
      </c>
      <c r="M689" s="115">
        <v>0</v>
      </c>
      <c r="N689" s="115">
        <v>0</v>
      </c>
      <c r="O689" s="115">
        <v>0</v>
      </c>
      <c r="P689" s="115">
        <v>0</v>
      </c>
      <c r="Q689" s="115">
        <v>0</v>
      </c>
      <c r="R689" s="115">
        <v>0</v>
      </c>
      <c r="S689" s="115">
        <v>0</v>
      </c>
      <c r="T689" s="115">
        <v>0</v>
      </c>
      <c r="U689" s="115">
        <v>0</v>
      </c>
      <c r="V689" s="115">
        <v>24.6</v>
      </c>
      <c r="W689" s="115">
        <v>28.8</v>
      </c>
    </row>
    <row r="690" spans="1:23" ht="13.5" customHeight="1" x14ac:dyDescent="0.3">
      <c r="A690" s="175">
        <v>0.57291666666666696</v>
      </c>
      <c r="B690" s="115">
        <v>57</v>
      </c>
      <c r="C690" s="115">
        <v>0</v>
      </c>
      <c r="D690" s="115">
        <v>1</v>
      </c>
      <c r="E690" s="115">
        <v>9</v>
      </c>
      <c r="F690" s="115">
        <v>21</v>
      </c>
      <c r="G690" s="115">
        <v>22</v>
      </c>
      <c r="H690" s="115">
        <v>3</v>
      </c>
      <c r="I690" s="115">
        <v>1</v>
      </c>
      <c r="J690" s="115">
        <v>0</v>
      </c>
      <c r="K690" s="115">
        <v>0</v>
      </c>
      <c r="L690" s="115">
        <v>0</v>
      </c>
      <c r="M690" s="115">
        <v>0</v>
      </c>
      <c r="N690" s="115">
        <v>0</v>
      </c>
      <c r="O690" s="115">
        <v>0</v>
      </c>
      <c r="P690" s="115">
        <v>0</v>
      </c>
      <c r="Q690" s="115">
        <v>0</v>
      </c>
      <c r="R690" s="115">
        <v>0</v>
      </c>
      <c r="S690" s="115">
        <v>0</v>
      </c>
      <c r="T690" s="115">
        <v>0</v>
      </c>
      <c r="U690" s="115">
        <v>0</v>
      </c>
      <c r="V690" s="115">
        <v>24.4</v>
      </c>
      <c r="W690" s="115">
        <v>27.8</v>
      </c>
    </row>
    <row r="691" spans="1:23" ht="13.5" customHeight="1" x14ac:dyDescent="0.3">
      <c r="A691" s="175">
        <v>0.58333333333333304</v>
      </c>
      <c r="B691" s="115">
        <v>50</v>
      </c>
      <c r="C691" s="115">
        <v>0</v>
      </c>
      <c r="D691" s="115">
        <v>0</v>
      </c>
      <c r="E691" s="115">
        <v>3</v>
      </c>
      <c r="F691" s="115">
        <v>24</v>
      </c>
      <c r="G691" s="115">
        <v>14</v>
      </c>
      <c r="H691" s="115">
        <v>9</v>
      </c>
      <c r="I691" s="115">
        <v>0</v>
      </c>
      <c r="J691" s="115">
        <v>0</v>
      </c>
      <c r="K691" s="115">
        <v>0</v>
      </c>
      <c r="L691" s="115">
        <v>0</v>
      </c>
      <c r="M691" s="115">
        <v>0</v>
      </c>
      <c r="N691" s="115">
        <v>0</v>
      </c>
      <c r="O691" s="115">
        <v>0</v>
      </c>
      <c r="P691" s="115">
        <v>0</v>
      </c>
      <c r="Q691" s="115">
        <v>0</v>
      </c>
      <c r="R691" s="115">
        <v>0</v>
      </c>
      <c r="S691" s="115">
        <v>0</v>
      </c>
      <c r="T691" s="115">
        <v>0</v>
      </c>
      <c r="U691" s="115">
        <v>0</v>
      </c>
      <c r="V691" s="115">
        <v>25.2</v>
      </c>
      <c r="W691" s="115">
        <v>30.4</v>
      </c>
    </row>
    <row r="692" spans="1:23" ht="13.5" customHeight="1" x14ac:dyDescent="0.3">
      <c r="A692" s="175">
        <v>0.59375</v>
      </c>
      <c r="B692" s="115">
        <v>58</v>
      </c>
      <c r="C692" s="115">
        <v>0</v>
      </c>
      <c r="D692" s="115">
        <v>3</v>
      </c>
      <c r="E692" s="115">
        <v>5</v>
      </c>
      <c r="F692" s="115">
        <v>27</v>
      </c>
      <c r="G692" s="115">
        <v>21</v>
      </c>
      <c r="H692" s="115">
        <v>2</v>
      </c>
      <c r="I692" s="115">
        <v>0</v>
      </c>
      <c r="J692" s="115">
        <v>0</v>
      </c>
      <c r="K692" s="115">
        <v>0</v>
      </c>
      <c r="L692" s="115">
        <v>0</v>
      </c>
      <c r="M692" s="115">
        <v>0</v>
      </c>
      <c r="N692" s="115">
        <v>0</v>
      </c>
      <c r="O692" s="115">
        <v>0</v>
      </c>
      <c r="P692" s="115">
        <v>0</v>
      </c>
      <c r="Q692" s="115">
        <v>0</v>
      </c>
      <c r="R692" s="115">
        <v>0</v>
      </c>
      <c r="S692" s="115">
        <v>0</v>
      </c>
      <c r="T692" s="115">
        <v>0</v>
      </c>
      <c r="U692" s="115">
        <v>0</v>
      </c>
      <c r="V692" s="115">
        <v>23.8</v>
      </c>
      <c r="W692" s="115">
        <v>27.2</v>
      </c>
    </row>
    <row r="693" spans="1:23" ht="13.5" customHeight="1" x14ac:dyDescent="0.3">
      <c r="A693" s="175">
        <v>0.60416666666666696</v>
      </c>
      <c r="B693" s="115">
        <v>66</v>
      </c>
      <c r="C693" s="115">
        <v>0</v>
      </c>
      <c r="D693" s="115">
        <v>4</v>
      </c>
      <c r="E693" s="115">
        <v>4</v>
      </c>
      <c r="F693" s="115">
        <v>25</v>
      </c>
      <c r="G693" s="115">
        <v>21</v>
      </c>
      <c r="H693" s="115">
        <v>11</v>
      </c>
      <c r="I693" s="115">
        <v>1</v>
      </c>
      <c r="J693" s="115">
        <v>0</v>
      </c>
      <c r="K693" s="115">
        <v>0</v>
      </c>
      <c r="L693" s="115">
        <v>0</v>
      </c>
      <c r="M693" s="115">
        <v>0</v>
      </c>
      <c r="N693" s="115">
        <v>0</v>
      </c>
      <c r="O693" s="115">
        <v>0</v>
      </c>
      <c r="P693" s="115">
        <v>0</v>
      </c>
      <c r="Q693" s="115">
        <v>0</v>
      </c>
      <c r="R693" s="115">
        <v>0</v>
      </c>
      <c r="S693" s="115">
        <v>0</v>
      </c>
      <c r="T693" s="115">
        <v>0</v>
      </c>
      <c r="U693" s="115">
        <v>0</v>
      </c>
      <c r="V693" s="115">
        <v>25.1</v>
      </c>
      <c r="W693" s="115">
        <v>31</v>
      </c>
    </row>
    <row r="694" spans="1:23" ht="13.5" customHeight="1" x14ac:dyDescent="0.3">
      <c r="A694" s="175">
        <v>0.61458333333333304</v>
      </c>
      <c r="B694" s="115">
        <v>59</v>
      </c>
      <c r="C694" s="115">
        <v>0</v>
      </c>
      <c r="D694" s="115">
        <v>0</v>
      </c>
      <c r="E694" s="115">
        <v>10</v>
      </c>
      <c r="F694" s="115">
        <v>24</v>
      </c>
      <c r="G694" s="115">
        <v>20</v>
      </c>
      <c r="H694" s="115">
        <v>4</v>
      </c>
      <c r="I694" s="115">
        <v>1</v>
      </c>
      <c r="J694" s="115">
        <v>0</v>
      </c>
      <c r="K694" s="115">
        <v>0</v>
      </c>
      <c r="L694" s="115">
        <v>0</v>
      </c>
      <c r="M694" s="115">
        <v>0</v>
      </c>
      <c r="N694" s="115">
        <v>0</v>
      </c>
      <c r="O694" s="115">
        <v>0</v>
      </c>
      <c r="P694" s="115">
        <v>0</v>
      </c>
      <c r="Q694" s="115">
        <v>0</v>
      </c>
      <c r="R694" s="115">
        <v>0</v>
      </c>
      <c r="S694" s="115">
        <v>0</v>
      </c>
      <c r="T694" s="115">
        <v>0</v>
      </c>
      <c r="U694" s="115">
        <v>0</v>
      </c>
      <c r="V694" s="115">
        <v>24.1</v>
      </c>
      <c r="W694" s="115">
        <v>28.8</v>
      </c>
    </row>
    <row r="695" spans="1:23" ht="13.5" customHeight="1" x14ac:dyDescent="0.3">
      <c r="A695" s="175">
        <v>0.625</v>
      </c>
      <c r="B695" s="115">
        <v>44</v>
      </c>
      <c r="C695" s="115">
        <v>0</v>
      </c>
      <c r="D695" s="115">
        <v>1</v>
      </c>
      <c r="E695" s="115">
        <v>7</v>
      </c>
      <c r="F695" s="115">
        <v>15</v>
      </c>
      <c r="G695" s="115">
        <v>18</v>
      </c>
      <c r="H695" s="115">
        <v>3</v>
      </c>
      <c r="I695" s="115">
        <v>0</v>
      </c>
      <c r="J695" s="115">
        <v>0</v>
      </c>
      <c r="K695" s="115">
        <v>0</v>
      </c>
      <c r="L695" s="115">
        <v>0</v>
      </c>
      <c r="M695" s="115">
        <v>0</v>
      </c>
      <c r="N695" s="115">
        <v>0</v>
      </c>
      <c r="O695" s="115">
        <v>0</v>
      </c>
      <c r="P695" s="115">
        <v>0</v>
      </c>
      <c r="Q695" s="115">
        <v>0</v>
      </c>
      <c r="R695" s="115">
        <v>0</v>
      </c>
      <c r="S695" s="115">
        <v>0</v>
      </c>
      <c r="T695" s="115">
        <v>0</v>
      </c>
      <c r="U695" s="115">
        <v>0</v>
      </c>
      <c r="V695" s="115">
        <v>23.9</v>
      </c>
      <c r="W695" s="115">
        <v>28.4</v>
      </c>
    </row>
    <row r="696" spans="1:23" ht="13.5" customHeight="1" x14ac:dyDescent="0.3">
      <c r="A696" s="175">
        <v>0.63541666666666696</v>
      </c>
      <c r="B696" s="115">
        <v>52</v>
      </c>
      <c r="C696" s="115">
        <v>0</v>
      </c>
      <c r="D696" s="115">
        <v>6</v>
      </c>
      <c r="E696" s="115">
        <v>6</v>
      </c>
      <c r="F696" s="115">
        <v>19</v>
      </c>
      <c r="G696" s="115">
        <v>13</v>
      </c>
      <c r="H696" s="115">
        <v>8</v>
      </c>
      <c r="I696" s="115">
        <v>0</v>
      </c>
      <c r="J696" s="115">
        <v>0</v>
      </c>
      <c r="K696" s="115">
        <v>0</v>
      </c>
      <c r="L696" s="115">
        <v>0</v>
      </c>
      <c r="M696" s="115">
        <v>0</v>
      </c>
      <c r="N696" s="115">
        <v>0</v>
      </c>
      <c r="O696" s="115">
        <v>0</v>
      </c>
      <c r="P696" s="115">
        <v>0</v>
      </c>
      <c r="Q696" s="115">
        <v>0</v>
      </c>
      <c r="R696" s="115">
        <v>0</v>
      </c>
      <c r="S696" s="115">
        <v>0</v>
      </c>
      <c r="T696" s="115">
        <v>0</v>
      </c>
      <c r="U696" s="115">
        <v>0</v>
      </c>
      <c r="V696" s="115">
        <v>23.5</v>
      </c>
      <c r="W696" s="115">
        <v>30.1</v>
      </c>
    </row>
    <row r="697" spans="1:23" ht="13.5" customHeight="1" x14ac:dyDescent="0.3">
      <c r="A697" s="175">
        <v>0.64583333333333304</v>
      </c>
      <c r="B697" s="115">
        <v>69</v>
      </c>
      <c r="C697" s="115">
        <v>1</v>
      </c>
      <c r="D697" s="115">
        <v>7</v>
      </c>
      <c r="E697" s="115">
        <v>6</v>
      </c>
      <c r="F697" s="115">
        <v>25</v>
      </c>
      <c r="G697" s="115">
        <v>23</v>
      </c>
      <c r="H697" s="115">
        <v>6</v>
      </c>
      <c r="I697" s="115">
        <v>1</v>
      </c>
      <c r="J697" s="115">
        <v>0</v>
      </c>
      <c r="K697" s="115">
        <v>0</v>
      </c>
      <c r="L697" s="115">
        <v>0</v>
      </c>
      <c r="M697" s="115">
        <v>0</v>
      </c>
      <c r="N697" s="115">
        <v>0</v>
      </c>
      <c r="O697" s="115">
        <v>0</v>
      </c>
      <c r="P697" s="115">
        <v>0</v>
      </c>
      <c r="Q697" s="115">
        <v>0</v>
      </c>
      <c r="R697" s="115">
        <v>0</v>
      </c>
      <c r="S697" s="115">
        <v>0</v>
      </c>
      <c r="T697" s="115">
        <v>0</v>
      </c>
      <c r="U697" s="115">
        <v>0</v>
      </c>
      <c r="V697" s="115">
        <v>23.5</v>
      </c>
      <c r="W697" s="115">
        <v>28.9</v>
      </c>
    </row>
    <row r="698" spans="1:23" ht="13.5" customHeight="1" x14ac:dyDescent="0.3">
      <c r="A698" s="175">
        <v>0.65625</v>
      </c>
      <c r="B698" s="115">
        <v>58</v>
      </c>
      <c r="C698" s="115">
        <v>0</v>
      </c>
      <c r="D698" s="115">
        <v>4</v>
      </c>
      <c r="E698" s="115">
        <v>3</v>
      </c>
      <c r="F698" s="115">
        <v>22</v>
      </c>
      <c r="G698" s="115">
        <v>21</v>
      </c>
      <c r="H698" s="115">
        <v>8</v>
      </c>
      <c r="I698" s="115">
        <v>0</v>
      </c>
      <c r="J698" s="115">
        <v>0</v>
      </c>
      <c r="K698" s="115">
        <v>0</v>
      </c>
      <c r="L698" s="115">
        <v>0</v>
      </c>
      <c r="M698" s="115">
        <v>0</v>
      </c>
      <c r="N698" s="115">
        <v>0</v>
      </c>
      <c r="O698" s="115">
        <v>0</v>
      </c>
      <c r="P698" s="115">
        <v>0</v>
      </c>
      <c r="Q698" s="115">
        <v>0</v>
      </c>
      <c r="R698" s="115">
        <v>0</v>
      </c>
      <c r="S698" s="115">
        <v>0</v>
      </c>
      <c r="T698" s="115">
        <v>0</v>
      </c>
      <c r="U698" s="115">
        <v>0</v>
      </c>
      <c r="V698" s="115">
        <v>24.8</v>
      </c>
      <c r="W698" s="115">
        <v>29.7</v>
      </c>
    </row>
    <row r="699" spans="1:23" ht="13.5" customHeight="1" x14ac:dyDescent="0.3">
      <c r="A699" s="175">
        <v>0.66666666666666696</v>
      </c>
      <c r="B699" s="115">
        <v>62</v>
      </c>
      <c r="C699" s="115">
        <v>1</v>
      </c>
      <c r="D699" s="115">
        <v>1</v>
      </c>
      <c r="E699" s="115">
        <v>3</v>
      </c>
      <c r="F699" s="115">
        <v>22</v>
      </c>
      <c r="G699" s="115">
        <v>25</v>
      </c>
      <c r="H699" s="115">
        <v>9</v>
      </c>
      <c r="I699" s="115">
        <v>1</v>
      </c>
      <c r="J699" s="115">
        <v>0</v>
      </c>
      <c r="K699" s="115">
        <v>0</v>
      </c>
      <c r="L699" s="115">
        <v>0</v>
      </c>
      <c r="M699" s="115">
        <v>0</v>
      </c>
      <c r="N699" s="115">
        <v>0</v>
      </c>
      <c r="O699" s="115">
        <v>0</v>
      </c>
      <c r="P699" s="115">
        <v>0</v>
      </c>
      <c r="Q699" s="115">
        <v>0</v>
      </c>
      <c r="R699" s="115">
        <v>0</v>
      </c>
      <c r="S699" s="115">
        <v>0</v>
      </c>
      <c r="T699" s="115">
        <v>0</v>
      </c>
      <c r="U699" s="115">
        <v>0</v>
      </c>
      <c r="V699" s="115">
        <v>25.9</v>
      </c>
      <c r="W699" s="115">
        <v>31.1</v>
      </c>
    </row>
    <row r="700" spans="1:23" ht="13.5" customHeight="1" x14ac:dyDescent="0.3">
      <c r="A700" s="175">
        <v>0.67708333333333304</v>
      </c>
      <c r="B700" s="115">
        <v>61</v>
      </c>
      <c r="C700" s="115">
        <v>1</v>
      </c>
      <c r="D700" s="115">
        <v>5</v>
      </c>
      <c r="E700" s="115">
        <v>10</v>
      </c>
      <c r="F700" s="115">
        <v>21</v>
      </c>
      <c r="G700" s="115">
        <v>21</v>
      </c>
      <c r="H700" s="115">
        <v>3</v>
      </c>
      <c r="I700" s="115">
        <v>0</v>
      </c>
      <c r="J700" s="115">
        <v>0</v>
      </c>
      <c r="K700" s="115">
        <v>0</v>
      </c>
      <c r="L700" s="115">
        <v>0</v>
      </c>
      <c r="M700" s="115">
        <v>0</v>
      </c>
      <c r="N700" s="115">
        <v>0</v>
      </c>
      <c r="O700" s="115">
        <v>0</v>
      </c>
      <c r="P700" s="115">
        <v>0</v>
      </c>
      <c r="Q700" s="115">
        <v>0</v>
      </c>
      <c r="R700" s="115">
        <v>0</v>
      </c>
      <c r="S700" s="115">
        <v>0</v>
      </c>
      <c r="T700" s="115">
        <v>0</v>
      </c>
      <c r="U700" s="115">
        <v>0</v>
      </c>
      <c r="V700" s="115">
        <v>23</v>
      </c>
      <c r="W700" s="115">
        <v>28.3</v>
      </c>
    </row>
    <row r="701" spans="1:23" ht="13.5" customHeight="1" x14ac:dyDescent="0.3">
      <c r="A701" s="175">
        <v>0.6875</v>
      </c>
      <c r="B701" s="115">
        <v>77</v>
      </c>
      <c r="C701" s="115">
        <v>0</v>
      </c>
      <c r="D701" s="115">
        <v>5</v>
      </c>
      <c r="E701" s="115">
        <v>12</v>
      </c>
      <c r="F701" s="115">
        <v>29</v>
      </c>
      <c r="G701" s="115">
        <v>27</v>
      </c>
      <c r="H701" s="115">
        <v>2</v>
      </c>
      <c r="I701" s="115">
        <v>2</v>
      </c>
      <c r="J701" s="115">
        <v>0</v>
      </c>
      <c r="K701" s="115">
        <v>0</v>
      </c>
      <c r="L701" s="115">
        <v>0</v>
      </c>
      <c r="M701" s="115">
        <v>0</v>
      </c>
      <c r="N701" s="115">
        <v>0</v>
      </c>
      <c r="O701" s="115">
        <v>0</v>
      </c>
      <c r="P701" s="115">
        <v>0</v>
      </c>
      <c r="Q701" s="115">
        <v>0</v>
      </c>
      <c r="R701" s="115">
        <v>0</v>
      </c>
      <c r="S701" s="115">
        <v>0</v>
      </c>
      <c r="T701" s="115">
        <v>0</v>
      </c>
      <c r="U701" s="115">
        <v>0</v>
      </c>
      <c r="V701" s="115">
        <v>23.5</v>
      </c>
      <c r="W701" s="115">
        <v>27.6</v>
      </c>
    </row>
    <row r="702" spans="1:23" ht="13.5" customHeight="1" x14ac:dyDescent="0.3">
      <c r="A702" s="175">
        <v>0.69791666666666696</v>
      </c>
      <c r="B702" s="115">
        <v>79</v>
      </c>
      <c r="C702" s="115">
        <v>0</v>
      </c>
      <c r="D702" s="115">
        <v>2</v>
      </c>
      <c r="E702" s="115">
        <v>11</v>
      </c>
      <c r="F702" s="115">
        <v>38</v>
      </c>
      <c r="G702" s="115">
        <v>24</v>
      </c>
      <c r="H702" s="115">
        <v>3</v>
      </c>
      <c r="I702" s="115">
        <v>1</v>
      </c>
      <c r="J702" s="115">
        <v>0</v>
      </c>
      <c r="K702" s="115">
        <v>0</v>
      </c>
      <c r="L702" s="115">
        <v>0</v>
      </c>
      <c r="M702" s="115">
        <v>0</v>
      </c>
      <c r="N702" s="115">
        <v>0</v>
      </c>
      <c r="O702" s="115">
        <v>0</v>
      </c>
      <c r="P702" s="115">
        <v>0</v>
      </c>
      <c r="Q702" s="115">
        <v>0</v>
      </c>
      <c r="R702" s="115">
        <v>0</v>
      </c>
      <c r="S702" s="115">
        <v>0</v>
      </c>
      <c r="T702" s="115">
        <v>0</v>
      </c>
      <c r="U702" s="115">
        <v>0</v>
      </c>
      <c r="V702" s="115">
        <v>23.4</v>
      </c>
      <c r="W702" s="115">
        <v>26.8</v>
      </c>
    </row>
    <row r="703" spans="1:23" ht="13.5" customHeight="1" x14ac:dyDescent="0.3">
      <c r="A703" s="175">
        <v>0.70833333333333304</v>
      </c>
      <c r="B703" s="115">
        <v>66</v>
      </c>
      <c r="C703" s="115">
        <v>0</v>
      </c>
      <c r="D703" s="115">
        <v>7</v>
      </c>
      <c r="E703" s="115">
        <v>4</v>
      </c>
      <c r="F703" s="115">
        <v>24</v>
      </c>
      <c r="G703" s="115">
        <v>26</v>
      </c>
      <c r="H703" s="115">
        <v>5</v>
      </c>
      <c r="I703" s="115">
        <v>0</v>
      </c>
      <c r="J703" s="115">
        <v>0</v>
      </c>
      <c r="K703" s="115">
        <v>0</v>
      </c>
      <c r="L703" s="115">
        <v>0</v>
      </c>
      <c r="M703" s="115">
        <v>0</v>
      </c>
      <c r="N703" s="115">
        <v>0</v>
      </c>
      <c r="O703" s="115">
        <v>0</v>
      </c>
      <c r="P703" s="115">
        <v>0</v>
      </c>
      <c r="Q703" s="115">
        <v>0</v>
      </c>
      <c r="R703" s="115">
        <v>0</v>
      </c>
      <c r="S703" s="115">
        <v>0</v>
      </c>
      <c r="T703" s="115">
        <v>0</v>
      </c>
      <c r="U703" s="115">
        <v>0</v>
      </c>
      <c r="V703" s="115">
        <v>23.9</v>
      </c>
      <c r="W703" s="115">
        <v>29.2</v>
      </c>
    </row>
    <row r="704" spans="1:23" ht="13.5" customHeight="1" x14ac:dyDescent="0.3">
      <c r="A704" s="175">
        <v>0.71875</v>
      </c>
      <c r="B704" s="115">
        <v>68</v>
      </c>
      <c r="C704" s="115">
        <v>1</v>
      </c>
      <c r="D704" s="115">
        <v>5</v>
      </c>
      <c r="E704" s="115">
        <v>6</v>
      </c>
      <c r="F704" s="115">
        <v>18</v>
      </c>
      <c r="G704" s="115">
        <v>30</v>
      </c>
      <c r="H704" s="115">
        <v>5</v>
      </c>
      <c r="I704" s="115">
        <v>3</v>
      </c>
      <c r="J704" s="115">
        <v>0</v>
      </c>
      <c r="K704" s="115">
        <v>0</v>
      </c>
      <c r="L704" s="115">
        <v>0</v>
      </c>
      <c r="M704" s="115">
        <v>0</v>
      </c>
      <c r="N704" s="115">
        <v>0</v>
      </c>
      <c r="O704" s="115">
        <v>0</v>
      </c>
      <c r="P704" s="115">
        <v>0</v>
      </c>
      <c r="Q704" s="115">
        <v>0</v>
      </c>
      <c r="R704" s="115">
        <v>0</v>
      </c>
      <c r="S704" s="115">
        <v>0</v>
      </c>
      <c r="T704" s="115">
        <v>0</v>
      </c>
      <c r="U704" s="115">
        <v>0</v>
      </c>
      <c r="V704" s="115">
        <v>24.6</v>
      </c>
      <c r="W704" s="115">
        <v>29.2</v>
      </c>
    </row>
    <row r="705" spans="1:23" ht="13.5" customHeight="1" x14ac:dyDescent="0.3">
      <c r="A705" s="175">
        <v>0.72916666666666696</v>
      </c>
      <c r="B705" s="115">
        <v>71</v>
      </c>
      <c r="C705" s="115">
        <v>0</v>
      </c>
      <c r="D705" s="115">
        <v>10</v>
      </c>
      <c r="E705" s="115">
        <v>14</v>
      </c>
      <c r="F705" s="115">
        <v>17</v>
      </c>
      <c r="G705" s="115">
        <v>26</v>
      </c>
      <c r="H705" s="115">
        <v>4</v>
      </c>
      <c r="I705" s="115">
        <v>0</v>
      </c>
      <c r="J705" s="115">
        <v>0</v>
      </c>
      <c r="K705" s="115">
        <v>0</v>
      </c>
      <c r="L705" s="115">
        <v>0</v>
      </c>
      <c r="M705" s="115">
        <v>0</v>
      </c>
      <c r="N705" s="115">
        <v>0</v>
      </c>
      <c r="O705" s="115">
        <v>0</v>
      </c>
      <c r="P705" s="115">
        <v>0</v>
      </c>
      <c r="Q705" s="115">
        <v>0</v>
      </c>
      <c r="R705" s="115">
        <v>0</v>
      </c>
      <c r="S705" s="115">
        <v>0</v>
      </c>
      <c r="T705" s="115">
        <v>0</v>
      </c>
      <c r="U705" s="115">
        <v>0</v>
      </c>
      <c r="V705" s="115">
        <v>22.6</v>
      </c>
      <c r="W705" s="115">
        <v>28.5</v>
      </c>
    </row>
    <row r="706" spans="1:23" ht="13.5" customHeight="1" x14ac:dyDescent="0.3">
      <c r="A706" s="175">
        <v>0.73958333333333304</v>
      </c>
      <c r="B706" s="115">
        <v>48</v>
      </c>
      <c r="C706" s="115">
        <v>0</v>
      </c>
      <c r="D706" s="115">
        <v>1</v>
      </c>
      <c r="E706" s="115">
        <v>1</v>
      </c>
      <c r="F706" s="115">
        <v>19</v>
      </c>
      <c r="G706" s="115">
        <v>19</v>
      </c>
      <c r="H706" s="115">
        <v>8</v>
      </c>
      <c r="I706" s="115">
        <v>0</v>
      </c>
      <c r="J706" s="115">
        <v>0</v>
      </c>
      <c r="K706" s="115">
        <v>0</v>
      </c>
      <c r="L706" s="115">
        <v>0</v>
      </c>
      <c r="M706" s="115">
        <v>0</v>
      </c>
      <c r="N706" s="115">
        <v>0</v>
      </c>
      <c r="O706" s="115">
        <v>0</v>
      </c>
      <c r="P706" s="115">
        <v>0</v>
      </c>
      <c r="Q706" s="115">
        <v>0</v>
      </c>
      <c r="R706" s="115">
        <v>0</v>
      </c>
      <c r="S706" s="115">
        <v>0</v>
      </c>
      <c r="T706" s="115">
        <v>0</v>
      </c>
      <c r="U706" s="115">
        <v>0</v>
      </c>
      <c r="V706" s="115">
        <v>25.7</v>
      </c>
      <c r="W706" s="115">
        <v>30</v>
      </c>
    </row>
    <row r="707" spans="1:23" ht="13.5" customHeight="1" x14ac:dyDescent="0.3">
      <c r="A707" s="175">
        <v>0.75</v>
      </c>
      <c r="B707" s="115">
        <v>60</v>
      </c>
      <c r="C707" s="115">
        <v>1</v>
      </c>
      <c r="D707" s="115">
        <v>1</v>
      </c>
      <c r="E707" s="115">
        <v>10</v>
      </c>
      <c r="F707" s="115">
        <v>18</v>
      </c>
      <c r="G707" s="115">
        <v>22</v>
      </c>
      <c r="H707" s="115">
        <v>5</v>
      </c>
      <c r="I707" s="115">
        <v>2</v>
      </c>
      <c r="J707" s="115">
        <v>1</v>
      </c>
      <c r="K707" s="115">
        <v>0</v>
      </c>
      <c r="L707" s="115">
        <v>0</v>
      </c>
      <c r="M707" s="115">
        <v>0</v>
      </c>
      <c r="N707" s="115">
        <v>0</v>
      </c>
      <c r="O707" s="115">
        <v>0</v>
      </c>
      <c r="P707" s="115">
        <v>0</v>
      </c>
      <c r="Q707" s="115">
        <v>0</v>
      </c>
      <c r="R707" s="115">
        <v>0</v>
      </c>
      <c r="S707" s="115">
        <v>0</v>
      </c>
      <c r="T707" s="115">
        <v>0</v>
      </c>
      <c r="U707" s="115">
        <v>0</v>
      </c>
      <c r="V707" s="115">
        <v>24.7</v>
      </c>
      <c r="W707" s="115">
        <v>29.6</v>
      </c>
    </row>
    <row r="708" spans="1:23" ht="13.5" customHeight="1" x14ac:dyDescent="0.3">
      <c r="A708" s="175">
        <v>0.76041666666666696</v>
      </c>
      <c r="B708" s="115">
        <v>55</v>
      </c>
      <c r="C708" s="115">
        <v>0</v>
      </c>
      <c r="D708" s="115">
        <v>5</v>
      </c>
      <c r="E708" s="115">
        <v>4</v>
      </c>
      <c r="F708" s="115">
        <v>21</v>
      </c>
      <c r="G708" s="115">
        <v>18</v>
      </c>
      <c r="H708" s="115">
        <v>6</v>
      </c>
      <c r="I708" s="115">
        <v>1</v>
      </c>
      <c r="J708" s="115">
        <v>0</v>
      </c>
      <c r="K708" s="115">
        <v>0</v>
      </c>
      <c r="L708" s="115">
        <v>0</v>
      </c>
      <c r="M708" s="115">
        <v>0</v>
      </c>
      <c r="N708" s="115">
        <v>0</v>
      </c>
      <c r="O708" s="115">
        <v>0</v>
      </c>
      <c r="P708" s="115">
        <v>0</v>
      </c>
      <c r="Q708" s="115">
        <v>0</v>
      </c>
      <c r="R708" s="115">
        <v>0</v>
      </c>
      <c r="S708" s="115">
        <v>0</v>
      </c>
      <c r="T708" s="115">
        <v>0</v>
      </c>
      <c r="U708" s="115">
        <v>0</v>
      </c>
      <c r="V708" s="115">
        <v>24</v>
      </c>
      <c r="W708" s="115">
        <v>28.9</v>
      </c>
    </row>
    <row r="709" spans="1:23" ht="13.5" customHeight="1" x14ac:dyDescent="0.3">
      <c r="A709" s="175">
        <v>0.77083333333333304</v>
      </c>
      <c r="B709" s="115">
        <v>45</v>
      </c>
      <c r="C709" s="115">
        <v>0</v>
      </c>
      <c r="D709" s="115">
        <v>2</v>
      </c>
      <c r="E709" s="115">
        <v>6</v>
      </c>
      <c r="F709" s="115">
        <v>14</v>
      </c>
      <c r="G709" s="115">
        <v>15</v>
      </c>
      <c r="H709" s="115">
        <v>5</v>
      </c>
      <c r="I709" s="115">
        <v>3</v>
      </c>
      <c r="J709" s="115">
        <v>0</v>
      </c>
      <c r="K709" s="115">
        <v>0</v>
      </c>
      <c r="L709" s="115">
        <v>0</v>
      </c>
      <c r="M709" s="115">
        <v>0</v>
      </c>
      <c r="N709" s="115">
        <v>0</v>
      </c>
      <c r="O709" s="115">
        <v>0</v>
      </c>
      <c r="P709" s="115">
        <v>0</v>
      </c>
      <c r="Q709" s="115">
        <v>0</v>
      </c>
      <c r="R709" s="115">
        <v>0</v>
      </c>
      <c r="S709" s="115">
        <v>0</v>
      </c>
      <c r="T709" s="115">
        <v>0</v>
      </c>
      <c r="U709" s="115">
        <v>0</v>
      </c>
      <c r="V709" s="115">
        <v>25</v>
      </c>
      <c r="W709" s="115">
        <v>30.5</v>
      </c>
    </row>
    <row r="710" spans="1:23" ht="13.5" customHeight="1" x14ac:dyDescent="0.3">
      <c r="A710" s="175">
        <v>0.78125</v>
      </c>
      <c r="B710" s="115">
        <v>51</v>
      </c>
      <c r="C710" s="115">
        <v>1</v>
      </c>
      <c r="D710" s="115">
        <v>3</v>
      </c>
      <c r="E710" s="115">
        <v>4</v>
      </c>
      <c r="F710" s="115">
        <v>17</v>
      </c>
      <c r="G710" s="115">
        <v>20</v>
      </c>
      <c r="H710" s="115">
        <v>4</v>
      </c>
      <c r="I710" s="115">
        <v>2</v>
      </c>
      <c r="J710" s="115">
        <v>0</v>
      </c>
      <c r="K710" s="115">
        <v>0</v>
      </c>
      <c r="L710" s="115">
        <v>0</v>
      </c>
      <c r="M710" s="115">
        <v>0</v>
      </c>
      <c r="N710" s="115">
        <v>0</v>
      </c>
      <c r="O710" s="115">
        <v>0</v>
      </c>
      <c r="P710" s="115">
        <v>0</v>
      </c>
      <c r="Q710" s="115">
        <v>0</v>
      </c>
      <c r="R710" s="115">
        <v>0</v>
      </c>
      <c r="S710" s="115">
        <v>0</v>
      </c>
      <c r="T710" s="115">
        <v>0</v>
      </c>
      <c r="U710" s="115">
        <v>0</v>
      </c>
      <c r="V710" s="115">
        <v>24.6</v>
      </c>
      <c r="W710" s="115">
        <v>29.8</v>
      </c>
    </row>
    <row r="711" spans="1:23" ht="13.5" customHeight="1" x14ac:dyDescent="0.3">
      <c r="A711" s="175">
        <v>0.79166666666666696</v>
      </c>
      <c r="B711" s="115">
        <v>36</v>
      </c>
      <c r="C711" s="115">
        <v>0</v>
      </c>
      <c r="D711" s="115">
        <v>2</v>
      </c>
      <c r="E711" s="115">
        <v>0</v>
      </c>
      <c r="F711" s="115">
        <v>7</v>
      </c>
      <c r="G711" s="115">
        <v>21</v>
      </c>
      <c r="H711" s="115">
        <v>5</v>
      </c>
      <c r="I711" s="115">
        <v>1</v>
      </c>
      <c r="J711" s="115">
        <v>0</v>
      </c>
      <c r="K711" s="115">
        <v>0</v>
      </c>
      <c r="L711" s="115">
        <v>0</v>
      </c>
      <c r="M711" s="115">
        <v>0</v>
      </c>
      <c r="N711" s="115">
        <v>0</v>
      </c>
      <c r="O711" s="115">
        <v>0</v>
      </c>
      <c r="P711" s="115">
        <v>0</v>
      </c>
      <c r="Q711" s="115">
        <v>0</v>
      </c>
      <c r="R711" s="115">
        <v>0</v>
      </c>
      <c r="S711" s="115">
        <v>0</v>
      </c>
      <c r="T711" s="115">
        <v>0</v>
      </c>
      <c r="U711" s="115">
        <v>0</v>
      </c>
      <c r="V711" s="115">
        <v>26.6</v>
      </c>
      <c r="W711" s="115">
        <v>30.6</v>
      </c>
    </row>
    <row r="712" spans="1:23" ht="13.5" customHeight="1" x14ac:dyDescent="0.3">
      <c r="A712" s="175">
        <v>0.80208333333333304</v>
      </c>
      <c r="B712" s="115">
        <v>39</v>
      </c>
      <c r="C712" s="115">
        <v>1</v>
      </c>
      <c r="D712" s="115">
        <v>1</v>
      </c>
      <c r="E712" s="115">
        <v>5</v>
      </c>
      <c r="F712" s="115">
        <v>11</v>
      </c>
      <c r="G712" s="115">
        <v>13</v>
      </c>
      <c r="H712" s="115">
        <v>7</v>
      </c>
      <c r="I712" s="115">
        <v>0</v>
      </c>
      <c r="J712" s="115">
        <v>1</v>
      </c>
      <c r="K712" s="115">
        <v>0</v>
      </c>
      <c r="L712" s="115">
        <v>0</v>
      </c>
      <c r="M712" s="115">
        <v>0</v>
      </c>
      <c r="N712" s="115">
        <v>0</v>
      </c>
      <c r="O712" s="115">
        <v>0</v>
      </c>
      <c r="P712" s="115">
        <v>0</v>
      </c>
      <c r="Q712" s="115">
        <v>0</v>
      </c>
      <c r="R712" s="115">
        <v>0</v>
      </c>
      <c r="S712" s="115">
        <v>0</v>
      </c>
      <c r="T712" s="115">
        <v>0</v>
      </c>
      <c r="U712" s="115">
        <v>0</v>
      </c>
      <c r="V712" s="115">
        <v>25.1</v>
      </c>
      <c r="W712" s="115">
        <v>31.1</v>
      </c>
    </row>
    <row r="713" spans="1:23" ht="13.5" customHeight="1" x14ac:dyDescent="0.3">
      <c r="A713" s="175">
        <v>0.8125</v>
      </c>
      <c r="B713" s="115">
        <v>49</v>
      </c>
      <c r="C713" s="115">
        <v>0</v>
      </c>
      <c r="D713" s="115">
        <v>1</v>
      </c>
      <c r="E713" s="115">
        <v>3</v>
      </c>
      <c r="F713" s="115">
        <v>22</v>
      </c>
      <c r="G713" s="115">
        <v>13</v>
      </c>
      <c r="H713" s="115">
        <v>9</v>
      </c>
      <c r="I713" s="115">
        <v>1</v>
      </c>
      <c r="J713" s="115">
        <v>0</v>
      </c>
      <c r="K713" s="115">
        <v>0</v>
      </c>
      <c r="L713" s="115">
        <v>0</v>
      </c>
      <c r="M713" s="115">
        <v>0</v>
      </c>
      <c r="N713" s="115">
        <v>0</v>
      </c>
      <c r="O713" s="115">
        <v>0</v>
      </c>
      <c r="P713" s="115">
        <v>0</v>
      </c>
      <c r="Q713" s="115">
        <v>0</v>
      </c>
      <c r="R713" s="115">
        <v>0</v>
      </c>
      <c r="S713" s="115">
        <v>0</v>
      </c>
      <c r="T713" s="115">
        <v>0</v>
      </c>
      <c r="U713" s="115">
        <v>0</v>
      </c>
      <c r="V713" s="115">
        <v>25.5</v>
      </c>
      <c r="W713" s="115">
        <v>30.8</v>
      </c>
    </row>
    <row r="714" spans="1:23" ht="13.5" customHeight="1" x14ac:dyDescent="0.3">
      <c r="A714" s="175">
        <v>0.82291666666666696</v>
      </c>
      <c r="B714" s="115">
        <v>55</v>
      </c>
      <c r="C714" s="115">
        <v>0</v>
      </c>
      <c r="D714" s="115">
        <v>4</v>
      </c>
      <c r="E714" s="115">
        <v>2</v>
      </c>
      <c r="F714" s="115">
        <v>15</v>
      </c>
      <c r="G714" s="115">
        <v>23</v>
      </c>
      <c r="H714" s="115">
        <v>8</v>
      </c>
      <c r="I714" s="115">
        <v>2</v>
      </c>
      <c r="J714" s="115">
        <v>1</v>
      </c>
      <c r="K714" s="115">
        <v>0</v>
      </c>
      <c r="L714" s="115">
        <v>0</v>
      </c>
      <c r="M714" s="115">
        <v>0</v>
      </c>
      <c r="N714" s="115">
        <v>0</v>
      </c>
      <c r="O714" s="115">
        <v>0</v>
      </c>
      <c r="P714" s="115">
        <v>0</v>
      </c>
      <c r="Q714" s="115">
        <v>0</v>
      </c>
      <c r="R714" s="115">
        <v>0</v>
      </c>
      <c r="S714" s="115">
        <v>0</v>
      </c>
      <c r="T714" s="115">
        <v>0</v>
      </c>
      <c r="U714" s="115">
        <v>0</v>
      </c>
      <c r="V714" s="115">
        <v>26.2</v>
      </c>
      <c r="W714" s="115">
        <v>31.8</v>
      </c>
    </row>
    <row r="715" spans="1:23" ht="13.5" customHeight="1" x14ac:dyDescent="0.3">
      <c r="A715" s="175">
        <v>0.83333333333333304</v>
      </c>
      <c r="B715" s="115">
        <v>32</v>
      </c>
      <c r="C715" s="115">
        <v>0</v>
      </c>
      <c r="D715" s="115">
        <v>0</v>
      </c>
      <c r="E715" s="115">
        <v>2</v>
      </c>
      <c r="F715" s="115">
        <v>13</v>
      </c>
      <c r="G715" s="115">
        <v>13</v>
      </c>
      <c r="H715" s="115">
        <v>4</v>
      </c>
      <c r="I715" s="115">
        <v>0</v>
      </c>
      <c r="J715" s="115">
        <v>0</v>
      </c>
      <c r="K715" s="115">
        <v>0</v>
      </c>
      <c r="L715" s="115">
        <v>0</v>
      </c>
      <c r="M715" s="115">
        <v>0</v>
      </c>
      <c r="N715" s="115">
        <v>0</v>
      </c>
      <c r="O715" s="115">
        <v>0</v>
      </c>
      <c r="P715" s="115">
        <v>0</v>
      </c>
      <c r="Q715" s="115">
        <v>0</v>
      </c>
      <c r="R715" s="115">
        <v>0</v>
      </c>
      <c r="S715" s="115">
        <v>0</v>
      </c>
      <c r="T715" s="115">
        <v>0</v>
      </c>
      <c r="U715" s="115">
        <v>0</v>
      </c>
      <c r="V715" s="115">
        <v>25.2</v>
      </c>
      <c r="W715" s="115">
        <v>28.9</v>
      </c>
    </row>
    <row r="716" spans="1:23" ht="13.5" customHeight="1" x14ac:dyDescent="0.3">
      <c r="A716" s="175">
        <v>0.84375</v>
      </c>
      <c r="B716" s="115">
        <v>29</v>
      </c>
      <c r="C716" s="115">
        <v>0</v>
      </c>
      <c r="D716" s="115">
        <v>0</v>
      </c>
      <c r="E716" s="115">
        <v>2</v>
      </c>
      <c r="F716" s="115">
        <v>5</v>
      </c>
      <c r="G716" s="115">
        <v>15</v>
      </c>
      <c r="H716" s="115">
        <v>6</v>
      </c>
      <c r="I716" s="115">
        <v>1</v>
      </c>
      <c r="J716" s="115">
        <v>0</v>
      </c>
      <c r="K716" s="115">
        <v>0</v>
      </c>
      <c r="L716" s="115">
        <v>0</v>
      </c>
      <c r="M716" s="115">
        <v>0</v>
      </c>
      <c r="N716" s="115">
        <v>0</v>
      </c>
      <c r="O716" s="115">
        <v>0</v>
      </c>
      <c r="P716" s="115">
        <v>0</v>
      </c>
      <c r="Q716" s="115">
        <v>0</v>
      </c>
      <c r="R716" s="115">
        <v>0</v>
      </c>
      <c r="S716" s="115">
        <v>0</v>
      </c>
      <c r="T716" s="115">
        <v>0</v>
      </c>
      <c r="U716" s="115">
        <v>0</v>
      </c>
      <c r="V716" s="115">
        <v>26.9</v>
      </c>
      <c r="W716" s="115">
        <v>31.2</v>
      </c>
    </row>
    <row r="717" spans="1:23" ht="13.5" customHeight="1" x14ac:dyDescent="0.3">
      <c r="A717" s="175">
        <v>0.85416666666666696</v>
      </c>
      <c r="B717" s="115">
        <v>38</v>
      </c>
      <c r="C717" s="115">
        <v>0</v>
      </c>
      <c r="D717" s="115">
        <v>1</v>
      </c>
      <c r="E717" s="115">
        <v>0</v>
      </c>
      <c r="F717" s="115">
        <v>8</v>
      </c>
      <c r="G717" s="115">
        <v>22</v>
      </c>
      <c r="H717" s="115">
        <v>4</v>
      </c>
      <c r="I717" s="115">
        <v>2</v>
      </c>
      <c r="J717" s="115">
        <v>1</v>
      </c>
      <c r="K717" s="115">
        <v>0</v>
      </c>
      <c r="L717" s="115">
        <v>0</v>
      </c>
      <c r="M717" s="115">
        <v>0</v>
      </c>
      <c r="N717" s="115">
        <v>0</v>
      </c>
      <c r="O717" s="115">
        <v>0</v>
      </c>
      <c r="P717" s="115">
        <v>0</v>
      </c>
      <c r="Q717" s="115">
        <v>0</v>
      </c>
      <c r="R717" s="115">
        <v>0</v>
      </c>
      <c r="S717" s="115">
        <v>0</v>
      </c>
      <c r="T717" s="115">
        <v>0</v>
      </c>
      <c r="U717" s="115">
        <v>0</v>
      </c>
      <c r="V717" s="115">
        <v>27.4</v>
      </c>
      <c r="W717" s="115">
        <v>32</v>
      </c>
    </row>
    <row r="718" spans="1:23" ht="13.5" customHeight="1" x14ac:dyDescent="0.3">
      <c r="A718" s="175">
        <v>0.86458333333333304</v>
      </c>
      <c r="B718" s="115">
        <v>28</v>
      </c>
      <c r="C718" s="115">
        <v>1</v>
      </c>
      <c r="D718" s="115">
        <v>2</v>
      </c>
      <c r="E718" s="115">
        <v>2</v>
      </c>
      <c r="F718" s="115">
        <v>2</v>
      </c>
      <c r="G718" s="115">
        <v>11</v>
      </c>
      <c r="H718" s="115">
        <v>7</v>
      </c>
      <c r="I718" s="115">
        <v>1</v>
      </c>
      <c r="J718" s="115">
        <v>2</v>
      </c>
      <c r="K718" s="115">
        <v>0</v>
      </c>
      <c r="L718" s="115">
        <v>0</v>
      </c>
      <c r="M718" s="115">
        <v>0</v>
      </c>
      <c r="N718" s="115">
        <v>0</v>
      </c>
      <c r="O718" s="115">
        <v>0</v>
      </c>
      <c r="P718" s="115">
        <v>0</v>
      </c>
      <c r="Q718" s="115">
        <v>0</v>
      </c>
      <c r="R718" s="115">
        <v>0</v>
      </c>
      <c r="S718" s="115">
        <v>0</v>
      </c>
      <c r="T718" s="115">
        <v>0</v>
      </c>
      <c r="U718" s="115">
        <v>0</v>
      </c>
      <c r="V718" s="115">
        <v>26.9</v>
      </c>
      <c r="W718" s="115">
        <v>33.9</v>
      </c>
    </row>
    <row r="719" spans="1:23" ht="13.5" customHeight="1" x14ac:dyDescent="0.3">
      <c r="A719" s="175">
        <v>0.875</v>
      </c>
      <c r="B719" s="115">
        <v>33</v>
      </c>
      <c r="C719" s="115">
        <v>1</v>
      </c>
      <c r="D719" s="115">
        <v>0</v>
      </c>
      <c r="E719" s="115">
        <v>5</v>
      </c>
      <c r="F719" s="115">
        <v>5</v>
      </c>
      <c r="G719" s="115">
        <v>17</v>
      </c>
      <c r="H719" s="115">
        <v>4</v>
      </c>
      <c r="I719" s="115">
        <v>0</v>
      </c>
      <c r="J719" s="115">
        <v>1</v>
      </c>
      <c r="K719" s="115">
        <v>0</v>
      </c>
      <c r="L719" s="115">
        <v>0</v>
      </c>
      <c r="M719" s="115">
        <v>0</v>
      </c>
      <c r="N719" s="115">
        <v>0</v>
      </c>
      <c r="O719" s="115">
        <v>0</v>
      </c>
      <c r="P719" s="115">
        <v>0</v>
      </c>
      <c r="Q719" s="115">
        <v>0</v>
      </c>
      <c r="R719" s="115">
        <v>0</v>
      </c>
      <c r="S719" s="115">
        <v>0</v>
      </c>
      <c r="T719" s="115">
        <v>0</v>
      </c>
      <c r="U719" s="115">
        <v>0</v>
      </c>
      <c r="V719" s="115">
        <v>25.5</v>
      </c>
      <c r="W719" s="115">
        <v>31</v>
      </c>
    </row>
    <row r="720" spans="1:23" ht="13.5" customHeight="1" x14ac:dyDescent="0.3">
      <c r="A720" s="175">
        <v>0.88541666666666696</v>
      </c>
      <c r="B720" s="115">
        <v>39</v>
      </c>
      <c r="C720" s="115">
        <v>1</v>
      </c>
      <c r="D720" s="115">
        <v>0</v>
      </c>
      <c r="E720" s="115">
        <v>10</v>
      </c>
      <c r="F720" s="115">
        <v>4</v>
      </c>
      <c r="G720" s="115">
        <v>19</v>
      </c>
      <c r="H720" s="115">
        <v>5</v>
      </c>
      <c r="I720" s="115">
        <v>0</v>
      </c>
      <c r="J720" s="115">
        <v>0</v>
      </c>
      <c r="K720" s="115">
        <v>0</v>
      </c>
      <c r="L720" s="115">
        <v>0</v>
      </c>
      <c r="M720" s="115">
        <v>0</v>
      </c>
      <c r="N720" s="115">
        <v>0</v>
      </c>
      <c r="O720" s="115">
        <v>0</v>
      </c>
      <c r="P720" s="115">
        <v>0</v>
      </c>
      <c r="Q720" s="115">
        <v>0</v>
      </c>
      <c r="R720" s="115">
        <v>0</v>
      </c>
      <c r="S720" s="115">
        <v>0</v>
      </c>
      <c r="T720" s="115">
        <v>0</v>
      </c>
      <c r="U720" s="115">
        <v>0</v>
      </c>
      <c r="V720" s="115">
        <v>24.9</v>
      </c>
      <c r="W720" s="115">
        <v>29.9</v>
      </c>
    </row>
    <row r="721" spans="1:23" ht="13.5" customHeight="1" x14ac:dyDescent="0.3">
      <c r="A721" s="175">
        <v>0.89583333333333304</v>
      </c>
      <c r="B721" s="115">
        <v>43</v>
      </c>
      <c r="C721" s="115">
        <v>0</v>
      </c>
      <c r="D721" s="115">
        <v>2</v>
      </c>
      <c r="E721" s="115">
        <v>2</v>
      </c>
      <c r="F721" s="115">
        <v>11</v>
      </c>
      <c r="G721" s="115">
        <v>23</v>
      </c>
      <c r="H721" s="115">
        <v>3</v>
      </c>
      <c r="I721" s="115">
        <v>2</v>
      </c>
      <c r="J721" s="115">
        <v>0</v>
      </c>
      <c r="K721" s="115">
        <v>0</v>
      </c>
      <c r="L721" s="115">
        <v>0</v>
      </c>
      <c r="M721" s="115">
        <v>0</v>
      </c>
      <c r="N721" s="115">
        <v>0</v>
      </c>
      <c r="O721" s="115">
        <v>0</v>
      </c>
      <c r="P721" s="115">
        <v>0</v>
      </c>
      <c r="Q721" s="115">
        <v>0</v>
      </c>
      <c r="R721" s="115">
        <v>0</v>
      </c>
      <c r="S721" s="115">
        <v>0</v>
      </c>
      <c r="T721" s="115">
        <v>0</v>
      </c>
      <c r="U721" s="115">
        <v>0</v>
      </c>
      <c r="V721" s="115">
        <v>26.2</v>
      </c>
      <c r="W721" s="115">
        <v>29.1</v>
      </c>
    </row>
    <row r="722" spans="1:23" ht="13.5" customHeight="1" x14ac:dyDescent="0.3">
      <c r="A722" s="175">
        <v>0.90625</v>
      </c>
      <c r="B722" s="115">
        <v>32</v>
      </c>
      <c r="C722" s="115">
        <v>1</v>
      </c>
      <c r="D722" s="115">
        <v>2</v>
      </c>
      <c r="E722" s="115">
        <v>1</v>
      </c>
      <c r="F722" s="115">
        <v>10</v>
      </c>
      <c r="G722" s="115">
        <v>13</v>
      </c>
      <c r="H722" s="115">
        <v>4</v>
      </c>
      <c r="I722" s="115">
        <v>1</v>
      </c>
      <c r="J722" s="115">
        <v>0</v>
      </c>
      <c r="K722" s="115">
        <v>0</v>
      </c>
      <c r="L722" s="115">
        <v>0</v>
      </c>
      <c r="M722" s="115">
        <v>0</v>
      </c>
      <c r="N722" s="115">
        <v>0</v>
      </c>
      <c r="O722" s="115">
        <v>0</v>
      </c>
      <c r="P722" s="115">
        <v>0</v>
      </c>
      <c r="Q722" s="115">
        <v>0</v>
      </c>
      <c r="R722" s="115">
        <v>0</v>
      </c>
      <c r="S722" s="115">
        <v>0</v>
      </c>
      <c r="T722" s="115">
        <v>0</v>
      </c>
      <c r="U722" s="115">
        <v>0</v>
      </c>
      <c r="V722" s="115">
        <v>24.6</v>
      </c>
      <c r="W722" s="115">
        <v>30.3</v>
      </c>
    </row>
    <row r="723" spans="1:23" ht="13.5" customHeight="1" x14ac:dyDescent="0.3">
      <c r="A723" s="175">
        <v>0.91666666666666696</v>
      </c>
      <c r="B723" s="115">
        <v>35</v>
      </c>
      <c r="C723" s="115">
        <v>0</v>
      </c>
      <c r="D723" s="115">
        <v>0</v>
      </c>
      <c r="E723" s="115">
        <v>1</v>
      </c>
      <c r="F723" s="115">
        <v>17</v>
      </c>
      <c r="G723" s="115">
        <v>13</v>
      </c>
      <c r="H723" s="115">
        <v>2</v>
      </c>
      <c r="I723" s="115">
        <v>0</v>
      </c>
      <c r="J723" s="115">
        <v>2</v>
      </c>
      <c r="K723" s="115">
        <v>0</v>
      </c>
      <c r="L723" s="115">
        <v>0</v>
      </c>
      <c r="M723" s="115">
        <v>0</v>
      </c>
      <c r="N723" s="115">
        <v>0</v>
      </c>
      <c r="O723" s="115">
        <v>0</v>
      </c>
      <c r="P723" s="115">
        <v>0</v>
      </c>
      <c r="Q723" s="115">
        <v>0</v>
      </c>
      <c r="R723" s="115">
        <v>0</v>
      </c>
      <c r="S723" s="115">
        <v>0</v>
      </c>
      <c r="T723" s="115">
        <v>0</v>
      </c>
      <c r="U723" s="115">
        <v>0</v>
      </c>
      <c r="V723" s="115">
        <v>25.7</v>
      </c>
      <c r="W723" s="115">
        <v>29.6</v>
      </c>
    </row>
    <row r="724" spans="1:23" ht="13.5" customHeight="1" x14ac:dyDescent="0.3">
      <c r="A724" s="175">
        <v>0.92708333333333304</v>
      </c>
      <c r="B724" s="115">
        <v>28</v>
      </c>
      <c r="C724" s="115">
        <v>1</v>
      </c>
      <c r="D724" s="115">
        <v>2</v>
      </c>
      <c r="E724" s="115">
        <v>4</v>
      </c>
      <c r="F724" s="115">
        <v>7</v>
      </c>
      <c r="G724" s="115">
        <v>5</v>
      </c>
      <c r="H724" s="115">
        <v>6</v>
      </c>
      <c r="I724" s="115">
        <v>3</v>
      </c>
      <c r="J724" s="115">
        <v>0</v>
      </c>
      <c r="K724" s="115">
        <v>0</v>
      </c>
      <c r="L724" s="115">
        <v>0</v>
      </c>
      <c r="M724" s="115">
        <v>0</v>
      </c>
      <c r="N724" s="115">
        <v>0</v>
      </c>
      <c r="O724" s="115">
        <v>0</v>
      </c>
      <c r="P724" s="115">
        <v>0</v>
      </c>
      <c r="Q724" s="115">
        <v>0</v>
      </c>
      <c r="R724" s="115">
        <v>0</v>
      </c>
      <c r="S724" s="115">
        <v>0</v>
      </c>
      <c r="T724" s="115">
        <v>0</v>
      </c>
      <c r="U724" s="115">
        <v>0</v>
      </c>
      <c r="V724" s="115">
        <v>25.4</v>
      </c>
      <c r="W724" s="115">
        <v>34.5</v>
      </c>
    </row>
    <row r="725" spans="1:23" ht="13.5" customHeight="1" x14ac:dyDescent="0.3">
      <c r="A725" s="175">
        <v>0.9375</v>
      </c>
      <c r="B725" s="115">
        <v>29</v>
      </c>
      <c r="C725" s="115">
        <v>0</v>
      </c>
      <c r="D725" s="115">
        <v>3</v>
      </c>
      <c r="E725" s="115">
        <v>3</v>
      </c>
      <c r="F725" s="115">
        <v>5</v>
      </c>
      <c r="G725" s="115">
        <v>12</v>
      </c>
      <c r="H725" s="115">
        <v>6</v>
      </c>
      <c r="I725" s="115">
        <v>0</v>
      </c>
      <c r="J725" s="115">
        <v>0</v>
      </c>
      <c r="K725" s="115">
        <v>0</v>
      </c>
      <c r="L725" s="115">
        <v>0</v>
      </c>
      <c r="M725" s="115">
        <v>0</v>
      </c>
      <c r="N725" s="115">
        <v>0</v>
      </c>
      <c r="O725" s="115">
        <v>0</v>
      </c>
      <c r="P725" s="115">
        <v>0</v>
      </c>
      <c r="Q725" s="115">
        <v>0</v>
      </c>
      <c r="R725" s="115">
        <v>0</v>
      </c>
      <c r="S725" s="115">
        <v>0</v>
      </c>
      <c r="T725" s="115">
        <v>0</v>
      </c>
      <c r="U725" s="115">
        <v>0</v>
      </c>
      <c r="V725" s="115">
        <v>25.2</v>
      </c>
      <c r="W725" s="115">
        <v>30.5</v>
      </c>
    </row>
    <row r="726" spans="1:23" ht="13.5" customHeight="1" x14ac:dyDescent="0.3">
      <c r="A726" s="175">
        <v>0.94791666666666696</v>
      </c>
      <c r="B726" s="115">
        <v>29</v>
      </c>
      <c r="C726" s="115">
        <v>0</v>
      </c>
      <c r="D726" s="115">
        <v>2</v>
      </c>
      <c r="E726" s="115">
        <v>2</v>
      </c>
      <c r="F726" s="115">
        <v>3</v>
      </c>
      <c r="G726" s="115">
        <v>16</v>
      </c>
      <c r="H726" s="115">
        <v>6</v>
      </c>
      <c r="I726" s="115">
        <v>0</v>
      </c>
      <c r="J726" s="115">
        <v>0</v>
      </c>
      <c r="K726" s="115">
        <v>0</v>
      </c>
      <c r="L726" s="115">
        <v>0</v>
      </c>
      <c r="M726" s="115">
        <v>0</v>
      </c>
      <c r="N726" s="115">
        <v>0</v>
      </c>
      <c r="O726" s="115">
        <v>0</v>
      </c>
      <c r="P726" s="115">
        <v>0</v>
      </c>
      <c r="Q726" s="115">
        <v>0</v>
      </c>
      <c r="R726" s="115">
        <v>0</v>
      </c>
      <c r="S726" s="115">
        <v>0</v>
      </c>
      <c r="T726" s="115">
        <v>0</v>
      </c>
      <c r="U726" s="115">
        <v>0</v>
      </c>
      <c r="V726" s="115">
        <v>26.6</v>
      </c>
      <c r="W726" s="115">
        <v>32.1</v>
      </c>
    </row>
    <row r="727" spans="1:23" ht="13.5" customHeight="1" x14ac:dyDescent="0.3">
      <c r="A727" s="175">
        <v>0.95833333333333304</v>
      </c>
      <c r="B727" s="115">
        <v>22</v>
      </c>
      <c r="C727" s="115">
        <v>0</v>
      </c>
      <c r="D727" s="115">
        <v>2</v>
      </c>
      <c r="E727" s="115">
        <v>1</v>
      </c>
      <c r="F727" s="115">
        <v>10</v>
      </c>
      <c r="G727" s="115">
        <v>4</v>
      </c>
      <c r="H727" s="115">
        <v>4</v>
      </c>
      <c r="I727" s="115">
        <v>1</v>
      </c>
      <c r="J727" s="115">
        <v>0</v>
      </c>
      <c r="K727" s="115">
        <v>0</v>
      </c>
      <c r="L727" s="115">
        <v>0</v>
      </c>
      <c r="M727" s="115">
        <v>0</v>
      </c>
      <c r="N727" s="115">
        <v>0</v>
      </c>
      <c r="O727" s="115">
        <v>0</v>
      </c>
      <c r="P727" s="115">
        <v>0</v>
      </c>
      <c r="Q727" s="115">
        <v>0</v>
      </c>
      <c r="R727" s="115">
        <v>0</v>
      </c>
      <c r="S727" s="115">
        <v>0</v>
      </c>
      <c r="T727" s="115">
        <v>0</v>
      </c>
      <c r="U727" s="115">
        <v>0</v>
      </c>
      <c r="V727" s="115">
        <v>24.6</v>
      </c>
      <c r="W727" s="115">
        <v>31.8</v>
      </c>
    </row>
    <row r="728" spans="1:23" ht="13.5" customHeight="1" x14ac:dyDescent="0.3">
      <c r="A728" s="175">
        <v>0.96875</v>
      </c>
      <c r="B728" s="115">
        <v>15</v>
      </c>
      <c r="C728" s="115">
        <v>0</v>
      </c>
      <c r="D728" s="115">
        <v>1</v>
      </c>
      <c r="E728" s="115">
        <v>1</v>
      </c>
      <c r="F728" s="115">
        <v>4</v>
      </c>
      <c r="G728" s="115">
        <v>6</v>
      </c>
      <c r="H728" s="115">
        <v>2</v>
      </c>
      <c r="I728" s="115">
        <v>1</v>
      </c>
      <c r="J728" s="115">
        <v>0</v>
      </c>
      <c r="K728" s="115">
        <v>0</v>
      </c>
      <c r="L728" s="115">
        <v>0</v>
      </c>
      <c r="M728" s="115">
        <v>0</v>
      </c>
      <c r="N728" s="115">
        <v>0</v>
      </c>
      <c r="O728" s="115">
        <v>0</v>
      </c>
      <c r="P728" s="115">
        <v>0</v>
      </c>
      <c r="Q728" s="115">
        <v>0</v>
      </c>
      <c r="R728" s="115">
        <v>0</v>
      </c>
      <c r="S728" s="115">
        <v>0</v>
      </c>
      <c r="T728" s="115">
        <v>0</v>
      </c>
      <c r="U728" s="115">
        <v>0</v>
      </c>
      <c r="V728" s="115">
        <v>26</v>
      </c>
      <c r="W728" s="115">
        <v>32.4</v>
      </c>
    </row>
    <row r="729" spans="1:23" ht="13.5" customHeight="1" x14ac:dyDescent="0.3">
      <c r="A729" s="175">
        <v>0.97916666666666696</v>
      </c>
      <c r="B729" s="115">
        <v>22</v>
      </c>
      <c r="C729" s="115">
        <v>0</v>
      </c>
      <c r="D729" s="115">
        <v>0</v>
      </c>
      <c r="E729" s="115">
        <v>3</v>
      </c>
      <c r="F729" s="115">
        <v>3</v>
      </c>
      <c r="G729" s="115">
        <v>12</v>
      </c>
      <c r="H729" s="115">
        <v>4</v>
      </c>
      <c r="I729" s="115">
        <v>0</v>
      </c>
      <c r="J729" s="115">
        <v>0</v>
      </c>
      <c r="K729" s="115">
        <v>0</v>
      </c>
      <c r="L729" s="115">
        <v>0</v>
      </c>
      <c r="M729" s="115">
        <v>0</v>
      </c>
      <c r="N729" s="115">
        <v>0</v>
      </c>
      <c r="O729" s="115">
        <v>0</v>
      </c>
      <c r="P729" s="115">
        <v>0</v>
      </c>
      <c r="Q729" s="115">
        <v>0</v>
      </c>
      <c r="R729" s="115">
        <v>0</v>
      </c>
      <c r="S729" s="115">
        <v>0</v>
      </c>
      <c r="T729" s="115">
        <v>0</v>
      </c>
      <c r="U729" s="115">
        <v>0</v>
      </c>
      <c r="V729" s="115">
        <v>26.2</v>
      </c>
      <c r="W729" s="115">
        <v>30.5</v>
      </c>
    </row>
    <row r="730" spans="1:23" ht="13.5" customHeight="1" thickBot="1" x14ac:dyDescent="0.35">
      <c r="A730" s="176">
        <v>0.98958333333333304</v>
      </c>
      <c r="B730" s="119">
        <v>18</v>
      </c>
      <c r="C730" s="119">
        <v>1</v>
      </c>
      <c r="D730" s="119">
        <v>0</v>
      </c>
      <c r="E730" s="119">
        <v>0</v>
      </c>
      <c r="F730" s="119">
        <v>2</v>
      </c>
      <c r="G730" s="119">
        <v>10</v>
      </c>
      <c r="H730" s="119">
        <v>4</v>
      </c>
      <c r="I730" s="119">
        <v>1</v>
      </c>
      <c r="J730" s="119">
        <v>0</v>
      </c>
      <c r="K730" s="119">
        <v>0</v>
      </c>
      <c r="L730" s="119">
        <v>0</v>
      </c>
      <c r="M730" s="119">
        <v>0</v>
      </c>
      <c r="N730" s="119">
        <v>0</v>
      </c>
      <c r="O730" s="119">
        <v>0</v>
      </c>
      <c r="P730" s="119">
        <v>0</v>
      </c>
      <c r="Q730" s="119">
        <v>0</v>
      </c>
      <c r="R730" s="119">
        <v>0</v>
      </c>
      <c r="S730" s="119">
        <v>0</v>
      </c>
      <c r="T730" s="119">
        <v>0</v>
      </c>
      <c r="U730" s="119">
        <v>0</v>
      </c>
      <c r="V730" s="119">
        <v>27</v>
      </c>
      <c r="W730" s="119">
        <v>31.6</v>
      </c>
    </row>
    <row r="731" spans="1:23" ht="13.5" customHeight="1" thickTop="1" x14ac:dyDescent="0.3">
      <c r="A731" s="290" t="s">
        <v>168</v>
      </c>
      <c r="B731" s="116">
        <f>SUM(B663:B710)</f>
        <v>2219</v>
      </c>
      <c r="C731" s="116">
        <f t="shared" ref="C731:U731" si="24">SUM(C663:C710)</f>
        <v>12</v>
      </c>
      <c r="D731" s="116">
        <f t="shared" si="24"/>
        <v>100</v>
      </c>
      <c r="E731" s="116">
        <f t="shared" si="24"/>
        <v>216</v>
      </c>
      <c r="F731" s="116">
        <f t="shared" si="24"/>
        <v>829</v>
      </c>
      <c r="G731" s="116">
        <f t="shared" si="24"/>
        <v>806</v>
      </c>
      <c r="H731" s="116">
        <f t="shared" si="24"/>
        <v>217</v>
      </c>
      <c r="I731" s="116">
        <f t="shared" si="24"/>
        <v>31</v>
      </c>
      <c r="J731" s="116">
        <f t="shared" si="24"/>
        <v>7</v>
      </c>
      <c r="K731" s="116">
        <f t="shared" si="24"/>
        <v>0</v>
      </c>
      <c r="L731" s="116">
        <f t="shared" si="24"/>
        <v>1</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24.5</v>
      </c>
      <c r="W731" s="116">
        <v>29.1</v>
      </c>
    </row>
    <row r="732" spans="1:23" ht="13.5" customHeight="1" x14ac:dyDescent="0.3">
      <c r="A732" s="291" t="s">
        <v>169</v>
      </c>
      <c r="B732" s="115">
        <f>SUM(B659:B722)</f>
        <v>2701</v>
      </c>
      <c r="C732" s="115">
        <f t="shared" ref="C732:U732" si="25">SUM(C659:C722)</f>
        <v>17</v>
      </c>
      <c r="D732" s="115">
        <f t="shared" si="25"/>
        <v>116</v>
      </c>
      <c r="E732" s="115">
        <f t="shared" si="25"/>
        <v>250</v>
      </c>
      <c r="F732" s="115">
        <f t="shared" si="25"/>
        <v>946</v>
      </c>
      <c r="G732" s="115">
        <f t="shared" si="25"/>
        <v>1019</v>
      </c>
      <c r="H732" s="115">
        <f t="shared" si="25"/>
        <v>292</v>
      </c>
      <c r="I732" s="115">
        <f t="shared" si="25"/>
        <v>46</v>
      </c>
      <c r="J732" s="115">
        <f t="shared" si="25"/>
        <v>13</v>
      </c>
      <c r="K732" s="115">
        <f t="shared" si="25"/>
        <v>0</v>
      </c>
      <c r="L732" s="115">
        <f t="shared" si="25"/>
        <v>1</v>
      </c>
      <c r="M732" s="115">
        <f t="shared" si="25"/>
        <v>0</v>
      </c>
      <c r="N732" s="115">
        <f t="shared" si="25"/>
        <v>1</v>
      </c>
      <c r="O732" s="115">
        <f t="shared" si="25"/>
        <v>0</v>
      </c>
      <c r="P732" s="115">
        <f t="shared" si="25"/>
        <v>0</v>
      </c>
      <c r="Q732" s="115">
        <f t="shared" si="25"/>
        <v>0</v>
      </c>
      <c r="R732" s="115">
        <f t="shared" si="25"/>
        <v>0</v>
      </c>
      <c r="S732" s="115">
        <f t="shared" si="25"/>
        <v>0</v>
      </c>
      <c r="T732" s="115">
        <f t="shared" si="25"/>
        <v>0</v>
      </c>
      <c r="U732" s="115">
        <f t="shared" si="25"/>
        <v>0</v>
      </c>
      <c r="V732" s="115">
        <v>24.8</v>
      </c>
      <c r="W732" s="115">
        <v>29.5</v>
      </c>
    </row>
    <row r="733" spans="1:23" ht="13.5" customHeight="1" x14ac:dyDescent="0.3">
      <c r="A733" s="115" t="s">
        <v>170</v>
      </c>
      <c r="B733" s="115">
        <f>SUM(B659:B730)</f>
        <v>2899</v>
      </c>
      <c r="C733" s="115">
        <f t="shared" ref="C733:U733" si="26">SUM(C659:C730)</f>
        <v>19</v>
      </c>
      <c r="D733" s="115">
        <f t="shared" si="26"/>
        <v>126</v>
      </c>
      <c r="E733" s="115">
        <f t="shared" si="26"/>
        <v>265</v>
      </c>
      <c r="F733" s="115">
        <f t="shared" si="26"/>
        <v>997</v>
      </c>
      <c r="G733" s="115">
        <f t="shared" si="26"/>
        <v>1097</v>
      </c>
      <c r="H733" s="115">
        <f t="shared" si="26"/>
        <v>326</v>
      </c>
      <c r="I733" s="115">
        <f t="shared" si="26"/>
        <v>52</v>
      </c>
      <c r="J733" s="115">
        <f t="shared" si="26"/>
        <v>15</v>
      </c>
      <c r="K733" s="115">
        <f t="shared" si="26"/>
        <v>0</v>
      </c>
      <c r="L733" s="115">
        <f t="shared" si="26"/>
        <v>1</v>
      </c>
      <c r="M733" s="115">
        <f t="shared" si="26"/>
        <v>0</v>
      </c>
      <c r="N733" s="115">
        <f t="shared" si="26"/>
        <v>1</v>
      </c>
      <c r="O733" s="115">
        <f t="shared" si="26"/>
        <v>0</v>
      </c>
      <c r="P733" s="115">
        <f t="shared" si="26"/>
        <v>0</v>
      </c>
      <c r="Q733" s="115">
        <f t="shared" si="26"/>
        <v>0</v>
      </c>
      <c r="R733" s="115">
        <f t="shared" si="26"/>
        <v>0</v>
      </c>
      <c r="S733" s="115">
        <f t="shared" si="26"/>
        <v>0</v>
      </c>
      <c r="T733" s="115">
        <f t="shared" si="26"/>
        <v>0</v>
      </c>
      <c r="U733" s="115">
        <f t="shared" si="26"/>
        <v>0</v>
      </c>
      <c r="V733" s="115">
        <v>24.9</v>
      </c>
      <c r="W733" s="115">
        <v>29.6</v>
      </c>
    </row>
    <row r="734" spans="1:23" ht="13.5" customHeight="1" thickBot="1" x14ac:dyDescent="0.35">
      <c r="A734" s="119" t="s">
        <v>171</v>
      </c>
      <c r="B734" s="119">
        <f>SUM(B635:B730)</f>
        <v>3199</v>
      </c>
      <c r="C734" s="119">
        <f t="shared" ref="C734:U734" si="27">SUM(C635:C730)</f>
        <v>20</v>
      </c>
      <c r="D734" s="119">
        <f t="shared" si="27"/>
        <v>135</v>
      </c>
      <c r="E734" s="119">
        <f t="shared" si="27"/>
        <v>278</v>
      </c>
      <c r="F734" s="119">
        <f t="shared" si="27"/>
        <v>1060</v>
      </c>
      <c r="G734" s="119">
        <f t="shared" si="27"/>
        <v>1227</v>
      </c>
      <c r="H734" s="119">
        <f t="shared" si="27"/>
        <v>386</v>
      </c>
      <c r="I734" s="119">
        <f t="shared" si="27"/>
        <v>73</v>
      </c>
      <c r="J734" s="119">
        <f t="shared" si="27"/>
        <v>17</v>
      </c>
      <c r="K734" s="119">
        <f t="shared" si="27"/>
        <v>1</v>
      </c>
      <c r="L734" s="119">
        <f t="shared" si="27"/>
        <v>1</v>
      </c>
      <c r="M734" s="119">
        <f t="shared" si="27"/>
        <v>0</v>
      </c>
      <c r="N734" s="119">
        <f t="shared" si="27"/>
        <v>1</v>
      </c>
      <c r="O734" s="119">
        <f t="shared" si="27"/>
        <v>0</v>
      </c>
      <c r="P734" s="119">
        <f t="shared" si="27"/>
        <v>0</v>
      </c>
      <c r="Q734" s="119">
        <f t="shared" si="27"/>
        <v>0</v>
      </c>
      <c r="R734" s="119">
        <f t="shared" si="27"/>
        <v>0</v>
      </c>
      <c r="S734" s="119">
        <f t="shared" si="27"/>
        <v>0</v>
      </c>
      <c r="T734" s="119">
        <f t="shared" si="27"/>
        <v>0</v>
      </c>
      <c r="U734" s="119">
        <f t="shared" si="27"/>
        <v>0</v>
      </c>
      <c r="V734" s="119">
        <v>25.1</v>
      </c>
      <c r="W734" s="119">
        <v>30</v>
      </c>
    </row>
    <row r="735" spans="1:23" ht="13.5" customHeight="1" thickTop="1" x14ac:dyDescent="0.3">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row>
    <row r="736" spans="1:23" ht="13.5" customHeight="1" thickBot="1" x14ac:dyDescent="0.35">
      <c r="A736" s="122" t="s">
        <v>16</v>
      </c>
      <c r="B736" s="443" t="str">
        <f>TEXT(C736,"dddd")</f>
        <v>Monday</v>
      </c>
      <c r="C736" s="237">
        <f>C632+1</f>
        <v>45453</v>
      </c>
      <c r="D736" s="122"/>
      <c r="E736" s="122"/>
      <c r="F736" s="122"/>
      <c r="G736" s="122"/>
      <c r="H736" s="122"/>
      <c r="I736" s="122"/>
      <c r="J736" s="122"/>
      <c r="K736" s="122"/>
      <c r="L736" s="122"/>
      <c r="M736" s="122"/>
      <c r="N736" s="122"/>
      <c r="O736" s="122"/>
      <c r="P736" s="122"/>
      <c r="Q736" s="122"/>
      <c r="R736" s="122"/>
      <c r="S736" s="122"/>
      <c r="T736" s="122"/>
      <c r="U736" s="122"/>
      <c r="V736" s="122"/>
      <c r="W736" s="122"/>
    </row>
    <row r="737" spans="1:23" ht="13.5" customHeight="1" thickTop="1" thickBot="1" x14ac:dyDescent="0.35">
      <c r="A737" s="122"/>
      <c r="B737" s="561" t="s">
        <v>147</v>
      </c>
      <c r="C737" s="562"/>
      <c r="D737" s="562"/>
      <c r="E737" s="562"/>
      <c r="F737" s="562"/>
      <c r="G737" s="562"/>
      <c r="H737" s="562"/>
      <c r="I737" s="562"/>
      <c r="J737" s="562"/>
      <c r="K737" s="562"/>
      <c r="L737" s="562"/>
      <c r="M737" s="562"/>
      <c r="N737" s="562"/>
      <c r="O737" s="562"/>
      <c r="P737" s="562"/>
      <c r="Q737" s="562"/>
      <c r="R737" s="562"/>
      <c r="S737" s="562"/>
      <c r="T737" s="562"/>
      <c r="U737" s="562"/>
      <c r="V737" s="562"/>
      <c r="W737" s="563"/>
    </row>
    <row r="738" spans="1:23" ht="13.5" customHeight="1" thickTop="1" thickBot="1" x14ac:dyDescent="0.35">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row>
    <row r="739" spans="1:23" ht="13.5" customHeight="1" thickTop="1" x14ac:dyDescent="0.3">
      <c r="A739" s="283">
        <v>0</v>
      </c>
      <c r="B739" s="116">
        <v>11</v>
      </c>
      <c r="C739" s="116">
        <v>0</v>
      </c>
      <c r="D739" s="116">
        <v>1</v>
      </c>
      <c r="E739" s="116">
        <v>0</v>
      </c>
      <c r="F739" s="116">
        <v>2</v>
      </c>
      <c r="G739" s="116">
        <v>6</v>
      </c>
      <c r="H739" s="116">
        <v>2</v>
      </c>
      <c r="I739" s="116">
        <v>0</v>
      </c>
      <c r="J739" s="116">
        <v>0</v>
      </c>
      <c r="K739" s="116">
        <v>0</v>
      </c>
      <c r="L739" s="116">
        <v>0</v>
      </c>
      <c r="M739" s="116">
        <v>0</v>
      </c>
      <c r="N739" s="116">
        <v>0</v>
      </c>
      <c r="O739" s="116">
        <v>0</v>
      </c>
      <c r="P739" s="116">
        <v>0</v>
      </c>
      <c r="Q739" s="116">
        <v>0</v>
      </c>
      <c r="R739" s="116">
        <v>0</v>
      </c>
      <c r="S739" s="116">
        <v>0</v>
      </c>
      <c r="T739" s="116">
        <v>0</v>
      </c>
      <c r="U739" s="116">
        <v>0</v>
      </c>
      <c r="V739" s="116">
        <v>26.1</v>
      </c>
      <c r="W739" s="116">
        <v>30.7</v>
      </c>
    </row>
    <row r="740" spans="1:23" ht="13.5" customHeight="1" x14ac:dyDescent="0.3">
      <c r="A740" s="175">
        <v>1.0416666666666666E-2</v>
      </c>
      <c r="B740" s="115">
        <v>10</v>
      </c>
      <c r="C740" s="115">
        <v>0</v>
      </c>
      <c r="D740" s="115">
        <v>0</v>
      </c>
      <c r="E740" s="115">
        <v>1</v>
      </c>
      <c r="F740" s="115">
        <v>7</v>
      </c>
      <c r="G740" s="115">
        <v>2</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v>22.5</v>
      </c>
      <c r="W740" s="115" t="s">
        <v>102</v>
      </c>
    </row>
    <row r="741" spans="1:23" ht="13.5" customHeight="1" x14ac:dyDescent="0.3">
      <c r="A741" s="175">
        <v>2.0833333333333332E-2</v>
      </c>
      <c r="B741" s="115">
        <v>11</v>
      </c>
      <c r="C741" s="115">
        <v>0</v>
      </c>
      <c r="D741" s="115">
        <v>0</v>
      </c>
      <c r="E741" s="115">
        <v>0</v>
      </c>
      <c r="F741" s="115">
        <v>5</v>
      </c>
      <c r="G741" s="115">
        <v>3</v>
      </c>
      <c r="H741" s="115">
        <v>2</v>
      </c>
      <c r="I741" s="115">
        <v>0</v>
      </c>
      <c r="J741" s="115">
        <v>1</v>
      </c>
      <c r="K741" s="115">
        <v>0</v>
      </c>
      <c r="L741" s="115">
        <v>0</v>
      </c>
      <c r="M741" s="115">
        <v>0</v>
      </c>
      <c r="N741" s="115">
        <v>0</v>
      </c>
      <c r="O741" s="115">
        <v>0</v>
      </c>
      <c r="P741" s="115">
        <v>0</v>
      </c>
      <c r="Q741" s="115">
        <v>0</v>
      </c>
      <c r="R741" s="115">
        <v>0</v>
      </c>
      <c r="S741" s="115">
        <v>0</v>
      </c>
      <c r="T741" s="115">
        <v>0</v>
      </c>
      <c r="U741" s="115">
        <v>0</v>
      </c>
      <c r="V741" s="115">
        <v>26.9</v>
      </c>
      <c r="W741" s="115">
        <v>35.299999999999997</v>
      </c>
    </row>
    <row r="742" spans="1:23" ht="13.5" customHeight="1" x14ac:dyDescent="0.3">
      <c r="A742" s="175">
        <v>3.125E-2</v>
      </c>
      <c r="B742" s="115">
        <v>6</v>
      </c>
      <c r="C742" s="115">
        <v>0</v>
      </c>
      <c r="D742" s="115">
        <v>0</v>
      </c>
      <c r="E742" s="115">
        <v>1</v>
      </c>
      <c r="F742" s="115">
        <v>2</v>
      </c>
      <c r="G742" s="115">
        <v>2</v>
      </c>
      <c r="H742" s="115">
        <v>1</v>
      </c>
      <c r="I742" s="115">
        <v>0</v>
      </c>
      <c r="J742" s="115">
        <v>0</v>
      </c>
      <c r="K742" s="115">
        <v>0</v>
      </c>
      <c r="L742" s="115">
        <v>0</v>
      </c>
      <c r="M742" s="115">
        <v>0</v>
      </c>
      <c r="N742" s="115">
        <v>0</v>
      </c>
      <c r="O742" s="115">
        <v>0</v>
      </c>
      <c r="P742" s="115">
        <v>0</v>
      </c>
      <c r="Q742" s="115">
        <v>0</v>
      </c>
      <c r="R742" s="115">
        <v>0</v>
      </c>
      <c r="S742" s="115">
        <v>0</v>
      </c>
      <c r="T742" s="115">
        <v>0</v>
      </c>
      <c r="U742" s="115">
        <v>0</v>
      </c>
      <c r="V742" s="115">
        <v>25.1</v>
      </c>
      <c r="W742" s="115" t="s">
        <v>102</v>
      </c>
    </row>
    <row r="743" spans="1:23" ht="13.5" customHeight="1" x14ac:dyDescent="0.3">
      <c r="A743" s="175">
        <v>4.1666666666666664E-2</v>
      </c>
      <c r="B743" s="115">
        <v>7</v>
      </c>
      <c r="C743" s="115">
        <v>0</v>
      </c>
      <c r="D743" s="115">
        <v>1</v>
      </c>
      <c r="E743" s="115">
        <v>0</v>
      </c>
      <c r="F743" s="115">
        <v>4</v>
      </c>
      <c r="G743" s="115">
        <v>1</v>
      </c>
      <c r="H743" s="115">
        <v>1</v>
      </c>
      <c r="I743" s="115">
        <v>0</v>
      </c>
      <c r="J743" s="115">
        <v>0</v>
      </c>
      <c r="K743" s="115">
        <v>0</v>
      </c>
      <c r="L743" s="115">
        <v>0</v>
      </c>
      <c r="M743" s="115">
        <v>0</v>
      </c>
      <c r="N743" s="115">
        <v>0</v>
      </c>
      <c r="O743" s="115">
        <v>0</v>
      </c>
      <c r="P743" s="115">
        <v>0</v>
      </c>
      <c r="Q743" s="115">
        <v>0</v>
      </c>
      <c r="R743" s="115">
        <v>0</v>
      </c>
      <c r="S743" s="115">
        <v>0</v>
      </c>
      <c r="T743" s="115">
        <v>0</v>
      </c>
      <c r="U743" s="115">
        <v>0</v>
      </c>
      <c r="V743" s="115">
        <v>23.4</v>
      </c>
      <c r="W743" s="115" t="s">
        <v>102</v>
      </c>
    </row>
    <row r="744" spans="1:23" ht="13.5" customHeight="1" x14ac:dyDescent="0.3">
      <c r="A744" s="175">
        <v>5.2083333333333336E-2</v>
      </c>
      <c r="B744" s="115">
        <v>5</v>
      </c>
      <c r="C744" s="115">
        <v>0</v>
      </c>
      <c r="D744" s="115">
        <v>0</v>
      </c>
      <c r="E744" s="115">
        <v>0</v>
      </c>
      <c r="F744" s="115">
        <v>0</v>
      </c>
      <c r="G744" s="115">
        <v>4</v>
      </c>
      <c r="H744" s="115">
        <v>1</v>
      </c>
      <c r="I744" s="115">
        <v>0</v>
      </c>
      <c r="J744" s="115">
        <v>0</v>
      </c>
      <c r="K744" s="115">
        <v>0</v>
      </c>
      <c r="L744" s="115">
        <v>0</v>
      </c>
      <c r="M744" s="115">
        <v>0</v>
      </c>
      <c r="N744" s="115">
        <v>0</v>
      </c>
      <c r="O744" s="115">
        <v>0</v>
      </c>
      <c r="P744" s="115">
        <v>0</v>
      </c>
      <c r="Q744" s="115">
        <v>0</v>
      </c>
      <c r="R744" s="115">
        <v>0</v>
      </c>
      <c r="S744" s="115">
        <v>0</v>
      </c>
      <c r="T744" s="115">
        <v>0</v>
      </c>
      <c r="U744" s="115">
        <v>0</v>
      </c>
      <c r="V744" s="115">
        <v>28.8</v>
      </c>
      <c r="W744" s="115" t="s">
        <v>102</v>
      </c>
    </row>
    <row r="745" spans="1:23" ht="13.5" customHeight="1" x14ac:dyDescent="0.3">
      <c r="A745" s="175">
        <v>6.25E-2</v>
      </c>
      <c r="B745" s="115">
        <v>5</v>
      </c>
      <c r="C745" s="115">
        <v>0</v>
      </c>
      <c r="D745" s="115">
        <v>0</v>
      </c>
      <c r="E745" s="115">
        <v>1</v>
      </c>
      <c r="F745" s="115">
        <v>0</v>
      </c>
      <c r="G745" s="115">
        <v>2</v>
      </c>
      <c r="H745" s="115">
        <v>2</v>
      </c>
      <c r="I745" s="115">
        <v>0</v>
      </c>
      <c r="J745" s="115">
        <v>0</v>
      </c>
      <c r="K745" s="115">
        <v>0</v>
      </c>
      <c r="L745" s="115">
        <v>0</v>
      </c>
      <c r="M745" s="115">
        <v>0</v>
      </c>
      <c r="N745" s="115">
        <v>0</v>
      </c>
      <c r="O745" s="115">
        <v>0</v>
      </c>
      <c r="P745" s="115">
        <v>0</v>
      </c>
      <c r="Q745" s="115">
        <v>0</v>
      </c>
      <c r="R745" s="115">
        <v>0</v>
      </c>
      <c r="S745" s="115">
        <v>0</v>
      </c>
      <c r="T745" s="115">
        <v>0</v>
      </c>
      <c r="U745" s="115">
        <v>0</v>
      </c>
      <c r="V745" s="115">
        <v>26.2</v>
      </c>
      <c r="W745" s="115" t="s">
        <v>102</v>
      </c>
    </row>
    <row r="746" spans="1:23" ht="13.5" customHeight="1" x14ac:dyDescent="0.3">
      <c r="A746" s="175">
        <v>7.2916666666666699E-2</v>
      </c>
      <c r="B746" s="115">
        <v>5</v>
      </c>
      <c r="C746" s="115">
        <v>0</v>
      </c>
      <c r="D746" s="115">
        <v>0</v>
      </c>
      <c r="E746" s="115">
        <v>0</v>
      </c>
      <c r="F746" s="115">
        <v>1</v>
      </c>
      <c r="G746" s="115">
        <v>1</v>
      </c>
      <c r="H746" s="115">
        <v>2</v>
      </c>
      <c r="I746" s="115">
        <v>0</v>
      </c>
      <c r="J746" s="115">
        <v>1</v>
      </c>
      <c r="K746" s="115">
        <v>0</v>
      </c>
      <c r="L746" s="115">
        <v>0</v>
      </c>
      <c r="M746" s="115">
        <v>0</v>
      </c>
      <c r="N746" s="115">
        <v>0</v>
      </c>
      <c r="O746" s="115">
        <v>0</v>
      </c>
      <c r="P746" s="115">
        <v>0</v>
      </c>
      <c r="Q746" s="115">
        <v>0</v>
      </c>
      <c r="R746" s="115">
        <v>0</v>
      </c>
      <c r="S746" s="115">
        <v>0</v>
      </c>
      <c r="T746" s="115">
        <v>0</v>
      </c>
      <c r="U746" s="115">
        <v>0</v>
      </c>
      <c r="V746" s="115">
        <v>31.3</v>
      </c>
      <c r="W746" s="115" t="s">
        <v>102</v>
      </c>
    </row>
    <row r="747" spans="1:23" ht="13.5" customHeight="1" x14ac:dyDescent="0.3">
      <c r="A747" s="175">
        <v>8.3333333333333301E-2</v>
      </c>
      <c r="B747" s="115">
        <v>4</v>
      </c>
      <c r="C747" s="115">
        <v>0</v>
      </c>
      <c r="D747" s="115">
        <v>0</v>
      </c>
      <c r="E747" s="115">
        <v>0</v>
      </c>
      <c r="F747" s="115">
        <v>0</v>
      </c>
      <c r="G747" s="115">
        <v>2</v>
      </c>
      <c r="H747" s="115">
        <v>0</v>
      </c>
      <c r="I747" s="115">
        <v>1</v>
      </c>
      <c r="J747" s="115">
        <v>0</v>
      </c>
      <c r="K747" s="115">
        <v>0</v>
      </c>
      <c r="L747" s="115">
        <v>1</v>
      </c>
      <c r="M747" s="115">
        <v>0</v>
      </c>
      <c r="N747" s="115">
        <v>0</v>
      </c>
      <c r="O747" s="115">
        <v>0</v>
      </c>
      <c r="P747" s="115">
        <v>0</v>
      </c>
      <c r="Q747" s="115">
        <v>0</v>
      </c>
      <c r="R747" s="115">
        <v>0</v>
      </c>
      <c r="S747" s="115">
        <v>0</v>
      </c>
      <c r="T747" s="115">
        <v>0</v>
      </c>
      <c r="U747" s="115">
        <v>0</v>
      </c>
      <c r="V747" s="115">
        <v>36</v>
      </c>
      <c r="W747" s="115" t="s">
        <v>102</v>
      </c>
    </row>
    <row r="748" spans="1:23" ht="13.5" customHeight="1" x14ac:dyDescent="0.3">
      <c r="A748" s="175">
        <v>9.375E-2</v>
      </c>
      <c r="B748" s="115">
        <v>3</v>
      </c>
      <c r="C748" s="115">
        <v>0</v>
      </c>
      <c r="D748" s="115">
        <v>0</v>
      </c>
      <c r="E748" s="115">
        <v>0</v>
      </c>
      <c r="F748" s="115">
        <v>1</v>
      </c>
      <c r="G748" s="115">
        <v>1</v>
      </c>
      <c r="H748" s="115">
        <v>1</v>
      </c>
      <c r="I748" s="115">
        <v>0</v>
      </c>
      <c r="J748" s="115">
        <v>0</v>
      </c>
      <c r="K748" s="115">
        <v>0</v>
      </c>
      <c r="L748" s="115">
        <v>0</v>
      </c>
      <c r="M748" s="115">
        <v>0</v>
      </c>
      <c r="N748" s="115">
        <v>0</v>
      </c>
      <c r="O748" s="115">
        <v>0</v>
      </c>
      <c r="P748" s="115">
        <v>0</v>
      </c>
      <c r="Q748" s="115">
        <v>0</v>
      </c>
      <c r="R748" s="115">
        <v>0</v>
      </c>
      <c r="S748" s="115">
        <v>0</v>
      </c>
      <c r="T748" s="115">
        <v>0</v>
      </c>
      <c r="U748" s="115">
        <v>0</v>
      </c>
      <c r="V748" s="115">
        <v>26.9</v>
      </c>
      <c r="W748" s="115" t="s">
        <v>102</v>
      </c>
    </row>
    <row r="749" spans="1:23" ht="13.5" customHeight="1" x14ac:dyDescent="0.3">
      <c r="A749" s="175">
        <v>0.104166666666667</v>
      </c>
      <c r="B749" s="115">
        <v>5</v>
      </c>
      <c r="C749" s="115">
        <v>0</v>
      </c>
      <c r="D749" s="115">
        <v>0</v>
      </c>
      <c r="E749" s="115">
        <v>0</v>
      </c>
      <c r="F749" s="115">
        <v>3</v>
      </c>
      <c r="G749" s="115">
        <v>1</v>
      </c>
      <c r="H749" s="115">
        <v>0</v>
      </c>
      <c r="I749" s="115">
        <v>1</v>
      </c>
      <c r="J749" s="115">
        <v>0</v>
      </c>
      <c r="K749" s="115">
        <v>0</v>
      </c>
      <c r="L749" s="115">
        <v>0</v>
      </c>
      <c r="M749" s="115">
        <v>0</v>
      </c>
      <c r="N749" s="115">
        <v>0</v>
      </c>
      <c r="O749" s="115">
        <v>0</v>
      </c>
      <c r="P749" s="115">
        <v>0</v>
      </c>
      <c r="Q749" s="115">
        <v>0</v>
      </c>
      <c r="R749" s="115">
        <v>0</v>
      </c>
      <c r="S749" s="115">
        <v>0</v>
      </c>
      <c r="T749" s="115">
        <v>0</v>
      </c>
      <c r="U749" s="115">
        <v>0</v>
      </c>
      <c r="V749" s="115">
        <v>27.1</v>
      </c>
      <c r="W749" s="115" t="s">
        <v>102</v>
      </c>
    </row>
    <row r="750" spans="1:23" ht="13.5" customHeight="1" x14ac:dyDescent="0.3">
      <c r="A750" s="175">
        <v>0.114583333333333</v>
      </c>
      <c r="B750" s="115">
        <v>2</v>
      </c>
      <c r="C750" s="115">
        <v>0</v>
      </c>
      <c r="D750" s="115">
        <v>0</v>
      </c>
      <c r="E750" s="115">
        <v>0</v>
      </c>
      <c r="F750" s="115">
        <v>0</v>
      </c>
      <c r="G750" s="115">
        <v>2</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v>27.9</v>
      </c>
      <c r="W750" s="115" t="s">
        <v>102</v>
      </c>
    </row>
    <row r="751" spans="1:23" ht="13.5" customHeight="1" x14ac:dyDescent="0.3">
      <c r="A751" s="175">
        <v>0.125</v>
      </c>
      <c r="B751" s="115">
        <v>2</v>
      </c>
      <c r="C751" s="115">
        <v>0</v>
      </c>
      <c r="D751" s="115">
        <v>0</v>
      </c>
      <c r="E751" s="115">
        <v>0</v>
      </c>
      <c r="F751" s="115">
        <v>0</v>
      </c>
      <c r="G751" s="115">
        <v>1</v>
      </c>
      <c r="H751" s="115">
        <v>1</v>
      </c>
      <c r="I751" s="115">
        <v>0</v>
      </c>
      <c r="J751" s="115">
        <v>0</v>
      </c>
      <c r="K751" s="115">
        <v>0</v>
      </c>
      <c r="L751" s="115">
        <v>0</v>
      </c>
      <c r="M751" s="115">
        <v>0</v>
      </c>
      <c r="N751" s="115">
        <v>0</v>
      </c>
      <c r="O751" s="115">
        <v>0</v>
      </c>
      <c r="P751" s="115">
        <v>0</v>
      </c>
      <c r="Q751" s="115">
        <v>0</v>
      </c>
      <c r="R751" s="115">
        <v>0</v>
      </c>
      <c r="S751" s="115">
        <v>0</v>
      </c>
      <c r="T751" s="115">
        <v>0</v>
      </c>
      <c r="U751" s="115">
        <v>0</v>
      </c>
      <c r="V751" s="115">
        <v>31.1</v>
      </c>
      <c r="W751" s="115" t="s">
        <v>102</v>
      </c>
    </row>
    <row r="752" spans="1:23" ht="13.5" customHeight="1" x14ac:dyDescent="0.3">
      <c r="A752" s="175">
        <v>0.13541666666666699</v>
      </c>
      <c r="B752" s="115">
        <v>5</v>
      </c>
      <c r="C752" s="115">
        <v>0</v>
      </c>
      <c r="D752" s="115">
        <v>1</v>
      </c>
      <c r="E752" s="115">
        <v>1</v>
      </c>
      <c r="F752" s="115">
        <v>1</v>
      </c>
      <c r="G752" s="115">
        <v>0</v>
      </c>
      <c r="H752" s="115">
        <v>2</v>
      </c>
      <c r="I752" s="115">
        <v>0</v>
      </c>
      <c r="J752" s="115">
        <v>0</v>
      </c>
      <c r="K752" s="115">
        <v>0</v>
      </c>
      <c r="L752" s="115">
        <v>0</v>
      </c>
      <c r="M752" s="115">
        <v>0</v>
      </c>
      <c r="N752" s="115">
        <v>0</v>
      </c>
      <c r="O752" s="115">
        <v>0</v>
      </c>
      <c r="P752" s="115">
        <v>0</v>
      </c>
      <c r="Q752" s="115">
        <v>0</v>
      </c>
      <c r="R752" s="115">
        <v>0</v>
      </c>
      <c r="S752" s="115">
        <v>0</v>
      </c>
      <c r="T752" s="115">
        <v>0</v>
      </c>
      <c r="U752" s="115">
        <v>0</v>
      </c>
      <c r="V752" s="115">
        <v>24.7</v>
      </c>
      <c r="W752" s="115" t="s">
        <v>102</v>
      </c>
    </row>
    <row r="753" spans="1:23" ht="13.5" customHeight="1" x14ac:dyDescent="0.3">
      <c r="A753" s="175">
        <v>0.14583333333333301</v>
      </c>
      <c r="B753" s="115">
        <v>3</v>
      </c>
      <c r="C753" s="115">
        <v>0</v>
      </c>
      <c r="D753" s="115">
        <v>0</v>
      </c>
      <c r="E753" s="115">
        <v>0</v>
      </c>
      <c r="F753" s="115">
        <v>0</v>
      </c>
      <c r="G753" s="115">
        <v>2</v>
      </c>
      <c r="H753" s="115">
        <v>1</v>
      </c>
      <c r="I753" s="115">
        <v>0</v>
      </c>
      <c r="J753" s="115">
        <v>0</v>
      </c>
      <c r="K753" s="115">
        <v>0</v>
      </c>
      <c r="L753" s="115">
        <v>0</v>
      </c>
      <c r="M753" s="115">
        <v>0</v>
      </c>
      <c r="N753" s="115">
        <v>0</v>
      </c>
      <c r="O753" s="115">
        <v>0</v>
      </c>
      <c r="P753" s="115">
        <v>0</v>
      </c>
      <c r="Q753" s="115">
        <v>0</v>
      </c>
      <c r="R753" s="115">
        <v>0</v>
      </c>
      <c r="S753" s="115">
        <v>0</v>
      </c>
      <c r="T753" s="115">
        <v>0</v>
      </c>
      <c r="U753" s="115">
        <v>0</v>
      </c>
      <c r="V753" s="115">
        <v>28.3</v>
      </c>
      <c r="W753" s="115" t="s">
        <v>102</v>
      </c>
    </row>
    <row r="754" spans="1:23" ht="13.5" customHeight="1" x14ac:dyDescent="0.3">
      <c r="A754" s="175">
        <v>0.15625</v>
      </c>
      <c r="B754" s="115">
        <v>2</v>
      </c>
      <c r="C754" s="115">
        <v>0</v>
      </c>
      <c r="D754" s="115">
        <v>0</v>
      </c>
      <c r="E754" s="115">
        <v>0</v>
      </c>
      <c r="F754" s="115">
        <v>2</v>
      </c>
      <c r="G754" s="115">
        <v>0</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v>23.9</v>
      </c>
      <c r="W754" s="115" t="s">
        <v>102</v>
      </c>
    </row>
    <row r="755" spans="1:23" ht="13.5" customHeight="1" x14ac:dyDescent="0.3">
      <c r="A755" s="175">
        <v>0.16666666666666699</v>
      </c>
      <c r="B755" s="115">
        <v>7</v>
      </c>
      <c r="C755" s="115">
        <v>0</v>
      </c>
      <c r="D755" s="115">
        <v>1</v>
      </c>
      <c r="E755" s="115">
        <v>1</v>
      </c>
      <c r="F755" s="115">
        <v>1</v>
      </c>
      <c r="G755" s="115">
        <v>3</v>
      </c>
      <c r="H755" s="115">
        <v>1</v>
      </c>
      <c r="I755" s="115">
        <v>0</v>
      </c>
      <c r="J755" s="115">
        <v>0</v>
      </c>
      <c r="K755" s="115">
        <v>0</v>
      </c>
      <c r="L755" s="115">
        <v>0</v>
      </c>
      <c r="M755" s="115">
        <v>0</v>
      </c>
      <c r="N755" s="115">
        <v>0</v>
      </c>
      <c r="O755" s="115">
        <v>0</v>
      </c>
      <c r="P755" s="115">
        <v>0</v>
      </c>
      <c r="Q755" s="115">
        <v>0</v>
      </c>
      <c r="R755" s="115">
        <v>0</v>
      </c>
      <c r="S755" s="115">
        <v>0</v>
      </c>
      <c r="T755" s="115">
        <v>0</v>
      </c>
      <c r="U755" s="115">
        <v>0</v>
      </c>
      <c r="V755" s="115">
        <v>24.8</v>
      </c>
      <c r="W755" s="115" t="s">
        <v>102</v>
      </c>
    </row>
    <row r="756" spans="1:23" ht="13.5" customHeight="1" x14ac:dyDescent="0.3">
      <c r="A756" s="175">
        <v>0.17708333333333301</v>
      </c>
      <c r="B756" s="115">
        <v>6</v>
      </c>
      <c r="C756" s="115">
        <v>0</v>
      </c>
      <c r="D756" s="115">
        <v>0</v>
      </c>
      <c r="E756" s="115">
        <v>0</v>
      </c>
      <c r="F756" s="115">
        <v>2</v>
      </c>
      <c r="G756" s="115">
        <v>3</v>
      </c>
      <c r="H756" s="115">
        <v>1</v>
      </c>
      <c r="I756" s="115">
        <v>0</v>
      </c>
      <c r="J756" s="115">
        <v>0</v>
      </c>
      <c r="K756" s="115">
        <v>0</v>
      </c>
      <c r="L756" s="115">
        <v>0</v>
      </c>
      <c r="M756" s="115">
        <v>0</v>
      </c>
      <c r="N756" s="115">
        <v>0</v>
      </c>
      <c r="O756" s="115">
        <v>0</v>
      </c>
      <c r="P756" s="115">
        <v>0</v>
      </c>
      <c r="Q756" s="115">
        <v>0</v>
      </c>
      <c r="R756" s="115">
        <v>0</v>
      </c>
      <c r="S756" s="115">
        <v>0</v>
      </c>
      <c r="T756" s="115">
        <v>0</v>
      </c>
      <c r="U756" s="115">
        <v>0</v>
      </c>
      <c r="V756" s="115">
        <v>27.6</v>
      </c>
      <c r="W756" s="115" t="s">
        <v>102</v>
      </c>
    </row>
    <row r="757" spans="1:23" ht="13.5" customHeight="1" x14ac:dyDescent="0.3">
      <c r="A757" s="175">
        <v>0.1875</v>
      </c>
      <c r="B757" s="115">
        <v>1</v>
      </c>
      <c r="C757" s="115">
        <v>0</v>
      </c>
      <c r="D757" s="115">
        <v>0</v>
      </c>
      <c r="E757" s="115">
        <v>0</v>
      </c>
      <c r="F757" s="115">
        <v>0</v>
      </c>
      <c r="G757" s="115">
        <v>0</v>
      </c>
      <c r="H757" s="115">
        <v>1</v>
      </c>
      <c r="I757" s="115">
        <v>0</v>
      </c>
      <c r="J757" s="115">
        <v>0</v>
      </c>
      <c r="K757" s="115">
        <v>0</v>
      </c>
      <c r="L757" s="115">
        <v>0</v>
      </c>
      <c r="M757" s="115">
        <v>0</v>
      </c>
      <c r="N757" s="115">
        <v>0</v>
      </c>
      <c r="O757" s="115">
        <v>0</v>
      </c>
      <c r="P757" s="115">
        <v>0</v>
      </c>
      <c r="Q757" s="115">
        <v>0</v>
      </c>
      <c r="R757" s="115">
        <v>0</v>
      </c>
      <c r="S757" s="115">
        <v>0</v>
      </c>
      <c r="T757" s="115">
        <v>0</v>
      </c>
      <c r="U757" s="115">
        <v>0</v>
      </c>
      <c r="V757" s="115">
        <v>30.2</v>
      </c>
      <c r="W757" s="115" t="s">
        <v>102</v>
      </c>
    </row>
    <row r="758" spans="1:23" ht="13.5" customHeight="1" x14ac:dyDescent="0.3">
      <c r="A758" s="175">
        <v>0.19791666666666699</v>
      </c>
      <c r="B758" s="115">
        <v>3</v>
      </c>
      <c r="C758" s="115">
        <v>0</v>
      </c>
      <c r="D758" s="115">
        <v>0</v>
      </c>
      <c r="E758" s="115">
        <v>0</v>
      </c>
      <c r="F758" s="115">
        <v>0</v>
      </c>
      <c r="G758" s="115">
        <v>2</v>
      </c>
      <c r="H758" s="115">
        <v>1</v>
      </c>
      <c r="I758" s="115">
        <v>0</v>
      </c>
      <c r="J758" s="115">
        <v>0</v>
      </c>
      <c r="K758" s="115">
        <v>0</v>
      </c>
      <c r="L758" s="115">
        <v>0</v>
      </c>
      <c r="M758" s="115">
        <v>0</v>
      </c>
      <c r="N758" s="115">
        <v>0</v>
      </c>
      <c r="O758" s="115">
        <v>0</v>
      </c>
      <c r="P758" s="115">
        <v>0</v>
      </c>
      <c r="Q758" s="115">
        <v>0</v>
      </c>
      <c r="R758" s="115">
        <v>0</v>
      </c>
      <c r="S758" s="115">
        <v>0</v>
      </c>
      <c r="T758" s="115">
        <v>0</v>
      </c>
      <c r="U758" s="115">
        <v>0</v>
      </c>
      <c r="V758" s="115">
        <v>29.2</v>
      </c>
      <c r="W758" s="115" t="s">
        <v>102</v>
      </c>
    </row>
    <row r="759" spans="1:23" ht="13.5" customHeight="1" x14ac:dyDescent="0.3">
      <c r="A759" s="175">
        <v>0.20833333333333301</v>
      </c>
      <c r="B759" s="115">
        <v>0</v>
      </c>
      <c r="C759" s="115">
        <v>0</v>
      </c>
      <c r="D759" s="115">
        <v>0</v>
      </c>
      <c r="E759" s="115">
        <v>0</v>
      </c>
      <c r="F759" s="115">
        <v>0</v>
      </c>
      <c r="G759" s="115">
        <v>0</v>
      </c>
      <c r="H759" s="115">
        <v>0</v>
      </c>
      <c r="I759" s="115">
        <v>0</v>
      </c>
      <c r="J759" s="115">
        <v>0</v>
      </c>
      <c r="K759" s="115">
        <v>0</v>
      </c>
      <c r="L759" s="115">
        <v>0</v>
      </c>
      <c r="M759" s="115">
        <v>0</v>
      </c>
      <c r="N759" s="115">
        <v>0</v>
      </c>
      <c r="O759" s="115">
        <v>0</v>
      </c>
      <c r="P759" s="115">
        <v>0</v>
      </c>
      <c r="Q759" s="115">
        <v>0</v>
      </c>
      <c r="R759" s="115">
        <v>0</v>
      </c>
      <c r="S759" s="115">
        <v>0</v>
      </c>
      <c r="T759" s="115">
        <v>0</v>
      </c>
      <c r="U759" s="115">
        <v>0</v>
      </c>
      <c r="V759" s="115" t="s">
        <v>102</v>
      </c>
      <c r="W759" s="115" t="s">
        <v>102</v>
      </c>
    </row>
    <row r="760" spans="1:23" ht="13.5" customHeight="1" x14ac:dyDescent="0.3">
      <c r="A760" s="175">
        <v>0.21875</v>
      </c>
      <c r="B760" s="115">
        <v>5</v>
      </c>
      <c r="C760" s="115">
        <v>0</v>
      </c>
      <c r="D760" s="115">
        <v>1</v>
      </c>
      <c r="E760" s="115">
        <v>0</v>
      </c>
      <c r="F760" s="115">
        <v>1</v>
      </c>
      <c r="G760" s="115">
        <v>1</v>
      </c>
      <c r="H760" s="115">
        <v>1</v>
      </c>
      <c r="I760" s="115">
        <v>1</v>
      </c>
      <c r="J760" s="115">
        <v>0</v>
      </c>
      <c r="K760" s="115">
        <v>0</v>
      </c>
      <c r="L760" s="115">
        <v>0</v>
      </c>
      <c r="M760" s="115">
        <v>0</v>
      </c>
      <c r="N760" s="115">
        <v>0</v>
      </c>
      <c r="O760" s="115">
        <v>0</v>
      </c>
      <c r="P760" s="115">
        <v>0</v>
      </c>
      <c r="Q760" s="115">
        <v>0</v>
      </c>
      <c r="R760" s="115">
        <v>0</v>
      </c>
      <c r="S760" s="115">
        <v>0</v>
      </c>
      <c r="T760" s="115">
        <v>0</v>
      </c>
      <c r="U760" s="115">
        <v>0</v>
      </c>
      <c r="V760" s="115">
        <v>27.2</v>
      </c>
      <c r="W760" s="115" t="s">
        <v>102</v>
      </c>
    </row>
    <row r="761" spans="1:23" ht="13.5" customHeight="1" x14ac:dyDescent="0.3">
      <c r="A761" s="175">
        <v>0.22916666666666699</v>
      </c>
      <c r="B761" s="115">
        <v>4</v>
      </c>
      <c r="C761" s="115">
        <v>0</v>
      </c>
      <c r="D761" s="115">
        <v>0</v>
      </c>
      <c r="E761" s="115">
        <v>0</v>
      </c>
      <c r="F761" s="115">
        <v>0</v>
      </c>
      <c r="G761" s="115">
        <v>3</v>
      </c>
      <c r="H761" s="115">
        <v>0</v>
      </c>
      <c r="I761" s="115">
        <v>1</v>
      </c>
      <c r="J761" s="115">
        <v>0</v>
      </c>
      <c r="K761" s="115">
        <v>0</v>
      </c>
      <c r="L761" s="115">
        <v>0</v>
      </c>
      <c r="M761" s="115">
        <v>0</v>
      </c>
      <c r="N761" s="115">
        <v>0</v>
      </c>
      <c r="O761" s="115">
        <v>0</v>
      </c>
      <c r="P761" s="115">
        <v>0</v>
      </c>
      <c r="Q761" s="115">
        <v>0</v>
      </c>
      <c r="R761" s="115">
        <v>0</v>
      </c>
      <c r="S761" s="115">
        <v>0</v>
      </c>
      <c r="T761" s="115">
        <v>0</v>
      </c>
      <c r="U761" s="115">
        <v>0</v>
      </c>
      <c r="V761" s="115">
        <v>29.8</v>
      </c>
      <c r="W761" s="115" t="s">
        <v>102</v>
      </c>
    </row>
    <row r="762" spans="1:23" ht="13.5" customHeight="1" x14ac:dyDescent="0.3">
      <c r="A762" s="175">
        <v>0.23958333333333301</v>
      </c>
      <c r="B762" s="115">
        <v>10</v>
      </c>
      <c r="C762" s="115">
        <v>0</v>
      </c>
      <c r="D762" s="115">
        <v>0</v>
      </c>
      <c r="E762" s="115">
        <v>0</v>
      </c>
      <c r="F762" s="115">
        <v>2</v>
      </c>
      <c r="G762" s="115">
        <v>5</v>
      </c>
      <c r="H762" s="115">
        <v>1</v>
      </c>
      <c r="I762" s="115">
        <v>1</v>
      </c>
      <c r="J762" s="115">
        <v>1</v>
      </c>
      <c r="K762" s="115">
        <v>0</v>
      </c>
      <c r="L762" s="115">
        <v>0</v>
      </c>
      <c r="M762" s="115">
        <v>0</v>
      </c>
      <c r="N762" s="115">
        <v>0</v>
      </c>
      <c r="O762" s="115">
        <v>0</v>
      </c>
      <c r="P762" s="115">
        <v>0</v>
      </c>
      <c r="Q762" s="115">
        <v>0</v>
      </c>
      <c r="R762" s="115">
        <v>0</v>
      </c>
      <c r="S762" s="115">
        <v>0</v>
      </c>
      <c r="T762" s="115">
        <v>0</v>
      </c>
      <c r="U762" s="115">
        <v>0</v>
      </c>
      <c r="V762" s="115">
        <v>29.6</v>
      </c>
      <c r="W762" s="115" t="s">
        <v>102</v>
      </c>
    </row>
    <row r="763" spans="1:23" ht="13.5" customHeight="1" x14ac:dyDescent="0.3">
      <c r="A763" s="175">
        <v>0.25</v>
      </c>
      <c r="B763" s="115">
        <v>11</v>
      </c>
      <c r="C763" s="115">
        <v>0</v>
      </c>
      <c r="D763" s="115">
        <v>0</v>
      </c>
      <c r="E763" s="115">
        <v>1</v>
      </c>
      <c r="F763" s="115">
        <v>2</v>
      </c>
      <c r="G763" s="115">
        <v>5</v>
      </c>
      <c r="H763" s="115">
        <v>3</v>
      </c>
      <c r="I763" s="115">
        <v>0</v>
      </c>
      <c r="J763" s="115">
        <v>0</v>
      </c>
      <c r="K763" s="115">
        <v>0</v>
      </c>
      <c r="L763" s="115">
        <v>0</v>
      </c>
      <c r="M763" s="115">
        <v>0</v>
      </c>
      <c r="N763" s="115">
        <v>0</v>
      </c>
      <c r="O763" s="115">
        <v>0</v>
      </c>
      <c r="P763" s="115">
        <v>0</v>
      </c>
      <c r="Q763" s="115">
        <v>0</v>
      </c>
      <c r="R763" s="115">
        <v>0</v>
      </c>
      <c r="S763" s="115">
        <v>0</v>
      </c>
      <c r="T763" s="115">
        <v>0</v>
      </c>
      <c r="U763" s="115">
        <v>0</v>
      </c>
      <c r="V763" s="115">
        <v>27.2</v>
      </c>
      <c r="W763" s="115">
        <v>31.9</v>
      </c>
    </row>
    <row r="764" spans="1:23" ht="13.5" customHeight="1" x14ac:dyDescent="0.3">
      <c r="A764" s="175">
        <v>0.26041666666666702</v>
      </c>
      <c r="B764" s="115">
        <v>11</v>
      </c>
      <c r="C764" s="115">
        <v>0</v>
      </c>
      <c r="D764" s="115">
        <v>0</v>
      </c>
      <c r="E764" s="115">
        <v>2</v>
      </c>
      <c r="F764" s="115">
        <v>1</v>
      </c>
      <c r="G764" s="115">
        <v>4</v>
      </c>
      <c r="H764" s="115">
        <v>4</v>
      </c>
      <c r="I764" s="115">
        <v>0</v>
      </c>
      <c r="J764" s="115">
        <v>0</v>
      </c>
      <c r="K764" s="115">
        <v>0</v>
      </c>
      <c r="L764" s="115">
        <v>0</v>
      </c>
      <c r="M764" s="115">
        <v>0</v>
      </c>
      <c r="N764" s="115">
        <v>0</v>
      </c>
      <c r="O764" s="115">
        <v>0</v>
      </c>
      <c r="P764" s="115">
        <v>0</v>
      </c>
      <c r="Q764" s="115">
        <v>0</v>
      </c>
      <c r="R764" s="115">
        <v>0</v>
      </c>
      <c r="S764" s="115">
        <v>0</v>
      </c>
      <c r="T764" s="115">
        <v>0</v>
      </c>
      <c r="U764" s="115">
        <v>0</v>
      </c>
      <c r="V764" s="115">
        <v>27.4</v>
      </c>
      <c r="W764" s="115">
        <v>33.700000000000003</v>
      </c>
    </row>
    <row r="765" spans="1:23" ht="13.5" customHeight="1" x14ac:dyDescent="0.3">
      <c r="A765" s="175">
        <v>0.27083333333333298</v>
      </c>
      <c r="B765" s="115">
        <v>12</v>
      </c>
      <c r="C765" s="115">
        <v>0</v>
      </c>
      <c r="D765" s="115">
        <v>0</v>
      </c>
      <c r="E765" s="115">
        <v>0</v>
      </c>
      <c r="F765" s="115">
        <v>2</v>
      </c>
      <c r="G765" s="115">
        <v>5</v>
      </c>
      <c r="H765" s="115">
        <v>4</v>
      </c>
      <c r="I765" s="115">
        <v>0</v>
      </c>
      <c r="J765" s="115">
        <v>0</v>
      </c>
      <c r="K765" s="115">
        <v>0</v>
      </c>
      <c r="L765" s="115">
        <v>0</v>
      </c>
      <c r="M765" s="115">
        <v>1</v>
      </c>
      <c r="N765" s="115">
        <v>0</v>
      </c>
      <c r="O765" s="115">
        <v>0</v>
      </c>
      <c r="P765" s="115">
        <v>0</v>
      </c>
      <c r="Q765" s="115">
        <v>0</v>
      </c>
      <c r="R765" s="115">
        <v>0</v>
      </c>
      <c r="S765" s="115">
        <v>0</v>
      </c>
      <c r="T765" s="115">
        <v>0</v>
      </c>
      <c r="U765" s="115">
        <v>0</v>
      </c>
      <c r="V765" s="115">
        <v>31.4</v>
      </c>
      <c r="W765" s="115">
        <v>35.5</v>
      </c>
    </row>
    <row r="766" spans="1:23" ht="13.5" customHeight="1" x14ac:dyDescent="0.3">
      <c r="A766" s="175">
        <v>0.28125</v>
      </c>
      <c r="B766" s="115">
        <v>20</v>
      </c>
      <c r="C766" s="115">
        <v>0</v>
      </c>
      <c r="D766" s="115">
        <v>1</v>
      </c>
      <c r="E766" s="115">
        <v>0</v>
      </c>
      <c r="F766" s="115">
        <v>9</v>
      </c>
      <c r="G766" s="115">
        <v>8</v>
      </c>
      <c r="H766" s="115">
        <v>2</v>
      </c>
      <c r="I766" s="115">
        <v>0</v>
      </c>
      <c r="J766" s="115">
        <v>0</v>
      </c>
      <c r="K766" s="115">
        <v>0</v>
      </c>
      <c r="L766" s="115">
        <v>0</v>
      </c>
      <c r="M766" s="115">
        <v>0</v>
      </c>
      <c r="N766" s="115">
        <v>0</v>
      </c>
      <c r="O766" s="115">
        <v>0</v>
      </c>
      <c r="P766" s="115">
        <v>0</v>
      </c>
      <c r="Q766" s="115">
        <v>0</v>
      </c>
      <c r="R766" s="115">
        <v>0</v>
      </c>
      <c r="S766" s="115">
        <v>0</v>
      </c>
      <c r="T766" s="115">
        <v>0</v>
      </c>
      <c r="U766" s="115">
        <v>0</v>
      </c>
      <c r="V766" s="115">
        <v>24.5</v>
      </c>
      <c r="W766" s="115">
        <v>29.2</v>
      </c>
    </row>
    <row r="767" spans="1:23" ht="13.5" customHeight="1" x14ac:dyDescent="0.3">
      <c r="A767" s="175">
        <v>0.29166666666666702</v>
      </c>
      <c r="B767" s="115">
        <v>30</v>
      </c>
      <c r="C767" s="115">
        <v>0</v>
      </c>
      <c r="D767" s="115">
        <v>3</v>
      </c>
      <c r="E767" s="115">
        <v>0</v>
      </c>
      <c r="F767" s="115">
        <v>13</v>
      </c>
      <c r="G767" s="115">
        <v>12</v>
      </c>
      <c r="H767" s="115">
        <v>2</v>
      </c>
      <c r="I767" s="115">
        <v>0</v>
      </c>
      <c r="J767" s="115">
        <v>0</v>
      </c>
      <c r="K767" s="115">
        <v>0</v>
      </c>
      <c r="L767" s="115">
        <v>0</v>
      </c>
      <c r="M767" s="115">
        <v>0</v>
      </c>
      <c r="N767" s="115">
        <v>0</v>
      </c>
      <c r="O767" s="115">
        <v>0</v>
      </c>
      <c r="P767" s="115">
        <v>0</v>
      </c>
      <c r="Q767" s="115">
        <v>0</v>
      </c>
      <c r="R767" s="115">
        <v>0</v>
      </c>
      <c r="S767" s="115">
        <v>0</v>
      </c>
      <c r="T767" s="115">
        <v>0</v>
      </c>
      <c r="U767" s="115">
        <v>0</v>
      </c>
      <c r="V767" s="115">
        <v>24.2</v>
      </c>
      <c r="W767" s="115">
        <v>29.7</v>
      </c>
    </row>
    <row r="768" spans="1:23" ht="13.5" customHeight="1" x14ac:dyDescent="0.3">
      <c r="A768" s="175">
        <v>0.30208333333333298</v>
      </c>
      <c r="B768" s="115">
        <v>44</v>
      </c>
      <c r="C768" s="115">
        <v>0</v>
      </c>
      <c r="D768" s="115">
        <v>1</v>
      </c>
      <c r="E768" s="115">
        <v>6</v>
      </c>
      <c r="F768" s="115">
        <v>20</v>
      </c>
      <c r="G768" s="115">
        <v>16</v>
      </c>
      <c r="H768" s="115">
        <v>1</v>
      </c>
      <c r="I768" s="115">
        <v>0</v>
      </c>
      <c r="J768" s="115">
        <v>0</v>
      </c>
      <c r="K768" s="115">
        <v>0</v>
      </c>
      <c r="L768" s="115">
        <v>0</v>
      </c>
      <c r="M768" s="115">
        <v>0</v>
      </c>
      <c r="N768" s="115">
        <v>0</v>
      </c>
      <c r="O768" s="115">
        <v>0</v>
      </c>
      <c r="P768" s="115">
        <v>0</v>
      </c>
      <c r="Q768" s="115">
        <v>0</v>
      </c>
      <c r="R768" s="115">
        <v>0</v>
      </c>
      <c r="S768" s="115">
        <v>0</v>
      </c>
      <c r="T768" s="115">
        <v>0</v>
      </c>
      <c r="U768" s="115">
        <v>0</v>
      </c>
      <c r="V768" s="115">
        <v>23.7</v>
      </c>
      <c r="W768" s="115">
        <v>28.5</v>
      </c>
    </row>
    <row r="769" spans="1:23" ht="13.5" customHeight="1" x14ac:dyDescent="0.3">
      <c r="A769" s="175">
        <v>0.3125</v>
      </c>
      <c r="B769" s="115">
        <v>27</v>
      </c>
      <c r="C769" s="115">
        <v>0</v>
      </c>
      <c r="D769" s="115">
        <v>0</v>
      </c>
      <c r="E769" s="115">
        <v>2</v>
      </c>
      <c r="F769" s="115">
        <v>13</v>
      </c>
      <c r="G769" s="115">
        <v>9</v>
      </c>
      <c r="H769" s="115">
        <v>3</v>
      </c>
      <c r="I769" s="115">
        <v>0</v>
      </c>
      <c r="J769" s="115">
        <v>0</v>
      </c>
      <c r="K769" s="115">
        <v>0</v>
      </c>
      <c r="L769" s="115">
        <v>0</v>
      </c>
      <c r="M769" s="115">
        <v>0</v>
      </c>
      <c r="N769" s="115">
        <v>0</v>
      </c>
      <c r="O769" s="115">
        <v>0</v>
      </c>
      <c r="P769" s="115">
        <v>0</v>
      </c>
      <c r="Q769" s="115">
        <v>0</v>
      </c>
      <c r="R769" s="115">
        <v>0</v>
      </c>
      <c r="S769" s="115">
        <v>0</v>
      </c>
      <c r="T769" s="115">
        <v>0</v>
      </c>
      <c r="U769" s="115">
        <v>0</v>
      </c>
      <c r="V769" s="115">
        <v>24.7</v>
      </c>
      <c r="W769" s="115">
        <v>28.4</v>
      </c>
    </row>
    <row r="770" spans="1:23" ht="13.5" customHeight="1" x14ac:dyDescent="0.3">
      <c r="A770" s="175">
        <v>0.32291666666666702</v>
      </c>
      <c r="B770" s="115">
        <v>28</v>
      </c>
      <c r="C770" s="115">
        <v>0</v>
      </c>
      <c r="D770" s="115">
        <v>3</v>
      </c>
      <c r="E770" s="115">
        <v>4</v>
      </c>
      <c r="F770" s="115">
        <v>10</v>
      </c>
      <c r="G770" s="115">
        <v>10</v>
      </c>
      <c r="H770" s="115">
        <v>1</v>
      </c>
      <c r="I770" s="115">
        <v>0</v>
      </c>
      <c r="J770" s="115">
        <v>0</v>
      </c>
      <c r="K770" s="115">
        <v>0</v>
      </c>
      <c r="L770" s="115">
        <v>0</v>
      </c>
      <c r="M770" s="115">
        <v>0</v>
      </c>
      <c r="N770" s="115">
        <v>0</v>
      </c>
      <c r="O770" s="115">
        <v>0</v>
      </c>
      <c r="P770" s="115">
        <v>0</v>
      </c>
      <c r="Q770" s="115">
        <v>0</v>
      </c>
      <c r="R770" s="115">
        <v>0</v>
      </c>
      <c r="S770" s="115">
        <v>0</v>
      </c>
      <c r="T770" s="115">
        <v>0</v>
      </c>
      <c r="U770" s="115">
        <v>0</v>
      </c>
      <c r="V770" s="115">
        <v>22.8</v>
      </c>
      <c r="W770" s="115">
        <v>27.9</v>
      </c>
    </row>
    <row r="771" spans="1:23" ht="13.5" customHeight="1" x14ac:dyDescent="0.3">
      <c r="A771" s="175">
        <v>0.33333333333333298</v>
      </c>
      <c r="B771" s="115">
        <v>54</v>
      </c>
      <c r="C771" s="115">
        <v>0</v>
      </c>
      <c r="D771" s="115">
        <v>1</v>
      </c>
      <c r="E771" s="115">
        <v>16</v>
      </c>
      <c r="F771" s="115">
        <v>29</v>
      </c>
      <c r="G771" s="115">
        <v>8</v>
      </c>
      <c r="H771" s="115">
        <v>0</v>
      </c>
      <c r="I771" s="115">
        <v>0</v>
      </c>
      <c r="J771" s="115">
        <v>0</v>
      </c>
      <c r="K771" s="115">
        <v>0</v>
      </c>
      <c r="L771" s="115">
        <v>0</v>
      </c>
      <c r="M771" s="115">
        <v>0</v>
      </c>
      <c r="N771" s="115">
        <v>0</v>
      </c>
      <c r="O771" s="115">
        <v>0</v>
      </c>
      <c r="P771" s="115">
        <v>0</v>
      </c>
      <c r="Q771" s="115">
        <v>0</v>
      </c>
      <c r="R771" s="115">
        <v>0</v>
      </c>
      <c r="S771" s="115">
        <v>0</v>
      </c>
      <c r="T771" s="115">
        <v>0</v>
      </c>
      <c r="U771" s="115">
        <v>0</v>
      </c>
      <c r="V771" s="115">
        <v>21.8</v>
      </c>
      <c r="W771" s="115">
        <v>25.2</v>
      </c>
    </row>
    <row r="772" spans="1:23" ht="13.5" customHeight="1" x14ac:dyDescent="0.3">
      <c r="A772" s="175">
        <v>0.34375</v>
      </c>
      <c r="B772" s="115">
        <v>52</v>
      </c>
      <c r="C772" s="115">
        <v>0</v>
      </c>
      <c r="D772" s="115">
        <v>6</v>
      </c>
      <c r="E772" s="115">
        <v>9</v>
      </c>
      <c r="F772" s="115">
        <v>20</v>
      </c>
      <c r="G772" s="115">
        <v>16</v>
      </c>
      <c r="H772" s="115">
        <v>0</v>
      </c>
      <c r="I772" s="115">
        <v>1</v>
      </c>
      <c r="J772" s="115">
        <v>0</v>
      </c>
      <c r="K772" s="115">
        <v>0</v>
      </c>
      <c r="L772" s="115">
        <v>0</v>
      </c>
      <c r="M772" s="115">
        <v>0</v>
      </c>
      <c r="N772" s="115">
        <v>0</v>
      </c>
      <c r="O772" s="115">
        <v>0</v>
      </c>
      <c r="P772" s="115">
        <v>0</v>
      </c>
      <c r="Q772" s="115">
        <v>0</v>
      </c>
      <c r="R772" s="115">
        <v>0</v>
      </c>
      <c r="S772" s="115">
        <v>0</v>
      </c>
      <c r="T772" s="115">
        <v>0</v>
      </c>
      <c r="U772" s="115">
        <v>0</v>
      </c>
      <c r="V772" s="115">
        <v>22.2</v>
      </c>
      <c r="W772" s="115">
        <v>26.9</v>
      </c>
    </row>
    <row r="773" spans="1:23" ht="13.5" customHeight="1" x14ac:dyDescent="0.3">
      <c r="A773" s="175">
        <v>0.35416666666666702</v>
      </c>
      <c r="B773" s="115">
        <v>40</v>
      </c>
      <c r="C773" s="115">
        <v>0</v>
      </c>
      <c r="D773" s="115">
        <v>1</v>
      </c>
      <c r="E773" s="115">
        <v>7</v>
      </c>
      <c r="F773" s="115">
        <v>19</v>
      </c>
      <c r="G773" s="115">
        <v>12</v>
      </c>
      <c r="H773" s="115">
        <v>1</v>
      </c>
      <c r="I773" s="115">
        <v>0</v>
      </c>
      <c r="J773" s="115">
        <v>0</v>
      </c>
      <c r="K773" s="115">
        <v>0</v>
      </c>
      <c r="L773" s="115">
        <v>0</v>
      </c>
      <c r="M773" s="115">
        <v>0</v>
      </c>
      <c r="N773" s="115">
        <v>0</v>
      </c>
      <c r="O773" s="115">
        <v>0</v>
      </c>
      <c r="P773" s="115">
        <v>0</v>
      </c>
      <c r="Q773" s="115">
        <v>0</v>
      </c>
      <c r="R773" s="115">
        <v>0</v>
      </c>
      <c r="S773" s="115">
        <v>0</v>
      </c>
      <c r="T773" s="115">
        <v>0</v>
      </c>
      <c r="U773" s="115">
        <v>0</v>
      </c>
      <c r="V773" s="115">
        <v>23.1</v>
      </c>
      <c r="W773" s="115">
        <v>26.5</v>
      </c>
    </row>
    <row r="774" spans="1:23" ht="13.5" customHeight="1" x14ac:dyDescent="0.3">
      <c r="A774" s="175">
        <v>0.36458333333333298</v>
      </c>
      <c r="B774" s="115">
        <v>46</v>
      </c>
      <c r="C774" s="115">
        <v>0</v>
      </c>
      <c r="D774" s="115">
        <v>4</v>
      </c>
      <c r="E774" s="115">
        <v>7</v>
      </c>
      <c r="F774" s="115">
        <v>15</v>
      </c>
      <c r="G774" s="115">
        <v>18</v>
      </c>
      <c r="H774" s="115">
        <v>2</v>
      </c>
      <c r="I774" s="115">
        <v>0</v>
      </c>
      <c r="J774" s="115">
        <v>0</v>
      </c>
      <c r="K774" s="115">
        <v>0</v>
      </c>
      <c r="L774" s="115">
        <v>0</v>
      </c>
      <c r="M774" s="115">
        <v>0</v>
      </c>
      <c r="N774" s="115">
        <v>0</v>
      </c>
      <c r="O774" s="115">
        <v>0</v>
      </c>
      <c r="P774" s="115">
        <v>0</v>
      </c>
      <c r="Q774" s="115">
        <v>0</v>
      </c>
      <c r="R774" s="115">
        <v>0</v>
      </c>
      <c r="S774" s="115">
        <v>0</v>
      </c>
      <c r="T774" s="115">
        <v>0</v>
      </c>
      <c r="U774" s="115">
        <v>0</v>
      </c>
      <c r="V774" s="115">
        <v>23</v>
      </c>
      <c r="W774" s="115">
        <v>27.5</v>
      </c>
    </row>
    <row r="775" spans="1:23" ht="13.5" customHeight="1" x14ac:dyDescent="0.3">
      <c r="A775" s="175">
        <v>0.375</v>
      </c>
      <c r="B775" s="115">
        <v>36</v>
      </c>
      <c r="C775" s="115">
        <v>0</v>
      </c>
      <c r="D775" s="115">
        <v>1</v>
      </c>
      <c r="E775" s="115">
        <v>10</v>
      </c>
      <c r="F775" s="115">
        <v>16</v>
      </c>
      <c r="G775" s="115">
        <v>7</v>
      </c>
      <c r="H775" s="115">
        <v>2</v>
      </c>
      <c r="I775" s="115">
        <v>0</v>
      </c>
      <c r="J775" s="115">
        <v>0</v>
      </c>
      <c r="K775" s="115">
        <v>0</v>
      </c>
      <c r="L775" s="115">
        <v>0</v>
      </c>
      <c r="M775" s="115">
        <v>0</v>
      </c>
      <c r="N775" s="115">
        <v>0</v>
      </c>
      <c r="O775" s="115">
        <v>0</v>
      </c>
      <c r="P775" s="115">
        <v>0</v>
      </c>
      <c r="Q775" s="115">
        <v>0</v>
      </c>
      <c r="R775" s="115">
        <v>0</v>
      </c>
      <c r="S775" s="115">
        <v>0</v>
      </c>
      <c r="T775" s="115">
        <v>0</v>
      </c>
      <c r="U775" s="115">
        <v>0</v>
      </c>
      <c r="V775" s="115">
        <v>22.3</v>
      </c>
      <c r="W775" s="115">
        <v>25.9</v>
      </c>
    </row>
    <row r="776" spans="1:23" ht="13.5" customHeight="1" x14ac:dyDescent="0.3">
      <c r="A776" s="175">
        <v>0.38541666666666702</v>
      </c>
      <c r="B776" s="115">
        <v>48</v>
      </c>
      <c r="C776" s="115">
        <v>1</v>
      </c>
      <c r="D776" s="115">
        <v>3</v>
      </c>
      <c r="E776" s="115">
        <v>23</v>
      </c>
      <c r="F776" s="115">
        <v>16</v>
      </c>
      <c r="G776" s="115">
        <v>5</v>
      </c>
      <c r="H776" s="115">
        <v>0</v>
      </c>
      <c r="I776" s="115">
        <v>0</v>
      </c>
      <c r="J776" s="115">
        <v>0</v>
      </c>
      <c r="K776" s="115">
        <v>0</v>
      </c>
      <c r="L776" s="115">
        <v>0</v>
      </c>
      <c r="M776" s="115">
        <v>0</v>
      </c>
      <c r="N776" s="115">
        <v>0</v>
      </c>
      <c r="O776" s="115">
        <v>0</v>
      </c>
      <c r="P776" s="115">
        <v>0</v>
      </c>
      <c r="Q776" s="115">
        <v>0</v>
      </c>
      <c r="R776" s="115">
        <v>0</v>
      </c>
      <c r="S776" s="115">
        <v>0</v>
      </c>
      <c r="T776" s="115">
        <v>0</v>
      </c>
      <c r="U776" s="115">
        <v>0</v>
      </c>
      <c r="V776" s="115">
        <v>19.7</v>
      </c>
      <c r="W776" s="115">
        <v>24.1</v>
      </c>
    </row>
    <row r="777" spans="1:23" ht="13.5" customHeight="1" x14ac:dyDescent="0.3">
      <c r="A777" s="175">
        <v>0.39583333333333298</v>
      </c>
      <c r="B777" s="115">
        <v>47</v>
      </c>
      <c r="C777" s="115">
        <v>0</v>
      </c>
      <c r="D777" s="115">
        <v>1</v>
      </c>
      <c r="E777" s="115">
        <v>20</v>
      </c>
      <c r="F777" s="115">
        <v>15</v>
      </c>
      <c r="G777" s="115">
        <v>10</v>
      </c>
      <c r="H777" s="115">
        <v>1</v>
      </c>
      <c r="I777" s="115">
        <v>0</v>
      </c>
      <c r="J777" s="115">
        <v>0</v>
      </c>
      <c r="K777" s="115">
        <v>0</v>
      </c>
      <c r="L777" s="115">
        <v>0</v>
      </c>
      <c r="M777" s="115">
        <v>0</v>
      </c>
      <c r="N777" s="115">
        <v>0</v>
      </c>
      <c r="O777" s="115">
        <v>0</v>
      </c>
      <c r="P777" s="115">
        <v>0</v>
      </c>
      <c r="Q777" s="115">
        <v>0</v>
      </c>
      <c r="R777" s="115">
        <v>0</v>
      </c>
      <c r="S777" s="115">
        <v>0</v>
      </c>
      <c r="T777" s="115">
        <v>0</v>
      </c>
      <c r="U777" s="115">
        <v>0</v>
      </c>
      <c r="V777" s="115">
        <v>21.6</v>
      </c>
      <c r="W777" s="115">
        <v>25.9</v>
      </c>
    </row>
    <row r="778" spans="1:23" ht="13.5" customHeight="1" x14ac:dyDescent="0.3">
      <c r="A778" s="175">
        <v>0.40625</v>
      </c>
      <c r="B778" s="115">
        <v>42</v>
      </c>
      <c r="C778" s="115">
        <v>1</v>
      </c>
      <c r="D778" s="115">
        <v>1</v>
      </c>
      <c r="E778" s="115">
        <v>14</v>
      </c>
      <c r="F778" s="115">
        <v>15</v>
      </c>
      <c r="G778" s="115">
        <v>10</v>
      </c>
      <c r="H778" s="115">
        <v>1</v>
      </c>
      <c r="I778" s="115">
        <v>0</v>
      </c>
      <c r="J778" s="115">
        <v>0</v>
      </c>
      <c r="K778" s="115">
        <v>0</v>
      </c>
      <c r="L778" s="115">
        <v>0</v>
      </c>
      <c r="M778" s="115">
        <v>0</v>
      </c>
      <c r="N778" s="115">
        <v>0</v>
      </c>
      <c r="O778" s="115">
        <v>0</v>
      </c>
      <c r="P778" s="115">
        <v>0</v>
      </c>
      <c r="Q778" s="115">
        <v>0</v>
      </c>
      <c r="R778" s="115">
        <v>0</v>
      </c>
      <c r="S778" s="115">
        <v>0</v>
      </c>
      <c r="T778" s="115">
        <v>0</v>
      </c>
      <c r="U778" s="115">
        <v>0</v>
      </c>
      <c r="V778" s="115">
        <v>21.6</v>
      </c>
      <c r="W778" s="115">
        <v>26.8</v>
      </c>
    </row>
    <row r="779" spans="1:23" ht="13.5" customHeight="1" x14ac:dyDescent="0.3">
      <c r="A779" s="175">
        <v>0.41666666666666702</v>
      </c>
      <c r="B779" s="115">
        <v>43</v>
      </c>
      <c r="C779" s="115">
        <v>0</v>
      </c>
      <c r="D779" s="115">
        <v>5</v>
      </c>
      <c r="E779" s="115">
        <v>20</v>
      </c>
      <c r="F779" s="115">
        <v>11</v>
      </c>
      <c r="G779" s="115">
        <v>7</v>
      </c>
      <c r="H779" s="115">
        <v>0</v>
      </c>
      <c r="I779" s="115">
        <v>0</v>
      </c>
      <c r="J779" s="115">
        <v>0</v>
      </c>
      <c r="K779" s="115">
        <v>0</v>
      </c>
      <c r="L779" s="115">
        <v>0</v>
      </c>
      <c r="M779" s="115">
        <v>0</v>
      </c>
      <c r="N779" s="115">
        <v>0</v>
      </c>
      <c r="O779" s="115">
        <v>0</v>
      </c>
      <c r="P779" s="115">
        <v>0</v>
      </c>
      <c r="Q779" s="115">
        <v>0</v>
      </c>
      <c r="R779" s="115">
        <v>0</v>
      </c>
      <c r="S779" s="115">
        <v>0</v>
      </c>
      <c r="T779" s="115">
        <v>0</v>
      </c>
      <c r="U779" s="115">
        <v>0</v>
      </c>
      <c r="V779" s="115">
        <v>20.100000000000001</v>
      </c>
      <c r="W779" s="115">
        <v>26</v>
      </c>
    </row>
    <row r="780" spans="1:23" ht="13.5" customHeight="1" x14ac:dyDescent="0.3">
      <c r="A780" s="175">
        <v>0.42708333333333298</v>
      </c>
      <c r="B780" s="115">
        <v>49</v>
      </c>
      <c r="C780" s="115">
        <v>0</v>
      </c>
      <c r="D780" s="115">
        <v>0</v>
      </c>
      <c r="E780" s="115">
        <v>9</v>
      </c>
      <c r="F780" s="115">
        <v>29</v>
      </c>
      <c r="G780" s="115">
        <v>10</v>
      </c>
      <c r="H780" s="115">
        <v>1</v>
      </c>
      <c r="I780" s="115">
        <v>0</v>
      </c>
      <c r="J780" s="115">
        <v>0</v>
      </c>
      <c r="K780" s="115">
        <v>0</v>
      </c>
      <c r="L780" s="115">
        <v>0</v>
      </c>
      <c r="M780" s="115">
        <v>0</v>
      </c>
      <c r="N780" s="115">
        <v>0</v>
      </c>
      <c r="O780" s="115">
        <v>0</v>
      </c>
      <c r="P780" s="115">
        <v>0</v>
      </c>
      <c r="Q780" s="115">
        <v>0</v>
      </c>
      <c r="R780" s="115">
        <v>0</v>
      </c>
      <c r="S780" s="115">
        <v>0</v>
      </c>
      <c r="T780" s="115">
        <v>0</v>
      </c>
      <c r="U780" s="115">
        <v>0</v>
      </c>
      <c r="V780" s="115">
        <v>22.5</v>
      </c>
      <c r="W780" s="115">
        <v>26.5</v>
      </c>
    </row>
    <row r="781" spans="1:23" ht="13.5" customHeight="1" x14ac:dyDescent="0.3">
      <c r="A781" s="175">
        <v>0.4375</v>
      </c>
      <c r="B781" s="115">
        <v>59</v>
      </c>
      <c r="C781" s="115">
        <v>2</v>
      </c>
      <c r="D781" s="115">
        <v>15</v>
      </c>
      <c r="E781" s="115">
        <v>19</v>
      </c>
      <c r="F781" s="115">
        <v>14</v>
      </c>
      <c r="G781" s="115">
        <v>6</v>
      </c>
      <c r="H781" s="115">
        <v>3</v>
      </c>
      <c r="I781" s="115">
        <v>0</v>
      </c>
      <c r="J781" s="115">
        <v>0</v>
      </c>
      <c r="K781" s="115">
        <v>0</v>
      </c>
      <c r="L781" s="115">
        <v>0</v>
      </c>
      <c r="M781" s="115">
        <v>0</v>
      </c>
      <c r="N781" s="115">
        <v>0</v>
      </c>
      <c r="O781" s="115">
        <v>0</v>
      </c>
      <c r="P781" s="115">
        <v>0</v>
      </c>
      <c r="Q781" s="115">
        <v>0</v>
      </c>
      <c r="R781" s="115">
        <v>0</v>
      </c>
      <c r="S781" s="115">
        <v>0</v>
      </c>
      <c r="T781" s="115">
        <v>0</v>
      </c>
      <c r="U781" s="115">
        <v>0</v>
      </c>
      <c r="V781" s="115">
        <v>19</v>
      </c>
      <c r="W781" s="115">
        <v>25.3</v>
      </c>
    </row>
    <row r="782" spans="1:23" ht="13.5" customHeight="1" x14ac:dyDescent="0.3">
      <c r="A782" s="175">
        <v>0.44791666666666702</v>
      </c>
      <c r="B782" s="115">
        <v>33</v>
      </c>
      <c r="C782" s="115">
        <v>1</v>
      </c>
      <c r="D782" s="115">
        <v>2</v>
      </c>
      <c r="E782" s="115">
        <v>9</v>
      </c>
      <c r="F782" s="115">
        <v>12</v>
      </c>
      <c r="G782" s="115">
        <v>7</v>
      </c>
      <c r="H782" s="115">
        <v>2</v>
      </c>
      <c r="I782" s="115">
        <v>0</v>
      </c>
      <c r="J782" s="115">
        <v>0</v>
      </c>
      <c r="K782" s="115">
        <v>0</v>
      </c>
      <c r="L782" s="115">
        <v>0</v>
      </c>
      <c r="M782" s="115">
        <v>0</v>
      </c>
      <c r="N782" s="115">
        <v>0</v>
      </c>
      <c r="O782" s="115">
        <v>0</v>
      </c>
      <c r="P782" s="115">
        <v>0</v>
      </c>
      <c r="Q782" s="115">
        <v>0</v>
      </c>
      <c r="R782" s="115">
        <v>0</v>
      </c>
      <c r="S782" s="115">
        <v>0</v>
      </c>
      <c r="T782" s="115">
        <v>0</v>
      </c>
      <c r="U782" s="115">
        <v>0</v>
      </c>
      <c r="V782" s="115">
        <v>21.9</v>
      </c>
      <c r="W782" s="115">
        <v>27</v>
      </c>
    </row>
    <row r="783" spans="1:23" ht="13.5" customHeight="1" x14ac:dyDescent="0.3">
      <c r="A783" s="175">
        <v>0.45833333333333298</v>
      </c>
      <c r="B783" s="115">
        <v>46</v>
      </c>
      <c r="C783" s="115">
        <v>0</v>
      </c>
      <c r="D783" s="115">
        <v>5</v>
      </c>
      <c r="E783" s="115">
        <v>15</v>
      </c>
      <c r="F783" s="115">
        <v>15</v>
      </c>
      <c r="G783" s="115">
        <v>10</v>
      </c>
      <c r="H783" s="115">
        <v>1</v>
      </c>
      <c r="I783" s="115">
        <v>0</v>
      </c>
      <c r="J783" s="115">
        <v>0</v>
      </c>
      <c r="K783" s="115">
        <v>0</v>
      </c>
      <c r="L783" s="115">
        <v>0</v>
      </c>
      <c r="M783" s="115">
        <v>0</v>
      </c>
      <c r="N783" s="115">
        <v>0</v>
      </c>
      <c r="O783" s="115">
        <v>0</v>
      </c>
      <c r="P783" s="115">
        <v>0</v>
      </c>
      <c r="Q783" s="115">
        <v>0</v>
      </c>
      <c r="R783" s="115">
        <v>0</v>
      </c>
      <c r="S783" s="115">
        <v>0</v>
      </c>
      <c r="T783" s="115">
        <v>0</v>
      </c>
      <c r="U783" s="115">
        <v>0</v>
      </c>
      <c r="V783" s="115">
        <v>21</v>
      </c>
      <c r="W783" s="115">
        <v>25.5</v>
      </c>
    </row>
    <row r="784" spans="1:23" ht="13.5" customHeight="1" x14ac:dyDescent="0.3">
      <c r="A784" s="175">
        <v>0.46875</v>
      </c>
      <c r="B784" s="115">
        <v>52</v>
      </c>
      <c r="C784" s="115">
        <v>0</v>
      </c>
      <c r="D784" s="115">
        <v>0</v>
      </c>
      <c r="E784" s="115">
        <v>4</v>
      </c>
      <c r="F784" s="115">
        <v>19</v>
      </c>
      <c r="G784" s="115">
        <v>22</v>
      </c>
      <c r="H784" s="115">
        <v>7</v>
      </c>
      <c r="I784" s="115">
        <v>0</v>
      </c>
      <c r="J784" s="115">
        <v>0</v>
      </c>
      <c r="K784" s="115">
        <v>0</v>
      </c>
      <c r="L784" s="115">
        <v>0</v>
      </c>
      <c r="M784" s="115">
        <v>0</v>
      </c>
      <c r="N784" s="115">
        <v>0</v>
      </c>
      <c r="O784" s="115">
        <v>0</v>
      </c>
      <c r="P784" s="115">
        <v>0</v>
      </c>
      <c r="Q784" s="115">
        <v>0</v>
      </c>
      <c r="R784" s="115">
        <v>0</v>
      </c>
      <c r="S784" s="115">
        <v>0</v>
      </c>
      <c r="T784" s="115">
        <v>0</v>
      </c>
      <c r="U784" s="115">
        <v>0</v>
      </c>
      <c r="V784" s="115">
        <v>25.2</v>
      </c>
      <c r="W784" s="115">
        <v>29.6</v>
      </c>
    </row>
    <row r="785" spans="1:23" ht="13.5" customHeight="1" x14ac:dyDescent="0.3">
      <c r="A785" s="175">
        <v>0.47916666666666702</v>
      </c>
      <c r="B785" s="115">
        <v>55</v>
      </c>
      <c r="C785" s="115">
        <v>0</v>
      </c>
      <c r="D785" s="115">
        <v>3</v>
      </c>
      <c r="E785" s="115">
        <v>4</v>
      </c>
      <c r="F785" s="115">
        <v>15</v>
      </c>
      <c r="G785" s="115">
        <v>27</v>
      </c>
      <c r="H785" s="115">
        <v>5</v>
      </c>
      <c r="I785" s="115">
        <v>0</v>
      </c>
      <c r="J785" s="115">
        <v>1</v>
      </c>
      <c r="K785" s="115">
        <v>0</v>
      </c>
      <c r="L785" s="115">
        <v>0</v>
      </c>
      <c r="M785" s="115">
        <v>0</v>
      </c>
      <c r="N785" s="115">
        <v>0</v>
      </c>
      <c r="O785" s="115">
        <v>0</v>
      </c>
      <c r="P785" s="115">
        <v>0</v>
      </c>
      <c r="Q785" s="115">
        <v>0</v>
      </c>
      <c r="R785" s="115">
        <v>0</v>
      </c>
      <c r="S785" s="115">
        <v>0</v>
      </c>
      <c r="T785" s="115">
        <v>0</v>
      </c>
      <c r="U785" s="115">
        <v>0</v>
      </c>
      <c r="V785" s="115">
        <v>25.1</v>
      </c>
      <c r="W785" s="115">
        <v>29.4</v>
      </c>
    </row>
    <row r="786" spans="1:23" ht="13.5" customHeight="1" x14ac:dyDescent="0.3">
      <c r="A786" s="175">
        <v>0.48958333333333298</v>
      </c>
      <c r="B786" s="115">
        <v>38</v>
      </c>
      <c r="C786" s="115">
        <v>0</v>
      </c>
      <c r="D786" s="115">
        <v>0</v>
      </c>
      <c r="E786" s="115">
        <v>2</v>
      </c>
      <c r="F786" s="115">
        <v>14</v>
      </c>
      <c r="G786" s="115">
        <v>17</v>
      </c>
      <c r="H786" s="115">
        <v>3</v>
      </c>
      <c r="I786" s="115">
        <v>2</v>
      </c>
      <c r="J786" s="115">
        <v>0</v>
      </c>
      <c r="K786" s="115">
        <v>0</v>
      </c>
      <c r="L786" s="115">
        <v>0</v>
      </c>
      <c r="M786" s="115">
        <v>0</v>
      </c>
      <c r="N786" s="115">
        <v>0</v>
      </c>
      <c r="O786" s="115">
        <v>0</v>
      </c>
      <c r="P786" s="115">
        <v>0</v>
      </c>
      <c r="Q786" s="115">
        <v>0</v>
      </c>
      <c r="R786" s="115">
        <v>0</v>
      </c>
      <c r="S786" s="115">
        <v>0</v>
      </c>
      <c r="T786" s="115">
        <v>0</v>
      </c>
      <c r="U786" s="115">
        <v>0</v>
      </c>
      <c r="V786" s="115">
        <v>26.3</v>
      </c>
      <c r="W786" s="115">
        <v>29.9</v>
      </c>
    </row>
    <row r="787" spans="1:23" ht="13.5" customHeight="1" x14ac:dyDescent="0.3">
      <c r="A787" s="175">
        <v>0.5</v>
      </c>
      <c r="B787" s="115">
        <v>52</v>
      </c>
      <c r="C787" s="115">
        <v>1</v>
      </c>
      <c r="D787" s="115">
        <v>0</v>
      </c>
      <c r="E787" s="115">
        <v>8</v>
      </c>
      <c r="F787" s="115">
        <v>22</v>
      </c>
      <c r="G787" s="115">
        <v>18</v>
      </c>
      <c r="H787" s="115">
        <v>2</v>
      </c>
      <c r="I787" s="115">
        <v>1</v>
      </c>
      <c r="J787" s="115">
        <v>0</v>
      </c>
      <c r="K787" s="115">
        <v>0</v>
      </c>
      <c r="L787" s="115">
        <v>0</v>
      </c>
      <c r="M787" s="115">
        <v>0</v>
      </c>
      <c r="N787" s="115">
        <v>0</v>
      </c>
      <c r="O787" s="115">
        <v>0</v>
      </c>
      <c r="P787" s="115">
        <v>0</v>
      </c>
      <c r="Q787" s="115">
        <v>0</v>
      </c>
      <c r="R787" s="115">
        <v>0</v>
      </c>
      <c r="S787" s="115">
        <v>0</v>
      </c>
      <c r="T787" s="115">
        <v>0</v>
      </c>
      <c r="U787" s="115">
        <v>0</v>
      </c>
      <c r="V787" s="115">
        <v>24.1</v>
      </c>
      <c r="W787" s="115">
        <v>28.9</v>
      </c>
    </row>
    <row r="788" spans="1:23" ht="13.5" customHeight="1" x14ac:dyDescent="0.3">
      <c r="A788" s="175">
        <v>0.51041666666666696</v>
      </c>
      <c r="B788" s="115">
        <v>54</v>
      </c>
      <c r="C788" s="115">
        <v>0</v>
      </c>
      <c r="D788" s="115">
        <v>2</v>
      </c>
      <c r="E788" s="115">
        <v>10</v>
      </c>
      <c r="F788" s="115">
        <v>27</v>
      </c>
      <c r="G788" s="115">
        <v>14</v>
      </c>
      <c r="H788" s="115">
        <v>1</v>
      </c>
      <c r="I788" s="115">
        <v>0</v>
      </c>
      <c r="J788" s="115">
        <v>0</v>
      </c>
      <c r="K788" s="115">
        <v>0</v>
      </c>
      <c r="L788" s="115">
        <v>0</v>
      </c>
      <c r="M788" s="115">
        <v>0</v>
      </c>
      <c r="N788" s="115">
        <v>0</v>
      </c>
      <c r="O788" s="115">
        <v>0</v>
      </c>
      <c r="P788" s="115">
        <v>0</v>
      </c>
      <c r="Q788" s="115">
        <v>0</v>
      </c>
      <c r="R788" s="115">
        <v>0</v>
      </c>
      <c r="S788" s="115">
        <v>0</v>
      </c>
      <c r="T788" s="115">
        <v>0</v>
      </c>
      <c r="U788" s="115">
        <v>0</v>
      </c>
      <c r="V788" s="115">
        <v>23</v>
      </c>
      <c r="W788" s="115">
        <v>26.5</v>
      </c>
    </row>
    <row r="789" spans="1:23" ht="13.5" customHeight="1" x14ac:dyDescent="0.3">
      <c r="A789" s="175">
        <v>0.52083333333333304</v>
      </c>
      <c r="B789" s="115">
        <v>54</v>
      </c>
      <c r="C789" s="115">
        <v>0</v>
      </c>
      <c r="D789" s="115">
        <v>1</v>
      </c>
      <c r="E789" s="115">
        <v>5</v>
      </c>
      <c r="F789" s="115">
        <v>23</v>
      </c>
      <c r="G789" s="115">
        <v>17</v>
      </c>
      <c r="H789" s="115">
        <v>7</v>
      </c>
      <c r="I789" s="115">
        <v>1</v>
      </c>
      <c r="J789" s="115">
        <v>0</v>
      </c>
      <c r="K789" s="115">
        <v>0</v>
      </c>
      <c r="L789" s="115">
        <v>0</v>
      </c>
      <c r="M789" s="115">
        <v>0</v>
      </c>
      <c r="N789" s="115">
        <v>0</v>
      </c>
      <c r="O789" s="115">
        <v>0</v>
      </c>
      <c r="P789" s="115">
        <v>0</v>
      </c>
      <c r="Q789" s="115">
        <v>0</v>
      </c>
      <c r="R789" s="115">
        <v>0</v>
      </c>
      <c r="S789" s="115">
        <v>0</v>
      </c>
      <c r="T789" s="115">
        <v>0</v>
      </c>
      <c r="U789" s="115">
        <v>0</v>
      </c>
      <c r="V789" s="115">
        <v>25.2</v>
      </c>
      <c r="W789" s="115">
        <v>30.1</v>
      </c>
    </row>
    <row r="790" spans="1:23" ht="13.5" customHeight="1" x14ac:dyDescent="0.3">
      <c r="A790" s="175">
        <v>0.53125</v>
      </c>
      <c r="B790" s="115">
        <v>67</v>
      </c>
      <c r="C790" s="115">
        <v>1</v>
      </c>
      <c r="D790" s="115">
        <v>1</v>
      </c>
      <c r="E790" s="115">
        <v>7</v>
      </c>
      <c r="F790" s="115">
        <v>34</v>
      </c>
      <c r="G790" s="115">
        <v>21</v>
      </c>
      <c r="H790" s="115">
        <v>1</v>
      </c>
      <c r="I790" s="115">
        <v>1</v>
      </c>
      <c r="J790" s="115">
        <v>1</v>
      </c>
      <c r="K790" s="115">
        <v>0</v>
      </c>
      <c r="L790" s="115">
        <v>0</v>
      </c>
      <c r="M790" s="115">
        <v>0</v>
      </c>
      <c r="N790" s="115">
        <v>0</v>
      </c>
      <c r="O790" s="115">
        <v>0</v>
      </c>
      <c r="P790" s="115">
        <v>0</v>
      </c>
      <c r="Q790" s="115">
        <v>0</v>
      </c>
      <c r="R790" s="115">
        <v>0</v>
      </c>
      <c r="S790" s="115">
        <v>0</v>
      </c>
      <c r="T790" s="115">
        <v>0</v>
      </c>
      <c r="U790" s="115">
        <v>0</v>
      </c>
      <c r="V790" s="115">
        <v>23.7</v>
      </c>
      <c r="W790" s="115">
        <v>27.1</v>
      </c>
    </row>
    <row r="791" spans="1:23" ht="13.5" customHeight="1" x14ac:dyDescent="0.3">
      <c r="A791" s="175">
        <v>0.54166666666666696</v>
      </c>
      <c r="B791" s="115">
        <v>62</v>
      </c>
      <c r="C791" s="115">
        <v>0</v>
      </c>
      <c r="D791" s="115">
        <v>4</v>
      </c>
      <c r="E791" s="115">
        <v>4</v>
      </c>
      <c r="F791" s="115">
        <v>22</v>
      </c>
      <c r="G791" s="115">
        <v>29</v>
      </c>
      <c r="H791" s="115">
        <v>3</v>
      </c>
      <c r="I791" s="115">
        <v>0</v>
      </c>
      <c r="J791" s="115">
        <v>0</v>
      </c>
      <c r="K791" s="115">
        <v>0</v>
      </c>
      <c r="L791" s="115">
        <v>0</v>
      </c>
      <c r="M791" s="115">
        <v>0</v>
      </c>
      <c r="N791" s="115">
        <v>0</v>
      </c>
      <c r="O791" s="115">
        <v>0</v>
      </c>
      <c r="P791" s="115">
        <v>0</v>
      </c>
      <c r="Q791" s="115">
        <v>0</v>
      </c>
      <c r="R791" s="115">
        <v>0</v>
      </c>
      <c r="S791" s="115">
        <v>0</v>
      </c>
      <c r="T791" s="115">
        <v>0</v>
      </c>
      <c r="U791" s="115">
        <v>0</v>
      </c>
      <c r="V791" s="115">
        <v>24.4</v>
      </c>
      <c r="W791" s="115">
        <v>28.3</v>
      </c>
    </row>
    <row r="792" spans="1:23" ht="13.5" customHeight="1" x14ac:dyDescent="0.3">
      <c r="A792" s="175">
        <v>0.55208333333333304</v>
      </c>
      <c r="B792" s="115">
        <v>61</v>
      </c>
      <c r="C792" s="115">
        <v>0</v>
      </c>
      <c r="D792" s="115">
        <v>1</v>
      </c>
      <c r="E792" s="115">
        <v>5</v>
      </c>
      <c r="F792" s="115">
        <v>25</v>
      </c>
      <c r="G792" s="115">
        <v>22</v>
      </c>
      <c r="H792" s="115">
        <v>7</v>
      </c>
      <c r="I792" s="115">
        <v>0</v>
      </c>
      <c r="J792" s="115">
        <v>0</v>
      </c>
      <c r="K792" s="115">
        <v>1</v>
      </c>
      <c r="L792" s="115">
        <v>0</v>
      </c>
      <c r="M792" s="115">
        <v>0</v>
      </c>
      <c r="N792" s="115">
        <v>0</v>
      </c>
      <c r="O792" s="115">
        <v>0</v>
      </c>
      <c r="P792" s="115">
        <v>0</v>
      </c>
      <c r="Q792" s="115">
        <v>0</v>
      </c>
      <c r="R792" s="115">
        <v>0</v>
      </c>
      <c r="S792" s="115">
        <v>0</v>
      </c>
      <c r="T792" s="115">
        <v>0</v>
      </c>
      <c r="U792" s="115">
        <v>0</v>
      </c>
      <c r="V792" s="115">
        <v>25.2</v>
      </c>
      <c r="W792" s="115">
        <v>29.4</v>
      </c>
    </row>
    <row r="793" spans="1:23" ht="13.5" customHeight="1" x14ac:dyDescent="0.3">
      <c r="A793" s="175">
        <v>0.5625</v>
      </c>
      <c r="B793" s="115">
        <v>57</v>
      </c>
      <c r="C793" s="115">
        <v>0</v>
      </c>
      <c r="D793" s="115">
        <v>1</v>
      </c>
      <c r="E793" s="115">
        <v>14</v>
      </c>
      <c r="F793" s="115">
        <v>23</v>
      </c>
      <c r="G793" s="115">
        <v>16</v>
      </c>
      <c r="H793" s="115">
        <v>2</v>
      </c>
      <c r="I793" s="115">
        <v>1</v>
      </c>
      <c r="J793" s="115">
        <v>0</v>
      </c>
      <c r="K793" s="115">
        <v>0</v>
      </c>
      <c r="L793" s="115">
        <v>0</v>
      </c>
      <c r="M793" s="115">
        <v>0</v>
      </c>
      <c r="N793" s="115">
        <v>0</v>
      </c>
      <c r="O793" s="115">
        <v>0</v>
      </c>
      <c r="P793" s="115">
        <v>0</v>
      </c>
      <c r="Q793" s="115">
        <v>0</v>
      </c>
      <c r="R793" s="115">
        <v>0</v>
      </c>
      <c r="S793" s="115">
        <v>0</v>
      </c>
      <c r="T793" s="115">
        <v>0</v>
      </c>
      <c r="U793" s="115">
        <v>0</v>
      </c>
      <c r="V793" s="115">
        <v>23.2</v>
      </c>
      <c r="W793" s="115">
        <v>28.2</v>
      </c>
    </row>
    <row r="794" spans="1:23" ht="13.5" customHeight="1" x14ac:dyDescent="0.3">
      <c r="A794" s="175">
        <v>0.57291666666666696</v>
      </c>
      <c r="B794" s="115">
        <v>62</v>
      </c>
      <c r="C794" s="115">
        <v>0</v>
      </c>
      <c r="D794" s="115">
        <v>20</v>
      </c>
      <c r="E794" s="115">
        <v>14</v>
      </c>
      <c r="F794" s="115">
        <v>12</v>
      </c>
      <c r="G794" s="115">
        <v>13</v>
      </c>
      <c r="H794" s="115">
        <v>3</v>
      </c>
      <c r="I794" s="115">
        <v>0</v>
      </c>
      <c r="J794" s="115">
        <v>0</v>
      </c>
      <c r="K794" s="115">
        <v>0</v>
      </c>
      <c r="L794" s="115">
        <v>0</v>
      </c>
      <c r="M794" s="115">
        <v>0</v>
      </c>
      <c r="N794" s="115">
        <v>0</v>
      </c>
      <c r="O794" s="115">
        <v>0</v>
      </c>
      <c r="P794" s="115">
        <v>0</v>
      </c>
      <c r="Q794" s="115">
        <v>0</v>
      </c>
      <c r="R794" s="115">
        <v>0</v>
      </c>
      <c r="S794" s="115">
        <v>0</v>
      </c>
      <c r="T794" s="115">
        <v>0</v>
      </c>
      <c r="U794" s="115">
        <v>0</v>
      </c>
      <c r="V794" s="115">
        <v>19.5</v>
      </c>
      <c r="W794" s="115">
        <v>26.4</v>
      </c>
    </row>
    <row r="795" spans="1:23" ht="13.5" customHeight="1" x14ac:dyDescent="0.3">
      <c r="A795" s="175">
        <v>0.58333333333333304</v>
      </c>
      <c r="B795" s="115">
        <v>59</v>
      </c>
      <c r="C795" s="115">
        <v>0</v>
      </c>
      <c r="D795" s="115">
        <v>2</v>
      </c>
      <c r="E795" s="115">
        <v>14</v>
      </c>
      <c r="F795" s="115">
        <v>32</v>
      </c>
      <c r="G795" s="115">
        <v>10</v>
      </c>
      <c r="H795" s="115">
        <v>1</v>
      </c>
      <c r="I795" s="115">
        <v>0</v>
      </c>
      <c r="J795" s="115">
        <v>0</v>
      </c>
      <c r="K795" s="115">
        <v>0</v>
      </c>
      <c r="L795" s="115">
        <v>0</v>
      </c>
      <c r="M795" s="115">
        <v>0</v>
      </c>
      <c r="N795" s="115">
        <v>0</v>
      </c>
      <c r="O795" s="115">
        <v>0</v>
      </c>
      <c r="P795" s="115">
        <v>0</v>
      </c>
      <c r="Q795" s="115">
        <v>0</v>
      </c>
      <c r="R795" s="115">
        <v>0</v>
      </c>
      <c r="S795" s="115">
        <v>0</v>
      </c>
      <c r="T795" s="115">
        <v>0</v>
      </c>
      <c r="U795" s="115">
        <v>0</v>
      </c>
      <c r="V795" s="115">
        <v>21.6</v>
      </c>
      <c r="W795" s="115">
        <v>25.2</v>
      </c>
    </row>
    <row r="796" spans="1:23" ht="13.5" customHeight="1" x14ac:dyDescent="0.3">
      <c r="A796" s="175">
        <v>0.59375</v>
      </c>
      <c r="B796" s="115">
        <v>71</v>
      </c>
      <c r="C796" s="115">
        <v>0</v>
      </c>
      <c r="D796" s="115">
        <v>3</v>
      </c>
      <c r="E796" s="115">
        <v>30</v>
      </c>
      <c r="F796" s="115">
        <v>34</v>
      </c>
      <c r="G796" s="115">
        <v>4</v>
      </c>
      <c r="H796" s="115">
        <v>0</v>
      </c>
      <c r="I796" s="115">
        <v>0</v>
      </c>
      <c r="J796" s="115">
        <v>0</v>
      </c>
      <c r="K796" s="115">
        <v>0</v>
      </c>
      <c r="L796" s="115">
        <v>0</v>
      </c>
      <c r="M796" s="115">
        <v>0</v>
      </c>
      <c r="N796" s="115">
        <v>0</v>
      </c>
      <c r="O796" s="115">
        <v>0</v>
      </c>
      <c r="P796" s="115">
        <v>0</v>
      </c>
      <c r="Q796" s="115">
        <v>0</v>
      </c>
      <c r="R796" s="115">
        <v>0</v>
      </c>
      <c r="S796" s="115">
        <v>0</v>
      </c>
      <c r="T796" s="115">
        <v>0</v>
      </c>
      <c r="U796" s="115">
        <v>0</v>
      </c>
      <c r="V796" s="115">
        <v>20.399999999999999</v>
      </c>
      <c r="W796" s="115">
        <v>23.8</v>
      </c>
    </row>
    <row r="797" spans="1:23" ht="13.5" customHeight="1" x14ac:dyDescent="0.3">
      <c r="A797" s="175">
        <v>0.60416666666666696</v>
      </c>
      <c r="B797" s="115">
        <v>68</v>
      </c>
      <c r="C797" s="115">
        <v>1</v>
      </c>
      <c r="D797" s="115">
        <v>8</v>
      </c>
      <c r="E797" s="115">
        <v>9</v>
      </c>
      <c r="F797" s="115">
        <v>31</v>
      </c>
      <c r="G797" s="115">
        <v>11</v>
      </c>
      <c r="H797" s="115">
        <v>7</v>
      </c>
      <c r="I797" s="115">
        <v>0</v>
      </c>
      <c r="J797" s="115">
        <v>1</v>
      </c>
      <c r="K797" s="115">
        <v>0</v>
      </c>
      <c r="L797" s="115">
        <v>0</v>
      </c>
      <c r="M797" s="115">
        <v>0</v>
      </c>
      <c r="N797" s="115">
        <v>0</v>
      </c>
      <c r="O797" s="115">
        <v>0</v>
      </c>
      <c r="P797" s="115">
        <v>0</v>
      </c>
      <c r="Q797" s="115">
        <v>0</v>
      </c>
      <c r="R797" s="115">
        <v>0</v>
      </c>
      <c r="S797" s="115">
        <v>0</v>
      </c>
      <c r="T797" s="115">
        <v>0</v>
      </c>
      <c r="U797" s="115">
        <v>0</v>
      </c>
      <c r="V797" s="115">
        <v>22.4</v>
      </c>
      <c r="W797" s="115">
        <v>27.5</v>
      </c>
    </row>
    <row r="798" spans="1:23" ht="13.5" customHeight="1" x14ac:dyDescent="0.3">
      <c r="A798" s="175">
        <v>0.61458333333333304</v>
      </c>
      <c r="B798" s="115">
        <v>71</v>
      </c>
      <c r="C798" s="115">
        <v>1</v>
      </c>
      <c r="D798" s="115">
        <v>3</v>
      </c>
      <c r="E798" s="115">
        <v>16</v>
      </c>
      <c r="F798" s="115">
        <v>31</v>
      </c>
      <c r="G798" s="115">
        <v>17</v>
      </c>
      <c r="H798" s="115">
        <v>3</v>
      </c>
      <c r="I798" s="115">
        <v>0</v>
      </c>
      <c r="J798" s="115">
        <v>0</v>
      </c>
      <c r="K798" s="115">
        <v>0</v>
      </c>
      <c r="L798" s="115">
        <v>0</v>
      </c>
      <c r="M798" s="115">
        <v>0</v>
      </c>
      <c r="N798" s="115">
        <v>0</v>
      </c>
      <c r="O798" s="115">
        <v>0</v>
      </c>
      <c r="P798" s="115">
        <v>0</v>
      </c>
      <c r="Q798" s="115">
        <v>0</v>
      </c>
      <c r="R798" s="115">
        <v>0</v>
      </c>
      <c r="S798" s="115">
        <v>0</v>
      </c>
      <c r="T798" s="115">
        <v>0</v>
      </c>
      <c r="U798" s="115">
        <v>0</v>
      </c>
      <c r="V798" s="115">
        <v>22.4</v>
      </c>
      <c r="W798" s="115">
        <v>27.6</v>
      </c>
    </row>
    <row r="799" spans="1:23" ht="13.5" customHeight="1" x14ac:dyDescent="0.3">
      <c r="A799" s="175">
        <v>0.625</v>
      </c>
      <c r="B799" s="115">
        <v>69</v>
      </c>
      <c r="C799" s="115">
        <v>0</v>
      </c>
      <c r="D799" s="115">
        <v>1</v>
      </c>
      <c r="E799" s="115">
        <v>10</v>
      </c>
      <c r="F799" s="115">
        <v>29</v>
      </c>
      <c r="G799" s="115">
        <v>22</v>
      </c>
      <c r="H799" s="115">
        <v>6</v>
      </c>
      <c r="I799" s="115">
        <v>0</v>
      </c>
      <c r="J799" s="115">
        <v>0</v>
      </c>
      <c r="K799" s="115">
        <v>0</v>
      </c>
      <c r="L799" s="115">
        <v>0</v>
      </c>
      <c r="M799" s="115">
        <v>0</v>
      </c>
      <c r="N799" s="115">
        <v>1</v>
      </c>
      <c r="O799" s="115">
        <v>0</v>
      </c>
      <c r="P799" s="115">
        <v>0</v>
      </c>
      <c r="Q799" s="115">
        <v>0</v>
      </c>
      <c r="R799" s="115">
        <v>0</v>
      </c>
      <c r="S799" s="115">
        <v>0</v>
      </c>
      <c r="T799" s="115">
        <v>0</v>
      </c>
      <c r="U799" s="115">
        <v>0</v>
      </c>
      <c r="V799" s="115">
        <v>24.5</v>
      </c>
      <c r="W799" s="115">
        <v>28.7</v>
      </c>
    </row>
    <row r="800" spans="1:23" ht="13.5" customHeight="1" x14ac:dyDescent="0.3">
      <c r="A800" s="175">
        <v>0.63541666666666696</v>
      </c>
      <c r="B800" s="115">
        <v>101</v>
      </c>
      <c r="C800" s="115">
        <v>0</v>
      </c>
      <c r="D800" s="115">
        <v>4</v>
      </c>
      <c r="E800" s="115">
        <v>24</v>
      </c>
      <c r="F800" s="115">
        <v>42</v>
      </c>
      <c r="G800" s="115">
        <v>27</v>
      </c>
      <c r="H800" s="115">
        <v>3</v>
      </c>
      <c r="I800" s="115">
        <v>1</v>
      </c>
      <c r="J800" s="115">
        <v>0</v>
      </c>
      <c r="K800" s="115">
        <v>0</v>
      </c>
      <c r="L800" s="115">
        <v>0</v>
      </c>
      <c r="M800" s="115">
        <v>0</v>
      </c>
      <c r="N800" s="115">
        <v>0</v>
      </c>
      <c r="O800" s="115">
        <v>0</v>
      </c>
      <c r="P800" s="115">
        <v>0</v>
      </c>
      <c r="Q800" s="115">
        <v>0</v>
      </c>
      <c r="R800" s="115">
        <v>0</v>
      </c>
      <c r="S800" s="115">
        <v>0</v>
      </c>
      <c r="T800" s="115">
        <v>0</v>
      </c>
      <c r="U800" s="115">
        <v>0</v>
      </c>
      <c r="V800" s="115">
        <v>23.1</v>
      </c>
      <c r="W800" s="115">
        <v>26.8</v>
      </c>
    </row>
    <row r="801" spans="1:23" ht="13.5" customHeight="1" x14ac:dyDescent="0.3">
      <c r="A801" s="175">
        <v>0.64583333333333304</v>
      </c>
      <c r="B801" s="115">
        <v>111</v>
      </c>
      <c r="C801" s="115">
        <v>0</v>
      </c>
      <c r="D801" s="115">
        <v>5</v>
      </c>
      <c r="E801" s="115">
        <v>24</v>
      </c>
      <c r="F801" s="115">
        <v>52</v>
      </c>
      <c r="G801" s="115">
        <v>27</v>
      </c>
      <c r="H801" s="115">
        <v>3</v>
      </c>
      <c r="I801" s="115">
        <v>0</v>
      </c>
      <c r="J801" s="115">
        <v>0</v>
      </c>
      <c r="K801" s="115">
        <v>0</v>
      </c>
      <c r="L801" s="115">
        <v>0</v>
      </c>
      <c r="M801" s="115">
        <v>0</v>
      </c>
      <c r="N801" s="115">
        <v>0</v>
      </c>
      <c r="O801" s="115">
        <v>0</v>
      </c>
      <c r="P801" s="115">
        <v>0</v>
      </c>
      <c r="Q801" s="115">
        <v>0</v>
      </c>
      <c r="R801" s="115">
        <v>0</v>
      </c>
      <c r="S801" s="115">
        <v>0</v>
      </c>
      <c r="T801" s="115">
        <v>0</v>
      </c>
      <c r="U801" s="115">
        <v>0</v>
      </c>
      <c r="V801" s="115">
        <v>22.4</v>
      </c>
      <c r="W801" s="115">
        <v>26.7</v>
      </c>
    </row>
    <row r="802" spans="1:23" ht="13.5" customHeight="1" x14ac:dyDescent="0.3">
      <c r="A802" s="175">
        <v>0.65625</v>
      </c>
      <c r="B802" s="115">
        <v>103</v>
      </c>
      <c r="C802" s="115">
        <v>0</v>
      </c>
      <c r="D802" s="115">
        <v>8</v>
      </c>
      <c r="E802" s="115">
        <v>25</v>
      </c>
      <c r="F802" s="115">
        <v>47</v>
      </c>
      <c r="G802" s="115">
        <v>19</v>
      </c>
      <c r="H802" s="115">
        <v>1</v>
      </c>
      <c r="I802" s="115">
        <v>0</v>
      </c>
      <c r="J802" s="115">
        <v>3</v>
      </c>
      <c r="K802" s="115">
        <v>0</v>
      </c>
      <c r="L802" s="115">
        <v>0</v>
      </c>
      <c r="M802" s="115">
        <v>0</v>
      </c>
      <c r="N802" s="115">
        <v>0</v>
      </c>
      <c r="O802" s="115">
        <v>0</v>
      </c>
      <c r="P802" s="115">
        <v>0</v>
      </c>
      <c r="Q802" s="115">
        <v>0</v>
      </c>
      <c r="R802" s="115">
        <v>0</v>
      </c>
      <c r="S802" s="115">
        <v>0</v>
      </c>
      <c r="T802" s="115">
        <v>0</v>
      </c>
      <c r="U802" s="115">
        <v>0</v>
      </c>
      <c r="V802" s="115">
        <v>22</v>
      </c>
      <c r="W802" s="115">
        <v>27.2</v>
      </c>
    </row>
    <row r="803" spans="1:23" ht="13.5" customHeight="1" x14ac:dyDescent="0.3">
      <c r="A803" s="175">
        <v>0.66666666666666696</v>
      </c>
      <c r="B803" s="115">
        <v>99</v>
      </c>
      <c r="C803" s="115">
        <v>0</v>
      </c>
      <c r="D803" s="115">
        <v>7</v>
      </c>
      <c r="E803" s="115">
        <v>38</v>
      </c>
      <c r="F803" s="115">
        <v>21</v>
      </c>
      <c r="G803" s="115">
        <v>27</v>
      </c>
      <c r="H803" s="115">
        <v>6</v>
      </c>
      <c r="I803" s="115">
        <v>0</v>
      </c>
      <c r="J803" s="115">
        <v>0</v>
      </c>
      <c r="K803" s="115">
        <v>0</v>
      </c>
      <c r="L803" s="115">
        <v>0</v>
      </c>
      <c r="M803" s="115">
        <v>0</v>
      </c>
      <c r="N803" s="115">
        <v>0</v>
      </c>
      <c r="O803" s="115">
        <v>0</v>
      </c>
      <c r="P803" s="115">
        <v>0</v>
      </c>
      <c r="Q803" s="115">
        <v>0</v>
      </c>
      <c r="R803" s="115">
        <v>0</v>
      </c>
      <c r="S803" s="115">
        <v>0</v>
      </c>
      <c r="T803" s="115">
        <v>0</v>
      </c>
      <c r="U803" s="115">
        <v>0</v>
      </c>
      <c r="V803" s="115">
        <v>21.8</v>
      </c>
      <c r="W803" s="115">
        <v>27.3</v>
      </c>
    </row>
    <row r="804" spans="1:23" ht="13.5" customHeight="1" x14ac:dyDescent="0.3">
      <c r="A804" s="175">
        <v>0.67708333333333304</v>
      </c>
      <c r="B804" s="115">
        <v>122</v>
      </c>
      <c r="C804" s="115">
        <v>0</v>
      </c>
      <c r="D804" s="115">
        <v>8</v>
      </c>
      <c r="E804" s="115">
        <v>26</v>
      </c>
      <c r="F804" s="115">
        <v>56</v>
      </c>
      <c r="G804" s="115">
        <v>31</v>
      </c>
      <c r="H804" s="115">
        <v>0</v>
      </c>
      <c r="I804" s="115">
        <v>1</v>
      </c>
      <c r="J804" s="115">
        <v>0</v>
      </c>
      <c r="K804" s="115">
        <v>0</v>
      </c>
      <c r="L804" s="115">
        <v>0</v>
      </c>
      <c r="M804" s="115">
        <v>0</v>
      </c>
      <c r="N804" s="115">
        <v>0</v>
      </c>
      <c r="O804" s="115">
        <v>0</v>
      </c>
      <c r="P804" s="115">
        <v>0</v>
      </c>
      <c r="Q804" s="115">
        <v>0</v>
      </c>
      <c r="R804" s="115">
        <v>0</v>
      </c>
      <c r="S804" s="115">
        <v>0</v>
      </c>
      <c r="T804" s="115">
        <v>0</v>
      </c>
      <c r="U804" s="115">
        <v>0</v>
      </c>
      <c r="V804" s="115">
        <v>22.6</v>
      </c>
      <c r="W804" s="115">
        <v>27.6</v>
      </c>
    </row>
    <row r="805" spans="1:23" ht="13.5" customHeight="1" x14ac:dyDescent="0.3">
      <c r="A805" s="175">
        <v>0.6875</v>
      </c>
      <c r="B805" s="115">
        <v>119</v>
      </c>
      <c r="C805" s="115">
        <v>12</v>
      </c>
      <c r="D805" s="115">
        <v>11</v>
      </c>
      <c r="E805" s="115">
        <v>18</v>
      </c>
      <c r="F805" s="115">
        <v>50</v>
      </c>
      <c r="G805" s="115">
        <v>26</v>
      </c>
      <c r="H805" s="115">
        <v>2</v>
      </c>
      <c r="I805" s="115">
        <v>0</v>
      </c>
      <c r="J805" s="115">
        <v>0</v>
      </c>
      <c r="K805" s="115">
        <v>0</v>
      </c>
      <c r="L805" s="115">
        <v>0</v>
      </c>
      <c r="M805" s="115">
        <v>0</v>
      </c>
      <c r="N805" s="115">
        <v>0</v>
      </c>
      <c r="O805" s="115">
        <v>0</v>
      </c>
      <c r="P805" s="115">
        <v>0</v>
      </c>
      <c r="Q805" s="115">
        <v>0</v>
      </c>
      <c r="R805" s="115">
        <v>0</v>
      </c>
      <c r="S805" s="115">
        <v>0</v>
      </c>
      <c r="T805" s="115">
        <v>0</v>
      </c>
      <c r="U805" s="115">
        <v>0</v>
      </c>
      <c r="V805" s="115">
        <v>21</v>
      </c>
      <c r="W805" s="115">
        <v>26</v>
      </c>
    </row>
    <row r="806" spans="1:23" ht="13.5" customHeight="1" x14ac:dyDescent="0.3">
      <c r="A806" s="175">
        <v>0.69791666666666696</v>
      </c>
      <c r="B806" s="115">
        <v>85</v>
      </c>
      <c r="C806" s="115">
        <v>0</v>
      </c>
      <c r="D806" s="115">
        <v>1</v>
      </c>
      <c r="E806" s="115">
        <v>17</v>
      </c>
      <c r="F806" s="115">
        <v>43</v>
      </c>
      <c r="G806" s="115">
        <v>20</v>
      </c>
      <c r="H806" s="115">
        <v>3</v>
      </c>
      <c r="I806" s="115">
        <v>0</v>
      </c>
      <c r="J806" s="115">
        <v>1</v>
      </c>
      <c r="K806" s="115">
        <v>0</v>
      </c>
      <c r="L806" s="115">
        <v>0</v>
      </c>
      <c r="M806" s="115">
        <v>0</v>
      </c>
      <c r="N806" s="115">
        <v>0</v>
      </c>
      <c r="O806" s="115">
        <v>0</v>
      </c>
      <c r="P806" s="115">
        <v>0</v>
      </c>
      <c r="Q806" s="115">
        <v>0</v>
      </c>
      <c r="R806" s="115">
        <v>0</v>
      </c>
      <c r="S806" s="115">
        <v>0</v>
      </c>
      <c r="T806" s="115">
        <v>0</v>
      </c>
      <c r="U806" s="115">
        <v>0</v>
      </c>
      <c r="V806" s="115">
        <v>23.4</v>
      </c>
      <c r="W806" s="115">
        <v>26.4</v>
      </c>
    </row>
    <row r="807" spans="1:23" ht="13.5" customHeight="1" x14ac:dyDescent="0.3">
      <c r="A807" s="175">
        <v>0.70833333333333304</v>
      </c>
      <c r="B807" s="115">
        <v>111</v>
      </c>
      <c r="C807" s="115">
        <v>0</v>
      </c>
      <c r="D807" s="115">
        <v>16</v>
      </c>
      <c r="E807" s="115">
        <v>28</v>
      </c>
      <c r="F807" s="115">
        <v>35</v>
      </c>
      <c r="G807" s="115">
        <v>28</v>
      </c>
      <c r="H807" s="115">
        <v>3</v>
      </c>
      <c r="I807" s="115">
        <v>1</v>
      </c>
      <c r="J807" s="115">
        <v>0</v>
      </c>
      <c r="K807" s="115">
        <v>0</v>
      </c>
      <c r="L807" s="115">
        <v>0</v>
      </c>
      <c r="M807" s="115">
        <v>0</v>
      </c>
      <c r="N807" s="115">
        <v>0</v>
      </c>
      <c r="O807" s="115">
        <v>0</v>
      </c>
      <c r="P807" s="115">
        <v>0</v>
      </c>
      <c r="Q807" s="115">
        <v>0</v>
      </c>
      <c r="R807" s="115">
        <v>0</v>
      </c>
      <c r="S807" s="115">
        <v>0</v>
      </c>
      <c r="T807" s="115">
        <v>0</v>
      </c>
      <c r="U807" s="115">
        <v>0</v>
      </c>
      <c r="V807" s="115">
        <v>21.3</v>
      </c>
      <c r="W807" s="115">
        <v>27.7</v>
      </c>
    </row>
    <row r="808" spans="1:23" ht="13.5" customHeight="1" x14ac:dyDescent="0.3">
      <c r="A808" s="175">
        <v>0.71875</v>
      </c>
      <c r="B808" s="115">
        <v>107</v>
      </c>
      <c r="C808" s="115">
        <v>1</v>
      </c>
      <c r="D808" s="115">
        <v>9</v>
      </c>
      <c r="E808" s="115">
        <v>26</v>
      </c>
      <c r="F808" s="115">
        <v>47</v>
      </c>
      <c r="G808" s="115">
        <v>18</v>
      </c>
      <c r="H808" s="115">
        <v>6</v>
      </c>
      <c r="I808" s="115">
        <v>0</v>
      </c>
      <c r="J808" s="115">
        <v>0</v>
      </c>
      <c r="K808" s="115">
        <v>0</v>
      </c>
      <c r="L808" s="115">
        <v>0</v>
      </c>
      <c r="M808" s="115">
        <v>0</v>
      </c>
      <c r="N808" s="115">
        <v>0</v>
      </c>
      <c r="O808" s="115">
        <v>0</v>
      </c>
      <c r="P808" s="115">
        <v>0</v>
      </c>
      <c r="Q808" s="115">
        <v>0</v>
      </c>
      <c r="R808" s="115">
        <v>0</v>
      </c>
      <c r="S808" s="115">
        <v>0</v>
      </c>
      <c r="T808" s="115">
        <v>0</v>
      </c>
      <c r="U808" s="115">
        <v>0</v>
      </c>
      <c r="V808" s="115">
        <v>21.7</v>
      </c>
      <c r="W808" s="115">
        <v>26.7</v>
      </c>
    </row>
    <row r="809" spans="1:23" ht="13.5" customHeight="1" x14ac:dyDescent="0.3">
      <c r="A809" s="175">
        <v>0.72916666666666696</v>
      </c>
      <c r="B809" s="115">
        <v>132</v>
      </c>
      <c r="C809" s="115">
        <v>1</v>
      </c>
      <c r="D809" s="115">
        <v>22</v>
      </c>
      <c r="E809" s="115">
        <v>33</v>
      </c>
      <c r="F809" s="115">
        <v>55</v>
      </c>
      <c r="G809" s="115">
        <v>20</v>
      </c>
      <c r="H809" s="115">
        <v>1</v>
      </c>
      <c r="I809" s="115">
        <v>0</v>
      </c>
      <c r="J809" s="115">
        <v>0</v>
      </c>
      <c r="K809" s="115">
        <v>0</v>
      </c>
      <c r="L809" s="115">
        <v>0</v>
      </c>
      <c r="M809" s="115">
        <v>0</v>
      </c>
      <c r="N809" s="115">
        <v>0</v>
      </c>
      <c r="O809" s="115">
        <v>0</v>
      </c>
      <c r="P809" s="115">
        <v>0</v>
      </c>
      <c r="Q809" s="115">
        <v>0</v>
      </c>
      <c r="R809" s="115">
        <v>0</v>
      </c>
      <c r="S809" s="115">
        <v>0</v>
      </c>
      <c r="T809" s="115">
        <v>0</v>
      </c>
      <c r="U809" s="115">
        <v>0</v>
      </c>
      <c r="V809" s="115">
        <v>20.6</v>
      </c>
      <c r="W809" s="115">
        <v>25.7</v>
      </c>
    </row>
    <row r="810" spans="1:23" ht="13.5" customHeight="1" x14ac:dyDescent="0.3">
      <c r="A810" s="175">
        <v>0.73958333333333304</v>
      </c>
      <c r="B810" s="115">
        <v>111</v>
      </c>
      <c r="C810" s="115">
        <v>0</v>
      </c>
      <c r="D810" s="115">
        <v>24</v>
      </c>
      <c r="E810" s="115">
        <v>17</v>
      </c>
      <c r="F810" s="115">
        <v>46</v>
      </c>
      <c r="G810" s="115">
        <v>18</v>
      </c>
      <c r="H810" s="115">
        <v>4</v>
      </c>
      <c r="I810" s="115">
        <v>1</v>
      </c>
      <c r="J810" s="115">
        <v>0</v>
      </c>
      <c r="K810" s="115">
        <v>0</v>
      </c>
      <c r="L810" s="115">
        <v>0</v>
      </c>
      <c r="M810" s="115">
        <v>1</v>
      </c>
      <c r="N810" s="115">
        <v>0</v>
      </c>
      <c r="O810" s="115">
        <v>0</v>
      </c>
      <c r="P810" s="115">
        <v>0</v>
      </c>
      <c r="Q810" s="115">
        <v>0</v>
      </c>
      <c r="R810" s="115">
        <v>0</v>
      </c>
      <c r="S810" s="115">
        <v>0</v>
      </c>
      <c r="T810" s="115">
        <v>0</v>
      </c>
      <c r="U810" s="115">
        <v>0</v>
      </c>
      <c r="V810" s="115">
        <v>21.2</v>
      </c>
      <c r="W810" s="115">
        <v>26</v>
      </c>
    </row>
    <row r="811" spans="1:23" ht="13.5" customHeight="1" x14ac:dyDescent="0.3">
      <c r="A811" s="175">
        <v>0.75</v>
      </c>
      <c r="B811" s="115">
        <v>106</v>
      </c>
      <c r="C811" s="115">
        <v>2</v>
      </c>
      <c r="D811" s="115">
        <v>17</v>
      </c>
      <c r="E811" s="115">
        <v>16</v>
      </c>
      <c r="F811" s="115">
        <v>43</v>
      </c>
      <c r="G811" s="115">
        <v>23</v>
      </c>
      <c r="H811" s="115">
        <v>5</v>
      </c>
      <c r="I811" s="115">
        <v>0</v>
      </c>
      <c r="J811" s="115">
        <v>0</v>
      </c>
      <c r="K811" s="115">
        <v>0</v>
      </c>
      <c r="L811" s="115">
        <v>0</v>
      </c>
      <c r="M811" s="115">
        <v>0</v>
      </c>
      <c r="N811" s="115">
        <v>0</v>
      </c>
      <c r="O811" s="115">
        <v>0</v>
      </c>
      <c r="P811" s="115">
        <v>0</v>
      </c>
      <c r="Q811" s="115">
        <v>0</v>
      </c>
      <c r="R811" s="115">
        <v>0</v>
      </c>
      <c r="S811" s="115">
        <v>0</v>
      </c>
      <c r="T811" s="115">
        <v>0</v>
      </c>
      <c r="U811" s="115">
        <v>0</v>
      </c>
      <c r="V811" s="115">
        <v>21.3</v>
      </c>
      <c r="W811" s="115">
        <v>27.2</v>
      </c>
    </row>
    <row r="812" spans="1:23" ht="13.5" customHeight="1" x14ac:dyDescent="0.3">
      <c r="A812" s="175">
        <v>0.76041666666666696</v>
      </c>
      <c r="B812" s="115">
        <v>86</v>
      </c>
      <c r="C812" s="115">
        <v>0</v>
      </c>
      <c r="D812" s="115">
        <v>17</v>
      </c>
      <c r="E812" s="115">
        <v>17</v>
      </c>
      <c r="F812" s="115">
        <v>34</v>
      </c>
      <c r="G812" s="115">
        <v>16</v>
      </c>
      <c r="H812" s="115">
        <v>2</v>
      </c>
      <c r="I812" s="115">
        <v>0</v>
      </c>
      <c r="J812" s="115">
        <v>0</v>
      </c>
      <c r="K812" s="115">
        <v>0</v>
      </c>
      <c r="L812" s="115">
        <v>0</v>
      </c>
      <c r="M812" s="115">
        <v>0</v>
      </c>
      <c r="N812" s="115">
        <v>0</v>
      </c>
      <c r="O812" s="115">
        <v>0</v>
      </c>
      <c r="P812" s="115">
        <v>0</v>
      </c>
      <c r="Q812" s="115">
        <v>0</v>
      </c>
      <c r="R812" s="115">
        <v>0</v>
      </c>
      <c r="S812" s="115">
        <v>0</v>
      </c>
      <c r="T812" s="115">
        <v>0</v>
      </c>
      <c r="U812" s="115">
        <v>0</v>
      </c>
      <c r="V812" s="115">
        <v>21</v>
      </c>
      <c r="W812" s="115">
        <v>26.3</v>
      </c>
    </row>
    <row r="813" spans="1:23" ht="13.5" customHeight="1" x14ac:dyDescent="0.3">
      <c r="A813" s="175">
        <v>0.77083333333333304</v>
      </c>
      <c r="B813" s="115">
        <v>67</v>
      </c>
      <c r="C813" s="115">
        <v>1</v>
      </c>
      <c r="D813" s="115">
        <v>1</v>
      </c>
      <c r="E813" s="115">
        <v>5</v>
      </c>
      <c r="F813" s="115">
        <v>29</v>
      </c>
      <c r="G813" s="115">
        <v>24</v>
      </c>
      <c r="H813" s="115">
        <v>4</v>
      </c>
      <c r="I813" s="115">
        <v>2</v>
      </c>
      <c r="J813" s="115">
        <v>1</v>
      </c>
      <c r="K813" s="115">
        <v>0</v>
      </c>
      <c r="L813" s="115">
        <v>0</v>
      </c>
      <c r="M813" s="115">
        <v>0</v>
      </c>
      <c r="N813" s="115">
        <v>0</v>
      </c>
      <c r="O813" s="115">
        <v>0</v>
      </c>
      <c r="P813" s="115">
        <v>0</v>
      </c>
      <c r="Q813" s="115">
        <v>0</v>
      </c>
      <c r="R813" s="115">
        <v>0</v>
      </c>
      <c r="S813" s="115">
        <v>0</v>
      </c>
      <c r="T813" s="115">
        <v>0</v>
      </c>
      <c r="U813" s="115">
        <v>0</v>
      </c>
      <c r="V813" s="115">
        <v>24.9</v>
      </c>
      <c r="W813" s="115">
        <v>28.8</v>
      </c>
    </row>
    <row r="814" spans="1:23" ht="13.5" customHeight="1" x14ac:dyDescent="0.3">
      <c r="A814" s="175">
        <v>0.78125</v>
      </c>
      <c r="B814" s="115">
        <v>65</v>
      </c>
      <c r="C814" s="115">
        <v>0</v>
      </c>
      <c r="D814" s="115">
        <v>4</v>
      </c>
      <c r="E814" s="115">
        <v>8</v>
      </c>
      <c r="F814" s="115">
        <v>23</v>
      </c>
      <c r="G814" s="115">
        <v>24</v>
      </c>
      <c r="H814" s="115">
        <v>2</v>
      </c>
      <c r="I814" s="115">
        <v>3</v>
      </c>
      <c r="J814" s="115">
        <v>1</v>
      </c>
      <c r="K814" s="115">
        <v>0</v>
      </c>
      <c r="L814" s="115">
        <v>0</v>
      </c>
      <c r="M814" s="115">
        <v>0</v>
      </c>
      <c r="N814" s="115">
        <v>0</v>
      </c>
      <c r="O814" s="115">
        <v>0</v>
      </c>
      <c r="P814" s="115">
        <v>0</v>
      </c>
      <c r="Q814" s="115">
        <v>0</v>
      </c>
      <c r="R814" s="115">
        <v>0</v>
      </c>
      <c r="S814" s="115">
        <v>0</v>
      </c>
      <c r="T814" s="115">
        <v>0</v>
      </c>
      <c r="U814" s="115">
        <v>0</v>
      </c>
      <c r="V814" s="115">
        <v>24.1</v>
      </c>
      <c r="W814" s="115">
        <v>27.9</v>
      </c>
    </row>
    <row r="815" spans="1:23" ht="13.5" customHeight="1" x14ac:dyDescent="0.3">
      <c r="A815" s="175">
        <v>0.79166666666666696</v>
      </c>
      <c r="B815" s="115">
        <v>59</v>
      </c>
      <c r="C815" s="115">
        <v>2</v>
      </c>
      <c r="D815" s="115">
        <v>3</v>
      </c>
      <c r="E815" s="115">
        <v>13</v>
      </c>
      <c r="F815" s="115">
        <v>20</v>
      </c>
      <c r="G815" s="115">
        <v>16</v>
      </c>
      <c r="H815" s="115">
        <v>3</v>
      </c>
      <c r="I815" s="115">
        <v>2</v>
      </c>
      <c r="J815" s="115">
        <v>0</v>
      </c>
      <c r="K815" s="115">
        <v>0</v>
      </c>
      <c r="L815" s="115">
        <v>0</v>
      </c>
      <c r="M815" s="115">
        <v>0</v>
      </c>
      <c r="N815" s="115">
        <v>0</v>
      </c>
      <c r="O815" s="115">
        <v>0</v>
      </c>
      <c r="P815" s="115">
        <v>0</v>
      </c>
      <c r="Q815" s="115">
        <v>0</v>
      </c>
      <c r="R815" s="115">
        <v>0</v>
      </c>
      <c r="S815" s="115">
        <v>0</v>
      </c>
      <c r="T815" s="115">
        <v>0</v>
      </c>
      <c r="U815" s="115">
        <v>0</v>
      </c>
      <c r="V815" s="115">
        <v>23.1</v>
      </c>
      <c r="W815" s="115">
        <v>28.5</v>
      </c>
    </row>
    <row r="816" spans="1:23" ht="13.5" customHeight="1" x14ac:dyDescent="0.3">
      <c r="A816" s="175">
        <v>0.80208333333333304</v>
      </c>
      <c r="B816" s="115">
        <v>59</v>
      </c>
      <c r="C816" s="115">
        <v>0</v>
      </c>
      <c r="D816" s="115">
        <v>3</v>
      </c>
      <c r="E816" s="115">
        <v>9</v>
      </c>
      <c r="F816" s="115">
        <v>27</v>
      </c>
      <c r="G816" s="115">
        <v>18</v>
      </c>
      <c r="H816" s="115">
        <v>2</v>
      </c>
      <c r="I816" s="115">
        <v>0</v>
      </c>
      <c r="J816" s="115">
        <v>0</v>
      </c>
      <c r="K816" s="115">
        <v>0</v>
      </c>
      <c r="L816" s="115">
        <v>0</v>
      </c>
      <c r="M816" s="115">
        <v>0</v>
      </c>
      <c r="N816" s="115">
        <v>0</v>
      </c>
      <c r="O816" s="115">
        <v>0</v>
      </c>
      <c r="P816" s="115">
        <v>0</v>
      </c>
      <c r="Q816" s="115">
        <v>0</v>
      </c>
      <c r="R816" s="115">
        <v>0</v>
      </c>
      <c r="S816" s="115">
        <v>0</v>
      </c>
      <c r="T816" s="115">
        <v>0</v>
      </c>
      <c r="U816" s="115">
        <v>0</v>
      </c>
      <c r="V816" s="115">
        <v>22.8</v>
      </c>
      <c r="W816" s="115">
        <v>27.1</v>
      </c>
    </row>
    <row r="817" spans="1:23" ht="13.5" customHeight="1" x14ac:dyDescent="0.3">
      <c r="A817" s="175">
        <v>0.8125</v>
      </c>
      <c r="B817" s="115">
        <v>49</v>
      </c>
      <c r="C817" s="115">
        <v>1</v>
      </c>
      <c r="D817" s="115">
        <v>4</v>
      </c>
      <c r="E817" s="115">
        <v>9</v>
      </c>
      <c r="F817" s="115">
        <v>12</v>
      </c>
      <c r="G817" s="115">
        <v>20</v>
      </c>
      <c r="H817" s="115">
        <v>3</v>
      </c>
      <c r="I817" s="115">
        <v>0</v>
      </c>
      <c r="J817" s="115">
        <v>0</v>
      </c>
      <c r="K817" s="115">
        <v>0</v>
      </c>
      <c r="L817" s="115">
        <v>0</v>
      </c>
      <c r="M817" s="115">
        <v>0</v>
      </c>
      <c r="N817" s="115">
        <v>0</v>
      </c>
      <c r="O817" s="115">
        <v>0</v>
      </c>
      <c r="P817" s="115">
        <v>0</v>
      </c>
      <c r="Q817" s="115">
        <v>0</v>
      </c>
      <c r="R817" s="115">
        <v>0</v>
      </c>
      <c r="S817" s="115">
        <v>0</v>
      </c>
      <c r="T817" s="115">
        <v>0</v>
      </c>
      <c r="U817" s="115">
        <v>0</v>
      </c>
      <c r="V817" s="115">
        <v>23.3</v>
      </c>
      <c r="W817" s="115">
        <v>29.2</v>
      </c>
    </row>
    <row r="818" spans="1:23" ht="13.5" customHeight="1" x14ac:dyDescent="0.3">
      <c r="A818" s="175">
        <v>0.82291666666666696</v>
      </c>
      <c r="B818" s="115">
        <v>52</v>
      </c>
      <c r="C818" s="115">
        <v>0</v>
      </c>
      <c r="D818" s="115">
        <v>2</v>
      </c>
      <c r="E818" s="115">
        <v>15</v>
      </c>
      <c r="F818" s="115">
        <v>27</v>
      </c>
      <c r="G818" s="115">
        <v>7</v>
      </c>
      <c r="H818" s="115">
        <v>1</v>
      </c>
      <c r="I818" s="115">
        <v>0</v>
      </c>
      <c r="J818" s="115">
        <v>0</v>
      </c>
      <c r="K818" s="115">
        <v>0</v>
      </c>
      <c r="L818" s="115">
        <v>0</v>
      </c>
      <c r="M818" s="115">
        <v>0</v>
      </c>
      <c r="N818" s="115">
        <v>0</v>
      </c>
      <c r="O818" s="115">
        <v>0</v>
      </c>
      <c r="P818" s="115">
        <v>0</v>
      </c>
      <c r="Q818" s="115">
        <v>0</v>
      </c>
      <c r="R818" s="115">
        <v>0</v>
      </c>
      <c r="S818" s="115">
        <v>0</v>
      </c>
      <c r="T818" s="115">
        <v>0</v>
      </c>
      <c r="U818" s="115">
        <v>0</v>
      </c>
      <c r="V818" s="115">
        <v>21.7</v>
      </c>
      <c r="W818" s="115">
        <v>25.5</v>
      </c>
    </row>
    <row r="819" spans="1:23" ht="13.5" customHeight="1" x14ac:dyDescent="0.3">
      <c r="A819" s="175">
        <v>0.83333333333333304</v>
      </c>
      <c r="B819" s="115">
        <v>43</v>
      </c>
      <c r="C819" s="115">
        <v>2</v>
      </c>
      <c r="D819" s="115">
        <v>2</v>
      </c>
      <c r="E819" s="115">
        <v>3</v>
      </c>
      <c r="F819" s="115">
        <v>28</v>
      </c>
      <c r="G819" s="115">
        <v>7</v>
      </c>
      <c r="H819" s="115">
        <v>1</v>
      </c>
      <c r="I819" s="115">
        <v>0</v>
      </c>
      <c r="J819" s="115">
        <v>0</v>
      </c>
      <c r="K819" s="115">
        <v>0</v>
      </c>
      <c r="L819" s="115">
        <v>0</v>
      </c>
      <c r="M819" s="115">
        <v>0</v>
      </c>
      <c r="N819" s="115">
        <v>0</v>
      </c>
      <c r="O819" s="115">
        <v>0</v>
      </c>
      <c r="P819" s="115">
        <v>0</v>
      </c>
      <c r="Q819" s="115">
        <v>0</v>
      </c>
      <c r="R819" s="115">
        <v>0</v>
      </c>
      <c r="S819" s="115">
        <v>0</v>
      </c>
      <c r="T819" s="115">
        <v>0</v>
      </c>
      <c r="U819" s="115">
        <v>0</v>
      </c>
      <c r="V819" s="115">
        <v>21.6</v>
      </c>
      <c r="W819" s="115">
        <v>25.3</v>
      </c>
    </row>
    <row r="820" spans="1:23" ht="13.5" customHeight="1" x14ac:dyDescent="0.3">
      <c r="A820" s="175">
        <v>0.84375</v>
      </c>
      <c r="B820" s="115">
        <v>53</v>
      </c>
      <c r="C820" s="115">
        <v>1</v>
      </c>
      <c r="D820" s="115">
        <v>4</v>
      </c>
      <c r="E820" s="115">
        <v>6</v>
      </c>
      <c r="F820" s="115">
        <v>16</v>
      </c>
      <c r="G820" s="115">
        <v>17</v>
      </c>
      <c r="H820" s="115">
        <v>7</v>
      </c>
      <c r="I820" s="115">
        <v>1</v>
      </c>
      <c r="J820" s="115">
        <v>1</v>
      </c>
      <c r="K820" s="115">
        <v>0</v>
      </c>
      <c r="L820" s="115">
        <v>0</v>
      </c>
      <c r="M820" s="115">
        <v>0</v>
      </c>
      <c r="N820" s="115">
        <v>0</v>
      </c>
      <c r="O820" s="115">
        <v>0</v>
      </c>
      <c r="P820" s="115">
        <v>0</v>
      </c>
      <c r="Q820" s="115">
        <v>0</v>
      </c>
      <c r="R820" s="115">
        <v>0</v>
      </c>
      <c r="S820" s="115">
        <v>0</v>
      </c>
      <c r="T820" s="115">
        <v>0</v>
      </c>
      <c r="U820" s="115">
        <v>0</v>
      </c>
      <c r="V820" s="115">
        <v>24.7</v>
      </c>
      <c r="W820" s="115">
        <v>30.3</v>
      </c>
    </row>
    <row r="821" spans="1:23" ht="13.5" customHeight="1" x14ac:dyDescent="0.3">
      <c r="A821" s="175">
        <v>0.85416666666666696</v>
      </c>
      <c r="B821" s="115">
        <v>36</v>
      </c>
      <c r="C821" s="115">
        <v>1</v>
      </c>
      <c r="D821" s="115">
        <v>1</v>
      </c>
      <c r="E821" s="115">
        <v>4</v>
      </c>
      <c r="F821" s="115">
        <v>17</v>
      </c>
      <c r="G821" s="115">
        <v>4</v>
      </c>
      <c r="H821" s="115">
        <v>8</v>
      </c>
      <c r="I821" s="115">
        <v>1</v>
      </c>
      <c r="J821" s="115">
        <v>0</v>
      </c>
      <c r="K821" s="115">
        <v>0</v>
      </c>
      <c r="L821" s="115">
        <v>0</v>
      </c>
      <c r="M821" s="115">
        <v>0</v>
      </c>
      <c r="N821" s="115">
        <v>0</v>
      </c>
      <c r="O821" s="115">
        <v>0</v>
      </c>
      <c r="P821" s="115">
        <v>0</v>
      </c>
      <c r="Q821" s="115">
        <v>0</v>
      </c>
      <c r="R821" s="115">
        <v>0</v>
      </c>
      <c r="S821" s="115">
        <v>0</v>
      </c>
      <c r="T821" s="115">
        <v>0</v>
      </c>
      <c r="U821" s="115">
        <v>0</v>
      </c>
      <c r="V821" s="115">
        <v>24.2</v>
      </c>
      <c r="W821" s="115">
        <v>30.9</v>
      </c>
    </row>
    <row r="822" spans="1:23" ht="13.5" customHeight="1" x14ac:dyDescent="0.3">
      <c r="A822" s="175">
        <v>0.86458333333333304</v>
      </c>
      <c r="B822" s="115">
        <v>51</v>
      </c>
      <c r="C822" s="115">
        <v>0</v>
      </c>
      <c r="D822" s="115">
        <v>2</v>
      </c>
      <c r="E822" s="115">
        <v>3</v>
      </c>
      <c r="F822" s="115">
        <v>20</v>
      </c>
      <c r="G822" s="115">
        <v>12</v>
      </c>
      <c r="H822" s="115">
        <v>14</v>
      </c>
      <c r="I822" s="115">
        <v>0</v>
      </c>
      <c r="J822" s="115">
        <v>0</v>
      </c>
      <c r="K822" s="115">
        <v>0</v>
      </c>
      <c r="L822" s="115">
        <v>0</v>
      </c>
      <c r="M822" s="115">
        <v>0</v>
      </c>
      <c r="N822" s="115">
        <v>0</v>
      </c>
      <c r="O822" s="115">
        <v>0</v>
      </c>
      <c r="P822" s="115">
        <v>0</v>
      </c>
      <c r="Q822" s="115">
        <v>0</v>
      </c>
      <c r="R822" s="115">
        <v>0</v>
      </c>
      <c r="S822" s="115">
        <v>0</v>
      </c>
      <c r="T822" s="115">
        <v>0</v>
      </c>
      <c r="U822" s="115">
        <v>0</v>
      </c>
      <c r="V822" s="115">
        <v>25.6</v>
      </c>
      <c r="W822" s="115">
        <v>31.1</v>
      </c>
    </row>
    <row r="823" spans="1:23" ht="13.5" customHeight="1" x14ac:dyDescent="0.3">
      <c r="A823" s="175">
        <v>0.875</v>
      </c>
      <c r="B823" s="115">
        <v>50</v>
      </c>
      <c r="C823" s="115">
        <v>1</v>
      </c>
      <c r="D823" s="115">
        <v>3</v>
      </c>
      <c r="E823" s="115">
        <v>6</v>
      </c>
      <c r="F823" s="115">
        <v>19</v>
      </c>
      <c r="G823" s="115">
        <v>15</v>
      </c>
      <c r="H823" s="115">
        <v>4</v>
      </c>
      <c r="I823" s="115">
        <v>1</v>
      </c>
      <c r="J823" s="115">
        <v>1</v>
      </c>
      <c r="K823" s="115">
        <v>0</v>
      </c>
      <c r="L823" s="115">
        <v>0</v>
      </c>
      <c r="M823" s="115">
        <v>0</v>
      </c>
      <c r="N823" s="115">
        <v>0</v>
      </c>
      <c r="O823" s="115">
        <v>0</v>
      </c>
      <c r="P823" s="115">
        <v>0</v>
      </c>
      <c r="Q823" s="115">
        <v>0</v>
      </c>
      <c r="R823" s="115">
        <v>0</v>
      </c>
      <c r="S823" s="115">
        <v>0</v>
      </c>
      <c r="T823" s="115">
        <v>0</v>
      </c>
      <c r="U823" s="115">
        <v>0</v>
      </c>
      <c r="V823" s="115">
        <v>23.8</v>
      </c>
      <c r="W823" s="115">
        <v>28.8</v>
      </c>
    </row>
    <row r="824" spans="1:23" ht="13.5" customHeight="1" x14ac:dyDescent="0.3">
      <c r="A824" s="175">
        <v>0.88541666666666696</v>
      </c>
      <c r="B824" s="115">
        <v>45</v>
      </c>
      <c r="C824" s="115">
        <v>1</v>
      </c>
      <c r="D824" s="115">
        <v>0</v>
      </c>
      <c r="E824" s="115">
        <v>3</v>
      </c>
      <c r="F824" s="115">
        <v>17</v>
      </c>
      <c r="G824" s="115">
        <v>19</v>
      </c>
      <c r="H824" s="115">
        <v>5</v>
      </c>
      <c r="I824" s="115">
        <v>0</v>
      </c>
      <c r="J824" s="115">
        <v>0</v>
      </c>
      <c r="K824" s="115">
        <v>0</v>
      </c>
      <c r="L824" s="115">
        <v>0</v>
      </c>
      <c r="M824" s="115">
        <v>0</v>
      </c>
      <c r="N824" s="115">
        <v>0</v>
      </c>
      <c r="O824" s="115">
        <v>0</v>
      </c>
      <c r="P824" s="115">
        <v>0</v>
      </c>
      <c r="Q824" s="115">
        <v>0</v>
      </c>
      <c r="R824" s="115">
        <v>0</v>
      </c>
      <c r="S824" s="115">
        <v>0</v>
      </c>
      <c r="T824" s="115">
        <v>0</v>
      </c>
      <c r="U824" s="115">
        <v>0</v>
      </c>
      <c r="V824" s="115">
        <v>25.3</v>
      </c>
      <c r="W824" s="115">
        <v>29.9</v>
      </c>
    </row>
    <row r="825" spans="1:23" ht="13.5" customHeight="1" x14ac:dyDescent="0.3">
      <c r="A825" s="175">
        <v>0.89583333333333304</v>
      </c>
      <c r="B825" s="115">
        <v>26</v>
      </c>
      <c r="C825" s="115">
        <v>0</v>
      </c>
      <c r="D825" s="115">
        <v>0</v>
      </c>
      <c r="E825" s="115">
        <v>2</v>
      </c>
      <c r="F825" s="115">
        <v>9</v>
      </c>
      <c r="G825" s="115">
        <v>11</v>
      </c>
      <c r="H825" s="115">
        <v>2</v>
      </c>
      <c r="I825" s="115">
        <v>2</v>
      </c>
      <c r="J825" s="115">
        <v>0</v>
      </c>
      <c r="K825" s="115">
        <v>0</v>
      </c>
      <c r="L825" s="115">
        <v>0</v>
      </c>
      <c r="M825" s="115">
        <v>0</v>
      </c>
      <c r="N825" s="115">
        <v>0</v>
      </c>
      <c r="O825" s="115">
        <v>0</v>
      </c>
      <c r="P825" s="115">
        <v>0</v>
      </c>
      <c r="Q825" s="115">
        <v>0</v>
      </c>
      <c r="R825" s="115">
        <v>0</v>
      </c>
      <c r="S825" s="115">
        <v>0</v>
      </c>
      <c r="T825" s="115">
        <v>0</v>
      </c>
      <c r="U825" s="115">
        <v>0</v>
      </c>
      <c r="V825" s="115">
        <v>25.9</v>
      </c>
      <c r="W825" s="115">
        <v>30.1</v>
      </c>
    </row>
    <row r="826" spans="1:23" ht="13.5" customHeight="1" x14ac:dyDescent="0.3">
      <c r="A826" s="175">
        <v>0.90625</v>
      </c>
      <c r="B826" s="115">
        <v>21</v>
      </c>
      <c r="C826" s="115">
        <v>0</v>
      </c>
      <c r="D826" s="115">
        <v>2</v>
      </c>
      <c r="E826" s="115">
        <v>2</v>
      </c>
      <c r="F826" s="115">
        <v>8</v>
      </c>
      <c r="G826" s="115">
        <v>8</v>
      </c>
      <c r="H826" s="115">
        <v>1</v>
      </c>
      <c r="I826" s="115">
        <v>0</v>
      </c>
      <c r="J826" s="115">
        <v>0</v>
      </c>
      <c r="K826" s="115">
        <v>0</v>
      </c>
      <c r="L826" s="115">
        <v>0</v>
      </c>
      <c r="M826" s="115">
        <v>0</v>
      </c>
      <c r="N826" s="115">
        <v>0</v>
      </c>
      <c r="O826" s="115">
        <v>0</v>
      </c>
      <c r="P826" s="115">
        <v>0</v>
      </c>
      <c r="Q826" s="115">
        <v>0</v>
      </c>
      <c r="R826" s="115">
        <v>0</v>
      </c>
      <c r="S826" s="115">
        <v>0</v>
      </c>
      <c r="T826" s="115">
        <v>0</v>
      </c>
      <c r="U826" s="115">
        <v>0</v>
      </c>
      <c r="V826" s="115">
        <v>22.9</v>
      </c>
      <c r="W826" s="115">
        <v>28.6</v>
      </c>
    </row>
    <row r="827" spans="1:23" ht="13.5" customHeight="1" x14ac:dyDescent="0.3">
      <c r="A827" s="175">
        <v>0.91666666666666696</v>
      </c>
      <c r="B827" s="115">
        <v>39</v>
      </c>
      <c r="C827" s="115">
        <v>1</v>
      </c>
      <c r="D827" s="115">
        <v>1</v>
      </c>
      <c r="E827" s="115">
        <v>0</v>
      </c>
      <c r="F827" s="115">
        <v>14</v>
      </c>
      <c r="G827" s="115">
        <v>20</v>
      </c>
      <c r="H827" s="115">
        <v>3</v>
      </c>
      <c r="I827" s="115">
        <v>0</v>
      </c>
      <c r="J827" s="115">
        <v>0</v>
      </c>
      <c r="K827" s="115">
        <v>0</v>
      </c>
      <c r="L827" s="115">
        <v>0</v>
      </c>
      <c r="M827" s="115">
        <v>0</v>
      </c>
      <c r="N827" s="115">
        <v>0</v>
      </c>
      <c r="O827" s="115">
        <v>0</v>
      </c>
      <c r="P827" s="115">
        <v>0</v>
      </c>
      <c r="Q827" s="115">
        <v>0</v>
      </c>
      <c r="R827" s="115">
        <v>0</v>
      </c>
      <c r="S827" s="115">
        <v>0</v>
      </c>
      <c r="T827" s="115">
        <v>0</v>
      </c>
      <c r="U827" s="115">
        <v>0</v>
      </c>
      <c r="V827" s="115">
        <v>25.2</v>
      </c>
      <c r="W827" s="115">
        <v>29.2</v>
      </c>
    </row>
    <row r="828" spans="1:23" ht="13.5" customHeight="1" x14ac:dyDescent="0.3">
      <c r="A828" s="175">
        <v>0.92708333333333304</v>
      </c>
      <c r="B828" s="115">
        <v>35</v>
      </c>
      <c r="C828" s="115">
        <v>0</v>
      </c>
      <c r="D828" s="115">
        <v>3</v>
      </c>
      <c r="E828" s="115">
        <v>4</v>
      </c>
      <c r="F828" s="115">
        <v>10</v>
      </c>
      <c r="G828" s="115">
        <v>14</v>
      </c>
      <c r="H828" s="115">
        <v>3</v>
      </c>
      <c r="I828" s="115">
        <v>1</v>
      </c>
      <c r="J828" s="115">
        <v>0</v>
      </c>
      <c r="K828" s="115">
        <v>0</v>
      </c>
      <c r="L828" s="115">
        <v>0</v>
      </c>
      <c r="M828" s="115">
        <v>0</v>
      </c>
      <c r="N828" s="115">
        <v>0</v>
      </c>
      <c r="O828" s="115">
        <v>0</v>
      </c>
      <c r="P828" s="115">
        <v>0</v>
      </c>
      <c r="Q828" s="115">
        <v>0</v>
      </c>
      <c r="R828" s="115">
        <v>0</v>
      </c>
      <c r="S828" s="115">
        <v>0</v>
      </c>
      <c r="T828" s="115">
        <v>0</v>
      </c>
      <c r="U828" s="115">
        <v>0</v>
      </c>
      <c r="V828" s="115">
        <v>24.4</v>
      </c>
      <c r="W828" s="115">
        <v>29.5</v>
      </c>
    </row>
    <row r="829" spans="1:23" ht="13.5" customHeight="1" x14ac:dyDescent="0.3">
      <c r="A829" s="175">
        <v>0.9375</v>
      </c>
      <c r="B829" s="115">
        <v>28</v>
      </c>
      <c r="C829" s="115">
        <v>0</v>
      </c>
      <c r="D829" s="115">
        <v>2</v>
      </c>
      <c r="E829" s="115">
        <v>3</v>
      </c>
      <c r="F829" s="115">
        <v>15</v>
      </c>
      <c r="G829" s="115">
        <v>8</v>
      </c>
      <c r="H829" s="115">
        <v>0</v>
      </c>
      <c r="I829" s="115">
        <v>0</v>
      </c>
      <c r="J829" s="115">
        <v>0</v>
      </c>
      <c r="K829" s="115">
        <v>0</v>
      </c>
      <c r="L829" s="115">
        <v>0</v>
      </c>
      <c r="M829" s="115">
        <v>0</v>
      </c>
      <c r="N829" s="115">
        <v>0</v>
      </c>
      <c r="O829" s="115">
        <v>0</v>
      </c>
      <c r="P829" s="115">
        <v>0</v>
      </c>
      <c r="Q829" s="115">
        <v>0</v>
      </c>
      <c r="R829" s="115">
        <v>0</v>
      </c>
      <c r="S829" s="115">
        <v>0</v>
      </c>
      <c r="T829" s="115">
        <v>0</v>
      </c>
      <c r="U829" s="115">
        <v>0</v>
      </c>
      <c r="V829" s="115">
        <v>23.3</v>
      </c>
      <c r="W829" s="115">
        <v>27.9</v>
      </c>
    </row>
    <row r="830" spans="1:23" ht="13.5" customHeight="1" x14ac:dyDescent="0.3">
      <c r="A830" s="175">
        <v>0.94791666666666696</v>
      </c>
      <c r="B830" s="115">
        <v>20</v>
      </c>
      <c r="C830" s="115">
        <v>0</v>
      </c>
      <c r="D830" s="115">
        <v>1</v>
      </c>
      <c r="E830" s="115">
        <v>2</v>
      </c>
      <c r="F830" s="115">
        <v>5</v>
      </c>
      <c r="G830" s="115">
        <v>8</v>
      </c>
      <c r="H830" s="115">
        <v>4</v>
      </c>
      <c r="I830" s="115">
        <v>0</v>
      </c>
      <c r="J830" s="115">
        <v>0</v>
      </c>
      <c r="K830" s="115">
        <v>0</v>
      </c>
      <c r="L830" s="115">
        <v>0</v>
      </c>
      <c r="M830" s="115">
        <v>0</v>
      </c>
      <c r="N830" s="115">
        <v>0</v>
      </c>
      <c r="O830" s="115">
        <v>0</v>
      </c>
      <c r="P830" s="115">
        <v>0</v>
      </c>
      <c r="Q830" s="115">
        <v>0</v>
      </c>
      <c r="R830" s="115">
        <v>0</v>
      </c>
      <c r="S830" s="115">
        <v>0</v>
      </c>
      <c r="T830" s="115">
        <v>0</v>
      </c>
      <c r="U830" s="115">
        <v>0</v>
      </c>
      <c r="V830" s="115">
        <v>25.5</v>
      </c>
      <c r="W830" s="115">
        <v>30.3</v>
      </c>
    </row>
    <row r="831" spans="1:23" ht="13.5" customHeight="1" x14ac:dyDescent="0.3">
      <c r="A831" s="175">
        <v>0.95833333333333304</v>
      </c>
      <c r="B831" s="115">
        <v>15</v>
      </c>
      <c r="C831" s="115">
        <v>1</v>
      </c>
      <c r="D831" s="115">
        <v>0</v>
      </c>
      <c r="E831" s="115">
        <v>1</v>
      </c>
      <c r="F831" s="115">
        <v>6</v>
      </c>
      <c r="G831" s="115">
        <v>5</v>
      </c>
      <c r="H831" s="115">
        <v>2</v>
      </c>
      <c r="I831" s="115">
        <v>0</v>
      </c>
      <c r="J831" s="115">
        <v>0</v>
      </c>
      <c r="K831" s="115">
        <v>0</v>
      </c>
      <c r="L831" s="115">
        <v>0</v>
      </c>
      <c r="M831" s="115">
        <v>0</v>
      </c>
      <c r="N831" s="115">
        <v>0</v>
      </c>
      <c r="O831" s="115">
        <v>0</v>
      </c>
      <c r="P831" s="115">
        <v>0</v>
      </c>
      <c r="Q831" s="115">
        <v>0</v>
      </c>
      <c r="R831" s="115">
        <v>0</v>
      </c>
      <c r="S831" s="115">
        <v>0</v>
      </c>
      <c r="T831" s="115">
        <v>0</v>
      </c>
      <c r="U831" s="115">
        <v>0</v>
      </c>
      <c r="V831" s="115">
        <v>24.5</v>
      </c>
      <c r="W831" s="115">
        <v>30.3</v>
      </c>
    </row>
    <row r="832" spans="1:23" ht="13.5" customHeight="1" x14ac:dyDescent="0.3">
      <c r="A832" s="175">
        <v>0.96875</v>
      </c>
      <c r="B832" s="115">
        <v>18</v>
      </c>
      <c r="C832" s="115">
        <v>0</v>
      </c>
      <c r="D832" s="115">
        <v>0</v>
      </c>
      <c r="E832" s="115">
        <v>0</v>
      </c>
      <c r="F832" s="115">
        <v>2</v>
      </c>
      <c r="G832" s="115">
        <v>12</v>
      </c>
      <c r="H832" s="115">
        <v>3</v>
      </c>
      <c r="I832" s="115">
        <v>1</v>
      </c>
      <c r="J832" s="115">
        <v>0</v>
      </c>
      <c r="K832" s="115">
        <v>0</v>
      </c>
      <c r="L832" s="115">
        <v>0</v>
      </c>
      <c r="M832" s="115">
        <v>0</v>
      </c>
      <c r="N832" s="115">
        <v>0</v>
      </c>
      <c r="O832" s="115">
        <v>0</v>
      </c>
      <c r="P832" s="115">
        <v>0</v>
      </c>
      <c r="Q832" s="115">
        <v>0</v>
      </c>
      <c r="R832" s="115">
        <v>0</v>
      </c>
      <c r="S832" s="115">
        <v>0</v>
      </c>
      <c r="T832" s="115">
        <v>0</v>
      </c>
      <c r="U832" s="115">
        <v>0</v>
      </c>
      <c r="V832" s="115">
        <v>27.6</v>
      </c>
      <c r="W832" s="115">
        <v>32.4</v>
      </c>
    </row>
    <row r="833" spans="1:23" ht="13.5" customHeight="1" x14ac:dyDescent="0.3">
      <c r="A833" s="175">
        <v>0.97916666666666696</v>
      </c>
      <c r="B833" s="115">
        <v>13</v>
      </c>
      <c r="C833" s="115">
        <v>0</v>
      </c>
      <c r="D833" s="115">
        <v>1</v>
      </c>
      <c r="E833" s="115">
        <v>1</v>
      </c>
      <c r="F833" s="115">
        <v>5</v>
      </c>
      <c r="G833" s="115">
        <v>6</v>
      </c>
      <c r="H833" s="115">
        <v>0</v>
      </c>
      <c r="I833" s="115">
        <v>0</v>
      </c>
      <c r="J833" s="115">
        <v>0</v>
      </c>
      <c r="K833" s="115">
        <v>0</v>
      </c>
      <c r="L833" s="115">
        <v>0</v>
      </c>
      <c r="M833" s="115">
        <v>0</v>
      </c>
      <c r="N833" s="115">
        <v>0</v>
      </c>
      <c r="O833" s="115">
        <v>0</v>
      </c>
      <c r="P833" s="115">
        <v>0</v>
      </c>
      <c r="Q833" s="115">
        <v>0</v>
      </c>
      <c r="R833" s="115">
        <v>0</v>
      </c>
      <c r="S833" s="115">
        <v>0</v>
      </c>
      <c r="T833" s="115">
        <v>0</v>
      </c>
      <c r="U833" s="115">
        <v>0</v>
      </c>
      <c r="V833" s="115">
        <v>23.8</v>
      </c>
      <c r="W833" s="115">
        <v>27.8</v>
      </c>
    </row>
    <row r="834" spans="1:23" ht="13.5" customHeight="1" thickBot="1" x14ac:dyDescent="0.35">
      <c r="A834" s="176">
        <v>0.98958333333333304</v>
      </c>
      <c r="B834" s="119">
        <v>6</v>
      </c>
      <c r="C834" s="119">
        <v>1</v>
      </c>
      <c r="D834" s="119">
        <v>1</v>
      </c>
      <c r="E834" s="119">
        <v>0</v>
      </c>
      <c r="F834" s="119">
        <v>2</v>
      </c>
      <c r="G834" s="119">
        <v>2</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v>20.9</v>
      </c>
      <c r="W834" s="119" t="s">
        <v>102</v>
      </c>
    </row>
    <row r="835" spans="1:23" ht="13.5" customHeight="1" thickTop="1" x14ac:dyDescent="0.3">
      <c r="A835" s="290" t="s">
        <v>168</v>
      </c>
      <c r="B835" s="116">
        <f>SUM(B767:B814)</f>
        <v>3201</v>
      </c>
      <c r="C835" s="116">
        <f t="shared" ref="C835:U835" si="28">SUM(C767:C814)</f>
        <v>26</v>
      </c>
      <c r="D835" s="116">
        <f t="shared" si="28"/>
        <v>256</v>
      </c>
      <c r="E835" s="116">
        <f t="shared" si="28"/>
        <v>668</v>
      </c>
      <c r="F835" s="116">
        <f t="shared" si="28"/>
        <v>1298</v>
      </c>
      <c r="G835" s="116">
        <f t="shared" si="28"/>
        <v>801</v>
      </c>
      <c r="H835" s="116">
        <f t="shared" si="28"/>
        <v>124</v>
      </c>
      <c r="I835" s="116">
        <f t="shared" si="28"/>
        <v>16</v>
      </c>
      <c r="J835" s="116">
        <f t="shared" si="28"/>
        <v>9</v>
      </c>
      <c r="K835" s="116">
        <f t="shared" si="28"/>
        <v>1</v>
      </c>
      <c r="L835" s="116">
        <f t="shared" si="28"/>
        <v>0</v>
      </c>
      <c r="M835" s="116">
        <f t="shared" si="28"/>
        <v>1</v>
      </c>
      <c r="N835" s="116">
        <f t="shared" si="28"/>
        <v>1</v>
      </c>
      <c r="O835" s="116">
        <f t="shared" si="28"/>
        <v>0</v>
      </c>
      <c r="P835" s="116">
        <f t="shared" si="28"/>
        <v>0</v>
      </c>
      <c r="Q835" s="116">
        <f t="shared" si="28"/>
        <v>0</v>
      </c>
      <c r="R835" s="116">
        <f t="shared" si="28"/>
        <v>0</v>
      </c>
      <c r="S835" s="116">
        <f t="shared" si="28"/>
        <v>0</v>
      </c>
      <c r="T835" s="116">
        <f t="shared" si="28"/>
        <v>0</v>
      </c>
      <c r="U835" s="116">
        <f t="shared" si="28"/>
        <v>0</v>
      </c>
      <c r="V835" s="116">
        <v>22.4</v>
      </c>
      <c r="W835" s="116">
        <v>27.1</v>
      </c>
    </row>
    <row r="836" spans="1:23" ht="13.5" customHeight="1" x14ac:dyDescent="0.3">
      <c r="A836" s="291" t="s">
        <v>169</v>
      </c>
      <c r="B836" s="115">
        <f>SUM(B763:B826)</f>
        <v>3799</v>
      </c>
      <c r="C836" s="115">
        <f t="shared" ref="C836:U836" si="29">SUM(C763:C826)</f>
        <v>35</v>
      </c>
      <c r="D836" s="115">
        <f t="shared" si="29"/>
        <v>283</v>
      </c>
      <c r="E836" s="115">
        <f t="shared" si="29"/>
        <v>746</v>
      </c>
      <c r="F836" s="115">
        <f t="shared" si="29"/>
        <v>1532</v>
      </c>
      <c r="G836" s="115">
        <f t="shared" si="29"/>
        <v>977</v>
      </c>
      <c r="H836" s="115">
        <f t="shared" si="29"/>
        <v>188</v>
      </c>
      <c r="I836" s="115">
        <f t="shared" si="29"/>
        <v>23</v>
      </c>
      <c r="J836" s="115">
        <f t="shared" si="29"/>
        <v>11</v>
      </c>
      <c r="K836" s="115">
        <f t="shared" si="29"/>
        <v>1</v>
      </c>
      <c r="L836" s="115">
        <f t="shared" si="29"/>
        <v>0</v>
      </c>
      <c r="M836" s="115">
        <f t="shared" si="29"/>
        <v>2</v>
      </c>
      <c r="N836" s="115">
        <f t="shared" si="29"/>
        <v>1</v>
      </c>
      <c r="O836" s="115">
        <f t="shared" si="29"/>
        <v>0</v>
      </c>
      <c r="P836" s="115">
        <f t="shared" si="29"/>
        <v>0</v>
      </c>
      <c r="Q836" s="115">
        <f t="shared" si="29"/>
        <v>0</v>
      </c>
      <c r="R836" s="115">
        <f t="shared" si="29"/>
        <v>0</v>
      </c>
      <c r="S836" s="115">
        <f t="shared" si="29"/>
        <v>0</v>
      </c>
      <c r="T836" s="115">
        <f t="shared" si="29"/>
        <v>0</v>
      </c>
      <c r="U836" s="115">
        <f t="shared" si="29"/>
        <v>0</v>
      </c>
      <c r="V836" s="115">
        <v>22.6</v>
      </c>
      <c r="W836" s="115">
        <v>27.6</v>
      </c>
    </row>
    <row r="837" spans="1:23" ht="13.5" customHeight="1" x14ac:dyDescent="0.3">
      <c r="A837" s="115" t="s">
        <v>170</v>
      </c>
      <c r="B837" s="115">
        <f>SUM(B763:B834)</f>
        <v>3973</v>
      </c>
      <c r="C837" s="115">
        <f t="shared" ref="C837:U837" si="30">SUM(C763:C834)</f>
        <v>38</v>
      </c>
      <c r="D837" s="115">
        <f t="shared" si="30"/>
        <v>292</v>
      </c>
      <c r="E837" s="115">
        <f t="shared" si="30"/>
        <v>757</v>
      </c>
      <c r="F837" s="115">
        <f t="shared" si="30"/>
        <v>1591</v>
      </c>
      <c r="G837" s="115">
        <f t="shared" si="30"/>
        <v>1052</v>
      </c>
      <c r="H837" s="115">
        <f t="shared" si="30"/>
        <v>203</v>
      </c>
      <c r="I837" s="115">
        <f t="shared" si="30"/>
        <v>25</v>
      </c>
      <c r="J837" s="115">
        <f t="shared" si="30"/>
        <v>11</v>
      </c>
      <c r="K837" s="115">
        <f t="shared" si="30"/>
        <v>1</v>
      </c>
      <c r="L837" s="115">
        <f t="shared" si="30"/>
        <v>0</v>
      </c>
      <c r="M837" s="115">
        <f t="shared" si="30"/>
        <v>2</v>
      </c>
      <c r="N837" s="115">
        <f t="shared" si="30"/>
        <v>1</v>
      </c>
      <c r="O837" s="115">
        <f t="shared" si="30"/>
        <v>0</v>
      </c>
      <c r="P837" s="115">
        <f t="shared" si="30"/>
        <v>0</v>
      </c>
      <c r="Q837" s="115">
        <f t="shared" si="30"/>
        <v>0</v>
      </c>
      <c r="R837" s="115">
        <f t="shared" si="30"/>
        <v>0</v>
      </c>
      <c r="S837" s="115">
        <f t="shared" si="30"/>
        <v>0</v>
      </c>
      <c r="T837" s="115">
        <f t="shared" si="30"/>
        <v>0</v>
      </c>
      <c r="U837" s="115">
        <f t="shared" si="30"/>
        <v>0</v>
      </c>
      <c r="V837" s="115">
        <v>22.7</v>
      </c>
      <c r="W837" s="115">
        <v>27.7</v>
      </c>
    </row>
    <row r="838" spans="1:23" ht="13.5" customHeight="1" thickBot="1" x14ac:dyDescent="0.35">
      <c r="A838" s="119" t="s">
        <v>171</v>
      </c>
      <c r="B838" s="119">
        <f>SUM(B739:B834)</f>
        <v>4095</v>
      </c>
      <c r="C838" s="119">
        <f t="shared" ref="C838:U838" si="31">SUM(C739:C834)</f>
        <v>38</v>
      </c>
      <c r="D838" s="119">
        <f t="shared" si="31"/>
        <v>297</v>
      </c>
      <c r="E838" s="119">
        <f t="shared" si="31"/>
        <v>762</v>
      </c>
      <c r="F838" s="119">
        <f t="shared" si="31"/>
        <v>1625</v>
      </c>
      <c r="G838" s="119">
        <f t="shared" si="31"/>
        <v>1099</v>
      </c>
      <c r="H838" s="119">
        <f t="shared" si="31"/>
        <v>225</v>
      </c>
      <c r="I838" s="119">
        <f t="shared" si="31"/>
        <v>30</v>
      </c>
      <c r="J838" s="119">
        <f t="shared" si="31"/>
        <v>14</v>
      </c>
      <c r="K838" s="119">
        <f t="shared" si="31"/>
        <v>1</v>
      </c>
      <c r="L838" s="119">
        <f t="shared" si="31"/>
        <v>1</v>
      </c>
      <c r="M838" s="119">
        <f t="shared" si="31"/>
        <v>2</v>
      </c>
      <c r="N838" s="119">
        <f t="shared" si="31"/>
        <v>1</v>
      </c>
      <c r="O838" s="119">
        <f t="shared" si="31"/>
        <v>0</v>
      </c>
      <c r="P838" s="119">
        <f t="shared" si="31"/>
        <v>0</v>
      </c>
      <c r="Q838" s="119">
        <f t="shared" si="31"/>
        <v>0</v>
      </c>
      <c r="R838" s="119">
        <f t="shared" si="31"/>
        <v>0</v>
      </c>
      <c r="S838" s="119">
        <f t="shared" si="31"/>
        <v>0</v>
      </c>
      <c r="T838" s="119">
        <f t="shared" si="31"/>
        <v>0</v>
      </c>
      <c r="U838" s="119">
        <f t="shared" si="31"/>
        <v>0</v>
      </c>
      <c r="V838" s="119">
        <v>22.8</v>
      </c>
      <c r="W838" s="119">
        <v>27.8</v>
      </c>
    </row>
    <row r="839" spans="1:23" ht="13.5" customHeight="1" thickTop="1" x14ac:dyDescent="0.3">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row>
    <row r="840" spans="1:23" ht="13.5" customHeight="1" thickBot="1" x14ac:dyDescent="0.35">
      <c r="A840" s="122" t="s">
        <v>16</v>
      </c>
      <c r="B840" s="443" t="str">
        <f>TEXT(C840,"dddd")</f>
        <v>Tuesday</v>
      </c>
      <c r="C840" s="237">
        <f>C736+1</f>
        <v>45454</v>
      </c>
      <c r="D840" s="122"/>
      <c r="E840" s="122"/>
      <c r="F840" s="122"/>
      <c r="G840" s="122"/>
      <c r="H840" s="122"/>
      <c r="I840" s="122"/>
      <c r="J840" s="122"/>
      <c r="K840" s="122"/>
      <c r="L840" s="122"/>
      <c r="M840" s="122"/>
      <c r="N840" s="122"/>
      <c r="O840" s="122"/>
      <c r="P840" s="122"/>
      <c r="Q840" s="122"/>
      <c r="R840" s="122"/>
      <c r="S840" s="122"/>
      <c r="T840" s="122"/>
      <c r="U840" s="122"/>
      <c r="V840" s="122"/>
      <c r="W840" s="122"/>
    </row>
    <row r="841" spans="1:23" ht="13.5" customHeight="1" thickTop="1" thickBot="1" x14ac:dyDescent="0.35">
      <c r="A841" s="122"/>
      <c r="B841" s="561" t="s">
        <v>147</v>
      </c>
      <c r="C841" s="562"/>
      <c r="D841" s="562"/>
      <c r="E841" s="562"/>
      <c r="F841" s="562"/>
      <c r="G841" s="562"/>
      <c r="H841" s="562"/>
      <c r="I841" s="562"/>
      <c r="J841" s="562"/>
      <c r="K841" s="562"/>
      <c r="L841" s="562"/>
      <c r="M841" s="562"/>
      <c r="N841" s="562"/>
      <c r="O841" s="562"/>
      <c r="P841" s="562"/>
      <c r="Q841" s="562"/>
      <c r="R841" s="562"/>
      <c r="S841" s="562"/>
      <c r="T841" s="562"/>
      <c r="U841" s="562"/>
      <c r="V841" s="562"/>
      <c r="W841" s="563"/>
    </row>
    <row r="842" spans="1:23" ht="13.5" customHeight="1" thickTop="1" thickBot="1" x14ac:dyDescent="0.35">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row>
    <row r="843" spans="1:23" ht="13.5" customHeight="1" thickTop="1" x14ac:dyDescent="0.3">
      <c r="A843" s="283">
        <v>0</v>
      </c>
      <c r="B843" s="116">
        <v>18</v>
      </c>
      <c r="C843" s="116">
        <v>0</v>
      </c>
      <c r="D843" s="116">
        <v>4</v>
      </c>
      <c r="E843" s="116">
        <v>1</v>
      </c>
      <c r="F843" s="116">
        <v>2</v>
      </c>
      <c r="G843" s="116">
        <v>4</v>
      </c>
      <c r="H843" s="116">
        <v>6</v>
      </c>
      <c r="I843" s="116">
        <v>1</v>
      </c>
      <c r="J843" s="116">
        <v>0</v>
      </c>
      <c r="K843" s="116">
        <v>0</v>
      </c>
      <c r="L843" s="116">
        <v>0</v>
      </c>
      <c r="M843" s="116">
        <v>0</v>
      </c>
      <c r="N843" s="116">
        <v>0</v>
      </c>
      <c r="O843" s="116">
        <v>0</v>
      </c>
      <c r="P843" s="116">
        <v>0</v>
      </c>
      <c r="Q843" s="116">
        <v>0</v>
      </c>
      <c r="R843" s="116">
        <v>0</v>
      </c>
      <c r="S843" s="116">
        <v>0</v>
      </c>
      <c r="T843" s="116">
        <v>0</v>
      </c>
      <c r="U843" s="116">
        <v>0</v>
      </c>
      <c r="V843" s="116">
        <v>25.1</v>
      </c>
      <c r="W843" s="116">
        <v>34.200000000000003</v>
      </c>
    </row>
    <row r="844" spans="1:23" ht="13.5" customHeight="1" x14ac:dyDescent="0.3">
      <c r="A844" s="175">
        <v>1.0416666666666666E-2</v>
      </c>
      <c r="B844" s="115">
        <v>6</v>
      </c>
      <c r="C844" s="115">
        <v>0</v>
      </c>
      <c r="D844" s="115">
        <v>0</v>
      </c>
      <c r="E844" s="115">
        <v>0</v>
      </c>
      <c r="F844" s="115">
        <v>1</v>
      </c>
      <c r="G844" s="115">
        <v>4</v>
      </c>
      <c r="H844" s="115">
        <v>0</v>
      </c>
      <c r="I844" s="115">
        <v>1</v>
      </c>
      <c r="J844" s="115">
        <v>0</v>
      </c>
      <c r="K844" s="115">
        <v>0</v>
      </c>
      <c r="L844" s="115">
        <v>0</v>
      </c>
      <c r="M844" s="115">
        <v>0</v>
      </c>
      <c r="N844" s="115">
        <v>0</v>
      </c>
      <c r="O844" s="115">
        <v>0</v>
      </c>
      <c r="P844" s="115">
        <v>0</v>
      </c>
      <c r="Q844" s="115">
        <v>0</v>
      </c>
      <c r="R844" s="115">
        <v>0</v>
      </c>
      <c r="S844" s="115">
        <v>0</v>
      </c>
      <c r="T844" s="115">
        <v>0</v>
      </c>
      <c r="U844" s="115">
        <v>0</v>
      </c>
      <c r="V844" s="115">
        <v>28.3</v>
      </c>
      <c r="W844" s="115" t="s">
        <v>102</v>
      </c>
    </row>
    <row r="845" spans="1:23" ht="13.5" customHeight="1" x14ac:dyDescent="0.3">
      <c r="A845" s="175">
        <v>2.0833333333333332E-2</v>
      </c>
      <c r="B845" s="115">
        <v>12</v>
      </c>
      <c r="C845" s="115">
        <v>0</v>
      </c>
      <c r="D845" s="115">
        <v>0</v>
      </c>
      <c r="E845" s="115">
        <v>1</v>
      </c>
      <c r="F845" s="115">
        <v>4</v>
      </c>
      <c r="G845" s="115">
        <v>7</v>
      </c>
      <c r="H845" s="115">
        <v>0</v>
      </c>
      <c r="I845" s="115">
        <v>0</v>
      </c>
      <c r="J845" s="115">
        <v>0</v>
      </c>
      <c r="K845" s="115">
        <v>0</v>
      </c>
      <c r="L845" s="115">
        <v>0</v>
      </c>
      <c r="M845" s="115">
        <v>0</v>
      </c>
      <c r="N845" s="115">
        <v>0</v>
      </c>
      <c r="O845" s="115">
        <v>0</v>
      </c>
      <c r="P845" s="115">
        <v>0</v>
      </c>
      <c r="Q845" s="115">
        <v>0</v>
      </c>
      <c r="R845" s="115">
        <v>0</v>
      </c>
      <c r="S845" s="115">
        <v>0</v>
      </c>
      <c r="T845" s="115">
        <v>0</v>
      </c>
      <c r="U845" s="115">
        <v>0</v>
      </c>
      <c r="V845" s="115">
        <v>25.2</v>
      </c>
      <c r="W845" s="115">
        <v>28.9</v>
      </c>
    </row>
    <row r="846" spans="1:23" ht="13.5" customHeight="1" x14ac:dyDescent="0.3">
      <c r="A846" s="175">
        <v>3.125E-2</v>
      </c>
      <c r="B846" s="115">
        <v>5</v>
      </c>
      <c r="C846" s="115">
        <v>0</v>
      </c>
      <c r="D846" s="115">
        <v>0</v>
      </c>
      <c r="E846" s="115">
        <v>0</v>
      </c>
      <c r="F846" s="115">
        <v>1</v>
      </c>
      <c r="G846" s="115">
        <v>2</v>
      </c>
      <c r="H846" s="115">
        <v>2</v>
      </c>
      <c r="I846" s="115">
        <v>0</v>
      </c>
      <c r="J846" s="115">
        <v>0</v>
      </c>
      <c r="K846" s="115">
        <v>0</v>
      </c>
      <c r="L846" s="115">
        <v>0</v>
      </c>
      <c r="M846" s="115">
        <v>0</v>
      </c>
      <c r="N846" s="115">
        <v>0</v>
      </c>
      <c r="O846" s="115">
        <v>0</v>
      </c>
      <c r="P846" s="115">
        <v>0</v>
      </c>
      <c r="Q846" s="115">
        <v>0</v>
      </c>
      <c r="R846" s="115">
        <v>0</v>
      </c>
      <c r="S846" s="115">
        <v>0</v>
      </c>
      <c r="T846" s="115">
        <v>0</v>
      </c>
      <c r="U846" s="115">
        <v>0</v>
      </c>
      <c r="V846" s="115">
        <v>28.9</v>
      </c>
      <c r="W846" s="115" t="s">
        <v>102</v>
      </c>
    </row>
    <row r="847" spans="1:23" ht="13.5" customHeight="1" x14ac:dyDescent="0.3">
      <c r="A847" s="175">
        <v>4.1666666666666664E-2</v>
      </c>
      <c r="B847" s="115">
        <v>2</v>
      </c>
      <c r="C847" s="115">
        <v>0</v>
      </c>
      <c r="D847" s="115">
        <v>0</v>
      </c>
      <c r="E847" s="115">
        <v>1</v>
      </c>
      <c r="F847" s="115">
        <v>1</v>
      </c>
      <c r="G847" s="115">
        <v>0</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v>20.3</v>
      </c>
      <c r="W847" s="115" t="s">
        <v>102</v>
      </c>
    </row>
    <row r="848" spans="1:23" ht="13.5" customHeight="1" x14ac:dyDescent="0.3">
      <c r="A848" s="175">
        <v>5.2083333333333336E-2</v>
      </c>
      <c r="B848" s="115">
        <v>2</v>
      </c>
      <c r="C848" s="115">
        <v>0</v>
      </c>
      <c r="D848" s="115">
        <v>0</v>
      </c>
      <c r="E848" s="115">
        <v>0</v>
      </c>
      <c r="F848" s="115">
        <v>0</v>
      </c>
      <c r="G848" s="115">
        <v>1</v>
      </c>
      <c r="H848" s="115">
        <v>0</v>
      </c>
      <c r="I848" s="115">
        <v>1</v>
      </c>
      <c r="J848" s="115">
        <v>0</v>
      </c>
      <c r="K848" s="115">
        <v>0</v>
      </c>
      <c r="L848" s="115">
        <v>0</v>
      </c>
      <c r="M848" s="115">
        <v>0</v>
      </c>
      <c r="N848" s="115">
        <v>0</v>
      </c>
      <c r="O848" s="115">
        <v>0</v>
      </c>
      <c r="P848" s="115">
        <v>0</v>
      </c>
      <c r="Q848" s="115">
        <v>0</v>
      </c>
      <c r="R848" s="115">
        <v>0</v>
      </c>
      <c r="S848" s="115">
        <v>0</v>
      </c>
      <c r="T848" s="115">
        <v>0</v>
      </c>
      <c r="U848" s="115">
        <v>0</v>
      </c>
      <c r="V848" s="115">
        <v>32.6</v>
      </c>
      <c r="W848" s="115" t="s">
        <v>102</v>
      </c>
    </row>
    <row r="849" spans="1:23" ht="13.5" customHeight="1" x14ac:dyDescent="0.3">
      <c r="A849" s="175">
        <v>6.25E-2</v>
      </c>
      <c r="B849" s="115">
        <v>3</v>
      </c>
      <c r="C849" s="115">
        <v>0</v>
      </c>
      <c r="D849" s="115">
        <v>0</v>
      </c>
      <c r="E849" s="115">
        <v>0</v>
      </c>
      <c r="F849" s="115">
        <v>1</v>
      </c>
      <c r="G849" s="115">
        <v>1</v>
      </c>
      <c r="H849" s="115">
        <v>0</v>
      </c>
      <c r="I849" s="115">
        <v>0</v>
      </c>
      <c r="J849" s="115">
        <v>0</v>
      </c>
      <c r="K849" s="115">
        <v>0</v>
      </c>
      <c r="L849" s="115">
        <v>1</v>
      </c>
      <c r="M849" s="115">
        <v>0</v>
      </c>
      <c r="N849" s="115">
        <v>0</v>
      </c>
      <c r="O849" s="115">
        <v>0</v>
      </c>
      <c r="P849" s="115">
        <v>0</v>
      </c>
      <c r="Q849" s="115">
        <v>0</v>
      </c>
      <c r="R849" s="115">
        <v>0</v>
      </c>
      <c r="S849" s="115">
        <v>0</v>
      </c>
      <c r="T849" s="115">
        <v>0</v>
      </c>
      <c r="U849" s="115">
        <v>0</v>
      </c>
      <c r="V849" s="115">
        <v>32.5</v>
      </c>
      <c r="W849" s="115" t="s">
        <v>102</v>
      </c>
    </row>
    <row r="850" spans="1:23" ht="13.5" customHeight="1" x14ac:dyDescent="0.3">
      <c r="A850" s="175">
        <v>7.2916666666666699E-2</v>
      </c>
      <c r="B850" s="115">
        <v>5</v>
      </c>
      <c r="C850" s="115">
        <v>0</v>
      </c>
      <c r="D850" s="115">
        <v>0</v>
      </c>
      <c r="E850" s="115">
        <v>0</v>
      </c>
      <c r="F850" s="115">
        <v>1</v>
      </c>
      <c r="G850" s="115">
        <v>2</v>
      </c>
      <c r="H850" s="115">
        <v>0</v>
      </c>
      <c r="I850" s="115">
        <v>2</v>
      </c>
      <c r="J850" s="115">
        <v>0</v>
      </c>
      <c r="K850" s="115">
        <v>0</v>
      </c>
      <c r="L850" s="115">
        <v>0</v>
      </c>
      <c r="M850" s="115">
        <v>0</v>
      </c>
      <c r="N850" s="115">
        <v>0</v>
      </c>
      <c r="O850" s="115">
        <v>0</v>
      </c>
      <c r="P850" s="115">
        <v>0</v>
      </c>
      <c r="Q850" s="115">
        <v>0</v>
      </c>
      <c r="R850" s="115">
        <v>0</v>
      </c>
      <c r="S850" s="115">
        <v>0</v>
      </c>
      <c r="T850" s="115">
        <v>0</v>
      </c>
      <c r="U850" s="115">
        <v>0</v>
      </c>
      <c r="V850" s="115">
        <v>31.3</v>
      </c>
      <c r="W850" s="115" t="s">
        <v>102</v>
      </c>
    </row>
    <row r="851" spans="1:23" ht="13.5" customHeight="1" x14ac:dyDescent="0.3">
      <c r="A851" s="175">
        <v>8.3333333333333301E-2</v>
      </c>
      <c r="B851" s="115">
        <v>5</v>
      </c>
      <c r="C851" s="115">
        <v>0</v>
      </c>
      <c r="D851" s="115">
        <v>0</v>
      </c>
      <c r="E851" s="115">
        <v>1</v>
      </c>
      <c r="F851" s="115">
        <v>2</v>
      </c>
      <c r="G851" s="115">
        <v>1</v>
      </c>
      <c r="H851" s="115">
        <v>1</v>
      </c>
      <c r="I851" s="115">
        <v>0</v>
      </c>
      <c r="J851" s="115">
        <v>0</v>
      </c>
      <c r="K851" s="115">
        <v>0</v>
      </c>
      <c r="L851" s="115">
        <v>0</v>
      </c>
      <c r="M851" s="115">
        <v>0</v>
      </c>
      <c r="N851" s="115">
        <v>0</v>
      </c>
      <c r="O851" s="115">
        <v>0</v>
      </c>
      <c r="P851" s="115">
        <v>0</v>
      </c>
      <c r="Q851" s="115">
        <v>0</v>
      </c>
      <c r="R851" s="115">
        <v>0</v>
      </c>
      <c r="S851" s="115">
        <v>0</v>
      </c>
      <c r="T851" s="115">
        <v>0</v>
      </c>
      <c r="U851" s="115">
        <v>0</v>
      </c>
      <c r="V851" s="115">
        <v>24</v>
      </c>
      <c r="W851" s="115" t="s">
        <v>102</v>
      </c>
    </row>
    <row r="852" spans="1:23" ht="13.5" customHeight="1" x14ac:dyDescent="0.3">
      <c r="A852" s="175">
        <v>9.375E-2</v>
      </c>
      <c r="B852" s="115">
        <v>3</v>
      </c>
      <c r="C852" s="115">
        <v>0</v>
      </c>
      <c r="D852" s="115">
        <v>0</v>
      </c>
      <c r="E852" s="115">
        <v>1</v>
      </c>
      <c r="F852" s="115">
        <v>0</v>
      </c>
      <c r="G852" s="115">
        <v>1</v>
      </c>
      <c r="H852" s="115">
        <v>1</v>
      </c>
      <c r="I852" s="115">
        <v>0</v>
      </c>
      <c r="J852" s="115">
        <v>0</v>
      </c>
      <c r="K852" s="115">
        <v>0</v>
      </c>
      <c r="L852" s="115">
        <v>0</v>
      </c>
      <c r="M852" s="115">
        <v>0</v>
      </c>
      <c r="N852" s="115">
        <v>0</v>
      </c>
      <c r="O852" s="115">
        <v>0</v>
      </c>
      <c r="P852" s="115">
        <v>0</v>
      </c>
      <c r="Q852" s="115">
        <v>0</v>
      </c>
      <c r="R852" s="115">
        <v>0</v>
      </c>
      <c r="S852" s="115">
        <v>0</v>
      </c>
      <c r="T852" s="115">
        <v>0</v>
      </c>
      <c r="U852" s="115">
        <v>0</v>
      </c>
      <c r="V852" s="115">
        <v>27</v>
      </c>
      <c r="W852" s="115" t="s">
        <v>102</v>
      </c>
    </row>
    <row r="853" spans="1:23" ht="13.5" customHeight="1" x14ac:dyDescent="0.3">
      <c r="A853" s="175">
        <v>0.104166666666667</v>
      </c>
      <c r="B853" s="115">
        <v>8</v>
      </c>
      <c r="C853" s="115">
        <v>0</v>
      </c>
      <c r="D853" s="115">
        <v>0</v>
      </c>
      <c r="E853" s="115">
        <v>0</v>
      </c>
      <c r="F853" s="115">
        <v>1</v>
      </c>
      <c r="G853" s="115">
        <v>6</v>
      </c>
      <c r="H853" s="115">
        <v>0</v>
      </c>
      <c r="I853" s="115">
        <v>1</v>
      </c>
      <c r="J853" s="115">
        <v>0</v>
      </c>
      <c r="K853" s="115">
        <v>0</v>
      </c>
      <c r="L853" s="115">
        <v>0</v>
      </c>
      <c r="M853" s="115">
        <v>0</v>
      </c>
      <c r="N853" s="115">
        <v>0</v>
      </c>
      <c r="O853" s="115">
        <v>0</v>
      </c>
      <c r="P853" s="115">
        <v>0</v>
      </c>
      <c r="Q853" s="115">
        <v>0</v>
      </c>
      <c r="R853" s="115">
        <v>0</v>
      </c>
      <c r="S853" s="115">
        <v>0</v>
      </c>
      <c r="T853" s="115">
        <v>0</v>
      </c>
      <c r="U853" s="115">
        <v>0</v>
      </c>
      <c r="V853" s="115">
        <v>27.6</v>
      </c>
      <c r="W853" s="115" t="s">
        <v>102</v>
      </c>
    </row>
    <row r="854" spans="1:23" ht="13.5" customHeight="1" x14ac:dyDescent="0.3">
      <c r="A854" s="175">
        <v>0.114583333333333</v>
      </c>
      <c r="B854" s="115">
        <v>3</v>
      </c>
      <c r="C854" s="115">
        <v>0</v>
      </c>
      <c r="D854" s="115">
        <v>0</v>
      </c>
      <c r="E854" s="115">
        <v>0</v>
      </c>
      <c r="F854" s="115">
        <v>0</v>
      </c>
      <c r="G854" s="115">
        <v>3</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v>27.9</v>
      </c>
      <c r="W854" s="115" t="s">
        <v>102</v>
      </c>
    </row>
    <row r="855" spans="1:23" ht="13.5" customHeight="1" x14ac:dyDescent="0.3">
      <c r="A855" s="175">
        <v>0.125</v>
      </c>
      <c r="B855" s="115">
        <v>7</v>
      </c>
      <c r="C855" s="115">
        <v>0</v>
      </c>
      <c r="D855" s="115">
        <v>1</v>
      </c>
      <c r="E855" s="115">
        <v>0</v>
      </c>
      <c r="F855" s="115">
        <v>1</v>
      </c>
      <c r="G855" s="115">
        <v>4</v>
      </c>
      <c r="H855" s="115">
        <v>1</v>
      </c>
      <c r="I855" s="115">
        <v>0</v>
      </c>
      <c r="J855" s="115">
        <v>0</v>
      </c>
      <c r="K855" s="115">
        <v>0</v>
      </c>
      <c r="L855" s="115">
        <v>0</v>
      </c>
      <c r="M855" s="115">
        <v>0</v>
      </c>
      <c r="N855" s="115">
        <v>0</v>
      </c>
      <c r="O855" s="115">
        <v>0</v>
      </c>
      <c r="P855" s="115">
        <v>0</v>
      </c>
      <c r="Q855" s="115">
        <v>0</v>
      </c>
      <c r="R855" s="115">
        <v>0</v>
      </c>
      <c r="S855" s="115">
        <v>0</v>
      </c>
      <c r="T855" s="115">
        <v>0</v>
      </c>
      <c r="U855" s="115">
        <v>0</v>
      </c>
      <c r="V855" s="115">
        <v>25</v>
      </c>
      <c r="W855" s="115" t="s">
        <v>102</v>
      </c>
    </row>
    <row r="856" spans="1:23" ht="13.5" customHeight="1" x14ac:dyDescent="0.3">
      <c r="A856" s="175">
        <v>0.13541666666666699</v>
      </c>
      <c r="B856" s="115">
        <v>7</v>
      </c>
      <c r="C856" s="115">
        <v>0</v>
      </c>
      <c r="D856" s="115">
        <v>0</v>
      </c>
      <c r="E856" s="115">
        <v>0</v>
      </c>
      <c r="F856" s="115">
        <v>2</v>
      </c>
      <c r="G856" s="115">
        <v>1</v>
      </c>
      <c r="H856" s="115">
        <v>2</v>
      </c>
      <c r="I856" s="115">
        <v>1</v>
      </c>
      <c r="J856" s="115">
        <v>1</v>
      </c>
      <c r="K856" s="115">
        <v>0</v>
      </c>
      <c r="L856" s="115">
        <v>0</v>
      </c>
      <c r="M856" s="115">
        <v>0</v>
      </c>
      <c r="N856" s="115">
        <v>0</v>
      </c>
      <c r="O856" s="115">
        <v>0</v>
      </c>
      <c r="P856" s="115">
        <v>0</v>
      </c>
      <c r="Q856" s="115">
        <v>0</v>
      </c>
      <c r="R856" s="115">
        <v>0</v>
      </c>
      <c r="S856" s="115">
        <v>0</v>
      </c>
      <c r="T856" s="115">
        <v>0</v>
      </c>
      <c r="U856" s="115">
        <v>0</v>
      </c>
      <c r="V856" s="115">
        <v>31.8</v>
      </c>
      <c r="W856" s="115" t="s">
        <v>102</v>
      </c>
    </row>
    <row r="857" spans="1:23" ht="13.5" customHeight="1" x14ac:dyDescent="0.3">
      <c r="A857" s="175">
        <v>0.14583333333333301</v>
      </c>
      <c r="B857" s="115">
        <v>1</v>
      </c>
      <c r="C857" s="115">
        <v>0</v>
      </c>
      <c r="D857" s="115">
        <v>0</v>
      </c>
      <c r="E857" s="115">
        <v>0</v>
      </c>
      <c r="F857" s="115">
        <v>0</v>
      </c>
      <c r="G857" s="115">
        <v>0</v>
      </c>
      <c r="H857" s="115">
        <v>1</v>
      </c>
      <c r="I857" s="115">
        <v>0</v>
      </c>
      <c r="J857" s="115">
        <v>0</v>
      </c>
      <c r="K857" s="115">
        <v>0</v>
      </c>
      <c r="L857" s="115">
        <v>0</v>
      </c>
      <c r="M857" s="115">
        <v>0</v>
      </c>
      <c r="N857" s="115">
        <v>0</v>
      </c>
      <c r="O857" s="115">
        <v>0</v>
      </c>
      <c r="P857" s="115">
        <v>0</v>
      </c>
      <c r="Q857" s="115">
        <v>0</v>
      </c>
      <c r="R857" s="115">
        <v>0</v>
      </c>
      <c r="S857" s="115">
        <v>0</v>
      </c>
      <c r="T857" s="115">
        <v>0</v>
      </c>
      <c r="U857" s="115">
        <v>0</v>
      </c>
      <c r="V857" s="115">
        <v>32.799999999999997</v>
      </c>
      <c r="W857" s="115" t="s">
        <v>102</v>
      </c>
    </row>
    <row r="858" spans="1:23" ht="13.5" customHeight="1" x14ac:dyDescent="0.3">
      <c r="A858" s="175">
        <v>0.15625</v>
      </c>
      <c r="B858" s="115">
        <v>6</v>
      </c>
      <c r="C858" s="115">
        <v>0</v>
      </c>
      <c r="D858" s="115">
        <v>0</v>
      </c>
      <c r="E858" s="115">
        <v>0</v>
      </c>
      <c r="F858" s="115">
        <v>2</v>
      </c>
      <c r="G858" s="115">
        <v>3</v>
      </c>
      <c r="H858" s="115">
        <v>0</v>
      </c>
      <c r="I858" s="115">
        <v>0</v>
      </c>
      <c r="J858" s="115">
        <v>0</v>
      </c>
      <c r="K858" s="115">
        <v>1</v>
      </c>
      <c r="L858" s="115">
        <v>0</v>
      </c>
      <c r="M858" s="115">
        <v>0</v>
      </c>
      <c r="N858" s="115">
        <v>0</v>
      </c>
      <c r="O858" s="115">
        <v>0</v>
      </c>
      <c r="P858" s="115">
        <v>0</v>
      </c>
      <c r="Q858" s="115">
        <v>0</v>
      </c>
      <c r="R858" s="115">
        <v>0</v>
      </c>
      <c r="S858" s="115">
        <v>0</v>
      </c>
      <c r="T858" s="115">
        <v>0</v>
      </c>
      <c r="U858" s="115">
        <v>0</v>
      </c>
      <c r="V858" s="115">
        <v>29.8</v>
      </c>
      <c r="W858" s="115" t="s">
        <v>102</v>
      </c>
    </row>
    <row r="859" spans="1:23" ht="13.5" customHeight="1" x14ac:dyDescent="0.3">
      <c r="A859" s="175">
        <v>0.16666666666666699</v>
      </c>
      <c r="B859" s="115">
        <v>7</v>
      </c>
      <c r="C859" s="115">
        <v>0</v>
      </c>
      <c r="D859" s="115">
        <v>0</v>
      </c>
      <c r="E859" s="115">
        <v>0</v>
      </c>
      <c r="F859" s="115">
        <v>0</v>
      </c>
      <c r="G859" s="115">
        <v>6</v>
      </c>
      <c r="H859" s="115">
        <v>1</v>
      </c>
      <c r="I859" s="115">
        <v>0</v>
      </c>
      <c r="J859" s="115">
        <v>0</v>
      </c>
      <c r="K859" s="115">
        <v>0</v>
      </c>
      <c r="L859" s="115">
        <v>0</v>
      </c>
      <c r="M859" s="115">
        <v>0</v>
      </c>
      <c r="N859" s="115">
        <v>0</v>
      </c>
      <c r="O859" s="115">
        <v>0</v>
      </c>
      <c r="P859" s="115">
        <v>0</v>
      </c>
      <c r="Q859" s="115">
        <v>0</v>
      </c>
      <c r="R859" s="115">
        <v>0</v>
      </c>
      <c r="S859" s="115">
        <v>0</v>
      </c>
      <c r="T859" s="115">
        <v>0</v>
      </c>
      <c r="U859" s="115">
        <v>0</v>
      </c>
      <c r="V859" s="115">
        <v>28.9</v>
      </c>
      <c r="W859" s="115" t="s">
        <v>102</v>
      </c>
    </row>
    <row r="860" spans="1:23" ht="13.5" customHeight="1" x14ac:dyDescent="0.3">
      <c r="A860" s="175">
        <v>0.17708333333333301</v>
      </c>
      <c r="B860" s="115">
        <v>1</v>
      </c>
      <c r="C860" s="115">
        <v>0</v>
      </c>
      <c r="D860" s="115">
        <v>0</v>
      </c>
      <c r="E860" s="115">
        <v>0</v>
      </c>
      <c r="F860" s="115">
        <v>0</v>
      </c>
      <c r="G860" s="115">
        <v>1</v>
      </c>
      <c r="H860" s="115">
        <v>0</v>
      </c>
      <c r="I860" s="115">
        <v>0</v>
      </c>
      <c r="J860" s="115">
        <v>0</v>
      </c>
      <c r="K860" s="115">
        <v>0</v>
      </c>
      <c r="L860" s="115">
        <v>0</v>
      </c>
      <c r="M860" s="115">
        <v>0</v>
      </c>
      <c r="N860" s="115">
        <v>0</v>
      </c>
      <c r="O860" s="115">
        <v>0</v>
      </c>
      <c r="P860" s="115">
        <v>0</v>
      </c>
      <c r="Q860" s="115">
        <v>0</v>
      </c>
      <c r="R860" s="115">
        <v>0</v>
      </c>
      <c r="S860" s="115">
        <v>0</v>
      </c>
      <c r="T860" s="115">
        <v>0</v>
      </c>
      <c r="U860" s="115">
        <v>0</v>
      </c>
      <c r="V860" s="115">
        <v>26.5</v>
      </c>
      <c r="W860" s="115" t="s">
        <v>102</v>
      </c>
    </row>
    <row r="861" spans="1:23" ht="13.5" customHeight="1" x14ac:dyDescent="0.3">
      <c r="A861" s="175">
        <v>0.1875</v>
      </c>
      <c r="B861" s="115">
        <v>1</v>
      </c>
      <c r="C861" s="115">
        <v>0</v>
      </c>
      <c r="D861" s="115">
        <v>0</v>
      </c>
      <c r="E861" s="115">
        <v>0</v>
      </c>
      <c r="F861" s="115">
        <v>0</v>
      </c>
      <c r="G861" s="115">
        <v>1</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v>25.9</v>
      </c>
      <c r="W861" s="115" t="s">
        <v>102</v>
      </c>
    </row>
    <row r="862" spans="1:23" ht="13.5" customHeight="1" x14ac:dyDescent="0.3">
      <c r="A862" s="175">
        <v>0.19791666666666699</v>
      </c>
      <c r="B862" s="115">
        <v>5</v>
      </c>
      <c r="C862" s="115">
        <v>0</v>
      </c>
      <c r="D862" s="115">
        <v>0</v>
      </c>
      <c r="E862" s="115">
        <v>0</v>
      </c>
      <c r="F862" s="115">
        <v>0</v>
      </c>
      <c r="G862" s="115">
        <v>4</v>
      </c>
      <c r="H862" s="115">
        <v>0</v>
      </c>
      <c r="I862" s="115">
        <v>1</v>
      </c>
      <c r="J862" s="115">
        <v>0</v>
      </c>
      <c r="K862" s="115">
        <v>0</v>
      </c>
      <c r="L862" s="115">
        <v>0</v>
      </c>
      <c r="M862" s="115">
        <v>0</v>
      </c>
      <c r="N862" s="115">
        <v>0</v>
      </c>
      <c r="O862" s="115">
        <v>0</v>
      </c>
      <c r="P862" s="115">
        <v>0</v>
      </c>
      <c r="Q862" s="115">
        <v>0</v>
      </c>
      <c r="R862" s="115">
        <v>0</v>
      </c>
      <c r="S862" s="115">
        <v>0</v>
      </c>
      <c r="T862" s="115">
        <v>0</v>
      </c>
      <c r="U862" s="115">
        <v>0</v>
      </c>
      <c r="V862" s="115">
        <v>29.9</v>
      </c>
      <c r="W862" s="115" t="s">
        <v>102</v>
      </c>
    </row>
    <row r="863" spans="1:23" ht="13.5" customHeight="1" x14ac:dyDescent="0.3">
      <c r="A863" s="175">
        <v>0.20833333333333301</v>
      </c>
      <c r="B863" s="115">
        <v>3</v>
      </c>
      <c r="C863" s="115">
        <v>0</v>
      </c>
      <c r="D863" s="115">
        <v>0</v>
      </c>
      <c r="E863" s="115">
        <v>0</v>
      </c>
      <c r="F863" s="115">
        <v>1</v>
      </c>
      <c r="G863" s="115">
        <v>1</v>
      </c>
      <c r="H863" s="115">
        <v>1</v>
      </c>
      <c r="I863" s="115">
        <v>0</v>
      </c>
      <c r="J863" s="115">
        <v>0</v>
      </c>
      <c r="K863" s="115">
        <v>0</v>
      </c>
      <c r="L863" s="115">
        <v>0</v>
      </c>
      <c r="M863" s="115">
        <v>0</v>
      </c>
      <c r="N863" s="115">
        <v>0</v>
      </c>
      <c r="O863" s="115">
        <v>0</v>
      </c>
      <c r="P863" s="115">
        <v>0</v>
      </c>
      <c r="Q863" s="115">
        <v>0</v>
      </c>
      <c r="R863" s="115">
        <v>0</v>
      </c>
      <c r="S863" s="115">
        <v>0</v>
      </c>
      <c r="T863" s="115">
        <v>0</v>
      </c>
      <c r="U863" s="115">
        <v>0</v>
      </c>
      <c r="V863" s="115">
        <v>27</v>
      </c>
      <c r="W863" s="115" t="s">
        <v>102</v>
      </c>
    </row>
    <row r="864" spans="1:23" ht="13.5" customHeight="1" x14ac:dyDescent="0.3">
      <c r="A864" s="175">
        <v>0.21875</v>
      </c>
      <c r="B864" s="115">
        <v>3</v>
      </c>
      <c r="C864" s="115">
        <v>0</v>
      </c>
      <c r="D864" s="115">
        <v>0</v>
      </c>
      <c r="E864" s="115">
        <v>1</v>
      </c>
      <c r="F864" s="115">
        <v>0</v>
      </c>
      <c r="G864" s="115">
        <v>1</v>
      </c>
      <c r="H864" s="115">
        <v>1</v>
      </c>
      <c r="I864" s="115">
        <v>0</v>
      </c>
      <c r="J864" s="115">
        <v>0</v>
      </c>
      <c r="K864" s="115">
        <v>0</v>
      </c>
      <c r="L864" s="115">
        <v>0</v>
      </c>
      <c r="M864" s="115">
        <v>0</v>
      </c>
      <c r="N864" s="115">
        <v>0</v>
      </c>
      <c r="O864" s="115">
        <v>0</v>
      </c>
      <c r="P864" s="115">
        <v>0</v>
      </c>
      <c r="Q864" s="115">
        <v>0</v>
      </c>
      <c r="R864" s="115">
        <v>0</v>
      </c>
      <c r="S864" s="115">
        <v>0</v>
      </c>
      <c r="T864" s="115">
        <v>0</v>
      </c>
      <c r="U864" s="115">
        <v>0</v>
      </c>
      <c r="V864" s="115">
        <v>24</v>
      </c>
      <c r="W864" s="115" t="s">
        <v>102</v>
      </c>
    </row>
    <row r="865" spans="1:23" ht="13.5" customHeight="1" x14ac:dyDescent="0.3">
      <c r="A865" s="175">
        <v>0.22916666666666699</v>
      </c>
      <c r="B865" s="115">
        <v>4</v>
      </c>
      <c r="C865" s="115">
        <v>0</v>
      </c>
      <c r="D865" s="115">
        <v>0</v>
      </c>
      <c r="E865" s="115">
        <v>0</v>
      </c>
      <c r="F865" s="115">
        <v>1</v>
      </c>
      <c r="G865" s="115">
        <v>1</v>
      </c>
      <c r="H865" s="115">
        <v>1</v>
      </c>
      <c r="I865" s="115">
        <v>1</v>
      </c>
      <c r="J865" s="115">
        <v>0</v>
      </c>
      <c r="K865" s="115">
        <v>0</v>
      </c>
      <c r="L865" s="115">
        <v>0</v>
      </c>
      <c r="M865" s="115">
        <v>0</v>
      </c>
      <c r="N865" s="115">
        <v>0</v>
      </c>
      <c r="O865" s="115">
        <v>0</v>
      </c>
      <c r="P865" s="115">
        <v>0</v>
      </c>
      <c r="Q865" s="115">
        <v>0</v>
      </c>
      <c r="R865" s="115">
        <v>0</v>
      </c>
      <c r="S865" s="115">
        <v>0</v>
      </c>
      <c r="T865" s="115">
        <v>0</v>
      </c>
      <c r="U865" s="115">
        <v>0</v>
      </c>
      <c r="V865" s="115">
        <v>30.7</v>
      </c>
      <c r="W865" s="115" t="s">
        <v>102</v>
      </c>
    </row>
    <row r="866" spans="1:23" ht="13.5" customHeight="1" x14ac:dyDescent="0.3">
      <c r="A866" s="175">
        <v>0.23958333333333301</v>
      </c>
      <c r="B866" s="115">
        <v>10</v>
      </c>
      <c r="C866" s="115">
        <v>0</v>
      </c>
      <c r="D866" s="115">
        <v>0</v>
      </c>
      <c r="E866" s="115">
        <v>1</v>
      </c>
      <c r="F866" s="115">
        <v>1</v>
      </c>
      <c r="G866" s="115">
        <v>3</v>
      </c>
      <c r="H866" s="115">
        <v>3</v>
      </c>
      <c r="I866" s="115">
        <v>1</v>
      </c>
      <c r="J866" s="115">
        <v>1</v>
      </c>
      <c r="K866" s="115">
        <v>0</v>
      </c>
      <c r="L866" s="115">
        <v>0</v>
      </c>
      <c r="M866" s="115">
        <v>0</v>
      </c>
      <c r="N866" s="115">
        <v>0</v>
      </c>
      <c r="O866" s="115">
        <v>0</v>
      </c>
      <c r="P866" s="115">
        <v>0</v>
      </c>
      <c r="Q866" s="115">
        <v>0</v>
      </c>
      <c r="R866" s="115">
        <v>0</v>
      </c>
      <c r="S866" s="115">
        <v>0</v>
      </c>
      <c r="T866" s="115">
        <v>0</v>
      </c>
      <c r="U866" s="115">
        <v>0</v>
      </c>
      <c r="V866" s="115">
        <v>30</v>
      </c>
      <c r="W866" s="115" t="s">
        <v>102</v>
      </c>
    </row>
    <row r="867" spans="1:23" ht="13.5" customHeight="1" x14ac:dyDescent="0.3">
      <c r="A867" s="175">
        <v>0.25</v>
      </c>
      <c r="B867" s="115">
        <v>7</v>
      </c>
      <c r="C867" s="115">
        <v>0</v>
      </c>
      <c r="D867" s="115">
        <v>0</v>
      </c>
      <c r="E867" s="115">
        <v>1</v>
      </c>
      <c r="F867" s="115">
        <v>1</v>
      </c>
      <c r="G867" s="115">
        <v>3</v>
      </c>
      <c r="H867" s="115">
        <v>2</v>
      </c>
      <c r="I867" s="115">
        <v>0</v>
      </c>
      <c r="J867" s="115">
        <v>0</v>
      </c>
      <c r="K867" s="115">
        <v>0</v>
      </c>
      <c r="L867" s="115">
        <v>0</v>
      </c>
      <c r="M867" s="115">
        <v>0</v>
      </c>
      <c r="N867" s="115">
        <v>0</v>
      </c>
      <c r="O867" s="115">
        <v>0</v>
      </c>
      <c r="P867" s="115">
        <v>0</v>
      </c>
      <c r="Q867" s="115">
        <v>0</v>
      </c>
      <c r="R867" s="115">
        <v>0</v>
      </c>
      <c r="S867" s="115">
        <v>0</v>
      </c>
      <c r="T867" s="115">
        <v>0</v>
      </c>
      <c r="U867" s="115">
        <v>0</v>
      </c>
      <c r="V867" s="115">
        <v>26.6</v>
      </c>
      <c r="W867" s="115" t="s">
        <v>102</v>
      </c>
    </row>
    <row r="868" spans="1:23" ht="13.5" customHeight="1" x14ac:dyDescent="0.3">
      <c r="A868" s="175">
        <v>0.26041666666666702</v>
      </c>
      <c r="B868" s="115">
        <v>16</v>
      </c>
      <c r="C868" s="115">
        <v>0</v>
      </c>
      <c r="D868" s="115">
        <v>0</v>
      </c>
      <c r="E868" s="115">
        <v>3</v>
      </c>
      <c r="F868" s="115">
        <v>2</v>
      </c>
      <c r="G868" s="115">
        <v>11</v>
      </c>
      <c r="H868" s="115">
        <v>0</v>
      </c>
      <c r="I868" s="115">
        <v>0</v>
      </c>
      <c r="J868" s="115">
        <v>0</v>
      </c>
      <c r="K868" s="115">
        <v>0</v>
      </c>
      <c r="L868" s="115">
        <v>0</v>
      </c>
      <c r="M868" s="115">
        <v>0</v>
      </c>
      <c r="N868" s="115">
        <v>0</v>
      </c>
      <c r="O868" s="115">
        <v>0</v>
      </c>
      <c r="P868" s="115">
        <v>0</v>
      </c>
      <c r="Q868" s="115">
        <v>0</v>
      </c>
      <c r="R868" s="115">
        <v>0</v>
      </c>
      <c r="S868" s="115">
        <v>0</v>
      </c>
      <c r="T868" s="115">
        <v>0</v>
      </c>
      <c r="U868" s="115">
        <v>0</v>
      </c>
      <c r="V868" s="115">
        <v>25.1</v>
      </c>
      <c r="W868" s="115">
        <v>29.3</v>
      </c>
    </row>
    <row r="869" spans="1:23" ht="13.5" customHeight="1" x14ac:dyDescent="0.3">
      <c r="A869" s="175">
        <v>0.27083333333333298</v>
      </c>
      <c r="B869" s="115">
        <v>13</v>
      </c>
      <c r="C869" s="115">
        <v>0</v>
      </c>
      <c r="D869" s="115">
        <v>2</v>
      </c>
      <c r="E869" s="115">
        <v>2</v>
      </c>
      <c r="F869" s="115">
        <v>0</v>
      </c>
      <c r="G869" s="115">
        <v>6</v>
      </c>
      <c r="H869" s="115">
        <v>2</v>
      </c>
      <c r="I869" s="115">
        <v>1</v>
      </c>
      <c r="J869" s="115">
        <v>0</v>
      </c>
      <c r="K869" s="115">
        <v>0</v>
      </c>
      <c r="L869" s="115">
        <v>0</v>
      </c>
      <c r="M869" s="115">
        <v>0</v>
      </c>
      <c r="N869" s="115">
        <v>0</v>
      </c>
      <c r="O869" s="115">
        <v>0</v>
      </c>
      <c r="P869" s="115">
        <v>0</v>
      </c>
      <c r="Q869" s="115">
        <v>0</v>
      </c>
      <c r="R869" s="115">
        <v>0</v>
      </c>
      <c r="S869" s="115">
        <v>0</v>
      </c>
      <c r="T869" s="115">
        <v>0</v>
      </c>
      <c r="U869" s="115">
        <v>0</v>
      </c>
      <c r="V869" s="115">
        <v>25.4</v>
      </c>
      <c r="W869" s="115">
        <v>30.1</v>
      </c>
    </row>
    <row r="870" spans="1:23" ht="13.5" customHeight="1" x14ac:dyDescent="0.3">
      <c r="A870" s="175">
        <v>0.28125</v>
      </c>
      <c r="B870" s="115">
        <v>25</v>
      </c>
      <c r="C870" s="115">
        <v>0</v>
      </c>
      <c r="D870" s="115">
        <v>2</v>
      </c>
      <c r="E870" s="115">
        <v>8</v>
      </c>
      <c r="F870" s="115">
        <v>5</v>
      </c>
      <c r="G870" s="115">
        <v>6</v>
      </c>
      <c r="H870" s="115">
        <v>4</v>
      </c>
      <c r="I870" s="115">
        <v>0</v>
      </c>
      <c r="J870" s="115">
        <v>0</v>
      </c>
      <c r="K870" s="115">
        <v>0</v>
      </c>
      <c r="L870" s="115">
        <v>0</v>
      </c>
      <c r="M870" s="115">
        <v>0</v>
      </c>
      <c r="N870" s="115">
        <v>0</v>
      </c>
      <c r="O870" s="115">
        <v>0</v>
      </c>
      <c r="P870" s="115">
        <v>0</v>
      </c>
      <c r="Q870" s="115">
        <v>0</v>
      </c>
      <c r="R870" s="115">
        <v>0</v>
      </c>
      <c r="S870" s="115">
        <v>0</v>
      </c>
      <c r="T870" s="115">
        <v>0</v>
      </c>
      <c r="U870" s="115">
        <v>0</v>
      </c>
      <c r="V870" s="115">
        <v>22.1</v>
      </c>
      <c r="W870" s="115">
        <v>30.5</v>
      </c>
    </row>
    <row r="871" spans="1:23" ht="13.5" customHeight="1" x14ac:dyDescent="0.3">
      <c r="A871" s="175">
        <v>0.29166666666666702</v>
      </c>
      <c r="B871" s="115">
        <v>36</v>
      </c>
      <c r="C871" s="115">
        <v>0</v>
      </c>
      <c r="D871" s="115">
        <v>5</v>
      </c>
      <c r="E871" s="115">
        <v>2</v>
      </c>
      <c r="F871" s="115">
        <v>15</v>
      </c>
      <c r="G871" s="115">
        <v>9</v>
      </c>
      <c r="H871" s="115">
        <v>4</v>
      </c>
      <c r="I871" s="115">
        <v>1</v>
      </c>
      <c r="J871" s="115">
        <v>0</v>
      </c>
      <c r="K871" s="115">
        <v>0</v>
      </c>
      <c r="L871" s="115">
        <v>0</v>
      </c>
      <c r="M871" s="115">
        <v>0</v>
      </c>
      <c r="N871" s="115">
        <v>0</v>
      </c>
      <c r="O871" s="115">
        <v>0</v>
      </c>
      <c r="P871" s="115">
        <v>0</v>
      </c>
      <c r="Q871" s="115">
        <v>0</v>
      </c>
      <c r="R871" s="115">
        <v>0</v>
      </c>
      <c r="S871" s="115">
        <v>0</v>
      </c>
      <c r="T871" s="115">
        <v>0</v>
      </c>
      <c r="U871" s="115">
        <v>0</v>
      </c>
      <c r="V871" s="115">
        <v>23.6</v>
      </c>
      <c r="W871" s="115">
        <v>30.1</v>
      </c>
    </row>
    <row r="872" spans="1:23" ht="13.5" customHeight="1" x14ac:dyDescent="0.3">
      <c r="A872" s="175">
        <v>0.30208333333333298</v>
      </c>
      <c r="B872" s="115">
        <v>27</v>
      </c>
      <c r="C872" s="115">
        <v>0</v>
      </c>
      <c r="D872" s="115">
        <v>0</v>
      </c>
      <c r="E872" s="115">
        <v>2</v>
      </c>
      <c r="F872" s="115">
        <v>7</v>
      </c>
      <c r="G872" s="115">
        <v>13</v>
      </c>
      <c r="H872" s="115">
        <v>4</v>
      </c>
      <c r="I872" s="115">
        <v>1</v>
      </c>
      <c r="J872" s="115">
        <v>0</v>
      </c>
      <c r="K872" s="115">
        <v>0</v>
      </c>
      <c r="L872" s="115">
        <v>0</v>
      </c>
      <c r="M872" s="115">
        <v>0</v>
      </c>
      <c r="N872" s="115">
        <v>0</v>
      </c>
      <c r="O872" s="115">
        <v>0</v>
      </c>
      <c r="P872" s="115">
        <v>0</v>
      </c>
      <c r="Q872" s="115">
        <v>0</v>
      </c>
      <c r="R872" s="115">
        <v>0</v>
      </c>
      <c r="S872" s="115">
        <v>0</v>
      </c>
      <c r="T872" s="115">
        <v>0</v>
      </c>
      <c r="U872" s="115">
        <v>0</v>
      </c>
      <c r="V872" s="115">
        <v>26</v>
      </c>
      <c r="W872" s="115">
        <v>31.4</v>
      </c>
    </row>
    <row r="873" spans="1:23" ht="13.5" customHeight="1" x14ac:dyDescent="0.3">
      <c r="A873" s="175">
        <v>0.3125</v>
      </c>
      <c r="B873" s="115">
        <v>26</v>
      </c>
      <c r="C873" s="115">
        <v>0</v>
      </c>
      <c r="D873" s="115">
        <v>5</v>
      </c>
      <c r="E873" s="115">
        <v>4</v>
      </c>
      <c r="F873" s="115">
        <v>13</v>
      </c>
      <c r="G873" s="115">
        <v>4</v>
      </c>
      <c r="H873" s="115">
        <v>0</v>
      </c>
      <c r="I873" s="115">
        <v>0</v>
      </c>
      <c r="J873" s="115">
        <v>0</v>
      </c>
      <c r="K873" s="115">
        <v>0</v>
      </c>
      <c r="L873" s="115">
        <v>0</v>
      </c>
      <c r="M873" s="115">
        <v>0</v>
      </c>
      <c r="N873" s="115">
        <v>0</v>
      </c>
      <c r="O873" s="115">
        <v>0</v>
      </c>
      <c r="P873" s="115">
        <v>0</v>
      </c>
      <c r="Q873" s="115">
        <v>0</v>
      </c>
      <c r="R873" s="115">
        <v>0</v>
      </c>
      <c r="S873" s="115">
        <v>0</v>
      </c>
      <c r="T873" s="115">
        <v>0</v>
      </c>
      <c r="U873" s="115">
        <v>0</v>
      </c>
      <c r="V873" s="115">
        <v>21.2</v>
      </c>
      <c r="W873" s="115">
        <v>25.7</v>
      </c>
    </row>
    <row r="874" spans="1:23" ht="13.5" customHeight="1" x14ac:dyDescent="0.3">
      <c r="A874" s="175">
        <v>0.32291666666666702</v>
      </c>
      <c r="B874" s="115">
        <v>27</v>
      </c>
      <c r="C874" s="115">
        <v>0</v>
      </c>
      <c r="D874" s="115">
        <v>1</v>
      </c>
      <c r="E874" s="115">
        <v>9</v>
      </c>
      <c r="F874" s="115">
        <v>14</v>
      </c>
      <c r="G874" s="115">
        <v>3</v>
      </c>
      <c r="H874" s="115">
        <v>0</v>
      </c>
      <c r="I874" s="115">
        <v>0</v>
      </c>
      <c r="J874" s="115">
        <v>0</v>
      </c>
      <c r="K874" s="115">
        <v>0</v>
      </c>
      <c r="L874" s="115">
        <v>0</v>
      </c>
      <c r="M874" s="115">
        <v>0</v>
      </c>
      <c r="N874" s="115">
        <v>0</v>
      </c>
      <c r="O874" s="115">
        <v>0</v>
      </c>
      <c r="P874" s="115">
        <v>0</v>
      </c>
      <c r="Q874" s="115">
        <v>0</v>
      </c>
      <c r="R874" s="115">
        <v>0</v>
      </c>
      <c r="S874" s="115">
        <v>0</v>
      </c>
      <c r="T874" s="115">
        <v>0</v>
      </c>
      <c r="U874" s="115">
        <v>0</v>
      </c>
      <c r="V874" s="115">
        <v>21.1</v>
      </c>
      <c r="W874" s="115">
        <v>24.8</v>
      </c>
    </row>
    <row r="875" spans="1:23" ht="13.5" customHeight="1" x14ac:dyDescent="0.3">
      <c r="A875" s="175">
        <v>0.33333333333333298</v>
      </c>
      <c r="B875" s="115">
        <v>22</v>
      </c>
      <c r="C875" s="115">
        <v>0</v>
      </c>
      <c r="D875" s="115">
        <v>1</v>
      </c>
      <c r="E875" s="115">
        <v>10</v>
      </c>
      <c r="F875" s="115">
        <v>8</v>
      </c>
      <c r="G875" s="115">
        <v>3</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20.5</v>
      </c>
      <c r="W875" s="115">
        <v>24.8</v>
      </c>
    </row>
    <row r="876" spans="1:23" ht="13.5" customHeight="1" x14ac:dyDescent="0.3">
      <c r="A876" s="175">
        <v>0.34375</v>
      </c>
      <c r="B876" s="115">
        <v>44</v>
      </c>
      <c r="C876" s="115">
        <v>0</v>
      </c>
      <c r="D876" s="115">
        <v>1</v>
      </c>
      <c r="E876" s="115">
        <v>7</v>
      </c>
      <c r="F876" s="115">
        <v>26</v>
      </c>
      <c r="G876" s="115">
        <v>8</v>
      </c>
      <c r="H876" s="115">
        <v>2</v>
      </c>
      <c r="I876" s="115">
        <v>0</v>
      </c>
      <c r="J876" s="115">
        <v>0</v>
      </c>
      <c r="K876" s="115">
        <v>0</v>
      </c>
      <c r="L876" s="115">
        <v>0</v>
      </c>
      <c r="M876" s="115">
        <v>0</v>
      </c>
      <c r="N876" s="115">
        <v>0</v>
      </c>
      <c r="O876" s="115">
        <v>0</v>
      </c>
      <c r="P876" s="115">
        <v>0</v>
      </c>
      <c r="Q876" s="115">
        <v>0</v>
      </c>
      <c r="R876" s="115">
        <v>0</v>
      </c>
      <c r="S876" s="115">
        <v>0</v>
      </c>
      <c r="T876" s="115">
        <v>0</v>
      </c>
      <c r="U876" s="115">
        <v>0</v>
      </c>
      <c r="V876" s="115">
        <v>22.8</v>
      </c>
      <c r="W876" s="115">
        <v>26.4</v>
      </c>
    </row>
    <row r="877" spans="1:23" ht="13.5" customHeight="1" x14ac:dyDescent="0.3">
      <c r="A877" s="175">
        <v>0.35416666666666702</v>
      </c>
      <c r="B877" s="115">
        <v>34</v>
      </c>
      <c r="C877" s="115">
        <v>0</v>
      </c>
      <c r="D877" s="115">
        <v>1</v>
      </c>
      <c r="E877" s="115">
        <v>4</v>
      </c>
      <c r="F877" s="115">
        <v>20</v>
      </c>
      <c r="G877" s="115">
        <v>9</v>
      </c>
      <c r="H877" s="115">
        <v>0</v>
      </c>
      <c r="I877" s="115">
        <v>0</v>
      </c>
      <c r="J877" s="115">
        <v>0</v>
      </c>
      <c r="K877" s="115">
        <v>0</v>
      </c>
      <c r="L877" s="115">
        <v>0</v>
      </c>
      <c r="M877" s="115">
        <v>0</v>
      </c>
      <c r="N877" s="115">
        <v>0</v>
      </c>
      <c r="O877" s="115">
        <v>0</v>
      </c>
      <c r="P877" s="115">
        <v>0</v>
      </c>
      <c r="Q877" s="115">
        <v>0</v>
      </c>
      <c r="R877" s="115">
        <v>0</v>
      </c>
      <c r="S877" s="115">
        <v>0</v>
      </c>
      <c r="T877" s="115">
        <v>0</v>
      </c>
      <c r="U877" s="115">
        <v>0</v>
      </c>
      <c r="V877" s="115">
        <v>22.9</v>
      </c>
      <c r="W877" s="115">
        <v>27.2</v>
      </c>
    </row>
    <row r="878" spans="1:23" ht="13.5" customHeight="1" x14ac:dyDescent="0.3">
      <c r="A878" s="175">
        <v>0.36458333333333298</v>
      </c>
      <c r="B878" s="115">
        <v>43</v>
      </c>
      <c r="C878" s="115">
        <v>0</v>
      </c>
      <c r="D878" s="115">
        <v>1</v>
      </c>
      <c r="E878" s="115">
        <v>8</v>
      </c>
      <c r="F878" s="115">
        <v>25</v>
      </c>
      <c r="G878" s="115">
        <v>5</v>
      </c>
      <c r="H878" s="115">
        <v>4</v>
      </c>
      <c r="I878" s="115">
        <v>0</v>
      </c>
      <c r="J878" s="115">
        <v>0</v>
      </c>
      <c r="K878" s="115">
        <v>0</v>
      </c>
      <c r="L878" s="115">
        <v>0</v>
      </c>
      <c r="M878" s="115">
        <v>0</v>
      </c>
      <c r="N878" s="115">
        <v>0</v>
      </c>
      <c r="O878" s="115">
        <v>0</v>
      </c>
      <c r="P878" s="115">
        <v>0</v>
      </c>
      <c r="Q878" s="115">
        <v>0</v>
      </c>
      <c r="R878" s="115">
        <v>0</v>
      </c>
      <c r="S878" s="115">
        <v>0</v>
      </c>
      <c r="T878" s="115">
        <v>0</v>
      </c>
      <c r="U878" s="115">
        <v>0</v>
      </c>
      <c r="V878" s="115">
        <v>23.4</v>
      </c>
      <c r="W878" s="115">
        <v>27</v>
      </c>
    </row>
    <row r="879" spans="1:23" ht="13.5" customHeight="1" x14ac:dyDescent="0.3">
      <c r="A879" s="175">
        <v>0.375</v>
      </c>
      <c r="B879" s="115">
        <v>35</v>
      </c>
      <c r="C879" s="115">
        <v>0</v>
      </c>
      <c r="D879" s="115">
        <v>0</v>
      </c>
      <c r="E879" s="115">
        <v>10</v>
      </c>
      <c r="F879" s="115">
        <v>20</v>
      </c>
      <c r="G879" s="115">
        <v>3</v>
      </c>
      <c r="H879" s="115">
        <v>2</v>
      </c>
      <c r="I879" s="115">
        <v>0</v>
      </c>
      <c r="J879" s="115">
        <v>0</v>
      </c>
      <c r="K879" s="115">
        <v>0</v>
      </c>
      <c r="L879" s="115">
        <v>0</v>
      </c>
      <c r="M879" s="115">
        <v>0</v>
      </c>
      <c r="N879" s="115">
        <v>0</v>
      </c>
      <c r="O879" s="115">
        <v>0</v>
      </c>
      <c r="P879" s="115">
        <v>0</v>
      </c>
      <c r="Q879" s="115">
        <v>0</v>
      </c>
      <c r="R879" s="115">
        <v>0</v>
      </c>
      <c r="S879" s="115">
        <v>0</v>
      </c>
      <c r="T879" s="115">
        <v>0</v>
      </c>
      <c r="U879" s="115">
        <v>0</v>
      </c>
      <c r="V879" s="115">
        <v>22.6</v>
      </c>
      <c r="W879" s="115">
        <v>25.4</v>
      </c>
    </row>
    <row r="880" spans="1:23" ht="13.5" customHeight="1" x14ac:dyDescent="0.3">
      <c r="A880" s="175">
        <v>0.38541666666666702</v>
      </c>
      <c r="B880" s="115">
        <v>47</v>
      </c>
      <c r="C880" s="115">
        <v>0</v>
      </c>
      <c r="D880" s="115">
        <v>3</v>
      </c>
      <c r="E880" s="115">
        <v>11</v>
      </c>
      <c r="F880" s="115">
        <v>19</v>
      </c>
      <c r="G880" s="115">
        <v>10</v>
      </c>
      <c r="H880" s="115">
        <v>4</v>
      </c>
      <c r="I880" s="115">
        <v>0</v>
      </c>
      <c r="J880" s="115">
        <v>0</v>
      </c>
      <c r="K880" s="115">
        <v>0</v>
      </c>
      <c r="L880" s="115">
        <v>0</v>
      </c>
      <c r="M880" s="115">
        <v>0</v>
      </c>
      <c r="N880" s="115">
        <v>0</v>
      </c>
      <c r="O880" s="115">
        <v>0</v>
      </c>
      <c r="P880" s="115">
        <v>0</v>
      </c>
      <c r="Q880" s="115">
        <v>0</v>
      </c>
      <c r="R880" s="115">
        <v>0</v>
      </c>
      <c r="S880" s="115">
        <v>0</v>
      </c>
      <c r="T880" s="115">
        <v>0</v>
      </c>
      <c r="U880" s="115">
        <v>0</v>
      </c>
      <c r="V880" s="115">
        <v>22.7</v>
      </c>
      <c r="W880" s="115">
        <v>27.9</v>
      </c>
    </row>
    <row r="881" spans="1:23" ht="13.5" customHeight="1" x14ac:dyDescent="0.3">
      <c r="A881" s="175">
        <v>0.39583333333333298</v>
      </c>
      <c r="B881" s="115">
        <v>32</v>
      </c>
      <c r="C881" s="115">
        <v>0</v>
      </c>
      <c r="D881" s="115">
        <v>1</v>
      </c>
      <c r="E881" s="115">
        <v>1</v>
      </c>
      <c r="F881" s="115">
        <v>10</v>
      </c>
      <c r="G881" s="115">
        <v>18</v>
      </c>
      <c r="H881" s="115">
        <v>2</v>
      </c>
      <c r="I881" s="115">
        <v>0</v>
      </c>
      <c r="J881" s="115">
        <v>0</v>
      </c>
      <c r="K881" s="115">
        <v>0</v>
      </c>
      <c r="L881" s="115">
        <v>0</v>
      </c>
      <c r="M881" s="115">
        <v>0</v>
      </c>
      <c r="N881" s="115">
        <v>0</v>
      </c>
      <c r="O881" s="115">
        <v>0</v>
      </c>
      <c r="P881" s="115">
        <v>0</v>
      </c>
      <c r="Q881" s="115">
        <v>0</v>
      </c>
      <c r="R881" s="115">
        <v>0</v>
      </c>
      <c r="S881" s="115">
        <v>0</v>
      </c>
      <c r="T881" s="115">
        <v>0</v>
      </c>
      <c r="U881" s="115">
        <v>0</v>
      </c>
      <c r="V881" s="115">
        <v>25.2</v>
      </c>
      <c r="W881" s="115">
        <v>29.4</v>
      </c>
    </row>
    <row r="882" spans="1:23" ht="13.5" customHeight="1" x14ac:dyDescent="0.3">
      <c r="A882" s="175">
        <v>0.40625</v>
      </c>
      <c r="B882" s="115">
        <v>54</v>
      </c>
      <c r="C882" s="115">
        <v>1</v>
      </c>
      <c r="D882" s="115">
        <v>1</v>
      </c>
      <c r="E882" s="115">
        <v>21</v>
      </c>
      <c r="F882" s="115">
        <v>17</v>
      </c>
      <c r="G882" s="115">
        <v>12</v>
      </c>
      <c r="H882" s="115">
        <v>2</v>
      </c>
      <c r="I882" s="115">
        <v>0</v>
      </c>
      <c r="J882" s="115">
        <v>0</v>
      </c>
      <c r="K882" s="115">
        <v>0</v>
      </c>
      <c r="L882" s="115">
        <v>0</v>
      </c>
      <c r="M882" s="115">
        <v>0</v>
      </c>
      <c r="N882" s="115">
        <v>0</v>
      </c>
      <c r="O882" s="115">
        <v>0</v>
      </c>
      <c r="P882" s="115">
        <v>0</v>
      </c>
      <c r="Q882" s="115">
        <v>0</v>
      </c>
      <c r="R882" s="115">
        <v>0</v>
      </c>
      <c r="S882" s="115">
        <v>0</v>
      </c>
      <c r="T882" s="115">
        <v>0</v>
      </c>
      <c r="U882" s="115">
        <v>0</v>
      </c>
      <c r="V882" s="115">
        <v>21.3</v>
      </c>
      <c r="W882" s="115">
        <v>27.7</v>
      </c>
    </row>
    <row r="883" spans="1:23" ht="13.5" customHeight="1" x14ac:dyDescent="0.3">
      <c r="A883" s="175">
        <v>0.41666666666666702</v>
      </c>
      <c r="B883" s="115">
        <v>52</v>
      </c>
      <c r="C883" s="115">
        <v>0</v>
      </c>
      <c r="D883" s="115">
        <v>1</v>
      </c>
      <c r="E883" s="115">
        <v>8</v>
      </c>
      <c r="F883" s="115">
        <v>22</v>
      </c>
      <c r="G883" s="115">
        <v>16</v>
      </c>
      <c r="H883" s="115">
        <v>3</v>
      </c>
      <c r="I883" s="115">
        <v>1</v>
      </c>
      <c r="J883" s="115">
        <v>1</v>
      </c>
      <c r="K883" s="115">
        <v>0</v>
      </c>
      <c r="L883" s="115">
        <v>0</v>
      </c>
      <c r="M883" s="115">
        <v>0</v>
      </c>
      <c r="N883" s="115">
        <v>0</v>
      </c>
      <c r="O883" s="115">
        <v>0</v>
      </c>
      <c r="P883" s="115">
        <v>0</v>
      </c>
      <c r="Q883" s="115">
        <v>0</v>
      </c>
      <c r="R883" s="115">
        <v>0</v>
      </c>
      <c r="S883" s="115">
        <v>0</v>
      </c>
      <c r="T883" s="115">
        <v>0</v>
      </c>
      <c r="U883" s="115">
        <v>0</v>
      </c>
      <c r="V883" s="115">
        <v>24.3</v>
      </c>
      <c r="W883" s="115">
        <v>28.9</v>
      </c>
    </row>
    <row r="884" spans="1:23" ht="13.5" customHeight="1" x14ac:dyDescent="0.3">
      <c r="A884" s="175">
        <v>0.42708333333333298</v>
      </c>
      <c r="B884" s="115">
        <v>43</v>
      </c>
      <c r="C884" s="115">
        <v>0</v>
      </c>
      <c r="D884" s="115">
        <v>0</v>
      </c>
      <c r="E884" s="115">
        <v>8</v>
      </c>
      <c r="F884" s="115">
        <v>17</v>
      </c>
      <c r="G884" s="115">
        <v>15</v>
      </c>
      <c r="H884" s="115">
        <v>2</v>
      </c>
      <c r="I884" s="115">
        <v>0</v>
      </c>
      <c r="J884" s="115">
        <v>1</v>
      </c>
      <c r="K884" s="115">
        <v>0</v>
      </c>
      <c r="L884" s="115">
        <v>0</v>
      </c>
      <c r="M884" s="115">
        <v>0</v>
      </c>
      <c r="N884" s="115">
        <v>0</v>
      </c>
      <c r="O884" s="115">
        <v>0</v>
      </c>
      <c r="P884" s="115">
        <v>0</v>
      </c>
      <c r="Q884" s="115">
        <v>0</v>
      </c>
      <c r="R884" s="115">
        <v>0</v>
      </c>
      <c r="S884" s="115">
        <v>0</v>
      </c>
      <c r="T884" s="115">
        <v>0</v>
      </c>
      <c r="U884" s="115">
        <v>0</v>
      </c>
      <c r="V884" s="115">
        <v>24</v>
      </c>
      <c r="W884" s="115">
        <v>28.6</v>
      </c>
    </row>
    <row r="885" spans="1:23" ht="13.5" customHeight="1" x14ac:dyDescent="0.3">
      <c r="A885" s="175">
        <v>0.4375</v>
      </c>
      <c r="B885" s="115">
        <v>51</v>
      </c>
      <c r="C885" s="115">
        <v>0</v>
      </c>
      <c r="D885" s="115">
        <v>1</v>
      </c>
      <c r="E885" s="115">
        <v>8</v>
      </c>
      <c r="F885" s="115">
        <v>18</v>
      </c>
      <c r="G885" s="115">
        <v>19</v>
      </c>
      <c r="H885" s="115">
        <v>5</v>
      </c>
      <c r="I885" s="115">
        <v>0</v>
      </c>
      <c r="J885" s="115">
        <v>0</v>
      </c>
      <c r="K885" s="115">
        <v>0</v>
      </c>
      <c r="L885" s="115">
        <v>0</v>
      </c>
      <c r="M885" s="115">
        <v>0</v>
      </c>
      <c r="N885" s="115">
        <v>0</v>
      </c>
      <c r="O885" s="115">
        <v>0</v>
      </c>
      <c r="P885" s="115">
        <v>0</v>
      </c>
      <c r="Q885" s="115">
        <v>0</v>
      </c>
      <c r="R885" s="115">
        <v>0</v>
      </c>
      <c r="S885" s="115">
        <v>0</v>
      </c>
      <c r="T885" s="115">
        <v>0</v>
      </c>
      <c r="U885" s="115">
        <v>0</v>
      </c>
      <c r="V885" s="115">
        <v>24.6</v>
      </c>
      <c r="W885" s="115">
        <v>28.3</v>
      </c>
    </row>
    <row r="886" spans="1:23" ht="13.5" customHeight="1" x14ac:dyDescent="0.3">
      <c r="A886" s="175">
        <v>0.44791666666666702</v>
      </c>
      <c r="B886" s="115">
        <v>56</v>
      </c>
      <c r="C886" s="115">
        <v>0</v>
      </c>
      <c r="D886" s="115">
        <v>2</v>
      </c>
      <c r="E886" s="115">
        <v>6</v>
      </c>
      <c r="F886" s="115">
        <v>25</v>
      </c>
      <c r="G886" s="115">
        <v>16</v>
      </c>
      <c r="H886" s="115">
        <v>5</v>
      </c>
      <c r="I886" s="115">
        <v>2</v>
      </c>
      <c r="J886" s="115">
        <v>0</v>
      </c>
      <c r="K886" s="115">
        <v>0</v>
      </c>
      <c r="L886" s="115">
        <v>0</v>
      </c>
      <c r="M886" s="115">
        <v>0</v>
      </c>
      <c r="N886" s="115">
        <v>0</v>
      </c>
      <c r="O886" s="115">
        <v>0</v>
      </c>
      <c r="P886" s="115">
        <v>0</v>
      </c>
      <c r="Q886" s="115">
        <v>0</v>
      </c>
      <c r="R886" s="115">
        <v>0</v>
      </c>
      <c r="S886" s="115">
        <v>0</v>
      </c>
      <c r="T886" s="115">
        <v>0</v>
      </c>
      <c r="U886" s="115">
        <v>0</v>
      </c>
      <c r="V886" s="115">
        <v>24.5</v>
      </c>
      <c r="W886" s="115">
        <v>29.3</v>
      </c>
    </row>
    <row r="887" spans="1:23" ht="13.5" customHeight="1" x14ac:dyDescent="0.3">
      <c r="A887" s="175">
        <v>0.45833333333333298</v>
      </c>
      <c r="B887" s="115">
        <v>52</v>
      </c>
      <c r="C887" s="115">
        <v>1</v>
      </c>
      <c r="D887" s="115">
        <v>0</v>
      </c>
      <c r="E887" s="115">
        <v>10</v>
      </c>
      <c r="F887" s="115">
        <v>23</v>
      </c>
      <c r="G887" s="115">
        <v>12</v>
      </c>
      <c r="H887" s="115">
        <v>4</v>
      </c>
      <c r="I887" s="115">
        <v>2</v>
      </c>
      <c r="J887" s="115">
        <v>0</v>
      </c>
      <c r="K887" s="115">
        <v>0</v>
      </c>
      <c r="L887" s="115">
        <v>0</v>
      </c>
      <c r="M887" s="115">
        <v>0</v>
      </c>
      <c r="N887" s="115">
        <v>0</v>
      </c>
      <c r="O887" s="115">
        <v>0</v>
      </c>
      <c r="P887" s="115">
        <v>0</v>
      </c>
      <c r="Q887" s="115">
        <v>0</v>
      </c>
      <c r="R887" s="115">
        <v>0</v>
      </c>
      <c r="S887" s="115">
        <v>0</v>
      </c>
      <c r="T887" s="115">
        <v>0</v>
      </c>
      <c r="U887" s="115">
        <v>0</v>
      </c>
      <c r="V887" s="115">
        <v>23.5</v>
      </c>
      <c r="W887" s="115">
        <v>29</v>
      </c>
    </row>
    <row r="888" spans="1:23" ht="13.5" customHeight="1" x14ac:dyDescent="0.3">
      <c r="A888" s="175">
        <v>0.46875</v>
      </c>
      <c r="B888" s="115">
        <v>46</v>
      </c>
      <c r="C888" s="115">
        <v>0</v>
      </c>
      <c r="D888" s="115">
        <v>1</v>
      </c>
      <c r="E888" s="115">
        <v>8</v>
      </c>
      <c r="F888" s="115">
        <v>17</v>
      </c>
      <c r="G888" s="115">
        <v>18</v>
      </c>
      <c r="H888" s="115">
        <v>2</v>
      </c>
      <c r="I888" s="115">
        <v>0</v>
      </c>
      <c r="J888" s="115">
        <v>0</v>
      </c>
      <c r="K888" s="115">
        <v>0</v>
      </c>
      <c r="L888" s="115">
        <v>0</v>
      </c>
      <c r="M888" s="115">
        <v>0</v>
      </c>
      <c r="N888" s="115">
        <v>0</v>
      </c>
      <c r="O888" s="115">
        <v>0</v>
      </c>
      <c r="P888" s="115">
        <v>0</v>
      </c>
      <c r="Q888" s="115">
        <v>0</v>
      </c>
      <c r="R888" s="115">
        <v>0</v>
      </c>
      <c r="S888" s="115">
        <v>0</v>
      </c>
      <c r="T888" s="115">
        <v>0</v>
      </c>
      <c r="U888" s="115">
        <v>0</v>
      </c>
      <c r="V888" s="115">
        <v>23.7</v>
      </c>
      <c r="W888" s="115">
        <v>27.6</v>
      </c>
    </row>
    <row r="889" spans="1:23" ht="13.5" customHeight="1" x14ac:dyDescent="0.3">
      <c r="A889" s="175">
        <v>0.47916666666666702</v>
      </c>
      <c r="B889" s="115">
        <v>46</v>
      </c>
      <c r="C889" s="115">
        <v>0</v>
      </c>
      <c r="D889" s="115">
        <v>2</v>
      </c>
      <c r="E889" s="115">
        <v>7</v>
      </c>
      <c r="F889" s="115">
        <v>27</v>
      </c>
      <c r="G889" s="115">
        <v>10</v>
      </c>
      <c r="H889" s="115">
        <v>0</v>
      </c>
      <c r="I889" s="115">
        <v>0</v>
      </c>
      <c r="J889" s="115">
        <v>0</v>
      </c>
      <c r="K889" s="115">
        <v>0</v>
      </c>
      <c r="L889" s="115">
        <v>0</v>
      </c>
      <c r="M889" s="115">
        <v>0</v>
      </c>
      <c r="N889" s="115">
        <v>0</v>
      </c>
      <c r="O889" s="115">
        <v>0</v>
      </c>
      <c r="P889" s="115">
        <v>0</v>
      </c>
      <c r="Q889" s="115">
        <v>0</v>
      </c>
      <c r="R889" s="115">
        <v>0</v>
      </c>
      <c r="S889" s="115">
        <v>0</v>
      </c>
      <c r="T889" s="115">
        <v>0</v>
      </c>
      <c r="U889" s="115">
        <v>0</v>
      </c>
      <c r="V889" s="115">
        <v>22.3</v>
      </c>
      <c r="W889" s="115">
        <v>25.8</v>
      </c>
    </row>
    <row r="890" spans="1:23" ht="13.5" customHeight="1" x14ac:dyDescent="0.3">
      <c r="A890" s="175">
        <v>0.48958333333333298</v>
      </c>
      <c r="B890" s="115">
        <v>59</v>
      </c>
      <c r="C890" s="115">
        <v>0</v>
      </c>
      <c r="D890" s="115">
        <v>2</v>
      </c>
      <c r="E890" s="115">
        <v>7</v>
      </c>
      <c r="F890" s="115">
        <v>30</v>
      </c>
      <c r="G890" s="115">
        <v>11</v>
      </c>
      <c r="H890" s="115">
        <v>7</v>
      </c>
      <c r="I890" s="115">
        <v>2</v>
      </c>
      <c r="J890" s="115">
        <v>0</v>
      </c>
      <c r="K890" s="115">
        <v>0</v>
      </c>
      <c r="L890" s="115">
        <v>0</v>
      </c>
      <c r="M890" s="115">
        <v>0</v>
      </c>
      <c r="N890" s="115">
        <v>0</v>
      </c>
      <c r="O890" s="115">
        <v>0</v>
      </c>
      <c r="P890" s="115">
        <v>0</v>
      </c>
      <c r="Q890" s="115">
        <v>0</v>
      </c>
      <c r="R890" s="115">
        <v>0</v>
      </c>
      <c r="S890" s="115">
        <v>0</v>
      </c>
      <c r="T890" s="115">
        <v>0</v>
      </c>
      <c r="U890" s="115">
        <v>0</v>
      </c>
      <c r="V890" s="115">
        <v>24.2</v>
      </c>
      <c r="W890" s="115">
        <v>30.5</v>
      </c>
    </row>
    <row r="891" spans="1:23" ht="13.5" customHeight="1" x14ac:dyDescent="0.3">
      <c r="A891" s="175">
        <v>0.5</v>
      </c>
      <c r="B891" s="115">
        <v>47</v>
      </c>
      <c r="C891" s="115">
        <v>0</v>
      </c>
      <c r="D891" s="115">
        <v>7</v>
      </c>
      <c r="E891" s="115">
        <v>3</v>
      </c>
      <c r="F891" s="115">
        <v>16</v>
      </c>
      <c r="G891" s="115">
        <v>16</v>
      </c>
      <c r="H891" s="115">
        <v>4</v>
      </c>
      <c r="I891" s="115">
        <v>0</v>
      </c>
      <c r="J891" s="115">
        <v>0</v>
      </c>
      <c r="K891" s="115">
        <v>0</v>
      </c>
      <c r="L891" s="115">
        <v>1</v>
      </c>
      <c r="M891" s="115">
        <v>0</v>
      </c>
      <c r="N891" s="115">
        <v>0</v>
      </c>
      <c r="O891" s="115">
        <v>0</v>
      </c>
      <c r="P891" s="115">
        <v>0</v>
      </c>
      <c r="Q891" s="115">
        <v>0</v>
      </c>
      <c r="R891" s="115">
        <v>0</v>
      </c>
      <c r="S891" s="115">
        <v>0</v>
      </c>
      <c r="T891" s="115">
        <v>0</v>
      </c>
      <c r="U891" s="115">
        <v>0</v>
      </c>
      <c r="V891" s="115">
        <v>24</v>
      </c>
      <c r="W891" s="115">
        <v>29.5</v>
      </c>
    </row>
    <row r="892" spans="1:23" ht="13.5" customHeight="1" x14ac:dyDescent="0.3">
      <c r="A892" s="175">
        <v>0.51041666666666696</v>
      </c>
      <c r="B892" s="115">
        <v>61</v>
      </c>
      <c r="C892" s="115">
        <v>0</v>
      </c>
      <c r="D892" s="115">
        <v>1</v>
      </c>
      <c r="E892" s="115">
        <v>6</v>
      </c>
      <c r="F892" s="115">
        <v>31</v>
      </c>
      <c r="G892" s="115">
        <v>18</v>
      </c>
      <c r="H892" s="115">
        <v>5</v>
      </c>
      <c r="I892" s="115">
        <v>0</v>
      </c>
      <c r="J892" s="115">
        <v>0</v>
      </c>
      <c r="K892" s="115">
        <v>0</v>
      </c>
      <c r="L892" s="115">
        <v>0</v>
      </c>
      <c r="M892" s="115">
        <v>0</v>
      </c>
      <c r="N892" s="115">
        <v>0</v>
      </c>
      <c r="O892" s="115">
        <v>0</v>
      </c>
      <c r="P892" s="115">
        <v>0</v>
      </c>
      <c r="Q892" s="115">
        <v>0</v>
      </c>
      <c r="R892" s="115">
        <v>0</v>
      </c>
      <c r="S892" s="115">
        <v>0</v>
      </c>
      <c r="T892" s="115">
        <v>0</v>
      </c>
      <c r="U892" s="115">
        <v>0</v>
      </c>
      <c r="V892" s="115">
        <v>23.9</v>
      </c>
      <c r="W892" s="115">
        <v>29.2</v>
      </c>
    </row>
    <row r="893" spans="1:23" ht="13.5" customHeight="1" x14ac:dyDescent="0.3">
      <c r="A893" s="175">
        <v>0.52083333333333304</v>
      </c>
      <c r="B893" s="115">
        <v>61</v>
      </c>
      <c r="C893" s="115">
        <v>1</v>
      </c>
      <c r="D893" s="115">
        <v>3</v>
      </c>
      <c r="E893" s="115">
        <v>18</v>
      </c>
      <c r="F893" s="115">
        <v>23</v>
      </c>
      <c r="G893" s="115">
        <v>11</v>
      </c>
      <c r="H893" s="115">
        <v>4</v>
      </c>
      <c r="I893" s="115">
        <v>1</v>
      </c>
      <c r="J893" s="115">
        <v>0</v>
      </c>
      <c r="K893" s="115">
        <v>0</v>
      </c>
      <c r="L893" s="115">
        <v>0</v>
      </c>
      <c r="M893" s="115">
        <v>0</v>
      </c>
      <c r="N893" s="115">
        <v>0</v>
      </c>
      <c r="O893" s="115">
        <v>0</v>
      </c>
      <c r="P893" s="115">
        <v>0</v>
      </c>
      <c r="Q893" s="115">
        <v>0</v>
      </c>
      <c r="R893" s="115">
        <v>0</v>
      </c>
      <c r="S893" s="115">
        <v>0</v>
      </c>
      <c r="T893" s="115">
        <v>0</v>
      </c>
      <c r="U893" s="115">
        <v>0</v>
      </c>
      <c r="V893" s="115">
        <v>22.3</v>
      </c>
      <c r="W893" s="115">
        <v>28.1</v>
      </c>
    </row>
    <row r="894" spans="1:23" ht="13.5" customHeight="1" x14ac:dyDescent="0.3">
      <c r="A894" s="175">
        <v>0.53125</v>
      </c>
      <c r="B894" s="115">
        <v>55</v>
      </c>
      <c r="C894" s="115">
        <v>0</v>
      </c>
      <c r="D894" s="115">
        <v>0</v>
      </c>
      <c r="E894" s="115">
        <v>9</v>
      </c>
      <c r="F894" s="115">
        <v>20</v>
      </c>
      <c r="G894" s="115">
        <v>20</v>
      </c>
      <c r="H894" s="115">
        <v>3</v>
      </c>
      <c r="I894" s="115">
        <v>2</v>
      </c>
      <c r="J894" s="115">
        <v>1</v>
      </c>
      <c r="K894" s="115">
        <v>0</v>
      </c>
      <c r="L894" s="115">
        <v>0</v>
      </c>
      <c r="M894" s="115">
        <v>0</v>
      </c>
      <c r="N894" s="115">
        <v>0</v>
      </c>
      <c r="O894" s="115">
        <v>0</v>
      </c>
      <c r="P894" s="115">
        <v>0</v>
      </c>
      <c r="Q894" s="115">
        <v>0</v>
      </c>
      <c r="R894" s="115">
        <v>0</v>
      </c>
      <c r="S894" s="115">
        <v>0</v>
      </c>
      <c r="T894" s="115">
        <v>0</v>
      </c>
      <c r="U894" s="115">
        <v>0</v>
      </c>
      <c r="V894" s="115">
        <v>24.7</v>
      </c>
      <c r="W894" s="115">
        <v>29.3</v>
      </c>
    </row>
    <row r="895" spans="1:23" ht="13.5" customHeight="1" x14ac:dyDescent="0.3">
      <c r="A895" s="175">
        <v>0.54166666666666696</v>
      </c>
      <c r="B895" s="115">
        <v>64</v>
      </c>
      <c r="C895" s="115">
        <v>1</v>
      </c>
      <c r="D895" s="115">
        <v>0</v>
      </c>
      <c r="E895" s="115">
        <v>9</v>
      </c>
      <c r="F895" s="115">
        <v>27</v>
      </c>
      <c r="G895" s="115">
        <v>23</v>
      </c>
      <c r="H895" s="115">
        <v>4</v>
      </c>
      <c r="I895" s="115">
        <v>0</v>
      </c>
      <c r="J895" s="115">
        <v>0</v>
      </c>
      <c r="K895" s="115">
        <v>0</v>
      </c>
      <c r="L895" s="115">
        <v>0</v>
      </c>
      <c r="M895" s="115">
        <v>0</v>
      </c>
      <c r="N895" s="115">
        <v>0</v>
      </c>
      <c r="O895" s="115">
        <v>0</v>
      </c>
      <c r="P895" s="115">
        <v>0</v>
      </c>
      <c r="Q895" s="115">
        <v>0</v>
      </c>
      <c r="R895" s="115">
        <v>0</v>
      </c>
      <c r="S895" s="115">
        <v>0</v>
      </c>
      <c r="T895" s="115">
        <v>0</v>
      </c>
      <c r="U895" s="115">
        <v>0</v>
      </c>
      <c r="V895" s="115">
        <v>24</v>
      </c>
      <c r="W895" s="115">
        <v>27.8</v>
      </c>
    </row>
    <row r="896" spans="1:23" ht="13.5" customHeight="1" x14ac:dyDescent="0.3">
      <c r="A896" s="175">
        <v>0.55208333333333304</v>
      </c>
      <c r="B896" s="115">
        <v>72</v>
      </c>
      <c r="C896" s="115">
        <v>0</v>
      </c>
      <c r="D896" s="115">
        <v>7</v>
      </c>
      <c r="E896" s="115">
        <v>19</v>
      </c>
      <c r="F896" s="115">
        <v>19</v>
      </c>
      <c r="G896" s="115">
        <v>18</v>
      </c>
      <c r="H896" s="115">
        <v>9</v>
      </c>
      <c r="I896" s="115">
        <v>0</v>
      </c>
      <c r="J896" s="115">
        <v>0</v>
      </c>
      <c r="K896" s="115">
        <v>0</v>
      </c>
      <c r="L896" s="115">
        <v>0</v>
      </c>
      <c r="M896" s="115">
        <v>0</v>
      </c>
      <c r="N896" s="115">
        <v>0</v>
      </c>
      <c r="O896" s="115">
        <v>0</v>
      </c>
      <c r="P896" s="115">
        <v>0</v>
      </c>
      <c r="Q896" s="115">
        <v>0</v>
      </c>
      <c r="R896" s="115">
        <v>0</v>
      </c>
      <c r="S896" s="115">
        <v>0</v>
      </c>
      <c r="T896" s="115">
        <v>0</v>
      </c>
      <c r="U896" s="115">
        <v>0</v>
      </c>
      <c r="V896" s="115">
        <v>22.7</v>
      </c>
      <c r="W896" s="115">
        <v>28.8</v>
      </c>
    </row>
    <row r="897" spans="1:23" ht="13.5" customHeight="1" x14ac:dyDescent="0.3">
      <c r="A897" s="175">
        <v>0.5625</v>
      </c>
      <c r="B897" s="115">
        <v>63</v>
      </c>
      <c r="C897" s="115">
        <v>0</v>
      </c>
      <c r="D897" s="115">
        <v>5</v>
      </c>
      <c r="E897" s="115">
        <v>11</v>
      </c>
      <c r="F897" s="115">
        <v>21</v>
      </c>
      <c r="G897" s="115">
        <v>18</v>
      </c>
      <c r="H897" s="115">
        <v>8</v>
      </c>
      <c r="I897" s="115">
        <v>0</v>
      </c>
      <c r="J897" s="115">
        <v>0</v>
      </c>
      <c r="K897" s="115">
        <v>0</v>
      </c>
      <c r="L897" s="115">
        <v>0</v>
      </c>
      <c r="M897" s="115">
        <v>0</v>
      </c>
      <c r="N897" s="115">
        <v>0</v>
      </c>
      <c r="O897" s="115">
        <v>0</v>
      </c>
      <c r="P897" s="115">
        <v>0</v>
      </c>
      <c r="Q897" s="115">
        <v>0</v>
      </c>
      <c r="R897" s="115">
        <v>0</v>
      </c>
      <c r="S897" s="115">
        <v>0</v>
      </c>
      <c r="T897" s="115">
        <v>0</v>
      </c>
      <c r="U897" s="115">
        <v>0</v>
      </c>
      <c r="V897" s="115">
        <v>23.2</v>
      </c>
      <c r="W897" s="115">
        <v>29.5</v>
      </c>
    </row>
    <row r="898" spans="1:23" ht="13.5" customHeight="1" x14ac:dyDescent="0.3">
      <c r="A898" s="175">
        <v>0.57291666666666696</v>
      </c>
      <c r="B898" s="115">
        <v>64</v>
      </c>
      <c r="C898" s="115">
        <v>1</v>
      </c>
      <c r="D898" s="115">
        <v>7</v>
      </c>
      <c r="E898" s="115">
        <v>7</v>
      </c>
      <c r="F898" s="115">
        <v>29</v>
      </c>
      <c r="G898" s="115">
        <v>16</v>
      </c>
      <c r="H898" s="115">
        <v>2</v>
      </c>
      <c r="I898" s="115">
        <v>2</v>
      </c>
      <c r="J898" s="115">
        <v>0</v>
      </c>
      <c r="K898" s="115">
        <v>0</v>
      </c>
      <c r="L898" s="115">
        <v>0</v>
      </c>
      <c r="M898" s="115">
        <v>0</v>
      </c>
      <c r="N898" s="115">
        <v>0</v>
      </c>
      <c r="O898" s="115">
        <v>0</v>
      </c>
      <c r="P898" s="115">
        <v>0</v>
      </c>
      <c r="Q898" s="115">
        <v>0</v>
      </c>
      <c r="R898" s="115">
        <v>0</v>
      </c>
      <c r="S898" s="115">
        <v>0</v>
      </c>
      <c r="T898" s="115">
        <v>0</v>
      </c>
      <c r="U898" s="115">
        <v>0</v>
      </c>
      <c r="V898" s="115">
        <v>22.9</v>
      </c>
      <c r="W898" s="115">
        <v>27.5</v>
      </c>
    </row>
    <row r="899" spans="1:23" ht="13.5" customHeight="1" x14ac:dyDescent="0.3">
      <c r="A899" s="175">
        <v>0.58333333333333304</v>
      </c>
      <c r="B899" s="115">
        <v>73</v>
      </c>
      <c r="C899" s="115">
        <v>0</v>
      </c>
      <c r="D899" s="115">
        <v>4</v>
      </c>
      <c r="E899" s="115">
        <v>10</v>
      </c>
      <c r="F899" s="115">
        <v>25</v>
      </c>
      <c r="G899" s="115">
        <v>27</v>
      </c>
      <c r="H899" s="115">
        <v>6</v>
      </c>
      <c r="I899" s="115">
        <v>0</v>
      </c>
      <c r="J899" s="115">
        <v>1</v>
      </c>
      <c r="K899" s="115">
        <v>0</v>
      </c>
      <c r="L899" s="115">
        <v>0</v>
      </c>
      <c r="M899" s="115">
        <v>0</v>
      </c>
      <c r="N899" s="115">
        <v>0</v>
      </c>
      <c r="O899" s="115">
        <v>0</v>
      </c>
      <c r="P899" s="115">
        <v>0</v>
      </c>
      <c r="Q899" s="115">
        <v>0</v>
      </c>
      <c r="R899" s="115">
        <v>0</v>
      </c>
      <c r="S899" s="115">
        <v>0</v>
      </c>
      <c r="T899" s="115">
        <v>0</v>
      </c>
      <c r="U899" s="115">
        <v>0</v>
      </c>
      <c r="V899" s="115">
        <v>23.9</v>
      </c>
      <c r="W899" s="115">
        <v>27.8</v>
      </c>
    </row>
    <row r="900" spans="1:23" ht="13.5" customHeight="1" x14ac:dyDescent="0.3">
      <c r="A900" s="175">
        <v>0.59375</v>
      </c>
      <c r="B900" s="115">
        <v>59</v>
      </c>
      <c r="C900" s="115">
        <v>0</v>
      </c>
      <c r="D900" s="115">
        <v>5</v>
      </c>
      <c r="E900" s="115">
        <v>13</v>
      </c>
      <c r="F900" s="115">
        <v>12</v>
      </c>
      <c r="G900" s="115">
        <v>23</v>
      </c>
      <c r="H900" s="115">
        <v>5</v>
      </c>
      <c r="I900" s="115">
        <v>1</v>
      </c>
      <c r="J900" s="115">
        <v>0</v>
      </c>
      <c r="K900" s="115">
        <v>0</v>
      </c>
      <c r="L900" s="115">
        <v>0</v>
      </c>
      <c r="M900" s="115">
        <v>0</v>
      </c>
      <c r="N900" s="115">
        <v>0</v>
      </c>
      <c r="O900" s="115">
        <v>0</v>
      </c>
      <c r="P900" s="115">
        <v>0</v>
      </c>
      <c r="Q900" s="115">
        <v>0</v>
      </c>
      <c r="R900" s="115">
        <v>0</v>
      </c>
      <c r="S900" s="115">
        <v>0</v>
      </c>
      <c r="T900" s="115">
        <v>0</v>
      </c>
      <c r="U900" s="115">
        <v>0</v>
      </c>
      <c r="V900" s="115">
        <v>23.5</v>
      </c>
      <c r="W900" s="115">
        <v>29.1</v>
      </c>
    </row>
    <row r="901" spans="1:23" ht="13.5" customHeight="1" x14ac:dyDescent="0.3">
      <c r="A901" s="175">
        <v>0.60416666666666696</v>
      </c>
      <c r="B901" s="115">
        <v>81</v>
      </c>
      <c r="C901" s="115">
        <v>0</v>
      </c>
      <c r="D901" s="115">
        <v>4</v>
      </c>
      <c r="E901" s="115">
        <v>7</v>
      </c>
      <c r="F901" s="115">
        <v>39</v>
      </c>
      <c r="G901" s="115">
        <v>27</v>
      </c>
      <c r="H901" s="115">
        <v>4</v>
      </c>
      <c r="I901" s="115">
        <v>0</v>
      </c>
      <c r="J901" s="115">
        <v>0</v>
      </c>
      <c r="K901" s="115">
        <v>0</v>
      </c>
      <c r="L901" s="115">
        <v>0</v>
      </c>
      <c r="M901" s="115">
        <v>0</v>
      </c>
      <c r="N901" s="115">
        <v>0</v>
      </c>
      <c r="O901" s="115">
        <v>0</v>
      </c>
      <c r="P901" s="115">
        <v>0</v>
      </c>
      <c r="Q901" s="115">
        <v>0</v>
      </c>
      <c r="R901" s="115">
        <v>0</v>
      </c>
      <c r="S901" s="115">
        <v>0</v>
      </c>
      <c r="T901" s="115">
        <v>0</v>
      </c>
      <c r="U901" s="115">
        <v>0</v>
      </c>
      <c r="V901" s="115">
        <v>23.9</v>
      </c>
      <c r="W901" s="115">
        <v>28.5</v>
      </c>
    </row>
    <row r="902" spans="1:23" ht="13.5" customHeight="1" x14ac:dyDescent="0.3">
      <c r="A902" s="175">
        <v>0.61458333333333304</v>
      </c>
      <c r="B902" s="115">
        <v>72</v>
      </c>
      <c r="C902" s="115">
        <v>2</v>
      </c>
      <c r="D902" s="115">
        <v>3</v>
      </c>
      <c r="E902" s="115">
        <v>16</v>
      </c>
      <c r="F902" s="115">
        <v>28</v>
      </c>
      <c r="G902" s="115">
        <v>17</v>
      </c>
      <c r="H902" s="115">
        <v>4</v>
      </c>
      <c r="I902" s="115">
        <v>2</v>
      </c>
      <c r="J902" s="115">
        <v>0</v>
      </c>
      <c r="K902" s="115">
        <v>0</v>
      </c>
      <c r="L902" s="115">
        <v>0</v>
      </c>
      <c r="M902" s="115">
        <v>0</v>
      </c>
      <c r="N902" s="115">
        <v>0</v>
      </c>
      <c r="O902" s="115">
        <v>0</v>
      </c>
      <c r="P902" s="115">
        <v>0</v>
      </c>
      <c r="Q902" s="115">
        <v>0</v>
      </c>
      <c r="R902" s="115">
        <v>0</v>
      </c>
      <c r="S902" s="115">
        <v>0</v>
      </c>
      <c r="T902" s="115">
        <v>0</v>
      </c>
      <c r="U902" s="115">
        <v>0</v>
      </c>
      <c r="V902" s="115">
        <v>22.7</v>
      </c>
      <c r="W902" s="115">
        <v>27.8</v>
      </c>
    </row>
    <row r="903" spans="1:23" ht="13.5" customHeight="1" x14ac:dyDescent="0.3">
      <c r="A903" s="175">
        <v>0.625</v>
      </c>
      <c r="B903" s="115">
        <v>76</v>
      </c>
      <c r="C903" s="115">
        <v>0</v>
      </c>
      <c r="D903" s="115">
        <v>9</v>
      </c>
      <c r="E903" s="115">
        <v>8</v>
      </c>
      <c r="F903" s="115">
        <v>31</v>
      </c>
      <c r="G903" s="115">
        <v>23</v>
      </c>
      <c r="H903" s="115">
        <v>4</v>
      </c>
      <c r="I903" s="115">
        <v>1</v>
      </c>
      <c r="J903" s="115">
        <v>0</v>
      </c>
      <c r="K903" s="115">
        <v>0</v>
      </c>
      <c r="L903" s="115">
        <v>0</v>
      </c>
      <c r="M903" s="115">
        <v>0</v>
      </c>
      <c r="N903" s="115">
        <v>0</v>
      </c>
      <c r="O903" s="115">
        <v>0</v>
      </c>
      <c r="P903" s="115">
        <v>0</v>
      </c>
      <c r="Q903" s="115">
        <v>0</v>
      </c>
      <c r="R903" s="115">
        <v>0</v>
      </c>
      <c r="S903" s="115">
        <v>0</v>
      </c>
      <c r="T903" s="115">
        <v>0</v>
      </c>
      <c r="U903" s="115">
        <v>0</v>
      </c>
      <c r="V903" s="115">
        <v>23</v>
      </c>
      <c r="W903" s="115">
        <v>28.9</v>
      </c>
    </row>
    <row r="904" spans="1:23" ht="13.5" customHeight="1" x14ac:dyDescent="0.3">
      <c r="A904" s="175">
        <v>0.63541666666666696</v>
      </c>
      <c r="B904" s="115">
        <v>87</v>
      </c>
      <c r="C904" s="115">
        <v>0</v>
      </c>
      <c r="D904" s="115">
        <v>5</v>
      </c>
      <c r="E904" s="115">
        <v>14</v>
      </c>
      <c r="F904" s="115">
        <v>48</v>
      </c>
      <c r="G904" s="115">
        <v>15</v>
      </c>
      <c r="H904" s="115">
        <v>5</v>
      </c>
      <c r="I904" s="115">
        <v>0</v>
      </c>
      <c r="J904" s="115">
        <v>0</v>
      </c>
      <c r="K904" s="115">
        <v>0</v>
      </c>
      <c r="L904" s="115">
        <v>0</v>
      </c>
      <c r="M904" s="115">
        <v>0</v>
      </c>
      <c r="N904" s="115">
        <v>0</v>
      </c>
      <c r="O904" s="115">
        <v>0</v>
      </c>
      <c r="P904" s="115">
        <v>0</v>
      </c>
      <c r="Q904" s="115">
        <v>0</v>
      </c>
      <c r="R904" s="115">
        <v>0</v>
      </c>
      <c r="S904" s="115">
        <v>0</v>
      </c>
      <c r="T904" s="115">
        <v>0</v>
      </c>
      <c r="U904" s="115">
        <v>0</v>
      </c>
      <c r="V904" s="115">
        <v>22.5</v>
      </c>
      <c r="W904" s="115">
        <v>27.2</v>
      </c>
    </row>
    <row r="905" spans="1:23" ht="13.5" customHeight="1" x14ac:dyDescent="0.3">
      <c r="A905" s="175">
        <v>0.64583333333333304</v>
      </c>
      <c r="B905" s="115">
        <v>95</v>
      </c>
      <c r="C905" s="115">
        <v>0</v>
      </c>
      <c r="D905" s="115">
        <v>3</v>
      </c>
      <c r="E905" s="115">
        <v>35</v>
      </c>
      <c r="F905" s="115">
        <v>28</v>
      </c>
      <c r="G905" s="115">
        <v>25</v>
      </c>
      <c r="H905" s="115">
        <v>2</v>
      </c>
      <c r="I905" s="115">
        <v>2</v>
      </c>
      <c r="J905" s="115">
        <v>0</v>
      </c>
      <c r="K905" s="115">
        <v>0</v>
      </c>
      <c r="L905" s="115">
        <v>0</v>
      </c>
      <c r="M905" s="115">
        <v>0</v>
      </c>
      <c r="N905" s="115">
        <v>0</v>
      </c>
      <c r="O905" s="115">
        <v>0</v>
      </c>
      <c r="P905" s="115">
        <v>0</v>
      </c>
      <c r="Q905" s="115">
        <v>0</v>
      </c>
      <c r="R905" s="115">
        <v>0</v>
      </c>
      <c r="S905" s="115">
        <v>0</v>
      </c>
      <c r="T905" s="115">
        <v>0</v>
      </c>
      <c r="U905" s="115">
        <v>0</v>
      </c>
      <c r="V905" s="115">
        <v>22.5</v>
      </c>
      <c r="W905" s="115">
        <v>27.8</v>
      </c>
    </row>
    <row r="906" spans="1:23" ht="13.5" customHeight="1" x14ac:dyDescent="0.3">
      <c r="A906" s="175">
        <v>0.65625</v>
      </c>
      <c r="B906" s="115">
        <v>102</v>
      </c>
      <c r="C906" s="115">
        <v>1</v>
      </c>
      <c r="D906" s="115">
        <v>21</v>
      </c>
      <c r="E906" s="115">
        <v>26</v>
      </c>
      <c r="F906" s="115">
        <v>32</v>
      </c>
      <c r="G906" s="115">
        <v>20</v>
      </c>
      <c r="H906" s="115">
        <v>2</v>
      </c>
      <c r="I906" s="115">
        <v>0</v>
      </c>
      <c r="J906" s="115">
        <v>0</v>
      </c>
      <c r="K906" s="115">
        <v>0</v>
      </c>
      <c r="L906" s="115">
        <v>0</v>
      </c>
      <c r="M906" s="115">
        <v>0</v>
      </c>
      <c r="N906" s="115">
        <v>0</v>
      </c>
      <c r="O906" s="115">
        <v>0</v>
      </c>
      <c r="P906" s="115">
        <v>0</v>
      </c>
      <c r="Q906" s="115">
        <v>0</v>
      </c>
      <c r="R906" s="115">
        <v>0</v>
      </c>
      <c r="S906" s="115">
        <v>0</v>
      </c>
      <c r="T906" s="115">
        <v>0</v>
      </c>
      <c r="U906" s="115">
        <v>0</v>
      </c>
      <c r="V906" s="115">
        <v>20.2</v>
      </c>
      <c r="W906" s="115">
        <v>26.6</v>
      </c>
    </row>
    <row r="907" spans="1:23" ht="13.5" customHeight="1" x14ac:dyDescent="0.3">
      <c r="A907" s="175">
        <v>0.66666666666666696</v>
      </c>
      <c r="B907" s="115">
        <v>106</v>
      </c>
      <c r="C907" s="115">
        <v>2</v>
      </c>
      <c r="D907" s="115">
        <v>8</v>
      </c>
      <c r="E907" s="115">
        <v>17</v>
      </c>
      <c r="F907" s="115">
        <v>46</v>
      </c>
      <c r="G907" s="115">
        <v>29</v>
      </c>
      <c r="H907" s="115">
        <v>4</v>
      </c>
      <c r="I907" s="115">
        <v>0</v>
      </c>
      <c r="J907" s="115">
        <v>0</v>
      </c>
      <c r="K907" s="115">
        <v>0</v>
      </c>
      <c r="L907" s="115">
        <v>0</v>
      </c>
      <c r="M907" s="115">
        <v>0</v>
      </c>
      <c r="N907" s="115">
        <v>0</v>
      </c>
      <c r="O907" s="115">
        <v>0</v>
      </c>
      <c r="P907" s="115">
        <v>0</v>
      </c>
      <c r="Q907" s="115">
        <v>0</v>
      </c>
      <c r="R907" s="115">
        <v>0</v>
      </c>
      <c r="S907" s="115">
        <v>0</v>
      </c>
      <c r="T907" s="115">
        <v>0</v>
      </c>
      <c r="U907" s="115">
        <v>0</v>
      </c>
      <c r="V907" s="115">
        <v>22.5</v>
      </c>
      <c r="W907" s="115">
        <v>27.6</v>
      </c>
    </row>
    <row r="908" spans="1:23" ht="13.5" customHeight="1" x14ac:dyDescent="0.3">
      <c r="A908" s="175">
        <v>0.67708333333333304</v>
      </c>
      <c r="B908" s="115">
        <v>116</v>
      </c>
      <c r="C908" s="115">
        <v>4</v>
      </c>
      <c r="D908" s="115">
        <v>14</v>
      </c>
      <c r="E908" s="115">
        <v>25</v>
      </c>
      <c r="F908" s="115">
        <v>42</v>
      </c>
      <c r="G908" s="115">
        <v>22</v>
      </c>
      <c r="H908" s="115">
        <v>8</v>
      </c>
      <c r="I908" s="115">
        <v>1</v>
      </c>
      <c r="J908" s="115">
        <v>0</v>
      </c>
      <c r="K908" s="115">
        <v>0</v>
      </c>
      <c r="L908" s="115">
        <v>0</v>
      </c>
      <c r="M908" s="115">
        <v>0</v>
      </c>
      <c r="N908" s="115">
        <v>0</v>
      </c>
      <c r="O908" s="115">
        <v>0</v>
      </c>
      <c r="P908" s="115">
        <v>0</v>
      </c>
      <c r="Q908" s="115">
        <v>0</v>
      </c>
      <c r="R908" s="115">
        <v>0</v>
      </c>
      <c r="S908" s="115">
        <v>0</v>
      </c>
      <c r="T908" s="115">
        <v>0</v>
      </c>
      <c r="U908" s="115">
        <v>0</v>
      </c>
      <c r="V908" s="115">
        <v>21.2</v>
      </c>
      <c r="W908" s="115">
        <v>26.8</v>
      </c>
    </row>
    <row r="909" spans="1:23" ht="13.5" customHeight="1" x14ac:dyDescent="0.3">
      <c r="A909" s="175">
        <v>0.6875</v>
      </c>
      <c r="B909" s="115">
        <v>128</v>
      </c>
      <c r="C909" s="115">
        <v>0</v>
      </c>
      <c r="D909" s="115">
        <v>9</v>
      </c>
      <c r="E909" s="115">
        <v>34</v>
      </c>
      <c r="F909" s="115">
        <v>57</v>
      </c>
      <c r="G909" s="115">
        <v>27</v>
      </c>
      <c r="H909" s="115">
        <v>0</v>
      </c>
      <c r="I909" s="115">
        <v>1</v>
      </c>
      <c r="J909" s="115">
        <v>0</v>
      </c>
      <c r="K909" s="115">
        <v>0</v>
      </c>
      <c r="L909" s="115">
        <v>0</v>
      </c>
      <c r="M909" s="115">
        <v>0</v>
      </c>
      <c r="N909" s="115">
        <v>0</v>
      </c>
      <c r="O909" s="115">
        <v>0</v>
      </c>
      <c r="P909" s="115">
        <v>0</v>
      </c>
      <c r="Q909" s="115">
        <v>0</v>
      </c>
      <c r="R909" s="115">
        <v>0</v>
      </c>
      <c r="S909" s="115">
        <v>0</v>
      </c>
      <c r="T909" s="115">
        <v>0</v>
      </c>
      <c r="U909" s="115">
        <v>0</v>
      </c>
      <c r="V909" s="115">
        <v>21.6</v>
      </c>
      <c r="W909" s="115">
        <v>25.9</v>
      </c>
    </row>
    <row r="910" spans="1:23" ht="13.5" customHeight="1" x14ac:dyDescent="0.3">
      <c r="A910" s="175">
        <v>0.69791666666666696</v>
      </c>
      <c r="B910" s="115">
        <v>129</v>
      </c>
      <c r="C910" s="115">
        <v>0</v>
      </c>
      <c r="D910" s="115">
        <v>25</v>
      </c>
      <c r="E910" s="115">
        <v>38</v>
      </c>
      <c r="F910" s="115">
        <v>48</v>
      </c>
      <c r="G910" s="115">
        <v>17</v>
      </c>
      <c r="H910" s="115">
        <v>1</v>
      </c>
      <c r="I910" s="115">
        <v>0</v>
      </c>
      <c r="J910" s="115">
        <v>0</v>
      </c>
      <c r="K910" s="115">
        <v>0</v>
      </c>
      <c r="L910" s="115">
        <v>0</v>
      </c>
      <c r="M910" s="115">
        <v>0</v>
      </c>
      <c r="N910" s="115">
        <v>0</v>
      </c>
      <c r="O910" s="115">
        <v>0</v>
      </c>
      <c r="P910" s="115">
        <v>0</v>
      </c>
      <c r="Q910" s="115">
        <v>0</v>
      </c>
      <c r="R910" s="115">
        <v>0</v>
      </c>
      <c r="S910" s="115">
        <v>0</v>
      </c>
      <c r="T910" s="115">
        <v>0</v>
      </c>
      <c r="U910" s="115">
        <v>0</v>
      </c>
      <c r="V910" s="115">
        <v>19.899999999999999</v>
      </c>
      <c r="W910" s="115">
        <v>24.8</v>
      </c>
    </row>
    <row r="911" spans="1:23" ht="13.5" customHeight="1" x14ac:dyDescent="0.3">
      <c r="A911" s="175">
        <v>0.70833333333333304</v>
      </c>
      <c r="B911" s="115">
        <v>87</v>
      </c>
      <c r="C911" s="115">
        <v>2</v>
      </c>
      <c r="D911" s="115">
        <v>19</v>
      </c>
      <c r="E911" s="115">
        <v>22</v>
      </c>
      <c r="F911" s="115">
        <v>27</v>
      </c>
      <c r="G911" s="115">
        <v>14</v>
      </c>
      <c r="H911" s="115">
        <v>3</v>
      </c>
      <c r="I911" s="115">
        <v>0</v>
      </c>
      <c r="J911" s="115">
        <v>0</v>
      </c>
      <c r="K911" s="115">
        <v>0</v>
      </c>
      <c r="L911" s="115">
        <v>0</v>
      </c>
      <c r="M911" s="115">
        <v>0</v>
      </c>
      <c r="N911" s="115">
        <v>0</v>
      </c>
      <c r="O911" s="115">
        <v>0</v>
      </c>
      <c r="P911" s="115">
        <v>0</v>
      </c>
      <c r="Q911" s="115">
        <v>0</v>
      </c>
      <c r="R911" s="115">
        <v>0</v>
      </c>
      <c r="S911" s="115">
        <v>0</v>
      </c>
      <c r="T911" s="115">
        <v>0</v>
      </c>
      <c r="U911" s="115">
        <v>0</v>
      </c>
      <c r="V911" s="115">
        <v>19.8</v>
      </c>
      <c r="W911" s="115">
        <v>25.9</v>
      </c>
    </row>
    <row r="912" spans="1:23" ht="13.5" customHeight="1" x14ac:dyDescent="0.3">
      <c r="A912" s="175">
        <v>0.71875</v>
      </c>
      <c r="B912" s="115">
        <v>132</v>
      </c>
      <c r="C912" s="115">
        <v>1</v>
      </c>
      <c r="D912" s="115">
        <v>22</v>
      </c>
      <c r="E912" s="115">
        <v>29</v>
      </c>
      <c r="F912" s="115">
        <v>57</v>
      </c>
      <c r="G912" s="115">
        <v>23</v>
      </c>
      <c r="H912" s="115">
        <v>0</v>
      </c>
      <c r="I912" s="115">
        <v>0</v>
      </c>
      <c r="J912" s="115">
        <v>0</v>
      </c>
      <c r="K912" s="115">
        <v>0</v>
      </c>
      <c r="L912" s="115">
        <v>0</v>
      </c>
      <c r="M912" s="115">
        <v>0</v>
      </c>
      <c r="N912" s="115">
        <v>0</v>
      </c>
      <c r="O912" s="115">
        <v>0</v>
      </c>
      <c r="P912" s="115">
        <v>0</v>
      </c>
      <c r="Q912" s="115">
        <v>0</v>
      </c>
      <c r="R912" s="115">
        <v>0</v>
      </c>
      <c r="S912" s="115">
        <v>0</v>
      </c>
      <c r="T912" s="115">
        <v>0</v>
      </c>
      <c r="U912" s="115">
        <v>0</v>
      </c>
      <c r="V912" s="115">
        <v>20.399999999999999</v>
      </c>
      <c r="W912" s="115">
        <v>26.2</v>
      </c>
    </row>
    <row r="913" spans="1:23" ht="13.5" customHeight="1" x14ac:dyDescent="0.3">
      <c r="A913" s="175">
        <v>0.72916666666666696</v>
      </c>
      <c r="B913" s="115">
        <v>100</v>
      </c>
      <c r="C913" s="115">
        <v>1</v>
      </c>
      <c r="D913" s="115">
        <v>14</v>
      </c>
      <c r="E913" s="115">
        <v>23</v>
      </c>
      <c r="F913" s="115">
        <v>32</v>
      </c>
      <c r="G913" s="115">
        <v>24</v>
      </c>
      <c r="H913" s="115">
        <v>6</v>
      </c>
      <c r="I913" s="115">
        <v>0</v>
      </c>
      <c r="J913" s="115">
        <v>0</v>
      </c>
      <c r="K913" s="115">
        <v>0</v>
      </c>
      <c r="L913" s="115">
        <v>0</v>
      </c>
      <c r="M913" s="115">
        <v>0</v>
      </c>
      <c r="N913" s="115">
        <v>0</v>
      </c>
      <c r="O913" s="115">
        <v>0</v>
      </c>
      <c r="P913" s="115">
        <v>0</v>
      </c>
      <c r="Q913" s="115">
        <v>0</v>
      </c>
      <c r="R913" s="115">
        <v>0</v>
      </c>
      <c r="S913" s="115">
        <v>0</v>
      </c>
      <c r="T913" s="115">
        <v>0</v>
      </c>
      <c r="U913" s="115">
        <v>0</v>
      </c>
      <c r="V913" s="115">
        <v>21.5</v>
      </c>
      <c r="W913" s="115">
        <v>28.2</v>
      </c>
    </row>
    <row r="914" spans="1:23" ht="13.5" customHeight="1" x14ac:dyDescent="0.3">
      <c r="A914" s="175">
        <v>0.73958333333333304</v>
      </c>
      <c r="B914" s="115">
        <v>94</v>
      </c>
      <c r="C914" s="115">
        <v>0</v>
      </c>
      <c r="D914" s="115">
        <v>16</v>
      </c>
      <c r="E914" s="115">
        <v>27</v>
      </c>
      <c r="F914" s="115">
        <v>32</v>
      </c>
      <c r="G914" s="115">
        <v>17</v>
      </c>
      <c r="H914" s="115">
        <v>2</v>
      </c>
      <c r="I914" s="115">
        <v>0</v>
      </c>
      <c r="J914" s="115">
        <v>0</v>
      </c>
      <c r="K914" s="115">
        <v>0</v>
      </c>
      <c r="L914" s="115">
        <v>0</v>
      </c>
      <c r="M914" s="115">
        <v>0</v>
      </c>
      <c r="N914" s="115">
        <v>0</v>
      </c>
      <c r="O914" s="115">
        <v>0</v>
      </c>
      <c r="P914" s="115">
        <v>0</v>
      </c>
      <c r="Q914" s="115">
        <v>0</v>
      </c>
      <c r="R914" s="115">
        <v>0</v>
      </c>
      <c r="S914" s="115">
        <v>0</v>
      </c>
      <c r="T914" s="115">
        <v>0</v>
      </c>
      <c r="U914" s="115">
        <v>0</v>
      </c>
      <c r="V914" s="115">
        <v>20.5</v>
      </c>
      <c r="W914" s="115">
        <v>26.6</v>
      </c>
    </row>
    <row r="915" spans="1:23" ht="13.5" customHeight="1" x14ac:dyDescent="0.3">
      <c r="A915" s="175">
        <v>0.75</v>
      </c>
      <c r="B915" s="115">
        <v>80</v>
      </c>
      <c r="C915" s="115">
        <v>3</v>
      </c>
      <c r="D915" s="115">
        <v>8</v>
      </c>
      <c r="E915" s="115">
        <v>16</v>
      </c>
      <c r="F915" s="115">
        <v>26</v>
      </c>
      <c r="G915" s="115">
        <v>20</v>
      </c>
      <c r="H915" s="115">
        <v>6</v>
      </c>
      <c r="I915" s="115">
        <v>1</v>
      </c>
      <c r="J915" s="115">
        <v>0</v>
      </c>
      <c r="K915" s="115">
        <v>0</v>
      </c>
      <c r="L915" s="115">
        <v>0</v>
      </c>
      <c r="M915" s="115">
        <v>0</v>
      </c>
      <c r="N915" s="115">
        <v>0</v>
      </c>
      <c r="O915" s="115">
        <v>0</v>
      </c>
      <c r="P915" s="115">
        <v>0</v>
      </c>
      <c r="Q915" s="115">
        <v>0</v>
      </c>
      <c r="R915" s="115">
        <v>0</v>
      </c>
      <c r="S915" s="115">
        <v>0</v>
      </c>
      <c r="T915" s="115">
        <v>0</v>
      </c>
      <c r="U915" s="115">
        <v>0</v>
      </c>
      <c r="V915" s="115">
        <v>22.2</v>
      </c>
      <c r="W915" s="115">
        <v>28.5</v>
      </c>
    </row>
    <row r="916" spans="1:23" ht="13.5" customHeight="1" x14ac:dyDescent="0.3">
      <c r="A916" s="175">
        <v>0.76041666666666696</v>
      </c>
      <c r="B916" s="115">
        <v>81</v>
      </c>
      <c r="C916" s="115">
        <v>0</v>
      </c>
      <c r="D916" s="115">
        <v>14</v>
      </c>
      <c r="E916" s="115">
        <v>15</v>
      </c>
      <c r="F916" s="115">
        <v>30</v>
      </c>
      <c r="G916" s="115">
        <v>17</v>
      </c>
      <c r="H916" s="115">
        <v>4</v>
      </c>
      <c r="I916" s="115">
        <v>1</v>
      </c>
      <c r="J916" s="115">
        <v>0</v>
      </c>
      <c r="K916" s="115">
        <v>0</v>
      </c>
      <c r="L916" s="115">
        <v>0</v>
      </c>
      <c r="M916" s="115">
        <v>0</v>
      </c>
      <c r="N916" s="115">
        <v>0</v>
      </c>
      <c r="O916" s="115">
        <v>0</v>
      </c>
      <c r="P916" s="115">
        <v>0</v>
      </c>
      <c r="Q916" s="115">
        <v>0</v>
      </c>
      <c r="R916" s="115">
        <v>0</v>
      </c>
      <c r="S916" s="115">
        <v>0</v>
      </c>
      <c r="T916" s="115">
        <v>0</v>
      </c>
      <c r="U916" s="115">
        <v>0</v>
      </c>
      <c r="V916" s="115">
        <v>21.5</v>
      </c>
      <c r="W916" s="115">
        <v>27.6</v>
      </c>
    </row>
    <row r="917" spans="1:23" ht="13.5" customHeight="1" x14ac:dyDescent="0.3">
      <c r="A917" s="175">
        <v>0.77083333333333304</v>
      </c>
      <c r="B917" s="115">
        <v>88</v>
      </c>
      <c r="C917" s="115">
        <v>0</v>
      </c>
      <c r="D917" s="115">
        <v>8</v>
      </c>
      <c r="E917" s="115">
        <v>16</v>
      </c>
      <c r="F917" s="115">
        <v>32</v>
      </c>
      <c r="G917" s="115">
        <v>31</v>
      </c>
      <c r="H917" s="115">
        <v>0</v>
      </c>
      <c r="I917" s="115">
        <v>1</v>
      </c>
      <c r="J917" s="115">
        <v>0</v>
      </c>
      <c r="K917" s="115">
        <v>0</v>
      </c>
      <c r="L917" s="115">
        <v>0</v>
      </c>
      <c r="M917" s="115">
        <v>0</v>
      </c>
      <c r="N917" s="115">
        <v>0</v>
      </c>
      <c r="O917" s="115">
        <v>0</v>
      </c>
      <c r="P917" s="115">
        <v>0</v>
      </c>
      <c r="Q917" s="115">
        <v>0</v>
      </c>
      <c r="R917" s="115">
        <v>0</v>
      </c>
      <c r="S917" s="115">
        <v>0</v>
      </c>
      <c r="T917" s="115">
        <v>0</v>
      </c>
      <c r="U917" s="115">
        <v>0</v>
      </c>
      <c r="V917" s="115">
        <v>22.4</v>
      </c>
      <c r="W917" s="115">
        <v>26.8</v>
      </c>
    </row>
    <row r="918" spans="1:23" ht="13.5" customHeight="1" x14ac:dyDescent="0.3">
      <c r="A918" s="175">
        <v>0.78125</v>
      </c>
      <c r="B918" s="115">
        <v>60</v>
      </c>
      <c r="C918" s="115">
        <v>2</v>
      </c>
      <c r="D918" s="115">
        <v>8</v>
      </c>
      <c r="E918" s="115">
        <v>12</v>
      </c>
      <c r="F918" s="115">
        <v>18</v>
      </c>
      <c r="G918" s="115">
        <v>16</v>
      </c>
      <c r="H918" s="115">
        <v>3</v>
      </c>
      <c r="I918" s="115">
        <v>1</v>
      </c>
      <c r="J918" s="115">
        <v>0</v>
      </c>
      <c r="K918" s="115">
        <v>0</v>
      </c>
      <c r="L918" s="115">
        <v>0</v>
      </c>
      <c r="M918" s="115">
        <v>0</v>
      </c>
      <c r="N918" s="115">
        <v>0</v>
      </c>
      <c r="O918" s="115">
        <v>0</v>
      </c>
      <c r="P918" s="115">
        <v>0</v>
      </c>
      <c r="Q918" s="115">
        <v>0</v>
      </c>
      <c r="R918" s="115">
        <v>0</v>
      </c>
      <c r="S918" s="115">
        <v>0</v>
      </c>
      <c r="T918" s="115">
        <v>0</v>
      </c>
      <c r="U918" s="115">
        <v>0</v>
      </c>
      <c r="V918" s="115">
        <v>21.7</v>
      </c>
      <c r="W918" s="115">
        <v>28.2</v>
      </c>
    </row>
    <row r="919" spans="1:23" ht="13.5" customHeight="1" x14ac:dyDescent="0.3">
      <c r="A919" s="175">
        <v>0.79166666666666696</v>
      </c>
      <c r="B919" s="115">
        <v>46</v>
      </c>
      <c r="C919" s="115">
        <v>0</v>
      </c>
      <c r="D919" s="115">
        <v>3</v>
      </c>
      <c r="E919" s="115">
        <v>5</v>
      </c>
      <c r="F919" s="115">
        <v>17</v>
      </c>
      <c r="G919" s="115">
        <v>16</v>
      </c>
      <c r="H919" s="115">
        <v>4</v>
      </c>
      <c r="I919" s="115">
        <v>0</v>
      </c>
      <c r="J919" s="115">
        <v>0</v>
      </c>
      <c r="K919" s="115">
        <v>1</v>
      </c>
      <c r="L919" s="115">
        <v>0</v>
      </c>
      <c r="M919" s="115">
        <v>0</v>
      </c>
      <c r="N919" s="115">
        <v>0</v>
      </c>
      <c r="O919" s="115">
        <v>0</v>
      </c>
      <c r="P919" s="115">
        <v>0</v>
      </c>
      <c r="Q919" s="115">
        <v>0</v>
      </c>
      <c r="R919" s="115">
        <v>0</v>
      </c>
      <c r="S919" s="115">
        <v>0</v>
      </c>
      <c r="T919" s="115">
        <v>0</v>
      </c>
      <c r="U919" s="115">
        <v>0</v>
      </c>
      <c r="V919" s="115">
        <v>24.7</v>
      </c>
      <c r="W919" s="115">
        <v>29.6</v>
      </c>
    </row>
    <row r="920" spans="1:23" ht="13.5" customHeight="1" x14ac:dyDescent="0.3">
      <c r="A920" s="175">
        <v>0.80208333333333304</v>
      </c>
      <c r="B920" s="115">
        <v>56</v>
      </c>
      <c r="C920" s="115">
        <v>0</v>
      </c>
      <c r="D920" s="115">
        <v>3</v>
      </c>
      <c r="E920" s="115">
        <v>9</v>
      </c>
      <c r="F920" s="115">
        <v>18</v>
      </c>
      <c r="G920" s="115">
        <v>16</v>
      </c>
      <c r="H920" s="115">
        <v>8</v>
      </c>
      <c r="I920" s="115">
        <v>2</v>
      </c>
      <c r="J920" s="115">
        <v>0</v>
      </c>
      <c r="K920" s="115">
        <v>0</v>
      </c>
      <c r="L920" s="115">
        <v>0</v>
      </c>
      <c r="M920" s="115">
        <v>0</v>
      </c>
      <c r="N920" s="115">
        <v>0</v>
      </c>
      <c r="O920" s="115">
        <v>0</v>
      </c>
      <c r="P920" s="115">
        <v>0</v>
      </c>
      <c r="Q920" s="115">
        <v>0</v>
      </c>
      <c r="R920" s="115">
        <v>0</v>
      </c>
      <c r="S920" s="115">
        <v>0</v>
      </c>
      <c r="T920" s="115">
        <v>0</v>
      </c>
      <c r="U920" s="115">
        <v>0</v>
      </c>
      <c r="V920" s="115">
        <v>24.6</v>
      </c>
      <c r="W920" s="115">
        <v>30.5</v>
      </c>
    </row>
    <row r="921" spans="1:23" ht="13.5" customHeight="1" x14ac:dyDescent="0.3">
      <c r="A921" s="175">
        <v>0.8125</v>
      </c>
      <c r="B921" s="115">
        <v>52</v>
      </c>
      <c r="C921" s="115">
        <v>3</v>
      </c>
      <c r="D921" s="115">
        <v>5</v>
      </c>
      <c r="E921" s="115">
        <v>4</v>
      </c>
      <c r="F921" s="115">
        <v>19</v>
      </c>
      <c r="G921" s="115">
        <v>15</v>
      </c>
      <c r="H921" s="115">
        <v>5</v>
      </c>
      <c r="I921" s="115">
        <v>1</v>
      </c>
      <c r="J921" s="115">
        <v>0</v>
      </c>
      <c r="K921" s="115">
        <v>0</v>
      </c>
      <c r="L921" s="115">
        <v>0</v>
      </c>
      <c r="M921" s="115">
        <v>0</v>
      </c>
      <c r="N921" s="115">
        <v>0</v>
      </c>
      <c r="O921" s="115">
        <v>0</v>
      </c>
      <c r="P921" s="115">
        <v>0</v>
      </c>
      <c r="Q921" s="115">
        <v>0</v>
      </c>
      <c r="R921" s="115">
        <v>0</v>
      </c>
      <c r="S921" s="115">
        <v>0</v>
      </c>
      <c r="T921" s="115">
        <v>0</v>
      </c>
      <c r="U921" s="115">
        <v>0</v>
      </c>
      <c r="V921" s="115">
        <v>22.9</v>
      </c>
      <c r="W921" s="115">
        <v>28.8</v>
      </c>
    </row>
    <row r="922" spans="1:23" ht="13.5" customHeight="1" x14ac:dyDescent="0.3">
      <c r="A922" s="175">
        <v>0.82291666666666696</v>
      </c>
      <c r="B922" s="115">
        <v>62</v>
      </c>
      <c r="C922" s="115">
        <v>1</v>
      </c>
      <c r="D922" s="115">
        <v>6</v>
      </c>
      <c r="E922" s="115">
        <v>8</v>
      </c>
      <c r="F922" s="115">
        <v>32</v>
      </c>
      <c r="G922" s="115">
        <v>11</v>
      </c>
      <c r="H922" s="115">
        <v>4</v>
      </c>
      <c r="I922" s="115">
        <v>0</v>
      </c>
      <c r="J922" s="115">
        <v>0</v>
      </c>
      <c r="K922" s="115">
        <v>0</v>
      </c>
      <c r="L922" s="115">
        <v>0</v>
      </c>
      <c r="M922" s="115">
        <v>0</v>
      </c>
      <c r="N922" s="115">
        <v>0</v>
      </c>
      <c r="O922" s="115">
        <v>0</v>
      </c>
      <c r="P922" s="115">
        <v>0</v>
      </c>
      <c r="Q922" s="115">
        <v>0</v>
      </c>
      <c r="R922" s="115">
        <v>0</v>
      </c>
      <c r="S922" s="115">
        <v>0</v>
      </c>
      <c r="T922" s="115">
        <v>0</v>
      </c>
      <c r="U922" s="115">
        <v>0</v>
      </c>
      <c r="V922" s="115">
        <v>22.2</v>
      </c>
      <c r="W922" s="115">
        <v>27</v>
      </c>
    </row>
    <row r="923" spans="1:23" ht="13.5" customHeight="1" x14ac:dyDescent="0.3">
      <c r="A923" s="175">
        <v>0.83333333333333304</v>
      </c>
      <c r="B923" s="115">
        <v>47</v>
      </c>
      <c r="C923" s="115">
        <v>0</v>
      </c>
      <c r="D923" s="115">
        <v>1</v>
      </c>
      <c r="E923" s="115">
        <v>6</v>
      </c>
      <c r="F923" s="115">
        <v>15</v>
      </c>
      <c r="G923" s="115">
        <v>20</v>
      </c>
      <c r="H923" s="115">
        <v>5</v>
      </c>
      <c r="I923" s="115">
        <v>0</v>
      </c>
      <c r="J923" s="115">
        <v>0</v>
      </c>
      <c r="K923" s="115">
        <v>0</v>
      </c>
      <c r="L923" s="115">
        <v>0</v>
      </c>
      <c r="M923" s="115">
        <v>0</v>
      </c>
      <c r="N923" s="115">
        <v>0</v>
      </c>
      <c r="O923" s="115">
        <v>0</v>
      </c>
      <c r="P923" s="115">
        <v>0</v>
      </c>
      <c r="Q923" s="115">
        <v>0</v>
      </c>
      <c r="R923" s="115">
        <v>0</v>
      </c>
      <c r="S923" s="115">
        <v>0</v>
      </c>
      <c r="T923" s="115">
        <v>0</v>
      </c>
      <c r="U923" s="115">
        <v>0</v>
      </c>
      <c r="V923" s="115">
        <v>24.4</v>
      </c>
      <c r="W923" s="115">
        <v>28.7</v>
      </c>
    </row>
    <row r="924" spans="1:23" ht="13.5" customHeight="1" x14ac:dyDescent="0.3">
      <c r="A924" s="175">
        <v>0.84375</v>
      </c>
      <c r="B924" s="115">
        <v>36</v>
      </c>
      <c r="C924" s="115">
        <v>0</v>
      </c>
      <c r="D924" s="115">
        <v>1</v>
      </c>
      <c r="E924" s="115">
        <v>6</v>
      </c>
      <c r="F924" s="115">
        <v>14</v>
      </c>
      <c r="G924" s="115">
        <v>8</v>
      </c>
      <c r="H924" s="115">
        <v>6</v>
      </c>
      <c r="I924" s="115">
        <v>1</v>
      </c>
      <c r="J924" s="115">
        <v>0</v>
      </c>
      <c r="K924" s="115">
        <v>0</v>
      </c>
      <c r="L924" s="115">
        <v>0</v>
      </c>
      <c r="M924" s="115">
        <v>0</v>
      </c>
      <c r="N924" s="115">
        <v>0</v>
      </c>
      <c r="O924" s="115">
        <v>0</v>
      </c>
      <c r="P924" s="115">
        <v>0</v>
      </c>
      <c r="Q924" s="115">
        <v>0</v>
      </c>
      <c r="R924" s="115">
        <v>0</v>
      </c>
      <c r="S924" s="115">
        <v>0</v>
      </c>
      <c r="T924" s="115">
        <v>0</v>
      </c>
      <c r="U924" s="115">
        <v>0</v>
      </c>
      <c r="V924" s="115">
        <v>24.8</v>
      </c>
      <c r="W924" s="115">
        <v>32.200000000000003</v>
      </c>
    </row>
    <row r="925" spans="1:23" ht="13.5" customHeight="1" x14ac:dyDescent="0.3">
      <c r="A925" s="175">
        <v>0.85416666666666696</v>
      </c>
      <c r="B925" s="115">
        <v>45</v>
      </c>
      <c r="C925" s="115">
        <v>0</v>
      </c>
      <c r="D925" s="115">
        <v>6</v>
      </c>
      <c r="E925" s="115">
        <v>10</v>
      </c>
      <c r="F925" s="115">
        <v>16</v>
      </c>
      <c r="G925" s="115">
        <v>11</v>
      </c>
      <c r="H925" s="115">
        <v>2</v>
      </c>
      <c r="I925" s="115">
        <v>0</v>
      </c>
      <c r="J925" s="115">
        <v>0</v>
      </c>
      <c r="K925" s="115">
        <v>0</v>
      </c>
      <c r="L925" s="115">
        <v>0</v>
      </c>
      <c r="M925" s="115">
        <v>0</v>
      </c>
      <c r="N925" s="115">
        <v>0</v>
      </c>
      <c r="O925" s="115">
        <v>0</v>
      </c>
      <c r="P925" s="115">
        <v>0</v>
      </c>
      <c r="Q925" s="115">
        <v>0</v>
      </c>
      <c r="R925" s="115">
        <v>0</v>
      </c>
      <c r="S925" s="115">
        <v>0</v>
      </c>
      <c r="T925" s="115">
        <v>0</v>
      </c>
      <c r="U925" s="115">
        <v>0</v>
      </c>
      <c r="V925" s="115">
        <v>21.8</v>
      </c>
      <c r="W925" s="115">
        <v>26.8</v>
      </c>
    </row>
    <row r="926" spans="1:23" ht="13.5" customHeight="1" x14ac:dyDescent="0.3">
      <c r="A926" s="175">
        <v>0.86458333333333304</v>
      </c>
      <c r="B926" s="115">
        <v>35</v>
      </c>
      <c r="C926" s="115">
        <v>0</v>
      </c>
      <c r="D926" s="115">
        <v>3</v>
      </c>
      <c r="E926" s="115">
        <v>3</v>
      </c>
      <c r="F926" s="115">
        <v>6</v>
      </c>
      <c r="G926" s="115">
        <v>14</v>
      </c>
      <c r="H926" s="115">
        <v>7</v>
      </c>
      <c r="I926" s="115">
        <v>2</v>
      </c>
      <c r="J926" s="115">
        <v>0</v>
      </c>
      <c r="K926" s="115">
        <v>0</v>
      </c>
      <c r="L926" s="115">
        <v>0</v>
      </c>
      <c r="M926" s="115">
        <v>0</v>
      </c>
      <c r="N926" s="115">
        <v>0</v>
      </c>
      <c r="O926" s="115">
        <v>0</v>
      </c>
      <c r="P926" s="115">
        <v>0</v>
      </c>
      <c r="Q926" s="115">
        <v>0</v>
      </c>
      <c r="R926" s="115">
        <v>0</v>
      </c>
      <c r="S926" s="115">
        <v>0</v>
      </c>
      <c r="T926" s="115">
        <v>0</v>
      </c>
      <c r="U926" s="115">
        <v>0</v>
      </c>
      <c r="V926" s="115">
        <v>26.3</v>
      </c>
      <c r="W926" s="115">
        <v>32.200000000000003</v>
      </c>
    </row>
    <row r="927" spans="1:23" ht="13.5" customHeight="1" x14ac:dyDescent="0.3">
      <c r="A927" s="175">
        <v>0.875</v>
      </c>
      <c r="B927" s="115">
        <v>37</v>
      </c>
      <c r="C927" s="115">
        <v>0</v>
      </c>
      <c r="D927" s="115">
        <v>3</v>
      </c>
      <c r="E927" s="115">
        <v>3</v>
      </c>
      <c r="F927" s="115">
        <v>19</v>
      </c>
      <c r="G927" s="115">
        <v>10</v>
      </c>
      <c r="H927" s="115">
        <v>0</v>
      </c>
      <c r="I927" s="115">
        <v>1</v>
      </c>
      <c r="J927" s="115">
        <v>1</v>
      </c>
      <c r="K927" s="115">
        <v>0</v>
      </c>
      <c r="L927" s="115">
        <v>0</v>
      </c>
      <c r="M927" s="115">
        <v>0</v>
      </c>
      <c r="N927" s="115">
        <v>0</v>
      </c>
      <c r="O927" s="115">
        <v>0</v>
      </c>
      <c r="P927" s="115">
        <v>0</v>
      </c>
      <c r="Q927" s="115">
        <v>0</v>
      </c>
      <c r="R927" s="115">
        <v>0</v>
      </c>
      <c r="S927" s="115">
        <v>0</v>
      </c>
      <c r="T927" s="115">
        <v>0</v>
      </c>
      <c r="U927" s="115">
        <v>0</v>
      </c>
      <c r="V927" s="115">
        <v>23.9</v>
      </c>
      <c r="W927" s="115">
        <v>27.4</v>
      </c>
    </row>
    <row r="928" spans="1:23" ht="13.5" customHeight="1" x14ac:dyDescent="0.3">
      <c r="A928" s="175">
        <v>0.88541666666666696</v>
      </c>
      <c r="B928" s="115">
        <v>49</v>
      </c>
      <c r="C928" s="115">
        <v>1</v>
      </c>
      <c r="D928" s="115">
        <v>6</v>
      </c>
      <c r="E928" s="115">
        <v>13</v>
      </c>
      <c r="F928" s="115">
        <v>12</v>
      </c>
      <c r="G928" s="115">
        <v>14</v>
      </c>
      <c r="H928" s="115">
        <v>1</v>
      </c>
      <c r="I928" s="115">
        <v>1</v>
      </c>
      <c r="J928" s="115">
        <v>1</v>
      </c>
      <c r="K928" s="115">
        <v>0</v>
      </c>
      <c r="L928" s="115">
        <v>0</v>
      </c>
      <c r="M928" s="115">
        <v>0</v>
      </c>
      <c r="N928" s="115">
        <v>0</v>
      </c>
      <c r="O928" s="115">
        <v>0</v>
      </c>
      <c r="P928" s="115">
        <v>0</v>
      </c>
      <c r="Q928" s="115">
        <v>0</v>
      </c>
      <c r="R928" s="115">
        <v>0</v>
      </c>
      <c r="S928" s="115">
        <v>0</v>
      </c>
      <c r="T928" s="115">
        <v>0</v>
      </c>
      <c r="U928" s="115">
        <v>0</v>
      </c>
      <c r="V928" s="115">
        <v>22.4</v>
      </c>
      <c r="W928" s="115">
        <v>29</v>
      </c>
    </row>
    <row r="929" spans="1:23" ht="13.5" customHeight="1" x14ac:dyDescent="0.3">
      <c r="A929" s="175">
        <v>0.89583333333333304</v>
      </c>
      <c r="B929" s="115">
        <v>35</v>
      </c>
      <c r="C929" s="115">
        <v>0</v>
      </c>
      <c r="D929" s="115">
        <v>4</v>
      </c>
      <c r="E929" s="115">
        <v>7</v>
      </c>
      <c r="F929" s="115">
        <v>13</v>
      </c>
      <c r="G929" s="115">
        <v>8</v>
      </c>
      <c r="H929" s="115">
        <v>3</v>
      </c>
      <c r="I929" s="115">
        <v>0</v>
      </c>
      <c r="J929" s="115">
        <v>0</v>
      </c>
      <c r="K929" s="115">
        <v>0</v>
      </c>
      <c r="L929" s="115">
        <v>0</v>
      </c>
      <c r="M929" s="115">
        <v>0</v>
      </c>
      <c r="N929" s="115">
        <v>0</v>
      </c>
      <c r="O929" s="115">
        <v>0</v>
      </c>
      <c r="P929" s="115">
        <v>0</v>
      </c>
      <c r="Q929" s="115">
        <v>0</v>
      </c>
      <c r="R929" s="115">
        <v>0</v>
      </c>
      <c r="S929" s="115">
        <v>0</v>
      </c>
      <c r="T929" s="115">
        <v>0</v>
      </c>
      <c r="U929" s="115">
        <v>0</v>
      </c>
      <c r="V929" s="115">
        <v>22.4</v>
      </c>
      <c r="W929" s="115">
        <v>27.9</v>
      </c>
    </row>
    <row r="930" spans="1:23" ht="13.5" customHeight="1" x14ac:dyDescent="0.3">
      <c r="A930" s="175">
        <v>0.90625</v>
      </c>
      <c r="B930" s="115">
        <v>50</v>
      </c>
      <c r="C930" s="115">
        <v>0</v>
      </c>
      <c r="D930" s="115">
        <v>1</v>
      </c>
      <c r="E930" s="115">
        <v>7</v>
      </c>
      <c r="F930" s="115">
        <v>24</v>
      </c>
      <c r="G930" s="115">
        <v>12</v>
      </c>
      <c r="H930" s="115">
        <v>4</v>
      </c>
      <c r="I930" s="115">
        <v>2</v>
      </c>
      <c r="J930" s="115">
        <v>0</v>
      </c>
      <c r="K930" s="115">
        <v>0</v>
      </c>
      <c r="L930" s="115">
        <v>0</v>
      </c>
      <c r="M930" s="115">
        <v>0</v>
      </c>
      <c r="N930" s="115">
        <v>0</v>
      </c>
      <c r="O930" s="115">
        <v>0</v>
      </c>
      <c r="P930" s="115">
        <v>0</v>
      </c>
      <c r="Q930" s="115">
        <v>0</v>
      </c>
      <c r="R930" s="115">
        <v>0</v>
      </c>
      <c r="S930" s="115">
        <v>0</v>
      </c>
      <c r="T930" s="115">
        <v>0</v>
      </c>
      <c r="U930" s="115">
        <v>0</v>
      </c>
      <c r="V930" s="115">
        <v>24.2</v>
      </c>
      <c r="W930" s="115">
        <v>29.5</v>
      </c>
    </row>
    <row r="931" spans="1:23" ht="13.5" customHeight="1" x14ac:dyDescent="0.3">
      <c r="A931" s="175">
        <v>0.91666666666666696</v>
      </c>
      <c r="B931" s="115">
        <v>28</v>
      </c>
      <c r="C931" s="115">
        <v>2</v>
      </c>
      <c r="D931" s="115">
        <v>2</v>
      </c>
      <c r="E931" s="115">
        <v>3</v>
      </c>
      <c r="F931" s="115">
        <v>12</v>
      </c>
      <c r="G931" s="115">
        <v>9</v>
      </c>
      <c r="H931" s="115">
        <v>0</v>
      </c>
      <c r="I931" s="115">
        <v>0</v>
      </c>
      <c r="J931" s="115">
        <v>0</v>
      </c>
      <c r="K931" s="115">
        <v>0</v>
      </c>
      <c r="L931" s="115">
        <v>0</v>
      </c>
      <c r="M931" s="115">
        <v>0</v>
      </c>
      <c r="N931" s="115">
        <v>0</v>
      </c>
      <c r="O931" s="115">
        <v>0</v>
      </c>
      <c r="P931" s="115">
        <v>0</v>
      </c>
      <c r="Q931" s="115">
        <v>0</v>
      </c>
      <c r="R931" s="115">
        <v>0</v>
      </c>
      <c r="S931" s="115">
        <v>0</v>
      </c>
      <c r="T931" s="115">
        <v>0</v>
      </c>
      <c r="U931" s="115">
        <v>0</v>
      </c>
      <c r="V931" s="115">
        <v>21.3</v>
      </c>
      <c r="W931" s="115">
        <v>26.9</v>
      </c>
    </row>
    <row r="932" spans="1:23" ht="13.5" customHeight="1" x14ac:dyDescent="0.3">
      <c r="A932" s="175">
        <v>0.92708333333333304</v>
      </c>
      <c r="B932" s="115">
        <v>27</v>
      </c>
      <c r="C932" s="115">
        <v>0</v>
      </c>
      <c r="D932" s="115">
        <v>1</v>
      </c>
      <c r="E932" s="115">
        <v>4</v>
      </c>
      <c r="F932" s="115">
        <v>8</v>
      </c>
      <c r="G932" s="115">
        <v>14</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v>24</v>
      </c>
      <c r="W932" s="115">
        <v>28.4</v>
      </c>
    </row>
    <row r="933" spans="1:23" ht="13.5" customHeight="1" x14ac:dyDescent="0.3">
      <c r="A933" s="175">
        <v>0.9375</v>
      </c>
      <c r="B933" s="115">
        <v>35</v>
      </c>
      <c r="C933" s="115">
        <v>1</v>
      </c>
      <c r="D933" s="115">
        <v>2</v>
      </c>
      <c r="E933" s="115">
        <v>2</v>
      </c>
      <c r="F933" s="115">
        <v>12</v>
      </c>
      <c r="G933" s="115">
        <v>13</v>
      </c>
      <c r="H933" s="115">
        <v>5</v>
      </c>
      <c r="I933" s="115">
        <v>0</v>
      </c>
      <c r="J933" s="115">
        <v>0</v>
      </c>
      <c r="K933" s="115">
        <v>0</v>
      </c>
      <c r="L933" s="115">
        <v>0</v>
      </c>
      <c r="M933" s="115">
        <v>0</v>
      </c>
      <c r="N933" s="115">
        <v>0</v>
      </c>
      <c r="O933" s="115">
        <v>0</v>
      </c>
      <c r="P933" s="115">
        <v>0</v>
      </c>
      <c r="Q933" s="115">
        <v>0</v>
      </c>
      <c r="R933" s="115">
        <v>0</v>
      </c>
      <c r="S933" s="115">
        <v>0</v>
      </c>
      <c r="T933" s="115">
        <v>0</v>
      </c>
      <c r="U933" s="115">
        <v>0</v>
      </c>
      <c r="V933" s="115">
        <v>24.5</v>
      </c>
      <c r="W933" s="115">
        <v>30</v>
      </c>
    </row>
    <row r="934" spans="1:23" ht="13.5" customHeight="1" x14ac:dyDescent="0.3">
      <c r="A934" s="175">
        <v>0.94791666666666696</v>
      </c>
      <c r="B934" s="115">
        <v>41</v>
      </c>
      <c r="C934" s="115">
        <v>0</v>
      </c>
      <c r="D934" s="115">
        <v>4</v>
      </c>
      <c r="E934" s="115">
        <v>6</v>
      </c>
      <c r="F934" s="115">
        <v>14</v>
      </c>
      <c r="G934" s="115">
        <v>17</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v>23</v>
      </c>
      <c r="W934" s="115">
        <v>27.6</v>
      </c>
    </row>
    <row r="935" spans="1:23" ht="13.5" customHeight="1" x14ac:dyDescent="0.3">
      <c r="A935" s="175">
        <v>0.95833333333333304</v>
      </c>
      <c r="B935" s="115">
        <v>22</v>
      </c>
      <c r="C935" s="115">
        <v>0</v>
      </c>
      <c r="D935" s="115">
        <v>2</v>
      </c>
      <c r="E935" s="115">
        <v>0</v>
      </c>
      <c r="F935" s="115">
        <v>6</v>
      </c>
      <c r="G935" s="115">
        <v>11</v>
      </c>
      <c r="H935" s="115">
        <v>3</v>
      </c>
      <c r="I935" s="115">
        <v>0</v>
      </c>
      <c r="J935" s="115">
        <v>0</v>
      </c>
      <c r="K935" s="115">
        <v>0</v>
      </c>
      <c r="L935" s="115">
        <v>0</v>
      </c>
      <c r="M935" s="115">
        <v>0</v>
      </c>
      <c r="N935" s="115">
        <v>0</v>
      </c>
      <c r="O935" s="115">
        <v>0</v>
      </c>
      <c r="P935" s="115">
        <v>0</v>
      </c>
      <c r="Q935" s="115">
        <v>0</v>
      </c>
      <c r="R935" s="115">
        <v>0</v>
      </c>
      <c r="S935" s="115">
        <v>0</v>
      </c>
      <c r="T935" s="115">
        <v>0</v>
      </c>
      <c r="U935" s="115">
        <v>0</v>
      </c>
      <c r="V935" s="115">
        <v>25.7</v>
      </c>
      <c r="W935" s="115">
        <v>30.9</v>
      </c>
    </row>
    <row r="936" spans="1:23" ht="13.5" customHeight="1" x14ac:dyDescent="0.3">
      <c r="A936" s="175">
        <v>0.96875</v>
      </c>
      <c r="B936" s="115">
        <v>20</v>
      </c>
      <c r="C936" s="115">
        <v>0</v>
      </c>
      <c r="D936" s="115">
        <v>0</v>
      </c>
      <c r="E936" s="115">
        <v>1</v>
      </c>
      <c r="F936" s="115">
        <v>10</v>
      </c>
      <c r="G936" s="115">
        <v>5</v>
      </c>
      <c r="H936" s="115">
        <v>4</v>
      </c>
      <c r="I936" s="115">
        <v>0</v>
      </c>
      <c r="J936" s="115">
        <v>0</v>
      </c>
      <c r="K936" s="115">
        <v>0</v>
      </c>
      <c r="L936" s="115">
        <v>0</v>
      </c>
      <c r="M936" s="115">
        <v>0</v>
      </c>
      <c r="N936" s="115">
        <v>0</v>
      </c>
      <c r="O936" s="115">
        <v>0</v>
      </c>
      <c r="P936" s="115">
        <v>0</v>
      </c>
      <c r="Q936" s="115">
        <v>0</v>
      </c>
      <c r="R936" s="115">
        <v>0</v>
      </c>
      <c r="S936" s="115">
        <v>0</v>
      </c>
      <c r="T936" s="115">
        <v>0</v>
      </c>
      <c r="U936" s="115">
        <v>0</v>
      </c>
      <c r="V936" s="115">
        <v>25.9</v>
      </c>
      <c r="W936" s="115">
        <v>30.8</v>
      </c>
    </row>
    <row r="937" spans="1:23" ht="13.5" customHeight="1" x14ac:dyDescent="0.3">
      <c r="A937" s="175">
        <v>0.97916666666666696</v>
      </c>
      <c r="B937" s="115">
        <v>19</v>
      </c>
      <c r="C937" s="115">
        <v>1</v>
      </c>
      <c r="D937" s="115">
        <v>1</v>
      </c>
      <c r="E937" s="115">
        <v>3</v>
      </c>
      <c r="F937" s="115">
        <v>2</v>
      </c>
      <c r="G937" s="115">
        <v>9</v>
      </c>
      <c r="H937" s="115">
        <v>2</v>
      </c>
      <c r="I937" s="115">
        <v>0</v>
      </c>
      <c r="J937" s="115">
        <v>1</v>
      </c>
      <c r="K937" s="115">
        <v>0</v>
      </c>
      <c r="L937" s="115">
        <v>0</v>
      </c>
      <c r="M937" s="115">
        <v>0</v>
      </c>
      <c r="N937" s="115">
        <v>0</v>
      </c>
      <c r="O937" s="115">
        <v>0</v>
      </c>
      <c r="P937" s="115">
        <v>0</v>
      </c>
      <c r="Q937" s="115">
        <v>0</v>
      </c>
      <c r="R937" s="115">
        <v>0</v>
      </c>
      <c r="S937" s="115">
        <v>0</v>
      </c>
      <c r="T937" s="115">
        <v>0</v>
      </c>
      <c r="U937" s="115">
        <v>0</v>
      </c>
      <c r="V937" s="115">
        <v>25</v>
      </c>
      <c r="W937" s="115">
        <v>33.4</v>
      </c>
    </row>
    <row r="938" spans="1:23" ht="13.5" customHeight="1" thickBot="1" x14ac:dyDescent="0.35">
      <c r="A938" s="176">
        <v>0.98958333333333304</v>
      </c>
      <c r="B938" s="119">
        <v>12</v>
      </c>
      <c r="C938" s="119">
        <v>0</v>
      </c>
      <c r="D938" s="119">
        <v>0</v>
      </c>
      <c r="E938" s="119">
        <v>0</v>
      </c>
      <c r="F938" s="119">
        <v>1</v>
      </c>
      <c r="G938" s="119">
        <v>6</v>
      </c>
      <c r="H938" s="119">
        <v>5</v>
      </c>
      <c r="I938" s="119">
        <v>0</v>
      </c>
      <c r="J938" s="119">
        <v>0</v>
      </c>
      <c r="K938" s="119">
        <v>0</v>
      </c>
      <c r="L938" s="119">
        <v>0</v>
      </c>
      <c r="M938" s="119">
        <v>0</v>
      </c>
      <c r="N938" s="119">
        <v>0</v>
      </c>
      <c r="O938" s="119">
        <v>0</v>
      </c>
      <c r="P938" s="119">
        <v>0</v>
      </c>
      <c r="Q938" s="119">
        <v>0</v>
      </c>
      <c r="R938" s="119">
        <v>0</v>
      </c>
      <c r="S938" s="119">
        <v>0</v>
      </c>
      <c r="T938" s="119">
        <v>0</v>
      </c>
      <c r="U938" s="119">
        <v>0</v>
      </c>
      <c r="V938" s="119">
        <v>29.3</v>
      </c>
      <c r="W938" s="119">
        <v>33</v>
      </c>
    </row>
    <row r="939" spans="1:23" ht="13.5" customHeight="1" thickTop="1" x14ac:dyDescent="0.3">
      <c r="A939" s="290" t="s">
        <v>168</v>
      </c>
      <c r="B939" s="116">
        <f>SUM(B871:B918)</f>
        <v>3165</v>
      </c>
      <c r="C939" s="116">
        <f t="shared" ref="C939:U939" si="32">SUM(C871:C918)</f>
        <v>23</v>
      </c>
      <c r="D939" s="116">
        <f t="shared" si="32"/>
        <v>278</v>
      </c>
      <c r="E939" s="116">
        <f t="shared" si="32"/>
        <v>636</v>
      </c>
      <c r="F939" s="116">
        <f t="shared" si="32"/>
        <v>1249</v>
      </c>
      <c r="G939" s="116">
        <f t="shared" si="32"/>
        <v>788</v>
      </c>
      <c r="H939" s="116">
        <f t="shared" si="32"/>
        <v>160</v>
      </c>
      <c r="I939" s="116">
        <f t="shared" si="32"/>
        <v>26</v>
      </c>
      <c r="J939" s="116">
        <f t="shared" si="32"/>
        <v>4</v>
      </c>
      <c r="K939" s="116">
        <f t="shared" si="32"/>
        <v>0</v>
      </c>
      <c r="L939" s="116">
        <f t="shared" si="32"/>
        <v>1</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22.4</v>
      </c>
      <c r="W939" s="116">
        <v>27.6</v>
      </c>
    </row>
    <row r="940" spans="1:23" ht="13.5" customHeight="1" x14ac:dyDescent="0.3">
      <c r="A940" s="291" t="s">
        <v>169</v>
      </c>
      <c r="B940" s="115">
        <f>SUM(B867:B930)</f>
        <v>3776</v>
      </c>
      <c r="C940" s="115">
        <f t="shared" ref="C940:U940" si="33">SUM(C867:C930)</f>
        <v>28</v>
      </c>
      <c r="D940" s="115">
        <f t="shared" si="33"/>
        <v>324</v>
      </c>
      <c r="E940" s="115">
        <f t="shared" si="33"/>
        <v>731</v>
      </c>
      <c r="F940" s="115">
        <f t="shared" si="33"/>
        <v>1462</v>
      </c>
      <c r="G940" s="115">
        <f t="shared" si="33"/>
        <v>969</v>
      </c>
      <c r="H940" s="115">
        <f t="shared" si="33"/>
        <v>217</v>
      </c>
      <c r="I940" s="115">
        <f t="shared" si="33"/>
        <v>37</v>
      </c>
      <c r="J940" s="115">
        <f t="shared" si="33"/>
        <v>6</v>
      </c>
      <c r="K940" s="115">
        <f t="shared" si="33"/>
        <v>1</v>
      </c>
      <c r="L940" s="115">
        <f t="shared" si="33"/>
        <v>1</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22.6</v>
      </c>
      <c r="W940" s="115">
        <v>27.8</v>
      </c>
    </row>
    <row r="941" spans="1:23" ht="13.5" customHeight="1" x14ac:dyDescent="0.3">
      <c r="A941" s="115" t="s">
        <v>170</v>
      </c>
      <c r="B941" s="115">
        <f>SUM(B867:B938)</f>
        <v>3980</v>
      </c>
      <c r="C941" s="115">
        <f t="shared" ref="C941:U941" si="34">SUM(C867:C938)</f>
        <v>32</v>
      </c>
      <c r="D941" s="115">
        <f t="shared" si="34"/>
        <v>336</v>
      </c>
      <c r="E941" s="115">
        <f t="shared" si="34"/>
        <v>750</v>
      </c>
      <c r="F941" s="115">
        <f t="shared" si="34"/>
        <v>1527</v>
      </c>
      <c r="G941" s="115">
        <f t="shared" si="34"/>
        <v>1053</v>
      </c>
      <c r="H941" s="115">
        <f t="shared" si="34"/>
        <v>236</v>
      </c>
      <c r="I941" s="115">
        <f t="shared" si="34"/>
        <v>37</v>
      </c>
      <c r="J941" s="115">
        <f t="shared" si="34"/>
        <v>7</v>
      </c>
      <c r="K941" s="115">
        <f t="shared" si="34"/>
        <v>1</v>
      </c>
      <c r="L941" s="115">
        <f t="shared" si="34"/>
        <v>1</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22.7</v>
      </c>
      <c r="W941" s="115">
        <v>27.9</v>
      </c>
    </row>
    <row r="942" spans="1:23" ht="13.5" customHeight="1" thickBot="1" x14ac:dyDescent="0.35">
      <c r="A942" s="119" t="s">
        <v>171</v>
      </c>
      <c r="B942" s="119">
        <f>SUM(B843:B938)</f>
        <v>4107</v>
      </c>
      <c r="C942" s="119">
        <f t="shared" ref="C942:U942" si="35">SUM(C843:C938)</f>
        <v>32</v>
      </c>
      <c r="D942" s="119">
        <f t="shared" si="35"/>
        <v>341</v>
      </c>
      <c r="E942" s="119">
        <f t="shared" si="35"/>
        <v>757</v>
      </c>
      <c r="F942" s="119">
        <f t="shared" si="35"/>
        <v>1549</v>
      </c>
      <c r="G942" s="119">
        <f t="shared" si="35"/>
        <v>1111</v>
      </c>
      <c r="H942" s="119">
        <f t="shared" si="35"/>
        <v>257</v>
      </c>
      <c r="I942" s="119">
        <f t="shared" si="35"/>
        <v>47</v>
      </c>
      <c r="J942" s="119">
        <f t="shared" si="35"/>
        <v>9</v>
      </c>
      <c r="K942" s="119">
        <f t="shared" si="35"/>
        <v>2</v>
      </c>
      <c r="L942" s="119">
        <f t="shared" si="35"/>
        <v>2</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22.9</v>
      </c>
      <c r="W942" s="119">
        <v>28</v>
      </c>
    </row>
    <row r="943" spans="1:23" ht="13.5" customHeight="1" thickTop="1" x14ac:dyDescent="0.3">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row>
    <row r="944" spans="1:23" ht="13.5" customHeight="1" thickBot="1" x14ac:dyDescent="0.35">
      <c r="A944" s="122" t="s">
        <v>16</v>
      </c>
      <c r="B944" s="443" t="str">
        <f>TEXT(C944,"dddd")</f>
        <v>Wednesday</v>
      </c>
      <c r="C944" s="237">
        <f>C840+1</f>
        <v>45455</v>
      </c>
      <c r="D944" s="122"/>
      <c r="E944" s="122"/>
      <c r="F944" s="122"/>
      <c r="G944" s="122"/>
      <c r="H944" s="122"/>
      <c r="I944" s="122"/>
      <c r="J944" s="122"/>
      <c r="K944" s="122"/>
      <c r="L944" s="122"/>
      <c r="M944" s="122"/>
      <c r="N944" s="122"/>
      <c r="O944" s="122"/>
      <c r="P944" s="122"/>
      <c r="Q944" s="122"/>
      <c r="R944" s="122"/>
      <c r="S944" s="122"/>
      <c r="T944" s="122"/>
      <c r="U944" s="122"/>
      <c r="V944" s="122"/>
      <c r="W944" s="122"/>
    </row>
    <row r="945" spans="1:23" ht="13.5" customHeight="1" thickTop="1" thickBot="1" x14ac:dyDescent="0.35">
      <c r="A945" s="122"/>
      <c r="B945" s="561" t="s">
        <v>147</v>
      </c>
      <c r="C945" s="562"/>
      <c r="D945" s="562"/>
      <c r="E945" s="562"/>
      <c r="F945" s="562"/>
      <c r="G945" s="562"/>
      <c r="H945" s="562"/>
      <c r="I945" s="562"/>
      <c r="J945" s="562"/>
      <c r="K945" s="562"/>
      <c r="L945" s="562"/>
      <c r="M945" s="562"/>
      <c r="N945" s="562"/>
      <c r="O945" s="562"/>
      <c r="P945" s="562"/>
      <c r="Q945" s="562"/>
      <c r="R945" s="562"/>
      <c r="S945" s="562"/>
      <c r="T945" s="562"/>
      <c r="U945" s="562"/>
      <c r="V945" s="562"/>
      <c r="W945" s="563"/>
    </row>
    <row r="946" spans="1:23" ht="13.5" customHeight="1" thickTop="1" thickBot="1" x14ac:dyDescent="0.35">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row>
    <row r="947" spans="1:23" ht="13.5" customHeight="1" thickTop="1" x14ac:dyDescent="0.3">
      <c r="A947" s="283">
        <v>0</v>
      </c>
      <c r="B947" s="116">
        <v>12</v>
      </c>
      <c r="C947" s="116">
        <v>0</v>
      </c>
      <c r="D947" s="116">
        <v>1</v>
      </c>
      <c r="E947" s="116">
        <v>1</v>
      </c>
      <c r="F947" s="116">
        <v>5</v>
      </c>
      <c r="G947" s="116">
        <v>1</v>
      </c>
      <c r="H947" s="116">
        <v>4</v>
      </c>
      <c r="I947" s="116">
        <v>0</v>
      </c>
      <c r="J947" s="116">
        <v>0</v>
      </c>
      <c r="K947" s="116">
        <v>0</v>
      </c>
      <c r="L947" s="116">
        <v>0</v>
      </c>
      <c r="M947" s="116">
        <v>0</v>
      </c>
      <c r="N947" s="116">
        <v>0</v>
      </c>
      <c r="O947" s="116">
        <v>0</v>
      </c>
      <c r="P947" s="116">
        <v>0</v>
      </c>
      <c r="Q947" s="116">
        <v>0</v>
      </c>
      <c r="R947" s="116">
        <v>0</v>
      </c>
      <c r="S947" s="116">
        <v>0</v>
      </c>
      <c r="T947" s="116">
        <v>0</v>
      </c>
      <c r="U947" s="116">
        <v>0</v>
      </c>
      <c r="V947" s="116">
        <v>25.4</v>
      </c>
      <c r="W947" s="116">
        <v>32.9</v>
      </c>
    </row>
    <row r="948" spans="1:23" ht="13.5" customHeight="1" x14ac:dyDescent="0.3">
      <c r="A948" s="175">
        <v>1.0416666666666666E-2</v>
      </c>
      <c r="B948" s="115">
        <v>14</v>
      </c>
      <c r="C948" s="115">
        <v>0</v>
      </c>
      <c r="D948" s="115">
        <v>0</v>
      </c>
      <c r="E948" s="115">
        <v>1</v>
      </c>
      <c r="F948" s="115">
        <v>1</v>
      </c>
      <c r="G948" s="115">
        <v>6</v>
      </c>
      <c r="H948" s="115">
        <v>6</v>
      </c>
      <c r="I948" s="115">
        <v>0</v>
      </c>
      <c r="J948" s="115">
        <v>0</v>
      </c>
      <c r="K948" s="115">
        <v>0</v>
      </c>
      <c r="L948" s="115">
        <v>0</v>
      </c>
      <c r="M948" s="115">
        <v>0</v>
      </c>
      <c r="N948" s="115">
        <v>0</v>
      </c>
      <c r="O948" s="115">
        <v>0</v>
      </c>
      <c r="P948" s="115">
        <v>0</v>
      </c>
      <c r="Q948" s="115">
        <v>0</v>
      </c>
      <c r="R948" s="115">
        <v>0</v>
      </c>
      <c r="S948" s="115">
        <v>0</v>
      </c>
      <c r="T948" s="115">
        <v>0</v>
      </c>
      <c r="U948" s="115">
        <v>0</v>
      </c>
      <c r="V948" s="115">
        <v>28.9</v>
      </c>
      <c r="W948" s="115">
        <v>32.700000000000003</v>
      </c>
    </row>
    <row r="949" spans="1:23" ht="13.5" customHeight="1" x14ac:dyDescent="0.3">
      <c r="A949" s="175">
        <v>2.0833333333333332E-2</v>
      </c>
      <c r="B949" s="115">
        <v>6</v>
      </c>
      <c r="C949" s="115">
        <v>0</v>
      </c>
      <c r="D949" s="115">
        <v>0</v>
      </c>
      <c r="E949" s="115">
        <v>1</v>
      </c>
      <c r="F949" s="115">
        <v>3</v>
      </c>
      <c r="G949" s="115">
        <v>1</v>
      </c>
      <c r="H949" s="115">
        <v>1</v>
      </c>
      <c r="I949" s="115">
        <v>0</v>
      </c>
      <c r="J949" s="115">
        <v>0</v>
      </c>
      <c r="K949" s="115">
        <v>0</v>
      </c>
      <c r="L949" s="115">
        <v>0</v>
      </c>
      <c r="M949" s="115">
        <v>0</v>
      </c>
      <c r="N949" s="115">
        <v>0</v>
      </c>
      <c r="O949" s="115">
        <v>0</v>
      </c>
      <c r="P949" s="115">
        <v>0</v>
      </c>
      <c r="Q949" s="115">
        <v>0</v>
      </c>
      <c r="R949" s="115">
        <v>0</v>
      </c>
      <c r="S949" s="115">
        <v>0</v>
      </c>
      <c r="T949" s="115">
        <v>0</v>
      </c>
      <c r="U949" s="115">
        <v>0</v>
      </c>
      <c r="V949" s="115">
        <v>24.9</v>
      </c>
      <c r="W949" s="115" t="s">
        <v>102</v>
      </c>
    </row>
    <row r="950" spans="1:23" ht="13.5" customHeight="1" x14ac:dyDescent="0.3">
      <c r="A950" s="175">
        <v>3.125E-2</v>
      </c>
      <c r="B950" s="115">
        <v>10</v>
      </c>
      <c r="C950" s="115">
        <v>0</v>
      </c>
      <c r="D950" s="115">
        <v>0</v>
      </c>
      <c r="E950" s="115">
        <v>1</v>
      </c>
      <c r="F950" s="115">
        <v>4</v>
      </c>
      <c r="G950" s="115">
        <v>1</v>
      </c>
      <c r="H950" s="115">
        <v>1</v>
      </c>
      <c r="I950" s="115">
        <v>2</v>
      </c>
      <c r="J950" s="115">
        <v>1</v>
      </c>
      <c r="K950" s="115">
        <v>0</v>
      </c>
      <c r="L950" s="115">
        <v>0</v>
      </c>
      <c r="M950" s="115">
        <v>0</v>
      </c>
      <c r="N950" s="115">
        <v>0</v>
      </c>
      <c r="O950" s="115">
        <v>0</v>
      </c>
      <c r="P950" s="115">
        <v>0</v>
      </c>
      <c r="Q950" s="115">
        <v>0</v>
      </c>
      <c r="R950" s="115">
        <v>0</v>
      </c>
      <c r="S950" s="115">
        <v>0</v>
      </c>
      <c r="T950" s="115">
        <v>0</v>
      </c>
      <c r="U950" s="115">
        <v>0</v>
      </c>
      <c r="V950" s="115">
        <v>28.5</v>
      </c>
      <c r="W950" s="115" t="s">
        <v>102</v>
      </c>
    </row>
    <row r="951" spans="1:23" ht="13.5" customHeight="1" x14ac:dyDescent="0.3">
      <c r="A951" s="175">
        <v>4.1666666666666664E-2</v>
      </c>
      <c r="B951" s="115">
        <v>5</v>
      </c>
      <c r="C951" s="115">
        <v>0</v>
      </c>
      <c r="D951" s="115">
        <v>1</v>
      </c>
      <c r="E951" s="115">
        <v>0</v>
      </c>
      <c r="F951" s="115">
        <v>1</v>
      </c>
      <c r="G951" s="115">
        <v>2</v>
      </c>
      <c r="H951" s="115">
        <v>0</v>
      </c>
      <c r="I951" s="115">
        <v>0</v>
      </c>
      <c r="J951" s="115">
        <v>0</v>
      </c>
      <c r="K951" s="115">
        <v>1</v>
      </c>
      <c r="L951" s="115">
        <v>0</v>
      </c>
      <c r="M951" s="115">
        <v>0</v>
      </c>
      <c r="N951" s="115">
        <v>0</v>
      </c>
      <c r="O951" s="115">
        <v>0</v>
      </c>
      <c r="P951" s="115">
        <v>0</v>
      </c>
      <c r="Q951" s="115">
        <v>0</v>
      </c>
      <c r="R951" s="115">
        <v>0</v>
      </c>
      <c r="S951" s="115">
        <v>0</v>
      </c>
      <c r="T951" s="115">
        <v>0</v>
      </c>
      <c r="U951" s="115">
        <v>0</v>
      </c>
      <c r="V951" s="115">
        <v>27.4</v>
      </c>
      <c r="W951" s="115" t="s">
        <v>102</v>
      </c>
    </row>
    <row r="952" spans="1:23" ht="13.5" customHeight="1" x14ac:dyDescent="0.3">
      <c r="A952" s="175">
        <v>5.2083333333333336E-2</v>
      </c>
      <c r="B952" s="115">
        <v>5</v>
      </c>
      <c r="C952" s="115">
        <v>0</v>
      </c>
      <c r="D952" s="115">
        <v>0</v>
      </c>
      <c r="E952" s="115">
        <v>0</v>
      </c>
      <c r="F952" s="115">
        <v>0</v>
      </c>
      <c r="G952" s="115">
        <v>3</v>
      </c>
      <c r="H952" s="115">
        <v>1</v>
      </c>
      <c r="I952" s="115">
        <v>0</v>
      </c>
      <c r="J952" s="115">
        <v>1</v>
      </c>
      <c r="K952" s="115">
        <v>0</v>
      </c>
      <c r="L952" s="115">
        <v>0</v>
      </c>
      <c r="M952" s="115">
        <v>0</v>
      </c>
      <c r="N952" s="115">
        <v>0</v>
      </c>
      <c r="O952" s="115">
        <v>0</v>
      </c>
      <c r="P952" s="115">
        <v>0</v>
      </c>
      <c r="Q952" s="115">
        <v>0</v>
      </c>
      <c r="R952" s="115">
        <v>0</v>
      </c>
      <c r="S952" s="115">
        <v>0</v>
      </c>
      <c r="T952" s="115">
        <v>0</v>
      </c>
      <c r="U952" s="115">
        <v>0</v>
      </c>
      <c r="V952" s="115">
        <v>30.4</v>
      </c>
      <c r="W952" s="115" t="s">
        <v>102</v>
      </c>
    </row>
    <row r="953" spans="1:23" ht="13.5" customHeight="1" x14ac:dyDescent="0.3">
      <c r="A953" s="175">
        <v>6.25E-2</v>
      </c>
      <c r="B953" s="115">
        <v>4</v>
      </c>
      <c r="C953" s="115">
        <v>0</v>
      </c>
      <c r="D953" s="115">
        <v>0</v>
      </c>
      <c r="E953" s="115">
        <v>0</v>
      </c>
      <c r="F953" s="115">
        <v>0</v>
      </c>
      <c r="G953" s="115">
        <v>2</v>
      </c>
      <c r="H953" s="115">
        <v>2</v>
      </c>
      <c r="I953" s="115">
        <v>0</v>
      </c>
      <c r="J953" s="115">
        <v>0</v>
      </c>
      <c r="K953" s="115">
        <v>0</v>
      </c>
      <c r="L953" s="115">
        <v>0</v>
      </c>
      <c r="M953" s="115">
        <v>0</v>
      </c>
      <c r="N953" s="115">
        <v>0</v>
      </c>
      <c r="O953" s="115">
        <v>0</v>
      </c>
      <c r="P953" s="115">
        <v>0</v>
      </c>
      <c r="Q953" s="115">
        <v>0</v>
      </c>
      <c r="R953" s="115">
        <v>0</v>
      </c>
      <c r="S953" s="115">
        <v>0</v>
      </c>
      <c r="T953" s="115">
        <v>0</v>
      </c>
      <c r="U953" s="115">
        <v>0</v>
      </c>
      <c r="V953" s="115">
        <v>31.4</v>
      </c>
      <c r="W953" s="115" t="s">
        <v>102</v>
      </c>
    </row>
    <row r="954" spans="1:23" ht="13.5" customHeight="1" x14ac:dyDescent="0.3">
      <c r="A954" s="175">
        <v>7.2916666666666699E-2</v>
      </c>
      <c r="B954" s="115">
        <v>3</v>
      </c>
      <c r="C954" s="115">
        <v>0</v>
      </c>
      <c r="D954" s="115">
        <v>0</v>
      </c>
      <c r="E954" s="115">
        <v>0</v>
      </c>
      <c r="F954" s="115">
        <v>0</v>
      </c>
      <c r="G954" s="115">
        <v>1</v>
      </c>
      <c r="H954" s="115">
        <v>1</v>
      </c>
      <c r="I954" s="115">
        <v>1</v>
      </c>
      <c r="J954" s="115">
        <v>0</v>
      </c>
      <c r="K954" s="115">
        <v>0</v>
      </c>
      <c r="L954" s="115">
        <v>0</v>
      </c>
      <c r="M954" s="115">
        <v>0</v>
      </c>
      <c r="N954" s="115">
        <v>0</v>
      </c>
      <c r="O954" s="115">
        <v>0</v>
      </c>
      <c r="P954" s="115">
        <v>0</v>
      </c>
      <c r="Q954" s="115">
        <v>0</v>
      </c>
      <c r="R954" s="115">
        <v>0</v>
      </c>
      <c r="S954" s="115">
        <v>0</v>
      </c>
      <c r="T954" s="115">
        <v>0</v>
      </c>
      <c r="U954" s="115">
        <v>0</v>
      </c>
      <c r="V954" s="115">
        <v>31.7</v>
      </c>
      <c r="W954" s="115" t="s">
        <v>102</v>
      </c>
    </row>
    <row r="955" spans="1:23" ht="13.5" customHeight="1" x14ac:dyDescent="0.3">
      <c r="A955" s="175">
        <v>8.3333333333333301E-2</v>
      </c>
      <c r="B955" s="115">
        <v>7</v>
      </c>
      <c r="C955" s="115">
        <v>0</v>
      </c>
      <c r="D955" s="115">
        <v>0</v>
      </c>
      <c r="E955" s="115">
        <v>0</v>
      </c>
      <c r="F955" s="115">
        <v>0</v>
      </c>
      <c r="G955" s="115">
        <v>4</v>
      </c>
      <c r="H955" s="115">
        <v>1</v>
      </c>
      <c r="I955" s="115">
        <v>1</v>
      </c>
      <c r="J955" s="115">
        <v>0</v>
      </c>
      <c r="K955" s="115">
        <v>1</v>
      </c>
      <c r="L955" s="115">
        <v>0</v>
      </c>
      <c r="M955" s="115">
        <v>0</v>
      </c>
      <c r="N955" s="115">
        <v>0</v>
      </c>
      <c r="O955" s="115">
        <v>0</v>
      </c>
      <c r="P955" s="115">
        <v>0</v>
      </c>
      <c r="Q955" s="115">
        <v>0</v>
      </c>
      <c r="R955" s="115">
        <v>0</v>
      </c>
      <c r="S955" s="115">
        <v>0</v>
      </c>
      <c r="T955" s="115">
        <v>0</v>
      </c>
      <c r="U955" s="115">
        <v>0</v>
      </c>
      <c r="V955" s="115">
        <v>32.200000000000003</v>
      </c>
      <c r="W955" s="115" t="s">
        <v>102</v>
      </c>
    </row>
    <row r="956" spans="1:23" ht="13.5" customHeight="1" x14ac:dyDescent="0.3">
      <c r="A956" s="175">
        <v>9.375E-2</v>
      </c>
      <c r="B956" s="115">
        <v>3</v>
      </c>
      <c r="C956" s="115">
        <v>0</v>
      </c>
      <c r="D956" s="115">
        <v>0</v>
      </c>
      <c r="E956" s="115">
        <v>0</v>
      </c>
      <c r="F956" s="115">
        <v>0</v>
      </c>
      <c r="G956" s="115">
        <v>2</v>
      </c>
      <c r="H956" s="115">
        <v>1</v>
      </c>
      <c r="I956" s="115">
        <v>0</v>
      </c>
      <c r="J956" s="115">
        <v>0</v>
      </c>
      <c r="K956" s="115">
        <v>0</v>
      </c>
      <c r="L956" s="115">
        <v>0</v>
      </c>
      <c r="M956" s="115">
        <v>0</v>
      </c>
      <c r="N956" s="115">
        <v>0</v>
      </c>
      <c r="O956" s="115">
        <v>0</v>
      </c>
      <c r="P956" s="115">
        <v>0</v>
      </c>
      <c r="Q956" s="115">
        <v>0</v>
      </c>
      <c r="R956" s="115">
        <v>0</v>
      </c>
      <c r="S956" s="115">
        <v>0</v>
      </c>
      <c r="T956" s="115">
        <v>0</v>
      </c>
      <c r="U956" s="115">
        <v>0</v>
      </c>
      <c r="V956" s="115">
        <v>27.9</v>
      </c>
      <c r="W956" s="115" t="s">
        <v>102</v>
      </c>
    </row>
    <row r="957" spans="1:23" ht="13.5" customHeight="1" x14ac:dyDescent="0.3">
      <c r="A957" s="175">
        <v>0.104166666666667</v>
      </c>
      <c r="B957" s="115">
        <v>5</v>
      </c>
      <c r="C957" s="115">
        <v>0</v>
      </c>
      <c r="D957" s="115">
        <v>0</v>
      </c>
      <c r="E957" s="115">
        <v>0</v>
      </c>
      <c r="F957" s="115">
        <v>1</v>
      </c>
      <c r="G957" s="115">
        <v>1</v>
      </c>
      <c r="H957" s="115">
        <v>2</v>
      </c>
      <c r="I957" s="115">
        <v>1</v>
      </c>
      <c r="J957" s="115">
        <v>0</v>
      </c>
      <c r="K957" s="115">
        <v>0</v>
      </c>
      <c r="L957" s="115">
        <v>0</v>
      </c>
      <c r="M957" s="115">
        <v>0</v>
      </c>
      <c r="N957" s="115">
        <v>0</v>
      </c>
      <c r="O957" s="115">
        <v>0</v>
      </c>
      <c r="P957" s="115">
        <v>0</v>
      </c>
      <c r="Q957" s="115">
        <v>0</v>
      </c>
      <c r="R957" s="115">
        <v>0</v>
      </c>
      <c r="S957" s="115">
        <v>0</v>
      </c>
      <c r="T957" s="115">
        <v>0</v>
      </c>
      <c r="U957" s="115">
        <v>0</v>
      </c>
      <c r="V957" s="115">
        <v>31.1</v>
      </c>
      <c r="W957" s="115" t="s">
        <v>102</v>
      </c>
    </row>
    <row r="958" spans="1:23" ht="13.5" customHeight="1" x14ac:dyDescent="0.3">
      <c r="A958" s="175">
        <v>0.114583333333333</v>
      </c>
      <c r="B958" s="115">
        <v>5</v>
      </c>
      <c r="C958" s="115">
        <v>0</v>
      </c>
      <c r="D958" s="115">
        <v>0</v>
      </c>
      <c r="E958" s="115">
        <v>0</v>
      </c>
      <c r="F958" s="115">
        <v>2</v>
      </c>
      <c r="G958" s="115">
        <v>1</v>
      </c>
      <c r="H958" s="115">
        <v>1</v>
      </c>
      <c r="I958" s="115">
        <v>1</v>
      </c>
      <c r="J958" s="115">
        <v>0</v>
      </c>
      <c r="K958" s="115">
        <v>0</v>
      </c>
      <c r="L958" s="115">
        <v>0</v>
      </c>
      <c r="M958" s="115">
        <v>0</v>
      </c>
      <c r="N958" s="115">
        <v>0</v>
      </c>
      <c r="O958" s="115">
        <v>0</v>
      </c>
      <c r="P958" s="115">
        <v>0</v>
      </c>
      <c r="Q958" s="115">
        <v>0</v>
      </c>
      <c r="R958" s="115">
        <v>0</v>
      </c>
      <c r="S958" s="115">
        <v>0</v>
      </c>
      <c r="T958" s="115">
        <v>0</v>
      </c>
      <c r="U958" s="115">
        <v>0</v>
      </c>
      <c r="V958" s="115">
        <v>28.5</v>
      </c>
      <c r="W958" s="115" t="s">
        <v>102</v>
      </c>
    </row>
    <row r="959" spans="1:23" ht="13.5" customHeight="1" x14ac:dyDescent="0.3">
      <c r="A959" s="175">
        <v>0.125</v>
      </c>
      <c r="B959" s="115">
        <v>7</v>
      </c>
      <c r="C959" s="115">
        <v>0</v>
      </c>
      <c r="D959" s="115">
        <v>0</v>
      </c>
      <c r="E959" s="115">
        <v>1</v>
      </c>
      <c r="F959" s="115">
        <v>0</v>
      </c>
      <c r="G959" s="115">
        <v>4</v>
      </c>
      <c r="H959" s="115">
        <v>2</v>
      </c>
      <c r="I959" s="115">
        <v>0</v>
      </c>
      <c r="J959" s="115">
        <v>0</v>
      </c>
      <c r="K959" s="115">
        <v>0</v>
      </c>
      <c r="L959" s="115">
        <v>0</v>
      </c>
      <c r="M959" s="115">
        <v>0</v>
      </c>
      <c r="N959" s="115">
        <v>0</v>
      </c>
      <c r="O959" s="115">
        <v>0</v>
      </c>
      <c r="P959" s="115">
        <v>0</v>
      </c>
      <c r="Q959" s="115">
        <v>0</v>
      </c>
      <c r="R959" s="115">
        <v>0</v>
      </c>
      <c r="S959" s="115">
        <v>0</v>
      </c>
      <c r="T959" s="115">
        <v>0</v>
      </c>
      <c r="U959" s="115">
        <v>0</v>
      </c>
      <c r="V959" s="115">
        <v>27.2</v>
      </c>
      <c r="W959" s="115" t="s">
        <v>102</v>
      </c>
    </row>
    <row r="960" spans="1:23" ht="13.5" customHeight="1" x14ac:dyDescent="0.3">
      <c r="A960" s="175">
        <v>0.13541666666666699</v>
      </c>
      <c r="B960" s="115">
        <v>7</v>
      </c>
      <c r="C960" s="115">
        <v>0</v>
      </c>
      <c r="D960" s="115">
        <v>0</v>
      </c>
      <c r="E960" s="115">
        <v>0</v>
      </c>
      <c r="F960" s="115">
        <v>0</v>
      </c>
      <c r="G960" s="115">
        <v>2</v>
      </c>
      <c r="H960" s="115">
        <v>4</v>
      </c>
      <c r="I960" s="115">
        <v>1</v>
      </c>
      <c r="J960" s="115">
        <v>0</v>
      </c>
      <c r="K960" s="115">
        <v>0</v>
      </c>
      <c r="L960" s="115">
        <v>0</v>
      </c>
      <c r="M960" s="115">
        <v>0</v>
      </c>
      <c r="N960" s="115">
        <v>0</v>
      </c>
      <c r="O960" s="115">
        <v>0</v>
      </c>
      <c r="P960" s="115">
        <v>0</v>
      </c>
      <c r="Q960" s="115">
        <v>0</v>
      </c>
      <c r="R960" s="115">
        <v>0</v>
      </c>
      <c r="S960" s="115">
        <v>0</v>
      </c>
      <c r="T960" s="115">
        <v>0</v>
      </c>
      <c r="U960" s="115">
        <v>0</v>
      </c>
      <c r="V960" s="115">
        <v>30.8</v>
      </c>
      <c r="W960" s="115" t="s">
        <v>102</v>
      </c>
    </row>
    <row r="961" spans="1:23" ht="13.5" customHeight="1" x14ac:dyDescent="0.3">
      <c r="A961" s="175">
        <v>0.14583333333333301</v>
      </c>
      <c r="B961" s="115">
        <v>5</v>
      </c>
      <c r="C961" s="115">
        <v>0</v>
      </c>
      <c r="D961" s="115">
        <v>0</v>
      </c>
      <c r="E961" s="115">
        <v>0</v>
      </c>
      <c r="F961" s="115">
        <v>0</v>
      </c>
      <c r="G961" s="115">
        <v>1</v>
      </c>
      <c r="H961" s="115">
        <v>3</v>
      </c>
      <c r="I961" s="115">
        <v>1</v>
      </c>
      <c r="J961" s="115">
        <v>0</v>
      </c>
      <c r="K961" s="115">
        <v>0</v>
      </c>
      <c r="L961" s="115">
        <v>0</v>
      </c>
      <c r="M961" s="115">
        <v>0</v>
      </c>
      <c r="N961" s="115">
        <v>0</v>
      </c>
      <c r="O961" s="115">
        <v>0</v>
      </c>
      <c r="P961" s="115">
        <v>0</v>
      </c>
      <c r="Q961" s="115">
        <v>0</v>
      </c>
      <c r="R961" s="115">
        <v>0</v>
      </c>
      <c r="S961" s="115">
        <v>0</v>
      </c>
      <c r="T961" s="115">
        <v>0</v>
      </c>
      <c r="U961" s="115">
        <v>0</v>
      </c>
      <c r="V961" s="115">
        <v>31.6</v>
      </c>
      <c r="W961" s="115" t="s">
        <v>102</v>
      </c>
    </row>
    <row r="962" spans="1:23" ht="13.5" customHeight="1" x14ac:dyDescent="0.3">
      <c r="A962" s="175">
        <v>0.15625</v>
      </c>
      <c r="B962" s="115">
        <v>2</v>
      </c>
      <c r="C962" s="115">
        <v>0</v>
      </c>
      <c r="D962" s="115">
        <v>0</v>
      </c>
      <c r="E962" s="115">
        <v>1</v>
      </c>
      <c r="F962" s="115">
        <v>0</v>
      </c>
      <c r="G962" s="115">
        <v>1</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v>22.3</v>
      </c>
      <c r="W962" s="115" t="s">
        <v>102</v>
      </c>
    </row>
    <row r="963" spans="1:23" ht="13.5" customHeight="1" x14ac:dyDescent="0.3">
      <c r="A963" s="175">
        <v>0.16666666666666699</v>
      </c>
      <c r="B963" s="115">
        <v>7</v>
      </c>
      <c r="C963" s="115">
        <v>0</v>
      </c>
      <c r="D963" s="115">
        <v>2</v>
      </c>
      <c r="E963" s="115">
        <v>1</v>
      </c>
      <c r="F963" s="115">
        <v>1</v>
      </c>
      <c r="G963" s="115">
        <v>1</v>
      </c>
      <c r="H963" s="115">
        <v>2</v>
      </c>
      <c r="I963" s="115">
        <v>0</v>
      </c>
      <c r="J963" s="115">
        <v>0</v>
      </c>
      <c r="K963" s="115">
        <v>0</v>
      </c>
      <c r="L963" s="115">
        <v>0</v>
      </c>
      <c r="M963" s="115">
        <v>0</v>
      </c>
      <c r="N963" s="115">
        <v>0</v>
      </c>
      <c r="O963" s="115">
        <v>0</v>
      </c>
      <c r="P963" s="115">
        <v>0</v>
      </c>
      <c r="Q963" s="115">
        <v>0</v>
      </c>
      <c r="R963" s="115">
        <v>0</v>
      </c>
      <c r="S963" s="115">
        <v>0</v>
      </c>
      <c r="T963" s="115">
        <v>0</v>
      </c>
      <c r="U963" s="115">
        <v>0</v>
      </c>
      <c r="V963" s="115">
        <v>22.7</v>
      </c>
      <c r="W963" s="115" t="s">
        <v>102</v>
      </c>
    </row>
    <row r="964" spans="1:23" ht="13.5" customHeight="1" x14ac:dyDescent="0.3">
      <c r="A964" s="175">
        <v>0.17708333333333301</v>
      </c>
      <c r="B964" s="115">
        <v>4</v>
      </c>
      <c r="C964" s="115">
        <v>0</v>
      </c>
      <c r="D964" s="115">
        <v>0</v>
      </c>
      <c r="E964" s="115">
        <v>0</v>
      </c>
      <c r="F964" s="115">
        <v>2</v>
      </c>
      <c r="G964" s="115">
        <v>1</v>
      </c>
      <c r="H964" s="115">
        <v>1</v>
      </c>
      <c r="I964" s="115">
        <v>0</v>
      </c>
      <c r="J964" s="115">
        <v>0</v>
      </c>
      <c r="K964" s="115">
        <v>0</v>
      </c>
      <c r="L964" s="115">
        <v>0</v>
      </c>
      <c r="M964" s="115">
        <v>0</v>
      </c>
      <c r="N964" s="115">
        <v>0</v>
      </c>
      <c r="O964" s="115">
        <v>0</v>
      </c>
      <c r="P964" s="115">
        <v>0</v>
      </c>
      <c r="Q964" s="115">
        <v>0</v>
      </c>
      <c r="R964" s="115">
        <v>0</v>
      </c>
      <c r="S964" s="115">
        <v>0</v>
      </c>
      <c r="T964" s="115">
        <v>0</v>
      </c>
      <c r="U964" s="115">
        <v>0</v>
      </c>
      <c r="V964" s="115">
        <v>25.4</v>
      </c>
      <c r="W964" s="115" t="s">
        <v>102</v>
      </c>
    </row>
    <row r="965" spans="1:23" ht="13.5" customHeight="1" x14ac:dyDescent="0.3">
      <c r="A965" s="175">
        <v>0.1875</v>
      </c>
      <c r="B965" s="115">
        <v>5</v>
      </c>
      <c r="C965" s="115">
        <v>0</v>
      </c>
      <c r="D965" s="115">
        <v>0</v>
      </c>
      <c r="E965" s="115">
        <v>1</v>
      </c>
      <c r="F965" s="115">
        <v>1</v>
      </c>
      <c r="G965" s="115">
        <v>0</v>
      </c>
      <c r="H965" s="115">
        <v>3</v>
      </c>
      <c r="I965" s="115">
        <v>0</v>
      </c>
      <c r="J965" s="115">
        <v>0</v>
      </c>
      <c r="K965" s="115">
        <v>0</v>
      </c>
      <c r="L965" s="115">
        <v>0</v>
      </c>
      <c r="M965" s="115">
        <v>0</v>
      </c>
      <c r="N965" s="115">
        <v>0</v>
      </c>
      <c r="O965" s="115">
        <v>0</v>
      </c>
      <c r="P965" s="115">
        <v>0</v>
      </c>
      <c r="Q965" s="115">
        <v>0</v>
      </c>
      <c r="R965" s="115">
        <v>0</v>
      </c>
      <c r="S965" s="115">
        <v>0</v>
      </c>
      <c r="T965" s="115">
        <v>0</v>
      </c>
      <c r="U965" s="115">
        <v>0</v>
      </c>
      <c r="V965" s="115">
        <v>27.2</v>
      </c>
      <c r="W965" s="115" t="s">
        <v>102</v>
      </c>
    </row>
    <row r="966" spans="1:23" ht="13.5" customHeight="1" x14ac:dyDescent="0.3">
      <c r="A966" s="175">
        <v>0.19791666666666699</v>
      </c>
      <c r="B966" s="115">
        <v>4</v>
      </c>
      <c r="C966" s="115">
        <v>0</v>
      </c>
      <c r="D966" s="115">
        <v>0</v>
      </c>
      <c r="E966" s="115">
        <v>1</v>
      </c>
      <c r="F966" s="115">
        <v>0</v>
      </c>
      <c r="G966" s="115">
        <v>1</v>
      </c>
      <c r="H966" s="115">
        <v>2</v>
      </c>
      <c r="I966" s="115">
        <v>0</v>
      </c>
      <c r="J966" s="115">
        <v>0</v>
      </c>
      <c r="K966" s="115">
        <v>0</v>
      </c>
      <c r="L966" s="115">
        <v>0</v>
      </c>
      <c r="M966" s="115">
        <v>0</v>
      </c>
      <c r="N966" s="115">
        <v>0</v>
      </c>
      <c r="O966" s="115">
        <v>0</v>
      </c>
      <c r="P966" s="115">
        <v>0</v>
      </c>
      <c r="Q966" s="115">
        <v>0</v>
      </c>
      <c r="R966" s="115">
        <v>0</v>
      </c>
      <c r="S966" s="115">
        <v>0</v>
      </c>
      <c r="T966" s="115">
        <v>0</v>
      </c>
      <c r="U966" s="115">
        <v>0</v>
      </c>
      <c r="V966" s="115">
        <v>27.5</v>
      </c>
      <c r="W966" s="115" t="s">
        <v>102</v>
      </c>
    </row>
    <row r="967" spans="1:23" ht="13.5" customHeight="1" x14ac:dyDescent="0.3">
      <c r="A967" s="175">
        <v>0.20833333333333301</v>
      </c>
      <c r="B967" s="115">
        <v>4</v>
      </c>
      <c r="C967" s="115">
        <v>0</v>
      </c>
      <c r="D967" s="115">
        <v>0</v>
      </c>
      <c r="E967" s="115">
        <v>0</v>
      </c>
      <c r="F967" s="115">
        <v>2</v>
      </c>
      <c r="G967" s="115">
        <v>1</v>
      </c>
      <c r="H967" s="115">
        <v>0</v>
      </c>
      <c r="I967" s="115">
        <v>1</v>
      </c>
      <c r="J967" s="115">
        <v>0</v>
      </c>
      <c r="K967" s="115">
        <v>0</v>
      </c>
      <c r="L967" s="115">
        <v>0</v>
      </c>
      <c r="M967" s="115">
        <v>0</v>
      </c>
      <c r="N967" s="115">
        <v>0</v>
      </c>
      <c r="O967" s="115">
        <v>0</v>
      </c>
      <c r="P967" s="115">
        <v>0</v>
      </c>
      <c r="Q967" s="115">
        <v>0</v>
      </c>
      <c r="R967" s="115">
        <v>0</v>
      </c>
      <c r="S967" s="115">
        <v>0</v>
      </c>
      <c r="T967" s="115">
        <v>0</v>
      </c>
      <c r="U967" s="115">
        <v>0</v>
      </c>
      <c r="V967" s="115">
        <v>27</v>
      </c>
      <c r="W967" s="115" t="s">
        <v>102</v>
      </c>
    </row>
    <row r="968" spans="1:23" ht="13.5" customHeight="1" x14ac:dyDescent="0.3">
      <c r="A968" s="175">
        <v>0.21875</v>
      </c>
      <c r="B968" s="115">
        <v>6</v>
      </c>
      <c r="C968" s="115">
        <v>0</v>
      </c>
      <c r="D968" s="115">
        <v>0</v>
      </c>
      <c r="E968" s="115">
        <v>1</v>
      </c>
      <c r="F968" s="115">
        <v>1</v>
      </c>
      <c r="G968" s="115">
        <v>2</v>
      </c>
      <c r="H968" s="115">
        <v>1</v>
      </c>
      <c r="I968" s="115">
        <v>0</v>
      </c>
      <c r="J968" s="115">
        <v>1</v>
      </c>
      <c r="K968" s="115">
        <v>0</v>
      </c>
      <c r="L968" s="115">
        <v>0</v>
      </c>
      <c r="M968" s="115">
        <v>0</v>
      </c>
      <c r="N968" s="115">
        <v>0</v>
      </c>
      <c r="O968" s="115">
        <v>0</v>
      </c>
      <c r="P968" s="115">
        <v>0</v>
      </c>
      <c r="Q968" s="115">
        <v>0</v>
      </c>
      <c r="R968" s="115">
        <v>0</v>
      </c>
      <c r="S968" s="115">
        <v>0</v>
      </c>
      <c r="T968" s="115">
        <v>0</v>
      </c>
      <c r="U968" s="115">
        <v>0</v>
      </c>
      <c r="V968" s="115">
        <v>29</v>
      </c>
      <c r="W968" s="115" t="s">
        <v>102</v>
      </c>
    </row>
    <row r="969" spans="1:23" ht="13.5" customHeight="1" x14ac:dyDescent="0.3">
      <c r="A969" s="175">
        <v>0.22916666666666699</v>
      </c>
      <c r="B969" s="115">
        <v>2</v>
      </c>
      <c r="C969" s="115">
        <v>0</v>
      </c>
      <c r="D969" s="115">
        <v>0</v>
      </c>
      <c r="E969" s="115">
        <v>0</v>
      </c>
      <c r="F969" s="115">
        <v>2</v>
      </c>
      <c r="G969" s="115">
        <v>0</v>
      </c>
      <c r="H969" s="115">
        <v>0</v>
      </c>
      <c r="I969" s="115">
        <v>0</v>
      </c>
      <c r="J969" s="115">
        <v>0</v>
      </c>
      <c r="K969" s="115">
        <v>0</v>
      </c>
      <c r="L969" s="115">
        <v>0</v>
      </c>
      <c r="M969" s="115">
        <v>0</v>
      </c>
      <c r="N969" s="115">
        <v>0</v>
      </c>
      <c r="O969" s="115">
        <v>0</v>
      </c>
      <c r="P969" s="115">
        <v>0</v>
      </c>
      <c r="Q969" s="115">
        <v>0</v>
      </c>
      <c r="R969" s="115">
        <v>0</v>
      </c>
      <c r="S969" s="115">
        <v>0</v>
      </c>
      <c r="T969" s="115">
        <v>0</v>
      </c>
      <c r="U969" s="115">
        <v>0</v>
      </c>
      <c r="V969" s="115">
        <v>21.4</v>
      </c>
      <c r="W969" s="115" t="s">
        <v>102</v>
      </c>
    </row>
    <row r="970" spans="1:23" ht="13.5" customHeight="1" x14ac:dyDescent="0.3">
      <c r="A970" s="175">
        <v>0.23958333333333301</v>
      </c>
      <c r="B970" s="115">
        <v>3</v>
      </c>
      <c r="C970" s="115">
        <v>0</v>
      </c>
      <c r="D970" s="115">
        <v>0</v>
      </c>
      <c r="E970" s="115">
        <v>1</v>
      </c>
      <c r="F970" s="115">
        <v>2</v>
      </c>
      <c r="G970" s="115">
        <v>0</v>
      </c>
      <c r="H970" s="115">
        <v>0</v>
      </c>
      <c r="I970" s="115">
        <v>0</v>
      </c>
      <c r="J970" s="115">
        <v>0</v>
      </c>
      <c r="K970" s="115">
        <v>0</v>
      </c>
      <c r="L970" s="115">
        <v>0</v>
      </c>
      <c r="M970" s="115">
        <v>0</v>
      </c>
      <c r="N970" s="115">
        <v>0</v>
      </c>
      <c r="O970" s="115">
        <v>0</v>
      </c>
      <c r="P970" s="115">
        <v>0</v>
      </c>
      <c r="Q970" s="115">
        <v>0</v>
      </c>
      <c r="R970" s="115">
        <v>0</v>
      </c>
      <c r="S970" s="115">
        <v>0</v>
      </c>
      <c r="T970" s="115">
        <v>0</v>
      </c>
      <c r="U970" s="115">
        <v>0</v>
      </c>
      <c r="V970" s="115">
        <v>22.1</v>
      </c>
      <c r="W970" s="115" t="s">
        <v>102</v>
      </c>
    </row>
    <row r="971" spans="1:23" ht="13.5" customHeight="1" x14ac:dyDescent="0.3">
      <c r="A971" s="175">
        <v>0.25</v>
      </c>
      <c r="B971" s="115">
        <v>8</v>
      </c>
      <c r="C971" s="115">
        <v>0</v>
      </c>
      <c r="D971" s="115">
        <v>0</v>
      </c>
      <c r="E971" s="115">
        <v>2</v>
      </c>
      <c r="F971" s="115">
        <v>0</v>
      </c>
      <c r="G971" s="115">
        <v>3</v>
      </c>
      <c r="H971" s="115">
        <v>2</v>
      </c>
      <c r="I971" s="115">
        <v>1</v>
      </c>
      <c r="J971" s="115">
        <v>0</v>
      </c>
      <c r="K971" s="115">
        <v>0</v>
      </c>
      <c r="L971" s="115">
        <v>0</v>
      </c>
      <c r="M971" s="115">
        <v>0</v>
      </c>
      <c r="N971" s="115">
        <v>0</v>
      </c>
      <c r="O971" s="115">
        <v>0</v>
      </c>
      <c r="P971" s="115">
        <v>0</v>
      </c>
      <c r="Q971" s="115">
        <v>0</v>
      </c>
      <c r="R971" s="115">
        <v>0</v>
      </c>
      <c r="S971" s="115">
        <v>0</v>
      </c>
      <c r="T971" s="115">
        <v>0</v>
      </c>
      <c r="U971" s="115">
        <v>0</v>
      </c>
      <c r="V971" s="115">
        <v>26.7</v>
      </c>
      <c r="W971" s="115" t="s">
        <v>102</v>
      </c>
    </row>
    <row r="972" spans="1:23" ht="13.5" customHeight="1" x14ac:dyDescent="0.3">
      <c r="A972" s="175">
        <v>0.26041666666666702</v>
      </c>
      <c r="B972" s="115">
        <v>18</v>
      </c>
      <c r="C972" s="115">
        <v>0</v>
      </c>
      <c r="D972" s="115">
        <v>0</v>
      </c>
      <c r="E972" s="115">
        <v>2</v>
      </c>
      <c r="F972" s="115">
        <v>4</v>
      </c>
      <c r="G972" s="115">
        <v>8</v>
      </c>
      <c r="H972" s="115">
        <v>2</v>
      </c>
      <c r="I972" s="115">
        <v>0</v>
      </c>
      <c r="J972" s="115">
        <v>0</v>
      </c>
      <c r="K972" s="115">
        <v>1</v>
      </c>
      <c r="L972" s="115">
        <v>1</v>
      </c>
      <c r="M972" s="115">
        <v>0</v>
      </c>
      <c r="N972" s="115">
        <v>0</v>
      </c>
      <c r="O972" s="115">
        <v>0</v>
      </c>
      <c r="P972" s="115">
        <v>0</v>
      </c>
      <c r="Q972" s="115">
        <v>0</v>
      </c>
      <c r="R972" s="115">
        <v>0</v>
      </c>
      <c r="S972" s="115">
        <v>0</v>
      </c>
      <c r="T972" s="115">
        <v>0</v>
      </c>
      <c r="U972" s="115">
        <v>0</v>
      </c>
      <c r="V972" s="115">
        <v>28.5</v>
      </c>
      <c r="W972" s="115">
        <v>35.299999999999997</v>
      </c>
    </row>
    <row r="973" spans="1:23" ht="13.5" customHeight="1" x14ac:dyDescent="0.3">
      <c r="A973" s="175">
        <v>0.27083333333333298</v>
      </c>
      <c r="B973" s="115">
        <v>19</v>
      </c>
      <c r="C973" s="115">
        <v>0</v>
      </c>
      <c r="D973" s="115">
        <v>2</v>
      </c>
      <c r="E973" s="115">
        <v>2</v>
      </c>
      <c r="F973" s="115">
        <v>2</v>
      </c>
      <c r="G973" s="115">
        <v>5</v>
      </c>
      <c r="H973" s="115">
        <v>7</v>
      </c>
      <c r="I973" s="115">
        <v>0</v>
      </c>
      <c r="J973" s="115">
        <v>1</v>
      </c>
      <c r="K973" s="115">
        <v>0</v>
      </c>
      <c r="L973" s="115">
        <v>0</v>
      </c>
      <c r="M973" s="115">
        <v>0</v>
      </c>
      <c r="N973" s="115">
        <v>0</v>
      </c>
      <c r="O973" s="115">
        <v>0</v>
      </c>
      <c r="P973" s="115">
        <v>0</v>
      </c>
      <c r="Q973" s="115">
        <v>0</v>
      </c>
      <c r="R973" s="115">
        <v>0</v>
      </c>
      <c r="S973" s="115">
        <v>0</v>
      </c>
      <c r="T973" s="115">
        <v>0</v>
      </c>
      <c r="U973" s="115">
        <v>0</v>
      </c>
      <c r="V973" s="115">
        <v>27</v>
      </c>
      <c r="W973" s="115">
        <v>34</v>
      </c>
    </row>
    <row r="974" spans="1:23" ht="13.5" customHeight="1" x14ac:dyDescent="0.3">
      <c r="A974" s="175">
        <v>0.28125</v>
      </c>
      <c r="B974" s="115">
        <v>14</v>
      </c>
      <c r="C974" s="115">
        <v>0</v>
      </c>
      <c r="D974" s="115">
        <v>1</v>
      </c>
      <c r="E974" s="115">
        <v>1</v>
      </c>
      <c r="F974" s="115">
        <v>3</v>
      </c>
      <c r="G974" s="115">
        <v>7</v>
      </c>
      <c r="H974" s="115">
        <v>2</v>
      </c>
      <c r="I974" s="115">
        <v>0</v>
      </c>
      <c r="J974" s="115">
        <v>0</v>
      </c>
      <c r="K974" s="115">
        <v>0</v>
      </c>
      <c r="L974" s="115">
        <v>0</v>
      </c>
      <c r="M974" s="115">
        <v>0</v>
      </c>
      <c r="N974" s="115">
        <v>0</v>
      </c>
      <c r="O974" s="115">
        <v>0</v>
      </c>
      <c r="P974" s="115">
        <v>0</v>
      </c>
      <c r="Q974" s="115">
        <v>0</v>
      </c>
      <c r="R974" s="115">
        <v>0</v>
      </c>
      <c r="S974" s="115">
        <v>0</v>
      </c>
      <c r="T974" s="115">
        <v>0</v>
      </c>
      <c r="U974" s="115">
        <v>0</v>
      </c>
      <c r="V974" s="115">
        <v>24.5</v>
      </c>
      <c r="W974" s="115">
        <v>29.8</v>
      </c>
    </row>
    <row r="975" spans="1:23" ht="13.5" customHeight="1" x14ac:dyDescent="0.3">
      <c r="A975" s="175">
        <v>0.29166666666666702</v>
      </c>
      <c r="B975" s="115">
        <v>33</v>
      </c>
      <c r="C975" s="115">
        <v>1</v>
      </c>
      <c r="D975" s="115">
        <v>3</v>
      </c>
      <c r="E975" s="115">
        <v>2</v>
      </c>
      <c r="F975" s="115">
        <v>21</v>
      </c>
      <c r="G975" s="115">
        <v>2</v>
      </c>
      <c r="H975" s="115">
        <v>4</v>
      </c>
      <c r="I975" s="115">
        <v>0</v>
      </c>
      <c r="J975" s="115">
        <v>0</v>
      </c>
      <c r="K975" s="115">
        <v>0</v>
      </c>
      <c r="L975" s="115">
        <v>0</v>
      </c>
      <c r="M975" s="115">
        <v>0</v>
      </c>
      <c r="N975" s="115">
        <v>0</v>
      </c>
      <c r="O975" s="115">
        <v>0</v>
      </c>
      <c r="P975" s="115">
        <v>0</v>
      </c>
      <c r="Q975" s="115">
        <v>0</v>
      </c>
      <c r="R975" s="115">
        <v>0</v>
      </c>
      <c r="S975" s="115">
        <v>0</v>
      </c>
      <c r="T975" s="115">
        <v>0</v>
      </c>
      <c r="U975" s="115">
        <v>0</v>
      </c>
      <c r="V975" s="115">
        <v>22.7</v>
      </c>
      <c r="W975" s="115">
        <v>28.1</v>
      </c>
    </row>
    <row r="976" spans="1:23" ht="13.5" customHeight="1" x14ac:dyDescent="0.3">
      <c r="A976" s="175">
        <v>0.30208333333333298</v>
      </c>
      <c r="B976" s="115">
        <v>30</v>
      </c>
      <c r="C976" s="115">
        <v>0</v>
      </c>
      <c r="D976" s="115">
        <v>2</v>
      </c>
      <c r="E976" s="115">
        <v>2</v>
      </c>
      <c r="F976" s="115">
        <v>17</v>
      </c>
      <c r="G976" s="115">
        <v>6</v>
      </c>
      <c r="H976" s="115">
        <v>3</v>
      </c>
      <c r="I976" s="115">
        <v>0</v>
      </c>
      <c r="J976" s="115">
        <v>0</v>
      </c>
      <c r="K976" s="115">
        <v>0</v>
      </c>
      <c r="L976" s="115">
        <v>0</v>
      </c>
      <c r="M976" s="115">
        <v>0</v>
      </c>
      <c r="N976" s="115">
        <v>0</v>
      </c>
      <c r="O976" s="115">
        <v>0</v>
      </c>
      <c r="P976" s="115">
        <v>0</v>
      </c>
      <c r="Q976" s="115">
        <v>0</v>
      </c>
      <c r="R976" s="115">
        <v>0</v>
      </c>
      <c r="S976" s="115">
        <v>0</v>
      </c>
      <c r="T976" s="115">
        <v>0</v>
      </c>
      <c r="U976" s="115">
        <v>0</v>
      </c>
      <c r="V976" s="115">
        <v>23.1</v>
      </c>
      <c r="W976" s="115">
        <v>29.3</v>
      </c>
    </row>
    <row r="977" spans="1:23" ht="13.5" customHeight="1" x14ac:dyDescent="0.3">
      <c r="A977" s="175">
        <v>0.3125</v>
      </c>
      <c r="B977" s="115">
        <v>30</v>
      </c>
      <c r="C977" s="115">
        <v>0</v>
      </c>
      <c r="D977" s="115">
        <v>1</v>
      </c>
      <c r="E977" s="115">
        <v>7</v>
      </c>
      <c r="F977" s="115">
        <v>16</v>
      </c>
      <c r="G977" s="115">
        <v>5</v>
      </c>
      <c r="H977" s="115">
        <v>1</v>
      </c>
      <c r="I977" s="115">
        <v>0</v>
      </c>
      <c r="J977" s="115">
        <v>0</v>
      </c>
      <c r="K977" s="115">
        <v>0</v>
      </c>
      <c r="L977" s="115">
        <v>0</v>
      </c>
      <c r="M977" s="115">
        <v>0</v>
      </c>
      <c r="N977" s="115">
        <v>0</v>
      </c>
      <c r="O977" s="115">
        <v>0</v>
      </c>
      <c r="P977" s="115">
        <v>0</v>
      </c>
      <c r="Q977" s="115">
        <v>0</v>
      </c>
      <c r="R977" s="115">
        <v>0</v>
      </c>
      <c r="S977" s="115">
        <v>0</v>
      </c>
      <c r="T977" s="115">
        <v>0</v>
      </c>
      <c r="U977" s="115">
        <v>0</v>
      </c>
      <c r="V977" s="115">
        <v>22.7</v>
      </c>
      <c r="W977" s="115">
        <v>27.5</v>
      </c>
    </row>
    <row r="978" spans="1:23" ht="13.5" customHeight="1" x14ac:dyDescent="0.3">
      <c r="A978" s="175">
        <v>0.32291666666666702</v>
      </c>
      <c r="B978" s="115">
        <v>25</v>
      </c>
      <c r="C978" s="115">
        <v>0</v>
      </c>
      <c r="D978" s="115">
        <v>3</v>
      </c>
      <c r="E978" s="115">
        <v>2</v>
      </c>
      <c r="F978" s="115">
        <v>16</v>
      </c>
      <c r="G978" s="115">
        <v>4</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21.8</v>
      </c>
      <c r="W978" s="115">
        <v>25.4</v>
      </c>
    </row>
    <row r="979" spans="1:23" ht="13.5" customHeight="1" x14ac:dyDescent="0.3">
      <c r="A979" s="175">
        <v>0.33333333333333298</v>
      </c>
      <c r="B979" s="115">
        <v>35</v>
      </c>
      <c r="C979" s="115">
        <v>0</v>
      </c>
      <c r="D979" s="115">
        <v>6</v>
      </c>
      <c r="E979" s="115">
        <v>14</v>
      </c>
      <c r="F979" s="115">
        <v>10</v>
      </c>
      <c r="G979" s="115">
        <v>4</v>
      </c>
      <c r="H979" s="115">
        <v>1</v>
      </c>
      <c r="I979" s="115">
        <v>0</v>
      </c>
      <c r="J979" s="115">
        <v>0</v>
      </c>
      <c r="K979" s="115">
        <v>0</v>
      </c>
      <c r="L979" s="115">
        <v>0</v>
      </c>
      <c r="M979" s="115">
        <v>0</v>
      </c>
      <c r="N979" s="115">
        <v>0</v>
      </c>
      <c r="O979" s="115">
        <v>0</v>
      </c>
      <c r="P979" s="115">
        <v>0</v>
      </c>
      <c r="Q979" s="115">
        <v>0</v>
      </c>
      <c r="R979" s="115">
        <v>0</v>
      </c>
      <c r="S979" s="115">
        <v>0</v>
      </c>
      <c r="T979" s="115">
        <v>0</v>
      </c>
      <c r="U979" s="115">
        <v>0</v>
      </c>
      <c r="V979" s="115">
        <v>19.3</v>
      </c>
      <c r="W979" s="115">
        <v>25.1</v>
      </c>
    </row>
    <row r="980" spans="1:23" ht="13.5" customHeight="1" x14ac:dyDescent="0.3">
      <c r="A980" s="175">
        <v>0.34375</v>
      </c>
      <c r="B980" s="115">
        <v>37</v>
      </c>
      <c r="C980" s="115">
        <v>1</v>
      </c>
      <c r="D980" s="115">
        <v>3</v>
      </c>
      <c r="E980" s="115">
        <v>11</v>
      </c>
      <c r="F980" s="115">
        <v>14</v>
      </c>
      <c r="G980" s="115">
        <v>7</v>
      </c>
      <c r="H980" s="115">
        <v>1</v>
      </c>
      <c r="I980" s="115">
        <v>0</v>
      </c>
      <c r="J980" s="115">
        <v>0</v>
      </c>
      <c r="K980" s="115">
        <v>0</v>
      </c>
      <c r="L980" s="115">
        <v>0</v>
      </c>
      <c r="M980" s="115">
        <v>0</v>
      </c>
      <c r="N980" s="115">
        <v>0</v>
      </c>
      <c r="O980" s="115">
        <v>0</v>
      </c>
      <c r="P980" s="115">
        <v>0</v>
      </c>
      <c r="Q980" s="115">
        <v>0</v>
      </c>
      <c r="R980" s="115">
        <v>0</v>
      </c>
      <c r="S980" s="115">
        <v>0</v>
      </c>
      <c r="T980" s="115">
        <v>0</v>
      </c>
      <c r="U980" s="115">
        <v>0</v>
      </c>
      <c r="V980" s="115">
        <v>21.2</v>
      </c>
      <c r="W980" s="115">
        <v>25.9</v>
      </c>
    </row>
    <row r="981" spans="1:23" ht="13.5" customHeight="1" x14ac:dyDescent="0.3">
      <c r="A981" s="175">
        <v>0.35416666666666702</v>
      </c>
      <c r="B981" s="115">
        <v>29</v>
      </c>
      <c r="C981" s="115">
        <v>0</v>
      </c>
      <c r="D981" s="115">
        <v>1</v>
      </c>
      <c r="E981" s="115">
        <v>6</v>
      </c>
      <c r="F981" s="115">
        <v>17</v>
      </c>
      <c r="G981" s="115">
        <v>3</v>
      </c>
      <c r="H981" s="115">
        <v>2</v>
      </c>
      <c r="I981" s="115">
        <v>0</v>
      </c>
      <c r="J981" s="115">
        <v>0</v>
      </c>
      <c r="K981" s="115">
        <v>0</v>
      </c>
      <c r="L981" s="115">
        <v>0</v>
      </c>
      <c r="M981" s="115">
        <v>0</v>
      </c>
      <c r="N981" s="115">
        <v>0</v>
      </c>
      <c r="O981" s="115">
        <v>0</v>
      </c>
      <c r="P981" s="115">
        <v>0</v>
      </c>
      <c r="Q981" s="115">
        <v>0</v>
      </c>
      <c r="R981" s="115">
        <v>0</v>
      </c>
      <c r="S981" s="115">
        <v>0</v>
      </c>
      <c r="T981" s="115">
        <v>0</v>
      </c>
      <c r="U981" s="115">
        <v>0</v>
      </c>
      <c r="V981" s="115">
        <v>22.4</v>
      </c>
      <c r="W981" s="115">
        <v>26.5</v>
      </c>
    </row>
    <row r="982" spans="1:23" ht="13.5" customHeight="1" x14ac:dyDescent="0.3">
      <c r="A982" s="175">
        <v>0.36458333333333298</v>
      </c>
      <c r="B982" s="115">
        <v>35</v>
      </c>
      <c r="C982" s="115">
        <v>1</v>
      </c>
      <c r="D982" s="115">
        <v>3</v>
      </c>
      <c r="E982" s="115">
        <v>5</v>
      </c>
      <c r="F982" s="115">
        <v>21</v>
      </c>
      <c r="G982" s="115">
        <v>4</v>
      </c>
      <c r="H982" s="115">
        <v>1</v>
      </c>
      <c r="I982" s="115">
        <v>0</v>
      </c>
      <c r="J982" s="115">
        <v>0</v>
      </c>
      <c r="K982" s="115">
        <v>0</v>
      </c>
      <c r="L982" s="115">
        <v>0</v>
      </c>
      <c r="M982" s="115">
        <v>0</v>
      </c>
      <c r="N982" s="115">
        <v>0</v>
      </c>
      <c r="O982" s="115">
        <v>0</v>
      </c>
      <c r="P982" s="115">
        <v>0</v>
      </c>
      <c r="Q982" s="115">
        <v>0</v>
      </c>
      <c r="R982" s="115">
        <v>0</v>
      </c>
      <c r="S982" s="115">
        <v>0</v>
      </c>
      <c r="T982" s="115">
        <v>0</v>
      </c>
      <c r="U982" s="115">
        <v>0</v>
      </c>
      <c r="V982" s="115">
        <v>21.8</v>
      </c>
      <c r="W982" s="115">
        <v>25.5</v>
      </c>
    </row>
    <row r="983" spans="1:23" ht="13.5" customHeight="1" x14ac:dyDescent="0.3">
      <c r="A983" s="175">
        <v>0.375</v>
      </c>
      <c r="B983" s="115">
        <v>29</v>
      </c>
      <c r="C983" s="115">
        <v>0</v>
      </c>
      <c r="D983" s="115">
        <v>2</v>
      </c>
      <c r="E983" s="115">
        <v>9</v>
      </c>
      <c r="F983" s="115">
        <v>11</v>
      </c>
      <c r="G983" s="115">
        <v>6</v>
      </c>
      <c r="H983" s="115">
        <v>1</v>
      </c>
      <c r="I983" s="115">
        <v>0</v>
      </c>
      <c r="J983" s="115">
        <v>0</v>
      </c>
      <c r="K983" s="115">
        <v>0</v>
      </c>
      <c r="L983" s="115">
        <v>0</v>
      </c>
      <c r="M983" s="115">
        <v>0</v>
      </c>
      <c r="N983" s="115">
        <v>0</v>
      </c>
      <c r="O983" s="115">
        <v>0</v>
      </c>
      <c r="P983" s="115">
        <v>0</v>
      </c>
      <c r="Q983" s="115">
        <v>0</v>
      </c>
      <c r="R983" s="115">
        <v>0</v>
      </c>
      <c r="S983" s="115">
        <v>0</v>
      </c>
      <c r="T983" s="115">
        <v>0</v>
      </c>
      <c r="U983" s="115">
        <v>0</v>
      </c>
      <c r="V983" s="115">
        <v>21.8</v>
      </c>
      <c r="W983" s="115">
        <v>26.4</v>
      </c>
    </row>
    <row r="984" spans="1:23" ht="13.5" customHeight="1" x14ac:dyDescent="0.3">
      <c r="A984" s="175">
        <v>0.38541666666666702</v>
      </c>
      <c r="B984" s="115">
        <v>29</v>
      </c>
      <c r="C984" s="115">
        <v>0</v>
      </c>
      <c r="D984" s="115">
        <v>1</v>
      </c>
      <c r="E984" s="115">
        <v>5</v>
      </c>
      <c r="F984" s="115">
        <v>8</v>
      </c>
      <c r="G984" s="115">
        <v>13</v>
      </c>
      <c r="H984" s="115">
        <v>1</v>
      </c>
      <c r="I984" s="115">
        <v>1</v>
      </c>
      <c r="J984" s="115">
        <v>0</v>
      </c>
      <c r="K984" s="115">
        <v>0</v>
      </c>
      <c r="L984" s="115">
        <v>0</v>
      </c>
      <c r="M984" s="115">
        <v>0</v>
      </c>
      <c r="N984" s="115">
        <v>0</v>
      </c>
      <c r="O984" s="115">
        <v>0</v>
      </c>
      <c r="P984" s="115">
        <v>0</v>
      </c>
      <c r="Q984" s="115">
        <v>0</v>
      </c>
      <c r="R984" s="115">
        <v>0</v>
      </c>
      <c r="S984" s="115">
        <v>0</v>
      </c>
      <c r="T984" s="115">
        <v>0</v>
      </c>
      <c r="U984" s="115">
        <v>0</v>
      </c>
      <c r="V984" s="115">
        <v>24.2</v>
      </c>
      <c r="W984" s="115">
        <v>29.3</v>
      </c>
    </row>
    <row r="985" spans="1:23" ht="13.5" customHeight="1" x14ac:dyDescent="0.3">
      <c r="A985" s="175">
        <v>0.39583333333333298</v>
      </c>
      <c r="B985" s="115">
        <v>22</v>
      </c>
      <c r="C985" s="115">
        <v>0</v>
      </c>
      <c r="D985" s="115">
        <v>2</v>
      </c>
      <c r="E985" s="115">
        <v>9</v>
      </c>
      <c r="F985" s="115">
        <v>5</v>
      </c>
      <c r="G985" s="115">
        <v>4</v>
      </c>
      <c r="H985" s="115">
        <v>2</v>
      </c>
      <c r="I985" s="115">
        <v>0</v>
      </c>
      <c r="J985" s="115">
        <v>0</v>
      </c>
      <c r="K985" s="115">
        <v>0</v>
      </c>
      <c r="L985" s="115">
        <v>0</v>
      </c>
      <c r="M985" s="115">
        <v>0</v>
      </c>
      <c r="N985" s="115">
        <v>0</v>
      </c>
      <c r="O985" s="115">
        <v>0</v>
      </c>
      <c r="P985" s="115">
        <v>0</v>
      </c>
      <c r="Q985" s="115">
        <v>0</v>
      </c>
      <c r="R985" s="115">
        <v>0</v>
      </c>
      <c r="S985" s="115">
        <v>0</v>
      </c>
      <c r="T985" s="115">
        <v>0</v>
      </c>
      <c r="U985" s="115">
        <v>0</v>
      </c>
      <c r="V985" s="115">
        <v>20.9</v>
      </c>
      <c r="W985" s="115">
        <v>27.8</v>
      </c>
    </row>
    <row r="986" spans="1:23" ht="13.5" customHeight="1" x14ac:dyDescent="0.3">
      <c r="A986" s="175">
        <v>0.40625</v>
      </c>
      <c r="B986" s="115">
        <v>48</v>
      </c>
      <c r="C986" s="115">
        <v>0</v>
      </c>
      <c r="D986" s="115">
        <v>0</v>
      </c>
      <c r="E986" s="115">
        <v>12</v>
      </c>
      <c r="F986" s="115">
        <v>15</v>
      </c>
      <c r="G986" s="115">
        <v>15</v>
      </c>
      <c r="H986" s="115">
        <v>5</v>
      </c>
      <c r="I986" s="115">
        <v>1</v>
      </c>
      <c r="J986" s="115">
        <v>0</v>
      </c>
      <c r="K986" s="115">
        <v>0</v>
      </c>
      <c r="L986" s="115">
        <v>0</v>
      </c>
      <c r="M986" s="115">
        <v>0</v>
      </c>
      <c r="N986" s="115">
        <v>0</v>
      </c>
      <c r="O986" s="115">
        <v>0</v>
      </c>
      <c r="P986" s="115">
        <v>0</v>
      </c>
      <c r="Q986" s="115">
        <v>0</v>
      </c>
      <c r="R986" s="115">
        <v>0</v>
      </c>
      <c r="S986" s="115">
        <v>0</v>
      </c>
      <c r="T986" s="115">
        <v>0</v>
      </c>
      <c r="U986" s="115">
        <v>0</v>
      </c>
      <c r="V986" s="115">
        <v>24.5</v>
      </c>
      <c r="W986" s="115">
        <v>29.7</v>
      </c>
    </row>
    <row r="987" spans="1:23" ht="13.5" customHeight="1" x14ac:dyDescent="0.3">
      <c r="A987" s="175">
        <v>0.41666666666666702</v>
      </c>
      <c r="B987" s="115">
        <v>35</v>
      </c>
      <c r="C987" s="115">
        <v>0</v>
      </c>
      <c r="D987" s="115">
        <v>0</v>
      </c>
      <c r="E987" s="115">
        <v>5</v>
      </c>
      <c r="F987" s="115">
        <v>17</v>
      </c>
      <c r="G987" s="115">
        <v>10</v>
      </c>
      <c r="H987" s="115">
        <v>3</v>
      </c>
      <c r="I987" s="115">
        <v>0</v>
      </c>
      <c r="J987" s="115">
        <v>0</v>
      </c>
      <c r="K987" s="115">
        <v>0</v>
      </c>
      <c r="L987" s="115">
        <v>0</v>
      </c>
      <c r="M987" s="115">
        <v>0</v>
      </c>
      <c r="N987" s="115">
        <v>0</v>
      </c>
      <c r="O987" s="115">
        <v>0</v>
      </c>
      <c r="P987" s="115">
        <v>0</v>
      </c>
      <c r="Q987" s="115">
        <v>0</v>
      </c>
      <c r="R987" s="115">
        <v>0</v>
      </c>
      <c r="S987" s="115">
        <v>0</v>
      </c>
      <c r="T987" s="115">
        <v>0</v>
      </c>
      <c r="U987" s="115">
        <v>0</v>
      </c>
      <c r="V987" s="115">
        <v>24</v>
      </c>
      <c r="W987" s="115">
        <v>29</v>
      </c>
    </row>
    <row r="988" spans="1:23" ht="13.5" customHeight="1" x14ac:dyDescent="0.3">
      <c r="A988" s="175">
        <v>0.42708333333333298</v>
      </c>
      <c r="B988" s="115">
        <v>60</v>
      </c>
      <c r="C988" s="115">
        <v>0</v>
      </c>
      <c r="D988" s="115">
        <v>2</v>
      </c>
      <c r="E988" s="115">
        <v>5</v>
      </c>
      <c r="F988" s="115">
        <v>34</v>
      </c>
      <c r="G988" s="115">
        <v>18</v>
      </c>
      <c r="H988" s="115">
        <v>1</v>
      </c>
      <c r="I988" s="115">
        <v>0</v>
      </c>
      <c r="J988" s="115">
        <v>0</v>
      </c>
      <c r="K988" s="115">
        <v>0</v>
      </c>
      <c r="L988" s="115">
        <v>0</v>
      </c>
      <c r="M988" s="115">
        <v>0</v>
      </c>
      <c r="N988" s="115">
        <v>0</v>
      </c>
      <c r="O988" s="115">
        <v>0</v>
      </c>
      <c r="P988" s="115">
        <v>0</v>
      </c>
      <c r="Q988" s="115">
        <v>0</v>
      </c>
      <c r="R988" s="115">
        <v>0</v>
      </c>
      <c r="S988" s="115">
        <v>0</v>
      </c>
      <c r="T988" s="115">
        <v>0</v>
      </c>
      <c r="U988" s="115">
        <v>0</v>
      </c>
      <c r="V988" s="115">
        <v>23.8</v>
      </c>
      <c r="W988" s="115">
        <v>27.7</v>
      </c>
    </row>
    <row r="989" spans="1:23" ht="13.5" customHeight="1" x14ac:dyDescent="0.3">
      <c r="A989" s="175">
        <v>0.4375</v>
      </c>
      <c r="B989" s="115">
        <v>43</v>
      </c>
      <c r="C989" s="115">
        <v>0</v>
      </c>
      <c r="D989" s="115">
        <v>1</v>
      </c>
      <c r="E989" s="115">
        <v>6</v>
      </c>
      <c r="F989" s="115">
        <v>15</v>
      </c>
      <c r="G989" s="115">
        <v>18</v>
      </c>
      <c r="H989" s="115">
        <v>1</v>
      </c>
      <c r="I989" s="115">
        <v>2</v>
      </c>
      <c r="J989" s="115">
        <v>0</v>
      </c>
      <c r="K989" s="115">
        <v>0</v>
      </c>
      <c r="L989" s="115">
        <v>0</v>
      </c>
      <c r="M989" s="115">
        <v>0</v>
      </c>
      <c r="N989" s="115">
        <v>0</v>
      </c>
      <c r="O989" s="115">
        <v>0</v>
      </c>
      <c r="P989" s="115">
        <v>0</v>
      </c>
      <c r="Q989" s="115">
        <v>0</v>
      </c>
      <c r="R989" s="115">
        <v>0</v>
      </c>
      <c r="S989" s="115">
        <v>0</v>
      </c>
      <c r="T989" s="115">
        <v>0</v>
      </c>
      <c r="U989" s="115">
        <v>0</v>
      </c>
      <c r="V989" s="115">
        <v>24.7</v>
      </c>
      <c r="W989" s="115">
        <v>29.1</v>
      </c>
    </row>
    <row r="990" spans="1:23" ht="13.5" customHeight="1" x14ac:dyDescent="0.3">
      <c r="A990" s="175">
        <v>0.44791666666666702</v>
      </c>
      <c r="B990" s="115">
        <v>49</v>
      </c>
      <c r="C990" s="115">
        <v>0</v>
      </c>
      <c r="D990" s="115">
        <v>5</v>
      </c>
      <c r="E990" s="115">
        <v>8</v>
      </c>
      <c r="F990" s="115">
        <v>17</v>
      </c>
      <c r="G990" s="115">
        <v>17</v>
      </c>
      <c r="H990" s="115">
        <v>2</v>
      </c>
      <c r="I990" s="115">
        <v>0</v>
      </c>
      <c r="J990" s="115">
        <v>0</v>
      </c>
      <c r="K990" s="115">
        <v>0</v>
      </c>
      <c r="L990" s="115">
        <v>0</v>
      </c>
      <c r="M990" s="115">
        <v>0</v>
      </c>
      <c r="N990" s="115">
        <v>0</v>
      </c>
      <c r="O990" s="115">
        <v>0</v>
      </c>
      <c r="P990" s="115">
        <v>0</v>
      </c>
      <c r="Q990" s="115">
        <v>0</v>
      </c>
      <c r="R990" s="115">
        <v>0</v>
      </c>
      <c r="S990" s="115">
        <v>0</v>
      </c>
      <c r="T990" s="115">
        <v>0</v>
      </c>
      <c r="U990" s="115">
        <v>0</v>
      </c>
      <c r="V990" s="115">
        <v>22.9</v>
      </c>
      <c r="W990" s="115">
        <v>28.5</v>
      </c>
    </row>
    <row r="991" spans="1:23" ht="13.5" customHeight="1" x14ac:dyDescent="0.3">
      <c r="A991" s="175">
        <v>0.45833333333333298</v>
      </c>
      <c r="B991" s="115">
        <v>54</v>
      </c>
      <c r="C991" s="115">
        <v>0</v>
      </c>
      <c r="D991" s="115">
        <v>0</v>
      </c>
      <c r="E991" s="115">
        <v>8</v>
      </c>
      <c r="F991" s="115">
        <v>23</v>
      </c>
      <c r="G991" s="115">
        <v>18</v>
      </c>
      <c r="H991" s="115">
        <v>5</v>
      </c>
      <c r="I991" s="115">
        <v>0</v>
      </c>
      <c r="J991" s="115">
        <v>0</v>
      </c>
      <c r="K991" s="115">
        <v>0</v>
      </c>
      <c r="L991" s="115">
        <v>0</v>
      </c>
      <c r="M991" s="115">
        <v>0</v>
      </c>
      <c r="N991" s="115">
        <v>0</v>
      </c>
      <c r="O991" s="115">
        <v>0</v>
      </c>
      <c r="P991" s="115">
        <v>0</v>
      </c>
      <c r="Q991" s="115">
        <v>0</v>
      </c>
      <c r="R991" s="115">
        <v>0</v>
      </c>
      <c r="S991" s="115">
        <v>0</v>
      </c>
      <c r="T991" s="115">
        <v>0</v>
      </c>
      <c r="U991" s="115">
        <v>0</v>
      </c>
      <c r="V991" s="115">
        <v>24.1</v>
      </c>
      <c r="W991" s="115">
        <v>28.8</v>
      </c>
    </row>
    <row r="992" spans="1:23" ht="13.5" customHeight="1" x14ac:dyDescent="0.3">
      <c r="A992" s="175">
        <v>0.46875</v>
      </c>
      <c r="B992" s="115">
        <v>55</v>
      </c>
      <c r="C992" s="115">
        <v>0</v>
      </c>
      <c r="D992" s="115">
        <v>1</v>
      </c>
      <c r="E992" s="115">
        <v>8</v>
      </c>
      <c r="F992" s="115">
        <v>25</v>
      </c>
      <c r="G992" s="115">
        <v>14</v>
      </c>
      <c r="H992" s="115">
        <v>6</v>
      </c>
      <c r="I992" s="115">
        <v>0</v>
      </c>
      <c r="J992" s="115">
        <v>1</v>
      </c>
      <c r="K992" s="115">
        <v>0</v>
      </c>
      <c r="L992" s="115">
        <v>0</v>
      </c>
      <c r="M992" s="115">
        <v>0</v>
      </c>
      <c r="N992" s="115">
        <v>0</v>
      </c>
      <c r="O992" s="115">
        <v>0</v>
      </c>
      <c r="P992" s="115">
        <v>0</v>
      </c>
      <c r="Q992" s="115">
        <v>0</v>
      </c>
      <c r="R992" s="115">
        <v>0</v>
      </c>
      <c r="S992" s="115">
        <v>0</v>
      </c>
      <c r="T992" s="115">
        <v>0</v>
      </c>
      <c r="U992" s="115">
        <v>0</v>
      </c>
      <c r="V992" s="115">
        <v>24.2</v>
      </c>
      <c r="W992" s="115">
        <v>29</v>
      </c>
    </row>
    <row r="993" spans="1:23" ht="13.5" customHeight="1" x14ac:dyDescent="0.3">
      <c r="A993" s="175">
        <v>0.47916666666666702</v>
      </c>
      <c r="B993" s="115">
        <v>36</v>
      </c>
      <c r="C993" s="115">
        <v>0</v>
      </c>
      <c r="D993" s="115">
        <v>0</v>
      </c>
      <c r="E993" s="115">
        <v>13</v>
      </c>
      <c r="F993" s="115">
        <v>10</v>
      </c>
      <c r="G993" s="115">
        <v>11</v>
      </c>
      <c r="H993" s="115">
        <v>2</v>
      </c>
      <c r="I993" s="115">
        <v>0</v>
      </c>
      <c r="J993" s="115">
        <v>0</v>
      </c>
      <c r="K993" s="115">
        <v>0</v>
      </c>
      <c r="L993" s="115">
        <v>0</v>
      </c>
      <c r="M993" s="115">
        <v>0</v>
      </c>
      <c r="N993" s="115">
        <v>0</v>
      </c>
      <c r="O993" s="115">
        <v>0</v>
      </c>
      <c r="P993" s="115">
        <v>0</v>
      </c>
      <c r="Q993" s="115">
        <v>0</v>
      </c>
      <c r="R993" s="115">
        <v>0</v>
      </c>
      <c r="S993" s="115">
        <v>0</v>
      </c>
      <c r="T993" s="115">
        <v>0</v>
      </c>
      <c r="U993" s="115">
        <v>0</v>
      </c>
      <c r="V993" s="115">
        <v>22.6</v>
      </c>
      <c r="W993" s="115">
        <v>27.8</v>
      </c>
    </row>
    <row r="994" spans="1:23" ht="13.5" customHeight="1" x14ac:dyDescent="0.3">
      <c r="A994" s="175">
        <v>0.48958333333333298</v>
      </c>
      <c r="B994" s="115">
        <v>59</v>
      </c>
      <c r="C994" s="115">
        <v>0</v>
      </c>
      <c r="D994" s="115">
        <v>2</v>
      </c>
      <c r="E994" s="115">
        <v>8</v>
      </c>
      <c r="F994" s="115">
        <v>19</v>
      </c>
      <c r="G994" s="115">
        <v>25</v>
      </c>
      <c r="H994" s="115">
        <v>5</v>
      </c>
      <c r="I994" s="115">
        <v>0</v>
      </c>
      <c r="J994" s="115">
        <v>0</v>
      </c>
      <c r="K994" s="115">
        <v>0</v>
      </c>
      <c r="L994" s="115">
        <v>0</v>
      </c>
      <c r="M994" s="115">
        <v>0</v>
      </c>
      <c r="N994" s="115">
        <v>0</v>
      </c>
      <c r="O994" s="115">
        <v>0</v>
      </c>
      <c r="P994" s="115">
        <v>0</v>
      </c>
      <c r="Q994" s="115">
        <v>0</v>
      </c>
      <c r="R994" s="115">
        <v>0</v>
      </c>
      <c r="S994" s="115">
        <v>0</v>
      </c>
      <c r="T994" s="115">
        <v>0</v>
      </c>
      <c r="U994" s="115">
        <v>0</v>
      </c>
      <c r="V994" s="115">
        <v>24.6</v>
      </c>
      <c r="W994" s="115">
        <v>29.1</v>
      </c>
    </row>
    <row r="995" spans="1:23" ht="13.5" customHeight="1" x14ac:dyDescent="0.3">
      <c r="A995" s="175">
        <v>0.5</v>
      </c>
      <c r="B995" s="115">
        <v>63</v>
      </c>
      <c r="C995" s="115">
        <v>0</v>
      </c>
      <c r="D995" s="115">
        <v>0</v>
      </c>
      <c r="E995" s="115">
        <v>7</v>
      </c>
      <c r="F995" s="115">
        <v>34</v>
      </c>
      <c r="G995" s="115">
        <v>14</v>
      </c>
      <c r="H995" s="115">
        <v>8</v>
      </c>
      <c r="I995" s="115">
        <v>0</v>
      </c>
      <c r="J995" s="115">
        <v>0</v>
      </c>
      <c r="K995" s="115">
        <v>0</v>
      </c>
      <c r="L995" s="115">
        <v>0</v>
      </c>
      <c r="M995" s="115">
        <v>0</v>
      </c>
      <c r="N995" s="115">
        <v>0</v>
      </c>
      <c r="O995" s="115">
        <v>0</v>
      </c>
      <c r="P995" s="115">
        <v>0</v>
      </c>
      <c r="Q995" s="115">
        <v>0</v>
      </c>
      <c r="R995" s="115">
        <v>0</v>
      </c>
      <c r="S995" s="115">
        <v>0</v>
      </c>
      <c r="T995" s="115">
        <v>0</v>
      </c>
      <c r="U995" s="115">
        <v>0</v>
      </c>
      <c r="V995" s="115">
        <v>24.1</v>
      </c>
      <c r="W995" s="115">
        <v>29.3</v>
      </c>
    </row>
    <row r="996" spans="1:23" ht="13.5" customHeight="1" x14ac:dyDescent="0.3">
      <c r="A996" s="175">
        <v>0.51041666666666696</v>
      </c>
      <c r="B996" s="115">
        <v>61</v>
      </c>
      <c r="C996" s="115">
        <v>0</v>
      </c>
      <c r="D996" s="115">
        <v>0</v>
      </c>
      <c r="E996" s="115">
        <v>3</v>
      </c>
      <c r="F996" s="115">
        <v>22</v>
      </c>
      <c r="G996" s="115">
        <v>30</v>
      </c>
      <c r="H996" s="115">
        <v>4</v>
      </c>
      <c r="I996" s="115">
        <v>2</v>
      </c>
      <c r="J996" s="115">
        <v>0</v>
      </c>
      <c r="K996" s="115">
        <v>0</v>
      </c>
      <c r="L996" s="115">
        <v>0</v>
      </c>
      <c r="M996" s="115">
        <v>0</v>
      </c>
      <c r="N996" s="115">
        <v>0</v>
      </c>
      <c r="O996" s="115">
        <v>0</v>
      </c>
      <c r="P996" s="115">
        <v>0</v>
      </c>
      <c r="Q996" s="115">
        <v>0</v>
      </c>
      <c r="R996" s="115">
        <v>0</v>
      </c>
      <c r="S996" s="115">
        <v>0</v>
      </c>
      <c r="T996" s="115">
        <v>0</v>
      </c>
      <c r="U996" s="115">
        <v>0</v>
      </c>
      <c r="V996" s="115">
        <v>25.8</v>
      </c>
      <c r="W996" s="115">
        <v>29.3</v>
      </c>
    </row>
    <row r="997" spans="1:23" ht="13.5" customHeight="1" x14ac:dyDescent="0.3">
      <c r="A997" s="175">
        <v>0.52083333333333304</v>
      </c>
      <c r="B997" s="115">
        <v>54</v>
      </c>
      <c r="C997" s="115">
        <v>0</v>
      </c>
      <c r="D997" s="115">
        <v>3</v>
      </c>
      <c r="E997" s="115">
        <v>10</v>
      </c>
      <c r="F997" s="115">
        <v>20</v>
      </c>
      <c r="G997" s="115">
        <v>14</v>
      </c>
      <c r="H997" s="115">
        <v>5</v>
      </c>
      <c r="I997" s="115">
        <v>2</v>
      </c>
      <c r="J997" s="115">
        <v>0</v>
      </c>
      <c r="K997" s="115">
        <v>0</v>
      </c>
      <c r="L997" s="115">
        <v>0</v>
      </c>
      <c r="M997" s="115">
        <v>0</v>
      </c>
      <c r="N997" s="115">
        <v>0</v>
      </c>
      <c r="O997" s="115">
        <v>0</v>
      </c>
      <c r="P997" s="115">
        <v>0</v>
      </c>
      <c r="Q997" s="115">
        <v>0</v>
      </c>
      <c r="R997" s="115">
        <v>0</v>
      </c>
      <c r="S997" s="115">
        <v>0</v>
      </c>
      <c r="T997" s="115">
        <v>0</v>
      </c>
      <c r="U997" s="115">
        <v>0</v>
      </c>
      <c r="V997" s="115">
        <v>24.1</v>
      </c>
      <c r="W997" s="115">
        <v>29.5</v>
      </c>
    </row>
    <row r="998" spans="1:23" ht="13.5" customHeight="1" x14ac:dyDescent="0.3">
      <c r="A998" s="175">
        <v>0.53125</v>
      </c>
      <c r="B998" s="115">
        <v>63</v>
      </c>
      <c r="C998" s="115">
        <v>0</v>
      </c>
      <c r="D998" s="115">
        <v>1</v>
      </c>
      <c r="E998" s="115">
        <v>13</v>
      </c>
      <c r="F998" s="115">
        <v>32</v>
      </c>
      <c r="G998" s="115">
        <v>12</v>
      </c>
      <c r="H998" s="115">
        <v>5</v>
      </c>
      <c r="I998" s="115">
        <v>0</v>
      </c>
      <c r="J998" s="115">
        <v>0</v>
      </c>
      <c r="K998" s="115">
        <v>0</v>
      </c>
      <c r="L998" s="115">
        <v>0</v>
      </c>
      <c r="M998" s="115">
        <v>0</v>
      </c>
      <c r="N998" s="115">
        <v>0</v>
      </c>
      <c r="O998" s="115">
        <v>0</v>
      </c>
      <c r="P998" s="115">
        <v>0</v>
      </c>
      <c r="Q998" s="115">
        <v>0</v>
      </c>
      <c r="R998" s="115">
        <v>0</v>
      </c>
      <c r="S998" s="115">
        <v>0</v>
      </c>
      <c r="T998" s="115">
        <v>0</v>
      </c>
      <c r="U998" s="115">
        <v>0</v>
      </c>
      <c r="V998" s="115">
        <v>23.2</v>
      </c>
      <c r="W998" s="115">
        <v>27.6</v>
      </c>
    </row>
    <row r="999" spans="1:23" ht="13.5" customHeight="1" x14ac:dyDescent="0.3">
      <c r="A999" s="175">
        <v>0.54166666666666696</v>
      </c>
      <c r="B999" s="115">
        <v>64</v>
      </c>
      <c r="C999" s="115">
        <v>1</v>
      </c>
      <c r="D999" s="115">
        <v>11</v>
      </c>
      <c r="E999" s="115">
        <v>12</v>
      </c>
      <c r="F999" s="115">
        <v>18</v>
      </c>
      <c r="G999" s="115">
        <v>15</v>
      </c>
      <c r="H999" s="115">
        <v>6</v>
      </c>
      <c r="I999" s="115">
        <v>1</v>
      </c>
      <c r="J999" s="115">
        <v>0</v>
      </c>
      <c r="K999" s="115">
        <v>0</v>
      </c>
      <c r="L999" s="115">
        <v>0</v>
      </c>
      <c r="M999" s="115">
        <v>0</v>
      </c>
      <c r="N999" s="115">
        <v>0</v>
      </c>
      <c r="O999" s="115">
        <v>0</v>
      </c>
      <c r="P999" s="115">
        <v>0</v>
      </c>
      <c r="Q999" s="115">
        <v>0</v>
      </c>
      <c r="R999" s="115">
        <v>0</v>
      </c>
      <c r="S999" s="115">
        <v>0</v>
      </c>
      <c r="T999" s="115">
        <v>0</v>
      </c>
      <c r="U999" s="115">
        <v>0</v>
      </c>
      <c r="V999" s="115">
        <v>22.1</v>
      </c>
      <c r="W999" s="115">
        <v>29.3</v>
      </c>
    </row>
    <row r="1000" spans="1:23" ht="13.5" customHeight="1" x14ac:dyDescent="0.3">
      <c r="A1000" s="175">
        <v>0.55208333333333304</v>
      </c>
      <c r="B1000" s="115">
        <v>58</v>
      </c>
      <c r="C1000" s="115">
        <v>0</v>
      </c>
      <c r="D1000" s="115">
        <v>2</v>
      </c>
      <c r="E1000" s="115">
        <v>10</v>
      </c>
      <c r="F1000" s="115">
        <v>26</v>
      </c>
      <c r="G1000" s="115">
        <v>14</v>
      </c>
      <c r="H1000" s="115">
        <v>6</v>
      </c>
      <c r="I1000" s="115">
        <v>0</v>
      </c>
      <c r="J1000" s="115">
        <v>0</v>
      </c>
      <c r="K1000" s="115">
        <v>0</v>
      </c>
      <c r="L1000" s="115">
        <v>0</v>
      </c>
      <c r="M1000" s="115">
        <v>0</v>
      </c>
      <c r="N1000" s="115">
        <v>0</v>
      </c>
      <c r="O1000" s="115">
        <v>0</v>
      </c>
      <c r="P1000" s="115">
        <v>0</v>
      </c>
      <c r="Q1000" s="115">
        <v>0</v>
      </c>
      <c r="R1000" s="115">
        <v>0</v>
      </c>
      <c r="S1000" s="115">
        <v>0</v>
      </c>
      <c r="T1000" s="115">
        <v>0</v>
      </c>
      <c r="U1000" s="115">
        <v>0</v>
      </c>
      <c r="V1000" s="115">
        <v>23.7</v>
      </c>
      <c r="W1000" s="115">
        <v>28</v>
      </c>
    </row>
    <row r="1001" spans="1:23" ht="13.5" customHeight="1" x14ac:dyDescent="0.3">
      <c r="A1001" s="175">
        <v>0.5625</v>
      </c>
      <c r="B1001" s="115">
        <v>72</v>
      </c>
      <c r="C1001" s="115">
        <v>0</v>
      </c>
      <c r="D1001" s="115">
        <v>4</v>
      </c>
      <c r="E1001" s="115">
        <v>14</v>
      </c>
      <c r="F1001" s="115">
        <v>35</v>
      </c>
      <c r="G1001" s="115">
        <v>16</v>
      </c>
      <c r="H1001" s="115">
        <v>3</v>
      </c>
      <c r="I1001" s="115">
        <v>0</v>
      </c>
      <c r="J1001" s="115">
        <v>0</v>
      </c>
      <c r="K1001" s="115">
        <v>0</v>
      </c>
      <c r="L1001" s="115">
        <v>0</v>
      </c>
      <c r="M1001" s="115">
        <v>0</v>
      </c>
      <c r="N1001" s="115">
        <v>0</v>
      </c>
      <c r="O1001" s="115">
        <v>0</v>
      </c>
      <c r="P1001" s="115">
        <v>0</v>
      </c>
      <c r="Q1001" s="115">
        <v>0</v>
      </c>
      <c r="R1001" s="115">
        <v>0</v>
      </c>
      <c r="S1001" s="115">
        <v>0</v>
      </c>
      <c r="T1001" s="115">
        <v>0</v>
      </c>
      <c r="U1001" s="115">
        <v>0</v>
      </c>
      <c r="V1001" s="115">
        <v>22.4</v>
      </c>
      <c r="W1001" s="115">
        <v>27.1</v>
      </c>
    </row>
    <row r="1002" spans="1:23" ht="13.5" customHeight="1" x14ac:dyDescent="0.3">
      <c r="A1002" s="175">
        <v>0.57291666666666696</v>
      </c>
      <c r="B1002" s="115">
        <v>60</v>
      </c>
      <c r="C1002" s="115">
        <v>0</v>
      </c>
      <c r="D1002" s="115">
        <v>1</v>
      </c>
      <c r="E1002" s="115">
        <v>17</v>
      </c>
      <c r="F1002" s="115">
        <v>19</v>
      </c>
      <c r="G1002" s="115">
        <v>18</v>
      </c>
      <c r="H1002" s="115">
        <v>5</v>
      </c>
      <c r="I1002" s="115">
        <v>0</v>
      </c>
      <c r="J1002" s="115">
        <v>0</v>
      </c>
      <c r="K1002" s="115">
        <v>0</v>
      </c>
      <c r="L1002" s="115">
        <v>0</v>
      </c>
      <c r="M1002" s="115">
        <v>0</v>
      </c>
      <c r="N1002" s="115">
        <v>0</v>
      </c>
      <c r="O1002" s="115">
        <v>0</v>
      </c>
      <c r="P1002" s="115">
        <v>0</v>
      </c>
      <c r="Q1002" s="115">
        <v>0</v>
      </c>
      <c r="R1002" s="115">
        <v>0</v>
      </c>
      <c r="S1002" s="115">
        <v>0</v>
      </c>
      <c r="T1002" s="115">
        <v>0</v>
      </c>
      <c r="U1002" s="115">
        <v>0</v>
      </c>
      <c r="V1002" s="115">
        <v>23.2</v>
      </c>
      <c r="W1002" s="115">
        <v>27.7</v>
      </c>
    </row>
    <row r="1003" spans="1:23" ht="13.5" customHeight="1" x14ac:dyDescent="0.3">
      <c r="A1003" s="175">
        <v>0.58333333333333304</v>
      </c>
      <c r="B1003" s="115">
        <v>61</v>
      </c>
      <c r="C1003" s="115">
        <v>0</v>
      </c>
      <c r="D1003" s="115">
        <v>2</v>
      </c>
      <c r="E1003" s="115">
        <v>18</v>
      </c>
      <c r="F1003" s="115">
        <v>26</v>
      </c>
      <c r="G1003" s="115">
        <v>12</v>
      </c>
      <c r="H1003" s="115">
        <v>2</v>
      </c>
      <c r="I1003" s="115">
        <v>1</v>
      </c>
      <c r="J1003" s="115">
        <v>0</v>
      </c>
      <c r="K1003" s="115">
        <v>0</v>
      </c>
      <c r="L1003" s="115">
        <v>0</v>
      </c>
      <c r="M1003" s="115">
        <v>0</v>
      </c>
      <c r="N1003" s="115">
        <v>0</v>
      </c>
      <c r="O1003" s="115">
        <v>0</v>
      </c>
      <c r="P1003" s="115">
        <v>0</v>
      </c>
      <c r="Q1003" s="115">
        <v>0</v>
      </c>
      <c r="R1003" s="115">
        <v>0</v>
      </c>
      <c r="S1003" s="115">
        <v>0</v>
      </c>
      <c r="T1003" s="115">
        <v>0</v>
      </c>
      <c r="U1003" s="115">
        <v>0</v>
      </c>
      <c r="V1003" s="115">
        <v>22.2</v>
      </c>
      <c r="W1003" s="115">
        <v>26.9</v>
      </c>
    </row>
    <row r="1004" spans="1:23" ht="13.5" customHeight="1" x14ac:dyDescent="0.3">
      <c r="A1004" s="175">
        <v>0.59375</v>
      </c>
      <c r="B1004" s="115">
        <v>82</v>
      </c>
      <c r="C1004" s="115">
        <v>0</v>
      </c>
      <c r="D1004" s="115">
        <v>1</v>
      </c>
      <c r="E1004" s="115">
        <v>29</v>
      </c>
      <c r="F1004" s="115">
        <v>36</v>
      </c>
      <c r="G1004" s="115">
        <v>14</v>
      </c>
      <c r="H1004" s="115">
        <v>1</v>
      </c>
      <c r="I1004" s="115">
        <v>1</v>
      </c>
      <c r="J1004" s="115">
        <v>0</v>
      </c>
      <c r="K1004" s="115">
        <v>0</v>
      </c>
      <c r="L1004" s="115">
        <v>0</v>
      </c>
      <c r="M1004" s="115">
        <v>0</v>
      </c>
      <c r="N1004" s="115">
        <v>0</v>
      </c>
      <c r="O1004" s="115">
        <v>0</v>
      </c>
      <c r="P1004" s="115">
        <v>0</v>
      </c>
      <c r="Q1004" s="115">
        <v>0</v>
      </c>
      <c r="R1004" s="115">
        <v>0</v>
      </c>
      <c r="S1004" s="115">
        <v>0</v>
      </c>
      <c r="T1004" s="115">
        <v>0</v>
      </c>
      <c r="U1004" s="115">
        <v>0</v>
      </c>
      <c r="V1004" s="115">
        <v>21.9</v>
      </c>
      <c r="W1004" s="115">
        <v>25.8</v>
      </c>
    </row>
    <row r="1005" spans="1:23" ht="13.5" customHeight="1" x14ac:dyDescent="0.3">
      <c r="A1005" s="175">
        <v>0.60416666666666696</v>
      </c>
      <c r="B1005" s="115">
        <v>72</v>
      </c>
      <c r="C1005" s="115">
        <v>0</v>
      </c>
      <c r="D1005" s="115">
        <v>5</v>
      </c>
      <c r="E1005" s="115">
        <v>17</v>
      </c>
      <c r="F1005" s="115">
        <v>31</v>
      </c>
      <c r="G1005" s="115">
        <v>17</v>
      </c>
      <c r="H1005" s="115">
        <v>2</v>
      </c>
      <c r="I1005" s="115">
        <v>0</v>
      </c>
      <c r="J1005" s="115">
        <v>0</v>
      </c>
      <c r="K1005" s="115">
        <v>0</v>
      </c>
      <c r="L1005" s="115">
        <v>0</v>
      </c>
      <c r="M1005" s="115">
        <v>0</v>
      </c>
      <c r="N1005" s="115">
        <v>0</v>
      </c>
      <c r="O1005" s="115">
        <v>0</v>
      </c>
      <c r="P1005" s="115">
        <v>0</v>
      </c>
      <c r="Q1005" s="115">
        <v>0</v>
      </c>
      <c r="R1005" s="115">
        <v>0</v>
      </c>
      <c r="S1005" s="115">
        <v>0</v>
      </c>
      <c r="T1005" s="115">
        <v>0</v>
      </c>
      <c r="U1005" s="115">
        <v>0</v>
      </c>
      <c r="V1005" s="115">
        <v>22.2</v>
      </c>
      <c r="W1005" s="115">
        <v>28.3</v>
      </c>
    </row>
    <row r="1006" spans="1:23" ht="13.5" customHeight="1" x14ac:dyDescent="0.3">
      <c r="A1006" s="175">
        <v>0.61458333333333304</v>
      </c>
      <c r="B1006" s="115">
        <v>78</v>
      </c>
      <c r="C1006" s="115">
        <v>0</v>
      </c>
      <c r="D1006" s="115">
        <v>5</v>
      </c>
      <c r="E1006" s="115">
        <v>10</v>
      </c>
      <c r="F1006" s="115">
        <v>43</v>
      </c>
      <c r="G1006" s="115">
        <v>14</v>
      </c>
      <c r="H1006" s="115">
        <v>5</v>
      </c>
      <c r="I1006" s="115">
        <v>1</v>
      </c>
      <c r="J1006" s="115">
        <v>0</v>
      </c>
      <c r="K1006" s="115">
        <v>0</v>
      </c>
      <c r="L1006" s="115">
        <v>0</v>
      </c>
      <c r="M1006" s="115">
        <v>0</v>
      </c>
      <c r="N1006" s="115">
        <v>0</v>
      </c>
      <c r="O1006" s="115">
        <v>0</v>
      </c>
      <c r="P1006" s="115">
        <v>0</v>
      </c>
      <c r="Q1006" s="115">
        <v>0</v>
      </c>
      <c r="R1006" s="115">
        <v>0</v>
      </c>
      <c r="S1006" s="115">
        <v>0</v>
      </c>
      <c r="T1006" s="115">
        <v>0</v>
      </c>
      <c r="U1006" s="115">
        <v>0</v>
      </c>
      <c r="V1006" s="115">
        <v>22.8</v>
      </c>
      <c r="W1006" s="115">
        <v>26.8</v>
      </c>
    </row>
    <row r="1007" spans="1:23" ht="13.5" customHeight="1" x14ac:dyDescent="0.3">
      <c r="A1007" s="175">
        <v>0.625</v>
      </c>
      <c r="B1007" s="115">
        <v>70</v>
      </c>
      <c r="C1007" s="115">
        <v>0</v>
      </c>
      <c r="D1007" s="115">
        <v>4</v>
      </c>
      <c r="E1007" s="115">
        <v>5</v>
      </c>
      <c r="F1007" s="115">
        <v>28</v>
      </c>
      <c r="G1007" s="115">
        <v>26</v>
      </c>
      <c r="H1007" s="115">
        <v>5</v>
      </c>
      <c r="I1007" s="115">
        <v>1</v>
      </c>
      <c r="J1007" s="115">
        <v>0</v>
      </c>
      <c r="K1007" s="115">
        <v>1</v>
      </c>
      <c r="L1007" s="115">
        <v>0</v>
      </c>
      <c r="M1007" s="115">
        <v>0</v>
      </c>
      <c r="N1007" s="115">
        <v>0</v>
      </c>
      <c r="O1007" s="115">
        <v>0</v>
      </c>
      <c r="P1007" s="115">
        <v>0</v>
      </c>
      <c r="Q1007" s="115">
        <v>0</v>
      </c>
      <c r="R1007" s="115">
        <v>0</v>
      </c>
      <c r="S1007" s="115">
        <v>0</v>
      </c>
      <c r="T1007" s="115">
        <v>0</v>
      </c>
      <c r="U1007" s="115">
        <v>0</v>
      </c>
      <c r="V1007" s="115">
        <v>24.5</v>
      </c>
      <c r="W1007" s="115">
        <v>28.5</v>
      </c>
    </row>
    <row r="1008" spans="1:23" ht="13.5" customHeight="1" x14ac:dyDescent="0.3">
      <c r="A1008" s="175">
        <v>0.63541666666666696</v>
      </c>
      <c r="B1008" s="115">
        <v>88</v>
      </c>
      <c r="C1008" s="115">
        <v>1</v>
      </c>
      <c r="D1008" s="115">
        <v>7</v>
      </c>
      <c r="E1008" s="115">
        <v>15</v>
      </c>
      <c r="F1008" s="115">
        <v>29</v>
      </c>
      <c r="G1008" s="115">
        <v>29</v>
      </c>
      <c r="H1008" s="115">
        <v>4</v>
      </c>
      <c r="I1008" s="115">
        <v>1</v>
      </c>
      <c r="J1008" s="115">
        <v>0</v>
      </c>
      <c r="K1008" s="115">
        <v>0</v>
      </c>
      <c r="L1008" s="115">
        <v>0</v>
      </c>
      <c r="M1008" s="115">
        <v>1</v>
      </c>
      <c r="N1008" s="115">
        <v>1</v>
      </c>
      <c r="O1008" s="115">
        <v>0</v>
      </c>
      <c r="P1008" s="115">
        <v>0</v>
      </c>
      <c r="Q1008" s="115">
        <v>0</v>
      </c>
      <c r="R1008" s="115">
        <v>0</v>
      </c>
      <c r="S1008" s="115">
        <v>0</v>
      </c>
      <c r="T1008" s="115">
        <v>0</v>
      </c>
      <c r="U1008" s="115">
        <v>0</v>
      </c>
      <c r="V1008" s="115">
        <v>23.8</v>
      </c>
      <c r="W1008" s="115">
        <v>28.5</v>
      </c>
    </row>
    <row r="1009" spans="1:23" ht="13.5" customHeight="1" x14ac:dyDescent="0.3">
      <c r="A1009" s="175">
        <v>0.64583333333333304</v>
      </c>
      <c r="B1009" s="115">
        <v>105</v>
      </c>
      <c r="C1009" s="115">
        <v>0</v>
      </c>
      <c r="D1009" s="115">
        <v>15</v>
      </c>
      <c r="E1009" s="115">
        <v>32</v>
      </c>
      <c r="F1009" s="115">
        <v>34</v>
      </c>
      <c r="G1009" s="115">
        <v>18</v>
      </c>
      <c r="H1009" s="115">
        <v>5</v>
      </c>
      <c r="I1009" s="115">
        <v>1</v>
      </c>
      <c r="J1009" s="115">
        <v>0</v>
      </c>
      <c r="K1009" s="115">
        <v>0</v>
      </c>
      <c r="L1009" s="115">
        <v>0</v>
      </c>
      <c r="M1009" s="115">
        <v>0</v>
      </c>
      <c r="N1009" s="115">
        <v>0</v>
      </c>
      <c r="O1009" s="115">
        <v>0</v>
      </c>
      <c r="P1009" s="115">
        <v>0</v>
      </c>
      <c r="Q1009" s="115">
        <v>0</v>
      </c>
      <c r="R1009" s="115">
        <v>0</v>
      </c>
      <c r="S1009" s="115">
        <v>0</v>
      </c>
      <c r="T1009" s="115">
        <v>0</v>
      </c>
      <c r="U1009" s="115">
        <v>0</v>
      </c>
      <c r="V1009" s="115">
        <v>20.8</v>
      </c>
      <c r="W1009" s="115">
        <v>26.2</v>
      </c>
    </row>
    <row r="1010" spans="1:23" ht="13.5" customHeight="1" x14ac:dyDescent="0.3">
      <c r="A1010" s="175">
        <v>0.65625</v>
      </c>
      <c r="B1010" s="115">
        <v>101</v>
      </c>
      <c r="C1010" s="115">
        <v>2</v>
      </c>
      <c r="D1010" s="115">
        <v>20</v>
      </c>
      <c r="E1010" s="115">
        <v>27</v>
      </c>
      <c r="F1010" s="115">
        <v>29</v>
      </c>
      <c r="G1010" s="115">
        <v>20</v>
      </c>
      <c r="H1010" s="115">
        <v>3</v>
      </c>
      <c r="I1010" s="115">
        <v>0</v>
      </c>
      <c r="J1010" s="115">
        <v>0</v>
      </c>
      <c r="K1010" s="115">
        <v>0</v>
      </c>
      <c r="L1010" s="115">
        <v>0</v>
      </c>
      <c r="M1010" s="115">
        <v>0</v>
      </c>
      <c r="N1010" s="115">
        <v>0</v>
      </c>
      <c r="O1010" s="115">
        <v>0</v>
      </c>
      <c r="P1010" s="115">
        <v>0</v>
      </c>
      <c r="Q1010" s="115">
        <v>0</v>
      </c>
      <c r="R1010" s="115">
        <v>0</v>
      </c>
      <c r="S1010" s="115">
        <v>0</v>
      </c>
      <c r="T1010" s="115">
        <v>0</v>
      </c>
      <c r="U1010" s="115">
        <v>0</v>
      </c>
      <c r="V1010" s="115">
        <v>20.2</v>
      </c>
      <c r="W1010" s="115">
        <v>26.7</v>
      </c>
    </row>
    <row r="1011" spans="1:23" ht="13.5" customHeight="1" x14ac:dyDescent="0.3">
      <c r="A1011" s="175">
        <v>0.66666666666666696</v>
      </c>
      <c r="B1011" s="115">
        <v>103</v>
      </c>
      <c r="C1011" s="115">
        <v>0</v>
      </c>
      <c r="D1011" s="115">
        <v>15</v>
      </c>
      <c r="E1011" s="115">
        <v>17</v>
      </c>
      <c r="F1011" s="115">
        <v>38</v>
      </c>
      <c r="G1011" s="115">
        <v>23</v>
      </c>
      <c r="H1011" s="115">
        <v>9</v>
      </c>
      <c r="I1011" s="115">
        <v>1</v>
      </c>
      <c r="J1011" s="115">
        <v>0</v>
      </c>
      <c r="K1011" s="115">
        <v>0</v>
      </c>
      <c r="L1011" s="115">
        <v>0</v>
      </c>
      <c r="M1011" s="115">
        <v>0</v>
      </c>
      <c r="N1011" s="115">
        <v>0</v>
      </c>
      <c r="O1011" s="115">
        <v>0</v>
      </c>
      <c r="P1011" s="115">
        <v>0</v>
      </c>
      <c r="Q1011" s="115">
        <v>0</v>
      </c>
      <c r="R1011" s="115">
        <v>0</v>
      </c>
      <c r="S1011" s="115">
        <v>0</v>
      </c>
      <c r="T1011" s="115">
        <v>0</v>
      </c>
      <c r="U1011" s="115">
        <v>0</v>
      </c>
      <c r="V1011" s="115">
        <v>22.5</v>
      </c>
      <c r="W1011" s="115">
        <v>28.3</v>
      </c>
    </row>
    <row r="1012" spans="1:23" ht="13.5" customHeight="1" x14ac:dyDescent="0.3">
      <c r="A1012" s="175">
        <v>0.67708333333333304</v>
      </c>
      <c r="B1012" s="115">
        <v>111</v>
      </c>
      <c r="C1012" s="115">
        <v>0</v>
      </c>
      <c r="D1012" s="115">
        <v>5</v>
      </c>
      <c r="E1012" s="115">
        <v>24</v>
      </c>
      <c r="F1012" s="115">
        <v>56</v>
      </c>
      <c r="G1012" s="115">
        <v>20</v>
      </c>
      <c r="H1012" s="115">
        <v>6</v>
      </c>
      <c r="I1012" s="115">
        <v>0</v>
      </c>
      <c r="J1012" s="115">
        <v>0</v>
      </c>
      <c r="K1012" s="115">
        <v>0</v>
      </c>
      <c r="L1012" s="115">
        <v>0</v>
      </c>
      <c r="M1012" s="115">
        <v>0</v>
      </c>
      <c r="N1012" s="115">
        <v>0</v>
      </c>
      <c r="O1012" s="115">
        <v>0</v>
      </c>
      <c r="P1012" s="115">
        <v>0</v>
      </c>
      <c r="Q1012" s="115">
        <v>0</v>
      </c>
      <c r="R1012" s="115">
        <v>0</v>
      </c>
      <c r="S1012" s="115">
        <v>0</v>
      </c>
      <c r="T1012" s="115">
        <v>0</v>
      </c>
      <c r="U1012" s="115">
        <v>0</v>
      </c>
      <c r="V1012" s="115">
        <v>22.2</v>
      </c>
      <c r="W1012" s="115">
        <v>26.2</v>
      </c>
    </row>
    <row r="1013" spans="1:23" ht="13.5" customHeight="1" x14ac:dyDescent="0.3">
      <c r="A1013" s="175">
        <v>0.6875</v>
      </c>
      <c r="B1013" s="115">
        <v>125</v>
      </c>
      <c r="C1013" s="115">
        <v>0</v>
      </c>
      <c r="D1013" s="115">
        <v>7</v>
      </c>
      <c r="E1013" s="115">
        <v>41</v>
      </c>
      <c r="F1013" s="115">
        <v>47</v>
      </c>
      <c r="G1013" s="115">
        <v>26</v>
      </c>
      <c r="H1013" s="115">
        <v>3</v>
      </c>
      <c r="I1013" s="115">
        <v>1</v>
      </c>
      <c r="J1013" s="115">
        <v>0</v>
      </c>
      <c r="K1013" s="115">
        <v>0</v>
      </c>
      <c r="L1013" s="115">
        <v>0</v>
      </c>
      <c r="M1013" s="115">
        <v>0</v>
      </c>
      <c r="N1013" s="115">
        <v>0</v>
      </c>
      <c r="O1013" s="115">
        <v>0</v>
      </c>
      <c r="P1013" s="115">
        <v>0</v>
      </c>
      <c r="Q1013" s="115">
        <v>0</v>
      </c>
      <c r="R1013" s="115">
        <v>0</v>
      </c>
      <c r="S1013" s="115">
        <v>0</v>
      </c>
      <c r="T1013" s="115">
        <v>0</v>
      </c>
      <c r="U1013" s="115">
        <v>0</v>
      </c>
      <c r="V1013" s="115">
        <v>21.6</v>
      </c>
      <c r="W1013" s="115">
        <v>25.6</v>
      </c>
    </row>
    <row r="1014" spans="1:23" ht="13.5" customHeight="1" x14ac:dyDescent="0.3">
      <c r="A1014" s="175">
        <v>0.69791666666666696</v>
      </c>
      <c r="B1014" s="115">
        <v>100</v>
      </c>
      <c r="C1014" s="115">
        <v>0</v>
      </c>
      <c r="D1014" s="115">
        <v>10</v>
      </c>
      <c r="E1014" s="115">
        <v>25</v>
      </c>
      <c r="F1014" s="115">
        <v>46</v>
      </c>
      <c r="G1014" s="115">
        <v>15</v>
      </c>
      <c r="H1014" s="115">
        <v>2</v>
      </c>
      <c r="I1014" s="115">
        <v>2</v>
      </c>
      <c r="J1014" s="115">
        <v>0</v>
      </c>
      <c r="K1014" s="115">
        <v>0</v>
      </c>
      <c r="L1014" s="115">
        <v>0</v>
      </c>
      <c r="M1014" s="115">
        <v>0</v>
      </c>
      <c r="N1014" s="115">
        <v>0</v>
      </c>
      <c r="O1014" s="115">
        <v>0</v>
      </c>
      <c r="P1014" s="115">
        <v>0</v>
      </c>
      <c r="Q1014" s="115">
        <v>0</v>
      </c>
      <c r="R1014" s="115">
        <v>0</v>
      </c>
      <c r="S1014" s="115">
        <v>0</v>
      </c>
      <c r="T1014" s="115">
        <v>0</v>
      </c>
      <c r="U1014" s="115">
        <v>0</v>
      </c>
      <c r="V1014" s="115">
        <v>21.3</v>
      </c>
      <c r="W1014" s="115">
        <v>26.2</v>
      </c>
    </row>
    <row r="1015" spans="1:23" ht="13.5" customHeight="1" x14ac:dyDescent="0.3">
      <c r="A1015" s="175">
        <v>0.70833333333333304</v>
      </c>
      <c r="B1015" s="115">
        <v>113</v>
      </c>
      <c r="C1015" s="115">
        <v>4</v>
      </c>
      <c r="D1015" s="115">
        <v>16</v>
      </c>
      <c r="E1015" s="115">
        <v>22</v>
      </c>
      <c r="F1015" s="115">
        <v>40</v>
      </c>
      <c r="G1015" s="115">
        <v>18</v>
      </c>
      <c r="H1015" s="115">
        <v>11</v>
      </c>
      <c r="I1015" s="115">
        <v>0</v>
      </c>
      <c r="J1015" s="115">
        <v>2</v>
      </c>
      <c r="K1015" s="115">
        <v>0</v>
      </c>
      <c r="L1015" s="115">
        <v>0</v>
      </c>
      <c r="M1015" s="115">
        <v>0</v>
      </c>
      <c r="N1015" s="115">
        <v>0</v>
      </c>
      <c r="O1015" s="115">
        <v>0</v>
      </c>
      <c r="P1015" s="115">
        <v>0</v>
      </c>
      <c r="Q1015" s="115">
        <v>0</v>
      </c>
      <c r="R1015" s="115">
        <v>0</v>
      </c>
      <c r="S1015" s="115">
        <v>0</v>
      </c>
      <c r="T1015" s="115">
        <v>0</v>
      </c>
      <c r="U1015" s="115">
        <v>0</v>
      </c>
      <c r="V1015" s="115">
        <v>21.6</v>
      </c>
      <c r="W1015" s="115">
        <v>29</v>
      </c>
    </row>
    <row r="1016" spans="1:23" ht="13.5" customHeight="1" x14ac:dyDescent="0.3">
      <c r="A1016" s="175">
        <v>0.71875</v>
      </c>
      <c r="B1016" s="115">
        <v>122</v>
      </c>
      <c r="C1016" s="115">
        <v>1</v>
      </c>
      <c r="D1016" s="115">
        <v>17</v>
      </c>
      <c r="E1016" s="115">
        <v>31</v>
      </c>
      <c r="F1016" s="115">
        <v>44</v>
      </c>
      <c r="G1016" s="115">
        <v>25</v>
      </c>
      <c r="H1016" s="115">
        <v>4</v>
      </c>
      <c r="I1016" s="115">
        <v>0</v>
      </c>
      <c r="J1016" s="115">
        <v>0</v>
      </c>
      <c r="K1016" s="115">
        <v>0</v>
      </c>
      <c r="L1016" s="115">
        <v>0</v>
      </c>
      <c r="M1016" s="115">
        <v>0</v>
      </c>
      <c r="N1016" s="115">
        <v>0</v>
      </c>
      <c r="O1016" s="115">
        <v>0</v>
      </c>
      <c r="P1016" s="115">
        <v>0</v>
      </c>
      <c r="Q1016" s="115">
        <v>0</v>
      </c>
      <c r="R1016" s="115">
        <v>0</v>
      </c>
      <c r="S1016" s="115">
        <v>0</v>
      </c>
      <c r="T1016" s="115">
        <v>0</v>
      </c>
      <c r="U1016" s="115">
        <v>0</v>
      </c>
      <c r="V1016" s="115">
        <v>20.7</v>
      </c>
      <c r="W1016" s="115">
        <v>26.5</v>
      </c>
    </row>
    <row r="1017" spans="1:23" ht="13.5" customHeight="1" x14ac:dyDescent="0.3">
      <c r="A1017" s="175">
        <v>0.72916666666666696</v>
      </c>
      <c r="B1017" s="115">
        <v>138</v>
      </c>
      <c r="C1017" s="115">
        <v>0</v>
      </c>
      <c r="D1017" s="115">
        <v>37</v>
      </c>
      <c r="E1017" s="115">
        <v>44</v>
      </c>
      <c r="F1017" s="115">
        <v>47</v>
      </c>
      <c r="G1017" s="115">
        <v>9</v>
      </c>
      <c r="H1017" s="115">
        <v>1</v>
      </c>
      <c r="I1017" s="115">
        <v>0</v>
      </c>
      <c r="J1017" s="115">
        <v>0</v>
      </c>
      <c r="K1017" s="115">
        <v>0</v>
      </c>
      <c r="L1017" s="115">
        <v>0</v>
      </c>
      <c r="M1017" s="115">
        <v>0</v>
      </c>
      <c r="N1017" s="115">
        <v>0</v>
      </c>
      <c r="O1017" s="115">
        <v>0</v>
      </c>
      <c r="P1017" s="115">
        <v>0</v>
      </c>
      <c r="Q1017" s="115">
        <v>0</v>
      </c>
      <c r="R1017" s="115">
        <v>0</v>
      </c>
      <c r="S1017" s="115">
        <v>0</v>
      </c>
      <c r="T1017" s="115">
        <v>0</v>
      </c>
      <c r="U1017" s="115">
        <v>0</v>
      </c>
      <c r="V1017" s="115">
        <v>18.600000000000001</v>
      </c>
      <c r="W1017" s="115">
        <v>23.4</v>
      </c>
    </row>
    <row r="1018" spans="1:23" ht="13.5" customHeight="1" x14ac:dyDescent="0.3">
      <c r="A1018" s="175">
        <v>0.73958333333333304</v>
      </c>
      <c r="B1018" s="115">
        <v>89</v>
      </c>
      <c r="C1018" s="115">
        <v>1</v>
      </c>
      <c r="D1018" s="115">
        <v>22</v>
      </c>
      <c r="E1018" s="115">
        <v>19</v>
      </c>
      <c r="F1018" s="115">
        <v>31</v>
      </c>
      <c r="G1018" s="115">
        <v>12</v>
      </c>
      <c r="H1018" s="115">
        <v>4</v>
      </c>
      <c r="I1018" s="115">
        <v>0</v>
      </c>
      <c r="J1018" s="115">
        <v>0</v>
      </c>
      <c r="K1018" s="115">
        <v>0</v>
      </c>
      <c r="L1018" s="115">
        <v>0</v>
      </c>
      <c r="M1018" s="115">
        <v>0</v>
      </c>
      <c r="N1018" s="115">
        <v>0</v>
      </c>
      <c r="O1018" s="115">
        <v>0</v>
      </c>
      <c r="P1018" s="115">
        <v>0</v>
      </c>
      <c r="Q1018" s="115">
        <v>0</v>
      </c>
      <c r="R1018" s="115">
        <v>0</v>
      </c>
      <c r="S1018" s="115">
        <v>0</v>
      </c>
      <c r="T1018" s="115">
        <v>0</v>
      </c>
      <c r="U1018" s="115">
        <v>0</v>
      </c>
      <c r="V1018" s="115">
        <v>19.899999999999999</v>
      </c>
      <c r="W1018" s="115">
        <v>25.6</v>
      </c>
    </row>
    <row r="1019" spans="1:23" ht="13.5" customHeight="1" x14ac:dyDescent="0.3">
      <c r="A1019" s="175">
        <v>0.75</v>
      </c>
      <c r="B1019" s="115">
        <v>89</v>
      </c>
      <c r="C1019" s="115">
        <v>2</v>
      </c>
      <c r="D1019" s="115">
        <v>7</v>
      </c>
      <c r="E1019" s="115">
        <v>27</v>
      </c>
      <c r="F1019" s="115">
        <v>27</v>
      </c>
      <c r="G1019" s="115">
        <v>25</v>
      </c>
      <c r="H1019" s="115">
        <v>1</v>
      </c>
      <c r="I1019" s="115">
        <v>0</v>
      </c>
      <c r="J1019" s="115">
        <v>0</v>
      </c>
      <c r="K1019" s="115">
        <v>0</v>
      </c>
      <c r="L1019" s="115">
        <v>0</v>
      </c>
      <c r="M1019" s="115">
        <v>0</v>
      </c>
      <c r="N1019" s="115">
        <v>0</v>
      </c>
      <c r="O1019" s="115">
        <v>0</v>
      </c>
      <c r="P1019" s="115">
        <v>0</v>
      </c>
      <c r="Q1019" s="115">
        <v>0</v>
      </c>
      <c r="R1019" s="115">
        <v>0</v>
      </c>
      <c r="S1019" s="115">
        <v>0</v>
      </c>
      <c r="T1019" s="115">
        <v>0</v>
      </c>
      <c r="U1019" s="115">
        <v>0</v>
      </c>
      <c r="V1019" s="115">
        <v>21.5</v>
      </c>
      <c r="W1019" s="115">
        <v>27.8</v>
      </c>
    </row>
    <row r="1020" spans="1:23" ht="13.5" customHeight="1" x14ac:dyDescent="0.3">
      <c r="A1020" s="175">
        <v>0.76041666666666696</v>
      </c>
      <c r="B1020" s="115">
        <v>90</v>
      </c>
      <c r="C1020" s="115">
        <v>1</v>
      </c>
      <c r="D1020" s="115">
        <v>17</v>
      </c>
      <c r="E1020" s="115">
        <v>27</v>
      </c>
      <c r="F1020" s="115">
        <v>32</v>
      </c>
      <c r="G1020" s="115">
        <v>12</v>
      </c>
      <c r="H1020" s="115">
        <v>1</v>
      </c>
      <c r="I1020" s="115">
        <v>0</v>
      </c>
      <c r="J1020" s="115">
        <v>0</v>
      </c>
      <c r="K1020" s="115">
        <v>0</v>
      </c>
      <c r="L1020" s="115">
        <v>0</v>
      </c>
      <c r="M1020" s="115">
        <v>0</v>
      </c>
      <c r="N1020" s="115">
        <v>0</v>
      </c>
      <c r="O1020" s="115">
        <v>0</v>
      </c>
      <c r="P1020" s="115">
        <v>0</v>
      </c>
      <c r="Q1020" s="115">
        <v>0</v>
      </c>
      <c r="R1020" s="115">
        <v>0</v>
      </c>
      <c r="S1020" s="115">
        <v>0</v>
      </c>
      <c r="T1020" s="115">
        <v>0</v>
      </c>
      <c r="U1020" s="115">
        <v>0</v>
      </c>
      <c r="V1020" s="115">
        <v>19.7</v>
      </c>
      <c r="W1020" s="115">
        <v>25</v>
      </c>
    </row>
    <row r="1021" spans="1:23" ht="13.5" customHeight="1" x14ac:dyDescent="0.3">
      <c r="A1021" s="175">
        <v>0.77083333333333304</v>
      </c>
      <c r="B1021" s="115">
        <v>56</v>
      </c>
      <c r="C1021" s="115">
        <v>3</v>
      </c>
      <c r="D1021" s="115">
        <v>7</v>
      </c>
      <c r="E1021" s="115">
        <v>6</v>
      </c>
      <c r="F1021" s="115">
        <v>18</v>
      </c>
      <c r="G1021" s="115">
        <v>18</v>
      </c>
      <c r="H1021" s="115">
        <v>4</v>
      </c>
      <c r="I1021" s="115">
        <v>0</v>
      </c>
      <c r="J1021" s="115">
        <v>0</v>
      </c>
      <c r="K1021" s="115">
        <v>0</v>
      </c>
      <c r="L1021" s="115">
        <v>0</v>
      </c>
      <c r="M1021" s="115">
        <v>0</v>
      </c>
      <c r="N1021" s="115">
        <v>0</v>
      </c>
      <c r="O1021" s="115">
        <v>0</v>
      </c>
      <c r="P1021" s="115">
        <v>0</v>
      </c>
      <c r="Q1021" s="115">
        <v>0</v>
      </c>
      <c r="R1021" s="115">
        <v>0</v>
      </c>
      <c r="S1021" s="115">
        <v>0</v>
      </c>
      <c r="T1021" s="115">
        <v>0</v>
      </c>
      <c r="U1021" s="115">
        <v>0</v>
      </c>
      <c r="V1021" s="115">
        <v>22.3</v>
      </c>
      <c r="W1021" s="115">
        <v>28.2</v>
      </c>
    </row>
    <row r="1022" spans="1:23" ht="13.5" customHeight="1" x14ac:dyDescent="0.3">
      <c r="A1022" s="175">
        <v>0.78125</v>
      </c>
      <c r="B1022" s="115">
        <v>74</v>
      </c>
      <c r="C1022" s="115">
        <v>1</v>
      </c>
      <c r="D1022" s="115">
        <v>11</v>
      </c>
      <c r="E1022" s="115">
        <v>12</v>
      </c>
      <c r="F1022" s="115">
        <v>24</v>
      </c>
      <c r="G1022" s="115">
        <v>15</v>
      </c>
      <c r="H1022" s="115">
        <v>9</v>
      </c>
      <c r="I1022" s="115">
        <v>2</v>
      </c>
      <c r="J1022" s="115">
        <v>0</v>
      </c>
      <c r="K1022" s="115">
        <v>0</v>
      </c>
      <c r="L1022" s="115">
        <v>0</v>
      </c>
      <c r="M1022" s="115">
        <v>0</v>
      </c>
      <c r="N1022" s="115">
        <v>0</v>
      </c>
      <c r="O1022" s="115">
        <v>0</v>
      </c>
      <c r="P1022" s="115">
        <v>0</v>
      </c>
      <c r="Q1022" s="115">
        <v>0</v>
      </c>
      <c r="R1022" s="115">
        <v>0</v>
      </c>
      <c r="S1022" s="115">
        <v>0</v>
      </c>
      <c r="T1022" s="115">
        <v>0</v>
      </c>
      <c r="U1022" s="115">
        <v>0</v>
      </c>
      <c r="V1022" s="115">
        <v>22.8</v>
      </c>
      <c r="W1022" s="115">
        <v>30</v>
      </c>
    </row>
    <row r="1023" spans="1:23" ht="13.5" customHeight="1" x14ac:dyDescent="0.3">
      <c r="A1023" s="175">
        <v>0.79166666666666696</v>
      </c>
      <c r="B1023" s="115">
        <v>48</v>
      </c>
      <c r="C1023" s="115">
        <v>1</v>
      </c>
      <c r="D1023" s="115">
        <v>8</v>
      </c>
      <c r="E1023" s="115">
        <v>6</v>
      </c>
      <c r="F1023" s="115">
        <v>16</v>
      </c>
      <c r="G1023" s="115">
        <v>8</v>
      </c>
      <c r="H1023" s="115">
        <v>8</v>
      </c>
      <c r="I1023" s="115">
        <v>1</v>
      </c>
      <c r="J1023" s="115">
        <v>0</v>
      </c>
      <c r="K1023" s="115">
        <v>0</v>
      </c>
      <c r="L1023" s="115">
        <v>0</v>
      </c>
      <c r="M1023" s="115">
        <v>0</v>
      </c>
      <c r="N1023" s="115">
        <v>0</v>
      </c>
      <c r="O1023" s="115">
        <v>0</v>
      </c>
      <c r="P1023" s="115">
        <v>0</v>
      </c>
      <c r="Q1023" s="115">
        <v>0</v>
      </c>
      <c r="R1023" s="115">
        <v>0</v>
      </c>
      <c r="S1023" s="115">
        <v>0</v>
      </c>
      <c r="T1023" s="115">
        <v>0</v>
      </c>
      <c r="U1023" s="115">
        <v>0</v>
      </c>
      <c r="V1023" s="115">
        <v>22.9</v>
      </c>
      <c r="W1023" s="115">
        <v>31.1</v>
      </c>
    </row>
    <row r="1024" spans="1:23" ht="13.5" customHeight="1" x14ac:dyDescent="0.3">
      <c r="A1024" s="175">
        <v>0.80208333333333304</v>
      </c>
      <c r="B1024" s="115">
        <v>65</v>
      </c>
      <c r="C1024" s="115">
        <v>0</v>
      </c>
      <c r="D1024" s="115">
        <v>8</v>
      </c>
      <c r="E1024" s="115">
        <v>11</v>
      </c>
      <c r="F1024" s="115">
        <v>20</v>
      </c>
      <c r="G1024" s="115">
        <v>16</v>
      </c>
      <c r="H1024" s="115">
        <v>6</v>
      </c>
      <c r="I1024" s="115">
        <v>3</v>
      </c>
      <c r="J1024" s="115">
        <v>1</v>
      </c>
      <c r="K1024" s="115">
        <v>0</v>
      </c>
      <c r="L1024" s="115">
        <v>0</v>
      </c>
      <c r="M1024" s="115">
        <v>0</v>
      </c>
      <c r="N1024" s="115">
        <v>0</v>
      </c>
      <c r="O1024" s="115">
        <v>0</v>
      </c>
      <c r="P1024" s="115">
        <v>0</v>
      </c>
      <c r="Q1024" s="115">
        <v>0</v>
      </c>
      <c r="R1024" s="115">
        <v>0</v>
      </c>
      <c r="S1024" s="115">
        <v>0</v>
      </c>
      <c r="T1024" s="115">
        <v>0</v>
      </c>
      <c r="U1024" s="115">
        <v>0</v>
      </c>
      <c r="V1024" s="115">
        <v>23.6</v>
      </c>
      <c r="W1024" s="115">
        <v>30.5</v>
      </c>
    </row>
    <row r="1025" spans="1:23" ht="13.5" customHeight="1" x14ac:dyDescent="0.3">
      <c r="A1025" s="175">
        <v>0.8125</v>
      </c>
      <c r="B1025" s="115">
        <v>62</v>
      </c>
      <c r="C1025" s="115">
        <v>0</v>
      </c>
      <c r="D1025" s="115">
        <v>10</v>
      </c>
      <c r="E1025" s="115">
        <v>8</v>
      </c>
      <c r="F1025" s="115">
        <v>14</v>
      </c>
      <c r="G1025" s="115">
        <v>18</v>
      </c>
      <c r="H1025" s="115">
        <v>12</v>
      </c>
      <c r="I1025" s="115">
        <v>0</v>
      </c>
      <c r="J1025" s="115">
        <v>0</v>
      </c>
      <c r="K1025" s="115">
        <v>0</v>
      </c>
      <c r="L1025" s="115">
        <v>0</v>
      </c>
      <c r="M1025" s="115">
        <v>0</v>
      </c>
      <c r="N1025" s="115">
        <v>0</v>
      </c>
      <c r="O1025" s="115">
        <v>0</v>
      </c>
      <c r="P1025" s="115">
        <v>0</v>
      </c>
      <c r="Q1025" s="115">
        <v>0</v>
      </c>
      <c r="R1025" s="115">
        <v>0</v>
      </c>
      <c r="S1025" s="115">
        <v>0</v>
      </c>
      <c r="T1025" s="115">
        <v>0</v>
      </c>
      <c r="U1025" s="115">
        <v>0</v>
      </c>
      <c r="V1025" s="115">
        <v>23.4</v>
      </c>
      <c r="W1025" s="115">
        <v>30.6</v>
      </c>
    </row>
    <row r="1026" spans="1:23" ht="13.5" customHeight="1" x14ac:dyDescent="0.3">
      <c r="A1026" s="175">
        <v>0.82291666666666696</v>
      </c>
      <c r="B1026" s="115">
        <v>45</v>
      </c>
      <c r="C1026" s="115">
        <v>0</v>
      </c>
      <c r="D1026" s="115">
        <v>8</v>
      </c>
      <c r="E1026" s="115">
        <v>6</v>
      </c>
      <c r="F1026" s="115">
        <v>14</v>
      </c>
      <c r="G1026" s="115">
        <v>15</v>
      </c>
      <c r="H1026" s="115">
        <v>2</v>
      </c>
      <c r="I1026" s="115">
        <v>0</v>
      </c>
      <c r="J1026" s="115">
        <v>0</v>
      </c>
      <c r="K1026" s="115">
        <v>0</v>
      </c>
      <c r="L1026" s="115">
        <v>0</v>
      </c>
      <c r="M1026" s="115">
        <v>0</v>
      </c>
      <c r="N1026" s="115">
        <v>0</v>
      </c>
      <c r="O1026" s="115">
        <v>0</v>
      </c>
      <c r="P1026" s="115">
        <v>0</v>
      </c>
      <c r="Q1026" s="115">
        <v>0</v>
      </c>
      <c r="R1026" s="115">
        <v>0</v>
      </c>
      <c r="S1026" s="115">
        <v>0</v>
      </c>
      <c r="T1026" s="115">
        <v>0</v>
      </c>
      <c r="U1026" s="115">
        <v>0</v>
      </c>
      <c r="V1026" s="115">
        <v>22.3</v>
      </c>
      <c r="W1026" s="115">
        <v>29.3</v>
      </c>
    </row>
    <row r="1027" spans="1:23" ht="13.5" customHeight="1" x14ac:dyDescent="0.3">
      <c r="A1027" s="175">
        <v>0.83333333333333304</v>
      </c>
      <c r="B1027" s="115">
        <v>63</v>
      </c>
      <c r="C1027" s="115">
        <v>0</v>
      </c>
      <c r="D1027" s="115">
        <v>6</v>
      </c>
      <c r="E1027" s="115">
        <v>4</v>
      </c>
      <c r="F1027" s="115">
        <v>22</v>
      </c>
      <c r="G1027" s="115">
        <v>25</v>
      </c>
      <c r="H1027" s="115">
        <v>6</v>
      </c>
      <c r="I1027" s="115">
        <v>0</v>
      </c>
      <c r="J1027" s="115">
        <v>0</v>
      </c>
      <c r="K1027" s="115">
        <v>0</v>
      </c>
      <c r="L1027" s="115">
        <v>0</v>
      </c>
      <c r="M1027" s="115">
        <v>0</v>
      </c>
      <c r="N1027" s="115">
        <v>0</v>
      </c>
      <c r="O1027" s="115">
        <v>0</v>
      </c>
      <c r="P1027" s="115">
        <v>0</v>
      </c>
      <c r="Q1027" s="115">
        <v>0</v>
      </c>
      <c r="R1027" s="115">
        <v>0</v>
      </c>
      <c r="S1027" s="115">
        <v>0</v>
      </c>
      <c r="T1027" s="115">
        <v>0</v>
      </c>
      <c r="U1027" s="115">
        <v>0</v>
      </c>
      <c r="V1027" s="115">
        <v>24</v>
      </c>
      <c r="W1027" s="115">
        <v>29.5</v>
      </c>
    </row>
    <row r="1028" spans="1:23" ht="13.5" customHeight="1" x14ac:dyDescent="0.3">
      <c r="A1028" s="175">
        <v>0.84375</v>
      </c>
      <c r="B1028" s="115">
        <v>49</v>
      </c>
      <c r="C1028" s="115">
        <v>0</v>
      </c>
      <c r="D1028" s="115">
        <v>3</v>
      </c>
      <c r="E1028" s="115">
        <v>3</v>
      </c>
      <c r="F1028" s="115">
        <v>19</v>
      </c>
      <c r="G1028" s="115">
        <v>16</v>
      </c>
      <c r="H1028" s="115">
        <v>7</v>
      </c>
      <c r="I1028" s="115">
        <v>1</v>
      </c>
      <c r="J1028" s="115">
        <v>0</v>
      </c>
      <c r="K1028" s="115">
        <v>0</v>
      </c>
      <c r="L1028" s="115">
        <v>0</v>
      </c>
      <c r="M1028" s="115">
        <v>0</v>
      </c>
      <c r="N1028" s="115">
        <v>0</v>
      </c>
      <c r="O1028" s="115">
        <v>0</v>
      </c>
      <c r="P1028" s="115">
        <v>0</v>
      </c>
      <c r="Q1028" s="115">
        <v>0</v>
      </c>
      <c r="R1028" s="115">
        <v>0</v>
      </c>
      <c r="S1028" s="115">
        <v>0</v>
      </c>
      <c r="T1028" s="115">
        <v>0</v>
      </c>
      <c r="U1028" s="115">
        <v>0</v>
      </c>
      <c r="V1028" s="115">
        <v>24.8</v>
      </c>
      <c r="W1028" s="115">
        <v>30.1</v>
      </c>
    </row>
    <row r="1029" spans="1:23" ht="13.5" customHeight="1" x14ac:dyDescent="0.3">
      <c r="A1029" s="175">
        <v>0.85416666666666696</v>
      </c>
      <c r="B1029" s="115">
        <v>55</v>
      </c>
      <c r="C1029" s="115">
        <v>0</v>
      </c>
      <c r="D1029" s="115">
        <v>7</v>
      </c>
      <c r="E1029" s="115">
        <v>6</v>
      </c>
      <c r="F1029" s="115">
        <v>16</v>
      </c>
      <c r="G1029" s="115">
        <v>20</v>
      </c>
      <c r="H1029" s="115">
        <v>5</v>
      </c>
      <c r="I1029" s="115">
        <v>1</v>
      </c>
      <c r="J1029" s="115">
        <v>0</v>
      </c>
      <c r="K1029" s="115">
        <v>0</v>
      </c>
      <c r="L1029" s="115">
        <v>0</v>
      </c>
      <c r="M1029" s="115">
        <v>0</v>
      </c>
      <c r="N1029" s="115">
        <v>0</v>
      </c>
      <c r="O1029" s="115">
        <v>0</v>
      </c>
      <c r="P1029" s="115">
        <v>0</v>
      </c>
      <c r="Q1029" s="115">
        <v>0</v>
      </c>
      <c r="R1029" s="115">
        <v>0</v>
      </c>
      <c r="S1029" s="115">
        <v>0</v>
      </c>
      <c r="T1029" s="115">
        <v>0</v>
      </c>
      <c r="U1029" s="115">
        <v>0</v>
      </c>
      <c r="V1029" s="115">
        <v>23.8</v>
      </c>
      <c r="W1029" s="115">
        <v>29.7</v>
      </c>
    </row>
    <row r="1030" spans="1:23" ht="13.5" customHeight="1" x14ac:dyDescent="0.3">
      <c r="A1030" s="175">
        <v>0.86458333333333304</v>
      </c>
      <c r="B1030" s="115">
        <v>55</v>
      </c>
      <c r="C1030" s="115">
        <v>0</v>
      </c>
      <c r="D1030" s="115">
        <v>6</v>
      </c>
      <c r="E1030" s="115">
        <v>8</v>
      </c>
      <c r="F1030" s="115">
        <v>20</v>
      </c>
      <c r="G1030" s="115">
        <v>11</v>
      </c>
      <c r="H1030" s="115">
        <v>8</v>
      </c>
      <c r="I1030" s="115">
        <v>0</v>
      </c>
      <c r="J1030" s="115">
        <v>1</v>
      </c>
      <c r="K1030" s="115">
        <v>1</v>
      </c>
      <c r="L1030" s="115">
        <v>0</v>
      </c>
      <c r="M1030" s="115">
        <v>0</v>
      </c>
      <c r="N1030" s="115">
        <v>0</v>
      </c>
      <c r="O1030" s="115">
        <v>0</v>
      </c>
      <c r="P1030" s="115">
        <v>0</v>
      </c>
      <c r="Q1030" s="115">
        <v>0</v>
      </c>
      <c r="R1030" s="115">
        <v>0</v>
      </c>
      <c r="S1030" s="115">
        <v>0</v>
      </c>
      <c r="T1030" s="115">
        <v>0</v>
      </c>
      <c r="U1030" s="115">
        <v>0</v>
      </c>
      <c r="V1030" s="115">
        <v>24</v>
      </c>
      <c r="W1030" s="115">
        <v>31.6</v>
      </c>
    </row>
    <row r="1031" spans="1:23" ht="13.5" customHeight="1" x14ac:dyDescent="0.3">
      <c r="A1031" s="175">
        <v>0.875</v>
      </c>
      <c r="B1031" s="115">
        <v>50</v>
      </c>
      <c r="C1031" s="115">
        <v>0</v>
      </c>
      <c r="D1031" s="115">
        <v>4</v>
      </c>
      <c r="E1031" s="115">
        <v>5</v>
      </c>
      <c r="F1031" s="115">
        <v>20</v>
      </c>
      <c r="G1031" s="115">
        <v>15</v>
      </c>
      <c r="H1031" s="115">
        <v>5</v>
      </c>
      <c r="I1031" s="115">
        <v>1</v>
      </c>
      <c r="J1031" s="115">
        <v>0</v>
      </c>
      <c r="K1031" s="115">
        <v>0</v>
      </c>
      <c r="L1031" s="115">
        <v>0</v>
      </c>
      <c r="M1031" s="115">
        <v>0</v>
      </c>
      <c r="N1031" s="115">
        <v>0</v>
      </c>
      <c r="O1031" s="115">
        <v>0</v>
      </c>
      <c r="P1031" s="115">
        <v>0</v>
      </c>
      <c r="Q1031" s="115">
        <v>0</v>
      </c>
      <c r="R1031" s="115">
        <v>0</v>
      </c>
      <c r="S1031" s="115">
        <v>0</v>
      </c>
      <c r="T1031" s="115">
        <v>0</v>
      </c>
      <c r="U1031" s="115">
        <v>0</v>
      </c>
      <c r="V1031" s="115">
        <v>24.3</v>
      </c>
      <c r="W1031" s="115">
        <v>29.5</v>
      </c>
    </row>
    <row r="1032" spans="1:23" ht="13.5" customHeight="1" x14ac:dyDescent="0.3">
      <c r="A1032" s="175">
        <v>0.88541666666666696</v>
      </c>
      <c r="B1032" s="115">
        <v>50</v>
      </c>
      <c r="C1032" s="115">
        <v>1</v>
      </c>
      <c r="D1032" s="115">
        <v>3</v>
      </c>
      <c r="E1032" s="115">
        <v>7</v>
      </c>
      <c r="F1032" s="115">
        <v>20</v>
      </c>
      <c r="G1032" s="115">
        <v>16</v>
      </c>
      <c r="H1032" s="115">
        <v>2</v>
      </c>
      <c r="I1032" s="115">
        <v>1</v>
      </c>
      <c r="J1032" s="115">
        <v>0</v>
      </c>
      <c r="K1032" s="115">
        <v>0</v>
      </c>
      <c r="L1032" s="115">
        <v>0</v>
      </c>
      <c r="M1032" s="115">
        <v>0</v>
      </c>
      <c r="N1032" s="115">
        <v>0</v>
      </c>
      <c r="O1032" s="115">
        <v>0</v>
      </c>
      <c r="P1032" s="115">
        <v>0</v>
      </c>
      <c r="Q1032" s="115">
        <v>0</v>
      </c>
      <c r="R1032" s="115">
        <v>0</v>
      </c>
      <c r="S1032" s="115">
        <v>0</v>
      </c>
      <c r="T1032" s="115">
        <v>0</v>
      </c>
      <c r="U1032" s="115">
        <v>0</v>
      </c>
      <c r="V1032" s="115">
        <v>23.3</v>
      </c>
      <c r="W1032" s="115">
        <v>27.4</v>
      </c>
    </row>
    <row r="1033" spans="1:23" ht="13.5" customHeight="1" x14ac:dyDescent="0.3">
      <c r="A1033" s="175">
        <v>0.89583333333333304</v>
      </c>
      <c r="B1033" s="115">
        <v>33</v>
      </c>
      <c r="C1033" s="115">
        <v>0</v>
      </c>
      <c r="D1033" s="115">
        <v>3</v>
      </c>
      <c r="E1033" s="115">
        <v>4</v>
      </c>
      <c r="F1033" s="115">
        <v>6</v>
      </c>
      <c r="G1033" s="115">
        <v>12</v>
      </c>
      <c r="H1033" s="115">
        <v>5</v>
      </c>
      <c r="I1033" s="115">
        <v>3</v>
      </c>
      <c r="J1033" s="115">
        <v>0</v>
      </c>
      <c r="K1033" s="115">
        <v>0</v>
      </c>
      <c r="L1033" s="115">
        <v>0</v>
      </c>
      <c r="M1033" s="115">
        <v>0</v>
      </c>
      <c r="N1033" s="115">
        <v>0</v>
      </c>
      <c r="O1033" s="115">
        <v>0</v>
      </c>
      <c r="P1033" s="115">
        <v>0</v>
      </c>
      <c r="Q1033" s="115">
        <v>0</v>
      </c>
      <c r="R1033" s="115">
        <v>0</v>
      </c>
      <c r="S1033" s="115">
        <v>0</v>
      </c>
      <c r="T1033" s="115">
        <v>0</v>
      </c>
      <c r="U1033" s="115">
        <v>0</v>
      </c>
      <c r="V1033" s="115">
        <v>25.6</v>
      </c>
      <c r="W1033" s="115">
        <v>33.299999999999997</v>
      </c>
    </row>
    <row r="1034" spans="1:23" ht="13.5" customHeight="1" x14ac:dyDescent="0.3">
      <c r="A1034" s="175">
        <v>0.90625</v>
      </c>
      <c r="B1034" s="115">
        <v>31</v>
      </c>
      <c r="C1034" s="115">
        <v>1</v>
      </c>
      <c r="D1034" s="115">
        <v>2</v>
      </c>
      <c r="E1034" s="115">
        <v>1</v>
      </c>
      <c r="F1034" s="115">
        <v>17</v>
      </c>
      <c r="G1034" s="115">
        <v>7</v>
      </c>
      <c r="H1034" s="115">
        <v>3</v>
      </c>
      <c r="I1034" s="115">
        <v>0</v>
      </c>
      <c r="J1034" s="115">
        <v>0</v>
      </c>
      <c r="K1034" s="115">
        <v>0</v>
      </c>
      <c r="L1034" s="115">
        <v>0</v>
      </c>
      <c r="M1034" s="115">
        <v>0</v>
      </c>
      <c r="N1034" s="115">
        <v>0</v>
      </c>
      <c r="O1034" s="115">
        <v>0</v>
      </c>
      <c r="P1034" s="115">
        <v>0</v>
      </c>
      <c r="Q1034" s="115">
        <v>0</v>
      </c>
      <c r="R1034" s="115">
        <v>0</v>
      </c>
      <c r="S1034" s="115">
        <v>0</v>
      </c>
      <c r="T1034" s="115">
        <v>0</v>
      </c>
      <c r="U1034" s="115">
        <v>0</v>
      </c>
      <c r="V1034" s="115">
        <v>23.2</v>
      </c>
      <c r="W1034" s="115">
        <v>28.3</v>
      </c>
    </row>
    <row r="1035" spans="1:23" ht="13.5" customHeight="1" x14ac:dyDescent="0.3">
      <c r="A1035" s="175">
        <v>0.91666666666666696</v>
      </c>
      <c r="B1035" s="115">
        <v>48</v>
      </c>
      <c r="C1035" s="115">
        <v>1</v>
      </c>
      <c r="D1035" s="115">
        <v>2</v>
      </c>
      <c r="E1035" s="115">
        <v>5</v>
      </c>
      <c r="F1035" s="115">
        <v>16</v>
      </c>
      <c r="G1035" s="115">
        <v>18</v>
      </c>
      <c r="H1035" s="115">
        <v>4</v>
      </c>
      <c r="I1035" s="115">
        <v>1</v>
      </c>
      <c r="J1035" s="115">
        <v>1</v>
      </c>
      <c r="K1035" s="115">
        <v>0</v>
      </c>
      <c r="L1035" s="115">
        <v>0</v>
      </c>
      <c r="M1035" s="115">
        <v>0</v>
      </c>
      <c r="N1035" s="115">
        <v>0</v>
      </c>
      <c r="O1035" s="115">
        <v>0</v>
      </c>
      <c r="P1035" s="115">
        <v>0</v>
      </c>
      <c r="Q1035" s="115">
        <v>0</v>
      </c>
      <c r="R1035" s="115">
        <v>0</v>
      </c>
      <c r="S1035" s="115">
        <v>0</v>
      </c>
      <c r="T1035" s="115">
        <v>0</v>
      </c>
      <c r="U1035" s="115">
        <v>0</v>
      </c>
      <c r="V1035" s="115">
        <v>24.7</v>
      </c>
      <c r="W1035" s="115">
        <v>29.3</v>
      </c>
    </row>
    <row r="1036" spans="1:23" ht="13.5" customHeight="1" x14ac:dyDescent="0.3">
      <c r="A1036" s="175">
        <v>0.92708333333333304</v>
      </c>
      <c r="B1036" s="115">
        <v>35</v>
      </c>
      <c r="C1036" s="115">
        <v>0</v>
      </c>
      <c r="D1036" s="115">
        <v>6</v>
      </c>
      <c r="E1036" s="115">
        <v>3</v>
      </c>
      <c r="F1036" s="115">
        <v>11</v>
      </c>
      <c r="G1036" s="115">
        <v>12</v>
      </c>
      <c r="H1036" s="115">
        <v>2</v>
      </c>
      <c r="I1036" s="115">
        <v>0</v>
      </c>
      <c r="J1036" s="115">
        <v>1</v>
      </c>
      <c r="K1036" s="115">
        <v>0</v>
      </c>
      <c r="L1036" s="115">
        <v>0</v>
      </c>
      <c r="M1036" s="115">
        <v>0</v>
      </c>
      <c r="N1036" s="115">
        <v>0</v>
      </c>
      <c r="O1036" s="115">
        <v>0</v>
      </c>
      <c r="P1036" s="115">
        <v>0</v>
      </c>
      <c r="Q1036" s="115">
        <v>0</v>
      </c>
      <c r="R1036" s="115">
        <v>0</v>
      </c>
      <c r="S1036" s="115">
        <v>0</v>
      </c>
      <c r="T1036" s="115">
        <v>0</v>
      </c>
      <c r="U1036" s="115">
        <v>0</v>
      </c>
      <c r="V1036" s="115">
        <v>22.8</v>
      </c>
      <c r="W1036" s="115">
        <v>28.3</v>
      </c>
    </row>
    <row r="1037" spans="1:23" ht="13.5" customHeight="1" x14ac:dyDescent="0.3">
      <c r="A1037" s="175">
        <v>0.9375</v>
      </c>
      <c r="B1037" s="115">
        <v>39</v>
      </c>
      <c r="C1037" s="115">
        <v>1</v>
      </c>
      <c r="D1037" s="115">
        <v>3</v>
      </c>
      <c r="E1037" s="115">
        <v>0</v>
      </c>
      <c r="F1037" s="115">
        <v>18</v>
      </c>
      <c r="G1037" s="115">
        <v>12</v>
      </c>
      <c r="H1037" s="115">
        <v>3</v>
      </c>
      <c r="I1037" s="115">
        <v>2</v>
      </c>
      <c r="J1037" s="115">
        <v>0</v>
      </c>
      <c r="K1037" s="115">
        <v>0</v>
      </c>
      <c r="L1037" s="115">
        <v>0</v>
      </c>
      <c r="M1037" s="115">
        <v>0</v>
      </c>
      <c r="N1037" s="115">
        <v>0</v>
      </c>
      <c r="O1037" s="115">
        <v>0</v>
      </c>
      <c r="P1037" s="115">
        <v>0</v>
      </c>
      <c r="Q1037" s="115">
        <v>0</v>
      </c>
      <c r="R1037" s="115">
        <v>0</v>
      </c>
      <c r="S1037" s="115">
        <v>0</v>
      </c>
      <c r="T1037" s="115">
        <v>0</v>
      </c>
      <c r="U1037" s="115">
        <v>0</v>
      </c>
      <c r="V1037" s="115">
        <v>25.1</v>
      </c>
      <c r="W1037" s="115">
        <v>29.6</v>
      </c>
    </row>
    <row r="1038" spans="1:23" ht="13.5" customHeight="1" x14ac:dyDescent="0.3">
      <c r="A1038" s="175">
        <v>0.94791666666666696</v>
      </c>
      <c r="B1038" s="115">
        <v>30</v>
      </c>
      <c r="C1038" s="115">
        <v>0</v>
      </c>
      <c r="D1038" s="115">
        <v>8</v>
      </c>
      <c r="E1038" s="115">
        <v>2</v>
      </c>
      <c r="F1038" s="115">
        <v>6</v>
      </c>
      <c r="G1038" s="115">
        <v>13</v>
      </c>
      <c r="H1038" s="115">
        <v>1</v>
      </c>
      <c r="I1038" s="115">
        <v>0</v>
      </c>
      <c r="J1038" s="115">
        <v>0</v>
      </c>
      <c r="K1038" s="115">
        <v>0</v>
      </c>
      <c r="L1038" s="115">
        <v>0</v>
      </c>
      <c r="M1038" s="115">
        <v>0</v>
      </c>
      <c r="N1038" s="115">
        <v>0</v>
      </c>
      <c r="O1038" s="115">
        <v>0</v>
      </c>
      <c r="P1038" s="115">
        <v>0</v>
      </c>
      <c r="Q1038" s="115">
        <v>0</v>
      </c>
      <c r="R1038" s="115">
        <v>0</v>
      </c>
      <c r="S1038" s="115">
        <v>0</v>
      </c>
      <c r="T1038" s="115">
        <v>0</v>
      </c>
      <c r="U1038" s="115">
        <v>0</v>
      </c>
      <c r="V1038" s="115">
        <v>22</v>
      </c>
      <c r="W1038" s="115">
        <v>28.2</v>
      </c>
    </row>
    <row r="1039" spans="1:23" ht="13.5" customHeight="1" x14ac:dyDescent="0.3">
      <c r="A1039" s="175">
        <v>0.95833333333333304</v>
      </c>
      <c r="B1039" s="115">
        <v>20</v>
      </c>
      <c r="C1039" s="115">
        <v>1</v>
      </c>
      <c r="D1039" s="115">
        <v>1</v>
      </c>
      <c r="E1039" s="115">
        <v>2</v>
      </c>
      <c r="F1039" s="115">
        <v>2</v>
      </c>
      <c r="G1039" s="115">
        <v>11</v>
      </c>
      <c r="H1039" s="115">
        <v>3</v>
      </c>
      <c r="I1039" s="115">
        <v>0</v>
      </c>
      <c r="J1039" s="115">
        <v>0</v>
      </c>
      <c r="K1039" s="115">
        <v>0</v>
      </c>
      <c r="L1039" s="115">
        <v>0</v>
      </c>
      <c r="M1039" s="115">
        <v>0</v>
      </c>
      <c r="N1039" s="115">
        <v>0</v>
      </c>
      <c r="O1039" s="115">
        <v>0</v>
      </c>
      <c r="P1039" s="115">
        <v>0</v>
      </c>
      <c r="Q1039" s="115">
        <v>0</v>
      </c>
      <c r="R1039" s="115">
        <v>0</v>
      </c>
      <c r="S1039" s="115">
        <v>0</v>
      </c>
      <c r="T1039" s="115">
        <v>0</v>
      </c>
      <c r="U1039" s="115">
        <v>0</v>
      </c>
      <c r="V1039" s="115">
        <v>25</v>
      </c>
      <c r="W1039" s="115">
        <v>31.7</v>
      </c>
    </row>
    <row r="1040" spans="1:23" ht="13.5" customHeight="1" x14ac:dyDescent="0.3">
      <c r="A1040" s="175">
        <v>0.96875</v>
      </c>
      <c r="B1040" s="115">
        <v>27</v>
      </c>
      <c r="C1040" s="115">
        <v>1</v>
      </c>
      <c r="D1040" s="115">
        <v>0</v>
      </c>
      <c r="E1040" s="115">
        <v>2</v>
      </c>
      <c r="F1040" s="115">
        <v>5</v>
      </c>
      <c r="G1040" s="115">
        <v>12</v>
      </c>
      <c r="H1040" s="115">
        <v>7</v>
      </c>
      <c r="I1040" s="115">
        <v>0</v>
      </c>
      <c r="J1040" s="115">
        <v>0</v>
      </c>
      <c r="K1040" s="115">
        <v>0</v>
      </c>
      <c r="L1040" s="115">
        <v>0</v>
      </c>
      <c r="M1040" s="115">
        <v>0</v>
      </c>
      <c r="N1040" s="115">
        <v>0</v>
      </c>
      <c r="O1040" s="115">
        <v>0</v>
      </c>
      <c r="P1040" s="115">
        <v>0</v>
      </c>
      <c r="Q1040" s="115">
        <v>0</v>
      </c>
      <c r="R1040" s="115">
        <v>0</v>
      </c>
      <c r="S1040" s="115">
        <v>0</v>
      </c>
      <c r="T1040" s="115">
        <v>0</v>
      </c>
      <c r="U1040" s="115">
        <v>0</v>
      </c>
      <c r="V1040" s="115">
        <v>26.1</v>
      </c>
      <c r="W1040" s="115">
        <v>30.4</v>
      </c>
    </row>
    <row r="1041" spans="1:23" ht="13.5" customHeight="1" x14ac:dyDescent="0.3">
      <c r="A1041" s="175">
        <v>0.97916666666666696</v>
      </c>
      <c r="B1041" s="115">
        <v>13</v>
      </c>
      <c r="C1041" s="115">
        <v>0</v>
      </c>
      <c r="D1041" s="115">
        <v>2</v>
      </c>
      <c r="E1041" s="115">
        <v>1</v>
      </c>
      <c r="F1041" s="115">
        <v>1</v>
      </c>
      <c r="G1041" s="115">
        <v>3</v>
      </c>
      <c r="H1041" s="115">
        <v>4</v>
      </c>
      <c r="I1041" s="115">
        <v>0</v>
      </c>
      <c r="J1041" s="115">
        <v>2</v>
      </c>
      <c r="K1041" s="115">
        <v>0</v>
      </c>
      <c r="L1041" s="115">
        <v>0</v>
      </c>
      <c r="M1041" s="115">
        <v>0</v>
      </c>
      <c r="N1041" s="115">
        <v>0</v>
      </c>
      <c r="O1041" s="115">
        <v>0</v>
      </c>
      <c r="P1041" s="115">
        <v>0</v>
      </c>
      <c r="Q1041" s="115">
        <v>0</v>
      </c>
      <c r="R1041" s="115">
        <v>0</v>
      </c>
      <c r="S1041" s="115">
        <v>0</v>
      </c>
      <c r="T1041" s="115">
        <v>0</v>
      </c>
      <c r="U1041" s="115">
        <v>0</v>
      </c>
      <c r="V1041" s="115">
        <v>27.7</v>
      </c>
      <c r="W1041" s="115">
        <v>42.9</v>
      </c>
    </row>
    <row r="1042" spans="1:23" ht="13.5" customHeight="1" thickBot="1" x14ac:dyDescent="0.35">
      <c r="A1042" s="176">
        <v>0.98958333333333304</v>
      </c>
      <c r="B1042" s="119">
        <v>14</v>
      </c>
      <c r="C1042" s="119">
        <v>0</v>
      </c>
      <c r="D1042" s="119">
        <v>0</v>
      </c>
      <c r="E1042" s="119">
        <v>0</v>
      </c>
      <c r="F1042" s="119">
        <v>4</v>
      </c>
      <c r="G1042" s="119">
        <v>9</v>
      </c>
      <c r="H1042" s="119">
        <v>1</v>
      </c>
      <c r="I1042" s="119">
        <v>0</v>
      </c>
      <c r="J1042" s="119">
        <v>0</v>
      </c>
      <c r="K1042" s="119">
        <v>0</v>
      </c>
      <c r="L1042" s="119">
        <v>0</v>
      </c>
      <c r="M1042" s="119">
        <v>0</v>
      </c>
      <c r="N1042" s="119">
        <v>0</v>
      </c>
      <c r="O1042" s="119">
        <v>0</v>
      </c>
      <c r="P1042" s="119">
        <v>0</v>
      </c>
      <c r="Q1042" s="119">
        <v>0</v>
      </c>
      <c r="R1042" s="119">
        <v>0</v>
      </c>
      <c r="S1042" s="119">
        <v>0</v>
      </c>
      <c r="T1042" s="119">
        <v>0</v>
      </c>
      <c r="U1042" s="119">
        <v>0</v>
      </c>
      <c r="V1042" s="119">
        <v>26.9</v>
      </c>
      <c r="W1042" s="119">
        <v>29.8</v>
      </c>
    </row>
    <row r="1043" spans="1:23" ht="13.5" customHeight="1" thickTop="1" x14ac:dyDescent="0.3">
      <c r="A1043" s="290" t="s">
        <v>168</v>
      </c>
      <c r="B1043" s="116">
        <f>SUM(B975:B1022)</f>
        <v>3135</v>
      </c>
      <c r="C1043" s="116">
        <f t="shared" ref="C1043:U1043" si="36">SUM(C975:C1022)</f>
        <v>20</v>
      </c>
      <c r="D1043" s="116">
        <f t="shared" si="36"/>
        <v>290</v>
      </c>
      <c r="E1043" s="116">
        <f t="shared" si="36"/>
        <v>679</v>
      </c>
      <c r="F1043" s="116">
        <f t="shared" si="36"/>
        <v>1243</v>
      </c>
      <c r="G1043" s="116">
        <f t="shared" si="36"/>
        <v>705</v>
      </c>
      <c r="H1043" s="116">
        <f t="shared" si="36"/>
        <v>171</v>
      </c>
      <c r="I1043" s="116">
        <f t="shared" si="36"/>
        <v>21</v>
      </c>
      <c r="J1043" s="116">
        <f t="shared" si="36"/>
        <v>3</v>
      </c>
      <c r="K1043" s="116">
        <f t="shared" si="36"/>
        <v>1</v>
      </c>
      <c r="L1043" s="116">
        <f t="shared" si="36"/>
        <v>0</v>
      </c>
      <c r="M1043" s="116">
        <f t="shared" si="36"/>
        <v>1</v>
      </c>
      <c r="N1043" s="116">
        <f t="shared" si="36"/>
        <v>1</v>
      </c>
      <c r="O1043" s="116">
        <f t="shared" si="36"/>
        <v>0</v>
      </c>
      <c r="P1043" s="116">
        <f t="shared" si="36"/>
        <v>0</v>
      </c>
      <c r="Q1043" s="116">
        <f t="shared" si="36"/>
        <v>0</v>
      </c>
      <c r="R1043" s="116">
        <f t="shared" si="36"/>
        <v>0</v>
      </c>
      <c r="S1043" s="116">
        <f t="shared" si="36"/>
        <v>0</v>
      </c>
      <c r="T1043" s="116">
        <f t="shared" si="36"/>
        <v>0</v>
      </c>
      <c r="U1043" s="116">
        <f t="shared" si="36"/>
        <v>0</v>
      </c>
      <c r="V1043" s="116">
        <v>22.2</v>
      </c>
      <c r="W1043" s="116">
        <v>27.5</v>
      </c>
    </row>
    <row r="1044" spans="1:23" ht="13.5" customHeight="1" x14ac:dyDescent="0.3">
      <c r="A1044" s="291" t="s">
        <v>169</v>
      </c>
      <c r="B1044" s="115">
        <f>SUM(B971:B1034)</f>
        <v>3800</v>
      </c>
      <c r="C1044" s="115">
        <f t="shared" ref="C1044:U1044" si="37">SUM(C971:C1034)</f>
        <v>23</v>
      </c>
      <c r="D1044" s="115">
        <f t="shared" si="37"/>
        <v>361</v>
      </c>
      <c r="E1044" s="115">
        <f t="shared" si="37"/>
        <v>755</v>
      </c>
      <c r="F1044" s="115">
        <f t="shared" si="37"/>
        <v>1456</v>
      </c>
      <c r="G1044" s="115">
        <f t="shared" si="37"/>
        <v>907</v>
      </c>
      <c r="H1044" s="115">
        <f t="shared" si="37"/>
        <v>253</v>
      </c>
      <c r="I1044" s="115">
        <f t="shared" si="37"/>
        <v>33</v>
      </c>
      <c r="J1044" s="115">
        <f t="shared" si="37"/>
        <v>6</v>
      </c>
      <c r="K1044" s="115">
        <f t="shared" si="37"/>
        <v>3</v>
      </c>
      <c r="L1044" s="115">
        <f t="shared" si="37"/>
        <v>1</v>
      </c>
      <c r="M1044" s="115">
        <f t="shared" si="37"/>
        <v>1</v>
      </c>
      <c r="N1044" s="115">
        <f t="shared" si="37"/>
        <v>1</v>
      </c>
      <c r="O1044" s="115">
        <f t="shared" si="37"/>
        <v>0</v>
      </c>
      <c r="P1044" s="115">
        <f t="shared" si="37"/>
        <v>0</v>
      </c>
      <c r="Q1044" s="115">
        <f t="shared" si="37"/>
        <v>0</v>
      </c>
      <c r="R1044" s="115">
        <f t="shared" si="37"/>
        <v>0</v>
      </c>
      <c r="S1044" s="115">
        <f t="shared" si="37"/>
        <v>0</v>
      </c>
      <c r="T1044" s="115">
        <f t="shared" si="37"/>
        <v>0</v>
      </c>
      <c r="U1044" s="115">
        <f t="shared" si="37"/>
        <v>0</v>
      </c>
      <c r="V1044" s="115">
        <v>22.5</v>
      </c>
      <c r="W1044" s="115">
        <v>28</v>
      </c>
    </row>
    <row r="1045" spans="1:23" ht="13.5" customHeight="1" x14ac:dyDescent="0.3">
      <c r="A1045" s="115" t="s">
        <v>170</v>
      </c>
      <c r="B1045" s="115">
        <f>SUM(B971:B1042)</f>
        <v>4026</v>
      </c>
      <c r="C1045" s="115">
        <f t="shared" ref="C1045:U1045" si="38">SUM(C971:C1042)</f>
        <v>27</v>
      </c>
      <c r="D1045" s="115">
        <f t="shared" si="38"/>
        <v>383</v>
      </c>
      <c r="E1045" s="115">
        <f t="shared" si="38"/>
        <v>770</v>
      </c>
      <c r="F1045" s="115">
        <f t="shared" si="38"/>
        <v>1519</v>
      </c>
      <c r="G1045" s="115">
        <f t="shared" si="38"/>
        <v>997</v>
      </c>
      <c r="H1045" s="115">
        <f t="shared" si="38"/>
        <v>278</v>
      </c>
      <c r="I1045" s="115">
        <f t="shared" si="38"/>
        <v>36</v>
      </c>
      <c r="J1045" s="115">
        <f t="shared" si="38"/>
        <v>10</v>
      </c>
      <c r="K1045" s="115">
        <f t="shared" si="38"/>
        <v>3</v>
      </c>
      <c r="L1045" s="115">
        <f t="shared" si="38"/>
        <v>1</v>
      </c>
      <c r="M1045" s="115">
        <f t="shared" si="38"/>
        <v>1</v>
      </c>
      <c r="N1045" s="115">
        <f t="shared" si="38"/>
        <v>1</v>
      </c>
      <c r="O1045" s="115">
        <f t="shared" si="38"/>
        <v>0</v>
      </c>
      <c r="P1045" s="115">
        <f t="shared" si="38"/>
        <v>0</v>
      </c>
      <c r="Q1045" s="115">
        <f t="shared" si="38"/>
        <v>0</v>
      </c>
      <c r="R1045" s="115">
        <f t="shared" si="38"/>
        <v>0</v>
      </c>
      <c r="S1045" s="115">
        <f t="shared" si="38"/>
        <v>0</v>
      </c>
      <c r="T1045" s="115">
        <f t="shared" si="38"/>
        <v>0</v>
      </c>
      <c r="U1045" s="115">
        <f t="shared" si="38"/>
        <v>0</v>
      </c>
      <c r="V1045" s="115">
        <v>22.6</v>
      </c>
      <c r="W1045" s="115">
        <v>28.1</v>
      </c>
    </row>
    <row r="1046" spans="1:23" ht="13.5" customHeight="1" thickBot="1" x14ac:dyDescent="0.35">
      <c r="A1046" s="119" t="s">
        <v>171</v>
      </c>
      <c r="B1046" s="119">
        <f>SUM(B947:B1042)</f>
        <v>4161</v>
      </c>
      <c r="C1046" s="119">
        <f t="shared" ref="C1046:U1046" si="39">SUM(C947:C1042)</f>
        <v>27</v>
      </c>
      <c r="D1046" s="119">
        <f t="shared" si="39"/>
        <v>387</v>
      </c>
      <c r="E1046" s="119">
        <f t="shared" si="39"/>
        <v>781</v>
      </c>
      <c r="F1046" s="119">
        <f t="shared" si="39"/>
        <v>1547</v>
      </c>
      <c r="G1046" s="119">
        <f t="shared" si="39"/>
        <v>1036</v>
      </c>
      <c r="H1046" s="119">
        <f t="shared" si="39"/>
        <v>317</v>
      </c>
      <c r="I1046" s="119">
        <f t="shared" si="39"/>
        <v>45</v>
      </c>
      <c r="J1046" s="119">
        <f t="shared" si="39"/>
        <v>13</v>
      </c>
      <c r="K1046" s="119">
        <f t="shared" si="39"/>
        <v>5</v>
      </c>
      <c r="L1046" s="119">
        <f t="shared" si="39"/>
        <v>1</v>
      </c>
      <c r="M1046" s="119">
        <f t="shared" si="39"/>
        <v>1</v>
      </c>
      <c r="N1046" s="119">
        <f t="shared" si="39"/>
        <v>1</v>
      </c>
      <c r="O1046" s="119">
        <f t="shared" si="39"/>
        <v>0</v>
      </c>
      <c r="P1046" s="119">
        <f t="shared" si="39"/>
        <v>0</v>
      </c>
      <c r="Q1046" s="119">
        <f t="shared" si="39"/>
        <v>0</v>
      </c>
      <c r="R1046" s="119">
        <f t="shared" si="39"/>
        <v>0</v>
      </c>
      <c r="S1046" s="119">
        <f t="shared" si="39"/>
        <v>0</v>
      </c>
      <c r="T1046" s="119">
        <f t="shared" si="39"/>
        <v>0</v>
      </c>
      <c r="U1046" s="119">
        <f t="shared" si="39"/>
        <v>0</v>
      </c>
      <c r="V1046" s="119">
        <v>22.8</v>
      </c>
      <c r="W1046" s="119">
        <v>28.3</v>
      </c>
    </row>
    <row r="1047" spans="1:23" ht="13.5" customHeight="1" thickTop="1" x14ac:dyDescent="0.3">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row>
    <row r="1048" spans="1:23" ht="13.5" customHeight="1" thickBot="1" x14ac:dyDescent="0.35">
      <c r="A1048" s="122" t="s">
        <v>16</v>
      </c>
      <c r="B1048" s="443" t="str">
        <f>TEXT(C1048,"dddd")</f>
        <v>Thursday</v>
      </c>
      <c r="C1048" s="237">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row>
    <row r="1049" spans="1:23" ht="13.5" customHeight="1" thickTop="1" thickBot="1" x14ac:dyDescent="0.35">
      <c r="A1049" s="122"/>
      <c r="B1049" s="561" t="s">
        <v>147</v>
      </c>
      <c r="C1049" s="562"/>
      <c r="D1049" s="562"/>
      <c r="E1049" s="562"/>
      <c r="F1049" s="562"/>
      <c r="G1049" s="562"/>
      <c r="H1049" s="562"/>
      <c r="I1049" s="562"/>
      <c r="J1049" s="562"/>
      <c r="K1049" s="562"/>
      <c r="L1049" s="562"/>
      <c r="M1049" s="562"/>
      <c r="N1049" s="562"/>
      <c r="O1049" s="562"/>
      <c r="P1049" s="562"/>
      <c r="Q1049" s="562"/>
      <c r="R1049" s="562"/>
      <c r="S1049" s="562"/>
      <c r="T1049" s="562"/>
      <c r="U1049" s="562"/>
      <c r="V1049" s="562"/>
      <c r="W1049" s="563"/>
    </row>
    <row r="1050" spans="1:23" ht="13.5" customHeight="1" thickTop="1" thickBot="1" x14ac:dyDescent="0.35">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row>
    <row r="1051" spans="1:23" ht="13.5" customHeight="1" thickTop="1" x14ac:dyDescent="0.3">
      <c r="A1051" s="283">
        <v>0</v>
      </c>
      <c r="B1051" s="116">
        <v>12</v>
      </c>
      <c r="C1051" s="116">
        <v>0</v>
      </c>
      <c r="D1051" s="116">
        <v>1</v>
      </c>
      <c r="E1051" s="116">
        <v>0</v>
      </c>
      <c r="F1051" s="116">
        <v>6</v>
      </c>
      <c r="G1051" s="116">
        <v>3</v>
      </c>
      <c r="H1051" s="116">
        <v>1</v>
      </c>
      <c r="I1051" s="116">
        <v>1</v>
      </c>
      <c r="J1051" s="116">
        <v>0</v>
      </c>
      <c r="K1051" s="116">
        <v>0</v>
      </c>
      <c r="L1051" s="116">
        <v>0</v>
      </c>
      <c r="M1051" s="116">
        <v>0</v>
      </c>
      <c r="N1051" s="116">
        <v>0</v>
      </c>
      <c r="O1051" s="116">
        <v>0</v>
      </c>
      <c r="P1051" s="116">
        <v>0</v>
      </c>
      <c r="Q1051" s="116">
        <v>0</v>
      </c>
      <c r="R1051" s="116">
        <v>0</v>
      </c>
      <c r="S1051" s="116">
        <v>0</v>
      </c>
      <c r="T1051" s="116">
        <v>0</v>
      </c>
      <c r="U1051" s="116">
        <v>0</v>
      </c>
      <c r="V1051" s="116">
        <v>25.4</v>
      </c>
      <c r="W1051" s="116">
        <v>33.200000000000003</v>
      </c>
    </row>
    <row r="1052" spans="1:23" ht="13.5" customHeight="1" x14ac:dyDescent="0.3">
      <c r="A1052" s="175">
        <v>1.0416666666666666E-2</v>
      </c>
      <c r="B1052" s="115">
        <v>11</v>
      </c>
      <c r="C1052" s="115">
        <v>0</v>
      </c>
      <c r="D1052" s="115">
        <v>1</v>
      </c>
      <c r="E1052" s="115">
        <v>1</v>
      </c>
      <c r="F1052" s="115">
        <v>3</v>
      </c>
      <c r="G1052" s="115">
        <v>3</v>
      </c>
      <c r="H1052" s="115">
        <v>1</v>
      </c>
      <c r="I1052" s="115">
        <v>2</v>
      </c>
      <c r="J1052" s="115">
        <v>0</v>
      </c>
      <c r="K1052" s="115">
        <v>0</v>
      </c>
      <c r="L1052" s="115">
        <v>0</v>
      </c>
      <c r="M1052" s="115">
        <v>0</v>
      </c>
      <c r="N1052" s="115">
        <v>0</v>
      </c>
      <c r="O1052" s="115">
        <v>0</v>
      </c>
      <c r="P1052" s="115">
        <v>0</v>
      </c>
      <c r="Q1052" s="115">
        <v>0</v>
      </c>
      <c r="R1052" s="115">
        <v>0</v>
      </c>
      <c r="S1052" s="115">
        <v>0</v>
      </c>
      <c r="T1052" s="115">
        <v>0</v>
      </c>
      <c r="U1052" s="115">
        <v>0</v>
      </c>
      <c r="V1052" s="115">
        <v>25.7</v>
      </c>
      <c r="W1052" s="115">
        <v>36.200000000000003</v>
      </c>
    </row>
    <row r="1053" spans="1:23" ht="13.5" customHeight="1" x14ac:dyDescent="0.3">
      <c r="A1053" s="175">
        <v>2.0833333333333332E-2</v>
      </c>
      <c r="B1053" s="115">
        <v>9</v>
      </c>
      <c r="C1053" s="115">
        <v>0</v>
      </c>
      <c r="D1053" s="115">
        <v>0</v>
      </c>
      <c r="E1053" s="115">
        <v>0</v>
      </c>
      <c r="F1053" s="115">
        <v>2</v>
      </c>
      <c r="G1053" s="115">
        <v>4</v>
      </c>
      <c r="H1053" s="115">
        <v>2</v>
      </c>
      <c r="I1053" s="115">
        <v>1</v>
      </c>
      <c r="J1053" s="115">
        <v>0</v>
      </c>
      <c r="K1053" s="115">
        <v>0</v>
      </c>
      <c r="L1053" s="115">
        <v>0</v>
      </c>
      <c r="M1053" s="115">
        <v>0</v>
      </c>
      <c r="N1053" s="115">
        <v>0</v>
      </c>
      <c r="O1053" s="115">
        <v>0</v>
      </c>
      <c r="P1053" s="115">
        <v>0</v>
      </c>
      <c r="Q1053" s="115">
        <v>0</v>
      </c>
      <c r="R1053" s="115">
        <v>0</v>
      </c>
      <c r="S1053" s="115">
        <v>0</v>
      </c>
      <c r="T1053" s="115">
        <v>0</v>
      </c>
      <c r="U1053" s="115">
        <v>0</v>
      </c>
      <c r="V1053" s="115">
        <v>29</v>
      </c>
      <c r="W1053" s="115" t="s">
        <v>102</v>
      </c>
    </row>
    <row r="1054" spans="1:23" ht="13.5" customHeight="1" x14ac:dyDescent="0.3">
      <c r="A1054" s="175">
        <v>3.125E-2</v>
      </c>
      <c r="B1054" s="115">
        <v>7</v>
      </c>
      <c r="C1054" s="115">
        <v>0</v>
      </c>
      <c r="D1054" s="115">
        <v>0</v>
      </c>
      <c r="E1054" s="115">
        <v>0</v>
      </c>
      <c r="F1054" s="115">
        <v>2</v>
      </c>
      <c r="G1054" s="115">
        <v>4</v>
      </c>
      <c r="H1054" s="115">
        <v>1</v>
      </c>
      <c r="I1054" s="115">
        <v>0</v>
      </c>
      <c r="J1054" s="115">
        <v>0</v>
      </c>
      <c r="K1054" s="115">
        <v>0</v>
      </c>
      <c r="L1054" s="115">
        <v>0</v>
      </c>
      <c r="M1054" s="115">
        <v>0</v>
      </c>
      <c r="N1054" s="115">
        <v>0</v>
      </c>
      <c r="O1054" s="115">
        <v>0</v>
      </c>
      <c r="P1054" s="115">
        <v>0</v>
      </c>
      <c r="Q1054" s="115">
        <v>0</v>
      </c>
      <c r="R1054" s="115">
        <v>0</v>
      </c>
      <c r="S1054" s="115">
        <v>0</v>
      </c>
      <c r="T1054" s="115">
        <v>0</v>
      </c>
      <c r="U1054" s="115">
        <v>0</v>
      </c>
      <c r="V1054" s="115">
        <v>27.3</v>
      </c>
      <c r="W1054" s="115" t="s">
        <v>102</v>
      </c>
    </row>
    <row r="1055" spans="1:23" ht="13.5" customHeight="1" x14ac:dyDescent="0.3">
      <c r="A1055" s="175">
        <v>4.1666666666666664E-2</v>
      </c>
      <c r="B1055" s="115">
        <v>5</v>
      </c>
      <c r="C1055" s="115">
        <v>0</v>
      </c>
      <c r="D1055" s="115">
        <v>0</v>
      </c>
      <c r="E1055" s="115">
        <v>1</v>
      </c>
      <c r="F1055" s="115">
        <v>1</v>
      </c>
      <c r="G1055" s="115">
        <v>3</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v>24.3</v>
      </c>
      <c r="W1055" s="115" t="s">
        <v>102</v>
      </c>
    </row>
    <row r="1056" spans="1:23" ht="13.5" customHeight="1" x14ac:dyDescent="0.3">
      <c r="A1056" s="175">
        <v>5.2083333333333336E-2</v>
      </c>
      <c r="B1056" s="115">
        <v>8</v>
      </c>
      <c r="C1056" s="115">
        <v>0</v>
      </c>
      <c r="D1056" s="115">
        <v>0</v>
      </c>
      <c r="E1056" s="115">
        <v>0</v>
      </c>
      <c r="F1056" s="115">
        <v>0</v>
      </c>
      <c r="G1056" s="115">
        <v>5</v>
      </c>
      <c r="H1056" s="115">
        <v>3</v>
      </c>
      <c r="I1056" s="115">
        <v>0</v>
      </c>
      <c r="J1056" s="115">
        <v>0</v>
      </c>
      <c r="K1056" s="115">
        <v>0</v>
      </c>
      <c r="L1056" s="115">
        <v>0</v>
      </c>
      <c r="M1056" s="115">
        <v>0</v>
      </c>
      <c r="N1056" s="115">
        <v>0</v>
      </c>
      <c r="O1056" s="115">
        <v>0</v>
      </c>
      <c r="P1056" s="115">
        <v>0</v>
      </c>
      <c r="Q1056" s="115">
        <v>0</v>
      </c>
      <c r="R1056" s="115">
        <v>0</v>
      </c>
      <c r="S1056" s="115">
        <v>0</v>
      </c>
      <c r="T1056" s="115">
        <v>0</v>
      </c>
      <c r="U1056" s="115">
        <v>0</v>
      </c>
      <c r="V1056" s="115">
        <v>29.3</v>
      </c>
      <c r="W1056" s="115" t="s">
        <v>102</v>
      </c>
    </row>
    <row r="1057" spans="1:23" ht="13.5" customHeight="1" x14ac:dyDescent="0.3">
      <c r="A1057" s="175">
        <v>6.25E-2</v>
      </c>
      <c r="B1057" s="115">
        <v>7</v>
      </c>
      <c r="C1057" s="115">
        <v>0</v>
      </c>
      <c r="D1057" s="115">
        <v>1</v>
      </c>
      <c r="E1057" s="115">
        <v>0</v>
      </c>
      <c r="F1057" s="115">
        <v>1</v>
      </c>
      <c r="G1057" s="115">
        <v>3</v>
      </c>
      <c r="H1057" s="115">
        <v>1</v>
      </c>
      <c r="I1057" s="115">
        <v>1</v>
      </c>
      <c r="J1057" s="115">
        <v>0</v>
      </c>
      <c r="K1057" s="115">
        <v>0</v>
      </c>
      <c r="L1057" s="115">
        <v>0</v>
      </c>
      <c r="M1057" s="115">
        <v>0</v>
      </c>
      <c r="N1057" s="115">
        <v>0</v>
      </c>
      <c r="O1057" s="115">
        <v>0</v>
      </c>
      <c r="P1057" s="115">
        <v>0</v>
      </c>
      <c r="Q1057" s="115">
        <v>0</v>
      </c>
      <c r="R1057" s="115">
        <v>0</v>
      </c>
      <c r="S1057" s="115">
        <v>0</v>
      </c>
      <c r="T1057" s="115">
        <v>0</v>
      </c>
      <c r="U1057" s="115">
        <v>0</v>
      </c>
      <c r="V1057" s="115">
        <v>27</v>
      </c>
      <c r="W1057" s="115" t="s">
        <v>102</v>
      </c>
    </row>
    <row r="1058" spans="1:23" ht="13.5" customHeight="1" x14ac:dyDescent="0.3">
      <c r="A1058" s="175">
        <v>7.2916666666666699E-2</v>
      </c>
      <c r="B1058" s="115">
        <v>8</v>
      </c>
      <c r="C1058" s="115">
        <v>0</v>
      </c>
      <c r="D1058" s="115">
        <v>0</v>
      </c>
      <c r="E1058" s="115">
        <v>3</v>
      </c>
      <c r="F1058" s="115">
        <v>2</v>
      </c>
      <c r="G1058" s="115">
        <v>2</v>
      </c>
      <c r="H1058" s="115">
        <v>1</v>
      </c>
      <c r="I1058" s="115">
        <v>0</v>
      </c>
      <c r="J1058" s="115">
        <v>0</v>
      </c>
      <c r="K1058" s="115">
        <v>0</v>
      </c>
      <c r="L1058" s="115">
        <v>0</v>
      </c>
      <c r="M1058" s="115">
        <v>0</v>
      </c>
      <c r="N1058" s="115">
        <v>0</v>
      </c>
      <c r="O1058" s="115">
        <v>0</v>
      </c>
      <c r="P1058" s="115">
        <v>0</v>
      </c>
      <c r="Q1058" s="115">
        <v>0</v>
      </c>
      <c r="R1058" s="115">
        <v>0</v>
      </c>
      <c r="S1058" s="115">
        <v>0</v>
      </c>
      <c r="T1058" s="115">
        <v>0</v>
      </c>
      <c r="U1058" s="115">
        <v>0</v>
      </c>
      <c r="V1058" s="115">
        <v>23.1</v>
      </c>
      <c r="W1058" s="115" t="s">
        <v>102</v>
      </c>
    </row>
    <row r="1059" spans="1:23" ht="13.5" customHeight="1" x14ac:dyDescent="0.3">
      <c r="A1059" s="175">
        <v>8.3333333333333301E-2</v>
      </c>
      <c r="B1059" s="115">
        <v>3</v>
      </c>
      <c r="C1059" s="115">
        <v>0</v>
      </c>
      <c r="D1059" s="115">
        <v>0</v>
      </c>
      <c r="E1059" s="115">
        <v>1</v>
      </c>
      <c r="F1059" s="115">
        <v>0</v>
      </c>
      <c r="G1059" s="115">
        <v>2</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v>23.4</v>
      </c>
      <c r="W1059" s="115" t="s">
        <v>102</v>
      </c>
    </row>
    <row r="1060" spans="1:23" ht="13.5" customHeight="1" x14ac:dyDescent="0.3">
      <c r="A1060" s="175">
        <v>9.375E-2</v>
      </c>
      <c r="B1060" s="115">
        <v>1</v>
      </c>
      <c r="C1060" s="115">
        <v>0</v>
      </c>
      <c r="D1060" s="115">
        <v>0</v>
      </c>
      <c r="E1060" s="115">
        <v>0</v>
      </c>
      <c r="F1060" s="115">
        <v>0</v>
      </c>
      <c r="G1060" s="115">
        <v>0</v>
      </c>
      <c r="H1060" s="115">
        <v>1</v>
      </c>
      <c r="I1060" s="115">
        <v>0</v>
      </c>
      <c r="J1060" s="115">
        <v>0</v>
      </c>
      <c r="K1060" s="115">
        <v>0</v>
      </c>
      <c r="L1060" s="115">
        <v>0</v>
      </c>
      <c r="M1060" s="115">
        <v>0</v>
      </c>
      <c r="N1060" s="115">
        <v>0</v>
      </c>
      <c r="O1060" s="115">
        <v>0</v>
      </c>
      <c r="P1060" s="115">
        <v>0</v>
      </c>
      <c r="Q1060" s="115">
        <v>0</v>
      </c>
      <c r="R1060" s="115">
        <v>0</v>
      </c>
      <c r="S1060" s="115">
        <v>0</v>
      </c>
      <c r="T1060" s="115">
        <v>0</v>
      </c>
      <c r="U1060" s="115">
        <v>0</v>
      </c>
      <c r="V1060" s="115">
        <v>33.6</v>
      </c>
      <c r="W1060" s="115" t="s">
        <v>102</v>
      </c>
    </row>
    <row r="1061" spans="1:23" ht="13.5" customHeight="1" x14ac:dyDescent="0.3">
      <c r="A1061" s="175">
        <v>0.104166666666667</v>
      </c>
      <c r="B1061" s="115">
        <v>1</v>
      </c>
      <c r="C1061" s="115">
        <v>0</v>
      </c>
      <c r="D1061" s="115">
        <v>0</v>
      </c>
      <c r="E1061" s="115">
        <v>0</v>
      </c>
      <c r="F1061" s="115">
        <v>0</v>
      </c>
      <c r="G1061" s="115">
        <v>1</v>
      </c>
      <c r="H1061" s="115">
        <v>0</v>
      </c>
      <c r="I1061" s="115">
        <v>0</v>
      </c>
      <c r="J1061" s="115">
        <v>0</v>
      </c>
      <c r="K1061" s="115">
        <v>0</v>
      </c>
      <c r="L1061" s="115">
        <v>0</v>
      </c>
      <c r="M1061" s="115">
        <v>0</v>
      </c>
      <c r="N1061" s="115">
        <v>0</v>
      </c>
      <c r="O1061" s="115">
        <v>0</v>
      </c>
      <c r="P1061" s="115">
        <v>0</v>
      </c>
      <c r="Q1061" s="115">
        <v>0</v>
      </c>
      <c r="R1061" s="115">
        <v>0</v>
      </c>
      <c r="S1061" s="115">
        <v>0</v>
      </c>
      <c r="T1061" s="115">
        <v>0</v>
      </c>
      <c r="U1061" s="115">
        <v>0</v>
      </c>
      <c r="V1061" s="115">
        <v>27</v>
      </c>
      <c r="W1061" s="115" t="s">
        <v>102</v>
      </c>
    </row>
    <row r="1062" spans="1:23" ht="13.5" customHeight="1" x14ac:dyDescent="0.3">
      <c r="A1062" s="175">
        <v>0.114583333333333</v>
      </c>
      <c r="B1062" s="115">
        <v>3</v>
      </c>
      <c r="C1062" s="115">
        <v>0</v>
      </c>
      <c r="D1062" s="115">
        <v>0</v>
      </c>
      <c r="E1062" s="115">
        <v>0</v>
      </c>
      <c r="F1062" s="115">
        <v>0</v>
      </c>
      <c r="G1062" s="115">
        <v>1</v>
      </c>
      <c r="H1062" s="115">
        <v>2</v>
      </c>
      <c r="I1062" s="115">
        <v>0</v>
      </c>
      <c r="J1062" s="115">
        <v>0</v>
      </c>
      <c r="K1062" s="115">
        <v>0</v>
      </c>
      <c r="L1062" s="115">
        <v>0</v>
      </c>
      <c r="M1062" s="115">
        <v>0</v>
      </c>
      <c r="N1062" s="115">
        <v>0</v>
      </c>
      <c r="O1062" s="115">
        <v>0</v>
      </c>
      <c r="P1062" s="115">
        <v>0</v>
      </c>
      <c r="Q1062" s="115">
        <v>0</v>
      </c>
      <c r="R1062" s="115">
        <v>0</v>
      </c>
      <c r="S1062" s="115">
        <v>0</v>
      </c>
      <c r="T1062" s="115">
        <v>0</v>
      </c>
      <c r="U1062" s="115">
        <v>0</v>
      </c>
      <c r="V1062" s="115">
        <v>31.1</v>
      </c>
      <c r="W1062" s="115" t="s">
        <v>102</v>
      </c>
    </row>
    <row r="1063" spans="1:23" ht="13.5" customHeight="1" x14ac:dyDescent="0.3">
      <c r="A1063" s="175">
        <v>0.125</v>
      </c>
      <c r="B1063" s="115">
        <v>3</v>
      </c>
      <c r="C1063" s="115">
        <v>0</v>
      </c>
      <c r="D1063" s="115">
        <v>0</v>
      </c>
      <c r="E1063" s="115">
        <v>0</v>
      </c>
      <c r="F1063" s="115">
        <v>0</v>
      </c>
      <c r="G1063" s="115">
        <v>1</v>
      </c>
      <c r="H1063" s="115">
        <v>2</v>
      </c>
      <c r="I1063" s="115">
        <v>0</v>
      </c>
      <c r="J1063" s="115">
        <v>0</v>
      </c>
      <c r="K1063" s="115">
        <v>0</v>
      </c>
      <c r="L1063" s="115">
        <v>0</v>
      </c>
      <c r="M1063" s="115">
        <v>0</v>
      </c>
      <c r="N1063" s="115">
        <v>0</v>
      </c>
      <c r="O1063" s="115">
        <v>0</v>
      </c>
      <c r="P1063" s="115">
        <v>0</v>
      </c>
      <c r="Q1063" s="115">
        <v>0</v>
      </c>
      <c r="R1063" s="115">
        <v>0</v>
      </c>
      <c r="S1063" s="115">
        <v>0</v>
      </c>
      <c r="T1063" s="115">
        <v>0</v>
      </c>
      <c r="U1063" s="115">
        <v>0</v>
      </c>
      <c r="V1063" s="115">
        <v>30.1</v>
      </c>
      <c r="W1063" s="115" t="s">
        <v>102</v>
      </c>
    </row>
    <row r="1064" spans="1:23" ht="13.5" customHeight="1" x14ac:dyDescent="0.3">
      <c r="A1064" s="175">
        <v>0.13541666666666699</v>
      </c>
      <c r="B1064" s="115">
        <v>0</v>
      </c>
      <c r="C1064" s="115">
        <v>0</v>
      </c>
      <c r="D1064" s="115">
        <v>0</v>
      </c>
      <c r="E1064" s="115">
        <v>0</v>
      </c>
      <c r="F1064" s="115">
        <v>0</v>
      </c>
      <c r="G1064" s="115">
        <v>0</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t="s">
        <v>102</v>
      </c>
      <c r="W1064" s="115" t="s">
        <v>102</v>
      </c>
    </row>
    <row r="1065" spans="1:23" ht="13.5" customHeight="1" x14ac:dyDescent="0.3">
      <c r="A1065" s="175">
        <v>0.14583333333333301</v>
      </c>
      <c r="B1065" s="115">
        <v>5</v>
      </c>
      <c r="C1065" s="115">
        <v>0</v>
      </c>
      <c r="D1065" s="115">
        <v>0</v>
      </c>
      <c r="E1065" s="115">
        <v>0</v>
      </c>
      <c r="F1065" s="115">
        <v>1</v>
      </c>
      <c r="G1065" s="115">
        <v>2</v>
      </c>
      <c r="H1065" s="115">
        <v>2</v>
      </c>
      <c r="I1065" s="115">
        <v>0</v>
      </c>
      <c r="J1065" s="115">
        <v>0</v>
      </c>
      <c r="K1065" s="115">
        <v>0</v>
      </c>
      <c r="L1065" s="115">
        <v>0</v>
      </c>
      <c r="M1065" s="115">
        <v>0</v>
      </c>
      <c r="N1065" s="115">
        <v>0</v>
      </c>
      <c r="O1065" s="115">
        <v>0</v>
      </c>
      <c r="P1065" s="115">
        <v>0</v>
      </c>
      <c r="Q1065" s="115">
        <v>0</v>
      </c>
      <c r="R1065" s="115">
        <v>0</v>
      </c>
      <c r="S1065" s="115">
        <v>0</v>
      </c>
      <c r="T1065" s="115">
        <v>0</v>
      </c>
      <c r="U1065" s="115">
        <v>0</v>
      </c>
      <c r="V1065" s="115">
        <v>28.4</v>
      </c>
      <c r="W1065" s="115" t="s">
        <v>102</v>
      </c>
    </row>
    <row r="1066" spans="1:23" ht="13.5" customHeight="1" x14ac:dyDescent="0.3">
      <c r="A1066" s="175">
        <v>0.15625</v>
      </c>
      <c r="B1066" s="115">
        <v>4</v>
      </c>
      <c r="C1066" s="115">
        <v>0</v>
      </c>
      <c r="D1066" s="115">
        <v>0</v>
      </c>
      <c r="E1066" s="115">
        <v>0</v>
      </c>
      <c r="F1066" s="115">
        <v>4</v>
      </c>
      <c r="G1066" s="115">
        <v>0</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v>23.9</v>
      </c>
      <c r="W1066" s="115" t="s">
        <v>102</v>
      </c>
    </row>
    <row r="1067" spans="1:23" ht="13.5" customHeight="1" x14ac:dyDescent="0.3">
      <c r="A1067" s="175">
        <v>0.16666666666666699</v>
      </c>
      <c r="B1067" s="115">
        <v>8</v>
      </c>
      <c r="C1067" s="115">
        <v>0</v>
      </c>
      <c r="D1067" s="115">
        <v>0</v>
      </c>
      <c r="E1067" s="115">
        <v>1</v>
      </c>
      <c r="F1067" s="115">
        <v>4</v>
      </c>
      <c r="G1067" s="115">
        <v>1</v>
      </c>
      <c r="H1067" s="115">
        <v>1</v>
      </c>
      <c r="I1067" s="115">
        <v>0</v>
      </c>
      <c r="J1067" s="115">
        <v>1</v>
      </c>
      <c r="K1067" s="115">
        <v>0</v>
      </c>
      <c r="L1067" s="115">
        <v>0</v>
      </c>
      <c r="M1067" s="115">
        <v>0</v>
      </c>
      <c r="N1067" s="115">
        <v>0</v>
      </c>
      <c r="O1067" s="115">
        <v>0</v>
      </c>
      <c r="P1067" s="115">
        <v>0</v>
      </c>
      <c r="Q1067" s="115">
        <v>0</v>
      </c>
      <c r="R1067" s="115">
        <v>0</v>
      </c>
      <c r="S1067" s="115">
        <v>0</v>
      </c>
      <c r="T1067" s="115">
        <v>0</v>
      </c>
      <c r="U1067" s="115">
        <v>0</v>
      </c>
      <c r="V1067" s="115">
        <v>26.6</v>
      </c>
      <c r="W1067" s="115" t="s">
        <v>102</v>
      </c>
    </row>
    <row r="1068" spans="1:23" ht="13.5" customHeight="1" x14ac:dyDescent="0.3">
      <c r="A1068" s="175">
        <v>0.17708333333333301</v>
      </c>
      <c r="B1068" s="115">
        <v>4</v>
      </c>
      <c r="C1068" s="115">
        <v>0</v>
      </c>
      <c r="D1068" s="115">
        <v>0</v>
      </c>
      <c r="E1068" s="115">
        <v>0</v>
      </c>
      <c r="F1068" s="115">
        <v>0</v>
      </c>
      <c r="G1068" s="115">
        <v>2</v>
      </c>
      <c r="H1068" s="115">
        <v>2</v>
      </c>
      <c r="I1068" s="115">
        <v>0</v>
      </c>
      <c r="J1068" s="115">
        <v>0</v>
      </c>
      <c r="K1068" s="115">
        <v>0</v>
      </c>
      <c r="L1068" s="115">
        <v>0</v>
      </c>
      <c r="M1068" s="115">
        <v>0</v>
      </c>
      <c r="N1068" s="115">
        <v>0</v>
      </c>
      <c r="O1068" s="115">
        <v>0</v>
      </c>
      <c r="P1068" s="115">
        <v>0</v>
      </c>
      <c r="Q1068" s="115">
        <v>0</v>
      </c>
      <c r="R1068" s="115">
        <v>0</v>
      </c>
      <c r="S1068" s="115">
        <v>0</v>
      </c>
      <c r="T1068" s="115">
        <v>0</v>
      </c>
      <c r="U1068" s="115">
        <v>0</v>
      </c>
      <c r="V1068" s="115">
        <v>29.5</v>
      </c>
      <c r="W1068" s="115" t="s">
        <v>102</v>
      </c>
    </row>
    <row r="1069" spans="1:23" ht="13.5" customHeight="1" x14ac:dyDescent="0.3">
      <c r="A1069" s="175">
        <v>0.1875</v>
      </c>
      <c r="B1069" s="115">
        <v>6</v>
      </c>
      <c r="C1069" s="115">
        <v>0</v>
      </c>
      <c r="D1069" s="115">
        <v>0</v>
      </c>
      <c r="E1069" s="115">
        <v>1</v>
      </c>
      <c r="F1069" s="115">
        <v>1</v>
      </c>
      <c r="G1069" s="115">
        <v>1</v>
      </c>
      <c r="H1069" s="115">
        <v>3</v>
      </c>
      <c r="I1069" s="115">
        <v>0</v>
      </c>
      <c r="J1069" s="115">
        <v>0</v>
      </c>
      <c r="K1069" s="115">
        <v>0</v>
      </c>
      <c r="L1069" s="115">
        <v>0</v>
      </c>
      <c r="M1069" s="115">
        <v>0</v>
      </c>
      <c r="N1069" s="115">
        <v>0</v>
      </c>
      <c r="O1069" s="115">
        <v>0</v>
      </c>
      <c r="P1069" s="115">
        <v>0</v>
      </c>
      <c r="Q1069" s="115">
        <v>0</v>
      </c>
      <c r="R1069" s="115">
        <v>0</v>
      </c>
      <c r="S1069" s="115">
        <v>0</v>
      </c>
      <c r="T1069" s="115">
        <v>0</v>
      </c>
      <c r="U1069" s="115">
        <v>0</v>
      </c>
      <c r="V1069" s="115">
        <v>26.7</v>
      </c>
      <c r="W1069" s="115" t="s">
        <v>102</v>
      </c>
    </row>
    <row r="1070" spans="1:23" ht="13.5" customHeight="1" x14ac:dyDescent="0.3">
      <c r="A1070" s="175">
        <v>0.19791666666666699</v>
      </c>
      <c r="B1070" s="115">
        <v>5</v>
      </c>
      <c r="C1070" s="115">
        <v>0</v>
      </c>
      <c r="D1070" s="115">
        <v>0</v>
      </c>
      <c r="E1070" s="115">
        <v>0</v>
      </c>
      <c r="F1070" s="115">
        <v>1</v>
      </c>
      <c r="G1070" s="115">
        <v>0</v>
      </c>
      <c r="H1070" s="115">
        <v>3</v>
      </c>
      <c r="I1070" s="115">
        <v>1</v>
      </c>
      <c r="J1070" s="115">
        <v>0</v>
      </c>
      <c r="K1070" s="115">
        <v>0</v>
      </c>
      <c r="L1070" s="115">
        <v>0</v>
      </c>
      <c r="M1070" s="115">
        <v>0</v>
      </c>
      <c r="N1070" s="115">
        <v>0</v>
      </c>
      <c r="O1070" s="115">
        <v>0</v>
      </c>
      <c r="P1070" s="115">
        <v>0</v>
      </c>
      <c r="Q1070" s="115">
        <v>0</v>
      </c>
      <c r="R1070" s="115">
        <v>0</v>
      </c>
      <c r="S1070" s="115">
        <v>0</v>
      </c>
      <c r="T1070" s="115">
        <v>0</v>
      </c>
      <c r="U1070" s="115">
        <v>0</v>
      </c>
      <c r="V1070" s="115">
        <v>30.4</v>
      </c>
      <c r="W1070" s="115" t="s">
        <v>102</v>
      </c>
    </row>
    <row r="1071" spans="1:23" ht="13.5" customHeight="1" x14ac:dyDescent="0.3">
      <c r="A1071" s="175">
        <v>0.20833333333333301</v>
      </c>
      <c r="B1071" s="115">
        <v>4</v>
      </c>
      <c r="C1071" s="115">
        <v>0</v>
      </c>
      <c r="D1071" s="115">
        <v>0</v>
      </c>
      <c r="E1071" s="115">
        <v>0</v>
      </c>
      <c r="F1071" s="115">
        <v>2</v>
      </c>
      <c r="G1071" s="115">
        <v>2</v>
      </c>
      <c r="H1071" s="115">
        <v>0</v>
      </c>
      <c r="I1071" s="115">
        <v>0</v>
      </c>
      <c r="J1071" s="115">
        <v>0</v>
      </c>
      <c r="K1071" s="115">
        <v>0</v>
      </c>
      <c r="L1071" s="115">
        <v>0</v>
      </c>
      <c r="M1071" s="115">
        <v>0</v>
      </c>
      <c r="N1071" s="115">
        <v>0</v>
      </c>
      <c r="O1071" s="115">
        <v>0</v>
      </c>
      <c r="P1071" s="115">
        <v>0</v>
      </c>
      <c r="Q1071" s="115">
        <v>0</v>
      </c>
      <c r="R1071" s="115">
        <v>0</v>
      </c>
      <c r="S1071" s="115">
        <v>0</v>
      </c>
      <c r="T1071" s="115">
        <v>0</v>
      </c>
      <c r="U1071" s="115">
        <v>0</v>
      </c>
      <c r="V1071" s="115">
        <v>24.9</v>
      </c>
      <c r="W1071" s="115" t="s">
        <v>102</v>
      </c>
    </row>
    <row r="1072" spans="1:23" ht="13.5" customHeight="1" x14ac:dyDescent="0.3">
      <c r="A1072" s="175">
        <v>0.21875</v>
      </c>
      <c r="B1072" s="115">
        <v>6</v>
      </c>
      <c r="C1072" s="115">
        <v>0</v>
      </c>
      <c r="D1072" s="115">
        <v>0</v>
      </c>
      <c r="E1072" s="115">
        <v>0</v>
      </c>
      <c r="F1072" s="115">
        <v>0</v>
      </c>
      <c r="G1072" s="115">
        <v>3</v>
      </c>
      <c r="H1072" s="115">
        <v>2</v>
      </c>
      <c r="I1072" s="115">
        <v>0</v>
      </c>
      <c r="J1072" s="115">
        <v>1</v>
      </c>
      <c r="K1072" s="115">
        <v>0</v>
      </c>
      <c r="L1072" s="115">
        <v>0</v>
      </c>
      <c r="M1072" s="115">
        <v>0</v>
      </c>
      <c r="N1072" s="115">
        <v>0</v>
      </c>
      <c r="O1072" s="115">
        <v>0</v>
      </c>
      <c r="P1072" s="115">
        <v>0</v>
      </c>
      <c r="Q1072" s="115">
        <v>0</v>
      </c>
      <c r="R1072" s="115">
        <v>0</v>
      </c>
      <c r="S1072" s="115">
        <v>0</v>
      </c>
      <c r="T1072" s="115">
        <v>0</v>
      </c>
      <c r="U1072" s="115">
        <v>0</v>
      </c>
      <c r="V1072" s="115">
        <v>31.6</v>
      </c>
      <c r="W1072" s="115" t="s">
        <v>102</v>
      </c>
    </row>
    <row r="1073" spans="1:23" ht="13.5" customHeight="1" x14ac:dyDescent="0.3">
      <c r="A1073" s="175">
        <v>0.22916666666666699</v>
      </c>
      <c r="B1073" s="115">
        <v>6</v>
      </c>
      <c r="C1073" s="115">
        <v>0</v>
      </c>
      <c r="D1073" s="115">
        <v>0</v>
      </c>
      <c r="E1073" s="115">
        <v>0</v>
      </c>
      <c r="F1073" s="115">
        <v>0</v>
      </c>
      <c r="G1073" s="115">
        <v>4</v>
      </c>
      <c r="H1073" s="115">
        <v>2</v>
      </c>
      <c r="I1073" s="115">
        <v>0</v>
      </c>
      <c r="J1073" s="115">
        <v>0</v>
      </c>
      <c r="K1073" s="115">
        <v>0</v>
      </c>
      <c r="L1073" s="115">
        <v>0</v>
      </c>
      <c r="M1073" s="115">
        <v>0</v>
      </c>
      <c r="N1073" s="115">
        <v>0</v>
      </c>
      <c r="O1073" s="115">
        <v>0</v>
      </c>
      <c r="P1073" s="115">
        <v>0</v>
      </c>
      <c r="Q1073" s="115">
        <v>0</v>
      </c>
      <c r="R1073" s="115">
        <v>0</v>
      </c>
      <c r="S1073" s="115">
        <v>0</v>
      </c>
      <c r="T1073" s="115">
        <v>0</v>
      </c>
      <c r="U1073" s="115">
        <v>0</v>
      </c>
      <c r="V1073" s="115">
        <v>29.4</v>
      </c>
      <c r="W1073" s="115" t="s">
        <v>102</v>
      </c>
    </row>
    <row r="1074" spans="1:23" ht="13.5" customHeight="1" x14ac:dyDescent="0.3">
      <c r="A1074" s="175">
        <v>0.23958333333333301</v>
      </c>
      <c r="B1074" s="115">
        <v>7</v>
      </c>
      <c r="C1074" s="115">
        <v>0</v>
      </c>
      <c r="D1074" s="115">
        <v>1</v>
      </c>
      <c r="E1074" s="115">
        <v>0</v>
      </c>
      <c r="F1074" s="115">
        <v>3</v>
      </c>
      <c r="G1074" s="115">
        <v>0</v>
      </c>
      <c r="H1074" s="115">
        <v>0</v>
      </c>
      <c r="I1074" s="115">
        <v>2</v>
      </c>
      <c r="J1074" s="115">
        <v>1</v>
      </c>
      <c r="K1074" s="115">
        <v>0</v>
      </c>
      <c r="L1074" s="115">
        <v>0</v>
      </c>
      <c r="M1074" s="115">
        <v>0</v>
      </c>
      <c r="N1074" s="115">
        <v>0</v>
      </c>
      <c r="O1074" s="115">
        <v>0</v>
      </c>
      <c r="P1074" s="115">
        <v>0</v>
      </c>
      <c r="Q1074" s="115">
        <v>0</v>
      </c>
      <c r="R1074" s="115">
        <v>0</v>
      </c>
      <c r="S1074" s="115">
        <v>0</v>
      </c>
      <c r="T1074" s="115">
        <v>0</v>
      </c>
      <c r="U1074" s="115">
        <v>0</v>
      </c>
      <c r="V1074" s="115">
        <v>29.5</v>
      </c>
      <c r="W1074" s="115" t="s">
        <v>102</v>
      </c>
    </row>
    <row r="1075" spans="1:23" ht="13.5" customHeight="1" x14ac:dyDescent="0.3">
      <c r="A1075" s="175">
        <v>0.25</v>
      </c>
      <c r="B1075" s="115">
        <v>6</v>
      </c>
      <c r="C1075" s="115">
        <v>0</v>
      </c>
      <c r="D1075" s="115">
        <v>0</v>
      </c>
      <c r="E1075" s="115">
        <v>1</v>
      </c>
      <c r="F1075" s="115">
        <v>1</v>
      </c>
      <c r="G1075" s="115">
        <v>3</v>
      </c>
      <c r="H1075" s="115">
        <v>1</v>
      </c>
      <c r="I1075" s="115">
        <v>0</v>
      </c>
      <c r="J1075" s="115">
        <v>0</v>
      </c>
      <c r="K1075" s="115">
        <v>0</v>
      </c>
      <c r="L1075" s="115">
        <v>0</v>
      </c>
      <c r="M1075" s="115">
        <v>0</v>
      </c>
      <c r="N1075" s="115">
        <v>0</v>
      </c>
      <c r="O1075" s="115">
        <v>0</v>
      </c>
      <c r="P1075" s="115">
        <v>0</v>
      </c>
      <c r="Q1075" s="115">
        <v>0</v>
      </c>
      <c r="R1075" s="115">
        <v>0</v>
      </c>
      <c r="S1075" s="115">
        <v>0</v>
      </c>
      <c r="T1075" s="115">
        <v>0</v>
      </c>
      <c r="U1075" s="115">
        <v>0</v>
      </c>
      <c r="V1075" s="115">
        <v>26.4</v>
      </c>
      <c r="W1075" s="115" t="s">
        <v>102</v>
      </c>
    </row>
    <row r="1076" spans="1:23" ht="13.5" customHeight="1" x14ac:dyDescent="0.3">
      <c r="A1076" s="175">
        <v>0.26041666666666702</v>
      </c>
      <c r="B1076" s="115">
        <v>20</v>
      </c>
      <c r="C1076" s="115">
        <v>0</v>
      </c>
      <c r="D1076" s="115">
        <v>0</v>
      </c>
      <c r="E1076" s="115">
        <v>1</v>
      </c>
      <c r="F1076" s="115">
        <v>2</v>
      </c>
      <c r="G1076" s="115">
        <v>11</v>
      </c>
      <c r="H1076" s="115">
        <v>4</v>
      </c>
      <c r="I1076" s="115">
        <v>1</v>
      </c>
      <c r="J1076" s="115">
        <v>1</v>
      </c>
      <c r="K1076" s="115">
        <v>0</v>
      </c>
      <c r="L1076" s="115">
        <v>0</v>
      </c>
      <c r="M1076" s="115">
        <v>0</v>
      </c>
      <c r="N1076" s="115">
        <v>0</v>
      </c>
      <c r="O1076" s="115">
        <v>0</v>
      </c>
      <c r="P1076" s="115">
        <v>0</v>
      </c>
      <c r="Q1076" s="115">
        <v>0</v>
      </c>
      <c r="R1076" s="115">
        <v>0</v>
      </c>
      <c r="S1076" s="115">
        <v>0</v>
      </c>
      <c r="T1076" s="115">
        <v>0</v>
      </c>
      <c r="U1076" s="115">
        <v>0</v>
      </c>
      <c r="V1076" s="115">
        <v>28.3</v>
      </c>
      <c r="W1076" s="115">
        <v>32</v>
      </c>
    </row>
    <row r="1077" spans="1:23" ht="13.5" customHeight="1" x14ac:dyDescent="0.3">
      <c r="A1077" s="175">
        <v>0.27083333333333298</v>
      </c>
      <c r="B1077" s="115">
        <v>13</v>
      </c>
      <c r="C1077" s="115">
        <v>0</v>
      </c>
      <c r="D1077" s="115">
        <v>1</v>
      </c>
      <c r="E1077" s="115">
        <v>3</v>
      </c>
      <c r="F1077" s="115">
        <v>3</v>
      </c>
      <c r="G1077" s="115">
        <v>3</v>
      </c>
      <c r="H1077" s="115">
        <v>3</v>
      </c>
      <c r="I1077" s="115">
        <v>0</v>
      </c>
      <c r="J1077" s="115">
        <v>0</v>
      </c>
      <c r="K1077" s="115">
        <v>0</v>
      </c>
      <c r="L1077" s="115">
        <v>0</v>
      </c>
      <c r="M1077" s="115">
        <v>0</v>
      </c>
      <c r="N1077" s="115">
        <v>0</v>
      </c>
      <c r="O1077" s="115">
        <v>0</v>
      </c>
      <c r="P1077" s="115">
        <v>0</v>
      </c>
      <c r="Q1077" s="115">
        <v>0</v>
      </c>
      <c r="R1077" s="115">
        <v>0</v>
      </c>
      <c r="S1077" s="115">
        <v>0</v>
      </c>
      <c r="T1077" s="115">
        <v>0</v>
      </c>
      <c r="U1077" s="115">
        <v>0</v>
      </c>
      <c r="V1077" s="115">
        <v>23.8</v>
      </c>
      <c r="W1077" s="115">
        <v>31.8</v>
      </c>
    </row>
    <row r="1078" spans="1:23" ht="13.5" customHeight="1" x14ac:dyDescent="0.3">
      <c r="A1078" s="175">
        <v>0.28125</v>
      </c>
      <c r="B1078" s="115">
        <v>15</v>
      </c>
      <c r="C1078" s="115">
        <v>0</v>
      </c>
      <c r="D1078" s="115">
        <v>1</v>
      </c>
      <c r="E1078" s="115">
        <v>1</v>
      </c>
      <c r="F1078" s="115">
        <v>3</v>
      </c>
      <c r="G1078" s="115">
        <v>9</v>
      </c>
      <c r="H1078" s="115">
        <v>1</v>
      </c>
      <c r="I1078" s="115">
        <v>0</v>
      </c>
      <c r="J1078" s="115">
        <v>0</v>
      </c>
      <c r="K1078" s="115">
        <v>0</v>
      </c>
      <c r="L1078" s="115">
        <v>0</v>
      </c>
      <c r="M1078" s="115">
        <v>0</v>
      </c>
      <c r="N1078" s="115">
        <v>0</v>
      </c>
      <c r="O1078" s="115">
        <v>0</v>
      </c>
      <c r="P1078" s="115">
        <v>0</v>
      </c>
      <c r="Q1078" s="115">
        <v>0</v>
      </c>
      <c r="R1078" s="115">
        <v>0</v>
      </c>
      <c r="S1078" s="115">
        <v>0</v>
      </c>
      <c r="T1078" s="115">
        <v>0</v>
      </c>
      <c r="U1078" s="115">
        <v>0</v>
      </c>
      <c r="V1078" s="115">
        <v>25</v>
      </c>
      <c r="W1078" s="115">
        <v>29.7</v>
      </c>
    </row>
    <row r="1079" spans="1:23" ht="13.5" customHeight="1" x14ac:dyDescent="0.3">
      <c r="A1079" s="175">
        <v>0.29166666666666702</v>
      </c>
      <c r="B1079" s="115">
        <v>23</v>
      </c>
      <c r="C1079" s="115">
        <v>0</v>
      </c>
      <c r="D1079" s="115">
        <v>1</v>
      </c>
      <c r="E1079" s="115">
        <v>1</v>
      </c>
      <c r="F1079" s="115">
        <v>15</v>
      </c>
      <c r="G1079" s="115">
        <v>6</v>
      </c>
      <c r="H1079" s="115">
        <v>0</v>
      </c>
      <c r="I1079" s="115">
        <v>0</v>
      </c>
      <c r="J1079" s="115">
        <v>0</v>
      </c>
      <c r="K1079" s="115">
        <v>0</v>
      </c>
      <c r="L1079" s="115">
        <v>0</v>
      </c>
      <c r="M1079" s="115">
        <v>0</v>
      </c>
      <c r="N1079" s="115">
        <v>0</v>
      </c>
      <c r="O1079" s="115">
        <v>0</v>
      </c>
      <c r="P1079" s="115">
        <v>0</v>
      </c>
      <c r="Q1079" s="115">
        <v>0</v>
      </c>
      <c r="R1079" s="115">
        <v>0</v>
      </c>
      <c r="S1079" s="115">
        <v>0</v>
      </c>
      <c r="T1079" s="115">
        <v>0</v>
      </c>
      <c r="U1079" s="115">
        <v>0</v>
      </c>
      <c r="V1079" s="115">
        <v>23.2</v>
      </c>
      <c r="W1079" s="115">
        <v>27.9</v>
      </c>
    </row>
    <row r="1080" spans="1:23" ht="13.5" customHeight="1" x14ac:dyDescent="0.3">
      <c r="A1080" s="175">
        <v>0.30208333333333298</v>
      </c>
      <c r="B1080" s="115">
        <v>24</v>
      </c>
      <c r="C1080" s="115">
        <v>0</v>
      </c>
      <c r="D1080" s="115">
        <v>0</v>
      </c>
      <c r="E1080" s="115">
        <v>9</v>
      </c>
      <c r="F1080" s="115">
        <v>7</v>
      </c>
      <c r="G1080" s="115">
        <v>8</v>
      </c>
      <c r="H1080" s="115">
        <v>0</v>
      </c>
      <c r="I1080" s="115">
        <v>0</v>
      </c>
      <c r="J1080" s="115">
        <v>0</v>
      </c>
      <c r="K1080" s="115">
        <v>0</v>
      </c>
      <c r="L1080" s="115">
        <v>0</v>
      </c>
      <c r="M1080" s="115">
        <v>0</v>
      </c>
      <c r="N1080" s="115">
        <v>0</v>
      </c>
      <c r="O1080" s="115">
        <v>0</v>
      </c>
      <c r="P1080" s="115">
        <v>0</v>
      </c>
      <c r="Q1080" s="115">
        <v>0</v>
      </c>
      <c r="R1080" s="115">
        <v>0</v>
      </c>
      <c r="S1080" s="115">
        <v>0</v>
      </c>
      <c r="T1080" s="115">
        <v>0</v>
      </c>
      <c r="U1080" s="115">
        <v>0</v>
      </c>
      <c r="V1080" s="115">
        <v>22.8</v>
      </c>
      <c r="W1080" s="115">
        <v>28.2</v>
      </c>
    </row>
    <row r="1081" spans="1:23" ht="13.5" customHeight="1" x14ac:dyDescent="0.3">
      <c r="A1081" s="175">
        <v>0.3125</v>
      </c>
      <c r="B1081" s="115">
        <v>25</v>
      </c>
      <c r="C1081" s="115">
        <v>0</v>
      </c>
      <c r="D1081" s="115">
        <v>1</v>
      </c>
      <c r="E1081" s="115">
        <v>8</v>
      </c>
      <c r="F1081" s="115">
        <v>11</v>
      </c>
      <c r="G1081" s="115">
        <v>3</v>
      </c>
      <c r="H1081" s="115">
        <v>2</v>
      </c>
      <c r="I1081" s="115">
        <v>0</v>
      </c>
      <c r="J1081" s="115">
        <v>0</v>
      </c>
      <c r="K1081" s="115">
        <v>0</v>
      </c>
      <c r="L1081" s="115">
        <v>0</v>
      </c>
      <c r="M1081" s="115">
        <v>0</v>
      </c>
      <c r="N1081" s="115">
        <v>0</v>
      </c>
      <c r="O1081" s="115">
        <v>0</v>
      </c>
      <c r="P1081" s="115">
        <v>0</v>
      </c>
      <c r="Q1081" s="115">
        <v>0</v>
      </c>
      <c r="R1081" s="115">
        <v>0</v>
      </c>
      <c r="S1081" s="115">
        <v>0</v>
      </c>
      <c r="T1081" s="115">
        <v>0</v>
      </c>
      <c r="U1081" s="115">
        <v>0</v>
      </c>
      <c r="V1081" s="115">
        <v>22</v>
      </c>
      <c r="W1081" s="115">
        <v>28.5</v>
      </c>
    </row>
    <row r="1082" spans="1:23" ht="13.5" customHeight="1" x14ac:dyDescent="0.3">
      <c r="A1082" s="175">
        <v>0.32291666666666702</v>
      </c>
      <c r="B1082" s="115">
        <v>33</v>
      </c>
      <c r="C1082" s="115">
        <v>1</v>
      </c>
      <c r="D1082" s="115">
        <v>3</v>
      </c>
      <c r="E1082" s="115">
        <v>8</v>
      </c>
      <c r="F1082" s="115">
        <v>14</v>
      </c>
      <c r="G1082" s="115">
        <v>7</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21.3</v>
      </c>
      <c r="W1082" s="115">
        <v>27.2</v>
      </c>
    </row>
    <row r="1083" spans="1:23" ht="13.5" customHeight="1" x14ac:dyDescent="0.3">
      <c r="A1083" s="175">
        <v>0.33333333333333298</v>
      </c>
      <c r="B1083" s="115">
        <v>37</v>
      </c>
      <c r="C1083" s="115">
        <v>1</v>
      </c>
      <c r="D1083" s="115">
        <v>7</v>
      </c>
      <c r="E1083" s="115">
        <v>11</v>
      </c>
      <c r="F1083" s="115">
        <v>12</v>
      </c>
      <c r="G1083" s="115">
        <v>6</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19.399999999999999</v>
      </c>
      <c r="W1083" s="115">
        <v>25.7</v>
      </c>
    </row>
    <row r="1084" spans="1:23" ht="13.5" customHeight="1" x14ac:dyDescent="0.3">
      <c r="A1084" s="175">
        <v>0.34375</v>
      </c>
      <c r="B1084" s="115">
        <v>47</v>
      </c>
      <c r="C1084" s="115">
        <v>1</v>
      </c>
      <c r="D1084" s="115">
        <v>2</v>
      </c>
      <c r="E1084" s="115">
        <v>17</v>
      </c>
      <c r="F1084" s="115">
        <v>19</v>
      </c>
      <c r="G1084" s="115">
        <v>8</v>
      </c>
      <c r="H1084" s="115">
        <v>0</v>
      </c>
      <c r="I1084" s="115">
        <v>0</v>
      </c>
      <c r="J1084" s="115">
        <v>0</v>
      </c>
      <c r="K1084" s="115">
        <v>0</v>
      </c>
      <c r="L1084" s="115">
        <v>0</v>
      </c>
      <c r="M1084" s="115">
        <v>0</v>
      </c>
      <c r="N1084" s="115">
        <v>0</v>
      </c>
      <c r="O1084" s="115">
        <v>0</v>
      </c>
      <c r="P1084" s="115">
        <v>0</v>
      </c>
      <c r="Q1084" s="115">
        <v>0</v>
      </c>
      <c r="R1084" s="115">
        <v>0</v>
      </c>
      <c r="S1084" s="115">
        <v>0</v>
      </c>
      <c r="T1084" s="115">
        <v>0</v>
      </c>
      <c r="U1084" s="115">
        <v>0</v>
      </c>
      <c r="V1084" s="115">
        <v>20.7</v>
      </c>
      <c r="W1084" s="115">
        <v>25.5</v>
      </c>
    </row>
    <row r="1085" spans="1:23" ht="13.5" customHeight="1" x14ac:dyDescent="0.3">
      <c r="A1085" s="175">
        <v>0.35416666666666702</v>
      </c>
      <c r="B1085" s="115">
        <v>38</v>
      </c>
      <c r="C1085" s="115">
        <v>1</v>
      </c>
      <c r="D1085" s="115">
        <v>1</v>
      </c>
      <c r="E1085" s="115">
        <v>0</v>
      </c>
      <c r="F1085" s="115">
        <v>26</v>
      </c>
      <c r="G1085" s="115">
        <v>9</v>
      </c>
      <c r="H1085" s="115">
        <v>1</v>
      </c>
      <c r="I1085" s="115">
        <v>0</v>
      </c>
      <c r="J1085" s="115">
        <v>0</v>
      </c>
      <c r="K1085" s="115">
        <v>0</v>
      </c>
      <c r="L1085" s="115">
        <v>0</v>
      </c>
      <c r="M1085" s="115">
        <v>0</v>
      </c>
      <c r="N1085" s="115">
        <v>0</v>
      </c>
      <c r="O1085" s="115">
        <v>0</v>
      </c>
      <c r="P1085" s="115">
        <v>0</v>
      </c>
      <c r="Q1085" s="115">
        <v>0</v>
      </c>
      <c r="R1085" s="115">
        <v>0</v>
      </c>
      <c r="S1085" s="115">
        <v>0</v>
      </c>
      <c r="T1085" s="115">
        <v>0</v>
      </c>
      <c r="U1085" s="115">
        <v>0</v>
      </c>
      <c r="V1085" s="115">
        <v>23.4</v>
      </c>
      <c r="W1085" s="115">
        <v>25.6</v>
      </c>
    </row>
    <row r="1086" spans="1:23" ht="13.5" customHeight="1" x14ac:dyDescent="0.3">
      <c r="A1086" s="175">
        <v>0.36458333333333298</v>
      </c>
      <c r="B1086" s="115">
        <v>46</v>
      </c>
      <c r="C1086" s="115">
        <v>1</v>
      </c>
      <c r="D1086" s="115">
        <v>3</v>
      </c>
      <c r="E1086" s="115">
        <v>17</v>
      </c>
      <c r="F1086" s="115">
        <v>14</v>
      </c>
      <c r="G1086" s="115">
        <v>10</v>
      </c>
      <c r="H1086" s="115">
        <v>1</v>
      </c>
      <c r="I1086" s="115">
        <v>0</v>
      </c>
      <c r="J1086" s="115">
        <v>0</v>
      </c>
      <c r="K1086" s="115">
        <v>0</v>
      </c>
      <c r="L1086" s="115">
        <v>0</v>
      </c>
      <c r="M1086" s="115">
        <v>0</v>
      </c>
      <c r="N1086" s="115">
        <v>0</v>
      </c>
      <c r="O1086" s="115">
        <v>0</v>
      </c>
      <c r="P1086" s="115">
        <v>0</v>
      </c>
      <c r="Q1086" s="115">
        <v>0</v>
      </c>
      <c r="R1086" s="115">
        <v>0</v>
      </c>
      <c r="S1086" s="115">
        <v>0</v>
      </c>
      <c r="T1086" s="115">
        <v>0</v>
      </c>
      <c r="U1086" s="115">
        <v>0</v>
      </c>
      <c r="V1086" s="115">
        <v>20.5</v>
      </c>
      <c r="W1086" s="115">
        <v>25.3</v>
      </c>
    </row>
    <row r="1087" spans="1:23" ht="13.5" customHeight="1" x14ac:dyDescent="0.3">
      <c r="A1087" s="175">
        <v>0.375</v>
      </c>
      <c r="B1087" s="115">
        <v>45</v>
      </c>
      <c r="C1087" s="115">
        <v>2</v>
      </c>
      <c r="D1087" s="115">
        <v>3</v>
      </c>
      <c r="E1087" s="115">
        <v>9</v>
      </c>
      <c r="F1087" s="115">
        <v>18</v>
      </c>
      <c r="G1087" s="115">
        <v>10</v>
      </c>
      <c r="H1087" s="115">
        <v>3</v>
      </c>
      <c r="I1087" s="115">
        <v>0</v>
      </c>
      <c r="J1087" s="115">
        <v>0</v>
      </c>
      <c r="K1087" s="115">
        <v>0</v>
      </c>
      <c r="L1087" s="115">
        <v>0</v>
      </c>
      <c r="M1087" s="115">
        <v>0</v>
      </c>
      <c r="N1087" s="115">
        <v>0</v>
      </c>
      <c r="O1087" s="115">
        <v>0</v>
      </c>
      <c r="P1087" s="115">
        <v>0</v>
      </c>
      <c r="Q1087" s="115">
        <v>0</v>
      </c>
      <c r="R1087" s="115">
        <v>0</v>
      </c>
      <c r="S1087" s="115">
        <v>0</v>
      </c>
      <c r="T1087" s="115">
        <v>0</v>
      </c>
      <c r="U1087" s="115">
        <v>0</v>
      </c>
      <c r="V1087" s="115">
        <v>21.8</v>
      </c>
      <c r="W1087" s="115">
        <v>26.2</v>
      </c>
    </row>
    <row r="1088" spans="1:23" ht="13.5" customHeight="1" x14ac:dyDescent="0.3">
      <c r="A1088" s="175">
        <v>0.38541666666666702</v>
      </c>
      <c r="B1088" s="115">
        <v>39</v>
      </c>
      <c r="C1088" s="115">
        <v>0</v>
      </c>
      <c r="D1088" s="115">
        <v>2</v>
      </c>
      <c r="E1088" s="115">
        <v>3</v>
      </c>
      <c r="F1088" s="115">
        <v>20</v>
      </c>
      <c r="G1088" s="115">
        <v>11</v>
      </c>
      <c r="H1088" s="115">
        <v>3</v>
      </c>
      <c r="I1088" s="115">
        <v>0</v>
      </c>
      <c r="J1088" s="115">
        <v>0</v>
      </c>
      <c r="K1088" s="115">
        <v>0</v>
      </c>
      <c r="L1088" s="115">
        <v>0</v>
      </c>
      <c r="M1088" s="115">
        <v>0</v>
      </c>
      <c r="N1088" s="115">
        <v>0</v>
      </c>
      <c r="O1088" s="115">
        <v>0</v>
      </c>
      <c r="P1088" s="115">
        <v>0</v>
      </c>
      <c r="Q1088" s="115">
        <v>0</v>
      </c>
      <c r="R1088" s="115">
        <v>0</v>
      </c>
      <c r="S1088" s="115">
        <v>0</v>
      </c>
      <c r="T1088" s="115">
        <v>0</v>
      </c>
      <c r="U1088" s="115">
        <v>0</v>
      </c>
      <c r="V1088" s="115">
        <v>23.9</v>
      </c>
      <c r="W1088" s="115">
        <v>29</v>
      </c>
    </row>
    <row r="1089" spans="1:23" ht="13.5" customHeight="1" x14ac:dyDescent="0.3">
      <c r="A1089" s="175">
        <v>0.39583333333333298</v>
      </c>
      <c r="B1089" s="115">
        <v>32</v>
      </c>
      <c r="C1089" s="115">
        <v>1</v>
      </c>
      <c r="D1089" s="115">
        <v>0</v>
      </c>
      <c r="E1089" s="115">
        <v>4</v>
      </c>
      <c r="F1089" s="115">
        <v>14</v>
      </c>
      <c r="G1089" s="115">
        <v>11</v>
      </c>
      <c r="H1089" s="115">
        <v>2</v>
      </c>
      <c r="I1089" s="115">
        <v>0</v>
      </c>
      <c r="J1089" s="115">
        <v>0</v>
      </c>
      <c r="K1089" s="115">
        <v>0</v>
      </c>
      <c r="L1089" s="115">
        <v>0</v>
      </c>
      <c r="M1089" s="115">
        <v>0</v>
      </c>
      <c r="N1089" s="115">
        <v>0</v>
      </c>
      <c r="O1089" s="115">
        <v>0</v>
      </c>
      <c r="P1089" s="115">
        <v>0</v>
      </c>
      <c r="Q1089" s="115">
        <v>0</v>
      </c>
      <c r="R1089" s="115">
        <v>0</v>
      </c>
      <c r="S1089" s="115">
        <v>0</v>
      </c>
      <c r="T1089" s="115">
        <v>0</v>
      </c>
      <c r="U1089" s="115">
        <v>0</v>
      </c>
      <c r="V1089" s="115">
        <v>23.9</v>
      </c>
      <c r="W1089" s="115">
        <v>28.9</v>
      </c>
    </row>
    <row r="1090" spans="1:23" ht="13.5" customHeight="1" x14ac:dyDescent="0.3">
      <c r="A1090" s="175">
        <v>0.40625</v>
      </c>
      <c r="B1090" s="115">
        <v>48</v>
      </c>
      <c r="C1090" s="115">
        <v>0</v>
      </c>
      <c r="D1090" s="115">
        <v>0</v>
      </c>
      <c r="E1090" s="115">
        <v>8</v>
      </c>
      <c r="F1090" s="115">
        <v>28</v>
      </c>
      <c r="G1090" s="115">
        <v>10</v>
      </c>
      <c r="H1090" s="115">
        <v>2</v>
      </c>
      <c r="I1090" s="115">
        <v>0</v>
      </c>
      <c r="J1090" s="115">
        <v>0</v>
      </c>
      <c r="K1090" s="115">
        <v>0</v>
      </c>
      <c r="L1090" s="115">
        <v>0</v>
      </c>
      <c r="M1090" s="115">
        <v>0</v>
      </c>
      <c r="N1090" s="115">
        <v>0</v>
      </c>
      <c r="O1090" s="115">
        <v>0</v>
      </c>
      <c r="P1090" s="115">
        <v>0</v>
      </c>
      <c r="Q1090" s="115">
        <v>0</v>
      </c>
      <c r="R1090" s="115">
        <v>0</v>
      </c>
      <c r="S1090" s="115">
        <v>0</v>
      </c>
      <c r="T1090" s="115">
        <v>0</v>
      </c>
      <c r="U1090" s="115">
        <v>0</v>
      </c>
      <c r="V1090" s="115">
        <v>23</v>
      </c>
      <c r="W1090" s="115">
        <v>26.2</v>
      </c>
    </row>
    <row r="1091" spans="1:23" ht="13.5" customHeight="1" x14ac:dyDescent="0.3">
      <c r="A1091" s="175">
        <v>0.41666666666666702</v>
      </c>
      <c r="B1091" s="115">
        <v>58</v>
      </c>
      <c r="C1091" s="115">
        <v>0</v>
      </c>
      <c r="D1091" s="115">
        <v>1</v>
      </c>
      <c r="E1091" s="115">
        <v>9</v>
      </c>
      <c r="F1091" s="115">
        <v>21</v>
      </c>
      <c r="G1091" s="115">
        <v>21</v>
      </c>
      <c r="H1091" s="115">
        <v>5</v>
      </c>
      <c r="I1091" s="115">
        <v>1</v>
      </c>
      <c r="J1091" s="115">
        <v>0</v>
      </c>
      <c r="K1091" s="115">
        <v>0</v>
      </c>
      <c r="L1091" s="115">
        <v>0</v>
      </c>
      <c r="M1091" s="115">
        <v>0</v>
      </c>
      <c r="N1091" s="115">
        <v>0</v>
      </c>
      <c r="O1091" s="115">
        <v>0</v>
      </c>
      <c r="P1091" s="115">
        <v>0</v>
      </c>
      <c r="Q1091" s="115">
        <v>0</v>
      </c>
      <c r="R1091" s="115">
        <v>0</v>
      </c>
      <c r="S1091" s="115">
        <v>0</v>
      </c>
      <c r="T1091" s="115">
        <v>0</v>
      </c>
      <c r="U1091" s="115">
        <v>0</v>
      </c>
      <c r="V1091" s="115">
        <v>24.3</v>
      </c>
      <c r="W1091" s="115">
        <v>28.8</v>
      </c>
    </row>
    <row r="1092" spans="1:23" ht="13.5" customHeight="1" x14ac:dyDescent="0.3">
      <c r="A1092" s="175">
        <v>0.42708333333333298</v>
      </c>
      <c r="B1092" s="115">
        <v>41</v>
      </c>
      <c r="C1092" s="115">
        <v>0</v>
      </c>
      <c r="D1092" s="115">
        <v>1</v>
      </c>
      <c r="E1092" s="115">
        <v>5</v>
      </c>
      <c r="F1092" s="115">
        <v>20</v>
      </c>
      <c r="G1092" s="115">
        <v>11</v>
      </c>
      <c r="H1092" s="115">
        <v>4</v>
      </c>
      <c r="I1092" s="115">
        <v>0</v>
      </c>
      <c r="J1092" s="115">
        <v>0</v>
      </c>
      <c r="K1092" s="115">
        <v>0</v>
      </c>
      <c r="L1092" s="115">
        <v>0</v>
      </c>
      <c r="M1092" s="115">
        <v>0</v>
      </c>
      <c r="N1092" s="115">
        <v>0</v>
      </c>
      <c r="O1092" s="115">
        <v>0</v>
      </c>
      <c r="P1092" s="115">
        <v>0</v>
      </c>
      <c r="Q1092" s="115">
        <v>0</v>
      </c>
      <c r="R1092" s="115">
        <v>0</v>
      </c>
      <c r="S1092" s="115">
        <v>0</v>
      </c>
      <c r="T1092" s="115">
        <v>0</v>
      </c>
      <c r="U1092" s="115">
        <v>0</v>
      </c>
      <c r="V1092" s="115">
        <v>24.3</v>
      </c>
      <c r="W1092" s="115">
        <v>28.2</v>
      </c>
    </row>
    <row r="1093" spans="1:23" ht="13.5" customHeight="1" x14ac:dyDescent="0.3">
      <c r="A1093" s="175">
        <v>0.4375</v>
      </c>
      <c r="B1093" s="115">
        <v>41</v>
      </c>
      <c r="C1093" s="115">
        <v>1</v>
      </c>
      <c r="D1093" s="115">
        <v>1</v>
      </c>
      <c r="E1093" s="115">
        <v>5</v>
      </c>
      <c r="F1093" s="115">
        <v>14</v>
      </c>
      <c r="G1093" s="115">
        <v>14</v>
      </c>
      <c r="H1093" s="115">
        <v>3</v>
      </c>
      <c r="I1093" s="115">
        <v>2</v>
      </c>
      <c r="J1093" s="115">
        <v>1</v>
      </c>
      <c r="K1093" s="115">
        <v>0</v>
      </c>
      <c r="L1093" s="115">
        <v>0</v>
      </c>
      <c r="M1093" s="115">
        <v>0</v>
      </c>
      <c r="N1093" s="115">
        <v>0</v>
      </c>
      <c r="O1093" s="115">
        <v>0</v>
      </c>
      <c r="P1093" s="115">
        <v>0</v>
      </c>
      <c r="Q1093" s="115">
        <v>0</v>
      </c>
      <c r="R1093" s="115">
        <v>0</v>
      </c>
      <c r="S1093" s="115">
        <v>0</v>
      </c>
      <c r="T1093" s="115">
        <v>0</v>
      </c>
      <c r="U1093" s="115">
        <v>0</v>
      </c>
      <c r="V1093" s="115">
        <v>25.1</v>
      </c>
      <c r="W1093" s="115">
        <v>30.3</v>
      </c>
    </row>
    <row r="1094" spans="1:23" ht="13.5" customHeight="1" x14ac:dyDescent="0.3">
      <c r="A1094" s="175">
        <v>0.44791666666666702</v>
      </c>
      <c r="B1094" s="115">
        <v>44</v>
      </c>
      <c r="C1094" s="115">
        <v>0</v>
      </c>
      <c r="D1094" s="115">
        <v>0</v>
      </c>
      <c r="E1094" s="115">
        <v>9</v>
      </c>
      <c r="F1094" s="115">
        <v>21</v>
      </c>
      <c r="G1094" s="115">
        <v>12</v>
      </c>
      <c r="H1094" s="115">
        <v>2</v>
      </c>
      <c r="I1094" s="115">
        <v>0</v>
      </c>
      <c r="J1094" s="115">
        <v>0</v>
      </c>
      <c r="K1094" s="115">
        <v>0</v>
      </c>
      <c r="L1094" s="115">
        <v>0</v>
      </c>
      <c r="M1094" s="115">
        <v>0</v>
      </c>
      <c r="N1094" s="115">
        <v>0</v>
      </c>
      <c r="O1094" s="115">
        <v>0</v>
      </c>
      <c r="P1094" s="115">
        <v>0</v>
      </c>
      <c r="Q1094" s="115">
        <v>0</v>
      </c>
      <c r="R1094" s="115">
        <v>0</v>
      </c>
      <c r="S1094" s="115">
        <v>0</v>
      </c>
      <c r="T1094" s="115">
        <v>0</v>
      </c>
      <c r="U1094" s="115">
        <v>0</v>
      </c>
      <c r="V1094" s="115">
        <v>23.4</v>
      </c>
      <c r="W1094" s="115">
        <v>28.1</v>
      </c>
    </row>
    <row r="1095" spans="1:23" ht="13.5" customHeight="1" x14ac:dyDescent="0.3">
      <c r="A1095" s="175">
        <v>0.45833333333333298</v>
      </c>
      <c r="B1095" s="115">
        <v>62</v>
      </c>
      <c r="C1095" s="115">
        <v>1</v>
      </c>
      <c r="D1095" s="115">
        <v>1</v>
      </c>
      <c r="E1095" s="115">
        <v>11</v>
      </c>
      <c r="F1095" s="115">
        <v>23</v>
      </c>
      <c r="G1095" s="115">
        <v>23</v>
      </c>
      <c r="H1095" s="115">
        <v>2</v>
      </c>
      <c r="I1095" s="115">
        <v>0</v>
      </c>
      <c r="J1095" s="115">
        <v>1</v>
      </c>
      <c r="K1095" s="115">
        <v>0</v>
      </c>
      <c r="L1095" s="115">
        <v>0</v>
      </c>
      <c r="M1095" s="115">
        <v>0</v>
      </c>
      <c r="N1095" s="115">
        <v>0</v>
      </c>
      <c r="O1095" s="115">
        <v>0</v>
      </c>
      <c r="P1095" s="115">
        <v>0</v>
      </c>
      <c r="Q1095" s="115">
        <v>0</v>
      </c>
      <c r="R1095" s="115">
        <v>0</v>
      </c>
      <c r="S1095" s="115">
        <v>0</v>
      </c>
      <c r="T1095" s="115">
        <v>0</v>
      </c>
      <c r="U1095" s="115">
        <v>0</v>
      </c>
      <c r="V1095" s="115">
        <v>23.7</v>
      </c>
      <c r="W1095" s="115">
        <v>28.7</v>
      </c>
    </row>
    <row r="1096" spans="1:23" ht="13.5" customHeight="1" x14ac:dyDescent="0.3">
      <c r="A1096" s="175">
        <v>0.46875</v>
      </c>
      <c r="B1096" s="115">
        <v>42</v>
      </c>
      <c r="C1096" s="115">
        <v>1</v>
      </c>
      <c r="D1096" s="115">
        <v>4</v>
      </c>
      <c r="E1096" s="115">
        <v>4</v>
      </c>
      <c r="F1096" s="115">
        <v>14</v>
      </c>
      <c r="G1096" s="115">
        <v>14</v>
      </c>
      <c r="H1096" s="115">
        <v>5</v>
      </c>
      <c r="I1096" s="115">
        <v>0</v>
      </c>
      <c r="J1096" s="115">
        <v>0</v>
      </c>
      <c r="K1096" s="115">
        <v>0</v>
      </c>
      <c r="L1096" s="115">
        <v>0</v>
      </c>
      <c r="M1096" s="115">
        <v>0</v>
      </c>
      <c r="N1096" s="115">
        <v>0</v>
      </c>
      <c r="O1096" s="115">
        <v>0</v>
      </c>
      <c r="P1096" s="115">
        <v>0</v>
      </c>
      <c r="Q1096" s="115">
        <v>0</v>
      </c>
      <c r="R1096" s="115">
        <v>0</v>
      </c>
      <c r="S1096" s="115">
        <v>0</v>
      </c>
      <c r="T1096" s="115">
        <v>0</v>
      </c>
      <c r="U1096" s="115">
        <v>0</v>
      </c>
      <c r="V1096" s="115">
        <v>23.4</v>
      </c>
      <c r="W1096" s="115">
        <v>29.4</v>
      </c>
    </row>
    <row r="1097" spans="1:23" ht="13.5" customHeight="1" x14ac:dyDescent="0.3">
      <c r="A1097" s="175">
        <v>0.47916666666666702</v>
      </c>
      <c r="B1097" s="115">
        <v>42</v>
      </c>
      <c r="C1097" s="115">
        <v>0</v>
      </c>
      <c r="D1097" s="115">
        <v>0</v>
      </c>
      <c r="E1097" s="115">
        <v>8</v>
      </c>
      <c r="F1097" s="115">
        <v>21</v>
      </c>
      <c r="G1097" s="115">
        <v>11</v>
      </c>
      <c r="H1097" s="115">
        <v>1</v>
      </c>
      <c r="I1097" s="115">
        <v>1</v>
      </c>
      <c r="J1097" s="115">
        <v>0</v>
      </c>
      <c r="K1097" s="115">
        <v>0</v>
      </c>
      <c r="L1097" s="115">
        <v>0</v>
      </c>
      <c r="M1097" s="115">
        <v>0</v>
      </c>
      <c r="N1097" s="115">
        <v>0</v>
      </c>
      <c r="O1097" s="115">
        <v>0</v>
      </c>
      <c r="P1097" s="115">
        <v>0</v>
      </c>
      <c r="Q1097" s="115">
        <v>0</v>
      </c>
      <c r="R1097" s="115">
        <v>0</v>
      </c>
      <c r="S1097" s="115">
        <v>0</v>
      </c>
      <c r="T1097" s="115">
        <v>0</v>
      </c>
      <c r="U1097" s="115">
        <v>0</v>
      </c>
      <c r="V1097" s="115">
        <v>23.6</v>
      </c>
      <c r="W1097" s="115">
        <v>28</v>
      </c>
    </row>
    <row r="1098" spans="1:23" ht="13.5" customHeight="1" x14ac:dyDescent="0.3">
      <c r="A1098" s="175">
        <v>0.48958333333333298</v>
      </c>
      <c r="B1098" s="115">
        <v>40</v>
      </c>
      <c r="C1098" s="115">
        <v>1</v>
      </c>
      <c r="D1098" s="115">
        <v>2</v>
      </c>
      <c r="E1098" s="115">
        <v>3</v>
      </c>
      <c r="F1098" s="115">
        <v>15</v>
      </c>
      <c r="G1098" s="115">
        <v>13</v>
      </c>
      <c r="H1098" s="115">
        <v>6</v>
      </c>
      <c r="I1098" s="115">
        <v>0</v>
      </c>
      <c r="J1098" s="115">
        <v>0</v>
      </c>
      <c r="K1098" s="115">
        <v>0</v>
      </c>
      <c r="L1098" s="115">
        <v>0</v>
      </c>
      <c r="M1098" s="115">
        <v>0</v>
      </c>
      <c r="N1098" s="115">
        <v>0</v>
      </c>
      <c r="O1098" s="115">
        <v>0</v>
      </c>
      <c r="P1098" s="115">
        <v>0</v>
      </c>
      <c r="Q1098" s="115">
        <v>0</v>
      </c>
      <c r="R1098" s="115">
        <v>0</v>
      </c>
      <c r="S1098" s="115">
        <v>0</v>
      </c>
      <c r="T1098" s="115">
        <v>0</v>
      </c>
      <c r="U1098" s="115">
        <v>0</v>
      </c>
      <c r="V1098" s="115">
        <v>24.5</v>
      </c>
      <c r="W1098" s="115">
        <v>30.3</v>
      </c>
    </row>
    <row r="1099" spans="1:23" ht="13.5" customHeight="1" x14ac:dyDescent="0.3">
      <c r="A1099" s="175">
        <v>0.5</v>
      </c>
      <c r="B1099" s="115">
        <v>41</v>
      </c>
      <c r="C1099" s="115">
        <v>0</v>
      </c>
      <c r="D1099" s="115">
        <v>2</v>
      </c>
      <c r="E1099" s="115">
        <v>13</v>
      </c>
      <c r="F1099" s="115">
        <v>11</v>
      </c>
      <c r="G1099" s="115">
        <v>11</v>
      </c>
      <c r="H1099" s="115">
        <v>2</v>
      </c>
      <c r="I1099" s="115">
        <v>2</v>
      </c>
      <c r="J1099" s="115">
        <v>0</v>
      </c>
      <c r="K1099" s="115">
        <v>0</v>
      </c>
      <c r="L1099" s="115">
        <v>0</v>
      </c>
      <c r="M1099" s="115">
        <v>0</v>
      </c>
      <c r="N1099" s="115">
        <v>0</v>
      </c>
      <c r="O1099" s="115">
        <v>0</v>
      </c>
      <c r="P1099" s="115">
        <v>0</v>
      </c>
      <c r="Q1099" s="115">
        <v>0</v>
      </c>
      <c r="R1099" s="115">
        <v>0</v>
      </c>
      <c r="S1099" s="115">
        <v>0</v>
      </c>
      <c r="T1099" s="115">
        <v>0</v>
      </c>
      <c r="U1099" s="115">
        <v>0</v>
      </c>
      <c r="V1099" s="115">
        <v>23.2</v>
      </c>
      <c r="W1099" s="115">
        <v>28.7</v>
      </c>
    </row>
    <row r="1100" spans="1:23" ht="13.5" customHeight="1" x14ac:dyDescent="0.3">
      <c r="A1100" s="175">
        <v>0.51041666666666696</v>
      </c>
      <c r="B1100" s="115">
        <v>62</v>
      </c>
      <c r="C1100" s="115">
        <v>0</v>
      </c>
      <c r="D1100" s="115">
        <v>6</v>
      </c>
      <c r="E1100" s="115">
        <v>7</v>
      </c>
      <c r="F1100" s="115">
        <v>24</v>
      </c>
      <c r="G1100" s="115">
        <v>23</v>
      </c>
      <c r="H1100" s="115">
        <v>1</v>
      </c>
      <c r="I1100" s="115">
        <v>0</v>
      </c>
      <c r="J1100" s="115">
        <v>0</v>
      </c>
      <c r="K1100" s="115">
        <v>1</v>
      </c>
      <c r="L1100" s="115">
        <v>0</v>
      </c>
      <c r="M1100" s="115">
        <v>0</v>
      </c>
      <c r="N1100" s="115">
        <v>0</v>
      </c>
      <c r="O1100" s="115">
        <v>0</v>
      </c>
      <c r="P1100" s="115">
        <v>0</v>
      </c>
      <c r="Q1100" s="115">
        <v>0</v>
      </c>
      <c r="R1100" s="115">
        <v>0</v>
      </c>
      <c r="S1100" s="115">
        <v>0</v>
      </c>
      <c r="T1100" s="115">
        <v>0</v>
      </c>
      <c r="U1100" s="115">
        <v>0</v>
      </c>
      <c r="V1100" s="115">
        <v>23.5</v>
      </c>
      <c r="W1100" s="115">
        <v>28.1</v>
      </c>
    </row>
    <row r="1101" spans="1:23" ht="13.5" customHeight="1" x14ac:dyDescent="0.3">
      <c r="A1101" s="175">
        <v>0.52083333333333304</v>
      </c>
      <c r="B1101" s="115">
        <v>57</v>
      </c>
      <c r="C1101" s="115">
        <v>0</v>
      </c>
      <c r="D1101" s="115">
        <v>0</v>
      </c>
      <c r="E1101" s="115">
        <v>5</v>
      </c>
      <c r="F1101" s="115">
        <v>29</v>
      </c>
      <c r="G1101" s="115">
        <v>18</v>
      </c>
      <c r="H1101" s="115">
        <v>5</v>
      </c>
      <c r="I1101" s="115">
        <v>0</v>
      </c>
      <c r="J1101" s="115">
        <v>0</v>
      </c>
      <c r="K1101" s="115">
        <v>0</v>
      </c>
      <c r="L1101" s="115">
        <v>0</v>
      </c>
      <c r="M1101" s="115">
        <v>0</v>
      </c>
      <c r="N1101" s="115">
        <v>0</v>
      </c>
      <c r="O1101" s="115">
        <v>0</v>
      </c>
      <c r="P1101" s="115">
        <v>0</v>
      </c>
      <c r="Q1101" s="115">
        <v>0</v>
      </c>
      <c r="R1101" s="115">
        <v>0</v>
      </c>
      <c r="S1101" s="115">
        <v>0</v>
      </c>
      <c r="T1101" s="115">
        <v>0</v>
      </c>
      <c r="U1101" s="115">
        <v>0</v>
      </c>
      <c r="V1101" s="115">
        <v>24.6</v>
      </c>
      <c r="W1101" s="115">
        <v>29.2</v>
      </c>
    </row>
    <row r="1102" spans="1:23" ht="13.5" customHeight="1" x14ac:dyDescent="0.3">
      <c r="A1102" s="175">
        <v>0.53125</v>
      </c>
      <c r="B1102" s="115">
        <v>51</v>
      </c>
      <c r="C1102" s="115">
        <v>0</v>
      </c>
      <c r="D1102" s="115">
        <v>0</v>
      </c>
      <c r="E1102" s="115">
        <v>5</v>
      </c>
      <c r="F1102" s="115">
        <v>23</v>
      </c>
      <c r="G1102" s="115">
        <v>19</v>
      </c>
      <c r="H1102" s="115">
        <v>2</v>
      </c>
      <c r="I1102" s="115">
        <v>2</v>
      </c>
      <c r="J1102" s="115">
        <v>0</v>
      </c>
      <c r="K1102" s="115">
        <v>0</v>
      </c>
      <c r="L1102" s="115">
        <v>0</v>
      </c>
      <c r="M1102" s="115">
        <v>0</v>
      </c>
      <c r="N1102" s="115">
        <v>0</v>
      </c>
      <c r="O1102" s="115">
        <v>0</v>
      </c>
      <c r="P1102" s="115">
        <v>0</v>
      </c>
      <c r="Q1102" s="115">
        <v>0</v>
      </c>
      <c r="R1102" s="115">
        <v>0</v>
      </c>
      <c r="S1102" s="115">
        <v>0</v>
      </c>
      <c r="T1102" s="115">
        <v>0</v>
      </c>
      <c r="U1102" s="115">
        <v>0</v>
      </c>
      <c r="V1102" s="115">
        <v>24.8</v>
      </c>
      <c r="W1102" s="115">
        <v>28.9</v>
      </c>
    </row>
    <row r="1103" spans="1:23" ht="13.5" customHeight="1" x14ac:dyDescent="0.3">
      <c r="A1103" s="175">
        <v>0.54166666666666696</v>
      </c>
      <c r="B1103" s="115">
        <v>63</v>
      </c>
      <c r="C1103" s="115">
        <v>0</v>
      </c>
      <c r="D1103" s="115">
        <v>6</v>
      </c>
      <c r="E1103" s="115">
        <v>4</v>
      </c>
      <c r="F1103" s="115">
        <v>22</v>
      </c>
      <c r="G1103" s="115">
        <v>23</v>
      </c>
      <c r="H1103" s="115">
        <v>8</v>
      </c>
      <c r="I1103" s="115">
        <v>0</v>
      </c>
      <c r="J1103" s="115">
        <v>0</v>
      </c>
      <c r="K1103" s="115">
        <v>0</v>
      </c>
      <c r="L1103" s="115">
        <v>0</v>
      </c>
      <c r="M1103" s="115">
        <v>0</v>
      </c>
      <c r="N1103" s="115">
        <v>0</v>
      </c>
      <c r="O1103" s="115">
        <v>0</v>
      </c>
      <c r="P1103" s="115">
        <v>0</v>
      </c>
      <c r="Q1103" s="115">
        <v>0</v>
      </c>
      <c r="R1103" s="115">
        <v>0</v>
      </c>
      <c r="S1103" s="115">
        <v>0</v>
      </c>
      <c r="T1103" s="115">
        <v>0</v>
      </c>
      <c r="U1103" s="115">
        <v>0</v>
      </c>
      <c r="V1103" s="115">
        <v>24.1</v>
      </c>
      <c r="W1103" s="115">
        <v>29.4</v>
      </c>
    </row>
    <row r="1104" spans="1:23" ht="13.5" customHeight="1" x14ac:dyDescent="0.3">
      <c r="A1104" s="175">
        <v>0.55208333333333304</v>
      </c>
      <c r="B1104" s="115">
        <v>63</v>
      </c>
      <c r="C1104" s="115">
        <v>0</v>
      </c>
      <c r="D1104" s="115">
        <v>1</v>
      </c>
      <c r="E1104" s="115">
        <v>15</v>
      </c>
      <c r="F1104" s="115">
        <v>31</v>
      </c>
      <c r="G1104" s="115">
        <v>13</v>
      </c>
      <c r="H1104" s="115">
        <v>3</v>
      </c>
      <c r="I1104" s="115">
        <v>0</v>
      </c>
      <c r="J1104" s="115">
        <v>0</v>
      </c>
      <c r="K1104" s="115">
        <v>0</v>
      </c>
      <c r="L1104" s="115">
        <v>0</v>
      </c>
      <c r="M1104" s="115">
        <v>0</v>
      </c>
      <c r="N1104" s="115">
        <v>0</v>
      </c>
      <c r="O1104" s="115">
        <v>0</v>
      </c>
      <c r="P1104" s="115">
        <v>0</v>
      </c>
      <c r="Q1104" s="115">
        <v>0</v>
      </c>
      <c r="R1104" s="115">
        <v>0</v>
      </c>
      <c r="S1104" s="115">
        <v>0</v>
      </c>
      <c r="T1104" s="115">
        <v>0</v>
      </c>
      <c r="U1104" s="115">
        <v>0</v>
      </c>
      <c r="V1104" s="115">
        <v>22.6</v>
      </c>
      <c r="W1104" s="115">
        <v>27.1</v>
      </c>
    </row>
    <row r="1105" spans="1:23" ht="13.5" customHeight="1" x14ac:dyDescent="0.3">
      <c r="A1105" s="175">
        <v>0.5625</v>
      </c>
      <c r="B1105" s="115">
        <v>60</v>
      </c>
      <c r="C1105" s="115">
        <v>0</v>
      </c>
      <c r="D1105" s="115">
        <v>4</v>
      </c>
      <c r="E1105" s="115">
        <v>11</v>
      </c>
      <c r="F1105" s="115">
        <v>18</v>
      </c>
      <c r="G1105" s="115">
        <v>22</v>
      </c>
      <c r="H1105" s="115">
        <v>5</v>
      </c>
      <c r="I1105" s="115">
        <v>0</v>
      </c>
      <c r="J1105" s="115">
        <v>0</v>
      </c>
      <c r="K1105" s="115">
        <v>0</v>
      </c>
      <c r="L1105" s="115">
        <v>0</v>
      </c>
      <c r="M1105" s="115">
        <v>0</v>
      </c>
      <c r="N1105" s="115">
        <v>0</v>
      </c>
      <c r="O1105" s="115">
        <v>0</v>
      </c>
      <c r="P1105" s="115">
        <v>0</v>
      </c>
      <c r="Q1105" s="115">
        <v>0</v>
      </c>
      <c r="R1105" s="115">
        <v>0</v>
      </c>
      <c r="S1105" s="115">
        <v>0</v>
      </c>
      <c r="T1105" s="115">
        <v>0</v>
      </c>
      <c r="U1105" s="115">
        <v>0</v>
      </c>
      <c r="V1105" s="115">
        <v>23.6</v>
      </c>
      <c r="W1105" s="115">
        <v>29.1</v>
      </c>
    </row>
    <row r="1106" spans="1:23" ht="13.5" customHeight="1" x14ac:dyDescent="0.3">
      <c r="A1106" s="175">
        <v>0.57291666666666696</v>
      </c>
      <c r="B1106" s="115">
        <v>60</v>
      </c>
      <c r="C1106" s="115">
        <v>0</v>
      </c>
      <c r="D1106" s="115">
        <v>2</v>
      </c>
      <c r="E1106" s="115">
        <v>19</v>
      </c>
      <c r="F1106" s="115">
        <v>21</v>
      </c>
      <c r="G1106" s="115">
        <v>16</v>
      </c>
      <c r="H1106" s="115">
        <v>2</v>
      </c>
      <c r="I1106" s="115">
        <v>0</v>
      </c>
      <c r="J1106" s="115">
        <v>0</v>
      </c>
      <c r="K1106" s="115">
        <v>0</v>
      </c>
      <c r="L1106" s="115">
        <v>0</v>
      </c>
      <c r="M1106" s="115">
        <v>0</v>
      </c>
      <c r="N1106" s="115">
        <v>0</v>
      </c>
      <c r="O1106" s="115">
        <v>0</v>
      </c>
      <c r="P1106" s="115">
        <v>0</v>
      </c>
      <c r="Q1106" s="115">
        <v>0</v>
      </c>
      <c r="R1106" s="115">
        <v>0</v>
      </c>
      <c r="S1106" s="115">
        <v>0</v>
      </c>
      <c r="T1106" s="115">
        <v>0</v>
      </c>
      <c r="U1106" s="115">
        <v>0</v>
      </c>
      <c r="V1106" s="115">
        <v>22</v>
      </c>
      <c r="W1106" s="115">
        <v>26.5</v>
      </c>
    </row>
    <row r="1107" spans="1:23" ht="13.5" customHeight="1" x14ac:dyDescent="0.3">
      <c r="A1107" s="175">
        <v>0.58333333333333304</v>
      </c>
      <c r="B1107" s="115">
        <v>64</v>
      </c>
      <c r="C1107" s="115">
        <v>0</v>
      </c>
      <c r="D1107" s="115">
        <v>3</v>
      </c>
      <c r="E1107" s="115">
        <v>14</v>
      </c>
      <c r="F1107" s="115">
        <v>23</v>
      </c>
      <c r="G1107" s="115">
        <v>22</v>
      </c>
      <c r="H1107" s="115">
        <v>2</v>
      </c>
      <c r="I1107" s="115">
        <v>0</v>
      </c>
      <c r="J1107" s="115">
        <v>0</v>
      </c>
      <c r="K1107" s="115">
        <v>0</v>
      </c>
      <c r="L1107" s="115">
        <v>0</v>
      </c>
      <c r="M1107" s="115">
        <v>0</v>
      </c>
      <c r="N1107" s="115">
        <v>0</v>
      </c>
      <c r="O1107" s="115">
        <v>0</v>
      </c>
      <c r="P1107" s="115">
        <v>0</v>
      </c>
      <c r="Q1107" s="115">
        <v>0</v>
      </c>
      <c r="R1107" s="115">
        <v>0</v>
      </c>
      <c r="S1107" s="115">
        <v>0</v>
      </c>
      <c r="T1107" s="115">
        <v>0</v>
      </c>
      <c r="U1107" s="115">
        <v>0</v>
      </c>
      <c r="V1107" s="115">
        <v>23</v>
      </c>
      <c r="W1107" s="115">
        <v>27.8</v>
      </c>
    </row>
    <row r="1108" spans="1:23" ht="13.5" customHeight="1" x14ac:dyDescent="0.3">
      <c r="A1108" s="175">
        <v>0.59375</v>
      </c>
      <c r="B1108" s="115">
        <v>70</v>
      </c>
      <c r="C1108" s="115">
        <v>0</v>
      </c>
      <c r="D1108" s="115">
        <v>6</v>
      </c>
      <c r="E1108" s="115">
        <v>21</v>
      </c>
      <c r="F1108" s="115">
        <v>21</v>
      </c>
      <c r="G1108" s="115">
        <v>17</v>
      </c>
      <c r="H1108" s="115">
        <v>4</v>
      </c>
      <c r="I1108" s="115">
        <v>1</v>
      </c>
      <c r="J1108" s="115">
        <v>0</v>
      </c>
      <c r="K1108" s="115">
        <v>0</v>
      </c>
      <c r="L1108" s="115">
        <v>0</v>
      </c>
      <c r="M1108" s="115">
        <v>0</v>
      </c>
      <c r="N1108" s="115">
        <v>0</v>
      </c>
      <c r="O1108" s="115">
        <v>0</v>
      </c>
      <c r="P1108" s="115">
        <v>0</v>
      </c>
      <c r="Q1108" s="115">
        <v>0</v>
      </c>
      <c r="R1108" s="115">
        <v>0</v>
      </c>
      <c r="S1108" s="115">
        <v>0</v>
      </c>
      <c r="T1108" s="115">
        <v>0</v>
      </c>
      <c r="U1108" s="115">
        <v>0</v>
      </c>
      <c r="V1108" s="115">
        <v>22</v>
      </c>
      <c r="W1108" s="115">
        <v>28.3</v>
      </c>
    </row>
    <row r="1109" spans="1:23" ht="13.5" customHeight="1" x14ac:dyDescent="0.3">
      <c r="A1109" s="175">
        <v>0.60416666666666696</v>
      </c>
      <c r="B1109" s="115">
        <v>79</v>
      </c>
      <c r="C1109" s="115">
        <v>1</v>
      </c>
      <c r="D1109" s="115">
        <v>2</v>
      </c>
      <c r="E1109" s="115">
        <v>13</v>
      </c>
      <c r="F1109" s="115">
        <v>26</v>
      </c>
      <c r="G1109" s="115">
        <v>25</v>
      </c>
      <c r="H1109" s="115">
        <v>10</v>
      </c>
      <c r="I1109" s="115">
        <v>2</v>
      </c>
      <c r="J1109" s="115">
        <v>0</v>
      </c>
      <c r="K1109" s="115">
        <v>0</v>
      </c>
      <c r="L1109" s="115">
        <v>0</v>
      </c>
      <c r="M1109" s="115">
        <v>0</v>
      </c>
      <c r="N1109" s="115">
        <v>0</v>
      </c>
      <c r="O1109" s="115">
        <v>0</v>
      </c>
      <c r="P1109" s="115">
        <v>0</v>
      </c>
      <c r="Q1109" s="115">
        <v>0</v>
      </c>
      <c r="R1109" s="115">
        <v>0</v>
      </c>
      <c r="S1109" s="115">
        <v>0</v>
      </c>
      <c r="T1109" s="115">
        <v>0</v>
      </c>
      <c r="U1109" s="115">
        <v>0</v>
      </c>
      <c r="V1109" s="115">
        <v>24.3</v>
      </c>
      <c r="W1109" s="115">
        <v>30.1</v>
      </c>
    </row>
    <row r="1110" spans="1:23" ht="13.5" customHeight="1" x14ac:dyDescent="0.3">
      <c r="A1110" s="175">
        <v>0.61458333333333304</v>
      </c>
      <c r="B1110" s="115">
        <v>80</v>
      </c>
      <c r="C1110" s="115">
        <v>0</v>
      </c>
      <c r="D1110" s="115">
        <v>7</v>
      </c>
      <c r="E1110" s="115">
        <v>5</v>
      </c>
      <c r="F1110" s="115">
        <v>47</v>
      </c>
      <c r="G1110" s="115">
        <v>15</v>
      </c>
      <c r="H1110" s="115">
        <v>5</v>
      </c>
      <c r="I1110" s="115">
        <v>1</v>
      </c>
      <c r="J1110" s="115">
        <v>0</v>
      </c>
      <c r="K1110" s="115">
        <v>0</v>
      </c>
      <c r="L1110" s="115">
        <v>0</v>
      </c>
      <c r="M1110" s="115">
        <v>0</v>
      </c>
      <c r="N1110" s="115">
        <v>0</v>
      </c>
      <c r="O1110" s="115">
        <v>0</v>
      </c>
      <c r="P1110" s="115">
        <v>0</v>
      </c>
      <c r="Q1110" s="115">
        <v>0</v>
      </c>
      <c r="R1110" s="115">
        <v>0</v>
      </c>
      <c r="S1110" s="115">
        <v>0</v>
      </c>
      <c r="T1110" s="115">
        <v>0</v>
      </c>
      <c r="U1110" s="115">
        <v>0</v>
      </c>
      <c r="V1110" s="115">
        <v>22.9</v>
      </c>
      <c r="W1110" s="115">
        <v>27.3</v>
      </c>
    </row>
    <row r="1111" spans="1:23" ht="13.5" customHeight="1" x14ac:dyDescent="0.3">
      <c r="A1111" s="175">
        <v>0.625</v>
      </c>
      <c r="B1111" s="115">
        <v>82</v>
      </c>
      <c r="C1111" s="115">
        <v>2</v>
      </c>
      <c r="D1111" s="115">
        <v>2</v>
      </c>
      <c r="E1111" s="115">
        <v>17</v>
      </c>
      <c r="F1111" s="115">
        <v>42</v>
      </c>
      <c r="G1111" s="115">
        <v>19</v>
      </c>
      <c r="H1111" s="115">
        <v>0</v>
      </c>
      <c r="I1111" s="115">
        <v>0</v>
      </c>
      <c r="J1111" s="115">
        <v>0</v>
      </c>
      <c r="K1111" s="115">
        <v>0</v>
      </c>
      <c r="L1111" s="115">
        <v>0</v>
      </c>
      <c r="M1111" s="115">
        <v>0</v>
      </c>
      <c r="N1111" s="115">
        <v>0</v>
      </c>
      <c r="O1111" s="115">
        <v>0</v>
      </c>
      <c r="P1111" s="115">
        <v>0</v>
      </c>
      <c r="Q1111" s="115">
        <v>0</v>
      </c>
      <c r="R1111" s="115">
        <v>0</v>
      </c>
      <c r="S1111" s="115">
        <v>0</v>
      </c>
      <c r="T1111" s="115">
        <v>0</v>
      </c>
      <c r="U1111" s="115">
        <v>0</v>
      </c>
      <c r="V1111" s="115">
        <v>22.3</v>
      </c>
      <c r="W1111" s="115">
        <v>26.9</v>
      </c>
    </row>
    <row r="1112" spans="1:23" ht="13.5" customHeight="1" x14ac:dyDescent="0.3">
      <c r="A1112" s="175">
        <v>0.63541666666666696</v>
      </c>
      <c r="B1112" s="115">
        <v>114</v>
      </c>
      <c r="C1112" s="115">
        <v>0</v>
      </c>
      <c r="D1112" s="115">
        <v>2</v>
      </c>
      <c r="E1112" s="115">
        <v>27</v>
      </c>
      <c r="F1112" s="115">
        <v>55</v>
      </c>
      <c r="G1112" s="115">
        <v>25</v>
      </c>
      <c r="H1112" s="115">
        <v>4</v>
      </c>
      <c r="I1112" s="115">
        <v>0</v>
      </c>
      <c r="J1112" s="115">
        <v>1</v>
      </c>
      <c r="K1112" s="115">
        <v>0</v>
      </c>
      <c r="L1112" s="115">
        <v>0</v>
      </c>
      <c r="M1112" s="115">
        <v>0</v>
      </c>
      <c r="N1112" s="115">
        <v>0</v>
      </c>
      <c r="O1112" s="115">
        <v>0</v>
      </c>
      <c r="P1112" s="115">
        <v>0</v>
      </c>
      <c r="Q1112" s="115">
        <v>0</v>
      </c>
      <c r="R1112" s="115">
        <v>0</v>
      </c>
      <c r="S1112" s="115">
        <v>0</v>
      </c>
      <c r="T1112" s="115">
        <v>0</v>
      </c>
      <c r="U1112" s="115">
        <v>0</v>
      </c>
      <c r="V1112" s="115">
        <v>22.7</v>
      </c>
      <c r="W1112" s="115">
        <v>27</v>
      </c>
    </row>
    <row r="1113" spans="1:23" ht="13.5" customHeight="1" x14ac:dyDescent="0.3">
      <c r="A1113" s="175">
        <v>0.64583333333333304</v>
      </c>
      <c r="B1113" s="115">
        <v>107</v>
      </c>
      <c r="C1113" s="115">
        <v>5</v>
      </c>
      <c r="D1113" s="115">
        <v>8</v>
      </c>
      <c r="E1113" s="115">
        <v>22</v>
      </c>
      <c r="F1113" s="115">
        <v>42</v>
      </c>
      <c r="G1113" s="115">
        <v>23</v>
      </c>
      <c r="H1113" s="115">
        <v>6</v>
      </c>
      <c r="I1113" s="115">
        <v>1</v>
      </c>
      <c r="J1113" s="115">
        <v>0</v>
      </c>
      <c r="K1113" s="115">
        <v>0</v>
      </c>
      <c r="L1113" s="115">
        <v>0</v>
      </c>
      <c r="M1113" s="115">
        <v>0</v>
      </c>
      <c r="N1113" s="115">
        <v>0</v>
      </c>
      <c r="O1113" s="115">
        <v>0</v>
      </c>
      <c r="P1113" s="115">
        <v>0</v>
      </c>
      <c r="Q1113" s="115">
        <v>0</v>
      </c>
      <c r="R1113" s="115">
        <v>0</v>
      </c>
      <c r="S1113" s="115">
        <v>0</v>
      </c>
      <c r="T1113" s="115">
        <v>0</v>
      </c>
      <c r="U1113" s="115">
        <v>0</v>
      </c>
      <c r="V1113" s="115">
        <v>22</v>
      </c>
      <c r="W1113" s="115">
        <v>27.3</v>
      </c>
    </row>
    <row r="1114" spans="1:23" ht="13.5" customHeight="1" x14ac:dyDescent="0.3">
      <c r="A1114" s="175">
        <v>0.65625</v>
      </c>
      <c r="B1114" s="115">
        <v>72</v>
      </c>
      <c r="C1114" s="115">
        <v>0</v>
      </c>
      <c r="D1114" s="115">
        <v>2</v>
      </c>
      <c r="E1114" s="115">
        <v>15</v>
      </c>
      <c r="F1114" s="115">
        <v>29</v>
      </c>
      <c r="G1114" s="115">
        <v>23</v>
      </c>
      <c r="H1114" s="115">
        <v>3</v>
      </c>
      <c r="I1114" s="115">
        <v>0</v>
      </c>
      <c r="J1114" s="115">
        <v>0</v>
      </c>
      <c r="K1114" s="115">
        <v>0</v>
      </c>
      <c r="L1114" s="115">
        <v>0</v>
      </c>
      <c r="M1114" s="115">
        <v>0</v>
      </c>
      <c r="N1114" s="115">
        <v>0</v>
      </c>
      <c r="O1114" s="115">
        <v>0</v>
      </c>
      <c r="P1114" s="115">
        <v>0</v>
      </c>
      <c r="Q1114" s="115">
        <v>0</v>
      </c>
      <c r="R1114" s="115">
        <v>0</v>
      </c>
      <c r="S1114" s="115">
        <v>0</v>
      </c>
      <c r="T1114" s="115">
        <v>0</v>
      </c>
      <c r="U1114" s="115">
        <v>0</v>
      </c>
      <c r="V1114" s="115">
        <v>23.3</v>
      </c>
      <c r="W1114" s="115">
        <v>27.4</v>
      </c>
    </row>
    <row r="1115" spans="1:23" ht="13.5" customHeight="1" x14ac:dyDescent="0.3">
      <c r="A1115" s="175">
        <v>0.66666666666666696</v>
      </c>
      <c r="B1115" s="115">
        <v>98</v>
      </c>
      <c r="C1115" s="115">
        <v>0</v>
      </c>
      <c r="D1115" s="115">
        <v>12</v>
      </c>
      <c r="E1115" s="115">
        <v>18</v>
      </c>
      <c r="F1115" s="115">
        <v>57</v>
      </c>
      <c r="G1115" s="115">
        <v>11</v>
      </c>
      <c r="H1115" s="115">
        <v>0</v>
      </c>
      <c r="I1115" s="115">
        <v>0</v>
      </c>
      <c r="J1115" s="115">
        <v>0</v>
      </c>
      <c r="K1115" s="115">
        <v>0</v>
      </c>
      <c r="L1115" s="115">
        <v>0</v>
      </c>
      <c r="M1115" s="115">
        <v>0</v>
      </c>
      <c r="N1115" s="115">
        <v>0</v>
      </c>
      <c r="O1115" s="115">
        <v>0</v>
      </c>
      <c r="P1115" s="115">
        <v>0</v>
      </c>
      <c r="Q1115" s="115">
        <v>0</v>
      </c>
      <c r="R1115" s="115">
        <v>0</v>
      </c>
      <c r="S1115" s="115">
        <v>0</v>
      </c>
      <c r="T1115" s="115">
        <v>0</v>
      </c>
      <c r="U1115" s="115">
        <v>0</v>
      </c>
      <c r="V1115" s="115">
        <v>20.8</v>
      </c>
      <c r="W1115" s="115">
        <v>24.6</v>
      </c>
    </row>
    <row r="1116" spans="1:23" ht="13.5" customHeight="1" x14ac:dyDescent="0.3">
      <c r="A1116" s="175">
        <v>0.67708333333333304</v>
      </c>
      <c r="B1116" s="115">
        <v>109</v>
      </c>
      <c r="C1116" s="115">
        <v>0</v>
      </c>
      <c r="D1116" s="115">
        <v>11</v>
      </c>
      <c r="E1116" s="115">
        <v>23</v>
      </c>
      <c r="F1116" s="115">
        <v>58</v>
      </c>
      <c r="G1116" s="115">
        <v>9</v>
      </c>
      <c r="H1116" s="115">
        <v>4</v>
      </c>
      <c r="I1116" s="115">
        <v>3</v>
      </c>
      <c r="J1116" s="115">
        <v>1</v>
      </c>
      <c r="K1116" s="115">
        <v>0</v>
      </c>
      <c r="L1116" s="115">
        <v>0</v>
      </c>
      <c r="M1116" s="115">
        <v>0</v>
      </c>
      <c r="N1116" s="115">
        <v>0</v>
      </c>
      <c r="O1116" s="115">
        <v>0</v>
      </c>
      <c r="P1116" s="115">
        <v>0</v>
      </c>
      <c r="Q1116" s="115">
        <v>0</v>
      </c>
      <c r="R1116" s="115">
        <v>0</v>
      </c>
      <c r="S1116" s="115">
        <v>0</v>
      </c>
      <c r="T1116" s="115">
        <v>0</v>
      </c>
      <c r="U1116" s="115">
        <v>0</v>
      </c>
      <c r="V1116" s="115">
        <v>21.8</v>
      </c>
      <c r="W1116" s="115">
        <v>25.3</v>
      </c>
    </row>
    <row r="1117" spans="1:23" ht="13.5" customHeight="1" x14ac:dyDescent="0.3">
      <c r="A1117" s="175">
        <v>0.6875</v>
      </c>
      <c r="B1117" s="115">
        <v>128</v>
      </c>
      <c r="C1117" s="115">
        <v>1</v>
      </c>
      <c r="D1117" s="115">
        <v>8</v>
      </c>
      <c r="E1117" s="115">
        <v>30</v>
      </c>
      <c r="F1117" s="115">
        <v>56</v>
      </c>
      <c r="G1117" s="115">
        <v>29</v>
      </c>
      <c r="H1117" s="115">
        <v>2</v>
      </c>
      <c r="I1117" s="115">
        <v>2</v>
      </c>
      <c r="J1117" s="115">
        <v>0</v>
      </c>
      <c r="K1117" s="115">
        <v>0</v>
      </c>
      <c r="L1117" s="115">
        <v>0</v>
      </c>
      <c r="M1117" s="115">
        <v>0</v>
      </c>
      <c r="N1117" s="115">
        <v>0</v>
      </c>
      <c r="O1117" s="115">
        <v>0</v>
      </c>
      <c r="P1117" s="115">
        <v>0</v>
      </c>
      <c r="Q1117" s="115">
        <v>0</v>
      </c>
      <c r="R1117" s="115">
        <v>0</v>
      </c>
      <c r="S1117" s="115">
        <v>0</v>
      </c>
      <c r="T1117" s="115">
        <v>0</v>
      </c>
      <c r="U1117" s="115">
        <v>0</v>
      </c>
      <c r="V1117" s="115">
        <v>22</v>
      </c>
      <c r="W1117" s="115">
        <v>26</v>
      </c>
    </row>
    <row r="1118" spans="1:23" ht="13.5" customHeight="1" x14ac:dyDescent="0.3">
      <c r="A1118" s="175">
        <v>0.69791666666666696</v>
      </c>
      <c r="B1118" s="115">
        <v>131</v>
      </c>
      <c r="C1118" s="115">
        <v>1</v>
      </c>
      <c r="D1118" s="115">
        <v>15</v>
      </c>
      <c r="E1118" s="115">
        <v>24</v>
      </c>
      <c r="F1118" s="115">
        <v>50</v>
      </c>
      <c r="G1118" s="115">
        <v>38</v>
      </c>
      <c r="H1118" s="115">
        <v>3</v>
      </c>
      <c r="I1118" s="115">
        <v>0</v>
      </c>
      <c r="J1118" s="115">
        <v>0</v>
      </c>
      <c r="K1118" s="115">
        <v>0</v>
      </c>
      <c r="L1118" s="115">
        <v>0</v>
      </c>
      <c r="M1118" s="115">
        <v>0</v>
      </c>
      <c r="N1118" s="115">
        <v>0</v>
      </c>
      <c r="O1118" s="115">
        <v>0</v>
      </c>
      <c r="P1118" s="115">
        <v>0</v>
      </c>
      <c r="Q1118" s="115">
        <v>0</v>
      </c>
      <c r="R1118" s="115">
        <v>0</v>
      </c>
      <c r="S1118" s="115">
        <v>0</v>
      </c>
      <c r="T1118" s="115">
        <v>0</v>
      </c>
      <c r="U1118" s="115">
        <v>0</v>
      </c>
      <c r="V1118" s="115">
        <v>21.8</v>
      </c>
      <c r="W1118" s="115">
        <v>26.1</v>
      </c>
    </row>
    <row r="1119" spans="1:23" ht="13.5" customHeight="1" x14ac:dyDescent="0.3">
      <c r="A1119" s="175">
        <v>0.70833333333333304</v>
      </c>
      <c r="B1119" s="115">
        <v>119</v>
      </c>
      <c r="C1119" s="115">
        <v>3</v>
      </c>
      <c r="D1119" s="115">
        <v>20</v>
      </c>
      <c r="E1119" s="115">
        <v>24</v>
      </c>
      <c r="F1119" s="115">
        <v>44</v>
      </c>
      <c r="G1119" s="115">
        <v>21</v>
      </c>
      <c r="H1119" s="115">
        <v>6</v>
      </c>
      <c r="I1119" s="115">
        <v>1</v>
      </c>
      <c r="J1119" s="115">
        <v>0</v>
      </c>
      <c r="K1119" s="115">
        <v>0</v>
      </c>
      <c r="L1119" s="115">
        <v>0</v>
      </c>
      <c r="M1119" s="115">
        <v>0</v>
      </c>
      <c r="N1119" s="115">
        <v>0</v>
      </c>
      <c r="O1119" s="115">
        <v>0</v>
      </c>
      <c r="P1119" s="115">
        <v>0</v>
      </c>
      <c r="Q1119" s="115">
        <v>0</v>
      </c>
      <c r="R1119" s="115">
        <v>0</v>
      </c>
      <c r="S1119" s="115">
        <v>0</v>
      </c>
      <c r="T1119" s="115">
        <v>0</v>
      </c>
      <c r="U1119" s="115">
        <v>0</v>
      </c>
      <c r="V1119" s="115">
        <v>21.3</v>
      </c>
      <c r="W1119" s="115">
        <v>27.7</v>
      </c>
    </row>
    <row r="1120" spans="1:23" ht="13.5" customHeight="1" x14ac:dyDescent="0.3">
      <c r="A1120" s="175">
        <v>0.71875</v>
      </c>
      <c r="B1120" s="115">
        <v>116</v>
      </c>
      <c r="C1120" s="115">
        <v>1</v>
      </c>
      <c r="D1120" s="115">
        <v>12</v>
      </c>
      <c r="E1120" s="115">
        <v>29</v>
      </c>
      <c r="F1120" s="115">
        <v>47</v>
      </c>
      <c r="G1120" s="115">
        <v>22</v>
      </c>
      <c r="H1120" s="115">
        <v>5</v>
      </c>
      <c r="I1120" s="115">
        <v>0</v>
      </c>
      <c r="J1120" s="115">
        <v>0</v>
      </c>
      <c r="K1120" s="115">
        <v>0</v>
      </c>
      <c r="L1120" s="115">
        <v>0</v>
      </c>
      <c r="M1120" s="115">
        <v>0</v>
      </c>
      <c r="N1120" s="115">
        <v>0</v>
      </c>
      <c r="O1120" s="115">
        <v>0</v>
      </c>
      <c r="P1120" s="115">
        <v>0</v>
      </c>
      <c r="Q1120" s="115">
        <v>0</v>
      </c>
      <c r="R1120" s="115">
        <v>0</v>
      </c>
      <c r="S1120" s="115">
        <v>0</v>
      </c>
      <c r="T1120" s="115">
        <v>0</v>
      </c>
      <c r="U1120" s="115">
        <v>0</v>
      </c>
      <c r="V1120" s="115">
        <v>21.2</v>
      </c>
      <c r="W1120" s="115">
        <v>26</v>
      </c>
    </row>
    <row r="1121" spans="1:23" ht="13.5" customHeight="1" x14ac:dyDescent="0.3">
      <c r="A1121" s="175">
        <v>0.72916666666666696</v>
      </c>
      <c r="B1121" s="115">
        <v>98</v>
      </c>
      <c r="C1121" s="115">
        <v>2</v>
      </c>
      <c r="D1121" s="115">
        <v>18</v>
      </c>
      <c r="E1121" s="115">
        <v>18</v>
      </c>
      <c r="F1121" s="115">
        <v>37</v>
      </c>
      <c r="G1121" s="115">
        <v>19</v>
      </c>
      <c r="H1121" s="115">
        <v>3</v>
      </c>
      <c r="I1121" s="115">
        <v>1</v>
      </c>
      <c r="J1121" s="115">
        <v>0</v>
      </c>
      <c r="K1121" s="115">
        <v>0</v>
      </c>
      <c r="L1121" s="115">
        <v>0</v>
      </c>
      <c r="M1121" s="115">
        <v>0</v>
      </c>
      <c r="N1121" s="115">
        <v>0</v>
      </c>
      <c r="O1121" s="115">
        <v>0</v>
      </c>
      <c r="P1121" s="115">
        <v>0</v>
      </c>
      <c r="Q1121" s="115">
        <v>0</v>
      </c>
      <c r="R1121" s="115">
        <v>0</v>
      </c>
      <c r="S1121" s="115">
        <v>0</v>
      </c>
      <c r="T1121" s="115">
        <v>0</v>
      </c>
      <c r="U1121" s="115">
        <v>0</v>
      </c>
      <c r="V1121" s="115">
        <v>21</v>
      </c>
      <c r="W1121" s="115">
        <v>27.1</v>
      </c>
    </row>
    <row r="1122" spans="1:23" ht="13.5" customHeight="1" x14ac:dyDescent="0.3">
      <c r="A1122" s="175">
        <v>0.73958333333333304</v>
      </c>
      <c r="B1122" s="115">
        <v>117</v>
      </c>
      <c r="C1122" s="115">
        <v>1</v>
      </c>
      <c r="D1122" s="115">
        <v>13</v>
      </c>
      <c r="E1122" s="115">
        <v>42</v>
      </c>
      <c r="F1122" s="115">
        <v>41</v>
      </c>
      <c r="G1122" s="115">
        <v>19</v>
      </c>
      <c r="H1122" s="115">
        <v>1</v>
      </c>
      <c r="I1122" s="115">
        <v>0</v>
      </c>
      <c r="J1122" s="115">
        <v>0</v>
      </c>
      <c r="K1122" s="115">
        <v>0</v>
      </c>
      <c r="L1122" s="115">
        <v>0</v>
      </c>
      <c r="M1122" s="115">
        <v>0</v>
      </c>
      <c r="N1122" s="115">
        <v>0</v>
      </c>
      <c r="O1122" s="115">
        <v>0</v>
      </c>
      <c r="P1122" s="115">
        <v>0</v>
      </c>
      <c r="Q1122" s="115">
        <v>0</v>
      </c>
      <c r="R1122" s="115">
        <v>0</v>
      </c>
      <c r="S1122" s="115">
        <v>0</v>
      </c>
      <c r="T1122" s="115">
        <v>0</v>
      </c>
      <c r="U1122" s="115">
        <v>0</v>
      </c>
      <c r="V1122" s="115">
        <v>20.399999999999999</v>
      </c>
      <c r="W1122" s="115">
        <v>25.5</v>
      </c>
    </row>
    <row r="1123" spans="1:23" ht="13.5" customHeight="1" x14ac:dyDescent="0.3">
      <c r="A1123" s="175">
        <v>0.75</v>
      </c>
      <c r="B1123" s="115">
        <v>115</v>
      </c>
      <c r="C1123" s="115">
        <v>1</v>
      </c>
      <c r="D1123" s="115">
        <v>8</v>
      </c>
      <c r="E1123" s="115">
        <v>30</v>
      </c>
      <c r="F1123" s="115">
        <v>56</v>
      </c>
      <c r="G1123" s="115">
        <v>19</v>
      </c>
      <c r="H1123" s="115">
        <v>1</v>
      </c>
      <c r="I1123" s="115">
        <v>0</v>
      </c>
      <c r="J1123" s="115">
        <v>0</v>
      </c>
      <c r="K1123" s="115">
        <v>0</v>
      </c>
      <c r="L1123" s="115">
        <v>0</v>
      </c>
      <c r="M1123" s="115">
        <v>0</v>
      </c>
      <c r="N1123" s="115">
        <v>0</v>
      </c>
      <c r="O1123" s="115">
        <v>0</v>
      </c>
      <c r="P1123" s="115">
        <v>0</v>
      </c>
      <c r="Q1123" s="115">
        <v>0</v>
      </c>
      <c r="R1123" s="115">
        <v>0</v>
      </c>
      <c r="S1123" s="115">
        <v>0</v>
      </c>
      <c r="T1123" s="115">
        <v>0</v>
      </c>
      <c r="U1123" s="115">
        <v>0</v>
      </c>
      <c r="V1123" s="115">
        <v>21.4</v>
      </c>
      <c r="W1123" s="115">
        <v>25.5</v>
      </c>
    </row>
    <row r="1124" spans="1:23" ht="13.5" customHeight="1" x14ac:dyDescent="0.3">
      <c r="A1124" s="175">
        <v>0.76041666666666696</v>
      </c>
      <c r="B1124" s="115">
        <v>96</v>
      </c>
      <c r="C1124" s="115">
        <v>1</v>
      </c>
      <c r="D1124" s="115">
        <v>8</v>
      </c>
      <c r="E1124" s="115">
        <v>9</v>
      </c>
      <c r="F1124" s="115">
        <v>42</v>
      </c>
      <c r="G1124" s="115">
        <v>31</v>
      </c>
      <c r="H1124" s="115">
        <v>4</v>
      </c>
      <c r="I1124" s="115">
        <v>1</v>
      </c>
      <c r="J1124" s="115">
        <v>0</v>
      </c>
      <c r="K1124" s="115">
        <v>0</v>
      </c>
      <c r="L1124" s="115">
        <v>0</v>
      </c>
      <c r="M1124" s="115">
        <v>0</v>
      </c>
      <c r="N1124" s="115">
        <v>0</v>
      </c>
      <c r="O1124" s="115">
        <v>0</v>
      </c>
      <c r="P1124" s="115">
        <v>0</v>
      </c>
      <c r="Q1124" s="115">
        <v>0</v>
      </c>
      <c r="R1124" s="115">
        <v>0</v>
      </c>
      <c r="S1124" s="115">
        <v>0</v>
      </c>
      <c r="T1124" s="115">
        <v>0</v>
      </c>
      <c r="U1124" s="115">
        <v>0</v>
      </c>
      <c r="V1124" s="115">
        <v>22.8</v>
      </c>
      <c r="W1124" s="115">
        <v>27.6</v>
      </c>
    </row>
    <row r="1125" spans="1:23" ht="13.5" customHeight="1" x14ac:dyDescent="0.3">
      <c r="A1125" s="175">
        <v>0.77083333333333304</v>
      </c>
      <c r="B1125" s="115">
        <v>86</v>
      </c>
      <c r="C1125" s="115">
        <v>2</v>
      </c>
      <c r="D1125" s="115">
        <v>13</v>
      </c>
      <c r="E1125" s="115">
        <v>9</v>
      </c>
      <c r="F1125" s="115">
        <v>34</v>
      </c>
      <c r="G1125" s="115">
        <v>24</v>
      </c>
      <c r="H1125" s="115">
        <v>4</v>
      </c>
      <c r="I1125" s="115">
        <v>0</v>
      </c>
      <c r="J1125" s="115">
        <v>0</v>
      </c>
      <c r="K1125" s="115">
        <v>0</v>
      </c>
      <c r="L1125" s="115">
        <v>0</v>
      </c>
      <c r="M1125" s="115">
        <v>0</v>
      </c>
      <c r="N1125" s="115">
        <v>0</v>
      </c>
      <c r="O1125" s="115">
        <v>0</v>
      </c>
      <c r="P1125" s="115">
        <v>0</v>
      </c>
      <c r="Q1125" s="115">
        <v>0</v>
      </c>
      <c r="R1125" s="115">
        <v>0</v>
      </c>
      <c r="S1125" s="115">
        <v>0</v>
      </c>
      <c r="T1125" s="115">
        <v>0</v>
      </c>
      <c r="U1125" s="115">
        <v>0</v>
      </c>
      <c r="V1125" s="115">
        <v>22.2</v>
      </c>
      <c r="W1125" s="115">
        <v>27.6</v>
      </c>
    </row>
    <row r="1126" spans="1:23" ht="13.5" customHeight="1" x14ac:dyDescent="0.3">
      <c r="A1126" s="175">
        <v>0.78125</v>
      </c>
      <c r="B1126" s="115">
        <v>72</v>
      </c>
      <c r="C1126" s="115">
        <v>2</v>
      </c>
      <c r="D1126" s="115">
        <v>7</v>
      </c>
      <c r="E1126" s="115">
        <v>22</v>
      </c>
      <c r="F1126" s="115">
        <v>20</v>
      </c>
      <c r="G1126" s="115">
        <v>17</v>
      </c>
      <c r="H1126" s="115">
        <v>4</v>
      </c>
      <c r="I1126" s="115">
        <v>0</v>
      </c>
      <c r="J1126" s="115">
        <v>0</v>
      </c>
      <c r="K1126" s="115">
        <v>0</v>
      </c>
      <c r="L1126" s="115">
        <v>0</v>
      </c>
      <c r="M1126" s="115">
        <v>0</v>
      </c>
      <c r="N1126" s="115">
        <v>0</v>
      </c>
      <c r="O1126" s="115">
        <v>0</v>
      </c>
      <c r="P1126" s="115">
        <v>0</v>
      </c>
      <c r="Q1126" s="115">
        <v>0</v>
      </c>
      <c r="R1126" s="115">
        <v>0</v>
      </c>
      <c r="S1126" s="115">
        <v>0</v>
      </c>
      <c r="T1126" s="115">
        <v>0</v>
      </c>
      <c r="U1126" s="115">
        <v>0</v>
      </c>
      <c r="V1126" s="115">
        <v>21.2</v>
      </c>
      <c r="W1126" s="115">
        <v>27.7</v>
      </c>
    </row>
    <row r="1127" spans="1:23" ht="13.5" customHeight="1" x14ac:dyDescent="0.3">
      <c r="A1127" s="175">
        <v>0.79166666666666696</v>
      </c>
      <c r="B1127" s="115">
        <v>69</v>
      </c>
      <c r="C1127" s="115">
        <v>3</v>
      </c>
      <c r="D1127" s="115">
        <v>2</v>
      </c>
      <c r="E1127" s="115">
        <v>6</v>
      </c>
      <c r="F1127" s="115">
        <v>19</v>
      </c>
      <c r="G1127" s="115">
        <v>31</v>
      </c>
      <c r="H1127" s="115">
        <v>6</v>
      </c>
      <c r="I1127" s="115">
        <v>1</v>
      </c>
      <c r="J1127" s="115">
        <v>1</v>
      </c>
      <c r="K1127" s="115">
        <v>0</v>
      </c>
      <c r="L1127" s="115">
        <v>0</v>
      </c>
      <c r="M1127" s="115">
        <v>0</v>
      </c>
      <c r="N1127" s="115">
        <v>0</v>
      </c>
      <c r="O1127" s="115">
        <v>0</v>
      </c>
      <c r="P1127" s="115">
        <v>0</v>
      </c>
      <c r="Q1127" s="115">
        <v>0</v>
      </c>
      <c r="R1127" s="115">
        <v>0</v>
      </c>
      <c r="S1127" s="115">
        <v>0</v>
      </c>
      <c r="T1127" s="115">
        <v>0</v>
      </c>
      <c r="U1127" s="115">
        <v>0</v>
      </c>
      <c r="V1127" s="115">
        <v>25.2</v>
      </c>
      <c r="W1127" s="115">
        <v>29.8</v>
      </c>
    </row>
    <row r="1128" spans="1:23" ht="13.5" customHeight="1" x14ac:dyDescent="0.3">
      <c r="A1128" s="175">
        <v>0.80208333333333304</v>
      </c>
      <c r="B1128" s="115">
        <v>64</v>
      </c>
      <c r="C1128" s="115">
        <v>0</v>
      </c>
      <c r="D1128" s="115">
        <v>0</v>
      </c>
      <c r="E1128" s="115">
        <v>6</v>
      </c>
      <c r="F1128" s="115">
        <v>22</v>
      </c>
      <c r="G1128" s="115">
        <v>23</v>
      </c>
      <c r="H1128" s="115">
        <v>12</v>
      </c>
      <c r="I1128" s="115">
        <v>1</v>
      </c>
      <c r="J1128" s="115">
        <v>0</v>
      </c>
      <c r="K1128" s="115">
        <v>0</v>
      </c>
      <c r="L1128" s="115">
        <v>0</v>
      </c>
      <c r="M1128" s="115">
        <v>0</v>
      </c>
      <c r="N1128" s="115">
        <v>0</v>
      </c>
      <c r="O1128" s="115">
        <v>0</v>
      </c>
      <c r="P1128" s="115">
        <v>0</v>
      </c>
      <c r="Q1128" s="115">
        <v>0</v>
      </c>
      <c r="R1128" s="115">
        <v>0</v>
      </c>
      <c r="S1128" s="115">
        <v>0</v>
      </c>
      <c r="T1128" s="115">
        <v>0</v>
      </c>
      <c r="U1128" s="115">
        <v>0</v>
      </c>
      <c r="V1128" s="115">
        <v>25.9</v>
      </c>
      <c r="W1128" s="115">
        <v>30.5</v>
      </c>
    </row>
    <row r="1129" spans="1:23" ht="13.5" customHeight="1" x14ac:dyDescent="0.3">
      <c r="A1129" s="175">
        <v>0.8125</v>
      </c>
      <c r="B1129" s="115">
        <v>55</v>
      </c>
      <c r="C1129" s="115">
        <v>0</v>
      </c>
      <c r="D1129" s="115">
        <v>1</v>
      </c>
      <c r="E1129" s="115">
        <v>5</v>
      </c>
      <c r="F1129" s="115">
        <v>21</v>
      </c>
      <c r="G1129" s="115">
        <v>18</v>
      </c>
      <c r="H1129" s="115">
        <v>9</v>
      </c>
      <c r="I1129" s="115">
        <v>1</v>
      </c>
      <c r="J1129" s="115">
        <v>0</v>
      </c>
      <c r="K1129" s="115">
        <v>0</v>
      </c>
      <c r="L1129" s="115">
        <v>0</v>
      </c>
      <c r="M1129" s="115">
        <v>0</v>
      </c>
      <c r="N1129" s="115">
        <v>0</v>
      </c>
      <c r="O1129" s="115">
        <v>0</v>
      </c>
      <c r="P1129" s="115">
        <v>0</v>
      </c>
      <c r="Q1129" s="115">
        <v>0</v>
      </c>
      <c r="R1129" s="115">
        <v>0</v>
      </c>
      <c r="S1129" s="115">
        <v>0</v>
      </c>
      <c r="T1129" s="115">
        <v>0</v>
      </c>
      <c r="U1129" s="115">
        <v>0</v>
      </c>
      <c r="V1129" s="115">
        <v>25.4</v>
      </c>
      <c r="W1129" s="115">
        <v>30.6</v>
      </c>
    </row>
    <row r="1130" spans="1:23" ht="13.5" customHeight="1" x14ac:dyDescent="0.3">
      <c r="A1130" s="175">
        <v>0.82291666666666696</v>
      </c>
      <c r="B1130" s="115">
        <v>39</v>
      </c>
      <c r="C1130" s="115">
        <v>1</v>
      </c>
      <c r="D1130" s="115">
        <v>1</v>
      </c>
      <c r="E1130" s="115">
        <v>6</v>
      </c>
      <c r="F1130" s="115">
        <v>15</v>
      </c>
      <c r="G1130" s="115">
        <v>14</v>
      </c>
      <c r="H1130" s="115">
        <v>1</v>
      </c>
      <c r="I1130" s="115">
        <v>1</v>
      </c>
      <c r="J1130" s="115">
        <v>0</v>
      </c>
      <c r="K1130" s="115">
        <v>0</v>
      </c>
      <c r="L1130" s="115">
        <v>0</v>
      </c>
      <c r="M1130" s="115">
        <v>0</v>
      </c>
      <c r="N1130" s="115">
        <v>0</v>
      </c>
      <c r="O1130" s="115">
        <v>0</v>
      </c>
      <c r="P1130" s="115">
        <v>0</v>
      </c>
      <c r="Q1130" s="115">
        <v>0</v>
      </c>
      <c r="R1130" s="115">
        <v>0</v>
      </c>
      <c r="S1130" s="115">
        <v>0</v>
      </c>
      <c r="T1130" s="115">
        <v>0</v>
      </c>
      <c r="U1130" s="115">
        <v>0</v>
      </c>
      <c r="V1130" s="115">
        <v>23.7</v>
      </c>
      <c r="W1130" s="115">
        <v>28.9</v>
      </c>
    </row>
    <row r="1131" spans="1:23" ht="13.5" customHeight="1" x14ac:dyDescent="0.3">
      <c r="A1131" s="175">
        <v>0.83333333333333304</v>
      </c>
      <c r="B1131" s="115">
        <v>54</v>
      </c>
      <c r="C1131" s="115">
        <v>2</v>
      </c>
      <c r="D1131" s="115">
        <v>2</v>
      </c>
      <c r="E1131" s="115">
        <v>3</v>
      </c>
      <c r="F1131" s="115">
        <v>19</v>
      </c>
      <c r="G1131" s="115">
        <v>20</v>
      </c>
      <c r="H1131" s="115">
        <v>6</v>
      </c>
      <c r="I1131" s="115">
        <v>1</v>
      </c>
      <c r="J1131" s="115">
        <v>1</v>
      </c>
      <c r="K1131" s="115">
        <v>0</v>
      </c>
      <c r="L1131" s="115">
        <v>0</v>
      </c>
      <c r="M1131" s="115">
        <v>0</v>
      </c>
      <c r="N1131" s="115">
        <v>0</v>
      </c>
      <c r="O1131" s="115">
        <v>0</v>
      </c>
      <c r="P1131" s="115">
        <v>0</v>
      </c>
      <c r="Q1131" s="115">
        <v>0</v>
      </c>
      <c r="R1131" s="115">
        <v>0</v>
      </c>
      <c r="S1131" s="115">
        <v>0</v>
      </c>
      <c r="T1131" s="115">
        <v>0</v>
      </c>
      <c r="U1131" s="115">
        <v>0</v>
      </c>
      <c r="V1131" s="115">
        <v>25</v>
      </c>
      <c r="W1131" s="115">
        <v>30.3</v>
      </c>
    </row>
    <row r="1132" spans="1:23" ht="13.5" customHeight="1" x14ac:dyDescent="0.3">
      <c r="A1132" s="175">
        <v>0.84375</v>
      </c>
      <c r="B1132" s="115">
        <v>47</v>
      </c>
      <c r="C1132" s="115">
        <v>0</v>
      </c>
      <c r="D1132" s="115">
        <v>6</v>
      </c>
      <c r="E1132" s="115">
        <v>0</v>
      </c>
      <c r="F1132" s="115">
        <v>12</v>
      </c>
      <c r="G1132" s="115">
        <v>23</v>
      </c>
      <c r="H1132" s="115">
        <v>4</v>
      </c>
      <c r="I1132" s="115">
        <v>2</v>
      </c>
      <c r="J1132" s="115">
        <v>0</v>
      </c>
      <c r="K1132" s="115">
        <v>0</v>
      </c>
      <c r="L1132" s="115">
        <v>0</v>
      </c>
      <c r="M1132" s="115">
        <v>0</v>
      </c>
      <c r="N1132" s="115">
        <v>0</v>
      </c>
      <c r="O1132" s="115">
        <v>0</v>
      </c>
      <c r="P1132" s="115">
        <v>0</v>
      </c>
      <c r="Q1132" s="115">
        <v>0</v>
      </c>
      <c r="R1132" s="115">
        <v>0</v>
      </c>
      <c r="S1132" s="115">
        <v>0</v>
      </c>
      <c r="T1132" s="115">
        <v>0</v>
      </c>
      <c r="U1132" s="115">
        <v>0</v>
      </c>
      <c r="V1132" s="115">
        <v>25</v>
      </c>
      <c r="W1132" s="115">
        <v>29.9</v>
      </c>
    </row>
    <row r="1133" spans="1:23" ht="13.5" customHeight="1" x14ac:dyDescent="0.3">
      <c r="A1133" s="175">
        <v>0.85416666666666696</v>
      </c>
      <c r="B1133" s="115">
        <v>48</v>
      </c>
      <c r="C1133" s="115">
        <v>0</v>
      </c>
      <c r="D1133" s="115">
        <v>2</v>
      </c>
      <c r="E1133" s="115">
        <v>1</v>
      </c>
      <c r="F1133" s="115">
        <v>22</v>
      </c>
      <c r="G1133" s="115">
        <v>20</v>
      </c>
      <c r="H1133" s="115">
        <v>3</v>
      </c>
      <c r="I1133" s="115">
        <v>0</v>
      </c>
      <c r="J1133" s="115">
        <v>0</v>
      </c>
      <c r="K1133" s="115">
        <v>0</v>
      </c>
      <c r="L1133" s="115">
        <v>0</v>
      </c>
      <c r="M1133" s="115">
        <v>0</v>
      </c>
      <c r="N1133" s="115">
        <v>0</v>
      </c>
      <c r="O1133" s="115">
        <v>0</v>
      </c>
      <c r="P1133" s="115">
        <v>0</v>
      </c>
      <c r="Q1133" s="115">
        <v>0</v>
      </c>
      <c r="R1133" s="115">
        <v>0</v>
      </c>
      <c r="S1133" s="115">
        <v>0</v>
      </c>
      <c r="T1133" s="115">
        <v>0</v>
      </c>
      <c r="U1133" s="115">
        <v>0</v>
      </c>
      <c r="V1133" s="115">
        <v>24.8</v>
      </c>
      <c r="W1133" s="115">
        <v>28.6</v>
      </c>
    </row>
    <row r="1134" spans="1:23" ht="13.5" customHeight="1" x14ac:dyDescent="0.3">
      <c r="A1134" s="175">
        <v>0.86458333333333304</v>
      </c>
      <c r="B1134" s="115">
        <v>63</v>
      </c>
      <c r="C1134" s="115">
        <v>1</v>
      </c>
      <c r="D1134" s="115">
        <v>4</v>
      </c>
      <c r="E1134" s="115">
        <v>6</v>
      </c>
      <c r="F1134" s="115">
        <v>24</v>
      </c>
      <c r="G1134" s="115">
        <v>21</v>
      </c>
      <c r="H1134" s="115">
        <v>7</v>
      </c>
      <c r="I1134" s="115">
        <v>0</v>
      </c>
      <c r="J1134" s="115">
        <v>0</v>
      </c>
      <c r="K1134" s="115">
        <v>0</v>
      </c>
      <c r="L1134" s="115">
        <v>0</v>
      </c>
      <c r="M1134" s="115">
        <v>0</v>
      </c>
      <c r="N1134" s="115">
        <v>0</v>
      </c>
      <c r="O1134" s="115">
        <v>0</v>
      </c>
      <c r="P1134" s="115">
        <v>0</v>
      </c>
      <c r="Q1134" s="115">
        <v>0</v>
      </c>
      <c r="R1134" s="115">
        <v>0</v>
      </c>
      <c r="S1134" s="115">
        <v>0</v>
      </c>
      <c r="T1134" s="115">
        <v>0</v>
      </c>
      <c r="U1134" s="115">
        <v>0</v>
      </c>
      <c r="V1134" s="115">
        <v>24.1</v>
      </c>
      <c r="W1134" s="115">
        <v>29.1</v>
      </c>
    </row>
    <row r="1135" spans="1:23" ht="13.5" customHeight="1" x14ac:dyDescent="0.3">
      <c r="A1135" s="175">
        <v>0.875</v>
      </c>
      <c r="B1135" s="115">
        <v>44</v>
      </c>
      <c r="C1135" s="115">
        <v>1</v>
      </c>
      <c r="D1135" s="115">
        <v>0</v>
      </c>
      <c r="E1135" s="115">
        <v>5</v>
      </c>
      <c r="F1135" s="115">
        <v>14</v>
      </c>
      <c r="G1135" s="115">
        <v>18</v>
      </c>
      <c r="H1135" s="115">
        <v>5</v>
      </c>
      <c r="I1135" s="115">
        <v>1</v>
      </c>
      <c r="J1135" s="115">
        <v>0</v>
      </c>
      <c r="K1135" s="115">
        <v>0</v>
      </c>
      <c r="L1135" s="115">
        <v>0</v>
      </c>
      <c r="M1135" s="115">
        <v>0</v>
      </c>
      <c r="N1135" s="115">
        <v>0</v>
      </c>
      <c r="O1135" s="115">
        <v>0</v>
      </c>
      <c r="P1135" s="115">
        <v>0</v>
      </c>
      <c r="Q1135" s="115">
        <v>0</v>
      </c>
      <c r="R1135" s="115">
        <v>0</v>
      </c>
      <c r="S1135" s="115">
        <v>0</v>
      </c>
      <c r="T1135" s="115">
        <v>0</v>
      </c>
      <c r="U1135" s="115">
        <v>0</v>
      </c>
      <c r="V1135" s="115">
        <v>25.6</v>
      </c>
      <c r="W1135" s="115">
        <v>30.1</v>
      </c>
    </row>
    <row r="1136" spans="1:23" ht="13.5" customHeight="1" x14ac:dyDescent="0.3">
      <c r="A1136" s="175">
        <v>0.88541666666666696</v>
      </c>
      <c r="B1136" s="115">
        <v>38</v>
      </c>
      <c r="C1136" s="115">
        <v>0</v>
      </c>
      <c r="D1136" s="115">
        <v>2</v>
      </c>
      <c r="E1136" s="115">
        <v>0</v>
      </c>
      <c r="F1136" s="115">
        <v>11</v>
      </c>
      <c r="G1136" s="115">
        <v>19</v>
      </c>
      <c r="H1136" s="115">
        <v>3</v>
      </c>
      <c r="I1136" s="115">
        <v>3</v>
      </c>
      <c r="J1136" s="115">
        <v>0</v>
      </c>
      <c r="K1136" s="115">
        <v>0</v>
      </c>
      <c r="L1136" s="115">
        <v>0</v>
      </c>
      <c r="M1136" s="115">
        <v>0</v>
      </c>
      <c r="N1136" s="115">
        <v>0</v>
      </c>
      <c r="O1136" s="115">
        <v>0</v>
      </c>
      <c r="P1136" s="115">
        <v>0</v>
      </c>
      <c r="Q1136" s="115">
        <v>0</v>
      </c>
      <c r="R1136" s="115">
        <v>0</v>
      </c>
      <c r="S1136" s="115">
        <v>0</v>
      </c>
      <c r="T1136" s="115">
        <v>0</v>
      </c>
      <c r="U1136" s="115">
        <v>0</v>
      </c>
      <c r="V1136" s="115">
        <v>26.4</v>
      </c>
      <c r="W1136" s="115">
        <v>30.4</v>
      </c>
    </row>
    <row r="1137" spans="1:23" ht="13.5" customHeight="1" x14ac:dyDescent="0.3">
      <c r="A1137" s="175">
        <v>0.89583333333333304</v>
      </c>
      <c r="B1137" s="115">
        <v>32</v>
      </c>
      <c r="C1137" s="115">
        <v>0</v>
      </c>
      <c r="D1137" s="115">
        <v>2</v>
      </c>
      <c r="E1137" s="115">
        <v>1</v>
      </c>
      <c r="F1137" s="115">
        <v>16</v>
      </c>
      <c r="G1137" s="115">
        <v>10</v>
      </c>
      <c r="H1137" s="115">
        <v>3</v>
      </c>
      <c r="I1137" s="115">
        <v>0</v>
      </c>
      <c r="J1137" s="115">
        <v>0</v>
      </c>
      <c r="K1137" s="115">
        <v>0</v>
      </c>
      <c r="L1137" s="115">
        <v>0</v>
      </c>
      <c r="M1137" s="115">
        <v>0</v>
      </c>
      <c r="N1137" s="115">
        <v>0</v>
      </c>
      <c r="O1137" s="115">
        <v>0</v>
      </c>
      <c r="P1137" s="115">
        <v>0</v>
      </c>
      <c r="Q1137" s="115">
        <v>0</v>
      </c>
      <c r="R1137" s="115">
        <v>0</v>
      </c>
      <c r="S1137" s="115">
        <v>0</v>
      </c>
      <c r="T1137" s="115">
        <v>0</v>
      </c>
      <c r="U1137" s="115">
        <v>0</v>
      </c>
      <c r="V1137" s="115">
        <v>24.6</v>
      </c>
      <c r="W1137" s="115">
        <v>29.5</v>
      </c>
    </row>
    <row r="1138" spans="1:23" ht="13.5" customHeight="1" x14ac:dyDescent="0.3">
      <c r="A1138" s="175">
        <v>0.90625</v>
      </c>
      <c r="B1138" s="115">
        <v>44</v>
      </c>
      <c r="C1138" s="115">
        <v>0</v>
      </c>
      <c r="D1138" s="115">
        <v>1</v>
      </c>
      <c r="E1138" s="115">
        <v>7</v>
      </c>
      <c r="F1138" s="115">
        <v>17</v>
      </c>
      <c r="G1138" s="115">
        <v>15</v>
      </c>
      <c r="H1138" s="115">
        <v>3</v>
      </c>
      <c r="I1138" s="115">
        <v>1</v>
      </c>
      <c r="J1138" s="115">
        <v>0</v>
      </c>
      <c r="K1138" s="115">
        <v>0</v>
      </c>
      <c r="L1138" s="115">
        <v>0</v>
      </c>
      <c r="M1138" s="115">
        <v>0</v>
      </c>
      <c r="N1138" s="115">
        <v>0</v>
      </c>
      <c r="O1138" s="115">
        <v>0</v>
      </c>
      <c r="P1138" s="115">
        <v>0</v>
      </c>
      <c r="Q1138" s="115">
        <v>0</v>
      </c>
      <c r="R1138" s="115">
        <v>0</v>
      </c>
      <c r="S1138" s="115">
        <v>0</v>
      </c>
      <c r="T1138" s="115">
        <v>0</v>
      </c>
      <c r="U1138" s="115">
        <v>0</v>
      </c>
      <c r="V1138" s="115">
        <v>24.7</v>
      </c>
      <c r="W1138" s="115">
        <v>29.5</v>
      </c>
    </row>
    <row r="1139" spans="1:23" ht="13.5" customHeight="1" x14ac:dyDescent="0.3">
      <c r="A1139" s="175">
        <v>0.91666666666666696</v>
      </c>
      <c r="B1139" s="115">
        <v>34</v>
      </c>
      <c r="C1139" s="115">
        <v>1</v>
      </c>
      <c r="D1139" s="115">
        <v>4</v>
      </c>
      <c r="E1139" s="115">
        <v>7</v>
      </c>
      <c r="F1139" s="115">
        <v>6</v>
      </c>
      <c r="G1139" s="115">
        <v>11</v>
      </c>
      <c r="H1139" s="115">
        <v>5</v>
      </c>
      <c r="I1139" s="115">
        <v>0</v>
      </c>
      <c r="J1139" s="115">
        <v>0</v>
      </c>
      <c r="K1139" s="115">
        <v>0</v>
      </c>
      <c r="L1139" s="115">
        <v>0</v>
      </c>
      <c r="M1139" s="115">
        <v>0</v>
      </c>
      <c r="N1139" s="115">
        <v>0</v>
      </c>
      <c r="O1139" s="115">
        <v>0</v>
      </c>
      <c r="P1139" s="115">
        <v>0</v>
      </c>
      <c r="Q1139" s="115">
        <v>0</v>
      </c>
      <c r="R1139" s="115">
        <v>0</v>
      </c>
      <c r="S1139" s="115">
        <v>0</v>
      </c>
      <c r="T1139" s="115">
        <v>0</v>
      </c>
      <c r="U1139" s="115">
        <v>0</v>
      </c>
      <c r="V1139" s="115">
        <v>22.8</v>
      </c>
      <c r="W1139" s="115">
        <v>30</v>
      </c>
    </row>
    <row r="1140" spans="1:23" ht="13.5" customHeight="1" x14ac:dyDescent="0.3">
      <c r="A1140" s="175">
        <v>0.92708333333333304</v>
      </c>
      <c r="B1140" s="115">
        <v>50</v>
      </c>
      <c r="C1140" s="115">
        <v>1</v>
      </c>
      <c r="D1140" s="115">
        <v>2</v>
      </c>
      <c r="E1140" s="115">
        <v>1</v>
      </c>
      <c r="F1140" s="115">
        <v>16</v>
      </c>
      <c r="G1140" s="115">
        <v>25</v>
      </c>
      <c r="H1140" s="115">
        <v>5</v>
      </c>
      <c r="I1140" s="115">
        <v>0</v>
      </c>
      <c r="J1140" s="115">
        <v>0</v>
      </c>
      <c r="K1140" s="115">
        <v>0</v>
      </c>
      <c r="L1140" s="115">
        <v>0</v>
      </c>
      <c r="M1140" s="115">
        <v>0</v>
      </c>
      <c r="N1140" s="115">
        <v>0</v>
      </c>
      <c r="O1140" s="115">
        <v>0</v>
      </c>
      <c r="P1140" s="115">
        <v>0</v>
      </c>
      <c r="Q1140" s="115">
        <v>0</v>
      </c>
      <c r="R1140" s="115">
        <v>0</v>
      </c>
      <c r="S1140" s="115">
        <v>0</v>
      </c>
      <c r="T1140" s="115">
        <v>0</v>
      </c>
      <c r="U1140" s="115">
        <v>0</v>
      </c>
      <c r="V1140" s="115">
        <v>25.1</v>
      </c>
      <c r="W1140" s="115">
        <v>29.4</v>
      </c>
    </row>
    <row r="1141" spans="1:23" ht="13.5" customHeight="1" x14ac:dyDescent="0.3">
      <c r="A1141" s="175">
        <v>0.9375</v>
      </c>
      <c r="B1141" s="115">
        <v>51</v>
      </c>
      <c r="C1141" s="115">
        <v>1</v>
      </c>
      <c r="D1141" s="115">
        <v>1</v>
      </c>
      <c r="E1141" s="115">
        <v>3</v>
      </c>
      <c r="F1141" s="115">
        <v>14</v>
      </c>
      <c r="G1141" s="115">
        <v>23</v>
      </c>
      <c r="H1141" s="115">
        <v>7</v>
      </c>
      <c r="I1141" s="115">
        <v>1</v>
      </c>
      <c r="J1141" s="115">
        <v>1</v>
      </c>
      <c r="K1141" s="115">
        <v>0</v>
      </c>
      <c r="L1141" s="115">
        <v>0</v>
      </c>
      <c r="M1141" s="115">
        <v>0</v>
      </c>
      <c r="N1141" s="115">
        <v>0</v>
      </c>
      <c r="O1141" s="115">
        <v>0</v>
      </c>
      <c r="P1141" s="115">
        <v>0</v>
      </c>
      <c r="Q1141" s="115">
        <v>0</v>
      </c>
      <c r="R1141" s="115">
        <v>0</v>
      </c>
      <c r="S1141" s="115">
        <v>0</v>
      </c>
      <c r="T1141" s="115">
        <v>0</v>
      </c>
      <c r="U1141" s="115">
        <v>0</v>
      </c>
      <c r="V1141" s="115">
        <v>26</v>
      </c>
      <c r="W1141" s="115">
        <v>30.5</v>
      </c>
    </row>
    <row r="1142" spans="1:23" ht="13.5" customHeight="1" x14ac:dyDescent="0.3">
      <c r="A1142" s="175">
        <v>0.94791666666666696</v>
      </c>
      <c r="B1142" s="115">
        <v>39</v>
      </c>
      <c r="C1142" s="115">
        <v>0</v>
      </c>
      <c r="D1142" s="115">
        <v>2</v>
      </c>
      <c r="E1142" s="115">
        <v>6</v>
      </c>
      <c r="F1142" s="115">
        <v>13</v>
      </c>
      <c r="G1142" s="115">
        <v>16</v>
      </c>
      <c r="H1142" s="115">
        <v>1</v>
      </c>
      <c r="I1142" s="115">
        <v>0</v>
      </c>
      <c r="J1142" s="115">
        <v>1</v>
      </c>
      <c r="K1142" s="115">
        <v>0</v>
      </c>
      <c r="L1142" s="115">
        <v>0</v>
      </c>
      <c r="M1142" s="115">
        <v>0</v>
      </c>
      <c r="N1142" s="115">
        <v>0</v>
      </c>
      <c r="O1142" s="115">
        <v>0</v>
      </c>
      <c r="P1142" s="115">
        <v>0</v>
      </c>
      <c r="Q1142" s="115">
        <v>0</v>
      </c>
      <c r="R1142" s="115">
        <v>0</v>
      </c>
      <c r="S1142" s="115">
        <v>0</v>
      </c>
      <c r="T1142" s="115">
        <v>0</v>
      </c>
      <c r="U1142" s="115">
        <v>0</v>
      </c>
      <c r="V1142" s="115">
        <v>24</v>
      </c>
      <c r="W1142" s="115">
        <v>28</v>
      </c>
    </row>
    <row r="1143" spans="1:23" ht="13.5" customHeight="1" x14ac:dyDescent="0.3">
      <c r="A1143" s="175">
        <v>0.95833333333333304</v>
      </c>
      <c r="B1143" s="115">
        <v>26</v>
      </c>
      <c r="C1143" s="115">
        <v>0</v>
      </c>
      <c r="D1143" s="115">
        <v>3</v>
      </c>
      <c r="E1143" s="115">
        <v>2</v>
      </c>
      <c r="F1143" s="115">
        <v>8</v>
      </c>
      <c r="G1143" s="115">
        <v>9</v>
      </c>
      <c r="H1143" s="115">
        <v>4</v>
      </c>
      <c r="I1143" s="115">
        <v>0</v>
      </c>
      <c r="J1143" s="115">
        <v>0</v>
      </c>
      <c r="K1143" s="115">
        <v>0</v>
      </c>
      <c r="L1143" s="115">
        <v>0</v>
      </c>
      <c r="M1143" s="115">
        <v>0</v>
      </c>
      <c r="N1143" s="115">
        <v>0</v>
      </c>
      <c r="O1143" s="115">
        <v>0</v>
      </c>
      <c r="P1143" s="115">
        <v>0</v>
      </c>
      <c r="Q1143" s="115">
        <v>0</v>
      </c>
      <c r="R1143" s="115">
        <v>0</v>
      </c>
      <c r="S1143" s="115">
        <v>0</v>
      </c>
      <c r="T1143" s="115">
        <v>0</v>
      </c>
      <c r="U1143" s="115">
        <v>0</v>
      </c>
      <c r="V1143" s="115">
        <v>23.6</v>
      </c>
      <c r="W1143" s="115">
        <v>30.5</v>
      </c>
    </row>
    <row r="1144" spans="1:23" ht="13.5" customHeight="1" x14ac:dyDescent="0.3">
      <c r="A1144" s="175">
        <v>0.96875</v>
      </c>
      <c r="B1144" s="115">
        <v>26</v>
      </c>
      <c r="C1144" s="115">
        <v>0</v>
      </c>
      <c r="D1144" s="115">
        <v>4</v>
      </c>
      <c r="E1144" s="115">
        <v>2</v>
      </c>
      <c r="F1144" s="115">
        <v>12</v>
      </c>
      <c r="G1144" s="115">
        <v>3</v>
      </c>
      <c r="H1144" s="115">
        <v>3</v>
      </c>
      <c r="I1144" s="115">
        <v>0</v>
      </c>
      <c r="J1144" s="115">
        <v>2</v>
      </c>
      <c r="K1144" s="115">
        <v>0</v>
      </c>
      <c r="L1144" s="115">
        <v>0</v>
      </c>
      <c r="M1144" s="115">
        <v>0</v>
      </c>
      <c r="N1144" s="115">
        <v>0</v>
      </c>
      <c r="O1144" s="115">
        <v>0</v>
      </c>
      <c r="P1144" s="115">
        <v>0</v>
      </c>
      <c r="Q1144" s="115">
        <v>0</v>
      </c>
      <c r="R1144" s="115">
        <v>0</v>
      </c>
      <c r="S1144" s="115">
        <v>0</v>
      </c>
      <c r="T1144" s="115">
        <v>0</v>
      </c>
      <c r="U1144" s="115">
        <v>0</v>
      </c>
      <c r="V1144" s="115">
        <v>24</v>
      </c>
      <c r="W1144" s="115">
        <v>31.6</v>
      </c>
    </row>
    <row r="1145" spans="1:23" ht="13.5" customHeight="1" x14ac:dyDescent="0.3">
      <c r="A1145" s="175">
        <v>0.97916666666666696</v>
      </c>
      <c r="B1145" s="115">
        <v>18</v>
      </c>
      <c r="C1145" s="115">
        <v>0</v>
      </c>
      <c r="D1145" s="115">
        <v>2</v>
      </c>
      <c r="E1145" s="115">
        <v>0</v>
      </c>
      <c r="F1145" s="115">
        <v>3</v>
      </c>
      <c r="G1145" s="115">
        <v>9</v>
      </c>
      <c r="H1145" s="115">
        <v>3</v>
      </c>
      <c r="I1145" s="115">
        <v>1</v>
      </c>
      <c r="J1145" s="115">
        <v>0</v>
      </c>
      <c r="K1145" s="115">
        <v>0</v>
      </c>
      <c r="L1145" s="115">
        <v>0</v>
      </c>
      <c r="M1145" s="115">
        <v>0</v>
      </c>
      <c r="N1145" s="115">
        <v>0</v>
      </c>
      <c r="O1145" s="115">
        <v>0</v>
      </c>
      <c r="P1145" s="115">
        <v>0</v>
      </c>
      <c r="Q1145" s="115">
        <v>0</v>
      </c>
      <c r="R1145" s="115">
        <v>0</v>
      </c>
      <c r="S1145" s="115">
        <v>0</v>
      </c>
      <c r="T1145" s="115">
        <v>0</v>
      </c>
      <c r="U1145" s="115">
        <v>0</v>
      </c>
      <c r="V1145" s="115">
        <v>25.8</v>
      </c>
      <c r="W1145" s="115">
        <v>32.700000000000003</v>
      </c>
    </row>
    <row r="1146" spans="1:23" ht="13.5" customHeight="1" thickBot="1" x14ac:dyDescent="0.35">
      <c r="A1146" s="176">
        <v>0.98958333333333304</v>
      </c>
      <c r="B1146" s="119">
        <v>16</v>
      </c>
      <c r="C1146" s="119">
        <v>0</v>
      </c>
      <c r="D1146" s="119">
        <v>2</v>
      </c>
      <c r="E1146" s="119">
        <v>1</v>
      </c>
      <c r="F1146" s="119">
        <v>4</v>
      </c>
      <c r="G1146" s="119">
        <v>5</v>
      </c>
      <c r="H1146" s="119">
        <v>3</v>
      </c>
      <c r="I1146" s="119">
        <v>1</v>
      </c>
      <c r="J1146" s="119">
        <v>0</v>
      </c>
      <c r="K1146" s="119">
        <v>0</v>
      </c>
      <c r="L1146" s="119">
        <v>0</v>
      </c>
      <c r="M1146" s="119">
        <v>0</v>
      </c>
      <c r="N1146" s="119">
        <v>0</v>
      </c>
      <c r="O1146" s="119">
        <v>0</v>
      </c>
      <c r="P1146" s="119">
        <v>0</v>
      </c>
      <c r="Q1146" s="119">
        <v>0</v>
      </c>
      <c r="R1146" s="119">
        <v>0</v>
      </c>
      <c r="S1146" s="119">
        <v>0</v>
      </c>
      <c r="T1146" s="119">
        <v>0</v>
      </c>
      <c r="U1146" s="119">
        <v>0</v>
      </c>
      <c r="V1146" s="119">
        <v>25.4</v>
      </c>
      <c r="W1146" s="119">
        <v>31.7</v>
      </c>
    </row>
    <row r="1147" spans="1:23" ht="13.5" customHeight="1" thickTop="1" x14ac:dyDescent="0.3">
      <c r="A1147" s="290" t="s">
        <v>168</v>
      </c>
      <c r="B1147" s="116">
        <f>SUM(B1079:B1126)</f>
        <v>3217</v>
      </c>
      <c r="C1147" s="116">
        <f t="shared" ref="C1147:U1147" si="40">SUM(C1079:C1126)</f>
        <v>35</v>
      </c>
      <c r="D1147" s="116">
        <f t="shared" si="40"/>
        <v>231</v>
      </c>
      <c r="E1147" s="116">
        <f t="shared" si="40"/>
        <v>640</v>
      </c>
      <c r="F1147" s="116">
        <f t="shared" si="40"/>
        <v>1353</v>
      </c>
      <c r="G1147" s="116">
        <f t="shared" si="40"/>
        <v>791</v>
      </c>
      <c r="H1147" s="116">
        <f t="shared" si="40"/>
        <v>141</v>
      </c>
      <c r="I1147" s="116">
        <f t="shared" si="40"/>
        <v>21</v>
      </c>
      <c r="J1147" s="116">
        <f t="shared" si="40"/>
        <v>4</v>
      </c>
      <c r="K1147" s="116">
        <f t="shared" si="40"/>
        <v>1</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22.4</v>
      </c>
      <c r="W1147" s="116">
        <v>27.2</v>
      </c>
    </row>
    <row r="1148" spans="1:23" ht="13.5" customHeight="1" x14ac:dyDescent="0.3">
      <c r="A1148" s="291" t="s">
        <v>169</v>
      </c>
      <c r="B1148" s="115">
        <f>SUM(B1075:B1138)</f>
        <v>3868</v>
      </c>
      <c r="C1148" s="115">
        <f t="shared" ref="C1148:U1148" si="41">SUM(C1075:C1138)</f>
        <v>43</v>
      </c>
      <c r="D1148" s="115">
        <f t="shared" si="41"/>
        <v>256</v>
      </c>
      <c r="E1148" s="115">
        <f t="shared" si="41"/>
        <v>692</v>
      </c>
      <c r="F1148" s="115">
        <f t="shared" si="41"/>
        <v>1574</v>
      </c>
      <c r="G1148" s="115">
        <f t="shared" si="41"/>
        <v>1049</v>
      </c>
      <c r="H1148" s="115">
        <f t="shared" si="41"/>
        <v>212</v>
      </c>
      <c r="I1148" s="115">
        <f t="shared" si="41"/>
        <v>34</v>
      </c>
      <c r="J1148" s="115">
        <f t="shared" si="41"/>
        <v>7</v>
      </c>
      <c r="K1148" s="115">
        <f t="shared" si="41"/>
        <v>1</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22.9</v>
      </c>
      <c r="W1148" s="115">
        <v>27.9</v>
      </c>
    </row>
    <row r="1149" spans="1:23" ht="13.5" customHeight="1" x14ac:dyDescent="0.3">
      <c r="A1149" s="115" t="s">
        <v>170</v>
      </c>
      <c r="B1149" s="115">
        <f>SUM(B1075:B1146)</f>
        <v>4128</v>
      </c>
      <c r="C1149" s="115">
        <f t="shared" ref="C1149:U1149" si="42">SUM(C1075:C1146)</f>
        <v>46</v>
      </c>
      <c r="D1149" s="115">
        <f t="shared" si="42"/>
        <v>276</v>
      </c>
      <c r="E1149" s="115">
        <f t="shared" si="42"/>
        <v>714</v>
      </c>
      <c r="F1149" s="115">
        <f t="shared" si="42"/>
        <v>1650</v>
      </c>
      <c r="G1149" s="115">
        <f t="shared" si="42"/>
        <v>1150</v>
      </c>
      <c r="H1149" s="115">
        <f t="shared" si="42"/>
        <v>243</v>
      </c>
      <c r="I1149" s="115">
        <f t="shared" si="42"/>
        <v>37</v>
      </c>
      <c r="J1149" s="115">
        <f t="shared" si="42"/>
        <v>11</v>
      </c>
      <c r="K1149" s="115">
        <f t="shared" si="42"/>
        <v>1</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23</v>
      </c>
      <c r="W1149" s="115">
        <v>28.1</v>
      </c>
    </row>
    <row r="1150" spans="1:23" ht="13.5" customHeight="1" thickBot="1" x14ac:dyDescent="0.35">
      <c r="A1150" s="119" t="s">
        <v>171</v>
      </c>
      <c r="B1150" s="119">
        <f>SUM(B1051:B1146)</f>
        <v>4261</v>
      </c>
      <c r="C1150" s="119">
        <f t="shared" ref="C1150:U1150" si="43">SUM(C1051:C1146)</f>
        <v>46</v>
      </c>
      <c r="D1150" s="119">
        <f t="shared" si="43"/>
        <v>280</v>
      </c>
      <c r="E1150" s="119">
        <f t="shared" si="43"/>
        <v>722</v>
      </c>
      <c r="F1150" s="119">
        <f t="shared" si="43"/>
        <v>1683</v>
      </c>
      <c r="G1150" s="119">
        <f t="shared" si="43"/>
        <v>1197</v>
      </c>
      <c r="H1150" s="119">
        <f t="shared" si="43"/>
        <v>273</v>
      </c>
      <c r="I1150" s="119">
        <f t="shared" si="43"/>
        <v>45</v>
      </c>
      <c r="J1150" s="119">
        <f t="shared" si="43"/>
        <v>14</v>
      </c>
      <c r="K1150" s="119">
        <f t="shared" si="43"/>
        <v>1</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23.1</v>
      </c>
      <c r="W1150" s="119">
        <v>28.2</v>
      </c>
    </row>
    <row r="1151" spans="1:23" ht="13.5" customHeight="1" thickTop="1" x14ac:dyDescent="0.3">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row>
    <row r="1152" spans="1:23" ht="13.5" customHeight="1" thickBot="1" x14ac:dyDescent="0.35">
      <c r="A1152" s="122" t="s">
        <v>16</v>
      </c>
      <c r="B1152" s="443" t="str">
        <f>TEXT(C1152,"dddd")</f>
        <v>Friday</v>
      </c>
      <c r="C1152" s="237">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row>
    <row r="1153" spans="1:23" ht="13.5" customHeight="1" thickTop="1" thickBot="1" x14ac:dyDescent="0.35">
      <c r="A1153" s="122"/>
      <c r="B1153" s="561" t="s">
        <v>147</v>
      </c>
      <c r="C1153" s="562"/>
      <c r="D1153" s="562"/>
      <c r="E1153" s="562"/>
      <c r="F1153" s="562"/>
      <c r="G1153" s="562"/>
      <c r="H1153" s="562"/>
      <c r="I1153" s="562"/>
      <c r="J1153" s="562"/>
      <c r="K1153" s="562"/>
      <c r="L1153" s="562"/>
      <c r="M1153" s="562"/>
      <c r="N1153" s="562"/>
      <c r="O1153" s="562"/>
      <c r="P1153" s="562"/>
      <c r="Q1153" s="562"/>
      <c r="R1153" s="562"/>
      <c r="S1153" s="562"/>
      <c r="T1153" s="562"/>
      <c r="U1153" s="562"/>
      <c r="V1153" s="562"/>
      <c r="W1153" s="563"/>
    </row>
    <row r="1154" spans="1:23" ht="13.5" customHeight="1" thickTop="1" thickBot="1" x14ac:dyDescent="0.35">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row>
    <row r="1155" spans="1:23" ht="13.5" customHeight="1" thickTop="1" x14ac:dyDescent="0.3">
      <c r="A1155" s="283">
        <v>0</v>
      </c>
      <c r="B1155" s="116">
        <v>17</v>
      </c>
      <c r="C1155" s="116">
        <v>0</v>
      </c>
      <c r="D1155" s="116">
        <v>2</v>
      </c>
      <c r="E1155" s="116">
        <v>2</v>
      </c>
      <c r="F1155" s="116">
        <v>3</v>
      </c>
      <c r="G1155" s="116">
        <v>4</v>
      </c>
      <c r="H1155" s="116">
        <v>2</v>
      </c>
      <c r="I1155" s="116">
        <v>4</v>
      </c>
      <c r="J1155" s="116">
        <v>0</v>
      </c>
      <c r="K1155" s="116">
        <v>0</v>
      </c>
      <c r="L1155" s="116">
        <v>0</v>
      </c>
      <c r="M1155" s="116">
        <v>0</v>
      </c>
      <c r="N1155" s="116">
        <v>0</v>
      </c>
      <c r="O1155" s="116">
        <v>0</v>
      </c>
      <c r="P1155" s="116">
        <v>0</v>
      </c>
      <c r="Q1155" s="116">
        <v>0</v>
      </c>
      <c r="R1155" s="116">
        <v>0</v>
      </c>
      <c r="S1155" s="116">
        <v>0</v>
      </c>
      <c r="T1155" s="116">
        <v>0</v>
      </c>
      <c r="U1155" s="116">
        <v>0</v>
      </c>
      <c r="V1155" s="116">
        <v>26.8</v>
      </c>
      <c r="W1155" s="116">
        <v>36.799999999999997</v>
      </c>
    </row>
    <row r="1156" spans="1:23" ht="13.5" customHeight="1" x14ac:dyDescent="0.3">
      <c r="A1156" s="175">
        <v>1.0416666666666666E-2</v>
      </c>
      <c r="B1156" s="115">
        <v>9</v>
      </c>
      <c r="C1156" s="115">
        <v>0</v>
      </c>
      <c r="D1156" s="115">
        <v>0</v>
      </c>
      <c r="E1156" s="115">
        <v>0</v>
      </c>
      <c r="F1156" s="115">
        <v>1</v>
      </c>
      <c r="G1156" s="115">
        <v>4</v>
      </c>
      <c r="H1156" s="115">
        <v>2</v>
      </c>
      <c r="I1156" s="115">
        <v>1</v>
      </c>
      <c r="J1156" s="115">
        <v>1</v>
      </c>
      <c r="K1156" s="115">
        <v>0</v>
      </c>
      <c r="L1156" s="115">
        <v>0</v>
      </c>
      <c r="M1156" s="115">
        <v>0</v>
      </c>
      <c r="N1156" s="115">
        <v>0</v>
      </c>
      <c r="O1156" s="115">
        <v>0</v>
      </c>
      <c r="P1156" s="115">
        <v>0</v>
      </c>
      <c r="Q1156" s="115">
        <v>0</v>
      </c>
      <c r="R1156" s="115">
        <v>0</v>
      </c>
      <c r="S1156" s="115">
        <v>0</v>
      </c>
      <c r="T1156" s="115">
        <v>0</v>
      </c>
      <c r="U1156" s="115">
        <v>0</v>
      </c>
      <c r="V1156" s="115">
        <v>30.5</v>
      </c>
      <c r="W1156" s="115" t="s">
        <v>102</v>
      </c>
    </row>
    <row r="1157" spans="1:23" ht="13.5" customHeight="1" x14ac:dyDescent="0.3">
      <c r="A1157" s="175">
        <v>2.0833333333333332E-2</v>
      </c>
      <c r="B1157" s="115">
        <v>9</v>
      </c>
      <c r="C1157" s="115">
        <v>0</v>
      </c>
      <c r="D1157" s="115">
        <v>0</v>
      </c>
      <c r="E1157" s="115">
        <v>1</v>
      </c>
      <c r="F1157" s="115">
        <v>2</v>
      </c>
      <c r="G1157" s="115">
        <v>4</v>
      </c>
      <c r="H1157" s="115">
        <v>2</v>
      </c>
      <c r="I1157" s="115">
        <v>0</v>
      </c>
      <c r="J1157" s="115">
        <v>0</v>
      </c>
      <c r="K1157" s="115">
        <v>0</v>
      </c>
      <c r="L1157" s="115">
        <v>0</v>
      </c>
      <c r="M1157" s="115">
        <v>0</v>
      </c>
      <c r="N1157" s="115">
        <v>0</v>
      </c>
      <c r="O1157" s="115">
        <v>0</v>
      </c>
      <c r="P1157" s="115">
        <v>0</v>
      </c>
      <c r="Q1157" s="115">
        <v>0</v>
      </c>
      <c r="R1157" s="115">
        <v>0</v>
      </c>
      <c r="S1157" s="115">
        <v>0</v>
      </c>
      <c r="T1157" s="115">
        <v>0</v>
      </c>
      <c r="U1157" s="115">
        <v>0</v>
      </c>
      <c r="V1157" s="115">
        <v>25.5</v>
      </c>
      <c r="W1157" s="115" t="s">
        <v>102</v>
      </c>
    </row>
    <row r="1158" spans="1:23" ht="13.5" customHeight="1" x14ac:dyDescent="0.3">
      <c r="A1158" s="175">
        <v>3.125E-2</v>
      </c>
      <c r="B1158" s="115">
        <v>7</v>
      </c>
      <c r="C1158" s="115">
        <v>0</v>
      </c>
      <c r="D1158" s="115">
        <v>0</v>
      </c>
      <c r="E1158" s="115">
        <v>1</v>
      </c>
      <c r="F1158" s="115">
        <v>2</v>
      </c>
      <c r="G1158" s="115">
        <v>2</v>
      </c>
      <c r="H1158" s="115">
        <v>2</v>
      </c>
      <c r="I1158" s="115">
        <v>0</v>
      </c>
      <c r="J1158" s="115">
        <v>0</v>
      </c>
      <c r="K1158" s="115">
        <v>0</v>
      </c>
      <c r="L1158" s="115">
        <v>0</v>
      </c>
      <c r="M1158" s="115">
        <v>0</v>
      </c>
      <c r="N1158" s="115">
        <v>0</v>
      </c>
      <c r="O1158" s="115">
        <v>0</v>
      </c>
      <c r="P1158" s="115">
        <v>0</v>
      </c>
      <c r="Q1158" s="115">
        <v>0</v>
      </c>
      <c r="R1158" s="115">
        <v>0</v>
      </c>
      <c r="S1158" s="115">
        <v>0</v>
      </c>
      <c r="T1158" s="115">
        <v>0</v>
      </c>
      <c r="U1158" s="115">
        <v>0</v>
      </c>
      <c r="V1158" s="115">
        <v>26.8</v>
      </c>
      <c r="W1158" s="115" t="s">
        <v>102</v>
      </c>
    </row>
    <row r="1159" spans="1:23" ht="13.5" customHeight="1" x14ac:dyDescent="0.3">
      <c r="A1159" s="175">
        <v>4.1666666666666664E-2</v>
      </c>
      <c r="B1159" s="115">
        <v>3</v>
      </c>
      <c r="C1159" s="115">
        <v>0</v>
      </c>
      <c r="D1159" s="115">
        <v>0</v>
      </c>
      <c r="E1159" s="115">
        <v>0</v>
      </c>
      <c r="F1159" s="115">
        <v>2</v>
      </c>
      <c r="G1159" s="115">
        <v>1</v>
      </c>
      <c r="H1159" s="115">
        <v>0</v>
      </c>
      <c r="I1159" s="115">
        <v>0</v>
      </c>
      <c r="J1159" s="115">
        <v>0</v>
      </c>
      <c r="K1159" s="115">
        <v>0</v>
      </c>
      <c r="L1159" s="115">
        <v>0</v>
      </c>
      <c r="M1159" s="115">
        <v>0</v>
      </c>
      <c r="N1159" s="115">
        <v>0</v>
      </c>
      <c r="O1159" s="115">
        <v>0</v>
      </c>
      <c r="P1159" s="115">
        <v>0</v>
      </c>
      <c r="Q1159" s="115">
        <v>0</v>
      </c>
      <c r="R1159" s="115">
        <v>0</v>
      </c>
      <c r="S1159" s="115">
        <v>0</v>
      </c>
      <c r="T1159" s="115">
        <v>0</v>
      </c>
      <c r="U1159" s="115">
        <v>0</v>
      </c>
      <c r="V1159" s="115">
        <v>23.3</v>
      </c>
      <c r="W1159" s="115" t="s">
        <v>102</v>
      </c>
    </row>
    <row r="1160" spans="1:23" ht="13.5" customHeight="1" x14ac:dyDescent="0.3">
      <c r="A1160" s="175">
        <v>5.2083333333333336E-2</v>
      </c>
      <c r="B1160" s="115">
        <v>5</v>
      </c>
      <c r="C1160" s="115">
        <v>0</v>
      </c>
      <c r="D1160" s="115">
        <v>0</v>
      </c>
      <c r="E1160" s="115">
        <v>0</v>
      </c>
      <c r="F1160" s="115">
        <v>1</v>
      </c>
      <c r="G1160" s="115">
        <v>0</v>
      </c>
      <c r="H1160" s="115">
        <v>3</v>
      </c>
      <c r="I1160" s="115">
        <v>1</v>
      </c>
      <c r="J1160" s="115">
        <v>0</v>
      </c>
      <c r="K1160" s="115">
        <v>0</v>
      </c>
      <c r="L1160" s="115">
        <v>0</v>
      </c>
      <c r="M1160" s="115">
        <v>0</v>
      </c>
      <c r="N1160" s="115">
        <v>0</v>
      </c>
      <c r="O1160" s="115">
        <v>0</v>
      </c>
      <c r="P1160" s="115">
        <v>0</v>
      </c>
      <c r="Q1160" s="115">
        <v>0</v>
      </c>
      <c r="R1160" s="115">
        <v>0</v>
      </c>
      <c r="S1160" s="115">
        <v>0</v>
      </c>
      <c r="T1160" s="115">
        <v>0</v>
      </c>
      <c r="U1160" s="115">
        <v>0</v>
      </c>
      <c r="V1160" s="115">
        <v>30.9</v>
      </c>
      <c r="W1160" s="115" t="s">
        <v>102</v>
      </c>
    </row>
    <row r="1161" spans="1:23" ht="13.5" customHeight="1" x14ac:dyDescent="0.3">
      <c r="A1161" s="175">
        <v>6.25E-2</v>
      </c>
      <c r="B1161" s="115">
        <v>4</v>
      </c>
      <c r="C1161" s="115">
        <v>0</v>
      </c>
      <c r="D1161" s="115">
        <v>0</v>
      </c>
      <c r="E1161" s="115">
        <v>0</v>
      </c>
      <c r="F1161" s="115">
        <v>3</v>
      </c>
      <c r="G1161" s="115">
        <v>1</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v>23.7</v>
      </c>
      <c r="W1161" s="115" t="s">
        <v>102</v>
      </c>
    </row>
    <row r="1162" spans="1:23" ht="13.5" customHeight="1" x14ac:dyDescent="0.3">
      <c r="A1162" s="175">
        <v>7.2916666666666699E-2</v>
      </c>
      <c r="B1162" s="115">
        <v>5</v>
      </c>
      <c r="C1162" s="115">
        <v>0</v>
      </c>
      <c r="D1162" s="115">
        <v>0</v>
      </c>
      <c r="E1162" s="115">
        <v>1</v>
      </c>
      <c r="F1162" s="115">
        <v>2</v>
      </c>
      <c r="G1162" s="115">
        <v>1</v>
      </c>
      <c r="H1162" s="115">
        <v>1</v>
      </c>
      <c r="I1162" s="115">
        <v>0</v>
      </c>
      <c r="J1162" s="115">
        <v>0</v>
      </c>
      <c r="K1162" s="115">
        <v>0</v>
      </c>
      <c r="L1162" s="115">
        <v>0</v>
      </c>
      <c r="M1162" s="115">
        <v>0</v>
      </c>
      <c r="N1162" s="115">
        <v>0</v>
      </c>
      <c r="O1162" s="115">
        <v>0</v>
      </c>
      <c r="P1162" s="115">
        <v>0</v>
      </c>
      <c r="Q1162" s="115">
        <v>0</v>
      </c>
      <c r="R1162" s="115">
        <v>0</v>
      </c>
      <c r="S1162" s="115">
        <v>0</v>
      </c>
      <c r="T1162" s="115">
        <v>0</v>
      </c>
      <c r="U1162" s="115">
        <v>0</v>
      </c>
      <c r="V1162" s="115">
        <v>24.6</v>
      </c>
      <c r="W1162" s="115" t="s">
        <v>102</v>
      </c>
    </row>
    <row r="1163" spans="1:23" ht="13.5" customHeight="1" x14ac:dyDescent="0.3">
      <c r="A1163" s="175">
        <v>8.3333333333333301E-2</v>
      </c>
      <c r="B1163" s="115">
        <v>4</v>
      </c>
      <c r="C1163" s="115">
        <v>0</v>
      </c>
      <c r="D1163" s="115">
        <v>0</v>
      </c>
      <c r="E1163" s="115">
        <v>0</v>
      </c>
      <c r="F1163" s="115">
        <v>1</v>
      </c>
      <c r="G1163" s="115">
        <v>3</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v>25.8</v>
      </c>
      <c r="W1163" s="115" t="s">
        <v>102</v>
      </c>
    </row>
    <row r="1164" spans="1:23" ht="13.5" customHeight="1" x14ac:dyDescent="0.3">
      <c r="A1164" s="175">
        <v>9.375E-2</v>
      </c>
      <c r="B1164" s="115">
        <v>2</v>
      </c>
      <c r="C1164" s="115">
        <v>0</v>
      </c>
      <c r="D1164" s="115">
        <v>0</v>
      </c>
      <c r="E1164" s="115">
        <v>0</v>
      </c>
      <c r="F1164" s="115">
        <v>1</v>
      </c>
      <c r="G1164" s="115">
        <v>0</v>
      </c>
      <c r="H1164" s="115">
        <v>1</v>
      </c>
      <c r="I1164" s="115">
        <v>0</v>
      </c>
      <c r="J1164" s="115">
        <v>0</v>
      </c>
      <c r="K1164" s="115">
        <v>0</v>
      </c>
      <c r="L1164" s="115">
        <v>0</v>
      </c>
      <c r="M1164" s="115">
        <v>0</v>
      </c>
      <c r="N1164" s="115">
        <v>0</v>
      </c>
      <c r="O1164" s="115">
        <v>0</v>
      </c>
      <c r="P1164" s="115">
        <v>0</v>
      </c>
      <c r="Q1164" s="115">
        <v>0</v>
      </c>
      <c r="R1164" s="115">
        <v>0</v>
      </c>
      <c r="S1164" s="115">
        <v>0</v>
      </c>
      <c r="T1164" s="115">
        <v>0</v>
      </c>
      <c r="U1164" s="115">
        <v>0</v>
      </c>
      <c r="V1164" s="115">
        <v>26.4</v>
      </c>
      <c r="W1164" s="115" t="s">
        <v>102</v>
      </c>
    </row>
    <row r="1165" spans="1:23" ht="13.5" customHeight="1" x14ac:dyDescent="0.3">
      <c r="A1165" s="175">
        <v>0.104166666666667</v>
      </c>
      <c r="B1165" s="115">
        <v>2</v>
      </c>
      <c r="C1165" s="115">
        <v>0</v>
      </c>
      <c r="D1165" s="115">
        <v>0</v>
      </c>
      <c r="E1165" s="115">
        <v>1</v>
      </c>
      <c r="F1165" s="115">
        <v>0</v>
      </c>
      <c r="G1165" s="115">
        <v>0</v>
      </c>
      <c r="H1165" s="115">
        <v>1</v>
      </c>
      <c r="I1165" s="115">
        <v>0</v>
      </c>
      <c r="J1165" s="115">
        <v>0</v>
      </c>
      <c r="K1165" s="115">
        <v>0</v>
      </c>
      <c r="L1165" s="115">
        <v>0</v>
      </c>
      <c r="M1165" s="115">
        <v>0</v>
      </c>
      <c r="N1165" s="115">
        <v>0</v>
      </c>
      <c r="O1165" s="115">
        <v>0</v>
      </c>
      <c r="P1165" s="115">
        <v>0</v>
      </c>
      <c r="Q1165" s="115">
        <v>0</v>
      </c>
      <c r="R1165" s="115">
        <v>0</v>
      </c>
      <c r="S1165" s="115">
        <v>0</v>
      </c>
      <c r="T1165" s="115">
        <v>0</v>
      </c>
      <c r="U1165" s="115">
        <v>0</v>
      </c>
      <c r="V1165" s="115">
        <v>24.8</v>
      </c>
      <c r="W1165" s="115" t="s">
        <v>102</v>
      </c>
    </row>
    <row r="1166" spans="1:23" ht="13.5" customHeight="1" x14ac:dyDescent="0.3">
      <c r="A1166" s="175">
        <v>0.114583333333333</v>
      </c>
      <c r="B1166" s="115">
        <v>3</v>
      </c>
      <c r="C1166" s="115">
        <v>0</v>
      </c>
      <c r="D1166" s="115">
        <v>0</v>
      </c>
      <c r="E1166" s="115">
        <v>0</v>
      </c>
      <c r="F1166" s="115">
        <v>2</v>
      </c>
      <c r="G1166" s="115">
        <v>0</v>
      </c>
      <c r="H1166" s="115">
        <v>1</v>
      </c>
      <c r="I1166" s="115">
        <v>0</v>
      </c>
      <c r="J1166" s="115">
        <v>0</v>
      </c>
      <c r="K1166" s="115">
        <v>0</v>
      </c>
      <c r="L1166" s="115">
        <v>0</v>
      </c>
      <c r="M1166" s="115">
        <v>0</v>
      </c>
      <c r="N1166" s="115">
        <v>0</v>
      </c>
      <c r="O1166" s="115">
        <v>0</v>
      </c>
      <c r="P1166" s="115">
        <v>0</v>
      </c>
      <c r="Q1166" s="115">
        <v>0</v>
      </c>
      <c r="R1166" s="115">
        <v>0</v>
      </c>
      <c r="S1166" s="115">
        <v>0</v>
      </c>
      <c r="T1166" s="115">
        <v>0</v>
      </c>
      <c r="U1166" s="115">
        <v>0</v>
      </c>
      <c r="V1166" s="115">
        <v>27</v>
      </c>
      <c r="W1166" s="115" t="s">
        <v>102</v>
      </c>
    </row>
    <row r="1167" spans="1:23" ht="13.5" customHeight="1" x14ac:dyDescent="0.3">
      <c r="A1167" s="175">
        <v>0.125</v>
      </c>
      <c r="B1167" s="115">
        <v>7</v>
      </c>
      <c r="C1167" s="115">
        <v>0</v>
      </c>
      <c r="D1167" s="115">
        <v>0</v>
      </c>
      <c r="E1167" s="115">
        <v>1</v>
      </c>
      <c r="F1167" s="115">
        <v>2</v>
      </c>
      <c r="G1167" s="115">
        <v>3</v>
      </c>
      <c r="H1167" s="115">
        <v>1</v>
      </c>
      <c r="I1167" s="115">
        <v>0</v>
      </c>
      <c r="J1167" s="115">
        <v>0</v>
      </c>
      <c r="K1167" s="115">
        <v>0</v>
      </c>
      <c r="L1167" s="115">
        <v>0</v>
      </c>
      <c r="M1167" s="115">
        <v>0</v>
      </c>
      <c r="N1167" s="115">
        <v>0</v>
      </c>
      <c r="O1167" s="115">
        <v>0</v>
      </c>
      <c r="P1167" s="115">
        <v>0</v>
      </c>
      <c r="Q1167" s="115">
        <v>0</v>
      </c>
      <c r="R1167" s="115">
        <v>0</v>
      </c>
      <c r="S1167" s="115">
        <v>0</v>
      </c>
      <c r="T1167" s="115">
        <v>0</v>
      </c>
      <c r="U1167" s="115">
        <v>0</v>
      </c>
      <c r="V1167" s="115">
        <v>25</v>
      </c>
      <c r="W1167" s="115" t="s">
        <v>102</v>
      </c>
    </row>
    <row r="1168" spans="1:23" ht="13.5" customHeight="1" x14ac:dyDescent="0.3">
      <c r="A1168" s="175">
        <v>0.13541666666666699</v>
      </c>
      <c r="B1168" s="115">
        <v>5</v>
      </c>
      <c r="C1168" s="115">
        <v>0</v>
      </c>
      <c r="D1168" s="115">
        <v>0</v>
      </c>
      <c r="E1168" s="115">
        <v>0</v>
      </c>
      <c r="F1168" s="115">
        <v>3</v>
      </c>
      <c r="G1168" s="115">
        <v>1</v>
      </c>
      <c r="H1168" s="115">
        <v>1</v>
      </c>
      <c r="I1168" s="115">
        <v>0</v>
      </c>
      <c r="J1168" s="115">
        <v>0</v>
      </c>
      <c r="K1168" s="115">
        <v>0</v>
      </c>
      <c r="L1168" s="115">
        <v>0</v>
      </c>
      <c r="M1168" s="115">
        <v>0</v>
      </c>
      <c r="N1168" s="115">
        <v>0</v>
      </c>
      <c r="O1168" s="115">
        <v>0</v>
      </c>
      <c r="P1168" s="115">
        <v>0</v>
      </c>
      <c r="Q1168" s="115">
        <v>0</v>
      </c>
      <c r="R1168" s="115">
        <v>0</v>
      </c>
      <c r="S1168" s="115">
        <v>0</v>
      </c>
      <c r="T1168" s="115">
        <v>0</v>
      </c>
      <c r="U1168" s="115">
        <v>0</v>
      </c>
      <c r="V1168" s="115">
        <v>24.8</v>
      </c>
      <c r="W1168" s="115" t="s">
        <v>102</v>
      </c>
    </row>
    <row r="1169" spans="1:23" ht="13.5" customHeight="1" x14ac:dyDescent="0.3">
      <c r="A1169" s="175">
        <v>0.14583333333333301</v>
      </c>
      <c r="B1169" s="115">
        <v>1</v>
      </c>
      <c r="C1169" s="115">
        <v>0</v>
      </c>
      <c r="D1169" s="115">
        <v>0</v>
      </c>
      <c r="E1169" s="115">
        <v>0</v>
      </c>
      <c r="F1169" s="115">
        <v>0</v>
      </c>
      <c r="G1169" s="115">
        <v>1</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v>29.7</v>
      </c>
      <c r="W1169" s="115" t="s">
        <v>102</v>
      </c>
    </row>
    <row r="1170" spans="1:23" ht="13.5" customHeight="1" x14ac:dyDescent="0.3">
      <c r="A1170" s="175">
        <v>0.15625</v>
      </c>
      <c r="B1170" s="115">
        <v>2</v>
      </c>
      <c r="C1170" s="115">
        <v>0</v>
      </c>
      <c r="D1170" s="115">
        <v>0</v>
      </c>
      <c r="E1170" s="115">
        <v>0</v>
      </c>
      <c r="F1170" s="115">
        <v>0</v>
      </c>
      <c r="G1170" s="115">
        <v>2</v>
      </c>
      <c r="H1170" s="115">
        <v>0</v>
      </c>
      <c r="I1170" s="115">
        <v>0</v>
      </c>
      <c r="J1170" s="115">
        <v>0</v>
      </c>
      <c r="K1170" s="115">
        <v>0</v>
      </c>
      <c r="L1170" s="115">
        <v>0</v>
      </c>
      <c r="M1170" s="115">
        <v>0</v>
      </c>
      <c r="N1170" s="115">
        <v>0</v>
      </c>
      <c r="O1170" s="115">
        <v>0</v>
      </c>
      <c r="P1170" s="115">
        <v>0</v>
      </c>
      <c r="Q1170" s="115">
        <v>0</v>
      </c>
      <c r="R1170" s="115">
        <v>0</v>
      </c>
      <c r="S1170" s="115">
        <v>0</v>
      </c>
      <c r="T1170" s="115">
        <v>0</v>
      </c>
      <c r="U1170" s="115">
        <v>0</v>
      </c>
      <c r="V1170" s="115">
        <v>28.2</v>
      </c>
      <c r="W1170" s="115" t="s">
        <v>102</v>
      </c>
    </row>
    <row r="1171" spans="1:23" ht="13.5" customHeight="1" x14ac:dyDescent="0.3">
      <c r="A1171" s="175">
        <v>0.16666666666666699</v>
      </c>
      <c r="B1171" s="115">
        <v>4</v>
      </c>
      <c r="C1171" s="115">
        <v>0</v>
      </c>
      <c r="D1171" s="115">
        <v>1</v>
      </c>
      <c r="E1171" s="115">
        <v>0</v>
      </c>
      <c r="F1171" s="115">
        <v>2</v>
      </c>
      <c r="G1171" s="115">
        <v>0</v>
      </c>
      <c r="H1171" s="115">
        <v>1</v>
      </c>
      <c r="I1171" s="115">
        <v>0</v>
      </c>
      <c r="J1171" s="115">
        <v>0</v>
      </c>
      <c r="K1171" s="115">
        <v>0</v>
      </c>
      <c r="L1171" s="115">
        <v>0</v>
      </c>
      <c r="M1171" s="115">
        <v>0</v>
      </c>
      <c r="N1171" s="115">
        <v>0</v>
      </c>
      <c r="O1171" s="115">
        <v>0</v>
      </c>
      <c r="P1171" s="115">
        <v>0</v>
      </c>
      <c r="Q1171" s="115">
        <v>0</v>
      </c>
      <c r="R1171" s="115">
        <v>0</v>
      </c>
      <c r="S1171" s="115">
        <v>0</v>
      </c>
      <c r="T1171" s="115">
        <v>0</v>
      </c>
      <c r="U1171" s="115">
        <v>0</v>
      </c>
      <c r="V1171" s="115">
        <v>22.7</v>
      </c>
      <c r="W1171" s="115" t="s">
        <v>102</v>
      </c>
    </row>
    <row r="1172" spans="1:23" ht="13.5" customHeight="1" x14ac:dyDescent="0.3">
      <c r="A1172" s="175">
        <v>0.17708333333333301</v>
      </c>
      <c r="B1172" s="115">
        <v>5</v>
      </c>
      <c r="C1172" s="115">
        <v>0</v>
      </c>
      <c r="D1172" s="115">
        <v>0</v>
      </c>
      <c r="E1172" s="115">
        <v>1</v>
      </c>
      <c r="F1172" s="115">
        <v>2</v>
      </c>
      <c r="G1172" s="115">
        <v>1</v>
      </c>
      <c r="H1172" s="115">
        <v>1</v>
      </c>
      <c r="I1172" s="115">
        <v>0</v>
      </c>
      <c r="J1172" s="115">
        <v>0</v>
      </c>
      <c r="K1172" s="115">
        <v>0</v>
      </c>
      <c r="L1172" s="115">
        <v>0</v>
      </c>
      <c r="M1172" s="115">
        <v>0</v>
      </c>
      <c r="N1172" s="115">
        <v>0</v>
      </c>
      <c r="O1172" s="115">
        <v>0</v>
      </c>
      <c r="P1172" s="115">
        <v>0</v>
      </c>
      <c r="Q1172" s="115">
        <v>0</v>
      </c>
      <c r="R1172" s="115">
        <v>0</v>
      </c>
      <c r="S1172" s="115">
        <v>0</v>
      </c>
      <c r="T1172" s="115">
        <v>0</v>
      </c>
      <c r="U1172" s="115">
        <v>0</v>
      </c>
      <c r="V1172" s="115">
        <v>25.7</v>
      </c>
      <c r="W1172" s="115" t="s">
        <v>102</v>
      </c>
    </row>
    <row r="1173" spans="1:23" ht="13.5" customHeight="1" x14ac:dyDescent="0.3">
      <c r="A1173" s="175">
        <v>0.1875</v>
      </c>
      <c r="B1173" s="115">
        <v>4</v>
      </c>
      <c r="C1173" s="115">
        <v>0</v>
      </c>
      <c r="D1173" s="115">
        <v>0</v>
      </c>
      <c r="E1173" s="115">
        <v>0</v>
      </c>
      <c r="F1173" s="115">
        <v>0</v>
      </c>
      <c r="G1173" s="115">
        <v>2</v>
      </c>
      <c r="H1173" s="115">
        <v>0</v>
      </c>
      <c r="I1173" s="115">
        <v>2</v>
      </c>
      <c r="J1173" s="115">
        <v>0</v>
      </c>
      <c r="K1173" s="115">
        <v>0</v>
      </c>
      <c r="L1173" s="115">
        <v>0</v>
      </c>
      <c r="M1173" s="115">
        <v>0</v>
      </c>
      <c r="N1173" s="115">
        <v>0</v>
      </c>
      <c r="O1173" s="115">
        <v>0</v>
      </c>
      <c r="P1173" s="115">
        <v>0</v>
      </c>
      <c r="Q1173" s="115">
        <v>0</v>
      </c>
      <c r="R1173" s="115">
        <v>0</v>
      </c>
      <c r="S1173" s="115">
        <v>0</v>
      </c>
      <c r="T1173" s="115">
        <v>0</v>
      </c>
      <c r="U1173" s="115">
        <v>0</v>
      </c>
      <c r="V1173" s="115">
        <v>31.5</v>
      </c>
      <c r="W1173" s="115" t="s">
        <v>102</v>
      </c>
    </row>
    <row r="1174" spans="1:23" ht="13.5" customHeight="1" x14ac:dyDescent="0.3">
      <c r="A1174" s="175">
        <v>0.19791666666666699</v>
      </c>
      <c r="B1174" s="115">
        <v>2</v>
      </c>
      <c r="C1174" s="115">
        <v>0</v>
      </c>
      <c r="D1174" s="115">
        <v>0</v>
      </c>
      <c r="E1174" s="115">
        <v>0</v>
      </c>
      <c r="F1174" s="115">
        <v>0</v>
      </c>
      <c r="G1174" s="115">
        <v>1</v>
      </c>
      <c r="H1174" s="115">
        <v>1</v>
      </c>
      <c r="I1174" s="115">
        <v>0</v>
      </c>
      <c r="J1174" s="115">
        <v>0</v>
      </c>
      <c r="K1174" s="115">
        <v>0</v>
      </c>
      <c r="L1174" s="115">
        <v>0</v>
      </c>
      <c r="M1174" s="115">
        <v>0</v>
      </c>
      <c r="N1174" s="115">
        <v>0</v>
      </c>
      <c r="O1174" s="115">
        <v>0</v>
      </c>
      <c r="P1174" s="115">
        <v>0</v>
      </c>
      <c r="Q1174" s="115">
        <v>0</v>
      </c>
      <c r="R1174" s="115">
        <v>0</v>
      </c>
      <c r="S1174" s="115">
        <v>0</v>
      </c>
      <c r="T1174" s="115">
        <v>0</v>
      </c>
      <c r="U1174" s="115">
        <v>0</v>
      </c>
      <c r="V1174" s="115">
        <v>30.4</v>
      </c>
      <c r="W1174" s="115" t="s">
        <v>102</v>
      </c>
    </row>
    <row r="1175" spans="1:23" ht="13.5" customHeight="1" x14ac:dyDescent="0.3">
      <c r="A1175" s="175">
        <v>0.20833333333333301</v>
      </c>
      <c r="B1175" s="115">
        <v>3</v>
      </c>
      <c r="C1175" s="115">
        <v>0</v>
      </c>
      <c r="D1175" s="115">
        <v>0</v>
      </c>
      <c r="E1175" s="115">
        <v>0</v>
      </c>
      <c r="F1175" s="115">
        <v>0</v>
      </c>
      <c r="G1175" s="115">
        <v>1</v>
      </c>
      <c r="H1175" s="115">
        <v>2</v>
      </c>
      <c r="I1175" s="115">
        <v>0</v>
      </c>
      <c r="J1175" s="115">
        <v>0</v>
      </c>
      <c r="K1175" s="115">
        <v>0</v>
      </c>
      <c r="L1175" s="115">
        <v>0</v>
      </c>
      <c r="M1175" s="115">
        <v>0</v>
      </c>
      <c r="N1175" s="115">
        <v>0</v>
      </c>
      <c r="O1175" s="115">
        <v>0</v>
      </c>
      <c r="P1175" s="115">
        <v>0</v>
      </c>
      <c r="Q1175" s="115">
        <v>0</v>
      </c>
      <c r="R1175" s="115">
        <v>0</v>
      </c>
      <c r="S1175" s="115">
        <v>0</v>
      </c>
      <c r="T1175" s="115">
        <v>0</v>
      </c>
      <c r="U1175" s="115">
        <v>0</v>
      </c>
      <c r="V1175" s="115">
        <v>29.5</v>
      </c>
      <c r="W1175" s="115" t="s">
        <v>102</v>
      </c>
    </row>
    <row r="1176" spans="1:23" ht="13.5" customHeight="1" x14ac:dyDescent="0.3">
      <c r="A1176" s="175">
        <v>0.21875</v>
      </c>
      <c r="B1176" s="115">
        <v>5</v>
      </c>
      <c r="C1176" s="115">
        <v>0</v>
      </c>
      <c r="D1176" s="115">
        <v>1</v>
      </c>
      <c r="E1176" s="115">
        <v>0</v>
      </c>
      <c r="F1176" s="115">
        <v>0</v>
      </c>
      <c r="G1176" s="115">
        <v>3</v>
      </c>
      <c r="H1176" s="115">
        <v>1</v>
      </c>
      <c r="I1176" s="115">
        <v>0</v>
      </c>
      <c r="J1176" s="115">
        <v>0</v>
      </c>
      <c r="K1176" s="115">
        <v>0</v>
      </c>
      <c r="L1176" s="115">
        <v>0</v>
      </c>
      <c r="M1176" s="115">
        <v>0</v>
      </c>
      <c r="N1176" s="115">
        <v>0</v>
      </c>
      <c r="O1176" s="115">
        <v>0</v>
      </c>
      <c r="P1176" s="115">
        <v>0</v>
      </c>
      <c r="Q1176" s="115">
        <v>0</v>
      </c>
      <c r="R1176" s="115">
        <v>0</v>
      </c>
      <c r="S1176" s="115">
        <v>0</v>
      </c>
      <c r="T1176" s="115">
        <v>0</v>
      </c>
      <c r="U1176" s="115">
        <v>0</v>
      </c>
      <c r="V1176" s="115">
        <v>25.1</v>
      </c>
      <c r="W1176" s="115" t="s">
        <v>102</v>
      </c>
    </row>
    <row r="1177" spans="1:23" ht="13.5" customHeight="1" x14ac:dyDescent="0.3">
      <c r="A1177" s="175">
        <v>0.22916666666666699</v>
      </c>
      <c r="B1177" s="115">
        <v>4</v>
      </c>
      <c r="C1177" s="115">
        <v>0</v>
      </c>
      <c r="D1177" s="115">
        <v>0</v>
      </c>
      <c r="E1177" s="115">
        <v>0</v>
      </c>
      <c r="F1177" s="115">
        <v>0</v>
      </c>
      <c r="G1177" s="115">
        <v>2</v>
      </c>
      <c r="H1177" s="115">
        <v>1</v>
      </c>
      <c r="I1177" s="115">
        <v>1</v>
      </c>
      <c r="J1177" s="115">
        <v>0</v>
      </c>
      <c r="K1177" s="115">
        <v>0</v>
      </c>
      <c r="L1177" s="115">
        <v>0</v>
      </c>
      <c r="M1177" s="115">
        <v>0</v>
      </c>
      <c r="N1177" s="115">
        <v>0</v>
      </c>
      <c r="O1177" s="115">
        <v>0</v>
      </c>
      <c r="P1177" s="115">
        <v>0</v>
      </c>
      <c r="Q1177" s="115">
        <v>0</v>
      </c>
      <c r="R1177" s="115">
        <v>0</v>
      </c>
      <c r="S1177" s="115">
        <v>0</v>
      </c>
      <c r="T1177" s="115">
        <v>0</v>
      </c>
      <c r="U1177" s="115">
        <v>0</v>
      </c>
      <c r="V1177" s="115">
        <v>31.9</v>
      </c>
      <c r="W1177" s="115" t="s">
        <v>102</v>
      </c>
    </row>
    <row r="1178" spans="1:23" ht="13.5" customHeight="1" x14ac:dyDescent="0.3">
      <c r="A1178" s="175">
        <v>0.23958333333333301</v>
      </c>
      <c r="B1178" s="115">
        <v>5</v>
      </c>
      <c r="C1178" s="115">
        <v>0</v>
      </c>
      <c r="D1178" s="115">
        <v>0</v>
      </c>
      <c r="E1178" s="115">
        <v>2</v>
      </c>
      <c r="F1178" s="115">
        <v>0</v>
      </c>
      <c r="G1178" s="115">
        <v>0</v>
      </c>
      <c r="H1178" s="115">
        <v>2</v>
      </c>
      <c r="I1178" s="115">
        <v>0</v>
      </c>
      <c r="J1178" s="115">
        <v>1</v>
      </c>
      <c r="K1178" s="115">
        <v>0</v>
      </c>
      <c r="L1178" s="115">
        <v>0</v>
      </c>
      <c r="M1178" s="115">
        <v>0</v>
      </c>
      <c r="N1178" s="115">
        <v>0</v>
      </c>
      <c r="O1178" s="115">
        <v>0</v>
      </c>
      <c r="P1178" s="115">
        <v>0</v>
      </c>
      <c r="Q1178" s="115">
        <v>0</v>
      </c>
      <c r="R1178" s="115">
        <v>0</v>
      </c>
      <c r="S1178" s="115">
        <v>0</v>
      </c>
      <c r="T1178" s="115">
        <v>0</v>
      </c>
      <c r="U1178" s="115">
        <v>0</v>
      </c>
      <c r="V1178" s="115">
        <v>28.7</v>
      </c>
      <c r="W1178" s="115" t="s">
        <v>102</v>
      </c>
    </row>
    <row r="1179" spans="1:23" ht="13.5" customHeight="1" x14ac:dyDescent="0.3">
      <c r="A1179" s="175">
        <v>0.25</v>
      </c>
      <c r="B1179" s="115">
        <v>5</v>
      </c>
      <c r="C1179" s="115">
        <v>0</v>
      </c>
      <c r="D1179" s="115">
        <v>0</v>
      </c>
      <c r="E1179" s="115">
        <v>1</v>
      </c>
      <c r="F1179" s="115">
        <v>0</v>
      </c>
      <c r="G1179" s="115">
        <v>3</v>
      </c>
      <c r="H1179" s="115">
        <v>1</v>
      </c>
      <c r="I1179" s="115">
        <v>0</v>
      </c>
      <c r="J1179" s="115">
        <v>0</v>
      </c>
      <c r="K1179" s="115">
        <v>0</v>
      </c>
      <c r="L1179" s="115">
        <v>0</v>
      </c>
      <c r="M1179" s="115">
        <v>0</v>
      </c>
      <c r="N1179" s="115">
        <v>0</v>
      </c>
      <c r="O1179" s="115">
        <v>0</v>
      </c>
      <c r="P1179" s="115">
        <v>0</v>
      </c>
      <c r="Q1179" s="115">
        <v>0</v>
      </c>
      <c r="R1179" s="115">
        <v>0</v>
      </c>
      <c r="S1179" s="115">
        <v>0</v>
      </c>
      <c r="T1179" s="115">
        <v>0</v>
      </c>
      <c r="U1179" s="115">
        <v>0</v>
      </c>
      <c r="V1179" s="115">
        <v>27.1</v>
      </c>
      <c r="W1179" s="115" t="s">
        <v>102</v>
      </c>
    </row>
    <row r="1180" spans="1:23" ht="13.5" customHeight="1" x14ac:dyDescent="0.3">
      <c r="A1180" s="175">
        <v>0.26041666666666702</v>
      </c>
      <c r="B1180" s="115">
        <v>22</v>
      </c>
      <c r="C1180" s="115">
        <v>0</v>
      </c>
      <c r="D1180" s="115">
        <v>0</v>
      </c>
      <c r="E1180" s="115">
        <v>1</v>
      </c>
      <c r="F1180" s="115">
        <v>4</v>
      </c>
      <c r="G1180" s="115">
        <v>7</v>
      </c>
      <c r="H1180" s="115">
        <v>9</v>
      </c>
      <c r="I1180" s="115">
        <v>1</v>
      </c>
      <c r="J1180" s="115">
        <v>0</v>
      </c>
      <c r="K1180" s="115">
        <v>0</v>
      </c>
      <c r="L1180" s="115">
        <v>0</v>
      </c>
      <c r="M1180" s="115">
        <v>0</v>
      </c>
      <c r="N1180" s="115">
        <v>0</v>
      </c>
      <c r="O1180" s="115">
        <v>0</v>
      </c>
      <c r="P1180" s="115">
        <v>0</v>
      </c>
      <c r="Q1180" s="115">
        <v>0</v>
      </c>
      <c r="R1180" s="115">
        <v>0</v>
      </c>
      <c r="S1180" s="115">
        <v>0</v>
      </c>
      <c r="T1180" s="115">
        <v>0</v>
      </c>
      <c r="U1180" s="115">
        <v>0</v>
      </c>
      <c r="V1180" s="115">
        <v>28.2</v>
      </c>
      <c r="W1180" s="115">
        <v>33</v>
      </c>
    </row>
    <row r="1181" spans="1:23" ht="13.5" customHeight="1" x14ac:dyDescent="0.3">
      <c r="A1181" s="175">
        <v>0.27083333333333298</v>
      </c>
      <c r="B1181" s="115">
        <v>8</v>
      </c>
      <c r="C1181" s="115">
        <v>0</v>
      </c>
      <c r="D1181" s="115">
        <v>0</v>
      </c>
      <c r="E1181" s="115">
        <v>0</v>
      </c>
      <c r="F1181" s="115">
        <v>0</v>
      </c>
      <c r="G1181" s="115">
        <v>6</v>
      </c>
      <c r="H1181" s="115">
        <v>2</v>
      </c>
      <c r="I1181" s="115">
        <v>0</v>
      </c>
      <c r="J1181" s="115">
        <v>0</v>
      </c>
      <c r="K1181" s="115">
        <v>0</v>
      </c>
      <c r="L1181" s="115">
        <v>0</v>
      </c>
      <c r="M1181" s="115">
        <v>0</v>
      </c>
      <c r="N1181" s="115">
        <v>0</v>
      </c>
      <c r="O1181" s="115">
        <v>0</v>
      </c>
      <c r="P1181" s="115">
        <v>0</v>
      </c>
      <c r="Q1181" s="115">
        <v>0</v>
      </c>
      <c r="R1181" s="115">
        <v>0</v>
      </c>
      <c r="S1181" s="115">
        <v>0</v>
      </c>
      <c r="T1181" s="115">
        <v>0</v>
      </c>
      <c r="U1181" s="115">
        <v>0</v>
      </c>
      <c r="V1181" s="115">
        <v>29.2</v>
      </c>
      <c r="W1181" s="115" t="s">
        <v>102</v>
      </c>
    </row>
    <row r="1182" spans="1:23" ht="13.5" customHeight="1" x14ac:dyDescent="0.3">
      <c r="A1182" s="175">
        <v>0.28125</v>
      </c>
      <c r="B1182" s="115">
        <v>24</v>
      </c>
      <c r="C1182" s="115">
        <v>0</v>
      </c>
      <c r="D1182" s="115">
        <v>1</v>
      </c>
      <c r="E1182" s="115">
        <v>0</v>
      </c>
      <c r="F1182" s="115">
        <v>12</v>
      </c>
      <c r="G1182" s="115">
        <v>9</v>
      </c>
      <c r="H1182" s="115">
        <v>1</v>
      </c>
      <c r="I1182" s="115">
        <v>1</v>
      </c>
      <c r="J1182" s="115">
        <v>0</v>
      </c>
      <c r="K1182" s="115">
        <v>0</v>
      </c>
      <c r="L1182" s="115">
        <v>0</v>
      </c>
      <c r="M1182" s="115">
        <v>0</v>
      </c>
      <c r="N1182" s="115">
        <v>0</v>
      </c>
      <c r="O1182" s="115">
        <v>0</v>
      </c>
      <c r="P1182" s="115">
        <v>0</v>
      </c>
      <c r="Q1182" s="115">
        <v>0</v>
      </c>
      <c r="R1182" s="115">
        <v>0</v>
      </c>
      <c r="S1182" s="115">
        <v>0</v>
      </c>
      <c r="T1182" s="115">
        <v>0</v>
      </c>
      <c r="U1182" s="115">
        <v>0</v>
      </c>
      <c r="V1182" s="115">
        <v>25.4</v>
      </c>
      <c r="W1182" s="115">
        <v>29.4</v>
      </c>
    </row>
    <row r="1183" spans="1:23" ht="13.5" customHeight="1" x14ac:dyDescent="0.3">
      <c r="A1183" s="175">
        <v>0.29166666666666702</v>
      </c>
      <c r="B1183" s="115">
        <v>23</v>
      </c>
      <c r="C1183" s="115">
        <v>0</v>
      </c>
      <c r="D1183" s="115">
        <v>1</v>
      </c>
      <c r="E1183" s="115">
        <v>1</v>
      </c>
      <c r="F1183" s="115">
        <v>9</v>
      </c>
      <c r="G1183" s="115">
        <v>10</v>
      </c>
      <c r="H1183" s="115">
        <v>2</v>
      </c>
      <c r="I1183" s="115">
        <v>0</v>
      </c>
      <c r="J1183" s="115">
        <v>0</v>
      </c>
      <c r="K1183" s="115">
        <v>0</v>
      </c>
      <c r="L1183" s="115">
        <v>0</v>
      </c>
      <c r="M1183" s="115">
        <v>0</v>
      </c>
      <c r="N1183" s="115">
        <v>0</v>
      </c>
      <c r="O1183" s="115">
        <v>0</v>
      </c>
      <c r="P1183" s="115">
        <v>0</v>
      </c>
      <c r="Q1183" s="115">
        <v>0</v>
      </c>
      <c r="R1183" s="115">
        <v>0</v>
      </c>
      <c r="S1183" s="115">
        <v>0</v>
      </c>
      <c r="T1183" s="115">
        <v>0</v>
      </c>
      <c r="U1183" s="115">
        <v>0</v>
      </c>
      <c r="V1183" s="115">
        <v>24.7</v>
      </c>
      <c r="W1183" s="115">
        <v>28.1</v>
      </c>
    </row>
    <row r="1184" spans="1:23" ht="13.5" customHeight="1" x14ac:dyDescent="0.3">
      <c r="A1184" s="175">
        <v>0.30208333333333298</v>
      </c>
      <c r="B1184" s="115">
        <v>26</v>
      </c>
      <c r="C1184" s="115">
        <v>0</v>
      </c>
      <c r="D1184" s="115">
        <v>1</v>
      </c>
      <c r="E1184" s="115">
        <v>3</v>
      </c>
      <c r="F1184" s="115">
        <v>9</v>
      </c>
      <c r="G1184" s="115">
        <v>10</v>
      </c>
      <c r="H1184" s="115">
        <v>2</v>
      </c>
      <c r="I1184" s="115">
        <v>1</v>
      </c>
      <c r="J1184" s="115">
        <v>0</v>
      </c>
      <c r="K1184" s="115">
        <v>0</v>
      </c>
      <c r="L1184" s="115">
        <v>0</v>
      </c>
      <c r="M1184" s="115">
        <v>0</v>
      </c>
      <c r="N1184" s="115">
        <v>0</v>
      </c>
      <c r="O1184" s="115">
        <v>0</v>
      </c>
      <c r="P1184" s="115">
        <v>0</v>
      </c>
      <c r="Q1184" s="115">
        <v>0</v>
      </c>
      <c r="R1184" s="115">
        <v>0</v>
      </c>
      <c r="S1184" s="115">
        <v>0</v>
      </c>
      <c r="T1184" s="115">
        <v>0</v>
      </c>
      <c r="U1184" s="115">
        <v>0</v>
      </c>
      <c r="V1184" s="115">
        <v>24.7</v>
      </c>
      <c r="W1184" s="115">
        <v>29.7</v>
      </c>
    </row>
    <row r="1185" spans="1:23" ht="13.5" customHeight="1" x14ac:dyDescent="0.3">
      <c r="A1185" s="175">
        <v>0.3125</v>
      </c>
      <c r="B1185" s="115">
        <v>33</v>
      </c>
      <c r="C1185" s="115">
        <v>0</v>
      </c>
      <c r="D1185" s="115">
        <v>0</v>
      </c>
      <c r="E1185" s="115">
        <v>3</v>
      </c>
      <c r="F1185" s="115">
        <v>9</v>
      </c>
      <c r="G1185" s="115">
        <v>16</v>
      </c>
      <c r="H1185" s="115">
        <v>5</v>
      </c>
      <c r="I1185" s="115">
        <v>0</v>
      </c>
      <c r="J1185" s="115">
        <v>0</v>
      </c>
      <c r="K1185" s="115">
        <v>0</v>
      </c>
      <c r="L1185" s="115">
        <v>0</v>
      </c>
      <c r="M1185" s="115">
        <v>0</v>
      </c>
      <c r="N1185" s="115">
        <v>0</v>
      </c>
      <c r="O1185" s="115">
        <v>0</v>
      </c>
      <c r="P1185" s="115">
        <v>0</v>
      </c>
      <c r="Q1185" s="115">
        <v>0</v>
      </c>
      <c r="R1185" s="115">
        <v>0</v>
      </c>
      <c r="S1185" s="115">
        <v>0</v>
      </c>
      <c r="T1185" s="115">
        <v>0</v>
      </c>
      <c r="U1185" s="115">
        <v>0</v>
      </c>
      <c r="V1185" s="115">
        <v>26.1</v>
      </c>
      <c r="W1185" s="115">
        <v>30</v>
      </c>
    </row>
    <row r="1186" spans="1:23" ht="13.5" customHeight="1" x14ac:dyDescent="0.3">
      <c r="A1186" s="175">
        <v>0.32291666666666702</v>
      </c>
      <c r="B1186" s="115">
        <v>31</v>
      </c>
      <c r="C1186" s="115">
        <v>0</v>
      </c>
      <c r="D1186" s="115">
        <v>3</v>
      </c>
      <c r="E1186" s="115">
        <v>1</v>
      </c>
      <c r="F1186" s="115">
        <v>12</v>
      </c>
      <c r="G1186" s="115">
        <v>14</v>
      </c>
      <c r="H1186" s="115">
        <v>1</v>
      </c>
      <c r="I1186" s="115">
        <v>0</v>
      </c>
      <c r="J1186" s="115">
        <v>0</v>
      </c>
      <c r="K1186" s="115">
        <v>0</v>
      </c>
      <c r="L1186" s="115">
        <v>0</v>
      </c>
      <c r="M1186" s="115">
        <v>0</v>
      </c>
      <c r="N1186" s="115">
        <v>0</v>
      </c>
      <c r="O1186" s="115">
        <v>0</v>
      </c>
      <c r="P1186" s="115">
        <v>0</v>
      </c>
      <c r="Q1186" s="115">
        <v>0</v>
      </c>
      <c r="R1186" s="115">
        <v>0</v>
      </c>
      <c r="S1186" s="115">
        <v>0</v>
      </c>
      <c r="T1186" s="115">
        <v>0</v>
      </c>
      <c r="U1186" s="115">
        <v>0</v>
      </c>
      <c r="V1186" s="115">
        <v>23.8</v>
      </c>
      <c r="W1186" s="115">
        <v>26.7</v>
      </c>
    </row>
    <row r="1187" spans="1:23" ht="13.5" customHeight="1" x14ac:dyDescent="0.3">
      <c r="A1187" s="175">
        <v>0.33333333333333298</v>
      </c>
      <c r="B1187" s="115">
        <v>36</v>
      </c>
      <c r="C1187" s="115">
        <v>0</v>
      </c>
      <c r="D1187" s="115">
        <v>1</v>
      </c>
      <c r="E1187" s="115">
        <v>1</v>
      </c>
      <c r="F1187" s="115">
        <v>20</v>
      </c>
      <c r="G1187" s="115">
        <v>13</v>
      </c>
      <c r="H1187" s="115">
        <v>1</v>
      </c>
      <c r="I1187" s="115">
        <v>0</v>
      </c>
      <c r="J1187" s="115">
        <v>0</v>
      </c>
      <c r="K1187" s="115">
        <v>0</v>
      </c>
      <c r="L1187" s="115">
        <v>0</v>
      </c>
      <c r="M1187" s="115">
        <v>0</v>
      </c>
      <c r="N1187" s="115">
        <v>0</v>
      </c>
      <c r="O1187" s="115">
        <v>0</v>
      </c>
      <c r="P1187" s="115">
        <v>0</v>
      </c>
      <c r="Q1187" s="115">
        <v>0</v>
      </c>
      <c r="R1187" s="115">
        <v>0</v>
      </c>
      <c r="S1187" s="115">
        <v>0</v>
      </c>
      <c r="T1187" s="115">
        <v>0</v>
      </c>
      <c r="U1187" s="115">
        <v>0</v>
      </c>
      <c r="V1187" s="115">
        <v>24</v>
      </c>
      <c r="W1187" s="115">
        <v>26.7</v>
      </c>
    </row>
    <row r="1188" spans="1:23" ht="13.5" customHeight="1" x14ac:dyDescent="0.3">
      <c r="A1188" s="175">
        <v>0.34375</v>
      </c>
      <c r="B1188" s="115">
        <v>50</v>
      </c>
      <c r="C1188" s="115">
        <v>0</v>
      </c>
      <c r="D1188" s="115">
        <v>2</v>
      </c>
      <c r="E1188" s="115">
        <v>3</v>
      </c>
      <c r="F1188" s="115">
        <v>32</v>
      </c>
      <c r="G1188" s="115">
        <v>10</v>
      </c>
      <c r="H1188" s="115">
        <v>3</v>
      </c>
      <c r="I1188" s="115">
        <v>0</v>
      </c>
      <c r="J1188" s="115">
        <v>0</v>
      </c>
      <c r="K1188" s="115">
        <v>0</v>
      </c>
      <c r="L1188" s="115">
        <v>0</v>
      </c>
      <c r="M1188" s="115">
        <v>0</v>
      </c>
      <c r="N1188" s="115">
        <v>0</v>
      </c>
      <c r="O1188" s="115">
        <v>0</v>
      </c>
      <c r="P1188" s="115">
        <v>0</v>
      </c>
      <c r="Q1188" s="115">
        <v>0</v>
      </c>
      <c r="R1188" s="115">
        <v>0</v>
      </c>
      <c r="S1188" s="115">
        <v>0</v>
      </c>
      <c r="T1188" s="115">
        <v>0</v>
      </c>
      <c r="U1188" s="115">
        <v>0</v>
      </c>
      <c r="V1188" s="115">
        <v>23.5</v>
      </c>
      <c r="W1188" s="115">
        <v>27.6</v>
      </c>
    </row>
    <row r="1189" spans="1:23" ht="13.5" customHeight="1" x14ac:dyDescent="0.3">
      <c r="A1189" s="175">
        <v>0.35416666666666702</v>
      </c>
      <c r="B1189" s="115">
        <v>38</v>
      </c>
      <c r="C1189" s="115">
        <v>3</v>
      </c>
      <c r="D1189" s="115">
        <v>3</v>
      </c>
      <c r="E1189" s="115">
        <v>8</v>
      </c>
      <c r="F1189" s="115">
        <v>17</v>
      </c>
      <c r="G1189" s="115">
        <v>7</v>
      </c>
      <c r="H1189" s="115">
        <v>0</v>
      </c>
      <c r="I1189" s="115">
        <v>0</v>
      </c>
      <c r="J1189" s="115">
        <v>0</v>
      </c>
      <c r="K1189" s="115">
        <v>0</v>
      </c>
      <c r="L1189" s="115">
        <v>0</v>
      </c>
      <c r="M1189" s="115">
        <v>0</v>
      </c>
      <c r="N1189" s="115">
        <v>0</v>
      </c>
      <c r="O1189" s="115">
        <v>0</v>
      </c>
      <c r="P1189" s="115">
        <v>0</v>
      </c>
      <c r="Q1189" s="115">
        <v>0</v>
      </c>
      <c r="R1189" s="115">
        <v>0</v>
      </c>
      <c r="S1189" s="115">
        <v>0</v>
      </c>
      <c r="T1189" s="115">
        <v>0</v>
      </c>
      <c r="U1189" s="115">
        <v>0</v>
      </c>
      <c r="V1189" s="115">
        <v>20.399999999999999</v>
      </c>
      <c r="W1189" s="115">
        <v>25.3</v>
      </c>
    </row>
    <row r="1190" spans="1:23" ht="13.5" customHeight="1" x14ac:dyDescent="0.3">
      <c r="A1190" s="175">
        <v>0.36458333333333298</v>
      </c>
      <c r="B1190" s="115">
        <v>49</v>
      </c>
      <c r="C1190" s="115">
        <v>0</v>
      </c>
      <c r="D1190" s="115">
        <v>2</v>
      </c>
      <c r="E1190" s="115">
        <v>14</v>
      </c>
      <c r="F1190" s="115">
        <v>17</v>
      </c>
      <c r="G1190" s="115">
        <v>16</v>
      </c>
      <c r="H1190" s="115">
        <v>0</v>
      </c>
      <c r="I1190" s="115">
        <v>0</v>
      </c>
      <c r="J1190" s="115">
        <v>0</v>
      </c>
      <c r="K1190" s="115">
        <v>0</v>
      </c>
      <c r="L1190" s="115">
        <v>0</v>
      </c>
      <c r="M1190" s="115">
        <v>0</v>
      </c>
      <c r="N1190" s="115">
        <v>0</v>
      </c>
      <c r="O1190" s="115">
        <v>0</v>
      </c>
      <c r="P1190" s="115">
        <v>0</v>
      </c>
      <c r="Q1190" s="115">
        <v>0</v>
      </c>
      <c r="R1190" s="115">
        <v>0</v>
      </c>
      <c r="S1190" s="115">
        <v>0</v>
      </c>
      <c r="T1190" s="115">
        <v>0</v>
      </c>
      <c r="U1190" s="115">
        <v>0</v>
      </c>
      <c r="V1190" s="115">
        <v>22.4</v>
      </c>
      <c r="W1190" s="115">
        <v>26.4</v>
      </c>
    </row>
    <row r="1191" spans="1:23" ht="13.5" customHeight="1" x14ac:dyDescent="0.3">
      <c r="A1191" s="175">
        <v>0.375</v>
      </c>
      <c r="B1191" s="115">
        <v>42</v>
      </c>
      <c r="C1191" s="115">
        <v>0</v>
      </c>
      <c r="D1191" s="115">
        <v>2</v>
      </c>
      <c r="E1191" s="115">
        <v>6</v>
      </c>
      <c r="F1191" s="115">
        <v>16</v>
      </c>
      <c r="G1191" s="115">
        <v>15</v>
      </c>
      <c r="H1191" s="115">
        <v>2</v>
      </c>
      <c r="I1191" s="115">
        <v>1</v>
      </c>
      <c r="J1191" s="115">
        <v>0</v>
      </c>
      <c r="K1191" s="115">
        <v>0</v>
      </c>
      <c r="L1191" s="115">
        <v>0</v>
      </c>
      <c r="M1191" s="115">
        <v>0</v>
      </c>
      <c r="N1191" s="115">
        <v>0</v>
      </c>
      <c r="O1191" s="115">
        <v>0</v>
      </c>
      <c r="P1191" s="115">
        <v>0</v>
      </c>
      <c r="Q1191" s="115">
        <v>0</v>
      </c>
      <c r="R1191" s="115">
        <v>0</v>
      </c>
      <c r="S1191" s="115">
        <v>0</v>
      </c>
      <c r="T1191" s="115">
        <v>0</v>
      </c>
      <c r="U1191" s="115">
        <v>0</v>
      </c>
      <c r="V1191" s="115">
        <v>23.8</v>
      </c>
      <c r="W1191" s="115">
        <v>28</v>
      </c>
    </row>
    <row r="1192" spans="1:23" ht="13.5" customHeight="1" x14ac:dyDescent="0.3">
      <c r="A1192" s="175">
        <v>0.38541666666666702</v>
      </c>
      <c r="B1192" s="115">
        <v>31</v>
      </c>
      <c r="C1192" s="115">
        <v>0</v>
      </c>
      <c r="D1192" s="115">
        <v>4</v>
      </c>
      <c r="E1192" s="115">
        <v>5</v>
      </c>
      <c r="F1192" s="115">
        <v>7</v>
      </c>
      <c r="G1192" s="115">
        <v>12</v>
      </c>
      <c r="H1192" s="115">
        <v>3</v>
      </c>
      <c r="I1192" s="115">
        <v>0</v>
      </c>
      <c r="J1192" s="115">
        <v>0</v>
      </c>
      <c r="K1192" s="115">
        <v>0</v>
      </c>
      <c r="L1192" s="115">
        <v>0</v>
      </c>
      <c r="M1192" s="115">
        <v>0</v>
      </c>
      <c r="N1192" s="115">
        <v>0</v>
      </c>
      <c r="O1192" s="115">
        <v>0</v>
      </c>
      <c r="P1192" s="115">
        <v>0</v>
      </c>
      <c r="Q1192" s="115">
        <v>0</v>
      </c>
      <c r="R1192" s="115">
        <v>0</v>
      </c>
      <c r="S1192" s="115">
        <v>0</v>
      </c>
      <c r="T1192" s="115">
        <v>0</v>
      </c>
      <c r="U1192" s="115">
        <v>0</v>
      </c>
      <c r="V1192" s="115">
        <v>23.3</v>
      </c>
      <c r="W1192" s="115">
        <v>28.1</v>
      </c>
    </row>
    <row r="1193" spans="1:23" ht="13.5" customHeight="1" x14ac:dyDescent="0.3">
      <c r="A1193" s="175">
        <v>0.39583333333333298</v>
      </c>
      <c r="B1193" s="115">
        <v>33</v>
      </c>
      <c r="C1193" s="115">
        <v>0</v>
      </c>
      <c r="D1193" s="115">
        <v>0</v>
      </c>
      <c r="E1193" s="115">
        <v>2</v>
      </c>
      <c r="F1193" s="115">
        <v>18</v>
      </c>
      <c r="G1193" s="115">
        <v>7</v>
      </c>
      <c r="H1193" s="115">
        <v>5</v>
      </c>
      <c r="I1193" s="115">
        <v>0</v>
      </c>
      <c r="J1193" s="115">
        <v>1</v>
      </c>
      <c r="K1193" s="115">
        <v>0</v>
      </c>
      <c r="L1193" s="115">
        <v>0</v>
      </c>
      <c r="M1193" s="115">
        <v>0</v>
      </c>
      <c r="N1193" s="115">
        <v>0</v>
      </c>
      <c r="O1193" s="115">
        <v>0</v>
      </c>
      <c r="P1193" s="115">
        <v>0</v>
      </c>
      <c r="Q1193" s="115">
        <v>0</v>
      </c>
      <c r="R1193" s="115">
        <v>0</v>
      </c>
      <c r="S1193" s="115">
        <v>0</v>
      </c>
      <c r="T1193" s="115">
        <v>0</v>
      </c>
      <c r="U1193" s="115">
        <v>0</v>
      </c>
      <c r="V1193" s="115">
        <v>25.2</v>
      </c>
      <c r="W1193" s="115">
        <v>30.2</v>
      </c>
    </row>
    <row r="1194" spans="1:23" ht="13.5" customHeight="1" x14ac:dyDescent="0.3">
      <c r="A1194" s="175">
        <v>0.40625</v>
      </c>
      <c r="B1194" s="115">
        <v>33</v>
      </c>
      <c r="C1194" s="115">
        <v>0</v>
      </c>
      <c r="D1194" s="115">
        <v>0</v>
      </c>
      <c r="E1194" s="115">
        <v>4</v>
      </c>
      <c r="F1194" s="115">
        <v>15</v>
      </c>
      <c r="G1194" s="115">
        <v>13</v>
      </c>
      <c r="H1194" s="115">
        <v>1</v>
      </c>
      <c r="I1194" s="115">
        <v>0</v>
      </c>
      <c r="J1194" s="115">
        <v>0</v>
      </c>
      <c r="K1194" s="115">
        <v>0</v>
      </c>
      <c r="L1194" s="115">
        <v>0</v>
      </c>
      <c r="M1194" s="115">
        <v>0</v>
      </c>
      <c r="N1194" s="115">
        <v>0</v>
      </c>
      <c r="O1194" s="115">
        <v>0</v>
      </c>
      <c r="P1194" s="115">
        <v>0</v>
      </c>
      <c r="Q1194" s="115">
        <v>0</v>
      </c>
      <c r="R1194" s="115">
        <v>0</v>
      </c>
      <c r="S1194" s="115">
        <v>0</v>
      </c>
      <c r="T1194" s="115">
        <v>0</v>
      </c>
      <c r="U1194" s="115">
        <v>0</v>
      </c>
      <c r="V1194" s="115">
        <v>23.9</v>
      </c>
      <c r="W1194" s="115">
        <v>28.7</v>
      </c>
    </row>
    <row r="1195" spans="1:23" ht="13.5" customHeight="1" x14ac:dyDescent="0.3">
      <c r="A1195" s="175">
        <v>0.41666666666666702</v>
      </c>
      <c r="B1195" s="115">
        <v>46</v>
      </c>
      <c r="C1195" s="115">
        <v>1</v>
      </c>
      <c r="D1195" s="115">
        <v>1</v>
      </c>
      <c r="E1195" s="115">
        <v>4</v>
      </c>
      <c r="F1195" s="115">
        <v>10</v>
      </c>
      <c r="G1195" s="115">
        <v>27</v>
      </c>
      <c r="H1195" s="115">
        <v>3</v>
      </c>
      <c r="I1195" s="115">
        <v>0</v>
      </c>
      <c r="J1195" s="115">
        <v>0</v>
      </c>
      <c r="K1195" s="115">
        <v>0</v>
      </c>
      <c r="L1195" s="115">
        <v>0</v>
      </c>
      <c r="M1195" s="115">
        <v>0</v>
      </c>
      <c r="N1195" s="115">
        <v>0</v>
      </c>
      <c r="O1195" s="115">
        <v>0</v>
      </c>
      <c r="P1195" s="115">
        <v>0</v>
      </c>
      <c r="Q1195" s="115">
        <v>0</v>
      </c>
      <c r="R1195" s="115">
        <v>0</v>
      </c>
      <c r="S1195" s="115">
        <v>0</v>
      </c>
      <c r="T1195" s="115">
        <v>0</v>
      </c>
      <c r="U1195" s="115">
        <v>0</v>
      </c>
      <c r="V1195" s="115">
        <v>24.9</v>
      </c>
      <c r="W1195" s="115">
        <v>28.4</v>
      </c>
    </row>
    <row r="1196" spans="1:23" ht="13.5" customHeight="1" x14ac:dyDescent="0.3">
      <c r="A1196" s="175">
        <v>0.42708333333333298</v>
      </c>
      <c r="B1196" s="115">
        <v>46</v>
      </c>
      <c r="C1196" s="115">
        <v>0</v>
      </c>
      <c r="D1196" s="115">
        <v>3</v>
      </c>
      <c r="E1196" s="115">
        <v>6</v>
      </c>
      <c r="F1196" s="115">
        <v>19</v>
      </c>
      <c r="G1196" s="115">
        <v>11</v>
      </c>
      <c r="H1196" s="115">
        <v>5</v>
      </c>
      <c r="I1196" s="115">
        <v>2</v>
      </c>
      <c r="J1196" s="115">
        <v>0</v>
      </c>
      <c r="K1196" s="115">
        <v>0</v>
      </c>
      <c r="L1196" s="115">
        <v>0</v>
      </c>
      <c r="M1196" s="115">
        <v>0</v>
      </c>
      <c r="N1196" s="115">
        <v>0</v>
      </c>
      <c r="O1196" s="115">
        <v>0</v>
      </c>
      <c r="P1196" s="115">
        <v>0</v>
      </c>
      <c r="Q1196" s="115">
        <v>0</v>
      </c>
      <c r="R1196" s="115">
        <v>0</v>
      </c>
      <c r="S1196" s="115">
        <v>0</v>
      </c>
      <c r="T1196" s="115">
        <v>0</v>
      </c>
      <c r="U1196" s="115">
        <v>0</v>
      </c>
      <c r="V1196" s="115">
        <v>24.1</v>
      </c>
      <c r="W1196" s="115">
        <v>30.2</v>
      </c>
    </row>
    <row r="1197" spans="1:23" ht="13.5" customHeight="1" x14ac:dyDescent="0.3">
      <c r="A1197" s="175">
        <v>0.4375</v>
      </c>
      <c r="B1197" s="115">
        <v>45</v>
      </c>
      <c r="C1197" s="115">
        <v>0</v>
      </c>
      <c r="D1197" s="115">
        <v>1</v>
      </c>
      <c r="E1197" s="115">
        <v>5</v>
      </c>
      <c r="F1197" s="115">
        <v>18</v>
      </c>
      <c r="G1197" s="115">
        <v>18</v>
      </c>
      <c r="H1197" s="115">
        <v>3</v>
      </c>
      <c r="I1197" s="115">
        <v>0</v>
      </c>
      <c r="J1197" s="115">
        <v>0</v>
      </c>
      <c r="K1197" s="115">
        <v>0</v>
      </c>
      <c r="L1197" s="115">
        <v>0</v>
      </c>
      <c r="M1197" s="115">
        <v>0</v>
      </c>
      <c r="N1197" s="115">
        <v>0</v>
      </c>
      <c r="O1197" s="115">
        <v>0</v>
      </c>
      <c r="P1197" s="115">
        <v>0</v>
      </c>
      <c r="Q1197" s="115">
        <v>0</v>
      </c>
      <c r="R1197" s="115">
        <v>0</v>
      </c>
      <c r="S1197" s="115">
        <v>0</v>
      </c>
      <c r="T1197" s="115">
        <v>0</v>
      </c>
      <c r="U1197" s="115">
        <v>0</v>
      </c>
      <c r="V1197" s="115">
        <v>24.4</v>
      </c>
      <c r="W1197" s="115">
        <v>28.6</v>
      </c>
    </row>
    <row r="1198" spans="1:23" ht="13.5" customHeight="1" x14ac:dyDescent="0.3">
      <c r="A1198" s="175">
        <v>0.44791666666666702</v>
      </c>
      <c r="B1198" s="115">
        <v>52</v>
      </c>
      <c r="C1198" s="115">
        <v>0</v>
      </c>
      <c r="D1198" s="115">
        <v>1</v>
      </c>
      <c r="E1198" s="115">
        <v>5</v>
      </c>
      <c r="F1198" s="115">
        <v>26</v>
      </c>
      <c r="G1198" s="115">
        <v>14</v>
      </c>
      <c r="H1198" s="115">
        <v>6</v>
      </c>
      <c r="I1198" s="115">
        <v>0</v>
      </c>
      <c r="J1198" s="115">
        <v>0</v>
      </c>
      <c r="K1198" s="115">
        <v>0</v>
      </c>
      <c r="L1198" s="115">
        <v>0</v>
      </c>
      <c r="M1198" s="115">
        <v>0</v>
      </c>
      <c r="N1198" s="115">
        <v>0</v>
      </c>
      <c r="O1198" s="115">
        <v>0</v>
      </c>
      <c r="P1198" s="115">
        <v>0</v>
      </c>
      <c r="Q1198" s="115">
        <v>0</v>
      </c>
      <c r="R1198" s="115">
        <v>0</v>
      </c>
      <c r="S1198" s="115">
        <v>0</v>
      </c>
      <c r="T1198" s="115">
        <v>0</v>
      </c>
      <c r="U1198" s="115">
        <v>0</v>
      </c>
      <c r="V1198" s="115">
        <v>24.3</v>
      </c>
      <c r="W1198" s="115">
        <v>28.8</v>
      </c>
    </row>
    <row r="1199" spans="1:23" ht="13.5" customHeight="1" x14ac:dyDescent="0.3">
      <c r="A1199" s="175">
        <v>0.45833333333333298</v>
      </c>
      <c r="B1199" s="115">
        <v>41</v>
      </c>
      <c r="C1199" s="115">
        <v>0</v>
      </c>
      <c r="D1199" s="115">
        <v>0</v>
      </c>
      <c r="E1199" s="115">
        <v>10</v>
      </c>
      <c r="F1199" s="115">
        <v>16</v>
      </c>
      <c r="G1199" s="115">
        <v>10</v>
      </c>
      <c r="H1199" s="115">
        <v>5</v>
      </c>
      <c r="I1199" s="115">
        <v>0</v>
      </c>
      <c r="J1199" s="115">
        <v>0</v>
      </c>
      <c r="K1199" s="115">
        <v>0</v>
      </c>
      <c r="L1199" s="115">
        <v>0</v>
      </c>
      <c r="M1199" s="115">
        <v>0</v>
      </c>
      <c r="N1199" s="115">
        <v>0</v>
      </c>
      <c r="O1199" s="115">
        <v>0</v>
      </c>
      <c r="P1199" s="115">
        <v>0</v>
      </c>
      <c r="Q1199" s="115">
        <v>0</v>
      </c>
      <c r="R1199" s="115">
        <v>0</v>
      </c>
      <c r="S1199" s="115">
        <v>0</v>
      </c>
      <c r="T1199" s="115">
        <v>0</v>
      </c>
      <c r="U1199" s="115">
        <v>0</v>
      </c>
      <c r="V1199" s="115">
        <v>24.4</v>
      </c>
      <c r="W1199" s="115">
        <v>28.9</v>
      </c>
    </row>
    <row r="1200" spans="1:23" ht="13.5" customHeight="1" x14ac:dyDescent="0.3">
      <c r="A1200" s="175">
        <v>0.46875</v>
      </c>
      <c r="B1200" s="115">
        <v>55</v>
      </c>
      <c r="C1200" s="115">
        <v>0</v>
      </c>
      <c r="D1200" s="115">
        <v>0</v>
      </c>
      <c r="E1200" s="115">
        <v>0</v>
      </c>
      <c r="F1200" s="115">
        <v>33</v>
      </c>
      <c r="G1200" s="115">
        <v>18</v>
      </c>
      <c r="H1200" s="115">
        <v>3</v>
      </c>
      <c r="I1200" s="115">
        <v>1</v>
      </c>
      <c r="J1200" s="115">
        <v>0</v>
      </c>
      <c r="K1200" s="115">
        <v>0</v>
      </c>
      <c r="L1200" s="115">
        <v>0</v>
      </c>
      <c r="M1200" s="115">
        <v>0</v>
      </c>
      <c r="N1200" s="115">
        <v>0</v>
      </c>
      <c r="O1200" s="115">
        <v>0</v>
      </c>
      <c r="P1200" s="115">
        <v>0</v>
      </c>
      <c r="Q1200" s="115">
        <v>0</v>
      </c>
      <c r="R1200" s="115">
        <v>0</v>
      </c>
      <c r="S1200" s="115">
        <v>0</v>
      </c>
      <c r="T1200" s="115">
        <v>0</v>
      </c>
      <c r="U1200" s="115">
        <v>0</v>
      </c>
      <c r="V1200" s="115">
        <v>24.8</v>
      </c>
      <c r="W1200" s="115">
        <v>28.3</v>
      </c>
    </row>
    <row r="1201" spans="1:23" ht="13.5" customHeight="1" x14ac:dyDescent="0.3">
      <c r="A1201" s="175">
        <v>0.47916666666666702</v>
      </c>
      <c r="B1201" s="115">
        <v>53</v>
      </c>
      <c r="C1201" s="115">
        <v>0</v>
      </c>
      <c r="D1201" s="115">
        <v>1</v>
      </c>
      <c r="E1201" s="115">
        <v>12</v>
      </c>
      <c r="F1201" s="115">
        <v>21</v>
      </c>
      <c r="G1201" s="115">
        <v>16</v>
      </c>
      <c r="H1201" s="115">
        <v>3</v>
      </c>
      <c r="I1201" s="115">
        <v>0</v>
      </c>
      <c r="J1201" s="115">
        <v>0</v>
      </c>
      <c r="K1201" s="115">
        <v>0</v>
      </c>
      <c r="L1201" s="115">
        <v>0</v>
      </c>
      <c r="M1201" s="115">
        <v>0</v>
      </c>
      <c r="N1201" s="115">
        <v>0</v>
      </c>
      <c r="O1201" s="115">
        <v>0</v>
      </c>
      <c r="P1201" s="115">
        <v>0</v>
      </c>
      <c r="Q1201" s="115">
        <v>0</v>
      </c>
      <c r="R1201" s="115">
        <v>0</v>
      </c>
      <c r="S1201" s="115">
        <v>0</v>
      </c>
      <c r="T1201" s="115">
        <v>0</v>
      </c>
      <c r="U1201" s="115">
        <v>0</v>
      </c>
      <c r="V1201" s="115">
        <v>22.9</v>
      </c>
      <c r="W1201" s="115">
        <v>26.9</v>
      </c>
    </row>
    <row r="1202" spans="1:23" ht="13.5" customHeight="1" x14ac:dyDescent="0.3">
      <c r="A1202" s="175">
        <v>0.48958333333333298</v>
      </c>
      <c r="B1202" s="115">
        <v>80</v>
      </c>
      <c r="C1202" s="115">
        <v>0</v>
      </c>
      <c r="D1202" s="115">
        <v>1</v>
      </c>
      <c r="E1202" s="115">
        <v>9</v>
      </c>
      <c r="F1202" s="115">
        <v>42</v>
      </c>
      <c r="G1202" s="115">
        <v>21</v>
      </c>
      <c r="H1202" s="115">
        <v>7</v>
      </c>
      <c r="I1202" s="115">
        <v>0</v>
      </c>
      <c r="J1202" s="115">
        <v>0</v>
      </c>
      <c r="K1202" s="115">
        <v>0</v>
      </c>
      <c r="L1202" s="115">
        <v>0</v>
      </c>
      <c r="M1202" s="115">
        <v>0</v>
      </c>
      <c r="N1202" s="115">
        <v>0</v>
      </c>
      <c r="O1202" s="115">
        <v>0</v>
      </c>
      <c r="P1202" s="115">
        <v>0</v>
      </c>
      <c r="Q1202" s="115">
        <v>0</v>
      </c>
      <c r="R1202" s="115">
        <v>0</v>
      </c>
      <c r="S1202" s="115">
        <v>0</v>
      </c>
      <c r="T1202" s="115">
        <v>0</v>
      </c>
      <c r="U1202" s="115">
        <v>0</v>
      </c>
      <c r="V1202" s="115">
        <v>24.1</v>
      </c>
      <c r="W1202" s="115">
        <v>28.3</v>
      </c>
    </row>
    <row r="1203" spans="1:23" ht="13.5" customHeight="1" x14ac:dyDescent="0.3">
      <c r="A1203" s="175">
        <v>0.5</v>
      </c>
      <c r="B1203" s="115">
        <v>69</v>
      </c>
      <c r="C1203" s="115">
        <v>2</v>
      </c>
      <c r="D1203" s="115">
        <v>3</v>
      </c>
      <c r="E1203" s="115">
        <v>15</v>
      </c>
      <c r="F1203" s="115">
        <v>32</v>
      </c>
      <c r="G1203" s="115">
        <v>12</v>
      </c>
      <c r="H1203" s="115">
        <v>5</v>
      </c>
      <c r="I1203" s="115">
        <v>0</v>
      </c>
      <c r="J1203" s="115">
        <v>0</v>
      </c>
      <c r="K1203" s="115">
        <v>0</v>
      </c>
      <c r="L1203" s="115">
        <v>0</v>
      </c>
      <c r="M1203" s="115">
        <v>0</v>
      </c>
      <c r="N1203" s="115">
        <v>0</v>
      </c>
      <c r="O1203" s="115">
        <v>0</v>
      </c>
      <c r="P1203" s="115">
        <v>0</v>
      </c>
      <c r="Q1203" s="115">
        <v>0</v>
      </c>
      <c r="R1203" s="115">
        <v>0</v>
      </c>
      <c r="S1203" s="115">
        <v>0</v>
      </c>
      <c r="T1203" s="115">
        <v>0</v>
      </c>
      <c r="U1203" s="115">
        <v>0</v>
      </c>
      <c r="V1203" s="115">
        <v>22.1</v>
      </c>
      <c r="W1203" s="115">
        <v>27.2</v>
      </c>
    </row>
    <row r="1204" spans="1:23" ht="13.5" customHeight="1" x14ac:dyDescent="0.3">
      <c r="A1204" s="175">
        <v>0.51041666666666696</v>
      </c>
      <c r="B1204" s="115">
        <v>70</v>
      </c>
      <c r="C1204" s="115">
        <v>0</v>
      </c>
      <c r="D1204" s="115">
        <v>1</v>
      </c>
      <c r="E1204" s="115">
        <v>5</v>
      </c>
      <c r="F1204" s="115">
        <v>29</v>
      </c>
      <c r="G1204" s="115">
        <v>28</v>
      </c>
      <c r="H1204" s="115">
        <v>7</v>
      </c>
      <c r="I1204" s="115">
        <v>0</v>
      </c>
      <c r="J1204" s="115">
        <v>0</v>
      </c>
      <c r="K1204" s="115">
        <v>0</v>
      </c>
      <c r="L1204" s="115">
        <v>0</v>
      </c>
      <c r="M1204" s="115">
        <v>0</v>
      </c>
      <c r="N1204" s="115">
        <v>0</v>
      </c>
      <c r="O1204" s="115">
        <v>0</v>
      </c>
      <c r="P1204" s="115">
        <v>0</v>
      </c>
      <c r="Q1204" s="115">
        <v>0</v>
      </c>
      <c r="R1204" s="115">
        <v>0</v>
      </c>
      <c r="S1204" s="115">
        <v>0</v>
      </c>
      <c r="T1204" s="115">
        <v>0</v>
      </c>
      <c r="U1204" s="115">
        <v>0</v>
      </c>
      <c r="V1204" s="115">
        <v>24.6</v>
      </c>
      <c r="W1204" s="115">
        <v>29.2</v>
      </c>
    </row>
    <row r="1205" spans="1:23" ht="13.5" customHeight="1" x14ac:dyDescent="0.3">
      <c r="A1205" s="175">
        <v>0.52083333333333304</v>
      </c>
      <c r="B1205" s="115">
        <v>66</v>
      </c>
      <c r="C1205" s="115">
        <v>0</v>
      </c>
      <c r="D1205" s="115">
        <v>2</v>
      </c>
      <c r="E1205" s="115">
        <v>10</v>
      </c>
      <c r="F1205" s="115">
        <v>23</v>
      </c>
      <c r="G1205" s="115">
        <v>24</v>
      </c>
      <c r="H1205" s="115">
        <v>6</v>
      </c>
      <c r="I1205" s="115">
        <v>1</v>
      </c>
      <c r="J1205" s="115">
        <v>0</v>
      </c>
      <c r="K1205" s="115">
        <v>0</v>
      </c>
      <c r="L1205" s="115">
        <v>0</v>
      </c>
      <c r="M1205" s="115">
        <v>0</v>
      </c>
      <c r="N1205" s="115">
        <v>0</v>
      </c>
      <c r="O1205" s="115">
        <v>0</v>
      </c>
      <c r="P1205" s="115">
        <v>0</v>
      </c>
      <c r="Q1205" s="115">
        <v>0</v>
      </c>
      <c r="R1205" s="115">
        <v>0</v>
      </c>
      <c r="S1205" s="115">
        <v>0</v>
      </c>
      <c r="T1205" s="115">
        <v>0</v>
      </c>
      <c r="U1205" s="115">
        <v>0</v>
      </c>
      <c r="V1205" s="115">
        <v>24.4</v>
      </c>
      <c r="W1205" s="115">
        <v>29.5</v>
      </c>
    </row>
    <row r="1206" spans="1:23" ht="13.5" customHeight="1" x14ac:dyDescent="0.3">
      <c r="A1206" s="175">
        <v>0.53125</v>
      </c>
      <c r="B1206" s="115">
        <v>74</v>
      </c>
      <c r="C1206" s="115">
        <v>0</v>
      </c>
      <c r="D1206" s="115">
        <v>0</v>
      </c>
      <c r="E1206" s="115">
        <v>15</v>
      </c>
      <c r="F1206" s="115">
        <v>36</v>
      </c>
      <c r="G1206" s="115">
        <v>17</v>
      </c>
      <c r="H1206" s="115">
        <v>5</v>
      </c>
      <c r="I1206" s="115">
        <v>1</v>
      </c>
      <c r="J1206" s="115">
        <v>0</v>
      </c>
      <c r="K1206" s="115">
        <v>0</v>
      </c>
      <c r="L1206" s="115">
        <v>0</v>
      </c>
      <c r="M1206" s="115">
        <v>0</v>
      </c>
      <c r="N1206" s="115">
        <v>0</v>
      </c>
      <c r="O1206" s="115">
        <v>0</v>
      </c>
      <c r="P1206" s="115">
        <v>0</v>
      </c>
      <c r="Q1206" s="115">
        <v>0</v>
      </c>
      <c r="R1206" s="115">
        <v>0</v>
      </c>
      <c r="S1206" s="115">
        <v>0</v>
      </c>
      <c r="T1206" s="115">
        <v>0</v>
      </c>
      <c r="U1206" s="115">
        <v>0</v>
      </c>
      <c r="V1206" s="115">
        <v>23.6</v>
      </c>
      <c r="W1206" s="115">
        <v>27.9</v>
      </c>
    </row>
    <row r="1207" spans="1:23" ht="13.5" customHeight="1" x14ac:dyDescent="0.3">
      <c r="A1207" s="175">
        <v>0.54166666666666696</v>
      </c>
      <c r="B1207" s="115">
        <v>71</v>
      </c>
      <c r="C1207" s="115">
        <v>0</v>
      </c>
      <c r="D1207" s="115">
        <v>7</v>
      </c>
      <c r="E1207" s="115">
        <v>15</v>
      </c>
      <c r="F1207" s="115">
        <v>30</v>
      </c>
      <c r="G1207" s="115">
        <v>15</v>
      </c>
      <c r="H1207" s="115">
        <v>4</v>
      </c>
      <c r="I1207" s="115">
        <v>0</v>
      </c>
      <c r="J1207" s="115">
        <v>0</v>
      </c>
      <c r="K1207" s="115">
        <v>0</v>
      </c>
      <c r="L1207" s="115">
        <v>0</v>
      </c>
      <c r="M1207" s="115">
        <v>0</v>
      </c>
      <c r="N1207" s="115">
        <v>0</v>
      </c>
      <c r="O1207" s="115">
        <v>0</v>
      </c>
      <c r="P1207" s="115">
        <v>0</v>
      </c>
      <c r="Q1207" s="115">
        <v>0</v>
      </c>
      <c r="R1207" s="115">
        <v>0</v>
      </c>
      <c r="S1207" s="115">
        <v>0</v>
      </c>
      <c r="T1207" s="115">
        <v>0</v>
      </c>
      <c r="U1207" s="115">
        <v>0</v>
      </c>
      <c r="V1207" s="115">
        <v>22.2</v>
      </c>
      <c r="W1207" s="115">
        <v>26.6</v>
      </c>
    </row>
    <row r="1208" spans="1:23" ht="13.5" customHeight="1" x14ac:dyDescent="0.3">
      <c r="A1208" s="175">
        <v>0.55208333333333304</v>
      </c>
      <c r="B1208" s="115">
        <v>94</v>
      </c>
      <c r="C1208" s="115">
        <v>1</v>
      </c>
      <c r="D1208" s="115">
        <v>11</v>
      </c>
      <c r="E1208" s="115">
        <v>13</v>
      </c>
      <c r="F1208" s="115">
        <v>39</v>
      </c>
      <c r="G1208" s="115">
        <v>21</v>
      </c>
      <c r="H1208" s="115">
        <v>9</v>
      </c>
      <c r="I1208" s="115">
        <v>0</v>
      </c>
      <c r="J1208" s="115">
        <v>0</v>
      </c>
      <c r="K1208" s="115">
        <v>0</v>
      </c>
      <c r="L1208" s="115">
        <v>0</v>
      </c>
      <c r="M1208" s="115">
        <v>0</v>
      </c>
      <c r="N1208" s="115">
        <v>0</v>
      </c>
      <c r="O1208" s="115">
        <v>0</v>
      </c>
      <c r="P1208" s="115">
        <v>0</v>
      </c>
      <c r="Q1208" s="115">
        <v>0</v>
      </c>
      <c r="R1208" s="115">
        <v>0</v>
      </c>
      <c r="S1208" s="115">
        <v>0</v>
      </c>
      <c r="T1208" s="115">
        <v>0</v>
      </c>
      <c r="U1208" s="115">
        <v>0</v>
      </c>
      <c r="V1208" s="115">
        <v>22.8</v>
      </c>
      <c r="W1208" s="115">
        <v>29</v>
      </c>
    </row>
    <row r="1209" spans="1:23" ht="13.5" customHeight="1" x14ac:dyDescent="0.3">
      <c r="A1209" s="175">
        <v>0.5625</v>
      </c>
      <c r="B1209" s="115">
        <v>72</v>
      </c>
      <c r="C1209" s="115">
        <v>0</v>
      </c>
      <c r="D1209" s="115">
        <v>2</v>
      </c>
      <c r="E1209" s="115">
        <v>4</v>
      </c>
      <c r="F1209" s="115">
        <v>27</v>
      </c>
      <c r="G1209" s="115">
        <v>29</v>
      </c>
      <c r="H1209" s="115">
        <v>9</v>
      </c>
      <c r="I1209" s="115">
        <v>1</v>
      </c>
      <c r="J1209" s="115">
        <v>0</v>
      </c>
      <c r="K1209" s="115">
        <v>0</v>
      </c>
      <c r="L1209" s="115">
        <v>0</v>
      </c>
      <c r="M1209" s="115">
        <v>0</v>
      </c>
      <c r="N1209" s="115">
        <v>0</v>
      </c>
      <c r="O1209" s="115">
        <v>0</v>
      </c>
      <c r="P1209" s="115">
        <v>0</v>
      </c>
      <c r="Q1209" s="115">
        <v>0</v>
      </c>
      <c r="R1209" s="115">
        <v>0</v>
      </c>
      <c r="S1209" s="115">
        <v>0</v>
      </c>
      <c r="T1209" s="115">
        <v>0</v>
      </c>
      <c r="U1209" s="115">
        <v>0</v>
      </c>
      <c r="V1209" s="115">
        <v>25.1</v>
      </c>
      <c r="W1209" s="115">
        <v>29.5</v>
      </c>
    </row>
    <row r="1210" spans="1:23" ht="13.5" customHeight="1" x14ac:dyDescent="0.3">
      <c r="A1210" s="175">
        <v>0.57291666666666696</v>
      </c>
      <c r="B1210" s="115">
        <v>74</v>
      </c>
      <c r="C1210" s="115">
        <v>3</v>
      </c>
      <c r="D1210" s="115">
        <v>3</v>
      </c>
      <c r="E1210" s="115">
        <v>9</v>
      </c>
      <c r="F1210" s="115">
        <v>33</v>
      </c>
      <c r="G1210" s="115">
        <v>18</v>
      </c>
      <c r="H1210" s="115">
        <v>8</v>
      </c>
      <c r="I1210" s="115">
        <v>0</v>
      </c>
      <c r="J1210" s="115">
        <v>0</v>
      </c>
      <c r="K1210" s="115">
        <v>0</v>
      </c>
      <c r="L1210" s="115">
        <v>0</v>
      </c>
      <c r="M1210" s="115">
        <v>0</v>
      </c>
      <c r="N1210" s="115">
        <v>0</v>
      </c>
      <c r="O1210" s="115">
        <v>0</v>
      </c>
      <c r="P1210" s="115">
        <v>0</v>
      </c>
      <c r="Q1210" s="115">
        <v>0</v>
      </c>
      <c r="R1210" s="115">
        <v>0</v>
      </c>
      <c r="S1210" s="115">
        <v>0</v>
      </c>
      <c r="T1210" s="115">
        <v>0</v>
      </c>
      <c r="U1210" s="115">
        <v>0</v>
      </c>
      <c r="V1210" s="115">
        <v>23</v>
      </c>
      <c r="W1210" s="115">
        <v>28.5</v>
      </c>
    </row>
    <row r="1211" spans="1:23" ht="13.5" customHeight="1" x14ac:dyDescent="0.3">
      <c r="A1211" s="175">
        <v>0.58333333333333304</v>
      </c>
      <c r="B1211" s="115">
        <v>72</v>
      </c>
      <c r="C1211" s="115">
        <v>0</v>
      </c>
      <c r="D1211" s="115">
        <v>7</v>
      </c>
      <c r="E1211" s="115">
        <v>15</v>
      </c>
      <c r="F1211" s="115">
        <v>26</v>
      </c>
      <c r="G1211" s="115">
        <v>18</v>
      </c>
      <c r="H1211" s="115">
        <v>3</v>
      </c>
      <c r="I1211" s="115">
        <v>1</v>
      </c>
      <c r="J1211" s="115">
        <v>0</v>
      </c>
      <c r="K1211" s="115">
        <v>2</v>
      </c>
      <c r="L1211" s="115">
        <v>0</v>
      </c>
      <c r="M1211" s="115">
        <v>0</v>
      </c>
      <c r="N1211" s="115">
        <v>0</v>
      </c>
      <c r="O1211" s="115">
        <v>0</v>
      </c>
      <c r="P1211" s="115">
        <v>0</v>
      </c>
      <c r="Q1211" s="115">
        <v>0</v>
      </c>
      <c r="R1211" s="115">
        <v>0</v>
      </c>
      <c r="S1211" s="115">
        <v>0</v>
      </c>
      <c r="T1211" s="115">
        <v>0</v>
      </c>
      <c r="U1211" s="115">
        <v>0</v>
      </c>
      <c r="V1211" s="115">
        <v>23.2</v>
      </c>
      <c r="W1211" s="115">
        <v>28.9</v>
      </c>
    </row>
    <row r="1212" spans="1:23" ht="13.5" customHeight="1" x14ac:dyDescent="0.3">
      <c r="A1212" s="175">
        <v>0.59375</v>
      </c>
      <c r="B1212" s="115">
        <v>86</v>
      </c>
      <c r="C1212" s="115">
        <v>0</v>
      </c>
      <c r="D1212" s="115">
        <v>7</v>
      </c>
      <c r="E1212" s="115">
        <v>29</v>
      </c>
      <c r="F1212" s="115">
        <v>26</v>
      </c>
      <c r="G1212" s="115">
        <v>18</v>
      </c>
      <c r="H1212" s="115">
        <v>4</v>
      </c>
      <c r="I1212" s="115">
        <v>0</v>
      </c>
      <c r="J1212" s="115">
        <v>0</v>
      </c>
      <c r="K1212" s="115">
        <v>0</v>
      </c>
      <c r="L1212" s="115">
        <v>2</v>
      </c>
      <c r="M1212" s="115">
        <v>0</v>
      </c>
      <c r="N1212" s="115">
        <v>0</v>
      </c>
      <c r="O1212" s="115">
        <v>0</v>
      </c>
      <c r="P1212" s="115">
        <v>0</v>
      </c>
      <c r="Q1212" s="115">
        <v>0</v>
      </c>
      <c r="R1212" s="115">
        <v>0</v>
      </c>
      <c r="S1212" s="115">
        <v>0</v>
      </c>
      <c r="T1212" s="115">
        <v>0</v>
      </c>
      <c r="U1212" s="115">
        <v>0</v>
      </c>
      <c r="V1212" s="115">
        <v>22.3</v>
      </c>
      <c r="W1212" s="115">
        <v>28.7</v>
      </c>
    </row>
    <row r="1213" spans="1:23" ht="13.5" customHeight="1" x14ac:dyDescent="0.3">
      <c r="A1213" s="175">
        <v>0.60416666666666696</v>
      </c>
      <c r="B1213" s="115">
        <v>89</v>
      </c>
      <c r="C1213" s="115">
        <v>0</v>
      </c>
      <c r="D1213" s="115">
        <v>1</v>
      </c>
      <c r="E1213" s="115">
        <v>23</v>
      </c>
      <c r="F1213" s="115">
        <v>45</v>
      </c>
      <c r="G1213" s="115">
        <v>15</v>
      </c>
      <c r="H1213" s="115">
        <v>3</v>
      </c>
      <c r="I1213" s="115">
        <v>1</v>
      </c>
      <c r="J1213" s="115">
        <v>1</v>
      </c>
      <c r="K1213" s="115">
        <v>0</v>
      </c>
      <c r="L1213" s="115">
        <v>0</v>
      </c>
      <c r="M1213" s="115">
        <v>0</v>
      </c>
      <c r="N1213" s="115">
        <v>0</v>
      </c>
      <c r="O1213" s="115">
        <v>0</v>
      </c>
      <c r="P1213" s="115">
        <v>0</v>
      </c>
      <c r="Q1213" s="115">
        <v>0</v>
      </c>
      <c r="R1213" s="115">
        <v>0</v>
      </c>
      <c r="S1213" s="115">
        <v>0</v>
      </c>
      <c r="T1213" s="115">
        <v>0</v>
      </c>
      <c r="U1213" s="115">
        <v>0</v>
      </c>
      <c r="V1213" s="115">
        <v>22.8</v>
      </c>
      <c r="W1213" s="115">
        <v>26.6</v>
      </c>
    </row>
    <row r="1214" spans="1:23" ht="13.5" customHeight="1" x14ac:dyDescent="0.3">
      <c r="A1214" s="175">
        <v>0.61458333333333304</v>
      </c>
      <c r="B1214" s="115">
        <v>72</v>
      </c>
      <c r="C1214" s="115">
        <v>1</v>
      </c>
      <c r="D1214" s="115">
        <v>8</v>
      </c>
      <c r="E1214" s="115">
        <v>12</v>
      </c>
      <c r="F1214" s="115">
        <v>27</v>
      </c>
      <c r="G1214" s="115">
        <v>19</v>
      </c>
      <c r="H1214" s="115">
        <v>4</v>
      </c>
      <c r="I1214" s="115">
        <v>1</v>
      </c>
      <c r="J1214" s="115">
        <v>0</v>
      </c>
      <c r="K1214" s="115">
        <v>0</v>
      </c>
      <c r="L1214" s="115">
        <v>0</v>
      </c>
      <c r="M1214" s="115">
        <v>0</v>
      </c>
      <c r="N1214" s="115">
        <v>0</v>
      </c>
      <c r="O1214" s="115">
        <v>0</v>
      </c>
      <c r="P1214" s="115">
        <v>0</v>
      </c>
      <c r="Q1214" s="115">
        <v>0</v>
      </c>
      <c r="R1214" s="115">
        <v>0</v>
      </c>
      <c r="S1214" s="115">
        <v>0</v>
      </c>
      <c r="T1214" s="115">
        <v>0</v>
      </c>
      <c r="U1214" s="115">
        <v>0</v>
      </c>
      <c r="V1214" s="115">
        <v>22.3</v>
      </c>
      <c r="W1214" s="115">
        <v>26.9</v>
      </c>
    </row>
    <row r="1215" spans="1:23" ht="13.5" customHeight="1" x14ac:dyDescent="0.3">
      <c r="A1215" s="175">
        <v>0.625</v>
      </c>
      <c r="B1215" s="115">
        <v>96</v>
      </c>
      <c r="C1215" s="115">
        <v>0</v>
      </c>
      <c r="D1215" s="115">
        <v>3</v>
      </c>
      <c r="E1215" s="115">
        <v>13</v>
      </c>
      <c r="F1215" s="115">
        <v>50</v>
      </c>
      <c r="G1215" s="115">
        <v>24</v>
      </c>
      <c r="H1215" s="115">
        <v>5</v>
      </c>
      <c r="I1215" s="115">
        <v>1</v>
      </c>
      <c r="J1215" s="115">
        <v>0</v>
      </c>
      <c r="K1215" s="115">
        <v>0</v>
      </c>
      <c r="L1215" s="115">
        <v>0</v>
      </c>
      <c r="M1215" s="115">
        <v>0</v>
      </c>
      <c r="N1215" s="115">
        <v>0</v>
      </c>
      <c r="O1215" s="115">
        <v>0</v>
      </c>
      <c r="P1215" s="115">
        <v>0</v>
      </c>
      <c r="Q1215" s="115">
        <v>0</v>
      </c>
      <c r="R1215" s="115">
        <v>0</v>
      </c>
      <c r="S1215" s="115">
        <v>0</v>
      </c>
      <c r="T1215" s="115">
        <v>0</v>
      </c>
      <c r="U1215" s="115">
        <v>0</v>
      </c>
      <c r="V1215" s="115">
        <v>23.2</v>
      </c>
      <c r="W1215" s="115">
        <v>27</v>
      </c>
    </row>
    <row r="1216" spans="1:23" ht="13.5" customHeight="1" x14ac:dyDescent="0.3">
      <c r="A1216" s="175">
        <v>0.63541666666666696</v>
      </c>
      <c r="B1216" s="115">
        <v>103</v>
      </c>
      <c r="C1216" s="115">
        <v>0</v>
      </c>
      <c r="D1216" s="115">
        <v>19</v>
      </c>
      <c r="E1216" s="115">
        <v>15</v>
      </c>
      <c r="F1216" s="115">
        <v>34</v>
      </c>
      <c r="G1216" s="115">
        <v>29</v>
      </c>
      <c r="H1216" s="115">
        <v>5</v>
      </c>
      <c r="I1216" s="115">
        <v>1</v>
      </c>
      <c r="J1216" s="115">
        <v>0</v>
      </c>
      <c r="K1216" s="115">
        <v>0</v>
      </c>
      <c r="L1216" s="115">
        <v>0</v>
      </c>
      <c r="M1216" s="115">
        <v>0</v>
      </c>
      <c r="N1216" s="115">
        <v>0</v>
      </c>
      <c r="O1216" s="115">
        <v>0</v>
      </c>
      <c r="P1216" s="115">
        <v>0</v>
      </c>
      <c r="Q1216" s="115">
        <v>0</v>
      </c>
      <c r="R1216" s="115">
        <v>0</v>
      </c>
      <c r="S1216" s="115">
        <v>0</v>
      </c>
      <c r="T1216" s="115">
        <v>0</v>
      </c>
      <c r="U1216" s="115">
        <v>0</v>
      </c>
      <c r="V1216" s="115">
        <v>22.1</v>
      </c>
      <c r="W1216" s="115">
        <v>27.4</v>
      </c>
    </row>
    <row r="1217" spans="1:23" ht="13.5" customHeight="1" x14ac:dyDescent="0.3">
      <c r="A1217" s="175">
        <v>0.64583333333333304</v>
      </c>
      <c r="B1217" s="115">
        <v>101</v>
      </c>
      <c r="C1217" s="115">
        <v>2</v>
      </c>
      <c r="D1217" s="115">
        <v>18</v>
      </c>
      <c r="E1217" s="115">
        <v>32</v>
      </c>
      <c r="F1217" s="115">
        <v>31</v>
      </c>
      <c r="G1217" s="115">
        <v>14</v>
      </c>
      <c r="H1217" s="115">
        <v>3</v>
      </c>
      <c r="I1217" s="115">
        <v>1</v>
      </c>
      <c r="J1217" s="115">
        <v>0</v>
      </c>
      <c r="K1217" s="115">
        <v>0</v>
      </c>
      <c r="L1217" s="115">
        <v>0</v>
      </c>
      <c r="M1217" s="115">
        <v>0</v>
      </c>
      <c r="N1217" s="115">
        <v>0</v>
      </c>
      <c r="O1217" s="115">
        <v>0</v>
      </c>
      <c r="P1217" s="115">
        <v>0</v>
      </c>
      <c r="Q1217" s="115">
        <v>0</v>
      </c>
      <c r="R1217" s="115">
        <v>0</v>
      </c>
      <c r="S1217" s="115">
        <v>0</v>
      </c>
      <c r="T1217" s="115">
        <v>0</v>
      </c>
      <c r="U1217" s="115">
        <v>0</v>
      </c>
      <c r="V1217" s="115">
        <v>20</v>
      </c>
      <c r="W1217" s="115">
        <v>25.7</v>
      </c>
    </row>
    <row r="1218" spans="1:23" ht="13.5" customHeight="1" x14ac:dyDescent="0.3">
      <c r="A1218" s="175">
        <v>0.65625</v>
      </c>
      <c r="B1218" s="115">
        <v>102</v>
      </c>
      <c r="C1218" s="115">
        <v>0</v>
      </c>
      <c r="D1218" s="115">
        <v>14</v>
      </c>
      <c r="E1218" s="115">
        <v>29</v>
      </c>
      <c r="F1218" s="115">
        <v>34</v>
      </c>
      <c r="G1218" s="115">
        <v>24</v>
      </c>
      <c r="H1218" s="115">
        <v>1</v>
      </c>
      <c r="I1218" s="115">
        <v>0</v>
      </c>
      <c r="J1218" s="115">
        <v>0</v>
      </c>
      <c r="K1218" s="115">
        <v>0</v>
      </c>
      <c r="L1218" s="115">
        <v>0</v>
      </c>
      <c r="M1218" s="115">
        <v>0</v>
      </c>
      <c r="N1218" s="115">
        <v>0</v>
      </c>
      <c r="O1218" s="115">
        <v>0</v>
      </c>
      <c r="P1218" s="115">
        <v>0</v>
      </c>
      <c r="Q1218" s="115">
        <v>0</v>
      </c>
      <c r="R1218" s="115">
        <v>0</v>
      </c>
      <c r="S1218" s="115">
        <v>0</v>
      </c>
      <c r="T1218" s="115">
        <v>0</v>
      </c>
      <c r="U1218" s="115">
        <v>0</v>
      </c>
      <c r="V1218" s="115">
        <v>21</v>
      </c>
      <c r="W1218" s="115">
        <v>26.6</v>
      </c>
    </row>
    <row r="1219" spans="1:23" ht="13.5" customHeight="1" x14ac:dyDescent="0.3">
      <c r="A1219" s="175">
        <v>0.66666666666666696</v>
      </c>
      <c r="B1219" s="115">
        <v>95</v>
      </c>
      <c r="C1219" s="115">
        <v>1</v>
      </c>
      <c r="D1219" s="115">
        <v>5</v>
      </c>
      <c r="E1219" s="115">
        <v>25</v>
      </c>
      <c r="F1219" s="115">
        <v>43</v>
      </c>
      <c r="G1219" s="115">
        <v>20</v>
      </c>
      <c r="H1219" s="115">
        <v>1</v>
      </c>
      <c r="I1219" s="115">
        <v>0</v>
      </c>
      <c r="J1219" s="115">
        <v>0</v>
      </c>
      <c r="K1219" s="115">
        <v>0</v>
      </c>
      <c r="L1219" s="115">
        <v>0</v>
      </c>
      <c r="M1219" s="115">
        <v>0</v>
      </c>
      <c r="N1219" s="115">
        <v>0</v>
      </c>
      <c r="O1219" s="115">
        <v>0</v>
      </c>
      <c r="P1219" s="115">
        <v>0</v>
      </c>
      <c r="Q1219" s="115">
        <v>0</v>
      </c>
      <c r="R1219" s="115">
        <v>0</v>
      </c>
      <c r="S1219" s="115">
        <v>0</v>
      </c>
      <c r="T1219" s="115">
        <v>0</v>
      </c>
      <c r="U1219" s="115">
        <v>0</v>
      </c>
      <c r="V1219" s="115">
        <v>21.7</v>
      </c>
      <c r="W1219" s="115">
        <v>25.9</v>
      </c>
    </row>
    <row r="1220" spans="1:23" ht="13.5" customHeight="1" x14ac:dyDescent="0.3">
      <c r="A1220" s="175">
        <v>0.67708333333333304</v>
      </c>
      <c r="B1220" s="115">
        <v>75</v>
      </c>
      <c r="C1220" s="115">
        <v>0</v>
      </c>
      <c r="D1220" s="115">
        <v>3</v>
      </c>
      <c r="E1220" s="115">
        <v>5</v>
      </c>
      <c r="F1220" s="115">
        <v>39</v>
      </c>
      <c r="G1220" s="115">
        <v>21</v>
      </c>
      <c r="H1220" s="115">
        <v>5</v>
      </c>
      <c r="I1220" s="115">
        <v>2</v>
      </c>
      <c r="J1220" s="115">
        <v>0</v>
      </c>
      <c r="K1220" s="115">
        <v>0</v>
      </c>
      <c r="L1220" s="115">
        <v>0</v>
      </c>
      <c r="M1220" s="115">
        <v>0</v>
      </c>
      <c r="N1220" s="115">
        <v>0</v>
      </c>
      <c r="O1220" s="115">
        <v>0</v>
      </c>
      <c r="P1220" s="115">
        <v>0</v>
      </c>
      <c r="Q1220" s="115">
        <v>0</v>
      </c>
      <c r="R1220" s="115">
        <v>0</v>
      </c>
      <c r="S1220" s="115">
        <v>0</v>
      </c>
      <c r="T1220" s="115">
        <v>0</v>
      </c>
      <c r="U1220" s="115">
        <v>0</v>
      </c>
      <c r="V1220" s="115">
        <v>24.2</v>
      </c>
      <c r="W1220" s="115">
        <v>28.6</v>
      </c>
    </row>
    <row r="1221" spans="1:23" ht="13.5" customHeight="1" x14ac:dyDescent="0.3">
      <c r="A1221" s="175">
        <v>0.6875</v>
      </c>
      <c r="B1221" s="115">
        <v>80</v>
      </c>
      <c r="C1221" s="115">
        <v>0</v>
      </c>
      <c r="D1221" s="115">
        <v>10</v>
      </c>
      <c r="E1221" s="115">
        <v>21</v>
      </c>
      <c r="F1221" s="115">
        <v>31</v>
      </c>
      <c r="G1221" s="115">
        <v>13</v>
      </c>
      <c r="H1221" s="115">
        <v>5</v>
      </c>
      <c r="I1221" s="115">
        <v>0</v>
      </c>
      <c r="J1221" s="115">
        <v>0</v>
      </c>
      <c r="K1221" s="115">
        <v>0</v>
      </c>
      <c r="L1221" s="115">
        <v>0</v>
      </c>
      <c r="M1221" s="115">
        <v>0</v>
      </c>
      <c r="N1221" s="115">
        <v>0</v>
      </c>
      <c r="O1221" s="115">
        <v>0</v>
      </c>
      <c r="P1221" s="115">
        <v>0</v>
      </c>
      <c r="Q1221" s="115">
        <v>0</v>
      </c>
      <c r="R1221" s="115">
        <v>0</v>
      </c>
      <c r="S1221" s="115">
        <v>0</v>
      </c>
      <c r="T1221" s="115">
        <v>0</v>
      </c>
      <c r="U1221" s="115">
        <v>0</v>
      </c>
      <c r="V1221" s="115">
        <v>21.6</v>
      </c>
      <c r="W1221" s="115">
        <v>27.5</v>
      </c>
    </row>
    <row r="1222" spans="1:23" ht="13.5" customHeight="1" x14ac:dyDescent="0.3">
      <c r="A1222" s="175">
        <v>0.69791666666666696</v>
      </c>
      <c r="B1222" s="115">
        <v>76</v>
      </c>
      <c r="C1222" s="115">
        <v>1</v>
      </c>
      <c r="D1222" s="115">
        <v>22</v>
      </c>
      <c r="E1222" s="115">
        <v>5</v>
      </c>
      <c r="F1222" s="115">
        <v>19</v>
      </c>
      <c r="G1222" s="115">
        <v>25</v>
      </c>
      <c r="H1222" s="115">
        <v>4</v>
      </c>
      <c r="I1222" s="115">
        <v>0</v>
      </c>
      <c r="J1222" s="115">
        <v>0</v>
      </c>
      <c r="K1222" s="115">
        <v>0</v>
      </c>
      <c r="L1222" s="115">
        <v>0</v>
      </c>
      <c r="M1222" s="115">
        <v>0</v>
      </c>
      <c r="N1222" s="115">
        <v>0</v>
      </c>
      <c r="O1222" s="115">
        <v>0</v>
      </c>
      <c r="P1222" s="115">
        <v>0</v>
      </c>
      <c r="Q1222" s="115">
        <v>0</v>
      </c>
      <c r="R1222" s="115">
        <v>0</v>
      </c>
      <c r="S1222" s="115">
        <v>0</v>
      </c>
      <c r="T1222" s="115">
        <v>0</v>
      </c>
      <c r="U1222" s="115">
        <v>0</v>
      </c>
      <c r="V1222" s="115">
        <v>21.2</v>
      </c>
      <c r="W1222" s="115">
        <v>28.2</v>
      </c>
    </row>
    <row r="1223" spans="1:23" ht="13.5" customHeight="1" x14ac:dyDescent="0.3">
      <c r="A1223" s="175">
        <v>0.70833333333333304</v>
      </c>
      <c r="B1223" s="115">
        <v>108</v>
      </c>
      <c r="C1223" s="115">
        <v>1</v>
      </c>
      <c r="D1223" s="115">
        <v>12</v>
      </c>
      <c r="E1223" s="115">
        <v>13</v>
      </c>
      <c r="F1223" s="115">
        <v>46</v>
      </c>
      <c r="G1223" s="115">
        <v>30</v>
      </c>
      <c r="H1223" s="115">
        <v>5</v>
      </c>
      <c r="I1223" s="115">
        <v>1</v>
      </c>
      <c r="J1223" s="115">
        <v>0</v>
      </c>
      <c r="K1223" s="115">
        <v>0</v>
      </c>
      <c r="L1223" s="115">
        <v>0</v>
      </c>
      <c r="M1223" s="115">
        <v>0</v>
      </c>
      <c r="N1223" s="115">
        <v>0</v>
      </c>
      <c r="O1223" s="115">
        <v>0</v>
      </c>
      <c r="P1223" s="115">
        <v>0</v>
      </c>
      <c r="Q1223" s="115">
        <v>0</v>
      </c>
      <c r="R1223" s="115">
        <v>0</v>
      </c>
      <c r="S1223" s="115">
        <v>0</v>
      </c>
      <c r="T1223" s="115">
        <v>0</v>
      </c>
      <c r="U1223" s="115">
        <v>0</v>
      </c>
      <c r="V1223" s="115">
        <v>22.5</v>
      </c>
      <c r="W1223" s="115">
        <v>26.8</v>
      </c>
    </row>
    <row r="1224" spans="1:23" ht="13.5" customHeight="1" x14ac:dyDescent="0.3">
      <c r="A1224" s="175">
        <v>0.71875</v>
      </c>
      <c r="B1224" s="115">
        <v>89</v>
      </c>
      <c r="C1224" s="115">
        <v>1</v>
      </c>
      <c r="D1224" s="115">
        <v>6</v>
      </c>
      <c r="E1224" s="115">
        <v>25</v>
      </c>
      <c r="F1224" s="115">
        <v>34</v>
      </c>
      <c r="G1224" s="115">
        <v>14</v>
      </c>
      <c r="H1224" s="115">
        <v>7</v>
      </c>
      <c r="I1224" s="115">
        <v>2</v>
      </c>
      <c r="J1224" s="115">
        <v>0</v>
      </c>
      <c r="K1224" s="115">
        <v>0</v>
      </c>
      <c r="L1224" s="115">
        <v>0</v>
      </c>
      <c r="M1224" s="115">
        <v>0</v>
      </c>
      <c r="N1224" s="115">
        <v>0</v>
      </c>
      <c r="O1224" s="115">
        <v>0</v>
      </c>
      <c r="P1224" s="115">
        <v>0</v>
      </c>
      <c r="Q1224" s="115">
        <v>0</v>
      </c>
      <c r="R1224" s="115">
        <v>0</v>
      </c>
      <c r="S1224" s="115">
        <v>0</v>
      </c>
      <c r="T1224" s="115">
        <v>0</v>
      </c>
      <c r="U1224" s="115">
        <v>0</v>
      </c>
      <c r="V1224" s="115">
        <v>22.2</v>
      </c>
      <c r="W1224" s="115">
        <v>27.7</v>
      </c>
    </row>
    <row r="1225" spans="1:23" ht="13.5" customHeight="1" x14ac:dyDescent="0.3">
      <c r="A1225" s="175">
        <v>0.72916666666666696</v>
      </c>
      <c r="B1225" s="115">
        <v>91</v>
      </c>
      <c r="C1225" s="115">
        <v>0</v>
      </c>
      <c r="D1225" s="115">
        <v>5</v>
      </c>
      <c r="E1225" s="115">
        <v>14</v>
      </c>
      <c r="F1225" s="115">
        <v>42</v>
      </c>
      <c r="G1225" s="115">
        <v>23</v>
      </c>
      <c r="H1225" s="115">
        <v>6</v>
      </c>
      <c r="I1225" s="115">
        <v>1</v>
      </c>
      <c r="J1225" s="115">
        <v>0</v>
      </c>
      <c r="K1225" s="115">
        <v>0</v>
      </c>
      <c r="L1225" s="115">
        <v>0</v>
      </c>
      <c r="M1225" s="115">
        <v>0</v>
      </c>
      <c r="N1225" s="115">
        <v>0</v>
      </c>
      <c r="O1225" s="115">
        <v>0</v>
      </c>
      <c r="P1225" s="115">
        <v>0</v>
      </c>
      <c r="Q1225" s="115">
        <v>0</v>
      </c>
      <c r="R1225" s="115">
        <v>0</v>
      </c>
      <c r="S1225" s="115">
        <v>0</v>
      </c>
      <c r="T1225" s="115">
        <v>0</v>
      </c>
      <c r="U1225" s="115">
        <v>0</v>
      </c>
      <c r="V1225" s="115">
        <v>23.1</v>
      </c>
      <c r="W1225" s="115">
        <v>27</v>
      </c>
    </row>
    <row r="1226" spans="1:23" ht="13.5" customHeight="1" x14ac:dyDescent="0.3">
      <c r="A1226" s="175">
        <v>0.73958333333333304</v>
      </c>
      <c r="B1226" s="115">
        <v>104</v>
      </c>
      <c r="C1226" s="115">
        <v>0</v>
      </c>
      <c r="D1226" s="115">
        <v>14</v>
      </c>
      <c r="E1226" s="115">
        <v>26</v>
      </c>
      <c r="F1226" s="115">
        <v>31</v>
      </c>
      <c r="G1226" s="115">
        <v>28</v>
      </c>
      <c r="H1226" s="115">
        <v>4</v>
      </c>
      <c r="I1226" s="115">
        <v>1</v>
      </c>
      <c r="J1226" s="115">
        <v>0</v>
      </c>
      <c r="K1226" s="115">
        <v>0</v>
      </c>
      <c r="L1226" s="115">
        <v>0</v>
      </c>
      <c r="M1226" s="115">
        <v>0</v>
      </c>
      <c r="N1226" s="115">
        <v>0</v>
      </c>
      <c r="O1226" s="115">
        <v>0</v>
      </c>
      <c r="P1226" s="115">
        <v>0</v>
      </c>
      <c r="Q1226" s="115">
        <v>0</v>
      </c>
      <c r="R1226" s="115">
        <v>0</v>
      </c>
      <c r="S1226" s="115">
        <v>0</v>
      </c>
      <c r="T1226" s="115">
        <v>0</v>
      </c>
      <c r="U1226" s="115">
        <v>0</v>
      </c>
      <c r="V1226" s="115">
        <v>22</v>
      </c>
      <c r="W1226" s="115">
        <v>28.1</v>
      </c>
    </row>
    <row r="1227" spans="1:23" ht="13.5" customHeight="1" x14ac:dyDescent="0.3">
      <c r="A1227" s="175">
        <v>0.75</v>
      </c>
      <c r="B1227" s="115">
        <v>101</v>
      </c>
      <c r="C1227" s="115">
        <v>0</v>
      </c>
      <c r="D1227" s="115">
        <v>7</v>
      </c>
      <c r="E1227" s="115">
        <v>23</v>
      </c>
      <c r="F1227" s="115">
        <v>43</v>
      </c>
      <c r="G1227" s="115">
        <v>24</v>
      </c>
      <c r="H1227" s="115">
        <v>2</v>
      </c>
      <c r="I1227" s="115">
        <v>2</v>
      </c>
      <c r="J1227" s="115">
        <v>0</v>
      </c>
      <c r="K1227" s="115">
        <v>0</v>
      </c>
      <c r="L1227" s="115">
        <v>0</v>
      </c>
      <c r="M1227" s="115">
        <v>0</v>
      </c>
      <c r="N1227" s="115">
        <v>0</v>
      </c>
      <c r="O1227" s="115">
        <v>0</v>
      </c>
      <c r="P1227" s="115">
        <v>0</v>
      </c>
      <c r="Q1227" s="115">
        <v>0</v>
      </c>
      <c r="R1227" s="115">
        <v>0</v>
      </c>
      <c r="S1227" s="115">
        <v>0</v>
      </c>
      <c r="T1227" s="115">
        <v>0</v>
      </c>
      <c r="U1227" s="115">
        <v>0</v>
      </c>
      <c r="V1227" s="115">
        <v>22.3</v>
      </c>
      <c r="W1227" s="115">
        <v>26.2</v>
      </c>
    </row>
    <row r="1228" spans="1:23" ht="13.5" customHeight="1" x14ac:dyDescent="0.3">
      <c r="A1228" s="175">
        <v>0.76041666666666696</v>
      </c>
      <c r="B1228" s="115">
        <v>57</v>
      </c>
      <c r="C1228" s="115">
        <v>0</v>
      </c>
      <c r="D1228" s="115">
        <v>4</v>
      </c>
      <c r="E1228" s="115">
        <v>5</v>
      </c>
      <c r="F1228" s="115">
        <v>18</v>
      </c>
      <c r="G1228" s="115">
        <v>22</v>
      </c>
      <c r="H1228" s="115">
        <v>6</v>
      </c>
      <c r="I1228" s="115">
        <v>1</v>
      </c>
      <c r="J1228" s="115">
        <v>1</v>
      </c>
      <c r="K1228" s="115">
        <v>0</v>
      </c>
      <c r="L1228" s="115">
        <v>0</v>
      </c>
      <c r="M1228" s="115">
        <v>0</v>
      </c>
      <c r="N1228" s="115">
        <v>0</v>
      </c>
      <c r="O1228" s="115">
        <v>0</v>
      </c>
      <c r="P1228" s="115">
        <v>0</v>
      </c>
      <c r="Q1228" s="115">
        <v>0</v>
      </c>
      <c r="R1228" s="115">
        <v>0</v>
      </c>
      <c r="S1228" s="115">
        <v>0</v>
      </c>
      <c r="T1228" s="115">
        <v>0</v>
      </c>
      <c r="U1228" s="115">
        <v>0</v>
      </c>
      <c r="V1228" s="115">
        <v>24.6</v>
      </c>
      <c r="W1228" s="115">
        <v>29.9</v>
      </c>
    </row>
    <row r="1229" spans="1:23" ht="13.5" customHeight="1" x14ac:dyDescent="0.3">
      <c r="A1229" s="175">
        <v>0.77083333333333304</v>
      </c>
      <c r="B1229" s="115">
        <v>85</v>
      </c>
      <c r="C1229" s="115">
        <v>0</v>
      </c>
      <c r="D1229" s="115">
        <v>3</v>
      </c>
      <c r="E1229" s="115">
        <v>18</v>
      </c>
      <c r="F1229" s="115">
        <v>29</v>
      </c>
      <c r="G1229" s="115">
        <v>27</v>
      </c>
      <c r="H1229" s="115">
        <v>6</v>
      </c>
      <c r="I1229" s="115">
        <v>1</v>
      </c>
      <c r="J1229" s="115">
        <v>1</v>
      </c>
      <c r="K1229" s="115">
        <v>0</v>
      </c>
      <c r="L1229" s="115">
        <v>0</v>
      </c>
      <c r="M1229" s="115">
        <v>0</v>
      </c>
      <c r="N1229" s="115">
        <v>0</v>
      </c>
      <c r="O1229" s="115">
        <v>0</v>
      </c>
      <c r="P1229" s="115">
        <v>0</v>
      </c>
      <c r="Q1229" s="115">
        <v>0</v>
      </c>
      <c r="R1229" s="115">
        <v>0</v>
      </c>
      <c r="S1229" s="115">
        <v>0</v>
      </c>
      <c r="T1229" s="115">
        <v>0</v>
      </c>
      <c r="U1229" s="115">
        <v>0</v>
      </c>
      <c r="V1229" s="115">
        <v>23.7</v>
      </c>
      <c r="W1229" s="115">
        <v>28</v>
      </c>
    </row>
    <row r="1230" spans="1:23" ht="13.5" customHeight="1" x14ac:dyDescent="0.3">
      <c r="A1230" s="175">
        <v>0.78125</v>
      </c>
      <c r="B1230" s="115">
        <v>56</v>
      </c>
      <c r="C1230" s="115">
        <v>0</v>
      </c>
      <c r="D1230" s="115">
        <v>4</v>
      </c>
      <c r="E1230" s="115">
        <v>9</v>
      </c>
      <c r="F1230" s="115">
        <v>26</v>
      </c>
      <c r="G1230" s="115">
        <v>14</v>
      </c>
      <c r="H1230" s="115">
        <v>2</v>
      </c>
      <c r="I1230" s="115">
        <v>1</v>
      </c>
      <c r="J1230" s="115">
        <v>0</v>
      </c>
      <c r="K1230" s="115">
        <v>0</v>
      </c>
      <c r="L1230" s="115">
        <v>0</v>
      </c>
      <c r="M1230" s="115">
        <v>0</v>
      </c>
      <c r="N1230" s="115">
        <v>0</v>
      </c>
      <c r="O1230" s="115">
        <v>0</v>
      </c>
      <c r="P1230" s="115">
        <v>0</v>
      </c>
      <c r="Q1230" s="115">
        <v>0</v>
      </c>
      <c r="R1230" s="115">
        <v>0</v>
      </c>
      <c r="S1230" s="115">
        <v>0</v>
      </c>
      <c r="T1230" s="115">
        <v>0</v>
      </c>
      <c r="U1230" s="115">
        <v>0</v>
      </c>
      <c r="V1230" s="115">
        <v>23.1</v>
      </c>
      <c r="W1230" s="115">
        <v>28.7</v>
      </c>
    </row>
    <row r="1231" spans="1:23" ht="13.5" customHeight="1" x14ac:dyDescent="0.3">
      <c r="A1231" s="175">
        <v>0.79166666666666696</v>
      </c>
      <c r="B1231" s="115">
        <v>75</v>
      </c>
      <c r="C1231" s="115">
        <v>1</v>
      </c>
      <c r="D1231" s="115">
        <v>5</v>
      </c>
      <c r="E1231" s="115">
        <v>13</v>
      </c>
      <c r="F1231" s="115">
        <v>22</v>
      </c>
      <c r="G1231" s="115">
        <v>28</v>
      </c>
      <c r="H1231" s="115">
        <v>6</v>
      </c>
      <c r="I1231" s="115">
        <v>0</v>
      </c>
      <c r="J1231" s="115">
        <v>0</v>
      </c>
      <c r="K1231" s="115">
        <v>0</v>
      </c>
      <c r="L1231" s="115">
        <v>0</v>
      </c>
      <c r="M1231" s="115">
        <v>0</v>
      </c>
      <c r="N1231" s="115">
        <v>0</v>
      </c>
      <c r="O1231" s="115">
        <v>0</v>
      </c>
      <c r="P1231" s="115">
        <v>0</v>
      </c>
      <c r="Q1231" s="115">
        <v>0</v>
      </c>
      <c r="R1231" s="115">
        <v>0</v>
      </c>
      <c r="S1231" s="115">
        <v>0</v>
      </c>
      <c r="T1231" s="115">
        <v>0</v>
      </c>
      <c r="U1231" s="115">
        <v>0</v>
      </c>
      <c r="V1231" s="115">
        <v>23.5</v>
      </c>
      <c r="W1231" s="115">
        <v>28.7</v>
      </c>
    </row>
    <row r="1232" spans="1:23" ht="13.5" customHeight="1" x14ac:dyDescent="0.3">
      <c r="A1232" s="175">
        <v>0.80208333333333304</v>
      </c>
      <c r="B1232" s="115">
        <v>60</v>
      </c>
      <c r="C1232" s="115">
        <v>0</v>
      </c>
      <c r="D1232" s="115">
        <v>3</v>
      </c>
      <c r="E1232" s="115">
        <v>4</v>
      </c>
      <c r="F1232" s="115">
        <v>30</v>
      </c>
      <c r="G1232" s="115">
        <v>15</v>
      </c>
      <c r="H1232" s="115">
        <v>6</v>
      </c>
      <c r="I1232" s="115">
        <v>2</v>
      </c>
      <c r="J1232" s="115">
        <v>0</v>
      </c>
      <c r="K1232" s="115">
        <v>0</v>
      </c>
      <c r="L1232" s="115">
        <v>0</v>
      </c>
      <c r="M1232" s="115">
        <v>0</v>
      </c>
      <c r="N1232" s="115">
        <v>0</v>
      </c>
      <c r="O1232" s="115">
        <v>0</v>
      </c>
      <c r="P1232" s="115">
        <v>0</v>
      </c>
      <c r="Q1232" s="115">
        <v>0</v>
      </c>
      <c r="R1232" s="115">
        <v>0</v>
      </c>
      <c r="S1232" s="115">
        <v>0</v>
      </c>
      <c r="T1232" s="115">
        <v>0</v>
      </c>
      <c r="U1232" s="115">
        <v>0</v>
      </c>
      <c r="V1232" s="115">
        <v>24.4</v>
      </c>
      <c r="W1232" s="115">
        <v>29.5</v>
      </c>
    </row>
    <row r="1233" spans="1:23" ht="13.5" customHeight="1" x14ac:dyDescent="0.3">
      <c r="A1233" s="175">
        <v>0.8125</v>
      </c>
      <c r="B1233" s="115">
        <v>61</v>
      </c>
      <c r="C1233" s="115">
        <v>0</v>
      </c>
      <c r="D1233" s="115">
        <v>1</v>
      </c>
      <c r="E1233" s="115">
        <v>3</v>
      </c>
      <c r="F1233" s="115">
        <v>32</v>
      </c>
      <c r="G1233" s="115">
        <v>19</v>
      </c>
      <c r="H1233" s="115">
        <v>5</v>
      </c>
      <c r="I1233" s="115">
        <v>0</v>
      </c>
      <c r="J1233" s="115">
        <v>1</v>
      </c>
      <c r="K1233" s="115">
        <v>0</v>
      </c>
      <c r="L1233" s="115">
        <v>0</v>
      </c>
      <c r="M1233" s="115">
        <v>0</v>
      </c>
      <c r="N1233" s="115">
        <v>0</v>
      </c>
      <c r="O1233" s="115">
        <v>0</v>
      </c>
      <c r="P1233" s="115">
        <v>0</v>
      </c>
      <c r="Q1233" s="115">
        <v>0</v>
      </c>
      <c r="R1233" s="115">
        <v>0</v>
      </c>
      <c r="S1233" s="115">
        <v>0</v>
      </c>
      <c r="T1233" s="115">
        <v>0</v>
      </c>
      <c r="U1233" s="115">
        <v>0</v>
      </c>
      <c r="V1233" s="115">
        <v>24.6</v>
      </c>
      <c r="W1233" s="115">
        <v>28.7</v>
      </c>
    </row>
    <row r="1234" spans="1:23" ht="13.5" customHeight="1" x14ac:dyDescent="0.3">
      <c r="A1234" s="175">
        <v>0.82291666666666696</v>
      </c>
      <c r="B1234" s="115">
        <v>56</v>
      </c>
      <c r="C1234" s="115">
        <v>0</v>
      </c>
      <c r="D1234" s="115">
        <v>3</v>
      </c>
      <c r="E1234" s="115">
        <v>4</v>
      </c>
      <c r="F1234" s="115">
        <v>24</v>
      </c>
      <c r="G1234" s="115">
        <v>15</v>
      </c>
      <c r="H1234" s="115">
        <v>9</v>
      </c>
      <c r="I1234" s="115">
        <v>1</v>
      </c>
      <c r="J1234" s="115">
        <v>0</v>
      </c>
      <c r="K1234" s="115">
        <v>0</v>
      </c>
      <c r="L1234" s="115">
        <v>0</v>
      </c>
      <c r="M1234" s="115">
        <v>0</v>
      </c>
      <c r="N1234" s="115">
        <v>0</v>
      </c>
      <c r="O1234" s="115">
        <v>0</v>
      </c>
      <c r="P1234" s="115">
        <v>0</v>
      </c>
      <c r="Q1234" s="115">
        <v>0</v>
      </c>
      <c r="R1234" s="115">
        <v>0</v>
      </c>
      <c r="S1234" s="115">
        <v>0</v>
      </c>
      <c r="T1234" s="115">
        <v>0</v>
      </c>
      <c r="U1234" s="115">
        <v>0</v>
      </c>
      <c r="V1234" s="115">
        <v>24.5</v>
      </c>
      <c r="W1234" s="115">
        <v>30.7</v>
      </c>
    </row>
    <row r="1235" spans="1:23" ht="13.5" customHeight="1" x14ac:dyDescent="0.3">
      <c r="A1235" s="175">
        <v>0.83333333333333304</v>
      </c>
      <c r="B1235" s="115">
        <v>59</v>
      </c>
      <c r="C1235" s="115">
        <v>1</v>
      </c>
      <c r="D1235" s="115">
        <v>4</v>
      </c>
      <c r="E1235" s="115">
        <v>1</v>
      </c>
      <c r="F1235" s="115">
        <v>22</v>
      </c>
      <c r="G1235" s="115">
        <v>18</v>
      </c>
      <c r="H1235" s="115">
        <v>11</v>
      </c>
      <c r="I1235" s="115">
        <v>1</v>
      </c>
      <c r="J1235" s="115">
        <v>1</v>
      </c>
      <c r="K1235" s="115">
        <v>0</v>
      </c>
      <c r="L1235" s="115">
        <v>0</v>
      </c>
      <c r="M1235" s="115">
        <v>0</v>
      </c>
      <c r="N1235" s="115">
        <v>0</v>
      </c>
      <c r="O1235" s="115">
        <v>0</v>
      </c>
      <c r="P1235" s="115">
        <v>0</v>
      </c>
      <c r="Q1235" s="115">
        <v>0</v>
      </c>
      <c r="R1235" s="115">
        <v>0</v>
      </c>
      <c r="S1235" s="115">
        <v>0</v>
      </c>
      <c r="T1235" s="115">
        <v>0</v>
      </c>
      <c r="U1235" s="115">
        <v>0</v>
      </c>
      <c r="V1235" s="115">
        <v>25.4</v>
      </c>
      <c r="W1235" s="115">
        <v>30.5</v>
      </c>
    </row>
    <row r="1236" spans="1:23" ht="13.5" customHeight="1" x14ac:dyDescent="0.3">
      <c r="A1236" s="175">
        <v>0.84375</v>
      </c>
      <c r="B1236" s="115">
        <v>52</v>
      </c>
      <c r="C1236" s="115">
        <v>0</v>
      </c>
      <c r="D1236" s="115">
        <v>0</v>
      </c>
      <c r="E1236" s="115">
        <v>1</v>
      </c>
      <c r="F1236" s="115">
        <v>16</v>
      </c>
      <c r="G1236" s="115">
        <v>24</v>
      </c>
      <c r="H1236" s="115">
        <v>9</v>
      </c>
      <c r="I1236" s="115">
        <v>2</v>
      </c>
      <c r="J1236" s="115">
        <v>0</v>
      </c>
      <c r="K1236" s="115">
        <v>0</v>
      </c>
      <c r="L1236" s="115">
        <v>0</v>
      </c>
      <c r="M1236" s="115">
        <v>0</v>
      </c>
      <c r="N1236" s="115">
        <v>0</v>
      </c>
      <c r="O1236" s="115">
        <v>0</v>
      </c>
      <c r="P1236" s="115">
        <v>0</v>
      </c>
      <c r="Q1236" s="115">
        <v>0</v>
      </c>
      <c r="R1236" s="115">
        <v>0</v>
      </c>
      <c r="S1236" s="115">
        <v>0</v>
      </c>
      <c r="T1236" s="115">
        <v>0</v>
      </c>
      <c r="U1236" s="115">
        <v>0</v>
      </c>
      <c r="V1236" s="115">
        <v>27.2</v>
      </c>
      <c r="W1236" s="115">
        <v>30.8</v>
      </c>
    </row>
    <row r="1237" spans="1:23" ht="13.5" customHeight="1" x14ac:dyDescent="0.3">
      <c r="A1237" s="175">
        <v>0.85416666666666696</v>
      </c>
      <c r="B1237" s="115">
        <v>54</v>
      </c>
      <c r="C1237" s="115">
        <v>1</v>
      </c>
      <c r="D1237" s="115">
        <v>2</v>
      </c>
      <c r="E1237" s="115">
        <v>5</v>
      </c>
      <c r="F1237" s="115">
        <v>13</v>
      </c>
      <c r="G1237" s="115">
        <v>27</v>
      </c>
      <c r="H1237" s="115">
        <v>2</v>
      </c>
      <c r="I1237" s="115">
        <v>4</v>
      </c>
      <c r="J1237" s="115">
        <v>0</v>
      </c>
      <c r="K1237" s="115">
        <v>0</v>
      </c>
      <c r="L1237" s="115">
        <v>0</v>
      </c>
      <c r="M1237" s="115">
        <v>0</v>
      </c>
      <c r="N1237" s="115">
        <v>0</v>
      </c>
      <c r="O1237" s="115">
        <v>0</v>
      </c>
      <c r="P1237" s="115">
        <v>0</v>
      </c>
      <c r="Q1237" s="115">
        <v>0</v>
      </c>
      <c r="R1237" s="115">
        <v>0</v>
      </c>
      <c r="S1237" s="115">
        <v>0</v>
      </c>
      <c r="T1237" s="115">
        <v>0</v>
      </c>
      <c r="U1237" s="115">
        <v>0</v>
      </c>
      <c r="V1237" s="115">
        <v>25.4</v>
      </c>
      <c r="W1237" s="115">
        <v>29.7</v>
      </c>
    </row>
    <row r="1238" spans="1:23" ht="13.5" customHeight="1" x14ac:dyDescent="0.3">
      <c r="A1238" s="175">
        <v>0.86458333333333304</v>
      </c>
      <c r="B1238" s="115">
        <v>41</v>
      </c>
      <c r="C1238" s="115">
        <v>3</v>
      </c>
      <c r="D1238" s="115">
        <v>0</v>
      </c>
      <c r="E1238" s="115">
        <v>0</v>
      </c>
      <c r="F1238" s="115">
        <v>14</v>
      </c>
      <c r="G1238" s="115">
        <v>15</v>
      </c>
      <c r="H1238" s="115">
        <v>7</v>
      </c>
      <c r="I1238" s="115">
        <v>2</v>
      </c>
      <c r="J1238" s="115">
        <v>0</v>
      </c>
      <c r="K1238" s="115">
        <v>0</v>
      </c>
      <c r="L1238" s="115">
        <v>0</v>
      </c>
      <c r="M1238" s="115">
        <v>0</v>
      </c>
      <c r="N1238" s="115">
        <v>0</v>
      </c>
      <c r="O1238" s="115">
        <v>0</v>
      </c>
      <c r="P1238" s="115">
        <v>0</v>
      </c>
      <c r="Q1238" s="115">
        <v>0</v>
      </c>
      <c r="R1238" s="115">
        <v>0</v>
      </c>
      <c r="S1238" s="115">
        <v>0</v>
      </c>
      <c r="T1238" s="115">
        <v>0</v>
      </c>
      <c r="U1238" s="115">
        <v>0</v>
      </c>
      <c r="V1238" s="115">
        <v>25.7</v>
      </c>
      <c r="W1238" s="115">
        <v>31.9</v>
      </c>
    </row>
    <row r="1239" spans="1:23" ht="13.5" customHeight="1" x14ac:dyDescent="0.3">
      <c r="A1239" s="175">
        <v>0.875</v>
      </c>
      <c r="B1239" s="115">
        <v>52</v>
      </c>
      <c r="C1239" s="115">
        <v>0</v>
      </c>
      <c r="D1239" s="115">
        <v>0</v>
      </c>
      <c r="E1239" s="115">
        <v>1</v>
      </c>
      <c r="F1239" s="115">
        <v>12</v>
      </c>
      <c r="G1239" s="115">
        <v>23</v>
      </c>
      <c r="H1239" s="115">
        <v>11</v>
      </c>
      <c r="I1239" s="115">
        <v>3</v>
      </c>
      <c r="J1239" s="115">
        <v>2</v>
      </c>
      <c r="K1239" s="115">
        <v>0</v>
      </c>
      <c r="L1239" s="115">
        <v>0</v>
      </c>
      <c r="M1239" s="115">
        <v>0</v>
      </c>
      <c r="N1239" s="115">
        <v>0</v>
      </c>
      <c r="O1239" s="115">
        <v>0</v>
      </c>
      <c r="P1239" s="115">
        <v>0</v>
      </c>
      <c r="Q1239" s="115">
        <v>0</v>
      </c>
      <c r="R1239" s="115">
        <v>0</v>
      </c>
      <c r="S1239" s="115">
        <v>0</v>
      </c>
      <c r="T1239" s="115">
        <v>0</v>
      </c>
      <c r="U1239" s="115">
        <v>0</v>
      </c>
      <c r="V1239" s="115">
        <v>28.1</v>
      </c>
      <c r="W1239" s="115">
        <v>33.299999999999997</v>
      </c>
    </row>
    <row r="1240" spans="1:23" ht="13.5" customHeight="1" x14ac:dyDescent="0.3">
      <c r="A1240" s="175">
        <v>0.88541666666666696</v>
      </c>
      <c r="B1240" s="115">
        <v>34</v>
      </c>
      <c r="C1240" s="115">
        <v>0</v>
      </c>
      <c r="D1240" s="115">
        <v>0</v>
      </c>
      <c r="E1240" s="115">
        <v>3</v>
      </c>
      <c r="F1240" s="115">
        <v>10</v>
      </c>
      <c r="G1240" s="115">
        <v>12</v>
      </c>
      <c r="H1240" s="115">
        <v>7</v>
      </c>
      <c r="I1240" s="115">
        <v>2</v>
      </c>
      <c r="J1240" s="115">
        <v>0</v>
      </c>
      <c r="K1240" s="115">
        <v>0</v>
      </c>
      <c r="L1240" s="115">
        <v>0</v>
      </c>
      <c r="M1240" s="115">
        <v>0</v>
      </c>
      <c r="N1240" s="115">
        <v>0</v>
      </c>
      <c r="O1240" s="115">
        <v>0</v>
      </c>
      <c r="P1240" s="115">
        <v>0</v>
      </c>
      <c r="Q1240" s="115">
        <v>0</v>
      </c>
      <c r="R1240" s="115">
        <v>0</v>
      </c>
      <c r="S1240" s="115">
        <v>0</v>
      </c>
      <c r="T1240" s="115">
        <v>0</v>
      </c>
      <c r="U1240" s="115">
        <v>0</v>
      </c>
      <c r="V1240" s="115">
        <v>26.5</v>
      </c>
      <c r="W1240" s="115">
        <v>31</v>
      </c>
    </row>
    <row r="1241" spans="1:23" ht="13.5" customHeight="1" x14ac:dyDescent="0.3">
      <c r="A1241" s="175">
        <v>0.89583333333333304</v>
      </c>
      <c r="B1241" s="115">
        <v>29</v>
      </c>
      <c r="C1241" s="115">
        <v>0</v>
      </c>
      <c r="D1241" s="115">
        <v>0</v>
      </c>
      <c r="E1241" s="115">
        <v>1</v>
      </c>
      <c r="F1241" s="115">
        <v>10</v>
      </c>
      <c r="G1241" s="115">
        <v>8</v>
      </c>
      <c r="H1241" s="115">
        <v>8</v>
      </c>
      <c r="I1241" s="115">
        <v>1</v>
      </c>
      <c r="J1241" s="115">
        <v>1</v>
      </c>
      <c r="K1241" s="115">
        <v>0</v>
      </c>
      <c r="L1241" s="115">
        <v>0</v>
      </c>
      <c r="M1241" s="115">
        <v>0</v>
      </c>
      <c r="N1241" s="115">
        <v>0</v>
      </c>
      <c r="O1241" s="115">
        <v>0</v>
      </c>
      <c r="P1241" s="115">
        <v>0</v>
      </c>
      <c r="Q1241" s="115">
        <v>0</v>
      </c>
      <c r="R1241" s="115">
        <v>0</v>
      </c>
      <c r="S1241" s="115">
        <v>0</v>
      </c>
      <c r="T1241" s="115">
        <v>0</v>
      </c>
      <c r="U1241" s="115">
        <v>0</v>
      </c>
      <c r="V1241" s="115">
        <v>27.6</v>
      </c>
      <c r="W1241" s="115">
        <v>32.5</v>
      </c>
    </row>
    <row r="1242" spans="1:23" ht="13.5" customHeight="1" x14ac:dyDescent="0.3">
      <c r="A1242" s="175">
        <v>0.90625</v>
      </c>
      <c r="B1242" s="115">
        <v>34</v>
      </c>
      <c r="C1242" s="115">
        <v>1</v>
      </c>
      <c r="D1242" s="115">
        <v>1</v>
      </c>
      <c r="E1242" s="115">
        <v>8</v>
      </c>
      <c r="F1242" s="115">
        <v>12</v>
      </c>
      <c r="G1242" s="115">
        <v>10</v>
      </c>
      <c r="H1242" s="115">
        <v>1</v>
      </c>
      <c r="I1242" s="115">
        <v>1</v>
      </c>
      <c r="J1242" s="115">
        <v>0</v>
      </c>
      <c r="K1242" s="115">
        <v>0</v>
      </c>
      <c r="L1242" s="115">
        <v>0</v>
      </c>
      <c r="M1242" s="115">
        <v>0</v>
      </c>
      <c r="N1242" s="115">
        <v>0</v>
      </c>
      <c r="O1242" s="115">
        <v>0</v>
      </c>
      <c r="P1242" s="115">
        <v>0</v>
      </c>
      <c r="Q1242" s="115">
        <v>0</v>
      </c>
      <c r="R1242" s="115">
        <v>0</v>
      </c>
      <c r="S1242" s="115">
        <v>0</v>
      </c>
      <c r="T1242" s="115">
        <v>0</v>
      </c>
      <c r="U1242" s="115">
        <v>0</v>
      </c>
      <c r="V1242" s="115">
        <v>22.7</v>
      </c>
      <c r="W1242" s="115">
        <v>27.8</v>
      </c>
    </row>
    <row r="1243" spans="1:23" ht="13.5" customHeight="1" x14ac:dyDescent="0.3">
      <c r="A1243" s="175">
        <v>0.91666666666666696</v>
      </c>
      <c r="B1243" s="115">
        <v>37</v>
      </c>
      <c r="C1243" s="115">
        <v>0</v>
      </c>
      <c r="D1243" s="115">
        <v>2</v>
      </c>
      <c r="E1243" s="115">
        <v>4</v>
      </c>
      <c r="F1243" s="115">
        <v>14</v>
      </c>
      <c r="G1243" s="115">
        <v>15</v>
      </c>
      <c r="H1243" s="115">
        <v>1</v>
      </c>
      <c r="I1243" s="115">
        <v>1</v>
      </c>
      <c r="J1243" s="115">
        <v>0</v>
      </c>
      <c r="K1243" s="115">
        <v>0</v>
      </c>
      <c r="L1243" s="115">
        <v>0</v>
      </c>
      <c r="M1243" s="115">
        <v>0</v>
      </c>
      <c r="N1243" s="115">
        <v>0</v>
      </c>
      <c r="O1243" s="115">
        <v>0</v>
      </c>
      <c r="P1243" s="115">
        <v>0</v>
      </c>
      <c r="Q1243" s="115">
        <v>0</v>
      </c>
      <c r="R1243" s="115">
        <v>0</v>
      </c>
      <c r="S1243" s="115">
        <v>0</v>
      </c>
      <c r="T1243" s="115">
        <v>0</v>
      </c>
      <c r="U1243" s="115">
        <v>0</v>
      </c>
      <c r="V1243" s="115">
        <v>24</v>
      </c>
      <c r="W1243" s="115">
        <v>28.9</v>
      </c>
    </row>
    <row r="1244" spans="1:23" ht="13.5" customHeight="1" x14ac:dyDescent="0.3">
      <c r="A1244" s="175">
        <v>0.92708333333333304</v>
      </c>
      <c r="B1244" s="115">
        <v>53</v>
      </c>
      <c r="C1244" s="115">
        <v>1</v>
      </c>
      <c r="D1244" s="115">
        <v>3</v>
      </c>
      <c r="E1244" s="115">
        <v>4</v>
      </c>
      <c r="F1244" s="115">
        <v>24</v>
      </c>
      <c r="G1244" s="115">
        <v>20</v>
      </c>
      <c r="H1244" s="115">
        <v>1</v>
      </c>
      <c r="I1244" s="115">
        <v>0</v>
      </c>
      <c r="J1244" s="115">
        <v>0</v>
      </c>
      <c r="K1244" s="115">
        <v>0</v>
      </c>
      <c r="L1244" s="115">
        <v>0</v>
      </c>
      <c r="M1244" s="115">
        <v>0</v>
      </c>
      <c r="N1244" s="115">
        <v>0</v>
      </c>
      <c r="O1244" s="115">
        <v>0</v>
      </c>
      <c r="P1244" s="115">
        <v>0</v>
      </c>
      <c r="Q1244" s="115">
        <v>0</v>
      </c>
      <c r="R1244" s="115">
        <v>0</v>
      </c>
      <c r="S1244" s="115">
        <v>0</v>
      </c>
      <c r="T1244" s="115">
        <v>0</v>
      </c>
      <c r="U1244" s="115">
        <v>0</v>
      </c>
      <c r="V1244" s="115">
        <v>23.1</v>
      </c>
      <c r="W1244" s="115">
        <v>27.8</v>
      </c>
    </row>
    <row r="1245" spans="1:23" ht="13.5" customHeight="1" x14ac:dyDescent="0.3">
      <c r="A1245" s="175">
        <v>0.9375</v>
      </c>
      <c r="B1245" s="115">
        <v>50</v>
      </c>
      <c r="C1245" s="115">
        <v>0</v>
      </c>
      <c r="D1245" s="115">
        <v>0</v>
      </c>
      <c r="E1245" s="115">
        <v>8</v>
      </c>
      <c r="F1245" s="115">
        <v>16</v>
      </c>
      <c r="G1245" s="115">
        <v>25</v>
      </c>
      <c r="H1245" s="115">
        <v>0</v>
      </c>
      <c r="I1245" s="115">
        <v>1</v>
      </c>
      <c r="J1245" s="115">
        <v>0</v>
      </c>
      <c r="K1245" s="115">
        <v>0</v>
      </c>
      <c r="L1245" s="115">
        <v>0</v>
      </c>
      <c r="M1245" s="115">
        <v>0</v>
      </c>
      <c r="N1245" s="115">
        <v>0</v>
      </c>
      <c r="O1245" s="115">
        <v>0</v>
      </c>
      <c r="P1245" s="115">
        <v>0</v>
      </c>
      <c r="Q1245" s="115">
        <v>0</v>
      </c>
      <c r="R1245" s="115">
        <v>0</v>
      </c>
      <c r="S1245" s="115">
        <v>0</v>
      </c>
      <c r="T1245" s="115">
        <v>0</v>
      </c>
      <c r="U1245" s="115">
        <v>0</v>
      </c>
      <c r="V1245" s="115">
        <v>24.4</v>
      </c>
      <c r="W1245" s="115">
        <v>28.2</v>
      </c>
    </row>
    <row r="1246" spans="1:23" ht="13.5" customHeight="1" x14ac:dyDescent="0.3">
      <c r="A1246" s="175">
        <v>0.94791666666666696</v>
      </c>
      <c r="B1246" s="115">
        <v>37</v>
      </c>
      <c r="C1246" s="115">
        <v>0</v>
      </c>
      <c r="D1246" s="115">
        <v>1</v>
      </c>
      <c r="E1246" s="115">
        <v>8</v>
      </c>
      <c r="F1246" s="115">
        <v>12</v>
      </c>
      <c r="G1246" s="115">
        <v>10</v>
      </c>
      <c r="H1246" s="115">
        <v>4</v>
      </c>
      <c r="I1246" s="115">
        <v>2</v>
      </c>
      <c r="J1246" s="115">
        <v>0</v>
      </c>
      <c r="K1246" s="115">
        <v>0</v>
      </c>
      <c r="L1246" s="115">
        <v>0</v>
      </c>
      <c r="M1246" s="115">
        <v>0</v>
      </c>
      <c r="N1246" s="115">
        <v>0</v>
      </c>
      <c r="O1246" s="115">
        <v>0</v>
      </c>
      <c r="P1246" s="115">
        <v>0</v>
      </c>
      <c r="Q1246" s="115">
        <v>0</v>
      </c>
      <c r="R1246" s="115">
        <v>0</v>
      </c>
      <c r="S1246" s="115">
        <v>0</v>
      </c>
      <c r="T1246" s="115">
        <v>0</v>
      </c>
      <c r="U1246" s="115">
        <v>0</v>
      </c>
      <c r="V1246" s="115">
        <v>24.4</v>
      </c>
      <c r="W1246" s="115">
        <v>30.6</v>
      </c>
    </row>
    <row r="1247" spans="1:23" ht="13.5" customHeight="1" x14ac:dyDescent="0.3">
      <c r="A1247" s="175">
        <v>0.95833333333333304</v>
      </c>
      <c r="B1247" s="115">
        <v>30</v>
      </c>
      <c r="C1247" s="115">
        <v>0</v>
      </c>
      <c r="D1247" s="115">
        <v>1</v>
      </c>
      <c r="E1247" s="115">
        <v>1</v>
      </c>
      <c r="F1247" s="115">
        <v>16</v>
      </c>
      <c r="G1247" s="115">
        <v>8</v>
      </c>
      <c r="H1247" s="115">
        <v>4</v>
      </c>
      <c r="I1247" s="115">
        <v>0</v>
      </c>
      <c r="J1247" s="115">
        <v>0</v>
      </c>
      <c r="K1247" s="115">
        <v>0</v>
      </c>
      <c r="L1247" s="115">
        <v>0</v>
      </c>
      <c r="M1247" s="115">
        <v>0</v>
      </c>
      <c r="N1247" s="115">
        <v>0</v>
      </c>
      <c r="O1247" s="115">
        <v>0</v>
      </c>
      <c r="P1247" s="115">
        <v>0</v>
      </c>
      <c r="Q1247" s="115">
        <v>0</v>
      </c>
      <c r="R1247" s="115">
        <v>0</v>
      </c>
      <c r="S1247" s="115">
        <v>0</v>
      </c>
      <c r="T1247" s="115">
        <v>0</v>
      </c>
      <c r="U1247" s="115">
        <v>0</v>
      </c>
      <c r="V1247" s="115">
        <v>24.8</v>
      </c>
      <c r="W1247" s="115">
        <v>30</v>
      </c>
    </row>
    <row r="1248" spans="1:23" ht="13.5" customHeight="1" x14ac:dyDescent="0.3">
      <c r="A1248" s="175">
        <v>0.96875</v>
      </c>
      <c r="B1248" s="115">
        <v>30</v>
      </c>
      <c r="C1248" s="115">
        <v>0</v>
      </c>
      <c r="D1248" s="115">
        <v>3</v>
      </c>
      <c r="E1248" s="115">
        <v>3</v>
      </c>
      <c r="F1248" s="115">
        <v>10</v>
      </c>
      <c r="G1248" s="115">
        <v>13</v>
      </c>
      <c r="H1248" s="115">
        <v>1</v>
      </c>
      <c r="I1248" s="115">
        <v>0</v>
      </c>
      <c r="J1248" s="115">
        <v>0</v>
      </c>
      <c r="K1248" s="115">
        <v>0</v>
      </c>
      <c r="L1248" s="115">
        <v>0</v>
      </c>
      <c r="M1248" s="115">
        <v>0</v>
      </c>
      <c r="N1248" s="115">
        <v>0</v>
      </c>
      <c r="O1248" s="115">
        <v>0</v>
      </c>
      <c r="P1248" s="115">
        <v>0</v>
      </c>
      <c r="Q1248" s="115">
        <v>0</v>
      </c>
      <c r="R1248" s="115">
        <v>0</v>
      </c>
      <c r="S1248" s="115">
        <v>0</v>
      </c>
      <c r="T1248" s="115">
        <v>0</v>
      </c>
      <c r="U1248" s="115">
        <v>0</v>
      </c>
      <c r="V1248" s="115">
        <v>23.6</v>
      </c>
      <c r="W1248" s="115">
        <v>28.5</v>
      </c>
    </row>
    <row r="1249" spans="1:23" ht="13.5" customHeight="1" x14ac:dyDescent="0.3">
      <c r="A1249" s="175">
        <v>0.97916666666666696</v>
      </c>
      <c r="B1249" s="115">
        <v>39</v>
      </c>
      <c r="C1249" s="115">
        <v>0</v>
      </c>
      <c r="D1249" s="115">
        <v>4</v>
      </c>
      <c r="E1249" s="115">
        <v>3</v>
      </c>
      <c r="F1249" s="115">
        <v>14</v>
      </c>
      <c r="G1249" s="115">
        <v>11</v>
      </c>
      <c r="H1249" s="115">
        <v>5</v>
      </c>
      <c r="I1249" s="115">
        <v>2</v>
      </c>
      <c r="J1249" s="115">
        <v>0</v>
      </c>
      <c r="K1249" s="115">
        <v>0</v>
      </c>
      <c r="L1249" s="115">
        <v>0</v>
      </c>
      <c r="M1249" s="115">
        <v>0</v>
      </c>
      <c r="N1249" s="115">
        <v>0</v>
      </c>
      <c r="O1249" s="115">
        <v>0</v>
      </c>
      <c r="P1249" s="115">
        <v>0</v>
      </c>
      <c r="Q1249" s="115">
        <v>0</v>
      </c>
      <c r="R1249" s="115">
        <v>0</v>
      </c>
      <c r="S1249" s="115">
        <v>0</v>
      </c>
      <c r="T1249" s="115">
        <v>0</v>
      </c>
      <c r="U1249" s="115">
        <v>0</v>
      </c>
      <c r="V1249" s="115">
        <v>24.5</v>
      </c>
      <c r="W1249" s="115">
        <v>30.8</v>
      </c>
    </row>
    <row r="1250" spans="1:23" ht="13.5" customHeight="1" thickBot="1" x14ac:dyDescent="0.35">
      <c r="A1250" s="176">
        <v>0.98958333333333304</v>
      </c>
      <c r="B1250" s="119">
        <v>18</v>
      </c>
      <c r="C1250" s="119">
        <v>0</v>
      </c>
      <c r="D1250" s="119">
        <v>0</v>
      </c>
      <c r="E1250" s="119">
        <v>3</v>
      </c>
      <c r="F1250" s="119">
        <v>4</v>
      </c>
      <c r="G1250" s="119">
        <v>8</v>
      </c>
      <c r="H1250" s="119">
        <v>3</v>
      </c>
      <c r="I1250" s="119">
        <v>0</v>
      </c>
      <c r="J1250" s="119">
        <v>0</v>
      </c>
      <c r="K1250" s="119">
        <v>0</v>
      </c>
      <c r="L1250" s="119">
        <v>0</v>
      </c>
      <c r="M1250" s="119">
        <v>0</v>
      </c>
      <c r="N1250" s="119">
        <v>0</v>
      </c>
      <c r="O1250" s="119">
        <v>0</v>
      </c>
      <c r="P1250" s="119">
        <v>0</v>
      </c>
      <c r="Q1250" s="119">
        <v>0</v>
      </c>
      <c r="R1250" s="119">
        <v>0</v>
      </c>
      <c r="S1250" s="119">
        <v>0</v>
      </c>
      <c r="T1250" s="119">
        <v>0</v>
      </c>
      <c r="U1250" s="119">
        <v>0</v>
      </c>
      <c r="V1250" s="119">
        <v>25.6</v>
      </c>
      <c r="W1250" s="119">
        <v>30.5</v>
      </c>
    </row>
    <row r="1251" spans="1:23" ht="13.5" customHeight="1" thickTop="1" x14ac:dyDescent="0.3">
      <c r="A1251" s="290" t="s">
        <v>168</v>
      </c>
      <c r="B1251" s="116">
        <f>SUM(B1183:B1230)</f>
        <v>3171</v>
      </c>
      <c r="C1251" s="116">
        <f t="shared" ref="C1251:U1251" si="44">SUM(C1183:C1230)</f>
        <v>17</v>
      </c>
      <c r="D1251" s="116">
        <f t="shared" si="44"/>
        <v>228</v>
      </c>
      <c r="E1251" s="116">
        <f t="shared" si="44"/>
        <v>545</v>
      </c>
      <c r="F1251" s="116">
        <f t="shared" si="44"/>
        <v>1289</v>
      </c>
      <c r="G1251" s="116">
        <f t="shared" si="44"/>
        <v>864</v>
      </c>
      <c r="H1251" s="116">
        <f t="shared" si="44"/>
        <v>194</v>
      </c>
      <c r="I1251" s="116">
        <f t="shared" si="44"/>
        <v>26</v>
      </c>
      <c r="J1251" s="116">
        <f t="shared" si="44"/>
        <v>4</v>
      </c>
      <c r="K1251" s="116">
        <f t="shared" si="44"/>
        <v>2</v>
      </c>
      <c r="L1251" s="116">
        <f t="shared" si="44"/>
        <v>2</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23</v>
      </c>
      <c r="W1251" s="116">
        <v>27.8</v>
      </c>
    </row>
    <row r="1252" spans="1:23" ht="13.5" customHeight="1" x14ac:dyDescent="0.3">
      <c r="A1252" s="291" t="s">
        <v>169</v>
      </c>
      <c r="B1252" s="115">
        <f>SUM(B1179:B1242)</f>
        <v>3837</v>
      </c>
      <c r="C1252" s="115">
        <f t="shared" ref="C1252:U1252" si="45">SUM(C1179:C1242)</f>
        <v>24</v>
      </c>
      <c r="D1252" s="115">
        <f t="shared" si="45"/>
        <v>248</v>
      </c>
      <c r="E1252" s="115">
        <f t="shared" si="45"/>
        <v>591</v>
      </c>
      <c r="F1252" s="115">
        <f t="shared" si="45"/>
        <v>1522</v>
      </c>
      <c r="G1252" s="115">
        <f t="shared" si="45"/>
        <v>1103</v>
      </c>
      <c r="H1252" s="115">
        <f t="shared" si="45"/>
        <v>289</v>
      </c>
      <c r="I1252" s="115">
        <f t="shared" si="45"/>
        <v>47</v>
      </c>
      <c r="J1252" s="115">
        <f t="shared" si="45"/>
        <v>9</v>
      </c>
      <c r="K1252" s="115">
        <f t="shared" si="45"/>
        <v>2</v>
      </c>
      <c r="L1252" s="115">
        <f t="shared" si="45"/>
        <v>2</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23.4</v>
      </c>
      <c r="W1252" s="115">
        <v>28.4</v>
      </c>
    </row>
    <row r="1253" spans="1:23" ht="13.5" customHeight="1" x14ac:dyDescent="0.3">
      <c r="A1253" s="115" t="s">
        <v>170</v>
      </c>
      <c r="B1253" s="115">
        <f>SUM(B1179:B1250)</f>
        <v>4131</v>
      </c>
      <c r="C1253" s="115">
        <f t="shared" ref="C1253:U1253" si="46">SUM(C1179:C1250)</f>
        <v>25</v>
      </c>
      <c r="D1253" s="115">
        <f t="shared" si="46"/>
        <v>262</v>
      </c>
      <c r="E1253" s="115">
        <f t="shared" si="46"/>
        <v>625</v>
      </c>
      <c r="F1253" s="115">
        <f t="shared" si="46"/>
        <v>1632</v>
      </c>
      <c r="G1253" s="115">
        <f t="shared" si="46"/>
        <v>1213</v>
      </c>
      <c r="H1253" s="115">
        <f t="shared" si="46"/>
        <v>308</v>
      </c>
      <c r="I1253" s="115">
        <f t="shared" si="46"/>
        <v>53</v>
      </c>
      <c r="J1253" s="115">
        <f t="shared" si="46"/>
        <v>9</v>
      </c>
      <c r="K1253" s="115">
        <f t="shared" si="46"/>
        <v>2</v>
      </c>
      <c r="L1253" s="115">
        <f t="shared" si="46"/>
        <v>2</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23.5</v>
      </c>
      <c r="W1253" s="115">
        <v>28.4</v>
      </c>
    </row>
    <row r="1254" spans="1:23" ht="13.5" customHeight="1" thickBot="1" x14ac:dyDescent="0.35">
      <c r="A1254" s="119" t="s">
        <v>171</v>
      </c>
      <c r="B1254" s="119">
        <f>SUM(B1155:B1250)</f>
        <v>4248</v>
      </c>
      <c r="C1254" s="119">
        <f t="shared" ref="C1254:U1254" si="47">SUM(C1155:C1250)</f>
        <v>25</v>
      </c>
      <c r="D1254" s="119">
        <f t="shared" si="47"/>
        <v>266</v>
      </c>
      <c r="E1254" s="119">
        <f t="shared" si="47"/>
        <v>635</v>
      </c>
      <c r="F1254" s="119">
        <f t="shared" si="47"/>
        <v>1661</v>
      </c>
      <c r="G1254" s="119">
        <f t="shared" si="47"/>
        <v>1250</v>
      </c>
      <c r="H1254" s="119">
        <f t="shared" si="47"/>
        <v>334</v>
      </c>
      <c r="I1254" s="119">
        <f t="shared" si="47"/>
        <v>62</v>
      </c>
      <c r="J1254" s="119">
        <f t="shared" si="47"/>
        <v>11</v>
      </c>
      <c r="K1254" s="119">
        <f t="shared" si="47"/>
        <v>2</v>
      </c>
      <c r="L1254" s="119">
        <f t="shared" si="47"/>
        <v>2</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23.6</v>
      </c>
      <c r="W1254" s="119">
        <v>28.6</v>
      </c>
    </row>
    <row r="1255" spans="1:23" ht="13.5" customHeight="1" thickTop="1" x14ac:dyDescent="0.3">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row>
    <row r="1256" spans="1:23" ht="13.5" customHeight="1" thickBot="1" x14ac:dyDescent="0.35">
      <c r="A1256" s="236" t="s">
        <v>16</v>
      </c>
      <c r="B1256" s="443" t="str">
        <f>TEXT(C1256,"dddd")</f>
        <v>Saturday</v>
      </c>
      <c r="C1256" s="237">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row>
    <row r="1257" spans="1:23" ht="13.5" customHeight="1" thickTop="1" thickBot="1" x14ac:dyDescent="0.35">
      <c r="A1257" s="236"/>
      <c r="B1257" s="561" t="s">
        <v>147</v>
      </c>
      <c r="C1257" s="562"/>
      <c r="D1257" s="562"/>
      <c r="E1257" s="562"/>
      <c r="F1257" s="562"/>
      <c r="G1257" s="562"/>
      <c r="H1257" s="562"/>
      <c r="I1257" s="562"/>
      <c r="J1257" s="562"/>
      <c r="K1257" s="562"/>
      <c r="L1257" s="562"/>
      <c r="M1257" s="562"/>
      <c r="N1257" s="562"/>
      <c r="O1257" s="562"/>
      <c r="P1257" s="562"/>
      <c r="Q1257" s="562"/>
      <c r="R1257" s="562"/>
      <c r="S1257" s="562"/>
      <c r="T1257" s="562"/>
      <c r="U1257" s="562"/>
      <c r="V1257" s="562"/>
      <c r="W1257" s="563"/>
    </row>
    <row r="1258" spans="1:23" ht="13.5" customHeight="1" thickTop="1" thickBot="1" x14ac:dyDescent="0.35">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row>
    <row r="1259" spans="1:23" ht="13.5" customHeight="1" thickTop="1" x14ac:dyDescent="0.3">
      <c r="A1259" s="240">
        <v>0</v>
      </c>
      <c r="B1259" s="116">
        <v>22</v>
      </c>
      <c r="C1259" s="116">
        <v>0</v>
      </c>
      <c r="D1259" s="116">
        <v>1</v>
      </c>
      <c r="E1259" s="116">
        <v>0</v>
      </c>
      <c r="F1259" s="116">
        <v>10</v>
      </c>
      <c r="G1259" s="116">
        <v>9</v>
      </c>
      <c r="H1259" s="116">
        <v>2</v>
      </c>
      <c r="I1259" s="116">
        <v>0</v>
      </c>
      <c r="J1259" s="116">
        <v>0</v>
      </c>
      <c r="K1259" s="116">
        <v>0</v>
      </c>
      <c r="L1259" s="116">
        <v>0</v>
      </c>
      <c r="M1259" s="116">
        <v>0</v>
      </c>
      <c r="N1259" s="116">
        <v>0</v>
      </c>
      <c r="O1259" s="116">
        <v>0</v>
      </c>
      <c r="P1259" s="116">
        <v>0</v>
      </c>
      <c r="Q1259" s="116">
        <v>0</v>
      </c>
      <c r="R1259" s="116">
        <v>0</v>
      </c>
      <c r="S1259" s="116">
        <v>0</v>
      </c>
      <c r="T1259" s="116">
        <v>0</v>
      </c>
      <c r="U1259" s="116">
        <v>0</v>
      </c>
      <c r="V1259" s="116">
        <v>24.6</v>
      </c>
      <c r="W1259" s="116">
        <v>28</v>
      </c>
    </row>
    <row r="1260" spans="1:23" ht="13.5" customHeight="1" x14ac:dyDescent="0.3">
      <c r="A1260" s="242">
        <v>1.0416666666666666E-2</v>
      </c>
      <c r="B1260" s="115">
        <v>25</v>
      </c>
      <c r="C1260" s="115">
        <v>0</v>
      </c>
      <c r="D1260" s="115">
        <v>0</v>
      </c>
      <c r="E1260" s="115">
        <v>0</v>
      </c>
      <c r="F1260" s="115">
        <v>5</v>
      </c>
      <c r="G1260" s="115">
        <v>17</v>
      </c>
      <c r="H1260" s="115">
        <v>1</v>
      </c>
      <c r="I1260" s="115">
        <v>1</v>
      </c>
      <c r="J1260" s="115">
        <v>0</v>
      </c>
      <c r="K1260" s="115">
        <v>0</v>
      </c>
      <c r="L1260" s="115">
        <v>1</v>
      </c>
      <c r="M1260" s="115">
        <v>0</v>
      </c>
      <c r="N1260" s="115">
        <v>0</v>
      </c>
      <c r="O1260" s="115">
        <v>0</v>
      </c>
      <c r="P1260" s="115">
        <v>0</v>
      </c>
      <c r="Q1260" s="115">
        <v>0</v>
      </c>
      <c r="R1260" s="115">
        <v>0</v>
      </c>
      <c r="S1260" s="115">
        <v>0</v>
      </c>
      <c r="T1260" s="115">
        <v>0</v>
      </c>
      <c r="U1260" s="115">
        <v>0</v>
      </c>
      <c r="V1260" s="115">
        <v>28.2</v>
      </c>
      <c r="W1260" s="115">
        <v>30</v>
      </c>
    </row>
    <row r="1261" spans="1:23" ht="13.5" customHeight="1" x14ac:dyDescent="0.3">
      <c r="A1261" s="242">
        <v>2.0833333333333332E-2</v>
      </c>
      <c r="B1261" s="115">
        <v>15</v>
      </c>
      <c r="C1261" s="115">
        <v>0</v>
      </c>
      <c r="D1261" s="115">
        <v>0</v>
      </c>
      <c r="E1261" s="115">
        <v>0</v>
      </c>
      <c r="F1261" s="115">
        <v>6</v>
      </c>
      <c r="G1261" s="115">
        <v>6</v>
      </c>
      <c r="H1261" s="115">
        <v>1</v>
      </c>
      <c r="I1261" s="115">
        <v>2</v>
      </c>
      <c r="J1261" s="115">
        <v>0</v>
      </c>
      <c r="K1261" s="115">
        <v>0</v>
      </c>
      <c r="L1261" s="115">
        <v>0</v>
      </c>
      <c r="M1261" s="115">
        <v>0</v>
      </c>
      <c r="N1261" s="115">
        <v>0</v>
      </c>
      <c r="O1261" s="115">
        <v>0</v>
      </c>
      <c r="P1261" s="115">
        <v>0</v>
      </c>
      <c r="Q1261" s="115">
        <v>0</v>
      </c>
      <c r="R1261" s="115">
        <v>0</v>
      </c>
      <c r="S1261" s="115">
        <v>0</v>
      </c>
      <c r="T1261" s="115">
        <v>0</v>
      </c>
      <c r="U1261" s="115">
        <v>0</v>
      </c>
      <c r="V1261" s="115">
        <v>27.5</v>
      </c>
      <c r="W1261" s="115">
        <v>35</v>
      </c>
    </row>
    <row r="1262" spans="1:23" ht="13.5" customHeight="1" x14ac:dyDescent="0.3">
      <c r="A1262" s="242">
        <v>3.125E-2</v>
      </c>
      <c r="B1262" s="115">
        <v>15</v>
      </c>
      <c r="C1262" s="115">
        <v>0</v>
      </c>
      <c r="D1262" s="115">
        <v>0</v>
      </c>
      <c r="E1262" s="115">
        <v>0</v>
      </c>
      <c r="F1262" s="115">
        <v>1</v>
      </c>
      <c r="G1262" s="115">
        <v>10</v>
      </c>
      <c r="H1262" s="115">
        <v>3</v>
      </c>
      <c r="I1262" s="115">
        <v>1</v>
      </c>
      <c r="J1262" s="115">
        <v>0</v>
      </c>
      <c r="K1262" s="115">
        <v>0</v>
      </c>
      <c r="L1262" s="115">
        <v>0</v>
      </c>
      <c r="M1262" s="115">
        <v>0</v>
      </c>
      <c r="N1262" s="115">
        <v>0</v>
      </c>
      <c r="O1262" s="115">
        <v>0</v>
      </c>
      <c r="P1262" s="115">
        <v>0</v>
      </c>
      <c r="Q1262" s="115">
        <v>0</v>
      </c>
      <c r="R1262" s="115">
        <v>0</v>
      </c>
      <c r="S1262" s="115">
        <v>0</v>
      </c>
      <c r="T1262" s="115">
        <v>0</v>
      </c>
      <c r="U1262" s="115">
        <v>0</v>
      </c>
      <c r="V1262" s="115">
        <v>29.1</v>
      </c>
      <c r="W1262" s="115">
        <v>32.4</v>
      </c>
    </row>
    <row r="1263" spans="1:23" ht="13.5" customHeight="1" x14ac:dyDescent="0.3">
      <c r="A1263" s="242">
        <v>4.1666666666666664E-2</v>
      </c>
      <c r="B1263" s="115">
        <v>12</v>
      </c>
      <c r="C1263" s="115">
        <v>0</v>
      </c>
      <c r="D1263" s="115">
        <v>0</v>
      </c>
      <c r="E1263" s="115">
        <v>2</v>
      </c>
      <c r="F1263" s="115">
        <v>6</v>
      </c>
      <c r="G1263" s="115">
        <v>2</v>
      </c>
      <c r="H1263" s="115">
        <v>2</v>
      </c>
      <c r="I1263" s="115">
        <v>0</v>
      </c>
      <c r="J1263" s="115">
        <v>0</v>
      </c>
      <c r="K1263" s="115">
        <v>0</v>
      </c>
      <c r="L1263" s="115">
        <v>0</v>
      </c>
      <c r="M1263" s="115">
        <v>0</v>
      </c>
      <c r="N1263" s="115">
        <v>0</v>
      </c>
      <c r="O1263" s="115">
        <v>0</v>
      </c>
      <c r="P1263" s="115">
        <v>0</v>
      </c>
      <c r="Q1263" s="115">
        <v>0</v>
      </c>
      <c r="R1263" s="115">
        <v>0</v>
      </c>
      <c r="S1263" s="115">
        <v>0</v>
      </c>
      <c r="T1263" s="115">
        <v>0</v>
      </c>
      <c r="U1263" s="115">
        <v>0</v>
      </c>
      <c r="V1263" s="115">
        <v>23.7</v>
      </c>
      <c r="W1263" s="115">
        <v>30.2</v>
      </c>
    </row>
    <row r="1264" spans="1:23" ht="13.5" customHeight="1" x14ac:dyDescent="0.3">
      <c r="A1264" s="242">
        <v>5.2083333333333336E-2</v>
      </c>
      <c r="B1264" s="115">
        <v>17</v>
      </c>
      <c r="C1264" s="115">
        <v>0</v>
      </c>
      <c r="D1264" s="115">
        <v>0</v>
      </c>
      <c r="E1264" s="115">
        <v>2</v>
      </c>
      <c r="F1264" s="115">
        <v>4</v>
      </c>
      <c r="G1264" s="115">
        <v>9</v>
      </c>
      <c r="H1264" s="115">
        <v>2</v>
      </c>
      <c r="I1264" s="115">
        <v>0</v>
      </c>
      <c r="J1264" s="115">
        <v>0</v>
      </c>
      <c r="K1264" s="115">
        <v>0</v>
      </c>
      <c r="L1264" s="115">
        <v>0</v>
      </c>
      <c r="M1264" s="115">
        <v>0</v>
      </c>
      <c r="N1264" s="115">
        <v>0</v>
      </c>
      <c r="O1264" s="115">
        <v>0</v>
      </c>
      <c r="P1264" s="115">
        <v>0</v>
      </c>
      <c r="Q1264" s="115">
        <v>0</v>
      </c>
      <c r="R1264" s="115">
        <v>0</v>
      </c>
      <c r="S1264" s="115">
        <v>0</v>
      </c>
      <c r="T1264" s="115">
        <v>0</v>
      </c>
      <c r="U1264" s="115">
        <v>0</v>
      </c>
      <c r="V1264" s="115">
        <v>26.1</v>
      </c>
      <c r="W1264" s="115">
        <v>30.3</v>
      </c>
    </row>
    <row r="1265" spans="1:23" ht="13.5" customHeight="1" x14ac:dyDescent="0.3">
      <c r="A1265" s="242">
        <v>6.25E-2</v>
      </c>
      <c r="B1265" s="115">
        <v>10</v>
      </c>
      <c r="C1265" s="115">
        <v>0</v>
      </c>
      <c r="D1265" s="115">
        <v>1</v>
      </c>
      <c r="E1265" s="115">
        <v>2</v>
      </c>
      <c r="F1265" s="115">
        <v>0</v>
      </c>
      <c r="G1265" s="115">
        <v>5</v>
      </c>
      <c r="H1265" s="115">
        <v>2</v>
      </c>
      <c r="I1265" s="115">
        <v>0</v>
      </c>
      <c r="J1265" s="115">
        <v>0</v>
      </c>
      <c r="K1265" s="115">
        <v>0</v>
      </c>
      <c r="L1265" s="115">
        <v>0</v>
      </c>
      <c r="M1265" s="115">
        <v>0</v>
      </c>
      <c r="N1265" s="115">
        <v>0</v>
      </c>
      <c r="O1265" s="115">
        <v>0</v>
      </c>
      <c r="P1265" s="115">
        <v>0</v>
      </c>
      <c r="Q1265" s="115">
        <v>0</v>
      </c>
      <c r="R1265" s="115">
        <v>0</v>
      </c>
      <c r="S1265" s="115">
        <v>0</v>
      </c>
      <c r="T1265" s="115">
        <v>0</v>
      </c>
      <c r="U1265" s="115">
        <v>0</v>
      </c>
      <c r="V1265" s="115">
        <v>25.6</v>
      </c>
      <c r="W1265" s="115" t="s">
        <v>102</v>
      </c>
    </row>
    <row r="1266" spans="1:23" ht="13.5" customHeight="1" x14ac:dyDescent="0.3">
      <c r="A1266" s="242">
        <v>7.2916666666666699E-2</v>
      </c>
      <c r="B1266" s="115">
        <v>8</v>
      </c>
      <c r="C1266" s="115">
        <v>0</v>
      </c>
      <c r="D1266" s="115">
        <v>0</v>
      </c>
      <c r="E1266" s="115">
        <v>0</v>
      </c>
      <c r="F1266" s="115">
        <v>0</v>
      </c>
      <c r="G1266" s="115">
        <v>4</v>
      </c>
      <c r="H1266" s="115">
        <v>4</v>
      </c>
      <c r="I1266" s="115">
        <v>0</v>
      </c>
      <c r="J1266" s="115">
        <v>0</v>
      </c>
      <c r="K1266" s="115">
        <v>0</v>
      </c>
      <c r="L1266" s="115">
        <v>0</v>
      </c>
      <c r="M1266" s="115">
        <v>0</v>
      </c>
      <c r="N1266" s="115">
        <v>0</v>
      </c>
      <c r="O1266" s="115">
        <v>0</v>
      </c>
      <c r="P1266" s="115">
        <v>0</v>
      </c>
      <c r="Q1266" s="115">
        <v>0</v>
      </c>
      <c r="R1266" s="115">
        <v>0</v>
      </c>
      <c r="S1266" s="115">
        <v>0</v>
      </c>
      <c r="T1266" s="115">
        <v>0</v>
      </c>
      <c r="U1266" s="115">
        <v>0</v>
      </c>
      <c r="V1266" s="115">
        <v>28.6</v>
      </c>
      <c r="W1266" s="115" t="s">
        <v>102</v>
      </c>
    </row>
    <row r="1267" spans="1:23" ht="13.5" customHeight="1" x14ac:dyDescent="0.3">
      <c r="A1267" s="242">
        <v>8.3333333333333301E-2</v>
      </c>
      <c r="B1267" s="115">
        <v>6</v>
      </c>
      <c r="C1267" s="115">
        <v>0</v>
      </c>
      <c r="D1267" s="115">
        <v>0</v>
      </c>
      <c r="E1267" s="115">
        <v>1</v>
      </c>
      <c r="F1267" s="115">
        <v>1</v>
      </c>
      <c r="G1267" s="115">
        <v>2</v>
      </c>
      <c r="H1267" s="115">
        <v>0</v>
      </c>
      <c r="I1267" s="115">
        <v>2</v>
      </c>
      <c r="J1267" s="115">
        <v>0</v>
      </c>
      <c r="K1267" s="115">
        <v>0</v>
      </c>
      <c r="L1267" s="115">
        <v>0</v>
      </c>
      <c r="M1267" s="115">
        <v>0</v>
      </c>
      <c r="N1267" s="115">
        <v>0</v>
      </c>
      <c r="O1267" s="115">
        <v>0</v>
      </c>
      <c r="P1267" s="115">
        <v>0</v>
      </c>
      <c r="Q1267" s="115">
        <v>0</v>
      </c>
      <c r="R1267" s="115">
        <v>0</v>
      </c>
      <c r="S1267" s="115">
        <v>0</v>
      </c>
      <c r="T1267" s="115">
        <v>0</v>
      </c>
      <c r="U1267" s="115">
        <v>0</v>
      </c>
      <c r="V1267" s="115">
        <v>27.6</v>
      </c>
      <c r="W1267" s="115" t="s">
        <v>102</v>
      </c>
    </row>
    <row r="1268" spans="1:23" ht="13.5" customHeight="1" x14ac:dyDescent="0.3">
      <c r="A1268" s="242">
        <v>9.375E-2</v>
      </c>
      <c r="B1268" s="115">
        <v>17</v>
      </c>
      <c r="C1268" s="115">
        <v>0</v>
      </c>
      <c r="D1268" s="115">
        <v>0</v>
      </c>
      <c r="E1268" s="115">
        <v>0</v>
      </c>
      <c r="F1268" s="115">
        <v>4</v>
      </c>
      <c r="G1268" s="115">
        <v>7</v>
      </c>
      <c r="H1268" s="115">
        <v>6</v>
      </c>
      <c r="I1268" s="115">
        <v>0</v>
      </c>
      <c r="J1268" s="115">
        <v>0</v>
      </c>
      <c r="K1268" s="115">
        <v>0</v>
      </c>
      <c r="L1268" s="115">
        <v>0</v>
      </c>
      <c r="M1268" s="115">
        <v>0</v>
      </c>
      <c r="N1268" s="115">
        <v>0</v>
      </c>
      <c r="O1268" s="115">
        <v>0</v>
      </c>
      <c r="P1268" s="115">
        <v>0</v>
      </c>
      <c r="Q1268" s="115">
        <v>0</v>
      </c>
      <c r="R1268" s="115">
        <v>0</v>
      </c>
      <c r="S1268" s="115">
        <v>0</v>
      </c>
      <c r="T1268" s="115">
        <v>0</v>
      </c>
      <c r="U1268" s="115">
        <v>0</v>
      </c>
      <c r="V1268" s="115">
        <v>28.1</v>
      </c>
      <c r="W1268" s="115">
        <v>32.6</v>
      </c>
    </row>
    <row r="1269" spans="1:23" ht="13.5" customHeight="1" x14ac:dyDescent="0.3">
      <c r="A1269" s="242">
        <v>0.104166666666667</v>
      </c>
      <c r="B1269" s="115">
        <v>9</v>
      </c>
      <c r="C1269" s="115">
        <v>0</v>
      </c>
      <c r="D1269" s="115">
        <v>0</v>
      </c>
      <c r="E1269" s="115">
        <v>0</v>
      </c>
      <c r="F1269" s="115">
        <v>2</v>
      </c>
      <c r="G1269" s="115">
        <v>6</v>
      </c>
      <c r="H1269" s="115">
        <v>1</v>
      </c>
      <c r="I1269" s="115">
        <v>0</v>
      </c>
      <c r="J1269" s="115">
        <v>0</v>
      </c>
      <c r="K1269" s="115">
        <v>0</v>
      </c>
      <c r="L1269" s="115">
        <v>0</v>
      </c>
      <c r="M1269" s="115">
        <v>0</v>
      </c>
      <c r="N1269" s="115">
        <v>0</v>
      </c>
      <c r="O1269" s="115">
        <v>0</v>
      </c>
      <c r="P1269" s="115">
        <v>0</v>
      </c>
      <c r="Q1269" s="115">
        <v>0</v>
      </c>
      <c r="R1269" s="115">
        <v>0</v>
      </c>
      <c r="S1269" s="115">
        <v>0</v>
      </c>
      <c r="T1269" s="115">
        <v>0</v>
      </c>
      <c r="U1269" s="115">
        <v>0</v>
      </c>
      <c r="V1269" s="115">
        <v>27.3</v>
      </c>
      <c r="W1269" s="115" t="s">
        <v>102</v>
      </c>
    </row>
    <row r="1270" spans="1:23" ht="13.5" customHeight="1" x14ac:dyDescent="0.3">
      <c r="A1270" s="242">
        <v>0.114583333333333</v>
      </c>
      <c r="B1270" s="115">
        <v>6</v>
      </c>
      <c r="C1270" s="115">
        <v>0</v>
      </c>
      <c r="D1270" s="115">
        <v>0</v>
      </c>
      <c r="E1270" s="115">
        <v>0</v>
      </c>
      <c r="F1270" s="115">
        <v>0</v>
      </c>
      <c r="G1270" s="115">
        <v>2</v>
      </c>
      <c r="H1270" s="115">
        <v>3</v>
      </c>
      <c r="I1270" s="115">
        <v>1</v>
      </c>
      <c r="J1270" s="115">
        <v>0</v>
      </c>
      <c r="K1270" s="115">
        <v>0</v>
      </c>
      <c r="L1270" s="115">
        <v>0</v>
      </c>
      <c r="M1270" s="115">
        <v>0</v>
      </c>
      <c r="N1270" s="115">
        <v>0</v>
      </c>
      <c r="O1270" s="115">
        <v>0</v>
      </c>
      <c r="P1270" s="115">
        <v>0</v>
      </c>
      <c r="Q1270" s="115">
        <v>0</v>
      </c>
      <c r="R1270" s="115">
        <v>0</v>
      </c>
      <c r="S1270" s="115">
        <v>0</v>
      </c>
      <c r="T1270" s="115">
        <v>0</v>
      </c>
      <c r="U1270" s="115">
        <v>0</v>
      </c>
      <c r="V1270" s="115">
        <v>32.5</v>
      </c>
      <c r="W1270" s="115" t="s">
        <v>102</v>
      </c>
    </row>
    <row r="1271" spans="1:23" ht="13.5" customHeight="1" x14ac:dyDescent="0.3">
      <c r="A1271" s="242">
        <v>0.125</v>
      </c>
      <c r="B1271" s="115">
        <v>5</v>
      </c>
      <c r="C1271" s="115">
        <v>0</v>
      </c>
      <c r="D1271" s="115">
        <v>0</v>
      </c>
      <c r="E1271" s="115">
        <v>0</v>
      </c>
      <c r="F1271" s="115">
        <v>2</v>
      </c>
      <c r="G1271" s="115">
        <v>1</v>
      </c>
      <c r="H1271" s="115">
        <v>2</v>
      </c>
      <c r="I1271" s="115">
        <v>0</v>
      </c>
      <c r="J1271" s="115">
        <v>0</v>
      </c>
      <c r="K1271" s="115">
        <v>0</v>
      </c>
      <c r="L1271" s="115">
        <v>0</v>
      </c>
      <c r="M1271" s="115">
        <v>0</v>
      </c>
      <c r="N1271" s="115">
        <v>0</v>
      </c>
      <c r="O1271" s="115">
        <v>0</v>
      </c>
      <c r="P1271" s="115">
        <v>0</v>
      </c>
      <c r="Q1271" s="115">
        <v>0</v>
      </c>
      <c r="R1271" s="115">
        <v>0</v>
      </c>
      <c r="S1271" s="115">
        <v>0</v>
      </c>
      <c r="T1271" s="115">
        <v>0</v>
      </c>
      <c r="U1271" s="115">
        <v>0</v>
      </c>
      <c r="V1271" s="115">
        <v>27.3</v>
      </c>
      <c r="W1271" s="115" t="s">
        <v>102</v>
      </c>
    </row>
    <row r="1272" spans="1:23" ht="13.5" customHeight="1" x14ac:dyDescent="0.3">
      <c r="A1272" s="242">
        <v>0.13541666666666699</v>
      </c>
      <c r="B1272" s="115">
        <v>6</v>
      </c>
      <c r="C1272" s="115">
        <v>0</v>
      </c>
      <c r="D1272" s="115">
        <v>0</v>
      </c>
      <c r="E1272" s="115">
        <v>1</v>
      </c>
      <c r="F1272" s="115">
        <v>2</v>
      </c>
      <c r="G1272" s="115">
        <v>2</v>
      </c>
      <c r="H1272" s="115">
        <v>0</v>
      </c>
      <c r="I1272" s="115">
        <v>1</v>
      </c>
      <c r="J1272" s="115">
        <v>0</v>
      </c>
      <c r="K1272" s="115">
        <v>0</v>
      </c>
      <c r="L1272" s="115">
        <v>0</v>
      </c>
      <c r="M1272" s="115">
        <v>0</v>
      </c>
      <c r="N1272" s="115">
        <v>0</v>
      </c>
      <c r="O1272" s="115">
        <v>0</v>
      </c>
      <c r="P1272" s="115">
        <v>0</v>
      </c>
      <c r="Q1272" s="115">
        <v>0</v>
      </c>
      <c r="R1272" s="115">
        <v>0</v>
      </c>
      <c r="S1272" s="115">
        <v>0</v>
      </c>
      <c r="T1272" s="115">
        <v>0</v>
      </c>
      <c r="U1272" s="115">
        <v>0</v>
      </c>
      <c r="V1272" s="115">
        <v>25.1</v>
      </c>
      <c r="W1272" s="115" t="s">
        <v>102</v>
      </c>
    </row>
    <row r="1273" spans="1:23" ht="13.5" customHeight="1" x14ac:dyDescent="0.3">
      <c r="A1273" s="242">
        <v>0.14583333333333301</v>
      </c>
      <c r="B1273" s="115">
        <v>6</v>
      </c>
      <c r="C1273" s="115">
        <v>0</v>
      </c>
      <c r="D1273" s="115">
        <v>0</v>
      </c>
      <c r="E1273" s="115">
        <v>0</v>
      </c>
      <c r="F1273" s="115">
        <v>0</v>
      </c>
      <c r="G1273" s="115">
        <v>4</v>
      </c>
      <c r="H1273" s="115">
        <v>2</v>
      </c>
      <c r="I1273" s="115">
        <v>0</v>
      </c>
      <c r="J1273" s="115">
        <v>0</v>
      </c>
      <c r="K1273" s="115">
        <v>0</v>
      </c>
      <c r="L1273" s="115">
        <v>0</v>
      </c>
      <c r="M1273" s="115">
        <v>0</v>
      </c>
      <c r="N1273" s="115">
        <v>0</v>
      </c>
      <c r="O1273" s="115">
        <v>0</v>
      </c>
      <c r="P1273" s="115">
        <v>0</v>
      </c>
      <c r="Q1273" s="115">
        <v>0</v>
      </c>
      <c r="R1273" s="115">
        <v>0</v>
      </c>
      <c r="S1273" s="115">
        <v>0</v>
      </c>
      <c r="T1273" s="115">
        <v>0</v>
      </c>
      <c r="U1273" s="115">
        <v>0</v>
      </c>
      <c r="V1273" s="115">
        <v>28.9</v>
      </c>
      <c r="W1273" s="115" t="s">
        <v>102</v>
      </c>
    </row>
    <row r="1274" spans="1:23" ht="13.5" customHeight="1" x14ac:dyDescent="0.3">
      <c r="A1274" s="242">
        <v>0.15625</v>
      </c>
      <c r="B1274" s="115">
        <v>9</v>
      </c>
      <c r="C1274" s="115">
        <v>0</v>
      </c>
      <c r="D1274" s="115">
        <v>0</v>
      </c>
      <c r="E1274" s="115">
        <v>2</v>
      </c>
      <c r="F1274" s="115">
        <v>1</v>
      </c>
      <c r="G1274" s="115">
        <v>2</v>
      </c>
      <c r="H1274" s="115">
        <v>3</v>
      </c>
      <c r="I1274" s="115">
        <v>1</v>
      </c>
      <c r="J1274" s="115">
        <v>0</v>
      </c>
      <c r="K1274" s="115">
        <v>0</v>
      </c>
      <c r="L1274" s="115">
        <v>0</v>
      </c>
      <c r="M1274" s="115">
        <v>0</v>
      </c>
      <c r="N1274" s="115">
        <v>0</v>
      </c>
      <c r="O1274" s="115">
        <v>0</v>
      </c>
      <c r="P1274" s="115">
        <v>0</v>
      </c>
      <c r="Q1274" s="115">
        <v>0</v>
      </c>
      <c r="R1274" s="115">
        <v>0</v>
      </c>
      <c r="S1274" s="115">
        <v>0</v>
      </c>
      <c r="T1274" s="115">
        <v>0</v>
      </c>
      <c r="U1274" s="115">
        <v>0</v>
      </c>
      <c r="V1274" s="115">
        <v>28</v>
      </c>
      <c r="W1274" s="115" t="s">
        <v>102</v>
      </c>
    </row>
    <row r="1275" spans="1:23" ht="13.5" customHeight="1" x14ac:dyDescent="0.3">
      <c r="A1275" s="242">
        <v>0.16666666666666699</v>
      </c>
      <c r="B1275" s="115">
        <v>10</v>
      </c>
      <c r="C1275" s="115">
        <v>0</v>
      </c>
      <c r="D1275" s="115">
        <v>1</v>
      </c>
      <c r="E1275" s="115">
        <v>1</v>
      </c>
      <c r="F1275" s="115">
        <v>3</v>
      </c>
      <c r="G1275" s="115">
        <v>2</v>
      </c>
      <c r="H1275" s="115">
        <v>3</v>
      </c>
      <c r="I1275" s="115">
        <v>0</v>
      </c>
      <c r="J1275" s="115">
        <v>0</v>
      </c>
      <c r="K1275" s="115">
        <v>0</v>
      </c>
      <c r="L1275" s="115">
        <v>0</v>
      </c>
      <c r="M1275" s="115">
        <v>0</v>
      </c>
      <c r="N1275" s="115">
        <v>0</v>
      </c>
      <c r="O1275" s="115">
        <v>0</v>
      </c>
      <c r="P1275" s="115">
        <v>0</v>
      </c>
      <c r="Q1275" s="115">
        <v>0</v>
      </c>
      <c r="R1275" s="115">
        <v>0</v>
      </c>
      <c r="S1275" s="115">
        <v>0</v>
      </c>
      <c r="T1275" s="115">
        <v>0</v>
      </c>
      <c r="U1275" s="115">
        <v>0</v>
      </c>
      <c r="V1275" s="115">
        <v>24.9</v>
      </c>
      <c r="W1275" s="115" t="s">
        <v>102</v>
      </c>
    </row>
    <row r="1276" spans="1:23" ht="13.5" customHeight="1" x14ac:dyDescent="0.3">
      <c r="A1276" s="242">
        <v>0.17708333333333301</v>
      </c>
      <c r="B1276" s="115">
        <v>6</v>
      </c>
      <c r="C1276" s="115">
        <v>0</v>
      </c>
      <c r="D1276" s="115">
        <v>0</v>
      </c>
      <c r="E1276" s="115">
        <v>0</v>
      </c>
      <c r="F1276" s="115">
        <v>0</v>
      </c>
      <c r="G1276" s="115">
        <v>1</v>
      </c>
      <c r="H1276" s="115">
        <v>4</v>
      </c>
      <c r="I1276" s="115">
        <v>1</v>
      </c>
      <c r="J1276" s="115">
        <v>0</v>
      </c>
      <c r="K1276" s="115">
        <v>0</v>
      </c>
      <c r="L1276" s="115">
        <v>0</v>
      </c>
      <c r="M1276" s="115">
        <v>0</v>
      </c>
      <c r="N1276" s="115">
        <v>0</v>
      </c>
      <c r="O1276" s="115">
        <v>0</v>
      </c>
      <c r="P1276" s="115">
        <v>0</v>
      </c>
      <c r="Q1276" s="115">
        <v>0</v>
      </c>
      <c r="R1276" s="115">
        <v>0</v>
      </c>
      <c r="S1276" s="115">
        <v>0</v>
      </c>
      <c r="T1276" s="115">
        <v>0</v>
      </c>
      <c r="U1276" s="115">
        <v>0</v>
      </c>
      <c r="V1276" s="115">
        <v>32</v>
      </c>
      <c r="W1276" s="115" t="s">
        <v>102</v>
      </c>
    </row>
    <row r="1277" spans="1:23" ht="13.5" customHeight="1" x14ac:dyDescent="0.3">
      <c r="A1277" s="242">
        <v>0.1875</v>
      </c>
      <c r="B1277" s="115">
        <v>3</v>
      </c>
      <c r="C1277" s="115">
        <v>0</v>
      </c>
      <c r="D1277" s="115">
        <v>0</v>
      </c>
      <c r="E1277" s="115">
        <v>1</v>
      </c>
      <c r="F1277" s="115">
        <v>0</v>
      </c>
      <c r="G1277" s="115">
        <v>0</v>
      </c>
      <c r="H1277" s="115">
        <v>2</v>
      </c>
      <c r="I1277" s="115">
        <v>0</v>
      </c>
      <c r="J1277" s="115">
        <v>0</v>
      </c>
      <c r="K1277" s="115">
        <v>0</v>
      </c>
      <c r="L1277" s="115">
        <v>0</v>
      </c>
      <c r="M1277" s="115">
        <v>0</v>
      </c>
      <c r="N1277" s="115">
        <v>0</v>
      </c>
      <c r="O1277" s="115">
        <v>0</v>
      </c>
      <c r="P1277" s="115">
        <v>0</v>
      </c>
      <c r="Q1277" s="115">
        <v>0</v>
      </c>
      <c r="R1277" s="115">
        <v>0</v>
      </c>
      <c r="S1277" s="115">
        <v>0</v>
      </c>
      <c r="T1277" s="115">
        <v>0</v>
      </c>
      <c r="U1277" s="115">
        <v>0</v>
      </c>
      <c r="V1277" s="115">
        <v>27.8</v>
      </c>
      <c r="W1277" s="115" t="s">
        <v>102</v>
      </c>
    </row>
    <row r="1278" spans="1:23" ht="13.5" customHeight="1" x14ac:dyDescent="0.3">
      <c r="A1278" s="242">
        <v>0.19791666666666699</v>
      </c>
      <c r="B1278" s="115">
        <v>6</v>
      </c>
      <c r="C1278" s="115">
        <v>0</v>
      </c>
      <c r="D1278" s="115">
        <v>0</v>
      </c>
      <c r="E1278" s="115">
        <v>0</v>
      </c>
      <c r="F1278" s="115">
        <v>2</v>
      </c>
      <c r="G1278" s="115">
        <v>4</v>
      </c>
      <c r="H1278" s="115">
        <v>0</v>
      </c>
      <c r="I1278" s="115">
        <v>0</v>
      </c>
      <c r="J1278" s="115">
        <v>0</v>
      </c>
      <c r="K1278" s="115">
        <v>0</v>
      </c>
      <c r="L1278" s="115">
        <v>0</v>
      </c>
      <c r="M1278" s="115">
        <v>0</v>
      </c>
      <c r="N1278" s="115">
        <v>0</v>
      </c>
      <c r="O1278" s="115">
        <v>0</v>
      </c>
      <c r="P1278" s="115">
        <v>0</v>
      </c>
      <c r="Q1278" s="115">
        <v>0</v>
      </c>
      <c r="R1278" s="115">
        <v>0</v>
      </c>
      <c r="S1278" s="115">
        <v>0</v>
      </c>
      <c r="T1278" s="115">
        <v>0</v>
      </c>
      <c r="U1278" s="115">
        <v>0</v>
      </c>
      <c r="V1278" s="115">
        <v>26.4</v>
      </c>
      <c r="W1278" s="115" t="s">
        <v>102</v>
      </c>
    </row>
    <row r="1279" spans="1:23" ht="13.5" customHeight="1" x14ac:dyDescent="0.3">
      <c r="A1279" s="242">
        <v>0.20833333333333301</v>
      </c>
      <c r="B1279" s="115">
        <v>5</v>
      </c>
      <c r="C1279" s="115">
        <v>0</v>
      </c>
      <c r="D1279" s="115">
        <v>0</v>
      </c>
      <c r="E1279" s="115">
        <v>0</v>
      </c>
      <c r="F1279" s="115">
        <v>1</v>
      </c>
      <c r="G1279" s="115">
        <v>3</v>
      </c>
      <c r="H1279" s="115">
        <v>0</v>
      </c>
      <c r="I1279" s="115">
        <v>0</v>
      </c>
      <c r="J1279" s="115">
        <v>0</v>
      </c>
      <c r="K1279" s="115">
        <v>1</v>
      </c>
      <c r="L1279" s="115">
        <v>0</v>
      </c>
      <c r="M1279" s="115">
        <v>0</v>
      </c>
      <c r="N1279" s="115">
        <v>0</v>
      </c>
      <c r="O1279" s="115">
        <v>0</v>
      </c>
      <c r="P1279" s="115">
        <v>0</v>
      </c>
      <c r="Q1279" s="115">
        <v>0</v>
      </c>
      <c r="R1279" s="115">
        <v>0</v>
      </c>
      <c r="S1279" s="115">
        <v>0</v>
      </c>
      <c r="T1279" s="115">
        <v>0</v>
      </c>
      <c r="U1279" s="115">
        <v>0</v>
      </c>
      <c r="V1279" s="115">
        <v>30.6</v>
      </c>
      <c r="W1279" s="115" t="s">
        <v>102</v>
      </c>
    </row>
    <row r="1280" spans="1:23" ht="13.5" customHeight="1" x14ac:dyDescent="0.3">
      <c r="A1280" s="242">
        <v>0.21875</v>
      </c>
      <c r="B1280" s="115">
        <v>6</v>
      </c>
      <c r="C1280" s="115">
        <v>0</v>
      </c>
      <c r="D1280" s="115">
        <v>0</v>
      </c>
      <c r="E1280" s="115">
        <v>0</v>
      </c>
      <c r="F1280" s="115">
        <v>0</v>
      </c>
      <c r="G1280" s="115">
        <v>1</v>
      </c>
      <c r="H1280" s="115">
        <v>3</v>
      </c>
      <c r="I1280" s="115">
        <v>2</v>
      </c>
      <c r="J1280" s="115">
        <v>0</v>
      </c>
      <c r="K1280" s="115">
        <v>0</v>
      </c>
      <c r="L1280" s="115">
        <v>0</v>
      </c>
      <c r="M1280" s="115">
        <v>0</v>
      </c>
      <c r="N1280" s="115">
        <v>0</v>
      </c>
      <c r="O1280" s="115">
        <v>0</v>
      </c>
      <c r="P1280" s="115">
        <v>0</v>
      </c>
      <c r="Q1280" s="115">
        <v>0</v>
      </c>
      <c r="R1280" s="115">
        <v>0</v>
      </c>
      <c r="S1280" s="115">
        <v>0</v>
      </c>
      <c r="T1280" s="115">
        <v>0</v>
      </c>
      <c r="U1280" s="115">
        <v>0</v>
      </c>
      <c r="V1280" s="115">
        <v>33.5</v>
      </c>
      <c r="W1280" s="115" t="s">
        <v>102</v>
      </c>
    </row>
    <row r="1281" spans="1:23" ht="13.5" customHeight="1" x14ac:dyDescent="0.3">
      <c r="A1281" s="242">
        <v>0.22916666666666699</v>
      </c>
      <c r="B1281" s="115">
        <v>4</v>
      </c>
      <c r="C1281" s="115">
        <v>0</v>
      </c>
      <c r="D1281" s="115">
        <v>0</v>
      </c>
      <c r="E1281" s="115">
        <v>0</v>
      </c>
      <c r="F1281" s="115">
        <v>3</v>
      </c>
      <c r="G1281" s="115">
        <v>0</v>
      </c>
      <c r="H1281" s="115">
        <v>1</v>
      </c>
      <c r="I1281" s="115">
        <v>0</v>
      </c>
      <c r="J1281" s="115">
        <v>0</v>
      </c>
      <c r="K1281" s="115">
        <v>0</v>
      </c>
      <c r="L1281" s="115">
        <v>0</v>
      </c>
      <c r="M1281" s="115">
        <v>0</v>
      </c>
      <c r="N1281" s="115">
        <v>0</v>
      </c>
      <c r="O1281" s="115">
        <v>0</v>
      </c>
      <c r="P1281" s="115">
        <v>0</v>
      </c>
      <c r="Q1281" s="115">
        <v>0</v>
      </c>
      <c r="R1281" s="115">
        <v>0</v>
      </c>
      <c r="S1281" s="115">
        <v>0</v>
      </c>
      <c r="T1281" s="115">
        <v>0</v>
      </c>
      <c r="U1281" s="115">
        <v>0</v>
      </c>
      <c r="V1281" s="115">
        <v>26</v>
      </c>
      <c r="W1281" s="115" t="s">
        <v>102</v>
      </c>
    </row>
    <row r="1282" spans="1:23" ht="13.5" customHeight="1" x14ac:dyDescent="0.3">
      <c r="A1282" s="242">
        <v>0.23958333333333301</v>
      </c>
      <c r="B1282" s="115">
        <v>3</v>
      </c>
      <c r="C1282" s="115">
        <v>0</v>
      </c>
      <c r="D1282" s="115">
        <v>0</v>
      </c>
      <c r="E1282" s="115">
        <v>0</v>
      </c>
      <c r="F1282" s="115">
        <v>2</v>
      </c>
      <c r="G1282" s="115">
        <v>1</v>
      </c>
      <c r="H1282" s="115">
        <v>0</v>
      </c>
      <c r="I1282" s="115">
        <v>0</v>
      </c>
      <c r="J1282" s="115">
        <v>0</v>
      </c>
      <c r="K1282" s="115">
        <v>0</v>
      </c>
      <c r="L1282" s="115">
        <v>0</v>
      </c>
      <c r="M1282" s="115">
        <v>0</v>
      </c>
      <c r="N1282" s="115">
        <v>0</v>
      </c>
      <c r="O1282" s="115">
        <v>0</v>
      </c>
      <c r="P1282" s="115">
        <v>0</v>
      </c>
      <c r="Q1282" s="115">
        <v>0</v>
      </c>
      <c r="R1282" s="115">
        <v>0</v>
      </c>
      <c r="S1282" s="115">
        <v>0</v>
      </c>
      <c r="T1282" s="115">
        <v>0</v>
      </c>
      <c r="U1282" s="115">
        <v>0</v>
      </c>
      <c r="V1282" s="115">
        <v>24.2</v>
      </c>
      <c r="W1282" s="115" t="s">
        <v>102</v>
      </c>
    </row>
    <row r="1283" spans="1:23" ht="13.5" customHeight="1" x14ac:dyDescent="0.3">
      <c r="A1283" s="242">
        <v>0.25</v>
      </c>
      <c r="B1283" s="115">
        <v>5</v>
      </c>
      <c r="C1283" s="115">
        <v>0</v>
      </c>
      <c r="D1283" s="115">
        <v>0</v>
      </c>
      <c r="E1283" s="115">
        <v>0</v>
      </c>
      <c r="F1283" s="115">
        <v>0</v>
      </c>
      <c r="G1283" s="115">
        <v>2</v>
      </c>
      <c r="H1283" s="115">
        <v>3</v>
      </c>
      <c r="I1283" s="115">
        <v>0</v>
      </c>
      <c r="J1283" s="115">
        <v>0</v>
      </c>
      <c r="K1283" s="115">
        <v>0</v>
      </c>
      <c r="L1283" s="115">
        <v>0</v>
      </c>
      <c r="M1283" s="115">
        <v>0</v>
      </c>
      <c r="N1283" s="115">
        <v>0</v>
      </c>
      <c r="O1283" s="115">
        <v>0</v>
      </c>
      <c r="P1283" s="115">
        <v>0</v>
      </c>
      <c r="Q1283" s="115">
        <v>0</v>
      </c>
      <c r="R1283" s="115">
        <v>0</v>
      </c>
      <c r="S1283" s="115">
        <v>0</v>
      </c>
      <c r="T1283" s="115">
        <v>0</v>
      </c>
      <c r="U1283" s="115">
        <v>0</v>
      </c>
      <c r="V1283" s="115">
        <v>29</v>
      </c>
      <c r="W1283" s="115" t="s">
        <v>102</v>
      </c>
    </row>
    <row r="1284" spans="1:23" ht="13.5" customHeight="1" x14ac:dyDescent="0.3">
      <c r="A1284" s="242">
        <v>0.26041666666666702</v>
      </c>
      <c r="B1284" s="115">
        <v>10</v>
      </c>
      <c r="C1284" s="115">
        <v>0</v>
      </c>
      <c r="D1284" s="115">
        <v>0</v>
      </c>
      <c r="E1284" s="115">
        <v>0</v>
      </c>
      <c r="F1284" s="115">
        <v>0</v>
      </c>
      <c r="G1284" s="115">
        <v>6</v>
      </c>
      <c r="H1284" s="115">
        <v>4</v>
      </c>
      <c r="I1284" s="115">
        <v>0</v>
      </c>
      <c r="J1284" s="115">
        <v>0</v>
      </c>
      <c r="K1284" s="115">
        <v>0</v>
      </c>
      <c r="L1284" s="115">
        <v>0</v>
      </c>
      <c r="M1284" s="115">
        <v>0</v>
      </c>
      <c r="N1284" s="115">
        <v>0</v>
      </c>
      <c r="O1284" s="115">
        <v>0</v>
      </c>
      <c r="P1284" s="115">
        <v>0</v>
      </c>
      <c r="Q1284" s="115">
        <v>0</v>
      </c>
      <c r="R1284" s="115">
        <v>0</v>
      </c>
      <c r="S1284" s="115">
        <v>0</v>
      </c>
      <c r="T1284" s="115">
        <v>0</v>
      </c>
      <c r="U1284" s="115">
        <v>0</v>
      </c>
      <c r="V1284" s="115">
        <v>28.6</v>
      </c>
      <c r="W1284" s="115" t="s">
        <v>102</v>
      </c>
    </row>
    <row r="1285" spans="1:23" ht="13.5" customHeight="1" x14ac:dyDescent="0.3">
      <c r="A1285" s="242">
        <v>0.27083333333333298</v>
      </c>
      <c r="B1285" s="115">
        <v>8</v>
      </c>
      <c r="C1285" s="115">
        <v>0</v>
      </c>
      <c r="D1285" s="115">
        <v>0</v>
      </c>
      <c r="E1285" s="115">
        <v>0</v>
      </c>
      <c r="F1285" s="115">
        <v>1</v>
      </c>
      <c r="G1285" s="115">
        <v>6</v>
      </c>
      <c r="H1285" s="115">
        <v>0</v>
      </c>
      <c r="I1285" s="115">
        <v>1</v>
      </c>
      <c r="J1285" s="115">
        <v>0</v>
      </c>
      <c r="K1285" s="115">
        <v>0</v>
      </c>
      <c r="L1285" s="115">
        <v>0</v>
      </c>
      <c r="M1285" s="115">
        <v>0</v>
      </c>
      <c r="N1285" s="115">
        <v>0</v>
      </c>
      <c r="O1285" s="115">
        <v>0</v>
      </c>
      <c r="P1285" s="115">
        <v>0</v>
      </c>
      <c r="Q1285" s="115">
        <v>0</v>
      </c>
      <c r="R1285" s="115">
        <v>0</v>
      </c>
      <c r="S1285" s="115">
        <v>0</v>
      </c>
      <c r="T1285" s="115">
        <v>0</v>
      </c>
      <c r="U1285" s="115">
        <v>0</v>
      </c>
      <c r="V1285" s="115">
        <v>27.9</v>
      </c>
      <c r="W1285" s="115" t="s">
        <v>102</v>
      </c>
    </row>
    <row r="1286" spans="1:23" ht="13.5" customHeight="1" x14ac:dyDescent="0.3">
      <c r="A1286" s="242">
        <v>0.28125</v>
      </c>
      <c r="B1286" s="115">
        <v>4</v>
      </c>
      <c r="C1286" s="115">
        <v>0</v>
      </c>
      <c r="D1286" s="115">
        <v>0</v>
      </c>
      <c r="E1286" s="115">
        <v>0</v>
      </c>
      <c r="F1286" s="115">
        <v>1</v>
      </c>
      <c r="G1286" s="115">
        <v>3</v>
      </c>
      <c r="H1286" s="115">
        <v>0</v>
      </c>
      <c r="I1286" s="115">
        <v>0</v>
      </c>
      <c r="J1286" s="115">
        <v>0</v>
      </c>
      <c r="K1286" s="115">
        <v>0</v>
      </c>
      <c r="L1286" s="115">
        <v>0</v>
      </c>
      <c r="M1286" s="115">
        <v>0</v>
      </c>
      <c r="N1286" s="115">
        <v>0</v>
      </c>
      <c r="O1286" s="115">
        <v>0</v>
      </c>
      <c r="P1286" s="115">
        <v>0</v>
      </c>
      <c r="Q1286" s="115">
        <v>0</v>
      </c>
      <c r="R1286" s="115">
        <v>0</v>
      </c>
      <c r="S1286" s="115">
        <v>0</v>
      </c>
      <c r="T1286" s="115">
        <v>0</v>
      </c>
      <c r="U1286" s="115">
        <v>0</v>
      </c>
      <c r="V1286" s="115">
        <v>27.6</v>
      </c>
      <c r="W1286" s="115" t="s">
        <v>102</v>
      </c>
    </row>
    <row r="1287" spans="1:23" ht="13.5" customHeight="1" x14ac:dyDescent="0.3">
      <c r="A1287" s="242">
        <v>0.29166666666666702</v>
      </c>
      <c r="B1287" s="115">
        <v>11</v>
      </c>
      <c r="C1287" s="115">
        <v>0</v>
      </c>
      <c r="D1287" s="115">
        <v>0</v>
      </c>
      <c r="E1287" s="115">
        <v>0</v>
      </c>
      <c r="F1287" s="115">
        <v>6</v>
      </c>
      <c r="G1287" s="115">
        <v>3</v>
      </c>
      <c r="H1287" s="115">
        <v>1</v>
      </c>
      <c r="I1287" s="115">
        <v>1</v>
      </c>
      <c r="J1287" s="115">
        <v>0</v>
      </c>
      <c r="K1287" s="115">
        <v>0</v>
      </c>
      <c r="L1287" s="115">
        <v>0</v>
      </c>
      <c r="M1287" s="115">
        <v>0</v>
      </c>
      <c r="N1287" s="115">
        <v>0</v>
      </c>
      <c r="O1287" s="115">
        <v>0</v>
      </c>
      <c r="P1287" s="115">
        <v>0</v>
      </c>
      <c r="Q1287" s="115">
        <v>0</v>
      </c>
      <c r="R1287" s="115">
        <v>0</v>
      </c>
      <c r="S1287" s="115">
        <v>0</v>
      </c>
      <c r="T1287" s="115">
        <v>0</v>
      </c>
      <c r="U1287" s="115">
        <v>0</v>
      </c>
      <c r="V1287" s="115">
        <v>26</v>
      </c>
      <c r="W1287" s="115">
        <v>31.7</v>
      </c>
    </row>
    <row r="1288" spans="1:23" ht="13.5" customHeight="1" x14ac:dyDescent="0.3">
      <c r="A1288" s="242">
        <v>0.30208333333333298</v>
      </c>
      <c r="B1288" s="115">
        <v>7</v>
      </c>
      <c r="C1288" s="115">
        <v>0</v>
      </c>
      <c r="D1288" s="115">
        <v>0</v>
      </c>
      <c r="E1288" s="115">
        <v>0</v>
      </c>
      <c r="F1288" s="115">
        <v>2</v>
      </c>
      <c r="G1288" s="115">
        <v>4</v>
      </c>
      <c r="H1288" s="115">
        <v>1</v>
      </c>
      <c r="I1288" s="115">
        <v>0</v>
      </c>
      <c r="J1288" s="115">
        <v>0</v>
      </c>
      <c r="K1288" s="115">
        <v>0</v>
      </c>
      <c r="L1288" s="115">
        <v>0</v>
      </c>
      <c r="M1288" s="115">
        <v>0</v>
      </c>
      <c r="N1288" s="115">
        <v>0</v>
      </c>
      <c r="O1288" s="115">
        <v>0</v>
      </c>
      <c r="P1288" s="115">
        <v>0</v>
      </c>
      <c r="Q1288" s="115">
        <v>0</v>
      </c>
      <c r="R1288" s="115">
        <v>0</v>
      </c>
      <c r="S1288" s="115">
        <v>0</v>
      </c>
      <c r="T1288" s="115">
        <v>0</v>
      </c>
      <c r="U1288" s="115">
        <v>0</v>
      </c>
      <c r="V1288" s="115">
        <v>25.8</v>
      </c>
      <c r="W1288" s="115" t="s">
        <v>102</v>
      </c>
    </row>
    <row r="1289" spans="1:23" ht="13.5" customHeight="1" x14ac:dyDescent="0.3">
      <c r="A1289" s="242">
        <v>0.3125</v>
      </c>
      <c r="B1289" s="115">
        <v>15</v>
      </c>
      <c r="C1289" s="115">
        <v>0</v>
      </c>
      <c r="D1289" s="115">
        <v>0</v>
      </c>
      <c r="E1289" s="115">
        <v>0</v>
      </c>
      <c r="F1289" s="115">
        <v>1</v>
      </c>
      <c r="G1289" s="115">
        <v>12</v>
      </c>
      <c r="H1289" s="115">
        <v>2</v>
      </c>
      <c r="I1289" s="115">
        <v>0</v>
      </c>
      <c r="J1289" s="115">
        <v>0</v>
      </c>
      <c r="K1289" s="115">
        <v>0</v>
      </c>
      <c r="L1289" s="115">
        <v>0</v>
      </c>
      <c r="M1289" s="115">
        <v>0</v>
      </c>
      <c r="N1289" s="115">
        <v>0</v>
      </c>
      <c r="O1289" s="115">
        <v>0</v>
      </c>
      <c r="P1289" s="115">
        <v>0</v>
      </c>
      <c r="Q1289" s="115">
        <v>0</v>
      </c>
      <c r="R1289" s="115">
        <v>0</v>
      </c>
      <c r="S1289" s="115">
        <v>0</v>
      </c>
      <c r="T1289" s="115">
        <v>0</v>
      </c>
      <c r="U1289" s="115">
        <v>0</v>
      </c>
      <c r="V1289" s="115">
        <v>27.5</v>
      </c>
      <c r="W1289" s="115">
        <v>29.4</v>
      </c>
    </row>
    <row r="1290" spans="1:23" ht="13.5" customHeight="1" x14ac:dyDescent="0.3">
      <c r="A1290" s="242">
        <v>0.32291666666666702</v>
      </c>
      <c r="B1290" s="115">
        <v>26</v>
      </c>
      <c r="C1290" s="115">
        <v>0</v>
      </c>
      <c r="D1290" s="115">
        <v>0</v>
      </c>
      <c r="E1290" s="115">
        <v>0</v>
      </c>
      <c r="F1290" s="115">
        <v>8</v>
      </c>
      <c r="G1290" s="115">
        <v>13</v>
      </c>
      <c r="H1290" s="115">
        <v>5</v>
      </c>
      <c r="I1290" s="115">
        <v>0</v>
      </c>
      <c r="J1290" s="115">
        <v>0</v>
      </c>
      <c r="K1290" s="115">
        <v>0</v>
      </c>
      <c r="L1290" s="115">
        <v>0</v>
      </c>
      <c r="M1290" s="115">
        <v>0</v>
      </c>
      <c r="N1290" s="115">
        <v>0</v>
      </c>
      <c r="O1290" s="115">
        <v>0</v>
      </c>
      <c r="P1290" s="115">
        <v>0</v>
      </c>
      <c r="Q1290" s="115">
        <v>0</v>
      </c>
      <c r="R1290" s="115">
        <v>0</v>
      </c>
      <c r="S1290" s="115">
        <v>0</v>
      </c>
      <c r="T1290" s="115">
        <v>0</v>
      </c>
      <c r="U1290" s="115">
        <v>0</v>
      </c>
      <c r="V1290" s="115">
        <v>27.6</v>
      </c>
      <c r="W1290" s="115">
        <v>31.7</v>
      </c>
    </row>
    <row r="1291" spans="1:23" ht="13.5" customHeight="1" x14ac:dyDescent="0.3">
      <c r="A1291" s="242">
        <v>0.33333333333333298</v>
      </c>
      <c r="B1291" s="115">
        <v>15</v>
      </c>
      <c r="C1291" s="115">
        <v>0</v>
      </c>
      <c r="D1291" s="115">
        <v>1</v>
      </c>
      <c r="E1291" s="115">
        <v>2</v>
      </c>
      <c r="F1291" s="115">
        <v>4</v>
      </c>
      <c r="G1291" s="115">
        <v>5</v>
      </c>
      <c r="H1291" s="115">
        <v>1</v>
      </c>
      <c r="I1291" s="115">
        <v>1</v>
      </c>
      <c r="J1291" s="115">
        <v>1</v>
      </c>
      <c r="K1291" s="115">
        <v>0</v>
      </c>
      <c r="L1291" s="115">
        <v>0</v>
      </c>
      <c r="M1291" s="115">
        <v>0</v>
      </c>
      <c r="N1291" s="115">
        <v>0</v>
      </c>
      <c r="O1291" s="115">
        <v>0</v>
      </c>
      <c r="P1291" s="115">
        <v>0</v>
      </c>
      <c r="Q1291" s="115">
        <v>0</v>
      </c>
      <c r="R1291" s="115">
        <v>0</v>
      </c>
      <c r="S1291" s="115">
        <v>0</v>
      </c>
      <c r="T1291" s="115">
        <v>0</v>
      </c>
      <c r="U1291" s="115">
        <v>0</v>
      </c>
      <c r="V1291" s="115">
        <v>26.4</v>
      </c>
      <c r="W1291" s="115">
        <v>35.9</v>
      </c>
    </row>
    <row r="1292" spans="1:23" ht="13.5" customHeight="1" x14ac:dyDescent="0.3">
      <c r="A1292" s="242">
        <v>0.34375</v>
      </c>
      <c r="B1292" s="115">
        <v>16</v>
      </c>
      <c r="C1292" s="115">
        <v>0</v>
      </c>
      <c r="D1292" s="115">
        <v>1</v>
      </c>
      <c r="E1292" s="115">
        <v>2</v>
      </c>
      <c r="F1292" s="115">
        <v>4</v>
      </c>
      <c r="G1292" s="115">
        <v>7</v>
      </c>
      <c r="H1292" s="115">
        <v>2</v>
      </c>
      <c r="I1292" s="115">
        <v>0</v>
      </c>
      <c r="J1292" s="115">
        <v>0</v>
      </c>
      <c r="K1292" s="115">
        <v>0</v>
      </c>
      <c r="L1292" s="115">
        <v>0</v>
      </c>
      <c r="M1292" s="115">
        <v>0</v>
      </c>
      <c r="N1292" s="115">
        <v>0</v>
      </c>
      <c r="O1292" s="115">
        <v>0</v>
      </c>
      <c r="P1292" s="115">
        <v>0</v>
      </c>
      <c r="Q1292" s="115">
        <v>0</v>
      </c>
      <c r="R1292" s="115">
        <v>0</v>
      </c>
      <c r="S1292" s="115">
        <v>0</v>
      </c>
      <c r="T1292" s="115">
        <v>0</v>
      </c>
      <c r="U1292" s="115">
        <v>0</v>
      </c>
      <c r="V1292" s="115">
        <v>24.5</v>
      </c>
      <c r="W1292" s="115">
        <v>29.1</v>
      </c>
    </row>
    <row r="1293" spans="1:23" ht="13.5" customHeight="1" x14ac:dyDescent="0.3">
      <c r="A1293" s="242">
        <v>0.35416666666666702</v>
      </c>
      <c r="B1293" s="115">
        <v>26</v>
      </c>
      <c r="C1293" s="115">
        <v>1</v>
      </c>
      <c r="D1293" s="115">
        <v>1</v>
      </c>
      <c r="E1293" s="115">
        <v>3</v>
      </c>
      <c r="F1293" s="115">
        <v>8</v>
      </c>
      <c r="G1293" s="115">
        <v>11</v>
      </c>
      <c r="H1293" s="115">
        <v>2</v>
      </c>
      <c r="I1293" s="115">
        <v>0</v>
      </c>
      <c r="J1293" s="115">
        <v>0</v>
      </c>
      <c r="K1293" s="115">
        <v>0</v>
      </c>
      <c r="L1293" s="115">
        <v>0</v>
      </c>
      <c r="M1293" s="115">
        <v>0</v>
      </c>
      <c r="N1293" s="115">
        <v>0</v>
      </c>
      <c r="O1293" s="115">
        <v>0</v>
      </c>
      <c r="P1293" s="115">
        <v>0</v>
      </c>
      <c r="Q1293" s="115">
        <v>0</v>
      </c>
      <c r="R1293" s="115">
        <v>0</v>
      </c>
      <c r="S1293" s="115">
        <v>0</v>
      </c>
      <c r="T1293" s="115">
        <v>0</v>
      </c>
      <c r="U1293" s="115">
        <v>0</v>
      </c>
      <c r="V1293" s="115">
        <v>24.2</v>
      </c>
      <c r="W1293" s="115">
        <v>29.5</v>
      </c>
    </row>
    <row r="1294" spans="1:23" ht="13.5" customHeight="1" x14ac:dyDescent="0.3">
      <c r="A1294" s="242">
        <v>0.36458333333333298</v>
      </c>
      <c r="B1294" s="115">
        <v>27</v>
      </c>
      <c r="C1294" s="115">
        <v>0</v>
      </c>
      <c r="D1294" s="115">
        <v>0</v>
      </c>
      <c r="E1294" s="115">
        <v>3</v>
      </c>
      <c r="F1294" s="115">
        <v>11</v>
      </c>
      <c r="G1294" s="115">
        <v>8</v>
      </c>
      <c r="H1294" s="115">
        <v>4</v>
      </c>
      <c r="I1294" s="115">
        <v>1</v>
      </c>
      <c r="J1294" s="115">
        <v>0</v>
      </c>
      <c r="K1294" s="115">
        <v>0</v>
      </c>
      <c r="L1294" s="115">
        <v>0</v>
      </c>
      <c r="M1294" s="115">
        <v>0</v>
      </c>
      <c r="N1294" s="115">
        <v>0</v>
      </c>
      <c r="O1294" s="115">
        <v>0</v>
      </c>
      <c r="P1294" s="115">
        <v>0</v>
      </c>
      <c r="Q1294" s="115">
        <v>0</v>
      </c>
      <c r="R1294" s="115">
        <v>0</v>
      </c>
      <c r="S1294" s="115">
        <v>0</v>
      </c>
      <c r="T1294" s="115">
        <v>0</v>
      </c>
      <c r="U1294" s="115">
        <v>0</v>
      </c>
      <c r="V1294" s="115">
        <v>25.6</v>
      </c>
      <c r="W1294" s="115">
        <v>31.6</v>
      </c>
    </row>
    <row r="1295" spans="1:23" ht="13.5" customHeight="1" x14ac:dyDescent="0.3">
      <c r="A1295" s="242">
        <v>0.375</v>
      </c>
      <c r="B1295" s="115">
        <v>27</v>
      </c>
      <c r="C1295" s="115">
        <v>0</v>
      </c>
      <c r="D1295" s="115">
        <v>0</v>
      </c>
      <c r="E1295" s="115">
        <v>2</v>
      </c>
      <c r="F1295" s="115">
        <v>13</v>
      </c>
      <c r="G1295" s="115">
        <v>10</v>
      </c>
      <c r="H1295" s="115">
        <v>2</v>
      </c>
      <c r="I1295" s="115">
        <v>0</v>
      </c>
      <c r="J1295" s="115">
        <v>0</v>
      </c>
      <c r="K1295" s="115">
        <v>0</v>
      </c>
      <c r="L1295" s="115">
        <v>0</v>
      </c>
      <c r="M1295" s="115">
        <v>0</v>
      </c>
      <c r="N1295" s="115">
        <v>0</v>
      </c>
      <c r="O1295" s="115">
        <v>0</v>
      </c>
      <c r="P1295" s="115">
        <v>0</v>
      </c>
      <c r="Q1295" s="115">
        <v>0</v>
      </c>
      <c r="R1295" s="115">
        <v>0</v>
      </c>
      <c r="S1295" s="115">
        <v>0</v>
      </c>
      <c r="T1295" s="115">
        <v>0</v>
      </c>
      <c r="U1295" s="115">
        <v>0</v>
      </c>
      <c r="V1295" s="115">
        <v>25.2</v>
      </c>
      <c r="W1295" s="115">
        <v>28.5</v>
      </c>
    </row>
    <row r="1296" spans="1:23" ht="13.5" customHeight="1" x14ac:dyDescent="0.3">
      <c r="A1296" s="242">
        <v>0.38541666666666702</v>
      </c>
      <c r="B1296" s="115">
        <v>25</v>
      </c>
      <c r="C1296" s="115">
        <v>0</v>
      </c>
      <c r="D1296" s="115">
        <v>0</v>
      </c>
      <c r="E1296" s="115">
        <v>5</v>
      </c>
      <c r="F1296" s="115">
        <v>5</v>
      </c>
      <c r="G1296" s="115">
        <v>12</v>
      </c>
      <c r="H1296" s="115">
        <v>3</v>
      </c>
      <c r="I1296" s="115">
        <v>0</v>
      </c>
      <c r="J1296" s="115">
        <v>0</v>
      </c>
      <c r="K1296" s="115">
        <v>0</v>
      </c>
      <c r="L1296" s="115">
        <v>0</v>
      </c>
      <c r="M1296" s="115">
        <v>0</v>
      </c>
      <c r="N1296" s="115">
        <v>0</v>
      </c>
      <c r="O1296" s="115">
        <v>0</v>
      </c>
      <c r="P1296" s="115">
        <v>0</v>
      </c>
      <c r="Q1296" s="115">
        <v>0</v>
      </c>
      <c r="R1296" s="115">
        <v>0</v>
      </c>
      <c r="S1296" s="115">
        <v>0</v>
      </c>
      <c r="T1296" s="115">
        <v>0</v>
      </c>
      <c r="U1296" s="115">
        <v>0</v>
      </c>
      <c r="V1296" s="115">
        <v>25.1</v>
      </c>
      <c r="W1296" s="115">
        <v>29.4</v>
      </c>
    </row>
    <row r="1297" spans="1:23" ht="13.5" customHeight="1" x14ac:dyDescent="0.3">
      <c r="A1297" s="242">
        <v>0.39583333333333298</v>
      </c>
      <c r="B1297" s="115">
        <v>47</v>
      </c>
      <c r="C1297" s="115">
        <v>0</v>
      </c>
      <c r="D1297" s="115">
        <v>1</v>
      </c>
      <c r="E1297" s="115">
        <v>3</v>
      </c>
      <c r="F1297" s="115">
        <v>24</v>
      </c>
      <c r="G1297" s="115">
        <v>13</v>
      </c>
      <c r="H1297" s="115">
        <v>4</v>
      </c>
      <c r="I1297" s="115">
        <v>2</v>
      </c>
      <c r="J1297" s="115">
        <v>0</v>
      </c>
      <c r="K1297" s="115">
        <v>0</v>
      </c>
      <c r="L1297" s="115">
        <v>0</v>
      </c>
      <c r="M1297" s="115">
        <v>0</v>
      </c>
      <c r="N1297" s="115">
        <v>0</v>
      </c>
      <c r="O1297" s="115">
        <v>0</v>
      </c>
      <c r="P1297" s="115">
        <v>0</v>
      </c>
      <c r="Q1297" s="115">
        <v>0</v>
      </c>
      <c r="R1297" s="115">
        <v>0</v>
      </c>
      <c r="S1297" s="115">
        <v>0</v>
      </c>
      <c r="T1297" s="115">
        <v>0</v>
      </c>
      <c r="U1297" s="115">
        <v>0</v>
      </c>
      <c r="V1297" s="115">
        <v>24.7</v>
      </c>
      <c r="W1297" s="115">
        <v>28.7</v>
      </c>
    </row>
    <row r="1298" spans="1:23" ht="13.5" customHeight="1" x14ac:dyDescent="0.3">
      <c r="A1298" s="242">
        <v>0.40625</v>
      </c>
      <c r="B1298" s="115">
        <v>44</v>
      </c>
      <c r="C1298" s="115">
        <v>0</v>
      </c>
      <c r="D1298" s="115">
        <v>3</v>
      </c>
      <c r="E1298" s="115">
        <v>3</v>
      </c>
      <c r="F1298" s="115">
        <v>19</v>
      </c>
      <c r="G1298" s="115">
        <v>18</v>
      </c>
      <c r="H1298" s="115">
        <v>1</v>
      </c>
      <c r="I1298" s="115">
        <v>0</v>
      </c>
      <c r="J1298" s="115">
        <v>0</v>
      </c>
      <c r="K1298" s="115">
        <v>0</v>
      </c>
      <c r="L1298" s="115">
        <v>0</v>
      </c>
      <c r="M1298" s="115">
        <v>0</v>
      </c>
      <c r="N1298" s="115">
        <v>0</v>
      </c>
      <c r="O1298" s="115">
        <v>0</v>
      </c>
      <c r="P1298" s="115">
        <v>0</v>
      </c>
      <c r="Q1298" s="115">
        <v>0</v>
      </c>
      <c r="R1298" s="115">
        <v>0</v>
      </c>
      <c r="S1298" s="115">
        <v>0</v>
      </c>
      <c r="T1298" s="115">
        <v>0</v>
      </c>
      <c r="U1298" s="115">
        <v>0</v>
      </c>
      <c r="V1298" s="115">
        <v>23.9</v>
      </c>
      <c r="W1298" s="115">
        <v>27.6</v>
      </c>
    </row>
    <row r="1299" spans="1:23" ht="13.5" customHeight="1" x14ac:dyDescent="0.3">
      <c r="A1299" s="242">
        <v>0.41666666666666702</v>
      </c>
      <c r="B1299" s="115">
        <v>58</v>
      </c>
      <c r="C1299" s="115">
        <v>0</v>
      </c>
      <c r="D1299" s="115">
        <v>0</v>
      </c>
      <c r="E1299" s="115">
        <v>4</v>
      </c>
      <c r="F1299" s="115">
        <v>25</v>
      </c>
      <c r="G1299" s="115">
        <v>24</v>
      </c>
      <c r="H1299" s="115">
        <v>5</v>
      </c>
      <c r="I1299" s="115">
        <v>0</v>
      </c>
      <c r="J1299" s="115">
        <v>0</v>
      </c>
      <c r="K1299" s="115">
        <v>0</v>
      </c>
      <c r="L1299" s="115">
        <v>0</v>
      </c>
      <c r="M1299" s="115">
        <v>0</v>
      </c>
      <c r="N1299" s="115">
        <v>0</v>
      </c>
      <c r="O1299" s="115">
        <v>0</v>
      </c>
      <c r="P1299" s="115">
        <v>0</v>
      </c>
      <c r="Q1299" s="115">
        <v>0</v>
      </c>
      <c r="R1299" s="115">
        <v>0</v>
      </c>
      <c r="S1299" s="115">
        <v>0</v>
      </c>
      <c r="T1299" s="115">
        <v>0</v>
      </c>
      <c r="U1299" s="115">
        <v>0</v>
      </c>
      <c r="V1299" s="115">
        <v>25.4</v>
      </c>
      <c r="W1299" s="115">
        <v>28.8</v>
      </c>
    </row>
    <row r="1300" spans="1:23" ht="13.5" customHeight="1" x14ac:dyDescent="0.3">
      <c r="A1300" s="242">
        <v>0.42708333333333298</v>
      </c>
      <c r="B1300" s="115">
        <v>51</v>
      </c>
      <c r="C1300" s="115">
        <v>0</v>
      </c>
      <c r="D1300" s="115">
        <v>0</v>
      </c>
      <c r="E1300" s="115">
        <v>10</v>
      </c>
      <c r="F1300" s="115">
        <v>30</v>
      </c>
      <c r="G1300" s="115">
        <v>10</v>
      </c>
      <c r="H1300" s="115">
        <v>1</v>
      </c>
      <c r="I1300" s="115">
        <v>0</v>
      </c>
      <c r="J1300" s="115">
        <v>0</v>
      </c>
      <c r="K1300" s="115">
        <v>0</v>
      </c>
      <c r="L1300" s="115">
        <v>0</v>
      </c>
      <c r="M1300" s="115">
        <v>0</v>
      </c>
      <c r="N1300" s="115">
        <v>0</v>
      </c>
      <c r="O1300" s="115">
        <v>0</v>
      </c>
      <c r="P1300" s="115">
        <v>0</v>
      </c>
      <c r="Q1300" s="115">
        <v>0</v>
      </c>
      <c r="R1300" s="115">
        <v>0</v>
      </c>
      <c r="S1300" s="115">
        <v>0</v>
      </c>
      <c r="T1300" s="115">
        <v>0</v>
      </c>
      <c r="U1300" s="115">
        <v>0</v>
      </c>
      <c r="V1300" s="115">
        <v>22.7</v>
      </c>
      <c r="W1300" s="115">
        <v>26.4</v>
      </c>
    </row>
    <row r="1301" spans="1:23" ht="13.5" customHeight="1" x14ac:dyDescent="0.3">
      <c r="A1301" s="242">
        <v>0.4375</v>
      </c>
      <c r="B1301" s="115">
        <v>58</v>
      </c>
      <c r="C1301" s="115">
        <v>0</v>
      </c>
      <c r="D1301" s="115">
        <v>2</v>
      </c>
      <c r="E1301" s="115">
        <v>3</v>
      </c>
      <c r="F1301" s="115">
        <v>26</v>
      </c>
      <c r="G1301" s="115">
        <v>24</v>
      </c>
      <c r="H1301" s="115">
        <v>3</v>
      </c>
      <c r="I1301" s="115">
        <v>0</v>
      </c>
      <c r="J1301" s="115">
        <v>0</v>
      </c>
      <c r="K1301" s="115">
        <v>0</v>
      </c>
      <c r="L1301" s="115">
        <v>0</v>
      </c>
      <c r="M1301" s="115">
        <v>0</v>
      </c>
      <c r="N1301" s="115">
        <v>0</v>
      </c>
      <c r="O1301" s="115">
        <v>0</v>
      </c>
      <c r="P1301" s="115">
        <v>0</v>
      </c>
      <c r="Q1301" s="115">
        <v>0</v>
      </c>
      <c r="R1301" s="115">
        <v>0</v>
      </c>
      <c r="S1301" s="115">
        <v>0</v>
      </c>
      <c r="T1301" s="115">
        <v>0</v>
      </c>
      <c r="U1301" s="115">
        <v>0</v>
      </c>
      <c r="V1301" s="115">
        <v>24.6</v>
      </c>
      <c r="W1301" s="115">
        <v>28.3</v>
      </c>
    </row>
    <row r="1302" spans="1:23" ht="13.5" customHeight="1" x14ac:dyDescent="0.3">
      <c r="A1302" s="242">
        <v>0.44791666666666702</v>
      </c>
      <c r="B1302" s="115">
        <v>55</v>
      </c>
      <c r="C1302" s="115">
        <v>0</v>
      </c>
      <c r="D1302" s="115">
        <v>0</v>
      </c>
      <c r="E1302" s="115">
        <v>4</v>
      </c>
      <c r="F1302" s="115">
        <v>32</v>
      </c>
      <c r="G1302" s="115">
        <v>17</v>
      </c>
      <c r="H1302" s="115">
        <v>2</v>
      </c>
      <c r="I1302" s="115">
        <v>0</v>
      </c>
      <c r="J1302" s="115">
        <v>0</v>
      </c>
      <c r="K1302" s="115">
        <v>0</v>
      </c>
      <c r="L1302" s="115">
        <v>0</v>
      </c>
      <c r="M1302" s="115">
        <v>0</v>
      </c>
      <c r="N1302" s="115">
        <v>0</v>
      </c>
      <c r="O1302" s="115">
        <v>0</v>
      </c>
      <c r="P1302" s="115">
        <v>0</v>
      </c>
      <c r="Q1302" s="115">
        <v>0</v>
      </c>
      <c r="R1302" s="115">
        <v>0</v>
      </c>
      <c r="S1302" s="115">
        <v>0</v>
      </c>
      <c r="T1302" s="115">
        <v>0</v>
      </c>
      <c r="U1302" s="115">
        <v>0</v>
      </c>
      <c r="V1302" s="115">
        <v>24.4</v>
      </c>
      <c r="W1302" s="115">
        <v>27.9</v>
      </c>
    </row>
    <row r="1303" spans="1:23" ht="13.5" customHeight="1" x14ac:dyDescent="0.3">
      <c r="A1303" s="242">
        <v>0.45833333333333298</v>
      </c>
      <c r="B1303" s="115">
        <v>52</v>
      </c>
      <c r="C1303" s="115">
        <v>0</v>
      </c>
      <c r="D1303" s="115">
        <v>2</v>
      </c>
      <c r="E1303" s="115">
        <v>4</v>
      </c>
      <c r="F1303" s="115">
        <v>25</v>
      </c>
      <c r="G1303" s="115">
        <v>17</v>
      </c>
      <c r="H1303" s="115">
        <v>4</v>
      </c>
      <c r="I1303" s="115">
        <v>0</v>
      </c>
      <c r="J1303" s="115">
        <v>0</v>
      </c>
      <c r="K1303" s="115">
        <v>0</v>
      </c>
      <c r="L1303" s="115">
        <v>0</v>
      </c>
      <c r="M1303" s="115">
        <v>0</v>
      </c>
      <c r="N1303" s="115">
        <v>0</v>
      </c>
      <c r="O1303" s="115">
        <v>0</v>
      </c>
      <c r="P1303" s="115">
        <v>0</v>
      </c>
      <c r="Q1303" s="115">
        <v>0</v>
      </c>
      <c r="R1303" s="115">
        <v>0</v>
      </c>
      <c r="S1303" s="115">
        <v>0</v>
      </c>
      <c r="T1303" s="115">
        <v>0</v>
      </c>
      <c r="U1303" s="115">
        <v>0</v>
      </c>
      <c r="V1303" s="115">
        <v>24.4</v>
      </c>
      <c r="W1303" s="115">
        <v>27.9</v>
      </c>
    </row>
    <row r="1304" spans="1:23" ht="13.5" customHeight="1" x14ac:dyDescent="0.3">
      <c r="A1304" s="242">
        <v>0.46875</v>
      </c>
      <c r="B1304" s="115">
        <v>69</v>
      </c>
      <c r="C1304" s="115">
        <v>1</v>
      </c>
      <c r="D1304" s="115">
        <v>1</v>
      </c>
      <c r="E1304" s="115">
        <v>9</v>
      </c>
      <c r="F1304" s="115">
        <v>31</v>
      </c>
      <c r="G1304" s="115">
        <v>17</v>
      </c>
      <c r="H1304" s="115">
        <v>8</v>
      </c>
      <c r="I1304" s="115">
        <v>2</v>
      </c>
      <c r="J1304" s="115">
        <v>0</v>
      </c>
      <c r="K1304" s="115">
        <v>0</v>
      </c>
      <c r="L1304" s="115">
        <v>0</v>
      </c>
      <c r="M1304" s="115">
        <v>0</v>
      </c>
      <c r="N1304" s="115">
        <v>0</v>
      </c>
      <c r="O1304" s="115">
        <v>0</v>
      </c>
      <c r="P1304" s="115">
        <v>0</v>
      </c>
      <c r="Q1304" s="115">
        <v>0</v>
      </c>
      <c r="R1304" s="115">
        <v>0</v>
      </c>
      <c r="S1304" s="115">
        <v>0</v>
      </c>
      <c r="T1304" s="115">
        <v>0</v>
      </c>
      <c r="U1304" s="115">
        <v>0</v>
      </c>
      <c r="V1304" s="115">
        <v>24.4</v>
      </c>
      <c r="W1304" s="115">
        <v>29.8</v>
      </c>
    </row>
    <row r="1305" spans="1:23" ht="13.5" customHeight="1" x14ac:dyDescent="0.3">
      <c r="A1305" s="242">
        <v>0.47916666666666702</v>
      </c>
      <c r="B1305" s="115">
        <v>57</v>
      </c>
      <c r="C1305" s="115">
        <v>0</v>
      </c>
      <c r="D1305" s="115">
        <v>7</v>
      </c>
      <c r="E1305" s="115">
        <v>5</v>
      </c>
      <c r="F1305" s="115">
        <v>17</v>
      </c>
      <c r="G1305" s="115">
        <v>24</v>
      </c>
      <c r="H1305" s="115">
        <v>3</v>
      </c>
      <c r="I1305" s="115">
        <v>1</v>
      </c>
      <c r="J1305" s="115">
        <v>0</v>
      </c>
      <c r="K1305" s="115">
        <v>0</v>
      </c>
      <c r="L1305" s="115">
        <v>0</v>
      </c>
      <c r="M1305" s="115">
        <v>0</v>
      </c>
      <c r="N1305" s="115">
        <v>0</v>
      </c>
      <c r="O1305" s="115">
        <v>0</v>
      </c>
      <c r="P1305" s="115">
        <v>0</v>
      </c>
      <c r="Q1305" s="115">
        <v>0</v>
      </c>
      <c r="R1305" s="115">
        <v>0</v>
      </c>
      <c r="S1305" s="115">
        <v>0</v>
      </c>
      <c r="T1305" s="115">
        <v>0</v>
      </c>
      <c r="U1305" s="115">
        <v>0</v>
      </c>
      <c r="V1305" s="115">
        <v>23.7</v>
      </c>
      <c r="W1305" s="115">
        <v>27.9</v>
      </c>
    </row>
    <row r="1306" spans="1:23" ht="13.5" customHeight="1" x14ac:dyDescent="0.3">
      <c r="A1306" s="242">
        <v>0.48958333333333298</v>
      </c>
      <c r="B1306" s="115">
        <v>75</v>
      </c>
      <c r="C1306" s="115">
        <v>0</v>
      </c>
      <c r="D1306" s="115">
        <v>5</v>
      </c>
      <c r="E1306" s="115">
        <v>15</v>
      </c>
      <c r="F1306" s="115">
        <v>29</v>
      </c>
      <c r="G1306" s="115">
        <v>23</v>
      </c>
      <c r="H1306" s="115">
        <v>3</v>
      </c>
      <c r="I1306" s="115">
        <v>0</v>
      </c>
      <c r="J1306" s="115">
        <v>0</v>
      </c>
      <c r="K1306" s="115">
        <v>0</v>
      </c>
      <c r="L1306" s="115">
        <v>0</v>
      </c>
      <c r="M1306" s="115">
        <v>0</v>
      </c>
      <c r="N1306" s="115">
        <v>0</v>
      </c>
      <c r="O1306" s="115">
        <v>0</v>
      </c>
      <c r="P1306" s="115">
        <v>0</v>
      </c>
      <c r="Q1306" s="115">
        <v>0</v>
      </c>
      <c r="R1306" s="115">
        <v>0</v>
      </c>
      <c r="S1306" s="115">
        <v>0</v>
      </c>
      <c r="T1306" s="115">
        <v>0</v>
      </c>
      <c r="U1306" s="115">
        <v>0</v>
      </c>
      <c r="V1306" s="115">
        <v>22.6</v>
      </c>
      <c r="W1306" s="115">
        <v>28.1</v>
      </c>
    </row>
    <row r="1307" spans="1:23" ht="13.5" customHeight="1" x14ac:dyDescent="0.3">
      <c r="A1307" s="242">
        <v>0.5</v>
      </c>
      <c r="B1307" s="115">
        <v>62</v>
      </c>
      <c r="C1307" s="115">
        <v>0</v>
      </c>
      <c r="D1307" s="115">
        <v>0</v>
      </c>
      <c r="E1307" s="115">
        <v>4</v>
      </c>
      <c r="F1307" s="115">
        <v>22</v>
      </c>
      <c r="G1307" s="115">
        <v>31</v>
      </c>
      <c r="H1307" s="115">
        <v>5</v>
      </c>
      <c r="I1307" s="115">
        <v>0</v>
      </c>
      <c r="J1307" s="115">
        <v>0</v>
      </c>
      <c r="K1307" s="115">
        <v>0</v>
      </c>
      <c r="L1307" s="115">
        <v>0</v>
      </c>
      <c r="M1307" s="115">
        <v>0</v>
      </c>
      <c r="N1307" s="115">
        <v>0</v>
      </c>
      <c r="O1307" s="115">
        <v>0</v>
      </c>
      <c r="P1307" s="115">
        <v>0</v>
      </c>
      <c r="Q1307" s="115">
        <v>0</v>
      </c>
      <c r="R1307" s="115">
        <v>0</v>
      </c>
      <c r="S1307" s="115">
        <v>0</v>
      </c>
      <c r="T1307" s="115">
        <v>0</v>
      </c>
      <c r="U1307" s="115">
        <v>0</v>
      </c>
      <c r="V1307" s="115">
        <v>25.5</v>
      </c>
      <c r="W1307" s="115">
        <v>29.3</v>
      </c>
    </row>
    <row r="1308" spans="1:23" ht="13.5" customHeight="1" x14ac:dyDescent="0.3">
      <c r="A1308" s="242">
        <v>0.51041666666666696</v>
      </c>
      <c r="B1308" s="115">
        <v>63</v>
      </c>
      <c r="C1308" s="115">
        <v>0</v>
      </c>
      <c r="D1308" s="115">
        <v>3</v>
      </c>
      <c r="E1308" s="115">
        <v>17</v>
      </c>
      <c r="F1308" s="115">
        <v>30</v>
      </c>
      <c r="G1308" s="115">
        <v>13</v>
      </c>
      <c r="H1308" s="115">
        <v>0</v>
      </c>
      <c r="I1308" s="115">
        <v>0</v>
      </c>
      <c r="J1308" s="115">
        <v>0</v>
      </c>
      <c r="K1308" s="115">
        <v>0</v>
      </c>
      <c r="L1308" s="115">
        <v>0</v>
      </c>
      <c r="M1308" s="115">
        <v>0</v>
      </c>
      <c r="N1308" s="115">
        <v>0</v>
      </c>
      <c r="O1308" s="115">
        <v>0</v>
      </c>
      <c r="P1308" s="115">
        <v>0</v>
      </c>
      <c r="Q1308" s="115">
        <v>0</v>
      </c>
      <c r="R1308" s="115">
        <v>0</v>
      </c>
      <c r="S1308" s="115">
        <v>0</v>
      </c>
      <c r="T1308" s="115">
        <v>0</v>
      </c>
      <c r="U1308" s="115">
        <v>0</v>
      </c>
      <c r="V1308" s="115">
        <v>22.3</v>
      </c>
      <c r="W1308" s="115">
        <v>26</v>
      </c>
    </row>
    <row r="1309" spans="1:23" ht="13.5" customHeight="1" x14ac:dyDescent="0.3">
      <c r="A1309" s="242">
        <v>0.52083333333333304</v>
      </c>
      <c r="B1309" s="115">
        <v>74</v>
      </c>
      <c r="C1309" s="115">
        <v>1</v>
      </c>
      <c r="D1309" s="115">
        <v>6</v>
      </c>
      <c r="E1309" s="115">
        <v>5</v>
      </c>
      <c r="F1309" s="115">
        <v>33</v>
      </c>
      <c r="G1309" s="115">
        <v>25</v>
      </c>
      <c r="H1309" s="115">
        <v>2</v>
      </c>
      <c r="I1309" s="115">
        <v>2</v>
      </c>
      <c r="J1309" s="115">
        <v>0</v>
      </c>
      <c r="K1309" s="115">
        <v>0</v>
      </c>
      <c r="L1309" s="115">
        <v>0</v>
      </c>
      <c r="M1309" s="115">
        <v>0</v>
      </c>
      <c r="N1309" s="115">
        <v>0</v>
      </c>
      <c r="O1309" s="115">
        <v>0</v>
      </c>
      <c r="P1309" s="115">
        <v>0</v>
      </c>
      <c r="Q1309" s="115">
        <v>0</v>
      </c>
      <c r="R1309" s="115">
        <v>0</v>
      </c>
      <c r="S1309" s="115">
        <v>0</v>
      </c>
      <c r="T1309" s="115">
        <v>0</v>
      </c>
      <c r="U1309" s="115">
        <v>0</v>
      </c>
      <c r="V1309" s="115">
        <v>23.5</v>
      </c>
      <c r="W1309" s="115">
        <v>28.6</v>
      </c>
    </row>
    <row r="1310" spans="1:23" ht="13.5" customHeight="1" x14ac:dyDescent="0.3">
      <c r="A1310" s="242">
        <v>0.53125</v>
      </c>
      <c r="B1310" s="115">
        <v>63</v>
      </c>
      <c r="C1310" s="115">
        <v>0</v>
      </c>
      <c r="D1310" s="115">
        <v>1</v>
      </c>
      <c r="E1310" s="115">
        <v>6</v>
      </c>
      <c r="F1310" s="115">
        <v>23</v>
      </c>
      <c r="G1310" s="115">
        <v>20</v>
      </c>
      <c r="H1310" s="115">
        <v>11</v>
      </c>
      <c r="I1310" s="115">
        <v>1</v>
      </c>
      <c r="J1310" s="115">
        <v>1</v>
      </c>
      <c r="K1310" s="115">
        <v>0</v>
      </c>
      <c r="L1310" s="115">
        <v>0</v>
      </c>
      <c r="M1310" s="115">
        <v>0</v>
      </c>
      <c r="N1310" s="115">
        <v>0</v>
      </c>
      <c r="O1310" s="115">
        <v>0</v>
      </c>
      <c r="P1310" s="115">
        <v>0</v>
      </c>
      <c r="Q1310" s="115">
        <v>0</v>
      </c>
      <c r="R1310" s="115">
        <v>0</v>
      </c>
      <c r="S1310" s="115">
        <v>0</v>
      </c>
      <c r="T1310" s="115">
        <v>0</v>
      </c>
      <c r="U1310" s="115">
        <v>0</v>
      </c>
      <c r="V1310" s="115">
        <v>25.6</v>
      </c>
      <c r="W1310" s="115">
        <v>30.9</v>
      </c>
    </row>
    <row r="1311" spans="1:23" ht="13.5" customHeight="1" x14ac:dyDescent="0.3">
      <c r="A1311" s="242">
        <v>0.54166666666666696</v>
      </c>
      <c r="B1311" s="115">
        <v>61</v>
      </c>
      <c r="C1311" s="115">
        <v>0</v>
      </c>
      <c r="D1311" s="115">
        <v>6</v>
      </c>
      <c r="E1311" s="115">
        <v>4</v>
      </c>
      <c r="F1311" s="115">
        <v>29</v>
      </c>
      <c r="G1311" s="115">
        <v>14</v>
      </c>
      <c r="H1311" s="115">
        <v>8</v>
      </c>
      <c r="I1311" s="115">
        <v>0</v>
      </c>
      <c r="J1311" s="115">
        <v>0</v>
      </c>
      <c r="K1311" s="115">
        <v>0</v>
      </c>
      <c r="L1311" s="115">
        <v>0</v>
      </c>
      <c r="M1311" s="115">
        <v>0</v>
      </c>
      <c r="N1311" s="115">
        <v>0</v>
      </c>
      <c r="O1311" s="115">
        <v>0</v>
      </c>
      <c r="P1311" s="115">
        <v>0</v>
      </c>
      <c r="Q1311" s="115">
        <v>0</v>
      </c>
      <c r="R1311" s="115">
        <v>0</v>
      </c>
      <c r="S1311" s="115">
        <v>0</v>
      </c>
      <c r="T1311" s="115">
        <v>0</v>
      </c>
      <c r="U1311" s="115">
        <v>0</v>
      </c>
      <c r="V1311" s="115">
        <v>23.6</v>
      </c>
      <c r="W1311" s="115">
        <v>29.7</v>
      </c>
    </row>
    <row r="1312" spans="1:23" ht="13.5" customHeight="1" x14ac:dyDescent="0.3">
      <c r="A1312" s="242">
        <v>0.55208333333333304</v>
      </c>
      <c r="B1312" s="115">
        <v>78</v>
      </c>
      <c r="C1312" s="115">
        <v>0</v>
      </c>
      <c r="D1312" s="115">
        <v>8</v>
      </c>
      <c r="E1312" s="115">
        <v>13</v>
      </c>
      <c r="F1312" s="115">
        <v>33</v>
      </c>
      <c r="G1312" s="115">
        <v>20</v>
      </c>
      <c r="H1312" s="115">
        <v>3</v>
      </c>
      <c r="I1312" s="115">
        <v>1</v>
      </c>
      <c r="J1312" s="115">
        <v>0</v>
      </c>
      <c r="K1312" s="115">
        <v>0</v>
      </c>
      <c r="L1312" s="115">
        <v>0</v>
      </c>
      <c r="M1312" s="115">
        <v>0</v>
      </c>
      <c r="N1312" s="115">
        <v>0</v>
      </c>
      <c r="O1312" s="115">
        <v>0</v>
      </c>
      <c r="P1312" s="115">
        <v>0</v>
      </c>
      <c r="Q1312" s="115">
        <v>0</v>
      </c>
      <c r="R1312" s="115">
        <v>0</v>
      </c>
      <c r="S1312" s="115">
        <v>0</v>
      </c>
      <c r="T1312" s="115">
        <v>0</v>
      </c>
      <c r="U1312" s="115">
        <v>0</v>
      </c>
      <c r="V1312" s="115">
        <v>22.5</v>
      </c>
      <c r="W1312" s="115">
        <v>27.3</v>
      </c>
    </row>
    <row r="1313" spans="1:23" ht="13.5" customHeight="1" x14ac:dyDescent="0.3">
      <c r="A1313" s="242">
        <v>0.5625</v>
      </c>
      <c r="B1313" s="115">
        <v>59</v>
      </c>
      <c r="C1313" s="115">
        <v>0</v>
      </c>
      <c r="D1313" s="115">
        <v>0</v>
      </c>
      <c r="E1313" s="115">
        <v>2</v>
      </c>
      <c r="F1313" s="115">
        <v>35</v>
      </c>
      <c r="G1313" s="115">
        <v>18</v>
      </c>
      <c r="H1313" s="115">
        <v>4</v>
      </c>
      <c r="I1313" s="115">
        <v>0</v>
      </c>
      <c r="J1313" s="115">
        <v>0</v>
      </c>
      <c r="K1313" s="115">
        <v>0</v>
      </c>
      <c r="L1313" s="115">
        <v>0</v>
      </c>
      <c r="M1313" s="115">
        <v>0</v>
      </c>
      <c r="N1313" s="115">
        <v>0</v>
      </c>
      <c r="O1313" s="115">
        <v>0</v>
      </c>
      <c r="P1313" s="115">
        <v>0</v>
      </c>
      <c r="Q1313" s="115">
        <v>0</v>
      </c>
      <c r="R1313" s="115">
        <v>0</v>
      </c>
      <c r="S1313" s="115">
        <v>0</v>
      </c>
      <c r="T1313" s="115">
        <v>0</v>
      </c>
      <c r="U1313" s="115">
        <v>0</v>
      </c>
      <c r="V1313" s="115">
        <v>24.4</v>
      </c>
      <c r="W1313" s="115">
        <v>28.5</v>
      </c>
    </row>
    <row r="1314" spans="1:23" ht="13.5" customHeight="1" x14ac:dyDescent="0.3">
      <c r="A1314" s="242">
        <v>0.57291666666666696</v>
      </c>
      <c r="B1314" s="115">
        <v>68</v>
      </c>
      <c r="C1314" s="115">
        <v>0</v>
      </c>
      <c r="D1314" s="115">
        <v>4</v>
      </c>
      <c r="E1314" s="115">
        <v>0</v>
      </c>
      <c r="F1314" s="115">
        <v>22</v>
      </c>
      <c r="G1314" s="115">
        <v>33</v>
      </c>
      <c r="H1314" s="115">
        <v>9</v>
      </c>
      <c r="I1314" s="115">
        <v>0</v>
      </c>
      <c r="J1314" s="115">
        <v>0</v>
      </c>
      <c r="K1314" s="115">
        <v>0</v>
      </c>
      <c r="L1314" s="115">
        <v>0</v>
      </c>
      <c r="M1314" s="115">
        <v>0</v>
      </c>
      <c r="N1314" s="115">
        <v>0</v>
      </c>
      <c r="O1314" s="115">
        <v>0</v>
      </c>
      <c r="P1314" s="115">
        <v>0</v>
      </c>
      <c r="Q1314" s="115">
        <v>0</v>
      </c>
      <c r="R1314" s="115">
        <v>0</v>
      </c>
      <c r="S1314" s="115">
        <v>0</v>
      </c>
      <c r="T1314" s="115">
        <v>0</v>
      </c>
      <c r="U1314" s="115">
        <v>0</v>
      </c>
      <c r="V1314" s="115">
        <v>25.5</v>
      </c>
      <c r="W1314" s="115">
        <v>29.6</v>
      </c>
    </row>
    <row r="1315" spans="1:23" ht="13.5" customHeight="1" x14ac:dyDescent="0.3">
      <c r="A1315" s="242">
        <v>0.58333333333333304</v>
      </c>
      <c r="B1315" s="115">
        <v>57</v>
      </c>
      <c r="C1315" s="115">
        <v>0</v>
      </c>
      <c r="D1315" s="115">
        <v>0</v>
      </c>
      <c r="E1315" s="115">
        <v>8</v>
      </c>
      <c r="F1315" s="115">
        <v>22</v>
      </c>
      <c r="G1315" s="115">
        <v>22</v>
      </c>
      <c r="H1315" s="115">
        <v>5</v>
      </c>
      <c r="I1315" s="115">
        <v>0</v>
      </c>
      <c r="J1315" s="115">
        <v>0</v>
      </c>
      <c r="K1315" s="115">
        <v>0</v>
      </c>
      <c r="L1315" s="115">
        <v>0</v>
      </c>
      <c r="M1315" s="115">
        <v>0</v>
      </c>
      <c r="N1315" s="115">
        <v>0</v>
      </c>
      <c r="O1315" s="115">
        <v>0</v>
      </c>
      <c r="P1315" s="115">
        <v>0</v>
      </c>
      <c r="Q1315" s="115">
        <v>0</v>
      </c>
      <c r="R1315" s="115">
        <v>0</v>
      </c>
      <c r="S1315" s="115">
        <v>0</v>
      </c>
      <c r="T1315" s="115">
        <v>0</v>
      </c>
      <c r="U1315" s="115">
        <v>0</v>
      </c>
      <c r="V1315" s="115">
        <v>24.4</v>
      </c>
      <c r="W1315" s="115">
        <v>29</v>
      </c>
    </row>
    <row r="1316" spans="1:23" ht="13.5" customHeight="1" x14ac:dyDescent="0.3">
      <c r="A1316" s="242">
        <v>0.59375</v>
      </c>
      <c r="B1316" s="115">
        <v>69</v>
      </c>
      <c r="C1316" s="115">
        <v>0</v>
      </c>
      <c r="D1316" s="115">
        <v>1</v>
      </c>
      <c r="E1316" s="115">
        <v>6</v>
      </c>
      <c r="F1316" s="115">
        <v>30</v>
      </c>
      <c r="G1316" s="115">
        <v>29</v>
      </c>
      <c r="H1316" s="115">
        <v>2</v>
      </c>
      <c r="I1316" s="115">
        <v>0</v>
      </c>
      <c r="J1316" s="115">
        <v>1</v>
      </c>
      <c r="K1316" s="115">
        <v>0</v>
      </c>
      <c r="L1316" s="115">
        <v>0</v>
      </c>
      <c r="M1316" s="115">
        <v>0</v>
      </c>
      <c r="N1316" s="115">
        <v>0</v>
      </c>
      <c r="O1316" s="115">
        <v>0</v>
      </c>
      <c r="P1316" s="115">
        <v>0</v>
      </c>
      <c r="Q1316" s="115">
        <v>0</v>
      </c>
      <c r="R1316" s="115">
        <v>0</v>
      </c>
      <c r="S1316" s="115">
        <v>0</v>
      </c>
      <c r="T1316" s="115">
        <v>0</v>
      </c>
      <c r="U1316" s="115">
        <v>0</v>
      </c>
      <c r="V1316" s="115">
        <v>25.1</v>
      </c>
      <c r="W1316" s="115">
        <v>29</v>
      </c>
    </row>
    <row r="1317" spans="1:23" ht="13.5" customHeight="1" x14ac:dyDescent="0.3">
      <c r="A1317" s="242">
        <v>0.60416666666666696</v>
      </c>
      <c r="B1317" s="115">
        <v>68</v>
      </c>
      <c r="C1317" s="115">
        <v>0</v>
      </c>
      <c r="D1317" s="115">
        <v>4</v>
      </c>
      <c r="E1317" s="115">
        <v>8</v>
      </c>
      <c r="F1317" s="115">
        <v>15</v>
      </c>
      <c r="G1317" s="115">
        <v>30</v>
      </c>
      <c r="H1317" s="115">
        <v>9</v>
      </c>
      <c r="I1317" s="115">
        <v>2</v>
      </c>
      <c r="J1317" s="115">
        <v>0</v>
      </c>
      <c r="K1317" s="115">
        <v>0</v>
      </c>
      <c r="L1317" s="115">
        <v>0</v>
      </c>
      <c r="M1317" s="115">
        <v>0</v>
      </c>
      <c r="N1317" s="115">
        <v>0</v>
      </c>
      <c r="O1317" s="115">
        <v>0</v>
      </c>
      <c r="P1317" s="115">
        <v>0</v>
      </c>
      <c r="Q1317" s="115">
        <v>0</v>
      </c>
      <c r="R1317" s="115">
        <v>0</v>
      </c>
      <c r="S1317" s="115">
        <v>0</v>
      </c>
      <c r="T1317" s="115">
        <v>0</v>
      </c>
      <c r="U1317" s="115">
        <v>0</v>
      </c>
      <c r="V1317" s="115">
        <v>25.2</v>
      </c>
      <c r="W1317" s="115">
        <v>30.4</v>
      </c>
    </row>
    <row r="1318" spans="1:23" ht="13.5" customHeight="1" x14ac:dyDescent="0.3">
      <c r="A1318" s="242">
        <v>0.61458333333333304</v>
      </c>
      <c r="B1318" s="115">
        <v>77</v>
      </c>
      <c r="C1318" s="115">
        <v>0</v>
      </c>
      <c r="D1318" s="115">
        <v>1</v>
      </c>
      <c r="E1318" s="115">
        <v>4</v>
      </c>
      <c r="F1318" s="115">
        <v>31</v>
      </c>
      <c r="G1318" s="115">
        <v>33</v>
      </c>
      <c r="H1318" s="115">
        <v>7</v>
      </c>
      <c r="I1318" s="115">
        <v>1</v>
      </c>
      <c r="J1318" s="115">
        <v>0</v>
      </c>
      <c r="K1318" s="115">
        <v>0</v>
      </c>
      <c r="L1318" s="115">
        <v>0</v>
      </c>
      <c r="M1318" s="115">
        <v>0</v>
      </c>
      <c r="N1318" s="115">
        <v>0</v>
      </c>
      <c r="O1318" s="115">
        <v>0</v>
      </c>
      <c r="P1318" s="115">
        <v>0</v>
      </c>
      <c r="Q1318" s="115">
        <v>0</v>
      </c>
      <c r="R1318" s="115">
        <v>0</v>
      </c>
      <c r="S1318" s="115">
        <v>0</v>
      </c>
      <c r="T1318" s="115">
        <v>0</v>
      </c>
      <c r="U1318" s="115">
        <v>0</v>
      </c>
      <c r="V1318" s="115">
        <v>25.3</v>
      </c>
      <c r="W1318" s="115">
        <v>28.6</v>
      </c>
    </row>
    <row r="1319" spans="1:23" ht="13.5" customHeight="1" x14ac:dyDescent="0.3">
      <c r="A1319" s="242">
        <v>0.625</v>
      </c>
      <c r="B1319" s="115">
        <v>70</v>
      </c>
      <c r="C1319" s="115">
        <v>0</v>
      </c>
      <c r="D1319" s="115">
        <v>1</v>
      </c>
      <c r="E1319" s="115">
        <v>12</v>
      </c>
      <c r="F1319" s="115">
        <v>37</v>
      </c>
      <c r="G1319" s="115">
        <v>18</v>
      </c>
      <c r="H1319" s="115">
        <v>2</v>
      </c>
      <c r="I1319" s="115">
        <v>0</v>
      </c>
      <c r="J1319" s="115">
        <v>0</v>
      </c>
      <c r="K1319" s="115">
        <v>0</v>
      </c>
      <c r="L1319" s="115">
        <v>0</v>
      </c>
      <c r="M1319" s="115">
        <v>0</v>
      </c>
      <c r="N1319" s="115">
        <v>0</v>
      </c>
      <c r="O1319" s="115">
        <v>0</v>
      </c>
      <c r="P1319" s="115">
        <v>0</v>
      </c>
      <c r="Q1319" s="115">
        <v>0</v>
      </c>
      <c r="R1319" s="115">
        <v>0</v>
      </c>
      <c r="S1319" s="115">
        <v>0</v>
      </c>
      <c r="T1319" s="115">
        <v>0</v>
      </c>
      <c r="U1319" s="115">
        <v>0</v>
      </c>
      <c r="V1319" s="115">
        <v>22.9</v>
      </c>
      <c r="W1319" s="115">
        <v>26.3</v>
      </c>
    </row>
    <row r="1320" spans="1:23" ht="13.5" customHeight="1" x14ac:dyDescent="0.3">
      <c r="A1320" s="242">
        <v>0.63541666666666696</v>
      </c>
      <c r="B1320" s="115">
        <v>61</v>
      </c>
      <c r="C1320" s="115">
        <v>0</v>
      </c>
      <c r="D1320" s="115">
        <v>1</v>
      </c>
      <c r="E1320" s="115">
        <v>13</v>
      </c>
      <c r="F1320" s="115">
        <v>27</v>
      </c>
      <c r="G1320" s="115">
        <v>18</v>
      </c>
      <c r="H1320" s="115">
        <v>2</v>
      </c>
      <c r="I1320" s="115">
        <v>0</v>
      </c>
      <c r="J1320" s="115">
        <v>0</v>
      </c>
      <c r="K1320" s="115">
        <v>0</v>
      </c>
      <c r="L1320" s="115">
        <v>0</v>
      </c>
      <c r="M1320" s="115">
        <v>0</v>
      </c>
      <c r="N1320" s="115">
        <v>0</v>
      </c>
      <c r="O1320" s="115">
        <v>0</v>
      </c>
      <c r="P1320" s="115">
        <v>0</v>
      </c>
      <c r="Q1320" s="115">
        <v>0</v>
      </c>
      <c r="R1320" s="115">
        <v>0</v>
      </c>
      <c r="S1320" s="115">
        <v>0</v>
      </c>
      <c r="T1320" s="115">
        <v>0</v>
      </c>
      <c r="U1320" s="115">
        <v>0</v>
      </c>
      <c r="V1320" s="115">
        <v>23.3</v>
      </c>
      <c r="W1320" s="115">
        <v>28.2</v>
      </c>
    </row>
    <row r="1321" spans="1:23" ht="13.5" customHeight="1" x14ac:dyDescent="0.3">
      <c r="A1321" s="242">
        <v>0.64583333333333304</v>
      </c>
      <c r="B1321" s="115">
        <v>73</v>
      </c>
      <c r="C1321" s="115">
        <v>0</v>
      </c>
      <c r="D1321" s="115">
        <v>5</v>
      </c>
      <c r="E1321" s="115">
        <v>5</v>
      </c>
      <c r="F1321" s="115">
        <v>33</v>
      </c>
      <c r="G1321" s="115">
        <v>25</v>
      </c>
      <c r="H1321" s="115">
        <v>3</v>
      </c>
      <c r="I1321" s="115">
        <v>1</v>
      </c>
      <c r="J1321" s="115">
        <v>0</v>
      </c>
      <c r="K1321" s="115">
        <v>1</v>
      </c>
      <c r="L1321" s="115">
        <v>0</v>
      </c>
      <c r="M1321" s="115">
        <v>0</v>
      </c>
      <c r="N1321" s="115">
        <v>0</v>
      </c>
      <c r="O1321" s="115">
        <v>0</v>
      </c>
      <c r="P1321" s="115">
        <v>0</v>
      </c>
      <c r="Q1321" s="115">
        <v>0</v>
      </c>
      <c r="R1321" s="115">
        <v>0</v>
      </c>
      <c r="S1321" s="115">
        <v>0</v>
      </c>
      <c r="T1321" s="115">
        <v>0</v>
      </c>
      <c r="U1321" s="115">
        <v>0</v>
      </c>
      <c r="V1321" s="115">
        <v>24.3</v>
      </c>
      <c r="W1321" s="115">
        <v>28.8</v>
      </c>
    </row>
    <row r="1322" spans="1:23" ht="13.5" customHeight="1" x14ac:dyDescent="0.3">
      <c r="A1322" s="242">
        <v>0.65625</v>
      </c>
      <c r="B1322" s="115">
        <v>65</v>
      </c>
      <c r="C1322" s="115">
        <v>0</v>
      </c>
      <c r="D1322" s="115">
        <v>0</v>
      </c>
      <c r="E1322" s="115">
        <v>8</v>
      </c>
      <c r="F1322" s="115">
        <v>27</v>
      </c>
      <c r="G1322" s="115">
        <v>25</v>
      </c>
      <c r="H1322" s="115">
        <v>4</v>
      </c>
      <c r="I1322" s="115">
        <v>0</v>
      </c>
      <c r="J1322" s="115">
        <v>0</v>
      </c>
      <c r="K1322" s="115">
        <v>0</v>
      </c>
      <c r="L1322" s="115">
        <v>1</v>
      </c>
      <c r="M1322" s="115">
        <v>0</v>
      </c>
      <c r="N1322" s="115">
        <v>0</v>
      </c>
      <c r="O1322" s="115">
        <v>0</v>
      </c>
      <c r="P1322" s="115">
        <v>0</v>
      </c>
      <c r="Q1322" s="115">
        <v>0</v>
      </c>
      <c r="R1322" s="115">
        <v>0</v>
      </c>
      <c r="S1322" s="115">
        <v>0</v>
      </c>
      <c r="T1322" s="115">
        <v>0</v>
      </c>
      <c r="U1322" s="115">
        <v>0</v>
      </c>
      <c r="V1322" s="115">
        <v>25.1</v>
      </c>
      <c r="W1322" s="115">
        <v>28.3</v>
      </c>
    </row>
    <row r="1323" spans="1:23" ht="13.5" customHeight="1" x14ac:dyDescent="0.3">
      <c r="A1323" s="242">
        <v>0.66666666666666696</v>
      </c>
      <c r="B1323" s="115">
        <v>68</v>
      </c>
      <c r="C1323" s="115">
        <v>0</v>
      </c>
      <c r="D1323" s="115">
        <v>8</v>
      </c>
      <c r="E1323" s="115">
        <v>5</v>
      </c>
      <c r="F1323" s="115">
        <v>26</v>
      </c>
      <c r="G1323" s="115">
        <v>25</v>
      </c>
      <c r="H1323" s="115">
        <v>3</v>
      </c>
      <c r="I1323" s="115">
        <v>1</v>
      </c>
      <c r="J1323" s="115">
        <v>0</v>
      </c>
      <c r="K1323" s="115">
        <v>0</v>
      </c>
      <c r="L1323" s="115">
        <v>0</v>
      </c>
      <c r="M1323" s="115">
        <v>0</v>
      </c>
      <c r="N1323" s="115">
        <v>0</v>
      </c>
      <c r="O1323" s="115">
        <v>0</v>
      </c>
      <c r="P1323" s="115">
        <v>0</v>
      </c>
      <c r="Q1323" s="115">
        <v>0</v>
      </c>
      <c r="R1323" s="115">
        <v>0</v>
      </c>
      <c r="S1323" s="115">
        <v>0</v>
      </c>
      <c r="T1323" s="115">
        <v>0</v>
      </c>
      <c r="U1323" s="115">
        <v>0</v>
      </c>
      <c r="V1323" s="115">
        <v>23.3</v>
      </c>
      <c r="W1323" s="115">
        <v>27.2</v>
      </c>
    </row>
    <row r="1324" spans="1:23" ht="13.5" customHeight="1" x14ac:dyDescent="0.3">
      <c r="A1324" s="242">
        <v>0.67708333333333304</v>
      </c>
      <c r="B1324" s="115">
        <v>69</v>
      </c>
      <c r="C1324" s="115">
        <v>0</v>
      </c>
      <c r="D1324" s="115">
        <v>3</v>
      </c>
      <c r="E1324" s="115">
        <v>7</v>
      </c>
      <c r="F1324" s="115">
        <v>24</v>
      </c>
      <c r="G1324" s="115">
        <v>30</v>
      </c>
      <c r="H1324" s="115">
        <v>3</v>
      </c>
      <c r="I1324" s="115">
        <v>2</v>
      </c>
      <c r="J1324" s="115">
        <v>0</v>
      </c>
      <c r="K1324" s="115">
        <v>0</v>
      </c>
      <c r="L1324" s="115">
        <v>0</v>
      </c>
      <c r="M1324" s="115">
        <v>0</v>
      </c>
      <c r="N1324" s="115">
        <v>0</v>
      </c>
      <c r="O1324" s="115">
        <v>0</v>
      </c>
      <c r="P1324" s="115">
        <v>0</v>
      </c>
      <c r="Q1324" s="115">
        <v>0</v>
      </c>
      <c r="R1324" s="115">
        <v>0</v>
      </c>
      <c r="S1324" s="115">
        <v>0</v>
      </c>
      <c r="T1324" s="115">
        <v>0</v>
      </c>
      <c r="U1324" s="115">
        <v>0</v>
      </c>
      <c r="V1324" s="115">
        <v>24.4</v>
      </c>
      <c r="W1324" s="115">
        <v>28.3</v>
      </c>
    </row>
    <row r="1325" spans="1:23" ht="13.5" customHeight="1" x14ac:dyDescent="0.3">
      <c r="A1325" s="242">
        <v>0.6875</v>
      </c>
      <c r="B1325" s="115">
        <v>66</v>
      </c>
      <c r="C1325" s="115">
        <v>0</v>
      </c>
      <c r="D1325" s="115">
        <v>3</v>
      </c>
      <c r="E1325" s="115">
        <v>7</v>
      </c>
      <c r="F1325" s="115">
        <v>33</v>
      </c>
      <c r="G1325" s="115">
        <v>17</v>
      </c>
      <c r="H1325" s="115">
        <v>5</v>
      </c>
      <c r="I1325" s="115">
        <v>0</v>
      </c>
      <c r="J1325" s="115">
        <v>1</v>
      </c>
      <c r="K1325" s="115">
        <v>0</v>
      </c>
      <c r="L1325" s="115">
        <v>0</v>
      </c>
      <c r="M1325" s="115">
        <v>0</v>
      </c>
      <c r="N1325" s="115">
        <v>0</v>
      </c>
      <c r="O1325" s="115">
        <v>0</v>
      </c>
      <c r="P1325" s="115">
        <v>0</v>
      </c>
      <c r="Q1325" s="115">
        <v>0</v>
      </c>
      <c r="R1325" s="115">
        <v>0</v>
      </c>
      <c r="S1325" s="115">
        <v>0</v>
      </c>
      <c r="T1325" s="115">
        <v>0</v>
      </c>
      <c r="U1325" s="115">
        <v>0</v>
      </c>
      <c r="V1325" s="115">
        <v>24</v>
      </c>
      <c r="W1325" s="115">
        <v>28.6</v>
      </c>
    </row>
    <row r="1326" spans="1:23" ht="13.5" customHeight="1" x14ac:dyDescent="0.3">
      <c r="A1326" s="242">
        <v>0.69791666666666696</v>
      </c>
      <c r="B1326" s="115">
        <v>52</v>
      </c>
      <c r="C1326" s="115">
        <v>2</v>
      </c>
      <c r="D1326" s="115">
        <v>0</v>
      </c>
      <c r="E1326" s="115">
        <v>3</v>
      </c>
      <c r="F1326" s="115">
        <v>25</v>
      </c>
      <c r="G1326" s="115">
        <v>17</v>
      </c>
      <c r="H1326" s="115">
        <v>4</v>
      </c>
      <c r="I1326" s="115">
        <v>1</v>
      </c>
      <c r="J1326" s="115">
        <v>0</v>
      </c>
      <c r="K1326" s="115">
        <v>0</v>
      </c>
      <c r="L1326" s="115">
        <v>0</v>
      </c>
      <c r="M1326" s="115">
        <v>0</v>
      </c>
      <c r="N1326" s="115">
        <v>0</v>
      </c>
      <c r="O1326" s="115">
        <v>0</v>
      </c>
      <c r="P1326" s="115">
        <v>0</v>
      </c>
      <c r="Q1326" s="115">
        <v>0</v>
      </c>
      <c r="R1326" s="115">
        <v>0</v>
      </c>
      <c r="S1326" s="115">
        <v>0</v>
      </c>
      <c r="T1326" s="115">
        <v>0</v>
      </c>
      <c r="U1326" s="115">
        <v>0</v>
      </c>
      <c r="V1326" s="115">
        <v>24.6</v>
      </c>
      <c r="W1326" s="115">
        <v>29.3</v>
      </c>
    </row>
    <row r="1327" spans="1:23" ht="13.5" customHeight="1" x14ac:dyDescent="0.3">
      <c r="A1327" s="242">
        <v>0.70833333333333304</v>
      </c>
      <c r="B1327" s="115">
        <v>67</v>
      </c>
      <c r="C1327" s="115">
        <v>3</v>
      </c>
      <c r="D1327" s="115">
        <v>4</v>
      </c>
      <c r="E1327" s="115">
        <v>5</v>
      </c>
      <c r="F1327" s="115">
        <v>28</v>
      </c>
      <c r="G1327" s="115">
        <v>19</v>
      </c>
      <c r="H1327" s="115">
        <v>8</v>
      </c>
      <c r="I1327" s="115">
        <v>0</v>
      </c>
      <c r="J1327" s="115">
        <v>0</v>
      </c>
      <c r="K1327" s="115">
        <v>0</v>
      </c>
      <c r="L1327" s="115">
        <v>0</v>
      </c>
      <c r="M1327" s="115">
        <v>0</v>
      </c>
      <c r="N1327" s="115">
        <v>0</v>
      </c>
      <c r="O1327" s="115">
        <v>0</v>
      </c>
      <c r="P1327" s="115">
        <v>0</v>
      </c>
      <c r="Q1327" s="115">
        <v>0</v>
      </c>
      <c r="R1327" s="115">
        <v>0</v>
      </c>
      <c r="S1327" s="115">
        <v>0</v>
      </c>
      <c r="T1327" s="115">
        <v>0</v>
      </c>
      <c r="U1327" s="115">
        <v>0</v>
      </c>
      <c r="V1327" s="115">
        <v>23.2</v>
      </c>
      <c r="W1327" s="115">
        <v>29.4</v>
      </c>
    </row>
    <row r="1328" spans="1:23" ht="13.5" customHeight="1" x14ac:dyDescent="0.3">
      <c r="A1328" s="242">
        <v>0.71875</v>
      </c>
      <c r="B1328" s="115">
        <v>71</v>
      </c>
      <c r="C1328" s="115">
        <v>1</v>
      </c>
      <c r="D1328" s="115">
        <v>2</v>
      </c>
      <c r="E1328" s="115">
        <v>11</v>
      </c>
      <c r="F1328" s="115">
        <v>27</v>
      </c>
      <c r="G1328" s="115">
        <v>19</v>
      </c>
      <c r="H1328" s="115">
        <v>8</v>
      </c>
      <c r="I1328" s="115">
        <v>3</v>
      </c>
      <c r="J1328" s="115">
        <v>0</v>
      </c>
      <c r="K1328" s="115">
        <v>0</v>
      </c>
      <c r="L1328" s="115">
        <v>0</v>
      </c>
      <c r="M1328" s="115">
        <v>0</v>
      </c>
      <c r="N1328" s="115">
        <v>0</v>
      </c>
      <c r="O1328" s="115">
        <v>0</v>
      </c>
      <c r="P1328" s="115">
        <v>0</v>
      </c>
      <c r="Q1328" s="115">
        <v>0</v>
      </c>
      <c r="R1328" s="115">
        <v>0</v>
      </c>
      <c r="S1328" s="115">
        <v>0</v>
      </c>
      <c r="T1328" s="115">
        <v>0</v>
      </c>
      <c r="U1328" s="115">
        <v>0</v>
      </c>
      <c r="V1328" s="115">
        <v>24.3</v>
      </c>
      <c r="W1328" s="115">
        <v>30.1</v>
      </c>
    </row>
    <row r="1329" spans="1:23" ht="13.5" customHeight="1" x14ac:dyDescent="0.3">
      <c r="A1329" s="242">
        <v>0.72916666666666696</v>
      </c>
      <c r="B1329" s="115">
        <v>63</v>
      </c>
      <c r="C1329" s="115">
        <v>0</v>
      </c>
      <c r="D1329" s="115">
        <v>2</v>
      </c>
      <c r="E1329" s="115">
        <v>4</v>
      </c>
      <c r="F1329" s="115">
        <v>28</v>
      </c>
      <c r="G1329" s="115">
        <v>26</v>
      </c>
      <c r="H1329" s="115">
        <v>3</v>
      </c>
      <c r="I1329" s="115">
        <v>0</v>
      </c>
      <c r="J1329" s="115">
        <v>0</v>
      </c>
      <c r="K1329" s="115">
        <v>0</v>
      </c>
      <c r="L1329" s="115">
        <v>0</v>
      </c>
      <c r="M1329" s="115">
        <v>0</v>
      </c>
      <c r="N1329" s="115">
        <v>0</v>
      </c>
      <c r="O1329" s="115">
        <v>0</v>
      </c>
      <c r="P1329" s="115">
        <v>0</v>
      </c>
      <c r="Q1329" s="115">
        <v>0</v>
      </c>
      <c r="R1329" s="115">
        <v>0</v>
      </c>
      <c r="S1329" s="115">
        <v>0</v>
      </c>
      <c r="T1329" s="115">
        <v>0</v>
      </c>
      <c r="U1329" s="115">
        <v>0</v>
      </c>
      <c r="V1329" s="115">
        <v>24.7</v>
      </c>
      <c r="W1329" s="115">
        <v>28.8</v>
      </c>
    </row>
    <row r="1330" spans="1:23" ht="13.5" customHeight="1" x14ac:dyDescent="0.3">
      <c r="A1330" s="242">
        <v>0.73958333333333304</v>
      </c>
      <c r="B1330" s="115">
        <v>67</v>
      </c>
      <c r="C1330" s="115">
        <v>0</v>
      </c>
      <c r="D1330" s="115">
        <v>2</v>
      </c>
      <c r="E1330" s="115">
        <v>9</v>
      </c>
      <c r="F1330" s="115">
        <v>18</v>
      </c>
      <c r="G1330" s="115">
        <v>29</v>
      </c>
      <c r="H1330" s="115">
        <v>9</v>
      </c>
      <c r="I1330" s="115">
        <v>0</v>
      </c>
      <c r="J1330" s="115">
        <v>0</v>
      </c>
      <c r="K1330" s="115">
        <v>0</v>
      </c>
      <c r="L1330" s="115">
        <v>0</v>
      </c>
      <c r="M1330" s="115">
        <v>0</v>
      </c>
      <c r="N1330" s="115">
        <v>0</v>
      </c>
      <c r="O1330" s="115">
        <v>0</v>
      </c>
      <c r="P1330" s="115">
        <v>0</v>
      </c>
      <c r="Q1330" s="115">
        <v>0</v>
      </c>
      <c r="R1330" s="115">
        <v>0</v>
      </c>
      <c r="S1330" s="115">
        <v>0</v>
      </c>
      <c r="T1330" s="115">
        <v>0</v>
      </c>
      <c r="U1330" s="115">
        <v>0</v>
      </c>
      <c r="V1330" s="115">
        <v>25</v>
      </c>
      <c r="W1330" s="115">
        <v>29.8</v>
      </c>
    </row>
    <row r="1331" spans="1:23" ht="13.5" customHeight="1" x14ac:dyDescent="0.3">
      <c r="A1331" s="242">
        <v>0.75</v>
      </c>
      <c r="B1331" s="115">
        <v>57</v>
      </c>
      <c r="C1331" s="115">
        <v>1</v>
      </c>
      <c r="D1331" s="115">
        <v>2</v>
      </c>
      <c r="E1331" s="115">
        <v>5</v>
      </c>
      <c r="F1331" s="115">
        <v>15</v>
      </c>
      <c r="G1331" s="115">
        <v>25</v>
      </c>
      <c r="H1331" s="115">
        <v>4</v>
      </c>
      <c r="I1331" s="115">
        <v>5</v>
      </c>
      <c r="J1331" s="115">
        <v>0</v>
      </c>
      <c r="K1331" s="115">
        <v>0</v>
      </c>
      <c r="L1331" s="115">
        <v>0</v>
      </c>
      <c r="M1331" s="115">
        <v>0</v>
      </c>
      <c r="N1331" s="115">
        <v>0</v>
      </c>
      <c r="O1331" s="115">
        <v>0</v>
      </c>
      <c r="P1331" s="115">
        <v>0</v>
      </c>
      <c r="Q1331" s="115">
        <v>0</v>
      </c>
      <c r="R1331" s="115">
        <v>0</v>
      </c>
      <c r="S1331" s="115">
        <v>0</v>
      </c>
      <c r="T1331" s="115">
        <v>0</v>
      </c>
      <c r="U1331" s="115">
        <v>0</v>
      </c>
      <c r="V1331" s="115">
        <v>25.7</v>
      </c>
      <c r="W1331" s="115">
        <v>30.2</v>
      </c>
    </row>
    <row r="1332" spans="1:23" ht="13.5" customHeight="1" x14ac:dyDescent="0.3">
      <c r="A1332" s="242">
        <v>0.76041666666666696</v>
      </c>
      <c r="B1332" s="115">
        <v>55</v>
      </c>
      <c r="C1332" s="115">
        <v>0</v>
      </c>
      <c r="D1332" s="115">
        <v>3</v>
      </c>
      <c r="E1332" s="115">
        <v>8</v>
      </c>
      <c r="F1332" s="115">
        <v>19</v>
      </c>
      <c r="G1332" s="115">
        <v>22</v>
      </c>
      <c r="H1332" s="115">
        <v>3</v>
      </c>
      <c r="I1332" s="115">
        <v>0</v>
      </c>
      <c r="J1332" s="115">
        <v>0</v>
      </c>
      <c r="K1332" s="115">
        <v>0</v>
      </c>
      <c r="L1332" s="115">
        <v>0</v>
      </c>
      <c r="M1332" s="115">
        <v>0</v>
      </c>
      <c r="N1332" s="115">
        <v>0</v>
      </c>
      <c r="O1332" s="115">
        <v>0</v>
      </c>
      <c r="P1332" s="115">
        <v>0</v>
      </c>
      <c r="Q1332" s="115">
        <v>0</v>
      </c>
      <c r="R1332" s="115">
        <v>0</v>
      </c>
      <c r="S1332" s="115">
        <v>0</v>
      </c>
      <c r="T1332" s="115">
        <v>0</v>
      </c>
      <c r="U1332" s="115">
        <v>0</v>
      </c>
      <c r="V1332" s="115">
        <v>24</v>
      </c>
      <c r="W1332" s="115">
        <v>29</v>
      </c>
    </row>
    <row r="1333" spans="1:23" ht="13.5" customHeight="1" x14ac:dyDescent="0.3">
      <c r="A1333" s="242">
        <v>0.77083333333333304</v>
      </c>
      <c r="B1333" s="115">
        <v>53</v>
      </c>
      <c r="C1333" s="115">
        <v>1</v>
      </c>
      <c r="D1333" s="115">
        <v>2</v>
      </c>
      <c r="E1333" s="115">
        <v>6</v>
      </c>
      <c r="F1333" s="115">
        <v>22</v>
      </c>
      <c r="G1333" s="115">
        <v>15</v>
      </c>
      <c r="H1333" s="115">
        <v>6</v>
      </c>
      <c r="I1333" s="115">
        <v>0</v>
      </c>
      <c r="J1333" s="115">
        <v>1</v>
      </c>
      <c r="K1333" s="115">
        <v>0</v>
      </c>
      <c r="L1333" s="115">
        <v>0</v>
      </c>
      <c r="M1333" s="115">
        <v>0</v>
      </c>
      <c r="N1333" s="115">
        <v>0</v>
      </c>
      <c r="O1333" s="115">
        <v>0</v>
      </c>
      <c r="P1333" s="115">
        <v>0</v>
      </c>
      <c r="Q1333" s="115">
        <v>0</v>
      </c>
      <c r="R1333" s="115">
        <v>0</v>
      </c>
      <c r="S1333" s="115">
        <v>0</v>
      </c>
      <c r="T1333" s="115">
        <v>0</v>
      </c>
      <c r="U1333" s="115">
        <v>0</v>
      </c>
      <c r="V1333" s="115">
        <v>24.1</v>
      </c>
      <c r="W1333" s="115">
        <v>29.3</v>
      </c>
    </row>
    <row r="1334" spans="1:23" ht="13.5" customHeight="1" x14ac:dyDescent="0.3">
      <c r="A1334" s="242">
        <v>0.78125</v>
      </c>
      <c r="B1334" s="115">
        <v>36</v>
      </c>
      <c r="C1334" s="115">
        <v>0</v>
      </c>
      <c r="D1334" s="115">
        <v>5</v>
      </c>
      <c r="E1334" s="115">
        <v>2</v>
      </c>
      <c r="F1334" s="115">
        <v>12</v>
      </c>
      <c r="G1334" s="115">
        <v>9</v>
      </c>
      <c r="H1334" s="115">
        <v>6</v>
      </c>
      <c r="I1334" s="115">
        <v>1</v>
      </c>
      <c r="J1334" s="115">
        <v>1</v>
      </c>
      <c r="K1334" s="115">
        <v>0</v>
      </c>
      <c r="L1334" s="115">
        <v>0</v>
      </c>
      <c r="M1334" s="115">
        <v>0</v>
      </c>
      <c r="N1334" s="115">
        <v>0</v>
      </c>
      <c r="O1334" s="115">
        <v>0</v>
      </c>
      <c r="P1334" s="115">
        <v>0</v>
      </c>
      <c r="Q1334" s="115">
        <v>0</v>
      </c>
      <c r="R1334" s="115">
        <v>0</v>
      </c>
      <c r="S1334" s="115">
        <v>0</v>
      </c>
      <c r="T1334" s="115">
        <v>0</v>
      </c>
      <c r="U1334" s="115">
        <v>0</v>
      </c>
      <c r="V1334" s="115">
        <v>24.5</v>
      </c>
      <c r="W1334" s="115">
        <v>31.9</v>
      </c>
    </row>
    <row r="1335" spans="1:23" ht="13.5" customHeight="1" x14ac:dyDescent="0.3">
      <c r="A1335" s="242">
        <v>0.79166666666666696</v>
      </c>
      <c r="B1335" s="115">
        <v>79</v>
      </c>
      <c r="C1335" s="115">
        <v>1</v>
      </c>
      <c r="D1335" s="115">
        <v>6</v>
      </c>
      <c r="E1335" s="115">
        <v>2</v>
      </c>
      <c r="F1335" s="115">
        <v>29</v>
      </c>
      <c r="G1335" s="115">
        <v>31</v>
      </c>
      <c r="H1335" s="115">
        <v>9</v>
      </c>
      <c r="I1335" s="115">
        <v>0</v>
      </c>
      <c r="J1335" s="115">
        <v>1</v>
      </c>
      <c r="K1335" s="115">
        <v>0</v>
      </c>
      <c r="L1335" s="115">
        <v>0</v>
      </c>
      <c r="M1335" s="115">
        <v>0</v>
      </c>
      <c r="N1335" s="115">
        <v>0</v>
      </c>
      <c r="O1335" s="115">
        <v>0</v>
      </c>
      <c r="P1335" s="115">
        <v>0</v>
      </c>
      <c r="Q1335" s="115">
        <v>0</v>
      </c>
      <c r="R1335" s="115">
        <v>0</v>
      </c>
      <c r="S1335" s="115">
        <v>0</v>
      </c>
      <c r="T1335" s="115">
        <v>0</v>
      </c>
      <c r="U1335" s="115">
        <v>0</v>
      </c>
      <c r="V1335" s="115">
        <v>24.8</v>
      </c>
      <c r="W1335" s="115">
        <v>29.6</v>
      </c>
    </row>
    <row r="1336" spans="1:23" ht="13.5" customHeight="1" x14ac:dyDescent="0.3">
      <c r="A1336" s="242">
        <v>0.80208333333333304</v>
      </c>
      <c r="B1336" s="115">
        <v>57</v>
      </c>
      <c r="C1336" s="115">
        <v>0</v>
      </c>
      <c r="D1336" s="115">
        <v>1</v>
      </c>
      <c r="E1336" s="115">
        <v>3</v>
      </c>
      <c r="F1336" s="115">
        <v>20</v>
      </c>
      <c r="G1336" s="115">
        <v>28</v>
      </c>
      <c r="H1336" s="115">
        <v>4</v>
      </c>
      <c r="I1336" s="115">
        <v>0</v>
      </c>
      <c r="J1336" s="115">
        <v>1</v>
      </c>
      <c r="K1336" s="115">
        <v>0</v>
      </c>
      <c r="L1336" s="115">
        <v>0</v>
      </c>
      <c r="M1336" s="115">
        <v>0</v>
      </c>
      <c r="N1336" s="115">
        <v>0</v>
      </c>
      <c r="O1336" s="115">
        <v>0</v>
      </c>
      <c r="P1336" s="115">
        <v>0</v>
      </c>
      <c r="Q1336" s="115">
        <v>0</v>
      </c>
      <c r="R1336" s="115">
        <v>0</v>
      </c>
      <c r="S1336" s="115">
        <v>0</v>
      </c>
      <c r="T1336" s="115">
        <v>0</v>
      </c>
      <c r="U1336" s="115">
        <v>0</v>
      </c>
      <c r="V1336" s="115">
        <v>25.8</v>
      </c>
      <c r="W1336" s="115">
        <v>29</v>
      </c>
    </row>
    <row r="1337" spans="1:23" ht="13.5" customHeight="1" x14ac:dyDescent="0.3">
      <c r="A1337" s="242">
        <v>0.8125</v>
      </c>
      <c r="B1337" s="115">
        <v>47</v>
      </c>
      <c r="C1337" s="115">
        <v>1</v>
      </c>
      <c r="D1337" s="115">
        <v>2</v>
      </c>
      <c r="E1337" s="115">
        <v>3</v>
      </c>
      <c r="F1337" s="115">
        <v>19</v>
      </c>
      <c r="G1337" s="115">
        <v>14</v>
      </c>
      <c r="H1337" s="115">
        <v>5</v>
      </c>
      <c r="I1337" s="115">
        <v>2</v>
      </c>
      <c r="J1337" s="115">
        <v>1</v>
      </c>
      <c r="K1337" s="115">
        <v>0</v>
      </c>
      <c r="L1337" s="115">
        <v>0</v>
      </c>
      <c r="M1337" s="115">
        <v>0</v>
      </c>
      <c r="N1337" s="115">
        <v>0</v>
      </c>
      <c r="O1337" s="115">
        <v>0</v>
      </c>
      <c r="P1337" s="115">
        <v>0</v>
      </c>
      <c r="Q1337" s="115">
        <v>0</v>
      </c>
      <c r="R1337" s="115">
        <v>0</v>
      </c>
      <c r="S1337" s="115">
        <v>0</v>
      </c>
      <c r="T1337" s="115">
        <v>0</v>
      </c>
      <c r="U1337" s="115">
        <v>0</v>
      </c>
      <c r="V1337" s="115">
        <v>25.4</v>
      </c>
      <c r="W1337" s="115">
        <v>31.5</v>
      </c>
    </row>
    <row r="1338" spans="1:23" ht="13.5" customHeight="1" x14ac:dyDescent="0.3">
      <c r="A1338" s="242">
        <v>0.82291666666666696</v>
      </c>
      <c r="B1338" s="115">
        <v>61</v>
      </c>
      <c r="C1338" s="115">
        <v>0</v>
      </c>
      <c r="D1338" s="115">
        <v>1</v>
      </c>
      <c r="E1338" s="115">
        <v>6</v>
      </c>
      <c r="F1338" s="115">
        <v>20</v>
      </c>
      <c r="G1338" s="115">
        <v>29</v>
      </c>
      <c r="H1338" s="115">
        <v>4</v>
      </c>
      <c r="I1338" s="115">
        <v>0</v>
      </c>
      <c r="J1338" s="115">
        <v>1</v>
      </c>
      <c r="K1338" s="115">
        <v>0</v>
      </c>
      <c r="L1338" s="115">
        <v>0</v>
      </c>
      <c r="M1338" s="115">
        <v>0</v>
      </c>
      <c r="N1338" s="115">
        <v>0</v>
      </c>
      <c r="O1338" s="115">
        <v>0</v>
      </c>
      <c r="P1338" s="115">
        <v>0</v>
      </c>
      <c r="Q1338" s="115">
        <v>0</v>
      </c>
      <c r="R1338" s="115">
        <v>0</v>
      </c>
      <c r="S1338" s="115">
        <v>0</v>
      </c>
      <c r="T1338" s="115">
        <v>0</v>
      </c>
      <c r="U1338" s="115">
        <v>0</v>
      </c>
      <c r="V1338" s="115">
        <v>25.2</v>
      </c>
      <c r="W1338" s="115">
        <v>28.9</v>
      </c>
    </row>
    <row r="1339" spans="1:23" ht="13.5" customHeight="1" x14ac:dyDescent="0.3">
      <c r="A1339" s="242">
        <v>0.83333333333333304</v>
      </c>
      <c r="B1339" s="115">
        <v>70</v>
      </c>
      <c r="C1339" s="115">
        <v>0</v>
      </c>
      <c r="D1339" s="115">
        <v>1</v>
      </c>
      <c r="E1339" s="115">
        <v>4</v>
      </c>
      <c r="F1339" s="115">
        <v>34</v>
      </c>
      <c r="G1339" s="115">
        <v>23</v>
      </c>
      <c r="H1339" s="115">
        <v>7</v>
      </c>
      <c r="I1339" s="115">
        <v>1</v>
      </c>
      <c r="J1339" s="115">
        <v>0</v>
      </c>
      <c r="K1339" s="115">
        <v>0</v>
      </c>
      <c r="L1339" s="115">
        <v>0</v>
      </c>
      <c r="M1339" s="115">
        <v>0</v>
      </c>
      <c r="N1339" s="115">
        <v>0</v>
      </c>
      <c r="O1339" s="115">
        <v>0</v>
      </c>
      <c r="P1339" s="115">
        <v>0</v>
      </c>
      <c r="Q1339" s="115">
        <v>0</v>
      </c>
      <c r="R1339" s="115">
        <v>0</v>
      </c>
      <c r="S1339" s="115">
        <v>0</v>
      </c>
      <c r="T1339" s="115">
        <v>0</v>
      </c>
      <c r="U1339" s="115">
        <v>0</v>
      </c>
      <c r="V1339" s="115">
        <v>24.7</v>
      </c>
      <c r="W1339" s="115">
        <v>28.4</v>
      </c>
    </row>
    <row r="1340" spans="1:23" ht="13.5" customHeight="1" x14ac:dyDescent="0.3">
      <c r="A1340" s="242">
        <v>0.84375</v>
      </c>
      <c r="B1340" s="115">
        <v>51</v>
      </c>
      <c r="C1340" s="115">
        <v>0</v>
      </c>
      <c r="D1340" s="115">
        <v>1</v>
      </c>
      <c r="E1340" s="115">
        <v>2</v>
      </c>
      <c r="F1340" s="115">
        <v>19</v>
      </c>
      <c r="G1340" s="115">
        <v>21</v>
      </c>
      <c r="H1340" s="115">
        <v>5</v>
      </c>
      <c r="I1340" s="115">
        <v>2</v>
      </c>
      <c r="J1340" s="115">
        <v>1</v>
      </c>
      <c r="K1340" s="115">
        <v>0</v>
      </c>
      <c r="L1340" s="115">
        <v>0</v>
      </c>
      <c r="M1340" s="115">
        <v>0</v>
      </c>
      <c r="N1340" s="115">
        <v>0</v>
      </c>
      <c r="O1340" s="115">
        <v>0</v>
      </c>
      <c r="P1340" s="115">
        <v>0</v>
      </c>
      <c r="Q1340" s="115">
        <v>0</v>
      </c>
      <c r="R1340" s="115">
        <v>0</v>
      </c>
      <c r="S1340" s="115">
        <v>0</v>
      </c>
      <c r="T1340" s="115">
        <v>0</v>
      </c>
      <c r="U1340" s="115">
        <v>0</v>
      </c>
      <c r="V1340" s="115">
        <v>26.2</v>
      </c>
      <c r="W1340" s="115">
        <v>30.5</v>
      </c>
    </row>
    <row r="1341" spans="1:23" ht="13.5" customHeight="1" x14ac:dyDescent="0.3">
      <c r="A1341" s="242">
        <v>0.85416666666666696</v>
      </c>
      <c r="B1341" s="115">
        <v>41</v>
      </c>
      <c r="C1341" s="115">
        <v>0</v>
      </c>
      <c r="D1341" s="115">
        <v>1</v>
      </c>
      <c r="E1341" s="115">
        <v>2</v>
      </c>
      <c r="F1341" s="115">
        <v>16</v>
      </c>
      <c r="G1341" s="115">
        <v>19</v>
      </c>
      <c r="H1341" s="115">
        <v>3</v>
      </c>
      <c r="I1341" s="115">
        <v>0</v>
      </c>
      <c r="J1341" s="115">
        <v>0</v>
      </c>
      <c r="K1341" s="115">
        <v>0</v>
      </c>
      <c r="L1341" s="115">
        <v>0</v>
      </c>
      <c r="M1341" s="115">
        <v>0</v>
      </c>
      <c r="N1341" s="115">
        <v>0</v>
      </c>
      <c r="O1341" s="115">
        <v>0</v>
      </c>
      <c r="P1341" s="115">
        <v>0</v>
      </c>
      <c r="Q1341" s="115">
        <v>0</v>
      </c>
      <c r="R1341" s="115">
        <v>0</v>
      </c>
      <c r="S1341" s="115">
        <v>0</v>
      </c>
      <c r="T1341" s="115">
        <v>0</v>
      </c>
      <c r="U1341" s="115">
        <v>0</v>
      </c>
      <c r="V1341" s="115">
        <v>25.3</v>
      </c>
      <c r="W1341" s="115">
        <v>28.8</v>
      </c>
    </row>
    <row r="1342" spans="1:23" ht="13.5" customHeight="1" x14ac:dyDescent="0.3">
      <c r="A1342" s="242">
        <v>0.86458333333333304</v>
      </c>
      <c r="B1342" s="115">
        <v>34</v>
      </c>
      <c r="C1342" s="115">
        <v>1</v>
      </c>
      <c r="D1342" s="115">
        <v>1</v>
      </c>
      <c r="E1342" s="115">
        <v>0</v>
      </c>
      <c r="F1342" s="115">
        <v>10</v>
      </c>
      <c r="G1342" s="115">
        <v>12</v>
      </c>
      <c r="H1342" s="115">
        <v>8</v>
      </c>
      <c r="I1342" s="115">
        <v>1</v>
      </c>
      <c r="J1342" s="115">
        <v>1</v>
      </c>
      <c r="K1342" s="115">
        <v>0</v>
      </c>
      <c r="L1342" s="115">
        <v>0</v>
      </c>
      <c r="M1342" s="115">
        <v>0</v>
      </c>
      <c r="N1342" s="115">
        <v>0</v>
      </c>
      <c r="O1342" s="115">
        <v>0</v>
      </c>
      <c r="P1342" s="115">
        <v>0</v>
      </c>
      <c r="Q1342" s="115">
        <v>0</v>
      </c>
      <c r="R1342" s="115">
        <v>0</v>
      </c>
      <c r="S1342" s="115">
        <v>0</v>
      </c>
      <c r="T1342" s="115">
        <v>0</v>
      </c>
      <c r="U1342" s="115">
        <v>0</v>
      </c>
      <c r="V1342" s="115">
        <v>26.7</v>
      </c>
      <c r="W1342" s="115">
        <v>32.6</v>
      </c>
    </row>
    <row r="1343" spans="1:23" ht="13.5" customHeight="1" x14ac:dyDescent="0.3">
      <c r="A1343" s="242">
        <v>0.875</v>
      </c>
      <c r="B1343" s="115">
        <v>41</v>
      </c>
      <c r="C1343" s="115">
        <v>0</v>
      </c>
      <c r="D1343" s="115">
        <v>1</v>
      </c>
      <c r="E1343" s="115">
        <v>3</v>
      </c>
      <c r="F1343" s="115">
        <v>12</v>
      </c>
      <c r="G1343" s="115">
        <v>18</v>
      </c>
      <c r="H1343" s="115">
        <v>5</v>
      </c>
      <c r="I1343" s="115">
        <v>1</v>
      </c>
      <c r="J1343" s="115">
        <v>1</v>
      </c>
      <c r="K1343" s="115">
        <v>0</v>
      </c>
      <c r="L1343" s="115">
        <v>0</v>
      </c>
      <c r="M1343" s="115">
        <v>0</v>
      </c>
      <c r="N1343" s="115">
        <v>0</v>
      </c>
      <c r="O1343" s="115">
        <v>0</v>
      </c>
      <c r="P1343" s="115">
        <v>0</v>
      </c>
      <c r="Q1343" s="115">
        <v>0</v>
      </c>
      <c r="R1343" s="115">
        <v>0</v>
      </c>
      <c r="S1343" s="115">
        <v>0</v>
      </c>
      <c r="T1343" s="115">
        <v>0</v>
      </c>
      <c r="U1343" s="115">
        <v>0</v>
      </c>
      <c r="V1343" s="115">
        <v>26.1</v>
      </c>
      <c r="W1343" s="115">
        <v>30.4</v>
      </c>
    </row>
    <row r="1344" spans="1:23" ht="13.5" customHeight="1" x14ac:dyDescent="0.3">
      <c r="A1344" s="242">
        <v>0.88541666666666696</v>
      </c>
      <c r="B1344" s="115">
        <v>36</v>
      </c>
      <c r="C1344" s="115">
        <v>0</v>
      </c>
      <c r="D1344" s="115">
        <v>2</v>
      </c>
      <c r="E1344" s="115">
        <v>5</v>
      </c>
      <c r="F1344" s="115">
        <v>15</v>
      </c>
      <c r="G1344" s="115">
        <v>11</v>
      </c>
      <c r="H1344" s="115">
        <v>2</v>
      </c>
      <c r="I1344" s="115">
        <v>1</v>
      </c>
      <c r="J1344" s="115">
        <v>0</v>
      </c>
      <c r="K1344" s="115">
        <v>0</v>
      </c>
      <c r="L1344" s="115">
        <v>0</v>
      </c>
      <c r="M1344" s="115">
        <v>0</v>
      </c>
      <c r="N1344" s="115">
        <v>0</v>
      </c>
      <c r="O1344" s="115">
        <v>0</v>
      </c>
      <c r="P1344" s="115">
        <v>0</v>
      </c>
      <c r="Q1344" s="115">
        <v>0</v>
      </c>
      <c r="R1344" s="115">
        <v>0</v>
      </c>
      <c r="S1344" s="115">
        <v>0</v>
      </c>
      <c r="T1344" s="115">
        <v>0</v>
      </c>
      <c r="U1344" s="115">
        <v>0</v>
      </c>
      <c r="V1344" s="115">
        <v>23.9</v>
      </c>
      <c r="W1344" s="115">
        <v>27.8</v>
      </c>
    </row>
    <row r="1345" spans="1:23" ht="13.5" customHeight="1" x14ac:dyDescent="0.3">
      <c r="A1345" s="242">
        <v>0.89583333333333304</v>
      </c>
      <c r="B1345" s="115">
        <v>25</v>
      </c>
      <c r="C1345" s="115">
        <v>1</v>
      </c>
      <c r="D1345" s="115">
        <v>0</v>
      </c>
      <c r="E1345" s="115">
        <v>2</v>
      </c>
      <c r="F1345" s="115">
        <v>6</v>
      </c>
      <c r="G1345" s="115">
        <v>10</v>
      </c>
      <c r="H1345" s="115">
        <v>6</v>
      </c>
      <c r="I1345" s="115">
        <v>0</v>
      </c>
      <c r="J1345" s="115">
        <v>0</v>
      </c>
      <c r="K1345" s="115">
        <v>0</v>
      </c>
      <c r="L1345" s="115">
        <v>0</v>
      </c>
      <c r="M1345" s="115">
        <v>0</v>
      </c>
      <c r="N1345" s="115">
        <v>0</v>
      </c>
      <c r="O1345" s="115">
        <v>0</v>
      </c>
      <c r="P1345" s="115">
        <v>0</v>
      </c>
      <c r="Q1345" s="115">
        <v>0</v>
      </c>
      <c r="R1345" s="115">
        <v>0</v>
      </c>
      <c r="S1345" s="115">
        <v>0</v>
      </c>
      <c r="T1345" s="115">
        <v>0</v>
      </c>
      <c r="U1345" s="115">
        <v>0</v>
      </c>
      <c r="V1345" s="115">
        <v>25.7</v>
      </c>
      <c r="W1345" s="115">
        <v>30.5</v>
      </c>
    </row>
    <row r="1346" spans="1:23" ht="13.5" customHeight="1" x14ac:dyDescent="0.3">
      <c r="A1346" s="242">
        <v>0.90625</v>
      </c>
      <c r="B1346" s="115">
        <v>47</v>
      </c>
      <c r="C1346" s="115">
        <v>0</v>
      </c>
      <c r="D1346" s="115">
        <v>8</v>
      </c>
      <c r="E1346" s="115">
        <v>8</v>
      </c>
      <c r="F1346" s="115">
        <v>13</v>
      </c>
      <c r="G1346" s="115">
        <v>13</v>
      </c>
      <c r="H1346" s="115">
        <v>3</v>
      </c>
      <c r="I1346" s="115">
        <v>2</v>
      </c>
      <c r="J1346" s="115">
        <v>0</v>
      </c>
      <c r="K1346" s="115">
        <v>0</v>
      </c>
      <c r="L1346" s="115">
        <v>0</v>
      </c>
      <c r="M1346" s="115">
        <v>0</v>
      </c>
      <c r="N1346" s="115">
        <v>0</v>
      </c>
      <c r="O1346" s="115">
        <v>0</v>
      </c>
      <c r="P1346" s="115">
        <v>0</v>
      </c>
      <c r="Q1346" s="115">
        <v>0</v>
      </c>
      <c r="R1346" s="115">
        <v>0</v>
      </c>
      <c r="S1346" s="115">
        <v>0</v>
      </c>
      <c r="T1346" s="115">
        <v>0</v>
      </c>
      <c r="U1346" s="115">
        <v>0</v>
      </c>
      <c r="V1346" s="115">
        <v>22.6</v>
      </c>
      <c r="W1346" s="115">
        <v>29.1</v>
      </c>
    </row>
    <row r="1347" spans="1:23" ht="13.5" customHeight="1" x14ac:dyDescent="0.3">
      <c r="A1347" s="242">
        <v>0.91666666666666696</v>
      </c>
      <c r="B1347" s="115">
        <v>34</v>
      </c>
      <c r="C1347" s="115">
        <v>1</v>
      </c>
      <c r="D1347" s="115">
        <v>1</v>
      </c>
      <c r="E1347" s="115">
        <v>1</v>
      </c>
      <c r="F1347" s="115">
        <v>11</v>
      </c>
      <c r="G1347" s="115">
        <v>15</v>
      </c>
      <c r="H1347" s="115">
        <v>3</v>
      </c>
      <c r="I1347" s="115">
        <v>2</v>
      </c>
      <c r="J1347" s="115">
        <v>0</v>
      </c>
      <c r="K1347" s="115">
        <v>0</v>
      </c>
      <c r="L1347" s="115">
        <v>0</v>
      </c>
      <c r="M1347" s="115">
        <v>0</v>
      </c>
      <c r="N1347" s="115">
        <v>0</v>
      </c>
      <c r="O1347" s="115">
        <v>0</v>
      </c>
      <c r="P1347" s="115">
        <v>0</v>
      </c>
      <c r="Q1347" s="115">
        <v>0</v>
      </c>
      <c r="R1347" s="115">
        <v>0</v>
      </c>
      <c r="S1347" s="115">
        <v>0</v>
      </c>
      <c r="T1347" s="115">
        <v>0</v>
      </c>
      <c r="U1347" s="115">
        <v>0</v>
      </c>
      <c r="V1347" s="115">
        <v>25.7</v>
      </c>
      <c r="W1347" s="115">
        <v>29.9</v>
      </c>
    </row>
    <row r="1348" spans="1:23" ht="13.5" customHeight="1" x14ac:dyDescent="0.3">
      <c r="A1348" s="242">
        <v>0.92708333333333304</v>
      </c>
      <c r="B1348" s="115">
        <v>39</v>
      </c>
      <c r="C1348" s="115">
        <v>0</v>
      </c>
      <c r="D1348" s="115">
        <v>0</v>
      </c>
      <c r="E1348" s="115">
        <v>4</v>
      </c>
      <c r="F1348" s="115">
        <v>17</v>
      </c>
      <c r="G1348" s="115">
        <v>15</v>
      </c>
      <c r="H1348" s="115">
        <v>3</v>
      </c>
      <c r="I1348" s="115">
        <v>0</v>
      </c>
      <c r="J1348" s="115">
        <v>0</v>
      </c>
      <c r="K1348" s="115">
        <v>0</v>
      </c>
      <c r="L1348" s="115">
        <v>0</v>
      </c>
      <c r="M1348" s="115">
        <v>0</v>
      </c>
      <c r="N1348" s="115">
        <v>0</v>
      </c>
      <c r="O1348" s="115">
        <v>0</v>
      </c>
      <c r="P1348" s="115">
        <v>0</v>
      </c>
      <c r="Q1348" s="115">
        <v>0</v>
      </c>
      <c r="R1348" s="115">
        <v>0</v>
      </c>
      <c r="S1348" s="115">
        <v>0</v>
      </c>
      <c r="T1348" s="115">
        <v>0</v>
      </c>
      <c r="U1348" s="115">
        <v>0</v>
      </c>
      <c r="V1348" s="115">
        <v>24.6</v>
      </c>
      <c r="W1348" s="115">
        <v>28.6</v>
      </c>
    </row>
    <row r="1349" spans="1:23" ht="13.5" customHeight="1" x14ac:dyDescent="0.3">
      <c r="A1349" s="242">
        <v>0.9375</v>
      </c>
      <c r="B1349" s="115">
        <v>38</v>
      </c>
      <c r="C1349" s="115">
        <v>0</v>
      </c>
      <c r="D1349" s="115">
        <v>3</v>
      </c>
      <c r="E1349" s="115">
        <v>1</v>
      </c>
      <c r="F1349" s="115">
        <v>16</v>
      </c>
      <c r="G1349" s="115">
        <v>16</v>
      </c>
      <c r="H1349" s="115">
        <v>1</v>
      </c>
      <c r="I1349" s="115">
        <v>1</v>
      </c>
      <c r="J1349" s="115">
        <v>0</v>
      </c>
      <c r="K1349" s="115">
        <v>0</v>
      </c>
      <c r="L1349" s="115">
        <v>0</v>
      </c>
      <c r="M1349" s="115">
        <v>0</v>
      </c>
      <c r="N1349" s="115">
        <v>0</v>
      </c>
      <c r="O1349" s="115">
        <v>0</v>
      </c>
      <c r="P1349" s="115">
        <v>0</v>
      </c>
      <c r="Q1349" s="115">
        <v>0</v>
      </c>
      <c r="R1349" s="115">
        <v>0</v>
      </c>
      <c r="S1349" s="115">
        <v>0</v>
      </c>
      <c r="T1349" s="115">
        <v>0</v>
      </c>
      <c r="U1349" s="115">
        <v>0</v>
      </c>
      <c r="V1349" s="115">
        <v>24.6</v>
      </c>
      <c r="W1349" s="115">
        <v>29.6</v>
      </c>
    </row>
    <row r="1350" spans="1:23" ht="13.5" customHeight="1" x14ac:dyDescent="0.3">
      <c r="A1350" s="242">
        <v>0.94791666666666696</v>
      </c>
      <c r="B1350" s="115">
        <v>41</v>
      </c>
      <c r="C1350" s="115">
        <v>0</v>
      </c>
      <c r="D1350" s="115">
        <v>1</v>
      </c>
      <c r="E1350" s="115">
        <v>2</v>
      </c>
      <c r="F1350" s="115">
        <v>21</v>
      </c>
      <c r="G1350" s="115">
        <v>15</v>
      </c>
      <c r="H1350" s="115">
        <v>2</v>
      </c>
      <c r="I1350" s="115">
        <v>0</v>
      </c>
      <c r="J1350" s="115">
        <v>0</v>
      </c>
      <c r="K1350" s="115">
        <v>0</v>
      </c>
      <c r="L1350" s="115">
        <v>0</v>
      </c>
      <c r="M1350" s="115">
        <v>0</v>
      </c>
      <c r="N1350" s="115">
        <v>0</v>
      </c>
      <c r="O1350" s="115">
        <v>0</v>
      </c>
      <c r="P1350" s="115">
        <v>0</v>
      </c>
      <c r="Q1350" s="115">
        <v>0</v>
      </c>
      <c r="R1350" s="115">
        <v>0</v>
      </c>
      <c r="S1350" s="115">
        <v>0</v>
      </c>
      <c r="T1350" s="115">
        <v>0</v>
      </c>
      <c r="U1350" s="115">
        <v>0</v>
      </c>
      <c r="V1350" s="115">
        <v>24.3</v>
      </c>
      <c r="W1350" s="115">
        <v>27.6</v>
      </c>
    </row>
    <row r="1351" spans="1:23" ht="13.5" customHeight="1" x14ac:dyDescent="0.3">
      <c r="A1351" s="242">
        <v>0.95833333333333304</v>
      </c>
      <c r="B1351" s="115">
        <v>29</v>
      </c>
      <c r="C1351" s="115">
        <v>0</v>
      </c>
      <c r="D1351" s="115">
        <v>5</v>
      </c>
      <c r="E1351" s="115">
        <v>1</v>
      </c>
      <c r="F1351" s="115">
        <v>10</v>
      </c>
      <c r="G1351" s="115">
        <v>10</v>
      </c>
      <c r="H1351" s="115">
        <v>2</v>
      </c>
      <c r="I1351" s="115">
        <v>1</v>
      </c>
      <c r="J1351" s="115">
        <v>0</v>
      </c>
      <c r="K1351" s="115">
        <v>0</v>
      </c>
      <c r="L1351" s="115">
        <v>0</v>
      </c>
      <c r="M1351" s="115">
        <v>0</v>
      </c>
      <c r="N1351" s="115">
        <v>0</v>
      </c>
      <c r="O1351" s="115">
        <v>0</v>
      </c>
      <c r="P1351" s="115">
        <v>0</v>
      </c>
      <c r="Q1351" s="115">
        <v>0</v>
      </c>
      <c r="R1351" s="115">
        <v>0</v>
      </c>
      <c r="S1351" s="115">
        <v>0</v>
      </c>
      <c r="T1351" s="115">
        <v>0</v>
      </c>
      <c r="U1351" s="115">
        <v>0</v>
      </c>
      <c r="V1351" s="115">
        <v>23.6</v>
      </c>
      <c r="W1351" s="115">
        <v>28.9</v>
      </c>
    </row>
    <row r="1352" spans="1:23" ht="13.5" customHeight="1" x14ac:dyDescent="0.3">
      <c r="A1352" s="242">
        <v>0.96875</v>
      </c>
      <c r="B1352" s="115">
        <v>45</v>
      </c>
      <c r="C1352" s="115">
        <v>0</v>
      </c>
      <c r="D1352" s="115">
        <v>3</v>
      </c>
      <c r="E1352" s="115">
        <v>1</v>
      </c>
      <c r="F1352" s="115">
        <v>15</v>
      </c>
      <c r="G1352" s="115">
        <v>20</v>
      </c>
      <c r="H1352" s="115">
        <v>4</v>
      </c>
      <c r="I1352" s="115">
        <v>2</v>
      </c>
      <c r="J1352" s="115">
        <v>0</v>
      </c>
      <c r="K1352" s="115">
        <v>0</v>
      </c>
      <c r="L1352" s="115">
        <v>0</v>
      </c>
      <c r="M1352" s="115">
        <v>0</v>
      </c>
      <c r="N1352" s="115">
        <v>0</v>
      </c>
      <c r="O1352" s="115">
        <v>0</v>
      </c>
      <c r="P1352" s="115">
        <v>0</v>
      </c>
      <c r="Q1352" s="115">
        <v>0</v>
      </c>
      <c r="R1352" s="115">
        <v>0</v>
      </c>
      <c r="S1352" s="115">
        <v>0</v>
      </c>
      <c r="T1352" s="115">
        <v>0</v>
      </c>
      <c r="U1352" s="115">
        <v>0</v>
      </c>
      <c r="V1352" s="115">
        <v>25.7</v>
      </c>
      <c r="W1352" s="115">
        <v>29.8</v>
      </c>
    </row>
    <row r="1353" spans="1:23" ht="13.5" customHeight="1" x14ac:dyDescent="0.3">
      <c r="A1353" s="242">
        <v>0.97916666666666696</v>
      </c>
      <c r="B1353" s="115">
        <v>29</v>
      </c>
      <c r="C1353" s="115">
        <v>0</v>
      </c>
      <c r="D1353" s="115">
        <v>2</v>
      </c>
      <c r="E1353" s="115">
        <v>3</v>
      </c>
      <c r="F1353" s="115">
        <v>6</v>
      </c>
      <c r="G1353" s="115">
        <v>12</v>
      </c>
      <c r="H1353" s="115">
        <v>6</v>
      </c>
      <c r="I1353" s="115">
        <v>0</v>
      </c>
      <c r="J1353" s="115">
        <v>0</v>
      </c>
      <c r="K1353" s="115">
        <v>0</v>
      </c>
      <c r="L1353" s="115">
        <v>0</v>
      </c>
      <c r="M1353" s="115">
        <v>0</v>
      </c>
      <c r="N1353" s="115">
        <v>0</v>
      </c>
      <c r="O1353" s="115">
        <v>0</v>
      </c>
      <c r="P1353" s="115">
        <v>0</v>
      </c>
      <c r="Q1353" s="115">
        <v>0</v>
      </c>
      <c r="R1353" s="115">
        <v>0</v>
      </c>
      <c r="S1353" s="115">
        <v>0</v>
      </c>
      <c r="T1353" s="115">
        <v>0</v>
      </c>
      <c r="U1353" s="115">
        <v>0</v>
      </c>
      <c r="V1353" s="115">
        <v>25.2</v>
      </c>
      <c r="W1353" s="115">
        <v>30.8</v>
      </c>
    </row>
    <row r="1354" spans="1:23" ht="13.5" customHeight="1" thickBot="1" x14ac:dyDescent="0.35">
      <c r="A1354" s="244">
        <v>0.98958333333333304</v>
      </c>
      <c r="B1354" s="119">
        <v>19</v>
      </c>
      <c r="C1354" s="119">
        <v>0</v>
      </c>
      <c r="D1354" s="119">
        <v>0</v>
      </c>
      <c r="E1354" s="119">
        <v>1</v>
      </c>
      <c r="F1354" s="119">
        <v>7</v>
      </c>
      <c r="G1354" s="119">
        <v>5</v>
      </c>
      <c r="H1354" s="119">
        <v>5</v>
      </c>
      <c r="I1354" s="119">
        <v>1</v>
      </c>
      <c r="J1354" s="119">
        <v>0</v>
      </c>
      <c r="K1354" s="119">
        <v>0</v>
      </c>
      <c r="L1354" s="119">
        <v>0</v>
      </c>
      <c r="M1354" s="119">
        <v>0</v>
      </c>
      <c r="N1354" s="119">
        <v>0</v>
      </c>
      <c r="O1354" s="119">
        <v>0</v>
      </c>
      <c r="P1354" s="119">
        <v>0</v>
      </c>
      <c r="Q1354" s="119">
        <v>0</v>
      </c>
      <c r="R1354" s="119">
        <v>0</v>
      </c>
      <c r="S1354" s="119">
        <v>0</v>
      </c>
      <c r="T1354" s="119">
        <v>0</v>
      </c>
      <c r="U1354" s="119">
        <v>0</v>
      </c>
      <c r="V1354" s="119">
        <v>27.4</v>
      </c>
      <c r="W1354" s="119">
        <v>33</v>
      </c>
    </row>
    <row r="1355" spans="1:23" ht="13.5" customHeight="1" thickTop="1" x14ac:dyDescent="0.3">
      <c r="A1355" s="246" t="s">
        <v>168</v>
      </c>
      <c r="B1355" s="116">
        <f>SUM(B1287:B1334)</f>
        <v>2553</v>
      </c>
      <c r="C1355" s="116">
        <f t="shared" ref="C1355:U1355" si="48">SUM(C1287:C1334)</f>
        <v>11</v>
      </c>
      <c r="D1355" s="116">
        <f t="shared" si="48"/>
        <v>101</v>
      </c>
      <c r="E1355" s="116">
        <f t="shared" si="48"/>
        <v>264</v>
      </c>
      <c r="F1355" s="116">
        <f t="shared" si="48"/>
        <v>1046</v>
      </c>
      <c r="G1355" s="116">
        <f t="shared" si="48"/>
        <v>899</v>
      </c>
      <c r="H1355" s="116">
        <f t="shared" si="48"/>
        <v>195</v>
      </c>
      <c r="I1355" s="116">
        <f t="shared" si="48"/>
        <v>29</v>
      </c>
      <c r="J1355" s="116">
        <f t="shared" si="48"/>
        <v>6</v>
      </c>
      <c r="K1355" s="116">
        <f t="shared" si="48"/>
        <v>1</v>
      </c>
      <c r="L1355" s="116">
        <f t="shared" si="48"/>
        <v>1</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24.3</v>
      </c>
      <c r="W1355" s="116">
        <v>28.6</v>
      </c>
    </row>
    <row r="1356" spans="1:23" ht="13.5" customHeight="1" x14ac:dyDescent="0.3">
      <c r="A1356" s="247" t="s">
        <v>169</v>
      </c>
      <c r="B1356" s="115">
        <f>SUM(B1283:B1346)</f>
        <v>3169</v>
      </c>
      <c r="C1356" s="115">
        <f t="shared" ref="C1356:U1356" si="49">SUM(C1283:C1346)</f>
        <v>15</v>
      </c>
      <c r="D1356" s="115">
        <f t="shared" si="49"/>
        <v>126</v>
      </c>
      <c r="E1356" s="115">
        <f t="shared" si="49"/>
        <v>304</v>
      </c>
      <c r="F1356" s="115">
        <f t="shared" si="49"/>
        <v>1261</v>
      </c>
      <c r="G1356" s="115">
        <f t="shared" si="49"/>
        <v>1145</v>
      </c>
      <c r="H1356" s="115">
        <f t="shared" si="49"/>
        <v>263</v>
      </c>
      <c r="I1356" s="115">
        <f t="shared" si="49"/>
        <v>40</v>
      </c>
      <c r="J1356" s="115">
        <f t="shared" si="49"/>
        <v>13</v>
      </c>
      <c r="K1356" s="115">
        <f t="shared" si="49"/>
        <v>1</v>
      </c>
      <c r="L1356" s="115">
        <f t="shared" si="49"/>
        <v>1</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24.5</v>
      </c>
      <c r="W1356" s="115">
        <v>28.9</v>
      </c>
    </row>
    <row r="1357" spans="1:23" ht="13.5" customHeight="1" x14ac:dyDescent="0.3">
      <c r="A1357" s="243" t="s">
        <v>170</v>
      </c>
      <c r="B1357" s="115">
        <f>SUM(B1283:B1354)</f>
        <v>3443</v>
      </c>
      <c r="C1357" s="115">
        <f t="shared" ref="C1357:U1357" si="50">SUM(C1283:C1354)</f>
        <v>16</v>
      </c>
      <c r="D1357" s="115">
        <f t="shared" si="50"/>
        <v>141</v>
      </c>
      <c r="E1357" s="115">
        <f t="shared" si="50"/>
        <v>318</v>
      </c>
      <c r="F1357" s="115">
        <f t="shared" si="50"/>
        <v>1364</v>
      </c>
      <c r="G1357" s="115">
        <f t="shared" si="50"/>
        <v>1253</v>
      </c>
      <c r="H1357" s="115">
        <f t="shared" si="50"/>
        <v>289</v>
      </c>
      <c r="I1357" s="115">
        <f t="shared" si="50"/>
        <v>47</v>
      </c>
      <c r="J1357" s="115">
        <f t="shared" si="50"/>
        <v>13</v>
      </c>
      <c r="K1357" s="115">
        <f t="shared" si="50"/>
        <v>1</v>
      </c>
      <c r="L1357" s="115">
        <f t="shared" si="50"/>
        <v>1</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24.6</v>
      </c>
      <c r="W1357" s="115">
        <v>29</v>
      </c>
    </row>
    <row r="1358" spans="1:23" ht="13.5" customHeight="1" thickBot="1" x14ac:dyDescent="0.35">
      <c r="A1358" s="245" t="s">
        <v>171</v>
      </c>
      <c r="B1358" s="119">
        <f>SUM(B1259:B1354)</f>
        <v>3674</v>
      </c>
      <c r="C1358" s="119">
        <f t="shared" ref="C1358:U1358" si="51">SUM(C1259:C1354)</f>
        <v>16</v>
      </c>
      <c r="D1358" s="119">
        <f t="shared" si="51"/>
        <v>144</v>
      </c>
      <c r="E1358" s="119">
        <f t="shared" si="51"/>
        <v>330</v>
      </c>
      <c r="F1358" s="119">
        <f t="shared" si="51"/>
        <v>1419</v>
      </c>
      <c r="G1358" s="119">
        <f t="shared" si="51"/>
        <v>1353</v>
      </c>
      <c r="H1358" s="119">
        <f t="shared" si="51"/>
        <v>336</v>
      </c>
      <c r="I1358" s="119">
        <f t="shared" si="51"/>
        <v>59</v>
      </c>
      <c r="J1358" s="119">
        <f t="shared" si="51"/>
        <v>13</v>
      </c>
      <c r="K1358" s="119">
        <f t="shared" si="51"/>
        <v>2</v>
      </c>
      <c r="L1358" s="119">
        <f t="shared" si="51"/>
        <v>2</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24.7</v>
      </c>
      <c r="W1358" s="119">
        <v>29.2</v>
      </c>
    </row>
    <row r="1359" spans="1:23" ht="13.5" customHeight="1" thickTop="1" x14ac:dyDescent="0.3">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row>
    <row r="1360" spans="1:23" ht="13.5" customHeight="1" thickBot="1" x14ac:dyDescent="0.35">
      <c r="A1360" s="236" t="s">
        <v>16</v>
      </c>
      <c r="B1360" s="443" t="str">
        <f>TEXT(C1360,"dddd")</f>
        <v>Sunday</v>
      </c>
      <c r="C1360" s="237">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row>
    <row r="1361" spans="1:23" ht="13.5" customHeight="1" thickTop="1" thickBot="1" x14ac:dyDescent="0.35">
      <c r="A1361" s="236"/>
      <c r="B1361" s="561" t="s">
        <v>147</v>
      </c>
      <c r="C1361" s="562"/>
      <c r="D1361" s="562"/>
      <c r="E1361" s="562"/>
      <c r="F1361" s="562"/>
      <c r="G1361" s="562"/>
      <c r="H1361" s="562"/>
      <c r="I1361" s="562"/>
      <c r="J1361" s="562"/>
      <c r="K1361" s="562"/>
      <c r="L1361" s="562"/>
      <c r="M1361" s="562"/>
      <c r="N1361" s="562"/>
      <c r="O1361" s="562"/>
      <c r="P1361" s="562"/>
      <c r="Q1361" s="562"/>
      <c r="R1361" s="562"/>
      <c r="S1361" s="562"/>
      <c r="T1361" s="562"/>
      <c r="U1361" s="562"/>
      <c r="V1361" s="562"/>
      <c r="W1361" s="563"/>
    </row>
    <row r="1362" spans="1:23" ht="13.5" customHeight="1" thickTop="1" thickBot="1" x14ac:dyDescent="0.35">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row>
    <row r="1363" spans="1:23" ht="13.5" customHeight="1" thickTop="1" x14ac:dyDescent="0.3">
      <c r="A1363" s="240">
        <v>0</v>
      </c>
      <c r="B1363" s="116">
        <v>24</v>
      </c>
      <c r="C1363" s="116">
        <v>0</v>
      </c>
      <c r="D1363" s="116">
        <v>5</v>
      </c>
      <c r="E1363" s="116">
        <v>0</v>
      </c>
      <c r="F1363" s="116">
        <v>4</v>
      </c>
      <c r="G1363" s="116">
        <v>9</v>
      </c>
      <c r="H1363" s="116">
        <v>6</v>
      </c>
      <c r="I1363" s="116">
        <v>0</v>
      </c>
      <c r="J1363" s="116">
        <v>0</v>
      </c>
      <c r="K1363" s="116">
        <v>0</v>
      </c>
      <c r="L1363" s="116">
        <v>0</v>
      </c>
      <c r="M1363" s="116">
        <v>0</v>
      </c>
      <c r="N1363" s="116">
        <v>0</v>
      </c>
      <c r="O1363" s="116">
        <v>0</v>
      </c>
      <c r="P1363" s="116">
        <v>0</v>
      </c>
      <c r="Q1363" s="116">
        <v>0</v>
      </c>
      <c r="R1363" s="116">
        <v>0</v>
      </c>
      <c r="S1363" s="116">
        <v>0</v>
      </c>
      <c r="T1363" s="116">
        <v>0</v>
      </c>
      <c r="U1363" s="116">
        <v>0</v>
      </c>
      <c r="V1363" s="116">
        <v>24.1</v>
      </c>
      <c r="W1363" s="116">
        <v>31</v>
      </c>
    </row>
    <row r="1364" spans="1:23" ht="13.5" customHeight="1" x14ac:dyDescent="0.3">
      <c r="A1364" s="242">
        <v>1.0416666666666666E-2</v>
      </c>
      <c r="B1364" s="115">
        <v>21</v>
      </c>
      <c r="C1364" s="115">
        <v>0</v>
      </c>
      <c r="D1364" s="115">
        <v>0</v>
      </c>
      <c r="E1364" s="115">
        <v>0</v>
      </c>
      <c r="F1364" s="115">
        <v>9</v>
      </c>
      <c r="G1364" s="115">
        <v>9</v>
      </c>
      <c r="H1364" s="115">
        <v>3</v>
      </c>
      <c r="I1364" s="115">
        <v>0</v>
      </c>
      <c r="J1364" s="115">
        <v>0</v>
      </c>
      <c r="K1364" s="115">
        <v>0</v>
      </c>
      <c r="L1364" s="115">
        <v>0</v>
      </c>
      <c r="M1364" s="115">
        <v>0</v>
      </c>
      <c r="N1364" s="115">
        <v>0</v>
      </c>
      <c r="O1364" s="115">
        <v>0</v>
      </c>
      <c r="P1364" s="115">
        <v>0</v>
      </c>
      <c r="Q1364" s="115">
        <v>0</v>
      </c>
      <c r="R1364" s="115">
        <v>0</v>
      </c>
      <c r="S1364" s="115">
        <v>0</v>
      </c>
      <c r="T1364" s="115">
        <v>0</v>
      </c>
      <c r="U1364" s="115">
        <v>0</v>
      </c>
      <c r="V1364" s="115">
        <v>26.1</v>
      </c>
      <c r="W1364" s="115">
        <v>30.9</v>
      </c>
    </row>
    <row r="1365" spans="1:23" ht="13.5" customHeight="1" x14ac:dyDescent="0.3">
      <c r="A1365" s="242">
        <v>2.0833333333333332E-2</v>
      </c>
      <c r="B1365" s="115">
        <v>16</v>
      </c>
      <c r="C1365" s="115">
        <v>1</v>
      </c>
      <c r="D1365" s="115">
        <v>0</v>
      </c>
      <c r="E1365" s="115">
        <v>0</v>
      </c>
      <c r="F1365" s="115">
        <v>6</v>
      </c>
      <c r="G1365" s="115">
        <v>8</v>
      </c>
      <c r="H1365" s="115">
        <v>0</v>
      </c>
      <c r="I1365" s="115">
        <v>1</v>
      </c>
      <c r="J1365" s="115">
        <v>0</v>
      </c>
      <c r="K1365" s="115">
        <v>0</v>
      </c>
      <c r="L1365" s="115">
        <v>0</v>
      </c>
      <c r="M1365" s="115">
        <v>0</v>
      </c>
      <c r="N1365" s="115">
        <v>0</v>
      </c>
      <c r="O1365" s="115">
        <v>0</v>
      </c>
      <c r="P1365" s="115">
        <v>0</v>
      </c>
      <c r="Q1365" s="115">
        <v>0</v>
      </c>
      <c r="R1365" s="115">
        <v>0</v>
      </c>
      <c r="S1365" s="115">
        <v>0</v>
      </c>
      <c r="T1365" s="115">
        <v>0</v>
      </c>
      <c r="U1365" s="115">
        <v>0</v>
      </c>
      <c r="V1365" s="115">
        <v>25</v>
      </c>
      <c r="W1365" s="115">
        <v>28.3</v>
      </c>
    </row>
    <row r="1366" spans="1:23" ht="13.5" customHeight="1" x14ac:dyDescent="0.3">
      <c r="A1366" s="242">
        <v>3.125E-2</v>
      </c>
      <c r="B1366" s="115">
        <v>20</v>
      </c>
      <c r="C1366" s="115">
        <v>0</v>
      </c>
      <c r="D1366" s="115">
        <v>0</v>
      </c>
      <c r="E1366" s="115">
        <v>0</v>
      </c>
      <c r="F1366" s="115">
        <v>5</v>
      </c>
      <c r="G1366" s="115">
        <v>13</v>
      </c>
      <c r="H1366" s="115">
        <v>2</v>
      </c>
      <c r="I1366" s="115">
        <v>0</v>
      </c>
      <c r="J1366" s="115">
        <v>0</v>
      </c>
      <c r="K1366" s="115">
        <v>0</v>
      </c>
      <c r="L1366" s="115">
        <v>0</v>
      </c>
      <c r="M1366" s="115">
        <v>0</v>
      </c>
      <c r="N1366" s="115">
        <v>0</v>
      </c>
      <c r="O1366" s="115">
        <v>0</v>
      </c>
      <c r="P1366" s="115">
        <v>0</v>
      </c>
      <c r="Q1366" s="115">
        <v>0</v>
      </c>
      <c r="R1366" s="115">
        <v>0</v>
      </c>
      <c r="S1366" s="115">
        <v>0</v>
      </c>
      <c r="T1366" s="115">
        <v>0</v>
      </c>
      <c r="U1366" s="115">
        <v>0</v>
      </c>
      <c r="V1366" s="115">
        <v>26.7</v>
      </c>
      <c r="W1366" s="115">
        <v>29.8</v>
      </c>
    </row>
    <row r="1367" spans="1:23" ht="13.5" customHeight="1" x14ac:dyDescent="0.3">
      <c r="A1367" s="242">
        <v>4.1666666666666664E-2</v>
      </c>
      <c r="B1367" s="115">
        <v>12</v>
      </c>
      <c r="C1367" s="115">
        <v>0</v>
      </c>
      <c r="D1367" s="115">
        <v>0</v>
      </c>
      <c r="E1367" s="115">
        <v>1</v>
      </c>
      <c r="F1367" s="115">
        <v>2</v>
      </c>
      <c r="G1367" s="115">
        <v>4</v>
      </c>
      <c r="H1367" s="115">
        <v>4</v>
      </c>
      <c r="I1367" s="115">
        <v>1</v>
      </c>
      <c r="J1367" s="115">
        <v>0</v>
      </c>
      <c r="K1367" s="115">
        <v>0</v>
      </c>
      <c r="L1367" s="115">
        <v>0</v>
      </c>
      <c r="M1367" s="115">
        <v>0</v>
      </c>
      <c r="N1367" s="115">
        <v>0</v>
      </c>
      <c r="O1367" s="115">
        <v>0</v>
      </c>
      <c r="P1367" s="115">
        <v>0</v>
      </c>
      <c r="Q1367" s="115">
        <v>0</v>
      </c>
      <c r="R1367" s="115">
        <v>0</v>
      </c>
      <c r="S1367" s="115">
        <v>0</v>
      </c>
      <c r="T1367" s="115">
        <v>0</v>
      </c>
      <c r="U1367" s="115">
        <v>0</v>
      </c>
      <c r="V1367" s="115">
        <v>28.5</v>
      </c>
      <c r="W1367" s="115">
        <v>33.6</v>
      </c>
    </row>
    <row r="1368" spans="1:23" ht="13.5" customHeight="1" x14ac:dyDescent="0.3">
      <c r="A1368" s="242">
        <v>5.2083333333333336E-2</v>
      </c>
      <c r="B1368" s="115">
        <v>13</v>
      </c>
      <c r="C1368" s="115">
        <v>0</v>
      </c>
      <c r="D1368" s="115">
        <v>0</v>
      </c>
      <c r="E1368" s="115">
        <v>0</v>
      </c>
      <c r="F1368" s="115">
        <v>1</v>
      </c>
      <c r="G1368" s="115">
        <v>10</v>
      </c>
      <c r="H1368" s="115">
        <v>1</v>
      </c>
      <c r="I1368" s="115">
        <v>1</v>
      </c>
      <c r="J1368" s="115">
        <v>0</v>
      </c>
      <c r="K1368" s="115">
        <v>0</v>
      </c>
      <c r="L1368" s="115">
        <v>0</v>
      </c>
      <c r="M1368" s="115">
        <v>0</v>
      </c>
      <c r="N1368" s="115">
        <v>0</v>
      </c>
      <c r="O1368" s="115">
        <v>0</v>
      </c>
      <c r="P1368" s="115">
        <v>0</v>
      </c>
      <c r="Q1368" s="115">
        <v>0</v>
      </c>
      <c r="R1368" s="115">
        <v>0</v>
      </c>
      <c r="S1368" s="115">
        <v>0</v>
      </c>
      <c r="T1368" s="115">
        <v>0</v>
      </c>
      <c r="U1368" s="115">
        <v>0</v>
      </c>
      <c r="V1368" s="115">
        <v>28.4</v>
      </c>
      <c r="W1368" s="115">
        <v>32.700000000000003</v>
      </c>
    </row>
    <row r="1369" spans="1:23" ht="13.5" customHeight="1" x14ac:dyDescent="0.3">
      <c r="A1369" s="242">
        <v>6.25E-2</v>
      </c>
      <c r="B1369" s="115">
        <v>13</v>
      </c>
      <c r="C1369" s="115">
        <v>0</v>
      </c>
      <c r="D1369" s="115">
        <v>0</v>
      </c>
      <c r="E1369" s="115">
        <v>0</v>
      </c>
      <c r="F1369" s="115">
        <v>4</v>
      </c>
      <c r="G1369" s="115">
        <v>7</v>
      </c>
      <c r="H1369" s="115">
        <v>2</v>
      </c>
      <c r="I1369" s="115">
        <v>0</v>
      </c>
      <c r="J1369" s="115">
        <v>0</v>
      </c>
      <c r="K1369" s="115">
        <v>0</v>
      </c>
      <c r="L1369" s="115">
        <v>0</v>
      </c>
      <c r="M1369" s="115">
        <v>0</v>
      </c>
      <c r="N1369" s="115">
        <v>0</v>
      </c>
      <c r="O1369" s="115">
        <v>0</v>
      </c>
      <c r="P1369" s="115">
        <v>0</v>
      </c>
      <c r="Q1369" s="115">
        <v>0</v>
      </c>
      <c r="R1369" s="115">
        <v>0</v>
      </c>
      <c r="S1369" s="115">
        <v>0</v>
      </c>
      <c r="T1369" s="115">
        <v>0</v>
      </c>
      <c r="U1369" s="115">
        <v>0</v>
      </c>
      <c r="V1369" s="115">
        <v>26.9</v>
      </c>
      <c r="W1369" s="115">
        <v>32.1</v>
      </c>
    </row>
    <row r="1370" spans="1:23" ht="13.5" customHeight="1" x14ac:dyDescent="0.3">
      <c r="A1370" s="242">
        <v>7.2916666666666699E-2</v>
      </c>
      <c r="B1370" s="115">
        <v>13</v>
      </c>
      <c r="C1370" s="115">
        <v>0</v>
      </c>
      <c r="D1370" s="115">
        <v>0</v>
      </c>
      <c r="E1370" s="115">
        <v>0</v>
      </c>
      <c r="F1370" s="115">
        <v>4</v>
      </c>
      <c r="G1370" s="115">
        <v>6</v>
      </c>
      <c r="H1370" s="115">
        <v>3</v>
      </c>
      <c r="I1370" s="115">
        <v>0</v>
      </c>
      <c r="J1370" s="115">
        <v>0</v>
      </c>
      <c r="K1370" s="115">
        <v>0</v>
      </c>
      <c r="L1370" s="115">
        <v>0</v>
      </c>
      <c r="M1370" s="115">
        <v>0</v>
      </c>
      <c r="N1370" s="115">
        <v>0</v>
      </c>
      <c r="O1370" s="115">
        <v>0</v>
      </c>
      <c r="P1370" s="115">
        <v>0</v>
      </c>
      <c r="Q1370" s="115">
        <v>0</v>
      </c>
      <c r="R1370" s="115">
        <v>0</v>
      </c>
      <c r="S1370" s="115">
        <v>0</v>
      </c>
      <c r="T1370" s="115">
        <v>0</v>
      </c>
      <c r="U1370" s="115">
        <v>0</v>
      </c>
      <c r="V1370" s="115">
        <v>27.7</v>
      </c>
      <c r="W1370" s="115">
        <v>32.200000000000003</v>
      </c>
    </row>
    <row r="1371" spans="1:23" ht="13.5" customHeight="1" x14ac:dyDescent="0.3">
      <c r="A1371" s="242">
        <v>8.3333333333333301E-2</v>
      </c>
      <c r="B1371" s="115">
        <v>16</v>
      </c>
      <c r="C1371" s="115">
        <v>0</v>
      </c>
      <c r="D1371" s="115">
        <v>2</v>
      </c>
      <c r="E1371" s="115">
        <v>1</v>
      </c>
      <c r="F1371" s="115">
        <v>2</v>
      </c>
      <c r="G1371" s="115">
        <v>5</v>
      </c>
      <c r="H1371" s="115">
        <v>6</v>
      </c>
      <c r="I1371" s="115">
        <v>0</v>
      </c>
      <c r="J1371" s="115">
        <v>0</v>
      </c>
      <c r="K1371" s="115">
        <v>0</v>
      </c>
      <c r="L1371" s="115">
        <v>0</v>
      </c>
      <c r="M1371" s="115">
        <v>0</v>
      </c>
      <c r="N1371" s="115">
        <v>0</v>
      </c>
      <c r="O1371" s="115">
        <v>0</v>
      </c>
      <c r="P1371" s="115">
        <v>0</v>
      </c>
      <c r="Q1371" s="115">
        <v>0</v>
      </c>
      <c r="R1371" s="115">
        <v>0</v>
      </c>
      <c r="S1371" s="115">
        <v>0</v>
      </c>
      <c r="T1371" s="115">
        <v>0</v>
      </c>
      <c r="U1371" s="115">
        <v>0</v>
      </c>
      <c r="V1371" s="115">
        <v>25.7</v>
      </c>
      <c r="W1371" s="115">
        <v>31.2</v>
      </c>
    </row>
    <row r="1372" spans="1:23" ht="13.5" customHeight="1" x14ac:dyDescent="0.3">
      <c r="A1372" s="242">
        <v>9.375E-2</v>
      </c>
      <c r="B1372" s="115">
        <v>11</v>
      </c>
      <c r="C1372" s="115">
        <v>0</v>
      </c>
      <c r="D1372" s="115">
        <v>1</v>
      </c>
      <c r="E1372" s="115">
        <v>1</v>
      </c>
      <c r="F1372" s="115">
        <v>1</v>
      </c>
      <c r="G1372" s="115">
        <v>6</v>
      </c>
      <c r="H1372" s="115">
        <v>2</v>
      </c>
      <c r="I1372" s="115">
        <v>0</v>
      </c>
      <c r="J1372" s="115">
        <v>0</v>
      </c>
      <c r="K1372" s="115">
        <v>0</v>
      </c>
      <c r="L1372" s="115">
        <v>0</v>
      </c>
      <c r="M1372" s="115">
        <v>0</v>
      </c>
      <c r="N1372" s="115">
        <v>0</v>
      </c>
      <c r="O1372" s="115">
        <v>0</v>
      </c>
      <c r="P1372" s="115">
        <v>0</v>
      </c>
      <c r="Q1372" s="115">
        <v>0</v>
      </c>
      <c r="R1372" s="115">
        <v>0</v>
      </c>
      <c r="S1372" s="115">
        <v>0</v>
      </c>
      <c r="T1372" s="115">
        <v>0</v>
      </c>
      <c r="U1372" s="115">
        <v>0</v>
      </c>
      <c r="V1372" s="115">
        <v>26.3</v>
      </c>
      <c r="W1372" s="115">
        <v>31.8</v>
      </c>
    </row>
    <row r="1373" spans="1:23" ht="13.5" customHeight="1" x14ac:dyDescent="0.3">
      <c r="A1373" s="242">
        <v>0.104166666666667</v>
      </c>
      <c r="B1373" s="115">
        <v>14</v>
      </c>
      <c r="C1373" s="115">
        <v>0</v>
      </c>
      <c r="D1373" s="115">
        <v>0</v>
      </c>
      <c r="E1373" s="115">
        <v>0</v>
      </c>
      <c r="F1373" s="115">
        <v>5</v>
      </c>
      <c r="G1373" s="115">
        <v>7</v>
      </c>
      <c r="H1373" s="115">
        <v>2</v>
      </c>
      <c r="I1373" s="115">
        <v>0</v>
      </c>
      <c r="J1373" s="115">
        <v>0</v>
      </c>
      <c r="K1373" s="115">
        <v>0</v>
      </c>
      <c r="L1373" s="115">
        <v>0</v>
      </c>
      <c r="M1373" s="115">
        <v>0</v>
      </c>
      <c r="N1373" s="115">
        <v>0</v>
      </c>
      <c r="O1373" s="115">
        <v>0</v>
      </c>
      <c r="P1373" s="115">
        <v>0</v>
      </c>
      <c r="Q1373" s="115">
        <v>0</v>
      </c>
      <c r="R1373" s="115">
        <v>0</v>
      </c>
      <c r="S1373" s="115">
        <v>0</v>
      </c>
      <c r="T1373" s="115">
        <v>0</v>
      </c>
      <c r="U1373" s="115">
        <v>0</v>
      </c>
      <c r="V1373" s="115">
        <v>27</v>
      </c>
      <c r="W1373" s="115">
        <v>30</v>
      </c>
    </row>
    <row r="1374" spans="1:23" ht="13.5" customHeight="1" x14ac:dyDescent="0.3">
      <c r="A1374" s="242">
        <v>0.114583333333333</v>
      </c>
      <c r="B1374" s="115">
        <v>6</v>
      </c>
      <c r="C1374" s="115">
        <v>1</v>
      </c>
      <c r="D1374" s="115">
        <v>0</v>
      </c>
      <c r="E1374" s="115">
        <v>0</v>
      </c>
      <c r="F1374" s="115">
        <v>2</v>
      </c>
      <c r="G1374" s="115">
        <v>2</v>
      </c>
      <c r="H1374" s="115">
        <v>1</v>
      </c>
      <c r="I1374" s="115">
        <v>0</v>
      </c>
      <c r="J1374" s="115">
        <v>0</v>
      </c>
      <c r="K1374" s="115">
        <v>0</v>
      </c>
      <c r="L1374" s="115">
        <v>0</v>
      </c>
      <c r="M1374" s="115">
        <v>0</v>
      </c>
      <c r="N1374" s="115">
        <v>0</v>
      </c>
      <c r="O1374" s="115">
        <v>0</v>
      </c>
      <c r="P1374" s="115">
        <v>0</v>
      </c>
      <c r="Q1374" s="115">
        <v>0</v>
      </c>
      <c r="R1374" s="115">
        <v>0</v>
      </c>
      <c r="S1374" s="115">
        <v>0</v>
      </c>
      <c r="T1374" s="115">
        <v>0</v>
      </c>
      <c r="U1374" s="115">
        <v>0</v>
      </c>
      <c r="V1374" s="115">
        <v>23.8</v>
      </c>
      <c r="W1374" s="115" t="s">
        <v>102</v>
      </c>
    </row>
    <row r="1375" spans="1:23" ht="13.5" customHeight="1" x14ac:dyDescent="0.3">
      <c r="A1375" s="242">
        <v>0.125</v>
      </c>
      <c r="B1375" s="115">
        <v>11</v>
      </c>
      <c r="C1375" s="115">
        <v>0</v>
      </c>
      <c r="D1375" s="115">
        <v>0</v>
      </c>
      <c r="E1375" s="115">
        <v>0</v>
      </c>
      <c r="F1375" s="115">
        <v>2</v>
      </c>
      <c r="G1375" s="115">
        <v>5</v>
      </c>
      <c r="H1375" s="115">
        <v>4</v>
      </c>
      <c r="I1375" s="115">
        <v>0</v>
      </c>
      <c r="J1375" s="115">
        <v>0</v>
      </c>
      <c r="K1375" s="115">
        <v>0</v>
      </c>
      <c r="L1375" s="115">
        <v>0</v>
      </c>
      <c r="M1375" s="115">
        <v>0</v>
      </c>
      <c r="N1375" s="115">
        <v>0</v>
      </c>
      <c r="O1375" s="115">
        <v>0</v>
      </c>
      <c r="P1375" s="115">
        <v>0</v>
      </c>
      <c r="Q1375" s="115">
        <v>0</v>
      </c>
      <c r="R1375" s="115">
        <v>0</v>
      </c>
      <c r="S1375" s="115">
        <v>0</v>
      </c>
      <c r="T1375" s="115">
        <v>0</v>
      </c>
      <c r="U1375" s="115">
        <v>0</v>
      </c>
      <c r="V1375" s="115">
        <v>28.5</v>
      </c>
      <c r="W1375" s="115">
        <v>32.1</v>
      </c>
    </row>
    <row r="1376" spans="1:23" ht="13.5" customHeight="1" x14ac:dyDescent="0.3">
      <c r="A1376" s="242">
        <v>0.13541666666666699</v>
      </c>
      <c r="B1376" s="115">
        <v>4</v>
      </c>
      <c r="C1376" s="115">
        <v>0</v>
      </c>
      <c r="D1376" s="115">
        <v>0</v>
      </c>
      <c r="E1376" s="115">
        <v>0</v>
      </c>
      <c r="F1376" s="115">
        <v>0</v>
      </c>
      <c r="G1376" s="115">
        <v>3</v>
      </c>
      <c r="H1376" s="115">
        <v>1</v>
      </c>
      <c r="I1376" s="115">
        <v>0</v>
      </c>
      <c r="J1376" s="115">
        <v>0</v>
      </c>
      <c r="K1376" s="115">
        <v>0</v>
      </c>
      <c r="L1376" s="115">
        <v>0</v>
      </c>
      <c r="M1376" s="115">
        <v>0</v>
      </c>
      <c r="N1376" s="115">
        <v>0</v>
      </c>
      <c r="O1376" s="115">
        <v>0</v>
      </c>
      <c r="P1376" s="115">
        <v>0</v>
      </c>
      <c r="Q1376" s="115">
        <v>0</v>
      </c>
      <c r="R1376" s="115">
        <v>0</v>
      </c>
      <c r="S1376" s="115">
        <v>0</v>
      </c>
      <c r="T1376" s="115">
        <v>0</v>
      </c>
      <c r="U1376" s="115">
        <v>0</v>
      </c>
      <c r="V1376" s="115">
        <v>29.8</v>
      </c>
      <c r="W1376" s="115" t="s">
        <v>102</v>
      </c>
    </row>
    <row r="1377" spans="1:23" ht="13.5" customHeight="1" x14ac:dyDescent="0.3">
      <c r="A1377" s="242">
        <v>0.14583333333333301</v>
      </c>
      <c r="B1377" s="115">
        <v>13</v>
      </c>
      <c r="C1377" s="115">
        <v>0</v>
      </c>
      <c r="D1377" s="115">
        <v>0</v>
      </c>
      <c r="E1377" s="115">
        <v>0</v>
      </c>
      <c r="F1377" s="115">
        <v>4</v>
      </c>
      <c r="G1377" s="115">
        <v>4</v>
      </c>
      <c r="H1377" s="115">
        <v>5</v>
      </c>
      <c r="I1377" s="115">
        <v>0</v>
      </c>
      <c r="J1377" s="115">
        <v>0</v>
      </c>
      <c r="K1377" s="115">
        <v>0</v>
      </c>
      <c r="L1377" s="115">
        <v>0</v>
      </c>
      <c r="M1377" s="115">
        <v>0</v>
      </c>
      <c r="N1377" s="115">
        <v>0</v>
      </c>
      <c r="O1377" s="115">
        <v>0</v>
      </c>
      <c r="P1377" s="115">
        <v>0</v>
      </c>
      <c r="Q1377" s="115">
        <v>0</v>
      </c>
      <c r="R1377" s="115">
        <v>0</v>
      </c>
      <c r="S1377" s="115">
        <v>0</v>
      </c>
      <c r="T1377" s="115">
        <v>0</v>
      </c>
      <c r="U1377" s="115">
        <v>0</v>
      </c>
      <c r="V1377" s="115">
        <v>27.6</v>
      </c>
      <c r="W1377" s="115">
        <v>31.4</v>
      </c>
    </row>
    <row r="1378" spans="1:23" ht="13.5" customHeight="1" x14ac:dyDescent="0.3">
      <c r="A1378" s="242">
        <v>0.15625</v>
      </c>
      <c r="B1378" s="115">
        <v>8</v>
      </c>
      <c r="C1378" s="115">
        <v>1</v>
      </c>
      <c r="D1378" s="115">
        <v>0</v>
      </c>
      <c r="E1378" s="115">
        <v>0</v>
      </c>
      <c r="F1378" s="115">
        <v>1</v>
      </c>
      <c r="G1378" s="115">
        <v>4</v>
      </c>
      <c r="H1378" s="115">
        <v>1</v>
      </c>
      <c r="I1378" s="115">
        <v>0</v>
      </c>
      <c r="J1378" s="115">
        <v>1</v>
      </c>
      <c r="K1378" s="115">
        <v>0</v>
      </c>
      <c r="L1378" s="115">
        <v>0</v>
      </c>
      <c r="M1378" s="115">
        <v>0</v>
      </c>
      <c r="N1378" s="115">
        <v>0</v>
      </c>
      <c r="O1378" s="115">
        <v>0</v>
      </c>
      <c r="P1378" s="115">
        <v>0</v>
      </c>
      <c r="Q1378" s="115">
        <v>0</v>
      </c>
      <c r="R1378" s="115">
        <v>0</v>
      </c>
      <c r="S1378" s="115">
        <v>0</v>
      </c>
      <c r="T1378" s="115">
        <v>0</v>
      </c>
      <c r="U1378" s="115">
        <v>0</v>
      </c>
      <c r="V1378" s="115">
        <v>26.5</v>
      </c>
      <c r="W1378" s="115" t="s">
        <v>102</v>
      </c>
    </row>
    <row r="1379" spans="1:23" ht="13.5" customHeight="1" x14ac:dyDescent="0.3">
      <c r="A1379" s="242">
        <v>0.16666666666666699</v>
      </c>
      <c r="B1379" s="115">
        <v>8</v>
      </c>
      <c r="C1379" s="115">
        <v>0</v>
      </c>
      <c r="D1379" s="115">
        <v>0</v>
      </c>
      <c r="E1379" s="115">
        <v>0</v>
      </c>
      <c r="F1379" s="115">
        <v>3</v>
      </c>
      <c r="G1379" s="115">
        <v>3</v>
      </c>
      <c r="H1379" s="115">
        <v>2</v>
      </c>
      <c r="I1379" s="115">
        <v>0</v>
      </c>
      <c r="J1379" s="115">
        <v>0</v>
      </c>
      <c r="K1379" s="115">
        <v>0</v>
      </c>
      <c r="L1379" s="115">
        <v>0</v>
      </c>
      <c r="M1379" s="115">
        <v>0</v>
      </c>
      <c r="N1379" s="115">
        <v>0</v>
      </c>
      <c r="O1379" s="115">
        <v>0</v>
      </c>
      <c r="P1379" s="115">
        <v>0</v>
      </c>
      <c r="Q1379" s="115">
        <v>0</v>
      </c>
      <c r="R1379" s="115">
        <v>0</v>
      </c>
      <c r="S1379" s="115">
        <v>0</v>
      </c>
      <c r="T1379" s="115">
        <v>0</v>
      </c>
      <c r="U1379" s="115">
        <v>0</v>
      </c>
      <c r="V1379" s="115">
        <v>27.2</v>
      </c>
      <c r="W1379" s="115" t="s">
        <v>102</v>
      </c>
    </row>
    <row r="1380" spans="1:23" ht="13.5" customHeight="1" x14ac:dyDescent="0.3">
      <c r="A1380" s="242">
        <v>0.17708333333333301</v>
      </c>
      <c r="B1380" s="115">
        <v>8</v>
      </c>
      <c r="C1380" s="115">
        <v>0</v>
      </c>
      <c r="D1380" s="115">
        <v>0</v>
      </c>
      <c r="E1380" s="115">
        <v>0</v>
      </c>
      <c r="F1380" s="115">
        <v>0</v>
      </c>
      <c r="G1380" s="115">
        <v>2</v>
      </c>
      <c r="H1380" s="115">
        <v>5</v>
      </c>
      <c r="I1380" s="115">
        <v>1</v>
      </c>
      <c r="J1380" s="115">
        <v>0</v>
      </c>
      <c r="K1380" s="115">
        <v>0</v>
      </c>
      <c r="L1380" s="115">
        <v>0</v>
      </c>
      <c r="M1380" s="115">
        <v>0</v>
      </c>
      <c r="N1380" s="115">
        <v>0</v>
      </c>
      <c r="O1380" s="115">
        <v>0</v>
      </c>
      <c r="P1380" s="115">
        <v>0</v>
      </c>
      <c r="Q1380" s="115">
        <v>0</v>
      </c>
      <c r="R1380" s="115">
        <v>0</v>
      </c>
      <c r="S1380" s="115">
        <v>0</v>
      </c>
      <c r="T1380" s="115">
        <v>0</v>
      </c>
      <c r="U1380" s="115">
        <v>0</v>
      </c>
      <c r="V1380" s="115">
        <v>31.8</v>
      </c>
      <c r="W1380" s="115" t="s">
        <v>102</v>
      </c>
    </row>
    <row r="1381" spans="1:23" ht="13.5" customHeight="1" x14ac:dyDescent="0.3">
      <c r="A1381" s="242">
        <v>0.1875</v>
      </c>
      <c r="B1381" s="115">
        <v>4</v>
      </c>
      <c r="C1381" s="115">
        <v>0</v>
      </c>
      <c r="D1381" s="115">
        <v>0</v>
      </c>
      <c r="E1381" s="115">
        <v>0</v>
      </c>
      <c r="F1381" s="115">
        <v>1</v>
      </c>
      <c r="G1381" s="115">
        <v>3</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v>25.4</v>
      </c>
      <c r="W1381" s="115" t="s">
        <v>102</v>
      </c>
    </row>
    <row r="1382" spans="1:23" ht="13.5" customHeight="1" x14ac:dyDescent="0.3">
      <c r="A1382" s="242">
        <v>0.19791666666666699</v>
      </c>
      <c r="B1382" s="115">
        <v>5</v>
      </c>
      <c r="C1382" s="115">
        <v>0</v>
      </c>
      <c r="D1382" s="115">
        <v>0</v>
      </c>
      <c r="E1382" s="115">
        <v>0</v>
      </c>
      <c r="F1382" s="115">
        <v>0</v>
      </c>
      <c r="G1382" s="115">
        <v>3</v>
      </c>
      <c r="H1382" s="115">
        <v>2</v>
      </c>
      <c r="I1382" s="115">
        <v>0</v>
      </c>
      <c r="J1382" s="115">
        <v>0</v>
      </c>
      <c r="K1382" s="115">
        <v>0</v>
      </c>
      <c r="L1382" s="115">
        <v>0</v>
      </c>
      <c r="M1382" s="115">
        <v>0</v>
      </c>
      <c r="N1382" s="115">
        <v>0</v>
      </c>
      <c r="O1382" s="115">
        <v>0</v>
      </c>
      <c r="P1382" s="115">
        <v>0</v>
      </c>
      <c r="Q1382" s="115">
        <v>0</v>
      </c>
      <c r="R1382" s="115">
        <v>0</v>
      </c>
      <c r="S1382" s="115">
        <v>0</v>
      </c>
      <c r="T1382" s="115">
        <v>0</v>
      </c>
      <c r="U1382" s="115">
        <v>0</v>
      </c>
      <c r="V1382" s="115">
        <v>29.7</v>
      </c>
      <c r="W1382" s="115" t="s">
        <v>102</v>
      </c>
    </row>
    <row r="1383" spans="1:23" ht="13.5" customHeight="1" x14ac:dyDescent="0.3">
      <c r="A1383" s="242">
        <v>0.20833333333333301</v>
      </c>
      <c r="B1383" s="115">
        <v>4</v>
      </c>
      <c r="C1383" s="115">
        <v>0</v>
      </c>
      <c r="D1383" s="115">
        <v>0</v>
      </c>
      <c r="E1383" s="115">
        <v>0</v>
      </c>
      <c r="F1383" s="115">
        <v>1</v>
      </c>
      <c r="G1383" s="115">
        <v>3</v>
      </c>
      <c r="H1383" s="115">
        <v>0</v>
      </c>
      <c r="I1383" s="115">
        <v>0</v>
      </c>
      <c r="J1383" s="115">
        <v>0</v>
      </c>
      <c r="K1383" s="115">
        <v>0</v>
      </c>
      <c r="L1383" s="115">
        <v>0</v>
      </c>
      <c r="M1383" s="115">
        <v>0</v>
      </c>
      <c r="N1383" s="115">
        <v>0</v>
      </c>
      <c r="O1383" s="115">
        <v>0</v>
      </c>
      <c r="P1383" s="115">
        <v>0</v>
      </c>
      <c r="Q1383" s="115">
        <v>0</v>
      </c>
      <c r="R1383" s="115">
        <v>0</v>
      </c>
      <c r="S1383" s="115">
        <v>0</v>
      </c>
      <c r="T1383" s="115">
        <v>0</v>
      </c>
      <c r="U1383" s="115">
        <v>0</v>
      </c>
      <c r="V1383" s="115">
        <v>25.3</v>
      </c>
      <c r="W1383" s="115" t="s">
        <v>102</v>
      </c>
    </row>
    <row r="1384" spans="1:23" ht="13.5" customHeight="1" x14ac:dyDescent="0.3">
      <c r="A1384" s="242">
        <v>0.21875</v>
      </c>
      <c r="B1384" s="115">
        <v>5</v>
      </c>
      <c r="C1384" s="115">
        <v>0</v>
      </c>
      <c r="D1384" s="115">
        <v>0</v>
      </c>
      <c r="E1384" s="115">
        <v>0</v>
      </c>
      <c r="F1384" s="115">
        <v>1</v>
      </c>
      <c r="G1384" s="115">
        <v>2</v>
      </c>
      <c r="H1384" s="115">
        <v>1</v>
      </c>
      <c r="I1384" s="115">
        <v>1</v>
      </c>
      <c r="J1384" s="115">
        <v>0</v>
      </c>
      <c r="K1384" s="115">
        <v>0</v>
      </c>
      <c r="L1384" s="115">
        <v>0</v>
      </c>
      <c r="M1384" s="115">
        <v>0</v>
      </c>
      <c r="N1384" s="115">
        <v>0</v>
      </c>
      <c r="O1384" s="115">
        <v>0</v>
      </c>
      <c r="P1384" s="115">
        <v>0</v>
      </c>
      <c r="Q1384" s="115">
        <v>0</v>
      </c>
      <c r="R1384" s="115">
        <v>0</v>
      </c>
      <c r="S1384" s="115">
        <v>0</v>
      </c>
      <c r="T1384" s="115">
        <v>0</v>
      </c>
      <c r="U1384" s="115">
        <v>0</v>
      </c>
      <c r="V1384" s="115">
        <v>29.8</v>
      </c>
      <c r="W1384" s="115" t="s">
        <v>102</v>
      </c>
    </row>
    <row r="1385" spans="1:23" ht="13.5" customHeight="1" x14ac:dyDescent="0.3">
      <c r="A1385" s="242">
        <v>0.22916666666666699</v>
      </c>
      <c r="B1385" s="115">
        <v>2</v>
      </c>
      <c r="C1385" s="115">
        <v>0</v>
      </c>
      <c r="D1385" s="115">
        <v>0</v>
      </c>
      <c r="E1385" s="115">
        <v>1</v>
      </c>
      <c r="F1385" s="115">
        <v>0</v>
      </c>
      <c r="G1385" s="115">
        <v>0</v>
      </c>
      <c r="H1385" s="115">
        <v>1</v>
      </c>
      <c r="I1385" s="115">
        <v>0</v>
      </c>
      <c r="J1385" s="115">
        <v>0</v>
      </c>
      <c r="K1385" s="115">
        <v>0</v>
      </c>
      <c r="L1385" s="115">
        <v>0</v>
      </c>
      <c r="M1385" s="115">
        <v>0</v>
      </c>
      <c r="N1385" s="115">
        <v>0</v>
      </c>
      <c r="O1385" s="115">
        <v>0</v>
      </c>
      <c r="P1385" s="115">
        <v>0</v>
      </c>
      <c r="Q1385" s="115">
        <v>0</v>
      </c>
      <c r="R1385" s="115">
        <v>0</v>
      </c>
      <c r="S1385" s="115">
        <v>0</v>
      </c>
      <c r="T1385" s="115">
        <v>0</v>
      </c>
      <c r="U1385" s="115">
        <v>0</v>
      </c>
      <c r="V1385" s="115">
        <v>25.9</v>
      </c>
      <c r="W1385" s="115" t="s">
        <v>102</v>
      </c>
    </row>
    <row r="1386" spans="1:23" ht="13.5" customHeight="1" x14ac:dyDescent="0.3">
      <c r="A1386" s="242">
        <v>0.23958333333333301</v>
      </c>
      <c r="B1386" s="115">
        <v>7</v>
      </c>
      <c r="C1386" s="115">
        <v>0</v>
      </c>
      <c r="D1386" s="115">
        <v>0</v>
      </c>
      <c r="E1386" s="115">
        <v>1</v>
      </c>
      <c r="F1386" s="115">
        <v>0</v>
      </c>
      <c r="G1386" s="115">
        <v>2</v>
      </c>
      <c r="H1386" s="115">
        <v>3</v>
      </c>
      <c r="I1386" s="115">
        <v>1</v>
      </c>
      <c r="J1386" s="115">
        <v>0</v>
      </c>
      <c r="K1386" s="115">
        <v>0</v>
      </c>
      <c r="L1386" s="115">
        <v>0</v>
      </c>
      <c r="M1386" s="115">
        <v>0</v>
      </c>
      <c r="N1386" s="115">
        <v>0</v>
      </c>
      <c r="O1386" s="115">
        <v>0</v>
      </c>
      <c r="P1386" s="115">
        <v>0</v>
      </c>
      <c r="Q1386" s="115">
        <v>0</v>
      </c>
      <c r="R1386" s="115">
        <v>0</v>
      </c>
      <c r="S1386" s="115">
        <v>0</v>
      </c>
      <c r="T1386" s="115">
        <v>0</v>
      </c>
      <c r="U1386" s="115">
        <v>0</v>
      </c>
      <c r="V1386" s="115">
        <v>29.4</v>
      </c>
      <c r="W1386" s="115" t="s">
        <v>102</v>
      </c>
    </row>
    <row r="1387" spans="1:23" ht="13.5" customHeight="1" x14ac:dyDescent="0.3">
      <c r="A1387" s="242">
        <v>0.25</v>
      </c>
      <c r="B1387" s="115">
        <v>3</v>
      </c>
      <c r="C1387" s="115">
        <v>0</v>
      </c>
      <c r="D1387" s="115">
        <v>0</v>
      </c>
      <c r="E1387" s="115">
        <v>0</v>
      </c>
      <c r="F1387" s="115">
        <v>0</v>
      </c>
      <c r="G1387" s="115">
        <v>0</v>
      </c>
      <c r="H1387" s="115">
        <v>2</v>
      </c>
      <c r="I1387" s="115">
        <v>1</v>
      </c>
      <c r="J1387" s="115">
        <v>0</v>
      </c>
      <c r="K1387" s="115">
        <v>0</v>
      </c>
      <c r="L1387" s="115">
        <v>0</v>
      </c>
      <c r="M1387" s="115">
        <v>0</v>
      </c>
      <c r="N1387" s="115">
        <v>0</v>
      </c>
      <c r="O1387" s="115">
        <v>0</v>
      </c>
      <c r="P1387" s="115">
        <v>0</v>
      </c>
      <c r="Q1387" s="115">
        <v>0</v>
      </c>
      <c r="R1387" s="115">
        <v>0</v>
      </c>
      <c r="S1387" s="115">
        <v>0</v>
      </c>
      <c r="T1387" s="115">
        <v>0</v>
      </c>
      <c r="U1387" s="115">
        <v>0</v>
      </c>
      <c r="V1387" s="115">
        <v>32.799999999999997</v>
      </c>
      <c r="W1387" s="115" t="s">
        <v>102</v>
      </c>
    </row>
    <row r="1388" spans="1:23" ht="13.5" customHeight="1" x14ac:dyDescent="0.3">
      <c r="A1388" s="242">
        <v>0.26041666666666702</v>
      </c>
      <c r="B1388" s="115">
        <v>5</v>
      </c>
      <c r="C1388" s="115">
        <v>0</v>
      </c>
      <c r="D1388" s="115">
        <v>0</v>
      </c>
      <c r="E1388" s="115">
        <v>0</v>
      </c>
      <c r="F1388" s="115">
        <v>0</v>
      </c>
      <c r="G1388" s="115">
        <v>2</v>
      </c>
      <c r="H1388" s="115">
        <v>3</v>
      </c>
      <c r="I1388" s="115">
        <v>0</v>
      </c>
      <c r="J1388" s="115">
        <v>0</v>
      </c>
      <c r="K1388" s="115">
        <v>0</v>
      </c>
      <c r="L1388" s="115">
        <v>0</v>
      </c>
      <c r="M1388" s="115">
        <v>0</v>
      </c>
      <c r="N1388" s="115">
        <v>0</v>
      </c>
      <c r="O1388" s="115">
        <v>0</v>
      </c>
      <c r="P1388" s="115">
        <v>0</v>
      </c>
      <c r="Q1388" s="115">
        <v>0</v>
      </c>
      <c r="R1388" s="115">
        <v>0</v>
      </c>
      <c r="S1388" s="115">
        <v>0</v>
      </c>
      <c r="T1388" s="115">
        <v>0</v>
      </c>
      <c r="U1388" s="115">
        <v>0</v>
      </c>
      <c r="V1388" s="115">
        <v>30.1</v>
      </c>
      <c r="W1388" s="115" t="s">
        <v>102</v>
      </c>
    </row>
    <row r="1389" spans="1:23" ht="13.5" customHeight="1" x14ac:dyDescent="0.3">
      <c r="A1389" s="242">
        <v>0.27083333333333298</v>
      </c>
      <c r="B1389" s="115">
        <v>7</v>
      </c>
      <c r="C1389" s="115">
        <v>0</v>
      </c>
      <c r="D1389" s="115">
        <v>0</v>
      </c>
      <c r="E1389" s="115">
        <v>0</v>
      </c>
      <c r="F1389" s="115">
        <v>1</v>
      </c>
      <c r="G1389" s="115">
        <v>6</v>
      </c>
      <c r="H1389" s="115">
        <v>0</v>
      </c>
      <c r="I1389" s="115">
        <v>0</v>
      </c>
      <c r="J1389" s="115">
        <v>0</v>
      </c>
      <c r="K1389" s="115">
        <v>0</v>
      </c>
      <c r="L1389" s="115">
        <v>0</v>
      </c>
      <c r="M1389" s="115">
        <v>0</v>
      </c>
      <c r="N1389" s="115">
        <v>0</v>
      </c>
      <c r="O1389" s="115">
        <v>0</v>
      </c>
      <c r="P1389" s="115">
        <v>0</v>
      </c>
      <c r="Q1389" s="115">
        <v>0</v>
      </c>
      <c r="R1389" s="115">
        <v>0</v>
      </c>
      <c r="S1389" s="115">
        <v>0</v>
      </c>
      <c r="T1389" s="115">
        <v>0</v>
      </c>
      <c r="U1389" s="115">
        <v>0</v>
      </c>
      <c r="V1389" s="115">
        <v>27</v>
      </c>
      <c r="W1389" s="115" t="s">
        <v>102</v>
      </c>
    </row>
    <row r="1390" spans="1:23" ht="13.5" customHeight="1" x14ac:dyDescent="0.3">
      <c r="A1390" s="242">
        <v>0.28125</v>
      </c>
      <c r="B1390" s="115">
        <v>16</v>
      </c>
      <c r="C1390" s="115">
        <v>0</v>
      </c>
      <c r="D1390" s="115">
        <v>1</v>
      </c>
      <c r="E1390" s="115">
        <v>0</v>
      </c>
      <c r="F1390" s="115">
        <v>5</v>
      </c>
      <c r="G1390" s="115">
        <v>8</v>
      </c>
      <c r="H1390" s="115">
        <v>2</v>
      </c>
      <c r="I1390" s="115">
        <v>0</v>
      </c>
      <c r="J1390" s="115">
        <v>0</v>
      </c>
      <c r="K1390" s="115">
        <v>0</v>
      </c>
      <c r="L1390" s="115">
        <v>0</v>
      </c>
      <c r="M1390" s="115">
        <v>0</v>
      </c>
      <c r="N1390" s="115">
        <v>0</v>
      </c>
      <c r="O1390" s="115">
        <v>0</v>
      </c>
      <c r="P1390" s="115">
        <v>0</v>
      </c>
      <c r="Q1390" s="115">
        <v>0</v>
      </c>
      <c r="R1390" s="115">
        <v>0</v>
      </c>
      <c r="S1390" s="115">
        <v>0</v>
      </c>
      <c r="T1390" s="115">
        <v>0</v>
      </c>
      <c r="U1390" s="115">
        <v>0</v>
      </c>
      <c r="V1390" s="115">
        <v>25.4</v>
      </c>
      <c r="W1390" s="115">
        <v>29.9</v>
      </c>
    </row>
    <row r="1391" spans="1:23" ht="13.5" customHeight="1" x14ac:dyDescent="0.3">
      <c r="A1391" s="242">
        <v>0.29166666666666702</v>
      </c>
      <c r="B1391" s="115">
        <v>14</v>
      </c>
      <c r="C1391" s="115">
        <v>0</v>
      </c>
      <c r="D1391" s="115">
        <v>0</v>
      </c>
      <c r="E1391" s="115">
        <v>1</v>
      </c>
      <c r="F1391" s="115">
        <v>3</v>
      </c>
      <c r="G1391" s="115">
        <v>7</v>
      </c>
      <c r="H1391" s="115">
        <v>2</v>
      </c>
      <c r="I1391" s="115">
        <v>1</v>
      </c>
      <c r="J1391" s="115">
        <v>0</v>
      </c>
      <c r="K1391" s="115">
        <v>0</v>
      </c>
      <c r="L1391" s="115">
        <v>0</v>
      </c>
      <c r="M1391" s="115">
        <v>0</v>
      </c>
      <c r="N1391" s="115">
        <v>0</v>
      </c>
      <c r="O1391" s="115">
        <v>0</v>
      </c>
      <c r="P1391" s="115">
        <v>0</v>
      </c>
      <c r="Q1391" s="115">
        <v>0</v>
      </c>
      <c r="R1391" s="115">
        <v>0</v>
      </c>
      <c r="S1391" s="115">
        <v>0</v>
      </c>
      <c r="T1391" s="115">
        <v>0</v>
      </c>
      <c r="U1391" s="115">
        <v>0</v>
      </c>
      <c r="V1391" s="115">
        <v>27.5</v>
      </c>
      <c r="W1391" s="115">
        <v>32</v>
      </c>
    </row>
    <row r="1392" spans="1:23" ht="13.5" customHeight="1" x14ac:dyDescent="0.3">
      <c r="A1392" s="242">
        <v>0.30208333333333298</v>
      </c>
      <c r="B1392" s="115">
        <v>9</v>
      </c>
      <c r="C1392" s="115">
        <v>0</v>
      </c>
      <c r="D1392" s="115">
        <v>0</v>
      </c>
      <c r="E1392" s="115">
        <v>1</v>
      </c>
      <c r="F1392" s="115">
        <v>5</v>
      </c>
      <c r="G1392" s="115">
        <v>2</v>
      </c>
      <c r="H1392" s="115">
        <v>1</v>
      </c>
      <c r="I1392" s="115">
        <v>0</v>
      </c>
      <c r="J1392" s="115">
        <v>0</v>
      </c>
      <c r="K1392" s="115">
        <v>0</v>
      </c>
      <c r="L1392" s="115">
        <v>0</v>
      </c>
      <c r="M1392" s="115">
        <v>0</v>
      </c>
      <c r="N1392" s="115">
        <v>0</v>
      </c>
      <c r="O1392" s="115">
        <v>0</v>
      </c>
      <c r="P1392" s="115">
        <v>0</v>
      </c>
      <c r="Q1392" s="115">
        <v>0</v>
      </c>
      <c r="R1392" s="115">
        <v>0</v>
      </c>
      <c r="S1392" s="115">
        <v>0</v>
      </c>
      <c r="T1392" s="115">
        <v>0</v>
      </c>
      <c r="U1392" s="115">
        <v>0</v>
      </c>
      <c r="V1392" s="115">
        <v>25.1</v>
      </c>
      <c r="W1392" s="115" t="s">
        <v>102</v>
      </c>
    </row>
    <row r="1393" spans="1:23" ht="13.5" customHeight="1" x14ac:dyDescent="0.3">
      <c r="A1393" s="242">
        <v>0.3125</v>
      </c>
      <c r="B1393" s="115">
        <v>12</v>
      </c>
      <c r="C1393" s="115">
        <v>0</v>
      </c>
      <c r="D1393" s="115">
        <v>0</v>
      </c>
      <c r="E1393" s="115">
        <v>0</v>
      </c>
      <c r="F1393" s="115">
        <v>2</v>
      </c>
      <c r="G1393" s="115">
        <v>5</v>
      </c>
      <c r="H1393" s="115">
        <v>5</v>
      </c>
      <c r="I1393" s="115">
        <v>0</v>
      </c>
      <c r="J1393" s="115">
        <v>0</v>
      </c>
      <c r="K1393" s="115">
        <v>0</v>
      </c>
      <c r="L1393" s="115">
        <v>0</v>
      </c>
      <c r="M1393" s="115">
        <v>0</v>
      </c>
      <c r="N1393" s="115">
        <v>0</v>
      </c>
      <c r="O1393" s="115">
        <v>0</v>
      </c>
      <c r="P1393" s="115">
        <v>0</v>
      </c>
      <c r="Q1393" s="115">
        <v>0</v>
      </c>
      <c r="R1393" s="115">
        <v>0</v>
      </c>
      <c r="S1393" s="115">
        <v>0</v>
      </c>
      <c r="T1393" s="115">
        <v>0</v>
      </c>
      <c r="U1393" s="115">
        <v>0</v>
      </c>
      <c r="V1393" s="115">
        <v>28.2</v>
      </c>
      <c r="W1393" s="115">
        <v>32.200000000000003</v>
      </c>
    </row>
    <row r="1394" spans="1:23" ht="13.5" customHeight="1" x14ac:dyDescent="0.3">
      <c r="A1394" s="242">
        <v>0.32291666666666702</v>
      </c>
      <c r="B1394" s="115">
        <v>8</v>
      </c>
      <c r="C1394" s="115">
        <v>0</v>
      </c>
      <c r="D1394" s="115">
        <v>0</v>
      </c>
      <c r="E1394" s="115">
        <v>0</v>
      </c>
      <c r="F1394" s="115">
        <v>3</v>
      </c>
      <c r="G1394" s="115">
        <v>4</v>
      </c>
      <c r="H1394" s="115">
        <v>1</v>
      </c>
      <c r="I1394" s="115">
        <v>0</v>
      </c>
      <c r="J1394" s="115">
        <v>0</v>
      </c>
      <c r="K1394" s="115">
        <v>0</v>
      </c>
      <c r="L1394" s="115">
        <v>0</v>
      </c>
      <c r="M1394" s="115">
        <v>0</v>
      </c>
      <c r="N1394" s="115">
        <v>0</v>
      </c>
      <c r="O1394" s="115">
        <v>0</v>
      </c>
      <c r="P1394" s="115">
        <v>0</v>
      </c>
      <c r="Q1394" s="115">
        <v>0</v>
      </c>
      <c r="R1394" s="115">
        <v>0</v>
      </c>
      <c r="S1394" s="115">
        <v>0</v>
      </c>
      <c r="T1394" s="115">
        <v>0</v>
      </c>
      <c r="U1394" s="115">
        <v>0</v>
      </c>
      <c r="V1394" s="115">
        <v>25.5</v>
      </c>
      <c r="W1394" s="115" t="s">
        <v>102</v>
      </c>
    </row>
    <row r="1395" spans="1:23" ht="13.5" customHeight="1" x14ac:dyDescent="0.3">
      <c r="A1395" s="242">
        <v>0.33333333333333298</v>
      </c>
      <c r="B1395" s="115">
        <v>9</v>
      </c>
      <c r="C1395" s="115">
        <v>0</v>
      </c>
      <c r="D1395" s="115">
        <v>0</v>
      </c>
      <c r="E1395" s="115">
        <v>0</v>
      </c>
      <c r="F1395" s="115">
        <v>5</v>
      </c>
      <c r="G1395" s="115">
        <v>2</v>
      </c>
      <c r="H1395" s="115">
        <v>2</v>
      </c>
      <c r="I1395" s="115">
        <v>0</v>
      </c>
      <c r="J1395" s="115">
        <v>0</v>
      </c>
      <c r="K1395" s="115">
        <v>0</v>
      </c>
      <c r="L1395" s="115">
        <v>0</v>
      </c>
      <c r="M1395" s="115">
        <v>0</v>
      </c>
      <c r="N1395" s="115">
        <v>0</v>
      </c>
      <c r="O1395" s="115">
        <v>0</v>
      </c>
      <c r="P1395" s="115">
        <v>0</v>
      </c>
      <c r="Q1395" s="115">
        <v>0</v>
      </c>
      <c r="R1395" s="115">
        <v>0</v>
      </c>
      <c r="S1395" s="115">
        <v>0</v>
      </c>
      <c r="T1395" s="115">
        <v>0</v>
      </c>
      <c r="U1395" s="115">
        <v>0</v>
      </c>
      <c r="V1395" s="115">
        <v>26.2</v>
      </c>
      <c r="W1395" s="115" t="s">
        <v>102</v>
      </c>
    </row>
    <row r="1396" spans="1:23" ht="13.5" customHeight="1" x14ac:dyDescent="0.3">
      <c r="A1396" s="242">
        <v>0.34375</v>
      </c>
      <c r="B1396" s="115">
        <v>14</v>
      </c>
      <c r="C1396" s="115">
        <v>0</v>
      </c>
      <c r="D1396" s="115">
        <v>1</v>
      </c>
      <c r="E1396" s="115">
        <v>2</v>
      </c>
      <c r="F1396" s="115">
        <v>6</v>
      </c>
      <c r="G1396" s="115">
        <v>2</v>
      </c>
      <c r="H1396" s="115">
        <v>3</v>
      </c>
      <c r="I1396" s="115">
        <v>0</v>
      </c>
      <c r="J1396" s="115">
        <v>0</v>
      </c>
      <c r="K1396" s="115">
        <v>0</v>
      </c>
      <c r="L1396" s="115">
        <v>0</v>
      </c>
      <c r="M1396" s="115">
        <v>0</v>
      </c>
      <c r="N1396" s="115">
        <v>0</v>
      </c>
      <c r="O1396" s="115">
        <v>0</v>
      </c>
      <c r="P1396" s="115">
        <v>0</v>
      </c>
      <c r="Q1396" s="115">
        <v>0</v>
      </c>
      <c r="R1396" s="115">
        <v>0</v>
      </c>
      <c r="S1396" s="115">
        <v>0</v>
      </c>
      <c r="T1396" s="115">
        <v>0</v>
      </c>
      <c r="U1396" s="115">
        <v>0</v>
      </c>
      <c r="V1396" s="115">
        <v>24.4</v>
      </c>
      <c r="W1396" s="115">
        <v>31.9</v>
      </c>
    </row>
    <row r="1397" spans="1:23" ht="13.5" customHeight="1" x14ac:dyDescent="0.3">
      <c r="A1397" s="242">
        <v>0.35416666666666702</v>
      </c>
      <c r="B1397" s="115">
        <v>25</v>
      </c>
      <c r="C1397" s="115">
        <v>0</v>
      </c>
      <c r="D1397" s="115">
        <v>0</v>
      </c>
      <c r="E1397" s="115">
        <v>3</v>
      </c>
      <c r="F1397" s="115">
        <v>9</v>
      </c>
      <c r="G1397" s="115">
        <v>10</v>
      </c>
      <c r="H1397" s="115">
        <v>1</v>
      </c>
      <c r="I1397" s="115">
        <v>2</v>
      </c>
      <c r="J1397" s="115">
        <v>0</v>
      </c>
      <c r="K1397" s="115">
        <v>0</v>
      </c>
      <c r="L1397" s="115">
        <v>0</v>
      </c>
      <c r="M1397" s="115">
        <v>0</v>
      </c>
      <c r="N1397" s="115">
        <v>0</v>
      </c>
      <c r="O1397" s="115">
        <v>0</v>
      </c>
      <c r="P1397" s="115">
        <v>0</v>
      </c>
      <c r="Q1397" s="115">
        <v>0</v>
      </c>
      <c r="R1397" s="115">
        <v>0</v>
      </c>
      <c r="S1397" s="115">
        <v>0</v>
      </c>
      <c r="T1397" s="115">
        <v>0</v>
      </c>
      <c r="U1397" s="115">
        <v>0</v>
      </c>
      <c r="V1397" s="115">
        <v>26</v>
      </c>
      <c r="W1397" s="115">
        <v>30</v>
      </c>
    </row>
    <row r="1398" spans="1:23" ht="13.5" customHeight="1" x14ac:dyDescent="0.3">
      <c r="A1398" s="242">
        <v>0.36458333333333298</v>
      </c>
      <c r="B1398" s="115">
        <v>18</v>
      </c>
      <c r="C1398" s="115">
        <v>0</v>
      </c>
      <c r="D1398" s="115">
        <v>0</v>
      </c>
      <c r="E1398" s="115">
        <v>0</v>
      </c>
      <c r="F1398" s="115">
        <v>7</v>
      </c>
      <c r="G1398" s="115">
        <v>9</v>
      </c>
      <c r="H1398" s="115">
        <v>2</v>
      </c>
      <c r="I1398" s="115">
        <v>0</v>
      </c>
      <c r="J1398" s="115">
        <v>0</v>
      </c>
      <c r="K1398" s="115">
        <v>0</v>
      </c>
      <c r="L1398" s="115">
        <v>0</v>
      </c>
      <c r="M1398" s="115">
        <v>0</v>
      </c>
      <c r="N1398" s="115">
        <v>0</v>
      </c>
      <c r="O1398" s="115">
        <v>0</v>
      </c>
      <c r="P1398" s="115">
        <v>0</v>
      </c>
      <c r="Q1398" s="115">
        <v>0</v>
      </c>
      <c r="R1398" s="115">
        <v>0</v>
      </c>
      <c r="S1398" s="115">
        <v>0</v>
      </c>
      <c r="T1398" s="115">
        <v>0</v>
      </c>
      <c r="U1398" s="115">
        <v>0</v>
      </c>
      <c r="V1398" s="115">
        <v>26.3</v>
      </c>
      <c r="W1398" s="115">
        <v>29.9</v>
      </c>
    </row>
    <row r="1399" spans="1:23" ht="13.5" customHeight="1" x14ac:dyDescent="0.3">
      <c r="A1399" s="242">
        <v>0.375</v>
      </c>
      <c r="B1399" s="115">
        <v>25</v>
      </c>
      <c r="C1399" s="115">
        <v>0</v>
      </c>
      <c r="D1399" s="115">
        <v>0</v>
      </c>
      <c r="E1399" s="115">
        <v>2</v>
      </c>
      <c r="F1399" s="115">
        <v>11</v>
      </c>
      <c r="G1399" s="115">
        <v>9</v>
      </c>
      <c r="H1399" s="115">
        <v>2</v>
      </c>
      <c r="I1399" s="115">
        <v>0</v>
      </c>
      <c r="J1399" s="115">
        <v>0</v>
      </c>
      <c r="K1399" s="115">
        <v>0</v>
      </c>
      <c r="L1399" s="115">
        <v>0</v>
      </c>
      <c r="M1399" s="115">
        <v>1</v>
      </c>
      <c r="N1399" s="115">
        <v>0</v>
      </c>
      <c r="O1399" s="115">
        <v>0</v>
      </c>
      <c r="P1399" s="115">
        <v>0</v>
      </c>
      <c r="Q1399" s="115">
        <v>0</v>
      </c>
      <c r="R1399" s="115">
        <v>0</v>
      </c>
      <c r="S1399" s="115">
        <v>0</v>
      </c>
      <c r="T1399" s="115">
        <v>0</v>
      </c>
      <c r="U1399" s="115">
        <v>0</v>
      </c>
      <c r="V1399" s="115">
        <v>25.6</v>
      </c>
      <c r="W1399" s="115">
        <v>30</v>
      </c>
    </row>
    <row r="1400" spans="1:23" ht="13.5" customHeight="1" x14ac:dyDescent="0.3">
      <c r="A1400" s="242">
        <v>0.38541666666666702</v>
      </c>
      <c r="B1400" s="115">
        <v>29</v>
      </c>
      <c r="C1400" s="115">
        <v>1</v>
      </c>
      <c r="D1400" s="115">
        <v>1</v>
      </c>
      <c r="E1400" s="115">
        <v>4</v>
      </c>
      <c r="F1400" s="115">
        <v>11</v>
      </c>
      <c r="G1400" s="115">
        <v>11</v>
      </c>
      <c r="H1400" s="115">
        <v>0</v>
      </c>
      <c r="I1400" s="115">
        <v>0</v>
      </c>
      <c r="J1400" s="115">
        <v>1</v>
      </c>
      <c r="K1400" s="115">
        <v>0</v>
      </c>
      <c r="L1400" s="115">
        <v>0</v>
      </c>
      <c r="M1400" s="115">
        <v>0</v>
      </c>
      <c r="N1400" s="115">
        <v>0</v>
      </c>
      <c r="O1400" s="115">
        <v>0</v>
      </c>
      <c r="P1400" s="115">
        <v>0</v>
      </c>
      <c r="Q1400" s="115">
        <v>0</v>
      </c>
      <c r="R1400" s="115">
        <v>0</v>
      </c>
      <c r="S1400" s="115">
        <v>0</v>
      </c>
      <c r="T1400" s="115">
        <v>0</v>
      </c>
      <c r="U1400" s="115">
        <v>0</v>
      </c>
      <c r="V1400" s="115">
        <v>23.6</v>
      </c>
      <c r="W1400" s="115">
        <v>28</v>
      </c>
    </row>
    <row r="1401" spans="1:23" ht="13.5" customHeight="1" x14ac:dyDescent="0.3">
      <c r="A1401" s="242">
        <v>0.39583333333333298</v>
      </c>
      <c r="B1401" s="115">
        <v>26</v>
      </c>
      <c r="C1401" s="115">
        <v>0</v>
      </c>
      <c r="D1401" s="115">
        <v>1</v>
      </c>
      <c r="E1401" s="115">
        <v>5</v>
      </c>
      <c r="F1401" s="115">
        <v>11</v>
      </c>
      <c r="G1401" s="115">
        <v>8</v>
      </c>
      <c r="H1401" s="115">
        <v>1</v>
      </c>
      <c r="I1401" s="115">
        <v>0</v>
      </c>
      <c r="J1401" s="115">
        <v>0</v>
      </c>
      <c r="K1401" s="115">
        <v>0</v>
      </c>
      <c r="L1401" s="115">
        <v>0</v>
      </c>
      <c r="M1401" s="115">
        <v>0</v>
      </c>
      <c r="N1401" s="115">
        <v>0</v>
      </c>
      <c r="O1401" s="115">
        <v>0</v>
      </c>
      <c r="P1401" s="115">
        <v>0</v>
      </c>
      <c r="Q1401" s="115">
        <v>0</v>
      </c>
      <c r="R1401" s="115">
        <v>0</v>
      </c>
      <c r="S1401" s="115">
        <v>0</v>
      </c>
      <c r="T1401" s="115">
        <v>0</v>
      </c>
      <c r="U1401" s="115">
        <v>0</v>
      </c>
      <c r="V1401" s="115">
        <v>23</v>
      </c>
      <c r="W1401" s="115">
        <v>28.3</v>
      </c>
    </row>
    <row r="1402" spans="1:23" ht="13.5" customHeight="1" x14ac:dyDescent="0.3">
      <c r="A1402" s="242">
        <v>0.40625</v>
      </c>
      <c r="B1402" s="115">
        <v>30</v>
      </c>
      <c r="C1402" s="115">
        <v>0</v>
      </c>
      <c r="D1402" s="115">
        <v>2</v>
      </c>
      <c r="E1402" s="115">
        <v>5</v>
      </c>
      <c r="F1402" s="115">
        <v>10</v>
      </c>
      <c r="G1402" s="115">
        <v>12</v>
      </c>
      <c r="H1402" s="115">
        <v>1</v>
      </c>
      <c r="I1402" s="115">
        <v>0</v>
      </c>
      <c r="J1402" s="115">
        <v>0</v>
      </c>
      <c r="K1402" s="115">
        <v>0</v>
      </c>
      <c r="L1402" s="115">
        <v>0</v>
      </c>
      <c r="M1402" s="115">
        <v>0</v>
      </c>
      <c r="N1402" s="115">
        <v>0</v>
      </c>
      <c r="O1402" s="115">
        <v>0</v>
      </c>
      <c r="P1402" s="115">
        <v>0</v>
      </c>
      <c r="Q1402" s="115">
        <v>0</v>
      </c>
      <c r="R1402" s="115">
        <v>0</v>
      </c>
      <c r="S1402" s="115">
        <v>0</v>
      </c>
      <c r="T1402" s="115">
        <v>0</v>
      </c>
      <c r="U1402" s="115">
        <v>0</v>
      </c>
      <c r="V1402" s="115">
        <v>23.4</v>
      </c>
      <c r="W1402" s="115">
        <v>27.9</v>
      </c>
    </row>
    <row r="1403" spans="1:23" ht="13.5" customHeight="1" x14ac:dyDescent="0.3">
      <c r="A1403" s="242">
        <v>0.41666666666666702</v>
      </c>
      <c r="B1403" s="115">
        <v>30</v>
      </c>
      <c r="C1403" s="115">
        <v>0</v>
      </c>
      <c r="D1403" s="115">
        <v>0</v>
      </c>
      <c r="E1403" s="115">
        <v>1</v>
      </c>
      <c r="F1403" s="115">
        <v>11</v>
      </c>
      <c r="G1403" s="115">
        <v>13</v>
      </c>
      <c r="H1403" s="115">
        <v>2</v>
      </c>
      <c r="I1403" s="115">
        <v>2</v>
      </c>
      <c r="J1403" s="115">
        <v>1</v>
      </c>
      <c r="K1403" s="115">
        <v>0</v>
      </c>
      <c r="L1403" s="115">
        <v>0</v>
      </c>
      <c r="M1403" s="115">
        <v>0</v>
      </c>
      <c r="N1403" s="115">
        <v>0</v>
      </c>
      <c r="O1403" s="115">
        <v>0</v>
      </c>
      <c r="P1403" s="115">
        <v>0</v>
      </c>
      <c r="Q1403" s="115">
        <v>0</v>
      </c>
      <c r="R1403" s="115">
        <v>0</v>
      </c>
      <c r="S1403" s="115">
        <v>0</v>
      </c>
      <c r="T1403" s="115">
        <v>0</v>
      </c>
      <c r="U1403" s="115">
        <v>0</v>
      </c>
      <c r="V1403" s="115">
        <v>26.6</v>
      </c>
      <c r="W1403" s="115">
        <v>30.8</v>
      </c>
    </row>
    <row r="1404" spans="1:23" ht="13.5" customHeight="1" x14ac:dyDescent="0.3">
      <c r="A1404" s="242">
        <v>0.42708333333333298</v>
      </c>
      <c r="B1404" s="115">
        <v>25</v>
      </c>
      <c r="C1404" s="115">
        <v>0</v>
      </c>
      <c r="D1404" s="115">
        <v>1</v>
      </c>
      <c r="E1404" s="115">
        <v>4</v>
      </c>
      <c r="F1404" s="115">
        <v>6</v>
      </c>
      <c r="G1404" s="115">
        <v>11</v>
      </c>
      <c r="H1404" s="115">
        <v>3</v>
      </c>
      <c r="I1404" s="115">
        <v>0</v>
      </c>
      <c r="J1404" s="115">
        <v>0</v>
      </c>
      <c r="K1404" s="115">
        <v>0</v>
      </c>
      <c r="L1404" s="115">
        <v>0</v>
      </c>
      <c r="M1404" s="115">
        <v>0</v>
      </c>
      <c r="N1404" s="115">
        <v>0</v>
      </c>
      <c r="O1404" s="115">
        <v>0</v>
      </c>
      <c r="P1404" s="115">
        <v>0</v>
      </c>
      <c r="Q1404" s="115">
        <v>0</v>
      </c>
      <c r="R1404" s="115">
        <v>0</v>
      </c>
      <c r="S1404" s="115">
        <v>0</v>
      </c>
      <c r="T1404" s="115">
        <v>0</v>
      </c>
      <c r="U1404" s="115">
        <v>0</v>
      </c>
      <c r="V1404" s="115">
        <v>24.5</v>
      </c>
      <c r="W1404" s="115">
        <v>30</v>
      </c>
    </row>
    <row r="1405" spans="1:23" ht="13.5" customHeight="1" x14ac:dyDescent="0.3">
      <c r="A1405" s="242">
        <v>0.4375</v>
      </c>
      <c r="B1405" s="115">
        <v>44</v>
      </c>
      <c r="C1405" s="115">
        <v>2</v>
      </c>
      <c r="D1405" s="115">
        <v>2</v>
      </c>
      <c r="E1405" s="115">
        <v>4</v>
      </c>
      <c r="F1405" s="115">
        <v>15</v>
      </c>
      <c r="G1405" s="115">
        <v>17</v>
      </c>
      <c r="H1405" s="115">
        <v>4</v>
      </c>
      <c r="I1405" s="115">
        <v>0</v>
      </c>
      <c r="J1405" s="115">
        <v>0</v>
      </c>
      <c r="K1405" s="115">
        <v>0</v>
      </c>
      <c r="L1405" s="115">
        <v>0</v>
      </c>
      <c r="M1405" s="115">
        <v>0</v>
      </c>
      <c r="N1405" s="115">
        <v>0</v>
      </c>
      <c r="O1405" s="115">
        <v>0</v>
      </c>
      <c r="P1405" s="115">
        <v>0</v>
      </c>
      <c r="Q1405" s="115">
        <v>0</v>
      </c>
      <c r="R1405" s="115">
        <v>0</v>
      </c>
      <c r="S1405" s="115">
        <v>0</v>
      </c>
      <c r="T1405" s="115">
        <v>0</v>
      </c>
      <c r="U1405" s="115">
        <v>0</v>
      </c>
      <c r="V1405" s="115">
        <v>23.4</v>
      </c>
      <c r="W1405" s="115">
        <v>27.9</v>
      </c>
    </row>
    <row r="1406" spans="1:23" ht="13.5" customHeight="1" x14ac:dyDescent="0.3">
      <c r="A1406" s="242">
        <v>0.44791666666666702</v>
      </c>
      <c r="B1406" s="115">
        <v>49</v>
      </c>
      <c r="C1406" s="115">
        <v>0</v>
      </c>
      <c r="D1406" s="115">
        <v>3</v>
      </c>
      <c r="E1406" s="115">
        <v>5</v>
      </c>
      <c r="F1406" s="115">
        <v>21</v>
      </c>
      <c r="G1406" s="115">
        <v>15</v>
      </c>
      <c r="H1406" s="115">
        <v>2</v>
      </c>
      <c r="I1406" s="115">
        <v>1</v>
      </c>
      <c r="J1406" s="115">
        <v>2</v>
      </c>
      <c r="K1406" s="115">
        <v>0</v>
      </c>
      <c r="L1406" s="115">
        <v>0</v>
      </c>
      <c r="M1406" s="115">
        <v>0</v>
      </c>
      <c r="N1406" s="115">
        <v>0</v>
      </c>
      <c r="O1406" s="115">
        <v>0</v>
      </c>
      <c r="P1406" s="115">
        <v>0</v>
      </c>
      <c r="Q1406" s="115">
        <v>0</v>
      </c>
      <c r="R1406" s="115">
        <v>0</v>
      </c>
      <c r="S1406" s="115">
        <v>0</v>
      </c>
      <c r="T1406" s="115">
        <v>0</v>
      </c>
      <c r="U1406" s="115">
        <v>0</v>
      </c>
      <c r="V1406" s="115">
        <v>24.6</v>
      </c>
      <c r="W1406" s="115">
        <v>29</v>
      </c>
    </row>
    <row r="1407" spans="1:23" ht="13.5" customHeight="1" x14ac:dyDescent="0.3">
      <c r="A1407" s="242">
        <v>0.45833333333333298</v>
      </c>
      <c r="B1407" s="115">
        <v>52</v>
      </c>
      <c r="C1407" s="115">
        <v>0</v>
      </c>
      <c r="D1407" s="115">
        <v>4</v>
      </c>
      <c r="E1407" s="115">
        <v>3</v>
      </c>
      <c r="F1407" s="115">
        <v>21</v>
      </c>
      <c r="G1407" s="115">
        <v>21</v>
      </c>
      <c r="H1407" s="115">
        <v>3</v>
      </c>
      <c r="I1407" s="115">
        <v>0</v>
      </c>
      <c r="J1407" s="115">
        <v>0</v>
      </c>
      <c r="K1407" s="115">
        <v>0</v>
      </c>
      <c r="L1407" s="115">
        <v>0</v>
      </c>
      <c r="M1407" s="115">
        <v>0</v>
      </c>
      <c r="N1407" s="115">
        <v>0</v>
      </c>
      <c r="O1407" s="115">
        <v>0</v>
      </c>
      <c r="P1407" s="115">
        <v>0</v>
      </c>
      <c r="Q1407" s="115">
        <v>0</v>
      </c>
      <c r="R1407" s="115">
        <v>0</v>
      </c>
      <c r="S1407" s="115">
        <v>0</v>
      </c>
      <c r="T1407" s="115">
        <v>0</v>
      </c>
      <c r="U1407" s="115">
        <v>0</v>
      </c>
      <c r="V1407" s="115">
        <v>23.8</v>
      </c>
      <c r="W1407" s="115">
        <v>28.4</v>
      </c>
    </row>
    <row r="1408" spans="1:23" ht="13.5" customHeight="1" x14ac:dyDescent="0.3">
      <c r="A1408" s="242">
        <v>0.46875</v>
      </c>
      <c r="B1408" s="115">
        <v>38</v>
      </c>
      <c r="C1408" s="115">
        <v>0</v>
      </c>
      <c r="D1408" s="115">
        <v>0</v>
      </c>
      <c r="E1408" s="115">
        <v>2</v>
      </c>
      <c r="F1408" s="115">
        <v>12</v>
      </c>
      <c r="G1408" s="115">
        <v>17</v>
      </c>
      <c r="H1408" s="115">
        <v>6</v>
      </c>
      <c r="I1408" s="115">
        <v>1</v>
      </c>
      <c r="J1408" s="115">
        <v>0</v>
      </c>
      <c r="K1408" s="115">
        <v>0</v>
      </c>
      <c r="L1408" s="115">
        <v>0</v>
      </c>
      <c r="M1408" s="115">
        <v>0</v>
      </c>
      <c r="N1408" s="115">
        <v>0</v>
      </c>
      <c r="O1408" s="115">
        <v>0</v>
      </c>
      <c r="P1408" s="115">
        <v>0</v>
      </c>
      <c r="Q1408" s="115">
        <v>0</v>
      </c>
      <c r="R1408" s="115">
        <v>0</v>
      </c>
      <c r="S1408" s="115">
        <v>0</v>
      </c>
      <c r="T1408" s="115">
        <v>0</v>
      </c>
      <c r="U1408" s="115">
        <v>0</v>
      </c>
      <c r="V1408" s="115">
        <v>26.1</v>
      </c>
      <c r="W1408" s="115">
        <v>30.8</v>
      </c>
    </row>
    <row r="1409" spans="1:23" ht="13.5" customHeight="1" x14ac:dyDescent="0.3">
      <c r="A1409" s="242">
        <v>0.47916666666666702</v>
      </c>
      <c r="B1409" s="115">
        <v>58</v>
      </c>
      <c r="C1409" s="115">
        <v>0</v>
      </c>
      <c r="D1409" s="115">
        <v>5</v>
      </c>
      <c r="E1409" s="115">
        <v>11</v>
      </c>
      <c r="F1409" s="115">
        <v>16</v>
      </c>
      <c r="G1409" s="115">
        <v>20</v>
      </c>
      <c r="H1409" s="115">
        <v>6</v>
      </c>
      <c r="I1409" s="115">
        <v>0</v>
      </c>
      <c r="J1409" s="115">
        <v>0</v>
      </c>
      <c r="K1409" s="115">
        <v>0</v>
      </c>
      <c r="L1409" s="115">
        <v>0</v>
      </c>
      <c r="M1409" s="115">
        <v>0</v>
      </c>
      <c r="N1409" s="115">
        <v>0</v>
      </c>
      <c r="O1409" s="115">
        <v>0</v>
      </c>
      <c r="P1409" s="115">
        <v>0</v>
      </c>
      <c r="Q1409" s="115">
        <v>0</v>
      </c>
      <c r="R1409" s="115">
        <v>0</v>
      </c>
      <c r="S1409" s="115">
        <v>0</v>
      </c>
      <c r="T1409" s="115">
        <v>0</v>
      </c>
      <c r="U1409" s="115">
        <v>0</v>
      </c>
      <c r="V1409" s="115">
        <v>23.4</v>
      </c>
      <c r="W1409" s="115">
        <v>28.8</v>
      </c>
    </row>
    <row r="1410" spans="1:23" ht="13.5" customHeight="1" x14ac:dyDescent="0.3">
      <c r="A1410" s="242">
        <v>0.48958333333333298</v>
      </c>
      <c r="B1410" s="115">
        <v>57</v>
      </c>
      <c r="C1410" s="115">
        <v>0</v>
      </c>
      <c r="D1410" s="115">
        <v>2</v>
      </c>
      <c r="E1410" s="115">
        <v>11</v>
      </c>
      <c r="F1410" s="115">
        <v>27</v>
      </c>
      <c r="G1410" s="115">
        <v>13</v>
      </c>
      <c r="H1410" s="115">
        <v>4</v>
      </c>
      <c r="I1410" s="115">
        <v>0</v>
      </c>
      <c r="J1410" s="115">
        <v>0</v>
      </c>
      <c r="K1410" s="115">
        <v>0</v>
      </c>
      <c r="L1410" s="115">
        <v>0</v>
      </c>
      <c r="M1410" s="115">
        <v>0</v>
      </c>
      <c r="N1410" s="115">
        <v>0</v>
      </c>
      <c r="O1410" s="115">
        <v>0</v>
      </c>
      <c r="P1410" s="115">
        <v>0</v>
      </c>
      <c r="Q1410" s="115">
        <v>0</v>
      </c>
      <c r="R1410" s="115">
        <v>0</v>
      </c>
      <c r="S1410" s="115">
        <v>0</v>
      </c>
      <c r="T1410" s="115">
        <v>0</v>
      </c>
      <c r="U1410" s="115">
        <v>0</v>
      </c>
      <c r="V1410" s="115">
        <v>22.8</v>
      </c>
      <c r="W1410" s="115">
        <v>27.2</v>
      </c>
    </row>
    <row r="1411" spans="1:23" ht="13.5" customHeight="1" x14ac:dyDescent="0.3">
      <c r="A1411" s="242">
        <v>0.5</v>
      </c>
      <c r="B1411" s="115">
        <v>60</v>
      </c>
      <c r="C1411" s="115">
        <v>0</v>
      </c>
      <c r="D1411" s="115">
        <v>8</v>
      </c>
      <c r="E1411" s="115">
        <v>28</v>
      </c>
      <c r="F1411" s="115">
        <v>12</v>
      </c>
      <c r="G1411" s="115">
        <v>10</v>
      </c>
      <c r="H1411" s="115">
        <v>2</v>
      </c>
      <c r="I1411" s="115">
        <v>0</v>
      </c>
      <c r="J1411" s="115">
        <v>0</v>
      </c>
      <c r="K1411" s="115">
        <v>0</v>
      </c>
      <c r="L1411" s="115">
        <v>0</v>
      </c>
      <c r="M1411" s="115">
        <v>0</v>
      </c>
      <c r="N1411" s="115">
        <v>0</v>
      </c>
      <c r="O1411" s="115">
        <v>0</v>
      </c>
      <c r="P1411" s="115">
        <v>0</v>
      </c>
      <c r="Q1411" s="115">
        <v>0</v>
      </c>
      <c r="R1411" s="115">
        <v>0</v>
      </c>
      <c r="S1411" s="115">
        <v>0</v>
      </c>
      <c r="T1411" s="115">
        <v>0</v>
      </c>
      <c r="U1411" s="115">
        <v>0</v>
      </c>
      <c r="V1411" s="115">
        <v>20</v>
      </c>
      <c r="W1411" s="115">
        <v>26.3</v>
      </c>
    </row>
    <row r="1412" spans="1:23" ht="13.5" customHeight="1" x14ac:dyDescent="0.3">
      <c r="A1412" s="242">
        <v>0.51041666666666696</v>
      </c>
      <c r="B1412" s="115">
        <v>59</v>
      </c>
      <c r="C1412" s="115">
        <v>0</v>
      </c>
      <c r="D1412" s="115">
        <v>3</v>
      </c>
      <c r="E1412" s="115">
        <v>22</v>
      </c>
      <c r="F1412" s="115">
        <v>20</v>
      </c>
      <c r="G1412" s="115">
        <v>12</v>
      </c>
      <c r="H1412" s="115">
        <v>2</v>
      </c>
      <c r="I1412" s="115">
        <v>0</v>
      </c>
      <c r="J1412" s="115">
        <v>0</v>
      </c>
      <c r="K1412" s="115">
        <v>0</v>
      </c>
      <c r="L1412" s="115">
        <v>0</v>
      </c>
      <c r="M1412" s="115">
        <v>0</v>
      </c>
      <c r="N1412" s="115">
        <v>0</v>
      </c>
      <c r="O1412" s="115">
        <v>0</v>
      </c>
      <c r="P1412" s="115">
        <v>0</v>
      </c>
      <c r="Q1412" s="115">
        <v>0</v>
      </c>
      <c r="R1412" s="115">
        <v>0</v>
      </c>
      <c r="S1412" s="115">
        <v>0</v>
      </c>
      <c r="T1412" s="115">
        <v>0</v>
      </c>
      <c r="U1412" s="115">
        <v>0</v>
      </c>
      <c r="V1412" s="115">
        <v>21.3</v>
      </c>
      <c r="W1412" s="115">
        <v>26.9</v>
      </c>
    </row>
    <row r="1413" spans="1:23" ht="13.5" customHeight="1" x14ac:dyDescent="0.3">
      <c r="A1413" s="242">
        <v>0.52083333333333304</v>
      </c>
      <c r="B1413" s="115">
        <v>60</v>
      </c>
      <c r="C1413" s="115">
        <v>0</v>
      </c>
      <c r="D1413" s="115">
        <v>5</v>
      </c>
      <c r="E1413" s="115">
        <v>28</v>
      </c>
      <c r="F1413" s="115">
        <v>14</v>
      </c>
      <c r="G1413" s="115">
        <v>13</v>
      </c>
      <c r="H1413" s="115">
        <v>0</v>
      </c>
      <c r="I1413" s="115">
        <v>0</v>
      </c>
      <c r="J1413" s="115">
        <v>0</v>
      </c>
      <c r="K1413" s="115">
        <v>0</v>
      </c>
      <c r="L1413" s="115">
        <v>0</v>
      </c>
      <c r="M1413" s="115">
        <v>0</v>
      </c>
      <c r="N1413" s="115">
        <v>0</v>
      </c>
      <c r="O1413" s="115">
        <v>0</v>
      </c>
      <c r="P1413" s="115">
        <v>0</v>
      </c>
      <c r="Q1413" s="115">
        <v>0</v>
      </c>
      <c r="R1413" s="115">
        <v>0</v>
      </c>
      <c r="S1413" s="115">
        <v>0</v>
      </c>
      <c r="T1413" s="115">
        <v>0</v>
      </c>
      <c r="U1413" s="115">
        <v>0</v>
      </c>
      <c r="V1413" s="115">
        <v>20.6</v>
      </c>
      <c r="W1413" s="115">
        <v>26.8</v>
      </c>
    </row>
    <row r="1414" spans="1:23" ht="13.5" customHeight="1" x14ac:dyDescent="0.3">
      <c r="A1414" s="242">
        <v>0.53125</v>
      </c>
      <c r="B1414" s="115">
        <v>70</v>
      </c>
      <c r="C1414" s="115">
        <v>0</v>
      </c>
      <c r="D1414" s="115">
        <v>4</v>
      </c>
      <c r="E1414" s="115">
        <v>35</v>
      </c>
      <c r="F1414" s="115">
        <v>21</v>
      </c>
      <c r="G1414" s="115">
        <v>8</v>
      </c>
      <c r="H1414" s="115">
        <v>2</v>
      </c>
      <c r="I1414" s="115">
        <v>0</v>
      </c>
      <c r="J1414" s="115">
        <v>0</v>
      </c>
      <c r="K1414" s="115">
        <v>0</v>
      </c>
      <c r="L1414" s="115">
        <v>0</v>
      </c>
      <c r="M1414" s="115">
        <v>0</v>
      </c>
      <c r="N1414" s="115">
        <v>0</v>
      </c>
      <c r="O1414" s="115">
        <v>0</v>
      </c>
      <c r="P1414" s="115">
        <v>0</v>
      </c>
      <c r="Q1414" s="115">
        <v>0</v>
      </c>
      <c r="R1414" s="115">
        <v>0</v>
      </c>
      <c r="S1414" s="115">
        <v>0</v>
      </c>
      <c r="T1414" s="115">
        <v>0</v>
      </c>
      <c r="U1414" s="115">
        <v>0</v>
      </c>
      <c r="V1414" s="115">
        <v>20.3</v>
      </c>
      <c r="W1414" s="115">
        <v>24.6</v>
      </c>
    </row>
    <row r="1415" spans="1:23" ht="13.5" customHeight="1" x14ac:dyDescent="0.3">
      <c r="A1415" s="242">
        <v>0.54166666666666696</v>
      </c>
      <c r="B1415" s="115">
        <v>50</v>
      </c>
      <c r="C1415" s="115">
        <v>1</v>
      </c>
      <c r="D1415" s="115">
        <v>3</v>
      </c>
      <c r="E1415" s="115">
        <v>10</v>
      </c>
      <c r="F1415" s="115">
        <v>19</v>
      </c>
      <c r="G1415" s="115">
        <v>13</v>
      </c>
      <c r="H1415" s="115">
        <v>4</v>
      </c>
      <c r="I1415" s="115">
        <v>0</v>
      </c>
      <c r="J1415" s="115">
        <v>0</v>
      </c>
      <c r="K1415" s="115">
        <v>0</v>
      </c>
      <c r="L1415" s="115">
        <v>0</v>
      </c>
      <c r="M1415" s="115">
        <v>0</v>
      </c>
      <c r="N1415" s="115">
        <v>0</v>
      </c>
      <c r="O1415" s="115">
        <v>0</v>
      </c>
      <c r="P1415" s="115">
        <v>0</v>
      </c>
      <c r="Q1415" s="115">
        <v>0</v>
      </c>
      <c r="R1415" s="115">
        <v>0</v>
      </c>
      <c r="S1415" s="115">
        <v>0</v>
      </c>
      <c r="T1415" s="115">
        <v>0</v>
      </c>
      <c r="U1415" s="115">
        <v>0</v>
      </c>
      <c r="V1415" s="115">
        <v>23.2</v>
      </c>
      <c r="W1415" s="115">
        <v>28</v>
      </c>
    </row>
    <row r="1416" spans="1:23" ht="13.5" customHeight="1" x14ac:dyDescent="0.3">
      <c r="A1416" s="242">
        <v>0.55208333333333304</v>
      </c>
      <c r="B1416" s="115">
        <v>57</v>
      </c>
      <c r="C1416" s="115">
        <v>0</v>
      </c>
      <c r="D1416" s="115">
        <v>0</v>
      </c>
      <c r="E1416" s="115">
        <v>5</v>
      </c>
      <c r="F1416" s="115">
        <v>28</v>
      </c>
      <c r="G1416" s="115">
        <v>17</v>
      </c>
      <c r="H1416" s="115">
        <v>5</v>
      </c>
      <c r="I1416" s="115">
        <v>2</v>
      </c>
      <c r="J1416" s="115">
        <v>0</v>
      </c>
      <c r="K1416" s="115">
        <v>0</v>
      </c>
      <c r="L1416" s="115">
        <v>0</v>
      </c>
      <c r="M1416" s="115">
        <v>0</v>
      </c>
      <c r="N1416" s="115">
        <v>0</v>
      </c>
      <c r="O1416" s="115">
        <v>0</v>
      </c>
      <c r="P1416" s="115">
        <v>0</v>
      </c>
      <c r="Q1416" s="115">
        <v>0</v>
      </c>
      <c r="R1416" s="115">
        <v>0</v>
      </c>
      <c r="S1416" s="115">
        <v>0</v>
      </c>
      <c r="T1416" s="115">
        <v>0</v>
      </c>
      <c r="U1416" s="115">
        <v>0</v>
      </c>
      <c r="V1416" s="115">
        <v>25.1</v>
      </c>
      <c r="W1416" s="115">
        <v>29.3</v>
      </c>
    </row>
    <row r="1417" spans="1:23" ht="13.5" customHeight="1" x14ac:dyDescent="0.3">
      <c r="A1417" s="242">
        <v>0.5625</v>
      </c>
      <c r="B1417" s="115">
        <v>67</v>
      </c>
      <c r="C1417" s="115">
        <v>0</v>
      </c>
      <c r="D1417" s="115">
        <v>2</v>
      </c>
      <c r="E1417" s="115">
        <v>9</v>
      </c>
      <c r="F1417" s="115">
        <v>28</v>
      </c>
      <c r="G1417" s="115">
        <v>25</v>
      </c>
      <c r="H1417" s="115">
        <v>2</v>
      </c>
      <c r="I1417" s="115">
        <v>1</v>
      </c>
      <c r="J1417" s="115">
        <v>0</v>
      </c>
      <c r="K1417" s="115">
        <v>0</v>
      </c>
      <c r="L1417" s="115">
        <v>0</v>
      </c>
      <c r="M1417" s="115">
        <v>0</v>
      </c>
      <c r="N1417" s="115">
        <v>0</v>
      </c>
      <c r="O1417" s="115">
        <v>0</v>
      </c>
      <c r="P1417" s="115">
        <v>0</v>
      </c>
      <c r="Q1417" s="115">
        <v>0</v>
      </c>
      <c r="R1417" s="115">
        <v>0</v>
      </c>
      <c r="S1417" s="115">
        <v>0</v>
      </c>
      <c r="T1417" s="115">
        <v>0</v>
      </c>
      <c r="U1417" s="115">
        <v>0</v>
      </c>
      <c r="V1417" s="115">
        <v>23.9</v>
      </c>
      <c r="W1417" s="115">
        <v>27.8</v>
      </c>
    </row>
    <row r="1418" spans="1:23" ht="13.5" customHeight="1" x14ac:dyDescent="0.3">
      <c r="A1418" s="242">
        <v>0.57291666666666696</v>
      </c>
      <c r="B1418" s="115">
        <v>70</v>
      </c>
      <c r="C1418" s="115">
        <v>0</v>
      </c>
      <c r="D1418" s="115">
        <v>3</v>
      </c>
      <c r="E1418" s="115">
        <v>5</v>
      </c>
      <c r="F1418" s="115">
        <v>38</v>
      </c>
      <c r="G1418" s="115">
        <v>18</v>
      </c>
      <c r="H1418" s="115">
        <v>5</v>
      </c>
      <c r="I1418" s="115">
        <v>1</v>
      </c>
      <c r="J1418" s="115">
        <v>0</v>
      </c>
      <c r="K1418" s="115">
        <v>0</v>
      </c>
      <c r="L1418" s="115">
        <v>0</v>
      </c>
      <c r="M1418" s="115">
        <v>0</v>
      </c>
      <c r="N1418" s="115">
        <v>0</v>
      </c>
      <c r="O1418" s="115">
        <v>0</v>
      </c>
      <c r="P1418" s="115">
        <v>0</v>
      </c>
      <c r="Q1418" s="115">
        <v>0</v>
      </c>
      <c r="R1418" s="115">
        <v>0</v>
      </c>
      <c r="S1418" s="115">
        <v>0</v>
      </c>
      <c r="T1418" s="115">
        <v>0</v>
      </c>
      <c r="U1418" s="115">
        <v>0</v>
      </c>
      <c r="V1418" s="115">
        <v>23.7</v>
      </c>
      <c r="W1418" s="115">
        <v>28.7</v>
      </c>
    </row>
    <row r="1419" spans="1:23" ht="13.5" customHeight="1" x14ac:dyDescent="0.3">
      <c r="A1419" s="242">
        <v>0.58333333333333304</v>
      </c>
      <c r="B1419" s="115">
        <v>71</v>
      </c>
      <c r="C1419" s="115">
        <v>0</v>
      </c>
      <c r="D1419" s="115">
        <v>3</v>
      </c>
      <c r="E1419" s="115">
        <v>15</v>
      </c>
      <c r="F1419" s="115">
        <v>23</v>
      </c>
      <c r="G1419" s="115">
        <v>25</v>
      </c>
      <c r="H1419" s="115">
        <v>5</v>
      </c>
      <c r="I1419" s="115">
        <v>0</v>
      </c>
      <c r="J1419" s="115">
        <v>0</v>
      </c>
      <c r="K1419" s="115">
        <v>0</v>
      </c>
      <c r="L1419" s="115">
        <v>0</v>
      </c>
      <c r="M1419" s="115">
        <v>0</v>
      </c>
      <c r="N1419" s="115">
        <v>0</v>
      </c>
      <c r="O1419" s="115">
        <v>0</v>
      </c>
      <c r="P1419" s="115">
        <v>0</v>
      </c>
      <c r="Q1419" s="115">
        <v>0</v>
      </c>
      <c r="R1419" s="115">
        <v>0</v>
      </c>
      <c r="S1419" s="115">
        <v>0</v>
      </c>
      <c r="T1419" s="115">
        <v>0</v>
      </c>
      <c r="U1419" s="115">
        <v>0</v>
      </c>
      <c r="V1419" s="115">
        <v>23.6</v>
      </c>
      <c r="W1419" s="115">
        <v>28.3</v>
      </c>
    </row>
    <row r="1420" spans="1:23" ht="13.5" customHeight="1" x14ac:dyDescent="0.3">
      <c r="A1420" s="242">
        <v>0.59375</v>
      </c>
      <c r="B1420" s="115">
        <v>62</v>
      </c>
      <c r="C1420" s="115">
        <v>0</v>
      </c>
      <c r="D1420" s="115">
        <v>2</v>
      </c>
      <c r="E1420" s="115">
        <v>8</v>
      </c>
      <c r="F1420" s="115">
        <v>25</v>
      </c>
      <c r="G1420" s="115">
        <v>22</v>
      </c>
      <c r="H1420" s="115">
        <v>5</v>
      </c>
      <c r="I1420" s="115">
        <v>0</v>
      </c>
      <c r="J1420" s="115">
        <v>0</v>
      </c>
      <c r="K1420" s="115">
        <v>0</v>
      </c>
      <c r="L1420" s="115">
        <v>0</v>
      </c>
      <c r="M1420" s="115">
        <v>0</v>
      </c>
      <c r="N1420" s="115">
        <v>0</v>
      </c>
      <c r="O1420" s="115">
        <v>0</v>
      </c>
      <c r="P1420" s="115">
        <v>0</v>
      </c>
      <c r="Q1420" s="115">
        <v>0</v>
      </c>
      <c r="R1420" s="115">
        <v>0</v>
      </c>
      <c r="S1420" s="115">
        <v>0</v>
      </c>
      <c r="T1420" s="115">
        <v>0</v>
      </c>
      <c r="U1420" s="115">
        <v>0</v>
      </c>
      <c r="V1420" s="115">
        <v>24.4</v>
      </c>
      <c r="W1420" s="115">
        <v>28.2</v>
      </c>
    </row>
    <row r="1421" spans="1:23" ht="13.5" customHeight="1" x14ac:dyDescent="0.3">
      <c r="A1421" s="242">
        <v>0.60416666666666696</v>
      </c>
      <c r="B1421" s="115">
        <v>65</v>
      </c>
      <c r="C1421" s="115">
        <v>0</v>
      </c>
      <c r="D1421" s="115">
        <v>7</v>
      </c>
      <c r="E1421" s="115">
        <v>5</v>
      </c>
      <c r="F1421" s="115">
        <v>27</v>
      </c>
      <c r="G1421" s="115">
        <v>17</v>
      </c>
      <c r="H1421" s="115">
        <v>8</v>
      </c>
      <c r="I1421" s="115">
        <v>1</v>
      </c>
      <c r="J1421" s="115">
        <v>0</v>
      </c>
      <c r="K1421" s="115">
        <v>0</v>
      </c>
      <c r="L1421" s="115">
        <v>0</v>
      </c>
      <c r="M1421" s="115">
        <v>0</v>
      </c>
      <c r="N1421" s="115">
        <v>0</v>
      </c>
      <c r="O1421" s="115">
        <v>0</v>
      </c>
      <c r="P1421" s="115">
        <v>0</v>
      </c>
      <c r="Q1421" s="115">
        <v>0</v>
      </c>
      <c r="R1421" s="115">
        <v>0</v>
      </c>
      <c r="S1421" s="115">
        <v>0</v>
      </c>
      <c r="T1421" s="115">
        <v>0</v>
      </c>
      <c r="U1421" s="115">
        <v>0</v>
      </c>
      <c r="V1421" s="115">
        <v>23.7</v>
      </c>
      <c r="W1421" s="115">
        <v>29.4</v>
      </c>
    </row>
    <row r="1422" spans="1:23" ht="13.5" customHeight="1" x14ac:dyDescent="0.3">
      <c r="A1422" s="242">
        <v>0.61458333333333304</v>
      </c>
      <c r="B1422" s="115">
        <v>62</v>
      </c>
      <c r="C1422" s="115">
        <v>0</v>
      </c>
      <c r="D1422" s="115">
        <v>0</v>
      </c>
      <c r="E1422" s="115">
        <v>6</v>
      </c>
      <c r="F1422" s="115">
        <v>21</v>
      </c>
      <c r="G1422" s="115">
        <v>27</v>
      </c>
      <c r="H1422" s="115">
        <v>7</v>
      </c>
      <c r="I1422" s="115">
        <v>1</v>
      </c>
      <c r="J1422" s="115">
        <v>0</v>
      </c>
      <c r="K1422" s="115">
        <v>0</v>
      </c>
      <c r="L1422" s="115">
        <v>0</v>
      </c>
      <c r="M1422" s="115">
        <v>0</v>
      </c>
      <c r="N1422" s="115">
        <v>0</v>
      </c>
      <c r="O1422" s="115">
        <v>0</v>
      </c>
      <c r="P1422" s="115">
        <v>0</v>
      </c>
      <c r="Q1422" s="115">
        <v>0</v>
      </c>
      <c r="R1422" s="115">
        <v>0</v>
      </c>
      <c r="S1422" s="115">
        <v>0</v>
      </c>
      <c r="T1422" s="115">
        <v>0</v>
      </c>
      <c r="U1422" s="115">
        <v>0</v>
      </c>
      <c r="V1422" s="115">
        <v>25.7</v>
      </c>
      <c r="W1422" s="115">
        <v>29.8</v>
      </c>
    </row>
    <row r="1423" spans="1:23" ht="13.5" customHeight="1" x14ac:dyDescent="0.3">
      <c r="A1423" s="242">
        <v>0.625</v>
      </c>
      <c r="B1423" s="115">
        <v>75</v>
      </c>
      <c r="C1423" s="115">
        <v>2</v>
      </c>
      <c r="D1423" s="115">
        <v>7</v>
      </c>
      <c r="E1423" s="115">
        <v>6</v>
      </c>
      <c r="F1423" s="115">
        <v>28</v>
      </c>
      <c r="G1423" s="115">
        <v>26</v>
      </c>
      <c r="H1423" s="115">
        <v>5</v>
      </c>
      <c r="I1423" s="115">
        <v>1</v>
      </c>
      <c r="J1423" s="115">
        <v>0</v>
      </c>
      <c r="K1423" s="115">
        <v>0</v>
      </c>
      <c r="L1423" s="115">
        <v>0</v>
      </c>
      <c r="M1423" s="115">
        <v>0</v>
      </c>
      <c r="N1423" s="115">
        <v>0</v>
      </c>
      <c r="O1423" s="115">
        <v>0</v>
      </c>
      <c r="P1423" s="115">
        <v>0</v>
      </c>
      <c r="Q1423" s="115">
        <v>0</v>
      </c>
      <c r="R1423" s="115">
        <v>0</v>
      </c>
      <c r="S1423" s="115">
        <v>0</v>
      </c>
      <c r="T1423" s="115">
        <v>0</v>
      </c>
      <c r="U1423" s="115">
        <v>0</v>
      </c>
      <c r="V1423" s="115">
        <v>23.1</v>
      </c>
      <c r="W1423" s="115">
        <v>27.8</v>
      </c>
    </row>
    <row r="1424" spans="1:23" ht="13.5" customHeight="1" x14ac:dyDescent="0.3">
      <c r="A1424" s="242">
        <v>0.63541666666666696</v>
      </c>
      <c r="B1424" s="115">
        <v>52</v>
      </c>
      <c r="C1424" s="115">
        <v>0</v>
      </c>
      <c r="D1424" s="115">
        <v>3</v>
      </c>
      <c r="E1424" s="115">
        <v>5</v>
      </c>
      <c r="F1424" s="115">
        <v>22</v>
      </c>
      <c r="G1424" s="115">
        <v>15</v>
      </c>
      <c r="H1424" s="115">
        <v>7</v>
      </c>
      <c r="I1424" s="115">
        <v>0</v>
      </c>
      <c r="J1424" s="115">
        <v>0</v>
      </c>
      <c r="K1424" s="115">
        <v>0</v>
      </c>
      <c r="L1424" s="115">
        <v>0</v>
      </c>
      <c r="M1424" s="115">
        <v>0</v>
      </c>
      <c r="N1424" s="115">
        <v>0</v>
      </c>
      <c r="O1424" s="115">
        <v>0</v>
      </c>
      <c r="P1424" s="115">
        <v>0</v>
      </c>
      <c r="Q1424" s="115">
        <v>0</v>
      </c>
      <c r="R1424" s="115">
        <v>0</v>
      </c>
      <c r="S1424" s="115">
        <v>0</v>
      </c>
      <c r="T1424" s="115">
        <v>0</v>
      </c>
      <c r="U1424" s="115">
        <v>0</v>
      </c>
      <c r="V1424" s="115">
        <v>24</v>
      </c>
      <c r="W1424" s="115">
        <v>29.7</v>
      </c>
    </row>
    <row r="1425" spans="1:23" ht="13.5" customHeight="1" x14ac:dyDescent="0.3">
      <c r="A1425" s="242">
        <v>0.64583333333333304</v>
      </c>
      <c r="B1425" s="115">
        <v>48</v>
      </c>
      <c r="C1425" s="115">
        <v>0</v>
      </c>
      <c r="D1425" s="115">
        <v>0</v>
      </c>
      <c r="E1425" s="115">
        <v>3</v>
      </c>
      <c r="F1425" s="115">
        <v>21</v>
      </c>
      <c r="G1425" s="115">
        <v>19</v>
      </c>
      <c r="H1425" s="115">
        <v>5</v>
      </c>
      <c r="I1425" s="115">
        <v>0</v>
      </c>
      <c r="J1425" s="115">
        <v>0</v>
      </c>
      <c r="K1425" s="115">
        <v>0</v>
      </c>
      <c r="L1425" s="115">
        <v>0</v>
      </c>
      <c r="M1425" s="115">
        <v>0</v>
      </c>
      <c r="N1425" s="115">
        <v>0</v>
      </c>
      <c r="O1425" s="115">
        <v>0</v>
      </c>
      <c r="P1425" s="115">
        <v>0</v>
      </c>
      <c r="Q1425" s="115">
        <v>0</v>
      </c>
      <c r="R1425" s="115">
        <v>0</v>
      </c>
      <c r="S1425" s="115">
        <v>0</v>
      </c>
      <c r="T1425" s="115">
        <v>0</v>
      </c>
      <c r="U1425" s="115">
        <v>0</v>
      </c>
      <c r="V1425" s="115">
        <v>25.3</v>
      </c>
      <c r="W1425" s="115">
        <v>28.9</v>
      </c>
    </row>
    <row r="1426" spans="1:23" ht="13.5" customHeight="1" x14ac:dyDescent="0.3">
      <c r="A1426" s="242">
        <v>0.65625</v>
      </c>
      <c r="B1426" s="115">
        <v>46</v>
      </c>
      <c r="C1426" s="115">
        <v>0</v>
      </c>
      <c r="D1426" s="115">
        <v>2</v>
      </c>
      <c r="E1426" s="115">
        <v>4</v>
      </c>
      <c r="F1426" s="115">
        <v>12</v>
      </c>
      <c r="G1426" s="115">
        <v>22</v>
      </c>
      <c r="H1426" s="115">
        <v>5</v>
      </c>
      <c r="I1426" s="115">
        <v>1</v>
      </c>
      <c r="J1426" s="115">
        <v>0</v>
      </c>
      <c r="K1426" s="115">
        <v>0</v>
      </c>
      <c r="L1426" s="115">
        <v>0</v>
      </c>
      <c r="M1426" s="115">
        <v>0</v>
      </c>
      <c r="N1426" s="115">
        <v>0</v>
      </c>
      <c r="O1426" s="115">
        <v>0</v>
      </c>
      <c r="P1426" s="115">
        <v>0</v>
      </c>
      <c r="Q1426" s="115">
        <v>0</v>
      </c>
      <c r="R1426" s="115">
        <v>0</v>
      </c>
      <c r="S1426" s="115">
        <v>0</v>
      </c>
      <c r="T1426" s="115">
        <v>0</v>
      </c>
      <c r="U1426" s="115">
        <v>0</v>
      </c>
      <c r="V1426" s="115">
        <v>25.3</v>
      </c>
      <c r="W1426" s="115">
        <v>29.9</v>
      </c>
    </row>
    <row r="1427" spans="1:23" ht="13.5" customHeight="1" x14ac:dyDescent="0.3">
      <c r="A1427" s="242">
        <v>0.66666666666666696</v>
      </c>
      <c r="B1427" s="115">
        <v>72</v>
      </c>
      <c r="C1427" s="115">
        <v>1</v>
      </c>
      <c r="D1427" s="115">
        <v>1</v>
      </c>
      <c r="E1427" s="115">
        <v>4</v>
      </c>
      <c r="F1427" s="115">
        <v>36</v>
      </c>
      <c r="G1427" s="115">
        <v>24</v>
      </c>
      <c r="H1427" s="115">
        <v>4</v>
      </c>
      <c r="I1427" s="115">
        <v>2</v>
      </c>
      <c r="J1427" s="115">
        <v>0</v>
      </c>
      <c r="K1427" s="115">
        <v>0</v>
      </c>
      <c r="L1427" s="115">
        <v>0</v>
      </c>
      <c r="M1427" s="115">
        <v>0</v>
      </c>
      <c r="N1427" s="115">
        <v>0</v>
      </c>
      <c r="O1427" s="115">
        <v>0</v>
      </c>
      <c r="P1427" s="115">
        <v>0</v>
      </c>
      <c r="Q1427" s="115">
        <v>0</v>
      </c>
      <c r="R1427" s="115">
        <v>0</v>
      </c>
      <c r="S1427" s="115">
        <v>0</v>
      </c>
      <c r="T1427" s="115">
        <v>0</v>
      </c>
      <c r="U1427" s="115">
        <v>0</v>
      </c>
      <c r="V1427" s="115">
        <v>24.5</v>
      </c>
      <c r="W1427" s="115">
        <v>27.9</v>
      </c>
    </row>
    <row r="1428" spans="1:23" ht="13.5" customHeight="1" x14ac:dyDescent="0.3">
      <c r="A1428" s="242">
        <v>0.67708333333333304</v>
      </c>
      <c r="B1428" s="115">
        <v>57</v>
      </c>
      <c r="C1428" s="115">
        <v>0</v>
      </c>
      <c r="D1428" s="115">
        <v>0</v>
      </c>
      <c r="E1428" s="115">
        <v>1</v>
      </c>
      <c r="F1428" s="115">
        <v>26</v>
      </c>
      <c r="G1428" s="115">
        <v>25</v>
      </c>
      <c r="H1428" s="115">
        <v>5</v>
      </c>
      <c r="I1428" s="115">
        <v>0</v>
      </c>
      <c r="J1428" s="115">
        <v>0</v>
      </c>
      <c r="K1428" s="115">
        <v>0</v>
      </c>
      <c r="L1428" s="115">
        <v>0</v>
      </c>
      <c r="M1428" s="115">
        <v>0</v>
      </c>
      <c r="N1428" s="115">
        <v>0</v>
      </c>
      <c r="O1428" s="115">
        <v>0</v>
      </c>
      <c r="P1428" s="115">
        <v>0</v>
      </c>
      <c r="Q1428" s="115">
        <v>0</v>
      </c>
      <c r="R1428" s="115">
        <v>0</v>
      </c>
      <c r="S1428" s="115">
        <v>0</v>
      </c>
      <c r="T1428" s="115">
        <v>0</v>
      </c>
      <c r="U1428" s="115">
        <v>0</v>
      </c>
      <c r="V1428" s="115">
        <v>25.4</v>
      </c>
      <c r="W1428" s="115">
        <v>28.6</v>
      </c>
    </row>
    <row r="1429" spans="1:23" ht="13.5" customHeight="1" x14ac:dyDescent="0.3">
      <c r="A1429" s="242">
        <v>0.6875</v>
      </c>
      <c r="B1429" s="115">
        <v>69</v>
      </c>
      <c r="C1429" s="115">
        <v>0</v>
      </c>
      <c r="D1429" s="115">
        <v>6</v>
      </c>
      <c r="E1429" s="115">
        <v>8</v>
      </c>
      <c r="F1429" s="115">
        <v>23</v>
      </c>
      <c r="G1429" s="115">
        <v>27</v>
      </c>
      <c r="H1429" s="115">
        <v>4</v>
      </c>
      <c r="I1429" s="115">
        <v>1</v>
      </c>
      <c r="J1429" s="115">
        <v>0</v>
      </c>
      <c r="K1429" s="115">
        <v>0</v>
      </c>
      <c r="L1429" s="115">
        <v>0</v>
      </c>
      <c r="M1429" s="115">
        <v>0</v>
      </c>
      <c r="N1429" s="115">
        <v>0</v>
      </c>
      <c r="O1429" s="115">
        <v>0</v>
      </c>
      <c r="P1429" s="115">
        <v>0</v>
      </c>
      <c r="Q1429" s="115">
        <v>0</v>
      </c>
      <c r="R1429" s="115">
        <v>0</v>
      </c>
      <c r="S1429" s="115">
        <v>0</v>
      </c>
      <c r="T1429" s="115">
        <v>0</v>
      </c>
      <c r="U1429" s="115">
        <v>0</v>
      </c>
      <c r="V1429" s="115">
        <v>23.7</v>
      </c>
      <c r="W1429" s="115">
        <v>27.8</v>
      </c>
    </row>
    <row r="1430" spans="1:23" ht="13.5" customHeight="1" x14ac:dyDescent="0.3">
      <c r="A1430" s="242">
        <v>0.69791666666666696</v>
      </c>
      <c r="B1430" s="115">
        <v>72</v>
      </c>
      <c r="C1430" s="115">
        <v>1</v>
      </c>
      <c r="D1430" s="115">
        <v>0</v>
      </c>
      <c r="E1430" s="115">
        <v>3</v>
      </c>
      <c r="F1430" s="115">
        <v>28</v>
      </c>
      <c r="G1430" s="115">
        <v>35</v>
      </c>
      <c r="H1430" s="115">
        <v>5</v>
      </c>
      <c r="I1430" s="115">
        <v>0</v>
      </c>
      <c r="J1430" s="115">
        <v>0</v>
      </c>
      <c r="K1430" s="115">
        <v>0</v>
      </c>
      <c r="L1430" s="115">
        <v>0</v>
      </c>
      <c r="M1430" s="115">
        <v>0</v>
      </c>
      <c r="N1430" s="115">
        <v>0</v>
      </c>
      <c r="O1430" s="115">
        <v>0</v>
      </c>
      <c r="P1430" s="115">
        <v>0</v>
      </c>
      <c r="Q1430" s="115">
        <v>0</v>
      </c>
      <c r="R1430" s="115">
        <v>0</v>
      </c>
      <c r="S1430" s="115">
        <v>0</v>
      </c>
      <c r="T1430" s="115">
        <v>0</v>
      </c>
      <c r="U1430" s="115">
        <v>0</v>
      </c>
      <c r="V1430" s="115">
        <v>25.3</v>
      </c>
      <c r="W1430" s="115">
        <v>28.6</v>
      </c>
    </row>
    <row r="1431" spans="1:23" ht="13.5" customHeight="1" x14ac:dyDescent="0.3">
      <c r="A1431" s="242">
        <v>0.70833333333333304</v>
      </c>
      <c r="B1431" s="115">
        <v>60</v>
      </c>
      <c r="C1431" s="115">
        <v>0</v>
      </c>
      <c r="D1431" s="115">
        <v>1</v>
      </c>
      <c r="E1431" s="115">
        <v>8</v>
      </c>
      <c r="F1431" s="115">
        <v>29</v>
      </c>
      <c r="G1431" s="115">
        <v>17</v>
      </c>
      <c r="H1431" s="115">
        <v>4</v>
      </c>
      <c r="I1431" s="115">
        <v>1</v>
      </c>
      <c r="J1431" s="115">
        <v>0</v>
      </c>
      <c r="K1431" s="115">
        <v>0</v>
      </c>
      <c r="L1431" s="115">
        <v>0</v>
      </c>
      <c r="M1431" s="115">
        <v>0</v>
      </c>
      <c r="N1431" s="115">
        <v>0</v>
      </c>
      <c r="O1431" s="115">
        <v>0</v>
      </c>
      <c r="P1431" s="115">
        <v>0</v>
      </c>
      <c r="Q1431" s="115">
        <v>0</v>
      </c>
      <c r="R1431" s="115">
        <v>0</v>
      </c>
      <c r="S1431" s="115">
        <v>0</v>
      </c>
      <c r="T1431" s="115">
        <v>0</v>
      </c>
      <c r="U1431" s="115">
        <v>0</v>
      </c>
      <c r="V1431" s="115">
        <v>24.1</v>
      </c>
      <c r="W1431" s="115">
        <v>28.5</v>
      </c>
    </row>
    <row r="1432" spans="1:23" ht="13.5" customHeight="1" x14ac:dyDescent="0.3">
      <c r="A1432" s="242">
        <v>0.71875</v>
      </c>
      <c r="B1432" s="115">
        <v>62</v>
      </c>
      <c r="C1432" s="115">
        <v>2</v>
      </c>
      <c r="D1432" s="115">
        <v>1</v>
      </c>
      <c r="E1432" s="115">
        <v>8</v>
      </c>
      <c r="F1432" s="115">
        <v>19</v>
      </c>
      <c r="G1432" s="115">
        <v>27</v>
      </c>
      <c r="H1432" s="115">
        <v>5</v>
      </c>
      <c r="I1432" s="115">
        <v>0</v>
      </c>
      <c r="J1432" s="115">
        <v>0</v>
      </c>
      <c r="K1432" s="115">
        <v>0</v>
      </c>
      <c r="L1432" s="115">
        <v>0</v>
      </c>
      <c r="M1432" s="115">
        <v>0</v>
      </c>
      <c r="N1432" s="115">
        <v>0</v>
      </c>
      <c r="O1432" s="115">
        <v>0</v>
      </c>
      <c r="P1432" s="115">
        <v>0</v>
      </c>
      <c r="Q1432" s="115">
        <v>0</v>
      </c>
      <c r="R1432" s="115">
        <v>0</v>
      </c>
      <c r="S1432" s="115">
        <v>0</v>
      </c>
      <c r="T1432" s="115">
        <v>0</v>
      </c>
      <c r="U1432" s="115">
        <v>0</v>
      </c>
      <c r="V1432" s="115">
        <v>24.2</v>
      </c>
      <c r="W1432" s="115">
        <v>28.7</v>
      </c>
    </row>
    <row r="1433" spans="1:23" ht="13.5" customHeight="1" x14ac:dyDescent="0.3">
      <c r="A1433" s="242">
        <v>0.72916666666666696</v>
      </c>
      <c r="B1433" s="115">
        <v>82</v>
      </c>
      <c r="C1433" s="115">
        <v>0</v>
      </c>
      <c r="D1433" s="115">
        <v>8</v>
      </c>
      <c r="E1433" s="115">
        <v>12</v>
      </c>
      <c r="F1433" s="115">
        <v>34</v>
      </c>
      <c r="G1433" s="115">
        <v>25</v>
      </c>
      <c r="H1433" s="115">
        <v>3</v>
      </c>
      <c r="I1433" s="115">
        <v>0</v>
      </c>
      <c r="J1433" s="115">
        <v>0</v>
      </c>
      <c r="K1433" s="115">
        <v>0</v>
      </c>
      <c r="L1433" s="115">
        <v>0</v>
      </c>
      <c r="M1433" s="115">
        <v>0</v>
      </c>
      <c r="N1433" s="115">
        <v>0</v>
      </c>
      <c r="O1433" s="115">
        <v>0</v>
      </c>
      <c r="P1433" s="115">
        <v>0</v>
      </c>
      <c r="Q1433" s="115">
        <v>0</v>
      </c>
      <c r="R1433" s="115">
        <v>0</v>
      </c>
      <c r="S1433" s="115">
        <v>0</v>
      </c>
      <c r="T1433" s="115">
        <v>0</v>
      </c>
      <c r="U1433" s="115">
        <v>0</v>
      </c>
      <c r="V1433" s="115">
        <v>22.7</v>
      </c>
      <c r="W1433" s="115">
        <v>28</v>
      </c>
    </row>
    <row r="1434" spans="1:23" ht="13.5" customHeight="1" x14ac:dyDescent="0.3">
      <c r="A1434" s="242">
        <v>0.73958333333333304</v>
      </c>
      <c r="B1434" s="115">
        <v>53</v>
      </c>
      <c r="C1434" s="115">
        <v>0</v>
      </c>
      <c r="D1434" s="115">
        <v>2</v>
      </c>
      <c r="E1434" s="115">
        <v>4</v>
      </c>
      <c r="F1434" s="115">
        <v>25</v>
      </c>
      <c r="G1434" s="115">
        <v>17</v>
      </c>
      <c r="H1434" s="115">
        <v>4</v>
      </c>
      <c r="I1434" s="115">
        <v>0</v>
      </c>
      <c r="J1434" s="115">
        <v>1</v>
      </c>
      <c r="K1434" s="115">
        <v>0</v>
      </c>
      <c r="L1434" s="115">
        <v>0</v>
      </c>
      <c r="M1434" s="115">
        <v>0</v>
      </c>
      <c r="N1434" s="115">
        <v>0</v>
      </c>
      <c r="O1434" s="115">
        <v>0</v>
      </c>
      <c r="P1434" s="115">
        <v>0</v>
      </c>
      <c r="Q1434" s="115">
        <v>0</v>
      </c>
      <c r="R1434" s="115">
        <v>0</v>
      </c>
      <c r="S1434" s="115">
        <v>0</v>
      </c>
      <c r="T1434" s="115">
        <v>0</v>
      </c>
      <c r="U1434" s="115">
        <v>0</v>
      </c>
      <c r="V1434" s="115">
        <v>24.6</v>
      </c>
      <c r="W1434" s="115">
        <v>29.5</v>
      </c>
    </row>
    <row r="1435" spans="1:23" ht="13.5" customHeight="1" x14ac:dyDescent="0.3">
      <c r="A1435" s="242">
        <v>0.75</v>
      </c>
      <c r="B1435" s="115">
        <v>62</v>
      </c>
      <c r="C1435" s="115">
        <v>0</v>
      </c>
      <c r="D1435" s="115">
        <v>4</v>
      </c>
      <c r="E1435" s="115">
        <v>7</v>
      </c>
      <c r="F1435" s="115">
        <v>18</v>
      </c>
      <c r="G1435" s="115">
        <v>28</v>
      </c>
      <c r="H1435" s="115">
        <v>5</v>
      </c>
      <c r="I1435" s="115">
        <v>0</v>
      </c>
      <c r="J1435" s="115">
        <v>0</v>
      </c>
      <c r="K1435" s="115">
        <v>0</v>
      </c>
      <c r="L1435" s="115">
        <v>0</v>
      </c>
      <c r="M1435" s="115">
        <v>0</v>
      </c>
      <c r="N1435" s="115">
        <v>0</v>
      </c>
      <c r="O1435" s="115">
        <v>0</v>
      </c>
      <c r="P1435" s="115">
        <v>0</v>
      </c>
      <c r="Q1435" s="115">
        <v>0</v>
      </c>
      <c r="R1435" s="115">
        <v>0</v>
      </c>
      <c r="S1435" s="115">
        <v>0</v>
      </c>
      <c r="T1435" s="115">
        <v>0</v>
      </c>
      <c r="U1435" s="115">
        <v>0</v>
      </c>
      <c r="V1435" s="115">
        <v>24.2</v>
      </c>
      <c r="W1435" s="115">
        <v>28.6</v>
      </c>
    </row>
    <row r="1436" spans="1:23" ht="13.5" customHeight="1" x14ac:dyDescent="0.3">
      <c r="A1436" s="242">
        <v>0.76041666666666696</v>
      </c>
      <c r="B1436" s="115">
        <v>56</v>
      </c>
      <c r="C1436" s="115">
        <v>0</v>
      </c>
      <c r="D1436" s="115">
        <v>5</v>
      </c>
      <c r="E1436" s="115">
        <v>6</v>
      </c>
      <c r="F1436" s="115">
        <v>18</v>
      </c>
      <c r="G1436" s="115">
        <v>21</v>
      </c>
      <c r="H1436" s="115">
        <v>3</v>
      </c>
      <c r="I1436" s="115">
        <v>3</v>
      </c>
      <c r="J1436" s="115">
        <v>0</v>
      </c>
      <c r="K1436" s="115">
        <v>0</v>
      </c>
      <c r="L1436" s="115">
        <v>0</v>
      </c>
      <c r="M1436" s="115">
        <v>0</v>
      </c>
      <c r="N1436" s="115">
        <v>0</v>
      </c>
      <c r="O1436" s="115">
        <v>0</v>
      </c>
      <c r="P1436" s="115">
        <v>0</v>
      </c>
      <c r="Q1436" s="115">
        <v>0</v>
      </c>
      <c r="R1436" s="115">
        <v>0</v>
      </c>
      <c r="S1436" s="115">
        <v>0</v>
      </c>
      <c r="T1436" s="115">
        <v>0</v>
      </c>
      <c r="U1436" s="115">
        <v>0</v>
      </c>
      <c r="V1436" s="115">
        <v>24.3</v>
      </c>
      <c r="W1436" s="115">
        <v>29.5</v>
      </c>
    </row>
    <row r="1437" spans="1:23" ht="13.5" customHeight="1" x14ac:dyDescent="0.3">
      <c r="A1437" s="242">
        <v>0.77083333333333304</v>
      </c>
      <c r="B1437" s="115">
        <v>53</v>
      </c>
      <c r="C1437" s="115">
        <v>1</v>
      </c>
      <c r="D1437" s="115">
        <v>2</v>
      </c>
      <c r="E1437" s="115">
        <v>10</v>
      </c>
      <c r="F1437" s="115">
        <v>24</v>
      </c>
      <c r="G1437" s="115">
        <v>12</v>
      </c>
      <c r="H1437" s="115">
        <v>3</v>
      </c>
      <c r="I1437" s="115">
        <v>1</v>
      </c>
      <c r="J1437" s="115">
        <v>0</v>
      </c>
      <c r="K1437" s="115">
        <v>0</v>
      </c>
      <c r="L1437" s="115">
        <v>0</v>
      </c>
      <c r="M1437" s="115">
        <v>0</v>
      </c>
      <c r="N1437" s="115">
        <v>0</v>
      </c>
      <c r="O1437" s="115">
        <v>0</v>
      </c>
      <c r="P1437" s="115">
        <v>0</v>
      </c>
      <c r="Q1437" s="115">
        <v>0</v>
      </c>
      <c r="R1437" s="115">
        <v>0</v>
      </c>
      <c r="S1437" s="115">
        <v>0</v>
      </c>
      <c r="T1437" s="115">
        <v>0</v>
      </c>
      <c r="U1437" s="115">
        <v>0</v>
      </c>
      <c r="V1437" s="115">
        <v>22.9</v>
      </c>
      <c r="W1437" s="115">
        <v>28</v>
      </c>
    </row>
    <row r="1438" spans="1:23" ht="13.5" customHeight="1" x14ac:dyDescent="0.3">
      <c r="A1438" s="242">
        <v>0.78125</v>
      </c>
      <c r="B1438" s="115">
        <v>57</v>
      </c>
      <c r="C1438" s="115">
        <v>1</v>
      </c>
      <c r="D1438" s="115">
        <v>1</v>
      </c>
      <c r="E1438" s="115">
        <v>3</v>
      </c>
      <c r="F1438" s="115">
        <v>17</v>
      </c>
      <c r="G1438" s="115">
        <v>27</v>
      </c>
      <c r="H1438" s="115">
        <v>8</v>
      </c>
      <c r="I1438" s="115">
        <v>0</v>
      </c>
      <c r="J1438" s="115">
        <v>0</v>
      </c>
      <c r="K1438" s="115">
        <v>0</v>
      </c>
      <c r="L1438" s="115">
        <v>0</v>
      </c>
      <c r="M1438" s="115">
        <v>0</v>
      </c>
      <c r="N1438" s="115">
        <v>0</v>
      </c>
      <c r="O1438" s="115">
        <v>0</v>
      </c>
      <c r="P1438" s="115">
        <v>0</v>
      </c>
      <c r="Q1438" s="115">
        <v>0</v>
      </c>
      <c r="R1438" s="115">
        <v>0</v>
      </c>
      <c r="S1438" s="115">
        <v>0</v>
      </c>
      <c r="T1438" s="115">
        <v>0</v>
      </c>
      <c r="U1438" s="115">
        <v>0</v>
      </c>
      <c r="V1438" s="115">
        <v>25.5</v>
      </c>
      <c r="W1438" s="115">
        <v>30</v>
      </c>
    </row>
    <row r="1439" spans="1:23" ht="13.5" customHeight="1" x14ac:dyDescent="0.3">
      <c r="A1439" s="242">
        <v>0.79166666666666696</v>
      </c>
      <c r="B1439" s="115">
        <v>64</v>
      </c>
      <c r="C1439" s="115">
        <v>1</v>
      </c>
      <c r="D1439" s="115">
        <v>5</v>
      </c>
      <c r="E1439" s="115">
        <v>15</v>
      </c>
      <c r="F1439" s="115">
        <v>25</v>
      </c>
      <c r="G1439" s="115">
        <v>13</v>
      </c>
      <c r="H1439" s="115">
        <v>4</v>
      </c>
      <c r="I1439" s="115">
        <v>1</v>
      </c>
      <c r="J1439" s="115">
        <v>0</v>
      </c>
      <c r="K1439" s="115">
        <v>0</v>
      </c>
      <c r="L1439" s="115">
        <v>0</v>
      </c>
      <c r="M1439" s="115">
        <v>0</v>
      </c>
      <c r="N1439" s="115">
        <v>0</v>
      </c>
      <c r="O1439" s="115">
        <v>0</v>
      </c>
      <c r="P1439" s="115">
        <v>0</v>
      </c>
      <c r="Q1439" s="115">
        <v>0</v>
      </c>
      <c r="R1439" s="115">
        <v>0</v>
      </c>
      <c r="S1439" s="115">
        <v>0</v>
      </c>
      <c r="T1439" s="115">
        <v>0</v>
      </c>
      <c r="U1439" s="115">
        <v>0</v>
      </c>
      <c r="V1439" s="115">
        <v>22.2</v>
      </c>
      <c r="W1439" s="115">
        <v>28.4</v>
      </c>
    </row>
    <row r="1440" spans="1:23" ht="13.5" customHeight="1" x14ac:dyDescent="0.3">
      <c r="A1440" s="242">
        <v>0.80208333333333304</v>
      </c>
      <c r="B1440" s="115">
        <v>73</v>
      </c>
      <c r="C1440" s="115">
        <v>0</v>
      </c>
      <c r="D1440" s="115">
        <v>7</v>
      </c>
      <c r="E1440" s="115">
        <v>10</v>
      </c>
      <c r="F1440" s="115">
        <v>19</v>
      </c>
      <c r="G1440" s="115">
        <v>31</v>
      </c>
      <c r="H1440" s="115">
        <v>4</v>
      </c>
      <c r="I1440" s="115">
        <v>1</v>
      </c>
      <c r="J1440" s="115">
        <v>0</v>
      </c>
      <c r="K1440" s="115">
        <v>1</v>
      </c>
      <c r="L1440" s="115">
        <v>0</v>
      </c>
      <c r="M1440" s="115">
        <v>0</v>
      </c>
      <c r="N1440" s="115">
        <v>0</v>
      </c>
      <c r="O1440" s="115">
        <v>0</v>
      </c>
      <c r="P1440" s="115">
        <v>0</v>
      </c>
      <c r="Q1440" s="115">
        <v>0</v>
      </c>
      <c r="R1440" s="115">
        <v>0</v>
      </c>
      <c r="S1440" s="115">
        <v>0</v>
      </c>
      <c r="T1440" s="115">
        <v>0</v>
      </c>
      <c r="U1440" s="115">
        <v>0</v>
      </c>
      <c r="V1440" s="115">
        <v>23.9</v>
      </c>
      <c r="W1440" s="115">
        <v>28.9</v>
      </c>
    </row>
    <row r="1441" spans="1:23" ht="13.5" customHeight="1" x14ac:dyDescent="0.3">
      <c r="A1441" s="242">
        <v>0.8125</v>
      </c>
      <c r="B1441" s="115">
        <v>63</v>
      </c>
      <c r="C1441" s="115">
        <v>0</v>
      </c>
      <c r="D1441" s="115">
        <v>1</v>
      </c>
      <c r="E1441" s="115">
        <v>4</v>
      </c>
      <c r="F1441" s="115">
        <v>21</v>
      </c>
      <c r="G1441" s="115">
        <v>27</v>
      </c>
      <c r="H1441" s="115">
        <v>8</v>
      </c>
      <c r="I1441" s="115">
        <v>0</v>
      </c>
      <c r="J1441" s="115">
        <v>1</v>
      </c>
      <c r="K1441" s="115">
        <v>1</v>
      </c>
      <c r="L1441" s="115">
        <v>0</v>
      </c>
      <c r="M1441" s="115">
        <v>0</v>
      </c>
      <c r="N1441" s="115">
        <v>0</v>
      </c>
      <c r="O1441" s="115">
        <v>0</v>
      </c>
      <c r="P1441" s="115">
        <v>0</v>
      </c>
      <c r="Q1441" s="115">
        <v>0</v>
      </c>
      <c r="R1441" s="115">
        <v>0</v>
      </c>
      <c r="S1441" s="115">
        <v>0</v>
      </c>
      <c r="T1441" s="115">
        <v>0</v>
      </c>
      <c r="U1441" s="115">
        <v>0</v>
      </c>
      <c r="V1441" s="115">
        <v>25.9</v>
      </c>
      <c r="W1441" s="115">
        <v>30.2</v>
      </c>
    </row>
    <row r="1442" spans="1:23" ht="13.5" customHeight="1" x14ac:dyDescent="0.3">
      <c r="A1442" s="242">
        <v>0.82291666666666696</v>
      </c>
      <c r="B1442" s="115">
        <v>52</v>
      </c>
      <c r="C1442" s="115">
        <v>0</v>
      </c>
      <c r="D1442" s="115">
        <v>2</v>
      </c>
      <c r="E1442" s="115">
        <v>4</v>
      </c>
      <c r="F1442" s="115">
        <v>16</v>
      </c>
      <c r="G1442" s="115">
        <v>21</v>
      </c>
      <c r="H1442" s="115">
        <v>8</v>
      </c>
      <c r="I1442" s="115">
        <v>1</v>
      </c>
      <c r="J1442" s="115">
        <v>0</v>
      </c>
      <c r="K1442" s="115">
        <v>0</v>
      </c>
      <c r="L1442" s="115">
        <v>0</v>
      </c>
      <c r="M1442" s="115">
        <v>0</v>
      </c>
      <c r="N1442" s="115">
        <v>0</v>
      </c>
      <c r="O1442" s="115">
        <v>0</v>
      </c>
      <c r="P1442" s="115">
        <v>0</v>
      </c>
      <c r="Q1442" s="115">
        <v>0</v>
      </c>
      <c r="R1442" s="115">
        <v>0</v>
      </c>
      <c r="S1442" s="115">
        <v>0</v>
      </c>
      <c r="T1442" s="115">
        <v>0</v>
      </c>
      <c r="U1442" s="115">
        <v>0</v>
      </c>
      <c r="V1442" s="115">
        <v>25.4</v>
      </c>
      <c r="W1442" s="115">
        <v>30.4</v>
      </c>
    </row>
    <row r="1443" spans="1:23" ht="13.5" customHeight="1" x14ac:dyDescent="0.3">
      <c r="A1443" s="242">
        <v>0.83333333333333304</v>
      </c>
      <c r="B1443" s="115">
        <v>54</v>
      </c>
      <c r="C1443" s="115">
        <v>1</v>
      </c>
      <c r="D1443" s="115">
        <v>3</v>
      </c>
      <c r="E1443" s="115">
        <v>3</v>
      </c>
      <c r="F1443" s="115">
        <v>17</v>
      </c>
      <c r="G1443" s="115">
        <v>22</v>
      </c>
      <c r="H1443" s="115">
        <v>7</v>
      </c>
      <c r="I1443" s="115">
        <v>1</v>
      </c>
      <c r="J1443" s="115">
        <v>0</v>
      </c>
      <c r="K1443" s="115">
        <v>0</v>
      </c>
      <c r="L1443" s="115">
        <v>0</v>
      </c>
      <c r="M1443" s="115">
        <v>0</v>
      </c>
      <c r="N1443" s="115">
        <v>0</v>
      </c>
      <c r="O1443" s="115">
        <v>0</v>
      </c>
      <c r="P1443" s="115">
        <v>0</v>
      </c>
      <c r="Q1443" s="115">
        <v>0</v>
      </c>
      <c r="R1443" s="115">
        <v>0</v>
      </c>
      <c r="S1443" s="115">
        <v>0</v>
      </c>
      <c r="T1443" s="115">
        <v>0</v>
      </c>
      <c r="U1443" s="115">
        <v>0</v>
      </c>
      <c r="V1443" s="115">
        <v>24.9</v>
      </c>
      <c r="W1443" s="115">
        <v>30</v>
      </c>
    </row>
    <row r="1444" spans="1:23" ht="13.5" customHeight="1" x14ac:dyDescent="0.3">
      <c r="A1444" s="242">
        <v>0.84375</v>
      </c>
      <c r="B1444" s="115">
        <v>52</v>
      </c>
      <c r="C1444" s="115">
        <v>1</v>
      </c>
      <c r="D1444" s="115">
        <v>2</v>
      </c>
      <c r="E1444" s="115">
        <v>10</v>
      </c>
      <c r="F1444" s="115">
        <v>20</v>
      </c>
      <c r="G1444" s="115">
        <v>12</v>
      </c>
      <c r="H1444" s="115">
        <v>4</v>
      </c>
      <c r="I1444" s="115">
        <v>0</v>
      </c>
      <c r="J1444" s="115">
        <v>1</v>
      </c>
      <c r="K1444" s="115">
        <v>2</v>
      </c>
      <c r="L1444" s="115">
        <v>0</v>
      </c>
      <c r="M1444" s="115">
        <v>0</v>
      </c>
      <c r="N1444" s="115">
        <v>0</v>
      </c>
      <c r="O1444" s="115">
        <v>0</v>
      </c>
      <c r="P1444" s="115">
        <v>0</v>
      </c>
      <c r="Q1444" s="115">
        <v>0</v>
      </c>
      <c r="R1444" s="115">
        <v>0</v>
      </c>
      <c r="S1444" s="115">
        <v>0</v>
      </c>
      <c r="T1444" s="115">
        <v>0</v>
      </c>
      <c r="U1444" s="115">
        <v>0</v>
      </c>
      <c r="V1444" s="115">
        <v>23.8</v>
      </c>
      <c r="W1444" s="115">
        <v>28.8</v>
      </c>
    </row>
    <row r="1445" spans="1:23" ht="13.5" customHeight="1" x14ac:dyDescent="0.3">
      <c r="A1445" s="242">
        <v>0.85416666666666696</v>
      </c>
      <c r="B1445" s="115">
        <v>41</v>
      </c>
      <c r="C1445" s="115">
        <v>0</v>
      </c>
      <c r="D1445" s="115">
        <v>0</v>
      </c>
      <c r="E1445" s="115">
        <v>1</v>
      </c>
      <c r="F1445" s="115">
        <v>22</v>
      </c>
      <c r="G1445" s="115">
        <v>15</v>
      </c>
      <c r="H1445" s="115">
        <v>3</v>
      </c>
      <c r="I1445" s="115">
        <v>0</v>
      </c>
      <c r="J1445" s="115">
        <v>0</v>
      </c>
      <c r="K1445" s="115">
        <v>0</v>
      </c>
      <c r="L1445" s="115">
        <v>0</v>
      </c>
      <c r="M1445" s="115">
        <v>0</v>
      </c>
      <c r="N1445" s="115">
        <v>0</v>
      </c>
      <c r="O1445" s="115">
        <v>0</v>
      </c>
      <c r="P1445" s="115">
        <v>0</v>
      </c>
      <c r="Q1445" s="115">
        <v>0</v>
      </c>
      <c r="R1445" s="115">
        <v>0</v>
      </c>
      <c r="S1445" s="115">
        <v>0</v>
      </c>
      <c r="T1445" s="115">
        <v>0</v>
      </c>
      <c r="U1445" s="115">
        <v>0</v>
      </c>
      <c r="V1445" s="115">
        <v>24.8</v>
      </c>
      <c r="W1445" s="115">
        <v>28.8</v>
      </c>
    </row>
    <row r="1446" spans="1:23" ht="13.5" customHeight="1" x14ac:dyDescent="0.3">
      <c r="A1446" s="242">
        <v>0.86458333333333304</v>
      </c>
      <c r="B1446" s="115">
        <v>39</v>
      </c>
      <c r="C1446" s="115">
        <v>0</v>
      </c>
      <c r="D1446" s="115">
        <v>0</v>
      </c>
      <c r="E1446" s="115">
        <v>2</v>
      </c>
      <c r="F1446" s="115">
        <v>10</v>
      </c>
      <c r="G1446" s="115">
        <v>20</v>
      </c>
      <c r="H1446" s="115">
        <v>5</v>
      </c>
      <c r="I1446" s="115">
        <v>1</v>
      </c>
      <c r="J1446" s="115">
        <v>1</v>
      </c>
      <c r="K1446" s="115">
        <v>0</v>
      </c>
      <c r="L1446" s="115">
        <v>0</v>
      </c>
      <c r="M1446" s="115">
        <v>0</v>
      </c>
      <c r="N1446" s="115">
        <v>0</v>
      </c>
      <c r="O1446" s="115">
        <v>0</v>
      </c>
      <c r="P1446" s="115">
        <v>0</v>
      </c>
      <c r="Q1446" s="115">
        <v>0</v>
      </c>
      <c r="R1446" s="115">
        <v>0</v>
      </c>
      <c r="S1446" s="115">
        <v>0</v>
      </c>
      <c r="T1446" s="115">
        <v>0</v>
      </c>
      <c r="U1446" s="115">
        <v>0</v>
      </c>
      <c r="V1446" s="115">
        <v>27.2</v>
      </c>
      <c r="W1446" s="115">
        <v>30.5</v>
      </c>
    </row>
    <row r="1447" spans="1:23" ht="13.5" customHeight="1" x14ac:dyDescent="0.3">
      <c r="A1447" s="242">
        <v>0.875</v>
      </c>
      <c r="B1447" s="115">
        <v>21</v>
      </c>
      <c r="C1447" s="115">
        <v>0</v>
      </c>
      <c r="D1447" s="115">
        <v>1</v>
      </c>
      <c r="E1447" s="115">
        <v>0</v>
      </c>
      <c r="F1447" s="115">
        <v>5</v>
      </c>
      <c r="G1447" s="115">
        <v>5</v>
      </c>
      <c r="H1447" s="115">
        <v>9</v>
      </c>
      <c r="I1447" s="115">
        <v>1</v>
      </c>
      <c r="J1447" s="115">
        <v>0</v>
      </c>
      <c r="K1447" s="115">
        <v>0</v>
      </c>
      <c r="L1447" s="115">
        <v>0</v>
      </c>
      <c r="M1447" s="115">
        <v>0</v>
      </c>
      <c r="N1447" s="115">
        <v>0</v>
      </c>
      <c r="O1447" s="115">
        <v>0</v>
      </c>
      <c r="P1447" s="115">
        <v>0</v>
      </c>
      <c r="Q1447" s="115">
        <v>0</v>
      </c>
      <c r="R1447" s="115">
        <v>0</v>
      </c>
      <c r="S1447" s="115">
        <v>0</v>
      </c>
      <c r="T1447" s="115">
        <v>0</v>
      </c>
      <c r="U1447" s="115">
        <v>0</v>
      </c>
      <c r="V1447" s="115">
        <v>28.2</v>
      </c>
      <c r="W1447" s="115">
        <v>34.200000000000003</v>
      </c>
    </row>
    <row r="1448" spans="1:23" ht="13.5" customHeight="1" x14ac:dyDescent="0.3">
      <c r="A1448" s="242">
        <v>0.88541666666666696</v>
      </c>
      <c r="B1448" s="115">
        <v>34</v>
      </c>
      <c r="C1448" s="115">
        <v>0</v>
      </c>
      <c r="D1448" s="115">
        <v>0</v>
      </c>
      <c r="E1448" s="115">
        <v>5</v>
      </c>
      <c r="F1448" s="115">
        <v>14</v>
      </c>
      <c r="G1448" s="115">
        <v>9</v>
      </c>
      <c r="H1448" s="115">
        <v>5</v>
      </c>
      <c r="I1448" s="115">
        <v>0</v>
      </c>
      <c r="J1448" s="115">
        <v>1</v>
      </c>
      <c r="K1448" s="115">
        <v>0</v>
      </c>
      <c r="L1448" s="115">
        <v>0</v>
      </c>
      <c r="M1448" s="115">
        <v>0</v>
      </c>
      <c r="N1448" s="115">
        <v>0</v>
      </c>
      <c r="O1448" s="115">
        <v>0</v>
      </c>
      <c r="P1448" s="115">
        <v>0</v>
      </c>
      <c r="Q1448" s="115">
        <v>0</v>
      </c>
      <c r="R1448" s="115">
        <v>0</v>
      </c>
      <c r="S1448" s="115">
        <v>0</v>
      </c>
      <c r="T1448" s="115">
        <v>0</v>
      </c>
      <c r="U1448" s="115">
        <v>0</v>
      </c>
      <c r="V1448" s="115">
        <v>25.3</v>
      </c>
      <c r="W1448" s="115">
        <v>32.700000000000003</v>
      </c>
    </row>
    <row r="1449" spans="1:23" ht="13.5" customHeight="1" x14ac:dyDescent="0.3">
      <c r="A1449" s="242">
        <v>0.89583333333333304</v>
      </c>
      <c r="B1449" s="115">
        <v>26</v>
      </c>
      <c r="C1449" s="115">
        <v>0</v>
      </c>
      <c r="D1449" s="115">
        <v>2</v>
      </c>
      <c r="E1449" s="115">
        <v>4</v>
      </c>
      <c r="F1449" s="115">
        <v>10</v>
      </c>
      <c r="G1449" s="115">
        <v>6</v>
      </c>
      <c r="H1449" s="115">
        <v>4</v>
      </c>
      <c r="I1449" s="115">
        <v>0</v>
      </c>
      <c r="J1449" s="115">
        <v>0</v>
      </c>
      <c r="K1449" s="115">
        <v>0</v>
      </c>
      <c r="L1449" s="115">
        <v>0</v>
      </c>
      <c r="M1449" s="115">
        <v>0</v>
      </c>
      <c r="N1449" s="115">
        <v>0</v>
      </c>
      <c r="O1449" s="115">
        <v>0</v>
      </c>
      <c r="P1449" s="115">
        <v>0</v>
      </c>
      <c r="Q1449" s="115">
        <v>0</v>
      </c>
      <c r="R1449" s="115">
        <v>0</v>
      </c>
      <c r="S1449" s="115">
        <v>0</v>
      </c>
      <c r="T1449" s="115">
        <v>0</v>
      </c>
      <c r="U1449" s="115">
        <v>0</v>
      </c>
      <c r="V1449" s="115">
        <v>23.8</v>
      </c>
      <c r="W1449" s="115">
        <v>30.4</v>
      </c>
    </row>
    <row r="1450" spans="1:23" ht="13.5" customHeight="1" x14ac:dyDescent="0.3">
      <c r="A1450" s="242">
        <v>0.90625</v>
      </c>
      <c r="B1450" s="115">
        <v>22</v>
      </c>
      <c r="C1450" s="115">
        <v>0</v>
      </c>
      <c r="D1450" s="115">
        <v>2</v>
      </c>
      <c r="E1450" s="115">
        <v>2</v>
      </c>
      <c r="F1450" s="115">
        <v>11</v>
      </c>
      <c r="G1450" s="115">
        <v>6</v>
      </c>
      <c r="H1450" s="115">
        <v>1</v>
      </c>
      <c r="I1450" s="115">
        <v>0</v>
      </c>
      <c r="J1450" s="115">
        <v>0</v>
      </c>
      <c r="K1450" s="115">
        <v>0</v>
      </c>
      <c r="L1450" s="115">
        <v>0</v>
      </c>
      <c r="M1450" s="115">
        <v>0</v>
      </c>
      <c r="N1450" s="115">
        <v>0</v>
      </c>
      <c r="O1450" s="115">
        <v>0</v>
      </c>
      <c r="P1450" s="115">
        <v>0</v>
      </c>
      <c r="Q1450" s="115">
        <v>0</v>
      </c>
      <c r="R1450" s="115">
        <v>0</v>
      </c>
      <c r="S1450" s="115">
        <v>0</v>
      </c>
      <c r="T1450" s="115">
        <v>0</v>
      </c>
      <c r="U1450" s="115">
        <v>0</v>
      </c>
      <c r="V1450" s="115">
        <v>22.7</v>
      </c>
      <c r="W1450" s="115">
        <v>29.1</v>
      </c>
    </row>
    <row r="1451" spans="1:23" ht="13.5" customHeight="1" x14ac:dyDescent="0.3">
      <c r="A1451" s="242">
        <v>0.91666666666666696</v>
      </c>
      <c r="B1451" s="115">
        <v>29</v>
      </c>
      <c r="C1451" s="115">
        <v>1</v>
      </c>
      <c r="D1451" s="115">
        <v>4</v>
      </c>
      <c r="E1451" s="115">
        <v>0</v>
      </c>
      <c r="F1451" s="115">
        <v>6</v>
      </c>
      <c r="G1451" s="115">
        <v>15</v>
      </c>
      <c r="H1451" s="115">
        <v>3</v>
      </c>
      <c r="I1451" s="115">
        <v>0</v>
      </c>
      <c r="J1451" s="115">
        <v>0</v>
      </c>
      <c r="K1451" s="115">
        <v>0</v>
      </c>
      <c r="L1451" s="115">
        <v>0</v>
      </c>
      <c r="M1451" s="115">
        <v>0</v>
      </c>
      <c r="N1451" s="115">
        <v>0</v>
      </c>
      <c r="O1451" s="115">
        <v>0</v>
      </c>
      <c r="P1451" s="115">
        <v>0</v>
      </c>
      <c r="Q1451" s="115">
        <v>0</v>
      </c>
      <c r="R1451" s="115">
        <v>0</v>
      </c>
      <c r="S1451" s="115">
        <v>0</v>
      </c>
      <c r="T1451" s="115">
        <v>0</v>
      </c>
      <c r="U1451" s="115">
        <v>0</v>
      </c>
      <c r="V1451" s="115">
        <v>24.5</v>
      </c>
      <c r="W1451" s="115">
        <v>29.7</v>
      </c>
    </row>
    <row r="1452" spans="1:23" ht="13.5" customHeight="1" x14ac:dyDescent="0.3">
      <c r="A1452" s="242">
        <v>0.92708333333333304</v>
      </c>
      <c r="B1452" s="115">
        <v>38</v>
      </c>
      <c r="C1452" s="115">
        <v>1</v>
      </c>
      <c r="D1452" s="115">
        <v>1</v>
      </c>
      <c r="E1452" s="115">
        <v>1</v>
      </c>
      <c r="F1452" s="115">
        <v>12</v>
      </c>
      <c r="G1452" s="115">
        <v>20</v>
      </c>
      <c r="H1452" s="115">
        <v>2</v>
      </c>
      <c r="I1452" s="115">
        <v>1</v>
      </c>
      <c r="J1452" s="115">
        <v>0</v>
      </c>
      <c r="K1452" s="115">
        <v>0</v>
      </c>
      <c r="L1452" s="115">
        <v>0</v>
      </c>
      <c r="M1452" s="115">
        <v>0</v>
      </c>
      <c r="N1452" s="115">
        <v>0</v>
      </c>
      <c r="O1452" s="115">
        <v>0</v>
      </c>
      <c r="P1452" s="115">
        <v>0</v>
      </c>
      <c r="Q1452" s="115">
        <v>0</v>
      </c>
      <c r="R1452" s="115">
        <v>0</v>
      </c>
      <c r="S1452" s="115">
        <v>0</v>
      </c>
      <c r="T1452" s="115">
        <v>0</v>
      </c>
      <c r="U1452" s="115">
        <v>0</v>
      </c>
      <c r="V1452" s="115">
        <v>25</v>
      </c>
      <c r="W1452" s="115">
        <v>28.5</v>
      </c>
    </row>
    <row r="1453" spans="1:23" ht="13.5" customHeight="1" x14ac:dyDescent="0.3">
      <c r="A1453" s="242">
        <v>0.9375</v>
      </c>
      <c r="B1453" s="115">
        <v>34</v>
      </c>
      <c r="C1453" s="115">
        <v>1</v>
      </c>
      <c r="D1453" s="115">
        <v>4</v>
      </c>
      <c r="E1453" s="115">
        <v>5</v>
      </c>
      <c r="F1453" s="115">
        <v>12</v>
      </c>
      <c r="G1453" s="115">
        <v>8</v>
      </c>
      <c r="H1453" s="115">
        <v>3</v>
      </c>
      <c r="I1453" s="115">
        <v>1</v>
      </c>
      <c r="J1453" s="115">
        <v>0</v>
      </c>
      <c r="K1453" s="115">
        <v>0</v>
      </c>
      <c r="L1453" s="115">
        <v>0</v>
      </c>
      <c r="M1453" s="115">
        <v>0</v>
      </c>
      <c r="N1453" s="115">
        <v>0</v>
      </c>
      <c r="O1453" s="115">
        <v>0</v>
      </c>
      <c r="P1453" s="115">
        <v>0</v>
      </c>
      <c r="Q1453" s="115">
        <v>0</v>
      </c>
      <c r="R1453" s="115">
        <v>0</v>
      </c>
      <c r="S1453" s="115">
        <v>0</v>
      </c>
      <c r="T1453" s="115">
        <v>0</v>
      </c>
      <c r="U1453" s="115">
        <v>0</v>
      </c>
      <c r="V1453" s="115">
        <v>23</v>
      </c>
      <c r="W1453" s="115">
        <v>29.8</v>
      </c>
    </row>
    <row r="1454" spans="1:23" ht="13.5" customHeight="1" x14ac:dyDescent="0.3">
      <c r="A1454" s="242">
        <v>0.94791666666666696</v>
      </c>
      <c r="B1454" s="115">
        <v>31</v>
      </c>
      <c r="C1454" s="115">
        <v>0</v>
      </c>
      <c r="D1454" s="115">
        <v>0</v>
      </c>
      <c r="E1454" s="115">
        <v>0</v>
      </c>
      <c r="F1454" s="115">
        <v>6</v>
      </c>
      <c r="G1454" s="115">
        <v>19</v>
      </c>
      <c r="H1454" s="115">
        <v>5</v>
      </c>
      <c r="I1454" s="115">
        <v>1</v>
      </c>
      <c r="J1454" s="115">
        <v>0</v>
      </c>
      <c r="K1454" s="115">
        <v>0</v>
      </c>
      <c r="L1454" s="115">
        <v>0</v>
      </c>
      <c r="M1454" s="115">
        <v>0</v>
      </c>
      <c r="N1454" s="115">
        <v>0</v>
      </c>
      <c r="O1454" s="115">
        <v>0</v>
      </c>
      <c r="P1454" s="115">
        <v>0</v>
      </c>
      <c r="Q1454" s="115">
        <v>0</v>
      </c>
      <c r="R1454" s="115">
        <v>0</v>
      </c>
      <c r="S1454" s="115">
        <v>0</v>
      </c>
      <c r="T1454" s="115">
        <v>0</v>
      </c>
      <c r="U1454" s="115">
        <v>0</v>
      </c>
      <c r="V1454" s="115">
        <v>27.6</v>
      </c>
      <c r="W1454" s="115">
        <v>30.7</v>
      </c>
    </row>
    <row r="1455" spans="1:23" ht="13.5" customHeight="1" x14ac:dyDescent="0.3">
      <c r="A1455" s="242">
        <v>0.95833333333333304</v>
      </c>
      <c r="B1455" s="115">
        <v>39</v>
      </c>
      <c r="C1455" s="115">
        <v>1</v>
      </c>
      <c r="D1455" s="115">
        <v>3</v>
      </c>
      <c r="E1455" s="115">
        <v>2</v>
      </c>
      <c r="F1455" s="115">
        <v>12</v>
      </c>
      <c r="G1455" s="115">
        <v>16</v>
      </c>
      <c r="H1455" s="115">
        <v>4</v>
      </c>
      <c r="I1455" s="115">
        <v>1</v>
      </c>
      <c r="J1455" s="115">
        <v>0</v>
      </c>
      <c r="K1455" s="115">
        <v>0</v>
      </c>
      <c r="L1455" s="115">
        <v>0</v>
      </c>
      <c r="M1455" s="115">
        <v>0</v>
      </c>
      <c r="N1455" s="115">
        <v>0</v>
      </c>
      <c r="O1455" s="115">
        <v>0</v>
      </c>
      <c r="P1455" s="115">
        <v>0</v>
      </c>
      <c r="Q1455" s="115">
        <v>0</v>
      </c>
      <c r="R1455" s="115">
        <v>0</v>
      </c>
      <c r="S1455" s="115">
        <v>0</v>
      </c>
      <c r="T1455" s="115">
        <v>0</v>
      </c>
      <c r="U1455" s="115">
        <v>0</v>
      </c>
      <c r="V1455" s="115">
        <v>24.9</v>
      </c>
      <c r="W1455" s="115">
        <v>29.8</v>
      </c>
    </row>
    <row r="1456" spans="1:23" ht="13.5" customHeight="1" x14ac:dyDescent="0.3">
      <c r="A1456" s="242">
        <v>0.96875</v>
      </c>
      <c r="B1456" s="115">
        <v>16</v>
      </c>
      <c r="C1456" s="115">
        <v>0</v>
      </c>
      <c r="D1456" s="115">
        <v>1</v>
      </c>
      <c r="E1456" s="115">
        <v>0</v>
      </c>
      <c r="F1456" s="115">
        <v>5</v>
      </c>
      <c r="G1456" s="115">
        <v>8</v>
      </c>
      <c r="H1456" s="115">
        <v>1</v>
      </c>
      <c r="I1456" s="115">
        <v>1</v>
      </c>
      <c r="J1456" s="115">
        <v>0</v>
      </c>
      <c r="K1456" s="115">
        <v>0</v>
      </c>
      <c r="L1456" s="115">
        <v>0</v>
      </c>
      <c r="M1456" s="115">
        <v>0</v>
      </c>
      <c r="N1456" s="115">
        <v>0</v>
      </c>
      <c r="O1456" s="115">
        <v>0</v>
      </c>
      <c r="P1456" s="115">
        <v>0</v>
      </c>
      <c r="Q1456" s="115">
        <v>0</v>
      </c>
      <c r="R1456" s="115">
        <v>0</v>
      </c>
      <c r="S1456" s="115">
        <v>0</v>
      </c>
      <c r="T1456" s="115">
        <v>0</v>
      </c>
      <c r="U1456" s="115">
        <v>0</v>
      </c>
      <c r="V1456" s="115">
        <v>25.5</v>
      </c>
      <c r="W1456" s="115">
        <v>30.9</v>
      </c>
    </row>
    <row r="1457" spans="1:23" ht="13.5" customHeight="1" x14ac:dyDescent="0.3">
      <c r="A1457" s="242">
        <v>0.97916666666666696</v>
      </c>
      <c r="B1457" s="115">
        <v>25</v>
      </c>
      <c r="C1457" s="115">
        <v>0</v>
      </c>
      <c r="D1457" s="115">
        <v>1</v>
      </c>
      <c r="E1457" s="115">
        <v>0</v>
      </c>
      <c r="F1457" s="115">
        <v>4</v>
      </c>
      <c r="G1457" s="115">
        <v>13</v>
      </c>
      <c r="H1457" s="115">
        <v>6</v>
      </c>
      <c r="I1457" s="115">
        <v>1</v>
      </c>
      <c r="J1457" s="115">
        <v>0</v>
      </c>
      <c r="K1457" s="115">
        <v>0</v>
      </c>
      <c r="L1457" s="115">
        <v>0</v>
      </c>
      <c r="M1457" s="115">
        <v>0</v>
      </c>
      <c r="N1457" s="115">
        <v>0</v>
      </c>
      <c r="O1457" s="115">
        <v>0</v>
      </c>
      <c r="P1457" s="115">
        <v>0</v>
      </c>
      <c r="Q1457" s="115">
        <v>0</v>
      </c>
      <c r="R1457" s="115">
        <v>0</v>
      </c>
      <c r="S1457" s="115">
        <v>0</v>
      </c>
      <c r="T1457" s="115">
        <v>0</v>
      </c>
      <c r="U1457" s="115">
        <v>0</v>
      </c>
      <c r="V1457" s="115">
        <v>27.5</v>
      </c>
      <c r="W1457" s="115">
        <v>31.7</v>
      </c>
    </row>
    <row r="1458" spans="1:23" ht="13.5" customHeight="1" thickBot="1" x14ac:dyDescent="0.35">
      <c r="A1458" s="244">
        <v>0.98958333333333304</v>
      </c>
      <c r="B1458" s="119">
        <v>18</v>
      </c>
      <c r="C1458" s="119">
        <v>0</v>
      </c>
      <c r="D1458" s="119">
        <v>1</v>
      </c>
      <c r="E1458" s="119">
        <v>0</v>
      </c>
      <c r="F1458" s="119">
        <v>5</v>
      </c>
      <c r="G1458" s="119">
        <v>7</v>
      </c>
      <c r="H1458" s="119">
        <v>2</v>
      </c>
      <c r="I1458" s="119">
        <v>3</v>
      </c>
      <c r="J1458" s="119">
        <v>0</v>
      </c>
      <c r="K1458" s="119">
        <v>0</v>
      </c>
      <c r="L1458" s="119">
        <v>0</v>
      </c>
      <c r="M1458" s="119">
        <v>0</v>
      </c>
      <c r="N1458" s="119">
        <v>0</v>
      </c>
      <c r="O1458" s="119">
        <v>0</v>
      </c>
      <c r="P1458" s="119">
        <v>0</v>
      </c>
      <c r="Q1458" s="119">
        <v>0</v>
      </c>
      <c r="R1458" s="119">
        <v>0</v>
      </c>
      <c r="S1458" s="119">
        <v>0</v>
      </c>
      <c r="T1458" s="119">
        <v>0</v>
      </c>
      <c r="U1458" s="119">
        <v>0</v>
      </c>
      <c r="V1458" s="119">
        <v>27.2</v>
      </c>
      <c r="W1458" s="119">
        <v>35.200000000000003</v>
      </c>
    </row>
    <row r="1459" spans="1:23" ht="13.5" customHeight="1" thickTop="1" x14ac:dyDescent="0.3">
      <c r="A1459" s="246" t="s">
        <v>168</v>
      </c>
      <c r="B1459" s="116">
        <f>SUM(B1391:B1438)</f>
        <v>2301</v>
      </c>
      <c r="C1459" s="116">
        <f t="shared" ref="C1459:U1459" si="52">SUM(C1391:C1438)</f>
        <v>12</v>
      </c>
      <c r="D1459" s="116">
        <f t="shared" si="52"/>
        <v>105</v>
      </c>
      <c r="E1459" s="116">
        <f t="shared" si="52"/>
        <v>332</v>
      </c>
      <c r="F1459" s="116">
        <f t="shared" si="52"/>
        <v>868</v>
      </c>
      <c r="G1459" s="116">
        <f t="shared" si="52"/>
        <v>782</v>
      </c>
      <c r="H1459" s="116">
        <f t="shared" si="52"/>
        <v>173</v>
      </c>
      <c r="I1459" s="116">
        <f t="shared" si="52"/>
        <v>23</v>
      </c>
      <c r="J1459" s="116">
        <f t="shared" si="52"/>
        <v>5</v>
      </c>
      <c r="K1459" s="116">
        <f t="shared" si="52"/>
        <v>0</v>
      </c>
      <c r="L1459" s="116">
        <f t="shared" si="52"/>
        <v>0</v>
      </c>
      <c r="M1459" s="116">
        <f t="shared" si="52"/>
        <v>1</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23.9</v>
      </c>
      <c r="W1459" s="116">
        <v>28.6</v>
      </c>
    </row>
    <row r="1460" spans="1:23" ht="13.5" customHeight="1" x14ac:dyDescent="0.3">
      <c r="A1460" s="247" t="s">
        <v>169</v>
      </c>
      <c r="B1460" s="115">
        <f>SUM(B1387:B1450)</f>
        <v>2873</v>
      </c>
      <c r="C1460" s="115">
        <f t="shared" ref="C1460:U1460" si="53">SUM(C1387:C1450)</f>
        <v>15</v>
      </c>
      <c r="D1460" s="115">
        <f t="shared" si="53"/>
        <v>131</v>
      </c>
      <c r="E1460" s="115">
        <f t="shared" si="53"/>
        <v>392</v>
      </c>
      <c r="F1460" s="115">
        <f t="shared" si="53"/>
        <v>1064</v>
      </c>
      <c r="G1460" s="115">
        <f t="shared" si="53"/>
        <v>985</v>
      </c>
      <c r="H1460" s="115">
        <f t="shared" si="53"/>
        <v>242</v>
      </c>
      <c r="I1460" s="115">
        <f t="shared" si="53"/>
        <v>30</v>
      </c>
      <c r="J1460" s="115">
        <f t="shared" si="53"/>
        <v>9</v>
      </c>
      <c r="K1460" s="115">
        <f t="shared" si="53"/>
        <v>4</v>
      </c>
      <c r="L1460" s="115">
        <f t="shared" si="53"/>
        <v>0</v>
      </c>
      <c r="M1460" s="115">
        <f t="shared" si="53"/>
        <v>1</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24.1</v>
      </c>
      <c r="W1460" s="115">
        <v>28.9</v>
      </c>
    </row>
    <row r="1461" spans="1:23" ht="13.5" customHeight="1" x14ac:dyDescent="0.3">
      <c r="A1461" s="243" t="s">
        <v>170</v>
      </c>
      <c r="B1461" s="115">
        <f>SUM(B1387:B1458)</f>
        <v>3103</v>
      </c>
      <c r="C1461" s="115">
        <f t="shared" ref="C1461:U1461" si="54">SUM(C1387:C1458)</f>
        <v>19</v>
      </c>
      <c r="D1461" s="115">
        <f t="shared" si="54"/>
        <v>146</v>
      </c>
      <c r="E1461" s="115">
        <f t="shared" si="54"/>
        <v>400</v>
      </c>
      <c r="F1461" s="115">
        <f t="shared" si="54"/>
        <v>1126</v>
      </c>
      <c r="G1461" s="115">
        <f t="shared" si="54"/>
        <v>1091</v>
      </c>
      <c r="H1461" s="115">
        <f t="shared" si="54"/>
        <v>268</v>
      </c>
      <c r="I1461" s="115">
        <f t="shared" si="54"/>
        <v>39</v>
      </c>
      <c r="J1461" s="115">
        <f t="shared" si="54"/>
        <v>9</v>
      </c>
      <c r="K1461" s="115">
        <f t="shared" si="54"/>
        <v>4</v>
      </c>
      <c r="L1461" s="115">
        <f t="shared" si="54"/>
        <v>0</v>
      </c>
      <c r="M1461" s="115">
        <f t="shared" si="54"/>
        <v>1</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24.2</v>
      </c>
      <c r="W1461" s="115">
        <v>29</v>
      </c>
    </row>
    <row r="1462" spans="1:23" ht="13.5" customHeight="1" thickBot="1" x14ac:dyDescent="0.35">
      <c r="A1462" s="245" t="s">
        <v>171</v>
      </c>
      <c r="B1462" s="119">
        <f>SUM(B1363:B1458)</f>
        <v>3361</v>
      </c>
      <c r="C1462" s="119">
        <f t="shared" ref="C1462:U1462" si="55">SUM(C1363:C1458)</f>
        <v>22</v>
      </c>
      <c r="D1462" s="119">
        <f t="shared" si="55"/>
        <v>154</v>
      </c>
      <c r="E1462" s="119">
        <f t="shared" si="55"/>
        <v>405</v>
      </c>
      <c r="F1462" s="119">
        <f t="shared" si="55"/>
        <v>1184</v>
      </c>
      <c r="G1462" s="119">
        <f t="shared" si="55"/>
        <v>1211</v>
      </c>
      <c r="H1462" s="119">
        <f t="shared" si="55"/>
        <v>325</v>
      </c>
      <c r="I1462" s="119">
        <f t="shared" si="55"/>
        <v>45</v>
      </c>
      <c r="J1462" s="119">
        <f t="shared" si="55"/>
        <v>10</v>
      </c>
      <c r="K1462" s="119">
        <f t="shared" si="55"/>
        <v>4</v>
      </c>
      <c r="L1462" s="119">
        <f t="shared" si="55"/>
        <v>0</v>
      </c>
      <c r="M1462" s="119">
        <f t="shared" si="55"/>
        <v>1</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24.4</v>
      </c>
      <c r="W1462" s="119">
        <v>29.2</v>
      </c>
    </row>
    <row r="1463" spans="1:23" ht="13.5" customHeight="1" thickTop="1" x14ac:dyDescent="0.3">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row>
    <row r="1464" spans="1:23" ht="13.5" customHeight="1" thickBot="1" x14ac:dyDescent="0.35">
      <c r="A1464" s="236" t="s">
        <v>16</v>
      </c>
      <c r="B1464" s="443" t="str">
        <f>TEXT(C1464,"dddd")</f>
        <v>Monday</v>
      </c>
      <c r="C1464" s="237">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row>
    <row r="1465" spans="1:23" ht="13.5" customHeight="1" thickTop="1" thickBot="1" x14ac:dyDescent="0.35">
      <c r="A1465" s="236"/>
      <c r="B1465" s="561" t="s">
        <v>147</v>
      </c>
      <c r="C1465" s="562"/>
      <c r="D1465" s="562"/>
      <c r="E1465" s="562"/>
      <c r="F1465" s="562"/>
      <c r="G1465" s="562"/>
      <c r="H1465" s="562"/>
      <c r="I1465" s="562"/>
      <c r="J1465" s="562"/>
      <c r="K1465" s="562"/>
      <c r="L1465" s="562"/>
      <c r="M1465" s="562"/>
      <c r="N1465" s="562"/>
      <c r="O1465" s="562"/>
      <c r="P1465" s="562"/>
      <c r="Q1465" s="562"/>
      <c r="R1465" s="562"/>
      <c r="S1465" s="562"/>
      <c r="T1465" s="562"/>
      <c r="U1465" s="562"/>
      <c r="V1465" s="562"/>
      <c r="W1465" s="563"/>
    </row>
    <row r="1466" spans="1:23" ht="13.5" customHeight="1" thickTop="1" thickBot="1" x14ac:dyDescent="0.35">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row>
    <row r="1467" spans="1:23" ht="13.5" customHeight="1" thickTop="1" x14ac:dyDescent="0.3">
      <c r="A1467" s="240">
        <v>0</v>
      </c>
      <c r="B1467" s="116">
        <v>10</v>
      </c>
      <c r="C1467" s="116">
        <v>0</v>
      </c>
      <c r="D1467" s="116">
        <v>1</v>
      </c>
      <c r="E1467" s="116">
        <v>1</v>
      </c>
      <c r="F1467" s="116">
        <v>2</v>
      </c>
      <c r="G1467" s="116">
        <v>3</v>
      </c>
      <c r="H1467" s="116">
        <v>1</v>
      </c>
      <c r="I1467" s="116">
        <v>1</v>
      </c>
      <c r="J1467" s="116">
        <v>1</v>
      </c>
      <c r="K1467" s="116">
        <v>0</v>
      </c>
      <c r="L1467" s="116">
        <v>0</v>
      </c>
      <c r="M1467" s="116">
        <v>0</v>
      </c>
      <c r="N1467" s="116">
        <v>0</v>
      </c>
      <c r="O1467" s="116">
        <v>0</v>
      </c>
      <c r="P1467" s="116">
        <v>0</v>
      </c>
      <c r="Q1467" s="116">
        <v>0</v>
      </c>
      <c r="R1467" s="116">
        <v>0</v>
      </c>
      <c r="S1467" s="116">
        <v>0</v>
      </c>
      <c r="T1467" s="116">
        <v>0</v>
      </c>
      <c r="U1467" s="116">
        <v>0</v>
      </c>
      <c r="V1467" s="116">
        <v>27.4</v>
      </c>
      <c r="W1467" s="116" t="s">
        <v>102</v>
      </c>
    </row>
    <row r="1468" spans="1:23" ht="13.5" customHeight="1" x14ac:dyDescent="0.3">
      <c r="A1468" s="242">
        <v>1.0416666666666666E-2</v>
      </c>
      <c r="B1468" s="115">
        <v>8</v>
      </c>
      <c r="C1468" s="115">
        <v>0</v>
      </c>
      <c r="D1468" s="115">
        <v>1</v>
      </c>
      <c r="E1468" s="115">
        <v>1</v>
      </c>
      <c r="F1468" s="115">
        <v>1</v>
      </c>
      <c r="G1468" s="115">
        <v>2</v>
      </c>
      <c r="H1468" s="115">
        <v>3</v>
      </c>
      <c r="I1468" s="115">
        <v>0</v>
      </c>
      <c r="J1468" s="115">
        <v>0</v>
      </c>
      <c r="K1468" s="115">
        <v>0</v>
      </c>
      <c r="L1468" s="115">
        <v>0</v>
      </c>
      <c r="M1468" s="115">
        <v>0</v>
      </c>
      <c r="N1468" s="115">
        <v>0</v>
      </c>
      <c r="O1468" s="115">
        <v>0</v>
      </c>
      <c r="P1468" s="115">
        <v>0</v>
      </c>
      <c r="Q1468" s="115">
        <v>0</v>
      </c>
      <c r="R1468" s="115">
        <v>0</v>
      </c>
      <c r="S1468" s="115">
        <v>0</v>
      </c>
      <c r="T1468" s="115">
        <v>0</v>
      </c>
      <c r="U1468" s="115">
        <v>0</v>
      </c>
      <c r="V1468" s="115">
        <v>25.3</v>
      </c>
      <c r="W1468" s="115" t="s">
        <v>102</v>
      </c>
    </row>
    <row r="1469" spans="1:23" ht="13.5" customHeight="1" x14ac:dyDescent="0.3">
      <c r="A1469" s="242">
        <v>2.0833333333333332E-2</v>
      </c>
      <c r="B1469" s="115">
        <v>9</v>
      </c>
      <c r="C1469" s="115">
        <v>0</v>
      </c>
      <c r="D1469" s="115">
        <v>0</v>
      </c>
      <c r="E1469" s="115">
        <v>0</v>
      </c>
      <c r="F1469" s="115">
        <v>3</v>
      </c>
      <c r="G1469" s="115">
        <v>6</v>
      </c>
      <c r="H1469" s="115">
        <v>0</v>
      </c>
      <c r="I1469" s="115">
        <v>0</v>
      </c>
      <c r="J1469" s="115">
        <v>0</v>
      </c>
      <c r="K1469" s="115">
        <v>0</v>
      </c>
      <c r="L1469" s="115">
        <v>0</v>
      </c>
      <c r="M1469" s="115">
        <v>0</v>
      </c>
      <c r="N1469" s="115">
        <v>0</v>
      </c>
      <c r="O1469" s="115">
        <v>0</v>
      </c>
      <c r="P1469" s="115">
        <v>0</v>
      </c>
      <c r="Q1469" s="115">
        <v>0</v>
      </c>
      <c r="R1469" s="115">
        <v>0</v>
      </c>
      <c r="S1469" s="115">
        <v>0</v>
      </c>
      <c r="T1469" s="115">
        <v>0</v>
      </c>
      <c r="U1469" s="115">
        <v>0</v>
      </c>
      <c r="V1469" s="115">
        <v>25.9</v>
      </c>
      <c r="W1469" s="115" t="s">
        <v>102</v>
      </c>
    </row>
    <row r="1470" spans="1:23" ht="13.5" customHeight="1" x14ac:dyDescent="0.3">
      <c r="A1470" s="242">
        <v>3.125E-2</v>
      </c>
      <c r="B1470" s="115">
        <v>9</v>
      </c>
      <c r="C1470" s="115">
        <v>0</v>
      </c>
      <c r="D1470" s="115">
        <v>1</v>
      </c>
      <c r="E1470" s="115">
        <v>1</v>
      </c>
      <c r="F1470" s="115">
        <v>3</v>
      </c>
      <c r="G1470" s="115">
        <v>4</v>
      </c>
      <c r="H1470" s="115">
        <v>0</v>
      </c>
      <c r="I1470" s="115">
        <v>0</v>
      </c>
      <c r="J1470" s="115">
        <v>0</v>
      </c>
      <c r="K1470" s="115">
        <v>0</v>
      </c>
      <c r="L1470" s="115">
        <v>0</v>
      </c>
      <c r="M1470" s="115">
        <v>0</v>
      </c>
      <c r="N1470" s="115">
        <v>0</v>
      </c>
      <c r="O1470" s="115">
        <v>0</v>
      </c>
      <c r="P1470" s="115">
        <v>0</v>
      </c>
      <c r="Q1470" s="115">
        <v>0</v>
      </c>
      <c r="R1470" s="115">
        <v>0</v>
      </c>
      <c r="S1470" s="115">
        <v>0</v>
      </c>
      <c r="T1470" s="115">
        <v>0</v>
      </c>
      <c r="U1470" s="115">
        <v>0</v>
      </c>
      <c r="V1470" s="115">
        <v>23.3</v>
      </c>
      <c r="W1470" s="115" t="s">
        <v>102</v>
      </c>
    </row>
    <row r="1471" spans="1:23" ht="13.5" customHeight="1" x14ac:dyDescent="0.3">
      <c r="A1471" s="242">
        <v>4.1666666666666664E-2</v>
      </c>
      <c r="B1471" s="115">
        <v>5</v>
      </c>
      <c r="C1471" s="115">
        <v>0</v>
      </c>
      <c r="D1471" s="115">
        <v>0</v>
      </c>
      <c r="E1471" s="115">
        <v>0</v>
      </c>
      <c r="F1471" s="115">
        <v>1</v>
      </c>
      <c r="G1471" s="115">
        <v>2</v>
      </c>
      <c r="H1471" s="115">
        <v>1</v>
      </c>
      <c r="I1471" s="115">
        <v>1</v>
      </c>
      <c r="J1471" s="115">
        <v>0</v>
      </c>
      <c r="K1471" s="115">
        <v>0</v>
      </c>
      <c r="L1471" s="115">
        <v>0</v>
      </c>
      <c r="M1471" s="115">
        <v>0</v>
      </c>
      <c r="N1471" s="115">
        <v>0</v>
      </c>
      <c r="O1471" s="115">
        <v>0</v>
      </c>
      <c r="P1471" s="115">
        <v>0</v>
      </c>
      <c r="Q1471" s="115">
        <v>0</v>
      </c>
      <c r="R1471" s="115">
        <v>0</v>
      </c>
      <c r="S1471" s="115">
        <v>0</v>
      </c>
      <c r="T1471" s="115">
        <v>0</v>
      </c>
      <c r="U1471" s="115">
        <v>0</v>
      </c>
      <c r="V1471" s="115">
        <v>29</v>
      </c>
      <c r="W1471" s="115" t="s">
        <v>102</v>
      </c>
    </row>
    <row r="1472" spans="1:23" ht="13.5" customHeight="1" x14ac:dyDescent="0.3">
      <c r="A1472" s="242">
        <v>5.2083333333333336E-2</v>
      </c>
      <c r="B1472" s="115">
        <v>9</v>
      </c>
      <c r="C1472" s="115">
        <v>0</v>
      </c>
      <c r="D1472" s="115">
        <v>0</v>
      </c>
      <c r="E1472" s="115">
        <v>0</v>
      </c>
      <c r="F1472" s="115">
        <v>5</v>
      </c>
      <c r="G1472" s="115">
        <v>2</v>
      </c>
      <c r="H1472" s="115">
        <v>1</v>
      </c>
      <c r="I1472" s="115">
        <v>0</v>
      </c>
      <c r="J1472" s="115">
        <v>0</v>
      </c>
      <c r="K1472" s="115">
        <v>1</v>
      </c>
      <c r="L1472" s="115">
        <v>0</v>
      </c>
      <c r="M1472" s="115">
        <v>0</v>
      </c>
      <c r="N1472" s="115">
        <v>0</v>
      </c>
      <c r="O1472" s="115">
        <v>0</v>
      </c>
      <c r="P1472" s="115">
        <v>0</v>
      </c>
      <c r="Q1472" s="115">
        <v>0</v>
      </c>
      <c r="R1472" s="115">
        <v>0</v>
      </c>
      <c r="S1472" s="115">
        <v>0</v>
      </c>
      <c r="T1472" s="115">
        <v>0</v>
      </c>
      <c r="U1472" s="115">
        <v>0</v>
      </c>
      <c r="V1472" s="115">
        <v>27.3</v>
      </c>
      <c r="W1472" s="115" t="s">
        <v>102</v>
      </c>
    </row>
    <row r="1473" spans="1:23" ht="13.5" customHeight="1" x14ac:dyDescent="0.3">
      <c r="A1473" s="242">
        <v>6.25E-2</v>
      </c>
      <c r="B1473" s="115">
        <v>4</v>
      </c>
      <c r="C1473" s="115">
        <v>0</v>
      </c>
      <c r="D1473" s="115">
        <v>0</v>
      </c>
      <c r="E1473" s="115">
        <v>0</v>
      </c>
      <c r="F1473" s="115">
        <v>3</v>
      </c>
      <c r="G1473" s="115">
        <v>1</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v>23.8</v>
      </c>
      <c r="W1473" s="115" t="s">
        <v>102</v>
      </c>
    </row>
    <row r="1474" spans="1:23" ht="13.5" customHeight="1" x14ac:dyDescent="0.3">
      <c r="A1474" s="242">
        <v>7.2916666666666699E-2</v>
      </c>
      <c r="B1474" s="115">
        <v>8</v>
      </c>
      <c r="C1474" s="115">
        <v>0</v>
      </c>
      <c r="D1474" s="115">
        <v>0</v>
      </c>
      <c r="E1474" s="115">
        <v>0</v>
      </c>
      <c r="F1474" s="115">
        <v>4</v>
      </c>
      <c r="G1474" s="115">
        <v>2</v>
      </c>
      <c r="H1474" s="115">
        <v>2</v>
      </c>
      <c r="I1474" s="115">
        <v>0</v>
      </c>
      <c r="J1474" s="115">
        <v>0</v>
      </c>
      <c r="K1474" s="115">
        <v>0</v>
      </c>
      <c r="L1474" s="115">
        <v>0</v>
      </c>
      <c r="M1474" s="115">
        <v>0</v>
      </c>
      <c r="N1474" s="115">
        <v>0</v>
      </c>
      <c r="O1474" s="115">
        <v>0</v>
      </c>
      <c r="P1474" s="115">
        <v>0</v>
      </c>
      <c r="Q1474" s="115">
        <v>0</v>
      </c>
      <c r="R1474" s="115">
        <v>0</v>
      </c>
      <c r="S1474" s="115">
        <v>0</v>
      </c>
      <c r="T1474" s="115">
        <v>0</v>
      </c>
      <c r="U1474" s="115">
        <v>0</v>
      </c>
      <c r="V1474" s="115">
        <v>25.4</v>
      </c>
      <c r="W1474" s="115" t="s">
        <v>102</v>
      </c>
    </row>
    <row r="1475" spans="1:23" ht="13.5" customHeight="1" x14ac:dyDescent="0.3">
      <c r="A1475" s="242">
        <v>8.3333333333333301E-2</v>
      </c>
      <c r="B1475" s="115">
        <v>4</v>
      </c>
      <c r="C1475" s="115">
        <v>0</v>
      </c>
      <c r="D1475" s="115">
        <v>0</v>
      </c>
      <c r="E1475" s="115">
        <v>0</v>
      </c>
      <c r="F1475" s="115">
        <v>1</v>
      </c>
      <c r="G1475" s="115">
        <v>2</v>
      </c>
      <c r="H1475" s="115">
        <v>1</v>
      </c>
      <c r="I1475" s="115">
        <v>0</v>
      </c>
      <c r="J1475" s="115">
        <v>0</v>
      </c>
      <c r="K1475" s="115">
        <v>0</v>
      </c>
      <c r="L1475" s="115">
        <v>0</v>
      </c>
      <c r="M1475" s="115">
        <v>0</v>
      </c>
      <c r="N1475" s="115">
        <v>0</v>
      </c>
      <c r="O1475" s="115">
        <v>0</v>
      </c>
      <c r="P1475" s="115">
        <v>0</v>
      </c>
      <c r="Q1475" s="115">
        <v>0</v>
      </c>
      <c r="R1475" s="115">
        <v>0</v>
      </c>
      <c r="S1475" s="115">
        <v>0</v>
      </c>
      <c r="T1475" s="115">
        <v>0</v>
      </c>
      <c r="U1475" s="115">
        <v>0</v>
      </c>
      <c r="V1475" s="115">
        <v>28.2</v>
      </c>
      <c r="W1475" s="115" t="s">
        <v>102</v>
      </c>
    </row>
    <row r="1476" spans="1:23" ht="13.5" customHeight="1" x14ac:dyDescent="0.3">
      <c r="A1476" s="242">
        <v>9.375E-2</v>
      </c>
      <c r="B1476" s="115">
        <v>5</v>
      </c>
      <c r="C1476" s="115">
        <v>0</v>
      </c>
      <c r="D1476" s="115">
        <v>0</v>
      </c>
      <c r="E1476" s="115">
        <v>1</v>
      </c>
      <c r="F1476" s="115">
        <v>0</v>
      </c>
      <c r="G1476" s="115">
        <v>2</v>
      </c>
      <c r="H1476" s="115">
        <v>1</v>
      </c>
      <c r="I1476" s="115">
        <v>1</v>
      </c>
      <c r="J1476" s="115">
        <v>0</v>
      </c>
      <c r="K1476" s="115">
        <v>0</v>
      </c>
      <c r="L1476" s="115">
        <v>0</v>
      </c>
      <c r="M1476" s="115">
        <v>0</v>
      </c>
      <c r="N1476" s="115">
        <v>0</v>
      </c>
      <c r="O1476" s="115">
        <v>0</v>
      </c>
      <c r="P1476" s="115">
        <v>0</v>
      </c>
      <c r="Q1476" s="115">
        <v>0</v>
      </c>
      <c r="R1476" s="115">
        <v>0</v>
      </c>
      <c r="S1476" s="115">
        <v>0</v>
      </c>
      <c r="T1476" s="115">
        <v>0</v>
      </c>
      <c r="U1476" s="115">
        <v>0</v>
      </c>
      <c r="V1476" s="115">
        <v>28.3</v>
      </c>
      <c r="W1476" s="115" t="s">
        <v>102</v>
      </c>
    </row>
    <row r="1477" spans="1:23" ht="13.5" customHeight="1" x14ac:dyDescent="0.3">
      <c r="A1477" s="242">
        <v>0.104166666666667</v>
      </c>
      <c r="B1477" s="115">
        <v>3</v>
      </c>
      <c r="C1477" s="115">
        <v>0</v>
      </c>
      <c r="D1477" s="115">
        <v>0</v>
      </c>
      <c r="E1477" s="115">
        <v>0</v>
      </c>
      <c r="F1477" s="115">
        <v>1</v>
      </c>
      <c r="G1477" s="115">
        <v>1</v>
      </c>
      <c r="H1477" s="115">
        <v>0</v>
      </c>
      <c r="I1477" s="115">
        <v>0</v>
      </c>
      <c r="J1477" s="115">
        <v>1</v>
      </c>
      <c r="K1477" s="115">
        <v>0</v>
      </c>
      <c r="L1477" s="115">
        <v>0</v>
      </c>
      <c r="M1477" s="115">
        <v>0</v>
      </c>
      <c r="N1477" s="115">
        <v>0</v>
      </c>
      <c r="O1477" s="115">
        <v>0</v>
      </c>
      <c r="P1477" s="115">
        <v>0</v>
      </c>
      <c r="Q1477" s="115">
        <v>0</v>
      </c>
      <c r="R1477" s="115">
        <v>0</v>
      </c>
      <c r="S1477" s="115">
        <v>0</v>
      </c>
      <c r="T1477" s="115">
        <v>0</v>
      </c>
      <c r="U1477" s="115">
        <v>0</v>
      </c>
      <c r="V1477" s="115">
        <v>29.6</v>
      </c>
      <c r="W1477" s="115" t="s">
        <v>102</v>
      </c>
    </row>
    <row r="1478" spans="1:23" ht="13.5" customHeight="1" x14ac:dyDescent="0.3">
      <c r="A1478" s="242">
        <v>0.114583333333333</v>
      </c>
      <c r="B1478" s="115">
        <v>2</v>
      </c>
      <c r="C1478" s="115">
        <v>0</v>
      </c>
      <c r="D1478" s="115">
        <v>0</v>
      </c>
      <c r="E1478" s="115">
        <v>0</v>
      </c>
      <c r="F1478" s="115">
        <v>0</v>
      </c>
      <c r="G1478" s="115">
        <v>2</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v>28.9</v>
      </c>
      <c r="W1478" s="115" t="s">
        <v>102</v>
      </c>
    </row>
    <row r="1479" spans="1:23" ht="13.5" customHeight="1" x14ac:dyDescent="0.3">
      <c r="A1479" s="242">
        <v>0.125</v>
      </c>
      <c r="B1479" s="115">
        <v>6</v>
      </c>
      <c r="C1479" s="115">
        <v>0</v>
      </c>
      <c r="D1479" s="115">
        <v>0</v>
      </c>
      <c r="E1479" s="115">
        <v>0</v>
      </c>
      <c r="F1479" s="115">
        <v>0</v>
      </c>
      <c r="G1479" s="115">
        <v>5</v>
      </c>
      <c r="H1479" s="115">
        <v>1</v>
      </c>
      <c r="I1479" s="115">
        <v>0</v>
      </c>
      <c r="J1479" s="115">
        <v>0</v>
      </c>
      <c r="K1479" s="115">
        <v>0</v>
      </c>
      <c r="L1479" s="115">
        <v>0</v>
      </c>
      <c r="M1479" s="115">
        <v>0</v>
      </c>
      <c r="N1479" s="115">
        <v>0</v>
      </c>
      <c r="O1479" s="115">
        <v>0</v>
      </c>
      <c r="P1479" s="115">
        <v>0</v>
      </c>
      <c r="Q1479" s="115">
        <v>0</v>
      </c>
      <c r="R1479" s="115">
        <v>0</v>
      </c>
      <c r="S1479" s="115">
        <v>0</v>
      </c>
      <c r="T1479" s="115">
        <v>0</v>
      </c>
      <c r="U1479" s="115">
        <v>0</v>
      </c>
      <c r="V1479" s="115">
        <v>27.6</v>
      </c>
      <c r="W1479" s="115" t="s">
        <v>102</v>
      </c>
    </row>
    <row r="1480" spans="1:23" ht="13.5" customHeight="1" x14ac:dyDescent="0.3">
      <c r="A1480" s="242">
        <v>0.13541666666666699</v>
      </c>
      <c r="B1480" s="115">
        <v>3</v>
      </c>
      <c r="C1480" s="115">
        <v>0</v>
      </c>
      <c r="D1480" s="115">
        <v>0</v>
      </c>
      <c r="E1480" s="115">
        <v>0</v>
      </c>
      <c r="F1480" s="115">
        <v>0</v>
      </c>
      <c r="G1480" s="115">
        <v>1</v>
      </c>
      <c r="H1480" s="115">
        <v>2</v>
      </c>
      <c r="I1480" s="115">
        <v>0</v>
      </c>
      <c r="J1480" s="115">
        <v>0</v>
      </c>
      <c r="K1480" s="115">
        <v>0</v>
      </c>
      <c r="L1480" s="115">
        <v>0</v>
      </c>
      <c r="M1480" s="115">
        <v>0</v>
      </c>
      <c r="N1480" s="115">
        <v>0</v>
      </c>
      <c r="O1480" s="115">
        <v>0</v>
      </c>
      <c r="P1480" s="115">
        <v>0</v>
      </c>
      <c r="Q1480" s="115">
        <v>0</v>
      </c>
      <c r="R1480" s="115">
        <v>0</v>
      </c>
      <c r="S1480" s="115">
        <v>0</v>
      </c>
      <c r="T1480" s="115">
        <v>0</v>
      </c>
      <c r="U1480" s="115">
        <v>0</v>
      </c>
      <c r="V1480" s="115">
        <v>29.2</v>
      </c>
      <c r="W1480" s="115" t="s">
        <v>102</v>
      </c>
    </row>
    <row r="1481" spans="1:23" ht="13.5" customHeight="1" x14ac:dyDescent="0.3">
      <c r="A1481" s="242">
        <v>0.14583333333333301</v>
      </c>
      <c r="B1481" s="115">
        <v>5</v>
      </c>
      <c r="C1481" s="115">
        <v>0</v>
      </c>
      <c r="D1481" s="115">
        <v>0</v>
      </c>
      <c r="E1481" s="115">
        <v>0</v>
      </c>
      <c r="F1481" s="115">
        <v>1</v>
      </c>
      <c r="G1481" s="115">
        <v>3</v>
      </c>
      <c r="H1481" s="115">
        <v>0</v>
      </c>
      <c r="I1481" s="115">
        <v>1</v>
      </c>
      <c r="J1481" s="115">
        <v>0</v>
      </c>
      <c r="K1481" s="115">
        <v>0</v>
      </c>
      <c r="L1481" s="115">
        <v>0</v>
      </c>
      <c r="M1481" s="115">
        <v>0</v>
      </c>
      <c r="N1481" s="115">
        <v>0</v>
      </c>
      <c r="O1481" s="115">
        <v>0</v>
      </c>
      <c r="P1481" s="115">
        <v>0</v>
      </c>
      <c r="Q1481" s="115">
        <v>0</v>
      </c>
      <c r="R1481" s="115">
        <v>0</v>
      </c>
      <c r="S1481" s="115">
        <v>0</v>
      </c>
      <c r="T1481" s="115">
        <v>0</v>
      </c>
      <c r="U1481" s="115">
        <v>0</v>
      </c>
      <c r="V1481" s="115">
        <v>28.9</v>
      </c>
      <c r="W1481" s="115" t="s">
        <v>102</v>
      </c>
    </row>
    <row r="1482" spans="1:23" ht="13.5" customHeight="1" x14ac:dyDescent="0.3">
      <c r="A1482" s="242">
        <v>0.15625</v>
      </c>
      <c r="B1482" s="115">
        <v>4</v>
      </c>
      <c r="C1482" s="115">
        <v>0</v>
      </c>
      <c r="D1482" s="115">
        <v>0</v>
      </c>
      <c r="E1482" s="115">
        <v>0</v>
      </c>
      <c r="F1482" s="115">
        <v>1</v>
      </c>
      <c r="G1482" s="115">
        <v>2</v>
      </c>
      <c r="H1482" s="115">
        <v>1</v>
      </c>
      <c r="I1482" s="115">
        <v>0</v>
      </c>
      <c r="J1482" s="115">
        <v>0</v>
      </c>
      <c r="K1482" s="115">
        <v>0</v>
      </c>
      <c r="L1482" s="115">
        <v>0</v>
      </c>
      <c r="M1482" s="115">
        <v>0</v>
      </c>
      <c r="N1482" s="115">
        <v>0</v>
      </c>
      <c r="O1482" s="115">
        <v>0</v>
      </c>
      <c r="P1482" s="115">
        <v>0</v>
      </c>
      <c r="Q1482" s="115">
        <v>0</v>
      </c>
      <c r="R1482" s="115">
        <v>0</v>
      </c>
      <c r="S1482" s="115">
        <v>0</v>
      </c>
      <c r="T1482" s="115">
        <v>0</v>
      </c>
      <c r="U1482" s="115">
        <v>0</v>
      </c>
      <c r="V1482" s="115">
        <v>28.4</v>
      </c>
      <c r="W1482" s="115" t="s">
        <v>102</v>
      </c>
    </row>
    <row r="1483" spans="1:23" ht="13.5" customHeight="1" x14ac:dyDescent="0.3">
      <c r="A1483" s="242">
        <v>0.16666666666666699</v>
      </c>
      <c r="B1483" s="115">
        <v>4</v>
      </c>
      <c r="C1483" s="115">
        <v>0</v>
      </c>
      <c r="D1483" s="115">
        <v>0</v>
      </c>
      <c r="E1483" s="115">
        <v>0</v>
      </c>
      <c r="F1483" s="115">
        <v>2</v>
      </c>
      <c r="G1483" s="115">
        <v>1</v>
      </c>
      <c r="H1483" s="115">
        <v>1</v>
      </c>
      <c r="I1483" s="115">
        <v>0</v>
      </c>
      <c r="J1483" s="115">
        <v>0</v>
      </c>
      <c r="K1483" s="115">
        <v>0</v>
      </c>
      <c r="L1483" s="115">
        <v>0</v>
      </c>
      <c r="M1483" s="115">
        <v>0</v>
      </c>
      <c r="N1483" s="115">
        <v>0</v>
      </c>
      <c r="O1483" s="115">
        <v>0</v>
      </c>
      <c r="P1483" s="115">
        <v>0</v>
      </c>
      <c r="Q1483" s="115">
        <v>0</v>
      </c>
      <c r="R1483" s="115">
        <v>0</v>
      </c>
      <c r="S1483" s="115">
        <v>0</v>
      </c>
      <c r="T1483" s="115">
        <v>0</v>
      </c>
      <c r="U1483" s="115">
        <v>0</v>
      </c>
      <c r="V1483" s="115">
        <v>27.1</v>
      </c>
      <c r="W1483" s="115" t="s">
        <v>102</v>
      </c>
    </row>
    <row r="1484" spans="1:23" ht="13.5" customHeight="1" x14ac:dyDescent="0.3">
      <c r="A1484" s="242">
        <v>0.17708333333333301</v>
      </c>
      <c r="B1484" s="115">
        <v>5</v>
      </c>
      <c r="C1484" s="115">
        <v>0</v>
      </c>
      <c r="D1484" s="115">
        <v>0</v>
      </c>
      <c r="E1484" s="115">
        <v>0</v>
      </c>
      <c r="F1484" s="115">
        <v>0</v>
      </c>
      <c r="G1484" s="115">
        <v>1</v>
      </c>
      <c r="H1484" s="115">
        <v>1</v>
      </c>
      <c r="I1484" s="115">
        <v>3</v>
      </c>
      <c r="J1484" s="115">
        <v>0</v>
      </c>
      <c r="K1484" s="115">
        <v>0</v>
      </c>
      <c r="L1484" s="115">
        <v>0</v>
      </c>
      <c r="M1484" s="115">
        <v>0</v>
      </c>
      <c r="N1484" s="115">
        <v>0</v>
      </c>
      <c r="O1484" s="115">
        <v>0</v>
      </c>
      <c r="P1484" s="115">
        <v>0</v>
      </c>
      <c r="Q1484" s="115">
        <v>0</v>
      </c>
      <c r="R1484" s="115">
        <v>0</v>
      </c>
      <c r="S1484" s="115">
        <v>0</v>
      </c>
      <c r="T1484" s="115">
        <v>0</v>
      </c>
      <c r="U1484" s="115">
        <v>0</v>
      </c>
      <c r="V1484" s="115">
        <v>34.299999999999997</v>
      </c>
      <c r="W1484" s="115" t="s">
        <v>102</v>
      </c>
    </row>
    <row r="1485" spans="1:23" ht="13.5" customHeight="1" x14ac:dyDescent="0.3">
      <c r="A1485" s="242">
        <v>0.1875</v>
      </c>
      <c r="B1485" s="115">
        <v>1</v>
      </c>
      <c r="C1485" s="115">
        <v>0</v>
      </c>
      <c r="D1485" s="115">
        <v>0</v>
      </c>
      <c r="E1485" s="115">
        <v>0</v>
      </c>
      <c r="F1485" s="115">
        <v>0</v>
      </c>
      <c r="G1485" s="115">
        <v>1</v>
      </c>
      <c r="H1485" s="115">
        <v>0</v>
      </c>
      <c r="I1485" s="115">
        <v>0</v>
      </c>
      <c r="J1485" s="115">
        <v>0</v>
      </c>
      <c r="K1485" s="115">
        <v>0</v>
      </c>
      <c r="L1485" s="115">
        <v>0</v>
      </c>
      <c r="M1485" s="115">
        <v>0</v>
      </c>
      <c r="N1485" s="115">
        <v>0</v>
      </c>
      <c r="O1485" s="115">
        <v>0</v>
      </c>
      <c r="P1485" s="115">
        <v>0</v>
      </c>
      <c r="Q1485" s="115">
        <v>0</v>
      </c>
      <c r="R1485" s="115">
        <v>0</v>
      </c>
      <c r="S1485" s="115">
        <v>0</v>
      </c>
      <c r="T1485" s="115">
        <v>0</v>
      </c>
      <c r="U1485" s="115">
        <v>0</v>
      </c>
      <c r="V1485" s="115">
        <v>29.9</v>
      </c>
      <c r="W1485" s="115" t="s">
        <v>102</v>
      </c>
    </row>
    <row r="1486" spans="1:23" ht="13.5" customHeight="1" x14ac:dyDescent="0.3">
      <c r="A1486" s="242">
        <v>0.19791666666666699</v>
      </c>
      <c r="B1486" s="115">
        <v>1</v>
      </c>
      <c r="C1486" s="115">
        <v>0</v>
      </c>
      <c r="D1486" s="115">
        <v>0</v>
      </c>
      <c r="E1486" s="115">
        <v>0</v>
      </c>
      <c r="F1486" s="115">
        <v>0</v>
      </c>
      <c r="G1486" s="115">
        <v>1</v>
      </c>
      <c r="H1486" s="115">
        <v>0</v>
      </c>
      <c r="I1486" s="115">
        <v>0</v>
      </c>
      <c r="J1486" s="115">
        <v>0</v>
      </c>
      <c r="K1486" s="115">
        <v>0</v>
      </c>
      <c r="L1486" s="115">
        <v>0</v>
      </c>
      <c r="M1486" s="115">
        <v>0</v>
      </c>
      <c r="N1486" s="115">
        <v>0</v>
      </c>
      <c r="O1486" s="115">
        <v>0</v>
      </c>
      <c r="P1486" s="115">
        <v>0</v>
      </c>
      <c r="Q1486" s="115">
        <v>0</v>
      </c>
      <c r="R1486" s="115">
        <v>0</v>
      </c>
      <c r="S1486" s="115">
        <v>0</v>
      </c>
      <c r="T1486" s="115">
        <v>0</v>
      </c>
      <c r="U1486" s="115">
        <v>0</v>
      </c>
      <c r="V1486" s="115">
        <v>29.6</v>
      </c>
      <c r="W1486" s="115" t="s">
        <v>102</v>
      </c>
    </row>
    <row r="1487" spans="1:23" ht="13.5" customHeight="1" x14ac:dyDescent="0.3">
      <c r="A1487" s="242">
        <v>0.20833333333333301</v>
      </c>
      <c r="B1487" s="115">
        <v>6</v>
      </c>
      <c r="C1487" s="115">
        <v>0</v>
      </c>
      <c r="D1487" s="115">
        <v>1</v>
      </c>
      <c r="E1487" s="115">
        <v>0</v>
      </c>
      <c r="F1487" s="115">
        <v>1</v>
      </c>
      <c r="G1487" s="115">
        <v>4</v>
      </c>
      <c r="H1487" s="115">
        <v>0</v>
      </c>
      <c r="I1487" s="115">
        <v>0</v>
      </c>
      <c r="J1487" s="115">
        <v>0</v>
      </c>
      <c r="K1487" s="115">
        <v>0</v>
      </c>
      <c r="L1487" s="115">
        <v>0</v>
      </c>
      <c r="M1487" s="115">
        <v>0</v>
      </c>
      <c r="N1487" s="115">
        <v>0</v>
      </c>
      <c r="O1487" s="115">
        <v>0</v>
      </c>
      <c r="P1487" s="115">
        <v>0</v>
      </c>
      <c r="Q1487" s="115">
        <v>0</v>
      </c>
      <c r="R1487" s="115">
        <v>0</v>
      </c>
      <c r="S1487" s="115">
        <v>0</v>
      </c>
      <c r="T1487" s="115">
        <v>0</v>
      </c>
      <c r="U1487" s="115">
        <v>0</v>
      </c>
      <c r="V1487" s="115">
        <v>24.8</v>
      </c>
      <c r="W1487" s="115" t="s">
        <v>102</v>
      </c>
    </row>
    <row r="1488" spans="1:23" ht="13.5" customHeight="1" x14ac:dyDescent="0.3">
      <c r="A1488" s="242">
        <v>0.21875</v>
      </c>
      <c r="B1488" s="115">
        <v>3</v>
      </c>
      <c r="C1488" s="115">
        <v>0</v>
      </c>
      <c r="D1488" s="115">
        <v>1</v>
      </c>
      <c r="E1488" s="115">
        <v>0</v>
      </c>
      <c r="F1488" s="115">
        <v>0</v>
      </c>
      <c r="G1488" s="115">
        <v>1</v>
      </c>
      <c r="H1488" s="115">
        <v>1</v>
      </c>
      <c r="I1488" s="115">
        <v>0</v>
      </c>
      <c r="J1488" s="115">
        <v>0</v>
      </c>
      <c r="K1488" s="115">
        <v>0</v>
      </c>
      <c r="L1488" s="115">
        <v>0</v>
      </c>
      <c r="M1488" s="115">
        <v>0</v>
      </c>
      <c r="N1488" s="115">
        <v>0</v>
      </c>
      <c r="O1488" s="115">
        <v>0</v>
      </c>
      <c r="P1488" s="115">
        <v>0</v>
      </c>
      <c r="Q1488" s="115">
        <v>0</v>
      </c>
      <c r="R1488" s="115">
        <v>0</v>
      </c>
      <c r="S1488" s="115">
        <v>0</v>
      </c>
      <c r="T1488" s="115">
        <v>0</v>
      </c>
      <c r="U1488" s="115">
        <v>0</v>
      </c>
      <c r="V1488" s="115">
        <v>24.9</v>
      </c>
      <c r="W1488" s="115" t="s">
        <v>102</v>
      </c>
    </row>
    <row r="1489" spans="1:23" ht="13.5" customHeight="1" x14ac:dyDescent="0.3">
      <c r="A1489" s="242">
        <v>0.22916666666666699</v>
      </c>
      <c r="B1489" s="115">
        <v>4</v>
      </c>
      <c r="C1489" s="115">
        <v>0</v>
      </c>
      <c r="D1489" s="115">
        <v>0</v>
      </c>
      <c r="E1489" s="115">
        <v>0</v>
      </c>
      <c r="F1489" s="115">
        <v>0</v>
      </c>
      <c r="G1489" s="115">
        <v>3</v>
      </c>
      <c r="H1489" s="115">
        <v>1</v>
      </c>
      <c r="I1489" s="115">
        <v>0</v>
      </c>
      <c r="J1489" s="115">
        <v>0</v>
      </c>
      <c r="K1489" s="115">
        <v>0</v>
      </c>
      <c r="L1489" s="115">
        <v>0</v>
      </c>
      <c r="M1489" s="115">
        <v>0</v>
      </c>
      <c r="N1489" s="115">
        <v>0</v>
      </c>
      <c r="O1489" s="115">
        <v>0</v>
      </c>
      <c r="P1489" s="115">
        <v>0</v>
      </c>
      <c r="Q1489" s="115">
        <v>0</v>
      </c>
      <c r="R1489" s="115">
        <v>0</v>
      </c>
      <c r="S1489" s="115">
        <v>0</v>
      </c>
      <c r="T1489" s="115">
        <v>0</v>
      </c>
      <c r="U1489" s="115">
        <v>0</v>
      </c>
      <c r="V1489" s="115">
        <v>30.1</v>
      </c>
      <c r="W1489" s="115" t="s">
        <v>102</v>
      </c>
    </row>
    <row r="1490" spans="1:23" ht="13.5" customHeight="1" x14ac:dyDescent="0.3">
      <c r="A1490" s="242">
        <v>0.23958333333333301</v>
      </c>
      <c r="B1490" s="115">
        <v>10</v>
      </c>
      <c r="C1490" s="115">
        <v>0</v>
      </c>
      <c r="D1490" s="115">
        <v>0</v>
      </c>
      <c r="E1490" s="115">
        <v>0</v>
      </c>
      <c r="F1490" s="115">
        <v>2</v>
      </c>
      <c r="G1490" s="115">
        <v>2</v>
      </c>
      <c r="H1490" s="115">
        <v>4</v>
      </c>
      <c r="I1490" s="115">
        <v>1</v>
      </c>
      <c r="J1490" s="115">
        <v>1</v>
      </c>
      <c r="K1490" s="115">
        <v>0</v>
      </c>
      <c r="L1490" s="115">
        <v>0</v>
      </c>
      <c r="M1490" s="115">
        <v>0</v>
      </c>
      <c r="N1490" s="115">
        <v>0</v>
      </c>
      <c r="O1490" s="115">
        <v>0</v>
      </c>
      <c r="P1490" s="115">
        <v>0</v>
      </c>
      <c r="Q1490" s="115">
        <v>0</v>
      </c>
      <c r="R1490" s="115">
        <v>0</v>
      </c>
      <c r="S1490" s="115">
        <v>0</v>
      </c>
      <c r="T1490" s="115">
        <v>0</v>
      </c>
      <c r="U1490" s="115">
        <v>0</v>
      </c>
      <c r="V1490" s="115">
        <v>30.2</v>
      </c>
      <c r="W1490" s="115" t="s">
        <v>102</v>
      </c>
    </row>
    <row r="1491" spans="1:23" ht="13.5" customHeight="1" x14ac:dyDescent="0.3">
      <c r="A1491" s="242">
        <v>0.25</v>
      </c>
      <c r="B1491" s="115">
        <v>4</v>
      </c>
      <c r="C1491" s="115">
        <v>0</v>
      </c>
      <c r="D1491" s="115">
        <v>0</v>
      </c>
      <c r="E1491" s="115">
        <v>0</v>
      </c>
      <c r="F1491" s="115">
        <v>1</v>
      </c>
      <c r="G1491" s="115">
        <v>2</v>
      </c>
      <c r="H1491" s="115">
        <v>0</v>
      </c>
      <c r="I1491" s="115">
        <v>1</v>
      </c>
      <c r="J1491" s="115">
        <v>0</v>
      </c>
      <c r="K1491" s="115">
        <v>0</v>
      </c>
      <c r="L1491" s="115">
        <v>0</v>
      </c>
      <c r="M1491" s="115">
        <v>0</v>
      </c>
      <c r="N1491" s="115">
        <v>0</v>
      </c>
      <c r="O1491" s="115">
        <v>0</v>
      </c>
      <c r="P1491" s="115">
        <v>0</v>
      </c>
      <c r="Q1491" s="115">
        <v>0</v>
      </c>
      <c r="R1491" s="115">
        <v>0</v>
      </c>
      <c r="S1491" s="115">
        <v>0</v>
      </c>
      <c r="T1491" s="115">
        <v>0</v>
      </c>
      <c r="U1491" s="115">
        <v>0</v>
      </c>
      <c r="V1491" s="115">
        <v>28.2</v>
      </c>
      <c r="W1491" s="115" t="s">
        <v>102</v>
      </c>
    </row>
    <row r="1492" spans="1:23" ht="13.5" customHeight="1" x14ac:dyDescent="0.3">
      <c r="A1492" s="242">
        <v>0.26041666666666702</v>
      </c>
      <c r="B1492" s="115">
        <v>11</v>
      </c>
      <c r="C1492" s="115">
        <v>0</v>
      </c>
      <c r="D1492" s="115">
        <v>0</v>
      </c>
      <c r="E1492" s="115">
        <v>0</v>
      </c>
      <c r="F1492" s="115">
        <v>1</v>
      </c>
      <c r="G1492" s="115">
        <v>6</v>
      </c>
      <c r="H1492" s="115">
        <v>3</v>
      </c>
      <c r="I1492" s="115">
        <v>1</v>
      </c>
      <c r="J1492" s="115">
        <v>0</v>
      </c>
      <c r="K1492" s="115">
        <v>0</v>
      </c>
      <c r="L1492" s="115">
        <v>0</v>
      </c>
      <c r="M1492" s="115">
        <v>0</v>
      </c>
      <c r="N1492" s="115">
        <v>0</v>
      </c>
      <c r="O1492" s="115">
        <v>0</v>
      </c>
      <c r="P1492" s="115">
        <v>0</v>
      </c>
      <c r="Q1492" s="115">
        <v>0</v>
      </c>
      <c r="R1492" s="115">
        <v>0</v>
      </c>
      <c r="S1492" s="115">
        <v>0</v>
      </c>
      <c r="T1492" s="115">
        <v>0</v>
      </c>
      <c r="U1492" s="115">
        <v>0</v>
      </c>
      <c r="V1492" s="115">
        <v>29.2</v>
      </c>
      <c r="W1492" s="115">
        <v>34.200000000000003</v>
      </c>
    </row>
    <row r="1493" spans="1:23" ht="13.5" customHeight="1" x14ac:dyDescent="0.3">
      <c r="A1493" s="242">
        <v>0.27083333333333298</v>
      </c>
      <c r="B1493" s="115">
        <v>16</v>
      </c>
      <c r="C1493" s="115">
        <v>0</v>
      </c>
      <c r="D1493" s="115">
        <v>1</v>
      </c>
      <c r="E1493" s="115">
        <v>0</v>
      </c>
      <c r="F1493" s="115">
        <v>8</v>
      </c>
      <c r="G1493" s="115">
        <v>5</v>
      </c>
      <c r="H1493" s="115">
        <v>2</v>
      </c>
      <c r="I1493" s="115">
        <v>0</v>
      </c>
      <c r="J1493" s="115">
        <v>0</v>
      </c>
      <c r="K1493" s="115">
        <v>0</v>
      </c>
      <c r="L1493" s="115">
        <v>0</v>
      </c>
      <c r="M1493" s="115">
        <v>0</v>
      </c>
      <c r="N1493" s="115">
        <v>0</v>
      </c>
      <c r="O1493" s="115">
        <v>0</v>
      </c>
      <c r="P1493" s="115">
        <v>0</v>
      </c>
      <c r="Q1493" s="115">
        <v>0</v>
      </c>
      <c r="R1493" s="115">
        <v>0</v>
      </c>
      <c r="S1493" s="115">
        <v>0</v>
      </c>
      <c r="T1493" s="115">
        <v>0</v>
      </c>
      <c r="U1493" s="115">
        <v>0</v>
      </c>
      <c r="V1493" s="115">
        <v>25.1</v>
      </c>
      <c r="W1493" s="115">
        <v>30.9</v>
      </c>
    </row>
    <row r="1494" spans="1:23" ht="13.5" customHeight="1" x14ac:dyDescent="0.3">
      <c r="A1494" s="242">
        <v>0.28125</v>
      </c>
      <c r="B1494" s="115">
        <v>14</v>
      </c>
      <c r="C1494" s="115">
        <v>0</v>
      </c>
      <c r="D1494" s="115">
        <v>1</v>
      </c>
      <c r="E1494" s="115">
        <v>0</v>
      </c>
      <c r="F1494" s="115">
        <v>3</v>
      </c>
      <c r="G1494" s="115">
        <v>7</v>
      </c>
      <c r="H1494" s="115">
        <v>1</v>
      </c>
      <c r="I1494" s="115">
        <v>1</v>
      </c>
      <c r="J1494" s="115">
        <v>1</v>
      </c>
      <c r="K1494" s="115">
        <v>0</v>
      </c>
      <c r="L1494" s="115">
        <v>0</v>
      </c>
      <c r="M1494" s="115">
        <v>0</v>
      </c>
      <c r="N1494" s="115">
        <v>0</v>
      </c>
      <c r="O1494" s="115">
        <v>0</v>
      </c>
      <c r="P1494" s="115">
        <v>0</v>
      </c>
      <c r="Q1494" s="115">
        <v>0</v>
      </c>
      <c r="R1494" s="115">
        <v>0</v>
      </c>
      <c r="S1494" s="115">
        <v>0</v>
      </c>
      <c r="T1494" s="115">
        <v>0</v>
      </c>
      <c r="U1494" s="115">
        <v>0</v>
      </c>
      <c r="V1494" s="115">
        <v>26.6</v>
      </c>
      <c r="W1494" s="115">
        <v>34.9</v>
      </c>
    </row>
    <row r="1495" spans="1:23" ht="13.5" customHeight="1" x14ac:dyDescent="0.3">
      <c r="A1495" s="242">
        <v>0.29166666666666702</v>
      </c>
      <c r="B1495" s="115">
        <v>29</v>
      </c>
      <c r="C1495" s="115">
        <v>0</v>
      </c>
      <c r="D1495" s="115">
        <v>0</v>
      </c>
      <c r="E1495" s="115">
        <v>0</v>
      </c>
      <c r="F1495" s="115">
        <v>15</v>
      </c>
      <c r="G1495" s="115">
        <v>11</v>
      </c>
      <c r="H1495" s="115">
        <v>3</v>
      </c>
      <c r="I1495" s="115">
        <v>0</v>
      </c>
      <c r="J1495" s="115">
        <v>0</v>
      </c>
      <c r="K1495" s="115">
        <v>0</v>
      </c>
      <c r="L1495" s="115">
        <v>0</v>
      </c>
      <c r="M1495" s="115">
        <v>0</v>
      </c>
      <c r="N1495" s="115">
        <v>0</v>
      </c>
      <c r="O1495" s="115">
        <v>0</v>
      </c>
      <c r="P1495" s="115">
        <v>0</v>
      </c>
      <c r="Q1495" s="115">
        <v>0</v>
      </c>
      <c r="R1495" s="115">
        <v>0</v>
      </c>
      <c r="S1495" s="115">
        <v>0</v>
      </c>
      <c r="T1495" s="115">
        <v>0</v>
      </c>
      <c r="U1495" s="115">
        <v>0</v>
      </c>
      <c r="V1495" s="115">
        <v>25.3</v>
      </c>
      <c r="W1495" s="115">
        <v>29.3</v>
      </c>
    </row>
    <row r="1496" spans="1:23" ht="13.5" customHeight="1" x14ac:dyDescent="0.3">
      <c r="A1496" s="242">
        <v>0.30208333333333298</v>
      </c>
      <c r="B1496" s="115">
        <v>31</v>
      </c>
      <c r="C1496" s="115">
        <v>0</v>
      </c>
      <c r="D1496" s="115">
        <v>0</v>
      </c>
      <c r="E1496" s="115">
        <v>3</v>
      </c>
      <c r="F1496" s="115">
        <v>14</v>
      </c>
      <c r="G1496" s="115">
        <v>13</v>
      </c>
      <c r="H1496" s="115">
        <v>1</v>
      </c>
      <c r="I1496" s="115">
        <v>0</v>
      </c>
      <c r="J1496" s="115">
        <v>0</v>
      </c>
      <c r="K1496" s="115">
        <v>0</v>
      </c>
      <c r="L1496" s="115">
        <v>0</v>
      </c>
      <c r="M1496" s="115">
        <v>0</v>
      </c>
      <c r="N1496" s="115">
        <v>0</v>
      </c>
      <c r="O1496" s="115">
        <v>0</v>
      </c>
      <c r="P1496" s="115">
        <v>0</v>
      </c>
      <c r="Q1496" s="115">
        <v>0</v>
      </c>
      <c r="R1496" s="115">
        <v>0</v>
      </c>
      <c r="S1496" s="115">
        <v>0</v>
      </c>
      <c r="T1496" s="115">
        <v>0</v>
      </c>
      <c r="U1496" s="115">
        <v>0</v>
      </c>
      <c r="V1496" s="115">
        <v>24.4</v>
      </c>
      <c r="W1496" s="115">
        <v>27.8</v>
      </c>
    </row>
    <row r="1497" spans="1:23" ht="13.5" customHeight="1" x14ac:dyDescent="0.3">
      <c r="A1497" s="242">
        <v>0.3125</v>
      </c>
      <c r="B1497" s="115">
        <v>45</v>
      </c>
      <c r="C1497" s="115">
        <v>0</v>
      </c>
      <c r="D1497" s="115">
        <v>2</v>
      </c>
      <c r="E1497" s="115">
        <v>5</v>
      </c>
      <c r="F1497" s="115">
        <v>17</v>
      </c>
      <c r="G1497" s="115">
        <v>18</v>
      </c>
      <c r="H1497" s="115">
        <v>3</v>
      </c>
      <c r="I1497" s="115">
        <v>0</v>
      </c>
      <c r="J1497" s="115">
        <v>0</v>
      </c>
      <c r="K1497" s="115">
        <v>0</v>
      </c>
      <c r="L1497" s="115">
        <v>0</v>
      </c>
      <c r="M1497" s="115">
        <v>0</v>
      </c>
      <c r="N1497" s="115">
        <v>0</v>
      </c>
      <c r="O1497" s="115">
        <v>0</v>
      </c>
      <c r="P1497" s="115">
        <v>0</v>
      </c>
      <c r="Q1497" s="115">
        <v>0</v>
      </c>
      <c r="R1497" s="115">
        <v>0</v>
      </c>
      <c r="S1497" s="115">
        <v>0</v>
      </c>
      <c r="T1497" s="115">
        <v>0</v>
      </c>
      <c r="U1497" s="115">
        <v>0</v>
      </c>
      <c r="V1497" s="115">
        <v>24.3</v>
      </c>
      <c r="W1497" s="115">
        <v>28.8</v>
      </c>
    </row>
    <row r="1498" spans="1:23" ht="13.5" customHeight="1" x14ac:dyDescent="0.3">
      <c r="A1498" s="242">
        <v>0.32291666666666702</v>
      </c>
      <c r="B1498" s="115">
        <v>18</v>
      </c>
      <c r="C1498" s="115">
        <v>0</v>
      </c>
      <c r="D1498" s="115">
        <v>2</v>
      </c>
      <c r="E1498" s="115">
        <v>2</v>
      </c>
      <c r="F1498" s="115">
        <v>6</v>
      </c>
      <c r="G1498" s="115">
        <v>6</v>
      </c>
      <c r="H1498" s="115">
        <v>2</v>
      </c>
      <c r="I1498" s="115">
        <v>0</v>
      </c>
      <c r="J1498" s="115">
        <v>0</v>
      </c>
      <c r="K1498" s="115">
        <v>0</v>
      </c>
      <c r="L1498" s="115">
        <v>0</v>
      </c>
      <c r="M1498" s="115">
        <v>0</v>
      </c>
      <c r="N1498" s="115">
        <v>0</v>
      </c>
      <c r="O1498" s="115">
        <v>0</v>
      </c>
      <c r="P1498" s="115">
        <v>0</v>
      </c>
      <c r="Q1498" s="115">
        <v>0</v>
      </c>
      <c r="R1498" s="115">
        <v>0</v>
      </c>
      <c r="S1498" s="115">
        <v>0</v>
      </c>
      <c r="T1498" s="115">
        <v>0</v>
      </c>
      <c r="U1498" s="115">
        <v>0</v>
      </c>
      <c r="V1498" s="115">
        <v>23.7</v>
      </c>
      <c r="W1498" s="115">
        <v>28.5</v>
      </c>
    </row>
    <row r="1499" spans="1:23" ht="13.5" customHeight="1" x14ac:dyDescent="0.3">
      <c r="A1499" s="242">
        <v>0.33333333333333298</v>
      </c>
      <c r="B1499" s="115">
        <v>41</v>
      </c>
      <c r="C1499" s="115">
        <v>0</v>
      </c>
      <c r="D1499" s="115">
        <v>4</v>
      </c>
      <c r="E1499" s="115">
        <v>5</v>
      </c>
      <c r="F1499" s="115">
        <v>21</v>
      </c>
      <c r="G1499" s="115">
        <v>8</v>
      </c>
      <c r="H1499" s="115">
        <v>3</v>
      </c>
      <c r="I1499" s="115">
        <v>0</v>
      </c>
      <c r="J1499" s="115">
        <v>0</v>
      </c>
      <c r="K1499" s="115">
        <v>0</v>
      </c>
      <c r="L1499" s="115">
        <v>0</v>
      </c>
      <c r="M1499" s="115">
        <v>0</v>
      </c>
      <c r="N1499" s="115">
        <v>0</v>
      </c>
      <c r="O1499" s="115">
        <v>0</v>
      </c>
      <c r="P1499" s="115">
        <v>0</v>
      </c>
      <c r="Q1499" s="115">
        <v>0</v>
      </c>
      <c r="R1499" s="115">
        <v>0</v>
      </c>
      <c r="S1499" s="115">
        <v>0</v>
      </c>
      <c r="T1499" s="115">
        <v>0</v>
      </c>
      <c r="U1499" s="115">
        <v>0</v>
      </c>
      <c r="V1499" s="115">
        <v>22.8</v>
      </c>
      <c r="W1499" s="115">
        <v>26.8</v>
      </c>
    </row>
    <row r="1500" spans="1:23" ht="13.5" customHeight="1" x14ac:dyDescent="0.3">
      <c r="A1500" s="242">
        <v>0.34375</v>
      </c>
      <c r="B1500" s="115">
        <v>43</v>
      </c>
      <c r="C1500" s="115">
        <v>0</v>
      </c>
      <c r="D1500" s="115">
        <v>3</v>
      </c>
      <c r="E1500" s="115">
        <v>9</v>
      </c>
      <c r="F1500" s="115">
        <v>10</v>
      </c>
      <c r="G1500" s="115">
        <v>19</v>
      </c>
      <c r="H1500" s="115">
        <v>2</v>
      </c>
      <c r="I1500" s="115">
        <v>0</v>
      </c>
      <c r="J1500" s="115">
        <v>0</v>
      </c>
      <c r="K1500" s="115">
        <v>0</v>
      </c>
      <c r="L1500" s="115">
        <v>0</v>
      </c>
      <c r="M1500" s="115">
        <v>0</v>
      </c>
      <c r="N1500" s="115">
        <v>0</v>
      </c>
      <c r="O1500" s="115">
        <v>0</v>
      </c>
      <c r="P1500" s="115">
        <v>0</v>
      </c>
      <c r="Q1500" s="115">
        <v>0</v>
      </c>
      <c r="R1500" s="115">
        <v>0</v>
      </c>
      <c r="S1500" s="115">
        <v>0</v>
      </c>
      <c r="T1500" s="115">
        <v>0</v>
      </c>
      <c r="U1500" s="115">
        <v>0</v>
      </c>
      <c r="V1500" s="115">
        <v>23.2</v>
      </c>
      <c r="W1500" s="115">
        <v>27.5</v>
      </c>
    </row>
    <row r="1501" spans="1:23" ht="13.5" customHeight="1" x14ac:dyDescent="0.3">
      <c r="A1501" s="242">
        <v>0.35416666666666702</v>
      </c>
      <c r="B1501" s="115">
        <v>31</v>
      </c>
      <c r="C1501" s="115">
        <v>1</v>
      </c>
      <c r="D1501" s="115">
        <v>1</v>
      </c>
      <c r="E1501" s="115">
        <v>7</v>
      </c>
      <c r="F1501" s="115">
        <v>15</v>
      </c>
      <c r="G1501" s="115">
        <v>4</v>
      </c>
      <c r="H1501" s="115">
        <v>3</v>
      </c>
      <c r="I1501" s="115">
        <v>0</v>
      </c>
      <c r="J1501" s="115">
        <v>0</v>
      </c>
      <c r="K1501" s="115">
        <v>0</v>
      </c>
      <c r="L1501" s="115">
        <v>0</v>
      </c>
      <c r="M1501" s="115">
        <v>0</v>
      </c>
      <c r="N1501" s="115">
        <v>0</v>
      </c>
      <c r="O1501" s="115">
        <v>0</v>
      </c>
      <c r="P1501" s="115">
        <v>0</v>
      </c>
      <c r="Q1501" s="115">
        <v>0</v>
      </c>
      <c r="R1501" s="115">
        <v>0</v>
      </c>
      <c r="S1501" s="115">
        <v>0</v>
      </c>
      <c r="T1501" s="115">
        <v>0</v>
      </c>
      <c r="U1501" s="115">
        <v>0</v>
      </c>
      <c r="V1501" s="115">
        <v>22.2</v>
      </c>
      <c r="W1501" s="115">
        <v>28</v>
      </c>
    </row>
    <row r="1502" spans="1:23" ht="13.5" customHeight="1" x14ac:dyDescent="0.3">
      <c r="A1502" s="242">
        <v>0.36458333333333298</v>
      </c>
      <c r="B1502" s="115">
        <v>36</v>
      </c>
      <c r="C1502" s="115">
        <v>1</v>
      </c>
      <c r="D1502" s="115">
        <v>2</v>
      </c>
      <c r="E1502" s="115">
        <v>4</v>
      </c>
      <c r="F1502" s="115">
        <v>10</v>
      </c>
      <c r="G1502" s="115">
        <v>16</v>
      </c>
      <c r="H1502" s="115">
        <v>3</v>
      </c>
      <c r="I1502" s="115">
        <v>0</v>
      </c>
      <c r="J1502" s="115">
        <v>0</v>
      </c>
      <c r="K1502" s="115">
        <v>0</v>
      </c>
      <c r="L1502" s="115">
        <v>0</v>
      </c>
      <c r="M1502" s="115">
        <v>0</v>
      </c>
      <c r="N1502" s="115">
        <v>0</v>
      </c>
      <c r="O1502" s="115">
        <v>0</v>
      </c>
      <c r="P1502" s="115">
        <v>0</v>
      </c>
      <c r="Q1502" s="115">
        <v>0</v>
      </c>
      <c r="R1502" s="115">
        <v>0</v>
      </c>
      <c r="S1502" s="115">
        <v>0</v>
      </c>
      <c r="T1502" s="115">
        <v>0</v>
      </c>
      <c r="U1502" s="115">
        <v>0</v>
      </c>
      <c r="V1502" s="115">
        <v>24.1</v>
      </c>
      <c r="W1502" s="115">
        <v>28.7</v>
      </c>
    </row>
    <row r="1503" spans="1:23" ht="13.5" customHeight="1" x14ac:dyDescent="0.3">
      <c r="A1503" s="242">
        <v>0.375</v>
      </c>
      <c r="B1503" s="115">
        <v>34</v>
      </c>
      <c r="C1503" s="115">
        <v>0</v>
      </c>
      <c r="D1503" s="115">
        <v>0</v>
      </c>
      <c r="E1503" s="115">
        <v>3</v>
      </c>
      <c r="F1503" s="115">
        <v>22</v>
      </c>
      <c r="G1503" s="115">
        <v>6</v>
      </c>
      <c r="H1503" s="115">
        <v>1</v>
      </c>
      <c r="I1503" s="115">
        <v>0</v>
      </c>
      <c r="J1503" s="115">
        <v>2</v>
      </c>
      <c r="K1503" s="115">
        <v>0</v>
      </c>
      <c r="L1503" s="115">
        <v>0</v>
      </c>
      <c r="M1503" s="115">
        <v>0</v>
      </c>
      <c r="N1503" s="115">
        <v>0</v>
      </c>
      <c r="O1503" s="115">
        <v>0</v>
      </c>
      <c r="P1503" s="115">
        <v>0</v>
      </c>
      <c r="Q1503" s="115">
        <v>0</v>
      </c>
      <c r="R1503" s="115">
        <v>0</v>
      </c>
      <c r="S1503" s="115">
        <v>0</v>
      </c>
      <c r="T1503" s="115">
        <v>0</v>
      </c>
      <c r="U1503" s="115">
        <v>0</v>
      </c>
      <c r="V1503" s="115">
        <v>24.3</v>
      </c>
      <c r="W1503" s="115">
        <v>27.3</v>
      </c>
    </row>
    <row r="1504" spans="1:23" ht="13.5" customHeight="1" x14ac:dyDescent="0.3">
      <c r="A1504" s="242">
        <v>0.38541666666666702</v>
      </c>
      <c r="B1504" s="115">
        <v>35</v>
      </c>
      <c r="C1504" s="115">
        <v>0</v>
      </c>
      <c r="D1504" s="115">
        <v>0</v>
      </c>
      <c r="E1504" s="115">
        <v>6</v>
      </c>
      <c r="F1504" s="115">
        <v>22</v>
      </c>
      <c r="G1504" s="115">
        <v>6</v>
      </c>
      <c r="H1504" s="115">
        <v>1</v>
      </c>
      <c r="I1504" s="115">
        <v>0</v>
      </c>
      <c r="J1504" s="115">
        <v>0</v>
      </c>
      <c r="K1504" s="115">
        <v>0</v>
      </c>
      <c r="L1504" s="115">
        <v>0</v>
      </c>
      <c r="M1504" s="115">
        <v>0</v>
      </c>
      <c r="N1504" s="115">
        <v>0</v>
      </c>
      <c r="O1504" s="115">
        <v>0</v>
      </c>
      <c r="P1504" s="115">
        <v>0</v>
      </c>
      <c r="Q1504" s="115">
        <v>0</v>
      </c>
      <c r="R1504" s="115">
        <v>0</v>
      </c>
      <c r="S1504" s="115">
        <v>0</v>
      </c>
      <c r="T1504" s="115">
        <v>0</v>
      </c>
      <c r="U1504" s="115">
        <v>0</v>
      </c>
      <c r="V1504" s="115">
        <v>22.9</v>
      </c>
      <c r="W1504" s="115">
        <v>26.5</v>
      </c>
    </row>
    <row r="1505" spans="1:23" ht="13.5" customHeight="1" x14ac:dyDescent="0.3">
      <c r="A1505" s="242">
        <v>0.39583333333333298</v>
      </c>
      <c r="B1505" s="115">
        <v>35</v>
      </c>
      <c r="C1505" s="115">
        <v>0</v>
      </c>
      <c r="D1505" s="115">
        <v>1</v>
      </c>
      <c r="E1505" s="115">
        <v>5</v>
      </c>
      <c r="F1505" s="115">
        <v>10</v>
      </c>
      <c r="G1505" s="115">
        <v>12</v>
      </c>
      <c r="H1505" s="115">
        <v>4</v>
      </c>
      <c r="I1505" s="115">
        <v>2</v>
      </c>
      <c r="J1505" s="115">
        <v>1</v>
      </c>
      <c r="K1505" s="115">
        <v>0</v>
      </c>
      <c r="L1505" s="115">
        <v>0</v>
      </c>
      <c r="M1505" s="115">
        <v>0</v>
      </c>
      <c r="N1505" s="115">
        <v>0</v>
      </c>
      <c r="O1505" s="115">
        <v>0</v>
      </c>
      <c r="P1505" s="115">
        <v>0</v>
      </c>
      <c r="Q1505" s="115">
        <v>0</v>
      </c>
      <c r="R1505" s="115">
        <v>0</v>
      </c>
      <c r="S1505" s="115">
        <v>0</v>
      </c>
      <c r="T1505" s="115">
        <v>0</v>
      </c>
      <c r="U1505" s="115">
        <v>0</v>
      </c>
      <c r="V1505" s="115">
        <v>26</v>
      </c>
      <c r="W1505" s="115">
        <v>31.8</v>
      </c>
    </row>
    <row r="1506" spans="1:23" ht="13.5" customHeight="1" x14ac:dyDescent="0.3">
      <c r="A1506" s="242">
        <v>0.40625</v>
      </c>
      <c r="B1506" s="115">
        <v>35</v>
      </c>
      <c r="C1506" s="115">
        <v>0</v>
      </c>
      <c r="D1506" s="115">
        <v>0</v>
      </c>
      <c r="E1506" s="115">
        <v>3</v>
      </c>
      <c r="F1506" s="115">
        <v>16</v>
      </c>
      <c r="G1506" s="115">
        <v>9</v>
      </c>
      <c r="H1506" s="115">
        <v>7</v>
      </c>
      <c r="I1506" s="115">
        <v>0</v>
      </c>
      <c r="J1506" s="115">
        <v>0</v>
      </c>
      <c r="K1506" s="115">
        <v>0</v>
      </c>
      <c r="L1506" s="115">
        <v>0</v>
      </c>
      <c r="M1506" s="115">
        <v>0</v>
      </c>
      <c r="N1506" s="115">
        <v>0</v>
      </c>
      <c r="O1506" s="115">
        <v>0</v>
      </c>
      <c r="P1506" s="115">
        <v>0</v>
      </c>
      <c r="Q1506" s="115">
        <v>0</v>
      </c>
      <c r="R1506" s="115">
        <v>0</v>
      </c>
      <c r="S1506" s="115">
        <v>0</v>
      </c>
      <c r="T1506" s="115">
        <v>0</v>
      </c>
      <c r="U1506" s="115">
        <v>0</v>
      </c>
      <c r="V1506" s="115">
        <v>25.2</v>
      </c>
      <c r="W1506" s="115">
        <v>30.5</v>
      </c>
    </row>
    <row r="1507" spans="1:23" ht="13.5" customHeight="1" x14ac:dyDescent="0.3">
      <c r="A1507" s="242">
        <v>0.41666666666666702</v>
      </c>
      <c r="B1507" s="115">
        <v>49</v>
      </c>
      <c r="C1507" s="115">
        <v>0</v>
      </c>
      <c r="D1507" s="115">
        <v>1</v>
      </c>
      <c r="E1507" s="115">
        <v>10</v>
      </c>
      <c r="F1507" s="115">
        <v>21</v>
      </c>
      <c r="G1507" s="115">
        <v>12</v>
      </c>
      <c r="H1507" s="115">
        <v>5</v>
      </c>
      <c r="I1507" s="115">
        <v>0</v>
      </c>
      <c r="J1507" s="115">
        <v>0</v>
      </c>
      <c r="K1507" s="115">
        <v>0</v>
      </c>
      <c r="L1507" s="115">
        <v>0</v>
      </c>
      <c r="M1507" s="115">
        <v>0</v>
      </c>
      <c r="N1507" s="115">
        <v>0</v>
      </c>
      <c r="O1507" s="115">
        <v>0</v>
      </c>
      <c r="P1507" s="115">
        <v>0</v>
      </c>
      <c r="Q1507" s="115">
        <v>0</v>
      </c>
      <c r="R1507" s="115">
        <v>0</v>
      </c>
      <c r="S1507" s="115">
        <v>0</v>
      </c>
      <c r="T1507" s="115">
        <v>0</v>
      </c>
      <c r="U1507" s="115">
        <v>0</v>
      </c>
      <c r="V1507" s="115">
        <v>23.3</v>
      </c>
      <c r="W1507" s="115">
        <v>28.2</v>
      </c>
    </row>
    <row r="1508" spans="1:23" ht="13.5" customHeight="1" x14ac:dyDescent="0.3">
      <c r="A1508" s="242">
        <v>0.42708333333333298</v>
      </c>
      <c r="B1508" s="115">
        <v>43</v>
      </c>
      <c r="C1508" s="115">
        <v>0</v>
      </c>
      <c r="D1508" s="115">
        <v>1</v>
      </c>
      <c r="E1508" s="115">
        <v>3</v>
      </c>
      <c r="F1508" s="115">
        <v>22</v>
      </c>
      <c r="G1508" s="115">
        <v>14</v>
      </c>
      <c r="H1508" s="115">
        <v>2</v>
      </c>
      <c r="I1508" s="115">
        <v>1</v>
      </c>
      <c r="J1508" s="115">
        <v>0</v>
      </c>
      <c r="K1508" s="115">
        <v>0</v>
      </c>
      <c r="L1508" s="115">
        <v>0</v>
      </c>
      <c r="M1508" s="115">
        <v>0</v>
      </c>
      <c r="N1508" s="115">
        <v>0</v>
      </c>
      <c r="O1508" s="115">
        <v>0</v>
      </c>
      <c r="P1508" s="115">
        <v>0</v>
      </c>
      <c r="Q1508" s="115">
        <v>0</v>
      </c>
      <c r="R1508" s="115">
        <v>0</v>
      </c>
      <c r="S1508" s="115">
        <v>0</v>
      </c>
      <c r="T1508" s="115">
        <v>0</v>
      </c>
      <c r="U1508" s="115">
        <v>0</v>
      </c>
      <c r="V1508" s="115">
        <v>24.1</v>
      </c>
      <c r="W1508" s="115">
        <v>28.6</v>
      </c>
    </row>
    <row r="1509" spans="1:23" ht="13.5" customHeight="1" x14ac:dyDescent="0.3">
      <c r="A1509" s="242">
        <v>0.4375</v>
      </c>
      <c r="B1509" s="115">
        <v>47</v>
      </c>
      <c r="C1509" s="115">
        <v>0</v>
      </c>
      <c r="D1509" s="115">
        <v>0</v>
      </c>
      <c r="E1509" s="115">
        <v>8</v>
      </c>
      <c r="F1509" s="115">
        <v>23</v>
      </c>
      <c r="G1509" s="115">
        <v>12</v>
      </c>
      <c r="H1509" s="115">
        <v>3</v>
      </c>
      <c r="I1509" s="115">
        <v>1</v>
      </c>
      <c r="J1509" s="115">
        <v>0</v>
      </c>
      <c r="K1509" s="115">
        <v>0</v>
      </c>
      <c r="L1509" s="115">
        <v>0</v>
      </c>
      <c r="M1509" s="115">
        <v>0</v>
      </c>
      <c r="N1509" s="115">
        <v>0</v>
      </c>
      <c r="O1509" s="115">
        <v>0</v>
      </c>
      <c r="P1509" s="115">
        <v>0</v>
      </c>
      <c r="Q1509" s="115">
        <v>0</v>
      </c>
      <c r="R1509" s="115">
        <v>0</v>
      </c>
      <c r="S1509" s="115">
        <v>0</v>
      </c>
      <c r="T1509" s="115">
        <v>0</v>
      </c>
      <c r="U1509" s="115">
        <v>0</v>
      </c>
      <c r="V1509" s="115">
        <v>24</v>
      </c>
      <c r="W1509" s="115">
        <v>28</v>
      </c>
    </row>
    <row r="1510" spans="1:23" ht="13.5" customHeight="1" x14ac:dyDescent="0.3">
      <c r="A1510" s="242">
        <v>0.44791666666666702</v>
      </c>
      <c r="B1510" s="115">
        <v>49</v>
      </c>
      <c r="C1510" s="115">
        <v>0</v>
      </c>
      <c r="D1510" s="115">
        <v>3</v>
      </c>
      <c r="E1510" s="115">
        <v>11</v>
      </c>
      <c r="F1510" s="115">
        <v>14</v>
      </c>
      <c r="G1510" s="115">
        <v>14</v>
      </c>
      <c r="H1510" s="115">
        <v>7</v>
      </c>
      <c r="I1510" s="115">
        <v>0</v>
      </c>
      <c r="J1510" s="115">
        <v>0</v>
      </c>
      <c r="K1510" s="115">
        <v>0</v>
      </c>
      <c r="L1510" s="115">
        <v>0</v>
      </c>
      <c r="M1510" s="115">
        <v>0</v>
      </c>
      <c r="N1510" s="115">
        <v>0</v>
      </c>
      <c r="O1510" s="115">
        <v>0</v>
      </c>
      <c r="P1510" s="115">
        <v>0</v>
      </c>
      <c r="Q1510" s="115">
        <v>0</v>
      </c>
      <c r="R1510" s="115">
        <v>0</v>
      </c>
      <c r="S1510" s="115">
        <v>0</v>
      </c>
      <c r="T1510" s="115">
        <v>0</v>
      </c>
      <c r="U1510" s="115">
        <v>0</v>
      </c>
      <c r="V1510" s="115">
        <v>23.9</v>
      </c>
      <c r="W1510" s="115">
        <v>30.2</v>
      </c>
    </row>
    <row r="1511" spans="1:23" ht="13.5" customHeight="1" x14ac:dyDescent="0.3">
      <c r="A1511" s="242">
        <v>0.45833333333333298</v>
      </c>
      <c r="B1511" s="115">
        <v>45</v>
      </c>
      <c r="C1511" s="115">
        <v>0</v>
      </c>
      <c r="D1511" s="115">
        <v>3</v>
      </c>
      <c r="E1511" s="115">
        <v>4</v>
      </c>
      <c r="F1511" s="115">
        <v>16</v>
      </c>
      <c r="G1511" s="115">
        <v>12</v>
      </c>
      <c r="H1511" s="115">
        <v>10</v>
      </c>
      <c r="I1511" s="115">
        <v>0</v>
      </c>
      <c r="J1511" s="115">
        <v>0</v>
      </c>
      <c r="K1511" s="115">
        <v>0</v>
      </c>
      <c r="L1511" s="115">
        <v>0</v>
      </c>
      <c r="M1511" s="115">
        <v>0</v>
      </c>
      <c r="N1511" s="115">
        <v>0</v>
      </c>
      <c r="O1511" s="115">
        <v>0</v>
      </c>
      <c r="P1511" s="115">
        <v>0</v>
      </c>
      <c r="Q1511" s="115">
        <v>0</v>
      </c>
      <c r="R1511" s="115">
        <v>0</v>
      </c>
      <c r="S1511" s="115">
        <v>0</v>
      </c>
      <c r="T1511" s="115">
        <v>0</v>
      </c>
      <c r="U1511" s="115">
        <v>0</v>
      </c>
      <c r="V1511" s="115">
        <v>24.8</v>
      </c>
      <c r="W1511" s="115">
        <v>30.9</v>
      </c>
    </row>
    <row r="1512" spans="1:23" ht="13.5" customHeight="1" x14ac:dyDescent="0.3">
      <c r="A1512" s="242">
        <v>0.46875</v>
      </c>
      <c r="B1512" s="115">
        <v>48</v>
      </c>
      <c r="C1512" s="115">
        <v>0</v>
      </c>
      <c r="D1512" s="115">
        <v>2</v>
      </c>
      <c r="E1512" s="115">
        <v>3</v>
      </c>
      <c r="F1512" s="115">
        <v>18</v>
      </c>
      <c r="G1512" s="115">
        <v>17</v>
      </c>
      <c r="H1512" s="115">
        <v>7</v>
      </c>
      <c r="I1512" s="115">
        <v>1</v>
      </c>
      <c r="J1512" s="115">
        <v>0</v>
      </c>
      <c r="K1512" s="115">
        <v>0</v>
      </c>
      <c r="L1512" s="115">
        <v>0</v>
      </c>
      <c r="M1512" s="115">
        <v>0</v>
      </c>
      <c r="N1512" s="115">
        <v>0</v>
      </c>
      <c r="O1512" s="115">
        <v>0</v>
      </c>
      <c r="P1512" s="115">
        <v>0</v>
      </c>
      <c r="Q1512" s="115">
        <v>0</v>
      </c>
      <c r="R1512" s="115">
        <v>0</v>
      </c>
      <c r="S1512" s="115">
        <v>0</v>
      </c>
      <c r="T1512" s="115">
        <v>0</v>
      </c>
      <c r="U1512" s="115">
        <v>0</v>
      </c>
      <c r="V1512" s="115">
        <v>25.1</v>
      </c>
      <c r="W1512" s="115">
        <v>30.2</v>
      </c>
    </row>
    <row r="1513" spans="1:23" ht="13.5" customHeight="1" x14ac:dyDescent="0.3">
      <c r="A1513" s="242">
        <v>0.47916666666666702</v>
      </c>
      <c r="B1513" s="115">
        <v>46</v>
      </c>
      <c r="C1513" s="115">
        <v>0</v>
      </c>
      <c r="D1513" s="115">
        <v>0</v>
      </c>
      <c r="E1513" s="115">
        <v>6</v>
      </c>
      <c r="F1513" s="115">
        <v>18</v>
      </c>
      <c r="G1513" s="115">
        <v>18</v>
      </c>
      <c r="H1513" s="115">
        <v>4</v>
      </c>
      <c r="I1513" s="115">
        <v>0</v>
      </c>
      <c r="J1513" s="115">
        <v>0</v>
      </c>
      <c r="K1513" s="115">
        <v>0</v>
      </c>
      <c r="L1513" s="115">
        <v>0</v>
      </c>
      <c r="M1513" s="115">
        <v>0</v>
      </c>
      <c r="N1513" s="115">
        <v>0</v>
      </c>
      <c r="O1513" s="115">
        <v>0</v>
      </c>
      <c r="P1513" s="115">
        <v>0</v>
      </c>
      <c r="Q1513" s="115">
        <v>0</v>
      </c>
      <c r="R1513" s="115">
        <v>0</v>
      </c>
      <c r="S1513" s="115">
        <v>0</v>
      </c>
      <c r="T1513" s="115">
        <v>0</v>
      </c>
      <c r="U1513" s="115">
        <v>0</v>
      </c>
      <c r="V1513" s="115">
        <v>24.5</v>
      </c>
      <c r="W1513" s="115">
        <v>28.7</v>
      </c>
    </row>
    <row r="1514" spans="1:23" ht="13.5" customHeight="1" x14ac:dyDescent="0.3">
      <c r="A1514" s="242">
        <v>0.48958333333333298</v>
      </c>
      <c r="B1514" s="115">
        <v>59</v>
      </c>
      <c r="C1514" s="115">
        <v>0</v>
      </c>
      <c r="D1514" s="115">
        <v>5</v>
      </c>
      <c r="E1514" s="115">
        <v>9</v>
      </c>
      <c r="F1514" s="115">
        <v>15</v>
      </c>
      <c r="G1514" s="115">
        <v>22</v>
      </c>
      <c r="H1514" s="115">
        <v>7</v>
      </c>
      <c r="I1514" s="115">
        <v>1</v>
      </c>
      <c r="J1514" s="115">
        <v>0</v>
      </c>
      <c r="K1514" s="115">
        <v>0</v>
      </c>
      <c r="L1514" s="115">
        <v>0</v>
      </c>
      <c r="M1514" s="115">
        <v>0</v>
      </c>
      <c r="N1514" s="115">
        <v>0</v>
      </c>
      <c r="O1514" s="115">
        <v>0</v>
      </c>
      <c r="P1514" s="115">
        <v>0</v>
      </c>
      <c r="Q1514" s="115">
        <v>0</v>
      </c>
      <c r="R1514" s="115">
        <v>0</v>
      </c>
      <c r="S1514" s="115">
        <v>0</v>
      </c>
      <c r="T1514" s="115">
        <v>0</v>
      </c>
      <c r="U1514" s="115">
        <v>0</v>
      </c>
      <c r="V1514" s="115">
        <v>24.1</v>
      </c>
      <c r="W1514" s="115">
        <v>30</v>
      </c>
    </row>
    <row r="1515" spans="1:23" ht="13.5" customHeight="1" x14ac:dyDescent="0.3">
      <c r="A1515" s="242">
        <v>0.5</v>
      </c>
      <c r="B1515" s="115">
        <v>57</v>
      </c>
      <c r="C1515" s="115">
        <v>0</v>
      </c>
      <c r="D1515" s="115">
        <v>1</v>
      </c>
      <c r="E1515" s="115">
        <v>5</v>
      </c>
      <c r="F1515" s="115">
        <v>29</v>
      </c>
      <c r="G1515" s="115">
        <v>18</v>
      </c>
      <c r="H1515" s="115">
        <v>4</v>
      </c>
      <c r="I1515" s="115">
        <v>0</v>
      </c>
      <c r="J1515" s="115">
        <v>0</v>
      </c>
      <c r="K1515" s="115">
        <v>0</v>
      </c>
      <c r="L1515" s="115">
        <v>0</v>
      </c>
      <c r="M1515" s="115">
        <v>0</v>
      </c>
      <c r="N1515" s="115">
        <v>0</v>
      </c>
      <c r="O1515" s="115">
        <v>0</v>
      </c>
      <c r="P1515" s="115">
        <v>0</v>
      </c>
      <c r="Q1515" s="115">
        <v>0</v>
      </c>
      <c r="R1515" s="115">
        <v>0</v>
      </c>
      <c r="S1515" s="115">
        <v>0</v>
      </c>
      <c r="T1515" s="115">
        <v>0</v>
      </c>
      <c r="U1515" s="115">
        <v>0</v>
      </c>
      <c r="V1515" s="115">
        <v>24.2</v>
      </c>
      <c r="W1515" s="115">
        <v>28</v>
      </c>
    </row>
    <row r="1516" spans="1:23" ht="13.5" customHeight="1" x14ac:dyDescent="0.3">
      <c r="A1516" s="242">
        <v>0.51041666666666696</v>
      </c>
      <c r="B1516" s="115">
        <v>58</v>
      </c>
      <c r="C1516" s="115">
        <v>0</v>
      </c>
      <c r="D1516" s="115">
        <v>5</v>
      </c>
      <c r="E1516" s="115">
        <v>5</v>
      </c>
      <c r="F1516" s="115">
        <v>26</v>
      </c>
      <c r="G1516" s="115">
        <v>15</v>
      </c>
      <c r="H1516" s="115">
        <v>6</v>
      </c>
      <c r="I1516" s="115">
        <v>1</v>
      </c>
      <c r="J1516" s="115">
        <v>0</v>
      </c>
      <c r="K1516" s="115">
        <v>0</v>
      </c>
      <c r="L1516" s="115">
        <v>0</v>
      </c>
      <c r="M1516" s="115">
        <v>0</v>
      </c>
      <c r="N1516" s="115">
        <v>0</v>
      </c>
      <c r="O1516" s="115">
        <v>0</v>
      </c>
      <c r="P1516" s="115">
        <v>0</v>
      </c>
      <c r="Q1516" s="115">
        <v>0</v>
      </c>
      <c r="R1516" s="115">
        <v>0</v>
      </c>
      <c r="S1516" s="115">
        <v>0</v>
      </c>
      <c r="T1516" s="115">
        <v>0</v>
      </c>
      <c r="U1516" s="115">
        <v>0</v>
      </c>
      <c r="V1516" s="115">
        <v>23.6</v>
      </c>
      <c r="W1516" s="115">
        <v>29.2</v>
      </c>
    </row>
    <row r="1517" spans="1:23" ht="13.5" customHeight="1" x14ac:dyDescent="0.3">
      <c r="A1517" s="242">
        <v>0.52083333333333304</v>
      </c>
      <c r="B1517" s="115">
        <v>62</v>
      </c>
      <c r="C1517" s="115">
        <v>0</v>
      </c>
      <c r="D1517" s="115">
        <v>3</v>
      </c>
      <c r="E1517" s="115">
        <v>4</v>
      </c>
      <c r="F1517" s="115">
        <v>25</v>
      </c>
      <c r="G1517" s="115">
        <v>23</v>
      </c>
      <c r="H1517" s="115">
        <v>5</v>
      </c>
      <c r="I1517" s="115">
        <v>2</v>
      </c>
      <c r="J1517" s="115">
        <v>0</v>
      </c>
      <c r="K1517" s="115">
        <v>0</v>
      </c>
      <c r="L1517" s="115">
        <v>0</v>
      </c>
      <c r="M1517" s="115">
        <v>0</v>
      </c>
      <c r="N1517" s="115">
        <v>0</v>
      </c>
      <c r="O1517" s="115">
        <v>0</v>
      </c>
      <c r="P1517" s="115">
        <v>0</v>
      </c>
      <c r="Q1517" s="115">
        <v>0</v>
      </c>
      <c r="R1517" s="115">
        <v>0</v>
      </c>
      <c r="S1517" s="115">
        <v>0</v>
      </c>
      <c r="T1517" s="115">
        <v>0</v>
      </c>
      <c r="U1517" s="115">
        <v>0</v>
      </c>
      <c r="V1517" s="115">
        <v>25</v>
      </c>
      <c r="W1517" s="115">
        <v>29.1</v>
      </c>
    </row>
    <row r="1518" spans="1:23" ht="13.5" customHeight="1" x14ac:dyDescent="0.3">
      <c r="A1518" s="242">
        <v>0.53125</v>
      </c>
      <c r="B1518" s="115">
        <v>59</v>
      </c>
      <c r="C1518" s="115">
        <v>0</v>
      </c>
      <c r="D1518" s="115">
        <v>1</v>
      </c>
      <c r="E1518" s="115">
        <v>4</v>
      </c>
      <c r="F1518" s="115">
        <v>30</v>
      </c>
      <c r="G1518" s="115">
        <v>18</v>
      </c>
      <c r="H1518" s="115">
        <v>5</v>
      </c>
      <c r="I1518" s="115">
        <v>1</v>
      </c>
      <c r="J1518" s="115">
        <v>0</v>
      </c>
      <c r="K1518" s="115">
        <v>0</v>
      </c>
      <c r="L1518" s="115">
        <v>0</v>
      </c>
      <c r="M1518" s="115">
        <v>0</v>
      </c>
      <c r="N1518" s="115">
        <v>0</v>
      </c>
      <c r="O1518" s="115">
        <v>0</v>
      </c>
      <c r="P1518" s="115">
        <v>0</v>
      </c>
      <c r="Q1518" s="115">
        <v>0</v>
      </c>
      <c r="R1518" s="115">
        <v>0</v>
      </c>
      <c r="S1518" s="115">
        <v>0</v>
      </c>
      <c r="T1518" s="115">
        <v>0</v>
      </c>
      <c r="U1518" s="115">
        <v>0</v>
      </c>
      <c r="V1518" s="115">
        <v>24.6</v>
      </c>
      <c r="W1518" s="115">
        <v>29</v>
      </c>
    </row>
    <row r="1519" spans="1:23" ht="13.5" customHeight="1" x14ac:dyDescent="0.3">
      <c r="A1519" s="242">
        <v>0.54166666666666696</v>
      </c>
      <c r="B1519" s="115">
        <v>64</v>
      </c>
      <c r="C1519" s="115">
        <v>0</v>
      </c>
      <c r="D1519" s="115">
        <v>3</v>
      </c>
      <c r="E1519" s="115">
        <v>3</v>
      </c>
      <c r="F1519" s="115">
        <v>26</v>
      </c>
      <c r="G1519" s="115">
        <v>25</v>
      </c>
      <c r="H1519" s="115">
        <v>4</v>
      </c>
      <c r="I1519" s="115">
        <v>2</v>
      </c>
      <c r="J1519" s="115">
        <v>1</v>
      </c>
      <c r="K1519" s="115">
        <v>0</v>
      </c>
      <c r="L1519" s="115">
        <v>0</v>
      </c>
      <c r="M1519" s="115">
        <v>0</v>
      </c>
      <c r="N1519" s="115">
        <v>0</v>
      </c>
      <c r="O1519" s="115">
        <v>0</v>
      </c>
      <c r="P1519" s="115">
        <v>0</v>
      </c>
      <c r="Q1519" s="115">
        <v>0</v>
      </c>
      <c r="R1519" s="115">
        <v>0</v>
      </c>
      <c r="S1519" s="115">
        <v>0</v>
      </c>
      <c r="T1519" s="115">
        <v>0</v>
      </c>
      <c r="U1519" s="115">
        <v>0</v>
      </c>
      <c r="V1519" s="115">
        <v>25.1</v>
      </c>
      <c r="W1519" s="115">
        <v>29.1</v>
      </c>
    </row>
    <row r="1520" spans="1:23" ht="13.5" customHeight="1" x14ac:dyDescent="0.3">
      <c r="A1520" s="242">
        <v>0.55208333333333304</v>
      </c>
      <c r="B1520" s="115">
        <v>61</v>
      </c>
      <c r="C1520" s="115">
        <v>1</v>
      </c>
      <c r="D1520" s="115">
        <v>2</v>
      </c>
      <c r="E1520" s="115">
        <v>3</v>
      </c>
      <c r="F1520" s="115">
        <v>19</v>
      </c>
      <c r="G1520" s="115">
        <v>25</v>
      </c>
      <c r="H1520" s="115">
        <v>10</v>
      </c>
      <c r="I1520" s="115">
        <v>1</v>
      </c>
      <c r="J1520" s="115">
        <v>0</v>
      </c>
      <c r="K1520" s="115">
        <v>0</v>
      </c>
      <c r="L1520" s="115">
        <v>0</v>
      </c>
      <c r="M1520" s="115">
        <v>0</v>
      </c>
      <c r="N1520" s="115">
        <v>0</v>
      </c>
      <c r="O1520" s="115">
        <v>0</v>
      </c>
      <c r="P1520" s="115">
        <v>0</v>
      </c>
      <c r="Q1520" s="115">
        <v>0</v>
      </c>
      <c r="R1520" s="115">
        <v>0</v>
      </c>
      <c r="S1520" s="115">
        <v>0</v>
      </c>
      <c r="T1520" s="115">
        <v>0</v>
      </c>
      <c r="U1520" s="115">
        <v>0</v>
      </c>
      <c r="V1520" s="115">
        <v>25.9</v>
      </c>
      <c r="W1520" s="115">
        <v>31.7</v>
      </c>
    </row>
    <row r="1521" spans="1:23" ht="13.5" customHeight="1" x14ac:dyDescent="0.3">
      <c r="A1521" s="242">
        <v>0.5625</v>
      </c>
      <c r="B1521" s="115">
        <v>57</v>
      </c>
      <c r="C1521" s="115">
        <v>0</v>
      </c>
      <c r="D1521" s="115">
        <v>2</v>
      </c>
      <c r="E1521" s="115">
        <v>7</v>
      </c>
      <c r="F1521" s="115">
        <v>20</v>
      </c>
      <c r="G1521" s="115">
        <v>24</v>
      </c>
      <c r="H1521" s="115">
        <v>4</v>
      </c>
      <c r="I1521" s="115">
        <v>0</v>
      </c>
      <c r="J1521" s="115">
        <v>0</v>
      </c>
      <c r="K1521" s="115">
        <v>0</v>
      </c>
      <c r="L1521" s="115">
        <v>0</v>
      </c>
      <c r="M1521" s="115">
        <v>0</v>
      </c>
      <c r="N1521" s="115">
        <v>0</v>
      </c>
      <c r="O1521" s="115">
        <v>0</v>
      </c>
      <c r="P1521" s="115">
        <v>0</v>
      </c>
      <c r="Q1521" s="115">
        <v>0</v>
      </c>
      <c r="R1521" s="115">
        <v>0</v>
      </c>
      <c r="S1521" s="115">
        <v>0</v>
      </c>
      <c r="T1521" s="115">
        <v>0</v>
      </c>
      <c r="U1521" s="115">
        <v>0</v>
      </c>
      <c r="V1521" s="115">
        <v>24.1</v>
      </c>
      <c r="W1521" s="115">
        <v>27.8</v>
      </c>
    </row>
    <row r="1522" spans="1:23" ht="13.5" customHeight="1" x14ac:dyDescent="0.3">
      <c r="A1522" s="242">
        <v>0.57291666666666696</v>
      </c>
      <c r="B1522" s="115">
        <v>72</v>
      </c>
      <c r="C1522" s="115">
        <v>0</v>
      </c>
      <c r="D1522" s="115">
        <v>2</v>
      </c>
      <c r="E1522" s="115">
        <v>6</v>
      </c>
      <c r="F1522" s="115">
        <v>33</v>
      </c>
      <c r="G1522" s="115">
        <v>22</v>
      </c>
      <c r="H1522" s="115">
        <v>8</v>
      </c>
      <c r="I1522" s="115">
        <v>1</v>
      </c>
      <c r="J1522" s="115">
        <v>0</v>
      </c>
      <c r="K1522" s="115">
        <v>0</v>
      </c>
      <c r="L1522" s="115">
        <v>0</v>
      </c>
      <c r="M1522" s="115">
        <v>0</v>
      </c>
      <c r="N1522" s="115">
        <v>0</v>
      </c>
      <c r="O1522" s="115">
        <v>0</v>
      </c>
      <c r="P1522" s="115">
        <v>0</v>
      </c>
      <c r="Q1522" s="115">
        <v>0</v>
      </c>
      <c r="R1522" s="115">
        <v>0</v>
      </c>
      <c r="S1522" s="115">
        <v>0</v>
      </c>
      <c r="T1522" s="115">
        <v>0</v>
      </c>
      <c r="U1522" s="115">
        <v>0</v>
      </c>
      <c r="V1522" s="115">
        <v>24.9</v>
      </c>
      <c r="W1522" s="115">
        <v>29.2</v>
      </c>
    </row>
    <row r="1523" spans="1:23" ht="13.5" customHeight="1" x14ac:dyDescent="0.3">
      <c r="A1523" s="242">
        <v>0.58333333333333304</v>
      </c>
      <c r="B1523" s="115">
        <v>69</v>
      </c>
      <c r="C1523" s="115">
        <v>0</v>
      </c>
      <c r="D1523" s="115">
        <v>4</v>
      </c>
      <c r="E1523" s="115">
        <v>8</v>
      </c>
      <c r="F1523" s="115">
        <v>30</v>
      </c>
      <c r="G1523" s="115">
        <v>21</v>
      </c>
      <c r="H1523" s="115">
        <v>6</v>
      </c>
      <c r="I1523" s="115">
        <v>0</v>
      </c>
      <c r="J1523" s="115">
        <v>0</v>
      </c>
      <c r="K1523" s="115">
        <v>0</v>
      </c>
      <c r="L1523" s="115">
        <v>0</v>
      </c>
      <c r="M1523" s="115">
        <v>0</v>
      </c>
      <c r="N1523" s="115">
        <v>0</v>
      </c>
      <c r="O1523" s="115">
        <v>0</v>
      </c>
      <c r="P1523" s="115">
        <v>0</v>
      </c>
      <c r="Q1523" s="115">
        <v>0</v>
      </c>
      <c r="R1523" s="115">
        <v>0</v>
      </c>
      <c r="S1523" s="115">
        <v>0</v>
      </c>
      <c r="T1523" s="115">
        <v>0</v>
      </c>
      <c r="U1523" s="115">
        <v>0</v>
      </c>
      <c r="V1523" s="115">
        <v>23.3</v>
      </c>
      <c r="W1523" s="115">
        <v>28.6</v>
      </c>
    </row>
    <row r="1524" spans="1:23" ht="13.5" customHeight="1" x14ac:dyDescent="0.3">
      <c r="A1524" s="242">
        <v>0.59375</v>
      </c>
      <c r="B1524" s="115">
        <v>68</v>
      </c>
      <c r="C1524" s="115">
        <v>0</v>
      </c>
      <c r="D1524" s="115">
        <v>1</v>
      </c>
      <c r="E1524" s="115">
        <v>7</v>
      </c>
      <c r="F1524" s="115">
        <v>20</v>
      </c>
      <c r="G1524" s="115">
        <v>33</v>
      </c>
      <c r="H1524" s="115">
        <v>5</v>
      </c>
      <c r="I1524" s="115">
        <v>2</v>
      </c>
      <c r="J1524" s="115">
        <v>0</v>
      </c>
      <c r="K1524" s="115">
        <v>0</v>
      </c>
      <c r="L1524" s="115">
        <v>0</v>
      </c>
      <c r="M1524" s="115">
        <v>0</v>
      </c>
      <c r="N1524" s="115">
        <v>0</v>
      </c>
      <c r="O1524" s="115">
        <v>0</v>
      </c>
      <c r="P1524" s="115">
        <v>0</v>
      </c>
      <c r="Q1524" s="115">
        <v>0</v>
      </c>
      <c r="R1524" s="115">
        <v>0</v>
      </c>
      <c r="S1524" s="115">
        <v>0</v>
      </c>
      <c r="T1524" s="115">
        <v>0</v>
      </c>
      <c r="U1524" s="115">
        <v>0</v>
      </c>
      <c r="V1524" s="115">
        <v>25.6</v>
      </c>
      <c r="W1524" s="115">
        <v>29.5</v>
      </c>
    </row>
    <row r="1525" spans="1:23" ht="13.5" customHeight="1" x14ac:dyDescent="0.3">
      <c r="A1525" s="242">
        <v>0.60416666666666696</v>
      </c>
      <c r="B1525" s="115">
        <v>71</v>
      </c>
      <c r="C1525" s="115">
        <v>0</v>
      </c>
      <c r="D1525" s="115">
        <v>4</v>
      </c>
      <c r="E1525" s="115">
        <v>7</v>
      </c>
      <c r="F1525" s="115">
        <v>25</v>
      </c>
      <c r="G1525" s="115">
        <v>29</v>
      </c>
      <c r="H1525" s="115">
        <v>5</v>
      </c>
      <c r="I1525" s="115">
        <v>1</v>
      </c>
      <c r="J1525" s="115">
        <v>0</v>
      </c>
      <c r="K1525" s="115">
        <v>0</v>
      </c>
      <c r="L1525" s="115">
        <v>0</v>
      </c>
      <c r="M1525" s="115">
        <v>0</v>
      </c>
      <c r="N1525" s="115">
        <v>0</v>
      </c>
      <c r="O1525" s="115">
        <v>0</v>
      </c>
      <c r="P1525" s="115">
        <v>0</v>
      </c>
      <c r="Q1525" s="115">
        <v>0</v>
      </c>
      <c r="R1525" s="115">
        <v>0</v>
      </c>
      <c r="S1525" s="115">
        <v>0</v>
      </c>
      <c r="T1525" s="115">
        <v>0</v>
      </c>
      <c r="U1525" s="115">
        <v>0</v>
      </c>
      <c r="V1525" s="115">
        <v>24.5</v>
      </c>
      <c r="W1525" s="115">
        <v>28.3</v>
      </c>
    </row>
    <row r="1526" spans="1:23" ht="13.5" customHeight="1" x14ac:dyDescent="0.3">
      <c r="A1526" s="242">
        <v>0.61458333333333304</v>
      </c>
      <c r="B1526" s="115">
        <v>65</v>
      </c>
      <c r="C1526" s="115">
        <v>1</v>
      </c>
      <c r="D1526" s="115">
        <v>1</v>
      </c>
      <c r="E1526" s="115">
        <v>12</v>
      </c>
      <c r="F1526" s="115">
        <v>37</v>
      </c>
      <c r="G1526" s="115">
        <v>10</v>
      </c>
      <c r="H1526" s="115">
        <v>4</v>
      </c>
      <c r="I1526" s="115">
        <v>0</v>
      </c>
      <c r="J1526" s="115">
        <v>0</v>
      </c>
      <c r="K1526" s="115">
        <v>0</v>
      </c>
      <c r="L1526" s="115">
        <v>0</v>
      </c>
      <c r="M1526" s="115">
        <v>0</v>
      </c>
      <c r="N1526" s="115">
        <v>0</v>
      </c>
      <c r="O1526" s="115">
        <v>0</v>
      </c>
      <c r="P1526" s="115">
        <v>0</v>
      </c>
      <c r="Q1526" s="115">
        <v>0</v>
      </c>
      <c r="R1526" s="115">
        <v>0</v>
      </c>
      <c r="S1526" s="115">
        <v>0</v>
      </c>
      <c r="T1526" s="115">
        <v>0</v>
      </c>
      <c r="U1526" s="115">
        <v>0</v>
      </c>
      <c r="V1526" s="115">
        <v>22.6</v>
      </c>
      <c r="W1526" s="115">
        <v>26.4</v>
      </c>
    </row>
    <row r="1527" spans="1:23" ht="13.5" customHeight="1" x14ac:dyDescent="0.3">
      <c r="A1527" s="242">
        <v>0.625</v>
      </c>
      <c r="B1527" s="115">
        <v>82</v>
      </c>
      <c r="C1527" s="115">
        <v>0</v>
      </c>
      <c r="D1527" s="115">
        <v>5</v>
      </c>
      <c r="E1527" s="115">
        <v>11</v>
      </c>
      <c r="F1527" s="115">
        <v>41</v>
      </c>
      <c r="G1527" s="115">
        <v>18</v>
      </c>
      <c r="H1527" s="115">
        <v>7</v>
      </c>
      <c r="I1527" s="115">
        <v>0</v>
      </c>
      <c r="J1527" s="115">
        <v>0</v>
      </c>
      <c r="K1527" s="115">
        <v>0</v>
      </c>
      <c r="L1527" s="115">
        <v>0</v>
      </c>
      <c r="M1527" s="115">
        <v>0</v>
      </c>
      <c r="N1527" s="115">
        <v>0</v>
      </c>
      <c r="O1527" s="115">
        <v>0</v>
      </c>
      <c r="P1527" s="115">
        <v>0</v>
      </c>
      <c r="Q1527" s="115">
        <v>0</v>
      </c>
      <c r="R1527" s="115">
        <v>0</v>
      </c>
      <c r="S1527" s="115">
        <v>0</v>
      </c>
      <c r="T1527" s="115">
        <v>0</v>
      </c>
      <c r="U1527" s="115">
        <v>0</v>
      </c>
      <c r="V1527" s="115">
        <v>23.4</v>
      </c>
      <c r="W1527" s="115">
        <v>28.5</v>
      </c>
    </row>
    <row r="1528" spans="1:23" ht="13.5" customHeight="1" x14ac:dyDescent="0.3">
      <c r="A1528" s="242">
        <v>0.63541666666666696</v>
      </c>
      <c r="B1528" s="115">
        <v>92</v>
      </c>
      <c r="C1528" s="115">
        <v>0</v>
      </c>
      <c r="D1528" s="115">
        <v>4</v>
      </c>
      <c r="E1528" s="115">
        <v>13</v>
      </c>
      <c r="F1528" s="115">
        <v>46</v>
      </c>
      <c r="G1528" s="115">
        <v>25</v>
      </c>
      <c r="H1528" s="115">
        <v>3</v>
      </c>
      <c r="I1528" s="115">
        <v>1</v>
      </c>
      <c r="J1528" s="115">
        <v>0</v>
      </c>
      <c r="K1528" s="115">
        <v>0</v>
      </c>
      <c r="L1528" s="115">
        <v>0</v>
      </c>
      <c r="M1528" s="115">
        <v>0</v>
      </c>
      <c r="N1528" s="115">
        <v>0</v>
      </c>
      <c r="O1528" s="115">
        <v>0</v>
      </c>
      <c r="P1528" s="115">
        <v>0</v>
      </c>
      <c r="Q1528" s="115">
        <v>0</v>
      </c>
      <c r="R1528" s="115">
        <v>0</v>
      </c>
      <c r="S1528" s="115">
        <v>0</v>
      </c>
      <c r="T1528" s="115">
        <v>0</v>
      </c>
      <c r="U1528" s="115">
        <v>0</v>
      </c>
      <c r="V1528" s="115">
        <v>23.3</v>
      </c>
      <c r="W1528" s="115">
        <v>27.5</v>
      </c>
    </row>
    <row r="1529" spans="1:23" ht="13.5" customHeight="1" x14ac:dyDescent="0.3">
      <c r="A1529" s="242">
        <v>0.64583333333333304</v>
      </c>
      <c r="B1529" s="115">
        <v>113</v>
      </c>
      <c r="C1529" s="115">
        <v>1</v>
      </c>
      <c r="D1529" s="115">
        <v>7</v>
      </c>
      <c r="E1529" s="115">
        <v>12</v>
      </c>
      <c r="F1529" s="115">
        <v>57</v>
      </c>
      <c r="G1529" s="115">
        <v>31</v>
      </c>
      <c r="H1529" s="115">
        <v>5</v>
      </c>
      <c r="I1529" s="115">
        <v>0</v>
      </c>
      <c r="J1529" s="115">
        <v>0</v>
      </c>
      <c r="K1529" s="115">
        <v>0</v>
      </c>
      <c r="L1529" s="115">
        <v>0</v>
      </c>
      <c r="M1529" s="115">
        <v>0</v>
      </c>
      <c r="N1529" s="115">
        <v>0</v>
      </c>
      <c r="O1529" s="115">
        <v>0</v>
      </c>
      <c r="P1529" s="115">
        <v>0</v>
      </c>
      <c r="Q1529" s="115">
        <v>0</v>
      </c>
      <c r="R1529" s="115">
        <v>0</v>
      </c>
      <c r="S1529" s="115">
        <v>0</v>
      </c>
      <c r="T1529" s="115">
        <v>0</v>
      </c>
      <c r="U1529" s="115">
        <v>0</v>
      </c>
      <c r="V1529" s="115">
        <v>22.9</v>
      </c>
      <c r="W1529" s="115">
        <v>27.8</v>
      </c>
    </row>
    <row r="1530" spans="1:23" ht="13.5" customHeight="1" x14ac:dyDescent="0.3">
      <c r="A1530" s="242">
        <v>0.65625</v>
      </c>
      <c r="B1530" s="115">
        <v>105</v>
      </c>
      <c r="C1530" s="115">
        <v>0</v>
      </c>
      <c r="D1530" s="115">
        <v>4</v>
      </c>
      <c r="E1530" s="115">
        <v>8</v>
      </c>
      <c r="F1530" s="115">
        <v>40</v>
      </c>
      <c r="G1530" s="115">
        <v>43</v>
      </c>
      <c r="H1530" s="115">
        <v>9</v>
      </c>
      <c r="I1530" s="115">
        <v>1</v>
      </c>
      <c r="J1530" s="115">
        <v>0</v>
      </c>
      <c r="K1530" s="115">
        <v>0</v>
      </c>
      <c r="L1530" s="115">
        <v>0</v>
      </c>
      <c r="M1530" s="115">
        <v>0</v>
      </c>
      <c r="N1530" s="115">
        <v>0</v>
      </c>
      <c r="O1530" s="115">
        <v>0</v>
      </c>
      <c r="P1530" s="115">
        <v>0</v>
      </c>
      <c r="Q1530" s="115">
        <v>0</v>
      </c>
      <c r="R1530" s="115">
        <v>0</v>
      </c>
      <c r="S1530" s="115">
        <v>0</v>
      </c>
      <c r="T1530" s="115">
        <v>0</v>
      </c>
      <c r="U1530" s="115">
        <v>0</v>
      </c>
      <c r="V1530" s="115">
        <v>24.9</v>
      </c>
      <c r="W1530" s="115">
        <v>28.9</v>
      </c>
    </row>
    <row r="1531" spans="1:23" ht="13.5" customHeight="1" x14ac:dyDescent="0.3">
      <c r="A1531" s="242">
        <v>0.66666666666666696</v>
      </c>
      <c r="B1531" s="115">
        <v>109</v>
      </c>
      <c r="C1531" s="115">
        <v>0</v>
      </c>
      <c r="D1531" s="115">
        <v>3</v>
      </c>
      <c r="E1531" s="115">
        <v>19</v>
      </c>
      <c r="F1531" s="115">
        <v>43</v>
      </c>
      <c r="G1531" s="115">
        <v>35</v>
      </c>
      <c r="H1531" s="115">
        <v>8</v>
      </c>
      <c r="I1531" s="115">
        <v>1</v>
      </c>
      <c r="J1531" s="115">
        <v>0</v>
      </c>
      <c r="K1531" s="115">
        <v>0</v>
      </c>
      <c r="L1531" s="115">
        <v>0</v>
      </c>
      <c r="M1531" s="115">
        <v>0</v>
      </c>
      <c r="N1531" s="115">
        <v>0</v>
      </c>
      <c r="O1531" s="115">
        <v>0</v>
      </c>
      <c r="P1531" s="115">
        <v>0</v>
      </c>
      <c r="Q1531" s="115">
        <v>0</v>
      </c>
      <c r="R1531" s="115">
        <v>0</v>
      </c>
      <c r="S1531" s="115">
        <v>0</v>
      </c>
      <c r="T1531" s="115">
        <v>0</v>
      </c>
      <c r="U1531" s="115">
        <v>0</v>
      </c>
      <c r="V1531" s="115">
        <v>23.7</v>
      </c>
      <c r="W1531" s="115">
        <v>28.1</v>
      </c>
    </row>
    <row r="1532" spans="1:23" ht="13.5" customHeight="1" x14ac:dyDescent="0.3">
      <c r="A1532" s="242">
        <v>0.67708333333333304</v>
      </c>
      <c r="B1532" s="115">
        <v>105</v>
      </c>
      <c r="C1532" s="115">
        <v>1</v>
      </c>
      <c r="D1532" s="115">
        <v>10</v>
      </c>
      <c r="E1532" s="115">
        <v>16</v>
      </c>
      <c r="F1532" s="115">
        <v>40</v>
      </c>
      <c r="G1532" s="115">
        <v>34</v>
      </c>
      <c r="H1532" s="115">
        <v>3</v>
      </c>
      <c r="I1532" s="115">
        <v>1</v>
      </c>
      <c r="J1532" s="115">
        <v>0</v>
      </c>
      <c r="K1532" s="115">
        <v>0</v>
      </c>
      <c r="L1532" s="115">
        <v>0</v>
      </c>
      <c r="M1532" s="115">
        <v>0</v>
      </c>
      <c r="N1532" s="115">
        <v>0</v>
      </c>
      <c r="O1532" s="115">
        <v>0</v>
      </c>
      <c r="P1532" s="115">
        <v>0</v>
      </c>
      <c r="Q1532" s="115">
        <v>0</v>
      </c>
      <c r="R1532" s="115">
        <v>0</v>
      </c>
      <c r="S1532" s="115">
        <v>0</v>
      </c>
      <c r="T1532" s="115">
        <v>0</v>
      </c>
      <c r="U1532" s="115">
        <v>0</v>
      </c>
      <c r="V1532" s="115">
        <v>22.6</v>
      </c>
      <c r="W1532" s="115">
        <v>28.4</v>
      </c>
    </row>
    <row r="1533" spans="1:23" ht="13.5" customHeight="1" x14ac:dyDescent="0.3">
      <c r="A1533" s="242">
        <v>0.6875</v>
      </c>
      <c r="B1533" s="115">
        <v>99</v>
      </c>
      <c r="C1533" s="115">
        <v>0</v>
      </c>
      <c r="D1533" s="115">
        <v>6</v>
      </c>
      <c r="E1533" s="115">
        <v>11</v>
      </c>
      <c r="F1533" s="115">
        <v>50</v>
      </c>
      <c r="G1533" s="115">
        <v>28</v>
      </c>
      <c r="H1533" s="115">
        <v>3</v>
      </c>
      <c r="I1533" s="115">
        <v>1</v>
      </c>
      <c r="J1533" s="115">
        <v>0</v>
      </c>
      <c r="K1533" s="115">
        <v>0</v>
      </c>
      <c r="L1533" s="115">
        <v>0</v>
      </c>
      <c r="M1533" s="115">
        <v>0</v>
      </c>
      <c r="N1533" s="115">
        <v>0</v>
      </c>
      <c r="O1533" s="115">
        <v>0</v>
      </c>
      <c r="P1533" s="115">
        <v>0</v>
      </c>
      <c r="Q1533" s="115">
        <v>0</v>
      </c>
      <c r="R1533" s="115">
        <v>0</v>
      </c>
      <c r="S1533" s="115">
        <v>0</v>
      </c>
      <c r="T1533" s="115">
        <v>0</v>
      </c>
      <c r="U1533" s="115">
        <v>0</v>
      </c>
      <c r="V1533" s="115">
        <v>23.1</v>
      </c>
      <c r="W1533" s="115">
        <v>27.2</v>
      </c>
    </row>
    <row r="1534" spans="1:23" ht="13.5" customHeight="1" x14ac:dyDescent="0.3">
      <c r="A1534" s="242">
        <v>0.69791666666666696</v>
      </c>
      <c r="B1534" s="115">
        <v>116</v>
      </c>
      <c r="C1534" s="115">
        <v>1</v>
      </c>
      <c r="D1534" s="115">
        <v>9</v>
      </c>
      <c r="E1534" s="115">
        <v>21</v>
      </c>
      <c r="F1534" s="115">
        <v>35</v>
      </c>
      <c r="G1534" s="115">
        <v>40</v>
      </c>
      <c r="H1534" s="115">
        <v>9</v>
      </c>
      <c r="I1534" s="115">
        <v>1</v>
      </c>
      <c r="J1534" s="115">
        <v>0</v>
      </c>
      <c r="K1534" s="115">
        <v>0</v>
      </c>
      <c r="L1534" s="115">
        <v>0</v>
      </c>
      <c r="M1534" s="115">
        <v>0</v>
      </c>
      <c r="N1534" s="115">
        <v>0</v>
      </c>
      <c r="O1534" s="115">
        <v>0</v>
      </c>
      <c r="P1534" s="115">
        <v>0</v>
      </c>
      <c r="Q1534" s="115">
        <v>0</v>
      </c>
      <c r="R1534" s="115">
        <v>0</v>
      </c>
      <c r="S1534" s="115">
        <v>0</v>
      </c>
      <c r="T1534" s="115">
        <v>0</v>
      </c>
      <c r="U1534" s="115">
        <v>0</v>
      </c>
      <c r="V1534" s="115">
        <v>23.4</v>
      </c>
      <c r="W1534" s="115">
        <v>28.2</v>
      </c>
    </row>
    <row r="1535" spans="1:23" ht="13.5" customHeight="1" x14ac:dyDescent="0.3">
      <c r="A1535" s="242">
        <v>0.70833333333333304</v>
      </c>
      <c r="B1535" s="115">
        <v>134</v>
      </c>
      <c r="C1535" s="115">
        <v>2</v>
      </c>
      <c r="D1535" s="115">
        <v>32</v>
      </c>
      <c r="E1535" s="115">
        <v>32</v>
      </c>
      <c r="F1535" s="115">
        <v>42</v>
      </c>
      <c r="G1535" s="115">
        <v>25</v>
      </c>
      <c r="H1535" s="115">
        <v>1</v>
      </c>
      <c r="I1535" s="115">
        <v>0</v>
      </c>
      <c r="J1535" s="115">
        <v>0</v>
      </c>
      <c r="K1535" s="115">
        <v>0</v>
      </c>
      <c r="L1535" s="115">
        <v>0</v>
      </c>
      <c r="M1535" s="115">
        <v>0</v>
      </c>
      <c r="N1535" s="115">
        <v>0</v>
      </c>
      <c r="O1535" s="115">
        <v>0</v>
      </c>
      <c r="P1535" s="115">
        <v>0</v>
      </c>
      <c r="Q1535" s="115">
        <v>0</v>
      </c>
      <c r="R1535" s="115">
        <v>0</v>
      </c>
      <c r="S1535" s="115">
        <v>0</v>
      </c>
      <c r="T1535" s="115">
        <v>0</v>
      </c>
      <c r="U1535" s="115">
        <v>0</v>
      </c>
      <c r="V1535" s="115">
        <v>19.600000000000001</v>
      </c>
      <c r="W1535" s="115">
        <v>25.7</v>
      </c>
    </row>
    <row r="1536" spans="1:23" ht="13.5" customHeight="1" x14ac:dyDescent="0.3">
      <c r="A1536" s="242">
        <v>0.71875</v>
      </c>
      <c r="B1536" s="115">
        <v>102</v>
      </c>
      <c r="C1536" s="115">
        <v>3</v>
      </c>
      <c r="D1536" s="115">
        <v>17</v>
      </c>
      <c r="E1536" s="115">
        <v>12</v>
      </c>
      <c r="F1536" s="115">
        <v>41</v>
      </c>
      <c r="G1536" s="115">
        <v>20</v>
      </c>
      <c r="H1536" s="115">
        <v>7</v>
      </c>
      <c r="I1536" s="115">
        <v>1</v>
      </c>
      <c r="J1536" s="115">
        <v>0</v>
      </c>
      <c r="K1536" s="115">
        <v>0</v>
      </c>
      <c r="L1536" s="115">
        <v>0</v>
      </c>
      <c r="M1536" s="115">
        <v>1</v>
      </c>
      <c r="N1536" s="115">
        <v>0</v>
      </c>
      <c r="O1536" s="115">
        <v>0</v>
      </c>
      <c r="P1536" s="115">
        <v>0</v>
      </c>
      <c r="Q1536" s="115">
        <v>0</v>
      </c>
      <c r="R1536" s="115">
        <v>0</v>
      </c>
      <c r="S1536" s="115">
        <v>0</v>
      </c>
      <c r="T1536" s="115">
        <v>0</v>
      </c>
      <c r="U1536" s="115">
        <v>0</v>
      </c>
      <c r="V1536" s="115">
        <v>22.2</v>
      </c>
      <c r="W1536" s="115">
        <v>28</v>
      </c>
    </row>
    <row r="1537" spans="1:23" ht="13.5" customHeight="1" x14ac:dyDescent="0.3">
      <c r="A1537" s="242">
        <v>0.72916666666666696</v>
      </c>
      <c r="B1537" s="115">
        <v>109</v>
      </c>
      <c r="C1537" s="115">
        <v>2</v>
      </c>
      <c r="D1537" s="115">
        <v>16</v>
      </c>
      <c r="E1537" s="115">
        <v>20</v>
      </c>
      <c r="F1537" s="115">
        <v>52</v>
      </c>
      <c r="G1537" s="115">
        <v>18</v>
      </c>
      <c r="H1537" s="115">
        <v>1</v>
      </c>
      <c r="I1537" s="115">
        <v>0</v>
      </c>
      <c r="J1537" s="115">
        <v>0</v>
      </c>
      <c r="K1537" s="115">
        <v>0</v>
      </c>
      <c r="L1537" s="115">
        <v>0</v>
      </c>
      <c r="M1537" s="115">
        <v>0</v>
      </c>
      <c r="N1537" s="115">
        <v>0</v>
      </c>
      <c r="O1537" s="115">
        <v>0</v>
      </c>
      <c r="P1537" s="115">
        <v>0</v>
      </c>
      <c r="Q1537" s="115">
        <v>0</v>
      </c>
      <c r="R1537" s="115">
        <v>0</v>
      </c>
      <c r="S1537" s="115">
        <v>0</v>
      </c>
      <c r="T1537" s="115">
        <v>0</v>
      </c>
      <c r="U1537" s="115">
        <v>0</v>
      </c>
      <c r="V1537" s="115">
        <v>20.6</v>
      </c>
      <c r="W1537" s="115">
        <v>25.2</v>
      </c>
    </row>
    <row r="1538" spans="1:23" ht="13.5" customHeight="1" x14ac:dyDescent="0.3">
      <c r="A1538" s="242">
        <v>0.73958333333333304</v>
      </c>
      <c r="B1538" s="115">
        <v>116</v>
      </c>
      <c r="C1538" s="115">
        <v>0</v>
      </c>
      <c r="D1538" s="115">
        <v>21</v>
      </c>
      <c r="E1538" s="115">
        <v>26</v>
      </c>
      <c r="F1538" s="115">
        <v>34</v>
      </c>
      <c r="G1538" s="115">
        <v>27</v>
      </c>
      <c r="H1538" s="115">
        <v>5</v>
      </c>
      <c r="I1538" s="115">
        <v>1</v>
      </c>
      <c r="J1538" s="115">
        <v>0</v>
      </c>
      <c r="K1538" s="115">
        <v>0</v>
      </c>
      <c r="L1538" s="115">
        <v>0</v>
      </c>
      <c r="M1538" s="115">
        <v>2</v>
      </c>
      <c r="N1538" s="115">
        <v>0</v>
      </c>
      <c r="O1538" s="115">
        <v>0</v>
      </c>
      <c r="P1538" s="115">
        <v>0</v>
      </c>
      <c r="Q1538" s="115">
        <v>0</v>
      </c>
      <c r="R1538" s="115">
        <v>0</v>
      </c>
      <c r="S1538" s="115">
        <v>0</v>
      </c>
      <c r="T1538" s="115">
        <v>0</v>
      </c>
      <c r="U1538" s="115">
        <v>0</v>
      </c>
      <c r="V1538" s="115">
        <v>21.9</v>
      </c>
      <c r="W1538" s="115">
        <v>27.4</v>
      </c>
    </row>
    <row r="1539" spans="1:23" ht="13.5" customHeight="1" x14ac:dyDescent="0.3">
      <c r="A1539" s="242">
        <v>0.75</v>
      </c>
      <c r="B1539" s="115">
        <v>87</v>
      </c>
      <c r="C1539" s="115">
        <v>7</v>
      </c>
      <c r="D1539" s="115">
        <v>19</v>
      </c>
      <c r="E1539" s="115">
        <v>13</v>
      </c>
      <c r="F1539" s="115">
        <v>39</v>
      </c>
      <c r="G1539" s="115">
        <v>9</v>
      </c>
      <c r="H1539" s="115">
        <v>0</v>
      </c>
      <c r="I1539" s="115">
        <v>0</v>
      </c>
      <c r="J1539" s="115">
        <v>0</v>
      </c>
      <c r="K1539" s="115">
        <v>0</v>
      </c>
      <c r="L1539" s="115">
        <v>0</v>
      </c>
      <c r="M1539" s="115">
        <v>0</v>
      </c>
      <c r="N1539" s="115">
        <v>0</v>
      </c>
      <c r="O1539" s="115">
        <v>0</v>
      </c>
      <c r="P1539" s="115">
        <v>0</v>
      </c>
      <c r="Q1539" s="115">
        <v>0</v>
      </c>
      <c r="R1539" s="115">
        <v>0</v>
      </c>
      <c r="S1539" s="115">
        <v>0</v>
      </c>
      <c r="T1539" s="115">
        <v>0</v>
      </c>
      <c r="U1539" s="115">
        <v>0</v>
      </c>
      <c r="V1539" s="115">
        <v>19.2</v>
      </c>
      <c r="W1539" s="115">
        <v>24.6</v>
      </c>
    </row>
    <row r="1540" spans="1:23" ht="13.5" customHeight="1" x14ac:dyDescent="0.3">
      <c r="A1540" s="242">
        <v>0.76041666666666696</v>
      </c>
      <c r="B1540" s="115">
        <v>69</v>
      </c>
      <c r="C1540" s="115">
        <v>0</v>
      </c>
      <c r="D1540" s="115">
        <v>11</v>
      </c>
      <c r="E1540" s="115">
        <v>11</v>
      </c>
      <c r="F1540" s="115">
        <v>24</v>
      </c>
      <c r="G1540" s="115">
        <v>20</v>
      </c>
      <c r="H1540" s="115">
        <v>2</v>
      </c>
      <c r="I1540" s="115">
        <v>1</v>
      </c>
      <c r="J1540" s="115">
        <v>0</v>
      </c>
      <c r="K1540" s="115">
        <v>0</v>
      </c>
      <c r="L1540" s="115">
        <v>0</v>
      </c>
      <c r="M1540" s="115">
        <v>0</v>
      </c>
      <c r="N1540" s="115">
        <v>0</v>
      </c>
      <c r="O1540" s="115">
        <v>0</v>
      </c>
      <c r="P1540" s="115">
        <v>0</v>
      </c>
      <c r="Q1540" s="115">
        <v>0</v>
      </c>
      <c r="R1540" s="115">
        <v>0</v>
      </c>
      <c r="S1540" s="115">
        <v>0</v>
      </c>
      <c r="T1540" s="115">
        <v>0</v>
      </c>
      <c r="U1540" s="115">
        <v>0</v>
      </c>
      <c r="V1540" s="115">
        <v>22.1</v>
      </c>
      <c r="W1540" s="115">
        <v>27.7</v>
      </c>
    </row>
    <row r="1541" spans="1:23" ht="13.5" customHeight="1" x14ac:dyDescent="0.3">
      <c r="A1541" s="242">
        <v>0.77083333333333304</v>
      </c>
      <c r="B1541" s="115">
        <v>74</v>
      </c>
      <c r="C1541" s="115">
        <v>0</v>
      </c>
      <c r="D1541" s="115">
        <v>15</v>
      </c>
      <c r="E1541" s="115">
        <v>12</v>
      </c>
      <c r="F1541" s="115">
        <v>27</v>
      </c>
      <c r="G1541" s="115">
        <v>16</v>
      </c>
      <c r="H1541" s="115">
        <v>3</v>
      </c>
      <c r="I1541" s="115">
        <v>1</v>
      </c>
      <c r="J1541" s="115">
        <v>0</v>
      </c>
      <c r="K1541" s="115">
        <v>0</v>
      </c>
      <c r="L1541" s="115">
        <v>0</v>
      </c>
      <c r="M1541" s="115">
        <v>0</v>
      </c>
      <c r="N1541" s="115">
        <v>0</v>
      </c>
      <c r="O1541" s="115">
        <v>0</v>
      </c>
      <c r="P1541" s="115">
        <v>0</v>
      </c>
      <c r="Q1541" s="115">
        <v>0</v>
      </c>
      <c r="R1541" s="115">
        <v>0</v>
      </c>
      <c r="S1541" s="115">
        <v>0</v>
      </c>
      <c r="T1541" s="115">
        <v>0</v>
      </c>
      <c r="U1541" s="115">
        <v>0</v>
      </c>
      <c r="V1541" s="115">
        <v>21.3</v>
      </c>
      <c r="W1541" s="115">
        <v>27.8</v>
      </c>
    </row>
    <row r="1542" spans="1:23" ht="13.5" customHeight="1" x14ac:dyDescent="0.3">
      <c r="A1542" s="242">
        <v>0.78125</v>
      </c>
      <c r="B1542" s="115">
        <v>60</v>
      </c>
      <c r="C1542" s="115">
        <v>1</v>
      </c>
      <c r="D1542" s="115">
        <v>4</v>
      </c>
      <c r="E1542" s="115">
        <v>6</v>
      </c>
      <c r="F1542" s="115">
        <v>26</v>
      </c>
      <c r="G1542" s="115">
        <v>15</v>
      </c>
      <c r="H1542" s="115">
        <v>7</v>
      </c>
      <c r="I1542" s="115">
        <v>0</v>
      </c>
      <c r="J1542" s="115">
        <v>1</v>
      </c>
      <c r="K1542" s="115">
        <v>0</v>
      </c>
      <c r="L1542" s="115">
        <v>0</v>
      </c>
      <c r="M1542" s="115">
        <v>0</v>
      </c>
      <c r="N1542" s="115">
        <v>0</v>
      </c>
      <c r="O1542" s="115">
        <v>0</v>
      </c>
      <c r="P1542" s="115">
        <v>0</v>
      </c>
      <c r="Q1542" s="115">
        <v>0</v>
      </c>
      <c r="R1542" s="115">
        <v>0</v>
      </c>
      <c r="S1542" s="115">
        <v>0</v>
      </c>
      <c r="T1542" s="115">
        <v>0</v>
      </c>
      <c r="U1542" s="115">
        <v>0</v>
      </c>
      <c r="V1542" s="115">
        <v>23.8</v>
      </c>
      <c r="W1542" s="115">
        <v>29.8</v>
      </c>
    </row>
    <row r="1543" spans="1:23" ht="13.5" customHeight="1" x14ac:dyDescent="0.3">
      <c r="A1543" s="242">
        <v>0.79166666666666696</v>
      </c>
      <c r="B1543" s="115">
        <v>56</v>
      </c>
      <c r="C1543" s="115">
        <v>1</v>
      </c>
      <c r="D1543" s="115">
        <v>3</v>
      </c>
      <c r="E1543" s="115">
        <v>7</v>
      </c>
      <c r="F1543" s="115">
        <v>23</v>
      </c>
      <c r="G1543" s="115">
        <v>15</v>
      </c>
      <c r="H1543" s="115">
        <v>7</v>
      </c>
      <c r="I1543" s="115">
        <v>0</v>
      </c>
      <c r="J1543" s="115">
        <v>0</v>
      </c>
      <c r="K1543" s="115">
        <v>0</v>
      </c>
      <c r="L1543" s="115">
        <v>0</v>
      </c>
      <c r="M1543" s="115">
        <v>0</v>
      </c>
      <c r="N1543" s="115">
        <v>0</v>
      </c>
      <c r="O1543" s="115">
        <v>0</v>
      </c>
      <c r="P1543" s="115">
        <v>0</v>
      </c>
      <c r="Q1543" s="115">
        <v>0</v>
      </c>
      <c r="R1543" s="115">
        <v>0</v>
      </c>
      <c r="S1543" s="115">
        <v>0</v>
      </c>
      <c r="T1543" s="115">
        <v>0</v>
      </c>
      <c r="U1543" s="115">
        <v>0</v>
      </c>
      <c r="V1543" s="115">
        <v>24</v>
      </c>
      <c r="W1543" s="115">
        <v>29.5</v>
      </c>
    </row>
    <row r="1544" spans="1:23" ht="13.5" customHeight="1" x14ac:dyDescent="0.3">
      <c r="A1544" s="242">
        <v>0.80208333333333304</v>
      </c>
      <c r="B1544" s="115">
        <v>65</v>
      </c>
      <c r="C1544" s="115">
        <v>1</v>
      </c>
      <c r="D1544" s="115">
        <v>3</v>
      </c>
      <c r="E1544" s="115">
        <v>12</v>
      </c>
      <c r="F1544" s="115">
        <v>28</v>
      </c>
      <c r="G1544" s="115">
        <v>10</v>
      </c>
      <c r="H1544" s="115">
        <v>9</v>
      </c>
      <c r="I1544" s="115">
        <v>1</v>
      </c>
      <c r="J1544" s="115">
        <v>1</v>
      </c>
      <c r="K1544" s="115">
        <v>0</v>
      </c>
      <c r="L1544" s="115">
        <v>0</v>
      </c>
      <c r="M1544" s="115">
        <v>0</v>
      </c>
      <c r="N1544" s="115">
        <v>0</v>
      </c>
      <c r="O1544" s="115">
        <v>0</v>
      </c>
      <c r="P1544" s="115">
        <v>0</v>
      </c>
      <c r="Q1544" s="115">
        <v>0</v>
      </c>
      <c r="R1544" s="115">
        <v>0</v>
      </c>
      <c r="S1544" s="115">
        <v>0</v>
      </c>
      <c r="T1544" s="115">
        <v>0</v>
      </c>
      <c r="U1544" s="115">
        <v>0</v>
      </c>
      <c r="V1544" s="115">
        <v>23.6</v>
      </c>
      <c r="W1544" s="115">
        <v>30.2</v>
      </c>
    </row>
    <row r="1545" spans="1:23" ht="13.5" customHeight="1" x14ac:dyDescent="0.3">
      <c r="A1545" s="242">
        <v>0.8125</v>
      </c>
      <c r="B1545" s="115">
        <v>56</v>
      </c>
      <c r="C1545" s="115">
        <v>1</v>
      </c>
      <c r="D1545" s="115">
        <v>5</v>
      </c>
      <c r="E1545" s="115">
        <v>4</v>
      </c>
      <c r="F1545" s="115">
        <v>20</v>
      </c>
      <c r="G1545" s="115">
        <v>17</v>
      </c>
      <c r="H1545" s="115">
        <v>7</v>
      </c>
      <c r="I1545" s="115">
        <v>2</v>
      </c>
      <c r="J1545" s="115">
        <v>0</v>
      </c>
      <c r="K1545" s="115">
        <v>0</v>
      </c>
      <c r="L1545" s="115">
        <v>0</v>
      </c>
      <c r="M1545" s="115">
        <v>0</v>
      </c>
      <c r="N1545" s="115">
        <v>0</v>
      </c>
      <c r="O1545" s="115">
        <v>0</v>
      </c>
      <c r="P1545" s="115">
        <v>0</v>
      </c>
      <c r="Q1545" s="115">
        <v>0</v>
      </c>
      <c r="R1545" s="115">
        <v>0</v>
      </c>
      <c r="S1545" s="115">
        <v>0</v>
      </c>
      <c r="T1545" s="115">
        <v>0</v>
      </c>
      <c r="U1545" s="115">
        <v>0</v>
      </c>
      <c r="V1545" s="115">
        <v>24.3</v>
      </c>
      <c r="W1545" s="115">
        <v>30.2</v>
      </c>
    </row>
    <row r="1546" spans="1:23" ht="13.5" customHeight="1" x14ac:dyDescent="0.3">
      <c r="A1546" s="242">
        <v>0.82291666666666696</v>
      </c>
      <c r="B1546" s="115">
        <v>62</v>
      </c>
      <c r="C1546" s="115">
        <v>0</v>
      </c>
      <c r="D1546" s="115">
        <v>6</v>
      </c>
      <c r="E1546" s="115">
        <v>3</v>
      </c>
      <c r="F1546" s="115">
        <v>31</v>
      </c>
      <c r="G1546" s="115">
        <v>15</v>
      </c>
      <c r="H1546" s="115">
        <v>2</v>
      </c>
      <c r="I1546" s="115">
        <v>5</v>
      </c>
      <c r="J1546" s="115">
        <v>0</v>
      </c>
      <c r="K1546" s="115">
        <v>0</v>
      </c>
      <c r="L1546" s="115">
        <v>0</v>
      </c>
      <c r="M1546" s="115">
        <v>0</v>
      </c>
      <c r="N1546" s="115">
        <v>0</v>
      </c>
      <c r="O1546" s="115">
        <v>0</v>
      </c>
      <c r="P1546" s="115">
        <v>0</v>
      </c>
      <c r="Q1546" s="115">
        <v>0</v>
      </c>
      <c r="R1546" s="115">
        <v>0</v>
      </c>
      <c r="S1546" s="115">
        <v>0</v>
      </c>
      <c r="T1546" s="115">
        <v>0</v>
      </c>
      <c r="U1546" s="115">
        <v>0</v>
      </c>
      <c r="V1546" s="115">
        <v>24.1</v>
      </c>
      <c r="W1546" s="115">
        <v>28.5</v>
      </c>
    </row>
    <row r="1547" spans="1:23" ht="13.5" customHeight="1" x14ac:dyDescent="0.3">
      <c r="A1547" s="242">
        <v>0.83333333333333304</v>
      </c>
      <c r="B1547" s="115">
        <v>39</v>
      </c>
      <c r="C1547" s="115">
        <v>1</v>
      </c>
      <c r="D1547" s="115">
        <v>4</v>
      </c>
      <c r="E1547" s="115">
        <v>2</v>
      </c>
      <c r="F1547" s="115">
        <v>10</v>
      </c>
      <c r="G1547" s="115">
        <v>14</v>
      </c>
      <c r="H1547" s="115">
        <v>3</v>
      </c>
      <c r="I1547" s="115">
        <v>5</v>
      </c>
      <c r="J1547" s="115">
        <v>0</v>
      </c>
      <c r="K1547" s="115">
        <v>0</v>
      </c>
      <c r="L1547" s="115">
        <v>0</v>
      </c>
      <c r="M1547" s="115">
        <v>0</v>
      </c>
      <c r="N1547" s="115">
        <v>0</v>
      </c>
      <c r="O1547" s="115">
        <v>0</v>
      </c>
      <c r="P1547" s="115">
        <v>0</v>
      </c>
      <c r="Q1547" s="115">
        <v>0</v>
      </c>
      <c r="R1547" s="115">
        <v>0</v>
      </c>
      <c r="S1547" s="115">
        <v>0</v>
      </c>
      <c r="T1547" s="115">
        <v>0</v>
      </c>
      <c r="U1547" s="115">
        <v>0</v>
      </c>
      <c r="V1547" s="115">
        <v>24.9</v>
      </c>
      <c r="W1547" s="115">
        <v>31.9</v>
      </c>
    </row>
    <row r="1548" spans="1:23" ht="13.5" customHeight="1" x14ac:dyDescent="0.3">
      <c r="A1548" s="242">
        <v>0.84375</v>
      </c>
      <c r="B1548" s="115">
        <v>46</v>
      </c>
      <c r="C1548" s="115">
        <v>0</v>
      </c>
      <c r="D1548" s="115">
        <v>7</v>
      </c>
      <c r="E1548" s="115">
        <v>2</v>
      </c>
      <c r="F1548" s="115">
        <v>17</v>
      </c>
      <c r="G1548" s="115">
        <v>15</v>
      </c>
      <c r="H1548" s="115">
        <v>5</v>
      </c>
      <c r="I1548" s="115">
        <v>0</v>
      </c>
      <c r="J1548" s="115">
        <v>0</v>
      </c>
      <c r="K1548" s="115">
        <v>0</v>
      </c>
      <c r="L1548" s="115">
        <v>0</v>
      </c>
      <c r="M1548" s="115">
        <v>0</v>
      </c>
      <c r="N1548" s="115">
        <v>0</v>
      </c>
      <c r="O1548" s="115">
        <v>0</v>
      </c>
      <c r="P1548" s="115">
        <v>0</v>
      </c>
      <c r="Q1548" s="115">
        <v>0</v>
      </c>
      <c r="R1548" s="115">
        <v>0</v>
      </c>
      <c r="S1548" s="115">
        <v>0</v>
      </c>
      <c r="T1548" s="115">
        <v>0</v>
      </c>
      <c r="U1548" s="115">
        <v>0</v>
      </c>
      <c r="V1548" s="115">
        <v>23.6</v>
      </c>
      <c r="W1548" s="115">
        <v>29.8</v>
      </c>
    </row>
    <row r="1549" spans="1:23" ht="13.5" customHeight="1" x14ac:dyDescent="0.3">
      <c r="A1549" s="242">
        <v>0.85416666666666696</v>
      </c>
      <c r="B1549" s="115">
        <v>46</v>
      </c>
      <c r="C1549" s="115">
        <v>1</v>
      </c>
      <c r="D1549" s="115">
        <v>3</v>
      </c>
      <c r="E1549" s="115">
        <v>5</v>
      </c>
      <c r="F1549" s="115">
        <v>13</v>
      </c>
      <c r="G1549" s="115">
        <v>16</v>
      </c>
      <c r="H1549" s="115">
        <v>6</v>
      </c>
      <c r="I1549" s="115">
        <v>2</v>
      </c>
      <c r="J1549" s="115">
        <v>0</v>
      </c>
      <c r="K1549" s="115">
        <v>0</v>
      </c>
      <c r="L1549" s="115">
        <v>0</v>
      </c>
      <c r="M1549" s="115">
        <v>0</v>
      </c>
      <c r="N1549" s="115">
        <v>0</v>
      </c>
      <c r="O1549" s="115">
        <v>0</v>
      </c>
      <c r="P1549" s="115">
        <v>0</v>
      </c>
      <c r="Q1549" s="115">
        <v>0</v>
      </c>
      <c r="R1549" s="115">
        <v>0</v>
      </c>
      <c r="S1549" s="115">
        <v>0</v>
      </c>
      <c r="T1549" s="115">
        <v>0</v>
      </c>
      <c r="U1549" s="115">
        <v>0</v>
      </c>
      <c r="V1549" s="115">
        <v>24.5</v>
      </c>
      <c r="W1549" s="115">
        <v>30.1</v>
      </c>
    </row>
    <row r="1550" spans="1:23" ht="13.5" customHeight="1" x14ac:dyDescent="0.3">
      <c r="A1550" s="242">
        <v>0.86458333333333304</v>
      </c>
      <c r="B1550" s="115">
        <v>41</v>
      </c>
      <c r="C1550" s="115">
        <v>0</v>
      </c>
      <c r="D1550" s="115">
        <v>2</v>
      </c>
      <c r="E1550" s="115">
        <v>5</v>
      </c>
      <c r="F1550" s="115">
        <v>13</v>
      </c>
      <c r="G1550" s="115">
        <v>14</v>
      </c>
      <c r="H1550" s="115">
        <v>7</v>
      </c>
      <c r="I1550" s="115">
        <v>0</v>
      </c>
      <c r="J1550" s="115">
        <v>0</v>
      </c>
      <c r="K1550" s="115">
        <v>0</v>
      </c>
      <c r="L1550" s="115">
        <v>0</v>
      </c>
      <c r="M1550" s="115">
        <v>0</v>
      </c>
      <c r="N1550" s="115">
        <v>0</v>
      </c>
      <c r="O1550" s="115">
        <v>0</v>
      </c>
      <c r="P1550" s="115">
        <v>0</v>
      </c>
      <c r="Q1550" s="115">
        <v>0</v>
      </c>
      <c r="R1550" s="115">
        <v>0</v>
      </c>
      <c r="S1550" s="115">
        <v>0</v>
      </c>
      <c r="T1550" s="115">
        <v>0</v>
      </c>
      <c r="U1550" s="115">
        <v>0</v>
      </c>
      <c r="V1550" s="115">
        <v>24.8</v>
      </c>
      <c r="W1550" s="115">
        <v>30.4</v>
      </c>
    </row>
    <row r="1551" spans="1:23" ht="13.5" customHeight="1" x14ac:dyDescent="0.3">
      <c r="A1551" s="242">
        <v>0.875</v>
      </c>
      <c r="B1551" s="115">
        <v>41</v>
      </c>
      <c r="C1551" s="115">
        <v>0</v>
      </c>
      <c r="D1551" s="115">
        <v>1</v>
      </c>
      <c r="E1551" s="115">
        <v>5</v>
      </c>
      <c r="F1551" s="115">
        <v>11</v>
      </c>
      <c r="G1551" s="115">
        <v>17</v>
      </c>
      <c r="H1551" s="115">
        <v>4</v>
      </c>
      <c r="I1551" s="115">
        <v>2</v>
      </c>
      <c r="J1551" s="115">
        <v>1</v>
      </c>
      <c r="K1551" s="115">
        <v>0</v>
      </c>
      <c r="L1551" s="115">
        <v>0</v>
      </c>
      <c r="M1551" s="115">
        <v>0</v>
      </c>
      <c r="N1551" s="115">
        <v>0</v>
      </c>
      <c r="O1551" s="115">
        <v>0</v>
      </c>
      <c r="P1551" s="115">
        <v>0</v>
      </c>
      <c r="Q1551" s="115">
        <v>0</v>
      </c>
      <c r="R1551" s="115">
        <v>0</v>
      </c>
      <c r="S1551" s="115">
        <v>0</v>
      </c>
      <c r="T1551" s="115">
        <v>0</v>
      </c>
      <c r="U1551" s="115">
        <v>0</v>
      </c>
      <c r="V1551" s="115">
        <v>25.6</v>
      </c>
      <c r="W1551" s="115">
        <v>31</v>
      </c>
    </row>
    <row r="1552" spans="1:23" ht="13.5" customHeight="1" x14ac:dyDescent="0.3">
      <c r="A1552" s="242">
        <v>0.88541666666666696</v>
      </c>
      <c r="B1552" s="115">
        <v>46</v>
      </c>
      <c r="C1552" s="115">
        <v>0</v>
      </c>
      <c r="D1552" s="115">
        <v>7</v>
      </c>
      <c r="E1552" s="115">
        <v>2</v>
      </c>
      <c r="F1552" s="115">
        <v>14</v>
      </c>
      <c r="G1552" s="115">
        <v>18</v>
      </c>
      <c r="H1552" s="115">
        <v>5</v>
      </c>
      <c r="I1552" s="115">
        <v>0</v>
      </c>
      <c r="J1552" s="115">
        <v>0</v>
      </c>
      <c r="K1552" s="115">
        <v>0</v>
      </c>
      <c r="L1552" s="115">
        <v>0</v>
      </c>
      <c r="M1552" s="115">
        <v>0</v>
      </c>
      <c r="N1552" s="115">
        <v>0</v>
      </c>
      <c r="O1552" s="115">
        <v>0</v>
      </c>
      <c r="P1552" s="115">
        <v>0</v>
      </c>
      <c r="Q1552" s="115">
        <v>0</v>
      </c>
      <c r="R1552" s="115">
        <v>0</v>
      </c>
      <c r="S1552" s="115">
        <v>0</v>
      </c>
      <c r="T1552" s="115">
        <v>0</v>
      </c>
      <c r="U1552" s="115">
        <v>0</v>
      </c>
      <c r="V1552" s="115">
        <v>23.6</v>
      </c>
      <c r="W1552" s="115">
        <v>29.1</v>
      </c>
    </row>
    <row r="1553" spans="1:23" ht="13.5" customHeight="1" x14ac:dyDescent="0.3">
      <c r="A1553" s="242">
        <v>0.89583333333333304</v>
      </c>
      <c r="B1553" s="115">
        <v>31</v>
      </c>
      <c r="C1553" s="115">
        <v>1</v>
      </c>
      <c r="D1553" s="115">
        <v>2</v>
      </c>
      <c r="E1553" s="115">
        <v>2</v>
      </c>
      <c r="F1553" s="115">
        <v>7</v>
      </c>
      <c r="G1553" s="115">
        <v>11</v>
      </c>
      <c r="H1553" s="115">
        <v>6</v>
      </c>
      <c r="I1553" s="115">
        <v>1</v>
      </c>
      <c r="J1553" s="115">
        <v>1</v>
      </c>
      <c r="K1553" s="115">
        <v>0</v>
      </c>
      <c r="L1553" s="115">
        <v>0</v>
      </c>
      <c r="M1553" s="115">
        <v>0</v>
      </c>
      <c r="N1553" s="115">
        <v>0</v>
      </c>
      <c r="O1553" s="115">
        <v>0</v>
      </c>
      <c r="P1553" s="115">
        <v>0</v>
      </c>
      <c r="Q1553" s="115">
        <v>0</v>
      </c>
      <c r="R1553" s="115">
        <v>0</v>
      </c>
      <c r="S1553" s="115">
        <v>0</v>
      </c>
      <c r="T1553" s="115">
        <v>0</v>
      </c>
      <c r="U1553" s="115">
        <v>0</v>
      </c>
      <c r="V1553" s="115">
        <v>25.7</v>
      </c>
      <c r="W1553" s="115">
        <v>32</v>
      </c>
    </row>
    <row r="1554" spans="1:23" ht="13.5" customHeight="1" x14ac:dyDescent="0.3">
      <c r="A1554" s="242">
        <v>0.90625</v>
      </c>
      <c r="B1554" s="115">
        <v>29</v>
      </c>
      <c r="C1554" s="115">
        <v>0</v>
      </c>
      <c r="D1554" s="115">
        <v>2</v>
      </c>
      <c r="E1554" s="115">
        <v>1</v>
      </c>
      <c r="F1554" s="115">
        <v>10</v>
      </c>
      <c r="G1554" s="115">
        <v>7</v>
      </c>
      <c r="H1554" s="115">
        <v>6</v>
      </c>
      <c r="I1554" s="115">
        <v>3</v>
      </c>
      <c r="J1554" s="115">
        <v>0</v>
      </c>
      <c r="K1554" s="115">
        <v>0</v>
      </c>
      <c r="L1554" s="115">
        <v>0</v>
      </c>
      <c r="M1554" s="115">
        <v>0</v>
      </c>
      <c r="N1554" s="115">
        <v>0</v>
      </c>
      <c r="O1554" s="115">
        <v>0</v>
      </c>
      <c r="P1554" s="115">
        <v>0</v>
      </c>
      <c r="Q1554" s="115">
        <v>0</v>
      </c>
      <c r="R1554" s="115">
        <v>0</v>
      </c>
      <c r="S1554" s="115">
        <v>0</v>
      </c>
      <c r="T1554" s="115">
        <v>0</v>
      </c>
      <c r="U1554" s="115">
        <v>0</v>
      </c>
      <c r="V1554" s="115">
        <v>26.1</v>
      </c>
      <c r="W1554" s="115">
        <v>33.700000000000003</v>
      </c>
    </row>
    <row r="1555" spans="1:23" ht="13.5" customHeight="1" x14ac:dyDescent="0.3">
      <c r="A1555" s="242">
        <v>0.91666666666666696</v>
      </c>
      <c r="B1555" s="115">
        <v>29</v>
      </c>
      <c r="C1555" s="115">
        <v>0</v>
      </c>
      <c r="D1555" s="115">
        <v>1</v>
      </c>
      <c r="E1555" s="115">
        <v>2</v>
      </c>
      <c r="F1555" s="115">
        <v>6</v>
      </c>
      <c r="G1555" s="115">
        <v>15</v>
      </c>
      <c r="H1555" s="115">
        <v>3</v>
      </c>
      <c r="I1555" s="115">
        <v>2</v>
      </c>
      <c r="J1555" s="115">
        <v>0</v>
      </c>
      <c r="K1555" s="115">
        <v>0</v>
      </c>
      <c r="L1555" s="115">
        <v>0</v>
      </c>
      <c r="M1555" s="115">
        <v>0</v>
      </c>
      <c r="N1555" s="115">
        <v>0</v>
      </c>
      <c r="O1555" s="115">
        <v>0</v>
      </c>
      <c r="P1555" s="115">
        <v>0</v>
      </c>
      <c r="Q1555" s="115">
        <v>0</v>
      </c>
      <c r="R1555" s="115">
        <v>0</v>
      </c>
      <c r="S1555" s="115">
        <v>0</v>
      </c>
      <c r="T1555" s="115">
        <v>0</v>
      </c>
      <c r="U1555" s="115">
        <v>0</v>
      </c>
      <c r="V1555" s="115">
        <v>26.5</v>
      </c>
      <c r="W1555" s="115">
        <v>31.1</v>
      </c>
    </row>
    <row r="1556" spans="1:23" ht="13.5" customHeight="1" x14ac:dyDescent="0.3">
      <c r="A1556" s="242">
        <v>0.92708333333333304</v>
      </c>
      <c r="B1556" s="115">
        <v>45</v>
      </c>
      <c r="C1556" s="115">
        <v>0</v>
      </c>
      <c r="D1556" s="115">
        <v>4</v>
      </c>
      <c r="E1556" s="115">
        <v>5</v>
      </c>
      <c r="F1556" s="115">
        <v>17</v>
      </c>
      <c r="G1556" s="115">
        <v>12</v>
      </c>
      <c r="H1556" s="115">
        <v>5</v>
      </c>
      <c r="I1556" s="115">
        <v>2</v>
      </c>
      <c r="J1556" s="115">
        <v>0</v>
      </c>
      <c r="K1556" s="115">
        <v>0</v>
      </c>
      <c r="L1556" s="115">
        <v>0</v>
      </c>
      <c r="M1556" s="115">
        <v>0</v>
      </c>
      <c r="N1556" s="115">
        <v>0</v>
      </c>
      <c r="O1556" s="115">
        <v>0</v>
      </c>
      <c r="P1556" s="115">
        <v>0</v>
      </c>
      <c r="Q1556" s="115">
        <v>0</v>
      </c>
      <c r="R1556" s="115">
        <v>0</v>
      </c>
      <c r="S1556" s="115">
        <v>0</v>
      </c>
      <c r="T1556" s="115">
        <v>0</v>
      </c>
      <c r="U1556" s="115">
        <v>0</v>
      </c>
      <c r="V1556" s="115">
        <v>24.4</v>
      </c>
      <c r="W1556" s="115">
        <v>30.1</v>
      </c>
    </row>
    <row r="1557" spans="1:23" ht="13.5" customHeight="1" x14ac:dyDescent="0.3">
      <c r="A1557" s="242">
        <v>0.9375</v>
      </c>
      <c r="B1557" s="115">
        <v>31</v>
      </c>
      <c r="C1557" s="115">
        <v>0</v>
      </c>
      <c r="D1557" s="115">
        <v>3</v>
      </c>
      <c r="E1557" s="115">
        <v>2</v>
      </c>
      <c r="F1557" s="115">
        <v>10</v>
      </c>
      <c r="G1557" s="115">
        <v>11</v>
      </c>
      <c r="H1557" s="115">
        <v>3</v>
      </c>
      <c r="I1557" s="115">
        <v>2</v>
      </c>
      <c r="J1557" s="115">
        <v>0</v>
      </c>
      <c r="K1557" s="115">
        <v>0</v>
      </c>
      <c r="L1557" s="115">
        <v>0</v>
      </c>
      <c r="M1557" s="115">
        <v>0</v>
      </c>
      <c r="N1557" s="115">
        <v>0</v>
      </c>
      <c r="O1557" s="115">
        <v>0</v>
      </c>
      <c r="P1557" s="115">
        <v>0</v>
      </c>
      <c r="Q1557" s="115">
        <v>0</v>
      </c>
      <c r="R1557" s="115">
        <v>0</v>
      </c>
      <c r="S1557" s="115">
        <v>0</v>
      </c>
      <c r="T1557" s="115">
        <v>0</v>
      </c>
      <c r="U1557" s="115">
        <v>0</v>
      </c>
      <c r="V1557" s="115">
        <v>24.9</v>
      </c>
      <c r="W1557" s="115">
        <v>32.5</v>
      </c>
    </row>
    <row r="1558" spans="1:23" ht="13.5" customHeight="1" x14ac:dyDescent="0.3">
      <c r="A1558" s="242">
        <v>0.94791666666666696</v>
      </c>
      <c r="B1558" s="115">
        <v>27</v>
      </c>
      <c r="C1558" s="115">
        <v>0</v>
      </c>
      <c r="D1558" s="115">
        <v>3</v>
      </c>
      <c r="E1558" s="115">
        <v>1</v>
      </c>
      <c r="F1558" s="115">
        <v>13</v>
      </c>
      <c r="G1558" s="115">
        <v>9</v>
      </c>
      <c r="H1558" s="115">
        <v>1</v>
      </c>
      <c r="I1558" s="115">
        <v>0</v>
      </c>
      <c r="J1558" s="115">
        <v>0</v>
      </c>
      <c r="K1558" s="115">
        <v>0</v>
      </c>
      <c r="L1558" s="115">
        <v>0</v>
      </c>
      <c r="M1558" s="115">
        <v>0</v>
      </c>
      <c r="N1558" s="115">
        <v>0</v>
      </c>
      <c r="O1558" s="115">
        <v>0</v>
      </c>
      <c r="P1558" s="115">
        <v>0</v>
      </c>
      <c r="Q1558" s="115">
        <v>0</v>
      </c>
      <c r="R1558" s="115">
        <v>0</v>
      </c>
      <c r="S1558" s="115">
        <v>0</v>
      </c>
      <c r="T1558" s="115">
        <v>0</v>
      </c>
      <c r="U1558" s="115">
        <v>0</v>
      </c>
      <c r="V1558" s="115">
        <v>23.7</v>
      </c>
      <c r="W1558" s="115">
        <v>28.5</v>
      </c>
    </row>
    <row r="1559" spans="1:23" ht="13.5" customHeight="1" x14ac:dyDescent="0.3">
      <c r="A1559" s="242">
        <v>0.95833333333333304</v>
      </c>
      <c r="B1559" s="115">
        <v>23</v>
      </c>
      <c r="C1559" s="115">
        <v>3</v>
      </c>
      <c r="D1559" s="115">
        <v>0</v>
      </c>
      <c r="E1559" s="115">
        <v>3</v>
      </c>
      <c r="F1559" s="115">
        <v>5</v>
      </c>
      <c r="G1559" s="115">
        <v>8</v>
      </c>
      <c r="H1559" s="115">
        <v>2</v>
      </c>
      <c r="I1559" s="115">
        <v>1</v>
      </c>
      <c r="J1559" s="115">
        <v>1</v>
      </c>
      <c r="K1559" s="115">
        <v>0</v>
      </c>
      <c r="L1559" s="115">
        <v>0</v>
      </c>
      <c r="M1559" s="115">
        <v>0</v>
      </c>
      <c r="N1559" s="115">
        <v>0</v>
      </c>
      <c r="O1559" s="115">
        <v>0</v>
      </c>
      <c r="P1559" s="115">
        <v>0</v>
      </c>
      <c r="Q1559" s="115">
        <v>0</v>
      </c>
      <c r="R1559" s="115">
        <v>0</v>
      </c>
      <c r="S1559" s="115">
        <v>0</v>
      </c>
      <c r="T1559" s="115">
        <v>0</v>
      </c>
      <c r="U1559" s="115">
        <v>0</v>
      </c>
      <c r="V1559" s="115">
        <v>24.4</v>
      </c>
      <c r="W1559" s="115">
        <v>33</v>
      </c>
    </row>
    <row r="1560" spans="1:23" ht="13.5" customHeight="1" x14ac:dyDescent="0.3">
      <c r="A1560" s="242">
        <v>0.96875</v>
      </c>
      <c r="B1560" s="115">
        <v>16</v>
      </c>
      <c r="C1560" s="115">
        <v>0</v>
      </c>
      <c r="D1560" s="115">
        <v>1</v>
      </c>
      <c r="E1560" s="115">
        <v>1</v>
      </c>
      <c r="F1560" s="115">
        <v>3</v>
      </c>
      <c r="G1560" s="115">
        <v>8</v>
      </c>
      <c r="H1560" s="115">
        <v>3</v>
      </c>
      <c r="I1560" s="115">
        <v>0</v>
      </c>
      <c r="J1560" s="115">
        <v>0</v>
      </c>
      <c r="K1560" s="115">
        <v>0</v>
      </c>
      <c r="L1560" s="115">
        <v>0</v>
      </c>
      <c r="M1560" s="115">
        <v>0</v>
      </c>
      <c r="N1560" s="115">
        <v>0</v>
      </c>
      <c r="O1560" s="115">
        <v>0</v>
      </c>
      <c r="P1560" s="115">
        <v>0</v>
      </c>
      <c r="Q1560" s="115">
        <v>0</v>
      </c>
      <c r="R1560" s="115">
        <v>0</v>
      </c>
      <c r="S1560" s="115">
        <v>0</v>
      </c>
      <c r="T1560" s="115">
        <v>0</v>
      </c>
      <c r="U1560" s="115">
        <v>0</v>
      </c>
      <c r="V1560" s="115">
        <v>26</v>
      </c>
      <c r="W1560" s="115">
        <v>31.2</v>
      </c>
    </row>
    <row r="1561" spans="1:23" ht="13.5" customHeight="1" x14ac:dyDescent="0.3">
      <c r="A1561" s="242">
        <v>0.97916666666666696</v>
      </c>
      <c r="B1561" s="115">
        <v>17</v>
      </c>
      <c r="C1561" s="115">
        <v>0</v>
      </c>
      <c r="D1561" s="115">
        <v>2</v>
      </c>
      <c r="E1561" s="115">
        <v>1</v>
      </c>
      <c r="F1561" s="115">
        <v>1</v>
      </c>
      <c r="G1561" s="115">
        <v>9</v>
      </c>
      <c r="H1561" s="115">
        <v>3</v>
      </c>
      <c r="I1561" s="115">
        <v>1</v>
      </c>
      <c r="J1561" s="115">
        <v>0</v>
      </c>
      <c r="K1561" s="115">
        <v>0</v>
      </c>
      <c r="L1561" s="115">
        <v>0</v>
      </c>
      <c r="M1561" s="115">
        <v>0</v>
      </c>
      <c r="N1561" s="115">
        <v>0</v>
      </c>
      <c r="O1561" s="115">
        <v>0</v>
      </c>
      <c r="P1561" s="115">
        <v>0</v>
      </c>
      <c r="Q1561" s="115">
        <v>0</v>
      </c>
      <c r="R1561" s="115">
        <v>0</v>
      </c>
      <c r="S1561" s="115">
        <v>0</v>
      </c>
      <c r="T1561" s="115">
        <v>0</v>
      </c>
      <c r="U1561" s="115">
        <v>0</v>
      </c>
      <c r="V1561" s="115">
        <v>26.2</v>
      </c>
      <c r="W1561" s="115">
        <v>33</v>
      </c>
    </row>
    <row r="1562" spans="1:23" ht="13.5" customHeight="1" thickBot="1" x14ac:dyDescent="0.35">
      <c r="A1562" s="244">
        <v>0.98958333333333304</v>
      </c>
      <c r="B1562" s="119">
        <v>14</v>
      </c>
      <c r="C1562" s="119">
        <v>0</v>
      </c>
      <c r="D1562" s="119">
        <v>0</v>
      </c>
      <c r="E1562" s="119">
        <v>1</v>
      </c>
      <c r="F1562" s="119">
        <v>3</v>
      </c>
      <c r="G1562" s="119">
        <v>2</v>
      </c>
      <c r="H1562" s="119">
        <v>7</v>
      </c>
      <c r="I1562" s="119">
        <v>0</v>
      </c>
      <c r="J1562" s="119">
        <v>1</v>
      </c>
      <c r="K1562" s="119">
        <v>0</v>
      </c>
      <c r="L1562" s="119">
        <v>0</v>
      </c>
      <c r="M1562" s="119">
        <v>0</v>
      </c>
      <c r="N1562" s="119">
        <v>0</v>
      </c>
      <c r="O1562" s="119">
        <v>0</v>
      </c>
      <c r="P1562" s="119">
        <v>0</v>
      </c>
      <c r="Q1562" s="119">
        <v>0</v>
      </c>
      <c r="R1562" s="119">
        <v>0</v>
      </c>
      <c r="S1562" s="119">
        <v>0</v>
      </c>
      <c r="T1562" s="119">
        <v>0</v>
      </c>
      <c r="U1562" s="119">
        <v>0</v>
      </c>
      <c r="V1562" s="119">
        <v>30.1</v>
      </c>
      <c r="W1562" s="119">
        <v>34.6</v>
      </c>
    </row>
    <row r="1563" spans="1:23" ht="13.5" customHeight="1" thickTop="1" x14ac:dyDescent="0.3">
      <c r="A1563" s="246" t="s">
        <v>168</v>
      </c>
      <c r="B1563" s="116">
        <f>SUM(B1495:B1542)</f>
        <v>3134</v>
      </c>
      <c r="C1563" s="116">
        <f t="shared" ref="C1563:U1563" si="56">SUM(C1495:C1542)</f>
        <v>22</v>
      </c>
      <c r="D1563" s="116">
        <f t="shared" si="56"/>
        <v>242</v>
      </c>
      <c r="E1563" s="116">
        <f t="shared" si="56"/>
        <v>420</v>
      </c>
      <c r="F1563" s="116">
        <f t="shared" si="56"/>
        <v>1282</v>
      </c>
      <c r="G1563" s="116">
        <f t="shared" si="56"/>
        <v>916</v>
      </c>
      <c r="H1563" s="116">
        <f t="shared" si="56"/>
        <v>217</v>
      </c>
      <c r="I1563" s="116">
        <f t="shared" si="56"/>
        <v>27</v>
      </c>
      <c r="J1563" s="116">
        <f t="shared" si="56"/>
        <v>5</v>
      </c>
      <c r="K1563" s="116">
        <f t="shared" si="56"/>
        <v>0</v>
      </c>
      <c r="L1563" s="116">
        <f t="shared" si="56"/>
        <v>0</v>
      </c>
      <c r="M1563" s="116">
        <f t="shared" si="56"/>
        <v>3</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23.3</v>
      </c>
      <c r="W1563" s="116">
        <v>28.2</v>
      </c>
    </row>
    <row r="1564" spans="1:23" ht="13.5" customHeight="1" x14ac:dyDescent="0.3">
      <c r="A1564" s="247" t="s">
        <v>169</v>
      </c>
      <c r="B1564" s="115">
        <f>SUM(B1491:B1554)</f>
        <v>3737</v>
      </c>
      <c r="C1564" s="115">
        <f t="shared" ref="C1564:U1564" si="57">SUM(C1491:C1554)</f>
        <v>28</v>
      </c>
      <c r="D1564" s="115">
        <f t="shared" si="57"/>
        <v>289</v>
      </c>
      <c r="E1564" s="115">
        <f t="shared" si="57"/>
        <v>470</v>
      </c>
      <c r="F1564" s="115">
        <f t="shared" si="57"/>
        <v>1492</v>
      </c>
      <c r="G1564" s="115">
        <f t="shared" si="57"/>
        <v>1105</v>
      </c>
      <c r="H1564" s="115">
        <f t="shared" si="57"/>
        <v>290</v>
      </c>
      <c r="I1564" s="115">
        <f t="shared" si="57"/>
        <v>51</v>
      </c>
      <c r="J1564" s="115">
        <f t="shared" si="57"/>
        <v>9</v>
      </c>
      <c r="K1564" s="115">
        <f t="shared" si="57"/>
        <v>0</v>
      </c>
      <c r="L1564" s="115">
        <f t="shared" si="57"/>
        <v>0</v>
      </c>
      <c r="M1564" s="115">
        <f t="shared" si="57"/>
        <v>3</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23.5</v>
      </c>
      <c r="W1564" s="115">
        <v>28.5</v>
      </c>
    </row>
    <row r="1565" spans="1:23" ht="13.5" customHeight="1" x14ac:dyDescent="0.3">
      <c r="A1565" s="243" t="s">
        <v>170</v>
      </c>
      <c r="B1565" s="115">
        <f>SUM(B1491:B1562)</f>
        <v>3939</v>
      </c>
      <c r="C1565" s="115">
        <f t="shared" ref="C1565:U1565" si="58">SUM(C1491:C1562)</f>
        <v>31</v>
      </c>
      <c r="D1565" s="115">
        <f t="shared" si="58"/>
        <v>303</v>
      </c>
      <c r="E1565" s="115">
        <f t="shared" si="58"/>
        <v>486</v>
      </c>
      <c r="F1565" s="115">
        <f t="shared" si="58"/>
        <v>1550</v>
      </c>
      <c r="G1565" s="115">
        <f t="shared" si="58"/>
        <v>1179</v>
      </c>
      <c r="H1565" s="115">
        <f t="shared" si="58"/>
        <v>317</v>
      </c>
      <c r="I1565" s="115">
        <f t="shared" si="58"/>
        <v>59</v>
      </c>
      <c r="J1565" s="115">
        <f t="shared" si="58"/>
        <v>11</v>
      </c>
      <c r="K1565" s="115">
        <f t="shared" si="58"/>
        <v>0</v>
      </c>
      <c r="L1565" s="115">
        <f t="shared" si="58"/>
        <v>0</v>
      </c>
      <c r="M1565" s="115">
        <f t="shared" si="58"/>
        <v>3</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23.6</v>
      </c>
      <c r="W1565" s="115">
        <v>28.6</v>
      </c>
    </row>
    <row r="1566" spans="1:23" ht="13.5" customHeight="1" thickBot="1" x14ac:dyDescent="0.35">
      <c r="A1566" s="245" t="s">
        <v>171</v>
      </c>
      <c r="B1566" s="119">
        <f>SUM(B1467:B1562)</f>
        <v>4067</v>
      </c>
      <c r="C1566" s="119">
        <f t="shared" ref="C1566:U1566" si="59">SUM(C1467:C1562)</f>
        <v>31</v>
      </c>
      <c r="D1566" s="119">
        <f t="shared" si="59"/>
        <v>308</v>
      </c>
      <c r="E1566" s="119">
        <f t="shared" si="59"/>
        <v>490</v>
      </c>
      <c r="F1566" s="119">
        <f t="shared" si="59"/>
        <v>1581</v>
      </c>
      <c r="G1566" s="119">
        <f t="shared" si="59"/>
        <v>1233</v>
      </c>
      <c r="H1566" s="119">
        <f t="shared" si="59"/>
        <v>339</v>
      </c>
      <c r="I1566" s="119">
        <f t="shared" si="59"/>
        <v>67</v>
      </c>
      <c r="J1566" s="119">
        <f t="shared" si="59"/>
        <v>14</v>
      </c>
      <c r="K1566" s="119">
        <f t="shared" si="59"/>
        <v>1</v>
      </c>
      <c r="L1566" s="119">
        <f t="shared" si="59"/>
        <v>0</v>
      </c>
      <c r="M1566" s="119">
        <f t="shared" si="59"/>
        <v>3</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23.6</v>
      </c>
      <c r="W1566" s="119">
        <v>28.6</v>
      </c>
    </row>
    <row r="1567" spans="1:23" ht="13.5" customHeight="1" thickTop="1" x14ac:dyDescent="0.3">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row>
    <row r="1568" spans="1:23" ht="13.5" customHeight="1" thickBot="1" x14ac:dyDescent="0.35">
      <c r="A1568" s="236" t="s">
        <v>16</v>
      </c>
      <c r="B1568" s="443" t="str">
        <f>TEXT(C1568,"dddd")</f>
        <v>Tuesday</v>
      </c>
      <c r="C1568" s="237">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row>
    <row r="1569" spans="1:23" ht="13.5" customHeight="1" thickTop="1" thickBot="1" x14ac:dyDescent="0.35">
      <c r="A1569" s="236"/>
      <c r="B1569" s="561" t="s">
        <v>147</v>
      </c>
      <c r="C1569" s="562"/>
      <c r="D1569" s="562"/>
      <c r="E1569" s="562"/>
      <c r="F1569" s="562"/>
      <c r="G1569" s="562"/>
      <c r="H1569" s="562"/>
      <c r="I1569" s="562"/>
      <c r="J1569" s="562"/>
      <c r="K1569" s="562"/>
      <c r="L1569" s="562"/>
      <c r="M1569" s="562"/>
      <c r="N1569" s="562"/>
      <c r="O1569" s="562"/>
      <c r="P1569" s="562"/>
      <c r="Q1569" s="562"/>
      <c r="R1569" s="562"/>
      <c r="S1569" s="562"/>
      <c r="T1569" s="562"/>
      <c r="U1569" s="562"/>
      <c r="V1569" s="562"/>
      <c r="W1569" s="563"/>
    </row>
    <row r="1570" spans="1:23" ht="13.5" customHeight="1" thickTop="1" thickBot="1" x14ac:dyDescent="0.35">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row>
    <row r="1571" spans="1:23" ht="13.5" customHeight="1" thickTop="1" x14ac:dyDescent="0.3">
      <c r="A1571" s="240">
        <v>0</v>
      </c>
      <c r="B1571" s="116">
        <v>12</v>
      </c>
      <c r="C1571" s="116">
        <v>0</v>
      </c>
      <c r="D1571" s="116">
        <v>2</v>
      </c>
      <c r="E1571" s="116">
        <v>2</v>
      </c>
      <c r="F1571" s="116">
        <v>4</v>
      </c>
      <c r="G1571" s="116">
        <v>3</v>
      </c>
      <c r="H1571" s="116">
        <v>0</v>
      </c>
      <c r="I1571" s="116">
        <v>1</v>
      </c>
      <c r="J1571" s="116">
        <v>0</v>
      </c>
      <c r="K1571" s="116">
        <v>0</v>
      </c>
      <c r="L1571" s="116">
        <v>0</v>
      </c>
      <c r="M1571" s="116">
        <v>0</v>
      </c>
      <c r="N1571" s="116">
        <v>0</v>
      </c>
      <c r="O1571" s="116">
        <v>0</v>
      </c>
      <c r="P1571" s="116">
        <v>0</v>
      </c>
      <c r="Q1571" s="116">
        <v>0</v>
      </c>
      <c r="R1571" s="116">
        <v>0</v>
      </c>
      <c r="S1571" s="116">
        <v>0</v>
      </c>
      <c r="T1571" s="116">
        <v>0</v>
      </c>
      <c r="U1571" s="116">
        <v>0</v>
      </c>
      <c r="V1571" s="116">
        <v>22.8</v>
      </c>
      <c r="W1571" s="116">
        <v>30.1</v>
      </c>
    </row>
    <row r="1572" spans="1:23" ht="13.5" customHeight="1" x14ac:dyDescent="0.3">
      <c r="A1572" s="242">
        <v>1.0416666666666666E-2</v>
      </c>
      <c r="B1572" s="115">
        <v>6</v>
      </c>
      <c r="C1572" s="115">
        <v>0</v>
      </c>
      <c r="D1572" s="115">
        <v>0</v>
      </c>
      <c r="E1572" s="115">
        <v>0</v>
      </c>
      <c r="F1572" s="115">
        <v>1</v>
      </c>
      <c r="G1572" s="115">
        <v>3</v>
      </c>
      <c r="H1572" s="115">
        <v>1</v>
      </c>
      <c r="I1572" s="115">
        <v>1</v>
      </c>
      <c r="J1572" s="115">
        <v>0</v>
      </c>
      <c r="K1572" s="115">
        <v>0</v>
      </c>
      <c r="L1572" s="115">
        <v>0</v>
      </c>
      <c r="M1572" s="115">
        <v>0</v>
      </c>
      <c r="N1572" s="115">
        <v>0</v>
      </c>
      <c r="O1572" s="115">
        <v>0</v>
      </c>
      <c r="P1572" s="115">
        <v>0</v>
      </c>
      <c r="Q1572" s="115">
        <v>0</v>
      </c>
      <c r="R1572" s="115">
        <v>0</v>
      </c>
      <c r="S1572" s="115">
        <v>0</v>
      </c>
      <c r="T1572" s="115">
        <v>0</v>
      </c>
      <c r="U1572" s="115">
        <v>0</v>
      </c>
      <c r="V1572" s="115">
        <v>29</v>
      </c>
      <c r="W1572" s="115" t="s">
        <v>102</v>
      </c>
    </row>
    <row r="1573" spans="1:23" ht="13.5" customHeight="1" x14ac:dyDescent="0.3">
      <c r="A1573" s="242">
        <v>2.0833333333333332E-2</v>
      </c>
      <c r="B1573" s="115">
        <v>7</v>
      </c>
      <c r="C1573" s="115">
        <v>0</v>
      </c>
      <c r="D1573" s="115">
        <v>0</v>
      </c>
      <c r="E1573" s="115">
        <v>1</v>
      </c>
      <c r="F1573" s="115">
        <v>3</v>
      </c>
      <c r="G1573" s="115">
        <v>2</v>
      </c>
      <c r="H1573" s="115">
        <v>0</v>
      </c>
      <c r="I1573" s="115">
        <v>1</v>
      </c>
      <c r="J1573" s="115">
        <v>0</v>
      </c>
      <c r="K1573" s="115">
        <v>0</v>
      </c>
      <c r="L1573" s="115">
        <v>0</v>
      </c>
      <c r="M1573" s="115">
        <v>0</v>
      </c>
      <c r="N1573" s="115">
        <v>0</v>
      </c>
      <c r="O1573" s="115">
        <v>0</v>
      </c>
      <c r="P1573" s="115">
        <v>0</v>
      </c>
      <c r="Q1573" s="115">
        <v>0</v>
      </c>
      <c r="R1573" s="115">
        <v>0</v>
      </c>
      <c r="S1573" s="115">
        <v>0</v>
      </c>
      <c r="T1573" s="115">
        <v>0</v>
      </c>
      <c r="U1573" s="115">
        <v>0</v>
      </c>
      <c r="V1573" s="115">
        <v>25.5</v>
      </c>
      <c r="W1573" s="115" t="s">
        <v>102</v>
      </c>
    </row>
    <row r="1574" spans="1:23" ht="13.5" customHeight="1" x14ac:dyDescent="0.3">
      <c r="A1574" s="242">
        <v>3.125E-2</v>
      </c>
      <c r="B1574" s="115">
        <v>6</v>
      </c>
      <c r="C1574" s="115">
        <v>0</v>
      </c>
      <c r="D1574" s="115">
        <v>0</v>
      </c>
      <c r="E1574" s="115">
        <v>0</v>
      </c>
      <c r="F1574" s="115">
        <v>2</v>
      </c>
      <c r="G1574" s="115">
        <v>3</v>
      </c>
      <c r="H1574" s="115">
        <v>1</v>
      </c>
      <c r="I1574" s="115">
        <v>0</v>
      </c>
      <c r="J1574" s="115">
        <v>0</v>
      </c>
      <c r="K1574" s="115">
        <v>0</v>
      </c>
      <c r="L1574" s="115">
        <v>0</v>
      </c>
      <c r="M1574" s="115">
        <v>0</v>
      </c>
      <c r="N1574" s="115">
        <v>0</v>
      </c>
      <c r="O1574" s="115">
        <v>0</v>
      </c>
      <c r="P1574" s="115">
        <v>0</v>
      </c>
      <c r="Q1574" s="115">
        <v>0</v>
      </c>
      <c r="R1574" s="115">
        <v>0</v>
      </c>
      <c r="S1574" s="115">
        <v>0</v>
      </c>
      <c r="T1574" s="115">
        <v>0</v>
      </c>
      <c r="U1574" s="115">
        <v>0</v>
      </c>
      <c r="V1574" s="115">
        <v>27.4</v>
      </c>
      <c r="W1574" s="115" t="s">
        <v>102</v>
      </c>
    </row>
    <row r="1575" spans="1:23" ht="13.5" customHeight="1" x14ac:dyDescent="0.3">
      <c r="A1575" s="242">
        <v>4.1666666666666664E-2</v>
      </c>
      <c r="B1575" s="115">
        <v>7</v>
      </c>
      <c r="C1575" s="115">
        <v>0</v>
      </c>
      <c r="D1575" s="115">
        <v>0</v>
      </c>
      <c r="E1575" s="115">
        <v>0</v>
      </c>
      <c r="F1575" s="115">
        <v>4</v>
      </c>
      <c r="G1575" s="115">
        <v>1</v>
      </c>
      <c r="H1575" s="115">
        <v>2</v>
      </c>
      <c r="I1575" s="115">
        <v>0</v>
      </c>
      <c r="J1575" s="115">
        <v>0</v>
      </c>
      <c r="K1575" s="115">
        <v>0</v>
      </c>
      <c r="L1575" s="115">
        <v>0</v>
      </c>
      <c r="M1575" s="115">
        <v>0</v>
      </c>
      <c r="N1575" s="115">
        <v>0</v>
      </c>
      <c r="O1575" s="115">
        <v>0</v>
      </c>
      <c r="P1575" s="115">
        <v>0</v>
      </c>
      <c r="Q1575" s="115">
        <v>0</v>
      </c>
      <c r="R1575" s="115">
        <v>0</v>
      </c>
      <c r="S1575" s="115">
        <v>0</v>
      </c>
      <c r="T1575" s="115">
        <v>0</v>
      </c>
      <c r="U1575" s="115">
        <v>0</v>
      </c>
      <c r="V1575" s="115">
        <v>25.3</v>
      </c>
      <c r="W1575" s="115" t="s">
        <v>102</v>
      </c>
    </row>
    <row r="1576" spans="1:23" ht="13.5" customHeight="1" x14ac:dyDescent="0.3">
      <c r="A1576" s="242">
        <v>5.2083333333333336E-2</v>
      </c>
      <c r="B1576" s="115">
        <v>5</v>
      </c>
      <c r="C1576" s="115">
        <v>0</v>
      </c>
      <c r="D1576" s="115">
        <v>0</v>
      </c>
      <c r="E1576" s="115">
        <v>1</v>
      </c>
      <c r="F1576" s="115">
        <v>0</v>
      </c>
      <c r="G1576" s="115">
        <v>3</v>
      </c>
      <c r="H1576" s="115">
        <v>1</v>
      </c>
      <c r="I1576" s="115">
        <v>0</v>
      </c>
      <c r="J1576" s="115">
        <v>0</v>
      </c>
      <c r="K1576" s="115">
        <v>0</v>
      </c>
      <c r="L1576" s="115">
        <v>0</v>
      </c>
      <c r="M1576" s="115">
        <v>0</v>
      </c>
      <c r="N1576" s="115">
        <v>0</v>
      </c>
      <c r="O1576" s="115">
        <v>0</v>
      </c>
      <c r="P1576" s="115">
        <v>0</v>
      </c>
      <c r="Q1576" s="115">
        <v>0</v>
      </c>
      <c r="R1576" s="115">
        <v>0</v>
      </c>
      <c r="S1576" s="115">
        <v>0</v>
      </c>
      <c r="T1576" s="115">
        <v>0</v>
      </c>
      <c r="U1576" s="115">
        <v>0</v>
      </c>
      <c r="V1576" s="115">
        <v>27</v>
      </c>
      <c r="W1576" s="115" t="s">
        <v>102</v>
      </c>
    </row>
    <row r="1577" spans="1:23" ht="13.5" customHeight="1" x14ac:dyDescent="0.3">
      <c r="A1577" s="242">
        <v>6.25E-2</v>
      </c>
      <c r="B1577" s="115">
        <v>5</v>
      </c>
      <c r="C1577" s="115">
        <v>0</v>
      </c>
      <c r="D1577" s="115">
        <v>2</v>
      </c>
      <c r="E1577" s="115">
        <v>0</v>
      </c>
      <c r="F1577" s="115">
        <v>0</v>
      </c>
      <c r="G1577" s="115">
        <v>0</v>
      </c>
      <c r="H1577" s="115">
        <v>2</v>
      </c>
      <c r="I1577" s="115">
        <v>1</v>
      </c>
      <c r="J1577" s="115">
        <v>0</v>
      </c>
      <c r="K1577" s="115">
        <v>0</v>
      </c>
      <c r="L1577" s="115">
        <v>0</v>
      </c>
      <c r="M1577" s="115">
        <v>0</v>
      </c>
      <c r="N1577" s="115">
        <v>0</v>
      </c>
      <c r="O1577" s="115">
        <v>0</v>
      </c>
      <c r="P1577" s="115">
        <v>0</v>
      </c>
      <c r="Q1577" s="115">
        <v>0</v>
      </c>
      <c r="R1577" s="115">
        <v>0</v>
      </c>
      <c r="S1577" s="115">
        <v>0</v>
      </c>
      <c r="T1577" s="115">
        <v>0</v>
      </c>
      <c r="U1577" s="115">
        <v>0</v>
      </c>
      <c r="V1577" s="115">
        <v>25.6</v>
      </c>
      <c r="W1577" s="115" t="s">
        <v>102</v>
      </c>
    </row>
    <row r="1578" spans="1:23" ht="13.5" customHeight="1" x14ac:dyDescent="0.3">
      <c r="A1578" s="242">
        <v>7.2916666666666699E-2</v>
      </c>
      <c r="B1578" s="115">
        <v>2</v>
      </c>
      <c r="C1578" s="115">
        <v>0</v>
      </c>
      <c r="D1578" s="115">
        <v>0</v>
      </c>
      <c r="E1578" s="115">
        <v>0</v>
      </c>
      <c r="F1578" s="115">
        <v>1</v>
      </c>
      <c r="G1578" s="115">
        <v>1</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v>24.5</v>
      </c>
      <c r="W1578" s="115" t="s">
        <v>102</v>
      </c>
    </row>
    <row r="1579" spans="1:23" ht="13.5" customHeight="1" x14ac:dyDescent="0.3">
      <c r="A1579" s="242">
        <v>8.3333333333333301E-2</v>
      </c>
      <c r="B1579" s="115">
        <v>2</v>
      </c>
      <c r="C1579" s="115">
        <v>0</v>
      </c>
      <c r="D1579" s="115">
        <v>0</v>
      </c>
      <c r="E1579" s="115">
        <v>0</v>
      </c>
      <c r="F1579" s="115">
        <v>0</v>
      </c>
      <c r="G1579" s="115">
        <v>1</v>
      </c>
      <c r="H1579" s="115">
        <v>0</v>
      </c>
      <c r="I1579" s="115">
        <v>0</v>
      </c>
      <c r="J1579" s="115">
        <v>0</v>
      </c>
      <c r="K1579" s="115">
        <v>0</v>
      </c>
      <c r="L1579" s="115">
        <v>1</v>
      </c>
      <c r="M1579" s="115">
        <v>0</v>
      </c>
      <c r="N1579" s="115">
        <v>0</v>
      </c>
      <c r="O1579" s="115">
        <v>0</v>
      </c>
      <c r="P1579" s="115">
        <v>0</v>
      </c>
      <c r="Q1579" s="115">
        <v>0</v>
      </c>
      <c r="R1579" s="115">
        <v>0</v>
      </c>
      <c r="S1579" s="115">
        <v>0</v>
      </c>
      <c r="T1579" s="115">
        <v>0</v>
      </c>
      <c r="U1579" s="115">
        <v>0</v>
      </c>
      <c r="V1579" s="115">
        <v>39.200000000000003</v>
      </c>
      <c r="W1579" s="115" t="s">
        <v>102</v>
      </c>
    </row>
    <row r="1580" spans="1:23" ht="13.5" customHeight="1" x14ac:dyDescent="0.3">
      <c r="A1580" s="242">
        <v>9.375E-2</v>
      </c>
      <c r="B1580" s="115">
        <v>6</v>
      </c>
      <c r="C1580" s="115">
        <v>0</v>
      </c>
      <c r="D1580" s="115">
        <v>0</v>
      </c>
      <c r="E1580" s="115">
        <v>0</v>
      </c>
      <c r="F1580" s="115">
        <v>2</v>
      </c>
      <c r="G1580" s="115">
        <v>1</v>
      </c>
      <c r="H1580" s="115">
        <v>2</v>
      </c>
      <c r="I1580" s="115">
        <v>1</v>
      </c>
      <c r="J1580" s="115">
        <v>0</v>
      </c>
      <c r="K1580" s="115">
        <v>0</v>
      </c>
      <c r="L1580" s="115">
        <v>0</v>
      </c>
      <c r="M1580" s="115">
        <v>0</v>
      </c>
      <c r="N1580" s="115">
        <v>0</v>
      </c>
      <c r="O1580" s="115">
        <v>0</v>
      </c>
      <c r="P1580" s="115">
        <v>0</v>
      </c>
      <c r="Q1580" s="115">
        <v>0</v>
      </c>
      <c r="R1580" s="115">
        <v>0</v>
      </c>
      <c r="S1580" s="115">
        <v>0</v>
      </c>
      <c r="T1580" s="115">
        <v>0</v>
      </c>
      <c r="U1580" s="115">
        <v>0</v>
      </c>
      <c r="V1580" s="115">
        <v>30</v>
      </c>
      <c r="W1580" s="115" t="s">
        <v>102</v>
      </c>
    </row>
    <row r="1581" spans="1:23" ht="13.5" customHeight="1" x14ac:dyDescent="0.3">
      <c r="A1581" s="242">
        <v>0.104166666666667</v>
      </c>
      <c r="B1581" s="115">
        <v>2</v>
      </c>
      <c r="C1581" s="115">
        <v>0</v>
      </c>
      <c r="D1581" s="115">
        <v>0</v>
      </c>
      <c r="E1581" s="115">
        <v>0</v>
      </c>
      <c r="F1581" s="115">
        <v>2</v>
      </c>
      <c r="G1581" s="115">
        <v>0</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v>21</v>
      </c>
      <c r="W1581" s="115" t="s">
        <v>102</v>
      </c>
    </row>
    <row r="1582" spans="1:23" ht="13.5" customHeight="1" x14ac:dyDescent="0.3">
      <c r="A1582" s="242">
        <v>0.114583333333333</v>
      </c>
      <c r="B1582" s="115">
        <v>2</v>
      </c>
      <c r="C1582" s="115">
        <v>0</v>
      </c>
      <c r="D1582" s="115">
        <v>0</v>
      </c>
      <c r="E1582" s="115">
        <v>0</v>
      </c>
      <c r="F1582" s="115">
        <v>0</v>
      </c>
      <c r="G1582" s="115">
        <v>1</v>
      </c>
      <c r="H1582" s="115">
        <v>0</v>
      </c>
      <c r="I1582" s="115">
        <v>0</v>
      </c>
      <c r="J1582" s="115">
        <v>0</v>
      </c>
      <c r="K1582" s="115">
        <v>1</v>
      </c>
      <c r="L1582" s="115">
        <v>0</v>
      </c>
      <c r="M1582" s="115">
        <v>0</v>
      </c>
      <c r="N1582" s="115">
        <v>0</v>
      </c>
      <c r="O1582" s="115">
        <v>0</v>
      </c>
      <c r="P1582" s="115">
        <v>0</v>
      </c>
      <c r="Q1582" s="115">
        <v>0</v>
      </c>
      <c r="R1582" s="115">
        <v>0</v>
      </c>
      <c r="S1582" s="115">
        <v>0</v>
      </c>
      <c r="T1582" s="115">
        <v>0</v>
      </c>
      <c r="U1582" s="115">
        <v>0</v>
      </c>
      <c r="V1582" s="115">
        <v>38.299999999999997</v>
      </c>
      <c r="W1582" s="115" t="s">
        <v>102</v>
      </c>
    </row>
    <row r="1583" spans="1:23" ht="13.5" customHeight="1" x14ac:dyDescent="0.3">
      <c r="A1583" s="242">
        <v>0.125</v>
      </c>
      <c r="B1583" s="115">
        <v>8</v>
      </c>
      <c r="C1583" s="115">
        <v>0</v>
      </c>
      <c r="D1583" s="115">
        <v>0</v>
      </c>
      <c r="E1583" s="115">
        <v>0</v>
      </c>
      <c r="F1583" s="115">
        <v>1</v>
      </c>
      <c r="G1583" s="115">
        <v>2</v>
      </c>
      <c r="H1583" s="115">
        <v>4</v>
      </c>
      <c r="I1583" s="115">
        <v>1</v>
      </c>
      <c r="J1583" s="115">
        <v>0</v>
      </c>
      <c r="K1583" s="115">
        <v>0</v>
      </c>
      <c r="L1583" s="115">
        <v>0</v>
      </c>
      <c r="M1583" s="115">
        <v>0</v>
      </c>
      <c r="N1583" s="115">
        <v>0</v>
      </c>
      <c r="O1583" s="115">
        <v>0</v>
      </c>
      <c r="P1583" s="115">
        <v>0</v>
      </c>
      <c r="Q1583" s="115">
        <v>0</v>
      </c>
      <c r="R1583" s="115">
        <v>0</v>
      </c>
      <c r="S1583" s="115">
        <v>0</v>
      </c>
      <c r="T1583" s="115">
        <v>0</v>
      </c>
      <c r="U1583" s="115">
        <v>0</v>
      </c>
      <c r="V1583" s="115">
        <v>30.7</v>
      </c>
      <c r="W1583" s="115" t="s">
        <v>102</v>
      </c>
    </row>
    <row r="1584" spans="1:23" ht="13.5" customHeight="1" x14ac:dyDescent="0.3">
      <c r="A1584" s="242">
        <v>0.13541666666666699</v>
      </c>
      <c r="B1584" s="115">
        <v>2</v>
      </c>
      <c r="C1584" s="115">
        <v>0</v>
      </c>
      <c r="D1584" s="115">
        <v>0</v>
      </c>
      <c r="E1584" s="115">
        <v>0</v>
      </c>
      <c r="F1584" s="115">
        <v>0</v>
      </c>
      <c r="G1584" s="115">
        <v>1</v>
      </c>
      <c r="H1584" s="115">
        <v>1</v>
      </c>
      <c r="I1584" s="115">
        <v>0</v>
      </c>
      <c r="J1584" s="115">
        <v>0</v>
      </c>
      <c r="K1584" s="115">
        <v>0</v>
      </c>
      <c r="L1584" s="115">
        <v>0</v>
      </c>
      <c r="M1584" s="115">
        <v>0</v>
      </c>
      <c r="N1584" s="115">
        <v>0</v>
      </c>
      <c r="O1584" s="115">
        <v>0</v>
      </c>
      <c r="P1584" s="115">
        <v>0</v>
      </c>
      <c r="Q1584" s="115">
        <v>0</v>
      </c>
      <c r="R1584" s="115">
        <v>0</v>
      </c>
      <c r="S1584" s="115">
        <v>0</v>
      </c>
      <c r="T1584" s="115">
        <v>0</v>
      </c>
      <c r="U1584" s="115">
        <v>0</v>
      </c>
      <c r="V1584" s="115">
        <v>31.1</v>
      </c>
      <c r="W1584" s="115" t="s">
        <v>102</v>
      </c>
    </row>
    <row r="1585" spans="1:23" ht="13.5" customHeight="1" x14ac:dyDescent="0.3">
      <c r="A1585" s="242">
        <v>0.14583333333333301</v>
      </c>
      <c r="B1585" s="115">
        <v>7</v>
      </c>
      <c r="C1585" s="115">
        <v>0</v>
      </c>
      <c r="D1585" s="115">
        <v>0</v>
      </c>
      <c r="E1585" s="115">
        <v>2</v>
      </c>
      <c r="F1585" s="115">
        <v>4</v>
      </c>
      <c r="G1585" s="115">
        <v>0</v>
      </c>
      <c r="H1585" s="115">
        <v>1</v>
      </c>
      <c r="I1585" s="115">
        <v>0</v>
      </c>
      <c r="J1585" s="115">
        <v>0</v>
      </c>
      <c r="K1585" s="115">
        <v>0</v>
      </c>
      <c r="L1585" s="115">
        <v>0</v>
      </c>
      <c r="M1585" s="115">
        <v>0</v>
      </c>
      <c r="N1585" s="115">
        <v>0</v>
      </c>
      <c r="O1585" s="115">
        <v>0</v>
      </c>
      <c r="P1585" s="115">
        <v>0</v>
      </c>
      <c r="Q1585" s="115">
        <v>0</v>
      </c>
      <c r="R1585" s="115">
        <v>0</v>
      </c>
      <c r="S1585" s="115">
        <v>0</v>
      </c>
      <c r="T1585" s="115">
        <v>0</v>
      </c>
      <c r="U1585" s="115">
        <v>0</v>
      </c>
      <c r="V1585" s="115">
        <v>22.1</v>
      </c>
      <c r="W1585" s="115" t="s">
        <v>102</v>
      </c>
    </row>
    <row r="1586" spans="1:23" ht="13.5" customHeight="1" x14ac:dyDescent="0.3">
      <c r="A1586" s="242">
        <v>0.15625</v>
      </c>
      <c r="B1586" s="115">
        <v>11</v>
      </c>
      <c r="C1586" s="115">
        <v>0</v>
      </c>
      <c r="D1586" s="115">
        <v>0</v>
      </c>
      <c r="E1586" s="115">
        <v>3</v>
      </c>
      <c r="F1586" s="115">
        <v>3</v>
      </c>
      <c r="G1586" s="115">
        <v>2</v>
      </c>
      <c r="H1586" s="115">
        <v>3</v>
      </c>
      <c r="I1586" s="115">
        <v>0</v>
      </c>
      <c r="J1586" s="115">
        <v>0</v>
      </c>
      <c r="K1586" s="115">
        <v>0</v>
      </c>
      <c r="L1586" s="115">
        <v>0</v>
      </c>
      <c r="M1586" s="115">
        <v>0</v>
      </c>
      <c r="N1586" s="115">
        <v>0</v>
      </c>
      <c r="O1586" s="115">
        <v>0</v>
      </c>
      <c r="P1586" s="115">
        <v>0</v>
      </c>
      <c r="Q1586" s="115">
        <v>0</v>
      </c>
      <c r="R1586" s="115">
        <v>0</v>
      </c>
      <c r="S1586" s="115">
        <v>0</v>
      </c>
      <c r="T1586" s="115">
        <v>0</v>
      </c>
      <c r="U1586" s="115">
        <v>0</v>
      </c>
      <c r="V1586" s="115">
        <v>25.2</v>
      </c>
      <c r="W1586" s="115">
        <v>32.200000000000003</v>
      </c>
    </row>
    <row r="1587" spans="1:23" ht="13.5" customHeight="1" x14ac:dyDescent="0.3">
      <c r="A1587" s="242">
        <v>0.16666666666666699</v>
      </c>
      <c r="B1587" s="115">
        <v>9</v>
      </c>
      <c r="C1587" s="115">
        <v>0</v>
      </c>
      <c r="D1587" s="115">
        <v>1</v>
      </c>
      <c r="E1587" s="115">
        <v>0</v>
      </c>
      <c r="F1587" s="115">
        <v>3</v>
      </c>
      <c r="G1587" s="115">
        <v>2</v>
      </c>
      <c r="H1587" s="115">
        <v>2</v>
      </c>
      <c r="I1587" s="115">
        <v>0</v>
      </c>
      <c r="J1587" s="115">
        <v>1</v>
      </c>
      <c r="K1587" s="115">
        <v>0</v>
      </c>
      <c r="L1587" s="115">
        <v>0</v>
      </c>
      <c r="M1587" s="115">
        <v>0</v>
      </c>
      <c r="N1587" s="115">
        <v>0</v>
      </c>
      <c r="O1587" s="115">
        <v>0</v>
      </c>
      <c r="P1587" s="115">
        <v>0</v>
      </c>
      <c r="Q1587" s="115">
        <v>0</v>
      </c>
      <c r="R1587" s="115">
        <v>0</v>
      </c>
      <c r="S1587" s="115">
        <v>0</v>
      </c>
      <c r="T1587" s="115">
        <v>0</v>
      </c>
      <c r="U1587" s="115">
        <v>0</v>
      </c>
      <c r="V1587" s="115">
        <v>26.1</v>
      </c>
      <c r="W1587" s="115" t="s">
        <v>102</v>
      </c>
    </row>
    <row r="1588" spans="1:23" ht="13.5" customHeight="1" x14ac:dyDescent="0.3">
      <c r="A1588" s="242">
        <v>0.17708333333333301</v>
      </c>
      <c r="B1588" s="115">
        <v>4</v>
      </c>
      <c r="C1588" s="115">
        <v>0</v>
      </c>
      <c r="D1588" s="115">
        <v>0</v>
      </c>
      <c r="E1588" s="115">
        <v>0</v>
      </c>
      <c r="F1588" s="115">
        <v>2</v>
      </c>
      <c r="G1588" s="115">
        <v>2</v>
      </c>
      <c r="H1588" s="115">
        <v>0</v>
      </c>
      <c r="I1588" s="115">
        <v>0</v>
      </c>
      <c r="J1588" s="115">
        <v>0</v>
      </c>
      <c r="K1588" s="115">
        <v>0</v>
      </c>
      <c r="L1588" s="115">
        <v>0</v>
      </c>
      <c r="M1588" s="115">
        <v>0</v>
      </c>
      <c r="N1588" s="115">
        <v>0</v>
      </c>
      <c r="O1588" s="115">
        <v>0</v>
      </c>
      <c r="P1588" s="115">
        <v>0</v>
      </c>
      <c r="Q1588" s="115">
        <v>0</v>
      </c>
      <c r="R1588" s="115">
        <v>0</v>
      </c>
      <c r="S1588" s="115">
        <v>0</v>
      </c>
      <c r="T1588" s="115">
        <v>0</v>
      </c>
      <c r="U1588" s="115">
        <v>0</v>
      </c>
      <c r="V1588" s="115">
        <v>25.1</v>
      </c>
      <c r="W1588" s="115" t="s">
        <v>102</v>
      </c>
    </row>
    <row r="1589" spans="1:23" ht="13.5" customHeight="1" x14ac:dyDescent="0.3">
      <c r="A1589" s="242">
        <v>0.1875</v>
      </c>
      <c r="B1589" s="115">
        <v>2</v>
      </c>
      <c r="C1589" s="115">
        <v>0</v>
      </c>
      <c r="D1589" s="115">
        <v>0</v>
      </c>
      <c r="E1589" s="115">
        <v>0</v>
      </c>
      <c r="F1589" s="115">
        <v>0</v>
      </c>
      <c r="G1589" s="115">
        <v>0</v>
      </c>
      <c r="H1589" s="115">
        <v>1</v>
      </c>
      <c r="I1589" s="115">
        <v>1</v>
      </c>
      <c r="J1589" s="115">
        <v>0</v>
      </c>
      <c r="K1589" s="115">
        <v>0</v>
      </c>
      <c r="L1589" s="115">
        <v>0</v>
      </c>
      <c r="M1589" s="115">
        <v>0</v>
      </c>
      <c r="N1589" s="115">
        <v>0</v>
      </c>
      <c r="O1589" s="115">
        <v>0</v>
      </c>
      <c r="P1589" s="115">
        <v>0</v>
      </c>
      <c r="Q1589" s="115">
        <v>0</v>
      </c>
      <c r="R1589" s="115">
        <v>0</v>
      </c>
      <c r="S1589" s="115">
        <v>0</v>
      </c>
      <c r="T1589" s="115">
        <v>0</v>
      </c>
      <c r="U1589" s="115">
        <v>0</v>
      </c>
      <c r="V1589" s="115">
        <v>36.299999999999997</v>
      </c>
      <c r="W1589" s="115" t="s">
        <v>102</v>
      </c>
    </row>
    <row r="1590" spans="1:23" ht="13.5" customHeight="1" x14ac:dyDescent="0.3">
      <c r="A1590" s="242">
        <v>0.19791666666666699</v>
      </c>
      <c r="B1590" s="115">
        <v>2</v>
      </c>
      <c r="C1590" s="115">
        <v>0</v>
      </c>
      <c r="D1590" s="115">
        <v>0</v>
      </c>
      <c r="E1590" s="115">
        <v>0</v>
      </c>
      <c r="F1590" s="115">
        <v>0</v>
      </c>
      <c r="G1590" s="115">
        <v>1</v>
      </c>
      <c r="H1590" s="115">
        <v>0</v>
      </c>
      <c r="I1590" s="115">
        <v>0</v>
      </c>
      <c r="J1590" s="115">
        <v>1</v>
      </c>
      <c r="K1590" s="115">
        <v>0</v>
      </c>
      <c r="L1590" s="115">
        <v>0</v>
      </c>
      <c r="M1590" s="115">
        <v>0</v>
      </c>
      <c r="N1590" s="115">
        <v>0</v>
      </c>
      <c r="O1590" s="115">
        <v>0</v>
      </c>
      <c r="P1590" s="115">
        <v>0</v>
      </c>
      <c r="Q1590" s="115">
        <v>0</v>
      </c>
      <c r="R1590" s="115">
        <v>0</v>
      </c>
      <c r="S1590" s="115">
        <v>0</v>
      </c>
      <c r="T1590" s="115">
        <v>0</v>
      </c>
      <c r="U1590" s="115">
        <v>0</v>
      </c>
      <c r="V1590" s="115">
        <v>34.200000000000003</v>
      </c>
      <c r="W1590" s="115" t="s">
        <v>102</v>
      </c>
    </row>
    <row r="1591" spans="1:23" ht="13.5" customHeight="1" x14ac:dyDescent="0.3">
      <c r="A1591" s="242">
        <v>0.20833333333333301</v>
      </c>
      <c r="B1591" s="115">
        <v>4</v>
      </c>
      <c r="C1591" s="115">
        <v>0</v>
      </c>
      <c r="D1591" s="115">
        <v>0</v>
      </c>
      <c r="E1591" s="115">
        <v>0</v>
      </c>
      <c r="F1591" s="115">
        <v>1</v>
      </c>
      <c r="G1591" s="115">
        <v>1</v>
      </c>
      <c r="H1591" s="115">
        <v>2</v>
      </c>
      <c r="I1591" s="115">
        <v>0</v>
      </c>
      <c r="J1591" s="115">
        <v>0</v>
      </c>
      <c r="K1591" s="115">
        <v>0</v>
      </c>
      <c r="L1591" s="115">
        <v>0</v>
      </c>
      <c r="M1591" s="115">
        <v>0</v>
      </c>
      <c r="N1591" s="115">
        <v>0</v>
      </c>
      <c r="O1591" s="115">
        <v>0</v>
      </c>
      <c r="P1591" s="115">
        <v>0</v>
      </c>
      <c r="Q1591" s="115">
        <v>0</v>
      </c>
      <c r="R1591" s="115">
        <v>0</v>
      </c>
      <c r="S1591" s="115">
        <v>0</v>
      </c>
      <c r="T1591" s="115">
        <v>0</v>
      </c>
      <c r="U1591" s="115">
        <v>0</v>
      </c>
      <c r="V1591" s="115">
        <v>29.5</v>
      </c>
      <c r="W1591" s="115" t="s">
        <v>102</v>
      </c>
    </row>
    <row r="1592" spans="1:23" ht="13.5" customHeight="1" x14ac:dyDescent="0.3">
      <c r="A1592" s="242">
        <v>0.21875</v>
      </c>
      <c r="B1592" s="115">
        <v>9</v>
      </c>
      <c r="C1592" s="115">
        <v>0</v>
      </c>
      <c r="D1592" s="115">
        <v>0</v>
      </c>
      <c r="E1592" s="115">
        <v>0</v>
      </c>
      <c r="F1592" s="115">
        <v>1</v>
      </c>
      <c r="G1592" s="115">
        <v>6</v>
      </c>
      <c r="H1592" s="115">
        <v>1</v>
      </c>
      <c r="I1592" s="115">
        <v>1</v>
      </c>
      <c r="J1592" s="115">
        <v>0</v>
      </c>
      <c r="K1592" s="115">
        <v>0</v>
      </c>
      <c r="L1592" s="115">
        <v>0</v>
      </c>
      <c r="M1592" s="115">
        <v>0</v>
      </c>
      <c r="N1592" s="115">
        <v>0</v>
      </c>
      <c r="O1592" s="115">
        <v>0</v>
      </c>
      <c r="P1592" s="115">
        <v>0</v>
      </c>
      <c r="Q1592" s="115">
        <v>0</v>
      </c>
      <c r="R1592" s="115">
        <v>0</v>
      </c>
      <c r="S1592" s="115">
        <v>0</v>
      </c>
      <c r="T1592" s="115">
        <v>0</v>
      </c>
      <c r="U1592" s="115">
        <v>0</v>
      </c>
      <c r="V1592" s="115">
        <v>28.7</v>
      </c>
      <c r="W1592" s="115" t="s">
        <v>102</v>
      </c>
    </row>
    <row r="1593" spans="1:23" ht="13.5" customHeight="1" x14ac:dyDescent="0.3">
      <c r="A1593" s="242">
        <v>0.22916666666666699</v>
      </c>
      <c r="B1593" s="115">
        <v>5</v>
      </c>
      <c r="C1593" s="115">
        <v>0</v>
      </c>
      <c r="D1593" s="115">
        <v>0</v>
      </c>
      <c r="E1593" s="115">
        <v>0</v>
      </c>
      <c r="F1593" s="115">
        <v>0</v>
      </c>
      <c r="G1593" s="115">
        <v>4</v>
      </c>
      <c r="H1593" s="115">
        <v>1</v>
      </c>
      <c r="I1593" s="115">
        <v>0</v>
      </c>
      <c r="J1593" s="115">
        <v>0</v>
      </c>
      <c r="K1593" s="115">
        <v>0</v>
      </c>
      <c r="L1593" s="115">
        <v>0</v>
      </c>
      <c r="M1593" s="115">
        <v>0</v>
      </c>
      <c r="N1593" s="115">
        <v>0</v>
      </c>
      <c r="O1593" s="115">
        <v>0</v>
      </c>
      <c r="P1593" s="115">
        <v>0</v>
      </c>
      <c r="Q1593" s="115">
        <v>0</v>
      </c>
      <c r="R1593" s="115">
        <v>0</v>
      </c>
      <c r="S1593" s="115">
        <v>0</v>
      </c>
      <c r="T1593" s="115">
        <v>0</v>
      </c>
      <c r="U1593" s="115">
        <v>0</v>
      </c>
      <c r="V1593" s="115">
        <v>28.5</v>
      </c>
      <c r="W1593" s="115" t="s">
        <v>102</v>
      </c>
    </row>
    <row r="1594" spans="1:23" ht="13.5" customHeight="1" x14ac:dyDescent="0.3">
      <c r="A1594" s="242">
        <v>0.23958333333333301</v>
      </c>
      <c r="B1594" s="115">
        <v>5</v>
      </c>
      <c r="C1594" s="115">
        <v>0</v>
      </c>
      <c r="D1594" s="115">
        <v>0</v>
      </c>
      <c r="E1594" s="115">
        <v>0</v>
      </c>
      <c r="F1594" s="115">
        <v>0</v>
      </c>
      <c r="G1594" s="115">
        <v>2</v>
      </c>
      <c r="H1594" s="115">
        <v>1</v>
      </c>
      <c r="I1594" s="115">
        <v>2</v>
      </c>
      <c r="J1594" s="115">
        <v>0</v>
      </c>
      <c r="K1594" s="115">
        <v>0</v>
      </c>
      <c r="L1594" s="115">
        <v>0</v>
      </c>
      <c r="M1594" s="115">
        <v>0</v>
      </c>
      <c r="N1594" s="115">
        <v>0</v>
      </c>
      <c r="O1594" s="115">
        <v>0</v>
      </c>
      <c r="P1594" s="115">
        <v>0</v>
      </c>
      <c r="Q1594" s="115">
        <v>0</v>
      </c>
      <c r="R1594" s="115">
        <v>0</v>
      </c>
      <c r="S1594" s="115">
        <v>0</v>
      </c>
      <c r="T1594" s="115">
        <v>0</v>
      </c>
      <c r="U1594" s="115">
        <v>0</v>
      </c>
      <c r="V1594" s="115">
        <v>32.9</v>
      </c>
      <c r="W1594" s="115" t="s">
        <v>102</v>
      </c>
    </row>
    <row r="1595" spans="1:23" ht="13.5" customHeight="1" x14ac:dyDescent="0.3">
      <c r="A1595" s="242">
        <v>0.25</v>
      </c>
      <c r="B1595" s="115">
        <v>10</v>
      </c>
      <c r="C1595" s="115">
        <v>0</v>
      </c>
      <c r="D1595" s="115">
        <v>0</v>
      </c>
      <c r="E1595" s="115">
        <v>2</v>
      </c>
      <c r="F1595" s="115">
        <v>2</v>
      </c>
      <c r="G1595" s="115">
        <v>2</v>
      </c>
      <c r="H1595" s="115">
        <v>1</v>
      </c>
      <c r="I1595" s="115">
        <v>2</v>
      </c>
      <c r="J1595" s="115">
        <v>0</v>
      </c>
      <c r="K1595" s="115">
        <v>1</v>
      </c>
      <c r="L1595" s="115">
        <v>0</v>
      </c>
      <c r="M1595" s="115">
        <v>0</v>
      </c>
      <c r="N1595" s="115">
        <v>0</v>
      </c>
      <c r="O1595" s="115">
        <v>0</v>
      </c>
      <c r="P1595" s="115">
        <v>0</v>
      </c>
      <c r="Q1595" s="115">
        <v>0</v>
      </c>
      <c r="R1595" s="115">
        <v>0</v>
      </c>
      <c r="S1595" s="115">
        <v>0</v>
      </c>
      <c r="T1595" s="115">
        <v>0</v>
      </c>
      <c r="U1595" s="115">
        <v>0</v>
      </c>
      <c r="V1595" s="115">
        <v>29.4</v>
      </c>
      <c r="W1595" s="115" t="s">
        <v>102</v>
      </c>
    </row>
    <row r="1596" spans="1:23" ht="13.5" customHeight="1" x14ac:dyDescent="0.3">
      <c r="A1596" s="242">
        <v>0.26041666666666702</v>
      </c>
      <c r="B1596" s="115">
        <v>14</v>
      </c>
      <c r="C1596" s="115">
        <v>0</v>
      </c>
      <c r="D1596" s="115">
        <v>0</v>
      </c>
      <c r="E1596" s="115">
        <v>1</v>
      </c>
      <c r="F1596" s="115">
        <v>3</v>
      </c>
      <c r="G1596" s="115">
        <v>7</v>
      </c>
      <c r="H1596" s="115">
        <v>2</v>
      </c>
      <c r="I1596" s="115">
        <v>1</v>
      </c>
      <c r="J1596" s="115">
        <v>0</v>
      </c>
      <c r="K1596" s="115">
        <v>0</v>
      </c>
      <c r="L1596" s="115">
        <v>0</v>
      </c>
      <c r="M1596" s="115">
        <v>0</v>
      </c>
      <c r="N1596" s="115">
        <v>0</v>
      </c>
      <c r="O1596" s="115">
        <v>0</v>
      </c>
      <c r="P1596" s="115">
        <v>0</v>
      </c>
      <c r="Q1596" s="115">
        <v>0</v>
      </c>
      <c r="R1596" s="115">
        <v>0</v>
      </c>
      <c r="S1596" s="115">
        <v>0</v>
      </c>
      <c r="T1596" s="115">
        <v>0</v>
      </c>
      <c r="U1596" s="115">
        <v>0</v>
      </c>
      <c r="V1596" s="115">
        <v>26.3</v>
      </c>
      <c r="W1596" s="115">
        <v>31.4</v>
      </c>
    </row>
    <row r="1597" spans="1:23" ht="13.5" customHeight="1" x14ac:dyDescent="0.3">
      <c r="A1597" s="242">
        <v>0.27083333333333298</v>
      </c>
      <c r="B1597" s="115">
        <v>13</v>
      </c>
      <c r="C1597" s="115">
        <v>0</v>
      </c>
      <c r="D1597" s="115">
        <v>1</v>
      </c>
      <c r="E1597" s="115">
        <v>1</v>
      </c>
      <c r="F1597" s="115">
        <v>0</v>
      </c>
      <c r="G1597" s="115">
        <v>6</v>
      </c>
      <c r="H1597" s="115">
        <v>5</v>
      </c>
      <c r="I1597" s="115">
        <v>0</v>
      </c>
      <c r="J1597" s="115">
        <v>0</v>
      </c>
      <c r="K1597" s="115">
        <v>0</v>
      </c>
      <c r="L1597" s="115">
        <v>0</v>
      </c>
      <c r="M1597" s="115">
        <v>0</v>
      </c>
      <c r="N1597" s="115">
        <v>0</v>
      </c>
      <c r="O1597" s="115">
        <v>0</v>
      </c>
      <c r="P1597" s="115">
        <v>0</v>
      </c>
      <c r="Q1597" s="115">
        <v>0</v>
      </c>
      <c r="R1597" s="115">
        <v>0</v>
      </c>
      <c r="S1597" s="115">
        <v>0</v>
      </c>
      <c r="T1597" s="115">
        <v>0</v>
      </c>
      <c r="U1597" s="115">
        <v>0</v>
      </c>
      <c r="V1597" s="115">
        <v>27.4</v>
      </c>
      <c r="W1597" s="115">
        <v>33.5</v>
      </c>
    </row>
    <row r="1598" spans="1:23" ht="13.5" customHeight="1" x14ac:dyDescent="0.3">
      <c r="A1598" s="242">
        <v>0.28125</v>
      </c>
      <c r="B1598" s="115">
        <v>19</v>
      </c>
      <c r="C1598" s="115">
        <v>0</v>
      </c>
      <c r="D1598" s="115">
        <v>1</v>
      </c>
      <c r="E1598" s="115">
        <v>0</v>
      </c>
      <c r="F1598" s="115">
        <v>4</v>
      </c>
      <c r="G1598" s="115">
        <v>11</v>
      </c>
      <c r="H1598" s="115">
        <v>3</v>
      </c>
      <c r="I1598" s="115">
        <v>0</v>
      </c>
      <c r="J1598" s="115">
        <v>0</v>
      </c>
      <c r="K1598" s="115">
        <v>0</v>
      </c>
      <c r="L1598" s="115">
        <v>0</v>
      </c>
      <c r="M1598" s="115">
        <v>0</v>
      </c>
      <c r="N1598" s="115">
        <v>0</v>
      </c>
      <c r="O1598" s="115">
        <v>0</v>
      </c>
      <c r="P1598" s="115">
        <v>0</v>
      </c>
      <c r="Q1598" s="115">
        <v>0</v>
      </c>
      <c r="R1598" s="115">
        <v>0</v>
      </c>
      <c r="S1598" s="115">
        <v>0</v>
      </c>
      <c r="T1598" s="115">
        <v>0</v>
      </c>
      <c r="U1598" s="115">
        <v>0</v>
      </c>
      <c r="V1598" s="115">
        <v>26.1</v>
      </c>
      <c r="W1598" s="115">
        <v>30.9</v>
      </c>
    </row>
    <row r="1599" spans="1:23" ht="13.5" customHeight="1" x14ac:dyDescent="0.3">
      <c r="A1599" s="242">
        <v>0.29166666666666702</v>
      </c>
      <c r="B1599" s="115">
        <v>25</v>
      </c>
      <c r="C1599" s="115">
        <v>0</v>
      </c>
      <c r="D1599" s="115">
        <v>2</v>
      </c>
      <c r="E1599" s="115">
        <v>4</v>
      </c>
      <c r="F1599" s="115">
        <v>8</v>
      </c>
      <c r="G1599" s="115">
        <v>9</v>
      </c>
      <c r="H1599" s="115">
        <v>2</v>
      </c>
      <c r="I1599" s="115">
        <v>0</v>
      </c>
      <c r="J1599" s="115">
        <v>0</v>
      </c>
      <c r="K1599" s="115">
        <v>0</v>
      </c>
      <c r="L1599" s="115">
        <v>0</v>
      </c>
      <c r="M1599" s="115">
        <v>0</v>
      </c>
      <c r="N1599" s="115">
        <v>0</v>
      </c>
      <c r="O1599" s="115">
        <v>0</v>
      </c>
      <c r="P1599" s="115">
        <v>0</v>
      </c>
      <c r="Q1599" s="115">
        <v>0</v>
      </c>
      <c r="R1599" s="115">
        <v>0</v>
      </c>
      <c r="S1599" s="115">
        <v>0</v>
      </c>
      <c r="T1599" s="115">
        <v>0</v>
      </c>
      <c r="U1599" s="115">
        <v>0</v>
      </c>
      <c r="V1599" s="115">
        <v>23.3</v>
      </c>
      <c r="W1599" s="115">
        <v>28.7</v>
      </c>
    </row>
    <row r="1600" spans="1:23" ht="13.5" customHeight="1" x14ac:dyDescent="0.3">
      <c r="A1600" s="242">
        <v>0.30208333333333298</v>
      </c>
      <c r="B1600" s="115">
        <v>28</v>
      </c>
      <c r="C1600" s="115">
        <v>0</v>
      </c>
      <c r="D1600" s="115">
        <v>0</v>
      </c>
      <c r="E1600" s="115">
        <v>2</v>
      </c>
      <c r="F1600" s="115">
        <v>10</v>
      </c>
      <c r="G1600" s="115">
        <v>13</v>
      </c>
      <c r="H1600" s="115">
        <v>2</v>
      </c>
      <c r="I1600" s="115">
        <v>1</v>
      </c>
      <c r="J1600" s="115">
        <v>0</v>
      </c>
      <c r="K1600" s="115">
        <v>0</v>
      </c>
      <c r="L1600" s="115">
        <v>0</v>
      </c>
      <c r="M1600" s="115">
        <v>0</v>
      </c>
      <c r="N1600" s="115">
        <v>0</v>
      </c>
      <c r="O1600" s="115">
        <v>0</v>
      </c>
      <c r="P1600" s="115">
        <v>0</v>
      </c>
      <c r="Q1600" s="115">
        <v>0</v>
      </c>
      <c r="R1600" s="115">
        <v>0</v>
      </c>
      <c r="S1600" s="115">
        <v>0</v>
      </c>
      <c r="T1600" s="115">
        <v>0</v>
      </c>
      <c r="U1600" s="115">
        <v>0</v>
      </c>
      <c r="V1600" s="115">
        <v>25.9</v>
      </c>
      <c r="W1600" s="115">
        <v>28.4</v>
      </c>
    </row>
    <row r="1601" spans="1:23" ht="13.5" customHeight="1" x14ac:dyDescent="0.3">
      <c r="A1601" s="242">
        <v>0.3125</v>
      </c>
      <c r="B1601" s="115">
        <v>59</v>
      </c>
      <c r="C1601" s="115">
        <v>0</v>
      </c>
      <c r="D1601" s="115">
        <v>8</v>
      </c>
      <c r="E1601" s="115">
        <v>4</v>
      </c>
      <c r="F1601" s="115">
        <v>24</v>
      </c>
      <c r="G1601" s="115">
        <v>21</v>
      </c>
      <c r="H1601" s="115">
        <v>1</v>
      </c>
      <c r="I1601" s="115">
        <v>1</v>
      </c>
      <c r="J1601" s="115">
        <v>0</v>
      </c>
      <c r="K1601" s="115">
        <v>0</v>
      </c>
      <c r="L1601" s="115">
        <v>0</v>
      </c>
      <c r="M1601" s="115">
        <v>0</v>
      </c>
      <c r="N1601" s="115">
        <v>0</v>
      </c>
      <c r="O1601" s="115">
        <v>0</v>
      </c>
      <c r="P1601" s="115">
        <v>0</v>
      </c>
      <c r="Q1601" s="115">
        <v>0</v>
      </c>
      <c r="R1601" s="115">
        <v>0</v>
      </c>
      <c r="S1601" s="115">
        <v>0</v>
      </c>
      <c r="T1601" s="115">
        <v>0</v>
      </c>
      <c r="U1601" s="115">
        <v>0</v>
      </c>
      <c r="V1601" s="115">
        <v>22.9</v>
      </c>
      <c r="W1601" s="115">
        <v>26.9</v>
      </c>
    </row>
    <row r="1602" spans="1:23" ht="13.5" customHeight="1" x14ac:dyDescent="0.3">
      <c r="A1602" s="242">
        <v>0.32291666666666702</v>
      </c>
      <c r="B1602" s="115">
        <v>23</v>
      </c>
      <c r="C1602" s="115">
        <v>2</v>
      </c>
      <c r="D1602" s="115">
        <v>2</v>
      </c>
      <c r="E1602" s="115">
        <v>3</v>
      </c>
      <c r="F1602" s="115">
        <v>11</v>
      </c>
      <c r="G1602" s="115">
        <v>5</v>
      </c>
      <c r="H1602" s="115">
        <v>0</v>
      </c>
      <c r="I1602" s="115">
        <v>0</v>
      </c>
      <c r="J1602" s="115">
        <v>0</v>
      </c>
      <c r="K1602" s="115">
        <v>0</v>
      </c>
      <c r="L1602" s="115">
        <v>0</v>
      </c>
      <c r="M1602" s="115">
        <v>0</v>
      </c>
      <c r="N1602" s="115">
        <v>0</v>
      </c>
      <c r="O1602" s="115">
        <v>0</v>
      </c>
      <c r="P1602" s="115">
        <v>0</v>
      </c>
      <c r="Q1602" s="115">
        <v>0</v>
      </c>
      <c r="R1602" s="115">
        <v>0</v>
      </c>
      <c r="S1602" s="115">
        <v>0</v>
      </c>
      <c r="T1602" s="115">
        <v>0</v>
      </c>
      <c r="U1602" s="115">
        <v>0</v>
      </c>
      <c r="V1602" s="115">
        <v>20.7</v>
      </c>
      <c r="W1602" s="115">
        <v>25.2</v>
      </c>
    </row>
    <row r="1603" spans="1:23" ht="13.5" customHeight="1" x14ac:dyDescent="0.3">
      <c r="A1603" s="242">
        <v>0.33333333333333298</v>
      </c>
      <c r="B1603" s="115">
        <v>34</v>
      </c>
      <c r="C1603" s="115">
        <v>0</v>
      </c>
      <c r="D1603" s="115">
        <v>0</v>
      </c>
      <c r="E1603" s="115">
        <v>8</v>
      </c>
      <c r="F1603" s="115">
        <v>19</v>
      </c>
      <c r="G1603" s="115">
        <v>7</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22.5</v>
      </c>
      <c r="W1603" s="115">
        <v>26.8</v>
      </c>
    </row>
    <row r="1604" spans="1:23" ht="13.5" customHeight="1" x14ac:dyDescent="0.3">
      <c r="A1604" s="242">
        <v>0.34375</v>
      </c>
      <c r="B1604" s="115">
        <v>30</v>
      </c>
      <c r="C1604" s="115">
        <v>0</v>
      </c>
      <c r="D1604" s="115">
        <v>4</v>
      </c>
      <c r="E1604" s="115">
        <v>5</v>
      </c>
      <c r="F1604" s="115">
        <v>11</v>
      </c>
      <c r="G1604" s="115">
        <v>9</v>
      </c>
      <c r="H1604" s="115">
        <v>1</v>
      </c>
      <c r="I1604" s="115">
        <v>0</v>
      </c>
      <c r="J1604" s="115">
        <v>0</v>
      </c>
      <c r="K1604" s="115">
        <v>0</v>
      </c>
      <c r="L1604" s="115">
        <v>0</v>
      </c>
      <c r="M1604" s="115">
        <v>0</v>
      </c>
      <c r="N1604" s="115">
        <v>0</v>
      </c>
      <c r="O1604" s="115">
        <v>0</v>
      </c>
      <c r="P1604" s="115">
        <v>0</v>
      </c>
      <c r="Q1604" s="115">
        <v>0</v>
      </c>
      <c r="R1604" s="115">
        <v>0</v>
      </c>
      <c r="S1604" s="115">
        <v>0</v>
      </c>
      <c r="T1604" s="115">
        <v>0</v>
      </c>
      <c r="U1604" s="115">
        <v>0</v>
      </c>
      <c r="V1604" s="115">
        <v>21.9</v>
      </c>
      <c r="W1604" s="115">
        <v>26.6</v>
      </c>
    </row>
    <row r="1605" spans="1:23" ht="13.5" customHeight="1" x14ac:dyDescent="0.3">
      <c r="A1605" s="242">
        <v>0.35416666666666702</v>
      </c>
      <c r="B1605" s="115">
        <v>34</v>
      </c>
      <c r="C1605" s="115">
        <v>0</v>
      </c>
      <c r="D1605" s="115">
        <v>8</v>
      </c>
      <c r="E1605" s="115">
        <v>7</v>
      </c>
      <c r="F1605" s="115">
        <v>10</v>
      </c>
      <c r="G1605" s="115">
        <v>7</v>
      </c>
      <c r="H1605" s="115">
        <v>2</v>
      </c>
      <c r="I1605" s="115">
        <v>0</v>
      </c>
      <c r="J1605" s="115">
        <v>0</v>
      </c>
      <c r="K1605" s="115">
        <v>0</v>
      </c>
      <c r="L1605" s="115">
        <v>0</v>
      </c>
      <c r="M1605" s="115">
        <v>0</v>
      </c>
      <c r="N1605" s="115">
        <v>0</v>
      </c>
      <c r="O1605" s="115">
        <v>0</v>
      </c>
      <c r="P1605" s="115">
        <v>0</v>
      </c>
      <c r="Q1605" s="115">
        <v>0</v>
      </c>
      <c r="R1605" s="115">
        <v>0</v>
      </c>
      <c r="S1605" s="115">
        <v>0</v>
      </c>
      <c r="T1605" s="115">
        <v>0</v>
      </c>
      <c r="U1605" s="115">
        <v>0</v>
      </c>
      <c r="V1605" s="115">
        <v>20.399999999999999</v>
      </c>
      <c r="W1605" s="115">
        <v>27</v>
      </c>
    </row>
    <row r="1606" spans="1:23" ht="13.5" customHeight="1" x14ac:dyDescent="0.3">
      <c r="A1606" s="242">
        <v>0.36458333333333298</v>
      </c>
      <c r="B1606" s="115">
        <v>48</v>
      </c>
      <c r="C1606" s="115">
        <v>2</v>
      </c>
      <c r="D1606" s="115">
        <v>4</v>
      </c>
      <c r="E1606" s="115">
        <v>18</v>
      </c>
      <c r="F1606" s="115">
        <v>16</v>
      </c>
      <c r="G1606" s="115">
        <v>5</v>
      </c>
      <c r="H1606" s="115">
        <v>3</v>
      </c>
      <c r="I1606" s="115">
        <v>0</v>
      </c>
      <c r="J1606" s="115">
        <v>0</v>
      </c>
      <c r="K1606" s="115">
        <v>0</v>
      </c>
      <c r="L1606" s="115">
        <v>0</v>
      </c>
      <c r="M1606" s="115">
        <v>0</v>
      </c>
      <c r="N1606" s="115">
        <v>0</v>
      </c>
      <c r="O1606" s="115">
        <v>0</v>
      </c>
      <c r="P1606" s="115">
        <v>0</v>
      </c>
      <c r="Q1606" s="115">
        <v>0</v>
      </c>
      <c r="R1606" s="115">
        <v>0</v>
      </c>
      <c r="S1606" s="115">
        <v>0</v>
      </c>
      <c r="T1606" s="115">
        <v>0</v>
      </c>
      <c r="U1606" s="115">
        <v>0</v>
      </c>
      <c r="V1606" s="115">
        <v>20.2</v>
      </c>
      <c r="W1606" s="115">
        <v>26</v>
      </c>
    </row>
    <row r="1607" spans="1:23" ht="13.5" customHeight="1" x14ac:dyDescent="0.3">
      <c r="A1607" s="242">
        <v>0.375</v>
      </c>
      <c r="B1607" s="115">
        <v>43</v>
      </c>
      <c r="C1607" s="115">
        <v>0</v>
      </c>
      <c r="D1607" s="115">
        <v>2</v>
      </c>
      <c r="E1607" s="115">
        <v>9</v>
      </c>
      <c r="F1607" s="115">
        <v>17</v>
      </c>
      <c r="G1607" s="115">
        <v>14</v>
      </c>
      <c r="H1607" s="115">
        <v>0</v>
      </c>
      <c r="I1607" s="115">
        <v>1</v>
      </c>
      <c r="J1607" s="115">
        <v>0</v>
      </c>
      <c r="K1607" s="115">
        <v>0</v>
      </c>
      <c r="L1607" s="115">
        <v>0</v>
      </c>
      <c r="M1607" s="115">
        <v>0</v>
      </c>
      <c r="N1607" s="115">
        <v>0</v>
      </c>
      <c r="O1607" s="115">
        <v>0</v>
      </c>
      <c r="P1607" s="115">
        <v>0</v>
      </c>
      <c r="Q1607" s="115">
        <v>0</v>
      </c>
      <c r="R1607" s="115">
        <v>0</v>
      </c>
      <c r="S1607" s="115">
        <v>0</v>
      </c>
      <c r="T1607" s="115">
        <v>0</v>
      </c>
      <c r="U1607" s="115">
        <v>0</v>
      </c>
      <c r="V1607" s="115">
        <v>22.9</v>
      </c>
      <c r="W1607" s="115">
        <v>27.3</v>
      </c>
    </row>
    <row r="1608" spans="1:23" ht="13.5" customHeight="1" x14ac:dyDescent="0.3">
      <c r="A1608" s="242">
        <v>0.38541666666666702</v>
      </c>
      <c r="B1608" s="115">
        <v>50</v>
      </c>
      <c r="C1608" s="115">
        <v>0</v>
      </c>
      <c r="D1608" s="115">
        <v>3</v>
      </c>
      <c r="E1608" s="115">
        <v>8</v>
      </c>
      <c r="F1608" s="115">
        <v>16</v>
      </c>
      <c r="G1608" s="115">
        <v>19</v>
      </c>
      <c r="H1608" s="115">
        <v>3</v>
      </c>
      <c r="I1608" s="115">
        <v>1</v>
      </c>
      <c r="J1608" s="115">
        <v>0</v>
      </c>
      <c r="K1608" s="115">
        <v>0</v>
      </c>
      <c r="L1608" s="115">
        <v>0</v>
      </c>
      <c r="M1608" s="115">
        <v>0</v>
      </c>
      <c r="N1608" s="115">
        <v>0</v>
      </c>
      <c r="O1608" s="115">
        <v>0</v>
      </c>
      <c r="P1608" s="115">
        <v>0</v>
      </c>
      <c r="Q1608" s="115">
        <v>0</v>
      </c>
      <c r="R1608" s="115">
        <v>0</v>
      </c>
      <c r="S1608" s="115">
        <v>0</v>
      </c>
      <c r="T1608" s="115">
        <v>0</v>
      </c>
      <c r="U1608" s="115">
        <v>0</v>
      </c>
      <c r="V1608" s="115">
        <v>24.1</v>
      </c>
      <c r="W1608" s="115">
        <v>28.4</v>
      </c>
    </row>
    <row r="1609" spans="1:23" ht="13.5" customHeight="1" x14ac:dyDescent="0.3">
      <c r="A1609" s="242">
        <v>0.39583333333333298</v>
      </c>
      <c r="B1609" s="115">
        <v>39</v>
      </c>
      <c r="C1609" s="115">
        <v>0</v>
      </c>
      <c r="D1609" s="115">
        <v>0</v>
      </c>
      <c r="E1609" s="115">
        <v>3</v>
      </c>
      <c r="F1609" s="115">
        <v>18</v>
      </c>
      <c r="G1609" s="115">
        <v>16</v>
      </c>
      <c r="H1609" s="115">
        <v>2</v>
      </c>
      <c r="I1609" s="115">
        <v>0</v>
      </c>
      <c r="J1609" s="115">
        <v>0</v>
      </c>
      <c r="K1609" s="115">
        <v>0</v>
      </c>
      <c r="L1609" s="115">
        <v>0</v>
      </c>
      <c r="M1609" s="115">
        <v>0</v>
      </c>
      <c r="N1609" s="115">
        <v>0</v>
      </c>
      <c r="O1609" s="115">
        <v>0</v>
      </c>
      <c r="P1609" s="115">
        <v>0</v>
      </c>
      <c r="Q1609" s="115">
        <v>0</v>
      </c>
      <c r="R1609" s="115">
        <v>0</v>
      </c>
      <c r="S1609" s="115">
        <v>0</v>
      </c>
      <c r="T1609" s="115">
        <v>0</v>
      </c>
      <c r="U1609" s="115">
        <v>0</v>
      </c>
      <c r="V1609" s="115">
        <v>24.9</v>
      </c>
      <c r="W1609" s="115">
        <v>28.5</v>
      </c>
    </row>
    <row r="1610" spans="1:23" ht="13.5" customHeight="1" x14ac:dyDescent="0.3">
      <c r="A1610" s="242">
        <v>0.40625</v>
      </c>
      <c r="B1610" s="115">
        <v>53</v>
      </c>
      <c r="C1610" s="115">
        <v>1</v>
      </c>
      <c r="D1610" s="115">
        <v>1</v>
      </c>
      <c r="E1610" s="115">
        <v>6</v>
      </c>
      <c r="F1610" s="115">
        <v>18</v>
      </c>
      <c r="G1610" s="115">
        <v>21</v>
      </c>
      <c r="H1610" s="115">
        <v>5</v>
      </c>
      <c r="I1610" s="115">
        <v>1</v>
      </c>
      <c r="J1610" s="115">
        <v>0</v>
      </c>
      <c r="K1610" s="115">
        <v>0</v>
      </c>
      <c r="L1610" s="115">
        <v>0</v>
      </c>
      <c r="M1610" s="115">
        <v>0</v>
      </c>
      <c r="N1610" s="115">
        <v>0</v>
      </c>
      <c r="O1610" s="115">
        <v>0</v>
      </c>
      <c r="P1610" s="115">
        <v>0</v>
      </c>
      <c r="Q1610" s="115">
        <v>0</v>
      </c>
      <c r="R1610" s="115">
        <v>0</v>
      </c>
      <c r="S1610" s="115">
        <v>0</v>
      </c>
      <c r="T1610" s="115">
        <v>0</v>
      </c>
      <c r="U1610" s="115">
        <v>0</v>
      </c>
      <c r="V1610" s="115">
        <v>24.5</v>
      </c>
      <c r="W1610" s="115">
        <v>29.1</v>
      </c>
    </row>
    <row r="1611" spans="1:23" ht="13.5" customHeight="1" x14ac:dyDescent="0.3">
      <c r="A1611" s="242">
        <v>0.41666666666666702</v>
      </c>
      <c r="B1611" s="115">
        <v>50</v>
      </c>
      <c r="C1611" s="115">
        <v>0</v>
      </c>
      <c r="D1611" s="115">
        <v>1</v>
      </c>
      <c r="E1611" s="115">
        <v>6</v>
      </c>
      <c r="F1611" s="115">
        <v>26</v>
      </c>
      <c r="G1611" s="115">
        <v>15</v>
      </c>
      <c r="H1611" s="115">
        <v>2</v>
      </c>
      <c r="I1611" s="115">
        <v>0</v>
      </c>
      <c r="J1611" s="115">
        <v>0</v>
      </c>
      <c r="K1611" s="115">
        <v>0</v>
      </c>
      <c r="L1611" s="115">
        <v>0</v>
      </c>
      <c r="M1611" s="115">
        <v>0</v>
      </c>
      <c r="N1611" s="115">
        <v>0</v>
      </c>
      <c r="O1611" s="115">
        <v>0</v>
      </c>
      <c r="P1611" s="115">
        <v>0</v>
      </c>
      <c r="Q1611" s="115">
        <v>0</v>
      </c>
      <c r="R1611" s="115">
        <v>0</v>
      </c>
      <c r="S1611" s="115">
        <v>0</v>
      </c>
      <c r="T1611" s="115">
        <v>0</v>
      </c>
      <c r="U1611" s="115">
        <v>0</v>
      </c>
      <c r="V1611" s="115">
        <v>23.4</v>
      </c>
      <c r="W1611" s="115">
        <v>28</v>
      </c>
    </row>
    <row r="1612" spans="1:23" ht="13.5" customHeight="1" x14ac:dyDescent="0.3">
      <c r="A1612" s="242">
        <v>0.42708333333333298</v>
      </c>
      <c r="B1612" s="115">
        <v>60</v>
      </c>
      <c r="C1612" s="115">
        <v>0</v>
      </c>
      <c r="D1612" s="115">
        <v>0</v>
      </c>
      <c r="E1612" s="115">
        <v>3</v>
      </c>
      <c r="F1612" s="115">
        <v>33</v>
      </c>
      <c r="G1612" s="115">
        <v>19</v>
      </c>
      <c r="H1612" s="115">
        <v>5</v>
      </c>
      <c r="I1612" s="115">
        <v>0</v>
      </c>
      <c r="J1612" s="115">
        <v>0</v>
      </c>
      <c r="K1612" s="115">
        <v>0</v>
      </c>
      <c r="L1612" s="115">
        <v>0</v>
      </c>
      <c r="M1612" s="115">
        <v>0</v>
      </c>
      <c r="N1612" s="115">
        <v>0</v>
      </c>
      <c r="O1612" s="115">
        <v>0</v>
      </c>
      <c r="P1612" s="115">
        <v>0</v>
      </c>
      <c r="Q1612" s="115">
        <v>0</v>
      </c>
      <c r="R1612" s="115">
        <v>0</v>
      </c>
      <c r="S1612" s="115">
        <v>0</v>
      </c>
      <c r="T1612" s="115">
        <v>0</v>
      </c>
      <c r="U1612" s="115">
        <v>0</v>
      </c>
      <c r="V1612" s="115">
        <v>24.9</v>
      </c>
      <c r="W1612" s="115">
        <v>27.9</v>
      </c>
    </row>
    <row r="1613" spans="1:23" ht="13.5" customHeight="1" x14ac:dyDescent="0.3">
      <c r="A1613" s="242">
        <v>0.4375</v>
      </c>
      <c r="B1613" s="115">
        <v>48</v>
      </c>
      <c r="C1613" s="115">
        <v>0</v>
      </c>
      <c r="D1613" s="115">
        <v>1</v>
      </c>
      <c r="E1613" s="115">
        <v>5</v>
      </c>
      <c r="F1613" s="115">
        <v>18</v>
      </c>
      <c r="G1613" s="115">
        <v>21</v>
      </c>
      <c r="H1613" s="115">
        <v>3</v>
      </c>
      <c r="I1613" s="115">
        <v>0</v>
      </c>
      <c r="J1613" s="115">
        <v>0</v>
      </c>
      <c r="K1613" s="115">
        <v>0</v>
      </c>
      <c r="L1613" s="115">
        <v>0</v>
      </c>
      <c r="M1613" s="115">
        <v>0</v>
      </c>
      <c r="N1613" s="115">
        <v>0</v>
      </c>
      <c r="O1613" s="115">
        <v>0</v>
      </c>
      <c r="P1613" s="115">
        <v>0</v>
      </c>
      <c r="Q1613" s="115">
        <v>0</v>
      </c>
      <c r="R1613" s="115">
        <v>0</v>
      </c>
      <c r="S1613" s="115">
        <v>0</v>
      </c>
      <c r="T1613" s="115">
        <v>0</v>
      </c>
      <c r="U1613" s="115">
        <v>0</v>
      </c>
      <c r="V1613" s="115">
        <v>24.8</v>
      </c>
      <c r="W1613" s="115">
        <v>28.9</v>
      </c>
    </row>
    <row r="1614" spans="1:23" ht="13.5" customHeight="1" x14ac:dyDescent="0.3">
      <c r="A1614" s="242">
        <v>0.44791666666666702</v>
      </c>
      <c r="B1614" s="115">
        <v>50</v>
      </c>
      <c r="C1614" s="115">
        <v>0</v>
      </c>
      <c r="D1614" s="115">
        <v>2</v>
      </c>
      <c r="E1614" s="115">
        <v>6</v>
      </c>
      <c r="F1614" s="115">
        <v>23</v>
      </c>
      <c r="G1614" s="115">
        <v>12</v>
      </c>
      <c r="H1614" s="115">
        <v>6</v>
      </c>
      <c r="I1614" s="115">
        <v>1</v>
      </c>
      <c r="J1614" s="115">
        <v>0</v>
      </c>
      <c r="K1614" s="115">
        <v>0</v>
      </c>
      <c r="L1614" s="115">
        <v>0</v>
      </c>
      <c r="M1614" s="115">
        <v>0</v>
      </c>
      <c r="N1614" s="115">
        <v>0</v>
      </c>
      <c r="O1614" s="115">
        <v>0</v>
      </c>
      <c r="P1614" s="115">
        <v>0</v>
      </c>
      <c r="Q1614" s="115">
        <v>0</v>
      </c>
      <c r="R1614" s="115">
        <v>0</v>
      </c>
      <c r="S1614" s="115">
        <v>0</v>
      </c>
      <c r="T1614" s="115">
        <v>0</v>
      </c>
      <c r="U1614" s="115">
        <v>0</v>
      </c>
      <c r="V1614" s="115">
        <v>24.1</v>
      </c>
      <c r="W1614" s="115">
        <v>29.9</v>
      </c>
    </row>
    <row r="1615" spans="1:23" ht="13.5" customHeight="1" x14ac:dyDescent="0.3">
      <c r="A1615" s="242">
        <v>0.45833333333333298</v>
      </c>
      <c r="B1615" s="115">
        <v>44</v>
      </c>
      <c r="C1615" s="115">
        <v>0</v>
      </c>
      <c r="D1615" s="115">
        <v>0</v>
      </c>
      <c r="E1615" s="115">
        <v>3</v>
      </c>
      <c r="F1615" s="115">
        <v>20</v>
      </c>
      <c r="G1615" s="115">
        <v>13</v>
      </c>
      <c r="H1615" s="115">
        <v>7</v>
      </c>
      <c r="I1615" s="115">
        <v>1</v>
      </c>
      <c r="J1615" s="115">
        <v>0</v>
      </c>
      <c r="K1615" s="115">
        <v>0</v>
      </c>
      <c r="L1615" s="115">
        <v>0</v>
      </c>
      <c r="M1615" s="115">
        <v>0</v>
      </c>
      <c r="N1615" s="115">
        <v>0</v>
      </c>
      <c r="O1615" s="115">
        <v>0</v>
      </c>
      <c r="P1615" s="115">
        <v>0</v>
      </c>
      <c r="Q1615" s="115">
        <v>0</v>
      </c>
      <c r="R1615" s="115">
        <v>0</v>
      </c>
      <c r="S1615" s="115">
        <v>0</v>
      </c>
      <c r="T1615" s="115">
        <v>0</v>
      </c>
      <c r="U1615" s="115">
        <v>0</v>
      </c>
      <c r="V1615" s="115">
        <v>25.7</v>
      </c>
      <c r="W1615" s="115">
        <v>31.1</v>
      </c>
    </row>
    <row r="1616" spans="1:23" ht="13.5" customHeight="1" x14ac:dyDescent="0.3">
      <c r="A1616" s="242">
        <v>0.46875</v>
      </c>
      <c r="B1616" s="115">
        <v>43</v>
      </c>
      <c r="C1616" s="115">
        <v>0</v>
      </c>
      <c r="D1616" s="115">
        <v>0</v>
      </c>
      <c r="E1616" s="115">
        <v>9</v>
      </c>
      <c r="F1616" s="115">
        <v>12</v>
      </c>
      <c r="G1616" s="115">
        <v>20</v>
      </c>
      <c r="H1616" s="115">
        <v>2</v>
      </c>
      <c r="I1616" s="115">
        <v>0</v>
      </c>
      <c r="J1616" s="115">
        <v>0</v>
      </c>
      <c r="K1616" s="115">
        <v>0</v>
      </c>
      <c r="L1616" s="115">
        <v>0</v>
      </c>
      <c r="M1616" s="115">
        <v>0</v>
      </c>
      <c r="N1616" s="115">
        <v>0</v>
      </c>
      <c r="O1616" s="115">
        <v>0</v>
      </c>
      <c r="P1616" s="115">
        <v>0</v>
      </c>
      <c r="Q1616" s="115">
        <v>0</v>
      </c>
      <c r="R1616" s="115">
        <v>0</v>
      </c>
      <c r="S1616" s="115">
        <v>0</v>
      </c>
      <c r="T1616" s="115">
        <v>0</v>
      </c>
      <c r="U1616" s="115">
        <v>0</v>
      </c>
      <c r="V1616" s="115">
        <v>24.4</v>
      </c>
      <c r="W1616" s="115">
        <v>28.5</v>
      </c>
    </row>
    <row r="1617" spans="1:23" ht="13.5" customHeight="1" x14ac:dyDescent="0.3">
      <c r="A1617" s="242">
        <v>0.47916666666666702</v>
      </c>
      <c r="B1617" s="115">
        <v>42</v>
      </c>
      <c r="C1617" s="115">
        <v>0</v>
      </c>
      <c r="D1617" s="115">
        <v>0</v>
      </c>
      <c r="E1617" s="115">
        <v>3</v>
      </c>
      <c r="F1617" s="115">
        <v>20</v>
      </c>
      <c r="G1617" s="115">
        <v>13</v>
      </c>
      <c r="H1617" s="115">
        <v>5</v>
      </c>
      <c r="I1617" s="115">
        <v>0</v>
      </c>
      <c r="J1617" s="115">
        <v>1</v>
      </c>
      <c r="K1617" s="115">
        <v>0</v>
      </c>
      <c r="L1617" s="115">
        <v>0</v>
      </c>
      <c r="M1617" s="115">
        <v>0</v>
      </c>
      <c r="N1617" s="115">
        <v>0</v>
      </c>
      <c r="O1617" s="115">
        <v>0</v>
      </c>
      <c r="P1617" s="115">
        <v>0</v>
      </c>
      <c r="Q1617" s="115">
        <v>0</v>
      </c>
      <c r="R1617" s="115">
        <v>0</v>
      </c>
      <c r="S1617" s="115">
        <v>0</v>
      </c>
      <c r="T1617" s="115">
        <v>0</v>
      </c>
      <c r="U1617" s="115">
        <v>0</v>
      </c>
      <c r="V1617" s="115">
        <v>25.3</v>
      </c>
      <c r="W1617" s="115">
        <v>29.9</v>
      </c>
    </row>
    <row r="1618" spans="1:23" ht="13.5" customHeight="1" x14ac:dyDescent="0.3">
      <c r="A1618" s="242">
        <v>0.48958333333333298</v>
      </c>
      <c r="B1618" s="115">
        <v>52</v>
      </c>
      <c r="C1618" s="115">
        <v>0</v>
      </c>
      <c r="D1618" s="115">
        <v>1</v>
      </c>
      <c r="E1618" s="115">
        <v>2</v>
      </c>
      <c r="F1618" s="115">
        <v>28</v>
      </c>
      <c r="G1618" s="115">
        <v>16</v>
      </c>
      <c r="H1618" s="115">
        <v>4</v>
      </c>
      <c r="I1618" s="115">
        <v>1</v>
      </c>
      <c r="J1618" s="115">
        <v>0</v>
      </c>
      <c r="K1618" s="115">
        <v>0</v>
      </c>
      <c r="L1618" s="115">
        <v>0</v>
      </c>
      <c r="M1618" s="115">
        <v>0</v>
      </c>
      <c r="N1618" s="115">
        <v>0</v>
      </c>
      <c r="O1618" s="115">
        <v>0</v>
      </c>
      <c r="P1618" s="115">
        <v>0</v>
      </c>
      <c r="Q1618" s="115">
        <v>0</v>
      </c>
      <c r="R1618" s="115">
        <v>0</v>
      </c>
      <c r="S1618" s="115">
        <v>0</v>
      </c>
      <c r="T1618" s="115">
        <v>0</v>
      </c>
      <c r="U1618" s="115">
        <v>0</v>
      </c>
      <c r="V1618" s="115">
        <v>24.5</v>
      </c>
      <c r="W1618" s="115">
        <v>28.9</v>
      </c>
    </row>
    <row r="1619" spans="1:23" ht="13.5" customHeight="1" x14ac:dyDescent="0.3">
      <c r="A1619" s="242">
        <v>0.5</v>
      </c>
      <c r="B1619" s="115">
        <v>56</v>
      </c>
      <c r="C1619" s="115">
        <v>0</v>
      </c>
      <c r="D1619" s="115">
        <v>2</v>
      </c>
      <c r="E1619" s="115">
        <v>11</v>
      </c>
      <c r="F1619" s="115">
        <v>20</v>
      </c>
      <c r="G1619" s="115">
        <v>17</v>
      </c>
      <c r="H1619" s="115">
        <v>5</v>
      </c>
      <c r="I1619" s="115">
        <v>1</v>
      </c>
      <c r="J1619" s="115">
        <v>0</v>
      </c>
      <c r="K1619" s="115">
        <v>0</v>
      </c>
      <c r="L1619" s="115">
        <v>0</v>
      </c>
      <c r="M1619" s="115">
        <v>0</v>
      </c>
      <c r="N1619" s="115">
        <v>0</v>
      </c>
      <c r="O1619" s="115">
        <v>0</v>
      </c>
      <c r="P1619" s="115">
        <v>0</v>
      </c>
      <c r="Q1619" s="115">
        <v>0</v>
      </c>
      <c r="R1619" s="115">
        <v>0</v>
      </c>
      <c r="S1619" s="115">
        <v>0</v>
      </c>
      <c r="T1619" s="115">
        <v>0</v>
      </c>
      <c r="U1619" s="115">
        <v>0</v>
      </c>
      <c r="V1619" s="115">
        <v>24</v>
      </c>
      <c r="W1619" s="115">
        <v>28.9</v>
      </c>
    </row>
    <row r="1620" spans="1:23" ht="13.5" customHeight="1" x14ac:dyDescent="0.3">
      <c r="A1620" s="242">
        <v>0.51041666666666696</v>
      </c>
      <c r="B1620" s="115">
        <v>50</v>
      </c>
      <c r="C1620" s="115">
        <v>0</v>
      </c>
      <c r="D1620" s="115">
        <v>0</v>
      </c>
      <c r="E1620" s="115">
        <v>3</v>
      </c>
      <c r="F1620" s="115">
        <v>23</v>
      </c>
      <c r="G1620" s="115">
        <v>14</v>
      </c>
      <c r="H1620" s="115">
        <v>6</v>
      </c>
      <c r="I1620" s="115">
        <v>4</v>
      </c>
      <c r="J1620" s="115">
        <v>0</v>
      </c>
      <c r="K1620" s="115">
        <v>0</v>
      </c>
      <c r="L1620" s="115">
        <v>0</v>
      </c>
      <c r="M1620" s="115">
        <v>0</v>
      </c>
      <c r="N1620" s="115">
        <v>0</v>
      </c>
      <c r="O1620" s="115">
        <v>0</v>
      </c>
      <c r="P1620" s="115">
        <v>0</v>
      </c>
      <c r="Q1620" s="115">
        <v>0</v>
      </c>
      <c r="R1620" s="115">
        <v>0</v>
      </c>
      <c r="S1620" s="115">
        <v>0</v>
      </c>
      <c r="T1620" s="115">
        <v>0</v>
      </c>
      <c r="U1620" s="115">
        <v>0</v>
      </c>
      <c r="V1620" s="115">
        <v>26</v>
      </c>
      <c r="W1620" s="115">
        <v>30.9</v>
      </c>
    </row>
    <row r="1621" spans="1:23" ht="13.5" customHeight="1" x14ac:dyDescent="0.3">
      <c r="A1621" s="242">
        <v>0.52083333333333304</v>
      </c>
      <c r="B1621" s="115">
        <v>61</v>
      </c>
      <c r="C1621" s="115">
        <v>0</v>
      </c>
      <c r="D1621" s="115">
        <v>0</v>
      </c>
      <c r="E1621" s="115">
        <v>12</v>
      </c>
      <c r="F1621" s="115">
        <v>25</v>
      </c>
      <c r="G1621" s="115">
        <v>15</v>
      </c>
      <c r="H1621" s="115">
        <v>7</v>
      </c>
      <c r="I1621" s="115">
        <v>0</v>
      </c>
      <c r="J1621" s="115">
        <v>2</v>
      </c>
      <c r="K1621" s="115">
        <v>0</v>
      </c>
      <c r="L1621" s="115">
        <v>0</v>
      </c>
      <c r="M1621" s="115">
        <v>0</v>
      </c>
      <c r="N1621" s="115">
        <v>0</v>
      </c>
      <c r="O1621" s="115">
        <v>0</v>
      </c>
      <c r="P1621" s="115">
        <v>0</v>
      </c>
      <c r="Q1621" s="115">
        <v>0</v>
      </c>
      <c r="R1621" s="115">
        <v>0</v>
      </c>
      <c r="S1621" s="115">
        <v>0</v>
      </c>
      <c r="T1621" s="115">
        <v>0</v>
      </c>
      <c r="U1621" s="115">
        <v>0</v>
      </c>
      <c r="V1621" s="115">
        <v>24.6</v>
      </c>
      <c r="W1621" s="115">
        <v>29.9</v>
      </c>
    </row>
    <row r="1622" spans="1:23" ht="13.5" customHeight="1" x14ac:dyDescent="0.3">
      <c r="A1622" s="242">
        <v>0.53125</v>
      </c>
      <c r="B1622" s="115">
        <v>65</v>
      </c>
      <c r="C1622" s="115">
        <v>0</v>
      </c>
      <c r="D1622" s="115">
        <v>3</v>
      </c>
      <c r="E1622" s="115">
        <v>6</v>
      </c>
      <c r="F1622" s="115">
        <v>32</v>
      </c>
      <c r="G1622" s="115">
        <v>17</v>
      </c>
      <c r="H1622" s="115">
        <v>5</v>
      </c>
      <c r="I1622" s="115">
        <v>1</v>
      </c>
      <c r="J1622" s="115">
        <v>1</v>
      </c>
      <c r="K1622" s="115">
        <v>0</v>
      </c>
      <c r="L1622" s="115">
        <v>0</v>
      </c>
      <c r="M1622" s="115">
        <v>0</v>
      </c>
      <c r="N1622" s="115">
        <v>0</v>
      </c>
      <c r="O1622" s="115">
        <v>0</v>
      </c>
      <c r="P1622" s="115">
        <v>0</v>
      </c>
      <c r="Q1622" s="115">
        <v>0</v>
      </c>
      <c r="R1622" s="115">
        <v>0</v>
      </c>
      <c r="S1622" s="115">
        <v>0</v>
      </c>
      <c r="T1622" s="115">
        <v>0</v>
      </c>
      <c r="U1622" s="115">
        <v>0</v>
      </c>
      <c r="V1622" s="115">
        <v>24.2</v>
      </c>
      <c r="W1622" s="115">
        <v>27.9</v>
      </c>
    </row>
    <row r="1623" spans="1:23" ht="13.5" customHeight="1" x14ac:dyDescent="0.3">
      <c r="A1623" s="242">
        <v>0.54166666666666696</v>
      </c>
      <c r="B1623" s="115">
        <v>60</v>
      </c>
      <c r="C1623" s="115">
        <v>0</v>
      </c>
      <c r="D1623" s="115">
        <v>4</v>
      </c>
      <c r="E1623" s="115">
        <v>15</v>
      </c>
      <c r="F1623" s="115">
        <v>19</v>
      </c>
      <c r="G1623" s="115">
        <v>11</v>
      </c>
      <c r="H1623" s="115">
        <v>8</v>
      </c>
      <c r="I1623" s="115">
        <v>3</v>
      </c>
      <c r="J1623" s="115">
        <v>0</v>
      </c>
      <c r="K1623" s="115">
        <v>0</v>
      </c>
      <c r="L1623" s="115">
        <v>0</v>
      </c>
      <c r="M1623" s="115">
        <v>0</v>
      </c>
      <c r="N1623" s="115">
        <v>0</v>
      </c>
      <c r="O1623" s="115">
        <v>0</v>
      </c>
      <c r="P1623" s="115">
        <v>0</v>
      </c>
      <c r="Q1623" s="115">
        <v>0</v>
      </c>
      <c r="R1623" s="115">
        <v>0</v>
      </c>
      <c r="S1623" s="115">
        <v>0</v>
      </c>
      <c r="T1623" s="115">
        <v>0</v>
      </c>
      <c r="U1623" s="115">
        <v>0</v>
      </c>
      <c r="V1623" s="115">
        <v>23.8</v>
      </c>
      <c r="W1623" s="115">
        <v>31.3</v>
      </c>
    </row>
    <row r="1624" spans="1:23" ht="13.5" customHeight="1" x14ac:dyDescent="0.3">
      <c r="A1624" s="242">
        <v>0.55208333333333304</v>
      </c>
      <c r="B1624" s="115">
        <v>55</v>
      </c>
      <c r="C1624" s="115">
        <v>1</v>
      </c>
      <c r="D1624" s="115">
        <v>4</v>
      </c>
      <c r="E1624" s="115">
        <v>8</v>
      </c>
      <c r="F1624" s="115">
        <v>17</v>
      </c>
      <c r="G1624" s="115">
        <v>20</v>
      </c>
      <c r="H1624" s="115">
        <v>4</v>
      </c>
      <c r="I1624" s="115">
        <v>1</v>
      </c>
      <c r="J1624" s="115">
        <v>0</v>
      </c>
      <c r="K1624" s="115">
        <v>0</v>
      </c>
      <c r="L1624" s="115">
        <v>0</v>
      </c>
      <c r="M1624" s="115">
        <v>0</v>
      </c>
      <c r="N1624" s="115">
        <v>0</v>
      </c>
      <c r="O1624" s="115">
        <v>0</v>
      </c>
      <c r="P1624" s="115">
        <v>0</v>
      </c>
      <c r="Q1624" s="115">
        <v>0</v>
      </c>
      <c r="R1624" s="115">
        <v>0</v>
      </c>
      <c r="S1624" s="115">
        <v>0</v>
      </c>
      <c r="T1624" s="115">
        <v>0</v>
      </c>
      <c r="U1624" s="115">
        <v>0</v>
      </c>
      <c r="V1624" s="115">
        <v>23.6</v>
      </c>
      <c r="W1624" s="115">
        <v>28.6</v>
      </c>
    </row>
    <row r="1625" spans="1:23" ht="13.5" customHeight="1" x14ac:dyDescent="0.3">
      <c r="A1625" s="242">
        <v>0.5625</v>
      </c>
      <c r="B1625" s="115">
        <v>69</v>
      </c>
      <c r="C1625" s="115">
        <v>0</v>
      </c>
      <c r="D1625" s="115">
        <v>4</v>
      </c>
      <c r="E1625" s="115">
        <v>9</v>
      </c>
      <c r="F1625" s="115">
        <v>19</v>
      </c>
      <c r="G1625" s="115">
        <v>31</v>
      </c>
      <c r="H1625" s="115">
        <v>4</v>
      </c>
      <c r="I1625" s="115">
        <v>1</v>
      </c>
      <c r="J1625" s="115">
        <v>0</v>
      </c>
      <c r="K1625" s="115">
        <v>1</v>
      </c>
      <c r="L1625" s="115">
        <v>0</v>
      </c>
      <c r="M1625" s="115">
        <v>0</v>
      </c>
      <c r="N1625" s="115">
        <v>0</v>
      </c>
      <c r="O1625" s="115">
        <v>0</v>
      </c>
      <c r="P1625" s="115">
        <v>0</v>
      </c>
      <c r="Q1625" s="115">
        <v>0</v>
      </c>
      <c r="R1625" s="115">
        <v>0</v>
      </c>
      <c r="S1625" s="115">
        <v>0</v>
      </c>
      <c r="T1625" s="115">
        <v>0</v>
      </c>
      <c r="U1625" s="115">
        <v>0</v>
      </c>
      <c r="V1625" s="115">
        <v>24.7</v>
      </c>
      <c r="W1625" s="115">
        <v>28.5</v>
      </c>
    </row>
    <row r="1626" spans="1:23" ht="13.5" customHeight="1" x14ac:dyDescent="0.3">
      <c r="A1626" s="242">
        <v>0.57291666666666696</v>
      </c>
      <c r="B1626" s="115">
        <v>54</v>
      </c>
      <c r="C1626" s="115">
        <v>0</v>
      </c>
      <c r="D1626" s="115">
        <v>4</v>
      </c>
      <c r="E1626" s="115">
        <v>5</v>
      </c>
      <c r="F1626" s="115">
        <v>20</v>
      </c>
      <c r="G1626" s="115">
        <v>18</v>
      </c>
      <c r="H1626" s="115">
        <v>4</v>
      </c>
      <c r="I1626" s="115">
        <v>2</v>
      </c>
      <c r="J1626" s="115">
        <v>1</v>
      </c>
      <c r="K1626" s="115">
        <v>0</v>
      </c>
      <c r="L1626" s="115">
        <v>0</v>
      </c>
      <c r="M1626" s="115">
        <v>0</v>
      </c>
      <c r="N1626" s="115">
        <v>0</v>
      </c>
      <c r="O1626" s="115">
        <v>0</v>
      </c>
      <c r="P1626" s="115">
        <v>0</v>
      </c>
      <c r="Q1626" s="115">
        <v>0</v>
      </c>
      <c r="R1626" s="115">
        <v>0</v>
      </c>
      <c r="S1626" s="115">
        <v>0</v>
      </c>
      <c r="T1626" s="115">
        <v>0</v>
      </c>
      <c r="U1626" s="115">
        <v>0</v>
      </c>
      <c r="V1626" s="115">
        <v>24.7</v>
      </c>
      <c r="W1626" s="115">
        <v>29.8</v>
      </c>
    </row>
    <row r="1627" spans="1:23" ht="13.5" customHeight="1" x14ac:dyDescent="0.3">
      <c r="A1627" s="242">
        <v>0.58333333333333304</v>
      </c>
      <c r="B1627" s="115">
        <v>52</v>
      </c>
      <c r="C1627" s="115">
        <v>0</v>
      </c>
      <c r="D1627" s="115">
        <v>1</v>
      </c>
      <c r="E1627" s="115">
        <v>9</v>
      </c>
      <c r="F1627" s="115">
        <v>21</v>
      </c>
      <c r="G1627" s="115">
        <v>13</v>
      </c>
      <c r="H1627" s="115">
        <v>6</v>
      </c>
      <c r="I1627" s="115">
        <v>2</v>
      </c>
      <c r="J1627" s="115">
        <v>0</v>
      </c>
      <c r="K1627" s="115">
        <v>0</v>
      </c>
      <c r="L1627" s="115">
        <v>0</v>
      </c>
      <c r="M1627" s="115">
        <v>0</v>
      </c>
      <c r="N1627" s="115">
        <v>0</v>
      </c>
      <c r="O1627" s="115">
        <v>0</v>
      </c>
      <c r="P1627" s="115">
        <v>0</v>
      </c>
      <c r="Q1627" s="115">
        <v>0</v>
      </c>
      <c r="R1627" s="115">
        <v>0</v>
      </c>
      <c r="S1627" s="115">
        <v>0</v>
      </c>
      <c r="T1627" s="115">
        <v>0</v>
      </c>
      <c r="U1627" s="115">
        <v>0</v>
      </c>
      <c r="V1627" s="115">
        <v>24.2</v>
      </c>
      <c r="W1627" s="115">
        <v>30</v>
      </c>
    </row>
    <row r="1628" spans="1:23" ht="13.5" customHeight="1" x14ac:dyDescent="0.3">
      <c r="A1628" s="242">
        <v>0.59375</v>
      </c>
      <c r="B1628" s="115">
        <v>65</v>
      </c>
      <c r="C1628" s="115">
        <v>0</v>
      </c>
      <c r="D1628" s="115">
        <v>3</v>
      </c>
      <c r="E1628" s="115">
        <v>17</v>
      </c>
      <c r="F1628" s="115">
        <v>19</v>
      </c>
      <c r="G1628" s="115">
        <v>20</v>
      </c>
      <c r="H1628" s="115">
        <v>6</v>
      </c>
      <c r="I1628" s="115">
        <v>0</v>
      </c>
      <c r="J1628" s="115">
        <v>0</v>
      </c>
      <c r="K1628" s="115">
        <v>0</v>
      </c>
      <c r="L1628" s="115">
        <v>0</v>
      </c>
      <c r="M1628" s="115">
        <v>0</v>
      </c>
      <c r="N1628" s="115">
        <v>0</v>
      </c>
      <c r="O1628" s="115">
        <v>0</v>
      </c>
      <c r="P1628" s="115">
        <v>0</v>
      </c>
      <c r="Q1628" s="115">
        <v>0</v>
      </c>
      <c r="R1628" s="115">
        <v>0</v>
      </c>
      <c r="S1628" s="115">
        <v>0</v>
      </c>
      <c r="T1628" s="115">
        <v>0</v>
      </c>
      <c r="U1628" s="115">
        <v>0</v>
      </c>
      <c r="V1628" s="115">
        <v>23.4</v>
      </c>
      <c r="W1628" s="115">
        <v>29.3</v>
      </c>
    </row>
    <row r="1629" spans="1:23" ht="13.5" customHeight="1" x14ac:dyDescent="0.3">
      <c r="A1629" s="242">
        <v>0.60416666666666696</v>
      </c>
      <c r="B1629" s="115">
        <v>93</v>
      </c>
      <c r="C1629" s="115">
        <v>0</v>
      </c>
      <c r="D1629" s="115">
        <v>3</v>
      </c>
      <c r="E1629" s="115">
        <v>10</v>
      </c>
      <c r="F1629" s="115">
        <v>35</v>
      </c>
      <c r="G1629" s="115">
        <v>37</v>
      </c>
      <c r="H1629" s="115">
        <v>7</v>
      </c>
      <c r="I1629" s="115">
        <v>1</v>
      </c>
      <c r="J1629" s="115">
        <v>0</v>
      </c>
      <c r="K1629" s="115">
        <v>0</v>
      </c>
      <c r="L1629" s="115">
        <v>0</v>
      </c>
      <c r="M1629" s="115">
        <v>0</v>
      </c>
      <c r="N1629" s="115">
        <v>0</v>
      </c>
      <c r="O1629" s="115">
        <v>0</v>
      </c>
      <c r="P1629" s="115">
        <v>0</v>
      </c>
      <c r="Q1629" s="115">
        <v>0</v>
      </c>
      <c r="R1629" s="115">
        <v>0</v>
      </c>
      <c r="S1629" s="115">
        <v>0</v>
      </c>
      <c r="T1629" s="115">
        <v>0</v>
      </c>
      <c r="U1629" s="115">
        <v>0</v>
      </c>
      <c r="V1629" s="115">
        <v>24.5</v>
      </c>
      <c r="W1629" s="115">
        <v>28.8</v>
      </c>
    </row>
    <row r="1630" spans="1:23" ht="13.5" customHeight="1" x14ac:dyDescent="0.3">
      <c r="A1630" s="242">
        <v>0.61458333333333304</v>
      </c>
      <c r="B1630" s="115">
        <v>85</v>
      </c>
      <c r="C1630" s="115">
        <v>1</v>
      </c>
      <c r="D1630" s="115">
        <v>1</v>
      </c>
      <c r="E1630" s="115">
        <v>17</v>
      </c>
      <c r="F1630" s="115">
        <v>30</v>
      </c>
      <c r="G1630" s="115">
        <v>31</v>
      </c>
      <c r="H1630" s="115">
        <v>5</v>
      </c>
      <c r="I1630" s="115">
        <v>0</v>
      </c>
      <c r="J1630" s="115">
        <v>0</v>
      </c>
      <c r="K1630" s="115">
        <v>0</v>
      </c>
      <c r="L1630" s="115">
        <v>0</v>
      </c>
      <c r="M1630" s="115">
        <v>0</v>
      </c>
      <c r="N1630" s="115">
        <v>0</v>
      </c>
      <c r="O1630" s="115">
        <v>0</v>
      </c>
      <c r="P1630" s="115">
        <v>0</v>
      </c>
      <c r="Q1630" s="115">
        <v>0</v>
      </c>
      <c r="R1630" s="115">
        <v>0</v>
      </c>
      <c r="S1630" s="115">
        <v>0</v>
      </c>
      <c r="T1630" s="115">
        <v>0</v>
      </c>
      <c r="U1630" s="115">
        <v>0</v>
      </c>
      <c r="V1630" s="115">
        <v>23.6</v>
      </c>
      <c r="W1630" s="115">
        <v>27.8</v>
      </c>
    </row>
    <row r="1631" spans="1:23" ht="13.5" customHeight="1" x14ac:dyDescent="0.3">
      <c r="A1631" s="242">
        <v>0.625</v>
      </c>
      <c r="B1631" s="115">
        <v>97</v>
      </c>
      <c r="C1631" s="115">
        <v>0</v>
      </c>
      <c r="D1631" s="115">
        <v>10</v>
      </c>
      <c r="E1631" s="115">
        <v>12</v>
      </c>
      <c r="F1631" s="115">
        <v>49</v>
      </c>
      <c r="G1631" s="115">
        <v>22</v>
      </c>
      <c r="H1631" s="115">
        <v>3</v>
      </c>
      <c r="I1631" s="115">
        <v>1</v>
      </c>
      <c r="J1631" s="115">
        <v>0</v>
      </c>
      <c r="K1631" s="115">
        <v>0</v>
      </c>
      <c r="L1631" s="115">
        <v>0</v>
      </c>
      <c r="M1631" s="115">
        <v>0</v>
      </c>
      <c r="N1631" s="115">
        <v>0</v>
      </c>
      <c r="O1631" s="115">
        <v>0</v>
      </c>
      <c r="P1631" s="115">
        <v>0</v>
      </c>
      <c r="Q1631" s="115">
        <v>0</v>
      </c>
      <c r="R1631" s="115">
        <v>0</v>
      </c>
      <c r="S1631" s="115">
        <v>0</v>
      </c>
      <c r="T1631" s="115">
        <v>0</v>
      </c>
      <c r="U1631" s="115">
        <v>0</v>
      </c>
      <c r="V1631" s="115">
        <v>22.4</v>
      </c>
      <c r="W1631" s="115">
        <v>26.7</v>
      </c>
    </row>
    <row r="1632" spans="1:23" ht="13.5" customHeight="1" x14ac:dyDescent="0.3">
      <c r="A1632" s="242">
        <v>0.63541666666666696</v>
      </c>
      <c r="B1632" s="115">
        <v>101</v>
      </c>
      <c r="C1632" s="115">
        <v>0</v>
      </c>
      <c r="D1632" s="115">
        <v>11</v>
      </c>
      <c r="E1632" s="115">
        <v>13</v>
      </c>
      <c r="F1632" s="115">
        <v>54</v>
      </c>
      <c r="G1632" s="115">
        <v>21</v>
      </c>
      <c r="H1632" s="115">
        <v>1</v>
      </c>
      <c r="I1632" s="115">
        <v>1</v>
      </c>
      <c r="J1632" s="115">
        <v>0</v>
      </c>
      <c r="K1632" s="115">
        <v>0</v>
      </c>
      <c r="L1632" s="115">
        <v>0</v>
      </c>
      <c r="M1632" s="115">
        <v>0</v>
      </c>
      <c r="N1632" s="115">
        <v>0</v>
      </c>
      <c r="O1632" s="115">
        <v>0</v>
      </c>
      <c r="P1632" s="115">
        <v>0</v>
      </c>
      <c r="Q1632" s="115">
        <v>0</v>
      </c>
      <c r="R1632" s="115">
        <v>0</v>
      </c>
      <c r="S1632" s="115">
        <v>0</v>
      </c>
      <c r="T1632" s="115">
        <v>0</v>
      </c>
      <c r="U1632" s="115">
        <v>0</v>
      </c>
      <c r="V1632" s="115">
        <v>21.9</v>
      </c>
      <c r="W1632" s="115">
        <v>25.9</v>
      </c>
    </row>
    <row r="1633" spans="1:23" ht="13.5" customHeight="1" x14ac:dyDescent="0.3">
      <c r="A1633" s="242">
        <v>0.64583333333333304</v>
      </c>
      <c r="B1633" s="115">
        <v>102</v>
      </c>
      <c r="C1633" s="115">
        <v>0</v>
      </c>
      <c r="D1633" s="115">
        <v>6</v>
      </c>
      <c r="E1633" s="115">
        <v>24</v>
      </c>
      <c r="F1633" s="115">
        <v>39</v>
      </c>
      <c r="G1633" s="115">
        <v>27</v>
      </c>
      <c r="H1633" s="115">
        <v>6</v>
      </c>
      <c r="I1633" s="115">
        <v>0</v>
      </c>
      <c r="J1633" s="115">
        <v>0</v>
      </c>
      <c r="K1633" s="115">
        <v>0</v>
      </c>
      <c r="L1633" s="115">
        <v>0</v>
      </c>
      <c r="M1633" s="115">
        <v>0</v>
      </c>
      <c r="N1633" s="115">
        <v>0</v>
      </c>
      <c r="O1633" s="115">
        <v>0</v>
      </c>
      <c r="P1633" s="115">
        <v>0</v>
      </c>
      <c r="Q1633" s="115">
        <v>0</v>
      </c>
      <c r="R1633" s="115">
        <v>0</v>
      </c>
      <c r="S1633" s="115">
        <v>0</v>
      </c>
      <c r="T1633" s="115">
        <v>0</v>
      </c>
      <c r="U1633" s="115">
        <v>0</v>
      </c>
      <c r="V1633" s="115">
        <v>22.9</v>
      </c>
      <c r="W1633" s="115">
        <v>28.4</v>
      </c>
    </row>
    <row r="1634" spans="1:23" ht="13.5" customHeight="1" x14ac:dyDescent="0.3">
      <c r="A1634" s="242">
        <v>0.65625</v>
      </c>
      <c r="B1634" s="115">
        <v>103</v>
      </c>
      <c r="C1634" s="115">
        <v>0</v>
      </c>
      <c r="D1634" s="115">
        <v>3</v>
      </c>
      <c r="E1634" s="115">
        <v>21</v>
      </c>
      <c r="F1634" s="115">
        <v>46</v>
      </c>
      <c r="G1634" s="115">
        <v>29</v>
      </c>
      <c r="H1634" s="115">
        <v>3</v>
      </c>
      <c r="I1634" s="115">
        <v>1</v>
      </c>
      <c r="J1634" s="115">
        <v>0</v>
      </c>
      <c r="K1634" s="115">
        <v>0</v>
      </c>
      <c r="L1634" s="115">
        <v>0</v>
      </c>
      <c r="M1634" s="115">
        <v>0</v>
      </c>
      <c r="N1634" s="115">
        <v>0</v>
      </c>
      <c r="O1634" s="115">
        <v>0</v>
      </c>
      <c r="P1634" s="115">
        <v>0</v>
      </c>
      <c r="Q1634" s="115">
        <v>0</v>
      </c>
      <c r="R1634" s="115">
        <v>0</v>
      </c>
      <c r="S1634" s="115">
        <v>0</v>
      </c>
      <c r="T1634" s="115">
        <v>0</v>
      </c>
      <c r="U1634" s="115">
        <v>0</v>
      </c>
      <c r="V1634" s="115">
        <v>22.8</v>
      </c>
      <c r="W1634" s="115">
        <v>26.6</v>
      </c>
    </row>
    <row r="1635" spans="1:23" ht="13.5" customHeight="1" x14ac:dyDescent="0.3">
      <c r="A1635" s="242">
        <v>0.66666666666666696</v>
      </c>
      <c r="B1635" s="115">
        <v>112</v>
      </c>
      <c r="C1635" s="115">
        <v>2</v>
      </c>
      <c r="D1635" s="115">
        <v>11</v>
      </c>
      <c r="E1635" s="115">
        <v>25</v>
      </c>
      <c r="F1635" s="115">
        <v>33</v>
      </c>
      <c r="G1635" s="115">
        <v>28</v>
      </c>
      <c r="H1635" s="115">
        <v>11</v>
      </c>
      <c r="I1635" s="115">
        <v>2</v>
      </c>
      <c r="J1635" s="115">
        <v>0</v>
      </c>
      <c r="K1635" s="115">
        <v>0</v>
      </c>
      <c r="L1635" s="115">
        <v>0</v>
      </c>
      <c r="M1635" s="115">
        <v>0</v>
      </c>
      <c r="N1635" s="115">
        <v>0</v>
      </c>
      <c r="O1635" s="115">
        <v>0</v>
      </c>
      <c r="P1635" s="115">
        <v>0</v>
      </c>
      <c r="Q1635" s="115">
        <v>0</v>
      </c>
      <c r="R1635" s="115">
        <v>0</v>
      </c>
      <c r="S1635" s="115">
        <v>0</v>
      </c>
      <c r="T1635" s="115">
        <v>0</v>
      </c>
      <c r="U1635" s="115">
        <v>0</v>
      </c>
      <c r="V1635" s="115">
        <v>22.6</v>
      </c>
      <c r="W1635" s="115">
        <v>28.7</v>
      </c>
    </row>
    <row r="1636" spans="1:23" ht="13.5" customHeight="1" x14ac:dyDescent="0.3">
      <c r="A1636" s="242">
        <v>0.67708333333333304</v>
      </c>
      <c r="B1636" s="115">
        <v>110</v>
      </c>
      <c r="C1636" s="115">
        <v>0</v>
      </c>
      <c r="D1636" s="115">
        <v>11</v>
      </c>
      <c r="E1636" s="115">
        <v>16</v>
      </c>
      <c r="F1636" s="115">
        <v>56</v>
      </c>
      <c r="G1636" s="115">
        <v>26</v>
      </c>
      <c r="H1636" s="115">
        <v>1</v>
      </c>
      <c r="I1636" s="115">
        <v>0</v>
      </c>
      <c r="J1636" s="115">
        <v>0</v>
      </c>
      <c r="K1636" s="115">
        <v>0</v>
      </c>
      <c r="L1636" s="115">
        <v>0</v>
      </c>
      <c r="M1636" s="115">
        <v>0</v>
      </c>
      <c r="N1636" s="115">
        <v>0</v>
      </c>
      <c r="O1636" s="115">
        <v>0</v>
      </c>
      <c r="P1636" s="115">
        <v>0</v>
      </c>
      <c r="Q1636" s="115">
        <v>0</v>
      </c>
      <c r="R1636" s="115">
        <v>0</v>
      </c>
      <c r="S1636" s="115">
        <v>0</v>
      </c>
      <c r="T1636" s="115">
        <v>0</v>
      </c>
      <c r="U1636" s="115">
        <v>0</v>
      </c>
      <c r="V1636" s="115">
        <v>22</v>
      </c>
      <c r="W1636" s="115">
        <v>26.8</v>
      </c>
    </row>
    <row r="1637" spans="1:23" ht="13.5" customHeight="1" x14ac:dyDescent="0.3">
      <c r="A1637" s="242">
        <v>0.6875</v>
      </c>
      <c r="B1637" s="115">
        <v>96</v>
      </c>
      <c r="C1637" s="115">
        <v>1</v>
      </c>
      <c r="D1637" s="115">
        <v>9</v>
      </c>
      <c r="E1637" s="115">
        <v>15</v>
      </c>
      <c r="F1637" s="115">
        <v>32</v>
      </c>
      <c r="G1637" s="115">
        <v>30</v>
      </c>
      <c r="H1637" s="115">
        <v>9</v>
      </c>
      <c r="I1637" s="115">
        <v>0</v>
      </c>
      <c r="J1637" s="115">
        <v>0</v>
      </c>
      <c r="K1637" s="115">
        <v>0</v>
      </c>
      <c r="L1637" s="115">
        <v>0</v>
      </c>
      <c r="M1637" s="115">
        <v>0</v>
      </c>
      <c r="N1637" s="115">
        <v>0</v>
      </c>
      <c r="O1637" s="115">
        <v>0</v>
      </c>
      <c r="P1637" s="115">
        <v>0</v>
      </c>
      <c r="Q1637" s="115">
        <v>0</v>
      </c>
      <c r="R1637" s="115">
        <v>0</v>
      </c>
      <c r="S1637" s="115">
        <v>0</v>
      </c>
      <c r="T1637" s="115">
        <v>0</v>
      </c>
      <c r="U1637" s="115">
        <v>0</v>
      </c>
      <c r="V1637" s="115">
        <v>23.3</v>
      </c>
      <c r="W1637" s="115">
        <v>28.9</v>
      </c>
    </row>
    <row r="1638" spans="1:23" ht="13.5" customHeight="1" x14ac:dyDescent="0.3">
      <c r="A1638" s="242">
        <v>0.69791666666666696</v>
      </c>
      <c r="B1638" s="115">
        <v>136</v>
      </c>
      <c r="C1638" s="115">
        <v>0</v>
      </c>
      <c r="D1638" s="115">
        <v>15</v>
      </c>
      <c r="E1638" s="115">
        <v>52</v>
      </c>
      <c r="F1638" s="115">
        <v>41</v>
      </c>
      <c r="G1638" s="115">
        <v>27</v>
      </c>
      <c r="H1638" s="115">
        <v>1</v>
      </c>
      <c r="I1638" s="115">
        <v>0</v>
      </c>
      <c r="J1638" s="115">
        <v>0</v>
      </c>
      <c r="K1638" s="115">
        <v>0</v>
      </c>
      <c r="L1638" s="115">
        <v>0</v>
      </c>
      <c r="M1638" s="115">
        <v>0</v>
      </c>
      <c r="N1638" s="115">
        <v>0</v>
      </c>
      <c r="O1638" s="115">
        <v>0</v>
      </c>
      <c r="P1638" s="115">
        <v>0</v>
      </c>
      <c r="Q1638" s="115">
        <v>0</v>
      </c>
      <c r="R1638" s="115">
        <v>0</v>
      </c>
      <c r="S1638" s="115">
        <v>0</v>
      </c>
      <c r="T1638" s="115">
        <v>0</v>
      </c>
      <c r="U1638" s="115">
        <v>0</v>
      </c>
      <c r="V1638" s="115">
        <v>20.6</v>
      </c>
      <c r="W1638" s="115">
        <v>26.2</v>
      </c>
    </row>
    <row r="1639" spans="1:23" ht="13.5" customHeight="1" x14ac:dyDescent="0.3">
      <c r="A1639" s="242">
        <v>0.70833333333333304</v>
      </c>
      <c r="B1639" s="115">
        <v>106</v>
      </c>
      <c r="C1639" s="115">
        <v>3</v>
      </c>
      <c r="D1639" s="115">
        <v>12</v>
      </c>
      <c r="E1639" s="115">
        <v>16</v>
      </c>
      <c r="F1639" s="115">
        <v>49</v>
      </c>
      <c r="G1639" s="115">
        <v>20</v>
      </c>
      <c r="H1639" s="115">
        <v>3</v>
      </c>
      <c r="I1639" s="115">
        <v>1</v>
      </c>
      <c r="J1639" s="115">
        <v>1</v>
      </c>
      <c r="K1639" s="115">
        <v>0</v>
      </c>
      <c r="L1639" s="115">
        <v>0</v>
      </c>
      <c r="M1639" s="115">
        <v>0</v>
      </c>
      <c r="N1639" s="115">
        <v>1</v>
      </c>
      <c r="O1639" s="115">
        <v>0</v>
      </c>
      <c r="P1639" s="115">
        <v>0</v>
      </c>
      <c r="Q1639" s="115">
        <v>0</v>
      </c>
      <c r="R1639" s="115">
        <v>0</v>
      </c>
      <c r="S1639" s="115">
        <v>0</v>
      </c>
      <c r="T1639" s="115">
        <v>0</v>
      </c>
      <c r="U1639" s="115">
        <v>0</v>
      </c>
      <c r="V1639" s="115">
        <v>21.8</v>
      </c>
      <c r="W1639" s="115">
        <v>25.7</v>
      </c>
    </row>
    <row r="1640" spans="1:23" ht="13.5" customHeight="1" x14ac:dyDescent="0.3">
      <c r="A1640" s="242">
        <v>0.71875</v>
      </c>
      <c r="B1640" s="115">
        <v>116</v>
      </c>
      <c r="C1640" s="115">
        <v>2</v>
      </c>
      <c r="D1640" s="115">
        <v>20</v>
      </c>
      <c r="E1640" s="115">
        <v>13</v>
      </c>
      <c r="F1640" s="115">
        <v>53</v>
      </c>
      <c r="G1640" s="115">
        <v>23</v>
      </c>
      <c r="H1640" s="115">
        <v>5</v>
      </c>
      <c r="I1640" s="115">
        <v>0</v>
      </c>
      <c r="J1640" s="115">
        <v>0</v>
      </c>
      <c r="K1640" s="115">
        <v>0</v>
      </c>
      <c r="L1640" s="115">
        <v>0</v>
      </c>
      <c r="M1640" s="115">
        <v>0</v>
      </c>
      <c r="N1640" s="115">
        <v>0</v>
      </c>
      <c r="O1640" s="115">
        <v>0</v>
      </c>
      <c r="P1640" s="115">
        <v>0</v>
      </c>
      <c r="Q1640" s="115">
        <v>0</v>
      </c>
      <c r="R1640" s="115">
        <v>0</v>
      </c>
      <c r="S1640" s="115">
        <v>0</v>
      </c>
      <c r="T1640" s="115">
        <v>0</v>
      </c>
      <c r="U1640" s="115">
        <v>0</v>
      </c>
      <c r="V1640" s="115">
        <v>21.4</v>
      </c>
      <c r="W1640" s="115">
        <v>26.1</v>
      </c>
    </row>
    <row r="1641" spans="1:23" ht="13.5" customHeight="1" x14ac:dyDescent="0.3">
      <c r="A1641" s="242">
        <v>0.72916666666666696</v>
      </c>
      <c r="B1641" s="115">
        <v>124</v>
      </c>
      <c r="C1641" s="115">
        <v>0</v>
      </c>
      <c r="D1641" s="115">
        <v>20</v>
      </c>
      <c r="E1641" s="115">
        <v>28</v>
      </c>
      <c r="F1641" s="115">
        <v>47</v>
      </c>
      <c r="G1641" s="115">
        <v>25</v>
      </c>
      <c r="H1641" s="115">
        <v>3</v>
      </c>
      <c r="I1641" s="115">
        <v>1</v>
      </c>
      <c r="J1641" s="115">
        <v>0</v>
      </c>
      <c r="K1641" s="115">
        <v>0</v>
      </c>
      <c r="L1641" s="115">
        <v>0</v>
      </c>
      <c r="M1641" s="115">
        <v>0</v>
      </c>
      <c r="N1641" s="115">
        <v>0</v>
      </c>
      <c r="O1641" s="115">
        <v>0</v>
      </c>
      <c r="P1641" s="115">
        <v>0</v>
      </c>
      <c r="Q1641" s="115">
        <v>0</v>
      </c>
      <c r="R1641" s="115">
        <v>0</v>
      </c>
      <c r="S1641" s="115">
        <v>0</v>
      </c>
      <c r="T1641" s="115">
        <v>0</v>
      </c>
      <c r="U1641" s="115">
        <v>0</v>
      </c>
      <c r="V1641" s="115">
        <v>21</v>
      </c>
      <c r="W1641" s="115">
        <v>26.5</v>
      </c>
    </row>
    <row r="1642" spans="1:23" ht="13.5" customHeight="1" x14ac:dyDescent="0.3">
      <c r="A1642" s="242">
        <v>0.73958333333333304</v>
      </c>
      <c r="B1642" s="115">
        <v>135</v>
      </c>
      <c r="C1642" s="115">
        <v>1</v>
      </c>
      <c r="D1642" s="115">
        <v>29</v>
      </c>
      <c r="E1642" s="115">
        <v>39</v>
      </c>
      <c r="F1642" s="115">
        <v>38</v>
      </c>
      <c r="G1642" s="115">
        <v>23</v>
      </c>
      <c r="H1642" s="115">
        <v>5</v>
      </c>
      <c r="I1642" s="115">
        <v>0</v>
      </c>
      <c r="J1642" s="115">
        <v>0</v>
      </c>
      <c r="K1642" s="115">
        <v>0</v>
      </c>
      <c r="L1642" s="115">
        <v>0</v>
      </c>
      <c r="M1642" s="115">
        <v>0</v>
      </c>
      <c r="N1642" s="115">
        <v>0</v>
      </c>
      <c r="O1642" s="115">
        <v>0</v>
      </c>
      <c r="P1642" s="115">
        <v>0</v>
      </c>
      <c r="Q1642" s="115">
        <v>0</v>
      </c>
      <c r="R1642" s="115">
        <v>0</v>
      </c>
      <c r="S1642" s="115">
        <v>0</v>
      </c>
      <c r="T1642" s="115">
        <v>0</v>
      </c>
      <c r="U1642" s="115">
        <v>0</v>
      </c>
      <c r="V1642" s="115">
        <v>20.2</v>
      </c>
      <c r="W1642" s="115">
        <v>27.1</v>
      </c>
    </row>
    <row r="1643" spans="1:23" ht="13.5" customHeight="1" x14ac:dyDescent="0.3">
      <c r="A1643" s="242">
        <v>0.75</v>
      </c>
      <c r="B1643" s="115">
        <v>109</v>
      </c>
      <c r="C1643" s="115">
        <v>4</v>
      </c>
      <c r="D1643" s="115">
        <v>19</v>
      </c>
      <c r="E1643" s="115">
        <v>19</v>
      </c>
      <c r="F1643" s="115">
        <v>28</v>
      </c>
      <c r="G1643" s="115">
        <v>28</v>
      </c>
      <c r="H1643" s="115">
        <v>10</v>
      </c>
      <c r="I1643" s="115">
        <v>1</v>
      </c>
      <c r="J1643" s="115">
        <v>0</v>
      </c>
      <c r="K1643" s="115">
        <v>0</v>
      </c>
      <c r="L1643" s="115">
        <v>0</v>
      </c>
      <c r="M1643" s="115">
        <v>0</v>
      </c>
      <c r="N1643" s="115">
        <v>0</v>
      </c>
      <c r="O1643" s="115">
        <v>0</v>
      </c>
      <c r="P1643" s="115">
        <v>0</v>
      </c>
      <c r="Q1643" s="115">
        <v>0</v>
      </c>
      <c r="R1643" s="115">
        <v>0</v>
      </c>
      <c r="S1643" s="115">
        <v>0</v>
      </c>
      <c r="T1643" s="115">
        <v>0</v>
      </c>
      <c r="U1643" s="115">
        <v>0</v>
      </c>
      <c r="V1643" s="115">
        <v>21.5</v>
      </c>
      <c r="W1643" s="115">
        <v>27.3</v>
      </c>
    </row>
    <row r="1644" spans="1:23" ht="13.5" customHeight="1" x14ac:dyDescent="0.3">
      <c r="A1644" s="242">
        <v>0.76041666666666696</v>
      </c>
      <c r="B1644" s="115">
        <v>82</v>
      </c>
      <c r="C1644" s="115">
        <v>1</v>
      </c>
      <c r="D1644" s="115">
        <v>11</v>
      </c>
      <c r="E1644" s="115">
        <v>14</v>
      </c>
      <c r="F1644" s="115">
        <v>27</v>
      </c>
      <c r="G1644" s="115">
        <v>19</v>
      </c>
      <c r="H1644" s="115">
        <v>9</v>
      </c>
      <c r="I1644" s="115">
        <v>1</v>
      </c>
      <c r="J1644" s="115">
        <v>0</v>
      </c>
      <c r="K1644" s="115">
        <v>0</v>
      </c>
      <c r="L1644" s="115">
        <v>0</v>
      </c>
      <c r="M1644" s="115">
        <v>0</v>
      </c>
      <c r="N1644" s="115">
        <v>0</v>
      </c>
      <c r="O1644" s="115">
        <v>0</v>
      </c>
      <c r="P1644" s="115">
        <v>0</v>
      </c>
      <c r="Q1644" s="115">
        <v>0</v>
      </c>
      <c r="R1644" s="115">
        <v>0</v>
      </c>
      <c r="S1644" s="115">
        <v>0</v>
      </c>
      <c r="T1644" s="115">
        <v>0</v>
      </c>
      <c r="U1644" s="115">
        <v>0</v>
      </c>
      <c r="V1644" s="115">
        <v>22.4</v>
      </c>
      <c r="W1644" s="115">
        <v>29.2</v>
      </c>
    </row>
    <row r="1645" spans="1:23" ht="13.5" customHeight="1" x14ac:dyDescent="0.3">
      <c r="A1645" s="242">
        <v>0.77083333333333304</v>
      </c>
      <c r="B1645" s="115">
        <v>79</v>
      </c>
      <c r="C1645" s="115">
        <v>0</v>
      </c>
      <c r="D1645" s="115">
        <v>7</v>
      </c>
      <c r="E1645" s="115">
        <v>12</v>
      </c>
      <c r="F1645" s="115">
        <v>21</v>
      </c>
      <c r="G1645" s="115">
        <v>30</v>
      </c>
      <c r="H1645" s="115">
        <v>9</v>
      </c>
      <c r="I1645" s="115">
        <v>0</v>
      </c>
      <c r="J1645" s="115">
        <v>0</v>
      </c>
      <c r="K1645" s="115">
        <v>0</v>
      </c>
      <c r="L1645" s="115">
        <v>0</v>
      </c>
      <c r="M1645" s="115">
        <v>0</v>
      </c>
      <c r="N1645" s="115">
        <v>0</v>
      </c>
      <c r="O1645" s="115">
        <v>0</v>
      </c>
      <c r="P1645" s="115">
        <v>0</v>
      </c>
      <c r="Q1645" s="115">
        <v>0</v>
      </c>
      <c r="R1645" s="115">
        <v>0</v>
      </c>
      <c r="S1645" s="115">
        <v>0</v>
      </c>
      <c r="T1645" s="115">
        <v>0</v>
      </c>
      <c r="U1645" s="115">
        <v>0</v>
      </c>
      <c r="V1645" s="115">
        <v>23.8</v>
      </c>
      <c r="W1645" s="115">
        <v>29.2</v>
      </c>
    </row>
    <row r="1646" spans="1:23" ht="13.5" customHeight="1" x14ac:dyDescent="0.3">
      <c r="A1646" s="242">
        <v>0.78125</v>
      </c>
      <c r="B1646" s="115">
        <v>64</v>
      </c>
      <c r="C1646" s="115">
        <v>0</v>
      </c>
      <c r="D1646" s="115">
        <v>14</v>
      </c>
      <c r="E1646" s="115">
        <v>6</v>
      </c>
      <c r="F1646" s="115">
        <v>17</v>
      </c>
      <c r="G1646" s="115">
        <v>16</v>
      </c>
      <c r="H1646" s="115">
        <v>9</v>
      </c>
      <c r="I1646" s="115">
        <v>1</v>
      </c>
      <c r="J1646" s="115">
        <v>1</v>
      </c>
      <c r="K1646" s="115">
        <v>0</v>
      </c>
      <c r="L1646" s="115">
        <v>0</v>
      </c>
      <c r="M1646" s="115">
        <v>0</v>
      </c>
      <c r="N1646" s="115">
        <v>0</v>
      </c>
      <c r="O1646" s="115">
        <v>0</v>
      </c>
      <c r="P1646" s="115">
        <v>0</v>
      </c>
      <c r="Q1646" s="115">
        <v>0</v>
      </c>
      <c r="R1646" s="115">
        <v>0</v>
      </c>
      <c r="S1646" s="115">
        <v>0</v>
      </c>
      <c r="T1646" s="115">
        <v>0</v>
      </c>
      <c r="U1646" s="115">
        <v>0</v>
      </c>
      <c r="V1646" s="115">
        <v>22.9</v>
      </c>
      <c r="W1646" s="115">
        <v>30.3</v>
      </c>
    </row>
    <row r="1647" spans="1:23" ht="13.5" customHeight="1" x14ac:dyDescent="0.3">
      <c r="A1647" s="242">
        <v>0.79166666666666696</v>
      </c>
      <c r="B1647" s="115">
        <v>56</v>
      </c>
      <c r="C1647" s="115">
        <v>0</v>
      </c>
      <c r="D1647" s="115">
        <v>3</v>
      </c>
      <c r="E1647" s="115">
        <v>3</v>
      </c>
      <c r="F1647" s="115">
        <v>22</v>
      </c>
      <c r="G1647" s="115">
        <v>20</v>
      </c>
      <c r="H1647" s="115">
        <v>7</v>
      </c>
      <c r="I1647" s="115">
        <v>0</v>
      </c>
      <c r="J1647" s="115">
        <v>1</v>
      </c>
      <c r="K1647" s="115">
        <v>0</v>
      </c>
      <c r="L1647" s="115">
        <v>0</v>
      </c>
      <c r="M1647" s="115">
        <v>0</v>
      </c>
      <c r="N1647" s="115">
        <v>0</v>
      </c>
      <c r="O1647" s="115">
        <v>0</v>
      </c>
      <c r="P1647" s="115">
        <v>0</v>
      </c>
      <c r="Q1647" s="115">
        <v>0</v>
      </c>
      <c r="R1647" s="115">
        <v>0</v>
      </c>
      <c r="S1647" s="115">
        <v>0</v>
      </c>
      <c r="T1647" s="115">
        <v>0</v>
      </c>
      <c r="U1647" s="115">
        <v>0</v>
      </c>
      <c r="V1647" s="115">
        <v>25.4</v>
      </c>
      <c r="W1647" s="115">
        <v>30</v>
      </c>
    </row>
    <row r="1648" spans="1:23" ht="13.5" customHeight="1" x14ac:dyDescent="0.3">
      <c r="A1648" s="242">
        <v>0.80208333333333304</v>
      </c>
      <c r="B1648" s="115">
        <v>69</v>
      </c>
      <c r="C1648" s="115">
        <v>0</v>
      </c>
      <c r="D1648" s="115">
        <v>4</v>
      </c>
      <c r="E1648" s="115">
        <v>2</v>
      </c>
      <c r="F1648" s="115">
        <v>35</v>
      </c>
      <c r="G1648" s="115">
        <v>22</v>
      </c>
      <c r="H1648" s="115">
        <v>4</v>
      </c>
      <c r="I1648" s="115">
        <v>2</v>
      </c>
      <c r="J1648" s="115">
        <v>0</v>
      </c>
      <c r="K1648" s="115">
        <v>0</v>
      </c>
      <c r="L1648" s="115">
        <v>0</v>
      </c>
      <c r="M1648" s="115">
        <v>0</v>
      </c>
      <c r="N1648" s="115">
        <v>0</v>
      </c>
      <c r="O1648" s="115">
        <v>0</v>
      </c>
      <c r="P1648" s="115">
        <v>0</v>
      </c>
      <c r="Q1648" s="115">
        <v>0</v>
      </c>
      <c r="R1648" s="115">
        <v>0</v>
      </c>
      <c r="S1648" s="115">
        <v>0</v>
      </c>
      <c r="T1648" s="115">
        <v>0</v>
      </c>
      <c r="U1648" s="115">
        <v>0</v>
      </c>
      <c r="V1648" s="115">
        <v>24.4</v>
      </c>
      <c r="W1648" s="115">
        <v>27.4</v>
      </c>
    </row>
    <row r="1649" spans="1:23" ht="13.5" customHeight="1" x14ac:dyDescent="0.3">
      <c r="A1649" s="242">
        <v>0.8125</v>
      </c>
      <c r="B1649" s="115">
        <v>71</v>
      </c>
      <c r="C1649" s="115">
        <v>0</v>
      </c>
      <c r="D1649" s="115">
        <v>6</v>
      </c>
      <c r="E1649" s="115">
        <v>13</v>
      </c>
      <c r="F1649" s="115">
        <v>21</v>
      </c>
      <c r="G1649" s="115">
        <v>28</v>
      </c>
      <c r="H1649" s="115">
        <v>3</v>
      </c>
      <c r="I1649" s="115">
        <v>0</v>
      </c>
      <c r="J1649" s="115">
        <v>0</v>
      </c>
      <c r="K1649" s="115">
        <v>0</v>
      </c>
      <c r="L1649" s="115">
        <v>0</v>
      </c>
      <c r="M1649" s="115">
        <v>0</v>
      </c>
      <c r="N1649" s="115">
        <v>0</v>
      </c>
      <c r="O1649" s="115">
        <v>0</v>
      </c>
      <c r="P1649" s="115">
        <v>0</v>
      </c>
      <c r="Q1649" s="115">
        <v>0</v>
      </c>
      <c r="R1649" s="115">
        <v>0</v>
      </c>
      <c r="S1649" s="115">
        <v>0</v>
      </c>
      <c r="T1649" s="115">
        <v>0</v>
      </c>
      <c r="U1649" s="115">
        <v>0</v>
      </c>
      <c r="V1649" s="115">
        <v>23.2</v>
      </c>
      <c r="W1649" s="115">
        <v>28.5</v>
      </c>
    </row>
    <row r="1650" spans="1:23" ht="13.5" customHeight="1" x14ac:dyDescent="0.3">
      <c r="A1650" s="242">
        <v>0.82291666666666696</v>
      </c>
      <c r="B1650" s="115">
        <v>51</v>
      </c>
      <c r="C1650" s="115">
        <v>0</v>
      </c>
      <c r="D1650" s="115">
        <v>2</v>
      </c>
      <c r="E1650" s="115">
        <v>4</v>
      </c>
      <c r="F1650" s="115">
        <v>15</v>
      </c>
      <c r="G1650" s="115">
        <v>22</v>
      </c>
      <c r="H1650" s="115">
        <v>6</v>
      </c>
      <c r="I1650" s="115">
        <v>1</v>
      </c>
      <c r="J1650" s="115">
        <v>0</v>
      </c>
      <c r="K1650" s="115">
        <v>0</v>
      </c>
      <c r="L1650" s="115">
        <v>1</v>
      </c>
      <c r="M1650" s="115">
        <v>0</v>
      </c>
      <c r="N1650" s="115">
        <v>0</v>
      </c>
      <c r="O1650" s="115">
        <v>0</v>
      </c>
      <c r="P1650" s="115">
        <v>0</v>
      </c>
      <c r="Q1650" s="115">
        <v>0</v>
      </c>
      <c r="R1650" s="115">
        <v>0</v>
      </c>
      <c r="S1650" s="115">
        <v>0</v>
      </c>
      <c r="T1650" s="115">
        <v>0</v>
      </c>
      <c r="U1650" s="115">
        <v>0</v>
      </c>
      <c r="V1650" s="115">
        <v>26.2</v>
      </c>
      <c r="W1650" s="115">
        <v>30.3</v>
      </c>
    </row>
    <row r="1651" spans="1:23" ht="13.5" customHeight="1" x14ac:dyDescent="0.3">
      <c r="A1651" s="242">
        <v>0.83333333333333304</v>
      </c>
      <c r="B1651" s="115">
        <v>47</v>
      </c>
      <c r="C1651" s="115">
        <v>1</v>
      </c>
      <c r="D1651" s="115">
        <v>1</v>
      </c>
      <c r="E1651" s="115">
        <v>3</v>
      </c>
      <c r="F1651" s="115">
        <v>13</v>
      </c>
      <c r="G1651" s="115">
        <v>22</v>
      </c>
      <c r="H1651" s="115">
        <v>6</v>
      </c>
      <c r="I1651" s="115">
        <v>1</v>
      </c>
      <c r="J1651" s="115">
        <v>0</v>
      </c>
      <c r="K1651" s="115">
        <v>0</v>
      </c>
      <c r="L1651" s="115">
        <v>0</v>
      </c>
      <c r="M1651" s="115">
        <v>0</v>
      </c>
      <c r="N1651" s="115">
        <v>0</v>
      </c>
      <c r="O1651" s="115">
        <v>0</v>
      </c>
      <c r="P1651" s="115">
        <v>0</v>
      </c>
      <c r="Q1651" s="115">
        <v>0</v>
      </c>
      <c r="R1651" s="115">
        <v>0</v>
      </c>
      <c r="S1651" s="115">
        <v>0</v>
      </c>
      <c r="T1651" s="115">
        <v>0</v>
      </c>
      <c r="U1651" s="115">
        <v>0</v>
      </c>
      <c r="V1651" s="115">
        <v>25.5</v>
      </c>
      <c r="W1651" s="115">
        <v>30</v>
      </c>
    </row>
    <row r="1652" spans="1:23" ht="13.5" customHeight="1" x14ac:dyDescent="0.3">
      <c r="A1652" s="242">
        <v>0.84375</v>
      </c>
      <c r="B1652" s="115">
        <v>46</v>
      </c>
      <c r="C1652" s="115">
        <v>0</v>
      </c>
      <c r="D1652" s="115">
        <v>3</v>
      </c>
      <c r="E1652" s="115">
        <v>8</v>
      </c>
      <c r="F1652" s="115">
        <v>10</v>
      </c>
      <c r="G1652" s="115">
        <v>15</v>
      </c>
      <c r="H1652" s="115">
        <v>9</v>
      </c>
      <c r="I1652" s="115">
        <v>1</v>
      </c>
      <c r="J1652" s="115">
        <v>0</v>
      </c>
      <c r="K1652" s="115">
        <v>0</v>
      </c>
      <c r="L1652" s="115">
        <v>0</v>
      </c>
      <c r="M1652" s="115">
        <v>0</v>
      </c>
      <c r="N1652" s="115">
        <v>0</v>
      </c>
      <c r="O1652" s="115">
        <v>0</v>
      </c>
      <c r="P1652" s="115">
        <v>0</v>
      </c>
      <c r="Q1652" s="115">
        <v>0</v>
      </c>
      <c r="R1652" s="115">
        <v>0</v>
      </c>
      <c r="S1652" s="115">
        <v>0</v>
      </c>
      <c r="T1652" s="115">
        <v>0</v>
      </c>
      <c r="U1652" s="115">
        <v>0</v>
      </c>
      <c r="V1652" s="115">
        <v>24.8</v>
      </c>
      <c r="W1652" s="115">
        <v>30.9</v>
      </c>
    </row>
    <row r="1653" spans="1:23" ht="13.5" customHeight="1" x14ac:dyDescent="0.3">
      <c r="A1653" s="242">
        <v>0.85416666666666696</v>
      </c>
      <c r="B1653" s="115">
        <v>48</v>
      </c>
      <c r="C1653" s="115">
        <v>0</v>
      </c>
      <c r="D1653" s="115">
        <v>2</v>
      </c>
      <c r="E1653" s="115">
        <v>1</v>
      </c>
      <c r="F1653" s="115">
        <v>18</v>
      </c>
      <c r="G1653" s="115">
        <v>19</v>
      </c>
      <c r="H1653" s="115">
        <v>4</v>
      </c>
      <c r="I1653" s="115">
        <v>3</v>
      </c>
      <c r="J1653" s="115">
        <v>1</v>
      </c>
      <c r="K1653" s="115">
        <v>0</v>
      </c>
      <c r="L1653" s="115">
        <v>0</v>
      </c>
      <c r="M1653" s="115">
        <v>0</v>
      </c>
      <c r="N1653" s="115">
        <v>0</v>
      </c>
      <c r="O1653" s="115">
        <v>0</v>
      </c>
      <c r="P1653" s="115">
        <v>0</v>
      </c>
      <c r="Q1653" s="115">
        <v>0</v>
      </c>
      <c r="R1653" s="115">
        <v>0</v>
      </c>
      <c r="S1653" s="115">
        <v>0</v>
      </c>
      <c r="T1653" s="115">
        <v>0</v>
      </c>
      <c r="U1653" s="115">
        <v>0</v>
      </c>
      <c r="V1653" s="115">
        <v>26.4</v>
      </c>
      <c r="W1653" s="115">
        <v>31.9</v>
      </c>
    </row>
    <row r="1654" spans="1:23" ht="13.5" customHeight="1" x14ac:dyDescent="0.3">
      <c r="A1654" s="242">
        <v>0.86458333333333304</v>
      </c>
      <c r="B1654" s="115">
        <v>51</v>
      </c>
      <c r="C1654" s="115">
        <v>1</v>
      </c>
      <c r="D1654" s="115">
        <v>5</v>
      </c>
      <c r="E1654" s="115">
        <v>5</v>
      </c>
      <c r="F1654" s="115">
        <v>11</v>
      </c>
      <c r="G1654" s="115">
        <v>26</v>
      </c>
      <c r="H1654" s="115">
        <v>3</v>
      </c>
      <c r="I1654" s="115">
        <v>0</v>
      </c>
      <c r="J1654" s="115">
        <v>0</v>
      </c>
      <c r="K1654" s="115">
        <v>0</v>
      </c>
      <c r="L1654" s="115">
        <v>0</v>
      </c>
      <c r="M1654" s="115">
        <v>0</v>
      </c>
      <c r="N1654" s="115">
        <v>0</v>
      </c>
      <c r="O1654" s="115">
        <v>0</v>
      </c>
      <c r="P1654" s="115">
        <v>0</v>
      </c>
      <c r="Q1654" s="115">
        <v>0</v>
      </c>
      <c r="R1654" s="115">
        <v>0</v>
      </c>
      <c r="S1654" s="115">
        <v>0</v>
      </c>
      <c r="T1654" s="115">
        <v>0</v>
      </c>
      <c r="U1654" s="115">
        <v>0</v>
      </c>
      <c r="V1654" s="115">
        <v>23.6</v>
      </c>
      <c r="W1654" s="115">
        <v>28.1</v>
      </c>
    </row>
    <row r="1655" spans="1:23" ht="13.5" customHeight="1" x14ac:dyDescent="0.3">
      <c r="A1655" s="242">
        <v>0.875</v>
      </c>
      <c r="B1655" s="115">
        <v>48</v>
      </c>
      <c r="C1655" s="115">
        <v>0</v>
      </c>
      <c r="D1655" s="115">
        <v>3</v>
      </c>
      <c r="E1655" s="115">
        <v>8</v>
      </c>
      <c r="F1655" s="115">
        <v>15</v>
      </c>
      <c r="G1655" s="115">
        <v>16</v>
      </c>
      <c r="H1655" s="115">
        <v>4</v>
      </c>
      <c r="I1655" s="115">
        <v>1</v>
      </c>
      <c r="J1655" s="115">
        <v>1</v>
      </c>
      <c r="K1655" s="115">
        <v>0</v>
      </c>
      <c r="L1655" s="115">
        <v>0</v>
      </c>
      <c r="M1655" s="115">
        <v>0</v>
      </c>
      <c r="N1655" s="115">
        <v>0</v>
      </c>
      <c r="O1655" s="115">
        <v>0</v>
      </c>
      <c r="P1655" s="115">
        <v>0</v>
      </c>
      <c r="Q1655" s="115">
        <v>0</v>
      </c>
      <c r="R1655" s="115">
        <v>0</v>
      </c>
      <c r="S1655" s="115">
        <v>0</v>
      </c>
      <c r="T1655" s="115">
        <v>0</v>
      </c>
      <c r="U1655" s="115">
        <v>0</v>
      </c>
      <c r="V1655" s="115">
        <v>24.6</v>
      </c>
      <c r="W1655" s="115">
        <v>29.8</v>
      </c>
    </row>
    <row r="1656" spans="1:23" ht="13.5" customHeight="1" x14ac:dyDescent="0.3">
      <c r="A1656" s="242">
        <v>0.88541666666666696</v>
      </c>
      <c r="B1656" s="115">
        <v>39</v>
      </c>
      <c r="C1656" s="115">
        <v>0</v>
      </c>
      <c r="D1656" s="115">
        <v>2</v>
      </c>
      <c r="E1656" s="115">
        <v>1</v>
      </c>
      <c r="F1656" s="115">
        <v>15</v>
      </c>
      <c r="G1656" s="115">
        <v>18</v>
      </c>
      <c r="H1656" s="115">
        <v>3</v>
      </c>
      <c r="I1656" s="115">
        <v>0</v>
      </c>
      <c r="J1656" s="115">
        <v>0</v>
      </c>
      <c r="K1656" s="115">
        <v>0</v>
      </c>
      <c r="L1656" s="115">
        <v>0</v>
      </c>
      <c r="M1656" s="115">
        <v>0</v>
      </c>
      <c r="N1656" s="115">
        <v>0</v>
      </c>
      <c r="O1656" s="115">
        <v>0</v>
      </c>
      <c r="P1656" s="115">
        <v>0</v>
      </c>
      <c r="Q1656" s="115">
        <v>0</v>
      </c>
      <c r="R1656" s="115">
        <v>0</v>
      </c>
      <c r="S1656" s="115">
        <v>0</v>
      </c>
      <c r="T1656" s="115">
        <v>0</v>
      </c>
      <c r="U1656" s="115">
        <v>0</v>
      </c>
      <c r="V1656" s="115">
        <v>24.7</v>
      </c>
      <c r="W1656" s="115">
        <v>28.5</v>
      </c>
    </row>
    <row r="1657" spans="1:23" ht="13.5" customHeight="1" x14ac:dyDescent="0.3">
      <c r="A1657" s="242">
        <v>0.89583333333333304</v>
      </c>
      <c r="B1657" s="115">
        <v>28</v>
      </c>
      <c r="C1657" s="115">
        <v>0</v>
      </c>
      <c r="D1657" s="115">
        <v>2</v>
      </c>
      <c r="E1657" s="115">
        <v>1</v>
      </c>
      <c r="F1657" s="115">
        <v>10</v>
      </c>
      <c r="G1657" s="115">
        <v>10</v>
      </c>
      <c r="H1657" s="115">
        <v>4</v>
      </c>
      <c r="I1657" s="115">
        <v>1</v>
      </c>
      <c r="J1657" s="115">
        <v>0</v>
      </c>
      <c r="K1657" s="115">
        <v>0</v>
      </c>
      <c r="L1657" s="115">
        <v>0</v>
      </c>
      <c r="M1657" s="115">
        <v>0</v>
      </c>
      <c r="N1657" s="115">
        <v>0</v>
      </c>
      <c r="O1657" s="115">
        <v>0</v>
      </c>
      <c r="P1657" s="115">
        <v>0</v>
      </c>
      <c r="Q1657" s="115">
        <v>0</v>
      </c>
      <c r="R1657" s="115">
        <v>0</v>
      </c>
      <c r="S1657" s="115">
        <v>0</v>
      </c>
      <c r="T1657" s="115">
        <v>0</v>
      </c>
      <c r="U1657" s="115">
        <v>0</v>
      </c>
      <c r="V1657" s="115">
        <v>25.2</v>
      </c>
      <c r="W1657" s="115">
        <v>30.7</v>
      </c>
    </row>
    <row r="1658" spans="1:23" ht="13.5" customHeight="1" x14ac:dyDescent="0.3">
      <c r="A1658" s="242">
        <v>0.90625</v>
      </c>
      <c r="B1658" s="115">
        <v>41</v>
      </c>
      <c r="C1658" s="115">
        <v>1</v>
      </c>
      <c r="D1658" s="115">
        <v>1</v>
      </c>
      <c r="E1658" s="115">
        <v>3</v>
      </c>
      <c r="F1658" s="115">
        <v>19</v>
      </c>
      <c r="G1658" s="115">
        <v>10</v>
      </c>
      <c r="H1658" s="115">
        <v>6</v>
      </c>
      <c r="I1658" s="115">
        <v>1</v>
      </c>
      <c r="J1658" s="115">
        <v>0</v>
      </c>
      <c r="K1658" s="115">
        <v>0</v>
      </c>
      <c r="L1658" s="115">
        <v>0</v>
      </c>
      <c r="M1658" s="115">
        <v>0</v>
      </c>
      <c r="N1658" s="115">
        <v>0</v>
      </c>
      <c r="O1658" s="115">
        <v>0</v>
      </c>
      <c r="P1658" s="115">
        <v>0</v>
      </c>
      <c r="Q1658" s="115">
        <v>0</v>
      </c>
      <c r="R1658" s="115">
        <v>0</v>
      </c>
      <c r="S1658" s="115">
        <v>0</v>
      </c>
      <c r="T1658" s="115">
        <v>0</v>
      </c>
      <c r="U1658" s="115">
        <v>0</v>
      </c>
      <c r="V1658" s="115">
        <v>24.5</v>
      </c>
      <c r="W1658" s="115">
        <v>30.8</v>
      </c>
    </row>
    <row r="1659" spans="1:23" ht="13.5" customHeight="1" x14ac:dyDescent="0.3">
      <c r="A1659" s="242">
        <v>0.91666666666666696</v>
      </c>
      <c r="B1659" s="115">
        <v>46</v>
      </c>
      <c r="C1659" s="115">
        <v>0</v>
      </c>
      <c r="D1659" s="115">
        <v>2</v>
      </c>
      <c r="E1659" s="115">
        <v>7</v>
      </c>
      <c r="F1659" s="115">
        <v>25</v>
      </c>
      <c r="G1659" s="115">
        <v>10</v>
      </c>
      <c r="H1659" s="115">
        <v>2</v>
      </c>
      <c r="I1659" s="115">
        <v>0</v>
      </c>
      <c r="J1659" s="115">
        <v>0</v>
      </c>
      <c r="K1659" s="115">
        <v>0</v>
      </c>
      <c r="L1659" s="115">
        <v>0</v>
      </c>
      <c r="M1659" s="115">
        <v>0</v>
      </c>
      <c r="N1659" s="115">
        <v>0</v>
      </c>
      <c r="O1659" s="115">
        <v>0</v>
      </c>
      <c r="P1659" s="115">
        <v>0</v>
      </c>
      <c r="Q1659" s="115">
        <v>0</v>
      </c>
      <c r="R1659" s="115">
        <v>0</v>
      </c>
      <c r="S1659" s="115">
        <v>0</v>
      </c>
      <c r="T1659" s="115">
        <v>0</v>
      </c>
      <c r="U1659" s="115">
        <v>0</v>
      </c>
      <c r="V1659" s="115">
        <v>23.2</v>
      </c>
      <c r="W1659" s="115">
        <v>28</v>
      </c>
    </row>
    <row r="1660" spans="1:23" ht="13.5" customHeight="1" x14ac:dyDescent="0.3">
      <c r="A1660" s="242">
        <v>0.92708333333333304</v>
      </c>
      <c r="B1660" s="115">
        <v>27</v>
      </c>
      <c r="C1660" s="115">
        <v>0</v>
      </c>
      <c r="D1660" s="115">
        <v>2</v>
      </c>
      <c r="E1660" s="115">
        <v>1</v>
      </c>
      <c r="F1660" s="115">
        <v>9</v>
      </c>
      <c r="G1660" s="115">
        <v>11</v>
      </c>
      <c r="H1660" s="115">
        <v>2</v>
      </c>
      <c r="I1660" s="115">
        <v>2</v>
      </c>
      <c r="J1660" s="115">
        <v>0</v>
      </c>
      <c r="K1660" s="115">
        <v>0</v>
      </c>
      <c r="L1660" s="115">
        <v>0</v>
      </c>
      <c r="M1660" s="115">
        <v>0</v>
      </c>
      <c r="N1660" s="115">
        <v>0</v>
      </c>
      <c r="O1660" s="115">
        <v>0</v>
      </c>
      <c r="P1660" s="115">
        <v>0</v>
      </c>
      <c r="Q1660" s="115">
        <v>0</v>
      </c>
      <c r="R1660" s="115">
        <v>0</v>
      </c>
      <c r="S1660" s="115">
        <v>0</v>
      </c>
      <c r="T1660" s="115">
        <v>0</v>
      </c>
      <c r="U1660" s="115">
        <v>0</v>
      </c>
      <c r="V1660" s="115">
        <v>25</v>
      </c>
      <c r="W1660" s="115">
        <v>30.6</v>
      </c>
    </row>
    <row r="1661" spans="1:23" ht="13.5" customHeight="1" x14ac:dyDescent="0.3">
      <c r="A1661" s="242">
        <v>0.9375</v>
      </c>
      <c r="B1661" s="115">
        <v>44</v>
      </c>
      <c r="C1661" s="115">
        <v>0</v>
      </c>
      <c r="D1661" s="115">
        <v>5</v>
      </c>
      <c r="E1661" s="115">
        <v>9</v>
      </c>
      <c r="F1661" s="115">
        <v>17</v>
      </c>
      <c r="G1661" s="115">
        <v>11</v>
      </c>
      <c r="H1661" s="115">
        <v>2</v>
      </c>
      <c r="I1661" s="115">
        <v>0</v>
      </c>
      <c r="J1661" s="115">
        <v>0</v>
      </c>
      <c r="K1661" s="115">
        <v>0</v>
      </c>
      <c r="L1661" s="115">
        <v>0</v>
      </c>
      <c r="M1661" s="115">
        <v>0</v>
      </c>
      <c r="N1661" s="115">
        <v>0</v>
      </c>
      <c r="O1661" s="115">
        <v>0</v>
      </c>
      <c r="P1661" s="115">
        <v>0</v>
      </c>
      <c r="Q1661" s="115">
        <v>0</v>
      </c>
      <c r="R1661" s="115">
        <v>0</v>
      </c>
      <c r="S1661" s="115">
        <v>0</v>
      </c>
      <c r="T1661" s="115">
        <v>0</v>
      </c>
      <c r="U1661" s="115">
        <v>0</v>
      </c>
      <c r="V1661" s="115">
        <v>21.8</v>
      </c>
      <c r="W1661" s="115">
        <v>26.2</v>
      </c>
    </row>
    <row r="1662" spans="1:23" ht="13.5" customHeight="1" x14ac:dyDescent="0.3">
      <c r="A1662" s="242">
        <v>0.94791666666666696</v>
      </c>
      <c r="B1662" s="115">
        <v>32</v>
      </c>
      <c r="C1662" s="115">
        <v>0</v>
      </c>
      <c r="D1662" s="115">
        <v>10</v>
      </c>
      <c r="E1662" s="115">
        <v>1</v>
      </c>
      <c r="F1662" s="115">
        <v>16</v>
      </c>
      <c r="G1662" s="115">
        <v>5</v>
      </c>
      <c r="H1662" s="115">
        <v>0</v>
      </c>
      <c r="I1662" s="115">
        <v>0</v>
      </c>
      <c r="J1662" s="115">
        <v>0</v>
      </c>
      <c r="K1662" s="115">
        <v>0</v>
      </c>
      <c r="L1662" s="115">
        <v>0</v>
      </c>
      <c r="M1662" s="115">
        <v>0</v>
      </c>
      <c r="N1662" s="115">
        <v>0</v>
      </c>
      <c r="O1662" s="115">
        <v>0</v>
      </c>
      <c r="P1662" s="115">
        <v>0</v>
      </c>
      <c r="Q1662" s="115">
        <v>0</v>
      </c>
      <c r="R1662" s="115">
        <v>0</v>
      </c>
      <c r="S1662" s="115">
        <v>0</v>
      </c>
      <c r="T1662" s="115">
        <v>0</v>
      </c>
      <c r="U1662" s="115">
        <v>0</v>
      </c>
      <c r="V1662" s="115">
        <v>20.2</v>
      </c>
      <c r="W1662" s="115">
        <v>26.4</v>
      </c>
    </row>
    <row r="1663" spans="1:23" ht="13.5" customHeight="1" x14ac:dyDescent="0.3">
      <c r="A1663" s="242">
        <v>0.95833333333333304</v>
      </c>
      <c r="B1663" s="115">
        <v>20</v>
      </c>
      <c r="C1663" s="115">
        <v>0</v>
      </c>
      <c r="D1663" s="115">
        <v>5</v>
      </c>
      <c r="E1663" s="115">
        <v>2</v>
      </c>
      <c r="F1663" s="115">
        <v>4</v>
      </c>
      <c r="G1663" s="115">
        <v>4</v>
      </c>
      <c r="H1663" s="115">
        <v>4</v>
      </c>
      <c r="I1663" s="115">
        <v>0</v>
      </c>
      <c r="J1663" s="115">
        <v>1</v>
      </c>
      <c r="K1663" s="115">
        <v>0</v>
      </c>
      <c r="L1663" s="115">
        <v>0</v>
      </c>
      <c r="M1663" s="115">
        <v>0</v>
      </c>
      <c r="N1663" s="115">
        <v>0</v>
      </c>
      <c r="O1663" s="115">
        <v>0</v>
      </c>
      <c r="P1663" s="115">
        <v>0</v>
      </c>
      <c r="Q1663" s="115">
        <v>0</v>
      </c>
      <c r="R1663" s="115">
        <v>0</v>
      </c>
      <c r="S1663" s="115">
        <v>0</v>
      </c>
      <c r="T1663" s="115">
        <v>0</v>
      </c>
      <c r="U1663" s="115">
        <v>0</v>
      </c>
      <c r="V1663" s="115">
        <v>24.3</v>
      </c>
      <c r="W1663" s="115">
        <v>34.799999999999997</v>
      </c>
    </row>
    <row r="1664" spans="1:23" ht="13.5" customHeight="1" x14ac:dyDescent="0.3">
      <c r="A1664" s="242">
        <v>0.96875</v>
      </c>
      <c r="B1664" s="115">
        <v>12</v>
      </c>
      <c r="C1664" s="115">
        <v>0</v>
      </c>
      <c r="D1664" s="115">
        <v>0</v>
      </c>
      <c r="E1664" s="115">
        <v>2</v>
      </c>
      <c r="F1664" s="115">
        <v>3</v>
      </c>
      <c r="G1664" s="115">
        <v>6</v>
      </c>
      <c r="H1664" s="115">
        <v>0</v>
      </c>
      <c r="I1664" s="115">
        <v>1</v>
      </c>
      <c r="J1664" s="115">
        <v>0</v>
      </c>
      <c r="K1664" s="115">
        <v>0</v>
      </c>
      <c r="L1664" s="115">
        <v>0</v>
      </c>
      <c r="M1664" s="115">
        <v>0</v>
      </c>
      <c r="N1664" s="115">
        <v>0</v>
      </c>
      <c r="O1664" s="115">
        <v>0</v>
      </c>
      <c r="P1664" s="115">
        <v>0</v>
      </c>
      <c r="Q1664" s="115">
        <v>0</v>
      </c>
      <c r="R1664" s="115">
        <v>0</v>
      </c>
      <c r="S1664" s="115">
        <v>0</v>
      </c>
      <c r="T1664" s="115">
        <v>0</v>
      </c>
      <c r="U1664" s="115">
        <v>0</v>
      </c>
      <c r="V1664" s="115">
        <v>25.6</v>
      </c>
      <c r="W1664" s="115">
        <v>30.3</v>
      </c>
    </row>
    <row r="1665" spans="1:23" ht="13.5" customHeight="1" x14ac:dyDescent="0.3">
      <c r="A1665" s="242">
        <v>0.97916666666666696</v>
      </c>
      <c r="B1665" s="115">
        <v>19</v>
      </c>
      <c r="C1665" s="115">
        <v>0</v>
      </c>
      <c r="D1665" s="115">
        <v>1</v>
      </c>
      <c r="E1665" s="115">
        <v>2</v>
      </c>
      <c r="F1665" s="115">
        <v>7</v>
      </c>
      <c r="G1665" s="115">
        <v>5</v>
      </c>
      <c r="H1665" s="115">
        <v>3</v>
      </c>
      <c r="I1665" s="115">
        <v>0</v>
      </c>
      <c r="J1665" s="115">
        <v>0</v>
      </c>
      <c r="K1665" s="115">
        <v>1</v>
      </c>
      <c r="L1665" s="115">
        <v>0</v>
      </c>
      <c r="M1665" s="115">
        <v>0</v>
      </c>
      <c r="N1665" s="115">
        <v>0</v>
      </c>
      <c r="O1665" s="115">
        <v>0</v>
      </c>
      <c r="P1665" s="115">
        <v>0</v>
      </c>
      <c r="Q1665" s="115">
        <v>0</v>
      </c>
      <c r="R1665" s="115">
        <v>0</v>
      </c>
      <c r="S1665" s="115">
        <v>0</v>
      </c>
      <c r="T1665" s="115">
        <v>0</v>
      </c>
      <c r="U1665" s="115">
        <v>0</v>
      </c>
      <c r="V1665" s="115">
        <v>25.1</v>
      </c>
      <c r="W1665" s="115">
        <v>31.2</v>
      </c>
    </row>
    <row r="1666" spans="1:23" ht="13.5" customHeight="1" thickBot="1" x14ac:dyDescent="0.35">
      <c r="A1666" s="244">
        <v>0.98958333333333304</v>
      </c>
      <c r="B1666" s="119">
        <v>21</v>
      </c>
      <c r="C1666" s="119">
        <v>0</v>
      </c>
      <c r="D1666" s="119">
        <v>1</v>
      </c>
      <c r="E1666" s="119">
        <v>2</v>
      </c>
      <c r="F1666" s="119">
        <v>11</v>
      </c>
      <c r="G1666" s="119">
        <v>6</v>
      </c>
      <c r="H1666" s="119">
        <v>1</v>
      </c>
      <c r="I1666" s="119">
        <v>0</v>
      </c>
      <c r="J1666" s="119">
        <v>0</v>
      </c>
      <c r="K1666" s="119">
        <v>0</v>
      </c>
      <c r="L1666" s="119">
        <v>0</v>
      </c>
      <c r="M1666" s="119">
        <v>0</v>
      </c>
      <c r="N1666" s="119">
        <v>0</v>
      </c>
      <c r="O1666" s="119">
        <v>0</v>
      </c>
      <c r="P1666" s="119">
        <v>0</v>
      </c>
      <c r="Q1666" s="119">
        <v>0</v>
      </c>
      <c r="R1666" s="119">
        <v>0</v>
      </c>
      <c r="S1666" s="119">
        <v>0</v>
      </c>
      <c r="T1666" s="119">
        <v>0</v>
      </c>
      <c r="U1666" s="119">
        <v>0</v>
      </c>
      <c r="V1666" s="119">
        <v>23.7</v>
      </c>
      <c r="W1666" s="119">
        <v>26.9</v>
      </c>
    </row>
    <row r="1667" spans="1:23" ht="13.5" customHeight="1" thickTop="1" x14ac:dyDescent="0.3">
      <c r="A1667" s="246" t="s">
        <v>168</v>
      </c>
      <c r="B1667" s="116">
        <f>SUM(B1599:B1646)</f>
        <v>3292</v>
      </c>
      <c r="C1667" s="116">
        <f t="shared" ref="C1667:U1667" si="60">SUM(C1599:C1646)</f>
        <v>21</v>
      </c>
      <c r="D1667" s="116">
        <f t="shared" si="60"/>
        <v>276</v>
      </c>
      <c r="E1667" s="116">
        <f t="shared" si="60"/>
        <v>561</v>
      </c>
      <c r="F1667" s="116">
        <f t="shared" si="60"/>
        <v>1268</v>
      </c>
      <c r="G1667" s="116">
        <f t="shared" si="60"/>
        <v>913</v>
      </c>
      <c r="H1667" s="116">
        <f t="shared" si="60"/>
        <v>210</v>
      </c>
      <c r="I1667" s="116">
        <f t="shared" si="60"/>
        <v>34</v>
      </c>
      <c r="J1667" s="116">
        <f t="shared" si="60"/>
        <v>7</v>
      </c>
      <c r="K1667" s="116">
        <f t="shared" si="60"/>
        <v>1</v>
      </c>
      <c r="L1667" s="116">
        <f t="shared" si="60"/>
        <v>0</v>
      </c>
      <c r="M1667" s="116">
        <f t="shared" si="60"/>
        <v>0</v>
      </c>
      <c r="N1667" s="116">
        <f t="shared" si="60"/>
        <v>1</v>
      </c>
      <c r="O1667" s="116">
        <f t="shared" si="60"/>
        <v>0</v>
      </c>
      <c r="P1667" s="116">
        <f t="shared" si="60"/>
        <v>0</v>
      </c>
      <c r="Q1667" s="116">
        <f t="shared" si="60"/>
        <v>0</v>
      </c>
      <c r="R1667" s="116">
        <f t="shared" si="60"/>
        <v>0</v>
      </c>
      <c r="S1667" s="116">
        <f t="shared" si="60"/>
        <v>0</v>
      </c>
      <c r="T1667" s="116">
        <f t="shared" si="60"/>
        <v>0</v>
      </c>
      <c r="U1667" s="116">
        <f t="shared" si="60"/>
        <v>0</v>
      </c>
      <c r="V1667" s="116">
        <v>22.9</v>
      </c>
      <c r="W1667" s="116">
        <v>27.9</v>
      </c>
    </row>
    <row r="1668" spans="1:23" ht="13.5" customHeight="1" x14ac:dyDescent="0.3">
      <c r="A1668" s="247" t="s">
        <v>169</v>
      </c>
      <c r="B1668" s="115">
        <f>SUM(B1595:B1658)</f>
        <v>3943</v>
      </c>
      <c r="C1668" s="115">
        <f t="shared" ref="C1668:U1668" si="61">SUM(C1595:C1658)</f>
        <v>24</v>
      </c>
      <c r="D1668" s="115">
        <f t="shared" si="61"/>
        <v>312</v>
      </c>
      <c r="E1668" s="115">
        <f t="shared" si="61"/>
        <v>617</v>
      </c>
      <c r="F1668" s="115">
        <f t="shared" si="61"/>
        <v>1481</v>
      </c>
      <c r="G1668" s="115">
        <f t="shared" si="61"/>
        <v>1167</v>
      </c>
      <c r="H1668" s="115">
        <f t="shared" si="61"/>
        <v>280</v>
      </c>
      <c r="I1668" s="115">
        <f t="shared" si="61"/>
        <v>48</v>
      </c>
      <c r="J1668" s="115">
        <f t="shared" si="61"/>
        <v>10</v>
      </c>
      <c r="K1668" s="115">
        <f t="shared" si="61"/>
        <v>2</v>
      </c>
      <c r="L1668" s="115">
        <f t="shared" si="61"/>
        <v>1</v>
      </c>
      <c r="M1668" s="115">
        <f t="shared" si="61"/>
        <v>0</v>
      </c>
      <c r="N1668" s="115">
        <f t="shared" si="61"/>
        <v>1</v>
      </c>
      <c r="O1668" s="115">
        <f t="shared" si="61"/>
        <v>0</v>
      </c>
      <c r="P1668" s="115">
        <f t="shared" si="61"/>
        <v>0</v>
      </c>
      <c r="Q1668" s="115">
        <f t="shared" si="61"/>
        <v>0</v>
      </c>
      <c r="R1668" s="115">
        <f t="shared" si="61"/>
        <v>0</v>
      </c>
      <c r="S1668" s="115">
        <f t="shared" si="61"/>
        <v>0</v>
      </c>
      <c r="T1668" s="115">
        <f t="shared" si="61"/>
        <v>0</v>
      </c>
      <c r="U1668" s="115">
        <f t="shared" si="61"/>
        <v>0</v>
      </c>
      <c r="V1668" s="115">
        <v>23.3</v>
      </c>
      <c r="W1668" s="115">
        <v>28.4</v>
      </c>
    </row>
    <row r="1669" spans="1:23" ht="13.5" customHeight="1" x14ac:dyDescent="0.3">
      <c r="A1669" s="243" t="s">
        <v>170</v>
      </c>
      <c r="B1669" s="115">
        <f>SUM(B1595:B1666)</f>
        <v>4164</v>
      </c>
      <c r="C1669" s="115">
        <f t="shared" ref="C1669:U1669" si="62">SUM(C1595:C1666)</f>
        <v>24</v>
      </c>
      <c r="D1669" s="115">
        <f t="shared" si="62"/>
        <v>338</v>
      </c>
      <c r="E1669" s="115">
        <f t="shared" si="62"/>
        <v>643</v>
      </c>
      <c r="F1669" s="115">
        <f t="shared" si="62"/>
        <v>1573</v>
      </c>
      <c r="G1669" s="115">
        <f t="shared" si="62"/>
        <v>1225</v>
      </c>
      <c r="H1669" s="115">
        <f t="shared" si="62"/>
        <v>294</v>
      </c>
      <c r="I1669" s="115">
        <f t="shared" si="62"/>
        <v>51</v>
      </c>
      <c r="J1669" s="115">
        <f t="shared" si="62"/>
        <v>11</v>
      </c>
      <c r="K1669" s="115">
        <f t="shared" si="62"/>
        <v>3</v>
      </c>
      <c r="L1669" s="115">
        <f t="shared" si="62"/>
        <v>1</v>
      </c>
      <c r="M1669" s="115">
        <f t="shared" si="62"/>
        <v>0</v>
      </c>
      <c r="N1669" s="115">
        <f t="shared" si="62"/>
        <v>1</v>
      </c>
      <c r="O1669" s="115">
        <f t="shared" si="62"/>
        <v>0</v>
      </c>
      <c r="P1669" s="115">
        <f t="shared" si="62"/>
        <v>0</v>
      </c>
      <c r="Q1669" s="115">
        <f t="shared" si="62"/>
        <v>0</v>
      </c>
      <c r="R1669" s="115">
        <f t="shared" si="62"/>
        <v>0</v>
      </c>
      <c r="S1669" s="115">
        <f t="shared" si="62"/>
        <v>0</v>
      </c>
      <c r="T1669" s="115">
        <f t="shared" si="62"/>
        <v>0</v>
      </c>
      <c r="U1669" s="115">
        <f t="shared" si="62"/>
        <v>0</v>
      </c>
      <c r="V1669" s="115">
        <v>23.3</v>
      </c>
      <c r="W1669" s="115">
        <v>28.4</v>
      </c>
    </row>
    <row r="1670" spans="1:23" ht="13.5" customHeight="1" thickBot="1" x14ac:dyDescent="0.35">
      <c r="A1670" s="245" t="s">
        <v>171</v>
      </c>
      <c r="B1670" s="119">
        <f>SUM(B1571:B1666)</f>
        <v>4294</v>
      </c>
      <c r="C1670" s="119">
        <f t="shared" ref="C1670:U1670" si="63">SUM(C1571:C1666)</f>
        <v>24</v>
      </c>
      <c r="D1670" s="119">
        <f t="shared" si="63"/>
        <v>343</v>
      </c>
      <c r="E1670" s="119">
        <f t="shared" si="63"/>
        <v>652</v>
      </c>
      <c r="F1670" s="119">
        <f t="shared" si="63"/>
        <v>1607</v>
      </c>
      <c r="G1670" s="119">
        <f t="shared" si="63"/>
        <v>1267</v>
      </c>
      <c r="H1670" s="119">
        <f t="shared" si="63"/>
        <v>320</v>
      </c>
      <c r="I1670" s="119">
        <f t="shared" si="63"/>
        <v>61</v>
      </c>
      <c r="J1670" s="119">
        <f t="shared" si="63"/>
        <v>13</v>
      </c>
      <c r="K1670" s="119">
        <f t="shared" si="63"/>
        <v>4</v>
      </c>
      <c r="L1670" s="119">
        <f t="shared" si="63"/>
        <v>2</v>
      </c>
      <c r="M1670" s="119">
        <f t="shared" si="63"/>
        <v>0</v>
      </c>
      <c r="N1670" s="119">
        <f t="shared" si="63"/>
        <v>1</v>
      </c>
      <c r="O1670" s="119">
        <f t="shared" si="63"/>
        <v>0</v>
      </c>
      <c r="P1670" s="119">
        <f t="shared" si="63"/>
        <v>0</v>
      </c>
      <c r="Q1670" s="119">
        <f t="shared" si="63"/>
        <v>0</v>
      </c>
      <c r="R1670" s="119">
        <f t="shared" si="63"/>
        <v>0</v>
      </c>
      <c r="S1670" s="119">
        <f t="shared" si="63"/>
        <v>0</v>
      </c>
      <c r="T1670" s="119">
        <f t="shared" si="63"/>
        <v>0</v>
      </c>
      <c r="U1670" s="119">
        <f t="shared" si="63"/>
        <v>0</v>
      </c>
      <c r="V1670" s="119">
        <v>23.4</v>
      </c>
      <c r="W1670" s="119">
        <v>28.5</v>
      </c>
    </row>
    <row r="1671" spans="1:23" ht="13.5" customHeight="1" thickTop="1" x14ac:dyDescent="0.3">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row>
    <row r="1672" spans="1:23" ht="13.5" customHeight="1" thickBot="1" x14ac:dyDescent="0.35">
      <c r="A1672" s="236" t="s">
        <v>16</v>
      </c>
      <c r="B1672" s="443" t="str">
        <f>TEXT(C1672,"dddd")</f>
        <v>Wednesday</v>
      </c>
      <c r="C1672" s="237">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row>
    <row r="1673" spans="1:23" ht="13.5" customHeight="1" thickTop="1" thickBot="1" x14ac:dyDescent="0.35">
      <c r="A1673" s="236"/>
      <c r="B1673" s="561" t="s">
        <v>147</v>
      </c>
      <c r="C1673" s="562"/>
      <c r="D1673" s="562"/>
      <c r="E1673" s="562"/>
      <c r="F1673" s="562"/>
      <c r="G1673" s="562"/>
      <c r="H1673" s="562"/>
      <c r="I1673" s="562"/>
      <c r="J1673" s="562"/>
      <c r="K1673" s="562"/>
      <c r="L1673" s="562"/>
      <c r="M1673" s="562"/>
      <c r="N1673" s="562"/>
      <c r="O1673" s="562"/>
      <c r="P1673" s="562"/>
      <c r="Q1673" s="562"/>
      <c r="R1673" s="562"/>
      <c r="S1673" s="562"/>
      <c r="T1673" s="562"/>
      <c r="U1673" s="562"/>
      <c r="V1673" s="562"/>
      <c r="W1673" s="563"/>
    </row>
    <row r="1674" spans="1:23" ht="13.5" customHeight="1" thickTop="1" thickBot="1" x14ac:dyDescent="0.35">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row>
    <row r="1675" spans="1:23" ht="13.5" customHeight="1" thickTop="1" x14ac:dyDescent="0.3">
      <c r="A1675" s="240">
        <v>0</v>
      </c>
      <c r="B1675" s="116">
        <v>16</v>
      </c>
      <c r="C1675" s="116">
        <v>0</v>
      </c>
      <c r="D1675" s="116">
        <v>1</v>
      </c>
      <c r="E1675" s="116">
        <v>1</v>
      </c>
      <c r="F1675" s="116">
        <v>2</v>
      </c>
      <c r="G1675" s="116">
        <v>7</v>
      </c>
      <c r="H1675" s="116">
        <v>4</v>
      </c>
      <c r="I1675" s="116">
        <v>1</v>
      </c>
      <c r="J1675" s="116">
        <v>0</v>
      </c>
      <c r="K1675" s="116">
        <v>0</v>
      </c>
      <c r="L1675" s="116">
        <v>0</v>
      </c>
      <c r="M1675" s="116">
        <v>0</v>
      </c>
      <c r="N1675" s="116">
        <v>0</v>
      </c>
      <c r="O1675" s="116">
        <v>0</v>
      </c>
      <c r="P1675" s="116">
        <v>0</v>
      </c>
      <c r="Q1675" s="116">
        <v>0</v>
      </c>
      <c r="R1675" s="116">
        <v>0</v>
      </c>
      <c r="S1675" s="116">
        <v>0</v>
      </c>
      <c r="T1675" s="116">
        <v>0</v>
      </c>
      <c r="U1675" s="116">
        <v>0</v>
      </c>
      <c r="V1675" s="116">
        <v>26.8</v>
      </c>
      <c r="W1675" s="116">
        <v>31.2</v>
      </c>
    </row>
    <row r="1676" spans="1:23" ht="13.5" customHeight="1" x14ac:dyDescent="0.3">
      <c r="A1676" s="242">
        <v>1.0416666666666666E-2</v>
      </c>
      <c r="B1676" s="115">
        <v>15</v>
      </c>
      <c r="C1676" s="115">
        <v>0</v>
      </c>
      <c r="D1676" s="115">
        <v>1</v>
      </c>
      <c r="E1676" s="115">
        <v>1</v>
      </c>
      <c r="F1676" s="115">
        <v>0</v>
      </c>
      <c r="G1676" s="115">
        <v>10</v>
      </c>
      <c r="H1676" s="115">
        <v>1</v>
      </c>
      <c r="I1676" s="115">
        <v>1</v>
      </c>
      <c r="J1676" s="115">
        <v>1</v>
      </c>
      <c r="K1676" s="115">
        <v>0</v>
      </c>
      <c r="L1676" s="115">
        <v>0</v>
      </c>
      <c r="M1676" s="115">
        <v>0</v>
      </c>
      <c r="N1676" s="115">
        <v>0</v>
      </c>
      <c r="O1676" s="115">
        <v>0</v>
      </c>
      <c r="P1676" s="115">
        <v>0</v>
      </c>
      <c r="Q1676" s="115">
        <v>0</v>
      </c>
      <c r="R1676" s="115">
        <v>0</v>
      </c>
      <c r="S1676" s="115">
        <v>0</v>
      </c>
      <c r="T1676" s="115">
        <v>0</v>
      </c>
      <c r="U1676" s="115">
        <v>0</v>
      </c>
      <c r="V1676" s="115">
        <v>28.1</v>
      </c>
      <c r="W1676" s="115">
        <v>35.299999999999997</v>
      </c>
    </row>
    <row r="1677" spans="1:23" ht="13.5" customHeight="1" x14ac:dyDescent="0.3">
      <c r="A1677" s="242">
        <v>2.0833333333333332E-2</v>
      </c>
      <c r="B1677" s="115">
        <v>10</v>
      </c>
      <c r="C1677" s="115">
        <v>0</v>
      </c>
      <c r="D1677" s="115">
        <v>1</v>
      </c>
      <c r="E1677" s="115">
        <v>0</v>
      </c>
      <c r="F1677" s="115">
        <v>2</v>
      </c>
      <c r="G1677" s="115">
        <v>4</v>
      </c>
      <c r="H1677" s="115">
        <v>3</v>
      </c>
      <c r="I1677" s="115">
        <v>0</v>
      </c>
      <c r="J1677" s="115">
        <v>0</v>
      </c>
      <c r="K1677" s="115">
        <v>0</v>
      </c>
      <c r="L1677" s="115">
        <v>0</v>
      </c>
      <c r="M1677" s="115">
        <v>0</v>
      </c>
      <c r="N1677" s="115">
        <v>0</v>
      </c>
      <c r="O1677" s="115">
        <v>0</v>
      </c>
      <c r="P1677" s="115">
        <v>0</v>
      </c>
      <c r="Q1677" s="115">
        <v>0</v>
      </c>
      <c r="R1677" s="115">
        <v>0</v>
      </c>
      <c r="S1677" s="115">
        <v>0</v>
      </c>
      <c r="T1677" s="115">
        <v>0</v>
      </c>
      <c r="U1677" s="115">
        <v>0</v>
      </c>
      <c r="V1677" s="115">
        <v>26.1</v>
      </c>
      <c r="W1677" s="115" t="s">
        <v>102</v>
      </c>
    </row>
    <row r="1678" spans="1:23" ht="13.5" customHeight="1" x14ac:dyDescent="0.3">
      <c r="A1678" s="242">
        <v>3.125E-2</v>
      </c>
      <c r="B1678" s="115">
        <v>13</v>
      </c>
      <c r="C1678" s="115">
        <v>0</v>
      </c>
      <c r="D1678" s="115">
        <v>0</v>
      </c>
      <c r="E1678" s="115">
        <v>0</v>
      </c>
      <c r="F1678" s="115">
        <v>2</v>
      </c>
      <c r="G1678" s="115">
        <v>7</v>
      </c>
      <c r="H1678" s="115">
        <v>3</v>
      </c>
      <c r="I1678" s="115">
        <v>1</v>
      </c>
      <c r="J1678" s="115">
        <v>0</v>
      </c>
      <c r="K1678" s="115">
        <v>0</v>
      </c>
      <c r="L1678" s="115">
        <v>0</v>
      </c>
      <c r="M1678" s="115">
        <v>0</v>
      </c>
      <c r="N1678" s="115">
        <v>0</v>
      </c>
      <c r="O1678" s="115">
        <v>0</v>
      </c>
      <c r="P1678" s="115">
        <v>0</v>
      </c>
      <c r="Q1678" s="115">
        <v>0</v>
      </c>
      <c r="R1678" s="115">
        <v>0</v>
      </c>
      <c r="S1678" s="115">
        <v>0</v>
      </c>
      <c r="T1678" s="115">
        <v>0</v>
      </c>
      <c r="U1678" s="115">
        <v>0</v>
      </c>
      <c r="V1678" s="115">
        <v>28.5</v>
      </c>
      <c r="W1678" s="115">
        <v>33.4</v>
      </c>
    </row>
    <row r="1679" spans="1:23" ht="13.5" customHeight="1" x14ac:dyDescent="0.3">
      <c r="A1679" s="242">
        <v>4.1666666666666664E-2</v>
      </c>
      <c r="B1679" s="115">
        <v>5</v>
      </c>
      <c r="C1679" s="115">
        <v>0</v>
      </c>
      <c r="D1679" s="115">
        <v>0</v>
      </c>
      <c r="E1679" s="115">
        <v>0</v>
      </c>
      <c r="F1679" s="115">
        <v>1</v>
      </c>
      <c r="G1679" s="115">
        <v>0</v>
      </c>
      <c r="H1679" s="115">
        <v>4</v>
      </c>
      <c r="I1679" s="115">
        <v>0</v>
      </c>
      <c r="J1679" s="115">
        <v>0</v>
      </c>
      <c r="K1679" s="115">
        <v>0</v>
      </c>
      <c r="L1679" s="115">
        <v>0</v>
      </c>
      <c r="M1679" s="115">
        <v>0</v>
      </c>
      <c r="N1679" s="115">
        <v>0</v>
      </c>
      <c r="O1679" s="115">
        <v>0</v>
      </c>
      <c r="P1679" s="115">
        <v>0</v>
      </c>
      <c r="Q1679" s="115">
        <v>0</v>
      </c>
      <c r="R1679" s="115">
        <v>0</v>
      </c>
      <c r="S1679" s="115">
        <v>0</v>
      </c>
      <c r="T1679" s="115">
        <v>0</v>
      </c>
      <c r="U1679" s="115">
        <v>0</v>
      </c>
      <c r="V1679" s="115">
        <v>29.4</v>
      </c>
      <c r="W1679" s="115" t="s">
        <v>102</v>
      </c>
    </row>
    <row r="1680" spans="1:23" ht="13.5" customHeight="1" x14ac:dyDescent="0.3">
      <c r="A1680" s="242">
        <v>5.2083333333333336E-2</v>
      </c>
      <c r="B1680" s="115">
        <v>6</v>
      </c>
      <c r="C1680" s="115">
        <v>0</v>
      </c>
      <c r="D1680" s="115">
        <v>0</v>
      </c>
      <c r="E1680" s="115">
        <v>0</v>
      </c>
      <c r="F1680" s="115">
        <v>3</v>
      </c>
      <c r="G1680" s="115">
        <v>2</v>
      </c>
      <c r="H1680" s="115">
        <v>0</v>
      </c>
      <c r="I1680" s="115">
        <v>1</v>
      </c>
      <c r="J1680" s="115">
        <v>0</v>
      </c>
      <c r="K1680" s="115">
        <v>0</v>
      </c>
      <c r="L1680" s="115">
        <v>0</v>
      </c>
      <c r="M1680" s="115">
        <v>0</v>
      </c>
      <c r="N1680" s="115">
        <v>0</v>
      </c>
      <c r="O1680" s="115">
        <v>0</v>
      </c>
      <c r="P1680" s="115">
        <v>0</v>
      </c>
      <c r="Q1680" s="115">
        <v>0</v>
      </c>
      <c r="R1680" s="115">
        <v>0</v>
      </c>
      <c r="S1680" s="115">
        <v>0</v>
      </c>
      <c r="T1680" s="115">
        <v>0</v>
      </c>
      <c r="U1680" s="115">
        <v>0</v>
      </c>
      <c r="V1680" s="115">
        <v>26.5</v>
      </c>
      <c r="W1680" s="115" t="s">
        <v>102</v>
      </c>
    </row>
    <row r="1681" spans="1:23" ht="13.5" customHeight="1" x14ac:dyDescent="0.3">
      <c r="A1681" s="242">
        <v>6.25E-2</v>
      </c>
      <c r="B1681" s="115">
        <v>6</v>
      </c>
      <c r="C1681" s="115">
        <v>0</v>
      </c>
      <c r="D1681" s="115">
        <v>0</v>
      </c>
      <c r="E1681" s="115">
        <v>0</v>
      </c>
      <c r="F1681" s="115">
        <v>2</v>
      </c>
      <c r="G1681" s="115">
        <v>2</v>
      </c>
      <c r="H1681" s="115">
        <v>2</v>
      </c>
      <c r="I1681" s="115">
        <v>0</v>
      </c>
      <c r="J1681" s="115">
        <v>0</v>
      </c>
      <c r="K1681" s="115">
        <v>0</v>
      </c>
      <c r="L1681" s="115">
        <v>0</v>
      </c>
      <c r="M1681" s="115">
        <v>0</v>
      </c>
      <c r="N1681" s="115">
        <v>0</v>
      </c>
      <c r="O1681" s="115">
        <v>0</v>
      </c>
      <c r="P1681" s="115">
        <v>0</v>
      </c>
      <c r="Q1681" s="115">
        <v>0</v>
      </c>
      <c r="R1681" s="115">
        <v>0</v>
      </c>
      <c r="S1681" s="115">
        <v>0</v>
      </c>
      <c r="T1681" s="115">
        <v>0</v>
      </c>
      <c r="U1681" s="115">
        <v>0</v>
      </c>
      <c r="V1681" s="115">
        <v>27.8</v>
      </c>
      <c r="W1681" s="115" t="s">
        <v>102</v>
      </c>
    </row>
    <row r="1682" spans="1:23" ht="13.5" customHeight="1" x14ac:dyDescent="0.3">
      <c r="A1682" s="242">
        <v>7.2916666666666699E-2</v>
      </c>
      <c r="B1682" s="115">
        <v>6</v>
      </c>
      <c r="C1682" s="115">
        <v>0</v>
      </c>
      <c r="D1682" s="115">
        <v>0</v>
      </c>
      <c r="E1682" s="115">
        <v>1</v>
      </c>
      <c r="F1682" s="115">
        <v>2</v>
      </c>
      <c r="G1682" s="115">
        <v>2</v>
      </c>
      <c r="H1682" s="115">
        <v>1</v>
      </c>
      <c r="I1682" s="115">
        <v>0</v>
      </c>
      <c r="J1682" s="115">
        <v>0</v>
      </c>
      <c r="K1682" s="115">
        <v>0</v>
      </c>
      <c r="L1682" s="115">
        <v>0</v>
      </c>
      <c r="M1682" s="115">
        <v>0</v>
      </c>
      <c r="N1682" s="115">
        <v>0</v>
      </c>
      <c r="O1682" s="115">
        <v>0</v>
      </c>
      <c r="P1682" s="115">
        <v>0</v>
      </c>
      <c r="Q1682" s="115">
        <v>0</v>
      </c>
      <c r="R1682" s="115">
        <v>0</v>
      </c>
      <c r="S1682" s="115">
        <v>0</v>
      </c>
      <c r="T1682" s="115">
        <v>0</v>
      </c>
      <c r="U1682" s="115">
        <v>0</v>
      </c>
      <c r="V1682" s="115">
        <v>25.4</v>
      </c>
      <c r="W1682" s="115" t="s">
        <v>102</v>
      </c>
    </row>
    <row r="1683" spans="1:23" ht="13.5" customHeight="1" x14ac:dyDescent="0.3">
      <c r="A1683" s="242">
        <v>8.3333333333333301E-2</v>
      </c>
      <c r="B1683" s="115">
        <v>3</v>
      </c>
      <c r="C1683" s="115">
        <v>0</v>
      </c>
      <c r="D1683" s="115">
        <v>1</v>
      </c>
      <c r="E1683" s="115">
        <v>0</v>
      </c>
      <c r="F1683" s="115">
        <v>1</v>
      </c>
      <c r="G1683" s="115">
        <v>1</v>
      </c>
      <c r="H1683" s="115">
        <v>0</v>
      </c>
      <c r="I1683" s="115">
        <v>0</v>
      </c>
      <c r="J1683" s="115">
        <v>0</v>
      </c>
      <c r="K1683" s="115">
        <v>0</v>
      </c>
      <c r="L1683" s="115">
        <v>0</v>
      </c>
      <c r="M1683" s="115">
        <v>0</v>
      </c>
      <c r="N1683" s="115">
        <v>0</v>
      </c>
      <c r="O1683" s="115">
        <v>0</v>
      </c>
      <c r="P1683" s="115">
        <v>0</v>
      </c>
      <c r="Q1683" s="115">
        <v>0</v>
      </c>
      <c r="R1683" s="115">
        <v>0</v>
      </c>
      <c r="S1683" s="115">
        <v>0</v>
      </c>
      <c r="T1683" s="115">
        <v>0</v>
      </c>
      <c r="U1683" s="115">
        <v>0</v>
      </c>
      <c r="V1683" s="115">
        <v>22.5</v>
      </c>
      <c r="W1683" s="115" t="s">
        <v>102</v>
      </c>
    </row>
    <row r="1684" spans="1:23" ht="13.5" customHeight="1" x14ac:dyDescent="0.3">
      <c r="A1684" s="242">
        <v>9.375E-2</v>
      </c>
      <c r="B1684" s="115">
        <v>2</v>
      </c>
      <c r="C1684" s="115">
        <v>0</v>
      </c>
      <c r="D1684" s="115">
        <v>0</v>
      </c>
      <c r="E1684" s="115">
        <v>0</v>
      </c>
      <c r="F1684" s="115">
        <v>0</v>
      </c>
      <c r="G1684" s="115">
        <v>0</v>
      </c>
      <c r="H1684" s="115">
        <v>2</v>
      </c>
      <c r="I1684" s="115">
        <v>0</v>
      </c>
      <c r="J1684" s="115">
        <v>0</v>
      </c>
      <c r="K1684" s="115">
        <v>0</v>
      </c>
      <c r="L1684" s="115">
        <v>0</v>
      </c>
      <c r="M1684" s="115">
        <v>0</v>
      </c>
      <c r="N1684" s="115">
        <v>0</v>
      </c>
      <c r="O1684" s="115">
        <v>0</v>
      </c>
      <c r="P1684" s="115">
        <v>0</v>
      </c>
      <c r="Q1684" s="115">
        <v>0</v>
      </c>
      <c r="R1684" s="115">
        <v>0</v>
      </c>
      <c r="S1684" s="115">
        <v>0</v>
      </c>
      <c r="T1684" s="115">
        <v>0</v>
      </c>
      <c r="U1684" s="115">
        <v>0</v>
      </c>
      <c r="V1684" s="115">
        <v>32.299999999999997</v>
      </c>
      <c r="W1684" s="115" t="s">
        <v>102</v>
      </c>
    </row>
    <row r="1685" spans="1:23" ht="13.5" customHeight="1" x14ac:dyDescent="0.3">
      <c r="A1685" s="242">
        <v>0.104166666666667</v>
      </c>
      <c r="B1685" s="115">
        <v>5</v>
      </c>
      <c r="C1685" s="115">
        <v>0</v>
      </c>
      <c r="D1685" s="115">
        <v>1</v>
      </c>
      <c r="E1685" s="115">
        <v>0</v>
      </c>
      <c r="F1685" s="115">
        <v>1</v>
      </c>
      <c r="G1685" s="115">
        <v>1</v>
      </c>
      <c r="H1685" s="115">
        <v>1</v>
      </c>
      <c r="I1685" s="115">
        <v>0</v>
      </c>
      <c r="J1685" s="115">
        <v>1</v>
      </c>
      <c r="K1685" s="115">
        <v>0</v>
      </c>
      <c r="L1685" s="115">
        <v>0</v>
      </c>
      <c r="M1685" s="115">
        <v>0</v>
      </c>
      <c r="N1685" s="115">
        <v>0</v>
      </c>
      <c r="O1685" s="115">
        <v>0</v>
      </c>
      <c r="P1685" s="115">
        <v>0</v>
      </c>
      <c r="Q1685" s="115">
        <v>0</v>
      </c>
      <c r="R1685" s="115">
        <v>0</v>
      </c>
      <c r="S1685" s="115">
        <v>0</v>
      </c>
      <c r="T1685" s="115">
        <v>0</v>
      </c>
      <c r="U1685" s="115">
        <v>0</v>
      </c>
      <c r="V1685" s="115">
        <v>27.2</v>
      </c>
      <c r="W1685" s="115" t="s">
        <v>102</v>
      </c>
    </row>
    <row r="1686" spans="1:23" ht="13.5" customHeight="1" x14ac:dyDescent="0.3">
      <c r="A1686" s="242">
        <v>0.114583333333333</v>
      </c>
      <c r="B1686" s="115">
        <v>4</v>
      </c>
      <c r="C1686" s="115">
        <v>0</v>
      </c>
      <c r="D1686" s="115">
        <v>0</v>
      </c>
      <c r="E1686" s="115">
        <v>0</v>
      </c>
      <c r="F1686" s="115">
        <v>0</v>
      </c>
      <c r="G1686" s="115">
        <v>4</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v>28.1</v>
      </c>
      <c r="W1686" s="115" t="s">
        <v>102</v>
      </c>
    </row>
    <row r="1687" spans="1:23" ht="13.5" customHeight="1" x14ac:dyDescent="0.3">
      <c r="A1687" s="242">
        <v>0.125</v>
      </c>
      <c r="B1687" s="115">
        <v>5</v>
      </c>
      <c r="C1687" s="115">
        <v>0</v>
      </c>
      <c r="D1687" s="115">
        <v>2</v>
      </c>
      <c r="E1687" s="115">
        <v>0</v>
      </c>
      <c r="F1687" s="115">
        <v>0</v>
      </c>
      <c r="G1687" s="115">
        <v>3</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v>22.5</v>
      </c>
      <c r="W1687" s="115" t="s">
        <v>102</v>
      </c>
    </row>
    <row r="1688" spans="1:23" ht="13.5" customHeight="1" x14ac:dyDescent="0.3">
      <c r="A1688" s="242">
        <v>0.13541666666666699</v>
      </c>
      <c r="B1688" s="115">
        <v>2</v>
      </c>
      <c r="C1688" s="115">
        <v>0</v>
      </c>
      <c r="D1688" s="115">
        <v>0</v>
      </c>
      <c r="E1688" s="115">
        <v>0</v>
      </c>
      <c r="F1688" s="115">
        <v>2</v>
      </c>
      <c r="G1688" s="115">
        <v>0</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v>22.4</v>
      </c>
      <c r="W1688" s="115" t="s">
        <v>102</v>
      </c>
    </row>
    <row r="1689" spans="1:23" ht="13.5" customHeight="1" x14ac:dyDescent="0.3">
      <c r="A1689" s="242">
        <v>0.14583333333333301</v>
      </c>
      <c r="B1689" s="115">
        <v>6</v>
      </c>
      <c r="C1689" s="115">
        <v>0</v>
      </c>
      <c r="D1689" s="115">
        <v>0</v>
      </c>
      <c r="E1689" s="115">
        <v>0</v>
      </c>
      <c r="F1689" s="115">
        <v>1</v>
      </c>
      <c r="G1689" s="115">
        <v>1</v>
      </c>
      <c r="H1689" s="115">
        <v>3</v>
      </c>
      <c r="I1689" s="115">
        <v>1</v>
      </c>
      <c r="J1689" s="115">
        <v>0</v>
      </c>
      <c r="K1689" s="115">
        <v>0</v>
      </c>
      <c r="L1689" s="115">
        <v>0</v>
      </c>
      <c r="M1689" s="115">
        <v>0</v>
      </c>
      <c r="N1689" s="115">
        <v>0</v>
      </c>
      <c r="O1689" s="115">
        <v>0</v>
      </c>
      <c r="P1689" s="115">
        <v>0</v>
      </c>
      <c r="Q1689" s="115">
        <v>0</v>
      </c>
      <c r="R1689" s="115">
        <v>0</v>
      </c>
      <c r="S1689" s="115">
        <v>0</v>
      </c>
      <c r="T1689" s="115">
        <v>0</v>
      </c>
      <c r="U1689" s="115">
        <v>0</v>
      </c>
      <c r="V1689" s="115">
        <v>31.7</v>
      </c>
      <c r="W1689" s="115" t="s">
        <v>102</v>
      </c>
    </row>
    <row r="1690" spans="1:23" ht="13.5" customHeight="1" x14ac:dyDescent="0.3">
      <c r="A1690" s="242">
        <v>0.15625</v>
      </c>
      <c r="B1690" s="115">
        <v>7</v>
      </c>
      <c r="C1690" s="115">
        <v>0</v>
      </c>
      <c r="D1690" s="115">
        <v>0</v>
      </c>
      <c r="E1690" s="115">
        <v>1</v>
      </c>
      <c r="F1690" s="115">
        <v>1</v>
      </c>
      <c r="G1690" s="115">
        <v>2</v>
      </c>
      <c r="H1690" s="115">
        <v>1</v>
      </c>
      <c r="I1690" s="115">
        <v>2</v>
      </c>
      <c r="J1690" s="115">
        <v>0</v>
      </c>
      <c r="K1690" s="115">
        <v>0</v>
      </c>
      <c r="L1690" s="115">
        <v>0</v>
      </c>
      <c r="M1690" s="115">
        <v>0</v>
      </c>
      <c r="N1690" s="115">
        <v>0</v>
      </c>
      <c r="O1690" s="115">
        <v>0</v>
      </c>
      <c r="P1690" s="115">
        <v>0</v>
      </c>
      <c r="Q1690" s="115">
        <v>0</v>
      </c>
      <c r="R1690" s="115">
        <v>0</v>
      </c>
      <c r="S1690" s="115">
        <v>0</v>
      </c>
      <c r="T1690" s="115">
        <v>0</v>
      </c>
      <c r="U1690" s="115">
        <v>0</v>
      </c>
      <c r="V1690" s="115">
        <v>28.8</v>
      </c>
      <c r="W1690" s="115" t="s">
        <v>102</v>
      </c>
    </row>
    <row r="1691" spans="1:23" ht="13.5" customHeight="1" x14ac:dyDescent="0.3">
      <c r="A1691" s="242">
        <v>0.16666666666666699</v>
      </c>
      <c r="B1691" s="115">
        <v>6</v>
      </c>
      <c r="C1691" s="115">
        <v>0</v>
      </c>
      <c r="D1691" s="115">
        <v>0</v>
      </c>
      <c r="E1691" s="115">
        <v>0</v>
      </c>
      <c r="F1691" s="115">
        <v>1</v>
      </c>
      <c r="G1691" s="115">
        <v>5</v>
      </c>
      <c r="H1691" s="115">
        <v>0</v>
      </c>
      <c r="I1691" s="115">
        <v>0</v>
      </c>
      <c r="J1691" s="115">
        <v>0</v>
      </c>
      <c r="K1691" s="115">
        <v>0</v>
      </c>
      <c r="L1691" s="115">
        <v>0</v>
      </c>
      <c r="M1691" s="115">
        <v>0</v>
      </c>
      <c r="N1691" s="115">
        <v>0</v>
      </c>
      <c r="O1691" s="115">
        <v>0</v>
      </c>
      <c r="P1691" s="115">
        <v>0</v>
      </c>
      <c r="Q1691" s="115">
        <v>0</v>
      </c>
      <c r="R1691" s="115">
        <v>0</v>
      </c>
      <c r="S1691" s="115">
        <v>0</v>
      </c>
      <c r="T1691" s="115">
        <v>0</v>
      </c>
      <c r="U1691" s="115">
        <v>0</v>
      </c>
      <c r="V1691" s="115">
        <v>26.4</v>
      </c>
      <c r="W1691" s="115" t="s">
        <v>102</v>
      </c>
    </row>
    <row r="1692" spans="1:23" ht="13.5" customHeight="1" x14ac:dyDescent="0.3">
      <c r="A1692" s="242">
        <v>0.17708333333333301</v>
      </c>
      <c r="B1692" s="115">
        <v>5</v>
      </c>
      <c r="C1692" s="115">
        <v>0</v>
      </c>
      <c r="D1692" s="115">
        <v>0</v>
      </c>
      <c r="E1692" s="115">
        <v>1</v>
      </c>
      <c r="F1692" s="115">
        <v>0</v>
      </c>
      <c r="G1692" s="115">
        <v>0</v>
      </c>
      <c r="H1692" s="115">
        <v>3</v>
      </c>
      <c r="I1692" s="115">
        <v>1</v>
      </c>
      <c r="J1692" s="115">
        <v>0</v>
      </c>
      <c r="K1692" s="115">
        <v>0</v>
      </c>
      <c r="L1692" s="115">
        <v>0</v>
      </c>
      <c r="M1692" s="115">
        <v>0</v>
      </c>
      <c r="N1692" s="115">
        <v>0</v>
      </c>
      <c r="O1692" s="115">
        <v>0</v>
      </c>
      <c r="P1692" s="115">
        <v>0</v>
      </c>
      <c r="Q1692" s="115">
        <v>0</v>
      </c>
      <c r="R1692" s="115">
        <v>0</v>
      </c>
      <c r="S1692" s="115">
        <v>0</v>
      </c>
      <c r="T1692" s="115">
        <v>0</v>
      </c>
      <c r="U1692" s="115">
        <v>0</v>
      </c>
      <c r="V1692" s="115">
        <v>30.1</v>
      </c>
      <c r="W1692" s="115" t="s">
        <v>102</v>
      </c>
    </row>
    <row r="1693" spans="1:23" ht="13.5" customHeight="1" x14ac:dyDescent="0.3">
      <c r="A1693" s="242">
        <v>0.1875</v>
      </c>
      <c r="B1693" s="115">
        <v>6</v>
      </c>
      <c r="C1693" s="115">
        <v>0</v>
      </c>
      <c r="D1693" s="115">
        <v>1</v>
      </c>
      <c r="E1693" s="115">
        <v>0</v>
      </c>
      <c r="F1693" s="115">
        <v>2</v>
      </c>
      <c r="G1693" s="115">
        <v>3</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v>23.6</v>
      </c>
      <c r="W1693" s="115" t="s">
        <v>102</v>
      </c>
    </row>
    <row r="1694" spans="1:23" ht="13.5" customHeight="1" x14ac:dyDescent="0.3">
      <c r="A1694" s="242">
        <v>0.19791666666666699</v>
      </c>
      <c r="B1694" s="115">
        <v>5</v>
      </c>
      <c r="C1694" s="115">
        <v>0</v>
      </c>
      <c r="D1694" s="115">
        <v>0</v>
      </c>
      <c r="E1694" s="115">
        <v>0</v>
      </c>
      <c r="F1694" s="115">
        <v>0</v>
      </c>
      <c r="G1694" s="115">
        <v>3</v>
      </c>
      <c r="H1694" s="115">
        <v>1</v>
      </c>
      <c r="I1694" s="115">
        <v>1</v>
      </c>
      <c r="J1694" s="115">
        <v>0</v>
      </c>
      <c r="K1694" s="115">
        <v>0</v>
      </c>
      <c r="L1694" s="115">
        <v>0</v>
      </c>
      <c r="M1694" s="115">
        <v>0</v>
      </c>
      <c r="N1694" s="115">
        <v>0</v>
      </c>
      <c r="O1694" s="115">
        <v>0</v>
      </c>
      <c r="P1694" s="115">
        <v>0</v>
      </c>
      <c r="Q1694" s="115">
        <v>0</v>
      </c>
      <c r="R1694" s="115">
        <v>0</v>
      </c>
      <c r="S1694" s="115">
        <v>0</v>
      </c>
      <c r="T1694" s="115">
        <v>0</v>
      </c>
      <c r="U1694" s="115">
        <v>0</v>
      </c>
      <c r="V1694" s="115">
        <v>30.1</v>
      </c>
      <c r="W1694" s="115" t="s">
        <v>102</v>
      </c>
    </row>
    <row r="1695" spans="1:23" ht="13.5" customHeight="1" x14ac:dyDescent="0.3">
      <c r="A1695" s="242">
        <v>0.20833333333333301</v>
      </c>
      <c r="B1695" s="115">
        <v>5</v>
      </c>
      <c r="C1695" s="115">
        <v>0</v>
      </c>
      <c r="D1695" s="115">
        <v>0</v>
      </c>
      <c r="E1695" s="115">
        <v>0</v>
      </c>
      <c r="F1695" s="115">
        <v>0</v>
      </c>
      <c r="G1695" s="115">
        <v>1</v>
      </c>
      <c r="H1695" s="115">
        <v>3</v>
      </c>
      <c r="I1695" s="115">
        <v>0</v>
      </c>
      <c r="J1695" s="115">
        <v>1</v>
      </c>
      <c r="K1695" s="115">
        <v>0</v>
      </c>
      <c r="L1695" s="115">
        <v>0</v>
      </c>
      <c r="M1695" s="115">
        <v>0</v>
      </c>
      <c r="N1695" s="115">
        <v>0</v>
      </c>
      <c r="O1695" s="115">
        <v>0</v>
      </c>
      <c r="P1695" s="115">
        <v>0</v>
      </c>
      <c r="Q1695" s="115">
        <v>0</v>
      </c>
      <c r="R1695" s="115">
        <v>0</v>
      </c>
      <c r="S1695" s="115">
        <v>0</v>
      </c>
      <c r="T1695" s="115">
        <v>0</v>
      </c>
      <c r="U1695" s="115">
        <v>0</v>
      </c>
      <c r="V1695" s="115">
        <v>31.8</v>
      </c>
      <c r="W1695" s="115" t="s">
        <v>102</v>
      </c>
    </row>
    <row r="1696" spans="1:23" ht="13.5" customHeight="1" x14ac:dyDescent="0.3">
      <c r="A1696" s="242">
        <v>0.21875</v>
      </c>
      <c r="B1696" s="115">
        <v>3</v>
      </c>
      <c r="C1696" s="115">
        <v>0</v>
      </c>
      <c r="D1696" s="115">
        <v>1</v>
      </c>
      <c r="E1696" s="115">
        <v>0</v>
      </c>
      <c r="F1696" s="115">
        <v>0</v>
      </c>
      <c r="G1696" s="115">
        <v>0</v>
      </c>
      <c r="H1696" s="115">
        <v>1</v>
      </c>
      <c r="I1696" s="115">
        <v>0</v>
      </c>
      <c r="J1696" s="115">
        <v>1</v>
      </c>
      <c r="K1696" s="115">
        <v>0</v>
      </c>
      <c r="L1696" s="115">
        <v>0</v>
      </c>
      <c r="M1696" s="115">
        <v>0</v>
      </c>
      <c r="N1696" s="115">
        <v>0</v>
      </c>
      <c r="O1696" s="115">
        <v>0</v>
      </c>
      <c r="P1696" s="115">
        <v>0</v>
      </c>
      <c r="Q1696" s="115">
        <v>0</v>
      </c>
      <c r="R1696" s="115">
        <v>0</v>
      </c>
      <c r="S1696" s="115">
        <v>0</v>
      </c>
      <c r="T1696" s="115">
        <v>0</v>
      </c>
      <c r="U1696" s="115">
        <v>0</v>
      </c>
      <c r="V1696" s="115">
        <v>30.2</v>
      </c>
      <c r="W1696" s="115" t="s">
        <v>102</v>
      </c>
    </row>
    <row r="1697" spans="1:23" ht="13.5" customHeight="1" x14ac:dyDescent="0.3">
      <c r="A1697" s="242">
        <v>0.22916666666666699</v>
      </c>
      <c r="B1697" s="115">
        <v>5</v>
      </c>
      <c r="C1697" s="115">
        <v>0</v>
      </c>
      <c r="D1697" s="115">
        <v>0</v>
      </c>
      <c r="E1697" s="115">
        <v>0</v>
      </c>
      <c r="F1697" s="115">
        <v>2</v>
      </c>
      <c r="G1697" s="115">
        <v>2</v>
      </c>
      <c r="H1697" s="115">
        <v>0</v>
      </c>
      <c r="I1697" s="115">
        <v>1</v>
      </c>
      <c r="J1697" s="115">
        <v>0</v>
      </c>
      <c r="K1697" s="115">
        <v>0</v>
      </c>
      <c r="L1697" s="115">
        <v>0</v>
      </c>
      <c r="M1697" s="115">
        <v>0</v>
      </c>
      <c r="N1697" s="115">
        <v>0</v>
      </c>
      <c r="O1697" s="115">
        <v>0</v>
      </c>
      <c r="P1697" s="115">
        <v>0</v>
      </c>
      <c r="Q1697" s="115">
        <v>0</v>
      </c>
      <c r="R1697" s="115">
        <v>0</v>
      </c>
      <c r="S1697" s="115">
        <v>0</v>
      </c>
      <c r="T1697" s="115">
        <v>0</v>
      </c>
      <c r="U1697" s="115">
        <v>0</v>
      </c>
      <c r="V1697" s="115">
        <v>27.6</v>
      </c>
      <c r="W1697" s="115" t="s">
        <v>102</v>
      </c>
    </row>
    <row r="1698" spans="1:23" ht="13.5" customHeight="1" x14ac:dyDescent="0.3">
      <c r="A1698" s="242">
        <v>0.23958333333333301</v>
      </c>
      <c r="B1698" s="115">
        <v>10</v>
      </c>
      <c r="C1698" s="115">
        <v>0</v>
      </c>
      <c r="D1698" s="115">
        <v>0</v>
      </c>
      <c r="E1698" s="115">
        <v>1</v>
      </c>
      <c r="F1698" s="115">
        <v>1</v>
      </c>
      <c r="G1698" s="115">
        <v>3</v>
      </c>
      <c r="H1698" s="115">
        <v>2</v>
      </c>
      <c r="I1698" s="115">
        <v>3</v>
      </c>
      <c r="J1698" s="115">
        <v>0</v>
      </c>
      <c r="K1698" s="115">
        <v>0</v>
      </c>
      <c r="L1698" s="115">
        <v>0</v>
      </c>
      <c r="M1698" s="115">
        <v>0</v>
      </c>
      <c r="N1698" s="115">
        <v>0</v>
      </c>
      <c r="O1698" s="115">
        <v>0</v>
      </c>
      <c r="P1698" s="115">
        <v>0</v>
      </c>
      <c r="Q1698" s="115">
        <v>0</v>
      </c>
      <c r="R1698" s="115">
        <v>0</v>
      </c>
      <c r="S1698" s="115">
        <v>0</v>
      </c>
      <c r="T1698" s="115">
        <v>0</v>
      </c>
      <c r="U1698" s="115">
        <v>0</v>
      </c>
      <c r="V1698" s="115">
        <v>30.6</v>
      </c>
      <c r="W1698" s="115" t="s">
        <v>102</v>
      </c>
    </row>
    <row r="1699" spans="1:23" ht="13.5" customHeight="1" x14ac:dyDescent="0.3">
      <c r="A1699" s="242">
        <v>0.25</v>
      </c>
      <c r="B1699" s="115">
        <v>10</v>
      </c>
      <c r="C1699" s="115">
        <v>0</v>
      </c>
      <c r="D1699" s="115">
        <v>0</v>
      </c>
      <c r="E1699" s="115">
        <v>2</v>
      </c>
      <c r="F1699" s="115">
        <v>1</v>
      </c>
      <c r="G1699" s="115">
        <v>5</v>
      </c>
      <c r="H1699" s="115">
        <v>1</v>
      </c>
      <c r="I1699" s="115">
        <v>0</v>
      </c>
      <c r="J1699" s="115">
        <v>1</v>
      </c>
      <c r="K1699" s="115">
        <v>0</v>
      </c>
      <c r="L1699" s="115">
        <v>0</v>
      </c>
      <c r="M1699" s="115">
        <v>0</v>
      </c>
      <c r="N1699" s="115">
        <v>0</v>
      </c>
      <c r="O1699" s="115">
        <v>0</v>
      </c>
      <c r="P1699" s="115">
        <v>0</v>
      </c>
      <c r="Q1699" s="115">
        <v>0</v>
      </c>
      <c r="R1699" s="115">
        <v>0</v>
      </c>
      <c r="S1699" s="115">
        <v>0</v>
      </c>
      <c r="T1699" s="115">
        <v>0</v>
      </c>
      <c r="U1699" s="115">
        <v>0</v>
      </c>
      <c r="V1699" s="115">
        <v>27</v>
      </c>
      <c r="W1699" s="115" t="s">
        <v>102</v>
      </c>
    </row>
    <row r="1700" spans="1:23" ht="13.5" customHeight="1" x14ac:dyDescent="0.3">
      <c r="A1700" s="242">
        <v>0.26041666666666702</v>
      </c>
      <c r="B1700" s="115">
        <v>11</v>
      </c>
      <c r="C1700" s="115">
        <v>0</v>
      </c>
      <c r="D1700" s="115">
        <v>0</v>
      </c>
      <c r="E1700" s="115">
        <v>0</v>
      </c>
      <c r="F1700" s="115">
        <v>4</v>
      </c>
      <c r="G1700" s="115">
        <v>3</v>
      </c>
      <c r="H1700" s="115">
        <v>4</v>
      </c>
      <c r="I1700" s="115">
        <v>0</v>
      </c>
      <c r="J1700" s="115">
        <v>0</v>
      </c>
      <c r="K1700" s="115">
        <v>0</v>
      </c>
      <c r="L1700" s="115">
        <v>0</v>
      </c>
      <c r="M1700" s="115">
        <v>0</v>
      </c>
      <c r="N1700" s="115">
        <v>0</v>
      </c>
      <c r="O1700" s="115">
        <v>0</v>
      </c>
      <c r="P1700" s="115">
        <v>0</v>
      </c>
      <c r="Q1700" s="115">
        <v>0</v>
      </c>
      <c r="R1700" s="115">
        <v>0</v>
      </c>
      <c r="S1700" s="115">
        <v>0</v>
      </c>
      <c r="T1700" s="115">
        <v>0</v>
      </c>
      <c r="U1700" s="115">
        <v>0</v>
      </c>
      <c r="V1700" s="115">
        <v>27.5</v>
      </c>
      <c r="W1700" s="115">
        <v>34</v>
      </c>
    </row>
    <row r="1701" spans="1:23" ht="13.5" customHeight="1" x14ac:dyDescent="0.3">
      <c r="A1701" s="242">
        <v>0.27083333333333298</v>
      </c>
      <c r="B1701" s="115">
        <v>10</v>
      </c>
      <c r="C1701" s="115">
        <v>0</v>
      </c>
      <c r="D1701" s="115">
        <v>0</v>
      </c>
      <c r="E1701" s="115">
        <v>1</v>
      </c>
      <c r="F1701" s="115">
        <v>1</v>
      </c>
      <c r="G1701" s="115">
        <v>3</v>
      </c>
      <c r="H1701" s="115">
        <v>5</v>
      </c>
      <c r="I1701" s="115">
        <v>0</v>
      </c>
      <c r="J1701" s="115">
        <v>0</v>
      </c>
      <c r="K1701" s="115">
        <v>0</v>
      </c>
      <c r="L1701" s="115">
        <v>0</v>
      </c>
      <c r="M1701" s="115">
        <v>0</v>
      </c>
      <c r="N1701" s="115">
        <v>0</v>
      </c>
      <c r="O1701" s="115">
        <v>0</v>
      </c>
      <c r="P1701" s="115">
        <v>0</v>
      </c>
      <c r="Q1701" s="115">
        <v>0</v>
      </c>
      <c r="R1701" s="115">
        <v>0</v>
      </c>
      <c r="S1701" s="115">
        <v>0</v>
      </c>
      <c r="T1701" s="115">
        <v>0</v>
      </c>
      <c r="U1701" s="115">
        <v>0</v>
      </c>
      <c r="V1701" s="115">
        <v>28</v>
      </c>
      <c r="W1701" s="115" t="s">
        <v>102</v>
      </c>
    </row>
    <row r="1702" spans="1:23" ht="13.5" customHeight="1" x14ac:dyDescent="0.3">
      <c r="A1702" s="242">
        <v>0.28125</v>
      </c>
      <c r="B1702" s="115">
        <v>20</v>
      </c>
      <c r="C1702" s="115">
        <v>0</v>
      </c>
      <c r="D1702" s="115">
        <v>1</v>
      </c>
      <c r="E1702" s="115">
        <v>0</v>
      </c>
      <c r="F1702" s="115">
        <v>9</v>
      </c>
      <c r="G1702" s="115">
        <v>6</v>
      </c>
      <c r="H1702" s="115">
        <v>4</v>
      </c>
      <c r="I1702" s="115">
        <v>0</v>
      </c>
      <c r="J1702" s="115">
        <v>0</v>
      </c>
      <c r="K1702" s="115">
        <v>0</v>
      </c>
      <c r="L1702" s="115">
        <v>0</v>
      </c>
      <c r="M1702" s="115">
        <v>0</v>
      </c>
      <c r="N1702" s="115">
        <v>0</v>
      </c>
      <c r="O1702" s="115">
        <v>0</v>
      </c>
      <c r="P1702" s="115">
        <v>0</v>
      </c>
      <c r="Q1702" s="115">
        <v>0</v>
      </c>
      <c r="R1702" s="115">
        <v>0</v>
      </c>
      <c r="S1702" s="115">
        <v>0</v>
      </c>
      <c r="T1702" s="115">
        <v>0</v>
      </c>
      <c r="U1702" s="115">
        <v>0</v>
      </c>
      <c r="V1702" s="115">
        <v>25.6</v>
      </c>
      <c r="W1702" s="115">
        <v>31.4</v>
      </c>
    </row>
    <row r="1703" spans="1:23" ht="13.5" customHeight="1" x14ac:dyDescent="0.3">
      <c r="A1703" s="242">
        <v>0.29166666666666702</v>
      </c>
      <c r="B1703" s="115">
        <v>24</v>
      </c>
      <c r="C1703" s="115">
        <v>0</v>
      </c>
      <c r="D1703" s="115">
        <v>1</v>
      </c>
      <c r="E1703" s="115">
        <v>2</v>
      </c>
      <c r="F1703" s="115">
        <v>5</v>
      </c>
      <c r="G1703" s="115">
        <v>12</v>
      </c>
      <c r="H1703" s="115">
        <v>4</v>
      </c>
      <c r="I1703" s="115">
        <v>0</v>
      </c>
      <c r="J1703" s="115">
        <v>0</v>
      </c>
      <c r="K1703" s="115">
        <v>0</v>
      </c>
      <c r="L1703" s="115">
        <v>0</v>
      </c>
      <c r="M1703" s="115">
        <v>0</v>
      </c>
      <c r="N1703" s="115">
        <v>0</v>
      </c>
      <c r="O1703" s="115">
        <v>0</v>
      </c>
      <c r="P1703" s="115">
        <v>0</v>
      </c>
      <c r="Q1703" s="115">
        <v>0</v>
      </c>
      <c r="R1703" s="115">
        <v>0</v>
      </c>
      <c r="S1703" s="115">
        <v>0</v>
      </c>
      <c r="T1703" s="115">
        <v>0</v>
      </c>
      <c r="U1703" s="115">
        <v>0</v>
      </c>
      <c r="V1703" s="115">
        <v>25.7</v>
      </c>
      <c r="W1703" s="115">
        <v>30.3</v>
      </c>
    </row>
    <row r="1704" spans="1:23" ht="13.5" customHeight="1" x14ac:dyDescent="0.3">
      <c r="A1704" s="242">
        <v>0.30208333333333298</v>
      </c>
      <c r="B1704" s="115">
        <v>37</v>
      </c>
      <c r="C1704" s="115">
        <v>0</v>
      </c>
      <c r="D1704" s="115">
        <v>1</v>
      </c>
      <c r="E1704" s="115">
        <v>2</v>
      </c>
      <c r="F1704" s="115">
        <v>16</v>
      </c>
      <c r="G1704" s="115">
        <v>13</v>
      </c>
      <c r="H1704" s="115">
        <v>5</v>
      </c>
      <c r="I1704" s="115">
        <v>0</v>
      </c>
      <c r="J1704" s="115">
        <v>0</v>
      </c>
      <c r="K1704" s="115">
        <v>0</v>
      </c>
      <c r="L1704" s="115">
        <v>0</v>
      </c>
      <c r="M1704" s="115">
        <v>0</v>
      </c>
      <c r="N1704" s="115">
        <v>0</v>
      </c>
      <c r="O1704" s="115">
        <v>0</v>
      </c>
      <c r="P1704" s="115">
        <v>0</v>
      </c>
      <c r="Q1704" s="115">
        <v>0</v>
      </c>
      <c r="R1704" s="115">
        <v>0</v>
      </c>
      <c r="S1704" s="115">
        <v>0</v>
      </c>
      <c r="T1704" s="115">
        <v>0</v>
      </c>
      <c r="U1704" s="115">
        <v>0</v>
      </c>
      <c r="V1704" s="115">
        <v>25.4</v>
      </c>
      <c r="W1704" s="115">
        <v>29.8</v>
      </c>
    </row>
    <row r="1705" spans="1:23" ht="13.5" customHeight="1" x14ac:dyDescent="0.3">
      <c r="A1705" s="242">
        <v>0.3125</v>
      </c>
      <c r="B1705" s="115">
        <v>32</v>
      </c>
      <c r="C1705" s="115">
        <v>1</v>
      </c>
      <c r="D1705" s="115">
        <v>3</v>
      </c>
      <c r="E1705" s="115">
        <v>3</v>
      </c>
      <c r="F1705" s="115">
        <v>9</v>
      </c>
      <c r="G1705" s="115">
        <v>14</v>
      </c>
      <c r="H1705" s="115">
        <v>2</v>
      </c>
      <c r="I1705" s="115">
        <v>0</v>
      </c>
      <c r="J1705" s="115">
        <v>0</v>
      </c>
      <c r="K1705" s="115">
        <v>0</v>
      </c>
      <c r="L1705" s="115">
        <v>0</v>
      </c>
      <c r="M1705" s="115">
        <v>0</v>
      </c>
      <c r="N1705" s="115">
        <v>0</v>
      </c>
      <c r="O1705" s="115">
        <v>0</v>
      </c>
      <c r="P1705" s="115">
        <v>0</v>
      </c>
      <c r="Q1705" s="115">
        <v>0</v>
      </c>
      <c r="R1705" s="115">
        <v>0</v>
      </c>
      <c r="S1705" s="115">
        <v>0</v>
      </c>
      <c r="T1705" s="115">
        <v>0</v>
      </c>
      <c r="U1705" s="115">
        <v>0</v>
      </c>
      <c r="V1705" s="115">
        <v>23.7</v>
      </c>
      <c r="W1705" s="115">
        <v>28.5</v>
      </c>
    </row>
    <row r="1706" spans="1:23" ht="13.5" customHeight="1" x14ac:dyDescent="0.3">
      <c r="A1706" s="242">
        <v>0.32291666666666702</v>
      </c>
      <c r="B1706" s="115">
        <v>21</v>
      </c>
      <c r="C1706" s="115">
        <v>0</v>
      </c>
      <c r="D1706" s="115">
        <v>4</v>
      </c>
      <c r="E1706" s="115">
        <v>3</v>
      </c>
      <c r="F1706" s="115">
        <v>11</v>
      </c>
      <c r="G1706" s="115">
        <v>3</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20.399999999999999</v>
      </c>
      <c r="W1706" s="115">
        <v>24.8</v>
      </c>
    </row>
    <row r="1707" spans="1:23" ht="13.5" customHeight="1" x14ac:dyDescent="0.3">
      <c r="A1707" s="242">
        <v>0.33333333333333298</v>
      </c>
      <c r="B1707" s="115">
        <v>26</v>
      </c>
      <c r="C1707" s="115">
        <v>0</v>
      </c>
      <c r="D1707" s="115">
        <v>0</v>
      </c>
      <c r="E1707" s="115">
        <v>4</v>
      </c>
      <c r="F1707" s="115">
        <v>17</v>
      </c>
      <c r="G1707" s="115">
        <v>3</v>
      </c>
      <c r="H1707" s="115">
        <v>2</v>
      </c>
      <c r="I1707" s="115">
        <v>0</v>
      </c>
      <c r="J1707" s="115">
        <v>0</v>
      </c>
      <c r="K1707" s="115">
        <v>0</v>
      </c>
      <c r="L1707" s="115">
        <v>0</v>
      </c>
      <c r="M1707" s="115">
        <v>0</v>
      </c>
      <c r="N1707" s="115">
        <v>0</v>
      </c>
      <c r="O1707" s="115">
        <v>0</v>
      </c>
      <c r="P1707" s="115">
        <v>0</v>
      </c>
      <c r="Q1707" s="115">
        <v>0</v>
      </c>
      <c r="R1707" s="115">
        <v>0</v>
      </c>
      <c r="S1707" s="115">
        <v>0</v>
      </c>
      <c r="T1707" s="115">
        <v>0</v>
      </c>
      <c r="U1707" s="115">
        <v>0</v>
      </c>
      <c r="V1707" s="115">
        <v>23.1</v>
      </c>
      <c r="W1707" s="115">
        <v>26</v>
      </c>
    </row>
    <row r="1708" spans="1:23" ht="13.5" customHeight="1" x14ac:dyDescent="0.3">
      <c r="A1708" s="242">
        <v>0.34375</v>
      </c>
      <c r="B1708" s="115">
        <v>43</v>
      </c>
      <c r="C1708" s="115">
        <v>1</v>
      </c>
      <c r="D1708" s="115">
        <v>3</v>
      </c>
      <c r="E1708" s="115">
        <v>10</v>
      </c>
      <c r="F1708" s="115">
        <v>24</v>
      </c>
      <c r="G1708" s="115">
        <v>4</v>
      </c>
      <c r="H1708" s="115">
        <v>1</v>
      </c>
      <c r="I1708" s="115">
        <v>0</v>
      </c>
      <c r="J1708" s="115">
        <v>0</v>
      </c>
      <c r="K1708" s="115">
        <v>0</v>
      </c>
      <c r="L1708" s="115">
        <v>0</v>
      </c>
      <c r="M1708" s="115">
        <v>0</v>
      </c>
      <c r="N1708" s="115">
        <v>0</v>
      </c>
      <c r="O1708" s="115">
        <v>0</v>
      </c>
      <c r="P1708" s="115">
        <v>0</v>
      </c>
      <c r="Q1708" s="115">
        <v>0</v>
      </c>
      <c r="R1708" s="115">
        <v>0</v>
      </c>
      <c r="S1708" s="115">
        <v>0</v>
      </c>
      <c r="T1708" s="115">
        <v>0</v>
      </c>
      <c r="U1708" s="115">
        <v>0</v>
      </c>
      <c r="V1708" s="115">
        <v>21.1</v>
      </c>
      <c r="W1708" s="115">
        <v>23.9</v>
      </c>
    </row>
    <row r="1709" spans="1:23" ht="13.5" customHeight="1" x14ac:dyDescent="0.3">
      <c r="A1709" s="242">
        <v>0.35416666666666702</v>
      </c>
      <c r="B1709" s="115">
        <v>36</v>
      </c>
      <c r="C1709" s="115">
        <v>0</v>
      </c>
      <c r="D1709" s="115">
        <v>1</v>
      </c>
      <c r="E1709" s="115">
        <v>14</v>
      </c>
      <c r="F1709" s="115">
        <v>18</v>
      </c>
      <c r="G1709" s="115">
        <v>3</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20.6</v>
      </c>
      <c r="W1709" s="115">
        <v>23.3</v>
      </c>
    </row>
    <row r="1710" spans="1:23" ht="13.5" customHeight="1" x14ac:dyDescent="0.3">
      <c r="A1710" s="242">
        <v>0.36458333333333298</v>
      </c>
      <c r="B1710" s="115">
        <v>35</v>
      </c>
      <c r="C1710" s="115">
        <v>0</v>
      </c>
      <c r="D1710" s="115">
        <v>3</v>
      </c>
      <c r="E1710" s="115">
        <v>3</v>
      </c>
      <c r="F1710" s="115">
        <v>21</v>
      </c>
      <c r="G1710" s="115">
        <v>6</v>
      </c>
      <c r="H1710" s="115">
        <v>1</v>
      </c>
      <c r="I1710" s="115">
        <v>1</v>
      </c>
      <c r="J1710" s="115">
        <v>0</v>
      </c>
      <c r="K1710" s="115">
        <v>0</v>
      </c>
      <c r="L1710" s="115">
        <v>0</v>
      </c>
      <c r="M1710" s="115">
        <v>0</v>
      </c>
      <c r="N1710" s="115">
        <v>0</v>
      </c>
      <c r="O1710" s="115">
        <v>0</v>
      </c>
      <c r="P1710" s="115">
        <v>0</v>
      </c>
      <c r="Q1710" s="115">
        <v>0</v>
      </c>
      <c r="R1710" s="115">
        <v>0</v>
      </c>
      <c r="S1710" s="115">
        <v>0</v>
      </c>
      <c r="T1710" s="115">
        <v>0</v>
      </c>
      <c r="U1710" s="115">
        <v>0</v>
      </c>
      <c r="V1710" s="115">
        <v>23</v>
      </c>
      <c r="W1710" s="115">
        <v>26.6</v>
      </c>
    </row>
    <row r="1711" spans="1:23" ht="13.5" customHeight="1" x14ac:dyDescent="0.3">
      <c r="A1711" s="242">
        <v>0.375</v>
      </c>
      <c r="B1711" s="115">
        <v>37</v>
      </c>
      <c r="C1711" s="115">
        <v>0</v>
      </c>
      <c r="D1711" s="115">
        <v>2</v>
      </c>
      <c r="E1711" s="115">
        <v>3</v>
      </c>
      <c r="F1711" s="115">
        <v>18</v>
      </c>
      <c r="G1711" s="115">
        <v>12</v>
      </c>
      <c r="H1711" s="115">
        <v>2</v>
      </c>
      <c r="I1711" s="115">
        <v>0</v>
      </c>
      <c r="J1711" s="115">
        <v>0</v>
      </c>
      <c r="K1711" s="115">
        <v>0</v>
      </c>
      <c r="L1711" s="115">
        <v>0</v>
      </c>
      <c r="M1711" s="115">
        <v>0</v>
      </c>
      <c r="N1711" s="115">
        <v>0</v>
      </c>
      <c r="O1711" s="115">
        <v>0</v>
      </c>
      <c r="P1711" s="115">
        <v>0</v>
      </c>
      <c r="Q1711" s="115">
        <v>0</v>
      </c>
      <c r="R1711" s="115">
        <v>0</v>
      </c>
      <c r="S1711" s="115">
        <v>0</v>
      </c>
      <c r="T1711" s="115">
        <v>0</v>
      </c>
      <c r="U1711" s="115">
        <v>0</v>
      </c>
      <c r="V1711" s="115">
        <v>23.8</v>
      </c>
      <c r="W1711" s="115">
        <v>27.6</v>
      </c>
    </row>
    <row r="1712" spans="1:23" ht="13.5" customHeight="1" x14ac:dyDescent="0.3">
      <c r="A1712" s="242">
        <v>0.38541666666666702</v>
      </c>
      <c r="B1712" s="115">
        <v>43</v>
      </c>
      <c r="C1712" s="115">
        <v>0</v>
      </c>
      <c r="D1712" s="115">
        <v>0</v>
      </c>
      <c r="E1712" s="115">
        <v>5</v>
      </c>
      <c r="F1712" s="115">
        <v>21</v>
      </c>
      <c r="G1712" s="115">
        <v>9</v>
      </c>
      <c r="H1712" s="115">
        <v>6</v>
      </c>
      <c r="I1712" s="115">
        <v>2</v>
      </c>
      <c r="J1712" s="115">
        <v>0</v>
      </c>
      <c r="K1712" s="115">
        <v>0</v>
      </c>
      <c r="L1712" s="115">
        <v>0</v>
      </c>
      <c r="M1712" s="115">
        <v>0</v>
      </c>
      <c r="N1712" s="115">
        <v>0</v>
      </c>
      <c r="O1712" s="115">
        <v>0</v>
      </c>
      <c r="P1712" s="115">
        <v>0</v>
      </c>
      <c r="Q1712" s="115">
        <v>0</v>
      </c>
      <c r="R1712" s="115">
        <v>0</v>
      </c>
      <c r="S1712" s="115">
        <v>0</v>
      </c>
      <c r="T1712" s="115">
        <v>0</v>
      </c>
      <c r="U1712" s="115">
        <v>0</v>
      </c>
      <c r="V1712" s="115">
        <v>24.9</v>
      </c>
      <c r="W1712" s="115">
        <v>31.2</v>
      </c>
    </row>
    <row r="1713" spans="1:23" ht="13.5" customHeight="1" x14ac:dyDescent="0.3">
      <c r="A1713" s="242">
        <v>0.39583333333333298</v>
      </c>
      <c r="B1713" s="115">
        <v>39</v>
      </c>
      <c r="C1713" s="115">
        <v>0</v>
      </c>
      <c r="D1713" s="115">
        <v>1</v>
      </c>
      <c r="E1713" s="115">
        <v>6</v>
      </c>
      <c r="F1713" s="115">
        <v>18</v>
      </c>
      <c r="G1713" s="115">
        <v>11</v>
      </c>
      <c r="H1713" s="115">
        <v>3</v>
      </c>
      <c r="I1713" s="115">
        <v>0</v>
      </c>
      <c r="J1713" s="115">
        <v>0</v>
      </c>
      <c r="K1713" s="115">
        <v>0</v>
      </c>
      <c r="L1713" s="115">
        <v>0</v>
      </c>
      <c r="M1713" s="115">
        <v>0</v>
      </c>
      <c r="N1713" s="115">
        <v>0</v>
      </c>
      <c r="O1713" s="115">
        <v>0</v>
      </c>
      <c r="P1713" s="115">
        <v>0</v>
      </c>
      <c r="Q1713" s="115">
        <v>0</v>
      </c>
      <c r="R1713" s="115">
        <v>0</v>
      </c>
      <c r="S1713" s="115">
        <v>0</v>
      </c>
      <c r="T1713" s="115">
        <v>0</v>
      </c>
      <c r="U1713" s="115">
        <v>0</v>
      </c>
      <c r="V1713" s="115">
        <v>23.9</v>
      </c>
      <c r="W1713" s="115">
        <v>28.1</v>
      </c>
    </row>
    <row r="1714" spans="1:23" ht="13.5" customHeight="1" x14ac:dyDescent="0.3">
      <c r="A1714" s="242">
        <v>0.40625</v>
      </c>
      <c r="B1714" s="115">
        <v>49</v>
      </c>
      <c r="C1714" s="115">
        <v>0</v>
      </c>
      <c r="D1714" s="115">
        <v>1</v>
      </c>
      <c r="E1714" s="115">
        <v>0</v>
      </c>
      <c r="F1714" s="115">
        <v>24</v>
      </c>
      <c r="G1714" s="115">
        <v>23</v>
      </c>
      <c r="H1714" s="115">
        <v>1</v>
      </c>
      <c r="I1714" s="115">
        <v>0</v>
      </c>
      <c r="J1714" s="115">
        <v>0</v>
      </c>
      <c r="K1714" s="115">
        <v>0</v>
      </c>
      <c r="L1714" s="115">
        <v>0</v>
      </c>
      <c r="M1714" s="115">
        <v>0</v>
      </c>
      <c r="N1714" s="115">
        <v>0</v>
      </c>
      <c r="O1714" s="115">
        <v>0</v>
      </c>
      <c r="P1714" s="115">
        <v>0</v>
      </c>
      <c r="Q1714" s="115">
        <v>0</v>
      </c>
      <c r="R1714" s="115">
        <v>0</v>
      </c>
      <c r="S1714" s="115">
        <v>0</v>
      </c>
      <c r="T1714" s="115">
        <v>0</v>
      </c>
      <c r="U1714" s="115">
        <v>0</v>
      </c>
      <c r="V1714" s="115">
        <v>24.7</v>
      </c>
      <c r="W1714" s="115">
        <v>28</v>
      </c>
    </row>
    <row r="1715" spans="1:23" ht="13.5" customHeight="1" x14ac:dyDescent="0.3">
      <c r="A1715" s="242">
        <v>0.41666666666666702</v>
      </c>
      <c r="B1715" s="115">
        <v>43</v>
      </c>
      <c r="C1715" s="115">
        <v>0</v>
      </c>
      <c r="D1715" s="115">
        <v>1</v>
      </c>
      <c r="E1715" s="115">
        <v>6</v>
      </c>
      <c r="F1715" s="115">
        <v>22</v>
      </c>
      <c r="G1715" s="115">
        <v>13</v>
      </c>
      <c r="H1715" s="115">
        <v>1</v>
      </c>
      <c r="I1715" s="115">
        <v>0</v>
      </c>
      <c r="J1715" s="115">
        <v>0</v>
      </c>
      <c r="K1715" s="115">
        <v>0</v>
      </c>
      <c r="L1715" s="115">
        <v>0</v>
      </c>
      <c r="M1715" s="115">
        <v>0</v>
      </c>
      <c r="N1715" s="115">
        <v>0</v>
      </c>
      <c r="O1715" s="115">
        <v>0</v>
      </c>
      <c r="P1715" s="115">
        <v>0</v>
      </c>
      <c r="Q1715" s="115">
        <v>0</v>
      </c>
      <c r="R1715" s="115">
        <v>0</v>
      </c>
      <c r="S1715" s="115">
        <v>0</v>
      </c>
      <c r="T1715" s="115">
        <v>0</v>
      </c>
      <c r="U1715" s="115">
        <v>0</v>
      </c>
      <c r="V1715" s="115">
        <v>23.2</v>
      </c>
      <c r="W1715" s="115">
        <v>27.4</v>
      </c>
    </row>
    <row r="1716" spans="1:23" ht="13.5" customHeight="1" x14ac:dyDescent="0.3">
      <c r="A1716" s="242">
        <v>0.42708333333333298</v>
      </c>
      <c r="B1716" s="115">
        <v>40</v>
      </c>
      <c r="C1716" s="115">
        <v>0</v>
      </c>
      <c r="D1716" s="115">
        <v>0</v>
      </c>
      <c r="E1716" s="115">
        <v>7</v>
      </c>
      <c r="F1716" s="115">
        <v>9</v>
      </c>
      <c r="G1716" s="115">
        <v>17</v>
      </c>
      <c r="H1716" s="115">
        <v>7</v>
      </c>
      <c r="I1716" s="115">
        <v>0</v>
      </c>
      <c r="J1716" s="115">
        <v>0</v>
      </c>
      <c r="K1716" s="115">
        <v>0</v>
      </c>
      <c r="L1716" s="115">
        <v>0</v>
      </c>
      <c r="M1716" s="115">
        <v>0</v>
      </c>
      <c r="N1716" s="115">
        <v>0</v>
      </c>
      <c r="O1716" s="115">
        <v>0</v>
      </c>
      <c r="P1716" s="115">
        <v>0</v>
      </c>
      <c r="Q1716" s="115">
        <v>0</v>
      </c>
      <c r="R1716" s="115">
        <v>0</v>
      </c>
      <c r="S1716" s="115">
        <v>0</v>
      </c>
      <c r="T1716" s="115">
        <v>0</v>
      </c>
      <c r="U1716" s="115">
        <v>0</v>
      </c>
      <c r="V1716" s="115">
        <v>25.7</v>
      </c>
      <c r="W1716" s="115">
        <v>30.8</v>
      </c>
    </row>
    <row r="1717" spans="1:23" ht="13.5" customHeight="1" x14ac:dyDescent="0.3">
      <c r="A1717" s="242">
        <v>0.4375</v>
      </c>
      <c r="B1717" s="115">
        <v>43</v>
      </c>
      <c r="C1717" s="115">
        <v>0</v>
      </c>
      <c r="D1717" s="115">
        <v>3</v>
      </c>
      <c r="E1717" s="115">
        <v>5</v>
      </c>
      <c r="F1717" s="115">
        <v>14</v>
      </c>
      <c r="G1717" s="115">
        <v>17</v>
      </c>
      <c r="H1717" s="115">
        <v>4</v>
      </c>
      <c r="I1717" s="115">
        <v>0</v>
      </c>
      <c r="J1717" s="115">
        <v>0</v>
      </c>
      <c r="K1717" s="115">
        <v>0</v>
      </c>
      <c r="L1717" s="115">
        <v>0</v>
      </c>
      <c r="M1717" s="115">
        <v>0</v>
      </c>
      <c r="N1717" s="115">
        <v>0</v>
      </c>
      <c r="O1717" s="115">
        <v>0</v>
      </c>
      <c r="P1717" s="115">
        <v>0</v>
      </c>
      <c r="Q1717" s="115">
        <v>0</v>
      </c>
      <c r="R1717" s="115">
        <v>0</v>
      </c>
      <c r="S1717" s="115">
        <v>0</v>
      </c>
      <c r="T1717" s="115">
        <v>0</v>
      </c>
      <c r="U1717" s="115">
        <v>0</v>
      </c>
      <c r="V1717" s="115">
        <v>24.1</v>
      </c>
      <c r="W1717" s="115">
        <v>29.2</v>
      </c>
    </row>
    <row r="1718" spans="1:23" ht="13.5" customHeight="1" x14ac:dyDescent="0.3">
      <c r="A1718" s="242">
        <v>0.44791666666666702</v>
      </c>
      <c r="B1718" s="115">
        <v>40</v>
      </c>
      <c r="C1718" s="115">
        <v>0</v>
      </c>
      <c r="D1718" s="115">
        <v>1</v>
      </c>
      <c r="E1718" s="115">
        <v>3</v>
      </c>
      <c r="F1718" s="115">
        <v>9</v>
      </c>
      <c r="G1718" s="115">
        <v>24</v>
      </c>
      <c r="H1718" s="115">
        <v>1</v>
      </c>
      <c r="I1718" s="115">
        <v>1</v>
      </c>
      <c r="J1718" s="115">
        <v>1</v>
      </c>
      <c r="K1718" s="115">
        <v>0</v>
      </c>
      <c r="L1718" s="115">
        <v>0</v>
      </c>
      <c r="M1718" s="115">
        <v>0</v>
      </c>
      <c r="N1718" s="115">
        <v>0</v>
      </c>
      <c r="O1718" s="115">
        <v>0</v>
      </c>
      <c r="P1718" s="115">
        <v>0</v>
      </c>
      <c r="Q1718" s="115">
        <v>0</v>
      </c>
      <c r="R1718" s="115">
        <v>0</v>
      </c>
      <c r="S1718" s="115">
        <v>0</v>
      </c>
      <c r="T1718" s="115">
        <v>0</v>
      </c>
      <c r="U1718" s="115">
        <v>0</v>
      </c>
      <c r="V1718" s="115">
        <v>25.6</v>
      </c>
      <c r="W1718" s="115">
        <v>28</v>
      </c>
    </row>
    <row r="1719" spans="1:23" ht="13.5" customHeight="1" x14ac:dyDescent="0.3">
      <c r="A1719" s="242">
        <v>0.45833333333333298</v>
      </c>
      <c r="B1719" s="115">
        <v>46</v>
      </c>
      <c r="C1719" s="115">
        <v>0</v>
      </c>
      <c r="D1719" s="115">
        <v>2</v>
      </c>
      <c r="E1719" s="115">
        <v>0</v>
      </c>
      <c r="F1719" s="115">
        <v>23</v>
      </c>
      <c r="G1719" s="115">
        <v>15</v>
      </c>
      <c r="H1719" s="115">
        <v>5</v>
      </c>
      <c r="I1719" s="115">
        <v>1</v>
      </c>
      <c r="J1719" s="115">
        <v>0</v>
      </c>
      <c r="K1719" s="115">
        <v>0</v>
      </c>
      <c r="L1719" s="115">
        <v>0</v>
      </c>
      <c r="M1719" s="115">
        <v>0</v>
      </c>
      <c r="N1719" s="115">
        <v>0</v>
      </c>
      <c r="O1719" s="115">
        <v>0</v>
      </c>
      <c r="P1719" s="115">
        <v>0</v>
      </c>
      <c r="Q1719" s="115">
        <v>0</v>
      </c>
      <c r="R1719" s="115">
        <v>0</v>
      </c>
      <c r="S1719" s="115">
        <v>0</v>
      </c>
      <c r="T1719" s="115">
        <v>0</v>
      </c>
      <c r="U1719" s="115">
        <v>0</v>
      </c>
      <c r="V1719" s="115">
        <v>25.3</v>
      </c>
      <c r="W1719" s="115">
        <v>29.7</v>
      </c>
    </row>
    <row r="1720" spans="1:23" ht="13.5" customHeight="1" x14ac:dyDescent="0.3">
      <c r="A1720" s="242">
        <v>0.46875</v>
      </c>
      <c r="B1720" s="115">
        <v>38</v>
      </c>
      <c r="C1720" s="115">
        <v>0</v>
      </c>
      <c r="D1720" s="115">
        <v>4</v>
      </c>
      <c r="E1720" s="115">
        <v>2</v>
      </c>
      <c r="F1720" s="115">
        <v>8</v>
      </c>
      <c r="G1720" s="115">
        <v>22</v>
      </c>
      <c r="H1720" s="115">
        <v>1</v>
      </c>
      <c r="I1720" s="115">
        <v>1</v>
      </c>
      <c r="J1720" s="115">
        <v>0</v>
      </c>
      <c r="K1720" s="115">
        <v>0</v>
      </c>
      <c r="L1720" s="115">
        <v>0</v>
      </c>
      <c r="M1720" s="115">
        <v>0</v>
      </c>
      <c r="N1720" s="115">
        <v>0</v>
      </c>
      <c r="O1720" s="115">
        <v>0</v>
      </c>
      <c r="P1720" s="115">
        <v>0</v>
      </c>
      <c r="Q1720" s="115">
        <v>0</v>
      </c>
      <c r="R1720" s="115">
        <v>0</v>
      </c>
      <c r="S1720" s="115">
        <v>0</v>
      </c>
      <c r="T1720" s="115">
        <v>0</v>
      </c>
      <c r="U1720" s="115">
        <v>0</v>
      </c>
      <c r="V1720" s="115">
        <v>24.5</v>
      </c>
      <c r="W1720" s="115">
        <v>28.9</v>
      </c>
    </row>
    <row r="1721" spans="1:23" ht="13.5" customHeight="1" x14ac:dyDescent="0.3">
      <c r="A1721" s="242">
        <v>0.47916666666666702</v>
      </c>
      <c r="B1721" s="115">
        <v>47</v>
      </c>
      <c r="C1721" s="115">
        <v>0</v>
      </c>
      <c r="D1721" s="115">
        <v>0</v>
      </c>
      <c r="E1721" s="115">
        <v>5</v>
      </c>
      <c r="F1721" s="115">
        <v>20</v>
      </c>
      <c r="G1721" s="115">
        <v>16</v>
      </c>
      <c r="H1721" s="115">
        <v>4</v>
      </c>
      <c r="I1721" s="115">
        <v>2</v>
      </c>
      <c r="J1721" s="115">
        <v>0</v>
      </c>
      <c r="K1721" s="115">
        <v>0</v>
      </c>
      <c r="L1721" s="115">
        <v>0</v>
      </c>
      <c r="M1721" s="115">
        <v>0</v>
      </c>
      <c r="N1721" s="115">
        <v>0</v>
      </c>
      <c r="O1721" s="115">
        <v>0</v>
      </c>
      <c r="P1721" s="115">
        <v>0</v>
      </c>
      <c r="Q1721" s="115">
        <v>0</v>
      </c>
      <c r="R1721" s="115">
        <v>0</v>
      </c>
      <c r="S1721" s="115">
        <v>0</v>
      </c>
      <c r="T1721" s="115">
        <v>0</v>
      </c>
      <c r="U1721" s="115">
        <v>0</v>
      </c>
      <c r="V1721" s="115">
        <v>24.8</v>
      </c>
      <c r="W1721" s="115">
        <v>28.8</v>
      </c>
    </row>
    <row r="1722" spans="1:23" ht="13.5" customHeight="1" x14ac:dyDescent="0.3">
      <c r="A1722" s="242">
        <v>0.48958333333333298</v>
      </c>
      <c r="B1722" s="115">
        <v>65</v>
      </c>
      <c r="C1722" s="115">
        <v>1</v>
      </c>
      <c r="D1722" s="115">
        <v>1</v>
      </c>
      <c r="E1722" s="115">
        <v>6</v>
      </c>
      <c r="F1722" s="115">
        <v>30</v>
      </c>
      <c r="G1722" s="115">
        <v>20</v>
      </c>
      <c r="H1722" s="115">
        <v>6</v>
      </c>
      <c r="I1722" s="115">
        <v>0</v>
      </c>
      <c r="J1722" s="115">
        <v>0</v>
      </c>
      <c r="K1722" s="115">
        <v>1</v>
      </c>
      <c r="L1722" s="115">
        <v>0</v>
      </c>
      <c r="M1722" s="115">
        <v>0</v>
      </c>
      <c r="N1722" s="115">
        <v>0</v>
      </c>
      <c r="O1722" s="115">
        <v>0</v>
      </c>
      <c r="P1722" s="115">
        <v>0</v>
      </c>
      <c r="Q1722" s="115">
        <v>0</v>
      </c>
      <c r="R1722" s="115">
        <v>0</v>
      </c>
      <c r="S1722" s="115">
        <v>0</v>
      </c>
      <c r="T1722" s="115">
        <v>0</v>
      </c>
      <c r="U1722" s="115">
        <v>0</v>
      </c>
      <c r="V1722" s="115">
        <v>24</v>
      </c>
      <c r="W1722" s="115">
        <v>28.7</v>
      </c>
    </row>
    <row r="1723" spans="1:23" ht="13.5" customHeight="1" x14ac:dyDescent="0.3">
      <c r="A1723" s="242">
        <v>0.5</v>
      </c>
      <c r="B1723" s="115">
        <v>54</v>
      </c>
      <c r="C1723" s="115">
        <v>0</v>
      </c>
      <c r="D1723" s="115">
        <v>0</v>
      </c>
      <c r="E1723" s="115">
        <v>8</v>
      </c>
      <c r="F1723" s="115">
        <v>23</v>
      </c>
      <c r="G1723" s="115">
        <v>16</v>
      </c>
      <c r="H1723" s="115">
        <v>4</v>
      </c>
      <c r="I1723" s="115">
        <v>2</v>
      </c>
      <c r="J1723" s="115">
        <v>1</v>
      </c>
      <c r="K1723" s="115">
        <v>0</v>
      </c>
      <c r="L1723" s="115">
        <v>0</v>
      </c>
      <c r="M1723" s="115">
        <v>0</v>
      </c>
      <c r="N1723" s="115">
        <v>0</v>
      </c>
      <c r="O1723" s="115">
        <v>0</v>
      </c>
      <c r="P1723" s="115">
        <v>0</v>
      </c>
      <c r="Q1723" s="115">
        <v>0</v>
      </c>
      <c r="R1723" s="115">
        <v>0</v>
      </c>
      <c r="S1723" s="115">
        <v>0</v>
      </c>
      <c r="T1723" s="115">
        <v>0</v>
      </c>
      <c r="U1723" s="115">
        <v>0</v>
      </c>
      <c r="V1723" s="115">
        <v>24.8</v>
      </c>
      <c r="W1723" s="115">
        <v>28.9</v>
      </c>
    </row>
    <row r="1724" spans="1:23" ht="13.5" customHeight="1" x14ac:dyDescent="0.3">
      <c r="A1724" s="242">
        <v>0.51041666666666696</v>
      </c>
      <c r="B1724" s="115">
        <v>76</v>
      </c>
      <c r="C1724" s="115">
        <v>0</v>
      </c>
      <c r="D1724" s="115">
        <v>4</v>
      </c>
      <c r="E1724" s="115">
        <v>5</v>
      </c>
      <c r="F1724" s="115">
        <v>38</v>
      </c>
      <c r="G1724" s="115">
        <v>25</v>
      </c>
      <c r="H1724" s="115">
        <v>4</v>
      </c>
      <c r="I1724" s="115">
        <v>0</v>
      </c>
      <c r="J1724" s="115">
        <v>0</v>
      </c>
      <c r="K1724" s="115">
        <v>0</v>
      </c>
      <c r="L1724" s="115">
        <v>0</v>
      </c>
      <c r="M1724" s="115">
        <v>0</v>
      </c>
      <c r="N1724" s="115">
        <v>0</v>
      </c>
      <c r="O1724" s="115">
        <v>0</v>
      </c>
      <c r="P1724" s="115">
        <v>0</v>
      </c>
      <c r="Q1724" s="115">
        <v>0</v>
      </c>
      <c r="R1724" s="115">
        <v>0</v>
      </c>
      <c r="S1724" s="115">
        <v>0</v>
      </c>
      <c r="T1724" s="115">
        <v>0</v>
      </c>
      <c r="U1724" s="115">
        <v>0</v>
      </c>
      <c r="V1724" s="115">
        <v>23.8</v>
      </c>
      <c r="W1724" s="115">
        <v>27.7</v>
      </c>
    </row>
    <row r="1725" spans="1:23" ht="13.5" customHeight="1" x14ac:dyDescent="0.3">
      <c r="A1725" s="242">
        <v>0.52083333333333304</v>
      </c>
      <c r="B1725" s="115">
        <v>64</v>
      </c>
      <c r="C1725" s="115">
        <v>0</v>
      </c>
      <c r="D1725" s="115">
        <v>2</v>
      </c>
      <c r="E1725" s="115">
        <v>8</v>
      </c>
      <c r="F1725" s="115">
        <v>33</v>
      </c>
      <c r="G1725" s="115">
        <v>15</v>
      </c>
      <c r="H1725" s="115">
        <v>6</v>
      </c>
      <c r="I1725" s="115">
        <v>0</v>
      </c>
      <c r="J1725" s="115">
        <v>0</v>
      </c>
      <c r="K1725" s="115">
        <v>0</v>
      </c>
      <c r="L1725" s="115">
        <v>0</v>
      </c>
      <c r="M1725" s="115">
        <v>0</v>
      </c>
      <c r="N1725" s="115">
        <v>0</v>
      </c>
      <c r="O1725" s="115">
        <v>0</v>
      </c>
      <c r="P1725" s="115">
        <v>0</v>
      </c>
      <c r="Q1725" s="115">
        <v>0</v>
      </c>
      <c r="R1725" s="115">
        <v>0</v>
      </c>
      <c r="S1725" s="115">
        <v>0</v>
      </c>
      <c r="T1725" s="115">
        <v>0</v>
      </c>
      <c r="U1725" s="115">
        <v>0</v>
      </c>
      <c r="V1725" s="115">
        <v>23.8</v>
      </c>
      <c r="W1725" s="115">
        <v>28.5</v>
      </c>
    </row>
    <row r="1726" spans="1:23" ht="13.5" customHeight="1" x14ac:dyDescent="0.3">
      <c r="A1726" s="242">
        <v>0.53125</v>
      </c>
      <c r="B1726" s="115">
        <v>62</v>
      </c>
      <c r="C1726" s="115">
        <v>1</v>
      </c>
      <c r="D1726" s="115">
        <v>1</v>
      </c>
      <c r="E1726" s="115">
        <v>12</v>
      </c>
      <c r="F1726" s="115">
        <v>24</v>
      </c>
      <c r="G1726" s="115">
        <v>22</v>
      </c>
      <c r="H1726" s="115">
        <v>2</v>
      </c>
      <c r="I1726" s="115">
        <v>0</v>
      </c>
      <c r="J1726" s="115">
        <v>0</v>
      </c>
      <c r="K1726" s="115">
        <v>0</v>
      </c>
      <c r="L1726" s="115">
        <v>0</v>
      </c>
      <c r="M1726" s="115">
        <v>0</v>
      </c>
      <c r="N1726" s="115">
        <v>0</v>
      </c>
      <c r="O1726" s="115">
        <v>0</v>
      </c>
      <c r="P1726" s="115">
        <v>0</v>
      </c>
      <c r="Q1726" s="115">
        <v>0</v>
      </c>
      <c r="R1726" s="115">
        <v>0</v>
      </c>
      <c r="S1726" s="115">
        <v>0</v>
      </c>
      <c r="T1726" s="115">
        <v>0</v>
      </c>
      <c r="U1726" s="115">
        <v>0</v>
      </c>
      <c r="V1726" s="115">
        <v>23.7</v>
      </c>
      <c r="W1726" s="115">
        <v>28.6</v>
      </c>
    </row>
    <row r="1727" spans="1:23" ht="13.5" customHeight="1" x14ac:dyDescent="0.3">
      <c r="A1727" s="242">
        <v>0.54166666666666696</v>
      </c>
      <c r="B1727" s="115">
        <v>68</v>
      </c>
      <c r="C1727" s="115">
        <v>1</v>
      </c>
      <c r="D1727" s="115">
        <v>12</v>
      </c>
      <c r="E1727" s="115">
        <v>10</v>
      </c>
      <c r="F1727" s="115">
        <v>25</v>
      </c>
      <c r="G1727" s="115">
        <v>16</v>
      </c>
      <c r="H1727" s="115">
        <v>3</v>
      </c>
      <c r="I1727" s="115">
        <v>1</v>
      </c>
      <c r="J1727" s="115">
        <v>0</v>
      </c>
      <c r="K1727" s="115">
        <v>0</v>
      </c>
      <c r="L1727" s="115">
        <v>0</v>
      </c>
      <c r="M1727" s="115">
        <v>0</v>
      </c>
      <c r="N1727" s="115">
        <v>0</v>
      </c>
      <c r="O1727" s="115">
        <v>0</v>
      </c>
      <c r="P1727" s="115">
        <v>0</v>
      </c>
      <c r="Q1727" s="115">
        <v>0</v>
      </c>
      <c r="R1727" s="115">
        <v>0</v>
      </c>
      <c r="S1727" s="115">
        <v>0</v>
      </c>
      <c r="T1727" s="115">
        <v>0</v>
      </c>
      <c r="U1727" s="115">
        <v>0</v>
      </c>
      <c r="V1727" s="115">
        <v>21.7</v>
      </c>
      <c r="W1727" s="115">
        <v>27.3</v>
      </c>
    </row>
    <row r="1728" spans="1:23" ht="13.5" customHeight="1" x14ac:dyDescent="0.3">
      <c r="A1728" s="242">
        <v>0.55208333333333304</v>
      </c>
      <c r="B1728" s="115">
        <v>52</v>
      </c>
      <c r="C1728" s="115">
        <v>1</v>
      </c>
      <c r="D1728" s="115">
        <v>0</v>
      </c>
      <c r="E1728" s="115">
        <v>6</v>
      </c>
      <c r="F1728" s="115">
        <v>21</v>
      </c>
      <c r="G1728" s="115">
        <v>18</v>
      </c>
      <c r="H1728" s="115">
        <v>4</v>
      </c>
      <c r="I1728" s="115">
        <v>1</v>
      </c>
      <c r="J1728" s="115">
        <v>0</v>
      </c>
      <c r="K1728" s="115">
        <v>0</v>
      </c>
      <c r="L1728" s="115">
        <v>1</v>
      </c>
      <c r="M1728" s="115">
        <v>0</v>
      </c>
      <c r="N1728" s="115">
        <v>0</v>
      </c>
      <c r="O1728" s="115">
        <v>0</v>
      </c>
      <c r="P1728" s="115">
        <v>0</v>
      </c>
      <c r="Q1728" s="115">
        <v>0</v>
      </c>
      <c r="R1728" s="115">
        <v>0</v>
      </c>
      <c r="S1728" s="115">
        <v>0</v>
      </c>
      <c r="T1728" s="115">
        <v>0</v>
      </c>
      <c r="U1728" s="115">
        <v>0</v>
      </c>
      <c r="V1728" s="115">
        <v>25.1</v>
      </c>
      <c r="W1728" s="115">
        <v>28.9</v>
      </c>
    </row>
    <row r="1729" spans="1:23" ht="13.5" customHeight="1" x14ac:dyDescent="0.3">
      <c r="A1729" s="242">
        <v>0.5625</v>
      </c>
      <c r="B1729" s="115">
        <v>60</v>
      </c>
      <c r="C1729" s="115">
        <v>0</v>
      </c>
      <c r="D1729" s="115">
        <v>1</v>
      </c>
      <c r="E1729" s="115">
        <v>1</v>
      </c>
      <c r="F1729" s="115">
        <v>24</v>
      </c>
      <c r="G1729" s="115">
        <v>29</v>
      </c>
      <c r="H1729" s="115">
        <v>5</v>
      </c>
      <c r="I1729" s="115">
        <v>0</v>
      </c>
      <c r="J1729" s="115">
        <v>0</v>
      </c>
      <c r="K1729" s="115">
        <v>0</v>
      </c>
      <c r="L1729" s="115">
        <v>0</v>
      </c>
      <c r="M1729" s="115">
        <v>0</v>
      </c>
      <c r="N1729" s="115">
        <v>0</v>
      </c>
      <c r="O1729" s="115">
        <v>0</v>
      </c>
      <c r="P1729" s="115">
        <v>0</v>
      </c>
      <c r="Q1729" s="115">
        <v>0</v>
      </c>
      <c r="R1729" s="115">
        <v>0</v>
      </c>
      <c r="S1729" s="115">
        <v>0</v>
      </c>
      <c r="T1729" s="115">
        <v>0</v>
      </c>
      <c r="U1729" s="115">
        <v>0</v>
      </c>
      <c r="V1729" s="115">
        <v>25.6</v>
      </c>
      <c r="W1729" s="115">
        <v>29.4</v>
      </c>
    </row>
    <row r="1730" spans="1:23" ht="13.5" customHeight="1" x14ac:dyDescent="0.3">
      <c r="A1730" s="242">
        <v>0.57291666666666696</v>
      </c>
      <c r="B1730" s="115">
        <v>45</v>
      </c>
      <c r="C1730" s="115">
        <v>0</v>
      </c>
      <c r="D1730" s="115">
        <v>3</v>
      </c>
      <c r="E1730" s="115">
        <v>6</v>
      </c>
      <c r="F1730" s="115">
        <v>16</v>
      </c>
      <c r="G1730" s="115">
        <v>17</v>
      </c>
      <c r="H1730" s="115">
        <v>3</v>
      </c>
      <c r="I1730" s="115">
        <v>0</v>
      </c>
      <c r="J1730" s="115">
        <v>0</v>
      </c>
      <c r="K1730" s="115">
        <v>0</v>
      </c>
      <c r="L1730" s="115">
        <v>0</v>
      </c>
      <c r="M1730" s="115">
        <v>0</v>
      </c>
      <c r="N1730" s="115">
        <v>0</v>
      </c>
      <c r="O1730" s="115">
        <v>0</v>
      </c>
      <c r="P1730" s="115">
        <v>0</v>
      </c>
      <c r="Q1730" s="115">
        <v>0</v>
      </c>
      <c r="R1730" s="115">
        <v>0</v>
      </c>
      <c r="S1730" s="115">
        <v>0</v>
      </c>
      <c r="T1730" s="115">
        <v>0</v>
      </c>
      <c r="U1730" s="115">
        <v>0</v>
      </c>
      <c r="V1730" s="115">
        <v>23.4</v>
      </c>
      <c r="W1730" s="115">
        <v>28.8</v>
      </c>
    </row>
    <row r="1731" spans="1:23" ht="13.5" customHeight="1" x14ac:dyDescent="0.3">
      <c r="A1731" s="242">
        <v>0.58333333333333304</v>
      </c>
      <c r="B1731" s="115">
        <v>49</v>
      </c>
      <c r="C1731" s="115">
        <v>0</v>
      </c>
      <c r="D1731" s="115">
        <v>4</v>
      </c>
      <c r="E1731" s="115">
        <v>8</v>
      </c>
      <c r="F1731" s="115">
        <v>16</v>
      </c>
      <c r="G1731" s="115">
        <v>16</v>
      </c>
      <c r="H1731" s="115">
        <v>2</v>
      </c>
      <c r="I1731" s="115">
        <v>3</v>
      </c>
      <c r="J1731" s="115">
        <v>0</v>
      </c>
      <c r="K1731" s="115">
        <v>0</v>
      </c>
      <c r="L1731" s="115">
        <v>0</v>
      </c>
      <c r="M1731" s="115">
        <v>0</v>
      </c>
      <c r="N1731" s="115">
        <v>0</v>
      </c>
      <c r="O1731" s="115">
        <v>0</v>
      </c>
      <c r="P1731" s="115">
        <v>0</v>
      </c>
      <c r="Q1731" s="115">
        <v>0</v>
      </c>
      <c r="R1731" s="115">
        <v>0</v>
      </c>
      <c r="S1731" s="115">
        <v>0</v>
      </c>
      <c r="T1731" s="115">
        <v>0</v>
      </c>
      <c r="U1731" s="115">
        <v>0</v>
      </c>
      <c r="V1731" s="115">
        <v>23.8</v>
      </c>
      <c r="W1731" s="115">
        <v>28.3</v>
      </c>
    </row>
    <row r="1732" spans="1:23" ht="13.5" customHeight="1" x14ac:dyDescent="0.3">
      <c r="A1732" s="242">
        <v>0.59375</v>
      </c>
      <c r="B1732" s="115">
        <v>50</v>
      </c>
      <c r="C1732" s="115">
        <v>2</v>
      </c>
      <c r="D1732" s="115">
        <v>0</v>
      </c>
      <c r="E1732" s="115">
        <v>4</v>
      </c>
      <c r="F1732" s="115">
        <v>23</v>
      </c>
      <c r="G1732" s="115">
        <v>18</v>
      </c>
      <c r="H1732" s="115">
        <v>2</v>
      </c>
      <c r="I1732" s="115">
        <v>1</v>
      </c>
      <c r="J1732" s="115">
        <v>0</v>
      </c>
      <c r="K1732" s="115">
        <v>0</v>
      </c>
      <c r="L1732" s="115">
        <v>0</v>
      </c>
      <c r="M1732" s="115">
        <v>0</v>
      </c>
      <c r="N1732" s="115">
        <v>0</v>
      </c>
      <c r="O1732" s="115">
        <v>0</v>
      </c>
      <c r="P1732" s="115">
        <v>0</v>
      </c>
      <c r="Q1732" s="115">
        <v>0</v>
      </c>
      <c r="R1732" s="115">
        <v>0</v>
      </c>
      <c r="S1732" s="115">
        <v>0</v>
      </c>
      <c r="T1732" s="115">
        <v>0</v>
      </c>
      <c r="U1732" s="115">
        <v>0</v>
      </c>
      <c r="V1732" s="115">
        <v>24</v>
      </c>
      <c r="W1732" s="115">
        <v>28.1</v>
      </c>
    </row>
    <row r="1733" spans="1:23" ht="13.5" customHeight="1" x14ac:dyDescent="0.3">
      <c r="A1733" s="242">
        <v>0.60416666666666696</v>
      </c>
      <c r="B1733" s="115">
        <v>77</v>
      </c>
      <c r="C1733" s="115">
        <v>1</v>
      </c>
      <c r="D1733" s="115">
        <v>5</v>
      </c>
      <c r="E1733" s="115">
        <v>3</v>
      </c>
      <c r="F1733" s="115">
        <v>32</v>
      </c>
      <c r="G1733" s="115">
        <v>31</v>
      </c>
      <c r="H1733" s="115">
        <v>5</v>
      </c>
      <c r="I1733" s="115">
        <v>0</v>
      </c>
      <c r="J1733" s="115">
        <v>0</v>
      </c>
      <c r="K1733" s="115">
        <v>0</v>
      </c>
      <c r="L1733" s="115">
        <v>0</v>
      </c>
      <c r="M1733" s="115">
        <v>0</v>
      </c>
      <c r="N1733" s="115">
        <v>0</v>
      </c>
      <c r="O1733" s="115">
        <v>0</v>
      </c>
      <c r="P1733" s="115">
        <v>0</v>
      </c>
      <c r="Q1733" s="115">
        <v>0</v>
      </c>
      <c r="R1733" s="115">
        <v>0</v>
      </c>
      <c r="S1733" s="115">
        <v>0</v>
      </c>
      <c r="T1733" s="115">
        <v>0</v>
      </c>
      <c r="U1733" s="115">
        <v>0</v>
      </c>
      <c r="V1733" s="115">
        <v>24.4</v>
      </c>
      <c r="W1733" s="115">
        <v>28.3</v>
      </c>
    </row>
    <row r="1734" spans="1:23" ht="13.5" customHeight="1" x14ac:dyDescent="0.3">
      <c r="A1734" s="242">
        <v>0.61458333333333304</v>
      </c>
      <c r="B1734" s="115">
        <v>94</v>
      </c>
      <c r="C1734" s="115">
        <v>2</v>
      </c>
      <c r="D1734" s="115">
        <v>7</v>
      </c>
      <c r="E1734" s="115">
        <v>11</v>
      </c>
      <c r="F1734" s="115">
        <v>27</v>
      </c>
      <c r="G1734" s="115">
        <v>41</v>
      </c>
      <c r="H1734" s="115">
        <v>6</v>
      </c>
      <c r="I1734" s="115">
        <v>0</v>
      </c>
      <c r="J1734" s="115">
        <v>0</v>
      </c>
      <c r="K1734" s="115">
        <v>0</v>
      </c>
      <c r="L1734" s="115">
        <v>0</v>
      </c>
      <c r="M1734" s="115">
        <v>0</v>
      </c>
      <c r="N1734" s="115">
        <v>0</v>
      </c>
      <c r="O1734" s="115">
        <v>0</v>
      </c>
      <c r="P1734" s="115">
        <v>0</v>
      </c>
      <c r="Q1734" s="115">
        <v>0</v>
      </c>
      <c r="R1734" s="115">
        <v>0</v>
      </c>
      <c r="S1734" s="115">
        <v>0</v>
      </c>
      <c r="T1734" s="115">
        <v>0</v>
      </c>
      <c r="U1734" s="115">
        <v>0</v>
      </c>
      <c r="V1734" s="115">
        <v>23.6</v>
      </c>
      <c r="W1734" s="115">
        <v>27.8</v>
      </c>
    </row>
    <row r="1735" spans="1:23" ht="13.5" customHeight="1" x14ac:dyDescent="0.3">
      <c r="A1735" s="242">
        <v>0.625</v>
      </c>
      <c r="B1735" s="115">
        <v>91</v>
      </c>
      <c r="C1735" s="115">
        <v>0</v>
      </c>
      <c r="D1735" s="115">
        <v>6</v>
      </c>
      <c r="E1735" s="115">
        <v>8</v>
      </c>
      <c r="F1735" s="115">
        <v>38</v>
      </c>
      <c r="G1735" s="115">
        <v>36</v>
      </c>
      <c r="H1735" s="115">
        <v>3</v>
      </c>
      <c r="I1735" s="115">
        <v>0</v>
      </c>
      <c r="J1735" s="115">
        <v>0</v>
      </c>
      <c r="K1735" s="115">
        <v>0</v>
      </c>
      <c r="L1735" s="115">
        <v>0</v>
      </c>
      <c r="M1735" s="115">
        <v>0</v>
      </c>
      <c r="N1735" s="115">
        <v>0</v>
      </c>
      <c r="O1735" s="115">
        <v>0</v>
      </c>
      <c r="P1735" s="115">
        <v>0</v>
      </c>
      <c r="Q1735" s="115">
        <v>0</v>
      </c>
      <c r="R1735" s="115">
        <v>0</v>
      </c>
      <c r="S1735" s="115">
        <v>0</v>
      </c>
      <c r="T1735" s="115">
        <v>0</v>
      </c>
      <c r="U1735" s="115">
        <v>0</v>
      </c>
      <c r="V1735" s="115">
        <v>23.6</v>
      </c>
      <c r="W1735" s="115">
        <v>27.7</v>
      </c>
    </row>
    <row r="1736" spans="1:23" ht="13.5" customHeight="1" x14ac:dyDescent="0.3">
      <c r="A1736" s="242">
        <v>0.63541666666666696</v>
      </c>
      <c r="B1736" s="115">
        <v>99</v>
      </c>
      <c r="C1736" s="115">
        <v>1</v>
      </c>
      <c r="D1736" s="115">
        <v>14</v>
      </c>
      <c r="E1736" s="115">
        <v>16</v>
      </c>
      <c r="F1736" s="115">
        <v>32</v>
      </c>
      <c r="G1736" s="115">
        <v>31</v>
      </c>
      <c r="H1736" s="115">
        <v>5</v>
      </c>
      <c r="I1736" s="115">
        <v>0</v>
      </c>
      <c r="J1736" s="115">
        <v>0</v>
      </c>
      <c r="K1736" s="115">
        <v>0</v>
      </c>
      <c r="L1736" s="115">
        <v>0</v>
      </c>
      <c r="M1736" s="115">
        <v>0</v>
      </c>
      <c r="N1736" s="115">
        <v>0</v>
      </c>
      <c r="O1736" s="115">
        <v>0</v>
      </c>
      <c r="P1736" s="115">
        <v>0</v>
      </c>
      <c r="Q1736" s="115">
        <v>0</v>
      </c>
      <c r="R1736" s="115">
        <v>0</v>
      </c>
      <c r="S1736" s="115">
        <v>0</v>
      </c>
      <c r="T1736" s="115">
        <v>0</v>
      </c>
      <c r="U1736" s="115">
        <v>0</v>
      </c>
      <c r="V1736" s="115">
        <v>22.1</v>
      </c>
      <c r="W1736" s="115">
        <v>27.1</v>
      </c>
    </row>
    <row r="1737" spans="1:23" ht="13.5" customHeight="1" x14ac:dyDescent="0.3">
      <c r="A1737" s="242">
        <v>0.64583333333333304</v>
      </c>
      <c r="B1737" s="115">
        <v>108</v>
      </c>
      <c r="C1737" s="115">
        <v>0</v>
      </c>
      <c r="D1737" s="115">
        <v>2</v>
      </c>
      <c r="E1737" s="115">
        <v>15</v>
      </c>
      <c r="F1737" s="115">
        <v>45</v>
      </c>
      <c r="G1737" s="115">
        <v>39</v>
      </c>
      <c r="H1737" s="115">
        <v>7</v>
      </c>
      <c r="I1737" s="115">
        <v>0</v>
      </c>
      <c r="J1737" s="115">
        <v>0</v>
      </c>
      <c r="K1737" s="115">
        <v>0</v>
      </c>
      <c r="L1737" s="115">
        <v>0</v>
      </c>
      <c r="M1737" s="115">
        <v>0</v>
      </c>
      <c r="N1737" s="115">
        <v>0</v>
      </c>
      <c r="O1737" s="115">
        <v>0</v>
      </c>
      <c r="P1737" s="115">
        <v>0</v>
      </c>
      <c r="Q1737" s="115">
        <v>0</v>
      </c>
      <c r="R1737" s="115">
        <v>0</v>
      </c>
      <c r="S1737" s="115">
        <v>0</v>
      </c>
      <c r="T1737" s="115">
        <v>0</v>
      </c>
      <c r="U1737" s="115">
        <v>0</v>
      </c>
      <c r="V1737" s="115">
        <v>23.8</v>
      </c>
      <c r="W1737" s="115">
        <v>28</v>
      </c>
    </row>
    <row r="1738" spans="1:23" ht="13.5" customHeight="1" x14ac:dyDescent="0.3">
      <c r="A1738" s="242">
        <v>0.65625</v>
      </c>
      <c r="B1738" s="115">
        <v>121</v>
      </c>
      <c r="C1738" s="115">
        <v>1</v>
      </c>
      <c r="D1738" s="115">
        <v>21</v>
      </c>
      <c r="E1738" s="115">
        <v>27</v>
      </c>
      <c r="F1738" s="115">
        <v>42</v>
      </c>
      <c r="G1738" s="115">
        <v>27</v>
      </c>
      <c r="H1738" s="115">
        <v>1</v>
      </c>
      <c r="I1738" s="115">
        <v>2</v>
      </c>
      <c r="J1738" s="115">
        <v>0</v>
      </c>
      <c r="K1738" s="115">
        <v>0</v>
      </c>
      <c r="L1738" s="115">
        <v>0</v>
      </c>
      <c r="M1738" s="115">
        <v>0</v>
      </c>
      <c r="N1738" s="115">
        <v>0</v>
      </c>
      <c r="O1738" s="115">
        <v>0</v>
      </c>
      <c r="P1738" s="115">
        <v>0</v>
      </c>
      <c r="Q1738" s="115">
        <v>0</v>
      </c>
      <c r="R1738" s="115">
        <v>0</v>
      </c>
      <c r="S1738" s="115">
        <v>0</v>
      </c>
      <c r="T1738" s="115">
        <v>0</v>
      </c>
      <c r="U1738" s="115">
        <v>0</v>
      </c>
      <c r="V1738" s="115">
        <v>21</v>
      </c>
      <c r="W1738" s="115">
        <v>26.5</v>
      </c>
    </row>
    <row r="1739" spans="1:23" ht="13.5" customHeight="1" x14ac:dyDescent="0.3">
      <c r="A1739" s="242">
        <v>0.66666666666666696</v>
      </c>
      <c r="B1739" s="115">
        <v>98</v>
      </c>
      <c r="C1739" s="115">
        <v>0</v>
      </c>
      <c r="D1739" s="115">
        <v>2</v>
      </c>
      <c r="E1739" s="115">
        <v>14</v>
      </c>
      <c r="F1739" s="115">
        <v>32</v>
      </c>
      <c r="G1739" s="115">
        <v>43</v>
      </c>
      <c r="H1739" s="115">
        <v>6</v>
      </c>
      <c r="I1739" s="115">
        <v>1</v>
      </c>
      <c r="J1739" s="115">
        <v>0</v>
      </c>
      <c r="K1739" s="115">
        <v>0</v>
      </c>
      <c r="L1739" s="115">
        <v>0</v>
      </c>
      <c r="M1739" s="115">
        <v>0</v>
      </c>
      <c r="N1739" s="115">
        <v>0</v>
      </c>
      <c r="O1739" s="115">
        <v>0</v>
      </c>
      <c r="P1739" s="115">
        <v>0</v>
      </c>
      <c r="Q1739" s="115">
        <v>0</v>
      </c>
      <c r="R1739" s="115">
        <v>0</v>
      </c>
      <c r="S1739" s="115">
        <v>0</v>
      </c>
      <c r="T1739" s="115">
        <v>0</v>
      </c>
      <c r="U1739" s="115">
        <v>0</v>
      </c>
      <c r="V1739" s="115">
        <v>24.8</v>
      </c>
      <c r="W1739" s="115">
        <v>29.5</v>
      </c>
    </row>
    <row r="1740" spans="1:23" ht="13.5" customHeight="1" x14ac:dyDescent="0.3">
      <c r="A1740" s="242">
        <v>0.67708333333333304</v>
      </c>
      <c r="B1740" s="115">
        <v>111</v>
      </c>
      <c r="C1740" s="115">
        <v>0</v>
      </c>
      <c r="D1740" s="115">
        <v>13</v>
      </c>
      <c r="E1740" s="115">
        <v>9</v>
      </c>
      <c r="F1740" s="115">
        <v>51</v>
      </c>
      <c r="G1740" s="115">
        <v>34</v>
      </c>
      <c r="H1740" s="115">
        <v>4</v>
      </c>
      <c r="I1740" s="115">
        <v>0</v>
      </c>
      <c r="J1740" s="115">
        <v>0</v>
      </c>
      <c r="K1740" s="115">
        <v>0</v>
      </c>
      <c r="L1740" s="115">
        <v>0</v>
      </c>
      <c r="M1740" s="115">
        <v>0</v>
      </c>
      <c r="N1740" s="115">
        <v>0</v>
      </c>
      <c r="O1740" s="115">
        <v>0</v>
      </c>
      <c r="P1740" s="115">
        <v>0</v>
      </c>
      <c r="Q1740" s="115">
        <v>0</v>
      </c>
      <c r="R1740" s="115">
        <v>0</v>
      </c>
      <c r="S1740" s="115">
        <v>0</v>
      </c>
      <c r="T1740" s="115">
        <v>0</v>
      </c>
      <c r="U1740" s="115">
        <v>0</v>
      </c>
      <c r="V1740" s="115">
        <v>22.6</v>
      </c>
      <c r="W1740" s="115">
        <v>27.1</v>
      </c>
    </row>
    <row r="1741" spans="1:23" ht="13.5" customHeight="1" x14ac:dyDescent="0.3">
      <c r="A1741" s="242">
        <v>0.6875</v>
      </c>
      <c r="B1741" s="115">
        <v>136</v>
      </c>
      <c r="C1741" s="115">
        <v>3</v>
      </c>
      <c r="D1741" s="115">
        <v>9</v>
      </c>
      <c r="E1741" s="115">
        <v>33</v>
      </c>
      <c r="F1741" s="115">
        <v>47</v>
      </c>
      <c r="G1741" s="115">
        <v>38</v>
      </c>
      <c r="H1741" s="115">
        <v>4</v>
      </c>
      <c r="I1741" s="115">
        <v>2</v>
      </c>
      <c r="J1741" s="115">
        <v>0</v>
      </c>
      <c r="K1741" s="115">
        <v>0</v>
      </c>
      <c r="L1741" s="115">
        <v>0</v>
      </c>
      <c r="M1741" s="115">
        <v>0</v>
      </c>
      <c r="N1741" s="115">
        <v>0</v>
      </c>
      <c r="O1741" s="115">
        <v>0</v>
      </c>
      <c r="P1741" s="115">
        <v>0</v>
      </c>
      <c r="Q1741" s="115">
        <v>0</v>
      </c>
      <c r="R1741" s="115">
        <v>0</v>
      </c>
      <c r="S1741" s="115">
        <v>0</v>
      </c>
      <c r="T1741" s="115">
        <v>0</v>
      </c>
      <c r="U1741" s="115">
        <v>0</v>
      </c>
      <c r="V1741" s="115">
        <v>22.3</v>
      </c>
      <c r="W1741" s="115">
        <v>27</v>
      </c>
    </row>
    <row r="1742" spans="1:23" ht="13.5" customHeight="1" x14ac:dyDescent="0.3">
      <c r="A1742" s="242">
        <v>0.69791666666666696</v>
      </c>
      <c r="B1742" s="115">
        <v>109</v>
      </c>
      <c r="C1742" s="115">
        <v>0</v>
      </c>
      <c r="D1742" s="115">
        <v>11</v>
      </c>
      <c r="E1742" s="115">
        <v>27</v>
      </c>
      <c r="F1742" s="115">
        <v>35</v>
      </c>
      <c r="G1742" s="115">
        <v>29</v>
      </c>
      <c r="H1742" s="115">
        <v>6</v>
      </c>
      <c r="I1742" s="115">
        <v>1</v>
      </c>
      <c r="J1742" s="115">
        <v>0</v>
      </c>
      <c r="K1742" s="115">
        <v>0</v>
      </c>
      <c r="L1742" s="115">
        <v>0</v>
      </c>
      <c r="M1742" s="115">
        <v>0</v>
      </c>
      <c r="N1742" s="115">
        <v>0</v>
      </c>
      <c r="O1742" s="115">
        <v>0</v>
      </c>
      <c r="P1742" s="115">
        <v>0</v>
      </c>
      <c r="Q1742" s="115">
        <v>0</v>
      </c>
      <c r="R1742" s="115">
        <v>0</v>
      </c>
      <c r="S1742" s="115">
        <v>0</v>
      </c>
      <c r="T1742" s="115">
        <v>0</v>
      </c>
      <c r="U1742" s="115">
        <v>0</v>
      </c>
      <c r="V1742" s="115">
        <v>22.2</v>
      </c>
      <c r="W1742" s="115">
        <v>27.5</v>
      </c>
    </row>
    <row r="1743" spans="1:23" ht="13.5" customHeight="1" x14ac:dyDescent="0.3">
      <c r="A1743" s="242">
        <v>0.70833333333333304</v>
      </c>
      <c r="B1743" s="115">
        <v>132</v>
      </c>
      <c r="C1743" s="115">
        <v>1</v>
      </c>
      <c r="D1743" s="115">
        <v>24</v>
      </c>
      <c r="E1743" s="115">
        <v>28</v>
      </c>
      <c r="F1743" s="115">
        <v>56</v>
      </c>
      <c r="G1743" s="115">
        <v>23</v>
      </c>
      <c r="H1743" s="115">
        <v>0</v>
      </c>
      <c r="I1743" s="115">
        <v>0</v>
      </c>
      <c r="J1743" s="115">
        <v>0</v>
      </c>
      <c r="K1743" s="115">
        <v>0</v>
      </c>
      <c r="L1743" s="115">
        <v>0</v>
      </c>
      <c r="M1743" s="115">
        <v>0</v>
      </c>
      <c r="N1743" s="115">
        <v>0</v>
      </c>
      <c r="O1743" s="115">
        <v>0</v>
      </c>
      <c r="P1743" s="115">
        <v>0</v>
      </c>
      <c r="Q1743" s="115">
        <v>0</v>
      </c>
      <c r="R1743" s="115">
        <v>0</v>
      </c>
      <c r="S1743" s="115">
        <v>0</v>
      </c>
      <c r="T1743" s="115">
        <v>0</v>
      </c>
      <c r="U1743" s="115">
        <v>0</v>
      </c>
      <c r="V1743" s="115">
        <v>20.2</v>
      </c>
      <c r="W1743" s="115">
        <v>25.5</v>
      </c>
    </row>
    <row r="1744" spans="1:23" ht="13.5" customHeight="1" x14ac:dyDescent="0.3">
      <c r="A1744" s="242">
        <v>0.71875</v>
      </c>
      <c r="B1744" s="115">
        <v>99</v>
      </c>
      <c r="C1744" s="115">
        <v>1</v>
      </c>
      <c r="D1744" s="115">
        <v>22</v>
      </c>
      <c r="E1744" s="115">
        <v>9</v>
      </c>
      <c r="F1744" s="115">
        <v>29</v>
      </c>
      <c r="G1744" s="115">
        <v>33</v>
      </c>
      <c r="H1744" s="115">
        <v>5</v>
      </c>
      <c r="I1744" s="115">
        <v>0</v>
      </c>
      <c r="J1744" s="115">
        <v>0</v>
      </c>
      <c r="K1744" s="115">
        <v>0</v>
      </c>
      <c r="L1744" s="115">
        <v>0</v>
      </c>
      <c r="M1744" s="115">
        <v>0</v>
      </c>
      <c r="N1744" s="115">
        <v>0</v>
      </c>
      <c r="O1744" s="115">
        <v>0</v>
      </c>
      <c r="P1744" s="115">
        <v>0</v>
      </c>
      <c r="Q1744" s="115">
        <v>0</v>
      </c>
      <c r="R1744" s="115">
        <v>0</v>
      </c>
      <c r="S1744" s="115">
        <v>0</v>
      </c>
      <c r="T1744" s="115">
        <v>0</v>
      </c>
      <c r="U1744" s="115">
        <v>0</v>
      </c>
      <c r="V1744" s="115">
        <v>21.9</v>
      </c>
      <c r="W1744" s="115">
        <v>28</v>
      </c>
    </row>
    <row r="1745" spans="1:23" ht="13.5" customHeight="1" x14ac:dyDescent="0.3">
      <c r="A1745" s="242">
        <v>0.72916666666666696</v>
      </c>
      <c r="B1745" s="115">
        <v>129</v>
      </c>
      <c r="C1745" s="115">
        <v>2</v>
      </c>
      <c r="D1745" s="115">
        <v>43</v>
      </c>
      <c r="E1745" s="115">
        <v>25</v>
      </c>
      <c r="F1745" s="115">
        <v>41</v>
      </c>
      <c r="G1745" s="115">
        <v>13</v>
      </c>
      <c r="H1745" s="115">
        <v>2</v>
      </c>
      <c r="I1745" s="115">
        <v>0</v>
      </c>
      <c r="J1745" s="115">
        <v>1</v>
      </c>
      <c r="K1745" s="115">
        <v>0</v>
      </c>
      <c r="L1745" s="115">
        <v>0</v>
      </c>
      <c r="M1745" s="115">
        <v>0</v>
      </c>
      <c r="N1745" s="115">
        <v>2</v>
      </c>
      <c r="O1745" s="115">
        <v>0</v>
      </c>
      <c r="P1745" s="115">
        <v>0</v>
      </c>
      <c r="Q1745" s="115">
        <v>0</v>
      </c>
      <c r="R1745" s="115">
        <v>0</v>
      </c>
      <c r="S1745" s="115">
        <v>0</v>
      </c>
      <c r="T1745" s="115">
        <v>0</v>
      </c>
      <c r="U1745" s="115">
        <v>0</v>
      </c>
      <c r="V1745" s="115">
        <v>19.2</v>
      </c>
      <c r="W1745" s="115">
        <v>24.4</v>
      </c>
    </row>
    <row r="1746" spans="1:23" ht="13.5" customHeight="1" x14ac:dyDescent="0.3">
      <c r="A1746" s="242">
        <v>0.73958333333333304</v>
      </c>
      <c r="B1746" s="115">
        <v>111</v>
      </c>
      <c r="C1746" s="115">
        <v>2</v>
      </c>
      <c r="D1746" s="115">
        <v>25</v>
      </c>
      <c r="E1746" s="115">
        <v>37</v>
      </c>
      <c r="F1746" s="115">
        <v>30</v>
      </c>
      <c r="G1746" s="115">
        <v>13</v>
      </c>
      <c r="H1746" s="115">
        <v>4</v>
      </c>
      <c r="I1746" s="115">
        <v>0</v>
      </c>
      <c r="J1746" s="115">
        <v>0</v>
      </c>
      <c r="K1746" s="115">
        <v>0</v>
      </c>
      <c r="L1746" s="115">
        <v>0</v>
      </c>
      <c r="M1746" s="115">
        <v>0</v>
      </c>
      <c r="N1746" s="115">
        <v>0</v>
      </c>
      <c r="O1746" s="115">
        <v>0</v>
      </c>
      <c r="P1746" s="115">
        <v>0</v>
      </c>
      <c r="Q1746" s="115">
        <v>0</v>
      </c>
      <c r="R1746" s="115">
        <v>0</v>
      </c>
      <c r="S1746" s="115">
        <v>0</v>
      </c>
      <c r="T1746" s="115">
        <v>0</v>
      </c>
      <c r="U1746" s="115">
        <v>0</v>
      </c>
      <c r="V1746" s="115">
        <v>19.100000000000001</v>
      </c>
      <c r="W1746" s="115">
        <v>25.2</v>
      </c>
    </row>
    <row r="1747" spans="1:23" ht="13.5" customHeight="1" x14ac:dyDescent="0.3">
      <c r="A1747" s="242">
        <v>0.75</v>
      </c>
      <c r="B1747" s="115">
        <v>111</v>
      </c>
      <c r="C1747" s="115">
        <v>0</v>
      </c>
      <c r="D1747" s="115">
        <v>17</v>
      </c>
      <c r="E1747" s="115">
        <v>33</v>
      </c>
      <c r="F1747" s="115">
        <v>36</v>
      </c>
      <c r="G1747" s="115">
        <v>20</v>
      </c>
      <c r="H1747" s="115">
        <v>5</v>
      </c>
      <c r="I1747" s="115">
        <v>0</v>
      </c>
      <c r="J1747" s="115">
        <v>0</v>
      </c>
      <c r="K1747" s="115">
        <v>0</v>
      </c>
      <c r="L1747" s="115">
        <v>0</v>
      </c>
      <c r="M1747" s="115">
        <v>0</v>
      </c>
      <c r="N1747" s="115">
        <v>0</v>
      </c>
      <c r="O1747" s="115">
        <v>0</v>
      </c>
      <c r="P1747" s="115">
        <v>0</v>
      </c>
      <c r="Q1747" s="115">
        <v>0</v>
      </c>
      <c r="R1747" s="115">
        <v>0</v>
      </c>
      <c r="S1747" s="115">
        <v>0</v>
      </c>
      <c r="T1747" s="115">
        <v>0</v>
      </c>
      <c r="U1747" s="115">
        <v>0</v>
      </c>
      <c r="V1747" s="115">
        <v>20.8</v>
      </c>
      <c r="W1747" s="115">
        <v>26.1</v>
      </c>
    </row>
    <row r="1748" spans="1:23" ht="13.5" customHeight="1" x14ac:dyDescent="0.3">
      <c r="A1748" s="242">
        <v>0.76041666666666696</v>
      </c>
      <c r="B1748" s="115">
        <v>100</v>
      </c>
      <c r="C1748" s="115">
        <v>1</v>
      </c>
      <c r="D1748" s="115">
        <v>13</v>
      </c>
      <c r="E1748" s="115">
        <v>18</v>
      </c>
      <c r="F1748" s="115">
        <v>37</v>
      </c>
      <c r="G1748" s="115">
        <v>22</v>
      </c>
      <c r="H1748" s="115">
        <v>8</v>
      </c>
      <c r="I1748" s="115">
        <v>1</v>
      </c>
      <c r="J1748" s="115">
        <v>0</v>
      </c>
      <c r="K1748" s="115">
        <v>0</v>
      </c>
      <c r="L1748" s="115">
        <v>0</v>
      </c>
      <c r="M1748" s="115">
        <v>0</v>
      </c>
      <c r="N1748" s="115">
        <v>0</v>
      </c>
      <c r="O1748" s="115">
        <v>0</v>
      </c>
      <c r="P1748" s="115">
        <v>0</v>
      </c>
      <c r="Q1748" s="115">
        <v>0</v>
      </c>
      <c r="R1748" s="115">
        <v>0</v>
      </c>
      <c r="S1748" s="115">
        <v>0</v>
      </c>
      <c r="T1748" s="115">
        <v>0</v>
      </c>
      <c r="U1748" s="115">
        <v>0</v>
      </c>
      <c r="V1748" s="115">
        <v>22.1</v>
      </c>
      <c r="W1748" s="115">
        <v>28.1</v>
      </c>
    </row>
    <row r="1749" spans="1:23" ht="13.5" customHeight="1" x14ac:dyDescent="0.3">
      <c r="A1749" s="242">
        <v>0.77083333333333304</v>
      </c>
      <c r="B1749" s="115">
        <v>64</v>
      </c>
      <c r="C1749" s="115">
        <v>1</v>
      </c>
      <c r="D1749" s="115">
        <v>18</v>
      </c>
      <c r="E1749" s="115">
        <v>10</v>
      </c>
      <c r="F1749" s="115">
        <v>19</v>
      </c>
      <c r="G1749" s="115">
        <v>11</v>
      </c>
      <c r="H1749" s="115">
        <v>5</v>
      </c>
      <c r="I1749" s="115">
        <v>0</v>
      </c>
      <c r="J1749" s="115">
        <v>0</v>
      </c>
      <c r="K1749" s="115">
        <v>0</v>
      </c>
      <c r="L1749" s="115">
        <v>0</v>
      </c>
      <c r="M1749" s="115">
        <v>0</v>
      </c>
      <c r="N1749" s="115">
        <v>0</v>
      </c>
      <c r="O1749" s="115">
        <v>0</v>
      </c>
      <c r="P1749" s="115">
        <v>0</v>
      </c>
      <c r="Q1749" s="115">
        <v>0</v>
      </c>
      <c r="R1749" s="115">
        <v>0</v>
      </c>
      <c r="S1749" s="115">
        <v>0</v>
      </c>
      <c r="T1749" s="115">
        <v>0</v>
      </c>
      <c r="U1749" s="115">
        <v>0</v>
      </c>
      <c r="V1749" s="115">
        <v>20.5</v>
      </c>
      <c r="W1749" s="115">
        <v>28.5</v>
      </c>
    </row>
    <row r="1750" spans="1:23" ht="13.5" customHeight="1" x14ac:dyDescent="0.3">
      <c r="A1750" s="242">
        <v>0.78125</v>
      </c>
      <c r="B1750" s="115">
        <v>76</v>
      </c>
      <c r="C1750" s="115">
        <v>1</v>
      </c>
      <c r="D1750" s="115">
        <v>8</v>
      </c>
      <c r="E1750" s="115">
        <v>18</v>
      </c>
      <c r="F1750" s="115">
        <v>19</v>
      </c>
      <c r="G1750" s="115">
        <v>25</v>
      </c>
      <c r="H1750" s="115">
        <v>4</v>
      </c>
      <c r="I1750" s="115">
        <v>1</v>
      </c>
      <c r="J1750" s="115">
        <v>0</v>
      </c>
      <c r="K1750" s="115">
        <v>0</v>
      </c>
      <c r="L1750" s="115">
        <v>0</v>
      </c>
      <c r="M1750" s="115">
        <v>0</v>
      </c>
      <c r="N1750" s="115">
        <v>0</v>
      </c>
      <c r="O1750" s="115">
        <v>0</v>
      </c>
      <c r="P1750" s="115">
        <v>0</v>
      </c>
      <c r="Q1750" s="115">
        <v>0</v>
      </c>
      <c r="R1750" s="115">
        <v>0</v>
      </c>
      <c r="S1750" s="115">
        <v>0</v>
      </c>
      <c r="T1750" s="115">
        <v>0</v>
      </c>
      <c r="U1750" s="115">
        <v>0</v>
      </c>
      <c r="V1750" s="115">
        <v>22.7</v>
      </c>
      <c r="W1750" s="115">
        <v>28.4</v>
      </c>
    </row>
    <row r="1751" spans="1:23" ht="13.5" customHeight="1" x14ac:dyDescent="0.3">
      <c r="A1751" s="242">
        <v>0.79166666666666696</v>
      </c>
      <c r="B1751" s="115">
        <v>46</v>
      </c>
      <c r="C1751" s="115">
        <v>2</v>
      </c>
      <c r="D1751" s="115">
        <v>9</v>
      </c>
      <c r="E1751" s="115">
        <v>8</v>
      </c>
      <c r="F1751" s="115">
        <v>10</v>
      </c>
      <c r="G1751" s="115">
        <v>13</v>
      </c>
      <c r="H1751" s="115">
        <v>3</v>
      </c>
      <c r="I1751" s="115">
        <v>1</v>
      </c>
      <c r="J1751" s="115">
        <v>0</v>
      </c>
      <c r="K1751" s="115">
        <v>0</v>
      </c>
      <c r="L1751" s="115">
        <v>0</v>
      </c>
      <c r="M1751" s="115">
        <v>0</v>
      </c>
      <c r="N1751" s="115">
        <v>0</v>
      </c>
      <c r="O1751" s="115">
        <v>0</v>
      </c>
      <c r="P1751" s="115">
        <v>0</v>
      </c>
      <c r="Q1751" s="115">
        <v>0</v>
      </c>
      <c r="R1751" s="115">
        <v>0</v>
      </c>
      <c r="S1751" s="115">
        <v>0</v>
      </c>
      <c r="T1751" s="115">
        <v>0</v>
      </c>
      <c r="U1751" s="115">
        <v>0</v>
      </c>
      <c r="V1751" s="115">
        <v>21.3</v>
      </c>
      <c r="W1751" s="115">
        <v>28.7</v>
      </c>
    </row>
    <row r="1752" spans="1:23" ht="13.5" customHeight="1" x14ac:dyDescent="0.3">
      <c r="A1752" s="242">
        <v>0.80208333333333304</v>
      </c>
      <c r="B1752" s="115">
        <v>67</v>
      </c>
      <c r="C1752" s="115">
        <v>0</v>
      </c>
      <c r="D1752" s="115">
        <v>4</v>
      </c>
      <c r="E1752" s="115">
        <v>7</v>
      </c>
      <c r="F1752" s="115">
        <v>32</v>
      </c>
      <c r="G1752" s="115">
        <v>17</v>
      </c>
      <c r="H1752" s="115">
        <v>4</v>
      </c>
      <c r="I1752" s="115">
        <v>2</v>
      </c>
      <c r="J1752" s="115">
        <v>1</v>
      </c>
      <c r="K1752" s="115">
        <v>0</v>
      </c>
      <c r="L1752" s="115">
        <v>0</v>
      </c>
      <c r="M1752" s="115">
        <v>0</v>
      </c>
      <c r="N1752" s="115">
        <v>0</v>
      </c>
      <c r="O1752" s="115">
        <v>0</v>
      </c>
      <c r="P1752" s="115">
        <v>0</v>
      </c>
      <c r="Q1752" s="115">
        <v>0</v>
      </c>
      <c r="R1752" s="115">
        <v>0</v>
      </c>
      <c r="S1752" s="115">
        <v>0</v>
      </c>
      <c r="T1752" s="115">
        <v>0</v>
      </c>
      <c r="U1752" s="115">
        <v>0</v>
      </c>
      <c r="V1752" s="115">
        <v>23.9</v>
      </c>
      <c r="W1752" s="115">
        <v>28.8</v>
      </c>
    </row>
    <row r="1753" spans="1:23" ht="13.5" customHeight="1" x14ac:dyDescent="0.3">
      <c r="A1753" s="242">
        <v>0.8125</v>
      </c>
      <c r="B1753" s="115">
        <v>66</v>
      </c>
      <c r="C1753" s="115">
        <v>0</v>
      </c>
      <c r="D1753" s="115">
        <v>1</v>
      </c>
      <c r="E1753" s="115">
        <v>5</v>
      </c>
      <c r="F1753" s="115">
        <v>22</v>
      </c>
      <c r="G1753" s="115">
        <v>29</v>
      </c>
      <c r="H1753" s="115">
        <v>8</v>
      </c>
      <c r="I1753" s="115">
        <v>0</v>
      </c>
      <c r="J1753" s="115">
        <v>0</v>
      </c>
      <c r="K1753" s="115">
        <v>1</v>
      </c>
      <c r="L1753" s="115">
        <v>0</v>
      </c>
      <c r="M1753" s="115">
        <v>0</v>
      </c>
      <c r="N1753" s="115">
        <v>0</v>
      </c>
      <c r="O1753" s="115">
        <v>0</v>
      </c>
      <c r="P1753" s="115">
        <v>0</v>
      </c>
      <c r="Q1753" s="115">
        <v>0</v>
      </c>
      <c r="R1753" s="115">
        <v>0</v>
      </c>
      <c r="S1753" s="115">
        <v>0</v>
      </c>
      <c r="T1753" s="115">
        <v>0</v>
      </c>
      <c r="U1753" s="115">
        <v>0</v>
      </c>
      <c r="V1753" s="115">
        <v>25.6</v>
      </c>
      <c r="W1753" s="115">
        <v>29.5</v>
      </c>
    </row>
    <row r="1754" spans="1:23" ht="13.5" customHeight="1" x14ac:dyDescent="0.3">
      <c r="A1754" s="242">
        <v>0.82291666666666696</v>
      </c>
      <c r="B1754" s="115">
        <v>54</v>
      </c>
      <c r="C1754" s="115">
        <v>1</v>
      </c>
      <c r="D1754" s="115">
        <v>1</v>
      </c>
      <c r="E1754" s="115">
        <v>12</v>
      </c>
      <c r="F1754" s="115">
        <v>15</v>
      </c>
      <c r="G1754" s="115">
        <v>17</v>
      </c>
      <c r="H1754" s="115">
        <v>8</v>
      </c>
      <c r="I1754" s="115">
        <v>0</v>
      </c>
      <c r="J1754" s="115">
        <v>0</v>
      </c>
      <c r="K1754" s="115">
        <v>0</v>
      </c>
      <c r="L1754" s="115">
        <v>0</v>
      </c>
      <c r="M1754" s="115">
        <v>0</v>
      </c>
      <c r="N1754" s="115">
        <v>0</v>
      </c>
      <c r="O1754" s="115">
        <v>0</v>
      </c>
      <c r="P1754" s="115">
        <v>0</v>
      </c>
      <c r="Q1754" s="115">
        <v>0</v>
      </c>
      <c r="R1754" s="115">
        <v>0</v>
      </c>
      <c r="S1754" s="115">
        <v>0</v>
      </c>
      <c r="T1754" s="115">
        <v>0</v>
      </c>
      <c r="U1754" s="115">
        <v>0</v>
      </c>
      <c r="V1754" s="115">
        <v>23.9</v>
      </c>
      <c r="W1754" s="115">
        <v>30.1</v>
      </c>
    </row>
    <row r="1755" spans="1:23" ht="13.5" customHeight="1" x14ac:dyDescent="0.3">
      <c r="A1755" s="242">
        <v>0.83333333333333304</v>
      </c>
      <c r="B1755" s="115">
        <v>50</v>
      </c>
      <c r="C1755" s="115">
        <v>1</v>
      </c>
      <c r="D1755" s="115">
        <v>3</v>
      </c>
      <c r="E1755" s="115">
        <v>7</v>
      </c>
      <c r="F1755" s="115">
        <v>22</v>
      </c>
      <c r="G1755" s="115">
        <v>14</v>
      </c>
      <c r="H1755" s="115">
        <v>2</v>
      </c>
      <c r="I1755" s="115">
        <v>1</v>
      </c>
      <c r="J1755" s="115">
        <v>0</v>
      </c>
      <c r="K1755" s="115">
        <v>0</v>
      </c>
      <c r="L1755" s="115">
        <v>0</v>
      </c>
      <c r="M1755" s="115">
        <v>0</v>
      </c>
      <c r="N1755" s="115">
        <v>0</v>
      </c>
      <c r="O1755" s="115">
        <v>0</v>
      </c>
      <c r="P1755" s="115">
        <v>0</v>
      </c>
      <c r="Q1755" s="115">
        <v>0</v>
      </c>
      <c r="R1755" s="115">
        <v>0</v>
      </c>
      <c r="S1755" s="115">
        <v>0</v>
      </c>
      <c r="T1755" s="115">
        <v>0</v>
      </c>
      <c r="U1755" s="115">
        <v>0</v>
      </c>
      <c r="V1755" s="115">
        <v>23.3</v>
      </c>
      <c r="W1755" s="115">
        <v>28.1</v>
      </c>
    </row>
    <row r="1756" spans="1:23" ht="13.5" customHeight="1" x14ac:dyDescent="0.3">
      <c r="A1756" s="242">
        <v>0.84375</v>
      </c>
      <c r="B1756" s="115">
        <v>64</v>
      </c>
      <c r="C1756" s="115">
        <v>2</v>
      </c>
      <c r="D1756" s="115">
        <v>8</v>
      </c>
      <c r="E1756" s="115">
        <v>2</v>
      </c>
      <c r="F1756" s="115">
        <v>24</v>
      </c>
      <c r="G1756" s="115">
        <v>19</v>
      </c>
      <c r="H1756" s="115">
        <v>7</v>
      </c>
      <c r="I1756" s="115">
        <v>2</v>
      </c>
      <c r="J1756" s="115">
        <v>0</v>
      </c>
      <c r="K1756" s="115">
        <v>0</v>
      </c>
      <c r="L1756" s="115">
        <v>0</v>
      </c>
      <c r="M1756" s="115">
        <v>0</v>
      </c>
      <c r="N1756" s="115">
        <v>0</v>
      </c>
      <c r="O1756" s="115">
        <v>0</v>
      </c>
      <c r="P1756" s="115">
        <v>0</v>
      </c>
      <c r="Q1756" s="115">
        <v>0</v>
      </c>
      <c r="R1756" s="115">
        <v>0</v>
      </c>
      <c r="S1756" s="115">
        <v>0</v>
      </c>
      <c r="T1756" s="115">
        <v>0</v>
      </c>
      <c r="U1756" s="115">
        <v>0</v>
      </c>
      <c r="V1756" s="115">
        <v>23.8</v>
      </c>
      <c r="W1756" s="115">
        <v>30.1</v>
      </c>
    </row>
    <row r="1757" spans="1:23" ht="13.5" customHeight="1" x14ac:dyDescent="0.3">
      <c r="A1757" s="242">
        <v>0.85416666666666696</v>
      </c>
      <c r="B1757" s="115">
        <v>42</v>
      </c>
      <c r="C1757" s="115">
        <v>0</v>
      </c>
      <c r="D1757" s="115">
        <v>0</v>
      </c>
      <c r="E1757" s="115">
        <v>0</v>
      </c>
      <c r="F1757" s="115">
        <v>19</v>
      </c>
      <c r="G1757" s="115">
        <v>17</v>
      </c>
      <c r="H1757" s="115">
        <v>5</v>
      </c>
      <c r="I1757" s="115">
        <v>0</v>
      </c>
      <c r="J1757" s="115">
        <v>0</v>
      </c>
      <c r="K1757" s="115">
        <v>1</v>
      </c>
      <c r="L1757" s="115">
        <v>0</v>
      </c>
      <c r="M1757" s="115">
        <v>0</v>
      </c>
      <c r="N1757" s="115">
        <v>0</v>
      </c>
      <c r="O1757" s="115">
        <v>0</v>
      </c>
      <c r="P1757" s="115">
        <v>0</v>
      </c>
      <c r="Q1757" s="115">
        <v>0</v>
      </c>
      <c r="R1757" s="115">
        <v>0</v>
      </c>
      <c r="S1757" s="115">
        <v>0</v>
      </c>
      <c r="T1757" s="115">
        <v>0</v>
      </c>
      <c r="U1757" s="115">
        <v>0</v>
      </c>
      <c r="V1757" s="115">
        <v>26.5</v>
      </c>
      <c r="W1757" s="115">
        <v>29.9</v>
      </c>
    </row>
    <row r="1758" spans="1:23" ht="13.5" customHeight="1" x14ac:dyDescent="0.3">
      <c r="A1758" s="242">
        <v>0.86458333333333304</v>
      </c>
      <c r="B1758" s="115">
        <v>47</v>
      </c>
      <c r="C1758" s="115">
        <v>1</v>
      </c>
      <c r="D1758" s="115">
        <v>2</v>
      </c>
      <c r="E1758" s="115">
        <v>3</v>
      </c>
      <c r="F1758" s="115">
        <v>14</v>
      </c>
      <c r="G1758" s="115">
        <v>17</v>
      </c>
      <c r="H1758" s="115">
        <v>9</v>
      </c>
      <c r="I1758" s="115">
        <v>1</v>
      </c>
      <c r="J1758" s="115">
        <v>0</v>
      </c>
      <c r="K1758" s="115">
        <v>0</v>
      </c>
      <c r="L1758" s="115">
        <v>0</v>
      </c>
      <c r="M1758" s="115">
        <v>0</v>
      </c>
      <c r="N1758" s="115">
        <v>0</v>
      </c>
      <c r="O1758" s="115">
        <v>0</v>
      </c>
      <c r="P1758" s="115">
        <v>0</v>
      </c>
      <c r="Q1758" s="115">
        <v>0</v>
      </c>
      <c r="R1758" s="115">
        <v>0</v>
      </c>
      <c r="S1758" s="115">
        <v>0</v>
      </c>
      <c r="T1758" s="115">
        <v>0</v>
      </c>
      <c r="U1758" s="115">
        <v>0</v>
      </c>
      <c r="V1758" s="115">
        <v>25</v>
      </c>
      <c r="W1758" s="115">
        <v>30.4</v>
      </c>
    </row>
    <row r="1759" spans="1:23" ht="13.5" customHeight="1" x14ac:dyDescent="0.3">
      <c r="A1759" s="242">
        <v>0.875</v>
      </c>
      <c r="B1759" s="115">
        <v>47</v>
      </c>
      <c r="C1759" s="115">
        <v>0</v>
      </c>
      <c r="D1759" s="115">
        <v>2</v>
      </c>
      <c r="E1759" s="115">
        <v>1</v>
      </c>
      <c r="F1759" s="115">
        <v>16</v>
      </c>
      <c r="G1759" s="115">
        <v>22</v>
      </c>
      <c r="H1759" s="115">
        <v>5</v>
      </c>
      <c r="I1759" s="115">
        <v>1</v>
      </c>
      <c r="J1759" s="115">
        <v>0</v>
      </c>
      <c r="K1759" s="115">
        <v>0</v>
      </c>
      <c r="L1759" s="115">
        <v>0</v>
      </c>
      <c r="M1759" s="115">
        <v>0</v>
      </c>
      <c r="N1759" s="115">
        <v>0</v>
      </c>
      <c r="O1759" s="115">
        <v>0</v>
      </c>
      <c r="P1759" s="115">
        <v>0</v>
      </c>
      <c r="Q1759" s="115">
        <v>0</v>
      </c>
      <c r="R1759" s="115">
        <v>0</v>
      </c>
      <c r="S1759" s="115">
        <v>0</v>
      </c>
      <c r="T1759" s="115">
        <v>0</v>
      </c>
      <c r="U1759" s="115">
        <v>0</v>
      </c>
      <c r="V1759" s="115">
        <v>25.7</v>
      </c>
      <c r="W1759" s="115">
        <v>29.7</v>
      </c>
    </row>
    <row r="1760" spans="1:23" ht="13.5" customHeight="1" x14ac:dyDescent="0.3">
      <c r="A1760" s="242">
        <v>0.88541666666666696</v>
      </c>
      <c r="B1760" s="115">
        <v>49</v>
      </c>
      <c r="C1760" s="115">
        <v>1</v>
      </c>
      <c r="D1760" s="115">
        <v>3</v>
      </c>
      <c r="E1760" s="115">
        <v>7</v>
      </c>
      <c r="F1760" s="115">
        <v>15</v>
      </c>
      <c r="G1760" s="115">
        <v>16</v>
      </c>
      <c r="H1760" s="115">
        <v>5</v>
      </c>
      <c r="I1760" s="115">
        <v>2</v>
      </c>
      <c r="J1760" s="115">
        <v>0</v>
      </c>
      <c r="K1760" s="115">
        <v>0</v>
      </c>
      <c r="L1760" s="115">
        <v>0</v>
      </c>
      <c r="M1760" s="115">
        <v>0</v>
      </c>
      <c r="N1760" s="115">
        <v>0</v>
      </c>
      <c r="O1760" s="115">
        <v>0</v>
      </c>
      <c r="P1760" s="115">
        <v>0</v>
      </c>
      <c r="Q1760" s="115">
        <v>0</v>
      </c>
      <c r="R1760" s="115">
        <v>0</v>
      </c>
      <c r="S1760" s="115">
        <v>0</v>
      </c>
      <c r="T1760" s="115">
        <v>0</v>
      </c>
      <c r="U1760" s="115">
        <v>0</v>
      </c>
      <c r="V1760" s="115">
        <v>24.1</v>
      </c>
      <c r="W1760" s="115">
        <v>29.9</v>
      </c>
    </row>
    <row r="1761" spans="1:23" ht="13.5" customHeight="1" x14ac:dyDescent="0.3">
      <c r="A1761" s="242">
        <v>0.89583333333333304</v>
      </c>
      <c r="B1761" s="115">
        <v>37</v>
      </c>
      <c r="C1761" s="115">
        <v>0</v>
      </c>
      <c r="D1761" s="115">
        <v>2</v>
      </c>
      <c r="E1761" s="115">
        <v>6</v>
      </c>
      <c r="F1761" s="115">
        <v>19</v>
      </c>
      <c r="G1761" s="115">
        <v>7</v>
      </c>
      <c r="H1761" s="115">
        <v>1</v>
      </c>
      <c r="I1761" s="115">
        <v>1</v>
      </c>
      <c r="J1761" s="115">
        <v>1</v>
      </c>
      <c r="K1761" s="115">
        <v>0</v>
      </c>
      <c r="L1761" s="115">
        <v>0</v>
      </c>
      <c r="M1761" s="115">
        <v>0</v>
      </c>
      <c r="N1761" s="115">
        <v>0</v>
      </c>
      <c r="O1761" s="115">
        <v>0</v>
      </c>
      <c r="P1761" s="115">
        <v>0</v>
      </c>
      <c r="Q1761" s="115">
        <v>0</v>
      </c>
      <c r="R1761" s="115">
        <v>0</v>
      </c>
      <c r="S1761" s="115">
        <v>0</v>
      </c>
      <c r="T1761" s="115">
        <v>0</v>
      </c>
      <c r="U1761" s="115">
        <v>0</v>
      </c>
      <c r="V1761" s="115">
        <v>23.4</v>
      </c>
      <c r="W1761" s="115">
        <v>27.9</v>
      </c>
    </row>
    <row r="1762" spans="1:23" ht="13.5" customHeight="1" x14ac:dyDescent="0.3">
      <c r="A1762" s="242">
        <v>0.90625</v>
      </c>
      <c r="B1762" s="115">
        <v>40</v>
      </c>
      <c r="C1762" s="115">
        <v>1</v>
      </c>
      <c r="D1762" s="115">
        <v>2</v>
      </c>
      <c r="E1762" s="115">
        <v>4</v>
      </c>
      <c r="F1762" s="115">
        <v>13</v>
      </c>
      <c r="G1762" s="115">
        <v>11</v>
      </c>
      <c r="H1762" s="115">
        <v>8</v>
      </c>
      <c r="I1762" s="115">
        <v>1</v>
      </c>
      <c r="J1762" s="115">
        <v>0</v>
      </c>
      <c r="K1762" s="115">
        <v>0</v>
      </c>
      <c r="L1762" s="115">
        <v>0</v>
      </c>
      <c r="M1762" s="115">
        <v>0</v>
      </c>
      <c r="N1762" s="115">
        <v>0</v>
      </c>
      <c r="O1762" s="115">
        <v>0</v>
      </c>
      <c r="P1762" s="115">
        <v>0</v>
      </c>
      <c r="Q1762" s="115">
        <v>0</v>
      </c>
      <c r="R1762" s="115">
        <v>0</v>
      </c>
      <c r="S1762" s="115">
        <v>0</v>
      </c>
      <c r="T1762" s="115">
        <v>0</v>
      </c>
      <c r="U1762" s="115">
        <v>0</v>
      </c>
      <c r="V1762" s="115">
        <v>24.6</v>
      </c>
      <c r="W1762" s="115">
        <v>30.5</v>
      </c>
    </row>
    <row r="1763" spans="1:23" ht="13.5" customHeight="1" x14ac:dyDescent="0.3">
      <c r="A1763" s="242">
        <v>0.91666666666666696</v>
      </c>
      <c r="B1763" s="115">
        <v>43</v>
      </c>
      <c r="C1763" s="115">
        <v>0</v>
      </c>
      <c r="D1763" s="115">
        <v>8</v>
      </c>
      <c r="E1763" s="115">
        <v>5</v>
      </c>
      <c r="F1763" s="115">
        <v>16</v>
      </c>
      <c r="G1763" s="115">
        <v>12</v>
      </c>
      <c r="H1763" s="115">
        <v>2</v>
      </c>
      <c r="I1763" s="115">
        <v>0</v>
      </c>
      <c r="J1763" s="115">
        <v>0</v>
      </c>
      <c r="K1763" s="115">
        <v>0</v>
      </c>
      <c r="L1763" s="115">
        <v>0</v>
      </c>
      <c r="M1763" s="115">
        <v>0</v>
      </c>
      <c r="N1763" s="115">
        <v>0</v>
      </c>
      <c r="O1763" s="115">
        <v>0</v>
      </c>
      <c r="P1763" s="115">
        <v>0</v>
      </c>
      <c r="Q1763" s="115">
        <v>0</v>
      </c>
      <c r="R1763" s="115">
        <v>0</v>
      </c>
      <c r="S1763" s="115">
        <v>0</v>
      </c>
      <c r="T1763" s="115">
        <v>0</v>
      </c>
      <c r="U1763" s="115">
        <v>0</v>
      </c>
      <c r="V1763" s="115">
        <v>21.9</v>
      </c>
      <c r="W1763" s="115">
        <v>27.3</v>
      </c>
    </row>
    <row r="1764" spans="1:23" ht="13.5" customHeight="1" x14ac:dyDescent="0.3">
      <c r="A1764" s="242">
        <v>0.92708333333333304</v>
      </c>
      <c r="B1764" s="115">
        <v>44</v>
      </c>
      <c r="C1764" s="115">
        <v>0</v>
      </c>
      <c r="D1764" s="115">
        <v>5</v>
      </c>
      <c r="E1764" s="115">
        <v>6</v>
      </c>
      <c r="F1764" s="115">
        <v>19</v>
      </c>
      <c r="G1764" s="115">
        <v>12</v>
      </c>
      <c r="H1764" s="115">
        <v>2</v>
      </c>
      <c r="I1764" s="115">
        <v>0</v>
      </c>
      <c r="J1764" s="115">
        <v>0</v>
      </c>
      <c r="K1764" s="115">
        <v>0</v>
      </c>
      <c r="L1764" s="115">
        <v>0</v>
      </c>
      <c r="M1764" s="115">
        <v>0</v>
      </c>
      <c r="N1764" s="115">
        <v>0</v>
      </c>
      <c r="O1764" s="115">
        <v>0</v>
      </c>
      <c r="P1764" s="115">
        <v>0</v>
      </c>
      <c r="Q1764" s="115">
        <v>0</v>
      </c>
      <c r="R1764" s="115">
        <v>0</v>
      </c>
      <c r="S1764" s="115">
        <v>0</v>
      </c>
      <c r="T1764" s="115">
        <v>0</v>
      </c>
      <c r="U1764" s="115">
        <v>0</v>
      </c>
      <c r="V1764" s="115">
        <v>22.5</v>
      </c>
      <c r="W1764" s="115">
        <v>27.8</v>
      </c>
    </row>
    <row r="1765" spans="1:23" ht="13.5" customHeight="1" x14ac:dyDescent="0.3">
      <c r="A1765" s="242">
        <v>0.9375</v>
      </c>
      <c r="B1765" s="115">
        <v>39</v>
      </c>
      <c r="C1765" s="115">
        <v>1</v>
      </c>
      <c r="D1765" s="115">
        <v>4</v>
      </c>
      <c r="E1765" s="115">
        <v>4</v>
      </c>
      <c r="F1765" s="115">
        <v>16</v>
      </c>
      <c r="G1765" s="115">
        <v>7</v>
      </c>
      <c r="H1765" s="115">
        <v>7</v>
      </c>
      <c r="I1765" s="115">
        <v>0</v>
      </c>
      <c r="J1765" s="115">
        <v>0</v>
      </c>
      <c r="K1765" s="115">
        <v>0</v>
      </c>
      <c r="L1765" s="115">
        <v>0</v>
      </c>
      <c r="M1765" s="115">
        <v>0</v>
      </c>
      <c r="N1765" s="115">
        <v>0</v>
      </c>
      <c r="O1765" s="115">
        <v>0</v>
      </c>
      <c r="P1765" s="115">
        <v>0</v>
      </c>
      <c r="Q1765" s="115">
        <v>0</v>
      </c>
      <c r="R1765" s="115">
        <v>0</v>
      </c>
      <c r="S1765" s="115">
        <v>0</v>
      </c>
      <c r="T1765" s="115">
        <v>0</v>
      </c>
      <c r="U1765" s="115">
        <v>0</v>
      </c>
      <c r="V1765" s="115">
        <v>23.6</v>
      </c>
      <c r="W1765" s="115">
        <v>30.8</v>
      </c>
    </row>
    <row r="1766" spans="1:23" ht="13.5" customHeight="1" x14ac:dyDescent="0.3">
      <c r="A1766" s="242">
        <v>0.94791666666666696</v>
      </c>
      <c r="B1766" s="115">
        <v>34</v>
      </c>
      <c r="C1766" s="115">
        <v>0</v>
      </c>
      <c r="D1766" s="115">
        <v>2</v>
      </c>
      <c r="E1766" s="115">
        <v>2</v>
      </c>
      <c r="F1766" s="115">
        <v>10</v>
      </c>
      <c r="G1766" s="115">
        <v>14</v>
      </c>
      <c r="H1766" s="115">
        <v>5</v>
      </c>
      <c r="I1766" s="115">
        <v>0</v>
      </c>
      <c r="J1766" s="115">
        <v>0</v>
      </c>
      <c r="K1766" s="115">
        <v>1</v>
      </c>
      <c r="L1766" s="115">
        <v>0</v>
      </c>
      <c r="M1766" s="115">
        <v>0</v>
      </c>
      <c r="N1766" s="115">
        <v>0</v>
      </c>
      <c r="O1766" s="115">
        <v>0</v>
      </c>
      <c r="P1766" s="115">
        <v>0</v>
      </c>
      <c r="Q1766" s="115">
        <v>0</v>
      </c>
      <c r="R1766" s="115">
        <v>0</v>
      </c>
      <c r="S1766" s="115">
        <v>0</v>
      </c>
      <c r="T1766" s="115">
        <v>0</v>
      </c>
      <c r="U1766" s="115">
        <v>0</v>
      </c>
      <c r="V1766" s="115">
        <v>25.8</v>
      </c>
      <c r="W1766" s="115">
        <v>30.7</v>
      </c>
    </row>
    <row r="1767" spans="1:23" ht="13.5" customHeight="1" x14ac:dyDescent="0.3">
      <c r="A1767" s="242">
        <v>0.95833333333333304</v>
      </c>
      <c r="B1767" s="115">
        <v>30</v>
      </c>
      <c r="C1767" s="115">
        <v>1</v>
      </c>
      <c r="D1767" s="115">
        <v>6</v>
      </c>
      <c r="E1767" s="115">
        <v>2</v>
      </c>
      <c r="F1767" s="115">
        <v>8</v>
      </c>
      <c r="G1767" s="115">
        <v>8</v>
      </c>
      <c r="H1767" s="115">
        <v>4</v>
      </c>
      <c r="I1767" s="115">
        <v>1</v>
      </c>
      <c r="J1767" s="115">
        <v>0</v>
      </c>
      <c r="K1767" s="115">
        <v>0</v>
      </c>
      <c r="L1767" s="115">
        <v>0</v>
      </c>
      <c r="M1767" s="115">
        <v>0</v>
      </c>
      <c r="N1767" s="115">
        <v>0</v>
      </c>
      <c r="O1767" s="115">
        <v>0</v>
      </c>
      <c r="P1767" s="115">
        <v>0</v>
      </c>
      <c r="Q1767" s="115">
        <v>0</v>
      </c>
      <c r="R1767" s="115">
        <v>0</v>
      </c>
      <c r="S1767" s="115">
        <v>0</v>
      </c>
      <c r="T1767" s="115">
        <v>0</v>
      </c>
      <c r="U1767" s="115">
        <v>0</v>
      </c>
      <c r="V1767" s="115">
        <v>22.8</v>
      </c>
      <c r="W1767" s="115">
        <v>30.3</v>
      </c>
    </row>
    <row r="1768" spans="1:23" ht="13.5" customHeight="1" x14ac:dyDescent="0.3">
      <c r="A1768" s="242">
        <v>0.96875</v>
      </c>
      <c r="B1768" s="115">
        <v>25</v>
      </c>
      <c r="C1768" s="115">
        <v>1</v>
      </c>
      <c r="D1768" s="115">
        <v>2</v>
      </c>
      <c r="E1768" s="115">
        <v>2</v>
      </c>
      <c r="F1768" s="115">
        <v>7</v>
      </c>
      <c r="G1768" s="115">
        <v>10</v>
      </c>
      <c r="H1768" s="115">
        <v>2</v>
      </c>
      <c r="I1768" s="115">
        <v>1</v>
      </c>
      <c r="J1768" s="115">
        <v>0</v>
      </c>
      <c r="K1768" s="115">
        <v>0</v>
      </c>
      <c r="L1768" s="115">
        <v>0</v>
      </c>
      <c r="M1768" s="115">
        <v>0</v>
      </c>
      <c r="N1768" s="115">
        <v>0</v>
      </c>
      <c r="O1768" s="115">
        <v>0</v>
      </c>
      <c r="P1768" s="115">
        <v>0</v>
      </c>
      <c r="Q1768" s="115">
        <v>0</v>
      </c>
      <c r="R1768" s="115">
        <v>0</v>
      </c>
      <c r="S1768" s="115">
        <v>0</v>
      </c>
      <c r="T1768" s="115">
        <v>0</v>
      </c>
      <c r="U1768" s="115">
        <v>0</v>
      </c>
      <c r="V1768" s="115">
        <v>24.5</v>
      </c>
      <c r="W1768" s="115">
        <v>29.2</v>
      </c>
    </row>
    <row r="1769" spans="1:23" ht="13.5" customHeight="1" x14ac:dyDescent="0.3">
      <c r="A1769" s="242">
        <v>0.97916666666666696</v>
      </c>
      <c r="B1769" s="115">
        <v>14</v>
      </c>
      <c r="C1769" s="115">
        <v>1</v>
      </c>
      <c r="D1769" s="115">
        <v>0</v>
      </c>
      <c r="E1769" s="115">
        <v>0</v>
      </c>
      <c r="F1769" s="115">
        <v>4</v>
      </c>
      <c r="G1769" s="115">
        <v>6</v>
      </c>
      <c r="H1769" s="115">
        <v>1</v>
      </c>
      <c r="I1769" s="115">
        <v>1</v>
      </c>
      <c r="J1769" s="115">
        <v>1</v>
      </c>
      <c r="K1769" s="115">
        <v>0</v>
      </c>
      <c r="L1769" s="115">
        <v>0</v>
      </c>
      <c r="M1769" s="115">
        <v>0</v>
      </c>
      <c r="N1769" s="115">
        <v>0</v>
      </c>
      <c r="O1769" s="115">
        <v>0</v>
      </c>
      <c r="P1769" s="115">
        <v>0</v>
      </c>
      <c r="Q1769" s="115">
        <v>0</v>
      </c>
      <c r="R1769" s="115">
        <v>0</v>
      </c>
      <c r="S1769" s="115">
        <v>0</v>
      </c>
      <c r="T1769" s="115">
        <v>0</v>
      </c>
      <c r="U1769" s="115">
        <v>0</v>
      </c>
      <c r="V1769" s="115">
        <v>26.7</v>
      </c>
      <c r="W1769" s="115">
        <v>36.1</v>
      </c>
    </row>
    <row r="1770" spans="1:23" ht="13.5" customHeight="1" thickBot="1" x14ac:dyDescent="0.35">
      <c r="A1770" s="244">
        <v>0.98958333333333304</v>
      </c>
      <c r="B1770" s="119">
        <v>17</v>
      </c>
      <c r="C1770" s="119">
        <v>0</v>
      </c>
      <c r="D1770" s="119">
        <v>1</v>
      </c>
      <c r="E1770" s="119">
        <v>2</v>
      </c>
      <c r="F1770" s="119">
        <v>6</v>
      </c>
      <c r="G1770" s="119">
        <v>4</v>
      </c>
      <c r="H1770" s="119">
        <v>3</v>
      </c>
      <c r="I1770" s="119">
        <v>1</v>
      </c>
      <c r="J1770" s="119">
        <v>0</v>
      </c>
      <c r="K1770" s="119">
        <v>0</v>
      </c>
      <c r="L1770" s="119">
        <v>0</v>
      </c>
      <c r="M1770" s="119">
        <v>0</v>
      </c>
      <c r="N1770" s="119">
        <v>0</v>
      </c>
      <c r="O1770" s="119">
        <v>0</v>
      </c>
      <c r="P1770" s="119">
        <v>0</v>
      </c>
      <c r="Q1770" s="119">
        <v>0</v>
      </c>
      <c r="R1770" s="119">
        <v>0</v>
      </c>
      <c r="S1770" s="119">
        <v>0</v>
      </c>
      <c r="T1770" s="119">
        <v>0</v>
      </c>
      <c r="U1770" s="119">
        <v>0</v>
      </c>
      <c r="V1770" s="119">
        <v>24.9</v>
      </c>
      <c r="W1770" s="119">
        <v>31.8</v>
      </c>
    </row>
    <row r="1771" spans="1:23" ht="13.5" customHeight="1" thickTop="1" x14ac:dyDescent="0.3">
      <c r="A1771" s="246" t="s">
        <v>168</v>
      </c>
      <c r="B1771" s="116">
        <f>SUM(B1703:B1750)</f>
        <v>3230</v>
      </c>
      <c r="C1771" s="116">
        <f t="shared" ref="C1771:U1771" si="64">SUM(C1703:C1750)</f>
        <v>25</v>
      </c>
      <c r="D1771" s="116">
        <f t="shared" si="64"/>
        <v>319</v>
      </c>
      <c r="E1771" s="116">
        <f t="shared" si="64"/>
        <v>498</v>
      </c>
      <c r="F1771" s="116">
        <f t="shared" si="64"/>
        <v>1228</v>
      </c>
      <c r="G1771" s="116">
        <f t="shared" si="64"/>
        <v>958</v>
      </c>
      <c r="H1771" s="116">
        <f t="shared" si="64"/>
        <v>171</v>
      </c>
      <c r="I1771" s="116">
        <f t="shared" si="64"/>
        <v>24</v>
      </c>
      <c r="J1771" s="116">
        <f t="shared" si="64"/>
        <v>3</v>
      </c>
      <c r="K1771" s="116">
        <f t="shared" si="64"/>
        <v>1</v>
      </c>
      <c r="L1771" s="116">
        <f t="shared" si="64"/>
        <v>1</v>
      </c>
      <c r="M1771" s="116">
        <f t="shared" si="64"/>
        <v>0</v>
      </c>
      <c r="N1771" s="116">
        <f t="shared" si="64"/>
        <v>2</v>
      </c>
      <c r="O1771" s="116">
        <f t="shared" si="64"/>
        <v>0</v>
      </c>
      <c r="P1771" s="116">
        <f t="shared" si="64"/>
        <v>0</v>
      </c>
      <c r="Q1771" s="116">
        <f t="shared" si="64"/>
        <v>0</v>
      </c>
      <c r="R1771" s="116">
        <f t="shared" si="64"/>
        <v>0</v>
      </c>
      <c r="S1771" s="116">
        <f t="shared" si="64"/>
        <v>0</v>
      </c>
      <c r="T1771" s="116">
        <f t="shared" si="64"/>
        <v>0</v>
      </c>
      <c r="U1771" s="116">
        <f t="shared" si="64"/>
        <v>0</v>
      </c>
      <c r="V1771" s="116">
        <v>22.8</v>
      </c>
      <c r="W1771" s="116">
        <v>27.8</v>
      </c>
    </row>
    <row r="1772" spans="1:23" ht="13.5" customHeight="1" x14ac:dyDescent="0.3">
      <c r="A1772" s="247" t="s">
        <v>169</v>
      </c>
      <c r="B1772" s="115">
        <f>SUM(B1699:B1762)</f>
        <v>3890</v>
      </c>
      <c r="C1772" s="115">
        <f t="shared" ref="C1772:U1772" si="65">SUM(C1699:C1762)</f>
        <v>34</v>
      </c>
      <c r="D1772" s="115">
        <f t="shared" si="65"/>
        <v>357</v>
      </c>
      <c r="E1772" s="115">
        <f t="shared" si="65"/>
        <v>563</v>
      </c>
      <c r="F1772" s="115">
        <f t="shared" si="65"/>
        <v>1464</v>
      </c>
      <c r="G1772" s="115">
        <f t="shared" si="65"/>
        <v>1174</v>
      </c>
      <c r="H1772" s="115">
        <f t="shared" si="65"/>
        <v>250</v>
      </c>
      <c r="I1772" s="115">
        <f t="shared" si="65"/>
        <v>36</v>
      </c>
      <c r="J1772" s="115">
        <f t="shared" si="65"/>
        <v>6</v>
      </c>
      <c r="K1772" s="115">
        <f t="shared" si="65"/>
        <v>3</v>
      </c>
      <c r="L1772" s="115">
        <f t="shared" si="65"/>
        <v>1</v>
      </c>
      <c r="M1772" s="115">
        <f t="shared" si="65"/>
        <v>0</v>
      </c>
      <c r="N1772" s="115">
        <f t="shared" si="65"/>
        <v>2</v>
      </c>
      <c r="O1772" s="115">
        <f t="shared" si="65"/>
        <v>0</v>
      </c>
      <c r="P1772" s="115">
        <f t="shared" si="65"/>
        <v>0</v>
      </c>
      <c r="Q1772" s="115">
        <f t="shared" si="65"/>
        <v>0</v>
      </c>
      <c r="R1772" s="115">
        <f t="shared" si="65"/>
        <v>0</v>
      </c>
      <c r="S1772" s="115">
        <f t="shared" si="65"/>
        <v>0</v>
      </c>
      <c r="T1772" s="115">
        <f t="shared" si="65"/>
        <v>0</v>
      </c>
      <c r="U1772" s="115">
        <f t="shared" si="65"/>
        <v>0</v>
      </c>
      <c r="V1772" s="115">
        <v>23.1</v>
      </c>
      <c r="W1772" s="115">
        <v>28.1</v>
      </c>
    </row>
    <row r="1773" spans="1:23" ht="13.5" customHeight="1" x14ac:dyDescent="0.3">
      <c r="A1773" s="243" t="s">
        <v>170</v>
      </c>
      <c r="B1773" s="115">
        <f>SUM(B1699:B1770)</f>
        <v>4136</v>
      </c>
      <c r="C1773" s="115">
        <f t="shared" ref="C1773:U1773" si="66">SUM(C1699:C1770)</f>
        <v>38</v>
      </c>
      <c r="D1773" s="115">
        <f t="shared" si="66"/>
        <v>385</v>
      </c>
      <c r="E1773" s="115">
        <f t="shared" si="66"/>
        <v>586</v>
      </c>
      <c r="F1773" s="115">
        <f t="shared" si="66"/>
        <v>1550</v>
      </c>
      <c r="G1773" s="115">
        <f t="shared" si="66"/>
        <v>1247</v>
      </c>
      <c r="H1773" s="115">
        <f t="shared" si="66"/>
        <v>276</v>
      </c>
      <c r="I1773" s="115">
        <f t="shared" si="66"/>
        <v>40</v>
      </c>
      <c r="J1773" s="115">
        <f t="shared" si="66"/>
        <v>7</v>
      </c>
      <c r="K1773" s="115">
        <f t="shared" si="66"/>
        <v>4</v>
      </c>
      <c r="L1773" s="115">
        <f t="shared" si="66"/>
        <v>1</v>
      </c>
      <c r="M1773" s="115">
        <f t="shared" si="66"/>
        <v>0</v>
      </c>
      <c r="N1773" s="115">
        <f t="shared" si="66"/>
        <v>2</v>
      </c>
      <c r="O1773" s="115">
        <f t="shared" si="66"/>
        <v>0</v>
      </c>
      <c r="P1773" s="115">
        <f t="shared" si="66"/>
        <v>0</v>
      </c>
      <c r="Q1773" s="115">
        <f t="shared" si="66"/>
        <v>0</v>
      </c>
      <c r="R1773" s="115">
        <f t="shared" si="66"/>
        <v>0</v>
      </c>
      <c r="S1773" s="115">
        <f t="shared" si="66"/>
        <v>0</v>
      </c>
      <c r="T1773" s="115">
        <f t="shared" si="66"/>
        <v>0</v>
      </c>
      <c r="U1773" s="115">
        <f t="shared" si="66"/>
        <v>0</v>
      </c>
      <c r="V1773" s="115">
        <v>23.1</v>
      </c>
      <c r="W1773" s="115">
        <v>28.2</v>
      </c>
    </row>
    <row r="1774" spans="1:23" ht="13.5" customHeight="1" thickBot="1" x14ac:dyDescent="0.35">
      <c r="A1774" s="245" t="s">
        <v>171</v>
      </c>
      <c r="B1774" s="119">
        <f>SUM(B1675:B1770)</f>
        <v>4292</v>
      </c>
      <c r="C1774" s="119">
        <f t="shared" ref="C1774:U1774" si="67">SUM(C1675:C1770)</f>
        <v>38</v>
      </c>
      <c r="D1774" s="119">
        <f t="shared" si="67"/>
        <v>394</v>
      </c>
      <c r="E1774" s="119">
        <f t="shared" si="67"/>
        <v>592</v>
      </c>
      <c r="F1774" s="119">
        <f t="shared" si="67"/>
        <v>1576</v>
      </c>
      <c r="G1774" s="119">
        <f t="shared" si="67"/>
        <v>1310</v>
      </c>
      <c r="H1774" s="119">
        <f t="shared" si="67"/>
        <v>311</v>
      </c>
      <c r="I1774" s="119">
        <f t="shared" si="67"/>
        <v>53</v>
      </c>
      <c r="J1774" s="119">
        <f t="shared" si="67"/>
        <v>11</v>
      </c>
      <c r="K1774" s="119">
        <f t="shared" si="67"/>
        <v>4</v>
      </c>
      <c r="L1774" s="119">
        <f t="shared" si="67"/>
        <v>1</v>
      </c>
      <c r="M1774" s="119">
        <f t="shared" si="67"/>
        <v>0</v>
      </c>
      <c r="N1774" s="119">
        <f t="shared" si="67"/>
        <v>2</v>
      </c>
      <c r="O1774" s="119">
        <f t="shared" si="67"/>
        <v>0</v>
      </c>
      <c r="P1774" s="119">
        <f t="shared" si="67"/>
        <v>0</v>
      </c>
      <c r="Q1774" s="119">
        <f t="shared" si="67"/>
        <v>0</v>
      </c>
      <c r="R1774" s="119">
        <f t="shared" si="67"/>
        <v>0</v>
      </c>
      <c r="S1774" s="119">
        <f t="shared" si="67"/>
        <v>0</v>
      </c>
      <c r="T1774" s="119">
        <f t="shared" si="67"/>
        <v>0</v>
      </c>
      <c r="U1774" s="119">
        <f t="shared" si="67"/>
        <v>0</v>
      </c>
      <c r="V1774" s="119">
        <v>23.3</v>
      </c>
      <c r="W1774" s="119">
        <v>28.5</v>
      </c>
    </row>
    <row r="1775" spans="1:23" ht="13.5" customHeight="1" thickTop="1" x14ac:dyDescent="0.3">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row>
    <row r="1776" spans="1:23" ht="13.5" customHeight="1" thickBot="1" x14ac:dyDescent="0.35">
      <c r="A1776" s="236" t="s">
        <v>16</v>
      </c>
      <c r="B1776" s="443" t="str">
        <f>TEXT(C1776,"dddd")</f>
        <v>Thursday</v>
      </c>
      <c r="C1776" s="237">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row>
    <row r="1777" spans="1:23" ht="13.5" customHeight="1" thickTop="1" thickBot="1" x14ac:dyDescent="0.35">
      <c r="A1777" s="236"/>
      <c r="B1777" s="561" t="s">
        <v>147</v>
      </c>
      <c r="C1777" s="562"/>
      <c r="D1777" s="562"/>
      <c r="E1777" s="562"/>
      <c r="F1777" s="562"/>
      <c r="G1777" s="562"/>
      <c r="H1777" s="562"/>
      <c r="I1777" s="562"/>
      <c r="J1777" s="562"/>
      <c r="K1777" s="562"/>
      <c r="L1777" s="562"/>
      <c r="M1777" s="562"/>
      <c r="N1777" s="562"/>
      <c r="O1777" s="562"/>
      <c r="P1777" s="562"/>
      <c r="Q1777" s="562"/>
      <c r="R1777" s="562"/>
      <c r="S1777" s="562"/>
      <c r="T1777" s="562"/>
      <c r="U1777" s="562"/>
      <c r="V1777" s="562"/>
      <c r="W1777" s="563"/>
    </row>
    <row r="1778" spans="1:23" ht="13.5" customHeight="1" thickTop="1" thickBot="1" x14ac:dyDescent="0.35">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row>
    <row r="1779" spans="1:23" ht="13.5" customHeight="1" thickTop="1" x14ac:dyDescent="0.3">
      <c r="A1779" s="240">
        <v>0</v>
      </c>
      <c r="B1779" s="116">
        <v>10</v>
      </c>
      <c r="C1779" s="116">
        <v>1</v>
      </c>
      <c r="D1779" s="116">
        <v>1</v>
      </c>
      <c r="E1779" s="116">
        <v>1</v>
      </c>
      <c r="F1779" s="116">
        <v>3</v>
      </c>
      <c r="G1779" s="116">
        <v>4</v>
      </c>
      <c r="H1779" s="116">
        <v>0</v>
      </c>
      <c r="I1779" s="116">
        <v>0</v>
      </c>
      <c r="J1779" s="116">
        <v>0</v>
      </c>
      <c r="K1779" s="116">
        <v>0</v>
      </c>
      <c r="L1779" s="116">
        <v>0</v>
      </c>
      <c r="M1779" s="116">
        <v>0</v>
      </c>
      <c r="N1779" s="116">
        <v>0</v>
      </c>
      <c r="O1779" s="116">
        <v>0</v>
      </c>
      <c r="P1779" s="116">
        <v>0</v>
      </c>
      <c r="Q1779" s="116">
        <v>0</v>
      </c>
      <c r="R1779" s="116">
        <v>0</v>
      </c>
      <c r="S1779" s="116">
        <v>0</v>
      </c>
      <c r="T1779" s="116">
        <v>0</v>
      </c>
      <c r="U1779" s="116">
        <v>0</v>
      </c>
      <c r="V1779" s="116">
        <v>21.9</v>
      </c>
      <c r="W1779" s="116" t="s">
        <v>102</v>
      </c>
    </row>
    <row r="1780" spans="1:23" ht="13.5" customHeight="1" x14ac:dyDescent="0.3">
      <c r="A1780" s="242">
        <v>1.0416666666666666E-2</v>
      </c>
      <c r="B1780" s="115">
        <v>7</v>
      </c>
      <c r="C1780" s="115">
        <v>0</v>
      </c>
      <c r="D1780" s="115">
        <v>0</v>
      </c>
      <c r="E1780" s="115">
        <v>0</v>
      </c>
      <c r="F1780" s="115">
        <v>1</v>
      </c>
      <c r="G1780" s="115">
        <v>5</v>
      </c>
      <c r="H1780" s="115">
        <v>1</v>
      </c>
      <c r="I1780" s="115">
        <v>0</v>
      </c>
      <c r="J1780" s="115">
        <v>0</v>
      </c>
      <c r="K1780" s="115">
        <v>0</v>
      </c>
      <c r="L1780" s="115">
        <v>0</v>
      </c>
      <c r="M1780" s="115">
        <v>0</v>
      </c>
      <c r="N1780" s="115">
        <v>0</v>
      </c>
      <c r="O1780" s="115">
        <v>0</v>
      </c>
      <c r="P1780" s="115">
        <v>0</v>
      </c>
      <c r="Q1780" s="115">
        <v>0</v>
      </c>
      <c r="R1780" s="115">
        <v>0</v>
      </c>
      <c r="S1780" s="115">
        <v>0</v>
      </c>
      <c r="T1780" s="115">
        <v>0</v>
      </c>
      <c r="U1780" s="115">
        <v>0</v>
      </c>
      <c r="V1780" s="115">
        <v>27.1</v>
      </c>
      <c r="W1780" s="115" t="s">
        <v>102</v>
      </c>
    </row>
    <row r="1781" spans="1:23" ht="13.5" customHeight="1" x14ac:dyDescent="0.3">
      <c r="A1781" s="242">
        <v>2.0833333333333332E-2</v>
      </c>
      <c r="B1781" s="115">
        <v>5</v>
      </c>
      <c r="C1781" s="115">
        <v>0</v>
      </c>
      <c r="D1781" s="115">
        <v>1</v>
      </c>
      <c r="E1781" s="115">
        <v>1</v>
      </c>
      <c r="F1781" s="115">
        <v>1</v>
      </c>
      <c r="G1781" s="115">
        <v>1</v>
      </c>
      <c r="H1781" s="115">
        <v>1</v>
      </c>
      <c r="I1781" s="115">
        <v>0</v>
      </c>
      <c r="J1781" s="115">
        <v>0</v>
      </c>
      <c r="K1781" s="115">
        <v>0</v>
      </c>
      <c r="L1781" s="115">
        <v>0</v>
      </c>
      <c r="M1781" s="115">
        <v>0</v>
      </c>
      <c r="N1781" s="115">
        <v>0</v>
      </c>
      <c r="O1781" s="115">
        <v>0</v>
      </c>
      <c r="P1781" s="115">
        <v>0</v>
      </c>
      <c r="Q1781" s="115">
        <v>0</v>
      </c>
      <c r="R1781" s="115">
        <v>0</v>
      </c>
      <c r="S1781" s="115">
        <v>0</v>
      </c>
      <c r="T1781" s="115">
        <v>0</v>
      </c>
      <c r="U1781" s="115">
        <v>0</v>
      </c>
      <c r="V1781" s="115">
        <v>23.1</v>
      </c>
      <c r="W1781" s="115" t="s">
        <v>102</v>
      </c>
    </row>
    <row r="1782" spans="1:23" ht="13.5" customHeight="1" x14ac:dyDescent="0.3">
      <c r="A1782" s="242">
        <v>3.125E-2</v>
      </c>
      <c r="B1782" s="115">
        <v>11</v>
      </c>
      <c r="C1782" s="115">
        <v>0</v>
      </c>
      <c r="D1782" s="115">
        <v>1</v>
      </c>
      <c r="E1782" s="115">
        <v>0</v>
      </c>
      <c r="F1782" s="115">
        <v>2</v>
      </c>
      <c r="G1782" s="115">
        <v>4</v>
      </c>
      <c r="H1782" s="115">
        <v>2</v>
      </c>
      <c r="I1782" s="115">
        <v>2</v>
      </c>
      <c r="J1782" s="115">
        <v>0</v>
      </c>
      <c r="K1782" s="115">
        <v>0</v>
      </c>
      <c r="L1782" s="115">
        <v>0</v>
      </c>
      <c r="M1782" s="115">
        <v>0</v>
      </c>
      <c r="N1782" s="115">
        <v>0</v>
      </c>
      <c r="O1782" s="115">
        <v>0</v>
      </c>
      <c r="P1782" s="115">
        <v>0</v>
      </c>
      <c r="Q1782" s="115">
        <v>0</v>
      </c>
      <c r="R1782" s="115">
        <v>0</v>
      </c>
      <c r="S1782" s="115">
        <v>0</v>
      </c>
      <c r="T1782" s="115">
        <v>0</v>
      </c>
      <c r="U1782" s="115">
        <v>0</v>
      </c>
      <c r="V1782" s="115">
        <v>28.3</v>
      </c>
      <c r="W1782" s="115">
        <v>37.6</v>
      </c>
    </row>
    <row r="1783" spans="1:23" ht="13.5" customHeight="1" x14ac:dyDescent="0.3">
      <c r="A1783" s="242">
        <v>4.1666666666666664E-2</v>
      </c>
      <c r="B1783" s="115">
        <v>8</v>
      </c>
      <c r="C1783" s="115">
        <v>0</v>
      </c>
      <c r="D1783" s="115">
        <v>0</v>
      </c>
      <c r="E1783" s="115">
        <v>0</v>
      </c>
      <c r="F1783" s="115">
        <v>0</v>
      </c>
      <c r="G1783" s="115">
        <v>4</v>
      </c>
      <c r="H1783" s="115">
        <v>4</v>
      </c>
      <c r="I1783" s="115">
        <v>0</v>
      </c>
      <c r="J1783" s="115">
        <v>0</v>
      </c>
      <c r="K1783" s="115">
        <v>0</v>
      </c>
      <c r="L1783" s="115">
        <v>0</v>
      </c>
      <c r="M1783" s="115">
        <v>0</v>
      </c>
      <c r="N1783" s="115">
        <v>0</v>
      </c>
      <c r="O1783" s="115">
        <v>0</v>
      </c>
      <c r="P1783" s="115">
        <v>0</v>
      </c>
      <c r="Q1783" s="115">
        <v>0</v>
      </c>
      <c r="R1783" s="115">
        <v>0</v>
      </c>
      <c r="S1783" s="115">
        <v>0</v>
      </c>
      <c r="T1783" s="115">
        <v>0</v>
      </c>
      <c r="U1783" s="115">
        <v>0</v>
      </c>
      <c r="V1783" s="115">
        <v>29.7</v>
      </c>
      <c r="W1783" s="115" t="s">
        <v>102</v>
      </c>
    </row>
    <row r="1784" spans="1:23" ht="13.5" customHeight="1" x14ac:dyDescent="0.3">
      <c r="A1784" s="242">
        <v>5.2083333333333336E-2</v>
      </c>
      <c r="B1784" s="115">
        <v>9</v>
      </c>
      <c r="C1784" s="115">
        <v>0</v>
      </c>
      <c r="D1784" s="115">
        <v>0</v>
      </c>
      <c r="E1784" s="115">
        <v>1</v>
      </c>
      <c r="F1784" s="115">
        <v>1</v>
      </c>
      <c r="G1784" s="115">
        <v>3</v>
      </c>
      <c r="H1784" s="115">
        <v>3</v>
      </c>
      <c r="I1784" s="115">
        <v>1</v>
      </c>
      <c r="J1784" s="115">
        <v>0</v>
      </c>
      <c r="K1784" s="115">
        <v>0</v>
      </c>
      <c r="L1784" s="115">
        <v>0</v>
      </c>
      <c r="M1784" s="115">
        <v>0</v>
      </c>
      <c r="N1784" s="115">
        <v>0</v>
      </c>
      <c r="O1784" s="115">
        <v>0</v>
      </c>
      <c r="P1784" s="115">
        <v>0</v>
      </c>
      <c r="Q1784" s="115">
        <v>0</v>
      </c>
      <c r="R1784" s="115">
        <v>0</v>
      </c>
      <c r="S1784" s="115">
        <v>0</v>
      </c>
      <c r="T1784" s="115">
        <v>0</v>
      </c>
      <c r="U1784" s="115">
        <v>0</v>
      </c>
      <c r="V1784" s="115">
        <v>28.2</v>
      </c>
      <c r="W1784" s="115" t="s">
        <v>102</v>
      </c>
    </row>
    <row r="1785" spans="1:23" ht="13.5" customHeight="1" x14ac:dyDescent="0.3">
      <c r="A1785" s="242">
        <v>6.25E-2</v>
      </c>
      <c r="B1785" s="115">
        <v>6</v>
      </c>
      <c r="C1785" s="115">
        <v>0</v>
      </c>
      <c r="D1785" s="115">
        <v>0</v>
      </c>
      <c r="E1785" s="115">
        <v>0</v>
      </c>
      <c r="F1785" s="115">
        <v>3</v>
      </c>
      <c r="G1785" s="115">
        <v>1</v>
      </c>
      <c r="H1785" s="115">
        <v>2</v>
      </c>
      <c r="I1785" s="115">
        <v>0</v>
      </c>
      <c r="J1785" s="115">
        <v>0</v>
      </c>
      <c r="K1785" s="115">
        <v>0</v>
      </c>
      <c r="L1785" s="115">
        <v>0</v>
      </c>
      <c r="M1785" s="115">
        <v>0</v>
      </c>
      <c r="N1785" s="115">
        <v>0</v>
      </c>
      <c r="O1785" s="115">
        <v>0</v>
      </c>
      <c r="P1785" s="115">
        <v>0</v>
      </c>
      <c r="Q1785" s="115">
        <v>0</v>
      </c>
      <c r="R1785" s="115">
        <v>0</v>
      </c>
      <c r="S1785" s="115">
        <v>0</v>
      </c>
      <c r="T1785" s="115">
        <v>0</v>
      </c>
      <c r="U1785" s="115">
        <v>0</v>
      </c>
      <c r="V1785" s="115">
        <v>26.8</v>
      </c>
      <c r="W1785" s="115" t="s">
        <v>102</v>
      </c>
    </row>
    <row r="1786" spans="1:23" ht="13.5" customHeight="1" x14ac:dyDescent="0.3">
      <c r="A1786" s="242">
        <v>7.2916666666666699E-2</v>
      </c>
      <c r="B1786" s="115">
        <v>1</v>
      </c>
      <c r="C1786" s="115">
        <v>0</v>
      </c>
      <c r="D1786" s="115">
        <v>0</v>
      </c>
      <c r="E1786" s="115">
        <v>0</v>
      </c>
      <c r="F1786" s="115">
        <v>0</v>
      </c>
      <c r="G1786" s="115">
        <v>1</v>
      </c>
      <c r="H1786" s="115">
        <v>0</v>
      </c>
      <c r="I1786" s="115">
        <v>0</v>
      </c>
      <c r="J1786" s="115">
        <v>0</v>
      </c>
      <c r="K1786" s="115">
        <v>0</v>
      </c>
      <c r="L1786" s="115">
        <v>0</v>
      </c>
      <c r="M1786" s="115">
        <v>0</v>
      </c>
      <c r="N1786" s="115">
        <v>0</v>
      </c>
      <c r="O1786" s="115">
        <v>0</v>
      </c>
      <c r="P1786" s="115">
        <v>0</v>
      </c>
      <c r="Q1786" s="115">
        <v>0</v>
      </c>
      <c r="R1786" s="115">
        <v>0</v>
      </c>
      <c r="S1786" s="115">
        <v>0</v>
      </c>
      <c r="T1786" s="115">
        <v>0</v>
      </c>
      <c r="U1786" s="115">
        <v>0</v>
      </c>
      <c r="V1786" s="115">
        <v>25.3</v>
      </c>
      <c r="W1786" s="115" t="s">
        <v>102</v>
      </c>
    </row>
    <row r="1787" spans="1:23" ht="13.5" customHeight="1" x14ac:dyDescent="0.3">
      <c r="A1787" s="242">
        <v>8.3333333333333301E-2</v>
      </c>
      <c r="B1787" s="115">
        <v>3</v>
      </c>
      <c r="C1787" s="115">
        <v>0</v>
      </c>
      <c r="D1787" s="115">
        <v>1</v>
      </c>
      <c r="E1787" s="115">
        <v>1</v>
      </c>
      <c r="F1787" s="115">
        <v>0</v>
      </c>
      <c r="G1787" s="115">
        <v>0</v>
      </c>
      <c r="H1787" s="115">
        <v>1</v>
      </c>
      <c r="I1787" s="115">
        <v>0</v>
      </c>
      <c r="J1787" s="115">
        <v>0</v>
      </c>
      <c r="K1787" s="115">
        <v>0</v>
      </c>
      <c r="L1787" s="115">
        <v>0</v>
      </c>
      <c r="M1787" s="115">
        <v>0</v>
      </c>
      <c r="N1787" s="115">
        <v>0</v>
      </c>
      <c r="O1787" s="115">
        <v>0</v>
      </c>
      <c r="P1787" s="115">
        <v>0</v>
      </c>
      <c r="Q1787" s="115">
        <v>0</v>
      </c>
      <c r="R1787" s="115">
        <v>0</v>
      </c>
      <c r="S1787" s="115">
        <v>0</v>
      </c>
      <c r="T1787" s="115">
        <v>0</v>
      </c>
      <c r="U1787" s="115">
        <v>0</v>
      </c>
      <c r="V1787" s="115">
        <v>21.4</v>
      </c>
      <c r="W1787" s="115" t="s">
        <v>102</v>
      </c>
    </row>
    <row r="1788" spans="1:23" ht="13.5" customHeight="1" x14ac:dyDescent="0.3">
      <c r="A1788" s="242">
        <v>9.375E-2</v>
      </c>
      <c r="B1788" s="115">
        <v>3</v>
      </c>
      <c r="C1788" s="115">
        <v>0</v>
      </c>
      <c r="D1788" s="115">
        <v>0</v>
      </c>
      <c r="E1788" s="115">
        <v>0</v>
      </c>
      <c r="F1788" s="115">
        <v>0</v>
      </c>
      <c r="G1788" s="115">
        <v>1</v>
      </c>
      <c r="H1788" s="115">
        <v>2</v>
      </c>
      <c r="I1788" s="115">
        <v>0</v>
      </c>
      <c r="J1788" s="115">
        <v>0</v>
      </c>
      <c r="K1788" s="115">
        <v>0</v>
      </c>
      <c r="L1788" s="115">
        <v>0</v>
      </c>
      <c r="M1788" s="115">
        <v>0</v>
      </c>
      <c r="N1788" s="115">
        <v>0</v>
      </c>
      <c r="O1788" s="115">
        <v>0</v>
      </c>
      <c r="P1788" s="115">
        <v>0</v>
      </c>
      <c r="Q1788" s="115">
        <v>0</v>
      </c>
      <c r="R1788" s="115">
        <v>0</v>
      </c>
      <c r="S1788" s="115">
        <v>0</v>
      </c>
      <c r="T1788" s="115">
        <v>0</v>
      </c>
      <c r="U1788" s="115">
        <v>0</v>
      </c>
      <c r="V1788" s="115">
        <v>29.1</v>
      </c>
      <c r="W1788" s="115" t="s">
        <v>102</v>
      </c>
    </row>
    <row r="1789" spans="1:23" ht="13.5" customHeight="1" x14ac:dyDescent="0.3">
      <c r="A1789" s="242">
        <v>0.104166666666667</v>
      </c>
      <c r="B1789" s="115">
        <v>8</v>
      </c>
      <c r="C1789" s="115">
        <v>0</v>
      </c>
      <c r="D1789" s="115">
        <v>0</v>
      </c>
      <c r="E1789" s="115">
        <v>0</v>
      </c>
      <c r="F1789" s="115">
        <v>1</v>
      </c>
      <c r="G1789" s="115">
        <v>4</v>
      </c>
      <c r="H1789" s="115">
        <v>3</v>
      </c>
      <c r="I1789" s="115">
        <v>0</v>
      </c>
      <c r="J1789" s="115">
        <v>0</v>
      </c>
      <c r="K1789" s="115">
        <v>0</v>
      </c>
      <c r="L1789" s="115">
        <v>0</v>
      </c>
      <c r="M1789" s="115">
        <v>0</v>
      </c>
      <c r="N1789" s="115">
        <v>0</v>
      </c>
      <c r="O1789" s="115">
        <v>0</v>
      </c>
      <c r="P1789" s="115">
        <v>0</v>
      </c>
      <c r="Q1789" s="115">
        <v>0</v>
      </c>
      <c r="R1789" s="115">
        <v>0</v>
      </c>
      <c r="S1789" s="115">
        <v>0</v>
      </c>
      <c r="T1789" s="115">
        <v>0</v>
      </c>
      <c r="U1789" s="115">
        <v>0</v>
      </c>
      <c r="V1789" s="115">
        <v>28.6</v>
      </c>
      <c r="W1789" s="115" t="s">
        <v>102</v>
      </c>
    </row>
    <row r="1790" spans="1:23" ht="13.5" customHeight="1" x14ac:dyDescent="0.3">
      <c r="A1790" s="242">
        <v>0.114583333333333</v>
      </c>
      <c r="B1790" s="115">
        <v>6</v>
      </c>
      <c r="C1790" s="115">
        <v>0</v>
      </c>
      <c r="D1790" s="115">
        <v>0</v>
      </c>
      <c r="E1790" s="115">
        <v>0</v>
      </c>
      <c r="F1790" s="115">
        <v>0</v>
      </c>
      <c r="G1790" s="115">
        <v>4</v>
      </c>
      <c r="H1790" s="115">
        <v>0</v>
      </c>
      <c r="I1790" s="115">
        <v>2</v>
      </c>
      <c r="J1790" s="115">
        <v>0</v>
      </c>
      <c r="K1790" s="115">
        <v>0</v>
      </c>
      <c r="L1790" s="115">
        <v>0</v>
      </c>
      <c r="M1790" s="115">
        <v>0</v>
      </c>
      <c r="N1790" s="115">
        <v>0</v>
      </c>
      <c r="O1790" s="115">
        <v>0</v>
      </c>
      <c r="P1790" s="115">
        <v>0</v>
      </c>
      <c r="Q1790" s="115">
        <v>0</v>
      </c>
      <c r="R1790" s="115">
        <v>0</v>
      </c>
      <c r="S1790" s="115">
        <v>0</v>
      </c>
      <c r="T1790" s="115">
        <v>0</v>
      </c>
      <c r="U1790" s="115">
        <v>0</v>
      </c>
      <c r="V1790" s="115">
        <v>30.8</v>
      </c>
      <c r="W1790" s="115" t="s">
        <v>102</v>
      </c>
    </row>
    <row r="1791" spans="1:23" ht="13.5" customHeight="1" x14ac:dyDescent="0.3">
      <c r="A1791" s="242">
        <v>0.125</v>
      </c>
      <c r="B1791" s="115">
        <v>2</v>
      </c>
      <c r="C1791" s="115">
        <v>0</v>
      </c>
      <c r="D1791" s="115">
        <v>0</v>
      </c>
      <c r="E1791" s="115">
        <v>0</v>
      </c>
      <c r="F1791" s="115">
        <v>0</v>
      </c>
      <c r="G1791" s="115">
        <v>1</v>
      </c>
      <c r="H1791" s="115">
        <v>1</v>
      </c>
      <c r="I1791" s="115">
        <v>0</v>
      </c>
      <c r="J1791" s="115">
        <v>0</v>
      </c>
      <c r="K1791" s="115">
        <v>0</v>
      </c>
      <c r="L1791" s="115">
        <v>0</v>
      </c>
      <c r="M1791" s="115">
        <v>0</v>
      </c>
      <c r="N1791" s="115">
        <v>0</v>
      </c>
      <c r="O1791" s="115">
        <v>0</v>
      </c>
      <c r="P1791" s="115">
        <v>0</v>
      </c>
      <c r="Q1791" s="115">
        <v>0</v>
      </c>
      <c r="R1791" s="115">
        <v>0</v>
      </c>
      <c r="S1791" s="115">
        <v>0</v>
      </c>
      <c r="T1791" s="115">
        <v>0</v>
      </c>
      <c r="U1791" s="115">
        <v>0</v>
      </c>
      <c r="V1791" s="115">
        <v>29.6</v>
      </c>
      <c r="W1791" s="115" t="s">
        <v>102</v>
      </c>
    </row>
    <row r="1792" spans="1:23" ht="13.5" customHeight="1" x14ac:dyDescent="0.3">
      <c r="A1792" s="242">
        <v>0.13541666666666699</v>
      </c>
      <c r="B1792" s="115">
        <v>9</v>
      </c>
      <c r="C1792" s="115">
        <v>0</v>
      </c>
      <c r="D1792" s="115">
        <v>0</v>
      </c>
      <c r="E1792" s="115">
        <v>2</v>
      </c>
      <c r="F1792" s="115">
        <v>0</v>
      </c>
      <c r="G1792" s="115">
        <v>6</v>
      </c>
      <c r="H1792" s="115">
        <v>1</v>
      </c>
      <c r="I1792" s="115">
        <v>0</v>
      </c>
      <c r="J1792" s="115">
        <v>0</v>
      </c>
      <c r="K1792" s="115">
        <v>0</v>
      </c>
      <c r="L1792" s="115">
        <v>0</v>
      </c>
      <c r="M1792" s="115">
        <v>0</v>
      </c>
      <c r="N1792" s="115">
        <v>0</v>
      </c>
      <c r="O1792" s="115">
        <v>0</v>
      </c>
      <c r="P1792" s="115">
        <v>0</v>
      </c>
      <c r="Q1792" s="115">
        <v>0</v>
      </c>
      <c r="R1792" s="115">
        <v>0</v>
      </c>
      <c r="S1792" s="115">
        <v>0</v>
      </c>
      <c r="T1792" s="115">
        <v>0</v>
      </c>
      <c r="U1792" s="115">
        <v>0</v>
      </c>
      <c r="V1792" s="115">
        <v>26.6</v>
      </c>
      <c r="W1792" s="115" t="s">
        <v>102</v>
      </c>
    </row>
    <row r="1793" spans="1:23" ht="13.5" customHeight="1" x14ac:dyDescent="0.3">
      <c r="A1793" s="242">
        <v>0.14583333333333301</v>
      </c>
      <c r="B1793" s="115">
        <v>4</v>
      </c>
      <c r="C1793" s="115">
        <v>0</v>
      </c>
      <c r="D1793" s="115">
        <v>0</v>
      </c>
      <c r="E1793" s="115">
        <v>0</v>
      </c>
      <c r="F1793" s="115">
        <v>0</v>
      </c>
      <c r="G1793" s="115">
        <v>2</v>
      </c>
      <c r="H1793" s="115">
        <v>2</v>
      </c>
      <c r="I1793" s="115">
        <v>0</v>
      </c>
      <c r="J1793" s="115">
        <v>0</v>
      </c>
      <c r="K1793" s="115">
        <v>0</v>
      </c>
      <c r="L1793" s="115">
        <v>0</v>
      </c>
      <c r="M1793" s="115">
        <v>0</v>
      </c>
      <c r="N1793" s="115">
        <v>0</v>
      </c>
      <c r="O1793" s="115">
        <v>0</v>
      </c>
      <c r="P1793" s="115">
        <v>0</v>
      </c>
      <c r="Q1793" s="115">
        <v>0</v>
      </c>
      <c r="R1793" s="115">
        <v>0</v>
      </c>
      <c r="S1793" s="115">
        <v>0</v>
      </c>
      <c r="T1793" s="115">
        <v>0</v>
      </c>
      <c r="U1793" s="115">
        <v>0</v>
      </c>
      <c r="V1793" s="115">
        <v>29.2</v>
      </c>
      <c r="W1793" s="115" t="s">
        <v>102</v>
      </c>
    </row>
    <row r="1794" spans="1:23" ht="13.5" customHeight="1" x14ac:dyDescent="0.3">
      <c r="A1794" s="242">
        <v>0.15625</v>
      </c>
      <c r="B1794" s="115">
        <v>4</v>
      </c>
      <c r="C1794" s="115">
        <v>0</v>
      </c>
      <c r="D1794" s="115">
        <v>0</v>
      </c>
      <c r="E1794" s="115">
        <v>0</v>
      </c>
      <c r="F1794" s="115">
        <v>2</v>
      </c>
      <c r="G1794" s="115">
        <v>2</v>
      </c>
      <c r="H1794" s="115">
        <v>0</v>
      </c>
      <c r="I1794" s="115">
        <v>0</v>
      </c>
      <c r="J1794" s="115">
        <v>0</v>
      </c>
      <c r="K1794" s="115">
        <v>0</v>
      </c>
      <c r="L1794" s="115">
        <v>0</v>
      </c>
      <c r="M1794" s="115">
        <v>0</v>
      </c>
      <c r="N1794" s="115">
        <v>0</v>
      </c>
      <c r="O1794" s="115">
        <v>0</v>
      </c>
      <c r="P1794" s="115">
        <v>0</v>
      </c>
      <c r="Q1794" s="115">
        <v>0</v>
      </c>
      <c r="R1794" s="115">
        <v>0</v>
      </c>
      <c r="S1794" s="115">
        <v>0</v>
      </c>
      <c r="T1794" s="115">
        <v>0</v>
      </c>
      <c r="U1794" s="115">
        <v>0</v>
      </c>
      <c r="V1794" s="115">
        <v>24.8</v>
      </c>
      <c r="W1794" s="115" t="s">
        <v>102</v>
      </c>
    </row>
    <row r="1795" spans="1:23" ht="13.5" customHeight="1" x14ac:dyDescent="0.3">
      <c r="A1795" s="242">
        <v>0.16666666666666699</v>
      </c>
      <c r="B1795" s="115">
        <v>10</v>
      </c>
      <c r="C1795" s="115">
        <v>0</v>
      </c>
      <c r="D1795" s="115">
        <v>0</v>
      </c>
      <c r="E1795" s="115">
        <v>1</v>
      </c>
      <c r="F1795" s="115">
        <v>0</v>
      </c>
      <c r="G1795" s="115">
        <v>8</v>
      </c>
      <c r="H1795" s="115">
        <v>1</v>
      </c>
      <c r="I1795" s="115">
        <v>0</v>
      </c>
      <c r="J1795" s="115">
        <v>0</v>
      </c>
      <c r="K1795" s="115">
        <v>0</v>
      </c>
      <c r="L1795" s="115">
        <v>0</v>
      </c>
      <c r="M1795" s="115">
        <v>0</v>
      </c>
      <c r="N1795" s="115">
        <v>0</v>
      </c>
      <c r="O1795" s="115">
        <v>0</v>
      </c>
      <c r="P1795" s="115">
        <v>0</v>
      </c>
      <c r="Q1795" s="115">
        <v>0</v>
      </c>
      <c r="R1795" s="115">
        <v>0</v>
      </c>
      <c r="S1795" s="115">
        <v>0</v>
      </c>
      <c r="T1795" s="115">
        <v>0</v>
      </c>
      <c r="U1795" s="115">
        <v>0</v>
      </c>
      <c r="V1795" s="115">
        <v>26.5</v>
      </c>
      <c r="W1795" s="115" t="s">
        <v>102</v>
      </c>
    </row>
    <row r="1796" spans="1:23" ht="13.5" customHeight="1" x14ac:dyDescent="0.3">
      <c r="A1796" s="242">
        <v>0.17708333333333301</v>
      </c>
      <c r="B1796" s="115">
        <v>1</v>
      </c>
      <c r="C1796" s="115">
        <v>0</v>
      </c>
      <c r="D1796" s="115">
        <v>0</v>
      </c>
      <c r="E1796" s="115">
        <v>1</v>
      </c>
      <c r="F1796" s="115">
        <v>0</v>
      </c>
      <c r="G1796" s="115">
        <v>0</v>
      </c>
      <c r="H1796" s="115">
        <v>0</v>
      </c>
      <c r="I1796" s="115">
        <v>0</v>
      </c>
      <c r="J1796" s="115">
        <v>0</v>
      </c>
      <c r="K1796" s="115">
        <v>0</v>
      </c>
      <c r="L1796" s="115">
        <v>0</v>
      </c>
      <c r="M1796" s="115">
        <v>0</v>
      </c>
      <c r="N1796" s="115">
        <v>0</v>
      </c>
      <c r="O1796" s="115">
        <v>0</v>
      </c>
      <c r="P1796" s="115">
        <v>0</v>
      </c>
      <c r="Q1796" s="115">
        <v>0</v>
      </c>
      <c r="R1796" s="115">
        <v>0</v>
      </c>
      <c r="S1796" s="115">
        <v>0</v>
      </c>
      <c r="T1796" s="115">
        <v>0</v>
      </c>
      <c r="U1796" s="115">
        <v>0</v>
      </c>
      <c r="V1796" s="115">
        <v>17.399999999999999</v>
      </c>
      <c r="W1796" s="115" t="s">
        <v>102</v>
      </c>
    </row>
    <row r="1797" spans="1:23" ht="13.5" customHeight="1" x14ac:dyDescent="0.3">
      <c r="A1797" s="242">
        <v>0.1875</v>
      </c>
      <c r="B1797" s="115">
        <v>4</v>
      </c>
      <c r="C1797" s="115">
        <v>0</v>
      </c>
      <c r="D1797" s="115">
        <v>0</v>
      </c>
      <c r="E1797" s="115">
        <v>0</v>
      </c>
      <c r="F1797" s="115">
        <v>1</v>
      </c>
      <c r="G1797" s="115">
        <v>1</v>
      </c>
      <c r="H1797" s="115">
        <v>2</v>
      </c>
      <c r="I1797" s="115">
        <v>0</v>
      </c>
      <c r="J1797" s="115">
        <v>0</v>
      </c>
      <c r="K1797" s="115">
        <v>0</v>
      </c>
      <c r="L1797" s="115">
        <v>0</v>
      </c>
      <c r="M1797" s="115">
        <v>0</v>
      </c>
      <c r="N1797" s="115">
        <v>0</v>
      </c>
      <c r="O1797" s="115">
        <v>0</v>
      </c>
      <c r="P1797" s="115">
        <v>0</v>
      </c>
      <c r="Q1797" s="115">
        <v>0</v>
      </c>
      <c r="R1797" s="115">
        <v>0</v>
      </c>
      <c r="S1797" s="115">
        <v>0</v>
      </c>
      <c r="T1797" s="115">
        <v>0</v>
      </c>
      <c r="U1797" s="115">
        <v>0</v>
      </c>
      <c r="V1797" s="115">
        <v>29</v>
      </c>
      <c r="W1797" s="115" t="s">
        <v>102</v>
      </c>
    </row>
    <row r="1798" spans="1:23" ht="13.5" customHeight="1" x14ac:dyDescent="0.3">
      <c r="A1798" s="242">
        <v>0.19791666666666699</v>
      </c>
      <c r="B1798" s="115">
        <v>5</v>
      </c>
      <c r="C1798" s="115">
        <v>0</v>
      </c>
      <c r="D1798" s="115">
        <v>0</v>
      </c>
      <c r="E1798" s="115">
        <v>0</v>
      </c>
      <c r="F1798" s="115">
        <v>1</v>
      </c>
      <c r="G1798" s="115">
        <v>3</v>
      </c>
      <c r="H1798" s="115">
        <v>1</v>
      </c>
      <c r="I1798" s="115">
        <v>0</v>
      </c>
      <c r="J1798" s="115">
        <v>0</v>
      </c>
      <c r="K1798" s="115">
        <v>0</v>
      </c>
      <c r="L1798" s="115">
        <v>0</v>
      </c>
      <c r="M1798" s="115">
        <v>0</v>
      </c>
      <c r="N1798" s="115">
        <v>0</v>
      </c>
      <c r="O1798" s="115">
        <v>0</v>
      </c>
      <c r="P1798" s="115">
        <v>0</v>
      </c>
      <c r="Q1798" s="115">
        <v>0</v>
      </c>
      <c r="R1798" s="115">
        <v>0</v>
      </c>
      <c r="S1798" s="115">
        <v>0</v>
      </c>
      <c r="T1798" s="115">
        <v>0</v>
      </c>
      <c r="U1798" s="115">
        <v>0</v>
      </c>
      <c r="V1798" s="115">
        <v>27.6</v>
      </c>
      <c r="W1798" s="115" t="s">
        <v>102</v>
      </c>
    </row>
    <row r="1799" spans="1:23" ht="13.5" customHeight="1" x14ac:dyDescent="0.3">
      <c r="A1799" s="242">
        <v>0.20833333333333301</v>
      </c>
      <c r="B1799" s="115">
        <v>6</v>
      </c>
      <c r="C1799" s="115">
        <v>0</v>
      </c>
      <c r="D1799" s="115">
        <v>0</v>
      </c>
      <c r="E1799" s="115">
        <v>0</v>
      </c>
      <c r="F1799" s="115">
        <v>1</v>
      </c>
      <c r="G1799" s="115">
        <v>2</v>
      </c>
      <c r="H1799" s="115">
        <v>2</v>
      </c>
      <c r="I1799" s="115">
        <v>1</v>
      </c>
      <c r="J1799" s="115">
        <v>0</v>
      </c>
      <c r="K1799" s="115">
        <v>0</v>
      </c>
      <c r="L1799" s="115">
        <v>0</v>
      </c>
      <c r="M1799" s="115">
        <v>0</v>
      </c>
      <c r="N1799" s="115">
        <v>0</v>
      </c>
      <c r="O1799" s="115">
        <v>0</v>
      </c>
      <c r="P1799" s="115">
        <v>0</v>
      </c>
      <c r="Q1799" s="115">
        <v>0</v>
      </c>
      <c r="R1799" s="115">
        <v>0</v>
      </c>
      <c r="S1799" s="115">
        <v>0</v>
      </c>
      <c r="T1799" s="115">
        <v>0</v>
      </c>
      <c r="U1799" s="115">
        <v>0</v>
      </c>
      <c r="V1799" s="115">
        <v>30.6</v>
      </c>
      <c r="W1799" s="115" t="s">
        <v>102</v>
      </c>
    </row>
    <row r="1800" spans="1:23" ht="13.5" customHeight="1" x14ac:dyDescent="0.3">
      <c r="A1800" s="242">
        <v>0.21875</v>
      </c>
      <c r="B1800" s="115">
        <v>4</v>
      </c>
      <c r="C1800" s="115">
        <v>0</v>
      </c>
      <c r="D1800" s="115">
        <v>0</v>
      </c>
      <c r="E1800" s="115">
        <v>1</v>
      </c>
      <c r="F1800" s="115">
        <v>1</v>
      </c>
      <c r="G1800" s="115">
        <v>0</v>
      </c>
      <c r="H1800" s="115">
        <v>1</v>
      </c>
      <c r="I1800" s="115">
        <v>1</v>
      </c>
      <c r="J1800" s="115">
        <v>0</v>
      </c>
      <c r="K1800" s="115">
        <v>0</v>
      </c>
      <c r="L1800" s="115">
        <v>0</v>
      </c>
      <c r="M1800" s="115">
        <v>0</v>
      </c>
      <c r="N1800" s="115">
        <v>0</v>
      </c>
      <c r="O1800" s="115">
        <v>0</v>
      </c>
      <c r="P1800" s="115">
        <v>0</v>
      </c>
      <c r="Q1800" s="115">
        <v>0</v>
      </c>
      <c r="R1800" s="115">
        <v>0</v>
      </c>
      <c r="S1800" s="115">
        <v>0</v>
      </c>
      <c r="T1800" s="115">
        <v>0</v>
      </c>
      <c r="U1800" s="115">
        <v>0</v>
      </c>
      <c r="V1800" s="115">
        <v>26.3</v>
      </c>
      <c r="W1800" s="115" t="s">
        <v>102</v>
      </c>
    </row>
    <row r="1801" spans="1:23" ht="13.5" customHeight="1" x14ac:dyDescent="0.3">
      <c r="A1801" s="242">
        <v>0.22916666666666699</v>
      </c>
      <c r="B1801" s="115">
        <v>2</v>
      </c>
      <c r="C1801" s="115">
        <v>0</v>
      </c>
      <c r="D1801" s="115">
        <v>0</v>
      </c>
      <c r="E1801" s="115">
        <v>0</v>
      </c>
      <c r="F1801" s="115">
        <v>0</v>
      </c>
      <c r="G1801" s="115">
        <v>0</v>
      </c>
      <c r="H1801" s="115">
        <v>0</v>
      </c>
      <c r="I1801" s="115">
        <v>1</v>
      </c>
      <c r="J1801" s="115">
        <v>1</v>
      </c>
      <c r="K1801" s="115">
        <v>0</v>
      </c>
      <c r="L1801" s="115">
        <v>0</v>
      </c>
      <c r="M1801" s="115">
        <v>0</v>
      </c>
      <c r="N1801" s="115">
        <v>0</v>
      </c>
      <c r="O1801" s="115">
        <v>0</v>
      </c>
      <c r="P1801" s="115">
        <v>0</v>
      </c>
      <c r="Q1801" s="115">
        <v>0</v>
      </c>
      <c r="R1801" s="115">
        <v>0</v>
      </c>
      <c r="S1801" s="115">
        <v>0</v>
      </c>
      <c r="T1801" s="115">
        <v>0</v>
      </c>
      <c r="U1801" s="115">
        <v>0</v>
      </c>
      <c r="V1801" s="115">
        <v>40.9</v>
      </c>
      <c r="W1801" s="115" t="s">
        <v>102</v>
      </c>
    </row>
    <row r="1802" spans="1:23" ht="13.5" customHeight="1" x14ac:dyDescent="0.3">
      <c r="A1802" s="242">
        <v>0.23958333333333301</v>
      </c>
      <c r="B1802" s="115">
        <v>5</v>
      </c>
      <c r="C1802" s="115">
        <v>0</v>
      </c>
      <c r="D1802" s="115">
        <v>0</v>
      </c>
      <c r="E1802" s="115">
        <v>0</v>
      </c>
      <c r="F1802" s="115">
        <v>1</v>
      </c>
      <c r="G1802" s="115">
        <v>2</v>
      </c>
      <c r="H1802" s="115">
        <v>1</v>
      </c>
      <c r="I1802" s="115">
        <v>1</v>
      </c>
      <c r="J1802" s="115">
        <v>0</v>
      </c>
      <c r="K1802" s="115">
        <v>0</v>
      </c>
      <c r="L1802" s="115">
        <v>0</v>
      </c>
      <c r="M1802" s="115">
        <v>0</v>
      </c>
      <c r="N1802" s="115">
        <v>0</v>
      </c>
      <c r="O1802" s="115">
        <v>0</v>
      </c>
      <c r="P1802" s="115">
        <v>0</v>
      </c>
      <c r="Q1802" s="115">
        <v>0</v>
      </c>
      <c r="R1802" s="115">
        <v>0</v>
      </c>
      <c r="S1802" s="115">
        <v>0</v>
      </c>
      <c r="T1802" s="115">
        <v>0</v>
      </c>
      <c r="U1802" s="115">
        <v>0</v>
      </c>
      <c r="V1802" s="115">
        <v>30</v>
      </c>
      <c r="W1802" s="115" t="s">
        <v>102</v>
      </c>
    </row>
    <row r="1803" spans="1:23" ht="13.5" customHeight="1" x14ac:dyDescent="0.3">
      <c r="A1803" s="242">
        <v>0.25</v>
      </c>
      <c r="B1803" s="115">
        <v>8</v>
      </c>
      <c r="C1803" s="115">
        <v>0</v>
      </c>
      <c r="D1803" s="115">
        <v>0</v>
      </c>
      <c r="E1803" s="115">
        <v>2</v>
      </c>
      <c r="F1803" s="115">
        <v>1</v>
      </c>
      <c r="G1803" s="115">
        <v>2</v>
      </c>
      <c r="H1803" s="115">
        <v>3</v>
      </c>
      <c r="I1803" s="115">
        <v>0</v>
      </c>
      <c r="J1803" s="115">
        <v>0</v>
      </c>
      <c r="K1803" s="115">
        <v>0</v>
      </c>
      <c r="L1803" s="115">
        <v>0</v>
      </c>
      <c r="M1803" s="115">
        <v>0</v>
      </c>
      <c r="N1803" s="115">
        <v>0</v>
      </c>
      <c r="O1803" s="115">
        <v>0</v>
      </c>
      <c r="P1803" s="115">
        <v>0</v>
      </c>
      <c r="Q1803" s="115">
        <v>0</v>
      </c>
      <c r="R1803" s="115">
        <v>0</v>
      </c>
      <c r="S1803" s="115">
        <v>0</v>
      </c>
      <c r="T1803" s="115">
        <v>0</v>
      </c>
      <c r="U1803" s="115">
        <v>0</v>
      </c>
      <c r="V1803" s="115">
        <v>26.3</v>
      </c>
      <c r="W1803" s="115" t="s">
        <v>102</v>
      </c>
    </row>
    <row r="1804" spans="1:23" ht="13.5" customHeight="1" x14ac:dyDescent="0.3">
      <c r="A1804" s="242">
        <v>0.26041666666666702</v>
      </c>
      <c r="B1804" s="115">
        <v>18</v>
      </c>
      <c r="C1804" s="115">
        <v>0</v>
      </c>
      <c r="D1804" s="115">
        <v>0</v>
      </c>
      <c r="E1804" s="115">
        <v>0</v>
      </c>
      <c r="F1804" s="115">
        <v>5</v>
      </c>
      <c r="G1804" s="115">
        <v>7</v>
      </c>
      <c r="H1804" s="115">
        <v>4</v>
      </c>
      <c r="I1804" s="115">
        <v>2</v>
      </c>
      <c r="J1804" s="115">
        <v>0</v>
      </c>
      <c r="K1804" s="115">
        <v>0</v>
      </c>
      <c r="L1804" s="115">
        <v>0</v>
      </c>
      <c r="M1804" s="115">
        <v>0</v>
      </c>
      <c r="N1804" s="115">
        <v>0</v>
      </c>
      <c r="O1804" s="115">
        <v>0</v>
      </c>
      <c r="P1804" s="115">
        <v>0</v>
      </c>
      <c r="Q1804" s="115">
        <v>0</v>
      </c>
      <c r="R1804" s="115">
        <v>0</v>
      </c>
      <c r="S1804" s="115">
        <v>0</v>
      </c>
      <c r="T1804" s="115">
        <v>0</v>
      </c>
      <c r="U1804" s="115">
        <v>0</v>
      </c>
      <c r="V1804" s="115">
        <v>27.2</v>
      </c>
      <c r="W1804" s="115">
        <v>32.700000000000003</v>
      </c>
    </row>
    <row r="1805" spans="1:23" ht="13.5" customHeight="1" x14ac:dyDescent="0.3">
      <c r="A1805" s="242">
        <v>0.27083333333333298</v>
      </c>
      <c r="B1805" s="115">
        <v>14</v>
      </c>
      <c r="C1805" s="115">
        <v>0</v>
      </c>
      <c r="D1805" s="115">
        <v>0</v>
      </c>
      <c r="E1805" s="115">
        <v>0</v>
      </c>
      <c r="F1805" s="115">
        <v>4</v>
      </c>
      <c r="G1805" s="115">
        <v>5</v>
      </c>
      <c r="H1805" s="115">
        <v>5</v>
      </c>
      <c r="I1805" s="115">
        <v>0</v>
      </c>
      <c r="J1805" s="115">
        <v>0</v>
      </c>
      <c r="K1805" s="115">
        <v>0</v>
      </c>
      <c r="L1805" s="115">
        <v>0</v>
      </c>
      <c r="M1805" s="115">
        <v>0</v>
      </c>
      <c r="N1805" s="115">
        <v>0</v>
      </c>
      <c r="O1805" s="115">
        <v>0</v>
      </c>
      <c r="P1805" s="115">
        <v>0</v>
      </c>
      <c r="Q1805" s="115">
        <v>0</v>
      </c>
      <c r="R1805" s="115">
        <v>0</v>
      </c>
      <c r="S1805" s="115">
        <v>0</v>
      </c>
      <c r="T1805" s="115">
        <v>0</v>
      </c>
      <c r="U1805" s="115">
        <v>0</v>
      </c>
      <c r="V1805" s="115">
        <v>28</v>
      </c>
      <c r="W1805" s="115">
        <v>32.1</v>
      </c>
    </row>
    <row r="1806" spans="1:23" ht="13.5" customHeight="1" x14ac:dyDescent="0.3">
      <c r="A1806" s="242">
        <v>0.28125</v>
      </c>
      <c r="B1806" s="115">
        <v>28</v>
      </c>
      <c r="C1806" s="115">
        <v>0</v>
      </c>
      <c r="D1806" s="115">
        <v>1</v>
      </c>
      <c r="E1806" s="115">
        <v>0</v>
      </c>
      <c r="F1806" s="115">
        <v>8</v>
      </c>
      <c r="G1806" s="115">
        <v>12</v>
      </c>
      <c r="H1806" s="115">
        <v>6</v>
      </c>
      <c r="I1806" s="115">
        <v>1</v>
      </c>
      <c r="J1806" s="115">
        <v>0</v>
      </c>
      <c r="K1806" s="115">
        <v>0</v>
      </c>
      <c r="L1806" s="115">
        <v>0</v>
      </c>
      <c r="M1806" s="115">
        <v>0</v>
      </c>
      <c r="N1806" s="115">
        <v>0</v>
      </c>
      <c r="O1806" s="115">
        <v>0</v>
      </c>
      <c r="P1806" s="115">
        <v>0</v>
      </c>
      <c r="Q1806" s="115">
        <v>0</v>
      </c>
      <c r="R1806" s="115">
        <v>0</v>
      </c>
      <c r="S1806" s="115">
        <v>0</v>
      </c>
      <c r="T1806" s="115">
        <v>0</v>
      </c>
      <c r="U1806" s="115">
        <v>0</v>
      </c>
      <c r="V1806" s="115">
        <v>26.9</v>
      </c>
      <c r="W1806" s="115">
        <v>32</v>
      </c>
    </row>
    <row r="1807" spans="1:23" ht="13.5" customHeight="1" x14ac:dyDescent="0.3">
      <c r="A1807" s="242">
        <v>0.29166666666666702</v>
      </c>
      <c r="B1807" s="115">
        <v>29</v>
      </c>
      <c r="C1807" s="115">
        <v>0</v>
      </c>
      <c r="D1807" s="115">
        <v>3</v>
      </c>
      <c r="E1807" s="115">
        <v>4</v>
      </c>
      <c r="F1807" s="115">
        <v>12</v>
      </c>
      <c r="G1807" s="115">
        <v>5</v>
      </c>
      <c r="H1807" s="115">
        <v>5</v>
      </c>
      <c r="I1807" s="115">
        <v>0</v>
      </c>
      <c r="J1807" s="115">
        <v>0</v>
      </c>
      <c r="K1807" s="115">
        <v>0</v>
      </c>
      <c r="L1807" s="115">
        <v>0</v>
      </c>
      <c r="M1807" s="115">
        <v>0</v>
      </c>
      <c r="N1807" s="115">
        <v>0</v>
      </c>
      <c r="O1807" s="115">
        <v>0</v>
      </c>
      <c r="P1807" s="115">
        <v>0</v>
      </c>
      <c r="Q1807" s="115">
        <v>0</v>
      </c>
      <c r="R1807" s="115">
        <v>0</v>
      </c>
      <c r="S1807" s="115">
        <v>0</v>
      </c>
      <c r="T1807" s="115">
        <v>0</v>
      </c>
      <c r="U1807" s="115">
        <v>0</v>
      </c>
      <c r="V1807" s="115">
        <v>23.4</v>
      </c>
      <c r="W1807" s="115">
        <v>30.7</v>
      </c>
    </row>
    <row r="1808" spans="1:23" ht="13.5" customHeight="1" x14ac:dyDescent="0.3">
      <c r="A1808" s="242">
        <v>0.30208333333333298</v>
      </c>
      <c r="B1808" s="115">
        <v>32</v>
      </c>
      <c r="C1808" s="115">
        <v>0</v>
      </c>
      <c r="D1808" s="115">
        <v>2</v>
      </c>
      <c r="E1808" s="115">
        <v>4</v>
      </c>
      <c r="F1808" s="115">
        <v>19</v>
      </c>
      <c r="G1808" s="115">
        <v>5</v>
      </c>
      <c r="H1808" s="115">
        <v>2</v>
      </c>
      <c r="I1808" s="115">
        <v>0</v>
      </c>
      <c r="J1808" s="115">
        <v>0</v>
      </c>
      <c r="K1808" s="115">
        <v>0</v>
      </c>
      <c r="L1808" s="115">
        <v>0</v>
      </c>
      <c r="M1808" s="115">
        <v>0</v>
      </c>
      <c r="N1808" s="115">
        <v>0</v>
      </c>
      <c r="O1808" s="115">
        <v>0</v>
      </c>
      <c r="P1808" s="115">
        <v>0</v>
      </c>
      <c r="Q1808" s="115">
        <v>0</v>
      </c>
      <c r="R1808" s="115">
        <v>0</v>
      </c>
      <c r="S1808" s="115">
        <v>0</v>
      </c>
      <c r="T1808" s="115">
        <v>0</v>
      </c>
      <c r="U1808" s="115">
        <v>0</v>
      </c>
      <c r="V1808" s="115">
        <v>22.1</v>
      </c>
      <c r="W1808" s="115">
        <v>27.1</v>
      </c>
    </row>
    <row r="1809" spans="1:23" ht="13.5" customHeight="1" x14ac:dyDescent="0.3">
      <c r="A1809" s="242">
        <v>0.3125</v>
      </c>
      <c r="B1809" s="115">
        <v>25</v>
      </c>
      <c r="C1809" s="115">
        <v>3</v>
      </c>
      <c r="D1809" s="115">
        <v>2</v>
      </c>
      <c r="E1809" s="115">
        <v>2</v>
      </c>
      <c r="F1809" s="115">
        <v>10</v>
      </c>
      <c r="G1809" s="115">
        <v>6</v>
      </c>
      <c r="H1809" s="115">
        <v>2</v>
      </c>
      <c r="I1809" s="115">
        <v>0</v>
      </c>
      <c r="J1809" s="115">
        <v>0</v>
      </c>
      <c r="K1809" s="115">
        <v>0</v>
      </c>
      <c r="L1809" s="115">
        <v>0</v>
      </c>
      <c r="M1809" s="115">
        <v>0</v>
      </c>
      <c r="N1809" s="115">
        <v>0</v>
      </c>
      <c r="O1809" s="115">
        <v>0</v>
      </c>
      <c r="P1809" s="115">
        <v>0</v>
      </c>
      <c r="Q1809" s="115">
        <v>0</v>
      </c>
      <c r="R1809" s="115">
        <v>0</v>
      </c>
      <c r="S1809" s="115">
        <v>0</v>
      </c>
      <c r="T1809" s="115">
        <v>0</v>
      </c>
      <c r="U1809" s="115">
        <v>0</v>
      </c>
      <c r="V1809" s="115">
        <v>21</v>
      </c>
      <c r="W1809" s="115">
        <v>27.9</v>
      </c>
    </row>
    <row r="1810" spans="1:23" ht="13.5" customHeight="1" x14ac:dyDescent="0.3">
      <c r="A1810" s="242">
        <v>0.32291666666666702</v>
      </c>
      <c r="B1810" s="115">
        <v>16</v>
      </c>
      <c r="C1810" s="115">
        <v>1</v>
      </c>
      <c r="D1810" s="115">
        <v>2</v>
      </c>
      <c r="E1810" s="115">
        <v>5</v>
      </c>
      <c r="F1810" s="115">
        <v>8</v>
      </c>
      <c r="G1810" s="115">
        <v>0</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18.600000000000001</v>
      </c>
      <c r="W1810" s="115">
        <v>23.4</v>
      </c>
    </row>
    <row r="1811" spans="1:23" ht="13.5" customHeight="1" x14ac:dyDescent="0.3">
      <c r="A1811" s="242">
        <v>0.33333333333333298</v>
      </c>
      <c r="B1811" s="115">
        <v>31</v>
      </c>
      <c r="C1811" s="115">
        <v>3</v>
      </c>
      <c r="D1811" s="115">
        <v>3</v>
      </c>
      <c r="E1811" s="115">
        <v>7</v>
      </c>
      <c r="F1811" s="115">
        <v>16</v>
      </c>
      <c r="G1811" s="115">
        <v>2</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v>19.3</v>
      </c>
      <c r="W1811" s="115">
        <v>24.4</v>
      </c>
    </row>
    <row r="1812" spans="1:23" ht="13.5" customHeight="1" x14ac:dyDescent="0.3">
      <c r="A1812" s="242">
        <v>0.34375</v>
      </c>
      <c r="B1812" s="115">
        <v>43</v>
      </c>
      <c r="C1812" s="115">
        <v>0</v>
      </c>
      <c r="D1812" s="115">
        <v>12</v>
      </c>
      <c r="E1812" s="115">
        <v>10</v>
      </c>
      <c r="F1812" s="115">
        <v>17</v>
      </c>
      <c r="G1812" s="115">
        <v>4</v>
      </c>
      <c r="H1812" s="115">
        <v>0</v>
      </c>
      <c r="I1812" s="115">
        <v>0</v>
      </c>
      <c r="J1812" s="115">
        <v>0</v>
      </c>
      <c r="K1812" s="115">
        <v>0</v>
      </c>
      <c r="L1812" s="115">
        <v>0</v>
      </c>
      <c r="M1812" s="115">
        <v>0</v>
      </c>
      <c r="N1812" s="115">
        <v>0</v>
      </c>
      <c r="O1812" s="115">
        <v>0</v>
      </c>
      <c r="P1812" s="115">
        <v>0</v>
      </c>
      <c r="Q1812" s="115">
        <v>0</v>
      </c>
      <c r="R1812" s="115">
        <v>0</v>
      </c>
      <c r="S1812" s="115">
        <v>0</v>
      </c>
      <c r="T1812" s="115">
        <v>0</v>
      </c>
      <c r="U1812" s="115">
        <v>0</v>
      </c>
      <c r="V1812" s="115">
        <v>18.8</v>
      </c>
      <c r="W1812" s="115">
        <v>23.4</v>
      </c>
    </row>
    <row r="1813" spans="1:23" ht="13.5" customHeight="1" x14ac:dyDescent="0.3">
      <c r="A1813" s="242">
        <v>0.35416666666666702</v>
      </c>
      <c r="B1813" s="115">
        <v>32</v>
      </c>
      <c r="C1813" s="115">
        <v>0</v>
      </c>
      <c r="D1813" s="115">
        <v>5</v>
      </c>
      <c r="E1813" s="115">
        <v>10</v>
      </c>
      <c r="F1813" s="115">
        <v>13</v>
      </c>
      <c r="G1813" s="115">
        <v>4</v>
      </c>
      <c r="H1813" s="115">
        <v>0</v>
      </c>
      <c r="I1813" s="115">
        <v>0</v>
      </c>
      <c r="J1813" s="115">
        <v>0</v>
      </c>
      <c r="K1813" s="115">
        <v>0</v>
      </c>
      <c r="L1813" s="115">
        <v>0</v>
      </c>
      <c r="M1813" s="115">
        <v>0</v>
      </c>
      <c r="N1813" s="115">
        <v>0</v>
      </c>
      <c r="O1813" s="115">
        <v>0</v>
      </c>
      <c r="P1813" s="115">
        <v>0</v>
      </c>
      <c r="Q1813" s="115">
        <v>0</v>
      </c>
      <c r="R1813" s="115">
        <v>0</v>
      </c>
      <c r="S1813" s="115">
        <v>0</v>
      </c>
      <c r="T1813" s="115">
        <v>0</v>
      </c>
      <c r="U1813" s="115">
        <v>0</v>
      </c>
      <c r="V1813" s="115">
        <v>20</v>
      </c>
      <c r="W1813" s="115">
        <v>25</v>
      </c>
    </row>
    <row r="1814" spans="1:23" ht="13.5" customHeight="1" x14ac:dyDescent="0.3">
      <c r="A1814" s="242">
        <v>0.36458333333333298</v>
      </c>
      <c r="B1814" s="115">
        <v>34</v>
      </c>
      <c r="C1814" s="115">
        <v>1</v>
      </c>
      <c r="D1814" s="115">
        <v>0</v>
      </c>
      <c r="E1814" s="115">
        <v>11</v>
      </c>
      <c r="F1814" s="115">
        <v>17</v>
      </c>
      <c r="G1814" s="115">
        <v>5</v>
      </c>
      <c r="H1814" s="115">
        <v>0</v>
      </c>
      <c r="I1814" s="115">
        <v>0</v>
      </c>
      <c r="J1814" s="115">
        <v>0</v>
      </c>
      <c r="K1814" s="115">
        <v>0</v>
      </c>
      <c r="L1814" s="115">
        <v>0</v>
      </c>
      <c r="M1814" s="115">
        <v>0</v>
      </c>
      <c r="N1814" s="115">
        <v>0</v>
      </c>
      <c r="O1814" s="115">
        <v>0</v>
      </c>
      <c r="P1814" s="115">
        <v>0</v>
      </c>
      <c r="Q1814" s="115">
        <v>0</v>
      </c>
      <c r="R1814" s="115">
        <v>0</v>
      </c>
      <c r="S1814" s="115">
        <v>0</v>
      </c>
      <c r="T1814" s="115">
        <v>0</v>
      </c>
      <c r="U1814" s="115">
        <v>0</v>
      </c>
      <c r="V1814" s="115">
        <v>21.3</v>
      </c>
      <c r="W1814" s="115">
        <v>24.8</v>
      </c>
    </row>
    <row r="1815" spans="1:23" ht="13.5" customHeight="1" x14ac:dyDescent="0.3">
      <c r="A1815" s="242">
        <v>0.375</v>
      </c>
      <c r="B1815" s="115">
        <v>40</v>
      </c>
      <c r="C1815" s="115">
        <v>0</v>
      </c>
      <c r="D1815" s="115">
        <v>2</v>
      </c>
      <c r="E1815" s="115">
        <v>4</v>
      </c>
      <c r="F1815" s="115">
        <v>23</v>
      </c>
      <c r="G1815" s="115">
        <v>10</v>
      </c>
      <c r="H1815" s="115">
        <v>1</v>
      </c>
      <c r="I1815" s="115">
        <v>0</v>
      </c>
      <c r="J1815" s="115">
        <v>0</v>
      </c>
      <c r="K1815" s="115">
        <v>0</v>
      </c>
      <c r="L1815" s="115">
        <v>0</v>
      </c>
      <c r="M1815" s="115">
        <v>0</v>
      </c>
      <c r="N1815" s="115">
        <v>0</v>
      </c>
      <c r="O1815" s="115">
        <v>0</v>
      </c>
      <c r="P1815" s="115">
        <v>0</v>
      </c>
      <c r="Q1815" s="115">
        <v>0</v>
      </c>
      <c r="R1815" s="115">
        <v>0</v>
      </c>
      <c r="S1815" s="115">
        <v>0</v>
      </c>
      <c r="T1815" s="115">
        <v>0</v>
      </c>
      <c r="U1815" s="115">
        <v>0</v>
      </c>
      <c r="V1815" s="115">
        <v>23</v>
      </c>
      <c r="W1815" s="115">
        <v>26.7</v>
      </c>
    </row>
    <row r="1816" spans="1:23" ht="13.5" customHeight="1" x14ac:dyDescent="0.3">
      <c r="A1816" s="242">
        <v>0.38541666666666702</v>
      </c>
      <c r="B1816" s="115">
        <v>30</v>
      </c>
      <c r="C1816" s="115">
        <v>0</v>
      </c>
      <c r="D1816" s="115">
        <v>0</v>
      </c>
      <c r="E1816" s="115">
        <v>2</v>
      </c>
      <c r="F1816" s="115">
        <v>18</v>
      </c>
      <c r="G1816" s="115">
        <v>10</v>
      </c>
      <c r="H1816" s="115">
        <v>0</v>
      </c>
      <c r="I1816" s="115">
        <v>0</v>
      </c>
      <c r="J1816" s="115">
        <v>0</v>
      </c>
      <c r="K1816" s="115">
        <v>0</v>
      </c>
      <c r="L1816" s="115">
        <v>0</v>
      </c>
      <c r="M1816" s="115">
        <v>0</v>
      </c>
      <c r="N1816" s="115">
        <v>0</v>
      </c>
      <c r="O1816" s="115">
        <v>0</v>
      </c>
      <c r="P1816" s="115">
        <v>0</v>
      </c>
      <c r="Q1816" s="115">
        <v>0</v>
      </c>
      <c r="R1816" s="115">
        <v>0</v>
      </c>
      <c r="S1816" s="115">
        <v>0</v>
      </c>
      <c r="T1816" s="115">
        <v>0</v>
      </c>
      <c r="U1816" s="115">
        <v>0</v>
      </c>
      <c r="V1816" s="115">
        <v>23.7</v>
      </c>
      <c r="W1816" s="115">
        <v>26.4</v>
      </c>
    </row>
    <row r="1817" spans="1:23" ht="13.5" customHeight="1" x14ac:dyDescent="0.3">
      <c r="A1817" s="242">
        <v>0.39583333333333298</v>
      </c>
      <c r="B1817" s="115">
        <v>33</v>
      </c>
      <c r="C1817" s="115">
        <v>0</v>
      </c>
      <c r="D1817" s="115">
        <v>1</v>
      </c>
      <c r="E1817" s="115">
        <v>2</v>
      </c>
      <c r="F1817" s="115">
        <v>14</v>
      </c>
      <c r="G1817" s="115">
        <v>13</v>
      </c>
      <c r="H1817" s="115">
        <v>2</v>
      </c>
      <c r="I1817" s="115">
        <v>0</v>
      </c>
      <c r="J1817" s="115">
        <v>1</v>
      </c>
      <c r="K1817" s="115">
        <v>0</v>
      </c>
      <c r="L1817" s="115">
        <v>0</v>
      </c>
      <c r="M1817" s="115">
        <v>0</v>
      </c>
      <c r="N1817" s="115">
        <v>0</v>
      </c>
      <c r="O1817" s="115">
        <v>0</v>
      </c>
      <c r="P1817" s="115">
        <v>0</v>
      </c>
      <c r="Q1817" s="115">
        <v>0</v>
      </c>
      <c r="R1817" s="115">
        <v>0</v>
      </c>
      <c r="S1817" s="115">
        <v>0</v>
      </c>
      <c r="T1817" s="115">
        <v>0</v>
      </c>
      <c r="U1817" s="115">
        <v>0</v>
      </c>
      <c r="V1817" s="115">
        <v>24.7</v>
      </c>
      <c r="W1817" s="115">
        <v>28.3</v>
      </c>
    </row>
    <row r="1818" spans="1:23" ht="13.5" customHeight="1" x14ac:dyDescent="0.3">
      <c r="A1818" s="242">
        <v>0.40625</v>
      </c>
      <c r="B1818" s="115">
        <v>47</v>
      </c>
      <c r="C1818" s="115">
        <v>0</v>
      </c>
      <c r="D1818" s="115">
        <v>0</v>
      </c>
      <c r="E1818" s="115">
        <v>2</v>
      </c>
      <c r="F1818" s="115">
        <v>23</v>
      </c>
      <c r="G1818" s="115">
        <v>14</v>
      </c>
      <c r="H1818" s="115">
        <v>6</v>
      </c>
      <c r="I1818" s="115">
        <v>1</v>
      </c>
      <c r="J1818" s="115">
        <v>1</v>
      </c>
      <c r="K1818" s="115">
        <v>0</v>
      </c>
      <c r="L1818" s="115">
        <v>0</v>
      </c>
      <c r="M1818" s="115">
        <v>0</v>
      </c>
      <c r="N1818" s="115">
        <v>0</v>
      </c>
      <c r="O1818" s="115">
        <v>0</v>
      </c>
      <c r="P1818" s="115">
        <v>0</v>
      </c>
      <c r="Q1818" s="115">
        <v>0</v>
      </c>
      <c r="R1818" s="115">
        <v>0</v>
      </c>
      <c r="S1818" s="115">
        <v>0</v>
      </c>
      <c r="T1818" s="115">
        <v>0</v>
      </c>
      <c r="U1818" s="115">
        <v>0</v>
      </c>
      <c r="V1818" s="115">
        <v>25.3</v>
      </c>
      <c r="W1818" s="115">
        <v>30.7</v>
      </c>
    </row>
    <row r="1819" spans="1:23" ht="13.5" customHeight="1" x14ac:dyDescent="0.3">
      <c r="A1819" s="242">
        <v>0.41666666666666702</v>
      </c>
      <c r="B1819" s="115">
        <v>43</v>
      </c>
      <c r="C1819" s="115">
        <v>0</v>
      </c>
      <c r="D1819" s="115">
        <v>4</v>
      </c>
      <c r="E1819" s="115">
        <v>1</v>
      </c>
      <c r="F1819" s="115">
        <v>22</v>
      </c>
      <c r="G1819" s="115">
        <v>9</v>
      </c>
      <c r="H1819" s="115">
        <v>6</v>
      </c>
      <c r="I1819" s="115">
        <v>1</v>
      </c>
      <c r="J1819" s="115">
        <v>0</v>
      </c>
      <c r="K1819" s="115">
        <v>0</v>
      </c>
      <c r="L1819" s="115">
        <v>0</v>
      </c>
      <c r="M1819" s="115">
        <v>0</v>
      </c>
      <c r="N1819" s="115">
        <v>0</v>
      </c>
      <c r="O1819" s="115">
        <v>0</v>
      </c>
      <c r="P1819" s="115">
        <v>0</v>
      </c>
      <c r="Q1819" s="115">
        <v>0</v>
      </c>
      <c r="R1819" s="115">
        <v>0</v>
      </c>
      <c r="S1819" s="115">
        <v>0</v>
      </c>
      <c r="T1819" s="115">
        <v>0</v>
      </c>
      <c r="U1819" s="115">
        <v>0</v>
      </c>
      <c r="V1819" s="115">
        <v>23.9</v>
      </c>
      <c r="W1819" s="115">
        <v>30.1</v>
      </c>
    </row>
    <row r="1820" spans="1:23" ht="13.5" customHeight="1" x14ac:dyDescent="0.3">
      <c r="A1820" s="242">
        <v>0.42708333333333298</v>
      </c>
      <c r="B1820" s="115">
        <v>51</v>
      </c>
      <c r="C1820" s="115">
        <v>0</v>
      </c>
      <c r="D1820" s="115">
        <v>3</v>
      </c>
      <c r="E1820" s="115">
        <v>5</v>
      </c>
      <c r="F1820" s="115">
        <v>26</v>
      </c>
      <c r="G1820" s="115">
        <v>13</v>
      </c>
      <c r="H1820" s="115">
        <v>4</v>
      </c>
      <c r="I1820" s="115">
        <v>0</v>
      </c>
      <c r="J1820" s="115">
        <v>0</v>
      </c>
      <c r="K1820" s="115">
        <v>0</v>
      </c>
      <c r="L1820" s="115">
        <v>0</v>
      </c>
      <c r="M1820" s="115">
        <v>0</v>
      </c>
      <c r="N1820" s="115">
        <v>0</v>
      </c>
      <c r="O1820" s="115">
        <v>0</v>
      </c>
      <c r="P1820" s="115">
        <v>0</v>
      </c>
      <c r="Q1820" s="115">
        <v>0</v>
      </c>
      <c r="R1820" s="115">
        <v>0</v>
      </c>
      <c r="S1820" s="115">
        <v>0</v>
      </c>
      <c r="T1820" s="115">
        <v>0</v>
      </c>
      <c r="U1820" s="115">
        <v>0</v>
      </c>
      <c r="V1820" s="115">
        <v>23.6</v>
      </c>
      <c r="W1820" s="115">
        <v>27.2</v>
      </c>
    </row>
    <row r="1821" spans="1:23" ht="13.5" customHeight="1" x14ac:dyDescent="0.3">
      <c r="A1821" s="242">
        <v>0.4375</v>
      </c>
      <c r="B1821" s="115">
        <v>47</v>
      </c>
      <c r="C1821" s="115">
        <v>0</v>
      </c>
      <c r="D1821" s="115">
        <v>2</v>
      </c>
      <c r="E1821" s="115">
        <v>8</v>
      </c>
      <c r="F1821" s="115">
        <v>21</v>
      </c>
      <c r="G1821" s="115">
        <v>13</v>
      </c>
      <c r="H1821" s="115">
        <v>2</v>
      </c>
      <c r="I1821" s="115">
        <v>1</v>
      </c>
      <c r="J1821" s="115">
        <v>0</v>
      </c>
      <c r="K1821" s="115">
        <v>0</v>
      </c>
      <c r="L1821" s="115">
        <v>0</v>
      </c>
      <c r="M1821" s="115">
        <v>0</v>
      </c>
      <c r="N1821" s="115">
        <v>0</v>
      </c>
      <c r="O1821" s="115">
        <v>0</v>
      </c>
      <c r="P1821" s="115">
        <v>0</v>
      </c>
      <c r="Q1821" s="115">
        <v>0</v>
      </c>
      <c r="R1821" s="115">
        <v>0</v>
      </c>
      <c r="S1821" s="115">
        <v>0</v>
      </c>
      <c r="T1821" s="115">
        <v>0</v>
      </c>
      <c r="U1821" s="115">
        <v>0</v>
      </c>
      <c r="V1821" s="115">
        <v>24</v>
      </c>
      <c r="W1821" s="115">
        <v>28.1</v>
      </c>
    </row>
    <row r="1822" spans="1:23" ht="13.5" customHeight="1" x14ac:dyDescent="0.3">
      <c r="A1822" s="242">
        <v>0.44791666666666702</v>
      </c>
      <c r="B1822" s="115">
        <v>51</v>
      </c>
      <c r="C1822" s="115">
        <v>1</v>
      </c>
      <c r="D1822" s="115">
        <v>1</v>
      </c>
      <c r="E1822" s="115">
        <v>3</v>
      </c>
      <c r="F1822" s="115">
        <v>18</v>
      </c>
      <c r="G1822" s="115">
        <v>24</v>
      </c>
      <c r="H1822" s="115">
        <v>3</v>
      </c>
      <c r="I1822" s="115">
        <v>1</v>
      </c>
      <c r="J1822" s="115">
        <v>0</v>
      </c>
      <c r="K1822" s="115">
        <v>0</v>
      </c>
      <c r="L1822" s="115">
        <v>0</v>
      </c>
      <c r="M1822" s="115">
        <v>0</v>
      </c>
      <c r="N1822" s="115">
        <v>0</v>
      </c>
      <c r="O1822" s="115">
        <v>0</v>
      </c>
      <c r="P1822" s="115">
        <v>0</v>
      </c>
      <c r="Q1822" s="115">
        <v>0</v>
      </c>
      <c r="R1822" s="115">
        <v>0</v>
      </c>
      <c r="S1822" s="115">
        <v>0</v>
      </c>
      <c r="T1822" s="115">
        <v>0</v>
      </c>
      <c r="U1822" s="115">
        <v>0</v>
      </c>
      <c r="V1822" s="115">
        <v>24.7</v>
      </c>
      <c r="W1822" s="115">
        <v>29</v>
      </c>
    </row>
    <row r="1823" spans="1:23" ht="13.5" customHeight="1" x14ac:dyDescent="0.3">
      <c r="A1823" s="242">
        <v>0.45833333333333298</v>
      </c>
      <c r="B1823" s="115">
        <v>41</v>
      </c>
      <c r="C1823" s="115">
        <v>0</v>
      </c>
      <c r="D1823" s="115">
        <v>1</v>
      </c>
      <c r="E1823" s="115">
        <v>7</v>
      </c>
      <c r="F1823" s="115">
        <v>17</v>
      </c>
      <c r="G1823" s="115">
        <v>10</v>
      </c>
      <c r="H1823" s="115">
        <v>5</v>
      </c>
      <c r="I1823" s="115">
        <v>1</v>
      </c>
      <c r="J1823" s="115">
        <v>0</v>
      </c>
      <c r="K1823" s="115">
        <v>0</v>
      </c>
      <c r="L1823" s="115">
        <v>0</v>
      </c>
      <c r="M1823" s="115">
        <v>0</v>
      </c>
      <c r="N1823" s="115">
        <v>0</v>
      </c>
      <c r="O1823" s="115">
        <v>0</v>
      </c>
      <c r="P1823" s="115">
        <v>0</v>
      </c>
      <c r="Q1823" s="115">
        <v>0</v>
      </c>
      <c r="R1823" s="115">
        <v>0</v>
      </c>
      <c r="S1823" s="115">
        <v>0</v>
      </c>
      <c r="T1823" s="115">
        <v>0</v>
      </c>
      <c r="U1823" s="115">
        <v>0</v>
      </c>
      <c r="V1823" s="115">
        <v>24.1</v>
      </c>
      <c r="W1823" s="115">
        <v>30.3</v>
      </c>
    </row>
    <row r="1824" spans="1:23" ht="13.5" customHeight="1" x14ac:dyDescent="0.3">
      <c r="A1824" s="242">
        <v>0.46875</v>
      </c>
      <c r="B1824" s="115">
        <v>49</v>
      </c>
      <c r="C1824" s="115">
        <v>0</v>
      </c>
      <c r="D1824" s="115">
        <v>1</v>
      </c>
      <c r="E1824" s="115">
        <v>0</v>
      </c>
      <c r="F1824" s="115">
        <v>14</v>
      </c>
      <c r="G1824" s="115">
        <v>26</v>
      </c>
      <c r="H1824" s="115">
        <v>5</v>
      </c>
      <c r="I1824" s="115">
        <v>3</v>
      </c>
      <c r="J1824" s="115">
        <v>0</v>
      </c>
      <c r="K1824" s="115">
        <v>0</v>
      </c>
      <c r="L1824" s="115">
        <v>0</v>
      </c>
      <c r="M1824" s="115">
        <v>0</v>
      </c>
      <c r="N1824" s="115">
        <v>0</v>
      </c>
      <c r="O1824" s="115">
        <v>0</v>
      </c>
      <c r="P1824" s="115">
        <v>0</v>
      </c>
      <c r="Q1824" s="115">
        <v>0</v>
      </c>
      <c r="R1824" s="115">
        <v>0</v>
      </c>
      <c r="S1824" s="115">
        <v>0</v>
      </c>
      <c r="T1824" s="115">
        <v>0</v>
      </c>
      <c r="U1824" s="115">
        <v>0</v>
      </c>
      <c r="V1824" s="115">
        <v>26.6</v>
      </c>
      <c r="W1824" s="115">
        <v>30.7</v>
      </c>
    </row>
    <row r="1825" spans="1:23" ht="13.5" customHeight="1" x14ac:dyDescent="0.3">
      <c r="A1825" s="242">
        <v>0.47916666666666702</v>
      </c>
      <c r="B1825" s="115">
        <v>66</v>
      </c>
      <c r="C1825" s="115">
        <v>0</v>
      </c>
      <c r="D1825" s="115">
        <v>1</v>
      </c>
      <c r="E1825" s="115">
        <v>14</v>
      </c>
      <c r="F1825" s="115">
        <v>26</v>
      </c>
      <c r="G1825" s="115">
        <v>18</v>
      </c>
      <c r="H1825" s="115">
        <v>6</v>
      </c>
      <c r="I1825" s="115">
        <v>1</v>
      </c>
      <c r="J1825" s="115">
        <v>0</v>
      </c>
      <c r="K1825" s="115">
        <v>0</v>
      </c>
      <c r="L1825" s="115">
        <v>0</v>
      </c>
      <c r="M1825" s="115">
        <v>0</v>
      </c>
      <c r="N1825" s="115">
        <v>0</v>
      </c>
      <c r="O1825" s="115">
        <v>0</v>
      </c>
      <c r="P1825" s="115">
        <v>0</v>
      </c>
      <c r="Q1825" s="115">
        <v>0</v>
      </c>
      <c r="R1825" s="115">
        <v>0</v>
      </c>
      <c r="S1825" s="115">
        <v>0</v>
      </c>
      <c r="T1825" s="115">
        <v>0</v>
      </c>
      <c r="U1825" s="115">
        <v>0</v>
      </c>
      <c r="V1825" s="115">
        <v>23.6</v>
      </c>
      <c r="W1825" s="115">
        <v>28.2</v>
      </c>
    </row>
    <row r="1826" spans="1:23" ht="13.5" customHeight="1" x14ac:dyDescent="0.3">
      <c r="A1826" s="242">
        <v>0.48958333333333298</v>
      </c>
      <c r="B1826" s="115">
        <v>57</v>
      </c>
      <c r="C1826" s="115">
        <v>0</v>
      </c>
      <c r="D1826" s="115">
        <v>2</v>
      </c>
      <c r="E1826" s="115">
        <v>9</v>
      </c>
      <c r="F1826" s="115">
        <v>20</v>
      </c>
      <c r="G1826" s="115">
        <v>17</v>
      </c>
      <c r="H1826" s="115">
        <v>5</v>
      </c>
      <c r="I1826" s="115">
        <v>3</v>
      </c>
      <c r="J1826" s="115">
        <v>1</v>
      </c>
      <c r="K1826" s="115">
        <v>0</v>
      </c>
      <c r="L1826" s="115">
        <v>0</v>
      </c>
      <c r="M1826" s="115">
        <v>0</v>
      </c>
      <c r="N1826" s="115">
        <v>0</v>
      </c>
      <c r="O1826" s="115">
        <v>0</v>
      </c>
      <c r="P1826" s="115">
        <v>0</v>
      </c>
      <c r="Q1826" s="115">
        <v>0</v>
      </c>
      <c r="R1826" s="115">
        <v>0</v>
      </c>
      <c r="S1826" s="115">
        <v>0</v>
      </c>
      <c r="T1826" s="115">
        <v>0</v>
      </c>
      <c r="U1826" s="115">
        <v>0</v>
      </c>
      <c r="V1826" s="115">
        <v>24.7</v>
      </c>
      <c r="W1826" s="115">
        <v>30.6</v>
      </c>
    </row>
    <row r="1827" spans="1:23" ht="13.5" customHeight="1" x14ac:dyDescent="0.3">
      <c r="A1827" s="242">
        <v>0.5</v>
      </c>
      <c r="B1827" s="115">
        <v>53</v>
      </c>
      <c r="C1827" s="115">
        <v>0</v>
      </c>
      <c r="D1827" s="115">
        <v>2</v>
      </c>
      <c r="E1827" s="115">
        <v>7</v>
      </c>
      <c r="F1827" s="115">
        <v>20</v>
      </c>
      <c r="G1827" s="115">
        <v>15</v>
      </c>
      <c r="H1827" s="115">
        <v>7</v>
      </c>
      <c r="I1827" s="115">
        <v>2</v>
      </c>
      <c r="J1827" s="115">
        <v>0</v>
      </c>
      <c r="K1827" s="115">
        <v>0</v>
      </c>
      <c r="L1827" s="115">
        <v>0</v>
      </c>
      <c r="M1827" s="115">
        <v>0</v>
      </c>
      <c r="N1827" s="115">
        <v>0</v>
      </c>
      <c r="O1827" s="115">
        <v>0</v>
      </c>
      <c r="P1827" s="115">
        <v>0</v>
      </c>
      <c r="Q1827" s="115">
        <v>0</v>
      </c>
      <c r="R1827" s="115">
        <v>0</v>
      </c>
      <c r="S1827" s="115">
        <v>0</v>
      </c>
      <c r="T1827" s="115">
        <v>0</v>
      </c>
      <c r="U1827" s="115">
        <v>0</v>
      </c>
      <c r="V1827" s="115">
        <v>24.8</v>
      </c>
      <c r="W1827" s="115">
        <v>30.2</v>
      </c>
    </row>
    <row r="1828" spans="1:23" ht="13.5" customHeight="1" x14ac:dyDescent="0.3">
      <c r="A1828" s="242">
        <v>0.51041666666666696</v>
      </c>
      <c r="B1828" s="115">
        <v>54</v>
      </c>
      <c r="C1828" s="115">
        <v>0</v>
      </c>
      <c r="D1828" s="115">
        <v>1</v>
      </c>
      <c r="E1828" s="115">
        <v>2</v>
      </c>
      <c r="F1828" s="115">
        <v>21</v>
      </c>
      <c r="G1828" s="115">
        <v>22</v>
      </c>
      <c r="H1828" s="115">
        <v>4</v>
      </c>
      <c r="I1828" s="115">
        <v>4</v>
      </c>
      <c r="J1828" s="115">
        <v>0</v>
      </c>
      <c r="K1828" s="115">
        <v>0</v>
      </c>
      <c r="L1828" s="115">
        <v>0</v>
      </c>
      <c r="M1828" s="115">
        <v>0</v>
      </c>
      <c r="N1828" s="115">
        <v>0</v>
      </c>
      <c r="O1828" s="115">
        <v>0</v>
      </c>
      <c r="P1828" s="115">
        <v>0</v>
      </c>
      <c r="Q1828" s="115">
        <v>0</v>
      </c>
      <c r="R1828" s="115">
        <v>0</v>
      </c>
      <c r="S1828" s="115">
        <v>0</v>
      </c>
      <c r="T1828" s="115">
        <v>0</v>
      </c>
      <c r="U1828" s="115">
        <v>0</v>
      </c>
      <c r="V1828" s="115">
        <v>26</v>
      </c>
      <c r="W1828" s="115">
        <v>30</v>
      </c>
    </row>
    <row r="1829" spans="1:23" ht="13.5" customHeight="1" x14ac:dyDescent="0.3">
      <c r="A1829" s="242">
        <v>0.52083333333333304</v>
      </c>
      <c r="B1829" s="115">
        <v>55</v>
      </c>
      <c r="C1829" s="115">
        <v>0</v>
      </c>
      <c r="D1829" s="115">
        <v>1</v>
      </c>
      <c r="E1829" s="115">
        <v>1</v>
      </c>
      <c r="F1829" s="115">
        <v>25</v>
      </c>
      <c r="G1829" s="115">
        <v>26</v>
      </c>
      <c r="H1829" s="115">
        <v>2</v>
      </c>
      <c r="I1829" s="115">
        <v>0</v>
      </c>
      <c r="J1829" s="115">
        <v>0</v>
      </c>
      <c r="K1829" s="115">
        <v>0</v>
      </c>
      <c r="L1829" s="115">
        <v>0</v>
      </c>
      <c r="M1829" s="115">
        <v>0</v>
      </c>
      <c r="N1829" s="115">
        <v>0</v>
      </c>
      <c r="O1829" s="115">
        <v>0</v>
      </c>
      <c r="P1829" s="115">
        <v>0</v>
      </c>
      <c r="Q1829" s="115">
        <v>0</v>
      </c>
      <c r="R1829" s="115">
        <v>0</v>
      </c>
      <c r="S1829" s="115">
        <v>0</v>
      </c>
      <c r="T1829" s="115">
        <v>0</v>
      </c>
      <c r="U1829" s="115">
        <v>0</v>
      </c>
      <c r="V1829" s="115">
        <v>24.9</v>
      </c>
      <c r="W1829" s="115">
        <v>27.9</v>
      </c>
    </row>
    <row r="1830" spans="1:23" ht="13.5" customHeight="1" x14ac:dyDescent="0.3">
      <c r="A1830" s="242">
        <v>0.53125</v>
      </c>
      <c r="B1830" s="115">
        <v>60</v>
      </c>
      <c r="C1830" s="115">
        <v>0</v>
      </c>
      <c r="D1830" s="115">
        <v>2</v>
      </c>
      <c r="E1830" s="115">
        <v>2</v>
      </c>
      <c r="F1830" s="115">
        <v>28</v>
      </c>
      <c r="G1830" s="115">
        <v>19</v>
      </c>
      <c r="H1830" s="115">
        <v>6</v>
      </c>
      <c r="I1830" s="115">
        <v>2</v>
      </c>
      <c r="J1830" s="115">
        <v>1</v>
      </c>
      <c r="K1830" s="115">
        <v>0</v>
      </c>
      <c r="L1830" s="115">
        <v>0</v>
      </c>
      <c r="M1830" s="115">
        <v>0</v>
      </c>
      <c r="N1830" s="115">
        <v>0</v>
      </c>
      <c r="O1830" s="115">
        <v>0</v>
      </c>
      <c r="P1830" s="115">
        <v>0</v>
      </c>
      <c r="Q1830" s="115">
        <v>0</v>
      </c>
      <c r="R1830" s="115">
        <v>0</v>
      </c>
      <c r="S1830" s="115">
        <v>0</v>
      </c>
      <c r="T1830" s="115">
        <v>0</v>
      </c>
      <c r="U1830" s="115">
        <v>0</v>
      </c>
      <c r="V1830" s="115">
        <v>25.7</v>
      </c>
      <c r="W1830" s="115">
        <v>30</v>
      </c>
    </row>
    <row r="1831" spans="1:23" ht="13.5" customHeight="1" x14ac:dyDescent="0.3">
      <c r="A1831" s="242">
        <v>0.54166666666666696</v>
      </c>
      <c r="B1831" s="115">
        <v>77</v>
      </c>
      <c r="C1831" s="115">
        <v>1</v>
      </c>
      <c r="D1831" s="115">
        <v>3</v>
      </c>
      <c r="E1831" s="115">
        <v>11</v>
      </c>
      <c r="F1831" s="115">
        <v>30</v>
      </c>
      <c r="G1831" s="115">
        <v>25</v>
      </c>
      <c r="H1831" s="115">
        <v>6</v>
      </c>
      <c r="I1831" s="115">
        <v>1</v>
      </c>
      <c r="J1831" s="115">
        <v>0</v>
      </c>
      <c r="K1831" s="115">
        <v>0</v>
      </c>
      <c r="L1831" s="115">
        <v>0</v>
      </c>
      <c r="M1831" s="115">
        <v>0</v>
      </c>
      <c r="N1831" s="115">
        <v>0</v>
      </c>
      <c r="O1831" s="115">
        <v>0</v>
      </c>
      <c r="P1831" s="115">
        <v>0</v>
      </c>
      <c r="Q1831" s="115">
        <v>0</v>
      </c>
      <c r="R1831" s="115">
        <v>0</v>
      </c>
      <c r="S1831" s="115">
        <v>0</v>
      </c>
      <c r="T1831" s="115">
        <v>0</v>
      </c>
      <c r="U1831" s="115">
        <v>0</v>
      </c>
      <c r="V1831" s="115">
        <v>24</v>
      </c>
      <c r="W1831" s="115">
        <v>29.1</v>
      </c>
    </row>
    <row r="1832" spans="1:23" ht="13.5" customHeight="1" x14ac:dyDescent="0.3">
      <c r="A1832" s="242">
        <v>0.55208333333333304</v>
      </c>
      <c r="B1832" s="115">
        <v>59</v>
      </c>
      <c r="C1832" s="115">
        <v>0</v>
      </c>
      <c r="D1832" s="115">
        <v>3</v>
      </c>
      <c r="E1832" s="115">
        <v>7</v>
      </c>
      <c r="F1832" s="115">
        <v>19</v>
      </c>
      <c r="G1832" s="115">
        <v>22</v>
      </c>
      <c r="H1832" s="115">
        <v>6</v>
      </c>
      <c r="I1832" s="115">
        <v>1</v>
      </c>
      <c r="J1832" s="115">
        <v>0</v>
      </c>
      <c r="K1832" s="115">
        <v>0</v>
      </c>
      <c r="L1832" s="115">
        <v>0</v>
      </c>
      <c r="M1832" s="115">
        <v>1</v>
      </c>
      <c r="N1832" s="115">
        <v>0</v>
      </c>
      <c r="O1832" s="115">
        <v>0</v>
      </c>
      <c r="P1832" s="115">
        <v>0</v>
      </c>
      <c r="Q1832" s="115">
        <v>0</v>
      </c>
      <c r="R1832" s="115">
        <v>0</v>
      </c>
      <c r="S1832" s="115">
        <v>0</v>
      </c>
      <c r="T1832" s="115">
        <v>0</v>
      </c>
      <c r="U1832" s="115">
        <v>0</v>
      </c>
      <c r="V1832" s="115">
        <v>25</v>
      </c>
      <c r="W1832" s="115">
        <v>30</v>
      </c>
    </row>
    <row r="1833" spans="1:23" ht="13.5" customHeight="1" x14ac:dyDescent="0.3">
      <c r="A1833" s="242">
        <v>0.5625</v>
      </c>
      <c r="B1833" s="115">
        <v>70</v>
      </c>
      <c r="C1833" s="115">
        <v>0</v>
      </c>
      <c r="D1833" s="115">
        <v>1</v>
      </c>
      <c r="E1833" s="115">
        <v>6</v>
      </c>
      <c r="F1833" s="115">
        <v>30</v>
      </c>
      <c r="G1833" s="115">
        <v>29</v>
      </c>
      <c r="H1833" s="115">
        <v>1</v>
      </c>
      <c r="I1833" s="115">
        <v>2</v>
      </c>
      <c r="J1833" s="115">
        <v>1</v>
      </c>
      <c r="K1833" s="115">
        <v>0</v>
      </c>
      <c r="L1833" s="115">
        <v>0</v>
      </c>
      <c r="M1833" s="115">
        <v>0</v>
      </c>
      <c r="N1833" s="115">
        <v>0</v>
      </c>
      <c r="O1833" s="115">
        <v>0</v>
      </c>
      <c r="P1833" s="115">
        <v>0</v>
      </c>
      <c r="Q1833" s="115">
        <v>0</v>
      </c>
      <c r="R1833" s="115">
        <v>0</v>
      </c>
      <c r="S1833" s="115">
        <v>0</v>
      </c>
      <c r="T1833" s="115">
        <v>0</v>
      </c>
      <c r="U1833" s="115">
        <v>0</v>
      </c>
      <c r="V1833" s="115">
        <v>24.6</v>
      </c>
      <c r="W1833" s="115">
        <v>27.9</v>
      </c>
    </row>
    <row r="1834" spans="1:23" ht="13.5" customHeight="1" x14ac:dyDescent="0.3">
      <c r="A1834" s="242">
        <v>0.57291666666666696</v>
      </c>
      <c r="B1834" s="115">
        <v>65</v>
      </c>
      <c r="C1834" s="115">
        <v>0</v>
      </c>
      <c r="D1834" s="115">
        <v>7</v>
      </c>
      <c r="E1834" s="115">
        <v>18</v>
      </c>
      <c r="F1834" s="115">
        <v>12</v>
      </c>
      <c r="G1834" s="115">
        <v>25</v>
      </c>
      <c r="H1834" s="115">
        <v>3</v>
      </c>
      <c r="I1834" s="115">
        <v>0</v>
      </c>
      <c r="J1834" s="115">
        <v>0</v>
      </c>
      <c r="K1834" s="115">
        <v>0</v>
      </c>
      <c r="L1834" s="115">
        <v>0</v>
      </c>
      <c r="M1834" s="115">
        <v>0</v>
      </c>
      <c r="N1834" s="115">
        <v>0</v>
      </c>
      <c r="O1834" s="115">
        <v>0</v>
      </c>
      <c r="P1834" s="115">
        <v>0</v>
      </c>
      <c r="Q1834" s="115">
        <v>0</v>
      </c>
      <c r="R1834" s="115">
        <v>0</v>
      </c>
      <c r="S1834" s="115">
        <v>0</v>
      </c>
      <c r="T1834" s="115">
        <v>0</v>
      </c>
      <c r="U1834" s="115">
        <v>0</v>
      </c>
      <c r="V1834" s="115">
        <v>22.4</v>
      </c>
      <c r="W1834" s="115">
        <v>28.5</v>
      </c>
    </row>
    <row r="1835" spans="1:23" ht="13.5" customHeight="1" x14ac:dyDescent="0.3">
      <c r="A1835" s="242">
        <v>0.58333333333333304</v>
      </c>
      <c r="B1835" s="115">
        <v>74</v>
      </c>
      <c r="C1835" s="115">
        <v>1</v>
      </c>
      <c r="D1835" s="115">
        <v>2</v>
      </c>
      <c r="E1835" s="115">
        <v>13</v>
      </c>
      <c r="F1835" s="115">
        <v>24</v>
      </c>
      <c r="G1835" s="115">
        <v>29</v>
      </c>
      <c r="H1835" s="115">
        <v>4</v>
      </c>
      <c r="I1835" s="115">
        <v>1</v>
      </c>
      <c r="J1835" s="115">
        <v>0</v>
      </c>
      <c r="K1835" s="115">
        <v>0</v>
      </c>
      <c r="L1835" s="115">
        <v>0</v>
      </c>
      <c r="M1835" s="115">
        <v>0</v>
      </c>
      <c r="N1835" s="115">
        <v>0</v>
      </c>
      <c r="O1835" s="115">
        <v>0</v>
      </c>
      <c r="P1835" s="115">
        <v>0</v>
      </c>
      <c r="Q1835" s="115">
        <v>0</v>
      </c>
      <c r="R1835" s="115">
        <v>0</v>
      </c>
      <c r="S1835" s="115">
        <v>0</v>
      </c>
      <c r="T1835" s="115">
        <v>0</v>
      </c>
      <c r="U1835" s="115">
        <v>0</v>
      </c>
      <c r="V1835" s="115">
        <v>23.9</v>
      </c>
      <c r="W1835" s="115">
        <v>27.5</v>
      </c>
    </row>
    <row r="1836" spans="1:23" ht="13.5" customHeight="1" x14ac:dyDescent="0.3">
      <c r="A1836" s="242">
        <v>0.59375</v>
      </c>
      <c r="B1836" s="115">
        <v>60</v>
      </c>
      <c r="C1836" s="115">
        <v>0</v>
      </c>
      <c r="D1836" s="115">
        <v>2</v>
      </c>
      <c r="E1836" s="115">
        <v>2</v>
      </c>
      <c r="F1836" s="115">
        <v>21</v>
      </c>
      <c r="G1836" s="115">
        <v>29</v>
      </c>
      <c r="H1836" s="115">
        <v>6</v>
      </c>
      <c r="I1836" s="115">
        <v>0</v>
      </c>
      <c r="J1836" s="115">
        <v>0</v>
      </c>
      <c r="K1836" s="115">
        <v>0</v>
      </c>
      <c r="L1836" s="115">
        <v>0</v>
      </c>
      <c r="M1836" s="115">
        <v>0</v>
      </c>
      <c r="N1836" s="115">
        <v>0</v>
      </c>
      <c r="O1836" s="115">
        <v>0</v>
      </c>
      <c r="P1836" s="115">
        <v>0</v>
      </c>
      <c r="Q1836" s="115">
        <v>0</v>
      </c>
      <c r="R1836" s="115">
        <v>0</v>
      </c>
      <c r="S1836" s="115">
        <v>0</v>
      </c>
      <c r="T1836" s="115">
        <v>0</v>
      </c>
      <c r="U1836" s="115">
        <v>0</v>
      </c>
      <c r="V1836" s="115">
        <v>25.4</v>
      </c>
      <c r="W1836" s="115">
        <v>28.8</v>
      </c>
    </row>
    <row r="1837" spans="1:23" ht="13.5" customHeight="1" x14ac:dyDescent="0.3">
      <c r="A1837" s="242">
        <v>0.60416666666666696</v>
      </c>
      <c r="B1837" s="115">
        <v>73</v>
      </c>
      <c r="C1837" s="115">
        <v>1</v>
      </c>
      <c r="D1837" s="115">
        <v>5</v>
      </c>
      <c r="E1837" s="115">
        <v>3</v>
      </c>
      <c r="F1837" s="115">
        <v>26</v>
      </c>
      <c r="G1837" s="115">
        <v>30</v>
      </c>
      <c r="H1837" s="115">
        <v>8</v>
      </c>
      <c r="I1837" s="115">
        <v>0</v>
      </c>
      <c r="J1837" s="115">
        <v>0</v>
      </c>
      <c r="K1837" s="115">
        <v>0</v>
      </c>
      <c r="L1837" s="115">
        <v>0</v>
      </c>
      <c r="M1837" s="115">
        <v>0</v>
      </c>
      <c r="N1837" s="115">
        <v>0</v>
      </c>
      <c r="O1837" s="115">
        <v>0</v>
      </c>
      <c r="P1837" s="115">
        <v>0</v>
      </c>
      <c r="Q1837" s="115">
        <v>0</v>
      </c>
      <c r="R1837" s="115">
        <v>0</v>
      </c>
      <c r="S1837" s="115">
        <v>0</v>
      </c>
      <c r="T1837" s="115">
        <v>0</v>
      </c>
      <c r="U1837" s="115">
        <v>0</v>
      </c>
      <c r="V1837" s="115">
        <v>24.9</v>
      </c>
      <c r="W1837" s="115">
        <v>29.6</v>
      </c>
    </row>
    <row r="1838" spans="1:23" ht="13.5" customHeight="1" x14ac:dyDescent="0.3">
      <c r="A1838" s="242">
        <v>0.61458333333333304</v>
      </c>
      <c r="B1838" s="115">
        <v>75</v>
      </c>
      <c r="C1838" s="115">
        <v>0</v>
      </c>
      <c r="D1838" s="115">
        <v>5</v>
      </c>
      <c r="E1838" s="115">
        <v>6</v>
      </c>
      <c r="F1838" s="115">
        <v>32</v>
      </c>
      <c r="G1838" s="115">
        <v>27</v>
      </c>
      <c r="H1838" s="115">
        <v>4</v>
      </c>
      <c r="I1838" s="115">
        <v>1</v>
      </c>
      <c r="J1838" s="115">
        <v>0</v>
      </c>
      <c r="K1838" s="115">
        <v>0</v>
      </c>
      <c r="L1838" s="115">
        <v>0</v>
      </c>
      <c r="M1838" s="115">
        <v>0</v>
      </c>
      <c r="N1838" s="115">
        <v>0</v>
      </c>
      <c r="O1838" s="115">
        <v>0</v>
      </c>
      <c r="P1838" s="115">
        <v>0</v>
      </c>
      <c r="Q1838" s="115">
        <v>0</v>
      </c>
      <c r="R1838" s="115">
        <v>0</v>
      </c>
      <c r="S1838" s="115">
        <v>0</v>
      </c>
      <c r="T1838" s="115">
        <v>0</v>
      </c>
      <c r="U1838" s="115">
        <v>0</v>
      </c>
      <c r="V1838" s="115">
        <v>23.9</v>
      </c>
      <c r="W1838" s="115">
        <v>27.6</v>
      </c>
    </row>
    <row r="1839" spans="1:23" ht="13.5" customHeight="1" x14ac:dyDescent="0.3">
      <c r="A1839" s="242">
        <v>0.625</v>
      </c>
      <c r="B1839" s="115">
        <v>97</v>
      </c>
      <c r="C1839" s="115">
        <v>0</v>
      </c>
      <c r="D1839" s="115">
        <v>7</v>
      </c>
      <c r="E1839" s="115">
        <v>8</v>
      </c>
      <c r="F1839" s="115">
        <v>44</v>
      </c>
      <c r="G1839" s="115">
        <v>26</v>
      </c>
      <c r="H1839" s="115">
        <v>10</v>
      </c>
      <c r="I1839" s="115">
        <v>1</v>
      </c>
      <c r="J1839" s="115">
        <v>1</v>
      </c>
      <c r="K1839" s="115">
        <v>0</v>
      </c>
      <c r="L1839" s="115">
        <v>0</v>
      </c>
      <c r="M1839" s="115">
        <v>0</v>
      </c>
      <c r="N1839" s="115">
        <v>0</v>
      </c>
      <c r="O1839" s="115">
        <v>0</v>
      </c>
      <c r="P1839" s="115">
        <v>0</v>
      </c>
      <c r="Q1839" s="115">
        <v>0</v>
      </c>
      <c r="R1839" s="115">
        <v>0</v>
      </c>
      <c r="S1839" s="115">
        <v>0</v>
      </c>
      <c r="T1839" s="115">
        <v>0</v>
      </c>
      <c r="U1839" s="115">
        <v>0</v>
      </c>
      <c r="V1839" s="115">
        <v>24</v>
      </c>
      <c r="W1839" s="115">
        <v>28.9</v>
      </c>
    </row>
    <row r="1840" spans="1:23" ht="13.5" customHeight="1" x14ac:dyDescent="0.3">
      <c r="A1840" s="242">
        <v>0.63541666666666696</v>
      </c>
      <c r="B1840" s="115">
        <v>103</v>
      </c>
      <c r="C1840" s="115">
        <v>2</v>
      </c>
      <c r="D1840" s="115">
        <v>18</v>
      </c>
      <c r="E1840" s="115">
        <v>12</v>
      </c>
      <c r="F1840" s="115">
        <v>45</v>
      </c>
      <c r="G1840" s="115">
        <v>20</v>
      </c>
      <c r="H1840" s="115">
        <v>5</v>
      </c>
      <c r="I1840" s="115">
        <v>1</v>
      </c>
      <c r="J1840" s="115">
        <v>0</v>
      </c>
      <c r="K1840" s="115">
        <v>0</v>
      </c>
      <c r="L1840" s="115">
        <v>0</v>
      </c>
      <c r="M1840" s="115">
        <v>0</v>
      </c>
      <c r="N1840" s="115">
        <v>0</v>
      </c>
      <c r="O1840" s="115">
        <v>0</v>
      </c>
      <c r="P1840" s="115">
        <v>0</v>
      </c>
      <c r="Q1840" s="115">
        <v>0</v>
      </c>
      <c r="R1840" s="115">
        <v>0</v>
      </c>
      <c r="S1840" s="115">
        <v>0</v>
      </c>
      <c r="T1840" s="115">
        <v>0</v>
      </c>
      <c r="U1840" s="115">
        <v>0</v>
      </c>
      <c r="V1840" s="115">
        <v>21.8</v>
      </c>
      <c r="W1840" s="115">
        <v>27.2</v>
      </c>
    </row>
    <row r="1841" spans="1:23" ht="13.5" customHeight="1" x14ac:dyDescent="0.3">
      <c r="A1841" s="242">
        <v>0.64583333333333304</v>
      </c>
      <c r="B1841" s="115">
        <v>102</v>
      </c>
      <c r="C1841" s="115">
        <v>1</v>
      </c>
      <c r="D1841" s="115">
        <v>6</v>
      </c>
      <c r="E1841" s="115">
        <v>22</v>
      </c>
      <c r="F1841" s="115">
        <v>53</v>
      </c>
      <c r="G1841" s="115">
        <v>16</v>
      </c>
      <c r="H1841" s="115">
        <v>4</v>
      </c>
      <c r="I1841" s="115">
        <v>0</v>
      </c>
      <c r="J1841" s="115">
        <v>0</v>
      </c>
      <c r="K1841" s="115">
        <v>0</v>
      </c>
      <c r="L1841" s="115">
        <v>0</v>
      </c>
      <c r="M1841" s="115">
        <v>0</v>
      </c>
      <c r="N1841" s="115">
        <v>0</v>
      </c>
      <c r="O1841" s="115">
        <v>0</v>
      </c>
      <c r="P1841" s="115">
        <v>0</v>
      </c>
      <c r="Q1841" s="115">
        <v>0</v>
      </c>
      <c r="R1841" s="115">
        <v>0</v>
      </c>
      <c r="S1841" s="115">
        <v>0</v>
      </c>
      <c r="T1841" s="115">
        <v>0</v>
      </c>
      <c r="U1841" s="115">
        <v>0</v>
      </c>
      <c r="V1841" s="115">
        <v>21.9</v>
      </c>
      <c r="W1841" s="115">
        <v>26.1</v>
      </c>
    </row>
    <row r="1842" spans="1:23" ht="13.5" customHeight="1" x14ac:dyDescent="0.3">
      <c r="A1842" s="242">
        <v>0.65625</v>
      </c>
      <c r="B1842" s="115">
        <v>114</v>
      </c>
      <c r="C1842" s="115">
        <v>0</v>
      </c>
      <c r="D1842" s="115">
        <v>13</v>
      </c>
      <c r="E1842" s="115">
        <v>21</v>
      </c>
      <c r="F1842" s="115">
        <v>43</v>
      </c>
      <c r="G1842" s="115">
        <v>29</v>
      </c>
      <c r="H1842" s="115">
        <v>5</v>
      </c>
      <c r="I1842" s="115">
        <v>2</v>
      </c>
      <c r="J1842" s="115">
        <v>1</v>
      </c>
      <c r="K1842" s="115">
        <v>0</v>
      </c>
      <c r="L1842" s="115">
        <v>0</v>
      </c>
      <c r="M1842" s="115">
        <v>0</v>
      </c>
      <c r="N1842" s="115">
        <v>0</v>
      </c>
      <c r="O1842" s="115">
        <v>0</v>
      </c>
      <c r="P1842" s="115">
        <v>0</v>
      </c>
      <c r="Q1842" s="115">
        <v>0</v>
      </c>
      <c r="R1842" s="115">
        <v>0</v>
      </c>
      <c r="S1842" s="115">
        <v>0</v>
      </c>
      <c r="T1842" s="115">
        <v>0</v>
      </c>
      <c r="U1842" s="115">
        <v>0</v>
      </c>
      <c r="V1842" s="115">
        <v>22.6</v>
      </c>
      <c r="W1842" s="115">
        <v>28.6</v>
      </c>
    </row>
    <row r="1843" spans="1:23" ht="13.5" customHeight="1" x14ac:dyDescent="0.3">
      <c r="A1843" s="242">
        <v>0.66666666666666696</v>
      </c>
      <c r="B1843" s="115">
        <v>147</v>
      </c>
      <c r="C1843" s="115">
        <v>2</v>
      </c>
      <c r="D1843" s="115">
        <v>15</v>
      </c>
      <c r="E1843" s="115">
        <v>36</v>
      </c>
      <c r="F1843" s="115">
        <v>63</v>
      </c>
      <c r="G1843" s="115">
        <v>29</v>
      </c>
      <c r="H1843" s="115">
        <v>1</v>
      </c>
      <c r="I1843" s="115">
        <v>1</v>
      </c>
      <c r="J1843" s="115">
        <v>0</v>
      </c>
      <c r="K1843" s="115">
        <v>0</v>
      </c>
      <c r="L1843" s="115">
        <v>0</v>
      </c>
      <c r="M1843" s="115">
        <v>0</v>
      </c>
      <c r="N1843" s="115">
        <v>0</v>
      </c>
      <c r="O1843" s="115">
        <v>0</v>
      </c>
      <c r="P1843" s="115">
        <v>0</v>
      </c>
      <c r="Q1843" s="115">
        <v>0</v>
      </c>
      <c r="R1843" s="115">
        <v>0</v>
      </c>
      <c r="S1843" s="115">
        <v>0</v>
      </c>
      <c r="T1843" s="115">
        <v>0</v>
      </c>
      <c r="U1843" s="115">
        <v>0</v>
      </c>
      <c r="V1843" s="115">
        <v>21.2</v>
      </c>
      <c r="W1843" s="115">
        <v>26</v>
      </c>
    </row>
    <row r="1844" spans="1:23" ht="13.5" customHeight="1" x14ac:dyDescent="0.3">
      <c r="A1844" s="242">
        <v>0.67708333333333304</v>
      </c>
      <c r="B1844" s="115">
        <v>101</v>
      </c>
      <c r="C1844" s="115">
        <v>1</v>
      </c>
      <c r="D1844" s="115">
        <v>9</v>
      </c>
      <c r="E1844" s="115">
        <v>19</v>
      </c>
      <c r="F1844" s="115">
        <v>49</v>
      </c>
      <c r="G1844" s="115">
        <v>20</v>
      </c>
      <c r="H1844" s="115">
        <v>3</v>
      </c>
      <c r="I1844" s="115">
        <v>0</v>
      </c>
      <c r="J1844" s="115">
        <v>0</v>
      </c>
      <c r="K1844" s="115">
        <v>0</v>
      </c>
      <c r="L1844" s="115">
        <v>0</v>
      </c>
      <c r="M1844" s="115">
        <v>0</v>
      </c>
      <c r="N1844" s="115">
        <v>0</v>
      </c>
      <c r="O1844" s="115">
        <v>0</v>
      </c>
      <c r="P1844" s="115">
        <v>0</v>
      </c>
      <c r="Q1844" s="115">
        <v>0</v>
      </c>
      <c r="R1844" s="115">
        <v>0</v>
      </c>
      <c r="S1844" s="115">
        <v>0</v>
      </c>
      <c r="T1844" s="115">
        <v>0</v>
      </c>
      <c r="U1844" s="115">
        <v>0</v>
      </c>
      <c r="V1844" s="115">
        <v>21.8</v>
      </c>
      <c r="W1844" s="115">
        <v>26.2</v>
      </c>
    </row>
    <row r="1845" spans="1:23" ht="13.5" customHeight="1" x14ac:dyDescent="0.3">
      <c r="A1845" s="242">
        <v>0.6875</v>
      </c>
      <c r="B1845" s="115">
        <v>128</v>
      </c>
      <c r="C1845" s="115">
        <v>0</v>
      </c>
      <c r="D1845" s="115">
        <v>11</v>
      </c>
      <c r="E1845" s="115">
        <v>20</v>
      </c>
      <c r="F1845" s="115">
        <v>60</v>
      </c>
      <c r="G1845" s="115">
        <v>30</v>
      </c>
      <c r="H1845" s="115">
        <v>6</v>
      </c>
      <c r="I1845" s="115">
        <v>1</v>
      </c>
      <c r="J1845" s="115">
        <v>0</v>
      </c>
      <c r="K1845" s="115">
        <v>0</v>
      </c>
      <c r="L1845" s="115">
        <v>0</v>
      </c>
      <c r="M1845" s="115">
        <v>0</v>
      </c>
      <c r="N1845" s="115">
        <v>0</v>
      </c>
      <c r="O1845" s="115">
        <v>0</v>
      </c>
      <c r="P1845" s="115">
        <v>0</v>
      </c>
      <c r="Q1845" s="115">
        <v>0</v>
      </c>
      <c r="R1845" s="115">
        <v>0</v>
      </c>
      <c r="S1845" s="115">
        <v>0</v>
      </c>
      <c r="T1845" s="115">
        <v>0</v>
      </c>
      <c r="U1845" s="115">
        <v>0</v>
      </c>
      <c r="V1845" s="115">
        <v>23</v>
      </c>
      <c r="W1845" s="115">
        <v>27.7</v>
      </c>
    </row>
    <row r="1846" spans="1:23" ht="13.5" customHeight="1" x14ac:dyDescent="0.3">
      <c r="A1846" s="242">
        <v>0.69791666666666696</v>
      </c>
      <c r="B1846" s="115">
        <v>149</v>
      </c>
      <c r="C1846" s="115">
        <v>7</v>
      </c>
      <c r="D1846" s="115">
        <v>29</v>
      </c>
      <c r="E1846" s="115">
        <v>29</v>
      </c>
      <c r="F1846" s="115">
        <v>43</v>
      </c>
      <c r="G1846" s="115">
        <v>33</v>
      </c>
      <c r="H1846" s="115">
        <v>6</v>
      </c>
      <c r="I1846" s="115">
        <v>2</v>
      </c>
      <c r="J1846" s="115">
        <v>0</v>
      </c>
      <c r="K1846" s="115">
        <v>0</v>
      </c>
      <c r="L1846" s="115">
        <v>0</v>
      </c>
      <c r="M1846" s="115">
        <v>0</v>
      </c>
      <c r="N1846" s="115">
        <v>0</v>
      </c>
      <c r="O1846" s="115">
        <v>0</v>
      </c>
      <c r="P1846" s="115">
        <v>0</v>
      </c>
      <c r="Q1846" s="115">
        <v>0</v>
      </c>
      <c r="R1846" s="115">
        <v>0</v>
      </c>
      <c r="S1846" s="115">
        <v>0</v>
      </c>
      <c r="T1846" s="115">
        <v>0</v>
      </c>
      <c r="U1846" s="115">
        <v>0</v>
      </c>
      <c r="V1846" s="115">
        <v>20.399999999999999</v>
      </c>
      <c r="W1846" s="115">
        <v>27.6</v>
      </c>
    </row>
    <row r="1847" spans="1:23" ht="13.5" customHeight="1" x14ac:dyDescent="0.3">
      <c r="A1847" s="242">
        <v>0.70833333333333304</v>
      </c>
      <c r="B1847" s="115">
        <v>110</v>
      </c>
      <c r="C1847" s="115">
        <v>0</v>
      </c>
      <c r="D1847" s="115">
        <v>9</v>
      </c>
      <c r="E1847" s="115">
        <v>14</v>
      </c>
      <c r="F1847" s="115">
        <v>50</v>
      </c>
      <c r="G1847" s="115">
        <v>32</v>
      </c>
      <c r="H1847" s="115">
        <v>3</v>
      </c>
      <c r="I1847" s="115">
        <v>1</v>
      </c>
      <c r="J1847" s="115">
        <v>0</v>
      </c>
      <c r="K1847" s="115">
        <v>0</v>
      </c>
      <c r="L1847" s="115">
        <v>0</v>
      </c>
      <c r="M1847" s="115">
        <v>0</v>
      </c>
      <c r="N1847" s="115">
        <v>0</v>
      </c>
      <c r="O1847" s="115">
        <v>0</v>
      </c>
      <c r="P1847" s="115">
        <v>0</v>
      </c>
      <c r="Q1847" s="115">
        <v>0</v>
      </c>
      <c r="R1847" s="115">
        <v>0</v>
      </c>
      <c r="S1847" s="115">
        <v>1</v>
      </c>
      <c r="T1847" s="115">
        <v>0</v>
      </c>
      <c r="U1847" s="115">
        <v>0</v>
      </c>
      <c r="V1847" s="115">
        <v>23.3</v>
      </c>
      <c r="W1847" s="115">
        <v>27.4</v>
      </c>
    </row>
    <row r="1848" spans="1:23" ht="13.5" customHeight="1" x14ac:dyDescent="0.3">
      <c r="A1848" s="242">
        <v>0.71875</v>
      </c>
      <c r="B1848" s="115">
        <v>108</v>
      </c>
      <c r="C1848" s="115">
        <v>0</v>
      </c>
      <c r="D1848" s="115">
        <v>19</v>
      </c>
      <c r="E1848" s="115">
        <v>28</v>
      </c>
      <c r="F1848" s="115">
        <v>38</v>
      </c>
      <c r="G1848" s="115">
        <v>18</v>
      </c>
      <c r="H1848" s="115">
        <v>5</v>
      </c>
      <c r="I1848" s="115">
        <v>0</v>
      </c>
      <c r="J1848" s="115">
        <v>0</v>
      </c>
      <c r="K1848" s="115">
        <v>0</v>
      </c>
      <c r="L1848" s="115">
        <v>0</v>
      </c>
      <c r="M1848" s="115">
        <v>0</v>
      </c>
      <c r="N1848" s="115">
        <v>0</v>
      </c>
      <c r="O1848" s="115">
        <v>0</v>
      </c>
      <c r="P1848" s="115">
        <v>0</v>
      </c>
      <c r="Q1848" s="115">
        <v>0</v>
      </c>
      <c r="R1848" s="115">
        <v>0</v>
      </c>
      <c r="S1848" s="115">
        <v>0</v>
      </c>
      <c r="T1848" s="115">
        <v>0</v>
      </c>
      <c r="U1848" s="115">
        <v>0</v>
      </c>
      <c r="V1848" s="115">
        <v>20.7</v>
      </c>
      <c r="W1848" s="115">
        <v>26.4</v>
      </c>
    </row>
    <row r="1849" spans="1:23" ht="13.5" customHeight="1" x14ac:dyDescent="0.3">
      <c r="A1849" s="242">
        <v>0.72916666666666696</v>
      </c>
      <c r="B1849" s="115">
        <v>100</v>
      </c>
      <c r="C1849" s="115">
        <v>0</v>
      </c>
      <c r="D1849" s="115">
        <v>6</v>
      </c>
      <c r="E1849" s="115">
        <v>24</v>
      </c>
      <c r="F1849" s="115">
        <v>42</v>
      </c>
      <c r="G1849" s="115">
        <v>25</v>
      </c>
      <c r="H1849" s="115">
        <v>1</v>
      </c>
      <c r="I1849" s="115">
        <v>0</v>
      </c>
      <c r="J1849" s="115">
        <v>2</v>
      </c>
      <c r="K1849" s="115">
        <v>0</v>
      </c>
      <c r="L1849" s="115">
        <v>0</v>
      </c>
      <c r="M1849" s="115">
        <v>0</v>
      </c>
      <c r="N1849" s="115">
        <v>0</v>
      </c>
      <c r="O1849" s="115">
        <v>0</v>
      </c>
      <c r="P1849" s="115">
        <v>0</v>
      </c>
      <c r="Q1849" s="115">
        <v>0</v>
      </c>
      <c r="R1849" s="115">
        <v>0</v>
      </c>
      <c r="S1849" s="115">
        <v>0</v>
      </c>
      <c r="T1849" s="115">
        <v>0</v>
      </c>
      <c r="U1849" s="115">
        <v>0</v>
      </c>
      <c r="V1849" s="115">
        <v>22.4</v>
      </c>
      <c r="W1849" s="115">
        <v>26.6</v>
      </c>
    </row>
    <row r="1850" spans="1:23" ht="13.5" customHeight="1" x14ac:dyDescent="0.3">
      <c r="A1850" s="242">
        <v>0.73958333333333304</v>
      </c>
      <c r="B1850" s="115">
        <v>92</v>
      </c>
      <c r="C1850" s="115">
        <v>2</v>
      </c>
      <c r="D1850" s="115">
        <v>12</v>
      </c>
      <c r="E1850" s="115">
        <v>19</v>
      </c>
      <c r="F1850" s="115">
        <v>22</v>
      </c>
      <c r="G1850" s="115">
        <v>27</v>
      </c>
      <c r="H1850" s="115">
        <v>7</v>
      </c>
      <c r="I1850" s="115">
        <v>3</v>
      </c>
      <c r="J1850" s="115">
        <v>0</v>
      </c>
      <c r="K1850" s="115">
        <v>0</v>
      </c>
      <c r="L1850" s="115">
        <v>0</v>
      </c>
      <c r="M1850" s="115">
        <v>0</v>
      </c>
      <c r="N1850" s="115">
        <v>0</v>
      </c>
      <c r="O1850" s="115">
        <v>0</v>
      </c>
      <c r="P1850" s="115">
        <v>0</v>
      </c>
      <c r="Q1850" s="115">
        <v>0</v>
      </c>
      <c r="R1850" s="115">
        <v>0</v>
      </c>
      <c r="S1850" s="115">
        <v>0</v>
      </c>
      <c r="T1850" s="115">
        <v>0</v>
      </c>
      <c r="U1850" s="115">
        <v>0</v>
      </c>
      <c r="V1850" s="115">
        <v>22.6</v>
      </c>
      <c r="W1850" s="115">
        <v>29.6</v>
      </c>
    </row>
    <row r="1851" spans="1:23" ht="13.5" customHeight="1" x14ac:dyDescent="0.3">
      <c r="A1851" s="242">
        <v>0.75</v>
      </c>
      <c r="B1851" s="115">
        <v>101</v>
      </c>
      <c r="C1851" s="115">
        <v>1</v>
      </c>
      <c r="D1851" s="115">
        <v>19</v>
      </c>
      <c r="E1851" s="115">
        <v>15</v>
      </c>
      <c r="F1851" s="115">
        <v>44</v>
      </c>
      <c r="G1851" s="115">
        <v>17</v>
      </c>
      <c r="H1851" s="115">
        <v>3</v>
      </c>
      <c r="I1851" s="115">
        <v>1</v>
      </c>
      <c r="J1851" s="115">
        <v>1</v>
      </c>
      <c r="K1851" s="115">
        <v>0</v>
      </c>
      <c r="L1851" s="115">
        <v>0</v>
      </c>
      <c r="M1851" s="115">
        <v>0</v>
      </c>
      <c r="N1851" s="115">
        <v>0</v>
      </c>
      <c r="O1851" s="115">
        <v>0</v>
      </c>
      <c r="P1851" s="115">
        <v>0</v>
      </c>
      <c r="Q1851" s="115">
        <v>0</v>
      </c>
      <c r="R1851" s="115">
        <v>0</v>
      </c>
      <c r="S1851" s="115">
        <v>0</v>
      </c>
      <c r="T1851" s="115">
        <v>0</v>
      </c>
      <c r="U1851" s="115">
        <v>0</v>
      </c>
      <c r="V1851" s="115">
        <v>21.2</v>
      </c>
      <c r="W1851" s="115">
        <v>26.3</v>
      </c>
    </row>
    <row r="1852" spans="1:23" ht="13.5" customHeight="1" x14ac:dyDescent="0.3">
      <c r="A1852" s="242">
        <v>0.76041666666666696</v>
      </c>
      <c r="B1852" s="115">
        <v>69</v>
      </c>
      <c r="C1852" s="115">
        <v>0</v>
      </c>
      <c r="D1852" s="115">
        <v>11</v>
      </c>
      <c r="E1852" s="115">
        <v>5</v>
      </c>
      <c r="F1852" s="115">
        <v>27</v>
      </c>
      <c r="G1852" s="115">
        <v>19</v>
      </c>
      <c r="H1852" s="115">
        <v>7</v>
      </c>
      <c r="I1852" s="115">
        <v>0</v>
      </c>
      <c r="J1852" s="115">
        <v>0</v>
      </c>
      <c r="K1852" s="115">
        <v>0</v>
      </c>
      <c r="L1852" s="115">
        <v>0</v>
      </c>
      <c r="M1852" s="115">
        <v>0</v>
      </c>
      <c r="N1852" s="115">
        <v>0</v>
      </c>
      <c r="O1852" s="115">
        <v>0</v>
      </c>
      <c r="P1852" s="115">
        <v>0</v>
      </c>
      <c r="Q1852" s="115">
        <v>0</v>
      </c>
      <c r="R1852" s="115">
        <v>0</v>
      </c>
      <c r="S1852" s="115">
        <v>0</v>
      </c>
      <c r="T1852" s="115">
        <v>0</v>
      </c>
      <c r="U1852" s="115">
        <v>0</v>
      </c>
      <c r="V1852" s="115">
        <v>22.9</v>
      </c>
      <c r="W1852" s="115">
        <v>28</v>
      </c>
    </row>
    <row r="1853" spans="1:23" ht="13.5" customHeight="1" x14ac:dyDescent="0.3">
      <c r="A1853" s="242">
        <v>0.77083333333333304</v>
      </c>
      <c r="B1853" s="115">
        <v>59</v>
      </c>
      <c r="C1853" s="115">
        <v>0</v>
      </c>
      <c r="D1853" s="115">
        <v>4</v>
      </c>
      <c r="E1853" s="115">
        <v>3</v>
      </c>
      <c r="F1853" s="115">
        <v>26</v>
      </c>
      <c r="G1853" s="115">
        <v>23</v>
      </c>
      <c r="H1853" s="115">
        <v>3</v>
      </c>
      <c r="I1853" s="115">
        <v>0</v>
      </c>
      <c r="J1853" s="115">
        <v>0</v>
      </c>
      <c r="K1853" s="115">
        <v>0</v>
      </c>
      <c r="L1853" s="115">
        <v>0</v>
      </c>
      <c r="M1853" s="115">
        <v>0</v>
      </c>
      <c r="N1853" s="115">
        <v>0</v>
      </c>
      <c r="O1853" s="115">
        <v>0</v>
      </c>
      <c r="P1853" s="115">
        <v>0</v>
      </c>
      <c r="Q1853" s="115">
        <v>0</v>
      </c>
      <c r="R1853" s="115">
        <v>0</v>
      </c>
      <c r="S1853" s="115">
        <v>0</v>
      </c>
      <c r="T1853" s="115">
        <v>0</v>
      </c>
      <c r="U1853" s="115">
        <v>0</v>
      </c>
      <c r="V1853" s="115">
        <v>23.7</v>
      </c>
      <c r="W1853" s="115">
        <v>27.5</v>
      </c>
    </row>
    <row r="1854" spans="1:23" ht="13.5" customHeight="1" x14ac:dyDescent="0.3">
      <c r="A1854" s="242">
        <v>0.78125</v>
      </c>
      <c r="B1854" s="115">
        <v>58</v>
      </c>
      <c r="C1854" s="115">
        <v>1</v>
      </c>
      <c r="D1854" s="115">
        <v>5</v>
      </c>
      <c r="E1854" s="115">
        <v>4</v>
      </c>
      <c r="F1854" s="115">
        <v>23</v>
      </c>
      <c r="G1854" s="115">
        <v>20</v>
      </c>
      <c r="H1854" s="115">
        <v>4</v>
      </c>
      <c r="I1854" s="115">
        <v>1</v>
      </c>
      <c r="J1854" s="115">
        <v>0</v>
      </c>
      <c r="K1854" s="115">
        <v>0</v>
      </c>
      <c r="L1854" s="115">
        <v>0</v>
      </c>
      <c r="M1854" s="115">
        <v>0</v>
      </c>
      <c r="N1854" s="115">
        <v>0</v>
      </c>
      <c r="O1854" s="115">
        <v>0</v>
      </c>
      <c r="P1854" s="115">
        <v>0</v>
      </c>
      <c r="Q1854" s="115">
        <v>0</v>
      </c>
      <c r="R1854" s="115">
        <v>0</v>
      </c>
      <c r="S1854" s="115">
        <v>0</v>
      </c>
      <c r="T1854" s="115">
        <v>0</v>
      </c>
      <c r="U1854" s="115">
        <v>0</v>
      </c>
      <c r="V1854" s="115">
        <v>23.5</v>
      </c>
      <c r="W1854" s="115">
        <v>27.6</v>
      </c>
    </row>
    <row r="1855" spans="1:23" ht="13.5" customHeight="1" x14ac:dyDescent="0.3">
      <c r="A1855" s="242">
        <v>0.79166666666666696</v>
      </c>
      <c r="B1855" s="115">
        <v>85</v>
      </c>
      <c r="C1855" s="115">
        <v>0</v>
      </c>
      <c r="D1855" s="115">
        <v>10</v>
      </c>
      <c r="E1855" s="115">
        <v>8</v>
      </c>
      <c r="F1855" s="115">
        <v>24</v>
      </c>
      <c r="G1855" s="115">
        <v>38</v>
      </c>
      <c r="H1855" s="115">
        <v>4</v>
      </c>
      <c r="I1855" s="115">
        <v>0</v>
      </c>
      <c r="J1855" s="115">
        <v>0</v>
      </c>
      <c r="K1855" s="115">
        <v>0</v>
      </c>
      <c r="L1855" s="115">
        <v>1</v>
      </c>
      <c r="M1855" s="115">
        <v>0</v>
      </c>
      <c r="N1855" s="115">
        <v>0</v>
      </c>
      <c r="O1855" s="115">
        <v>0</v>
      </c>
      <c r="P1855" s="115">
        <v>0</v>
      </c>
      <c r="Q1855" s="115">
        <v>0</v>
      </c>
      <c r="R1855" s="115">
        <v>0</v>
      </c>
      <c r="S1855" s="115">
        <v>0</v>
      </c>
      <c r="T1855" s="115">
        <v>0</v>
      </c>
      <c r="U1855" s="115">
        <v>0</v>
      </c>
      <c r="V1855" s="115">
        <v>23.4</v>
      </c>
      <c r="W1855" s="115">
        <v>27.8</v>
      </c>
    </row>
    <row r="1856" spans="1:23" ht="13.5" customHeight="1" x14ac:dyDescent="0.3">
      <c r="A1856" s="242">
        <v>0.80208333333333304</v>
      </c>
      <c r="B1856" s="115">
        <v>80</v>
      </c>
      <c r="C1856" s="115">
        <v>0</v>
      </c>
      <c r="D1856" s="115">
        <v>8</v>
      </c>
      <c r="E1856" s="115">
        <v>13</v>
      </c>
      <c r="F1856" s="115">
        <v>28</v>
      </c>
      <c r="G1856" s="115">
        <v>22</v>
      </c>
      <c r="H1856" s="115">
        <v>8</v>
      </c>
      <c r="I1856" s="115">
        <v>1</v>
      </c>
      <c r="J1856" s="115">
        <v>0</v>
      </c>
      <c r="K1856" s="115">
        <v>0</v>
      </c>
      <c r="L1856" s="115">
        <v>0</v>
      </c>
      <c r="M1856" s="115">
        <v>0</v>
      </c>
      <c r="N1856" s="115">
        <v>0</v>
      </c>
      <c r="O1856" s="115">
        <v>0</v>
      </c>
      <c r="P1856" s="115">
        <v>0</v>
      </c>
      <c r="Q1856" s="115">
        <v>0</v>
      </c>
      <c r="R1856" s="115">
        <v>0</v>
      </c>
      <c r="S1856" s="115">
        <v>0</v>
      </c>
      <c r="T1856" s="115">
        <v>0</v>
      </c>
      <c r="U1856" s="115">
        <v>0</v>
      </c>
      <c r="V1856" s="115">
        <v>23.1</v>
      </c>
      <c r="W1856" s="115">
        <v>28.5</v>
      </c>
    </row>
    <row r="1857" spans="1:23" ht="13.5" customHeight="1" x14ac:dyDescent="0.3">
      <c r="A1857" s="242">
        <v>0.8125</v>
      </c>
      <c r="B1857" s="115">
        <v>62</v>
      </c>
      <c r="C1857" s="115">
        <v>0</v>
      </c>
      <c r="D1857" s="115">
        <v>10</v>
      </c>
      <c r="E1857" s="115">
        <v>7</v>
      </c>
      <c r="F1857" s="115">
        <v>8</v>
      </c>
      <c r="G1857" s="115">
        <v>25</v>
      </c>
      <c r="H1857" s="115">
        <v>10</v>
      </c>
      <c r="I1857" s="115">
        <v>2</v>
      </c>
      <c r="J1857" s="115">
        <v>0</v>
      </c>
      <c r="K1857" s="115">
        <v>0</v>
      </c>
      <c r="L1857" s="115">
        <v>0</v>
      </c>
      <c r="M1857" s="115">
        <v>0</v>
      </c>
      <c r="N1857" s="115">
        <v>0</v>
      </c>
      <c r="O1857" s="115">
        <v>0</v>
      </c>
      <c r="P1857" s="115">
        <v>0</v>
      </c>
      <c r="Q1857" s="115">
        <v>0</v>
      </c>
      <c r="R1857" s="115">
        <v>0</v>
      </c>
      <c r="S1857" s="115">
        <v>0</v>
      </c>
      <c r="T1857" s="115">
        <v>0</v>
      </c>
      <c r="U1857" s="115">
        <v>0</v>
      </c>
      <c r="V1857" s="115">
        <v>24.4</v>
      </c>
      <c r="W1857" s="115">
        <v>32.1</v>
      </c>
    </row>
    <row r="1858" spans="1:23" ht="13.5" customHeight="1" x14ac:dyDescent="0.3">
      <c r="A1858" s="242">
        <v>0.82291666666666696</v>
      </c>
      <c r="B1858" s="115">
        <v>54</v>
      </c>
      <c r="C1858" s="115">
        <v>0</v>
      </c>
      <c r="D1858" s="115">
        <v>5</v>
      </c>
      <c r="E1858" s="115">
        <v>5</v>
      </c>
      <c r="F1858" s="115">
        <v>23</v>
      </c>
      <c r="G1858" s="115">
        <v>15</v>
      </c>
      <c r="H1858" s="115">
        <v>5</v>
      </c>
      <c r="I1858" s="115">
        <v>1</v>
      </c>
      <c r="J1858" s="115">
        <v>0</v>
      </c>
      <c r="K1858" s="115">
        <v>0</v>
      </c>
      <c r="L1858" s="115">
        <v>0</v>
      </c>
      <c r="M1858" s="115">
        <v>0</v>
      </c>
      <c r="N1858" s="115">
        <v>0</v>
      </c>
      <c r="O1858" s="115">
        <v>0</v>
      </c>
      <c r="P1858" s="115">
        <v>0</v>
      </c>
      <c r="Q1858" s="115">
        <v>0</v>
      </c>
      <c r="R1858" s="115">
        <v>0</v>
      </c>
      <c r="S1858" s="115">
        <v>0</v>
      </c>
      <c r="T1858" s="115">
        <v>0</v>
      </c>
      <c r="U1858" s="115">
        <v>0</v>
      </c>
      <c r="V1858" s="115">
        <v>23.6</v>
      </c>
      <c r="W1858" s="115">
        <v>27.7</v>
      </c>
    </row>
    <row r="1859" spans="1:23" ht="13.5" customHeight="1" x14ac:dyDescent="0.3">
      <c r="A1859" s="242">
        <v>0.83333333333333304</v>
      </c>
      <c r="B1859" s="115">
        <v>44</v>
      </c>
      <c r="C1859" s="115">
        <v>1</v>
      </c>
      <c r="D1859" s="115">
        <v>9</v>
      </c>
      <c r="E1859" s="115">
        <v>3</v>
      </c>
      <c r="F1859" s="115">
        <v>19</v>
      </c>
      <c r="G1859" s="115">
        <v>7</v>
      </c>
      <c r="H1859" s="115">
        <v>4</v>
      </c>
      <c r="I1859" s="115">
        <v>0</v>
      </c>
      <c r="J1859" s="115">
        <v>1</v>
      </c>
      <c r="K1859" s="115">
        <v>0</v>
      </c>
      <c r="L1859" s="115">
        <v>0</v>
      </c>
      <c r="M1859" s="115">
        <v>0</v>
      </c>
      <c r="N1859" s="115">
        <v>0</v>
      </c>
      <c r="O1859" s="115">
        <v>0</v>
      </c>
      <c r="P1859" s="115">
        <v>0</v>
      </c>
      <c r="Q1859" s="115">
        <v>0</v>
      </c>
      <c r="R1859" s="115">
        <v>0</v>
      </c>
      <c r="S1859" s="115">
        <v>0</v>
      </c>
      <c r="T1859" s="115">
        <v>0</v>
      </c>
      <c r="U1859" s="115">
        <v>0</v>
      </c>
      <c r="V1859" s="115">
        <v>22.2</v>
      </c>
      <c r="W1859" s="115">
        <v>29.1</v>
      </c>
    </row>
    <row r="1860" spans="1:23" ht="13.5" customHeight="1" x14ac:dyDescent="0.3">
      <c r="A1860" s="242">
        <v>0.84375</v>
      </c>
      <c r="B1860" s="115">
        <v>51</v>
      </c>
      <c r="C1860" s="115">
        <v>2</v>
      </c>
      <c r="D1860" s="115">
        <v>4</v>
      </c>
      <c r="E1860" s="115">
        <v>8</v>
      </c>
      <c r="F1860" s="115">
        <v>15</v>
      </c>
      <c r="G1860" s="115">
        <v>16</v>
      </c>
      <c r="H1860" s="115">
        <v>5</v>
      </c>
      <c r="I1860" s="115">
        <v>1</v>
      </c>
      <c r="J1860" s="115">
        <v>0</v>
      </c>
      <c r="K1860" s="115">
        <v>0</v>
      </c>
      <c r="L1860" s="115">
        <v>0</v>
      </c>
      <c r="M1860" s="115">
        <v>0</v>
      </c>
      <c r="N1860" s="115">
        <v>0</v>
      </c>
      <c r="O1860" s="115">
        <v>0</v>
      </c>
      <c r="P1860" s="115">
        <v>0</v>
      </c>
      <c r="Q1860" s="115">
        <v>0</v>
      </c>
      <c r="R1860" s="115">
        <v>0</v>
      </c>
      <c r="S1860" s="115">
        <v>0</v>
      </c>
      <c r="T1860" s="115">
        <v>0</v>
      </c>
      <c r="U1860" s="115">
        <v>0</v>
      </c>
      <c r="V1860" s="115">
        <v>23.2</v>
      </c>
      <c r="W1860" s="115">
        <v>29.2</v>
      </c>
    </row>
    <row r="1861" spans="1:23" ht="13.5" customHeight="1" x14ac:dyDescent="0.3">
      <c r="A1861" s="242">
        <v>0.85416666666666696</v>
      </c>
      <c r="B1861" s="115">
        <v>55</v>
      </c>
      <c r="C1861" s="115">
        <v>0</v>
      </c>
      <c r="D1861" s="115">
        <v>6</v>
      </c>
      <c r="E1861" s="115">
        <v>7</v>
      </c>
      <c r="F1861" s="115">
        <v>21</v>
      </c>
      <c r="G1861" s="115">
        <v>14</v>
      </c>
      <c r="H1861" s="115">
        <v>5</v>
      </c>
      <c r="I1861" s="115">
        <v>1</v>
      </c>
      <c r="J1861" s="115">
        <v>1</v>
      </c>
      <c r="K1861" s="115">
        <v>0</v>
      </c>
      <c r="L1861" s="115">
        <v>0</v>
      </c>
      <c r="M1861" s="115">
        <v>0</v>
      </c>
      <c r="N1861" s="115">
        <v>0</v>
      </c>
      <c r="O1861" s="115">
        <v>0</v>
      </c>
      <c r="P1861" s="115">
        <v>0</v>
      </c>
      <c r="Q1861" s="115">
        <v>0</v>
      </c>
      <c r="R1861" s="115">
        <v>0</v>
      </c>
      <c r="S1861" s="115">
        <v>0</v>
      </c>
      <c r="T1861" s="115">
        <v>0</v>
      </c>
      <c r="U1861" s="115">
        <v>0</v>
      </c>
      <c r="V1861" s="115">
        <v>23.2</v>
      </c>
      <c r="W1861" s="115">
        <v>29.7</v>
      </c>
    </row>
    <row r="1862" spans="1:23" ht="13.5" customHeight="1" x14ac:dyDescent="0.3">
      <c r="A1862" s="242">
        <v>0.86458333333333304</v>
      </c>
      <c r="B1862" s="115">
        <v>43</v>
      </c>
      <c r="C1862" s="115">
        <v>2</v>
      </c>
      <c r="D1862" s="115">
        <v>5</v>
      </c>
      <c r="E1862" s="115">
        <v>4</v>
      </c>
      <c r="F1862" s="115">
        <v>16</v>
      </c>
      <c r="G1862" s="115">
        <v>11</v>
      </c>
      <c r="H1862" s="115">
        <v>5</v>
      </c>
      <c r="I1862" s="115">
        <v>0</v>
      </c>
      <c r="J1862" s="115">
        <v>0</v>
      </c>
      <c r="K1862" s="115">
        <v>0</v>
      </c>
      <c r="L1862" s="115">
        <v>0</v>
      </c>
      <c r="M1862" s="115">
        <v>0</v>
      </c>
      <c r="N1862" s="115">
        <v>0</v>
      </c>
      <c r="O1862" s="115">
        <v>0</v>
      </c>
      <c r="P1862" s="115">
        <v>0</v>
      </c>
      <c r="Q1862" s="115">
        <v>0</v>
      </c>
      <c r="R1862" s="115">
        <v>0</v>
      </c>
      <c r="S1862" s="115">
        <v>0</v>
      </c>
      <c r="T1862" s="115">
        <v>0</v>
      </c>
      <c r="U1862" s="115">
        <v>0</v>
      </c>
      <c r="V1862" s="115">
        <v>23</v>
      </c>
      <c r="W1862" s="115">
        <v>28.9</v>
      </c>
    </row>
    <row r="1863" spans="1:23" ht="13.5" customHeight="1" x14ac:dyDescent="0.3">
      <c r="A1863" s="242">
        <v>0.875</v>
      </c>
      <c r="B1863" s="115">
        <v>43</v>
      </c>
      <c r="C1863" s="115">
        <v>0</v>
      </c>
      <c r="D1863" s="115">
        <v>8</v>
      </c>
      <c r="E1863" s="115">
        <v>6</v>
      </c>
      <c r="F1863" s="115">
        <v>12</v>
      </c>
      <c r="G1863" s="115">
        <v>11</v>
      </c>
      <c r="H1863" s="115">
        <v>3</v>
      </c>
      <c r="I1863" s="115">
        <v>3</v>
      </c>
      <c r="J1863" s="115">
        <v>0</v>
      </c>
      <c r="K1863" s="115">
        <v>0</v>
      </c>
      <c r="L1863" s="115">
        <v>0</v>
      </c>
      <c r="M1863" s="115">
        <v>0</v>
      </c>
      <c r="N1863" s="115">
        <v>0</v>
      </c>
      <c r="O1863" s="115">
        <v>0</v>
      </c>
      <c r="P1863" s="115">
        <v>0</v>
      </c>
      <c r="Q1863" s="115">
        <v>0</v>
      </c>
      <c r="R1863" s="115">
        <v>0</v>
      </c>
      <c r="S1863" s="115">
        <v>0</v>
      </c>
      <c r="T1863" s="115">
        <v>0</v>
      </c>
      <c r="U1863" s="115">
        <v>0</v>
      </c>
      <c r="V1863" s="115">
        <v>22.8</v>
      </c>
      <c r="W1863" s="115">
        <v>29.9</v>
      </c>
    </row>
    <row r="1864" spans="1:23" ht="13.5" customHeight="1" x14ac:dyDescent="0.3">
      <c r="A1864" s="242">
        <v>0.88541666666666696</v>
      </c>
      <c r="B1864" s="115">
        <v>56</v>
      </c>
      <c r="C1864" s="115">
        <v>0</v>
      </c>
      <c r="D1864" s="115">
        <v>4</v>
      </c>
      <c r="E1864" s="115">
        <v>2</v>
      </c>
      <c r="F1864" s="115">
        <v>12</v>
      </c>
      <c r="G1864" s="115">
        <v>30</v>
      </c>
      <c r="H1864" s="115">
        <v>8</v>
      </c>
      <c r="I1864" s="115">
        <v>0</v>
      </c>
      <c r="J1864" s="115">
        <v>0</v>
      </c>
      <c r="K1864" s="115">
        <v>0</v>
      </c>
      <c r="L1864" s="115">
        <v>0</v>
      </c>
      <c r="M1864" s="115">
        <v>0</v>
      </c>
      <c r="N1864" s="115">
        <v>0</v>
      </c>
      <c r="O1864" s="115">
        <v>0</v>
      </c>
      <c r="P1864" s="115">
        <v>0</v>
      </c>
      <c r="Q1864" s="115">
        <v>0</v>
      </c>
      <c r="R1864" s="115">
        <v>0</v>
      </c>
      <c r="S1864" s="115">
        <v>0</v>
      </c>
      <c r="T1864" s="115">
        <v>0</v>
      </c>
      <c r="U1864" s="115">
        <v>0</v>
      </c>
      <c r="V1864" s="115">
        <v>25.2</v>
      </c>
      <c r="W1864" s="115">
        <v>29.9</v>
      </c>
    </row>
    <row r="1865" spans="1:23" ht="13.5" customHeight="1" x14ac:dyDescent="0.3">
      <c r="A1865" s="242">
        <v>0.89583333333333304</v>
      </c>
      <c r="B1865" s="115">
        <v>40</v>
      </c>
      <c r="C1865" s="115">
        <v>0</v>
      </c>
      <c r="D1865" s="115">
        <v>4</v>
      </c>
      <c r="E1865" s="115">
        <v>1</v>
      </c>
      <c r="F1865" s="115">
        <v>13</v>
      </c>
      <c r="G1865" s="115">
        <v>15</v>
      </c>
      <c r="H1865" s="115">
        <v>5</v>
      </c>
      <c r="I1865" s="115">
        <v>2</v>
      </c>
      <c r="J1865" s="115">
        <v>0</v>
      </c>
      <c r="K1865" s="115">
        <v>0</v>
      </c>
      <c r="L1865" s="115">
        <v>0</v>
      </c>
      <c r="M1865" s="115">
        <v>0</v>
      </c>
      <c r="N1865" s="115">
        <v>0</v>
      </c>
      <c r="O1865" s="115">
        <v>0</v>
      </c>
      <c r="P1865" s="115">
        <v>0</v>
      </c>
      <c r="Q1865" s="115">
        <v>0</v>
      </c>
      <c r="R1865" s="115">
        <v>0</v>
      </c>
      <c r="S1865" s="115">
        <v>0</v>
      </c>
      <c r="T1865" s="115">
        <v>0</v>
      </c>
      <c r="U1865" s="115">
        <v>0</v>
      </c>
      <c r="V1865" s="115">
        <v>25.3</v>
      </c>
      <c r="W1865" s="115">
        <v>30.6</v>
      </c>
    </row>
    <row r="1866" spans="1:23" ht="13.5" customHeight="1" x14ac:dyDescent="0.3">
      <c r="A1866" s="242">
        <v>0.90625</v>
      </c>
      <c r="B1866" s="115">
        <v>44</v>
      </c>
      <c r="C1866" s="115">
        <v>0</v>
      </c>
      <c r="D1866" s="115">
        <v>4</v>
      </c>
      <c r="E1866" s="115">
        <v>1</v>
      </c>
      <c r="F1866" s="115">
        <v>14</v>
      </c>
      <c r="G1866" s="115">
        <v>17</v>
      </c>
      <c r="H1866" s="115">
        <v>5</v>
      </c>
      <c r="I1866" s="115">
        <v>3</v>
      </c>
      <c r="J1866" s="115">
        <v>0</v>
      </c>
      <c r="K1866" s="115">
        <v>0</v>
      </c>
      <c r="L1866" s="115">
        <v>0</v>
      </c>
      <c r="M1866" s="115">
        <v>0</v>
      </c>
      <c r="N1866" s="115">
        <v>0</v>
      </c>
      <c r="O1866" s="115">
        <v>0</v>
      </c>
      <c r="P1866" s="115">
        <v>0</v>
      </c>
      <c r="Q1866" s="115">
        <v>0</v>
      </c>
      <c r="R1866" s="115">
        <v>0</v>
      </c>
      <c r="S1866" s="115">
        <v>0</v>
      </c>
      <c r="T1866" s="115">
        <v>0</v>
      </c>
      <c r="U1866" s="115">
        <v>0</v>
      </c>
      <c r="V1866" s="115">
        <v>25.5</v>
      </c>
      <c r="W1866" s="115">
        <v>30.8</v>
      </c>
    </row>
    <row r="1867" spans="1:23" ht="13.5" customHeight="1" x14ac:dyDescent="0.3">
      <c r="A1867" s="242">
        <v>0.91666666666666696</v>
      </c>
      <c r="B1867" s="115">
        <v>37</v>
      </c>
      <c r="C1867" s="115">
        <v>0</v>
      </c>
      <c r="D1867" s="115">
        <v>5</v>
      </c>
      <c r="E1867" s="115">
        <v>1</v>
      </c>
      <c r="F1867" s="115">
        <v>23</v>
      </c>
      <c r="G1867" s="115">
        <v>6</v>
      </c>
      <c r="H1867" s="115">
        <v>1</v>
      </c>
      <c r="I1867" s="115">
        <v>1</v>
      </c>
      <c r="J1867" s="115">
        <v>0</v>
      </c>
      <c r="K1867" s="115">
        <v>0</v>
      </c>
      <c r="L1867" s="115">
        <v>0</v>
      </c>
      <c r="M1867" s="115">
        <v>0</v>
      </c>
      <c r="N1867" s="115">
        <v>0</v>
      </c>
      <c r="O1867" s="115">
        <v>0</v>
      </c>
      <c r="P1867" s="115">
        <v>0</v>
      </c>
      <c r="Q1867" s="115">
        <v>0</v>
      </c>
      <c r="R1867" s="115">
        <v>0</v>
      </c>
      <c r="S1867" s="115">
        <v>0</v>
      </c>
      <c r="T1867" s="115">
        <v>0</v>
      </c>
      <c r="U1867" s="115">
        <v>0</v>
      </c>
      <c r="V1867" s="115">
        <v>22.9</v>
      </c>
      <c r="W1867" s="115">
        <v>28.5</v>
      </c>
    </row>
    <row r="1868" spans="1:23" ht="13.5" customHeight="1" x14ac:dyDescent="0.3">
      <c r="A1868" s="242">
        <v>0.92708333333333304</v>
      </c>
      <c r="B1868" s="115">
        <v>40</v>
      </c>
      <c r="C1868" s="115">
        <v>0</v>
      </c>
      <c r="D1868" s="115">
        <v>3</v>
      </c>
      <c r="E1868" s="115">
        <v>0</v>
      </c>
      <c r="F1868" s="115">
        <v>16</v>
      </c>
      <c r="G1868" s="115">
        <v>17</v>
      </c>
      <c r="H1868" s="115">
        <v>2</v>
      </c>
      <c r="I1868" s="115">
        <v>2</v>
      </c>
      <c r="J1868" s="115">
        <v>0</v>
      </c>
      <c r="K1868" s="115">
        <v>0</v>
      </c>
      <c r="L1868" s="115">
        <v>0</v>
      </c>
      <c r="M1868" s="115">
        <v>0</v>
      </c>
      <c r="N1868" s="115">
        <v>0</v>
      </c>
      <c r="O1868" s="115">
        <v>0</v>
      </c>
      <c r="P1868" s="115">
        <v>0</v>
      </c>
      <c r="Q1868" s="115">
        <v>0</v>
      </c>
      <c r="R1868" s="115">
        <v>0</v>
      </c>
      <c r="S1868" s="115">
        <v>0</v>
      </c>
      <c r="T1868" s="115">
        <v>0</v>
      </c>
      <c r="U1868" s="115">
        <v>0</v>
      </c>
      <c r="V1868" s="115">
        <v>25.4</v>
      </c>
      <c r="W1868" s="115">
        <v>28.7</v>
      </c>
    </row>
    <row r="1869" spans="1:23" ht="13.5" customHeight="1" x14ac:dyDescent="0.3">
      <c r="A1869" s="242">
        <v>0.9375</v>
      </c>
      <c r="B1869" s="115">
        <v>38</v>
      </c>
      <c r="C1869" s="115">
        <v>0</v>
      </c>
      <c r="D1869" s="115">
        <v>1</v>
      </c>
      <c r="E1869" s="115">
        <v>0</v>
      </c>
      <c r="F1869" s="115">
        <v>14</v>
      </c>
      <c r="G1869" s="115">
        <v>19</v>
      </c>
      <c r="H1869" s="115">
        <v>4</v>
      </c>
      <c r="I1869" s="115">
        <v>0</v>
      </c>
      <c r="J1869" s="115">
        <v>0</v>
      </c>
      <c r="K1869" s="115">
        <v>0</v>
      </c>
      <c r="L1869" s="115">
        <v>0</v>
      </c>
      <c r="M1869" s="115">
        <v>0</v>
      </c>
      <c r="N1869" s="115">
        <v>0</v>
      </c>
      <c r="O1869" s="115">
        <v>0</v>
      </c>
      <c r="P1869" s="115">
        <v>0</v>
      </c>
      <c r="Q1869" s="115">
        <v>0</v>
      </c>
      <c r="R1869" s="115">
        <v>0</v>
      </c>
      <c r="S1869" s="115">
        <v>0</v>
      </c>
      <c r="T1869" s="115">
        <v>0</v>
      </c>
      <c r="U1869" s="115">
        <v>0</v>
      </c>
      <c r="V1869" s="115">
        <v>25.7</v>
      </c>
      <c r="W1869" s="115">
        <v>29.9</v>
      </c>
    </row>
    <row r="1870" spans="1:23" ht="13.5" customHeight="1" x14ac:dyDescent="0.3">
      <c r="A1870" s="242">
        <v>0.94791666666666696</v>
      </c>
      <c r="B1870" s="115">
        <v>41</v>
      </c>
      <c r="C1870" s="115">
        <v>0</v>
      </c>
      <c r="D1870" s="115">
        <v>5</v>
      </c>
      <c r="E1870" s="115">
        <v>6</v>
      </c>
      <c r="F1870" s="115">
        <v>15</v>
      </c>
      <c r="G1870" s="115">
        <v>13</v>
      </c>
      <c r="H1870" s="115">
        <v>2</v>
      </c>
      <c r="I1870" s="115">
        <v>0</v>
      </c>
      <c r="J1870" s="115">
        <v>0</v>
      </c>
      <c r="K1870" s="115">
        <v>0</v>
      </c>
      <c r="L1870" s="115">
        <v>0</v>
      </c>
      <c r="M1870" s="115">
        <v>0</v>
      </c>
      <c r="N1870" s="115">
        <v>0</v>
      </c>
      <c r="O1870" s="115">
        <v>0</v>
      </c>
      <c r="P1870" s="115">
        <v>0</v>
      </c>
      <c r="Q1870" s="115">
        <v>0</v>
      </c>
      <c r="R1870" s="115">
        <v>0</v>
      </c>
      <c r="S1870" s="115">
        <v>0</v>
      </c>
      <c r="T1870" s="115">
        <v>0</v>
      </c>
      <c r="U1870" s="115">
        <v>0</v>
      </c>
      <c r="V1870" s="115">
        <v>22.9</v>
      </c>
      <c r="W1870" s="115">
        <v>28.3</v>
      </c>
    </row>
    <row r="1871" spans="1:23" ht="13.5" customHeight="1" x14ac:dyDescent="0.3">
      <c r="A1871" s="242">
        <v>0.95833333333333304</v>
      </c>
      <c r="B1871" s="115">
        <v>30</v>
      </c>
      <c r="C1871" s="115">
        <v>0</v>
      </c>
      <c r="D1871" s="115">
        <v>6</v>
      </c>
      <c r="E1871" s="115">
        <v>3</v>
      </c>
      <c r="F1871" s="115">
        <v>9</v>
      </c>
      <c r="G1871" s="115">
        <v>11</v>
      </c>
      <c r="H1871" s="115">
        <v>1</v>
      </c>
      <c r="I1871" s="115">
        <v>0</v>
      </c>
      <c r="J1871" s="115">
        <v>0</v>
      </c>
      <c r="K1871" s="115">
        <v>0</v>
      </c>
      <c r="L1871" s="115">
        <v>0</v>
      </c>
      <c r="M1871" s="115">
        <v>0</v>
      </c>
      <c r="N1871" s="115">
        <v>0</v>
      </c>
      <c r="O1871" s="115">
        <v>0</v>
      </c>
      <c r="P1871" s="115">
        <v>0</v>
      </c>
      <c r="Q1871" s="115">
        <v>0</v>
      </c>
      <c r="R1871" s="115">
        <v>0</v>
      </c>
      <c r="S1871" s="115">
        <v>0</v>
      </c>
      <c r="T1871" s="115">
        <v>0</v>
      </c>
      <c r="U1871" s="115">
        <v>0</v>
      </c>
      <c r="V1871" s="115">
        <v>22.1</v>
      </c>
      <c r="W1871" s="115">
        <v>28.4</v>
      </c>
    </row>
    <row r="1872" spans="1:23" ht="13.5" customHeight="1" x14ac:dyDescent="0.3">
      <c r="A1872" s="242">
        <v>0.96875</v>
      </c>
      <c r="B1872" s="115">
        <v>31</v>
      </c>
      <c r="C1872" s="115">
        <v>0</v>
      </c>
      <c r="D1872" s="115">
        <v>2</v>
      </c>
      <c r="E1872" s="115">
        <v>1</v>
      </c>
      <c r="F1872" s="115">
        <v>7</v>
      </c>
      <c r="G1872" s="115">
        <v>17</v>
      </c>
      <c r="H1872" s="115">
        <v>4</v>
      </c>
      <c r="I1872" s="115">
        <v>0</v>
      </c>
      <c r="J1872" s="115">
        <v>0</v>
      </c>
      <c r="K1872" s="115">
        <v>0</v>
      </c>
      <c r="L1872" s="115">
        <v>0</v>
      </c>
      <c r="M1872" s="115">
        <v>0</v>
      </c>
      <c r="N1872" s="115">
        <v>0</v>
      </c>
      <c r="O1872" s="115">
        <v>0</v>
      </c>
      <c r="P1872" s="115">
        <v>0</v>
      </c>
      <c r="Q1872" s="115">
        <v>0</v>
      </c>
      <c r="R1872" s="115">
        <v>0</v>
      </c>
      <c r="S1872" s="115">
        <v>0</v>
      </c>
      <c r="T1872" s="115">
        <v>0</v>
      </c>
      <c r="U1872" s="115">
        <v>0</v>
      </c>
      <c r="V1872" s="115">
        <v>25.7</v>
      </c>
      <c r="W1872" s="115">
        <v>30</v>
      </c>
    </row>
    <row r="1873" spans="1:23" ht="13.5" customHeight="1" x14ac:dyDescent="0.3">
      <c r="A1873" s="242">
        <v>0.97916666666666696</v>
      </c>
      <c r="B1873" s="115">
        <v>19</v>
      </c>
      <c r="C1873" s="115">
        <v>0</v>
      </c>
      <c r="D1873" s="115">
        <v>0</v>
      </c>
      <c r="E1873" s="115">
        <v>1</v>
      </c>
      <c r="F1873" s="115">
        <v>4</v>
      </c>
      <c r="G1873" s="115">
        <v>11</v>
      </c>
      <c r="H1873" s="115">
        <v>2</v>
      </c>
      <c r="I1873" s="115">
        <v>1</v>
      </c>
      <c r="J1873" s="115">
        <v>0</v>
      </c>
      <c r="K1873" s="115">
        <v>0</v>
      </c>
      <c r="L1873" s="115">
        <v>0</v>
      </c>
      <c r="M1873" s="115">
        <v>0</v>
      </c>
      <c r="N1873" s="115">
        <v>0</v>
      </c>
      <c r="O1873" s="115">
        <v>0</v>
      </c>
      <c r="P1873" s="115">
        <v>0</v>
      </c>
      <c r="Q1873" s="115">
        <v>0</v>
      </c>
      <c r="R1873" s="115">
        <v>0</v>
      </c>
      <c r="S1873" s="115">
        <v>0</v>
      </c>
      <c r="T1873" s="115">
        <v>0</v>
      </c>
      <c r="U1873" s="115">
        <v>0</v>
      </c>
      <c r="V1873" s="115">
        <v>27.2</v>
      </c>
      <c r="W1873" s="115">
        <v>32</v>
      </c>
    </row>
    <row r="1874" spans="1:23" ht="13.5" customHeight="1" thickBot="1" x14ac:dyDescent="0.35">
      <c r="A1874" s="244">
        <v>0.98958333333333304</v>
      </c>
      <c r="B1874" s="119">
        <v>15</v>
      </c>
      <c r="C1874" s="119">
        <v>0</v>
      </c>
      <c r="D1874" s="119">
        <v>5</v>
      </c>
      <c r="E1874" s="119">
        <v>0</v>
      </c>
      <c r="F1874" s="119">
        <v>1</v>
      </c>
      <c r="G1874" s="119">
        <v>5</v>
      </c>
      <c r="H1874" s="119">
        <v>3</v>
      </c>
      <c r="I1874" s="119">
        <v>1</v>
      </c>
      <c r="J1874" s="119">
        <v>0</v>
      </c>
      <c r="K1874" s="119">
        <v>0</v>
      </c>
      <c r="L1874" s="119">
        <v>0</v>
      </c>
      <c r="M1874" s="119">
        <v>0</v>
      </c>
      <c r="N1874" s="119">
        <v>0</v>
      </c>
      <c r="O1874" s="119">
        <v>0</v>
      </c>
      <c r="P1874" s="119">
        <v>0</v>
      </c>
      <c r="Q1874" s="119">
        <v>0</v>
      </c>
      <c r="R1874" s="119">
        <v>0</v>
      </c>
      <c r="S1874" s="119">
        <v>0</v>
      </c>
      <c r="T1874" s="119">
        <v>0</v>
      </c>
      <c r="U1874" s="119">
        <v>0</v>
      </c>
      <c r="V1874" s="119">
        <v>23.5</v>
      </c>
      <c r="W1874" s="119">
        <v>33.700000000000003</v>
      </c>
    </row>
    <row r="1875" spans="1:23" ht="13.5" customHeight="1" thickTop="1" x14ac:dyDescent="0.3">
      <c r="A1875" s="246" t="s">
        <v>168</v>
      </c>
      <c r="B1875" s="116">
        <f>SUM(B1807:B1854)</f>
        <v>3210</v>
      </c>
      <c r="C1875" s="116">
        <f t="shared" ref="C1875:U1875" si="68">SUM(C1807:C1854)</f>
        <v>29</v>
      </c>
      <c r="D1875" s="116">
        <f t="shared" si="68"/>
        <v>274</v>
      </c>
      <c r="E1875" s="116">
        <f t="shared" si="68"/>
        <v>467</v>
      </c>
      <c r="F1875" s="116">
        <f t="shared" si="68"/>
        <v>1314</v>
      </c>
      <c r="G1875" s="116">
        <f t="shared" si="68"/>
        <v>890</v>
      </c>
      <c r="H1875" s="116">
        <f t="shared" si="68"/>
        <v>184</v>
      </c>
      <c r="I1875" s="116">
        <f t="shared" si="68"/>
        <v>40</v>
      </c>
      <c r="J1875" s="116">
        <f t="shared" si="68"/>
        <v>10</v>
      </c>
      <c r="K1875" s="116">
        <f t="shared" si="68"/>
        <v>0</v>
      </c>
      <c r="L1875" s="116">
        <f t="shared" si="68"/>
        <v>0</v>
      </c>
      <c r="M1875" s="116">
        <f t="shared" si="68"/>
        <v>1</v>
      </c>
      <c r="N1875" s="116">
        <f t="shared" si="68"/>
        <v>0</v>
      </c>
      <c r="O1875" s="116">
        <f t="shared" si="68"/>
        <v>0</v>
      </c>
      <c r="P1875" s="116">
        <f t="shared" si="68"/>
        <v>0</v>
      </c>
      <c r="Q1875" s="116">
        <f t="shared" si="68"/>
        <v>0</v>
      </c>
      <c r="R1875" s="116">
        <f t="shared" si="68"/>
        <v>0</v>
      </c>
      <c r="S1875" s="116">
        <f t="shared" si="68"/>
        <v>1</v>
      </c>
      <c r="T1875" s="116">
        <f t="shared" si="68"/>
        <v>0</v>
      </c>
      <c r="U1875" s="116">
        <f t="shared" si="68"/>
        <v>0</v>
      </c>
      <c r="V1875" s="116">
        <v>23</v>
      </c>
      <c r="W1875" s="116">
        <v>27.9</v>
      </c>
    </row>
    <row r="1876" spans="1:23" ht="13.5" customHeight="1" x14ac:dyDescent="0.3">
      <c r="A1876" s="247" t="s">
        <v>169</v>
      </c>
      <c r="B1876" s="115">
        <f>SUM(B1803:B1866)</f>
        <v>3935</v>
      </c>
      <c r="C1876" s="115">
        <f t="shared" ref="C1876:U1876" si="69">SUM(C1803:C1866)</f>
        <v>34</v>
      </c>
      <c r="D1876" s="115">
        <f t="shared" si="69"/>
        <v>352</v>
      </c>
      <c r="E1876" s="115">
        <f t="shared" si="69"/>
        <v>534</v>
      </c>
      <c r="F1876" s="115">
        <f t="shared" si="69"/>
        <v>1537</v>
      </c>
      <c r="G1876" s="115">
        <f t="shared" si="69"/>
        <v>1137</v>
      </c>
      <c r="H1876" s="115">
        <f t="shared" si="69"/>
        <v>269</v>
      </c>
      <c r="I1876" s="115">
        <f t="shared" si="69"/>
        <v>57</v>
      </c>
      <c r="J1876" s="115">
        <f t="shared" si="69"/>
        <v>12</v>
      </c>
      <c r="K1876" s="115">
        <f t="shared" si="69"/>
        <v>0</v>
      </c>
      <c r="L1876" s="115">
        <f t="shared" si="69"/>
        <v>1</v>
      </c>
      <c r="M1876" s="115">
        <f t="shared" si="69"/>
        <v>1</v>
      </c>
      <c r="N1876" s="115">
        <f t="shared" si="69"/>
        <v>0</v>
      </c>
      <c r="O1876" s="115">
        <f t="shared" si="69"/>
        <v>0</v>
      </c>
      <c r="P1876" s="115">
        <f t="shared" si="69"/>
        <v>0</v>
      </c>
      <c r="Q1876" s="115">
        <f t="shared" si="69"/>
        <v>0</v>
      </c>
      <c r="R1876" s="115">
        <f t="shared" si="69"/>
        <v>0</v>
      </c>
      <c r="S1876" s="115">
        <f t="shared" si="69"/>
        <v>1</v>
      </c>
      <c r="T1876" s="115">
        <f t="shared" si="69"/>
        <v>0</v>
      </c>
      <c r="U1876" s="115">
        <f t="shared" si="69"/>
        <v>0</v>
      </c>
      <c r="V1876" s="115">
        <v>23.2</v>
      </c>
      <c r="W1876" s="115">
        <v>28.2</v>
      </c>
    </row>
    <row r="1877" spans="1:23" ht="13.5" customHeight="1" x14ac:dyDescent="0.3">
      <c r="A1877" s="243" t="s">
        <v>170</v>
      </c>
      <c r="B1877" s="115">
        <f>SUM(B1803:B1874)</f>
        <v>4186</v>
      </c>
      <c r="C1877" s="115">
        <f t="shared" ref="C1877:U1877" si="70">SUM(C1803:C1874)</f>
        <v>34</v>
      </c>
      <c r="D1877" s="115">
        <f t="shared" si="70"/>
        <v>379</v>
      </c>
      <c r="E1877" s="115">
        <f t="shared" si="70"/>
        <v>546</v>
      </c>
      <c r="F1877" s="115">
        <f t="shared" si="70"/>
        <v>1626</v>
      </c>
      <c r="G1877" s="115">
        <f t="shared" si="70"/>
        <v>1236</v>
      </c>
      <c r="H1877" s="115">
        <f t="shared" si="70"/>
        <v>288</v>
      </c>
      <c r="I1877" s="115">
        <f t="shared" si="70"/>
        <v>62</v>
      </c>
      <c r="J1877" s="115">
        <f t="shared" si="70"/>
        <v>12</v>
      </c>
      <c r="K1877" s="115">
        <f t="shared" si="70"/>
        <v>0</v>
      </c>
      <c r="L1877" s="115">
        <f t="shared" si="70"/>
        <v>1</v>
      </c>
      <c r="M1877" s="115">
        <f t="shared" si="70"/>
        <v>1</v>
      </c>
      <c r="N1877" s="115">
        <f t="shared" si="70"/>
        <v>0</v>
      </c>
      <c r="O1877" s="115">
        <f t="shared" si="70"/>
        <v>0</v>
      </c>
      <c r="P1877" s="115">
        <f t="shared" si="70"/>
        <v>0</v>
      </c>
      <c r="Q1877" s="115">
        <f t="shared" si="70"/>
        <v>0</v>
      </c>
      <c r="R1877" s="115">
        <f t="shared" si="70"/>
        <v>0</v>
      </c>
      <c r="S1877" s="115">
        <f t="shared" si="70"/>
        <v>1</v>
      </c>
      <c r="T1877" s="115">
        <f t="shared" si="70"/>
        <v>0</v>
      </c>
      <c r="U1877" s="115">
        <f t="shared" si="70"/>
        <v>0</v>
      </c>
      <c r="V1877" s="115">
        <v>23.3</v>
      </c>
      <c r="W1877" s="115">
        <v>28.4</v>
      </c>
    </row>
    <row r="1878" spans="1:23" ht="13.5" customHeight="1" thickBot="1" x14ac:dyDescent="0.35">
      <c r="A1878" s="245" t="s">
        <v>171</v>
      </c>
      <c r="B1878" s="119">
        <f>SUM(B1779:B1874)</f>
        <v>4319</v>
      </c>
      <c r="C1878" s="119">
        <f t="shared" ref="C1878:U1878" si="71">SUM(C1779:C1874)</f>
        <v>35</v>
      </c>
      <c r="D1878" s="119">
        <f t="shared" si="71"/>
        <v>383</v>
      </c>
      <c r="E1878" s="119">
        <f t="shared" si="71"/>
        <v>555</v>
      </c>
      <c r="F1878" s="119">
        <f t="shared" si="71"/>
        <v>1645</v>
      </c>
      <c r="G1878" s="119">
        <f t="shared" si="71"/>
        <v>1295</v>
      </c>
      <c r="H1878" s="119">
        <f t="shared" si="71"/>
        <v>319</v>
      </c>
      <c r="I1878" s="119">
        <f t="shared" si="71"/>
        <v>71</v>
      </c>
      <c r="J1878" s="119">
        <f t="shared" si="71"/>
        <v>13</v>
      </c>
      <c r="K1878" s="119">
        <f t="shared" si="71"/>
        <v>0</v>
      </c>
      <c r="L1878" s="119">
        <f t="shared" si="71"/>
        <v>1</v>
      </c>
      <c r="M1878" s="119">
        <f t="shared" si="71"/>
        <v>1</v>
      </c>
      <c r="N1878" s="119">
        <f t="shared" si="71"/>
        <v>0</v>
      </c>
      <c r="O1878" s="119">
        <f t="shared" si="71"/>
        <v>0</v>
      </c>
      <c r="P1878" s="119">
        <f t="shared" si="71"/>
        <v>0</v>
      </c>
      <c r="Q1878" s="119">
        <f t="shared" si="71"/>
        <v>0</v>
      </c>
      <c r="R1878" s="119">
        <f t="shared" si="71"/>
        <v>0</v>
      </c>
      <c r="S1878" s="119">
        <f t="shared" si="71"/>
        <v>1</v>
      </c>
      <c r="T1878" s="119">
        <f t="shared" si="71"/>
        <v>0</v>
      </c>
      <c r="U1878" s="119">
        <f t="shared" si="71"/>
        <v>0</v>
      </c>
      <c r="V1878" s="119">
        <v>23.4</v>
      </c>
      <c r="W1878" s="119">
        <v>28.6</v>
      </c>
    </row>
    <row r="1879" spans="1:23" ht="13.5" customHeight="1" thickTop="1" x14ac:dyDescent="0.3">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row>
    <row r="1880" spans="1:23" ht="13.5" customHeight="1" thickBot="1" x14ac:dyDescent="0.35">
      <c r="A1880" s="236" t="s">
        <v>16</v>
      </c>
      <c r="B1880" s="443" t="str">
        <f>TEXT(C1880,"dddd")</f>
        <v>Friday</v>
      </c>
      <c r="C1880" s="237">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row>
    <row r="1881" spans="1:23" ht="13.5" customHeight="1" thickTop="1" thickBot="1" x14ac:dyDescent="0.35">
      <c r="A1881" s="236"/>
      <c r="B1881" s="561" t="s">
        <v>147</v>
      </c>
      <c r="C1881" s="562"/>
      <c r="D1881" s="562"/>
      <c r="E1881" s="562"/>
      <c r="F1881" s="562"/>
      <c r="G1881" s="562"/>
      <c r="H1881" s="562"/>
      <c r="I1881" s="562"/>
      <c r="J1881" s="562"/>
      <c r="K1881" s="562"/>
      <c r="L1881" s="562"/>
      <c r="M1881" s="562"/>
      <c r="N1881" s="562"/>
      <c r="O1881" s="562"/>
      <c r="P1881" s="562"/>
      <c r="Q1881" s="562"/>
      <c r="R1881" s="562"/>
      <c r="S1881" s="562"/>
      <c r="T1881" s="562"/>
      <c r="U1881" s="562"/>
      <c r="V1881" s="562"/>
      <c r="W1881" s="563"/>
    </row>
    <row r="1882" spans="1:23" ht="13.5" customHeight="1" thickTop="1" thickBot="1" x14ac:dyDescent="0.35">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row>
    <row r="1883" spans="1:23" ht="13.5" customHeight="1" thickTop="1" x14ac:dyDescent="0.3">
      <c r="A1883" s="240">
        <v>0</v>
      </c>
      <c r="B1883" s="116">
        <v>15</v>
      </c>
      <c r="C1883" s="116">
        <v>0</v>
      </c>
      <c r="D1883" s="116">
        <v>0</v>
      </c>
      <c r="E1883" s="116">
        <v>2</v>
      </c>
      <c r="F1883" s="116">
        <v>4</v>
      </c>
      <c r="G1883" s="116">
        <v>4</v>
      </c>
      <c r="H1883" s="116">
        <v>3</v>
      </c>
      <c r="I1883" s="116">
        <v>2</v>
      </c>
      <c r="J1883" s="116">
        <v>0</v>
      </c>
      <c r="K1883" s="116">
        <v>0</v>
      </c>
      <c r="L1883" s="116">
        <v>0</v>
      </c>
      <c r="M1883" s="116">
        <v>0</v>
      </c>
      <c r="N1883" s="116">
        <v>0</v>
      </c>
      <c r="O1883" s="116">
        <v>0</v>
      </c>
      <c r="P1883" s="116">
        <v>0</v>
      </c>
      <c r="Q1883" s="116">
        <v>0</v>
      </c>
      <c r="R1883" s="116">
        <v>0</v>
      </c>
      <c r="S1883" s="116">
        <v>0</v>
      </c>
      <c r="T1883" s="116">
        <v>0</v>
      </c>
      <c r="U1883" s="116">
        <v>0</v>
      </c>
      <c r="V1883" s="116">
        <v>27.3</v>
      </c>
      <c r="W1883" s="116">
        <v>35.4</v>
      </c>
    </row>
    <row r="1884" spans="1:23" ht="13.5" customHeight="1" x14ac:dyDescent="0.3">
      <c r="A1884" s="242">
        <v>1.0416666666666666E-2</v>
      </c>
      <c r="B1884" s="115">
        <v>15</v>
      </c>
      <c r="C1884" s="115">
        <v>0</v>
      </c>
      <c r="D1884" s="115">
        <v>3</v>
      </c>
      <c r="E1884" s="115">
        <v>1</v>
      </c>
      <c r="F1884" s="115">
        <v>3</v>
      </c>
      <c r="G1884" s="115">
        <v>6</v>
      </c>
      <c r="H1884" s="115">
        <v>2</v>
      </c>
      <c r="I1884" s="115">
        <v>0</v>
      </c>
      <c r="J1884" s="115">
        <v>0</v>
      </c>
      <c r="K1884" s="115">
        <v>0</v>
      </c>
      <c r="L1884" s="115">
        <v>0</v>
      </c>
      <c r="M1884" s="115">
        <v>0</v>
      </c>
      <c r="N1884" s="115">
        <v>0</v>
      </c>
      <c r="O1884" s="115">
        <v>0</v>
      </c>
      <c r="P1884" s="115">
        <v>0</v>
      </c>
      <c r="Q1884" s="115">
        <v>0</v>
      </c>
      <c r="R1884" s="115">
        <v>0</v>
      </c>
      <c r="S1884" s="115">
        <v>0</v>
      </c>
      <c r="T1884" s="115">
        <v>0</v>
      </c>
      <c r="U1884" s="115">
        <v>0</v>
      </c>
      <c r="V1884" s="115">
        <v>23.5</v>
      </c>
      <c r="W1884" s="115">
        <v>30.8</v>
      </c>
    </row>
    <row r="1885" spans="1:23" ht="13.5" customHeight="1" x14ac:dyDescent="0.3">
      <c r="A1885" s="242">
        <v>2.0833333333333332E-2</v>
      </c>
      <c r="B1885" s="115">
        <v>12</v>
      </c>
      <c r="C1885" s="115">
        <v>0</v>
      </c>
      <c r="D1885" s="115">
        <v>0</v>
      </c>
      <c r="E1885" s="115">
        <v>0</v>
      </c>
      <c r="F1885" s="115">
        <v>5</v>
      </c>
      <c r="G1885" s="115">
        <v>2</v>
      </c>
      <c r="H1885" s="115">
        <v>4</v>
      </c>
      <c r="I1885" s="115">
        <v>0</v>
      </c>
      <c r="J1885" s="115">
        <v>1</v>
      </c>
      <c r="K1885" s="115">
        <v>0</v>
      </c>
      <c r="L1885" s="115">
        <v>0</v>
      </c>
      <c r="M1885" s="115">
        <v>0</v>
      </c>
      <c r="N1885" s="115">
        <v>0</v>
      </c>
      <c r="O1885" s="115">
        <v>0</v>
      </c>
      <c r="P1885" s="115">
        <v>0</v>
      </c>
      <c r="Q1885" s="115">
        <v>0</v>
      </c>
      <c r="R1885" s="115">
        <v>0</v>
      </c>
      <c r="S1885" s="115">
        <v>0</v>
      </c>
      <c r="T1885" s="115">
        <v>0</v>
      </c>
      <c r="U1885" s="115">
        <v>0</v>
      </c>
      <c r="V1885" s="115">
        <v>27.9</v>
      </c>
      <c r="W1885" s="115">
        <v>34.200000000000003</v>
      </c>
    </row>
    <row r="1886" spans="1:23" ht="13.5" customHeight="1" x14ac:dyDescent="0.3">
      <c r="A1886" s="242">
        <v>3.125E-2</v>
      </c>
      <c r="B1886" s="115">
        <v>9</v>
      </c>
      <c r="C1886" s="115">
        <v>0</v>
      </c>
      <c r="D1886" s="115">
        <v>1</v>
      </c>
      <c r="E1886" s="115">
        <v>0</v>
      </c>
      <c r="F1886" s="115">
        <v>1</v>
      </c>
      <c r="G1886" s="115">
        <v>5</v>
      </c>
      <c r="H1886" s="115">
        <v>1</v>
      </c>
      <c r="I1886" s="115">
        <v>1</v>
      </c>
      <c r="J1886" s="115">
        <v>0</v>
      </c>
      <c r="K1886" s="115">
        <v>0</v>
      </c>
      <c r="L1886" s="115">
        <v>0</v>
      </c>
      <c r="M1886" s="115">
        <v>0</v>
      </c>
      <c r="N1886" s="115">
        <v>0</v>
      </c>
      <c r="O1886" s="115">
        <v>0</v>
      </c>
      <c r="P1886" s="115">
        <v>0</v>
      </c>
      <c r="Q1886" s="115">
        <v>0</v>
      </c>
      <c r="R1886" s="115">
        <v>0</v>
      </c>
      <c r="S1886" s="115">
        <v>0</v>
      </c>
      <c r="T1886" s="115">
        <v>0</v>
      </c>
      <c r="U1886" s="115">
        <v>0</v>
      </c>
      <c r="V1886" s="115">
        <v>26.6</v>
      </c>
      <c r="W1886" s="115" t="s">
        <v>102</v>
      </c>
    </row>
    <row r="1887" spans="1:23" ht="13.5" customHeight="1" x14ac:dyDescent="0.3">
      <c r="A1887" s="242">
        <v>4.1666666666666664E-2</v>
      </c>
      <c r="B1887" s="115">
        <v>12</v>
      </c>
      <c r="C1887" s="115">
        <v>0</v>
      </c>
      <c r="D1887" s="115">
        <v>0</v>
      </c>
      <c r="E1887" s="115">
        <v>0</v>
      </c>
      <c r="F1887" s="115">
        <v>3</v>
      </c>
      <c r="G1887" s="115">
        <v>2</v>
      </c>
      <c r="H1887" s="115">
        <v>4</v>
      </c>
      <c r="I1887" s="115">
        <v>3</v>
      </c>
      <c r="J1887" s="115">
        <v>0</v>
      </c>
      <c r="K1887" s="115">
        <v>0</v>
      </c>
      <c r="L1887" s="115">
        <v>0</v>
      </c>
      <c r="M1887" s="115">
        <v>0</v>
      </c>
      <c r="N1887" s="115">
        <v>0</v>
      </c>
      <c r="O1887" s="115">
        <v>0</v>
      </c>
      <c r="P1887" s="115">
        <v>0</v>
      </c>
      <c r="Q1887" s="115">
        <v>0</v>
      </c>
      <c r="R1887" s="115">
        <v>0</v>
      </c>
      <c r="S1887" s="115">
        <v>0</v>
      </c>
      <c r="T1887" s="115">
        <v>0</v>
      </c>
      <c r="U1887" s="115">
        <v>0</v>
      </c>
      <c r="V1887" s="115">
        <v>30.6</v>
      </c>
      <c r="W1887" s="115">
        <v>36.9</v>
      </c>
    </row>
    <row r="1888" spans="1:23" ht="13.5" customHeight="1" x14ac:dyDescent="0.3">
      <c r="A1888" s="242">
        <v>5.2083333333333336E-2</v>
      </c>
      <c r="B1888" s="115">
        <v>5</v>
      </c>
      <c r="C1888" s="115">
        <v>0</v>
      </c>
      <c r="D1888" s="115">
        <v>0</v>
      </c>
      <c r="E1888" s="115">
        <v>1</v>
      </c>
      <c r="F1888" s="115">
        <v>1</v>
      </c>
      <c r="G1888" s="115">
        <v>3</v>
      </c>
      <c r="H1888" s="115">
        <v>0</v>
      </c>
      <c r="I1888" s="115">
        <v>0</v>
      </c>
      <c r="J1888" s="115">
        <v>0</v>
      </c>
      <c r="K1888" s="115">
        <v>0</v>
      </c>
      <c r="L1888" s="115">
        <v>0</v>
      </c>
      <c r="M1888" s="115">
        <v>0</v>
      </c>
      <c r="N1888" s="115">
        <v>0</v>
      </c>
      <c r="O1888" s="115">
        <v>0</v>
      </c>
      <c r="P1888" s="115">
        <v>0</v>
      </c>
      <c r="Q1888" s="115">
        <v>0</v>
      </c>
      <c r="R1888" s="115">
        <v>0</v>
      </c>
      <c r="S1888" s="115">
        <v>0</v>
      </c>
      <c r="T1888" s="115">
        <v>0</v>
      </c>
      <c r="U1888" s="115">
        <v>0</v>
      </c>
      <c r="V1888" s="115">
        <v>24.2</v>
      </c>
      <c r="W1888" s="115" t="s">
        <v>102</v>
      </c>
    </row>
    <row r="1889" spans="1:23" ht="13.5" customHeight="1" x14ac:dyDescent="0.3">
      <c r="A1889" s="242">
        <v>6.25E-2</v>
      </c>
      <c r="B1889" s="115">
        <v>11</v>
      </c>
      <c r="C1889" s="115">
        <v>0</v>
      </c>
      <c r="D1889" s="115">
        <v>0</v>
      </c>
      <c r="E1889" s="115">
        <v>0</v>
      </c>
      <c r="F1889" s="115">
        <v>7</v>
      </c>
      <c r="G1889" s="115">
        <v>3</v>
      </c>
      <c r="H1889" s="115">
        <v>0</v>
      </c>
      <c r="I1889" s="115">
        <v>1</v>
      </c>
      <c r="J1889" s="115">
        <v>0</v>
      </c>
      <c r="K1889" s="115">
        <v>0</v>
      </c>
      <c r="L1889" s="115">
        <v>0</v>
      </c>
      <c r="M1889" s="115">
        <v>0</v>
      </c>
      <c r="N1889" s="115">
        <v>0</v>
      </c>
      <c r="O1889" s="115">
        <v>0</v>
      </c>
      <c r="P1889" s="115">
        <v>0</v>
      </c>
      <c r="Q1889" s="115">
        <v>0</v>
      </c>
      <c r="R1889" s="115">
        <v>0</v>
      </c>
      <c r="S1889" s="115">
        <v>0</v>
      </c>
      <c r="T1889" s="115">
        <v>0</v>
      </c>
      <c r="U1889" s="115">
        <v>0</v>
      </c>
      <c r="V1889" s="115">
        <v>25.9</v>
      </c>
      <c r="W1889" s="115">
        <v>29.8</v>
      </c>
    </row>
    <row r="1890" spans="1:23" ht="13.5" customHeight="1" x14ac:dyDescent="0.3">
      <c r="A1890" s="242">
        <v>7.2916666666666699E-2</v>
      </c>
      <c r="B1890" s="115">
        <v>5</v>
      </c>
      <c r="C1890" s="115">
        <v>0</v>
      </c>
      <c r="D1890" s="115">
        <v>0</v>
      </c>
      <c r="E1890" s="115">
        <v>0</v>
      </c>
      <c r="F1890" s="115">
        <v>1</v>
      </c>
      <c r="G1890" s="115">
        <v>1</v>
      </c>
      <c r="H1890" s="115">
        <v>2</v>
      </c>
      <c r="I1890" s="115">
        <v>0</v>
      </c>
      <c r="J1890" s="115">
        <v>1</v>
      </c>
      <c r="K1890" s="115">
        <v>0</v>
      </c>
      <c r="L1890" s="115">
        <v>0</v>
      </c>
      <c r="M1890" s="115">
        <v>0</v>
      </c>
      <c r="N1890" s="115">
        <v>0</v>
      </c>
      <c r="O1890" s="115">
        <v>0</v>
      </c>
      <c r="P1890" s="115">
        <v>0</v>
      </c>
      <c r="Q1890" s="115">
        <v>0</v>
      </c>
      <c r="R1890" s="115">
        <v>0</v>
      </c>
      <c r="S1890" s="115">
        <v>0</v>
      </c>
      <c r="T1890" s="115">
        <v>0</v>
      </c>
      <c r="U1890" s="115">
        <v>0</v>
      </c>
      <c r="V1890" s="115">
        <v>31</v>
      </c>
      <c r="W1890" s="115" t="s">
        <v>102</v>
      </c>
    </row>
    <row r="1891" spans="1:23" ht="13.5" customHeight="1" x14ac:dyDescent="0.3">
      <c r="A1891" s="242">
        <v>8.3333333333333301E-2</v>
      </c>
      <c r="B1891" s="115">
        <v>11</v>
      </c>
      <c r="C1891" s="115">
        <v>0</v>
      </c>
      <c r="D1891" s="115">
        <v>0</v>
      </c>
      <c r="E1891" s="115">
        <v>0</v>
      </c>
      <c r="F1891" s="115">
        <v>3</v>
      </c>
      <c r="G1891" s="115">
        <v>3</v>
      </c>
      <c r="H1891" s="115">
        <v>5</v>
      </c>
      <c r="I1891" s="115">
        <v>0</v>
      </c>
      <c r="J1891" s="115">
        <v>0</v>
      </c>
      <c r="K1891" s="115">
        <v>0</v>
      </c>
      <c r="L1891" s="115">
        <v>0</v>
      </c>
      <c r="M1891" s="115">
        <v>0</v>
      </c>
      <c r="N1891" s="115">
        <v>0</v>
      </c>
      <c r="O1891" s="115">
        <v>0</v>
      </c>
      <c r="P1891" s="115">
        <v>0</v>
      </c>
      <c r="Q1891" s="115">
        <v>0</v>
      </c>
      <c r="R1891" s="115">
        <v>0</v>
      </c>
      <c r="S1891" s="115">
        <v>0</v>
      </c>
      <c r="T1891" s="115">
        <v>0</v>
      </c>
      <c r="U1891" s="115">
        <v>0</v>
      </c>
      <c r="V1891" s="115">
        <v>28.6</v>
      </c>
      <c r="W1891" s="115">
        <v>32.5</v>
      </c>
    </row>
    <row r="1892" spans="1:23" ht="13.5" customHeight="1" x14ac:dyDescent="0.3">
      <c r="A1892" s="242">
        <v>9.375E-2</v>
      </c>
      <c r="B1892" s="115">
        <v>2</v>
      </c>
      <c r="C1892" s="115">
        <v>0</v>
      </c>
      <c r="D1892" s="115">
        <v>0</v>
      </c>
      <c r="E1892" s="115">
        <v>0</v>
      </c>
      <c r="F1892" s="115">
        <v>0</v>
      </c>
      <c r="G1892" s="115">
        <v>0</v>
      </c>
      <c r="H1892" s="115">
        <v>1</v>
      </c>
      <c r="I1892" s="115">
        <v>1</v>
      </c>
      <c r="J1892" s="115">
        <v>0</v>
      </c>
      <c r="K1892" s="115">
        <v>0</v>
      </c>
      <c r="L1892" s="115">
        <v>0</v>
      </c>
      <c r="M1892" s="115">
        <v>0</v>
      </c>
      <c r="N1892" s="115">
        <v>0</v>
      </c>
      <c r="O1892" s="115">
        <v>0</v>
      </c>
      <c r="P1892" s="115">
        <v>0</v>
      </c>
      <c r="Q1892" s="115">
        <v>0</v>
      </c>
      <c r="R1892" s="115">
        <v>0</v>
      </c>
      <c r="S1892" s="115">
        <v>0</v>
      </c>
      <c r="T1892" s="115">
        <v>0</v>
      </c>
      <c r="U1892" s="115">
        <v>0</v>
      </c>
      <c r="V1892" s="115">
        <v>33.9</v>
      </c>
      <c r="W1892" s="115" t="s">
        <v>102</v>
      </c>
    </row>
    <row r="1893" spans="1:23" ht="13.5" customHeight="1" x14ac:dyDescent="0.3">
      <c r="A1893" s="242">
        <v>0.104166666666667</v>
      </c>
      <c r="B1893" s="115">
        <v>5</v>
      </c>
      <c r="C1893" s="115">
        <v>0</v>
      </c>
      <c r="D1893" s="115">
        <v>1</v>
      </c>
      <c r="E1893" s="115">
        <v>0</v>
      </c>
      <c r="F1893" s="115">
        <v>2</v>
      </c>
      <c r="G1893" s="115">
        <v>1</v>
      </c>
      <c r="H1893" s="115">
        <v>0</v>
      </c>
      <c r="I1893" s="115">
        <v>0</v>
      </c>
      <c r="J1893" s="115">
        <v>1</v>
      </c>
      <c r="K1893" s="115">
        <v>0</v>
      </c>
      <c r="L1893" s="115">
        <v>0</v>
      </c>
      <c r="M1893" s="115">
        <v>0</v>
      </c>
      <c r="N1893" s="115">
        <v>0</v>
      </c>
      <c r="O1893" s="115">
        <v>0</v>
      </c>
      <c r="P1893" s="115">
        <v>0</v>
      </c>
      <c r="Q1893" s="115">
        <v>0</v>
      </c>
      <c r="R1893" s="115">
        <v>0</v>
      </c>
      <c r="S1893" s="115">
        <v>0</v>
      </c>
      <c r="T1893" s="115">
        <v>0</v>
      </c>
      <c r="U1893" s="115">
        <v>0</v>
      </c>
      <c r="V1893" s="115">
        <v>25.1</v>
      </c>
      <c r="W1893" s="115" t="s">
        <v>102</v>
      </c>
    </row>
    <row r="1894" spans="1:23" ht="13.5" customHeight="1" x14ac:dyDescent="0.3">
      <c r="A1894" s="242">
        <v>0.114583333333333</v>
      </c>
      <c r="B1894" s="115">
        <v>1</v>
      </c>
      <c r="C1894" s="115">
        <v>0</v>
      </c>
      <c r="D1894" s="115">
        <v>0</v>
      </c>
      <c r="E1894" s="115">
        <v>0</v>
      </c>
      <c r="F1894" s="115">
        <v>0</v>
      </c>
      <c r="G1894" s="115">
        <v>1</v>
      </c>
      <c r="H1894" s="115">
        <v>0</v>
      </c>
      <c r="I1894" s="115">
        <v>0</v>
      </c>
      <c r="J1894" s="115">
        <v>0</v>
      </c>
      <c r="K1894" s="115">
        <v>0</v>
      </c>
      <c r="L1894" s="115">
        <v>0</v>
      </c>
      <c r="M1894" s="115">
        <v>0</v>
      </c>
      <c r="N1894" s="115">
        <v>0</v>
      </c>
      <c r="O1894" s="115">
        <v>0</v>
      </c>
      <c r="P1894" s="115">
        <v>0</v>
      </c>
      <c r="Q1894" s="115">
        <v>0</v>
      </c>
      <c r="R1894" s="115">
        <v>0</v>
      </c>
      <c r="S1894" s="115">
        <v>0</v>
      </c>
      <c r="T1894" s="115">
        <v>0</v>
      </c>
      <c r="U1894" s="115">
        <v>0</v>
      </c>
      <c r="V1894" s="115">
        <v>28.3</v>
      </c>
      <c r="W1894" s="115" t="s">
        <v>102</v>
      </c>
    </row>
    <row r="1895" spans="1:23" ht="13.5" customHeight="1" x14ac:dyDescent="0.3">
      <c r="A1895" s="242">
        <v>0.125</v>
      </c>
      <c r="B1895" s="115">
        <v>9</v>
      </c>
      <c r="C1895" s="115">
        <v>0</v>
      </c>
      <c r="D1895" s="115">
        <v>0</v>
      </c>
      <c r="E1895" s="115">
        <v>0</v>
      </c>
      <c r="F1895" s="115">
        <v>2</v>
      </c>
      <c r="G1895" s="115">
        <v>5</v>
      </c>
      <c r="H1895" s="115">
        <v>2</v>
      </c>
      <c r="I1895" s="115">
        <v>0</v>
      </c>
      <c r="J1895" s="115">
        <v>0</v>
      </c>
      <c r="K1895" s="115">
        <v>0</v>
      </c>
      <c r="L1895" s="115">
        <v>0</v>
      </c>
      <c r="M1895" s="115">
        <v>0</v>
      </c>
      <c r="N1895" s="115">
        <v>0</v>
      </c>
      <c r="O1895" s="115">
        <v>0</v>
      </c>
      <c r="P1895" s="115">
        <v>0</v>
      </c>
      <c r="Q1895" s="115">
        <v>0</v>
      </c>
      <c r="R1895" s="115">
        <v>0</v>
      </c>
      <c r="S1895" s="115">
        <v>0</v>
      </c>
      <c r="T1895" s="115">
        <v>0</v>
      </c>
      <c r="U1895" s="115">
        <v>0</v>
      </c>
      <c r="V1895" s="115">
        <v>27.3</v>
      </c>
      <c r="W1895" s="115" t="s">
        <v>102</v>
      </c>
    </row>
    <row r="1896" spans="1:23" ht="13.5" customHeight="1" x14ac:dyDescent="0.3">
      <c r="A1896" s="242">
        <v>0.13541666666666699</v>
      </c>
      <c r="B1896" s="115">
        <v>7</v>
      </c>
      <c r="C1896" s="115">
        <v>0</v>
      </c>
      <c r="D1896" s="115">
        <v>0</v>
      </c>
      <c r="E1896" s="115">
        <v>1</v>
      </c>
      <c r="F1896" s="115">
        <v>1</v>
      </c>
      <c r="G1896" s="115">
        <v>2</v>
      </c>
      <c r="H1896" s="115">
        <v>2</v>
      </c>
      <c r="I1896" s="115">
        <v>1</v>
      </c>
      <c r="J1896" s="115">
        <v>0</v>
      </c>
      <c r="K1896" s="115">
        <v>0</v>
      </c>
      <c r="L1896" s="115">
        <v>0</v>
      </c>
      <c r="M1896" s="115">
        <v>0</v>
      </c>
      <c r="N1896" s="115">
        <v>0</v>
      </c>
      <c r="O1896" s="115">
        <v>0</v>
      </c>
      <c r="P1896" s="115">
        <v>0</v>
      </c>
      <c r="Q1896" s="115">
        <v>0</v>
      </c>
      <c r="R1896" s="115">
        <v>0</v>
      </c>
      <c r="S1896" s="115">
        <v>0</v>
      </c>
      <c r="T1896" s="115">
        <v>0</v>
      </c>
      <c r="U1896" s="115">
        <v>0</v>
      </c>
      <c r="V1896" s="115">
        <v>29</v>
      </c>
      <c r="W1896" s="115" t="s">
        <v>102</v>
      </c>
    </row>
    <row r="1897" spans="1:23" ht="13.5" customHeight="1" x14ac:dyDescent="0.3">
      <c r="A1897" s="242">
        <v>0.14583333333333301</v>
      </c>
      <c r="B1897" s="115">
        <v>2</v>
      </c>
      <c r="C1897" s="115">
        <v>0</v>
      </c>
      <c r="D1897" s="115">
        <v>0</v>
      </c>
      <c r="E1897" s="115">
        <v>0</v>
      </c>
      <c r="F1897" s="115">
        <v>1</v>
      </c>
      <c r="G1897" s="115">
        <v>1</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v>26.6</v>
      </c>
      <c r="W1897" s="115" t="s">
        <v>102</v>
      </c>
    </row>
    <row r="1898" spans="1:23" ht="13.5" customHeight="1" x14ac:dyDescent="0.3">
      <c r="A1898" s="242">
        <v>0.15625</v>
      </c>
      <c r="B1898" s="115">
        <v>1</v>
      </c>
      <c r="C1898" s="115">
        <v>0</v>
      </c>
      <c r="D1898" s="115">
        <v>0</v>
      </c>
      <c r="E1898" s="115">
        <v>0</v>
      </c>
      <c r="F1898" s="115">
        <v>0</v>
      </c>
      <c r="G1898" s="115">
        <v>0</v>
      </c>
      <c r="H1898" s="115">
        <v>1</v>
      </c>
      <c r="I1898" s="115">
        <v>0</v>
      </c>
      <c r="J1898" s="115">
        <v>0</v>
      </c>
      <c r="K1898" s="115">
        <v>0</v>
      </c>
      <c r="L1898" s="115">
        <v>0</v>
      </c>
      <c r="M1898" s="115">
        <v>0</v>
      </c>
      <c r="N1898" s="115">
        <v>0</v>
      </c>
      <c r="O1898" s="115">
        <v>0</v>
      </c>
      <c r="P1898" s="115">
        <v>0</v>
      </c>
      <c r="Q1898" s="115">
        <v>0</v>
      </c>
      <c r="R1898" s="115">
        <v>0</v>
      </c>
      <c r="S1898" s="115">
        <v>0</v>
      </c>
      <c r="T1898" s="115">
        <v>0</v>
      </c>
      <c r="U1898" s="115">
        <v>0</v>
      </c>
      <c r="V1898" s="115">
        <v>32</v>
      </c>
      <c r="W1898" s="115" t="s">
        <v>102</v>
      </c>
    </row>
    <row r="1899" spans="1:23" ht="13.5" customHeight="1" x14ac:dyDescent="0.3">
      <c r="A1899" s="242">
        <v>0.16666666666666699</v>
      </c>
      <c r="B1899" s="115">
        <v>9</v>
      </c>
      <c r="C1899" s="115">
        <v>0</v>
      </c>
      <c r="D1899" s="115">
        <v>0</v>
      </c>
      <c r="E1899" s="115">
        <v>0</v>
      </c>
      <c r="F1899" s="115">
        <v>2</v>
      </c>
      <c r="G1899" s="115">
        <v>3</v>
      </c>
      <c r="H1899" s="115">
        <v>3</v>
      </c>
      <c r="I1899" s="115">
        <v>1</v>
      </c>
      <c r="J1899" s="115">
        <v>0</v>
      </c>
      <c r="K1899" s="115">
        <v>0</v>
      </c>
      <c r="L1899" s="115">
        <v>0</v>
      </c>
      <c r="M1899" s="115">
        <v>0</v>
      </c>
      <c r="N1899" s="115">
        <v>0</v>
      </c>
      <c r="O1899" s="115">
        <v>0</v>
      </c>
      <c r="P1899" s="115">
        <v>0</v>
      </c>
      <c r="Q1899" s="115">
        <v>0</v>
      </c>
      <c r="R1899" s="115">
        <v>0</v>
      </c>
      <c r="S1899" s="115">
        <v>0</v>
      </c>
      <c r="T1899" s="115">
        <v>0</v>
      </c>
      <c r="U1899" s="115">
        <v>0</v>
      </c>
      <c r="V1899" s="115">
        <v>28.6</v>
      </c>
      <c r="W1899" s="115" t="s">
        <v>102</v>
      </c>
    </row>
    <row r="1900" spans="1:23" ht="13.5" customHeight="1" x14ac:dyDescent="0.3">
      <c r="A1900" s="242">
        <v>0.17708333333333301</v>
      </c>
      <c r="B1900" s="115">
        <v>4</v>
      </c>
      <c r="C1900" s="115">
        <v>0</v>
      </c>
      <c r="D1900" s="115">
        <v>0</v>
      </c>
      <c r="E1900" s="115">
        <v>0</v>
      </c>
      <c r="F1900" s="115">
        <v>1</v>
      </c>
      <c r="G1900" s="115">
        <v>1</v>
      </c>
      <c r="H1900" s="115">
        <v>1</v>
      </c>
      <c r="I1900" s="115">
        <v>1</v>
      </c>
      <c r="J1900" s="115">
        <v>0</v>
      </c>
      <c r="K1900" s="115">
        <v>0</v>
      </c>
      <c r="L1900" s="115">
        <v>0</v>
      </c>
      <c r="M1900" s="115">
        <v>0</v>
      </c>
      <c r="N1900" s="115">
        <v>0</v>
      </c>
      <c r="O1900" s="115">
        <v>0</v>
      </c>
      <c r="P1900" s="115">
        <v>0</v>
      </c>
      <c r="Q1900" s="115">
        <v>0</v>
      </c>
      <c r="R1900" s="115">
        <v>0</v>
      </c>
      <c r="S1900" s="115">
        <v>0</v>
      </c>
      <c r="T1900" s="115">
        <v>0</v>
      </c>
      <c r="U1900" s="115">
        <v>0</v>
      </c>
      <c r="V1900" s="115">
        <v>30.9</v>
      </c>
      <c r="W1900" s="115" t="s">
        <v>102</v>
      </c>
    </row>
    <row r="1901" spans="1:23" ht="13.5" customHeight="1" x14ac:dyDescent="0.3">
      <c r="A1901" s="242">
        <v>0.1875</v>
      </c>
      <c r="B1901" s="115">
        <v>3</v>
      </c>
      <c r="C1901" s="115">
        <v>0</v>
      </c>
      <c r="D1901" s="115">
        <v>0</v>
      </c>
      <c r="E1901" s="115">
        <v>0</v>
      </c>
      <c r="F1901" s="115">
        <v>0</v>
      </c>
      <c r="G1901" s="115">
        <v>2</v>
      </c>
      <c r="H1901" s="115">
        <v>1</v>
      </c>
      <c r="I1901" s="115">
        <v>0</v>
      </c>
      <c r="J1901" s="115">
        <v>0</v>
      </c>
      <c r="K1901" s="115">
        <v>0</v>
      </c>
      <c r="L1901" s="115">
        <v>0</v>
      </c>
      <c r="M1901" s="115">
        <v>0</v>
      </c>
      <c r="N1901" s="115">
        <v>0</v>
      </c>
      <c r="O1901" s="115">
        <v>0</v>
      </c>
      <c r="P1901" s="115">
        <v>0</v>
      </c>
      <c r="Q1901" s="115">
        <v>0</v>
      </c>
      <c r="R1901" s="115">
        <v>0</v>
      </c>
      <c r="S1901" s="115">
        <v>0</v>
      </c>
      <c r="T1901" s="115">
        <v>0</v>
      </c>
      <c r="U1901" s="115">
        <v>0</v>
      </c>
      <c r="V1901" s="115">
        <v>28.9</v>
      </c>
      <c r="W1901" s="115" t="s">
        <v>102</v>
      </c>
    </row>
    <row r="1902" spans="1:23" ht="13.5" customHeight="1" x14ac:dyDescent="0.3">
      <c r="A1902" s="242">
        <v>0.19791666666666699</v>
      </c>
      <c r="B1902" s="115">
        <v>2</v>
      </c>
      <c r="C1902" s="115">
        <v>0</v>
      </c>
      <c r="D1902" s="115">
        <v>0</v>
      </c>
      <c r="E1902" s="115">
        <v>0</v>
      </c>
      <c r="F1902" s="115">
        <v>0</v>
      </c>
      <c r="G1902" s="115">
        <v>0</v>
      </c>
      <c r="H1902" s="115">
        <v>2</v>
      </c>
      <c r="I1902" s="115">
        <v>0</v>
      </c>
      <c r="J1902" s="115">
        <v>0</v>
      </c>
      <c r="K1902" s="115">
        <v>0</v>
      </c>
      <c r="L1902" s="115">
        <v>0</v>
      </c>
      <c r="M1902" s="115">
        <v>0</v>
      </c>
      <c r="N1902" s="115">
        <v>0</v>
      </c>
      <c r="O1902" s="115">
        <v>0</v>
      </c>
      <c r="P1902" s="115">
        <v>0</v>
      </c>
      <c r="Q1902" s="115">
        <v>0</v>
      </c>
      <c r="R1902" s="115">
        <v>0</v>
      </c>
      <c r="S1902" s="115">
        <v>0</v>
      </c>
      <c r="T1902" s="115">
        <v>0</v>
      </c>
      <c r="U1902" s="115">
        <v>0</v>
      </c>
      <c r="V1902" s="115">
        <v>33</v>
      </c>
      <c r="W1902" s="115" t="s">
        <v>102</v>
      </c>
    </row>
    <row r="1903" spans="1:23" ht="13.5" customHeight="1" x14ac:dyDescent="0.3">
      <c r="A1903" s="242">
        <v>0.20833333333333301</v>
      </c>
      <c r="B1903" s="115">
        <v>5</v>
      </c>
      <c r="C1903" s="115">
        <v>0</v>
      </c>
      <c r="D1903" s="115">
        <v>0</v>
      </c>
      <c r="E1903" s="115">
        <v>0</v>
      </c>
      <c r="F1903" s="115">
        <v>2</v>
      </c>
      <c r="G1903" s="115">
        <v>2</v>
      </c>
      <c r="H1903" s="115">
        <v>1</v>
      </c>
      <c r="I1903" s="115">
        <v>0</v>
      </c>
      <c r="J1903" s="115">
        <v>0</v>
      </c>
      <c r="K1903" s="115">
        <v>0</v>
      </c>
      <c r="L1903" s="115">
        <v>0</v>
      </c>
      <c r="M1903" s="115">
        <v>0</v>
      </c>
      <c r="N1903" s="115">
        <v>0</v>
      </c>
      <c r="O1903" s="115">
        <v>0</v>
      </c>
      <c r="P1903" s="115">
        <v>0</v>
      </c>
      <c r="Q1903" s="115">
        <v>0</v>
      </c>
      <c r="R1903" s="115">
        <v>0</v>
      </c>
      <c r="S1903" s="115">
        <v>0</v>
      </c>
      <c r="T1903" s="115">
        <v>0</v>
      </c>
      <c r="U1903" s="115">
        <v>0</v>
      </c>
      <c r="V1903" s="115">
        <v>25.7</v>
      </c>
      <c r="W1903" s="115" t="s">
        <v>102</v>
      </c>
    </row>
    <row r="1904" spans="1:23" ht="13.5" customHeight="1" x14ac:dyDescent="0.3">
      <c r="A1904" s="242">
        <v>0.21875</v>
      </c>
      <c r="B1904" s="115">
        <v>4</v>
      </c>
      <c r="C1904" s="115">
        <v>0</v>
      </c>
      <c r="D1904" s="115">
        <v>0</v>
      </c>
      <c r="E1904" s="115">
        <v>0</v>
      </c>
      <c r="F1904" s="115">
        <v>0</v>
      </c>
      <c r="G1904" s="115">
        <v>2</v>
      </c>
      <c r="H1904" s="115">
        <v>2</v>
      </c>
      <c r="I1904" s="115">
        <v>0</v>
      </c>
      <c r="J1904" s="115">
        <v>0</v>
      </c>
      <c r="K1904" s="115">
        <v>0</v>
      </c>
      <c r="L1904" s="115">
        <v>0</v>
      </c>
      <c r="M1904" s="115">
        <v>0</v>
      </c>
      <c r="N1904" s="115">
        <v>0</v>
      </c>
      <c r="O1904" s="115">
        <v>0</v>
      </c>
      <c r="P1904" s="115">
        <v>0</v>
      </c>
      <c r="Q1904" s="115">
        <v>0</v>
      </c>
      <c r="R1904" s="115">
        <v>0</v>
      </c>
      <c r="S1904" s="115">
        <v>0</v>
      </c>
      <c r="T1904" s="115">
        <v>0</v>
      </c>
      <c r="U1904" s="115">
        <v>0</v>
      </c>
      <c r="V1904" s="115">
        <v>30.6</v>
      </c>
      <c r="W1904" s="115" t="s">
        <v>102</v>
      </c>
    </row>
    <row r="1905" spans="1:23" ht="13.5" customHeight="1" x14ac:dyDescent="0.3">
      <c r="A1905" s="242">
        <v>0.22916666666666699</v>
      </c>
      <c r="B1905" s="115">
        <v>2</v>
      </c>
      <c r="C1905" s="115">
        <v>0</v>
      </c>
      <c r="D1905" s="115">
        <v>0</v>
      </c>
      <c r="E1905" s="115">
        <v>0</v>
      </c>
      <c r="F1905" s="115">
        <v>1</v>
      </c>
      <c r="G1905" s="115">
        <v>0</v>
      </c>
      <c r="H1905" s="115">
        <v>1</v>
      </c>
      <c r="I1905" s="115">
        <v>0</v>
      </c>
      <c r="J1905" s="115">
        <v>0</v>
      </c>
      <c r="K1905" s="115">
        <v>0</v>
      </c>
      <c r="L1905" s="115">
        <v>0</v>
      </c>
      <c r="M1905" s="115">
        <v>0</v>
      </c>
      <c r="N1905" s="115">
        <v>0</v>
      </c>
      <c r="O1905" s="115">
        <v>0</v>
      </c>
      <c r="P1905" s="115">
        <v>0</v>
      </c>
      <c r="Q1905" s="115">
        <v>0</v>
      </c>
      <c r="R1905" s="115">
        <v>0</v>
      </c>
      <c r="S1905" s="115">
        <v>0</v>
      </c>
      <c r="T1905" s="115">
        <v>0</v>
      </c>
      <c r="U1905" s="115">
        <v>0</v>
      </c>
      <c r="V1905" s="115">
        <v>27.6</v>
      </c>
      <c r="W1905" s="115" t="s">
        <v>102</v>
      </c>
    </row>
    <row r="1906" spans="1:23" ht="13.5" customHeight="1" x14ac:dyDescent="0.3">
      <c r="A1906" s="242">
        <v>0.23958333333333301</v>
      </c>
      <c r="B1906" s="115">
        <v>10</v>
      </c>
      <c r="C1906" s="115">
        <v>0</v>
      </c>
      <c r="D1906" s="115">
        <v>0</v>
      </c>
      <c r="E1906" s="115">
        <v>1</v>
      </c>
      <c r="F1906" s="115">
        <v>0</v>
      </c>
      <c r="G1906" s="115">
        <v>4</v>
      </c>
      <c r="H1906" s="115">
        <v>2</v>
      </c>
      <c r="I1906" s="115">
        <v>3</v>
      </c>
      <c r="J1906" s="115">
        <v>0</v>
      </c>
      <c r="K1906" s="115">
        <v>0</v>
      </c>
      <c r="L1906" s="115">
        <v>0</v>
      </c>
      <c r="M1906" s="115">
        <v>0</v>
      </c>
      <c r="N1906" s="115">
        <v>0</v>
      </c>
      <c r="O1906" s="115">
        <v>0</v>
      </c>
      <c r="P1906" s="115">
        <v>0</v>
      </c>
      <c r="Q1906" s="115">
        <v>0</v>
      </c>
      <c r="R1906" s="115">
        <v>0</v>
      </c>
      <c r="S1906" s="115">
        <v>0</v>
      </c>
      <c r="T1906" s="115">
        <v>0</v>
      </c>
      <c r="U1906" s="115">
        <v>0</v>
      </c>
      <c r="V1906" s="115">
        <v>29.6</v>
      </c>
      <c r="W1906" s="115" t="s">
        <v>102</v>
      </c>
    </row>
    <row r="1907" spans="1:23" ht="13.5" customHeight="1" x14ac:dyDescent="0.3">
      <c r="A1907" s="242">
        <v>0.25</v>
      </c>
      <c r="B1907" s="115">
        <v>10</v>
      </c>
      <c r="C1907" s="115">
        <v>0</v>
      </c>
      <c r="D1907" s="115">
        <v>0</v>
      </c>
      <c r="E1907" s="115">
        <v>0</v>
      </c>
      <c r="F1907" s="115">
        <v>1</v>
      </c>
      <c r="G1907" s="115">
        <v>3</v>
      </c>
      <c r="H1907" s="115">
        <v>4</v>
      </c>
      <c r="I1907" s="115">
        <v>2</v>
      </c>
      <c r="J1907" s="115">
        <v>0</v>
      </c>
      <c r="K1907" s="115">
        <v>0</v>
      </c>
      <c r="L1907" s="115">
        <v>0</v>
      </c>
      <c r="M1907" s="115">
        <v>0</v>
      </c>
      <c r="N1907" s="115">
        <v>0</v>
      </c>
      <c r="O1907" s="115">
        <v>0</v>
      </c>
      <c r="P1907" s="115">
        <v>0</v>
      </c>
      <c r="Q1907" s="115">
        <v>0</v>
      </c>
      <c r="R1907" s="115">
        <v>0</v>
      </c>
      <c r="S1907" s="115">
        <v>0</v>
      </c>
      <c r="T1907" s="115">
        <v>0</v>
      </c>
      <c r="U1907" s="115">
        <v>0</v>
      </c>
      <c r="V1907" s="115">
        <v>30.7</v>
      </c>
      <c r="W1907" s="115" t="s">
        <v>102</v>
      </c>
    </row>
    <row r="1908" spans="1:23" ht="13.5" customHeight="1" x14ac:dyDescent="0.3">
      <c r="A1908" s="242">
        <v>0.26041666666666702</v>
      </c>
      <c r="B1908" s="115">
        <v>14</v>
      </c>
      <c r="C1908" s="115">
        <v>0</v>
      </c>
      <c r="D1908" s="115">
        <v>0</v>
      </c>
      <c r="E1908" s="115">
        <v>1</v>
      </c>
      <c r="F1908" s="115">
        <v>1</v>
      </c>
      <c r="G1908" s="115">
        <v>7</v>
      </c>
      <c r="H1908" s="115">
        <v>5</v>
      </c>
      <c r="I1908" s="115">
        <v>0</v>
      </c>
      <c r="J1908" s="115">
        <v>0</v>
      </c>
      <c r="K1908" s="115">
        <v>0</v>
      </c>
      <c r="L1908" s="115">
        <v>0</v>
      </c>
      <c r="M1908" s="115">
        <v>0</v>
      </c>
      <c r="N1908" s="115">
        <v>0</v>
      </c>
      <c r="O1908" s="115">
        <v>0</v>
      </c>
      <c r="P1908" s="115">
        <v>0</v>
      </c>
      <c r="Q1908" s="115">
        <v>0</v>
      </c>
      <c r="R1908" s="115">
        <v>0</v>
      </c>
      <c r="S1908" s="115">
        <v>0</v>
      </c>
      <c r="T1908" s="115">
        <v>0</v>
      </c>
      <c r="U1908" s="115">
        <v>0</v>
      </c>
      <c r="V1908" s="115">
        <v>28.9</v>
      </c>
      <c r="W1908" s="115">
        <v>33.4</v>
      </c>
    </row>
    <row r="1909" spans="1:23" ht="13.5" customHeight="1" x14ac:dyDescent="0.3">
      <c r="A1909" s="242">
        <v>0.27083333333333298</v>
      </c>
      <c r="B1909" s="115">
        <v>7</v>
      </c>
      <c r="C1909" s="115">
        <v>0</v>
      </c>
      <c r="D1909" s="115">
        <v>0</v>
      </c>
      <c r="E1909" s="115">
        <v>0</v>
      </c>
      <c r="F1909" s="115">
        <v>0</v>
      </c>
      <c r="G1909" s="115">
        <v>3</v>
      </c>
      <c r="H1909" s="115">
        <v>4</v>
      </c>
      <c r="I1909" s="115">
        <v>0</v>
      </c>
      <c r="J1909" s="115">
        <v>0</v>
      </c>
      <c r="K1909" s="115">
        <v>0</v>
      </c>
      <c r="L1909" s="115">
        <v>0</v>
      </c>
      <c r="M1909" s="115">
        <v>0</v>
      </c>
      <c r="N1909" s="115">
        <v>0</v>
      </c>
      <c r="O1909" s="115">
        <v>0</v>
      </c>
      <c r="P1909" s="115">
        <v>0</v>
      </c>
      <c r="Q1909" s="115">
        <v>0</v>
      </c>
      <c r="R1909" s="115">
        <v>0</v>
      </c>
      <c r="S1909" s="115">
        <v>0</v>
      </c>
      <c r="T1909" s="115">
        <v>0</v>
      </c>
      <c r="U1909" s="115">
        <v>0</v>
      </c>
      <c r="V1909" s="115">
        <v>30.4</v>
      </c>
      <c r="W1909" s="115" t="s">
        <v>102</v>
      </c>
    </row>
    <row r="1910" spans="1:23" ht="13.5" customHeight="1" x14ac:dyDescent="0.3">
      <c r="A1910" s="242">
        <v>0.28125</v>
      </c>
      <c r="B1910" s="115">
        <v>19</v>
      </c>
      <c r="C1910" s="115">
        <v>0</v>
      </c>
      <c r="D1910" s="115">
        <v>0</v>
      </c>
      <c r="E1910" s="115">
        <v>1</v>
      </c>
      <c r="F1910" s="115">
        <v>3</v>
      </c>
      <c r="G1910" s="115">
        <v>10</v>
      </c>
      <c r="H1910" s="115">
        <v>5</v>
      </c>
      <c r="I1910" s="115">
        <v>0</v>
      </c>
      <c r="J1910" s="115">
        <v>0</v>
      </c>
      <c r="K1910" s="115">
        <v>0</v>
      </c>
      <c r="L1910" s="115">
        <v>0</v>
      </c>
      <c r="M1910" s="115">
        <v>0</v>
      </c>
      <c r="N1910" s="115">
        <v>0</v>
      </c>
      <c r="O1910" s="115">
        <v>0</v>
      </c>
      <c r="P1910" s="115">
        <v>0</v>
      </c>
      <c r="Q1910" s="115">
        <v>0</v>
      </c>
      <c r="R1910" s="115">
        <v>0</v>
      </c>
      <c r="S1910" s="115">
        <v>0</v>
      </c>
      <c r="T1910" s="115">
        <v>0</v>
      </c>
      <c r="U1910" s="115">
        <v>0</v>
      </c>
      <c r="V1910" s="115">
        <v>27.3</v>
      </c>
      <c r="W1910" s="115">
        <v>31.4</v>
      </c>
    </row>
    <row r="1911" spans="1:23" ht="13.5" customHeight="1" x14ac:dyDescent="0.3">
      <c r="A1911" s="242">
        <v>0.29166666666666702</v>
      </c>
      <c r="B1911" s="115">
        <v>25</v>
      </c>
      <c r="C1911" s="115">
        <v>0</v>
      </c>
      <c r="D1911" s="115">
        <v>0</v>
      </c>
      <c r="E1911" s="115">
        <v>0</v>
      </c>
      <c r="F1911" s="115">
        <v>9</v>
      </c>
      <c r="G1911" s="115">
        <v>11</v>
      </c>
      <c r="H1911" s="115">
        <v>3</v>
      </c>
      <c r="I1911" s="115">
        <v>2</v>
      </c>
      <c r="J1911" s="115">
        <v>0</v>
      </c>
      <c r="K1911" s="115">
        <v>0</v>
      </c>
      <c r="L1911" s="115">
        <v>0</v>
      </c>
      <c r="M1911" s="115">
        <v>0</v>
      </c>
      <c r="N1911" s="115">
        <v>0</v>
      </c>
      <c r="O1911" s="115">
        <v>0</v>
      </c>
      <c r="P1911" s="115">
        <v>0</v>
      </c>
      <c r="Q1911" s="115">
        <v>0</v>
      </c>
      <c r="R1911" s="115">
        <v>0</v>
      </c>
      <c r="S1911" s="115">
        <v>0</v>
      </c>
      <c r="T1911" s="115">
        <v>0</v>
      </c>
      <c r="U1911" s="115">
        <v>0</v>
      </c>
      <c r="V1911" s="115">
        <v>27</v>
      </c>
      <c r="W1911" s="115">
        <v>31.3</v>
      </c>
    </row>
    <row r="1912" spans="1:23" ht="13.5" customHeight="1" x14ac:dyDescent="0.3">
      <c r="A1912" s="242">
        <v>0.30208333333333298</v>
      </c>
      <c r="B1912" s="115">
        <v>41</v>
      </c>
      <c r="C1912" s="115">
        <v>0</v>
      </c>
      <c r="D1912" s="115">
        <v>0</v>
      </c>
      <c r="E1912" s="115">
        <v>3</v>
      </c>
      <c r="F1912" s="115">
        <v>14</v>
      </c>
      <c r="G1912" s="115">
        <v>14</v>
      </c>
      <c r="H1912" s="115">
        <v>9</v>
      </c>
      <c r="I1912" s="115">
        <v>1</v>
      </c>
      <c r="J1912" s="115">
        <v>0</v>
      </c>
      <c r="K1912" s="115">
        <v>0</v>
      </c>
      <c r="L1912" s="115">
        <v>0</v>
      </c>
      <c r="M1912" s="115">
        <v>0</v>
      </c>
      <c r="N1912" s="115">
        <v>0</v>
      </c>
      <c r="O1912" s="115">
        <v>0</v>
      </c>
      <c r="P1912" s="115">
        <v>0</v>
      </c>
      <c r="Q1912" s="115">
        <v>0</v>
      </c>
      <c r="R1912" s="115">
        <v>0</v>
      </c>
      <c r="S1912" s="115">
        <v>0</v>
      </c>
      <c r="T1912" s="115">
        <v>0</v>
      </c>
      <c r="U1912" s="115">
        <v>0</v>
      </c>
      <c r="V1912" s="115">
        <v>26.8</v>
      </c>
      <c r="W1912" s="115">
        <v>31.6</v>
      </c>
    </row>
    <row r="1913" spans="1:23" ht="13.5" customHeight="1" x14ac:dyDescent="0.3">
      <c r="A1913" s="242">
        <v>0.3125</v>
      </c>
      <c r="B1913" s="115">
        <v>34</v>
      </c>
      <c r="C1913" s="115">
        <v>0</v>
      </c>
      <c r="D1913" s="115">
        <v>3</v>
      </c>
      <c r="E1913" s="115">
        <v>0</v>
      </c>
      <c r="F1913" s="115">
        <v>15</v>
      </c>
      <c r="G1913" s="115">
        <v>11</v>
      </c>
      <c r="H1913" s="115">
        <v>5</v>
      </c>
      <c r="I1913" s="115">
        <v>0</v>
      </c>
      <c r="J1913" s="115">
        <v>0</v>
      </c>
      <c r="K1913" s="115">
        <v>0</v>
      </c>
      <c r="L1913" s="115">
        <v>0</v>
      </c>
      <c r="M1913" s="115">
        <v>0</v>
      </c>
      <c r="N1913" s="115">
        <v>0</v>
      </c>
      <c r="O1913" s="115">
        <v>0</v>
      </c>
      <c r="P1913" s="115">
        <v>0</v>
      </c>
      <c r="Q1913" s="115">
        <v>0</v>
      </c>
      <c r="R1913" s="115">
        <v>0</v>
      </c>
      <c r="S1913" s="115">
        <v>0</v>
      </c>
      <c r="T1913" s="115">
        <v>0</v>
      </c>
      <c r="U1913" s="115">
        <v>0</v>
      </c>
      <c r="V1913" s="115">
        <v>24.6</v>
      </c>
      <c r="W1913" s="115">
        <v>30.2</v>
      </c>
    </row>
    <row r="1914" spans="1:23" ht="13.5" customHeight="1" x14ac:dyDescent="0.3">
      <c r="A1914" s="242">
        <v>0.32291666666666702</v>
      </c>
      <c r="B1914" s="115">
        <v>39</v>
      </c>
      <c r="C1914" s="115">
        <v>1</v>
      </c>
      <c r="D1914" s="115">
        <v>2</v>
      </c>
      <c r="E1914" s="115">
        <v>5</v>
      </c>
      <c r="F1914" s="115">
        <v>19</v>
      </c>
      <c r="G1914" s="115">
        <v>8</v>
      </c>
      <c r="H1914" s="115">
        <v>4</v>
      </c>
      <c r="I1914" s="115">
        <v>0</v>
      </c>
      <c r="J1914" s="115">
        <v>0</v>
      </c>
      <c r="K1914" s="115">
        <v>0</v>
      </c>
      <c r="L1914" s="115">
        <v>0</v>
      </c>
      <c r="M1914" s="115">
        <v>0</v>
      </c>
      <c r="N1914" s="115">
        <v>0</v>
      </c>
      <c r="O1914" s="115">
        <v>0</v>
      </c>
      <c r="P1914" s="115">
        <v>0</v>
      </c>
      <c r="Q1914" s="115">
        <v>0</v>
      </c>
      <c r="R1914" s="115">
        <v>0</v>
      </c>
      <c r="S1914" s="115">
        <v>0</v>
      </c>
      <c r="T1914" s="115">
        <v>0</v>
      </c>
      <c r="U1914" s="115">
        <v>0</v>
      </c>
      <c r="V1914" s="115">
        <v>23.4</v>
      </c>
      <c r="W1914" s="115">
        <v>28.6</v>
      </c>
    </row>
    <row r="1915" spans="1:23" ht="13.5" customHeight="1" x14ac:dyDescent="0.3">
      <c r="A1915" s="242">
        <v>0.33333333333333298</v>
      </c>
      <c r="B1915" s="115">
        <v>46</v>
      </c>
      <c r="C1915" s="115">
        <v>0</v>
      </c>
      <c r="D1915" s="115">
        <v>1</v>
      </c>
      <c r="E1915" s="115">
        <v>6</v>
      </c>
      <c r="F1915" s="115">
        <v>26</v>
      </c>
      <c r="G1915" s="115">
        <v>12</v>
      </c>
      <c r="H1915" s="115">
        <v>1</v>
      </c>
      <c r="I1915" s="115">
        <v>0</v>
      </c>
      <c r="J1915" s="115">
        <v>0</v>
      </c>
      <c r="K1915" s="115">
        <v>0</v>
      </c>
      <c r="L1915" s="115">
        <v>0</v>
      </c>
      <c r="M1915" s="115">
        <v>0</v>
      </c>
      <c r="N1915" s="115">
        <v>0</v>
      </c>
      <c r="O1915" s="115">
        <v>0</v>
      </c>
      <c r="P1915" s="115">
        <v>0</v>
      </c>
      <c r="Q1915" s="115">
        <v>0</v>
      </c>
      <c r="R1915" s="115">
        <v>0</v>
      </c>
      <c r="S1915" s="115">
        <v>0</v>
      </c>
      <c r="T1915" s="115">
        <v>0</v>
      </c>
      <c r="U1915" s="115">
        <v>0</v>
      </c>
      <c r="V1915" s="115">
        <v>23.1</v>
      </c>
      <c r="W1915" s="115">
        <v>26</v>
      </c>
    </row>
    <row r="1916" spans="1:23" ht="13.5" customHeight="1" x14ac:dyDescent="0.3">
      <c r="A1916" s="242">
        <v>0.34375</v>
      </c>
      <c r="B1916" s="115">
        <v>47</v>
      </c>
      <c r="C1916" s="115">
        <v>0</v>
      </c>
      <c r="D1916" s="115">
        <v>6</v>
      </c>
      <c r="E1916" s="115">
        <v>4</v>
      </c>
      <c r="F1916" s="115">
        <v>27</v>
      </c>
      <c r="G1916" s="115">
        <v>7</v>
      </c>
      <c r="H1916" s="115">
        <v>2</v>
      </c>
      <c r="I1916" s="115">
        <v>1</v>
      </c>
      <c r="J1916" s="115">
        <v>0</v>
      </c>
      <c r="K1916" s="115">
        <v>0</v>
      </c>
      <c r="L1916" s="115">
        <v>0</v>
      </c>
      <c r="M1916" s="115">
        <v>0</v>
      </c>
      <c r="N1916" s="115">
        <v>0</v>
      </c>
      <c r="O1916" s="115">
        <v>0</v>
      </c>
      <c r="P1916" s="115">
        <v>0</v>
      </c>
      <c r="Q1916" s="115">
        <v>0</v>
      </c>
      <c r="R1916" s="115">
        <v>0</v>
      </c>
      <c r="S1916" s="115">
        <v>0</v>
      </c>
      <c r="T1916" s="115">
        <v>0</v>
      </c>
      <c r="U1916" s="115">
        <v>0</v>
      </c>
      <c r="V1916" s="115">
        <v>22.6</v>
      </c>
      <c r="W1916" s="115">
        <v>26.5</v>
      </c>
    </row>
    <row r="1917" spans="1:23" ht="13.5" customHeight="1" x14ac:dyDescent="0.3">
      <c r="A1917" s="242">
        <v>0.35416666666666702</v>
      </c>
      <c r="B1917" s="115">
        <v>59</v>
      </c>
      <c r="C1917" s="115">
        <v>1</v>
      </c>
      <c r="D1917" s="115">
        <v>2</v>
      </c>
      <c r="E1917" s="115">
        <v>13</v>
      </c>
      <c r="F1917" s="115">
        <v>25</v>
      </c>
      <c r="G1917" s="115">
        <v>16</v>
      </c>
      <c r="H1917" s="115">
        <v>2</v>
      </c>
      <c r="I1917" s="115">
        <v>0</v>
      </c>
      <c r="J1917" s="115">
        <v>0</v>
      </c>
      <c r="K1917" s="115">
        <v>0</v>
      </c>
      <c r="L1917" s="115">
        <v>0</v>
      </c>
      <c r="M1917" s="115">
        <v>0</v>
      </c>
      <c r="N1917" s="115">
        <v>0</v>
      </c>
      <c r="O1917" s="115">
        <v>0</v>
      </c>
      <c r="P1917" s="115">
        <v>0</v>
      </c>
      <c r="Q1917" s="115">
        <v>0</v>
      </c>
      <c r="R1917" s="115">
        <v>0</v>
      </c>
      <c r="S1917" s="115">
        <v>0</v>
      </c>
      <c r="T1917" s="115">
        <v>0</v>
      </c>
      <c r="U1917" s="115">
        <v>0</v>
      </c>
      <c r="V1917" s="115">
        <v>22.8</v>
      </c>
      <c r="W1917" s="115">
        <v>26.4</v>
      </c>
    </row>
    <row r="1918" spans="1:23" ht="13.5" customHeight="1" x14ac:dyDescent="0.3">
      <c r="A1918" s="242">
        <v>0.36458333333333298</v>
      </c>
      <c r="B1918" s="115">
        <v>34</v>
      </c>
      <c r="C1918" s="115">
        <v>0</v>
      </c>
      <c r="D1918" s="115">
        <v>3</v>
      </c>
      <c r="E1918" s="115">
        <v>6</v>
      </c>
      <c r="F1918" s="115">
        <v>12</v>
      </c>
      <c r="G1918" s="115">
        <v>12</v>
      </c>
      <c r="H1918" s="115">
        <v>1</v>
      </c>
      <c r="I1918" s="115">
        <v>0</v>
      </c>
      <c r="J1918" s="115">
        <v>0</v>
      </c>
      <c r="K1918" s="115">
        <v>0</v>
      </c>
      <c r="L1918" s="115">
        <v>0</v>
      </c>
      <c r="M1918" s="115">
        <v>0</v>
      </c>
      <c r="N1918" s="115">
        <v>0</v>
      </c>
      <c r="O1918" s="115">
        <v>0</v>
      </c>
      <c r="P1918" s="115">
        <v>0</v>
      </c>
      <c r="Q1918" s="115">
        <v>0</v>
      </c>
      <c r="R1918" s="115">
        <v>0</v>
      </c>
      <c r="S1918" s="115">
        <v>0</v>
      </c>
      <c r="T1918" s="115">
        <v>0</v>
      </c>
      <c r="U1918" s="115">
        <v>0</v>
      </c>
      <c r="V1918" s="115">
        <v>22.6</v>
      </c>
      <c r="W1918" s="115">
        <v>27</v>
      </c>
    </row>
    <row r="1919" spans="1:23" ht="13.5" customHeight="1" x14ac:dyDescent="0.3">
      <c r="A1919" s="242">
        <v>0.375</v>
      </c>
      <c r="B1919" s="115">
        <v>44</v>
      </c>
      <c r="C1919" s="115">
        <v>0</v>
      </c>
      <c r="D1919" s="115">
        <v>0</v>
      </c>
      <c r="E1919" s="115">
        <v>1</v>
      </c>
      <c r="F1919" s="115">
        <v>20</v>
      </c>
      <c r="G1919" s="115">
        <v>22</v>
      </c>
      <c r="H1919" s="115">
        <v>1</v>
      </c>
      <c r="I1919" s="115">
        <v>0</v>
      </c>
      <c r="J1919" s="115">
        <v>0</v>
      </c>
      <c r="K1919" s="115">
        <v>0</v>
      </c>
      <c r="L1919" s="115">
        <v>0</v>
      </c>
      <c r="M1919" s="115">
        <v>0</v>
      </c>
      <c r="N1919" s="115">
        <v>0</v>
      </c>
      <c r="O1919" s="115">
        <v>0</v>
      </c>
      <c r="P1919" s="115">
        <v>0</v>
      </c>
      <c r="Q1919" s="115">
        <v>0</v>
      </c>
      <c r="R1919" s="115">
        <v>0</v>
      </c>
      <c r="S1919" s="115">
        <v>0</v>
      </c>
      <c r="T1919" s="115">
        <v>0</v>
      </c>
      <c r="U1919" s="115">
        <v>0</v>
      </c>
      <c r="V1919" s="115">
        <v>24.6</v>
      </c>
      <c r="W1919" s="115">
        <v>27</v>
      </c>
    </row>
    <row r="1920" spans="1:23" ht="13.5" customHeight="1" x14ac:dyDescent="0.3">
      <c r="A1920" s="242">
        <v>0.38541666666666702</v>
      </c>
      <c r="B1920" s="115">
        <v>43</v>
      </c>
      <c r="C1920" s="115">
        <v>0</v>
      </c>
      <c r="D1920" s="115">
        <v>4</v>
      </c>
      <c r="E1920" s="115">
        <v>3</v>
      </c>
      <c r="F1920" s="115">
        <v>18</v>
      </c>
      <c r="G1920" s="115">
        <v>13</v>
      </c>
      <c r="H1920" s="115">
        <v>4</v>
      </c>
      <c r="I1920" s="115">
        <v>1</v>
      </c>
      <c r="J1920" s="115">
        <v>0</v>
      </c>
      <c r="K1920" s="115">
        <v>0</v>
      </c>
      <c r="L1920" s="115">
        <v>0</v>
      </c>
      <c r="M1920" s="115">
        <v>0</v>
      </c>
      <c r="N1920" s="115">
        <v>0</v>
      </c>
      <c r="O1920" s="115">
        <v>0</v>
      </c>
      <c r="P1920" s="115">
        <v>0</v>
      </c>
      <c r="Q1920" s="115">
        <v>0</v>
      </c>
      <c r="R1920" s="115">
        <v>0</v>
      </c>
      <c r="S1920" s="115">
        <v>0</v>
      </c>
      <c r="T1920" s="115">
        <v>0</v>
      </c>
      <c r="U1920" s="115">
        <v>0</v>
      </c>
      <c r="V1920" s="115">
        <v>24</v>
      </c>
      <c r="W1920" s="115">
        <v>29.3</v>
      </c>
    </row>
    <row r="1921" spans="1:23" ht="13.5" customHeight="1" x14ac:dyDescent="0.3">
      <c r="A1921" s="242">
        <v>0.39583333333333298</v>
      </c>
      <c r="B1921" s="115">
        <v>54</v>
      </c>
      <c r="C1921" s="115">
        <v>0</v>
      </c>
      <c r="D1921" s="115">
        <v>3</v>
      </c>
      <c r="E1921" s="115">
        <v>9</v>
      </c>
      <c r="F1921" s="115">
        <v>23</v>
      </c>
      <c r="G1921" s="115">
        <v>16</v>
      </c>
      <c r="H1921" s="115">
        <v>1</v>
      </c>
      <c r="I1921" s="115">
        <v>2</v>
      </c>
      <c r="J1921" s="115">
        <v>0</v>
      </c>
      <c r="K1921" s="115">
        <v>0</v>
      </c>
      <c r="L1921" s="115">
        <v>0</v>
      </c>
      <c r="M1921" s="115">
        <v>0</v>
      </c>
      <c r="N1921" s="115">
        <v>0</v>
      </c>
      <c r="O1921" s="115">
        <v>0</v>
      </c>
      <c r="P1921" s="115">
        <v>0</v>
      </c>
      <c r="Q1921" s="115">
        <v>0</v>
      </c>
      <c r="R1921" s="115">
        <v>0</v>
      </c>
      <c r="S1921" s="115">
        <v>0</v>
      </c>
      <c r="T1921" s="115">
        <v>0</v>
      </c>
      <c r="U1921" s="115">
        <v>0</v>
      </c>
      <c r="V1921" s="115">
        <v>23.5</v>
      </c>
      <c r="W1921" s="115">
        <v>27.8</v>
      </c>
    </row>
    <row r="1922" spans="1:23" ht="13.5" customHeight="1" x14ac:dyDescent="0.3">
      <c r="A1922" s="242">
        <v>0.40625</v>
      </c>
      <c r="B1922" s="115">
        <v>48</v>
      </c>
      <c r="C1922" s="115">
        <v>0</v>
      </c>
      <c r="D1922" s="115">
        <v>0</v>
      </c>
      <c r="E1922" s="115">
        <v>0</v>
      </c>
      <c r="F1922" s="115">
        <v>28</v>
      </c>
      <c r="G1922" s="115">
        <v>17</v>
      </c>
      <c r="H1922" s="115">
        <v>2</v>
      </c>
      <c r="I1922" s="115">
        <v>1</v>
      </c>
      <c r="J1922" s="115">
        <v>0</v>
      </c>
      <c r="K1922" s="115">
        <v>0</v>
      </c>
      <c r="L1922" s="115">
        <v>0</v>
      </c>
      <c r="M1922" s="115">
        <v>0</v>
      </c>
      <c r="N1922" s="115">
        <v>0</v>
      </c>
      <c r="O1922" s="115">
        <v>0</v>
      </c>
      <c r="P1922" s="115">
        <v>0</v>
      </c>
      <c r="Q1922" s="115">
        <v>0</v>
      </c>
      <c r="R1922" s="115">
        <v>0</v>
      </c>
      <c r="S1922" s="115">
        <v>0</v>
      </c>
      <c r="T1922" s="115">
        <v>0</v>
      </c>
      <c r="U1922" s="115">
        <v>0</v>
      </c>
      <c r="V1922" s="115">
        <v>25.1</v>
      </c>
      <c r="W1922" s="115">
        <v>27.6</v>
      </c>
    </row>
    <row r="1923" spans="1:23" ht="13.5" customHeight="1" x14ac:dyDescent="0.3">
      <c r="A1923" s="242">
        <v>0.41666666666666702</v>
      </c>
      <c r="B1923" s="115">
        <v>69</v>
      </c>
      <c r="C1923" s="115">
        <v>0</v>
      </c>
      <c r="D1923" s="115">
        <v>1</v>
      </c>
      <c r="E1923" s="115">
        <v>7</v>
      </c>
      <c r="F1923" s="115">
        <v>31</v>
      </c>
      <c r="G1923" s="115">
        <v>24</v>
      </c>
      <c r="H1923" s="115">
        <v>5</v>
      </c>
      <c r="I1923" s="115">
        <v>0</v>
      </c>
      <c r="J1923" s="115">
        <v>1</v>
      </c>
      <c r="K1923" s="115">
        <v>0</v>
      </c>
      <c r="L1923" s="115">
        <v>0</v>
      </c>
      <c r="M1923" s="115">
        <v>0</v>
      </c>
      <c r="N1923" s="115">
        <v>0</v>
      </c>
      <c r="O1923" s="115">
        <v>0</v>
      </c>
      <c r="P1923" s="115">
        <v>0</v>
      </c>
      <c r="Q1923" s="115">
        <v>0</v>
      </c>
      <c r="R1923" s="115">
        <v>0</v>
      </c>
      <c r="S1923" s="115">
        <v>0</v>
      </c>
      <c r="T1923" s="115">
        <v>0</v>
      </c>
      <c r="U1923" s="115">
        <v>0</v>
      </c>
      <c r="V1923" s="115">
        <v>24.9</v>
      </c>
      <c r="W1923" s="115">
        <v>28.7</v>
      </c>
    </row>
    <row r="1924" spans="1:23" ht="13.5" customHeight="1" x14ac:dyDescent="0.3">
      <c r="A1924" s="242">
        <v>0.42708333333333298</v>
      </c>
      <c r="B1924" s="115">
        <v>51</v>
      </c>
      <c r="C1924" s="115">
        <v>0</v>
      </c>
      <c r="D1924" s="115">
        <v>8</v>
      </c>
      <c r="E1924" s="115">
        <v>5</v>
      </c>
      <c r="F1924" s="115">
        <v>15</v>
      </c>
      <c r="G1924" s="115">
        <v>17</v>
      </c>
      <c r="H1924" s="115">
        <v>5</v>
      </c>
      <c r="I1924" s="115">
        <v>1</v>
      </c>
      <c r="J1924" s="115">
        <v>0</v>
      </c>
      <c r="K1924" s="115">
        <v>0</v>
      </c>
      <c r="L1924" s="115">
        <v>0</v>
      </c>
      <c r="M1924" s="115">
        <v>0</v>
      </c>
      <c r="N1924" s="115">
        <v>0</v>
      </c>
      <c r="O1924" s="115">
        <v>0</v>
      </c>
      <c r="P1924" s="115">
        <v>0</v>
      </c>
      <c r="Q1924" s="115">
        <v>0</v>
      </c>
      <c r="R1924" s="115">
        <v>0</v>
      </c>
      <c r="S1924" s="115">
        <v>0</v>
      </c>
      <c r="T1924" s="115">
        <v>0</v>
      </c>
      <c r="U1924" s="115">
        <v>0</v>
      </c>
      <c r="V1924" s="115">
        <v>23.4</v>
      </c>
      <c r="W1924" s="115">
        <v>29.5</v>
      </c>
    </row>
    <row r="1925" spans="1:23" ht="13.5" customHeight="1" x14ac:dyDescent="0.3">
      <c r="A1925" s="242">
        <v>0.4375</v>
      </c>
      <c r="B1925" s="115">
        <v>55</v>
      </c>
      <c r="C1925" s="115">
        <v>0</v>
      </c>
      <c r="D1925" s="115">
        <v>8</v>
      </c>
      <c r="E1925" s="115">
        <v>10</v>
      </c>
      <c r="F1925" s="115">
        <v>19</v>
      </c>
      <c r="G1925" s="115">
        <v>14</v>
      </c>
      <c r="H1925" s="115">
        <v>3</v>
      </c>
      <c r="I1925" s="115">
        <v>1</v>
      </c>
      <c r="J1925" s="115">
        <v>0</v>
      </c>
      <c r="K1925" s="115">
        <v>0</v>
      </c>
      <c r="L1925" s="115">
        <v>0</v>
      </c>
      <c r="M1925" s="115">
        <v>0</v>
      </c>
      <c r="N1925" s="115">
        <v>0</v>
      </c>
      <c r="O1925" s="115">
        <v>0</v>
      </c>
      <c r="P1925" s="115">
        <v>0</v>
      </c>
      <c r="Q1925" s="115">
        <v>0</v>
      </c>
      <c r="R1925" s="115">
        <v>0</v>
      </c>
      <c r="S1925" s="115">
        <v>0</v>
      </c>
      <c r="T1925" s="115">
        <v>0</v>
      </c>
      <c r="U1925" s="115">
        <v>0</v>
      </c>
      <c r="V1925" s="115">
        <v>22.5</v>
      </c>
      <c r="W1925" s="115">
        <v>28.8</v>
      </c>
    </row>
    <row r="1926" spans="1:23" ht="13.5" customHeight="1" x14ac:dyDescent="0.3">
      <c r="A1926" s="242">
        <v>0.44791666666666702</v>
      </c>
      <c r="B1926" s="115">
        <v>48</v>
      </c>
      <c r="C1926" s="115">
        <v>0</v>
      </c>
      <c r="D1926" s="115">
        <v>0</v>
      </c>
      <c r="E1926" s="115">
        <v>6</v>
      </c>
      <c r="F1926" s="115">
        <v>14</v>
      </c>
      <c r="G1926" s="115">
        <v>19</v>
      </c>
      <c r="H1926" s="115">
        <v>7</v>
      </c>
      <c r="I1926" s="115">
        <v>1</v>
      </c>
      <c r="J1926" s="115">
        <v>1</v>
      </c>
      <c r="K1926" s="115">
        <v>0</v>
      </c>
      <c r="L1926" s="115">
        <v>0</v>
      </c>
      <c r="M1926" s="115">
        <v>0</v>
      </c>
      <c r="N1926" s="115">
        <v>0</v>
      </c>
      <c r="O1926" s="115">
        <v>0</v>
      </c>
      <c r="P1926" s="115">
        <v>0</v>
      </c>
      <c r="Q1926" s="115">
        <v>0</v>
      </c>
      <c r="R1926" s="115">
        <v>0</v>
      </c>
      <c r="S1926" s="115">
        <v>0</v>
      </c>
      <c r="T1926" s="115">
        <v>0</v>
      </c>
      <c r="U1926" s="115">
        <v>0</v>
      </c>
      <c r="V1926" s="115">
        <v>25.8</v>
      </c>
      <c r="W1926" s="115">
        <v>31.5</v>
      </c>
    </row>
    <row r="1927" spans="1:23" ht="13.5" customHeight="1" x14ac:dyDescent="0.3">
      <c r="A1927" s="242">
        <v>0.45833333333333298</v>
      </c>
      <c r="B1927" s="115">
        <v>60</v>
      </c>
      <c r="C1927" s="115">
        <v>0</v>
      </c>
      <c r="D1927" s="115">
        <v>0</v>
      </c>
      <c r="E1927" s="115">
        <v>5</v>
      </c>
      <c r="F1927" s="115">
        <v>30</v>
      </c>
      <c r="G1927" s="115">
        <v>24</v>
      </c>
      <c r="H1927" s="115">
        <v>1</v>
      </c>
      <c r="I1927" s="115">
        <v>0</v>
      </c>
      <c r="J1927" s="115">
        <v>0</v>
      </c>
      <c r="K1927" s="115">
        <v>0</v>
      </c>
      <c r="L1927" s="115">
        <v>0</v>
      </c>
      <c r="M1927" s="115">
        <v>0</v>
      </c>
      <c r="N1927" s="115">
        <v>0</v>
      </c>
      <c r="O1927" s="115">
        <v>0</v>
      </c>
      <c r="P1927" s="115">
        <v>0</v>
      </c>
      <c r="Q1927" s="115">
        <v>0</v>
      </c>
      <c r="R1927" s="115">
        <v>0</v>
      </c>
      <c r="S1927" s="115">
        <v>0</v>
      </c>
      <c r="T1927" s="115">
        <v>0</v>
      </c>
      <c r="U1927" s="115">
        <v>0</v>
      </c>
      <c r="V1927" s="115">
        <v>24.2</v>
      </c>
      <c r="W1927" s="115">
        <v>27</v>
      </c>
    </row>
    <row r="1928" spans="1:23" ht="13.5" customHeight="1" x14ac:dyDescent="0.3">
      <c r="A1928" s="242">
        <v>0.46875</v>
      </c>
      <c r="B1928" s="115">
        <v>42</v>
      </c>
      <c r="C1928" s="115">
        <v>0</v>
      </c>
      <c r="D1928" s="115">
        <v>2</v>
      </c>
      <c r="E1928" s="115">
        <v>4</v>
      </c>
      <c r="F1928" s="115">
        <v>15</v>
      </c>
      <c r="G1928" s="115">
        <v>17</v>
      </c>
      <c r="H1928" s="115">
        <v>4</v>
      </c>
      <c r="I1928" s="115">
        <v>0</v>
      </c>
      <c r="J1928" s="115">
        <v>0</v>
      </c>
      <c r="K1928" s="115">
        <v>0</v>
      </c>
      <c r="L1928" s="115">
        <v>0</v>
      </c>
      <c r="M1928" s="115">
        <v>0</v>
      </c>
      <c r="N1928" s="115">
        <v>0</v>
      </c>
      <c r="O1928" s="115">
        <v>0</v>
      </c>
      <c r="P1928" s="115">
        <v>0</v>
      </c>
      <c r="Q1928" s="115">
        <v>0</v>
      </c>
      <c r="R1928" s="115">
        <v>0</v>
      </c>
      <c r="S1928" s="115">
        <v>0</v>
      </c>
      <c r="T1928" s="115">
        <v>0</v>
      </c>
      <c r="U1928" s="115">
        <v>0</v>
      </c>
      <c r="V1928" s="115">
        <v>24.6</v>
      </c>
      <c r="W1928" s="115">
        <v>29.6</v>
      </c>
    </row>
    <row r="1929" spans="1:23" ht="13.5" customHeight="1" x14ac:dyDescent="0.3">
      <c r="A1929" s="242">
        <v>0.47916666666666702</v>
      </c>
      <c r="B1929" s="115">
        <v>54</v>
      </c>
      <c r="C1929" s="115">
        <v>0</v>
      </c>
      <c r="D1929" s="115">
        <v>0</v>
      </c>
      <c r="E1929" s="115">
        <v>6</v>
      </c>
      <c r="F1929" s="115">
        <v>15</v>
      </c>
      <c r="G1929" s="115">
        <v>21</v>
      </c>
      <c r="H1929" s="115">
        <v>11</v>
      </c>
      <c r="I1929" s="115">
        <v>1</v>
      </c>
      <c r="J1929" s="115">
        <v>0</v>
      </c>
      <c r="K1929" s="115">
        <v>0</v>
      </c>
      <c r="L1929" s="115">
        <v>0</v>
      </c>
      <c r="M1929" s="115">
        <v>0</v>
      </c>
      <c r="N1929" s="115">
        <v>0</v>
      </c>
      <c r="O1929" s="115">
        <v>0</v>
      </c>
      <c r="P1929" s="115">
        <v>0</v>
      </c>
      <c r="Q1929" s="115">
        <v>0</v>
      </c>
      <c r="R1929" s="115">
        <v>0</v>
      </c>
      <c r="S1929" s="115">
        <v>0</v>
      </c>
      <c r="T1929" s="115">
        <v>0</v>
      </c>
      <c r="U1929" s="115">
        <v>0</v>
      </c>
      <c r="V1929" s="115">
        <v>25.9</v>
      </c>
      <c r="W1929" s="115">
        <v>30.7</v>
      </c>
    </row>
    <row r="1930" spans="1:23" ht="13.5" customHeight="1" x14ac:dyDescent="0.3">
      <c r="A1930" s="242">
        <v>0.48958333333333298</v>
      </c>
      <c r="B1930" s="115">
        <v>50</v>
      </c>
      <c r="C1930" s="115">
        <v>0</v>
      </c>
      <c r="D1930" s="115">
        <v>2</v>
      </c>
      <c r="E1930" s="115">
        <v>2</v>
      </c>
      <c r="F1930" s="115">
        <v>26</v>
      </c>
      <c r="G1930" s="115">
        <v>14</v>
      </c>
      <c r="H1930" s="115">
        <v>5</v>
      </c>
      <c r="I1930" s="115">
        <v>1</v>
      </c>
      <c r="J1930" s="115">
        <v>0</v>
      </c>
      <c r="K1930" s="115">
        <v>0</v>
      </c>
      <c r="L1930" s="115">
        <v>0</v>
      </c>
      <c r="M1930" s="115">
        <v>0</v>
      </c>
      <c r="N1930" s="115">
        <v>0</v>
      </c>
      <c r="O1930" s="115">
        <v>0</v>
      </c>
      <c r="P1930" s="115">
        <v>0</v>
      </c>
      <c r="Q1930" s="115">
        <v>0</v>
      </c>
      <c r="R1930" s="115">
        <v>0</v>
      </c>
      <c r="S1930" s="115">
        <v>0</v>
      </c>
      <c r="T1930" s="115">
        <v>0</v>
      </c>
      <c r="U1930" s="115">
        <v>0</v>
      </c>
      <c r="V1930" s="115">
        <v>24.9</v>
      </c>
      <c r="W1930" s="115">
        <v>29.3</v>
      </c>
    </row>
    <row r="1931" spans="1:23" ht="13.5" customHeight="1" x14ac:dyDescent="0.3">
      <c r="A1931" s="242">
        <v>0.5</v>
      </c>
      <c r="B1931" s="115">
        <v>67</v>
      </c>
      <c r="C1931" s="115">
        <v>1</v>
      </c>
      <c r="D1931" s="115">
        <v>0</v>
      </c>
      <c r="E1931" s="115">
        <v>2</v>
      </c>
      <c r="F1931" s="115">
        <v>36</v>
      </c>
      <c r="G1931" s="115">
        <v>23</v>
      </c>
      <c r="H1931" s="115">
        <v>3</v>
      </c>
      <c r="I1931" s="115">
        <v>1</v>
      </c>
      <c r="J1931" s="115">
        <v>1</v>
      </c>
      <c r="K1931" s="115">
        <v>0</v>
      </c>
      <c r="L1931" s="115">
        <v>0</v>
      </c>
      <c r="M1931" s="115">
        <v>0</v>
      </c>
      <c r="N1931" s="115">
        <v>0</v>
      </c>
      <c r="O1931" s="115">
        <v>0</v>
      </c>
      <c r="P1931" s="115">
        <v>0</v>
      </c>
      <c r="Q1931" s="115">
        <v>0</v>
      </c>
      <c r="R1931" s="115">
        <v>0</v>
      </c>
      <c r="S1931" s="115">
        <v>0</v>
      </c>
      <c r="T1931" s="115">
        <v>0</v>
      </c>
      <c r="U1931" s="115">
        <v>0</v>
      </c>
      <c r="V1931" s="115">
        <v>24.7</v>
      </c>
      <c r="W1931" s="115">
        <v>29.2</v>
      </c>
    </row>
    <row r="1932" spans="1:23" ht="13.5" customHeight="1" x14ac:dyDescent="0.3">
      <c r="A1932" s="242">
        <v>0.51041666666666696</v>
      </c>
      <c r="B1932" s="115">
        <v>73</v>
      </c>
      <c r="C1932" s="115">
        <v>0</v>
      </c>
      <c r="D1932" s="115">
        <v>4</v>
      </c>
      <c r="E1932" s="115">
        <v>7</v>
      </c>
      <c r="F1932" s="115">
        <v>31</v>
      </c>
      <c r="G1932" s="115">
        <v>24</v>
      </c>
      <c r="H1932" s="115">
        <v>5</v>
      </c>
      <c r="I1932" s="115">
        <v>1</v>
      </c>
      <c r="J1932" s="115">
        <v>1</v>
      </c>
      <c r="K1932" s="115">
        <v>0</v>
      </c>
      <c r="L1932" s="115">
        <v>0</v>
      </c>
      <c r="M1932" s="115">
        <v>0</v>
      </c>
      <c r="N1932" s="115">
        <v>0</v>
      </c>
      <c r="O1932" s="115">
        <v>0</v>
      </c>
      <c r="P1932" s="115">
        <v>0</v>
      </c>
      <c r="Q1932" s="115">
        <v>0</v>
      </c>
      <c r="R1932" s="115">
        <v>0</v>
      </c>
      <c r="S1932" s="115">
        <v>0</v>
      </c>
      <c r="T1932" s="115">
        <v>0</v>
      </c>
      <c r="U1932" s="115">
        <v>0</v>
      </c>
      <c r="V1932" s="115">
        <v>24.2</v>
      </c>
      <c r="W1932" s="115">
        <v>28.7</v>
      </c>
    </row>
    <row r="1933" spans="1:23" ht="13.5" customHeight="1" x14ac:dyDescent="0.3">
      <c r="A1933" s="242">
        <v>0.52083333333333304</v>
      </c>
      <c r="B1933" s="115">
        <v>59</v>
      </c>
      <c r="C1933" s="115">
        <v>0</v>
      </c>
      <c r="D1933" s="115">
        <v>1</v>
      </c>
      <c r="E1933" s="115">
        <v>11</v>
      </c>
      <c r="F1933" s="115">
        <v>24</v>
      </c>
      <c r="G1933" s="115">
        <v>15</v>
      </c>
      <c r="H1933" s="115">
        <v>6</v>
      </c>
      <c r="I1933" s="115">
        <v>2</v>
      </c>
      <c r="J1933" s="115">
        <v>0</v>
      </c>
      <c r="K1933" s="115">
        <v>0</v>
      </c>
      <c r="L1933" s="115">
        <v>0</v>
      </c>
      <c r="M1933" s="115">
        <v>0</v>
      </c>
      <c r="N1933" s="115">
        <v>0</v>
      </c>
      <c r="O1933" s="115">
        <v>0</v>
      </c>
      <c r="P1933" s="115">
        <v>0</v>
      </c>
      <c r="Q1933" s="115">
        <v>0</v>
      </c>
      <c r="R1933" s="115">
        <v>0</v>
      </c>
      <c r="S1933" s="115">
        <v>0</v>
      </c>
      <c r="T1933" s="115">
        <v>0</v>
      </c>
      <c r="U1933" s="115">
        <v>0</v>
      </c>
      <c r="V1933" s="115">
        <v>24</v>
      </c>
      <c r="W1933" s="115">
        <v>28.7</v>
      </c>
    </row>
    <row r="1934" spans="1:23" ht="13.5" customHeight="1" x14ac:dyDescent="0.3">
      <c r="A1934" s="242">
        <v>0.53125</v>
      </c>
      <c r="B1934" s="115">
        <v>69</v>
      </c>
      <c r="C1934" s="115">
        <v>0</v>
      </c>
      <c r="D1934" s="115">
        <v>4</v>
      </c>
      <c r="E1934" s="115">
        <v>8</v>
      </c>
      <c r="F1934" s="115">
        <v>34</v>
      </c>
      <c r="G1934" s="115">
        <v>21</v>
      </c>
      <c r="H1934" s="115">
        <v>2</v>
      </c>
      <c r="I1934" s="115">
        <v>0</v>
      </c>
      <c r="J1934" s="115">
        <v>0</v>
      </c>
      <c r="K1934" s="115">
        <v>0</v>
      </c>
      <c r="L1934" s="115">
        <v>0</v>
      </c>
      <c r="M1934" s="115">
        <v>0</v>
      </c>
      <c r="N1934" s="115">
        <v>0</v>
      </c>
      <c r="O1934" s="115">
        <v>0</v>
      </c>
      <c r="P1934" s="115">
        <v>0</v>
      </c>
      <c r="Q1934" s="115">
        <v>0</v>
      </c>
      <c r="R1934" s="115">
        <v>0</v>
      </c>
      <c r="S1934" s="115">
        <v>0</v>
      </c>
      <c r="T1934" s="115">
        <v>0</v>
      </c>
      <c r="U1934" s="115">
        <v>0</v>
      </c>
      <c r="V1934" s="115">
        <v>23.2</v>
      </c>
      <c r="W1934" s="115">
        <v>27.7</v>
      </c>
    </row>
    <row r="1935" spans="1:23" ht="13.5" customHeight="1" x14ac:dyDescent="0.3">
      <c r="A1935" s="242">
        <v>0.54166666666666696</v>
      </c>
      <c r="B1935" s="115">
        <v>86</v>
      </c>
      <c r="C1935" s="115">
        <v>1</v>
      </c>
      <c r="D1935" s="115">
        <v>7</v>
      </c>
      <c r="E1935" s="115">
        <v>12</v>
      </c>
      <c r="F1935" s="115">
        <v>28</v>
      </c>
      <c r="G1935" s="115">
        <v>25</v>
      </c>
      <c r="H1935" s="115">
        <v>11</v>
      </c>
      <c r="I1935" s="115">
        <v>1</v>
      </c>
      <c r="J1935" s="115">
        <v>1</v>
      </c>
      <c r="K1935" s="115">
        <v>0</v>
      </c>
      <c r="L1935" s="115">
        <v>0</v>
      </c>
      <c r="M1935" s="115">
        <v>0</v>
      </c>
      <c r="N1935" s="115">
        <v>0</v>
      </c>
      <c r="O1935" s="115">
        <v>0</v>
      </c>
      <c r="P1935" s="115">
        <v>0</v>
      </c>
      <c r="Q1935" s="115">
        <v>0</v>
      </c>
      <c r="R1935" s="115">
        <v>0</v>
      </c>
      <c r="S1935" s="115">
        <v>0</v>
      </c>
      <c r="T1935" s="115">
        <v>0</v>
      </c>
      <c r="U1935" s="115">
        <v>0</v>
      </c>
      <c r="V1935" s="115">
        <v>23.8</v>
      </c>
      <c r="W1935" s="115">
        <v>30</v>
      </c>
    </row>
    <row r="1936" spans="1:23" ht="13.5" customHeight="1" x14ac:dyDescent="0.3">
      <c r="A1936" s="242">
        <v>0.55208333333333304</v>
      </c>
      <c r="B1936" s="115">
        <v>82</v>
      </c>
      <c r="C1936" s="115">
        <v>1</v>
      </c>
      <c r="D1936" s="115">
        <v>6</v>
      </c>
      <c r="E1936" s="115">
        <v>6</v>
      </c>
      <c r="F1936" s="115">
        <v>43</v>
      </c>
      <c r="G1936" s="115">
        <v>23</v>
      </c>
      <c r="H1936" s="115">
        <v>1</v>
      </c>
      <c r="I1936" s="115">
        <v>2</v>
      </c>
      <c r="J1936" s="115">
        <v>0</v>
      </c>
      <c r="K1936" s="115">
        <v>0</v>
      </c>
      <c r="L1936" s="115">
        <v>0</v>
      </c>
      <c r="M1936" s="115">
        <v>0</v>
      </c>
      <c r="N1936" s="115">
        <v>0</v>
      </c>
      <c r="O1936" s="115">
        <v>0</v>
      </c>
      <c r="P1936" s="115">
        <v>0</v>
      </c>
      <c r="Q1936" s="115">
        <v>0</v>
      </c>
      <c r="R1936" s="115">
        <v>0</v>
      </c>
      <c r="S1936" s="115">
        <v>0</v>
      </c>
      <c r="T1936" s="115">
        <v>0</v>
      </c>
      <c r="U1936" s="115">
        <v>0</v>
      </c>
      <c r="V1936" s="115">
        <v>23.1</v>
      </c>
      <c r="W1936" s="115">
        <v>28.2</v>
      </c>
    </row>
    <row r="1937" spans="1:23" ht="13.5" customHeight="1" x14ac:dyDescent="0.3">
      <c r="A1937" s="242">
        <v>0.5625</v>
      </c>
      <c r="B1937" s="115">
        <v>59</v>
      </c>
      <c r="C1937" s="115">
        <v>0</v>
      </c>
      <c r="D1937" s="115">
        <v>6</v>
      </c>
      <c r="E1937" s="115">
        <v>6</v>
      </c>
      <c r="F1937" s="115">
        <v>28</v>
      </c>
      <c r="G1937" s="115">
        <v>13</v>
      </c>
      <c r="H1937" s="115">
        <v>6</v>
      </c>
      <c r="I1937" s="115">
        <v>0</v>
      </c>
      <c r="J1937" s="115">
        <v>0</v>
      </c>
      <c r="K1937" s="115">
        <v>0</v>
      </c>
      <c r="L1937" s="115">
        <v>0</v>
      </c>
      <c r="M1937" s="115">
        <v>0</v>
      </c>
      <c r="N1937" s="115">
        <v>0</v>
      </c>
      <c r="O1937" s="115">
        <v>0</v>
      </c>
      <c r="P1937" s="115">
        <v>0</v>
      </c>
      <c r="Q1937" s="115">
        <v>0</v>
      </c>
      <c r="R1937" s="115">
        <v>0</v>
      </c>
      <c r="S1937" s="115">
        <v>0</v>
      </c>
      <c r="T1937" s="115">
        <v>0</v>
      </c>
      <c r="U1937" s="115">
        <v>0</v>
      </c>
      <c r="V1937" s="115">
        <v>23.2</v>
      </c>
      <c r="W1937" s="115">
        <v>28.7</v>
      </c>
    </row>
    <row r="1938" spans="1:23" ht="13.5" customHeight="1" x14ac:dyDescent="0.3">
      <c r="A1938" s="242">
        <v>0.57291666666666696</v>
      </c>
      <c r="B1938" s="115">
        <v>66</v>
      </c>
      <c r="C1938" s="115">
        <v>1</v>
      </c>
      <c r="D1938" s="115">
        <v>6</v>
      </c>
      <c r="E1938" s="115">
        <v>7</v>
      </c>
      <c r="F1938" s="115">
        <v>31</v>
      </c>
      <c r="G1938" s="115">
        <v>15</v>
      </c>
      <c r="H1938" s="115">
        <v>4</v>
      </c>
      <c r="I1938" s="115">
        <v>1</v>
      </c>
      <c r="J1938" s="115">
        <v>1</v>
      </c>
      <c r="K1938" s="115">
        <v>0</v>
      </c>
      <c r="L1938" s="115">
        <v>0</v>
      </c>
      <c r="M1938" s="115">
        <v>0</v>
      </c>
      <c r="N1938" s="115">
        <v>0</v>
      </c>
      <c r="O1938" s="115">
        <v>0</v>
      </c>
      <c r="P1938" s="115">
        <v>0</v>
      </c>
      <c r="Q1938" s="115">
        <v>0</v>
      </c>
      <c r="R1938" s="115">
        <v>0</v>
      </c>
      <c r="S1938" s="115">
        <v>0</v>
      </c>
      <c r="T1938" s="115">
        <v>0</v>
      </c>
      <c r="U1938" s="115">
        <v>0</v>
      </c>
      <c r="V1938" s="115">
        <v>23.3</v>
      </c>
      <c r="W1938" s="115">
        <v>29.2</v>
      </c>
    </row>
    <row r="1939" spans="1:23" ht="13.5" customHeight="1" x14ac:dyDescent="0.3">
      <c r="A1939" s="242">
        <v>0.58333333333333304</v>
      </c>
      <c r="B1939" s="115">
        <v>89</v>
      </c>
      <c r="C1939" s="115">
        <v>0</v>
      </c>
      <c r="D1939" s="115">
        <v>0</v>
      </c>
      <c r="E1939" s="115">
        <v>17</v>
      </c>
      <c r="F1939" s="115">
        <v>37</v>
      </c>
      <c r="G1939" s="115">
        <v>18</v>
      </c>
      <c r="H1939" s="115">
        <v>15</v>
      </c>
      <c r="I1939" s="115">
        <v>2</v>
      </c>
      <c r="J1939" s="115">
        <v>0</v>
      </c>
      <c r="K1939" s="115">
        <v>0</v>
      </c>
      <c r="L1939" s="115">
        <v>0</v>
      </c>
      <c r="M1939" s="115">
        <v>0</v>
      </c>
      <c r="N1939" s="115">
        <v>0</v>
      </c>
      <c r="O1939" s="115">
        <v>0</v>
      </c>
      <c r="P1939" s="115">
        <v>0</v>
      </c>
      <c r="Q1939" s="115">
        <v>0</v>
      </c>
      <c r="R1939" s="115">
        <v>0</v>
      </c>
      <c r="S1939" s="115">
        <v>0</v>
      </c>
      <c r="T1939" s="115">
        <v>0</v>
      </c>
      <c r="U1939" s="115">
        <v>0</v>
      </c>
      <c r="V1939" s="115">
        <v>24.3</v>
      </c>
      <c r="W1939" s="115">
        <v>30.3</v>
      </c>
    </row>
    <row r="1940" spans="1:23" ht="13.5" customHeight="1" x14ac:dyDescent="0.3">
      <c r="A1940" s="242">
        <v>0.59375</v>
      </c>
      <c r="B1940" s="115">
        <v>88</v>
      </c>
      <c r="C1940" s="115">
        <v>0</v>
      </c>
      <c r="D1940" s="115">
        <v>1</v>
      </c>
      <c r="E1940" s="115">
        <v>13</v>
      </c>
      <c r="F1940" s="115">
        <v>42</v>
      </c>
      <c r="G1940" s="115">
        <v>29</v>
      </c>
      <c r="H1940" s="115">
        <v>3</v>
      </c>
      <c r="I1940" s="115">
        <v>0</v>
      </c>
      <c r="J1940" s="115">
        <v>0</v>
      </c>
      <c r="K1940" s="115">
        <v>0</v>
      </c>
      <c r="L1940" s="115">
        <v>0</v>
      </c>
      <c r="M1940" s="115">
        <v>0</v>
      </c>
      <c r="N1940" s="115">
        <v>0</v>
      </c>
      <c r="O1940" s="115">
        <v>0</v>
      </c>
      <c r="P1940" s="115">
        <v>0</v>
      </c>
      <c r="Q1940" s="115">
        <v>0</v>
      </c>
      <c r="R1940" s="115">
        <v>0</v>
      </c>
      <c r="S1940" s="115">
        <v>0</v>
      </c>
      <c r="T1940" s="115">
        <v>0</v>
      </c>
      <c r="U1940" s="115">
        <v>0</v>
      </c>
      <c r="V1940" s="115">
        <v>23.8</v>
      </c>
      <c r="W1940" s="115">
        <v>28</v>
      </c>
    </row>
    <row r="1941" spans="1:23" ht="13.5" customHeight="1" x14ac:dyDescent="0.3">
      <c r="A1941" s="242">
        <v>0.60416666666666696</v>
      </c>
      <c r="B1941" s="115">
        <v>98</v>
      </c>
      <c r="C1941" s="115">
        <v>2</v>
      </c>
      <c r="D1941" s="115">
        <v>3</v>
      </c>
      <c r="E1941" s="115">
        <v>21</v>
      </c>
      <c r="F1941" s="115">
        <v>42</v>
      </c>
      <c r="G1941" s="115">
        <v>18</v>
      </c>
      <c r="H1941" s="115">
        <v>10</v>
      </c>
      <c r="I1941" s="115">
        <v>2</v>
      </c>
      <c r="J1941" s="115">
        <v>0</v>
      </c>
      <c r="K1941" s="115">
        <v>0</v>
      </c>
      <c r="L1941" s="115">
        <v>0</v>
      </c>
      <c r="M1941" s="115">
        <v>0</v>
      </c>
      <c r="N1941" s="115">
        <v>0</v>
      </c>
      <c r="O1941" s="115">
        <v>0</v>
      </c>
      <c r="P1941" s="115">
        <v>0</v>
      </c>
      <c r="Q1941" s="115">
        <v>0</v>
      </c>
      <c r="R1941" s="115">
        <v>0</v>
      </c>
      <c r="S1941" s="115">
        <v>0</v>
      </c>
      <c r="T1941" s="115">
        <v>0</v>
      </c>
      <c r="U1941" s="115">
        <v>0</v>
      </c>
      <c r="V1941" s="115">
        <v>23.4</v>
      </c>
      <c r="W1941" s="115">
        <v>29.8</v>
      </c>
    </row>
    <row r="1942" spans="1:23" ht="13.5" customHeight="1" x14ac:dyDescent="0.3">
      <c r="A1942" s="242">
        <v>0.61458333333333304</v>
      </c>
      <c r="B1942" s="115">
        <v>69</v>
      </c>
      <c r="C1942" s="115">
        <v>2</v>
      </c>
      <c r="D1942" s="115">
        <v>8</v>
      </c>
      <c r="E1942" s="115">
        <v>12</v>
      </c>
      <c r="F1942" s="115">
        <v>28</v>
      </c>
      <c r="G1942" s="115">
        <v>17</v>
      </c>
      <c r="H1942" s="115">
        <v>2</v>
      </c>
      <c r="I1942" s="115">
        <v>0</v>
      </c>
      <c r="J1942" s="115">
        <v>0</v>
      </c>
      <c r="K1942" s="115">
        <v>0</v>
      </c>
      <c r="L1942" s="115">
        <v>0</v>
      </c>
      <c r="M1942" s="115">
        <v>0</v>
      </c>
      <c r="N1942" s="115">
        <v>0</v>
      </c>
      <c r="O1942" s="115">
        <v>0</v>
      </c>
      <c r="P1942" s="115">
        <v>0</v>
      </c>
      <c r="Q1942" s="115">
        <v>0</v>
      </c>
      <c r="R1942" s="115">
        <v>0</v>
      </c>
      <c r="S1942" s="115">
        <v>0</v>
      </c>
      <c r="T1942" s="115">
        <v>0</v>
      </c>
      <c r="U1942" s="115">
        <v>0</v>
      </c>
      <c r="V1942" s="115">
        <v>21.7</v>
      </c>
      <c r="W1942" s="115">
        <v>26.6</v>
      </c>
    </row>
    <row r="1943" spans="1:23" ht="13.5" customHeight="1" x14ac:dyDescent="0.3">
      <c r="A1943" s="242">
        <v>0.625</v>
      </c>
      <c r="B1943" s="115">
        <v>116</v>
      </c>
      <c r="C1943" s="115">
        <v>0</v>
      </c>
      <c r="D1943" s="115">
        <v>5</v>
      </c>
      <c r="E1943" s="115">
        <v>16</v>
      </c>
      <c r="F1943" s="115">
        <v>64</v>
      </c>
      <c r="G1943" s="115">
        <v>25</v>
      </c>
      <c r="H1943" s="115">
        <v>6</v>
      </c>
      <c r="I1943" s="115">
        <v>0</v>
      </c>
      <c r="J1943" s="115">
        <v>0</v>
      </c>
      <c r="K1943" s="115">
        <v>0</v>
      </c>
      <c r="L1943" s="115">
        <v>0</v>
      </c>
      <c r="M1943" s="115">
        <v>0</v>
      </c>
      <c r="N1943" s="115">
        <v>0</v>
      </c>
      <c r="O1943" s="115">
        <v>0</v>
      </c>
      <c r="P1943" s="115">
        <v>0</v>
      </c>
      <c r="Q1943" s="115">
        <v>0</v>
      </c>
      <c r="R1943" s="115">
        <v>0</v>
      </c>
      <c r="S1943" s="115">
        <v>0</v>
      </c>
      <c r="T1943" s="115">
        <v>0</v>
      </c>
      <c r="U1943" s="115">
        <v>0</v>
      </c>
      <c r="V1943" s="115">
        <v>22.9</v>
      </c>
      <c r="W1943" s="115">
        <v>26.6</v>
      </c>
    </row>
    <row r="1944" spans="1:23" ht="13.5" customHeight="1" x14ac:dyDescent="0.3">
      <c r="A1944" s="242">
        <v>0.63541666666666696</v>
      </c>
      <c r="B1944" s="115">
        <v>97</v>
      </c>
      <c r="C1944" s="115">
        <v>0</v>
      </c>
      <c r="D1944" s="115">
        <v>11</v>
      </c>
      <c r="E1944" s="115">
        <v>14</v>
      </c>
      <c r="F1944" s="115">
        <v>46</v>
      </c>
      <c r="G1944" s="115">
        <v>21</v>
      </c>
      <c r="H1944" s="115">
        <v>5</v>
      </c>
      <c r="I1944" s="115">
        <v>0</v>
      </c>
      <c r="J1944" s="115">
        <v>0</v>
      </c>
      <c r="K1944" s="115">
        <v>0</v>
      </c>
      <c r="L1944" s="115">
        <v>0</v>
      </c>
      <c r="M1944" s="115">
        <v>0</v>
      </c>
      <c r="N1944" s="115">
        <v>0</v>
      </c>
      <c r="O1944" s="115">
        <v>0</v>
      </c>
      <c r="P1944" s="115">
        <v>0</v>
      </c>
      <c r="Q1944" s="115">
        <v>0</v>
      </c>
      <c r="R1944" s="115">
        <v>0</v>
      </c>
      <c r="S1944" s="115">
        <v>0</v>
      </c>
      <c r="T1944" s="115">
        <v>0</v>
      </c>
      <c r="U1944" s="115">
        <v>0</v>
      </c>
      <c r="V1944" s="115">
        <v>22.3</v>
      </c>
      <c r="W1944" s="115">
        <v>28.2</v>
      </c>
    </row>
    <row r="1945" spans="1:23" ht="13.5" customHeight="1" x14ac:dyDescent="0.3">
      <c r="A1945" s="242">
        <v>0.64583333333333304</v>
      </c>
      <c r="B1945" s="115">
        <v>109</v>
      </c>
      <c r="C1945" s="115">
        <v>0</v>
      </c>
      <c r="D1945" s="115">
        <v>3</v>
      </c>
      <c r="E1945" s="115">
        <v>22</v>
      </c>
      <c r="F1945" s="115">
        <v>56</v>
      </c>
      <c r="G1945" s="115">
        <v>16</v>
      </c>
      <c r="H1945" s="115">
        <v>12</v>
      </c>
      <c r="I1945" s="115">
        <v>0</v>
      </c>
      <c r="J1945" s="115">
        <v>0</v>
      </c>
      <c r="K1945" s="115">
        <v>0</v>
      </c>
      <c r="L1945" s="115">
        <v>0</v>
      </c>
      <c r="M1945" s="115">
        <v>0</v>
      </c>
      <c r="N1945" s="115">
        <v>0</v>
      </c>
      <c r="O1945" s="115">
        <v>0</v>
      </c>
      <c r="P1945" s="115">
        <v>0</v>
      </c>
      <c r="Q1945" s="115">
        <v>0</v>
      </c>
      <c r="R1945" s="115">
        <v>0</v>
      </c>
      <c r="S1945" s="115">
        <v>0</v>
      </c>
      <c r="T1945" s="115">
        <v>0</v>
      </c>
      <c r="U1945" s="115">
        <v>0</v>
      </c>
      <c r="V1945" s="115">
        <v>23.4</v>
      </c>
      <c r="W1945" s="115">
        <v>28.9</v>
      </c>
    </row>
    <row r="1946" spans="1:23" ht="13.5" customHeight="1" x14ac:dyDescent="0.3">
      <c r="A1946" s="242">
        <v>0.65625</v>
      </c>
      <c r="B1946" s="115">
        <v>83</v>
      </c>
      <c r="C1946" s="115">
        <v>0</v>
      </c>
      <c r="D1946" s="115">
        <v>8</v>
      </c>
      <c r="E1946" s="115">
        <v>15</v>
      </c>
      <c r="F1946" s="115">
        <v>32</v>
      </c>
      <c r="G1946" s="115">
        <v>26</v>
      </c>
      <c r="H1946" s="115">
        <v>1</v>
      </c>
      <c r="I1946" s="115">
        <v>0</v>
      </c>
      <c r="J1946" s="115">
        <v>1</v>
      </c>
      <c r="K1946" s="115">
        <v>0</v>
      </c>
      <c r="L1946" s="115">
        <v>0</v>
      </c>
      <c r="M1946" s="115">
        <v>0</v>
      </c>
      <c r="N1946" s="115">
        <v>0</v>
      </c>
      <c r="O1946" s="115">
        <v>0</v>
      </c>
      <c r="P1946" s="115">
        <v>0</v>
      </c>
      <c r="Q1946" s="115">
        <v>0</v>
      </c>
      <c r="R1946" s="115">
        <v>0</v>
      </c>
      <c r="S1946" s="115">
        <v>0</v>
      </c>
      <c r="T1946" s="115">
        <v>0</v>
      </c>
      <c r="U1946" s="115">
        <v>0</v>
      </c>
      <c r="V1946" s="115">
        <v>22.3</v>
      </c>
      <c r="W1946" s="115">
        <v>27.1</v>
      </c>
    </row>
    <row r="1947" spans="1:23" ht="13.5" customHeight="1" x14ac:dyDescent="0.3">
      <c r="A1947" s="242">
        <v>0.66666666666666696</v>
      </c>
      <c r="B1947" s="115">
        <v>82</v>
      </c>
      <c r="C1947" s="115">
        <v>0</v>
      </c>
      <c r="D1947" s="115">
        <v>4</v>
      </c>
      <c r="E1947" s="115">
        <v>7</v>
      </c>
      <c r="F1947" s="115">
        <v>37</v>
      </c>
      <c r="G1947" s="115">
        <v>29</v>
      </c>
      <c r="H1947" s="115">
        <v>5</v>
      </c>
      <c r="I1947" s="115">
        <v>0</v>
      </c>
      <c r="J1947" s="115">
        <v>0</v>
      </c>
      <c r="K1947" s="115">
        <v>0</v>
      </c>
      <c r="L1947" s="115">
        <v>0</v>
      </c>
      <c r="M1947" s="115">
        <v>0</v>
      </c>
      <c r="N1947" s="115">
        <v>0</v>
      </c>
      <c r="O1947" s="115">
        <v>0</v>
      </c>
      <c r="P1947" s="115">
        <v>0</v>
      </c>
      <c r="Q1947" s="115">
        <v>0</v>
      </c>
      <c r="R1947" s="115">
        <v>0</v>
      </c>
      <c r="S1947" s="115">
        <v>0</v>
      </c>
      <c r="T1947" s="115">
        <v>0</v>
      </c>
      <c r="U1947" s="115">
        <v>0</v>
      </c>
      <c r="V1947" s="115">
        <v>24</v>
      </c>
      <c r="W1947" s="115">
        <v>27.8</v>
      </c>
    </row>
    <row r="1948" spans="1:23" ht="13.5" customHeight="1" x14ac:dyDescent="0.3">
      <c r="A1948" s="242">
        <v>0.67708333333333304</v>
      </c>
      <c r="B1948" s="115">
        <v>87</v>
      </c>
      <c r="C1948" s="115">
        <v>2</v>
      </c>
      <c r="D1948" s="115">
        <v>4</v>
      </c>
      <c r="E1948" s="115">
        <v>15</v>
      </c>
      <c r="F1948" s="115">
        <v>42</v>
      </c>
      <c r="G1948" s="115">
        <v>19</v>
      </c>
      <c r="H1948" s="115">
        <v>3</v>
      </c>
      <c r="I1948" s="115">
        <v>2</v>
      </c>
      <c r="J1948" s="115">
        <v>0</v>
      </c>
      <c r="K1948" s="115">
        <v>0</v>
      </c>
      <c r="L1948" s="115">
        <v>0</v>
      </c>
      <c r="M1948" s="115">
        <v>0</v>
      </c>
      <c r="N1948" s="115">
        <v>0</v>
      </c>
      <c r="O1948" s="115">
        <v>0</v>
      </c>
      <c r="P1948" s="115">
        <v>0</v>
      </c>
      <c r="Q1948" s="115">
        <v>0</v>
      </c>
      <c r="R1948" s="115">
        <v>0</v>
      </c>
      <c r="S1948" s="115">
        <v>0</v>
      </c>
      <c r="T1948" s="115">
        <v>0</v>
      </c>
      <c r="U1948" s="115">
        <v>0</v>
      </c>
      <c r="V1948" s="115">
        <v>22.6</v>
      </c>
      <c r="W1948" s="115">
        <v>26.7</v>
      </c>
    </row>
    <row r="1949" spans="1:23" ht="13.5" customHeight="1" x14ac:dyDescent="0.3">
      <c r="A1949" s="242">
        <v>0.6875</v>
      </c>
      <c r="B1949" s="115">
        <v>92</v>
      </c>
      <c r="C1949" s="115">
        <v>0</v>
      </c>
      <c r="D1949" s="115">
        <v>5</v>
      </c>
      <c r="E1949" s="115">
        <v>19</v>
      </c>
      <c r="F1949" s="115">
        <v>29</v>
      </c>
      <c r="G1949" s="115">
        <v>32</v>
      </c>
      <c r="H1949" s="115">
        <v>7</v>
      </c>
      <c r="I1949" s="115">
        <v>0</v>
      </c>
      <c r="J1949" s="115">
        <v>0</v>
      </c>
      <c r="K1949" s="115">
        <v>0</v>
      </c>
      <c r="L1949" s="115">
        <v>0</v>
      </c>
      <c r="M1949" s="115">
        <v>0</v>
      </c>
      <c r="N1949" s="115">
        <v>0</v>
      </c>
      <c r="O1949" s="115">
        <v>0</v>
      </c>
      <c r="P1949" s="115">
        <v>0</v>
      </c>
      <c r="Q1949" s="115">
        <v>0</v>
      </c>
      <c r="R1949" s="115">
        <v>0</v>
      </c>
      <c r="S1949" s="115">
        <v>0</v>
      </c>
      <c r="T1949" s="115">
        <v>0</v>
      </c>
      <c r="U1949" s="115">
        <v>0</v>
      </c>
      <c r="V1949" s="115">
        <v>23.7</v>
      </c>
      <c r="W1949" s="115">
        <v>29</v>
      </c>
    </row>
    <row r="1950" spans="1:23" ht="13.5" customHeight="1" x14ac:dyDescent="0.3">
      <c r="A1950" s="242">
        <v>0.69791666666666696</v>
      </c>
      <c r="B1950" s="115">
        <v>81</v>
      </c>
      <c r="C1950" s="115">
        <v>1</v>
      </c>
      <c r="D1950" s="115">
        <v>12</v>
      </c>
      <c r="E1950" s="115">
        <v>7</v>
      </c>
      <c r="F1950" s="115">
        <v>26</v>
      </c>
      <c r="G1950" s="115">
        <v>31</v>
      </c>
      <c r="H1950" s="115">
        <v>3</v>
      </c>
      <c r="I1950" s="115">
        <v>1</v>
      </c>
      <c r="J1950" s="115">
        <v>0</v>
      </c>
      <c r="K1950" s="115">
        <v>0</v>
      </c>
      <c r="L1950" s="115">
        <v>0</v>
      </c>
      <c r="M1950" s="115">
        <v>0</v>
      </c>
      <c r="N1950" s="115">
        <v>0</v>
      </c>
      <c r="O1950" s="115">
        <v>0</v>
      </c>
      <c r="P1950" s="115">
        <v>0</v>
      </c>
      <c r="Q1950" s="115">
        <v>0</v>
      </c>
      <c r="R1950" s="115">
        <v>0</v>
      </c>
      <c r="S1950" s="115">
        <v>0</v>
      </c>
      <c r="T1950" s="115">
        <v>0</v>
      </c>
      <c r="U1950" s="115">
        <v>0</v>
      </c>
      <c r="V1950" s="115">
        <v>22.8</v>
      </c>
      <c r="W1950" s="115">
        <v>28.9</v>
      </c>
    </row>
    <row r="1951" spans="1:23" ht="13.5" customHeight="1" x14ac:dyDescent="0.3">
      <c r="A1951" s="242">
        <v>0.70833333333333304</v>
      </c>
      <c r="B1951" s="115">
        <v>120</v>
      </c>
      <c r="C1951" s="115">
        <v>4</v>
      </c>
      <c r="D1951" s="115">
        <v>22</v>
      </c>
      <c r="E1951" s="115">
        <v>32</v>
      </c>
      <c r="F1951" s="115">
        <v>30</v>
      </c>
      <c r="G1951" s="115">
        <v>27</v>
      </c>
      <c r="H1951" s="115">
        <v>5</v>
      </c>
      <c r="I1951" s="115">
        <v>0</v>
      </c>
      <c r="J1951" s="115">
        <v>0</v>
      </c>
      <c r="K1951" s="115">
        <v>0</v>
      </c>
      <c r="L1951" s="115">
        <v>0</v>
      </c>
      <c r="M1951" s="115">
        <v>0</v>
      </c>
      <c r="N1951" s="115">
        <v>0</v>
      </c>
      <c r="O1951" s="115">
        <v>0</v>
      </c>
      <c r="P1951" s="115">
        <v>0</v>
      </c>
      <c r="Q1951" s="115">
        <v>0</v>
      </c>
      <c r="R1951" s="115">
        <v>0</v>
      </c>
      <c r="S1951" s="115">
        <v>0</v>
      </c>
      <c r="T1951" s="115">
        <v>0</v>
      </c>
      <c r="U1951" s="115">
        <v>0</v>
      </c>
      <c r="V1951" s="115">
        <v>20.399999999999999</v>
      </c>
      <c r="W1951" s="115">
        <v>26.9</v>
      </c>
    </row>
    <row r="1952" spans="1:23" ht="13.5" customHeight="1" x14ac:dyDescent="0.3">
      <c r="A1952" s="242">
        <v>0.71875</v>
      </c>
      <c r="B1952" s="115">
        <v>84</v>
      </c>
      <c r="C1952" s="115">
        <v>0</v>
      </c>
      <c r="D1952" s="115">
        <v>12</v>
      </c>
      <c r="E1952" s="115">
        <v>16</v>
      </c>
      <c r="F1952" s="115">
        <v>23</v>
      </c>
      <c r="G1952" s="115">
        <v>28</v>
      </c>
      <c r="H1952" s="115">
        <v>4</v>
      </c>
      <c r="I1952" s="115">
        <v>1</v>
      </c>
      <c r="J1952" s="115">
        <v>0</v>
      </c>
      <c r="K1952" s="115">
        <v>0</v>
      </c>
      <c r="L1952" s="115">
        <v>0</v>
      </c>
      <c r="M1952" s="115">
        <v>0</v>
      </c>
      <c r="N1952" s="115">
        <v>0</v>
      </c>
      <c r="O1952" s="115">
        <v>0</v>
      </c>
      <c r="P1952" s="115">
        <v>0</v>
      </c>
      <c r="Q1952" s="115">
        <v>0</v>
      </c>
      <c r="R1952" s="115">
        <v>0</v>
      </c>
      <c r="S1952" s="115">
        <v>0</v>
      </c>
      <c r="T1952" s="115">
        <v>0</v>
      </c>
      <c r="U1952" s="115">
        <v>0</v>
      </c>
      <c r="V1952" s="115">
        <v>22.2</v>
      </c>
      <c r="W1952" s="115">
        <v>27.3</v>
      </c>
    </row>
    <row r="1953" spans="1:23" ht="13.5" customHeight="1" x14ac:dyDescent="0.3">
      <c r="A1953" s="242">
        <v>0.72916666666666696</v>
      </c>
      <c r="B1953" s="115">
        <v>105</v>
      </c>
      <c r="C1953" s="115">
        <v>0</v>
      </c>
      <c r="D1953" s="115">
        <v>13</v>
      </c>
      <c r="E1953" s="115">
        <v>26</v>
      </c>
      <c r="F1953" s="115">
        <v>35</v>
      </c>
      <c r="G1953" s="115">
        <v>24</v>
      </c>
      <c r="H1953" s="115">
        <v>7</v>
      </c>
      <c r="I1953" s="115">
        <v>0</v>
      </c>
      <c r="J1953" s="115">
        <v>0</v>
      </c>
      <c r="K1953" s="115">
        <v>0</v>
      </c>
      <c r="L1953" s="115">
        <v>0</v>
      </c>
      <c r="M1953" s="115">
        <v>0</v>
      </c>
      <c r="N1953" s="115">
        <v>0</v>
      </c>
      <c r="O1953" s="115">
        <v>0</v>
      </c>
      <c r="P1953" s="115">
        <v>0</v>
      </c>
      <c r="Q1953" s="115">
        <v>0</v>
      </c>
      <c r="R1953" s="115">
        <v>0</v>
      </c>
      <c r="S1953" s="115">
        <v>0</v>
      </c>
      <c r="T1953" s="115">
        <v>0</v>
      </c>
      <c r="U1953" s="115">
        <v>0</v>
      </c>
      <c r="V1953" s="115">
        <v>21.8</v>
      </c>
      <c r="W1953" s="115">
        <v>27.1</v>
      </c>
    </row>
    <row r="1954" spans="1:23" ht="13.5" customHeight="1" x14ac:dyDescent="0.3">
      <c r="A1954" s="242">
        <v>0.73958333333333304</v>
      </c>
      <c r="B1954" s="115">
        <v>91</v>
      </c>
      <c r="C1954" s="115">
        <v>2</v>
      </c>
      <c r="D1954" s="115">
        <v>22</v>
      </c>
      <c r="E1954" s="115">
        <v>18</v>
      </c>
      <c r="F1954" s="115">
        <v>34</v>
      </c>
      <c r="G1954" s="115">
        <v>9</v>
      </c>
      <c r="H1954" s="115">
        <v>4</v>
      </c>
      <c r="I1954" s="115">
        <v>2</v>
      </c>
      <c r="J1954" s="115">
        <v>0</v>
      </c>
      <c r="K1954" s="115">
        <v>0</v>
      </c>
      <c r="L1954" s="115">
        <v>0</v>
      </c>
      <c r="M1954" s="115">
        <v>0</v>
      </c>
      <c r="N1954" s="115">
        <v>0</v>
      </c>
      <c r="O1954" s="115">
        <v>0</v>
      </c>
      <c r="P1954" s="115">
        <v>0</v>
      </c>
      <c r="Q1954" s="115">
        <v>0</v>
      </c>
      <c r="R1954" s="115">
        <v>0</v>
      </c>
      <c r="S1954" s="115">
        <v>0</v>
      </c>
      <c r="T1954" s="115">
        <v>0</v>
      </c>
      <c r="U1954" s="115">
        <v>0</v>
      </c>
      <c r="V1954" s="115">
        <v>20.100000000000001</v>
      </c>
      <c r="W1954" s="115">
        <v>26</v>
      </c>
    </row>
    <row r="1955" spans="1:23" ht="13.5" customHeight="1" x14ac:dyDescent="0.3">
      <c r="A1955" s="242">
        <v>0.75</v>
      </c>
      <c r="B1955" s="115">
        <v>64</v>
      </c>
      <c r="C1955" s="115">
        <v>0</v>
      </c>
      <c r="D1955" s="115">
        <v>6</v>
      </c>
      <c r="E1955" s="115">
        <v>8</v>
      </c>
      <c r="F1955" s="115">
        <v>13</v>
      </c>
      <c r="G1955" s="115">
        <v>29</v>
      </c>
      <c r="H1955" s="115">
        <v>7</v>
      </c>
      <c r="I1955" s="115">
        <v>1</v>
      </c>
      <c r="J1955" s="115">
        <v>0</v>
      </c>
      <c r="K1955" s="115">
        <v>0</v>
      </c>
      <c r="L1955" s="115">
        <v>0</v>
      </c>
      <c r="M1955" s="115">
        <v>0</v>
      </c>
      <c r="N1955" s="115">
        <v>0</v>
      </c>
      <c r="O1955" s="115">
        <v>0</v>
      </c>
      <c r="P1955" s="115">
        <v>0</v>
      </c>
      <c r="Q1955" s="115">
        <v>0</v>
      </c>
      <c r="R1955" s="115">
        <v>0</v>
      </c>
      <c r="S1955" s="115">
        <v>0</v>
      </c>
      <c r="T1955" s="115">
        <v>0</v>
      </c>
      <c r="U1955" s="115">
        <v>0</v>
      </c>
      <c r="V1955" s="115">
        <v>24.7</v>
      </c>
      <c r="W1955" s="115">
        <v>29.6</v>
      </c>
    </row>
    <row r="1956" spans="1:23" ht="13.5" customHeight="1" x14ac:dyDescent="0.3">
      <c r="A1956" s="242">
        <v>0.76041666666666696</v>
      </c>
      <c r="B1956" s="115">
        <v>81</v>
      </c>
      <c r="C1956" s="115">
        <v>0</v>
      </c>
      <c r="D1956" s="115">
        <v>10</v>
      </c>
      <c r="E1956" s="115">
        <v>13</v>
      </c>
      <c r="F1956" s="115">
        <v>32</v>
      </c>
      <c r="G1956" s="115">
        <v>21</v>
      </c>
      <c r="H1956" s="115">
        <v>5</v>
      </c>
      <c r="I1956" s="115">
        <v>0</v>
      </c>
      <c r="J1956" s="115">
        <v>0</v>
      </c>
      <c r="K1956" s="115">
        <v>0</v>
      </c>
      <c r="L1956" s="115">
        <v>0</v>
      </c>
      <c r="M1956" s="115">
        <v>0</v>
      </c>
      <c r="N1956" s="115">
        <v>0</v>
      </c>
      <c r="O1956" s="115">
        <v>0</v>
      </c>
      <c r="P1956" s="115">
        <v>0</v>
      </c>
      <c r="Q1956" s="115">
        <v>0</v>
      </c>
      <c r="R1956" s="115">
        <v>0</v>
      </c>
      <c r="S1956" s="115">
        <v>0</v>
      </c>
      <c r="T1956" s="115">
        <v>0</v>
      </c>
      <c r="U1956" s="115">
        <v>0</v>
      </c>
      <c r="V1956" s="115">
        <v>22.2</v>
      </c>
      <c r="W1956" s="115">
        <v>27</v>
      </c>
    </row>
    <row r="1957" spans="1:23" ht="13.5" customHeight="1" x14ac:dyDescent="0.3">
      <c r="A1957" s="242">
        <v>0.77083333333333304</v>
      </c>
      <c r="B1957" s="115">
        <v>67</v>
      </c>
      <c r="C1957" s="115">
        <v>0</v>
      </c>
      <c r="D1957" s="115">
        <v>4</v>
      </c>
      <c r="E1957" s="115">
        <v>9</v>
      </c>
      <c r="F1957" s="115">
        <v>39</v>
      </c>
      <c r="G1957" s="115">
        <v>13</v>
      </c>
      <c r="H1957" s="115">
        <v>1</v>
      </c>
      <c r="I1957" s="115">
        <v>1</v>
      </c>
      <c r="J1957" s="115">
        <v>0</v>
      </c>
      <c r="K1957" s="115">
        <v>0</v>
      </c>
      <c r="L1957" s="115">
        <v>0</v>
      </c>
      <c r="M1957" s="115">
        <v>0</v>
      </c>
      <c r="N1957" s="115">
        <v>0</v>
      </c>
      <c r="O1957" s="115">
        <v>0</v>
      </c>
      <c r="P1957" s="115">
        <v>0</v>
      </c>
      <c r="Q1957" s="115">
        <v>0</v>
      </c>
      <c r="R1957" s="115">
        <v>0</v>
      </c>
      <c r="S1957" s="115">
        <v>0</v>
      </c>
      <c r="T1957" s="115">
        <v>0</v>
      </c>
      <c r="U1957" s="115">
        <v>0</v>
      </c>
      <c r="V1957" s="115">
        <v>22.4</v>
      </c>
      <c r="W1957" s="115">
        <v>26</v>
      </c>
    </row>
    <row r="1958" spans="1:23" ht="13.5" customHeight="1" x14ac:dyDescent="0.3">
      <c r="A1958" s="242">
        <v>0.78125</v>
      </c>
      <c r="B1958" s="115">
        <v>76</v>
      </c>
      <c r="C1958" s="115">
        <v>1</v>
      </c>
      <c r="D1958" s="115">
        <v>8</v>
      </c>
      <c r="E1958" s="115">
        <v>6</v>
      </c>
      <c r="F1958" s="115">
        <v>30</v>
      </c>
      <c r="G1958" s="115">
        <v>21</v>
      </c>
      <c r="H1958" s="115">
        <v>6</v>
      </c>
      <c r="I1958" s="115">
        <v>1</v>
      </c>
      <c r="J1958" s="115">
        <v>2</v>
      </c>
      <c r="K1958" s="115">
        <v>1</v>
      </c>
      <c r="L1958" s="115">
        <v>0</v>
      </c>
      <c r="M1958" s="115">
        <v>0</v>
      </c>
      <c r="N1958" s="115">
        <v>0</v>
      </c>
      <c r="O1958" s="115">
        <v>0</v>
      </c>
      <c r="P1958" s="115">
        <v>0</v>
      </c>
      <c r="Q1958" s="115">
        <v>0</v>
      </c>
      <c r="R1958" s="115">
        <v>0</v>
      </c>
      <c r="S1958" s="115">
        <v>0</v>
      </c>
      <c r="T1958" s="115">
        <v>0</v>
      </c>
      <c r="U1958" s="115">
        <v>0</v>
      </c>
      <c r="V1958" s="115">
        <v>24.3</v>
      </c>
      <c r="W1958" s="115">
        <v>29.7</v>
      </c>
    </row>
    <row r="1959" spans="1:23" ht="13.5" customHeight="1" x14ac:dyDescent="0.3">
      <c r="A1959" s="242">
        <v>0.79166666666666696</v>
      </c>
      <c r="B1959" s="115">
        <v>57</v>
      </c>
      <c r="C1959" s="115">
        <v>1</v>
      </c>
      <c r="D1959" s="115">
        <v>6</v>
      </c>
      <c r="E1959" s="115">
        <v>1</v>
      </c>
      <c r="F1959" s="115">
        <v>23</v>
      </c>
      <c r="G1959" s="115">
        <v>18</v>
      </c>
      <c r="H1959" s="115">
        <v>6</v>
      </c>
      <c r="I1959" s="115">
        <v>2</v>
      </c>
      <c r="J1959" s="115">
        <v>0</v>
      </c>
      <c r="K1959" s="115">
        <v>0</v>
      </c>
      <c r="L1959" s="115">
        <v>0</v>
      </c>
      <c r="M1959" s="115">
        <v>0</v>
      </c>
      <c r="N1959" s="115">
        <v>0</v>
      </c>
      <c r="O1959" s="115">
        <v>0</v>
      </c>
      <c r="P1959" s="115">
        <v>0</v>
      </c>
      <c r="Q1959" s="115">
        <v>0</v>
      </c>
      <c r="R1959" s="115">
        <v>0</v>
      </c>
      <c r="S1959" s="115">
        <v>0</v>
      </c>
      <c r="T1959" s="115">
        <v>0</v>
      </c>
      <c r="U1959" s="115">
        <v>0</v>
      </c>
      <c r="V1959" s="115">
        <v>24</v>
      </c>
      <c r="W1959" s="115">
        <v>29.9</v>
      </c>
    </row>
    <row r="1960" spans="1:23" ht="13.5" customHeight="1" x14ac:dyDescent="0.3">
      <c r="A1960" s="242">
        <v>0.80208333333333304</v>
      </c>
      <c r="B1960" s="115">
        <v>56</v>
      </c>
      <c r="C1960" s="115">
        <v>0</v>
      </c>
      <c r="D1960" s="115">
        <v>3</v>
      </c>
      <c r="E1960" s="115">
        <v>10</v>
      </c>
      <c r="F1960" s="115">
        <v>21</v>
      </c>
      <c r="G1960" s="115">
        <v>16</v>
      </c>
      <c r="H1960" s="115">
        <v>3</v>
      </c>
      <c r="I1960" s="115">
        <v>2</v>
      </c>
      <c r="J1960" s="115">
        <v>1</v>
      </c>
      <c r="K1960" s="115">
        <v>0</v>
      </c>
      <c r="L1960" s="115">
        <v>0</v>
      </c>
      <c r="M1960" s="115">
        <v>0</v>
      </c>
      <c r="N1960" s="115">
        <v>0</v>
      </c>
      <c r="O1960" s="115">
        <v>0</v>
      </c>
      <c r="P1960" s="115">
        <v>0</v>
      </c>
      <c r="Q1960" s="115">
        <v>0</v>
      </c>
      <c r="R1960" s="115">
        <v>0</v>
      </c>
      <c r="S1960" s="115">
        <v>0</v>
      </c>
      <c r="T1960" s="115">
        <v>0</v>
      </c>
      <c r="U1960" s="115">
        <v>0</v>
      </c>
      <c r="V1960" s="115">
        <v>24.2</v>
      </c>
      <c r="W1960" s="115">
        <v>29.4</v>
      </c>
    </row>
    <row r="1961" spans="1:23" ht="13.5" customHeight="1" x14ac:dyDescent="0.3">
      <c r="A1961" s="242">
        <v>0.8125</v>
      </c>
      <c r="B1961" s="115">
        <v>60</v>
      </c>
      <c r="C1961" s="115">
        <v>1</v>
      </c>
      <c r="D1961" s="115">
        <v>7</v>
      </c>
      <c r="E1961" s="115">
        <v>4</v>
      </c>
      <c r="F1961" s="115">
        <v>26</v>
      </c>
      <c r="G1961" s="115">
        <v>18</v>
      </c>
      <c r="H1961" s="115">
        <v>2</v>
      </c>
      <c r="I1961" s="115">
        <v>2</v>
      </c>
      <c r="J1961" s="115">
        <v>0</v>
      </c>
      <c r="K1961" s="115">
        <v>0</v>
      </c>
      <c r="L1961" s="115">
        <v>0</v>
      </c>
      <c r="M1961" s="115">
        <v>0</v>
      </c>
      <c r="N1961" s="115">
        <v>0</v>
      </c>
      <c r="O1961" s="115">
        <v>0</v>
      </c>
      <c r="P1961" s="115">
        <v>0</v>
      </c>
      <c r="Q1961" s="115">
        <v>0</v>
      </c>
      <c r="R1961" s="115">
        <v>0</v>
      </c>
      <c r="S1961" s="115">
        <v>0</v>
      </c>
      <c r="T1961" s="115">
        <v>0</v>
      </c>
      <c r="U1961" s="115">
        <v>0</v>
      </c>
      <c r="V1961" s="115">
        <v>23.2</v>
      </c>
      <c r="W1961" s="115">
        <v>28.6</v>
      </c>
    </row>
    <row r="1962" spans="1:23" ht="13.5" customHeight="1" x14ac:dyDescent="0.3">
      <c r="A1962" s="242">
        <v>0.82291666666666696</v>
      </c>
      <c r="B1962" s="115">
        <v>60</v>
      </c>
      <c r="C1962" s="115">
        <v>0</v>
      </c>
      <c r="D1962" s="115">
        <v>3</v>
      </c>
      <c r="E1962" s="115">
        <v>4</v>
      </c>
      <c r="F1962" s="115">
        <v>19</v>
      </c>
      <c r="G1962" s="115">
        <v>23</v>
      </c>
      <c r="H1962" s="115">
        <v>8</v>
      </c>
      <c r="I1962" s="115">
        <v>1</v>
      </c>
      <c r="J1962" s="115">
        <v>2</v>
      </c>
      <c r="K1962" s="115">
        <v>0</v>
      </c>
      <c r="L1962" s="115">
        <v>0</v>
      </c>
      <c r="M1962" s="115">
        <v>0</v>
      </c>
      <c r="N1962" s="115">
        <v>0</v>
      </c>
      <c r="O1962" s="115">
        <v>0</v>
      </c>
      <c r="P1962" s="115">
        <v>0</v>
      </c>
      <c r="Q1962" s="115">
        <v>0</v>
      </c>
      <c r="R1962" s="115">
        <v>0</v>
      </c>
      <c r="S1962" s="115">
        <v>0</v>
      </c>
      <c r="T1962" s="115">
        <v>0</v>
      </c>
      <c r="U1962" s="115">
        <v>0</v>
      </c>
      <c r="V1962" s="115">
        <v>25.7</v>
      </c>
      <c r="W1962" s="115">
        <v>30.8</v>
      </c>
    </row>
    <row r="1963" spans="1:23" ht="13.5" customHeight="1" x14ac:dyDescent="0.3">
      <c r="A1963" s="242">
        <v>0.83333333333333304</v>
      </c>
      <c r="B1963" s="115">
        <v>46</v>
      </c>
      <c r="C1963" s="115">
        <v>0</v>
      </c>
      <c r="D1963" s="115">
        <v>1</v>
      </c>
      <c r="E1963" s="115">
        <v>10</v>
      </c>
      <c r="F1963" s="115">
        <v>14</v>
      </c>
      <c r="G1963" s="115">
        <v>16</v>
      </c>
      <c r="H1963" s="115">
        <v>3</v>
      </c>
      <c r="I1963" s="115">
        <v>1</v>
      </c>
      <c r="J1963" s="115">
        <v>0</v>
      </c>
      <c r="K1963" s="115">
        <v>1</v>
      </c>
      <c r="L1963" s="115">
        <v>0</v>
      </c>
      <c r="M1963" s="115">
        <v>0</v>
      </c>
      <c r="N1963" s="115">
        <v>0</v>
      </c>
      <c r="O1963" s="115">
        <v>0</v>
      </c>
      <c r="P1963" s="115">
        <v>0</v>
      </c>
      <c r="Q1963" s="115">
        <v>0</v>
      </c>
      <c r="R1963" s="115">
        <v>0</v>
      </c>
      <c r="S1963" s="115">
        <v>0</v>
      </c>
      <c r="T1963" s="115">
        <v>0</v>
      </c>
      <c r="U1963" s="115">
        <v>0</v>
      </c>
      <c r="V1963" s="115">
        <v>24.5</v>
      </c>
      <c r="W1963" s="115">
        <v>28.9</v>
      </c>
    </row>
    <row r="1964" spans="1:23" ht="13.5" customHeight="1" x14ac:dyDescent="0.3">
      <c r="A1964" s="242">
        <v>0.84375</v>
      </c>
      <c r="B1964" s="115">
        <v>50</v>
      </c>
      <c r="C1964" s="115">
        <v>0</v>
      </c>
      <c r="D1964" s="115">
        <v>4</v>
      </c>
      <c r="E1964" s="115">
        <v>1</v>
      </c>
      <c r="F1964" s="115">
        <v>26</v>
      </c>
      <c r="G1964" s="115">
        <v>11</v>
      </c>
      <c r="H1964" s="115">
        <v>8</v>
      </c>
      <c r="I1964" s="115">
        <v>0</v>
      </c>
      <c r="J1964" s="115">
        <v>0</v>
      </c>
      <c r="K1964" s="115">
        <v>0</v>
      </c>
      <c r="L1964" s="115">
        <v>0</v>
      </c>
      <c r="M1964" s="115">
        <v>0</v>
      </c>
      <c r="N1964" s="115">
        <v>0</v>
      </c>
      <c r="O1964" s="115">
        <v>0</v>
      </c>
      <c r="P1964" s="115">
        <v>0</v>
      </c>
      <c r="Q1964" s="115">
        <v>0</v>
      </c>
      <c r="R1964" s="115">
        <v>0</v>
      </c>
      <c r="S1964" s="115">
        <v>0</v>
      </c>
      <c r="T1964" s="115">
        <v>0</v>
      </c>
      <c r="U1964" s="115">
        <v>0</v>
      </c>
      <c r="V1964" s="115">
        <v>24.2</v>
      </c>
      <c r="W1964" s="115">
        <v>30.2</v>
      </c>
    </row>
    <row r="1965" spans="1:23" ht="13.5" customHeight="1" x14ac:dyDescent="0.3">
      <c r="A1965" s="242">
        <v>0.85416666666666696</v>
      </c>
      <c r="B1965" s="115">
        <v>34</v>
      </c>
      <c r="C1965" s="115">
        <v>0</v>
      </c>
      <c r="D1965" s="115">
        <v>0</v>
      </c>
      <c r="E1965" s="115">
        <v>8</v>
      </c>
      <c r="F1965" s="115">
        <v>13</v>
      </c>
      <c r="G1965" s="115">
        <v>9</v>
      </c>
      <c r="H1965" s="115">
        <v>3</v>
      </c>
      <c r="I1965" s="115">
        <v>0</v>
      </c>
      <c r="J1965" s="115">
        <v>1</v>
      </c>
      <c r="K1965" s="115">
        <v>0</v>
      </c>
      <c r="L1965" s="115">
        <v>0</v>
      </c>
      <c r="M1965" s="115">
        <v>0</v>
      </c>
      <c r="N1965" s="115">
        <v>0</v>
      </c>
      <c r="O1965" s="115">
        <v>0</v>
      </c>
      <c r="P1965" s="115">
        <v>0</v>
      </c>
      <c r="Q1965" s="115">
        <v>0</v>
      </c>
      <c r="R1965" s="115">
        <v>0</v>
      </c>
      <c r="S1965" s="115">
        <v>0</v>
      </c>
      <c r="T1965" s="115">
        <v>0</v>
      </c>
      <c r="U1965" s="115">
        <v>0</v>
      </c>
      <c r="V1965" s="115">
        <v>25.1</v>
      </c>
      <c r="W1965" s="115">
        <v>29.9</v>
      </c>
    </row>
    <row r="1966" spans="1:23" ht="13.5" customHeight="1" x14ac:dyDescent="0.3">
      <c r="A1966" s="242">
        <v>0.86458333333333304</v>
      </c>
      <c r="B1966" s="115">
        <v>40</v>
      </c>
      <c r="C1966" s="115">
        <v>0</v>
      </c>
      <c r="D1966" s="115">
        <v>3</v>
      </c>
      <c r="E1966" s="115">
        <v>4</v>
      </c>
      <c r="F1966" s="115">
        <v>16</v>
      </c>
      <c r="G1966" s="115">
        <v>14</v>
      </c>
      <c r="H1966" s="115">
        <v>2</v>
      </c>
      <c r="I1966" s="115">
        <v>1</v>
      </c>
      <c r="J1966" s="115">
        <v>0</v>
      </c>
      <c r="K1966" s="115">
        <v>0</v>
      </c>
      <c r="L1966" s="115">
        <v>0</v>
      </c>
      <c r="M1966" s="115">
        <v>0</v>
      </c>
      <c r="N1966" s="115">
        <v>0</v>
      </c>
      <c r="O1966" s="115">
        <v>0</v>
      </c>
      <c r="P1966" s="115">
        <v>0</v>
      </c>
      <c r="Q1966" s="115">
        <v>0</v>
      </c>
      <c r="R1966" s="115">
        <v>0</v>
      </c>
      <c r="S1966" s="115">
        <v>0</v>
      </c>
      <c r="T1966" s="115">
        <v>0</v>
      </c>
      <c r="U1966" s="115">
        <v>0</v>
      </c>
      <c r="V1966" s="115">
        <v>24.1</v>
      </c>
      <c r="W1966" s="115">
        <v>28</v>
      </c>
    </row>
    <row r="1967" spans="1:23" ht="13.5" customHeight="1" x14ac:dyDescent="0.3">
      <c r="A1967" s="242">
        <v>0.875</v>
      </c>
      <c r="B1967" s="115">
        <v>56</v>
      </c>
      <c r="C1967" s="115">
        <v>1</v>
      </c>
      <c r="D1967" s="115">
        <v>3</v>
      </c>
      <c r="E1967" s="115">
        <v>2</v>
      </c>
      <c r="F1967" s="115">
        <v>22</v>
      </c>
      <c r="G1967" s="115">
        <v>19</v>
      </c>
      <c r="H1967" s="115">
        <v>8</v>
      </c>
      <c r="I1967" s="115">
        <v>0</v>
      </c>
      <c r="J1967" s="115">
        <v>0</v>
      </c>
      <c r="K1967" s="115">
        <v>1</v>
      </c>
      <c r="L1967" s="115">
        <v>0</v>
      </c>
      <c r="M1967" s="115">
        <v>0</v>
      </c>
      <c r="N1967" s="115">
        <v>0</v>
      </c>
      <c r="O1967" s="115">
        <v>0</v>
      </c>
      <c r="P1967" s="115">
        <v>0</v>
      </c>
      <c r="Q1967" s="115">
        <v>0</v>
      </c>
      <c r="R1967" s="115">
        <v>0</v>
      </c>
      <c r="S1967" s="115">
        <v>0</v>
      </c>
      <c r="T1967" s="115">
        <v>0</v>
      </c>
      <c r="U1967" s="115">
        <v>0</v>
      </c>
      <c r="V1967" s="115">
        <v>25.4</v>
      </c>
      <c r="W1967" s="115">
        <v>30.4</v>
      </c>
    </row>
    <row r="1968" spans="1:23" ht="13.5" customHeight="1" x14ac:dyDescent="0.3">
      <c r="A1968" s="242">
        <v>0.88541666666666696</v>
      </c>
      <c r="B1968" s="115">
        <v>51</v>
      </c>
      <c r="C1968" s="115">
        <v>2</v>
      </c>
      <c r="D1968" s="115">
        <v>2</v>
      </c>
      <c r="E1968" s="115">
        <v>5</v>
      </c>
      <c r="F1968" s="115">
        <v>14</v>
      </c>
      <c r="G1968" s="115">
        <v>25</v>
      </c>
      <c r="H1968" s="115">
        <v>3</v>
      </c>
      <c r="I1968" s="115">
        <v>0</v>
      </c>
      <c r="J1968" s="115">
        <v>0</v>
      </c>
      <c r="K1968" s="115">
        <v>0</v>
      </c>
      <c r="L1968" s="115">
        <v>0</v>
      </c>
      <c r="M1968" s="115">
        <v>0</v>
      </c>
      <c r="N1968" s="115">
        <v>0</v>
      </c>
      <c r="O1968" s="115">
        <v>0</v>
      </c>
      <c r="P1968" s="115">
        <v>0</v>
      </c>
      <c r="Q1968" s="115">
        <v>0</v>
      </c>
      <c r="R1968" s="115">
        <v>0</v>
      </c>
      <c r="S1968" s="115">
        <v>0</v>
      </c>
      <c r="T1968" s="115">
        <v>0</v>
      </c>
      <c r="U1968" s="115">
        <v>0</v>
      </c>
      <c r="V1968" s="115">
        <v>24.1</v>
      </c>
      <c r="W1968" s="115">
        <v>28.3</v>
      </c>
    </row>
    <row r="1969" spans="1:23" ht="13.5" customHeight="1" x14ac:dyDescent="0.3">
      <c r="A1969" s="242">
        <v>0.89583333333333304</v>
      </c>
      <c r="B1969" s="115">
        <v>31</v>
      </c>
      <c r="C1969" s="115">
        <v>0</v>
      </c>
      <c r="D1969" s="115">
        <v>0</v>
      </c>
      <c r="E1969" s="115">
        <v>4</v>
      </c>
      <c r="F1969" s="115">
        <v>6</v>
      </c>
      <c r="G1969" s="115">
        <v>11</v>
      </c>
      <c r="H1969" s="115">
        <v>9</v>
      </c>
      <c r="I1969" s="115">
        <v>1</v>
      </c>
      <c r="J1969" s="115">
        <v>0</v>
      </c>
      <c r="K1969" s="115">
        <v>0</v>
      </c>
      <c r="L1969" s="115">
        <v>0</v>
      </c>
      <c r="M1969" s="115">
        <v>0</v>
      </c>
      <c r="N1969" s="115">
        <v>0</v>
      </c>
      <c r="O1969" s="115">
        <v>0</v>
      </c>
      <c r="P1969" s="115">
        <v>0</v>
      </c>
      <c r="Q1969" s="115">
        <v>0</v>
      </c>
      <c r="R1969" s="115">
        <v>0</v>
      </c>
      <c r="S1969" s="115">
        <v>0</v>
      </c>
      <c r="T1969" s="115">
        <v>0</v>
      </c>
      <c r="U1969" s="115">
        <v>0</v>
      </c>
      <c r="V1969" s="115">
        <v>26.9</v>
      </c>
      <c r="W1969" s="115">
        <v>31.1</v>
      </c>
    </row>
    <row r="1970" spans="1:23" ht="13.5" customHeight="1" x14ac:dyDescent="0.3">
      <c r="A1970" s="242">
        <v>0.90625</v>
      </c>
      <c r="B1970" s="115">
        <v>33</v>
      </c>
      <c r="C1970" s="115">
        <v>0</v>
      </c>
      <c r="D1970" s="115">
        <v>2</v>
      </c>
      <c r="E1970" s="115">
        <v>0</v>
      </c>
      <c r="F1970" s="115">
        <v>13</v>
      </c>
      <c r="G1970" s="115">
        <v>12</v>
      </c>
      <c r="H1970" s="115">
        <v>4</v>
      </c>
      <c r="I1970" s="115">
        <v>2</v>
      </c>
      <c r="J1970" s="115">
        <v>0</v>
      </c>
      <c r="K1970" s="115">
        <v>0</v>
      </c>
      <c r="L1970" s="115">
        <v>0</v>
      </c>
      <c r="M1970" s="115">
        <v>0</v>
      </c>
      <c r="N1970" s="115">
        <v>0</v>
      </c>
      <c r="O1970" s="115">
        <v>0</v>
      </c>
      <c r="P1970" s="115">
        <v>0</v>
      </c>
      <c r="Q1970" s="115">
        <v>0</v>
      </c>
      <c r="R1970" s="115">
        <v>0</v>
      </c>
      <c r="S1970" s="115">
        <v>0</v>
      </c>
      <c r="T1970" s="115">
        <v>0</v>
      </c>
      <c r="U1970" s="115">
        <v>0</v>
      </c>
      <c r="V1970" s="115">
        <v>25.5</v>
      </c>
      <c r="W1970" s="115">
        <v>30.9</v>
      </c>
    </row>
    <row r="1971" spans="1:23" ht="13.5" customHeight="1" x14ac:dyDescent="0.3">
      <c r="A1971" s="242">
        <v>0.91666666666666696</v>
      </c>
      <c r="B1971" s="115">
        <v>48</v>
      </c>
      <c r="C1971" s="115">
        <v>2</v>
      </c>
      <c r="D1971" s="115">
        <v>2</v>
      </c>
      <c r="E1971" s="115">
        <v>2</v>
      </c>
      <c r="F1971" s="115">
        <v>24</v>
      </c>
      <c r="G1971" s="115">
        <v>11</v>
      </c>
      <c r="H1971" s="115">
        <v>7</v>
      </c>
      <c r="I1971" s="115">
        <v>0</v>
      </c>
      <c r="J1971" s="115">
        <v>0</v>
      </c>
      <c r="K1971" s="115">
        <v>0</v>
      </c>
      <c r="L1971" s="115">
        <v>0</v>
      </c>
      <c r="M1971" s="115">
        <v>0</v>
      </c>
      <c r="N1971" s="115">
        <v>0</v>
      </c>
      <c r="O1971" s="115">
        <v>0</v>
      </c>
      <c r="P1971" s="115">
        <v>0</v>
      </c>
      <c r="Q1971" s="115">
        <v>0</v>
      </c>
      <c r="R1971" s="115">
        <v>0</v>
      </c>
      <c r="S1971" s="115">
        <v>0</v>
      </c>
      <c r="T1971" s="115">
        <v>0</v>
      </c>
      <c r="U1971" s="115">
        <v>0</v>
      </c>
      <c r="V1971" s="115">
        <v>23.9</v>
      </c>
      <c r="W1971" s="115">
        <v>30</v>
      </c>
    </row>
    <row r="1972" spans="1:23" ht="13.5" customHeight="1" x14ac:dyDescent="0.3">
      <c r="A1972" s="242">
        <v>0.92708333333333304</v>
      </c>
      <c r="B1972" s="115">
        <v>36</v>
      </c>
      <c r="C1972" s="115">
        <v>0</v>
      </c>
      <c r="D1972" s="115">
        <v>1</v>
      </c>
      <c r="E1972" s="115">
        <v>4</v>
      </c>
      <c r="F1972" s="115">
        <v>12</v>
      </c>
      <c r="G1972" s="115">
        <v>15</v>
      </c>
      <c r="H1972" s="115">
        <v>4</v>
      </c>
      <c r="I1972" s="115">
        <v>0</v>
      </c>
      <c r="J1972" s="115">
        <v>0</v>
      </c>
      <c r="K1972" s="115">
        <v>0</v>
      </c>
      <c r="L1972" s="115">
        <v>0</v>
      </c>
      <c r="M1972" s="115">
        <v>0</v>
      </c>
      <c r="N1972" s="115">
        <v>0</v>
      </c>
      <c r="O1972" s="115">
        <v>0</v>
      </c>
      <c r="P1972" s="115">
        <v>0</v>
      </c>
      <c r="Q1972" s="115">
        <v>0</v>
      </c>
      <c r="R1972" s="115">
        <v>0</v>
      </c>
      <c r="S1972" s="115">
        <v>0</v>
      </c>
      <c r="T1972" s="115">
        <v>0</v>
      </c>
      <c r="U1972" s="115">
        <v>0</v>
      </c>
      <c r="V1972" s="115">
        <v>24.6</v>
      </c>
      <c r="W1972" s="115">
        <v>29.1</v>
      </c>
    </row>
    <row r="1973" spans="1:23" ht="13.5" customHeight="1" x14ac:dyDescent="0.3">
      <c r="A1973" s="242">
        <v>0.9375</v>
      </c>
      <c r="B1973" s="115">
        <v>37</v>
      </c>
      <c r="C1973" s="115">
        <v>0</v>
      </c>
      <c r="D1973" s="115">
        <v>0</v>
      </c>
      <c r="E1973" s="115">
        <v>0</v>
      </c>
      <c r="F1973" s="115">
        <v>20</v>
      </c>
      <c r="G1973" s="115">
        <v>9</v>
      </c>
      <c r="H1973" s="115">
        <v>8</v>
      </c>
      <c r="I1973" s="115">
        <v>0</v>
      </c>
      <c r="J1973" s="115">
        <v>0</v>
      </c>
      <c r="K1973" s="115">
        <v>0</v>
      </c>
      <c r="L1973" s="115">
        <v>0</v>
      </c>
      <c r="M1973" s="115">
        <v>0</v>
      </c>
      <c r="N1973" s="115">
        <v>0</v>
      </c>
      <c r="O1973" s="115">
        <v>0</v>
      </c>
      <c r="P1973" s="115">
        <v>0</v>
      </c>
      <c r="Q1973" s="115">
        <v>0</v>
      </c>
      <c r="R1973" s="115">
        <v>0</v>
      </c>
      <c r="S1973" s="115">
        <v>0</v>
      </c>
      <c r="T1973" s="115">
        <v>0</v>
      </c>
      <c r="U1973" s="115">
        <v>0</v>
      </c>
      <c r="V1973" s="115">
        <v>26.2</v>
      </c>
      <c r="W1973" s="115">
        <v>30.2</v>
      </c>
    </row>
    <row r="1974" spans="1:23" ht="13.5" customHeight="1" x14ac:dyDescent="0.3">
      <c r="A1974" s="242">
        <v>0.94791666666666696</v>
      </c>
      <c r="B1974" s="115">
        <v>43</v>
      </c>
      <c r="C1974" s="115">
        <v>0</v>
      </c>
      <c r="D1974" s="115">
        <v>3</v>
      </c>
      <c r="E1974" s="115">
        <v>2</v>
      </c>
      <c r="F1974" s="115">
        <v>20</v>
      </c>
      <c r="G1974" s="115">
        <v>10</v>
      </c>
      <c r="H1974" s="115">
        <v>6</v>
      </c>
      <c r="I1974" s="115">
        <v>2</v>
      </c>
      <c r="J1974" s="115">
        <v>0</v>
      </c>
      <c r="K1974" s="115">
        <v>0</v>
      </c>
      <c r="L1974" s="115">
        <v>0</v>
      </c>
      <c r="M1974" s="115">
        <v>0</v>
      </c>
      <c r="N1974" s="115">
        <v>0</v>
      </c>
      <c r="O1974" s="115">
        <v>0</v>
      </c>
      <c r="P1974" s="115">
        <v>0</v>
      </c>
      <c r="Q1974" s="115">
        <v>0</v>
      </c>
      <c r="R1974" s="115">
        <v>0</v>
      </c>
      <c r="S1974" s="115">
        <v>0</v>
      </c>
      <c r="T1974" s="115">
        <v>0</v>
      </c>
      <c r="U1974" s="115">
        <v>0</v>
      </c>
      <c r="V1974" s="115">
        <v>24.9</v>
      </c>
      <c r="W1974" s="115">
        <v>31.7</v>
      </c>
    </row>
    <row r="1975" spans="1:23" ht="13.5" customHeight="1" x14ac:dyDescent="0.3">
      <c r="A1975" s="242">
        <v>0.95833333333333304</v>
      </c>
      <c r="B1975" s="115">
        <v>35</v>
      </c>
      <c r="C1975" s="115">
        <v>0</v>
      </c>
      <c r="D1975" s="115">
        <v>5</v>
      </c>
      <c r="E1975" s="115">
        <v>3</v>
      </c>
      <c r="F1975" s="115">
        <v>12</v>
      </c>
      <c r="G1975" s="115">
        <v>12</v>
      </c>
      <c r="H1975" s="115">
        <v>2</v>
      </c>
      <c r="I1975" s="115">
        <v>1</v>
      </c>
      <c r="J1975" s="115">
        <v>0</v>
      </c>
      <c r="K1975" s="115">
        <v>0</v>
      </c>
      <c r="L1975" s="115">
        <v>0</v>
      </c>
      <c r="M1975" s="115">
        <v>0</v>
      </c>
      <c r="N1975" s="115">
        <v>0</v>
      </c>
      <c r="O1975" s="115">
        <v>0</v>
      </c>
      <c r="P1975" s="115">
        <v>0</v>
      </c>
      <c r="Q1975" s="115">
        <v>0</v>
      </c>
      <c r="R1975" s="115">
        <v>0</v>
      </c>
      <c r="S1975" s="115">
        <v>0</v>
      </c>
      <c r="T1975" s="115">
        <v>0</v>
      </c>
      <c r="U1975" s="115">
        <v>0</v>
      </c>
      <c r="V1975" s="115">
        <v>23.2</v>
      </c>
      <c r="W1975" s="115">
        <v>28.9</v>
      </c>
    </row>
    <row r="1976" spans="1:23" ht="13.5" customHeight="1" x14ac:dyDescent="0.3">
      <c r="A1976" s="242">
        <v>0.96875</v>
      </c>
      <c r="B1976" s="115">
        <v>35</v>
      </c>
      <c r="C1976" s="115">
        <v>1</v>
      </c>
      <c r="D1976" s="115">
        <v>4</v>
      </c>
      <c r="E1976" s="115">
        <v>1</v>
      </c>
      <c r="F1976" s="115">
        <v>12</v>
      </c>
      <c r="G1976" s="115">
        <v>10</v>
      </c>
      <c r="H1976" s="115">
        <v>4</v>
      </c>
      <c r="I1976" s="115">
        <v>2</v>
      </c>
      <c r="J1976" s="115">
        <v>0</v>
      </c>
      <c r="K1976" s="115">
        <v>0</v>
      </c>
      <c r="L1976" s="115">
        <v>1</v>
      </c>
      <c r="M1976" s="115">
        <v>0</v>
      </c>
      <c r="N1976" s="115">
        <v>0</v>
      </c>
      <c r="O1976" s="115">
        <v>0</v>
      </c>
      <c r="P1976" s="115">
        <v>0</v>
      </c>
      <c r="Q1976" s="115">
        <v>0</v>
      </c>
      <c r="R1976" s="115">
        <v>0</v>
      </c>
      <c r="S1976" s="115">
        <v>0</v>
      </c>
      <c r="T1976" s="115">
        <v>0</v>
      </c>
      <c r="U1976" s="115">
        <v>0</v>
      </c>
      <c r="V1976" s="115">
        <v>25.1</v>
      </c>
      <c r="W1976" s="115">
        <v>33.799999999999997</v>
      </c>
    </row>
    <row r="1977" spans="1:23" ht="13.5" customHeight="1" x14ac:dyDescent="0.3">
      <c r="A1977" s="242">
        <v>0.97916666666666696</v>
      </c>
      <c r="B1977" s="115">
        <v>25</v>
      </c>
      <c r="C1977" s="115">
        <v>0</v>
      </c>
      <c r="D1977" s="115">
        <v>1</v>
      </c>
      <c r="E1977" s="115">
        <v>0</v>
      </c>
      <c r="F1977" s="115">
        <v>7</v>
      </c>
      <c r="G1977" s="115">
        <v>15</v>
      </c>
      <c r="H1977" s="115">
        <v>1</v>
      </c>
      <c r="I1977" s="115">
        <v>1</v>
      </c>
      <c r="J1977" s="115">
        <v>0</v>
      </c>
      <c r="K1977" s="115">
        <v>0</v>
      </c>
      <c r="L1977" s="115">
        <v>0</v>
      </c>
      <c r="M1977" s="115">
        <v>0</v>
      </c>
      <c r="N1977" s="115">
        <v>0</v>
      </c>
      <c r="O1977" s="115">
        <v>0</v>
      </c>
      <c r="P1977" s="115">
        <v>0</v>
      </c>
      <c r="Q1977" s="115">
        <v>0</v>
      </c>
      <c r="R1977" s="115">
        <v>0</v>
      </c>
      <c r="S1977" s="115">
        <v>0</v>
      </c>
      <c r="T1977" s="115">
        <v>0</v>
      </c>
      <c r="U1977" s="115">
        <v>0</v>
      </c>
      <c r="V1977" s="115">
        <v>25.5</v>
      </c>
      <c r="W1977" s="115">
        <v>28.8</v>
      </c>
    </row>
    <row r="1978" spans="1:23" ht="13.5" customHeight="1" thickBot="1" x14ac:dyDescent="0.35">
      <c r="A1978" s="244">
        <v>0.98958333333333304</v>
      </c>
      <c r="B1978" s="119">
        <v>22</v>
      </c>
      <c r="C1978" s="119">
        <v>0</v>
      </c>
      <c r="D1978" s="119">
        <v>1</v>
      </c>
      <c r="E1978" s="119">
        <v>2</v>
      </c>
      <c r="F1978" s="119">
        <v>7</v>
      </c>
      <c r="G1978" s="119">
        <v>10</v>
      </c>
      <c r="H1978" s="119">
        <v>2</v>
      </c>
      <c r="I1978" s="119">
        <v>0</v>
      </c>
      <c r="J1978" s="119">
        <v>0</v>
      </c>
      <c r="K1978" s="119">
        <v>0</v>
      </c>
      <c r="L1978" s="119">
        <v>0</v>
      </c>
      <c r="M1978" s="119">
        <v>0</v>
      </c>
      <c r="N1978" s="119">
        <v>0</v>
      </c>
      <c r="O1978" s="119">
        <v>0</v>
      </c>
      <c r="P1978" s="119">
        <v>0</v>
      </c>
      <c r="Q1978" s="119">
        <v>0</v>
      </c>
      <c r="R1978" s="119">
        <v>0</v>
      </c>
      <c r="S1978" s="119">
        <v>0</v>
      </c>
      <c r="T1978" s="119">
        <v>0</v>
      </c>
      <c r="U1978" s="119">
        <v>0</v>
      </c>
      <c r="V1978" s="119">
        <v>24.9</v>
      </c>
      <c r="W1978" s="119">
        <v>29.4</v>
      </c>
    </row>
    <row r="1979" spans="1:23" ht="13.5" customHeight="1" thickTop="1" x14ac:dyDescent="0.3">
      <c r="A1979" s="246" t="s">
        <v>168</v>
      </c>
      <c r="B1979" s="116">
        <f>SUM(B1911:B1958)</f>
        <v>3283</v>
      </c>
      <c r="C1979" s="116">
        <f t="shared" ref="C1979:U1979" si="72">SUM(C1911:C1958)</f>
        <v>20</v>
      </c>
      <c r="D1979" s="116">
        <f t="shared" si="72"/>
        <v>240</v>
      </c>
      <c r="E1979" s="116">
        <f t="shared" si="72"/>
        <v>460</v>
      </c>
      <c r="F1979" s="116">
        <f t="shared" si="72"/>
        <v>1373</v>
      </c>
      <c r="G1979" s="116">
        <f t="shared" si="72"/>
        <v>921</v>
      </c>
      <c r="H1979" s="116">
        <f t="shared" si="72"/>
        <v>225</v>
      </c>
      <c r="I1979" s="116">
        <f t="shared" si="72"/>
        <v>34</v>
      </c>
      <c r="J1979" s="116">
        <f t="shared" si="72"/>
        <v>9</v>
      </c>
      <c r="K1979" s="116">
        <f t="shared" si="72"/>
        <v>1</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23.3</v>
      </c>
      <c r="W1979" s="116">
        <v>28.2</v>
      </c>
    </row>
    <row r="1980" spans="1:23" ht="13.5" customHeight="1" x14ac:dyDescent="0.3">
      <c r="A1980" s="247" t="s">
        <v>169</v>
      </c>
      <c r="B1980" s="115">
        <f>SUM(B1907:B1970)</f>
        <v>3907</v>
      </c>
      <c r="C1980" s="115">
        <f t="shared" ref="C1980:U1980" si="73">SUM(C1907:C1970)</f>
        <v>25</v>
      </c>
      <c r="D1980" s="115">
        <f t="shared" si="73"/>
        <v>274</v>
      </c>
      <c r="E1980" s="115">
        <f t="shared" si="73"/>
        <v>515</v>
      </c>
      <c r="F1980" s="115">
        <f t="shared" si="73"/>
        <v>1591</v>
      </c>
      <c r="G1980" s="115">
        <f t="shared" si="73"/>
        <v>1136</v>
      </c>
      <c r="H1980" s="115">
        <f t="shared" si="73"/>
        <v>302</v>
      </c>
      <c r="I1980" s="115">
        <f t="shared" si="73"/>
        <v>48</v>
      </c>
      <c r="J1980" s="115">
        <f t="shared" si="73"/>
        <v>13</v>
      </c>
      <c r="K1980" s="115">
        <f t="shared" si="73"/>
        <v>3</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23.6</v>
      </c>
      <c r="W1980" s="115">
        <v>28.6</v>
      </c>
    </row>
    <row r="1981" spans="1:23" ht="13.5" customHeight="1" x14ac:dyDescent="0.3">
      <c r="A1981" s="243" t="s">
        <v>170</v>
      </c>
      <c r="B1981" s="115">
        <f>SUM(B1907:B1978)</f>
        <v>4188</v>
      </c>
      <c r="C1981" s="115">
        <f t="shared" ref="C1981:U1981" si="74">SUM(C1907:C1978)</f>
        <v>28</v>
      </c>
      <c r="D1981" s="115">
        <f t="shared" si="74"/>
        <v>291</v>
      </c>
      <c r="E1981" s="115">
        <f t="shared" si="74"/>
        <v>529</v>
      </c>
      <c r="F1981" s="115">
        <f t="shared" si="74"/>
        <v>1705</v>
      </c>
      <c r="G1981" s="115">
        <f t="shared" si="74"/>
        <v>1228</v>
      </c>
      <c r="H1981" s="115">
        <f t="shared" si="74"/>
        <v>336</v>
      </c>
      <c r="I1981" s="115">
        <f t="shared" si="74"/>
        <v>54</v>
      </c>
      <c r="J1981" s="115">
        <f t="shared" si="74"/>
        <v>13</v>
      </c>
      <c r="K1981" s="115">
        <f t="shared" si="74"/>
        <v>3</v>
      </c>
      <c r="L1981" s="115">
        <f t="shared" si="74"/>
        <v>1</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23.7</v>
      </c>
      <c r="W1981" s="115">
        <v>28.7</v>
      </c>
    </row>
    <row r="1982" spans="1:23" ht="13.5" customHeight="1" thickBot="1" x14ac:dyDescent="0.35">
      <c r="A1982" s="245" t="s">
        <v>171</v>
      </c>
      <c r="B1982" s="119">
        <f>SUM(B1883:B1978)</f>
        <v>4349</v>
      </c>
      <c r="C1982" s="119">
        <f t="shared" ref="C1982:U1982" si="75">SUM(C1883:C1978)</f>
        <v>28</v>
      </c>
      <c r="D1982" s="119">
        <f t="shared" si="75"/>
        <v>296</v>
      </c>
      <c r="E1982" s="119">
        <f t="shared" si="75"/>
        <v>535</v>
      </c>
      <c r="F1982" s="119">
        <f t="shared" si="75"/>
        <v>1745</v>
      </c>
      <c r="G1982" s="119">
        <f t="shared" si="75"/>
        <v>1281</v>
      </c>
      <c r="H1982" s="119">
        <f t="shared" si="75"/>
        <v>376</v>
      </c>
      <c r="I1982" s="119">
        <f t="shared" si="75"/>
        <v>68</v>
      </c>
      <c r="J1982" s="119">
        <f t="shared" si="75"/>
        <v>16</v>
      </c>
      <c r="K1982" s="119">
        <f t="shared" si="75"/>
        <v>3</v>
      </c>
      <c r="L1982" s="119">
        <f t="shared" si="75"/>
        <v>1</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23.8</v>
      </c>
      <c r="W1982" s="119">
        <v>29</v>
      </c>
    </row>
    <row r="1983" spans="1:23" ht="13.5" customHeight="1" thickTop="1" x14ac:dyDescent="0.3">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row>
    <row r="1984" spans="1:23" ht="13.5" customHeight="1" thickBot="1" x14ac:dyDescent="0.35">
      <c r="A1984" s="236" t="s">
        <v>16</v>
      </c>
      <c r="B1984" s="443" t="str">
        <f>TEXT(C1984,"dddd")</f>
        <v>Saturday</v>
      </c>
      <c r="C1984" s="237">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row>
    <row r="1985" spans="1:23" ht="13.5" customHeight="1" thickTop="1" thickBot="1" x14ac:dyDescent="0.35">
      <c r="A1985" s="236"/>
      <c r="B1985" s="561" t="s">
        <v>147</v>
      </c>
      <c r="C1985" s="562"/>
      <c r="D1985" s="562"/>
      <c r="E1985" s="562"/>
      <c r="F1985" s="562"/>
      <c r="G1985" s="562"/>
      <c r="H1985" s="562"/>
      <c r="I1985" s="562"/>
      <c r="J1985" s="562"/>
      <c r="K1985" s="562"/>
      <c r="L1985" s="562"/>
      <c r="M1985" s="562"/>
      <c r="N1985" s="562"/>
      <c r="O1985" s="562"/>
      <c r="P1985" s="562"/>
      <c r="Q1985" s="562"/>
      <c r="R1985" s="562"/>
      <c r="S1985" s="562"/>
      <c r="T1985" s="562"/>
      <c r="U1985" s="562"/>
      <c r="V1985" s="562"/>
      <c r="W1985" s="563"/>
    </row>
    <row r="1986" spans="1:23" ht="13.5" customHeight="1" thickTop="1" thickBot="1" x14ac:dyDescent="0.35">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row>
    <row r="1987" spans="1:23" ht="13.5" customHeight="1" thickTop="1" x14ac:dyDescent="0.3">
      <c r="A1987" s="240">
        <v>0</v>
      </c>
      <c r="B1987" s="116">
        <v>16</v>
      </c>
      <c r="C1987" s="116">
        <v>2</v>
      </c>
      <c r="D1987" s="116">
        <v>0</v>
      </c>
      <c r="E1987" s="116">
        <v>2</v>
      </c>
      <c r="F1987" s="116">
        <v>3</v>
      </c>
      <c r="G1987" s="116">
        <v>7</v>
      </c>
      <c r="H1987" s="116">
        <v>1</v>
      </c>
      <c r="I1987" s="116">
        <v>1</v>
      </c>
      <c r="J1987" s="116">
        <v>0</v>
      </c>
      <c r="K1987" s="116">
        <v>0</v>
      </c>
      <c r="L1987" s="116">
        <v>0</v>
      </c>
      <c r="M1987" s="116">
        <v>0</v>
      </c>
      <c r="N1987" s="116">
        <v>0</v>
      </c>
      <c r="O1987" s="116">
        <v>0</v>
      </c>
      <c r="P1987" s="116">
        <v>0</v>
      </c>
      <c r="Q1987" s="116">
        <v>0</v>
      </c>
      <c r="R1987" s="116">
        <v>0</v>
      </c>
      <c r="S1987" s="116">
        <v>0</v>
      </c>
      <c r="T1987" s="116">
        <v>0</v>
      </c>
      <c r="U1987" s="116">
        <v>0</v>
      </c>
      <c r="V1987" s="116">
        <v>24.4</v>
      </c>
      <c r="W1987" s="116">
        <v>30</v>
      </c>
    </row>
    <row r="1988" spans="1:23" ht="13.5" customHeight="1" x14ac:dyDescent="0.3">
      <c r="A1988" s="242">
        <v>1.0416666666666666E-2</v>
      </c>
      <c r="B1988" s="115">
        <v>20</v>
      </c>
      <c r="C1988" s="115">
        <v>0</v>
      </c>
      <c r="D1988" s="115">
        <v>0</v>
      </c>
      <c r="E1988" s="115">
        <v>2</v>
      </c>
      <c r="F1988" s="115">
        <v>6</v>
      </c>
      <c r="G1988" s="115">
        <v>8</v>
      </c>
      <c r="H1988" s="115">
        <v>3</v>
      </c>
      <c r="I1988" s="115">
        <v>0</v>
      </c>
      <c r="J1988" s="115">
        <v>0</v>
      </c>
      <c r="K1988" s="115">
        <v>0</v>
      </c>
      <c r="L1988" s="115">
        <v>1</v>
      </c>
      <c r="M1988" s="115">
        <v>0</v>
      </c>
      <c r="N1988" s="115">
        <v>0</v>
      </c>
      <c r="O1988" s="115">
        <v>0</v>
      </c>
      <c r="P1988" s="115">
        <v>0</v>
      </c>
      <c r="Q1988" s="115">
        <v>0</v>
      </c>
      <c r="R1988" s="115">
        <v>0</v>
      </c>
      <c r="S1988" s="115">
        <v>0</v>
      </c>
      <c r="T1988" s="115">
        <v>0</v>
      </c>
      <c r="U1988" s="115">
        <v>0</v>
      </c>
      <c r="V1988" s="115">
        <v>27.1</v>
      </c>
      <c r="W1988" s="115">
        <v>32.799999999999997</v>
      </c>
    </row>
    <row r="1989" spans="1:23" ht="13.5" customHeight="1" x14ac:dyDescent="0.3">
      <c r="A1989" s="242">
        <v>2.0833333333333332E-2</v>
      </c>
      <c r="B1989" s="115">
        <v>22</v>
      </c>
      <c r="C1989" s="115">
        <v>0</v>
      </c>
      <c r="D1989" s="115">
        <v>0</v>
      </c>
      <c r="E1989" s="115">
        <v>0</v>
      </c>
      <c r="F1989" s="115">
        <v>6</v>
      </c>
      <c r="G1989" s="115">
        <v>10</v>
      </c>
      <c r="H1989" s="115">
        <v>5</v>
      </c>
      <c r="I1989" s="115">
        <v>0</v>
      </c>
      <c r="J1989" s="115">
        <v>1</v>
      </c>
      <c r="K1989" s="115">
        <v>0</v>
      </c>
      <c r="L1989" s="115">
        <v>0</v>
      </c>
      <c r="M1989" s="115">
        <v>0</v>
      </c>
      <c r="N1989" s="115">
        <v>0</v>
      </c>
      <c r="O1989" s="115">
        <v>0</v>
      </c>
      <c r="P1989" s="115">
        <v>0</v>
      </c>
      <c r="Q1989" s="115">
        <v>0</v>
      </c>
      <c r="R1989" s="115">
        <v>0</v>
      </c>
      <c r="S1989" s="115">
        <v>0</v>
      </c>
      <c r="T1989" s="115">
        <v>0</v>
      </c>
      <c r="U1989" s="115">
        <v>0</v>
      </c>
      <c r="V1989" s="115">
        <v>28</v>
      </c>
      <c r="W1989" s="115">
        <v>32.4</v>
      </c>
    </row>
    <row r="1990" spans="1:23" ht="13.5" customHeight="1" x14ac:dyDescent="0.3">
      <c r="A1990" s="242">
        <v>3.125E-2</v>
      </c>
      <c r="B1990" s="115">
        <v>16</v>
      </c>
      <c r="C1990" s="115">
        <v>0</v>
      </c>
      <c r="D1990" s="115">
        <v>1</v>
      </c>
      <c r="E1990" s="115">
        <v>1</v>
      </c>
      <c r="F1990" s="115">
        <v>5</v>
      </c>
      <c r="G1990" s="115">
        <v>4</v>
      </c>
      <c r="H1990" s="115">
        <v>4</v>
      </c>
      <c r="I1990" s="115">
        <v>1</v>
      </c>
      <c r="J1990" s="115">
        <v>0</v>
      </c>
      <c r="K1990" s="115">
        <v>0</v>
      </c>
      <c r="L1990" s="115">
        <v>0</v>
      </c>
      <c r="M1990" s="115">
        <v>0</v>
      </c>
      <c r="N1990" s="115">
        <v>0</v>
      </c>
      <c r="O1990" s="115">
        <v>0</v>
      </c>
      <c r="P1990" s="115">
        <v>0</v>
      </c>
      <c r="Q1990" s="115">
        <v>0</v>
      </c>
      <c r="R1990" s="115">
        <v>0</v>
      </c>
      <c r="S1990" s="115">
        <v>0</v>
      </c>
      <c r="T1990" s="115">
        <v>0</v>
      </c>
      <c r="U1990" s="115">
        <v>0</v>
      </c>
      <c r="V1990" s="115">
        <v>26.6</v>
      </c>
      <c r="W1990" s="115">
        <v>33.299999999999997</v>
      </c>
    </row>
    <row r="1991" spans="1:23" ht="13.5" customHeight="1" x14ac:dyDescent="0.3">
      <c r="A1991" s="242">
        <v>4.1666666666666664E-2</v>
      </c>
      <c r="B1991" s="115">
        <v>9</v>
      </c>
      <c r="C1991" s="115">
        <v>0</v>
      </c>
      <c r="D1991" s="115">
        <v>0</v>
      </c>
      <c r="E1991" s="115">
        <v>0</v>
      </c>
      <c r="F1991" s="115">
        <v>1</v>
      </c>
      <c r="G1991" s="115">
        <v>5</v>
      </c>
      <c r="H1991" s="115">
        <v>2</v>
      </c>
      <c r="I1991" s="115">
        <v>1</v>
      </c>
      <c r="J1991" s="115">
        <v>0</v>
      </c>
      <c r="K1991" s="115">
        <v>0</v>
      </c>
      <c r="L1991" s="115">
        <v>0</v>
      </c>
      <c r="M1991" s="115">
        <v>0</v>
      </c>
      <c r="N1991" s="115">
        <v>0</v>
      </c>
      <c r="O1991" s="115">
        <v>0</v>
      </c>
      <c r="P1991" s="115">
        <v>0</v>
      </c>
      <c r="Q1991" s="115">
        <v>0</v>
      </c>
      <c r="R1991" s="115">
        <v>0</v>
      </c>
      <c r="S1991" s="115">
        <v>0</v>
      </c>
      <c r="T1991" s="115">
        <v>0</v>
      </c>
      <c r="U1991" s="115">
        <v>0</v>
      </c>
      <c r="V1991" s="115">
        <v>28.3</v>
      </c>
      <c r="W1991" s="115" t="s">
        <v>102</v>
      </c>
    </row>
    <row r="1992" spans="1:23" ht="13.5" customHeight="1" x14ac:dyDescent="0.3">
      <c r="A1992" s="242">
        <v>5.2083333333333336E-2</v>
      </c>
      <c r="B1992" s="115">
        <v>7</v>
      </c>
      <c r="C1992" s="115">
        <v>0</v>
      </c>
      <c r="D1992" s="115">
        <v>0</v>
      </c>
      <c r="E1992" s="115">
        <v>0</v>
      </c>
      <c r="F1992" s="115">
        <v>1</v>
      </c>
      <c r="G1992" s="115">
        <v>2</v>
      </c>
      <c r="H1992" s="115">
        <v>2</v>
      </c>
      <c r="I1992" s="115">
        <v>1</v>
      </c>
      <c r="J1992" s="115">
        <v>1</v>
      </c>
      <c r="K1992" s="115">
        <v>0</v>
      </c>
      <c r="L1992" s="115">
        <v>0</v>
      </c>
      <c r="M1992" s="115">
        <v>0</v>
      </c>
      <c r="N1992" s="115">
        <v>0</v>
      </c>
      <c r="O1992" s="115">
        <v>0</v>
      </c>
      <c r="P1992" s="115">
        <v>0</v>
      </c>
      <c r="Q1992" s="115">
        <v>0</v>
      </c>
      <c r="R1992" s="115">
        <v>0</v>
      </c>
      <c r="S1992" s="115">
        <v>0</v>
      </c>
      <c r="T1992" s="115">
        <v>0</v>
      </c>
      <c r="U1992" s="115">
        <v>0</v>
      </c>
      <c r="V1992" s="115">
        <v>31.6</v>
      </c>
      <c r="W1992" s="115" t="s">
        <v>102</v>
      </c>
    </row>
    <row r="1993" spans="1:23" ht="13.5" customHeight="1" x14ac:dyDescent="0.3">
      <c r="A1993" s="242">
        <v>6.25E-2</v>
      </c>
      <c r="B1993" s="115">
        <v>10</v>
      </c>
      <c r="C1993" s="115">
        <v>0</v>
      </c>
      <c r="D1993" s="115">
        <v>0</v>
      </c>
      <c r="E1993" s="115">
        <v>0</v>
      </c>
      <c r="F1993" s="115">
        <v>2</v>
      </c>
      <c r="G1993" s="115">
        <v>5</v>
      </c>
      <c r="H1993" s="115">
        <v>3</v>
      </c>
      <c r="I1993" s="115">
        <v>0</v>
      </c>
      <c r="J1993" s="115">
        <v>0</v>
      </c>
      <c r="K1993" s="115">
        <v>0</v>
      </c>
      <c r="L1993" s="115">
        <v>0</v>
      </c>
      <c r="M1993" s="115">
        <v>0</v>
      </c>
      <c r="N1993" s="115">
        <v>0</v>
      </c>
      <c r="O1993" s="115">
        <v>0</v>
      </c>
      <c r="P1993" s="115">
        <v>0</v>
      </c>
      <c r="Q1993" s="115">
        <v>0</v>
      </c>
      <c r="R1993" s="115">
        <v>0</v>
      </c>
      <c r="S1993" s="115">
        <v>0</v>
      </c>
      <c r="T1993" s="115">
        <v>0</v>
      </c>
      <c r="U1993" s="115">
        <v>0</v>
      </c>
      <c r="V1993" s="115">
        <v>27.5</v>
      </c>
      <c r="W1993" s="115" t="s">
        <v>102</v>
      </c>
    </row>
    <row r="1994" spans="1:23" ht="13.5" customHeight="1" x14ac:dyDescent="0.3">
      <c r="A1994" s="242">
        <v>7.2916666666666699E-2</v>
      </c>
      <c r="B1994" s="115">
        <v>15</v>
      </c>
      <c r="C1994" s="115">
        <v>0</v>
      </c>
      <c r="D1994" s="115">
        <v>1</v>
      </c>
      <c r="E1994" s="115">
        <v>0</v>
      </c>
      <c r="F1994" s="115">
        <v>3</v>
      </c>
      <c r="G1994" s="115">
        <v>7</v>
      </c>
      <c r="H1994" s="115">
        <v>4</v>
      </c>
      <c r="I1994" s="115">
        <v>0</v>
      </c>
      <c r="J1994" s="115">
        <v>0</v>
      </c>
      <c r="K1994" s="115">
        <v>0</v>
      </c>
      <c r="L1994" s="115">
        <v>0</v>
      </c>
      <c r="M1994" s="115">
        <v>0</v>
      </c>
      <c r="N1994" s="115">
        <v>0</v>
      </c>
      <c r="O1994" s="115">
        <v>0</v>
      </c>
      <c r="P1994" s="115">
        <v>0</v>
      </c>
      <c r="Q1994" s="115">
        <v>0</v>
      </c>
      <c r="R1994" s="115">
        <v>0</v>
      </c>
      <c r="S1994" s="115">
        <v>0</v>
      </c>
      <c r="T1994" s="115">
        <v>0</v>
      </c>
      <c r="U1994" s="115">
        <v>0</v>
      </c>
      <c r="V1994" s="115">
        <v>26.8</v>
      </c>
      <c r="W1994" s="115">
        <v>31.6</v>
      </c>
    </row>
    <row r="1995" spans="1:23" ht="13.5" customHeight="1" x14ac:dyDescent="0.3">
      <c r="A1995" s="242">
        <v>8.3333333333333301E-2</v>
      </c>
      <c r="B1995" s="115">
        <v>14</v>
      </c>
      <c r="C1995" s="115">
        <v>0</v>
      </c>
      <c r="D1995" s="115">
        <v>0</v>
      </c>
      <c r="E1995" s="115">
        <v>1</v>
      </c>
      <c r="F1995" s="115">
        <v>1</v>
      </c>
      <c r="G1995" s="115">
        <v>6</v>
      </c>
      <c r="H1995" s="115">
        <v>5</v>
      </c>
      <c r="I1995" s="115">
        <v>1</v>
      </c>
      <c r="J1995" s="115">
        <v>0</v>
      </c>
      <c r="K1995" s="115">
        <v>0</v>
      </c>
      <c r="L1995" s="115">
        <v>0</v>
      </c>
      <c r="M1995" s="115">
        <v>0</v>
      </c>
      <c r="N1995" s="115">
        <v>0</v>
      </c>
      <c r="O1995" s="115">
        <v>0</v>
      </c>
      <c r="P1995" s="115">
        <v>0</v>
      </c>
      <c r="Q1995" s="115">
        <v>0</v>
      </c>
      <c r="R1995" s="115">
        <v>0</v>
      </c>
      <c r="S1995" s="115">
        <v>0</v>
      </c>
      <c r="T1995" s="115">
        <v>0</v>
      </c>
      <c r="U1995" s="115">
        <v>0</v>
      </c>
      <c r="V1995" s="115">
        <v>28.4</v>
      </c>
      <c r="W1995" s="115">
        <v>32.799999999999997</v>
      </c>
    </row>
    <row r="1996" spans="1:23" ht="13.5" customHeight="1" x14ac:dyDescent="0.3">
      <c r="A1996" s="242">
        <v>9.375E-2</v>
      </c>
      <c r="B1996" s="115">
        <v>12</v>
      </c>
      <c r="C1996" s="115">
        <v>0</v>
      </c>
      <c r="D1996" s="115">
        <v>1</v>
      </c>
      <c r="E1996" s="115">
        <v>0</v>
      </c>
      <c r="F1996" s="115">
        <v>0</v>
      </c>
      <c r="G1996" s="115">
        <v>8</v>
      </c>
      <c r="H1996" s="115">
        <v>2</v>
      </c>
      <c r="I1996" s="115">
        <v>1</v>
      </c>
      <c r="J1996" s="115">
        <v>0</v>
      </c>
      <c r="K1996" s="115">
        <v>0</v>
      </c>
      <c r="L1996" s="115">
        <v>0</v>
      </c>
      <c r="M1996" s="115">
        <v>0</v>
      </c>
      <c r="N1996" s="115">
        <v>0</v>
      </c>
      <c r="O1996" s="115">
        <v>0</v>
      </c>
      <c r="P1996" s="115">
        <v>0</v>
      </c>
      <c r="Q1996" s="115">
        <v>0</v>
      </c>
      <c r="R1996" s="115">
        <v>0</v>
      </c>
      <c r="S1996" s="115">
        <v>0</v>
      </c>
      <c r="T1996" s="115">
        <v>0</v>
      </c>
      <c r="U1996" s="115">
        <v>0</v>
      </c>
      <c r="V1996" s="115">
        <v>28</v>
      </c>
      <c r="W1996" s="115">
        <v>31.8</v>
      </c>
    </row>
    <row r="1997" spans="1:23" ht="13.5" customHeight="1" x14ac:dyDescent="0.3">
      <c r="A1997" s="242">
        <v>0.104166666666667</v>
      </c>
      <c r="B1997" s="115">
        <v>3</v>
      </c>
      <c r="C1997" s="115">
        <v>0</v>
      </c>
      <c r="D1997" s="115">
        <v>0</v>
      </c>
      <c r="E1997" s="115">
        <v>0</v>
      </c>
      <c r="F1997" s="115">
        <v>1</v>
      </c>
      <c r="G1997" s="115">
        <v>2</v>
      </c>
      <c r="H1997" s="115">
        <v>0</v>
      </c>
      <c r="I1997" s="115">
        <v>0</v>
      </c>
      <c r="J1997" s="115">
        <v>0</v>
      </c>
      <c r="K1997" s="115">
        <v>0</v>
      </c>
      <c r="L1997" s="115">
        <v>0</v>
      </c>
      <c r="M1997" s="115">
        <v>0</v>
      </c>
      <c r="N1997" s="115">
        <v>0</v>
      </c>
      <c r="O1997" s="115">
        <v>0</v>
      </c>
      <c r="P1997" s="115">
        <v>0</v>
      </c>
      <c r="Q1997" s="115">
        <v>0</v>
      </c>
      <c r="R1997" s="115">
        <v>0</v>
      </c>
      <c r="S1997" s="115">
        <v>0</v>
      </c>
      <c r="T1997" s="115">
        <v>0</v>
      </c>
      <c r="U1997" s="115">
        <v>0</v>
      </c>
      <c r="V1997" s="115">
        <v>26.4</v>
      </c>
      <c r="W1997" s="115" t="s">
        <v>102</v>
      </c>
    </row>
    <row r="1998" spans="1:23" ht="13.5" customHeight="1" x14ac:dyDescent="0.3">
      <c r="A1998" s="242">
        <v>0.114583333333333</v>
      </c>
      <c r="B1998" s="115">
        <v>9</v>
      </c>
      <c r="C1998" s="115">
        <v>0</v>
      </c>
      <c r="D1998" s="115">
        <v>0</v>
      </c>
      <c r="E1998" s="115">
        <v>0</v>
      </c>
      <c r="F1998" s="115">
        <v>0</v>
      </c>
      <c r="G1998" s="115">
        <v>6</v>
      </c>
      <c r="H1998" s="115">
        <v>2</v>
      </c>
      <c r="I1998" s="115">
        <v>1</v>
      </c>
      <c r="J1998" s="115">
        <v>0</v>
      </c>
      <c r="K1998" s="115">
        <v>0</v>
      </c>
      <c r="L1998" s="115">
        <v>0</v>
      </c>
      <c r="M1998" s="115">
        <v>0</v>
      </c>
      <c r="N1998" s="115">
        <v>0</v>
      </c>
      <c r="O1998" s="115">
        <v>0</v>
      </c>
      <c r="P1998" s="115">
        <v>0</v>
      </c>
      <c r="Q1998" s="115">
        <v>0</v>
      </c>
      <c r="R1998" s="115">
        <v>0</v>
      </c>
      <c r="S1998" s="115">
        <v>0</v>
      </c>
      <c r="T1998" s="115">
        <v>0</v>
      </c>
      <c r="U1998" s="115">
        <v>0</v>
      </c>
      <c r="V1998" s="115">
        <v>29.8</v>
      </c>
      <c r="W1998" s="115" t="s">
        <v>102</v>
      </c>
    </row>
    <row r="1999" spans="1:23" ht="13.5" customHeight="1" x14ac:dyDescent="0.3">
      <c r="A1999" s="242">
        <v>0.125</v>
      </c>
      <c r="B1999" s="115">
        <v>5</v>
      </c>
      <c r="C1999" s="115">
        <v>0</v>
      </c>
      <c r="D1999" s="115">
        <v>0</v>
      </c>
      <c r="E1999" s="115">
        <v>1</v>
      </c>
      <c r="F1999" s="115">
        <v>1</v>
      </c>
      <c r="G1999" s="115">
        <v>1</v>
      </c>
      <c r="H1999" s="115">
        <v>2</v>
      </c>
      <c r="I1999" s="115">
        <v>0</v>
      </c>
      <c r="J1999" s="115">
        <v>0</v>
      </c>
      <c r="K1999" s="115">
        <v>0</v>
      </c>
      <c r="L1999" s="115">
        <v>0</v>
      </c>
      <c r="M1999" s="115">
        <v>0</v>
      </c>
      <c r="N1999" s="115">
        <v>0</v>
      </c>
      <c r="O1999" s="115">
        <v>0</v>
      </c>
      <c r="P1999" s="115">
        <v>0</v>
      </c>
      <c r="Q1999" s="115">
        <v>0</v>
      </c>
      <c r="R1999" s="115">
        <v>0</v>
      </c>
      <c r="S1999" s="115">
        <v>0</v>
      </c>
      <c r="T1999" s="115">
        <v>0</v>
      </c>
      <c r="U1999" s="115">
        <v>0</v>
      </c>
      <c r="V1999" s="115">
        <v>26.8</v>
      </c>
      <c r="W1999" s="115" t="s">
        <v>102</v>
      </c>
    </row>
    <row r="2000" spans="1:23" ht="13.5" customHeight="1" x14ac:dyDescent="0.3">
      <c r="A2000" s="242">
        <v>0.13541666666666699</v>
      </c>
      <c r="B2000" s="115">
        <v>6</v>
      </c>
      <c r="C2000" s="115">
        <v>0</v>
      </c>
      <c r="D2000" s="115">
        <v>0</v>
      </c>
      <c r="E2000" s="115">
        <v>0</v>
      </c>
      <c r="F2000" s="115">
        <v>1</v>
      </c>
      <c r="G2000" s="115">
        <v>1</v>
      </c>
      <c r="H2000" s="115">
        <v>3</v>
      </c>
      <c r="I2000" s="115">
        <v>1</v>
      </c>
      <c r="J2000" s="115">
        <v>0</v>
      </c>
      <c r="K2000" s="115">
        <v>0</v>
      </c>
      <c r="L2000" s="115">
        <v>0</v>
      </c>
      <c r="M2000" s="115">
        <v>0</v>
      </c>
      <c r="N2000" s="115">
        <v>0</v>
      </c>
      <c r="O2000" s="115">
        <v>0</v>
      </c>
      <c r="P2000" s="115">
        <v>0</v>
      </c>
      <c r="Q2000" s="115">
        <v>0</v>
      </c>
      <c r="R2000" s="115">
        <v>0</v>
      </c>
      <c r="S2000" s="115">
        <v>0</v>
      </c>
      <c r="T2000" s="115">
        <v>0</v>
      </c>
      <c r="U2000" s="115">
        <v>0</v>
      </c>
      <c r="V2000" s="115">
        <v>31.2</v>
      </c>
      <c r="W2000" s="115" t="s">
        <v>102</v>
      </c>
    </row>
    <row r="2001" spans="1:23" ht="13.5" customHeight="1" x14ac:dyDescent="0.3">
      <c r="A2001" s="242">
        <v>0.14583333333333301</v>
      </c>
      <c r="B2001" s="115">
        <v>10</v>
      </c>
      <c r="C2001" s="115">
        <v>0</v>
      </c>
      <c r="D2001" s="115">
        <v>0</v>
      </c>
      <c r="E2001" s="115">
        <v>0</v>
      </c>
      <c r="F2001" s="115">
        <v>0</v>
      </c>
      <c r="G2001" s="115">
        <v>5</v>
      </c>
      <c r="H2001" s="115">
        <v>3</v>
      </c>
      <c r="I2001" s="115">
        <v>1</v>
      </c>
      <c r="J2001" s="115">
        <v>1</v>
      </c>
      <c r="K2001" s="115">
        <v>0</v>
      </c>
      <c r="L2001" s="115">
        <v>0</v>
      </c>
      <c r="M2001" s="115">
        <v>0</v>
      </c>
      <c r="N2001" s="115">
        <v>0</v>
      </c>
      <c r="O2001" s="115">
        <v>0</v>
      </c>
      <c r="P2001" s="115">
        <v>0</v>
      </c>
      <c r="Q2001" s="115">
        <v>0</v>
      </c>
      <c r="R2001" s="115">
        <v>0</v>
      </c>
      <c r="S2001" s="115">
        <v>0</v>
      </c>
      <c r="T2001" s="115">
        <v>0</v>
      </c>
      <c r="U2001" s="115">
        <v>0</v>
      </c>
      <c r="V2001" s="115">
        <v>30.9</v>
      </c>
      <c r="W2001" s="115" t="s">
        <v>102</v>
      </c>
    </row>
    <row r="2002" spans="1:23" ht="13.5" customHeight="1" x14ac:dyDescent="0.3">
      <c r="A2002" s="242">
        <v>0.15625</v>
      </c>
      <c r="B2002" s="115">
        <v>5</v>
      </c>
      <c r="C2002" s="115">
        <v>0</v>
      </c>
      <c r="D2002" s="115">
        <v>0</v>
      </c>
      <c r="E2002" s="115">
        <v>0</v>
      </c>
      <c r="F2002" s="115">
        <v>0</v>
      </c>
      <c r="G2002" s="115">
        <v>2</v>
      </c>
      <c r="H2002" s="115">
        <v>3</v>
      </c>
      <c r="I2002" s="115">
        <v>0</v>
      </c>
      <c r="J2002" s="115">
        <v>0</v>
      </c>
      <c r="K2002" s="115">
        <v>0</v>
      </c>
      <c r="L2002" s="115">
        <v>0</v>
      </c>
      <c r="M2002" s="115">
        <v>0</v>
      </c>
      <c r="N2002" s="115">
        <v>0</v>
      </c>
      <c r="O2002" s="115">
        <v>0</v>
      </c>
      <c r="P2002" s="115">
        <v>0</v>
      </c>
      <c r="Q2002" s="115">
        <v>0</v>
      </c>
      <c r="R2002" s="115">
        <v>0</v>
      </c>
      <c r="S2002" s="115">
        <v>0</v>
      </c>
      <c r="T2002" s="115">
        <v>0</v>
      </c>
      <c r="U2002" s="115">
        <v>0</v>
      </c>
      <c r="V2002" s="115">
        <v>29.9</v>
      </c>
      <c r="W2002" s="115" t="s">
        <v>102</v>
      </c>
    </row>
    <row r="2003" spans="1:23" ht="13.5" customHeight="1" x14ac:dyDescent="0.3">
      <c r="A2003" s="242">
        <v>0.16666666666666699</v>
      </c>
      <c r="B2003" s="115">
        <v>12</v>
      </c>
      <c r="C2003" s="115">
        <v>0</v>
      </c>
      <c r="D2003" s="115">
        <v>0</v>
      </c>
      <c r="E2003" s="115">
        <v>0</v>
      </c>
      <c r="F2003" s="115">
        <v>3</v>
      </c>
      <c r="G2003" s="115">
        <v>8</v>
      </c>
      <c r="H2003" s="115">
        <v>1</v>
      </c>
      <c r="I2003" s="115">
        <v>0</v>
      </c>
      <c r="J2003" s="115">
        <v>0</v>
      </c>
      <c r="K2003" s="115">
        <v>0</v>
      </c>
      <c r="L2003" s="115">
        <v>0</v>
      </c>
      <c r="M2003" s="115">
        <v>0</v>
      </c>
      <c r="N2003" s="115">
        <v>0</v>
      </c>
      <c r="O2003" s="115">
        <v>0</v>
      </c>
      <c r="P2003" s="115">
        <v>0</v>
      </c>
      <c r="Q2003" s="115">
        <v>0</v>
      </c>
      <c r="R2003" s="115">
        <v>0</v>
      </c>
      <c r="S2003" s="115">
        <v>0</v>
      </c>
      <c r="T2003" s="115">
        <v>0</v>
      </c>
      <c r="U2003" s="115">
        <v>0</v>
      </c>
      <c r="V2003" s="115">
        <v>26.8</v>
      </c>
      <c r="W2003" s="115">
        <v>29.2</v>
      </c>
    </row>
    <row r="2004" spans="1:23" ht="13.5" customHeight="1" x14ac:dyDescent="0.3">
      <c r="A2004" s="242">
        <v>0.17708333333333301</v>
      </c>
      <c r="B2004" s="115">
        <v>7</v>
      </c>
      <c r="C2004" s="115">
        <v>0</v>
      </c>
      <c r="D2004" s="115">
        <v>0</v>
      </c>
      <c r="E2004" s="115">
        <v>0</v>
      </c>
      <c r="F2004" s="115">
        <v>2</v>
      </c>
      <c r="G2004" s="115">
        <v>2</v>
      </c>
      <c r="H2004" s="115">
        <v>3</v>
      </c>
      <c r="I2004" s="115">
        <v>0</v>
      </c>
      <c r="J2004" s="115">
        <v>0</v>
      </c>
      <c r="K2004" s="115">
        <v>0</v>
      </c>
      <c r="L2004" s="115">
        <v>0</v>
      </c>
      <c r="M2004" s="115">
        <v>0</v>
      </c>
      <c r="N2004" s="115">
        <v>0</v>
      </c>
      <c r="O2004" s="115">
        <v>0</v>
      </c>
      <c r="P2004" s="115">
        <v>0</v>
      </c>
      <c r="Q2004" s="115">
        <v>0</v>
      </c>
      <c r="R2004" s="115">
        <v>0</v>
      </c>
      <c r="S2004" s="115">
        <v>0</v>
      </c>
      <c r="T2004" s="115">
        <v>0</v>
      </c>
      <c r="U2004" s="115">
        <v>0</v>
      </c>
      <c r="V2004" s="115">
        <v>28</v>
      </c>
      <c r="W2004" s="115" t="s">
        <v>102</v>
      </c>
    </row>
    <row r="2005" spans="1:23" ht="13.5" customHeight="1" x14ac:dyDescent="0.3">
      <c r="A2005" s="242">
        <v>0.1875</v>
      </c>
      <c r="B2005" s="115">
        <v>3</v>
      </c>
      <c r="C2005" s="115">
        <v>0</v>
      </c>
      <c r="D2005" s="115">
        <v>0</v>
      </c>
      <c r="E2005" s="115">
        <v>0</v>
      </c>
      <c r="F2005" s="115">
        <v>1</v>
      </c>
      <c r="G2005" s="115">
        <v>0</v>
      </c>
      <c r="H2005" s="115">
        <v>2</v>
      </c>
      <c r="I2005" s="115">
        <v>0</v>
      </c>
      <c r="J2005" s="115">
        <v>0</v>
      </c>
      <c r="K2005" s="115">
        <v>0</v>
      </c>
      <c r="L2005" s="115">
        <v>0</v>
      </c>
      <c r="M2005" s="115">
        <v>0</v>
      </c>
      <c r="N2005" s="115">
        <v>0</v>
      </c>
      <c r="O2005" s="115">
        <v>0</v>
      </c>
      <c r="P2005" s="115">
        <v>0</v>
      </c>
      <c r="Q2005" s="115">
        <v>0</v>
      </c>
      <c r="R2005" s="115">
        <v>0</v>
      </c>
      <c r="S2005" s="115">
        <v>0</v>
      </c>
      <c r="T2005" s="115">
        <v>0</v>
      </c>
      <c r="U2005" s="115">
        <v>0</v>
      </c>
      <c r="V2005" s="115">
        <v>31</v>
      </c>
      <c r="W2005" s="115" t="s">
        <v>102</v>
      </c>
    </row>
    <row r="2006" spans="1:23" ht="13.5" customHeight="1" x14ac:dyDescent="0.3">
      <c r="A2006" s="242">
        <v>0.19791666666666699</v>
      </c>
      <c r="B2006" s="115">
        <v>4</v>
      </c>
      <c r="C2006" s="115">
        <v>0</v>
      </c>
      <c r="D2006" s="115">
        <v>0</v>
      </c>
      <c r="E2006" s="115">
        <v>1</v>
      </c>
      <c r="F2006" s="115">
        <v>1</v>
      </c>
      <c r="G2006" s="115">
        <v>0</v>
      </c>
      <c r="H2006" s="115">
        <v>2</v>
      </c>
      <c r="I2006" s="115">
        <v>0</v>
      </c>
      <c r="J2006" s="115">
        <v>0</v>
      </c>
      <c r="K2006" s="115">
        <v>0</v>
      </c>
      <c r="L2006" s="115">
        <v>0</v>
      </c>
      <c r="M2006" s="115">
        <v>0</v>
      </c>
      <c r="N2006" s="115">
        <v>0</v>
      </c>
      <c r="O2006" s="115">
        <v>0</v>
      </c>
      <c r="P2006" s="115">
        <v>0</v>
      </c>
      <c r="Q2006" s="115">
        <v>0</v>
      </c>
      <c r="R2006" s="115">
        <v>0</v>
      </c>
      <c r="S2006" s="115">
        <v>0</v>
      </c>
      <c r="T2006" s="115">
        <v>0</v>
      </c>
      <c r="U2006" s="115">
        <v>0</v>
      </c>
      <c r="V2006" s="115">
        <v>26.3</v>
      </c>
      <c r="W2006" s="115" t="s">
        <v>102</v>
      </c>
    </row>
    <row r="2007" spans="1:23" ht="13.5" customHeight="1" x14ac:dyDescent="0.3">
      <c r="A2007" s="242">
        <v>0.20833333333333301</v>
      </c>
      <c r="B2007" s="115">
        <v>6</v>
      </c>
      <c r="C2007" s="115">
        <v>0</v>
      </c>
      <c r="D2007" s="115">
        <v>0</v>
      </c>
      <c r="E2007" s="115">
        <v>0</v>
      </c>
      <c r="F2007" s="115">
        <v>3</v>
      </c>
      <c r="G2007" s="115">
        <v>0</v>
      </c>
      <c r="H2007" s="115">
        <v>3</v>
      </c>
      <c r="I2007" s="115">
        <v>0</v>
      </c>
      <c r="J2007" s="115">
        <v>0</v>
      </c>
      <c r="K2007" s="115">
        <v>0</v>
      </c>
      <c r="L2007" s="115">
        <v>0</v>
      </c>
      <c r="M2007" s="115">
        <v>0</v>
      </c>
      <c r="N2007" s="115">
        <v>0</v>
      </c>
      <c r="O2007" s="115">
        <v>0</v>
      </c>
      <c r="P2007" s="115">
        <v>0</v>
      </c>
      <c r="Q2007" s="115">
        <v>0</v>
      </c>
      <c r="R2007" s="115">
        <v>0</v>
      </c>
      <c r="S2007" s="115">
        <v>0</v>
      </c>
      <c r="T2007" s="115">
        <v>0</v>
      </c>
      <c r="U2007" s="115">
        <v>0</v>
      </c>
      <c r="V2007" s="115">
        <v>28</v>
      </c>
      <c r="W2007" s="115" t="s">
        <v>102</v>
      </c>
    </row>
    <row r="2008" spans="1:23" ht="13.5" customHeight="1" x14ac:dyDescent="0.3">
      <c r="A2008" s="242">
        <v>0.21875</v>
      </c>
      <c r="B2008" s="115">
        <v>5</v>
      </c>
      <c r="C2008" s="115">
        <v>0</v>
      </c>
      <c r="D2008" s="115">
        <v>0</v>
      </c>
      <c r="E2008" s="115">
        <v>1</v>
      </c>
      <c r="F2008" s="115">
        <v>2</v>
      </c>
      <c r="G2008" s="115">
        <v>1</v>
      </c>
      <c r="H2008" s="115">
        <v>1</v>
      </c>
      <c r="I2008" s="115">
        <v>0</v>
      </c>
      <c r="J2008" s="115">
        <v>0</v>
      </c>
      <c r="K2008" s="115">
        <v>0</v>
      </c>
      <c r="L2008" s="115">
        <v>0</v>
      </c>
      <c r="M2008" s="115">
        <v>0</v>
      </c>
      <c r="N2008" s="115">
        <v>0</v>
      </c>
      <c r="O2008" s="115">
        <v>0</v>
      </c>
      <c r="P2008" s="115">
        <v>0</v>
      </c>
      <c r="Q2008" s="115">
        <v>0</v>
      </c>
      <c r="R2008" s="115">
        <v>0</v>
      </c>
      <c r="S2008" s="115">
        <v>0</v>
      </c>
      <c r="T2008" s="115">
        <v>0</v>
      </c>
      <c r="U2008" s="115">
        <v>0</v>
      </c>
      <c r="V2008" s="115">
        <v>24.9</v>
      </c>
      <c r="W2008" s="115" t="s">
        <v>102</v>
      </c>
    </row>
    <row r="2009" spans="1:23" ht="13.5" customHeight="1" x14ac:dyDescent="0.3">
      <c r="A2009" s="242">
        <v>0.22916666666666699</v>
      </c>
      <c r="B2009" s="115">
        <v>5</v>
      </c>
      <c r="C2009" s="115">
        <v>0</v>
      </c>
      <c r="D2009" s="115">
        <v>0</v>
      </c>
      <c r="E2009" s="115">
        <v>0</v>
      </c>
      <c r="F2009" s="115">
        <v>1</v>
      </c>
      <c r="G2009" s="115">
        <v>2</v>
      </c>
      <c r="H2009" s="115">
        <v>2</v>
      </c>
      <c r="I2009" s="115">
        <v>0</v>
      </c>
      <c r="J2009" s="115">
        <v>0</v>
      </c>
      <c r="K2009" s="115">
        <v>0</v>
      </c>
      <c r="L2009" s="115">
        <v>0</v>
      </c>
      <c r="M2009" s="115">
        <v>0</v>
      </c>
      <c r="N2009" s="115">
        <v>0</v>
      </c>
      <c r="O2009" s="115">
        <v>0</v>
      </c>
      <c r="P2009" s="115">
        <v>0</v>
      </c>
      <c r="Q2009" s="115">
        <v>0</v>
      </c>
      <c r="R2009" s="115">
        <v>0</v>
      </c>
      <c r="S2009" s="115">
        <v>0</v>
      </c>
      <c r="T2009" s="115">
        <v>0</v>
      </c>
      <c r="U2009" s="115">
        <v>0</v>
      </c>
      <c r="V2009" s="115">
        <v>28.6</v>
      </c>
      <c r="W2009" s="115" t="s">
        <v>102</v>
      </c>
    </row>
    <row r="2010" spans="1:23" ht="13.5" customHeight="1" x14ac:dyDescent="0.3">
      <c r="A2010" s="242">
        <v>0.23958333333333301</v>
      </c>
      <c r="B2010" s="115">
        <v>2</v>
      </c>
      <c r="C2010" s="115">
        <v>0</v>
      </c>
      <c r="D2010" s="115">
        <v>0</v>
      </c>
      <c r="E2010" s="115">
        <v>0</v>
      </c>
      <c r="F2010" s="115">
        <v>1</v>
      </c>
      <c r="G2010" s="115">
        <v>1</v>
      </c>
      <c r="H2010" s="115">
        <v>0</v>
      </c>
      <c r="I2010" s="115">
        <v>0</v>
      </c>
      <c r="J2010" s="115">
        <v>0</v>
      </c>
      <c r="K2010" s="115">
        <v>0</v>
      </c>
      <c r="L2010" s="115">
        <v>0</v>
      </c>
      <c r="M2010" s="115">
        <v>0</v>
      </c>
      <c r="N2010" s="115">
        <v>0</v>
      </c>
      <c r="O2010" s="115">
        <v>0</v>
      </c>
      <c r="P2010" s="115">
        <v>0</v>
      </c>
      <c r="Q2010" s="115">
        <v>0</v>
      </c>
      <c r="R2010" s="115">
        <v>0</v>
      </c>
      <c r="S2010" s="115">
        <v>0</v>
      </c>
      <c r="T2010" s="115">
        <v>0</v>
      </c>
      <c r="U2010" s="115">
        <v>0</v>
      </c>
      <c r="V2010" s="115">
        <v>24.4</v>
      </c>
      <c r="W2010" s="115" t="s">
        <v>102</v>
      </c>
    </row>
    <row r="2011" spans="1:23" ht="13.5" customHeight="1" x14ac:dyDescent="0.3">
      <c r="A2011" s="242">
        <v>0.25</v>
      </c>
      <c r="B2011" s="115">
        <v>3</v>
      </c>
      <c r="C2011" s="115">
        <v>0</v>
      </c>
      <c r="D2011" s="115">
        <v>0</v>
      </c>
      <c r="E2011" s="115">
        <v>0</v>
      </c>
      <c r="F2011" s="115">
        <v>0</v>
      </c>
      <c r="G2011" s="115">
        <v>1</v>
      </c>
      <c r="H2011" s="115">
        <v>2</v>
      </c>
      <c r="I2011" s="115">
        <v>0</v>
      </c>
      <c r="J2011" s="115">
        <v>0</v>
      </c>
      <c r="K2011" s="115">
        <v>0</v>
      </c>
      <c r="L2011" s="115">
        <v>0</v>
      </c>
      <c r="M2011" s="115">
        <v>0</v>
      </c>
      <c r="N2011" s="115">
        <v>0</v>
      </c>
      <c r="O2011" s="115">
        <v>0</v>
      </c>
      <c r="P2011" s="115">
        <v>0</v>
      </c>
      <c r="Q2011" s="115">
        <v>0</v>
      </c>
      <c r="R2011" s="115">
        <v>0</v>
      </c>
      <c r="S2011" s="115">
        <v>0</v>
      </c>
      <c r="T2011" s="115">
        <v>0</v>
      </c>
      <c r="U2011" s="115">
        <v>0</v>
      </c>
      <c r="V2011" s="115">
        <v>31.1</v>
      </c>
      <c r="W2011" s="115" t="s">
        <v>102</v>
      </c>
    </row>
    <row r="2012" spans="1:23" ht="13.5" customHeight="1" x14ac:dyDescent="0.3">
      <c r="A2012" s="242">
        <v>0.26041666666666702</v>
      </c>
      <c r="B2012" s="115">
        <v>5</v>
      </c>
      <c r="C2012" s="115">
        <v>0</v>
      </c>
      <c r="D2012" s="115">
        <v>1</v>
      </c>
      <c r="E2012" s="115">
        <v>0</v>
      </c>
      <c r="F2012" s="115">
        <v>0</v>
      </c>
      <c r="G2012" s="115">
        <v>4</v>
      </c>
      <c r="H2012" s="115">
        <v>0</v>
      </c>
      <c r="I2012" s="115">
        <v>0</v>
      </c>
      <c r="J2012" s="115">
        <v>0</v>
      </c>
      <c r="K2012" s="115">
        <v>0</v>
      </c>
      <c r="L2012" s="115">
        <v>0</v>
      </c>
      <c r="M2012" s="115">
        <v>0</v>
      </c>
      <c r="N2012" s="115">
        <v>0</v>
      </c>
      <c r="O2012" s="115">
        <v>0</v>
      </c>
      <c r="P2012" s="115">
        <v>0</v>
      </c>
      <c r="Q2012" s="115">
        <v>0</v>
      </c>
      <c r="R2012" s="115">
        <v>0</v>
      </c>
      <c r="S2012" s="115">
        <v>0</v>
      </c>
      <c r="T2012" s="115">
        <v>0</v>
      </c>
      <c r="U2012" s="115">
        <v>0</v>
      </c>
      <c r="V2012" s="115">
        <v>24.3</v>
      </c>
      <c r="W2012" s="115" t="s">
        <v>102</v>
      </c>
    </row>
    <row r="2013" spans="1:23" ht="13.5" customHeight="1" x14ac:dyDescent="0.3">
      <c r="A2013" s="242">
        <v>0.27083333333333298</v>
      </c>
      <c r="B2013" s="115">
        <v>6</v>
      </c>
      <c r="C2013" s="115">
        <v>0</v>
      </c>
      <c r="D2013" s="115">
        <v>0</v>
      </c>
      <c r="E2013" s="115">
        <v>0</v>
      </c>
      <c r="F2013" s="115">
        <v>2</v>
      </c>
      <c r="G2013" s="115">
        <v>3</v>
      </c>
      <c r="H2013" s="115">
        <v>1</v>
      </c>
      <c r="I2013" s="115">
        <v>0</v>
      </c>
      <c r="J2013" s="115">
        <v>0</v>
      </c>
      <c r="K2013" s="115">
        <v>0</v>
      </c>
      <c r="L2013" s="115">
        <v>0</v>
      </c>
      <c r="M2013" s="115">
        <v>0</v>
      </c>
      <c r="N2013" s="115">
        <v>0</v>
      </c>
      <c r="O2013" s="115">
        <v>0</v>
      </c>
      <c r="P2013" s="115">
        <v>0</v>
      </c>
      <c r="Q2013" s="115">
        <v>0</v>
      </c>
      <c r="R2013" s="115">
        <v>0</v>
      </c>
      <c r="S2013" s="115">
        <v>0</v>
      </c>
      <c r="T2013" s="115">
        <v>0</v>
      </c>
      <c r="U2013" s="115">
        <v>0</v>
      </c>
      <c r="V2013" s="115">
        <v>26.7</v>
      </c>
      <c r="W2013" s="115" t="s">
        <v>102</v>
      </c>
    </row>
    <row r="2014" spans="1:23" ht="13.5" customHeight="1" x14ac:dyDescent="0.3">
      <c r="A2014" s="242">
        <v>0.28125</v>
      </c>
      <c r="B2014" s="115">
        <v>12</v>
      </c>
      <c r="C2014" s="115">
        <v>0</v>
      </c>
      <c r="D2014" s="115">
        <v>0</v>
      </c>
      <c r="E2014" s="115">
        <v>1</v>
      </c>
      <c r="F2014" s="115">
        <v>3</v>
      </c>
      <c r="G2014" s="115">
        <v>3</v>
      </c>
      <c r="H2014" s="115">
        <v>2</v>
      </c>
      <c r="I2014" s="115">
        <v>2</v>
      </c>
      <c r="J2014" s="115">
        <v>1</v>
      </c>
      <c r="K2014" s="115">
        <v>0</v>
      </c>
      <c r="L2014" s="115">
        <v>0</v>
      </c>
      <c r="M2014" s="115">
        <v>0</v>
      </c>
      <c r="N2014" s="115">
        <v>0</v>
      </c>
      <c r="O2014" s="115">
        <v>0</v>
      </c>
      <c r="P2014" s="115">
        <v>0</v>
      </c>
      <c r="Q2014" s="115">
        <v>0</v>
      </c>
      <c r="R2014" s="115">
        <v>0</v>
      </c>
      <c r="S2014" s="115">
        <v>0</v>
      </c>
      <c r="T2014" s="115">
        <v>0</v>
      </c>
      <c r="U2014" s="115">
        <v>0</v>
      </c>
      <c r="V2014" s="115">
        <v>29.3</v>
      </c>
      <c r="W2014" s="115">
        <v>36.299999999999997</v>
      </c>
    </row>
    <row r="2015" spans="1:23" ht="13.5" customHeight="1" x14ac:dyDescent="0.3">
      <c r="A2015" s="242">
        <v>0.29166666666666702</v>
      </c>
      <c r="B2015" s="115">
        <v>9</v>
      </c>
      <c r="C2015" s="115">
        <v>0</v>
      </c>
      <c r="D2015" s="115">
        <v>0</v>
      </c>
      <c r="E2015" s="115">
        <v>1</v>
      </c>
      <c r="F2015" s="115">
        <v>5</v>
      </c>
      <c r="G2015" s="115">
        <v>1</v>
      </c>
      <c r="H2015" s="115">
        <v>1</v>
      </c>
      <c r="I2015" s="115">
        <v>1</v>
      </c>
      <c r="J2015" s="115">
        <v>0</v>
      </c>
      <c r="K2015" s="115">
        <v>0</v>
      </c>
      <c r="L2015" s="115">
        <v>0</v>
      </c>
      <c r="M2015" s="115">
        <v>0</v>
      </c>
      <c r="N2015" s="115">
        <v>0</v>
      </c>
      <c r="O2015" s="115">
        <v>0</v>
      </c>
      <c r="P2015" s="115">
        <v>0</v>
      </c>
      <c r="Q2015" s="115">
        <v>0</v>
      </c>
      <c r="R2015" s="115">
        <v>0</v>
      </c>
      <c r="S2015" s="115">
        <v>0</v>
      </c>
      <c r="T2015" s="115">
        <v>0</v>
      </c>
      <c r="U2015" s="115">
        <v>0</v>
      </c>
      <c r="V2015" s="115">
        <v>25.5</v>
      </c>
      <c r="W2015" s="115" t="s">
        <v>102</v>
      </c>
    </row>
    <row r="2016" spans="1:23" ht="13.5" customHeight="1" x14ac:dyDescent="0.3">
      <c r="A2016" s="242">
        <v>0.30208333333333298</v>
      </c>
      <c r="B2016" s="115">
        <v>7</v>
      </c>
      <c r="C2016" s="115">
        <v>0</v>
      </c>
      <c r="D2016" s="115">
        <v>0</v>
      </c>
      <c r="E2016" s="115">
        <v>0</v>
      </c>
      <c r="F2016" s="115">
        <v>4</v>
      </c>
      <c r="G2016" s="115">
        <v>1</v>
      </c>
      <c r="H2016" s="115">
        <v>2</v>
      </c>
      <c r="I2016" s="115">
        <v>0</v>
      </c>
      <c r="J2016" s="115">
        <v>0</v>
      </c>
      <c r="K2016" s="115">
        <v>0</v>
      </c>
      <c r="L2016" s="115">
        <v>0</v>
      </c>
      <c r="M2016" s="115">
        <v>0</v>
      </c>
      <c r="N2016" s="115">
        <v>0</v>
      </c>
      <c r="O2016" s="115">
        <v>0</v>
      </c>
      <c r="P2016" s="115">
        <v>0</v>
      </c>
      <c r="Q2016" s="115">
        <v>0</v>
      </c>
      <c r="R2016" s="115">
        <v>0</v>
      </c>
      <c r="S2016" s="115">
        <v>0</v>
      </c>
      <c r="T2016" s="115">
        <v>0</v>
      </c>
      <c r="U2016" s="115">
        <v>0</v>
      </c>
      <c r="V2016" s="115">
        <v>25.9</v>
      </c>
      <c r="W2016" s="115" t="s">
        <v>102</v>
      </c>
    </row>
    <row r="2017" spans="1:23" ht="13.5" customHeight="1" x14ac:dyDescent="0.3">
      <c r="A2017" s="242">
        <v>0.3125</v>
      </c>
      <c r="B2017" s="115">
        <v>9</v>
      </c>
      <c r="C2017" s="115">
        <v>0</v>
      </c>
      <c r="D2017" s="115">
        <v>0</v>
      </c>
      <c r="E2017" s="115">
        <v>0</v>
      </c>
      <c r="F2017" s="115">
        <v>5</v>
      </c>
      <c r="G2017" s="115">
        <v>3</v>
      </c>
      <c r="H2017" s="115">
        <v>1</v>
      </c>
      <c r="I2017" s="115">
        <v>0</v>
      </c>
      <c r="J2017" s="115">
        <v>0</v>
      </c>
      <c r="K2017" s="115">
        <v>0</v>
      </c>
      <c r="L2017" s="115">
        <v>0</v>
      </c>
      <c r="M2017" s="115">
        <v>0</v>
      </c>
      <c r="N2017" s="115">
        <v>0</v>
      </c>
      <c r="O2017" s="115">
        <v>0</v>
      </c>
      <c r="P2017" s="115">
        <v>0</v>
      </c>
      <c r="Q2017" s="115">
        <v>0</v>
      </c>
      <c r="R2017" s="115">
        <v>0</v>
      </c>
      <c r="S2017" s="115">
        <v>0</v>
      </c>
      <c r="T2017" s="115">
        <v>0</v>
      </c>
      <c r="U2017" s="115">
        <v>0</v>
      </c>
      <c r="V2017" s="115">
        <v>24.8</v>
      </c>
      <c r="W2017" s="115" t="s">
        <v>102</v>
      </c>
    </row>
    <row r="2018" spans="1:23" ht="13.5" customHeight="1" x14ac:dyDescent="0.3">
      <c r="A2018" s="242">
        <v>0.32291666666666702</v>
      </c>
      <c r="B2018" s="115">
        <v>17</v>
      </c>
      <c r="C2018" s="115">
        <v>0</v>
      </c>
      <c r="D2018" s="115">
        <v>0</v>
      </c>
      <c r="E2018" s="115">
        <v>3</v>
      </c>
      <c r="F2018" s="115">
        <v>6</v>
      </c>
      <c r="G2018" s="115">
        <v>7</v>
      </c>
      <c r="H2018" s="115">
        <v>1</v>
      </c>
      <c r="I2018" s="115">
        <v>0</v>
      </c>
      <c r="J2018" s="115">
        <v>0</v>
      </c>
      <c r="K2018" s="115">
        <v>0</v>
      </c>
      <c r="L2018" s="115">
        <v>0</v>
      </c>
      <c r="M2018" s="115">
        <v>0</v>
      </c>
      <c r="N2018" s="115">
        <v>0</v>
      </c>
      <c r="O2018" s="115">
        <v>0</v>
      </c>
      <c r="P2018" s="115">
        <v>0</v>
      </c>
      <c r="Q2018" s="115">
        <v>0</v>
      </c>
      <c r="R2018" s="115">
        <v>0</v>
      </c>
      <c r="S2018" s="115">
        <v>0</v>
      </c>
      <c r="T2018" s="115">
        <v>0</v>
      </c>
      <c r="U2018" s="115">
        <v>0</v>
      </c>
      <c r="V2018" s="115">
        <v>24.9</v>
      </c>
      <c r="W2018" s="115">
        <v>29.6</v>
      </c>
    </row>
    <row r="2019" spans="1:23" ht="13.5" customHeight="1" x14ac:dyDescent="0.3">
      <c r="A2019" s="242">
        <v>0.33333333333333298</v>
      </c>
      <c r="B2019" s="115">
        <v>22</v>
      </c>
      <c r="C2019" s="115">
        <v>0</v>
      </c>
      <c r="D2019" s="115">
        <v>0</v>
      </c>
      <c r="E2019" s="115">
        <v>2</v>
      </c>
      <c r="F2019" s="115">
        <v>3</v>
      </c>
      <c r="G2019" s="115">
        <v>7</v>
      </c>
      <c r="H2019" s="115">
        <v>9</v>
      </c>
      <c r="I2019" s="115">
        <v>1</v>
      </c>
      <c r="J2019" s="115">
        <v>0</v>
      </c>
      <c r="K2019" s="115">
        <v>0</v>
      </c>
      <c r="L2019" s="115">
        <v>0</v>
      </c>
      <c r="M2019" s="115">
        <v>0</v>
      </c>
      <c r="N2019" s="115">
        <v>0</v>
      </c>
      <c r="O2019" s="115">
        <v>0</v>
      </c>
      <c r="P2019" s="115">
        <v>0</v>
      </c>
      <c r="Q2019" s="115">
        <v>0</v>
      </c>
      <c r="R2019" s="115">
        <v>0</v>
      </c>
      <c r="S2019" s="115">
        <v>0</v>
      </c>
      <c r="T2019" s="115">
        <v>0</v>
      </c>
      <c r="U2019" s="115">
        <v>0</v>
      </c>
      <c r="V2019" s="115">
        <v>28.2</v>
      </c>
      <c r="W2019" s="115">
        <v>32.799999999999997</v>
      </c>
    </row>
    <row r="2020" spans="1:23" ht="13.5" customHeight="1" x14ac:dyDescent="0.3">
      <c r="A2020" s="242">
        <v>0.34375</v>
      </c>
      <c r="B2020" s="115">
        <v>27</v>
      </c>
      <c r="C2020" s="115">
        <v>0</v>
      </c>
      <c r="D2020" s="115">
        <v>0</v>
      </c>
      <c r="E2020" s="115">
        <v>4</v>
      </c>
      <c r="F2020" s="115">
        <v>5</v>
      </c>
      <c r="G2020" s="115">
        <v>9</v>
      </c>
      <c r="H2020" s="115">
        <v>7</v>
      </c>
      <c r="I2020" s="115">
        <v>2</v>
      </c>
      <c r="J2020" s="115">
        <v>0</v>
      </c>
      <c r="K2020" s="115">
        <v>0</v>
      </c>
      <c r="L2020" s="115">
        <v>0</v>
      </c>
      <c r="M2020" s="115">
        <v>0</v>
      </c>
      <c r="N2020" s="115">
        <v>0</v>
      </c>
      <c r="O2020" s="115">
        <v>0</v>
      </c>
      <c r="P2020" s="115">
        <v>0</v>
      </c>
      <c r="Q2020" s="115">
        <v>0</v>
      </c>
      <c r="R2020" s="115">
        <v>0</v>
      </c>
      <c r="S2020" s="115">
        <v>0</v>
      </c>
      <c r="T2020" s="115">
        <v>0</v>
      </c>
      <c r="U2020" s="115">
        <v>0</v>
      </c>
      <c r="V2020" s="115">
        <v>26.8</v>
      </c>
      <c r="W2020" s="115">
        <v>31.8</v>
      </c>
    </row>
    <row r="2021" spans="1:23" ht="13.5" customHeight="1" x14ac:dyDescent="0.3">
      <c r="A2021" s="242">
        <v>0.35416666666666702</v>
      </c>
      <c r="B2021" s="115">
        <v>27</v>
      </c>
      <c r="C2021" s="115">
        <v>0</v>
      </c>
      <c r="D2021" s="115">
        <v>0</v>
      </c>
      <c r="E2021" s="115">
        <v>4</v>
      </c>
      <c r="F2021" s="115">
        <v>9</v>
      </c>
      <c r="G2021" s="115">
        <v>12</v>
      </c>
      <c r="H2021" s="115">
        <v>2</v>
      </c>
      <c r="I2021" s="115">
        <v>0</v>
      </c>
      <c r="J2021" s="115">
        <v>0</v>
      </c>
      <c r="K2021" s="115">
        <v>0</v>
      </c>
      <c r="L2021" s="115">
        <v>0</v>
      </c>
      <c r="M2021" s="115">
        <v>0</v>
      </c>
      <c r="N2021" s="115">
        <v>0</v>
      </c>
      <c r="O2021" s="115">
        <v>0</v>
      </c>
      <c r="P2021" s="115">
        <v>0</v>
      </c>
      <c r="Q2021" s="115">
        <v>0</v>
      </c>
      <c r="R2021" s="115">
        <v>0</v>
      </c>
      <c r="S2021" s="115">
        <v>0</v>
      </c>
      <c r="T2021" s="115">
        <v>0</v>
      </c>
      <c r="U2021" s="115">
        <v>0</v>
      </c>
      <c r="V2021" s="115">
        <v>24.5</v>
      </c>
      <c r="W2021" s="115">
        <v>28</v>
      </c>
    </row>
    <row r="2022" spans="1:23" ht="13.5" customHeight="1" x14ac:dyDescent="0.3">
      <c r="A2022" s="242">
        <v>0.36458333333333298</v>
      </c>
      <c r="B2022" s="115">
        <v>20</v>
      </c>
      <c r="C2022" s="115">
        <v>0</v>
      </c>
      <c r="D2022" s="115">
        <v>0</v>
      </c>
      <c r="E2022" s="115">
        <v>1</v>
      </c>
      <c r="F2022" s="115">
        <v>8</v>
      </c>
      <c r="G2022" s="115">
        <v>6</v>
      </c>
      <c r="H2022" s="115">
        <v>5</v>
      </c>
      <c r="I2022" s="115">
        <v>0</v>
      </c>
      <c r="J2022" s="115">
        <v>0</v>
      </c>
      <c r="K2022" s="115">
        <v>0</v>
      </c>
      <c r="L2022" s="115">
        <v>0</v>
      </c>
      <c r="M2022" s="115">
        <v>0</v>
      </c>
      <c r="N2022" s="115">
        <v>0</v>
      </c>
      <c r="O2022" s="115">
        <v>0</v>
      </c>
      <c r="P2022" s="115">
        <v>0</v>
      </c>
      <c r="Q2022" s="115">
        <v>0</v>
      </c>
      <c r="R2022" s="115">
        <v>0</v>
      </c>
      <c r="S2022" s="115">
        <v>0</v>
      </c>
      <c r="T2022" s="115">
        <v>0</v>
      </c>
      <c r="U2022" s="115">
        <v>0</v>
      </c>
      <c r="V2022" s="115">
        <v>26.1</v>
      </c>
      <c r="W2022" s="115">
        <v>31.4</v>
      </c>
    </row>
    <row r="2023" spans="1:23" ht="13.5" customHeight="1" x14ac:dyDescent="0.3">
      <c r="A2023" s="242">
        <v>0.375</v>
      </c>
      <c r="B2023" s="115">
        <v>22</v>
      </c>
      <c r="C2023" s="115">
        <v>0</v>
      </c>
      <c r="D2023" s="115">
        <v>0</v>
      </c>
      <c r="E2023" s="115">
        <v>1</v>
      </c>
      <c r="F2023" s="115">
        <v>3</v>
      </c>
      <c r="G2023" s="115">
        <v>12</v>
      </c>
      <c r="H2023" s="115">
        <v>4</v>
      </c>
      <c r="I2023" s="115">
        <v>2</v>
      </c>
      <c r="J2023" s="115">
        <v>0</v>
      </c>
      <c r="K2023" s="115">
        <v>0</v>
      </c>
      <c r="L2023" s="115">
        <v>0</v>
      </c>
      <c r="M2023" s="115">
        <v>0</v>
      </c>
      <c r="N2023" s="115">
        <v>0</v>
      </c>
      <c r="O2023" s="115">
        <v>0</v>
      </c>
      <c r="P2023" s="115">
        <v>0</v>
      </c>
      <c r="Q2023" s="115">
        <v>0</v>
      </c>
      <c r="R2023" s="115">
        <v>0</v>
      </c>
      <c r="S2023" s="115">
        <v>0</v>
      </c>
      <c r="T2023" s="115">
        <v>0</v>
      </c>
      <c r="U2023" s="115">
        <v>0</v>
      </c>
      <c r="V2023" s="115">
        <v>28.1</v>
      </c>
      <c r="W2023" s="115">
        <v>32.5</v>
      </c>
    </row>
    <row r="2024" spans="1:23" ht="13.5" customHeight="1" x14ac:dyDescent="0.3">
      <c r="A2024" s="242">
        <v>0.38541666666666702</v>
      </c>
      <c r="B2024" s="115">
        <v>37</v>
      </c>
      <c r="C2024" s="115">
        <v>0</v>
      </c>
      <c r="D2024" s="115">
        <v>1</v>
      </c>
      <c r="E2024" s="115">
        <v>3</v>
      </c>
      <c r="F2024" s="115">
        <v>13</v>
      </c>
      <c r="G2024" s="115">
        <v>19</v>
      </c>
      <c r="H2024" s="115">
        <v>1</v>
      </c>
      <c r="I2024" s="115">
        <v>0</v>
      </c>
      <c r="J2024" s="115">
        <v>0</v>
      </c>
      <c r="K2024" s="115">
        <v>0</v>
      </c>
      <c r="L2024" s="115">
        <v>0</v>
      </c>
      <c r="M2024" s="115">
        <v>0</v>
      </c>
      <c r="N2024" s="115">
        <v>0</v>
      </c>
      <c r="O2024" s="115">
        <v>0</v>
      </c>
      <c r="P2024" s="115">
        <v>0</v>
      </c>
      <c r="Q2024" s="115">
        <v>0</v>
      </c>
      <c r="R2024" s="115">
        <v>0</v>
      </c>
      <c r="S2024" s="115">
        <v>0</v>
      </c>
      <c r="T2024" s="115">
        <v>0</v>
      </c>
      <c r="U2024" s="115">
        <v>0</v>
      </c>
      <c r="V2024" s="115">
        <v>24.5</v>
      </c>
      <c r="W2024" s="115">
        <v>28</v>
      </c>
    </row>
    <row r="2025" spans="1:23" ht="13.5" customHeight="1" x14ac:dyDescent="0.3">
      <c r="A2025" s="242">
        <v>0.39583333333333298</v>
      </c>
      <c r="B2025" s="115">
        <v>54</v>
      </c>
      <c r="C2025" s="115">
        <v>0</v>
      </c>
      <c r="D2025" s="115">
        <v>2</v>
      </c>
      <c r="E2025" s="115">
        <v>6</v>
      </c>
      <c r="F2025" s="115">
        <v>17</v>
      </c>
      <c r="G2025" s="115">
        <v>26</v>
      </c>
      <c r="H2025" s="115">
        <v>2</v>
      </c>
      <c r="I2025" s="115">
        <v>0</v>
      </c>
      <c r="J2025" s="115">
        <v>1</v>
      </c>
      <c r="K2025" s="115">
        <v>0</v>
      </c>
      <c r="L2025" s="115">
        <v>0</v>
      </c>
      <c r="M2025" s="115">
        <v>0</v>
      </c>
      <c r="N2025" s="115">
        <v>0</v>
      </c>
      <c r="O2025" s="115">
        <v>0</v>
      </c>
      <c r="P2025" s="115">
        <v>0</v>
      </c>
      <c r="Q2025" s="115">
        <v>0</v>
      </c>
      <c r="R2025" s="115">
        <v>0</v>
      </c>
      <c r="S2025" s="115">
        <v>0</v>
      </c>
      <c r="T2025" s="115">
        <v>0</v>
      </c>
      <c r="U2025" s="115">
        <v>0</v>
      </c>
      <c r="V2025" s="115">
        <v>24.7</v>
      </c>
      <c r="W2025" s="115">
        <v>28.3</v>
      </c>
    </row>
    <row r="2026" spans="1:23" ht="13.5" customHeight="1" x14ac:dyDescent="0.3">
      <c r="A2026" s="242">
        <v>0.40625</v>
      </c>
      <c r="B2026" s="115">
        <v>42</v>
      </c>
      <c r="C2026" s="115">
        <v>0</v>
      </c>
      <c r="D2026" s="115">
        <v>1</v>
      </c>
      <c r="E2026" s="115">
        <v>3</v>
      </c>
      <c r="F2026" s="115">
        <v>10</v>
      </c>
      <c r="G2026" s="115">
        <v>22</v>
      </c>
      <c r="H2026" s="115">
        <v>6</v>
      </c>
      <c r="I2026" s="115">
        <v>0</v>
      </c>
      <c r="J2026" s="115">
        <v>0</v>
      </c>
      <c r="K2026" s="115">
        <v>0</v>
      </c>
      <c r="L2026" s="115">
        <v>0</v>
      </c>
      <c r="M2026" s="115">
        <v>0</v>
      </c>
      <c r="N2026" s="115">
        <v>0</v>
      </c>
      <c r="O2026" s="115">
        <v>0</v>
      </c>
      <c r="P2026" s="115">
        <v>0</v>
      </c>
      <c r="Q2026" s="115">
        <v>0</v>
      </c>
      <c r="R2026" s="115">
        <v>0</v>
      </c>
      <c r="S2026" s="115">
        <v>0</v>
      </c>
      <c r="T2026" s="115">
        <v>0</v>
      </c>
      <c r="U2026" s="115">
        <v>0</v>
      </c>
      <c r="V2026" s="115">
        <v>25.7</v>
      </c>
      <c r="W2026" s="115">
        <v>30.3</v>
      </c>
    </row>
    <row r="2027" spans="1:23" ht="13.5" customHeight="1" x14ac:dyDescent="0.3">
      <c r="A2027" s="242">
        <v>0.41666666666666702</v>
      </c>
      <c r="B2027" s="115">
        <v>72</v>
      </c>
      <c r="C2027" s="115">
        <v>0</v>
      </c>
      <c r="D2027" s="115">
        <v>0</v>
      </c>
      <c r="E2027" s="115">
        <v>7</v>
      </c>
      <c r="F2027" s="115">
        <v>31</v>
      </c>
      <c r="G2027" s="115">
        <v>29</v>
      </c>
      <c r="H2027" s="115">
        <v>4</v>
      </c>
      <c r="I2027" s="115">
        <v>1</v>
      </c>
      <c r="J2027" s="115">
        <v>0</v>
      </c>
      <c r="K2027" s="115">
        <v>0</v>
      </c>
      <c r="L2027" s="115">
        <v>0</v>
      </c>
      <c r="M2027" s="115">
        <v>0</v>
      </c>
      <c r="N2027" s="115">
        <v>0</v>
      </c>
      <c r="O2027" s="115">
        <v>0</v>
      </c>
      <c r="P2027" s="115">
        <v>0</v>
      </c>
      <c r="Q2027" s="115">
        <v>0</v>
      </c>
      <c r="R2027" s="115">
        <v>0</v>
      </c>
      <c r="S2027" s="115">
        <v>0</v>
      </c>
      <c r="T2027" s="115">
        <v>0</v>
      </c>
      <c r="U2027" s="115">
        <v>0</v>
      </c>
      <c r="V2027" s="115">
        <v>25</v>
      </c>
      <c r="W2027" s="115">
        <v>28.4</v>
      </c>
    </row>
    <row r="2028" spans="1:23" ht="13.5" customHeight="1" x14ac:dyDescent="0.3">
      <c r="A2028" s="242">
        <v>0.42708333333333298</v>
      </c>
      <c r="B2028" s="115">
        <v>47</v>
      </c>
      <c r="C2028" s="115">
        <v>0</v>
      </c>
      <c r="D2028" s="115">
        <v>2</v>
      </c>
      <c r="E2028" s="115">
        <v>4</v>
      </c>
      <c r="F2028" s="115">
        <v>18</v>
      </c>
      <c r="G2028" s="115">
        <v>20</v>
      </c>
      <c r="H2028" s="115">
        <v>2</v>
      </c>
      <c r="I2028" s="115">
        <v>1</v>
      </c>
      <c r="J2028" s="115">
        <v>0</v>
      </c>
      <c r="K2028" s="115">
        <v>0</v>
      </c>
      <c r="L2028" s="115">
        <v>0</v>
      </c>
      <c r="M2028" s="115">
        <v>0</v>
      </c>
      <c r="N2028" s="115">
        <v>0</v>
      </c>
      <c r="O2028" s="115">
        <v>0</v>
      </c>
      <c r="P2028" s="115">
        <v>0</v>
      </c>
      <c r="Q2028" s="115">
        <v>0</v>
      </c>
      <c r="R2028" s="115">
        <v>0</v>
      </c>
      <c r="S2028" s="115">
        <v>0</v>
      </c>
      <c r="T2028" s="115">
        <v>0</v>
      </c>
      <c r="U2028" s="115">
        <v>0</v>
      </c>
      <c r="V2028" s="115">
        <v>24.9</v>
      </c>
      <c r="W2028" s="115">
        <v>29.1</v>
      </c>
    </row>
    <row r="2029" spans="1:23" ht="13.5" customHeight="1" x14ac:dyDescent="0.3">
      <c r="A2029" s="242">
        <v>0.4375</v>
      </c>
      <c r="B2029" s="115">
        <v>56</v>
      </c>
      <c r="C2029" s="115">
        <v>0</v>
      </c>
      <c r="D2029" s="115">
        <v>0</v>
      </c>
      <c r="E2029" s="115">
        <v>8</v>
      </c>
      <c r="F2029" s="115">
        <v>15</v>
      </c>
      <c r="G2029" s="115">
        <v>25</v>
      </c>
      <c r="H2029" s="115">
        <v>7</v>
      </c>
      <c r="I2029" s="115">
        <v>1</v>
      </c>
      <c r="J2029" s="115">
        <v>0</v>
      </c>
      <c r="K2029" s="115">
        <v>0</v>
      </c>
      <c r="L2029" s="115">
        <v>0</v>
      </c>
      <c r="M2029" s="115">
        <v>0</v>
      </c>
      <c r="N2029" s="115">
        <v>0</v>
      </c>
      <c r="O2029" s="115">
        <v>0</v>
      </c>
      <c r="P2029" s="115">
        <v>0</v>
      </c>
      <c r="Q2029" s="115">
        <v>0</v>
      </c>
      <c r="R2029" s="115">
        <v>0</v>
      </c>
      <c r="S2029" s="115">
        <v>0</v>
      </c>
      <c r="T2029" s="115">
        <v>0</v>
      </c>
      <c r="U2029" s="115">
        <v>0</v>
      </c>
      <c r="V2029" s="115">
        <v>25.3</v>
      </c>
      <c r="W2029" s="115">
        <v>30</v>
      </c>
    </row>
    <row r="2030" spans="1:23" ht="13.5" customHeight="1" x14ac:dyDescent="0.3">
      <c r="A2030" s="242">
        <v>0.44791666666666702</v>
      </c>
      <c r="B2030" s="115">
        <v>45</v>
      </c>
      <c r="C2030" s="115">
        <v>0</v>
      </c>
      <c r="D2030" s="115">
        <v>0</v>
      </c>
      <c r="E2030" s="115">
        <v>3</v>
      </c>
      <c r="F2030" s="115">
        <v>21</v>
      </c>
      <c r="G2030" s="115">
        <v>14</v>
      </c>
      <c r="H2030" s="115">
        <v>7</v>
      </c>
      <c r="I2030" s="115">
        <v>0</v>
      </c>
      <c r="J2030" s="115">
        <v>0</v>
      </c>
      <c r="K2030" s="115">
        <v>0</v>
      </c>
      <c r="L2030" s="115">
        <v>0</v>
      </c>
      <c r="M2030" s="115">
        <v>0</v>
      </c>
      <c r="N2030" s="115">
        <v>0</v>
      </c>
      <c r="O2030" s="115">
        <v>0</v>
      </c>
      <c r="P2030" s="115">
        <v>0</v>
      </c>
      <c r="Q2030" s="115">
        <v>0</v>
      </c>
      <c r="R2030" s="115">
        <v>0</v>
      </c>
      <c r="S2030" s="115">
        <v>0</v>
      </c>
      <c r="T2030" s="115">
        <v>0</v>
      </c>
      <c r="U2030" s="115">
        <v>0</v>
      </c>
      <c r="V2030" s="115">
        <v>25.2</v>
      </c>
      <c r="W2030" s="115">
        <v>30.1</v>
      </c>
    </row>
    <row r="2031" spans="1:23" ht="13.5" customHeight="1" x14ac:dyDescent="0.3">
      <c r="A2031" s="242">
        <v>0.45833333333333298</v>
      </c>
      <c r="B2031" s="115">
        <v>74</v>
      </c>
      <c r="C2031" s="115">
        <v>0</v>
      </c>
      <c r="D2031" s="115">
        <v>0</v>
      </c>
      <c r="E2031" s="115">
        <v>4</v>
      </c>
      <c r="F2031" s="115">
        <v>31</v>
      </c>
      <c r="G2031" s="115">
        <v>30</v>
      </c>
      <c r="H2031" s="115">
        <v>9</v>
      </c>
      <c r="I2031" s="115">
        <v>0</v>
      </c>
      <c r="J2031" s="115">
        <v>0</v>
      </c>
      <c r="K2031" s="115">
        <v>0</v>
      </c>
      <c r="L2031" s="115">
        <v>0</v>
      </c>
      <c r="M2031" s="115">
        <v>0</v>
      </c>
      <c r="N2031" s="115">
        <v>0</v>
      </c>
      <c r="O2031" s="115">
        <v>0</v>
      </c>
      <c r="P2031" s="115">
        <v>0</v>
      </c>
      <c r="Q2031" s="115">
        <v>0</v>
      </c>
      <c r="R2031" s="115">
        <v>0</v>
      </c>
      <c r="S2031" s="115">
        <v>0</v>
      </c>
      <c r="T2031" s="115">
        <v>0</v>
      </c>
      <c r="U2031" s="115">
        <v>0</v>
      </c>
      <c r="V2031" s="115">
        <v>25.4</v>
      </c>
      <c r="W2031" s="115">
        <v>29.4</v>
      </c>
    </row>
    <row r="2032" spans="1:23" ht="13.5" customHeight="1" x14ac:dyDescent="0.3">
      <c r="A2032" s="242">
        <v>0.46875</v>
      </c>
      <c r="B2032" s="115">
        <v>44</v>
      </c>
      <c r="C2032" s="115">
        <v>0</v>
      </c>
      <c r="D2032" s="115">
        <v>3</v>
      </c>
      <c r="E2032" s="115">
        <v>1</v>
      </c>
      <c r="F2032" s="115">
        <v>19</v>
      </c>
      <c r="G2032" s="115">
        <v>17</v>
      </c>
      <c r="H2032" s="115">
        <v>4</v>
      </c>
      <c r="I2032" s="115">
        <v>0</v>
      </c>
      <c r="J2032" s="115">
        <v>0</v>
      </c>
      <c r="K2032" s="115">
        <v>0</v>
      </c>
      <c r="L2032" s="115">
        <v>0</v>
      </c>
      <c r="M2032" s="115">
        <v>0</v>
      </c>
      <c r="N2032" s="115">
        <v>0</v>
      </c>
      <c r="O2032" s="115">
        <v>0</v>
      </c>
      <c r="P2032" s="115">
        <v>0</v>
      </c>
      <c r="Q2032" s="115">
        <v>0</v>
      </c>
      <c r="R2032" s="115">
        <v>0</v>
      </c>
      <c r="S2032" s="115">
        <v>0</v>
      </c>
      <c r="T2032" s="115">
        <v>0</v>
      </c>
      <c r="U2032" s="115">
        <v>0</v>
      </c>
      <c r="V2032" s="115">
        <v>24.5</v>
      </c>
      <c r="W2032" s="115">
        <v>28.8</v>
      </c>
    </row>
    <row r="2033" spans="1:23" ht="13.5" customHeight="1" x14ac:dyDescent="0.3">
      <c r="A2033" s="242">
        <v>0.47916666666666702</v>
      </c>
      <c r="B2033" s="115">
        <v>62</v>
      </c>
      <c r="C2033" s="115">
        <v>0</v>
      </c>
      <c r="D2033" s="115">
        <v>2</v>
      </c>
      <c r="E2033" s="115">
        <v>4</v>
      </c>
      <c r="F2033" s="115">
        <v>35</v>
      </c>
      <c r="G2033" s="115">
        <v>18</v>
      </c>
      <c r="H2033" s="115">
        <v>2</v>
      </c>
      <c r="I2033" s="115">
        <v>1</v>
      </c>
      <c r="J2033" s="115">
        <v>0</v>
      </c>
      <c r="K2033" s="115">
        <v>0</v>
      </c>
      <c r="L2033" s="115">
        <v>0</v>
      </c>
      <c r="M2033" s="115">
        <v>0</v>
      </c>
      <c r="N2033" s="115">
        <v>0</v>
      </c>
      <c r="O2033" s="115">
        <v>0</v>
      </c>
      <c r="P2033" s="115">
        <v>0</v>
      </c>
      <c r="Q2033" s="115">
        <v>0</v>
      </c>
      <c r="R2033" s="115">
        <v>0</v>
      </c>
      <c r="S2033" s="115">
        <v>0</v>
      </c>
      <c r="T2033" s="115">
        <v>0</v>
      </c>
      <c r="U2033" s="115">
        <v>0</v>
      </c>
      <c r="V2033" s="115">
        <v>23.8</v>
      </c>
      <c r="W2033" s="115">
        <v>26.9</v>
      </c>
    </row>
    <row r="2034" spans="1:23" ht="13.5" customHeight="1" x14ac:dyDescent="0.3">
      <c r="A2034" s="242">
        <v>0.48958333333333298</v>
      </c>
      <c r="B2034" s="115">
        <v>51</v>
      </c>
      <c r="C2034" s="115">
        <v>0</v>
      </c>
      <c r="D2034" s="115">
        <v>1</v>
      </c>
      <c r="E2034" s="115">
        <v>3</v>
      </c>
      <c r="F2034" s="115">
        <v>18</v>
      </c>
      <c r="G2034" s="115">
        <v>21</v>
      </c>
      <c r="H2034" s="115">
        <v>6</v>
      </c>
      <c r="I2034" s="115">
        <v>2</v>
      </c>
      <c r="J2034" s="115">
        <v>0</v>
      </c>
      <c r="K2034" s="115">
        <v>0</v>
      </c>
      <c r="L2034" s="115">
        <v>0</v>
      </c>
      <c r="M2034" s="115">
        <v>0</v>
      </c>
      <c r="N2034" s="115">
        <v>0</v>
      </c>
      <c r="O2034" s="115">
        <v>0</v>
      </c>
      <c r="P2034" s="115">
        <v>0</v>
      </c>
      <c r="Q2034" s="115">
        <v>0</v>
      </c>
      <c r="R2034" s="115">
        <v>0</v>
      </c>
      <c r="S2034" s="115">
        <v>0</v>
      </c>
      <c r="T2034" s="115">
        <v>0</v>
      </c>
      <c r="U2034" s="115">
        <v>0</v>
      </c>
      <c r="V2034" s="115">
        <v>25.6</v>
      </c>
      <c r="W2034" s="115">
        <v>30.7</v>
      </c>
    </row>
    <row r="2035" spans="1:23" ht="13.5" customHeight="1" x14ac:dyDescent="0.3">
      <c r="A2035" s="242">
        <v>0.5</v>
      </c>
      <c r="B2035" s="115">
        <v>79</v>
      </c>
      <c r="C2035" s="115">
        <v>0</v>
      </c>
      <c r="D2035" s="115">
        <v>1</v>
      </c>
      <c r="E2035" s="115">
        <v>10</v>
      </c>
      <c r="F2035" s="115">
        <v>28</v>
      </c>
      <c r="G2035" s="115">
        <v>36</v>
      </c>
      <c r="H2035" s="115">
        <v>3</v>
      </c>
      <c r="I2035" s="115">
        <v>0</v>
      </c>
      <c r="J2035" s="115">
        <v>1</v>
      </c>
      <c r="K2035" s="115">
        <v>0</v>
      </c>
      <c r="L2035" s="115">
        <v>0</v>
      </c>
      <c r="M2035" s="115">
        <v>0</v>
      </c>
      <c r="N2035" s="115">
        <v>0</v>
      </c>
      <c r="O2035" s="115">
        <v>0</v>
      </c>
      <c r="P2035" s="115">
        <v>0</v>
      </c>
      <c r="Q2035" s="115">
        <v>0</v>
      </c>
      <c r="R2035" s="115">
        <v>0</v>
      </c>
      <c r="S2035" s="115">
        <v>0</v>
      </c>
      <c r="T2035" s="115">
        <v>0</v>
      </c>
      <c r="U2035" s="115">
        <v>0</v>
      </c>
      <c r="V2035" s="115">
        <v>24.5</v>
      </c>
      <c r="W2035" s="115">
        <v>27.7</v>
      </c>
    </row>
    <row r="2036" spans="1:23" ht="13.5" customHeight="1" x14ac:dyDescent="0.3">
      <c r="A2036" s="242">
        <v>0.51041666666666696</v>
      </c>
      <c r="B2036" s="115">
        <v>50</v>
      </c>
      <c r="C2036" s="115">
        <v>0</v>
      </c>
      <c r="D2036" s="115">
        <v>2</v>
      </c>
      <c r="E2036" s="115">
        <v>4</v>
      </c>
      <c r="F2036" s="115">
        <v>25</v>
      </c>
      <c r="G2036" s="115">
        <v>12</v>
      </c>
      <c r="H2036" s="115">
        <v>4</v>
      </c>
      <c r="I2036" s="115">
        <v>0</v>
      </c>
      <c r="J2036" s="115">
        <v>2</v>
      </c>
      <c r="K2036" s="115">
        <v>0</v>
      </c>
      <c r="L2036" s="115">
        <v>1</v>
      </c>
      <c r="M2036" s="115">
        <v>0</v>
      </c>
      <c r="N2036" s="115">
        <v>0</v>
      </c>
      <c r="O2036" s="115">
        <v>0</v>
      </c>
      <c r="P2036" s="115">
        <v>0</v>
      </c>
      <c r="Q2036" s="115">
        <v>0</v>
      </c>
      <c r="R2036" s="115">
        <v>0</v>
      </c>
      <c r="S2036" s="115">
        <v>0</v>
      </c>
      <c r="T2036" s="115">
        <v>0</v>
      </c>
      <c r="U2036" s="115">
        <v>0</v>
      </c>
      <c r="V2036" s="115">
        <v>25.1</v>
      </c>
      <c r="W2036" s="115">
        <v>30.1</v>
      </c>
    </row>
    <row r="2037" spans="1:23" ht="13.5" customHeight="1" x14ac:dyDescent="0.3">
      <c r="A2037" s="242">
        <v>0.52083333333333304</v>
      </c>
      <c r="B2037" s="115">
        <v>59</v>
      </c>
      <c r="C2037" s="115">
        <v>0</v>
      </c>
      <c r="D2037" s="115">
        <v>1</v>
      </c>
      <c r="E2037" s="115">
        <v>3</v>
      </c>
      <c r="F2037" s="115">
        <v>28</v>
      </c>
      <c r="G2037" s="115">
        <v>22</v>
      </c>
      <c r="H2037" s="115">
        <v>5</v>
      </c>
      <c r="I2037" s="115">
        <v>0</v>
      </c>
      <c r="J2037" s="115">
        <v>0</v>
      </c>
      <c r="K2037" s="115">
        <v>0</v>
      </c>
      <c r="L2037" s="115">
        <v>0</v>
      </c>
      <c r="M2037" s="115">
        <v>0</v>
      </c>
      <c r="N2037" s="115">
        <v>0</v>
      </c>
      <c r="O2037" s="115">
        <v>0</v>
      </c>
      <c r="P2037" s="115">
        <v>0</v>
      </c>
      <c r="Q2037" s="115">
        <v>0</v>
      </c>
      <c r="R2037" s="115">
        <v>0</v>
      </c>
      <c r="S2037" s="115">
        <v>0</v>
      </c>
      <c r="T2037" s="115">
        <v>0</v>
      </c>
      <c r="U2037" s="115">
        <v>0</v>
      </c>
      <c r="V2037" s="115">
        <v>24.9</v>
      </c>
      <c r="W2037" s="115">
        <v>28.4</v>
      </c>
    </row>
    <row r="2038" spans="1:23" ht="13.5" customHeight="1" x14ac:dyDescent="0.3">
      <c r="A2038" s="242">
        <v>0.53125</v>
      </c>
      <c r="B2038" s="115">
        <v>74</v>
      </c>
      <c r="C2038" s="115">
        <v>0</v>
      </c>
      <c r="D2038" s="115">
        <v>3</v>
      </c>
      <c r="E2038" s="115">
        <v>7</v>
      </c>
      <c r="F2038" s="115">
        <v>34</v>
      </c>
      <c r="G2038" s="115">
        <v>22</v>
      </c>
      <c r="H2038" s="115">
        <v>5</v>
      </c>
      <c r="I2038" s="115">
        <v>3</v>
      </c>
      <c r="J2038" s="115">
        <v>0</v>
      </c>
      <c r="K2038" s="115">
        <v>0</v>
      </c>
      <c r="L2038" s="115">
        <v>0</v>
      </c>
      <c r="M2038" s="115">
        <v>0</v>
      </c>
      <c r="N2038" s="115">
        <v>0</v>
      </c>
      <c r="O2038" s="115">
        <v>0</v>
      </c>
      <c r="P2038" s="115">
        <v>0</v>
      </c>
      <c r="Q2038" s="115">
        <v>0</v>
      </c>
      <c r="R2038" s="115">
        <v>0</v>
      </c>
      <c r="S2038" s="115">
        <v>0</v>
      </c>
      <c r="T2038" s="115">
        <v>0</v>
      </c>
      <c r="U2038" s="115">
        <v>0</v>
      </c>
      <c r="V2038" s="115">
        <v>24.5</v>
      </c>
      <c r="W2038" s="115">
        <v>28.9</v>
      </c>
    </row>
    <row r="2039" spans="1:23" ht="13.5" customHeight="1" x14ac:dyDescent="0.3">
      <c r="A2039" s="242">
        <v>0.54166666666666696</v>
      </c>
      <c r="B2039" s="115">
        <v>61</v>
      </c>
      <c r="C2039" s="115">
        <v>0</v>
      </c>
      <c r="D2039" s="115">
        <v>1</v>
      </c>
      <c r="E2039" s="115">
        <v>10</v>
      </c>
      <c r="F2039" s="115">
        <v>25</v>
      </c>
      <c r="G2039" s="115">
        <v>18</v>
      </c>
      <c r="H2039" s="115">
        <v>6</v>
      </c>
      <c r="I2039" s="115">
        <v>0</v>
      </c>
      <c r="J2039" s="115">
        <v>1</v>
      </c>
      <c r="K2039" s="115">
        <v>0</v>
      </c>
      <c r="L2039" s="115">
        <v>0</v>
      </c>
      <c r="M2039" s="115">
        <v>0</v>
      </c>
      <c r="N2039" s="115">
        <v>0</v>
      </c>
      <c r="O2039" s="115">
        <v>0</v>
      </c>
      <c r="P2039" s="115">
        <v>0</v>
      </c>
      <c r="Q2039" s="115">
        <v>0</v>
      </c>
      <c r="R2039" s="115">
        <v>0</v>
      </c>
      <c r="S2039" s="115">
        <v>0</v>
      </c>
      <c r="T2039" s="115">
        <v>0</v>
      </c>
      <c r="U2039" s="115">
        <v>0</v>
      </c>
      <c r="V2039" s="115">
        <v>24.3</v>
      </c>
      <c r="W2039" s="115">
        <v>29.9</v>
      </c>
    </row>
    <row r="2040" spans="1:23" ht="13.5" customHeight="1" x14ac:dyDescent="0.3">
      <c r="A2040" s="242">
        <v>0.55208333333333304</v>
      </c>
      <c r="B2040" s="115">
        <v>62</v>
      </c>
      <c r="C2040" s="115">
        <v>0</v>
      </c>
      <c r="D2040" s="115">
        <v>1</v>
      </c>
      <c r="E2040" s="115">
        <v>7</v>
      </c>
      <c r="F2040" s="115">
        <v>28</v>
      </c>
      <c r="G2040" s="115">
        <v>21</v>
      </c>
      <c r="H2040" s="115">
        <v>3</v>
      </c>
      <c r="I2040" s="115">
        <v>2</v>
      </c>
      <c r="J2040" s="115">
        <v>0</v>
      </c>
      <c r="K2040" s="115">
        <v>0</v>
      </c>
      <c r="L2040" s="115">
        <v>0</v>
      </c>
      <c r="M2040" s="115">
        <v>0</v>
      </c>
      <c r="N2040" s="115">
        <v>0</v>
      </c>
      <c r="O2040" s="115">
        <v>0</v>
      </c>
      <c r="P2040" s="115">
        <v>0</v>
      </c>
      <c r="Q2040" s="115">
        <v>0</v>
      </c>
      <c r="R2040" s="115">
        <v>0</v>
      </c>
      <c r="S2040" s="115">
        <v>0</v>
      </c>
      <c r="T2040" s="115">
        <v>0</v>
      </c>
      <c r="U2040" s="115">
        <v>0</v>
      </c>
      <c r="V2040" s="115">
        <v>24.5</v>
      </c>
      <c r="W2040" s="115">
        <v>27.7</v>
      </c>
    </row>
    <row r="2041" spans="1:23" ht="13.5" customHeight="1" x14ac:dyDescent="0.3">
      <c r="A2041" s="242">
        <v>0.5625</v>
      </c>
      <c r="B2041" s="115">
        <v>56</v>
      </c>
      <c r="C2041" s="115">
        <v>0</v>
      </c>
      <c r="D2041" s="115">
        <v>1</v>
      </c>
      <c r="E2041" s="115">
        <v>5</v>
      </c>
      <c r="F2041" s="115">
        <v>22</v>
      </c>
      <c r="G2041" s="115">
        <v>19</v>
      </c>
      <c r="H2041" s="115">
        <v>9</v>
      </c>
      <c r="I2041" s="115">
        <v>0</v>
      </c>
      <c r="J2041" s="115">
        <v>0</v>
      </c>
      <c r="K2041" s="115">
        <v>0</v>
      </c>
      <c r="L2041" s="115">
        <v>0</v>
      </c>
      <c r="M2041" s="115">
        <v>0</v>
      </c>
      <c r="N2041" s="115">
        <v>0</v>
      </c>
      <c r="O2041" s="115">
        <v>0</v>
      </c>
      <c r="P2041" s="115">
        <v>0</v>
      </c>
      <c r="Q2041" s="115">
        <v>0</v>
      </c>
      <c r="R2041" s="115">
        <v>0</v>
      </c>
      <c r="S2041" s="115">
        <v>0</v>
      </c>
      <c r="T2041" s="115">
        <v>0</v>
      </c>
      <c r="U2041" s="115">
        <v>0</v>
      </c>
      <c r="V2041" s="115">
        <v>25.1</v>
      </c>
      <c r="W2041" s="115">
        <v>30.9</v>
      </c>
    </row>
    <row r="2042" spans="1:23" ht="13.5" customHeight="1" x14ac:dyDescent="0.3">
      <c r="A2042" s="242">
        <v>0.57291666666666696</v>
      </c>
      <c r="B2042" s="115">
        <v>61</v>
      </c>
      <c r="C2042" s="115">
        <v>0</v>
      </c>
      <c r="D2042" s="115">
        <v>9</v>
      </c>
      <c r="E2042" s="115">
        <v>10</v>
      </c>
      <c r="F2042" s="115">
        <v>18</v>
      </c>
      <c r="G2042" s="115">
        <v>18</v>
      </c>
      <c r="H2042" s="115">
        <v>5</v>
      </c>
      <c r="I2042" s="115">
        <v>1</v>
      </c>
      <c r="J2042" s="115">
        <v>0</v>
      </c>
      <c r="K2042" s="115">
        <v>0</v>
      </c>
      <c r="L2042" s="115">
        <v>0</v>
      </c>
      <c r="M2042" s="115">
        <v>0</v>
      </c>
      <c r="N2042" s="115">
        <v>0</v>
      </c>
      <c r="O2042" s="115">
        <v>0</v>
      </c>
      <c r="P2042" s="115">
        <v>0</v>
      </c>
      <c r="Q2042" s="115">
        <v>0</v>
      </c>
      <c r="R2042" s="115">
        <v>0</v>
      </c>
      <c r="S2042" s="115">
        <v>0</v>
      </c>
      <c r="T2042" s="115">
        <v>0</v>
      </c>
      <c r="U2042" s="115">
        <v>0</v>
      </c>
      <c r="V2042" s="115">
        <v>22.6</v>
      </c>
      <c r="W2042" s="115">
        <v>28.7</v>
      </c>
    </row>
    <row r="2043" spans="1:23" ht="13.5" customHeight="1" x14ac:dyDescent="0.3">
      <c r="A2043" s="242">
        <v>0.58333333333333304</v>
      </c>
      <c r="B2043" s="115">
        <v>68</v>
      </c>
      <c r="C2043" s="115">
        <v>0</v>
      </c>
      <c r="D2043" s="115">
        <v>4</v>
      </c>
      <c r="E2043" s="115">
        <v>13</v>
      </c>
      <c r="F2043" s="115">
        <v>39</v>
      </c>
      <c r="G2043" s="115">
        <v>9</v>
      </c>
      <c r="H2043" s="115">
        <v>3</v>
      </c>
      <c r="I2043" s="115">
        <v>0</v>
      </c>
      <c r="J2043" s="115">
        <v>0</v>
      </c>
      <c r="K2043" s="115">
        <v>0</v>
      </c>
      <c r="L2043" s="115">
        <v>0</v>
      </c>
      <c r="M2043" s="115">
        <v>0</v>
      </c>
      <c r="N2043" s="115">
        <v>0</v>
      </c>
      <c r="O2043" s="115">
        <v>0</v>
      </c>
      <c r="P2043" s="115">
        <v>0</v>
      </c>
      <c r="Q2043" s="115">
        <v>0</v>
      </c>
      <c r="R2043" s="115">
        <v>0</v>
      </c>
      <c r="S2043" s="115">
        <v>0</v>
      </c>
      <c r="T2043" s="115">
        <v>0</v>
      </c>
      <c r="U2043" s="115">
        <v>0</v>
      </c>
      <c r="V2043" s="115">
        <v>22.1</v>
      </c>
      <c r="W2043" s="115">
        <v>26.2</v>
      </c>
    </row>
    <row r="2044" spans="1:23" ht="13.5" customHeight="1" x14ac:dyDescent="0.3">
      <c r="A2044" s="242">
        <v>0.59375</v>
      </c>
      <c r="B2044" s="115">
        <v>73</v>
      </c>
      <c r="C2044" s="115">
        <v>0</v>
      </c>
      <c r="D2044" s="115">
        <v>1</v>
      </c>
      <c r="E2044" s="115">
        <v>11</v>
      </c>
      <c r="F2044" s="115">
        <v>23</v>
      </c>
      <c r="G2044" s="115">
        <v>34</v>
      </c>
      <c r="H2044" s="115">
        <v>4</v>
      </c>
      <c r="I2044" s="115">
        <v>0</v>
      </c>
      <c r="J2044" s="115">
        <v>0</v>
      </c>
      <c r="K2044" s="115">
        <v>0</v>
      </c>
      <c r="L2044" s="115">
        <v>0</v>
      </c>
      <c r="M2044" s="115">
        <v>0</v>
      </c>
      <c r="N2044" s="115">
        <v>0</v>
      </c>
      <c r="O2044" s="115">
        <v>0</v>
      </c>
      <c r="P2044" s="115">
        <v>0</v>
      </c>
      <c r="Q2044" s="115">
        <v>0</v>
      </c>
      <c r="R2044" s="115">
        <v>0</v>
      </c>
      <c r="S2044" s="115">
        <v>0</v>
      </c>
      <c r="T2044" s="115">
        <v>0</v>
      </c>
      <c r="U2044" s="115">
        <v>0</v>
      </c>
      <c r="V2044" s="115">
        <v>24.7</v>
      </c>
      <c r="W2044" s="115">
        <v>29.1</v>
      </c>
    </row>
    <row r="2045" spans="1:23" ht="13.5" customHeight="1" x14ac:dyDescent="0.3">
      <c r="A2045" s="242">
        <v>0.60416666666666696</v>
      </c>
      <c r="B2045" s="115">
        <v>70</v>
      </c>
      <c r="C2045" s="115">
        <v>1</v>
      </c>
      <c r="D2045" s="115">
        <v>1</v>
      </c>
      <c r="E2045" s="115">
        <v>10</v>
      </c>
      <c r="F2045" s="115">
        <v>33</v>
      </c>
      <c r="G2045" s="115">
        <v>16</v>
      </c>
      <c r="H2045" s="115">
        <v>6</v>
      </c>
      <c r="I2045" s="115">
        <v>3</v>
      </c>
      <c r="J2045" s="115">
        <v>0</v>
      </c>
      <c r="K2045" s="115">
        <v>0</v>
      </c>
      <c r="L2045" s="115">
        <v>0</v>
      </c>
      <c r="M2045" s="115">
        <v>0</v>
      </c>
      <c r="N2045" s="115">
        <v>0</v>
      </c>
      <c r="O2045" s="115">
        <v>0</v>
      </c>
      <c r="P2045" s="115">
        <v>0</v>
      </c>
      <c r="Q2045" s="115">
        <v>0</v>
      </c>
      <c r="R2045" s="115">
        <v>0</v>
      </c>
      <c r="S2045" s="115">
        <v>0</v>
      </c>
      <c r="T2045" s="115">
        <v>0</v>
      </c>
      <c r="U2045" s="115">
        <v>0</v>
      </c>
      <c r="V2045" s="115">
        <v>24</v>
      </c>
      <c r="W2045" s="115">
        <v>29.1</v>
      </c>
    </row>
    <row r="2046" spans="1:23" ht="13.5" customHeight="1" x14ac:dyDescent="0.3">
      <c r="A2046" s="242">
        <v>0.61458333333333304</v>
      </c>
      <c r="B2046" s="115">
        <v>68</v>
      </c>
      <c r="C2046" s="115">
        <v>0</v>
      </c>
      <c r="D2046" s="115">
        <v>4</v>
      </c>
      <c r="E2046" s="115">
        <v>14</v>
      </c>
      <c r="F2046" s="115">
        <v>26</v>
      </c>
      <c r="G2046" s="115">
        <v>20</v>
      </c>
      <c r="H2046" s="115">
        <v>4</v>
      </c>
      <c r="I2046" s="115">
        <v>0</v>
      </c>
      <c r="J2046" s="115">
        <v>0</v>
      </c>
      <c r="K2046" s="115">
        <v>0</v>
      </c>
      <c r="L2046" s="115">
        <v>0</v>
      </c>
      <c r="M2046" s="115">
        <v>0</v>
      </c>
      <c r="N2046" s="115">
        <v>0</v>
      </c>
      <c r="O2046" s="115">
        <v>0</v>
      </c>
      <c r="P2046" s="115">
        <v>0</v>
      </c>
      <c r="Q2046" s="115">
        <v>0</v>
      </c>
      <c r="R2046" s="115">
        <v>0</v>
      </c>
      <c r="S2046" s="115">
        <v>0</v>
      </c>
      <c r="T2046" s="115">
        <v>0</v>
      </c>
      <c r="U2046" s="115">
        <v>0</v>
      </c>
      <c r="V2046" s="115">
        <v>23.3</v>
      </c>
      <c r="W2046" s="115">
        <v>28.1</v>
      </c>
    </row>
    <row r="2047" spans="1:23" ht="13.5" customHeight="1" x14ac:dyDescent="0.3">
      <c r="A2047" s="242">
        <v>0.625</v>
      </c>
      <c r="B2047" s="115">
        <v>75</v>
      </c>
      <c r="C2047" s="115">
        <v>0</v>
      </c>
      <c r="D2047" s="115">
        <v>8</v>
      </c>
      <c r="E2047" s="115">
        <v>5</v>
      </c>
      <c r="F2047" s="115">
        <v>28</v>
      </c>
      <c r="G2047" s="115">
        <v>29</v>
      </c>
      <c r="H2047" s="115">
        <v>4</v>
      </c>
      <c r="I2047" s="115">
        <v>0</v>
      </c>
      <c r="J2047" s="115">
        <v>1</v>
      </c>
      <c r="K2047" s="115">
        <v>0</v>
      </c>
      <c r="L2047" s="115">
        <v>0</v>
      </c>
      <c r="M2047" s="115">
        <v>0</v>
      </c>
      <c r="N2047" s="115">
        <v>0</v>
      </c>
      <c r="O2047" s="115">
        <v>0</v>
      </c>
      <c r="P2047" s="115">
        <v>0</v>
      </c>
      <c r="Q2047" s="115">
        <v>0</v>
      </c>
      <c r="R2047" s="115">
        <v>0</v>
      </c>
      <c r="S2047" s="115">
        <v>0</v>
      </c>
      <c r="T2047" s="115">
        <v>0</v>
      </c>
      <c r="U2047" s="115">
        <v>0</v>
      </c>
      <c r="V2047" s="115">
        <v>23.7</v>
      </c>
      <c r="W2047" s="115">
        <v>28.4</v>
      </c>
    </row>
    <row r="2048" spans="1:23" ht="13.5" customHeight="1" x14ac:dyDescent="0.3">
      <c r="A2048" s="242">
        <v>0.63541666666666696</v>
      </c>
      <c r="B2048" s="115">
        <v>65</v>
      </c>
      <c r="C2048" s="115">
        <v>0</v>
      </c>
      <c r="D2048" s="115">
        <v>2</v>
      </c>
      <c r="E2048" s="115">
        <v>3</v>
      </c>
      <c r="F2048" s="115">
        <v>32</v>
      </c>
      <c r="G2048" s="115">
        <v>24</v>
      </c>
      <c r="H2048" s="115">
        <v>3</v>
      </c>
      <c r="I2048" s="115">
        <v>1</v>
      </c>
      <c r="J2048" s="115">
        <v>0</v>
      </c>
      <c r="K2048" s="115">
        <v>0</v>
      </c>
      <c r="L2048" s="115">
        <v>0</v>
      </c>
      <c r="M2048" s="115">
        <v>0</v>
      </c>
      <c r="N2048" s="115">
        <v>0</v>
      </c>
      <c r="O2048" s="115">
        <v>0</v>
      </c>
      <c r="P2048" s="115">
        <v>0</v>
      </c>
      <c r="Q2048" s="115">
        <v>0</v>
      </c>
      <c r="R2048" s="115">
        <v>0</v>
      </c>
      <c r="S2048" s="115">
        <v>0</v>
      </c>
      <c r="T2048" s="115">
        <v>0</v>
      </c>
      <c r="U2048" s="115">
        <v>0</v>
      </c>
      <c r="V2048" s="115">
        <v>24.9</v>
      </c>
      <c r="W2048" s="115">
        <v>27.7</v>
      </c>
    </row>
    <row r="2049" spans="1:23" ht="13.5" customHeight="1" x14ac:dyDescent="0.3">
      <c r="A2049" s="242">
        <v>0.64583333333333304</v>
      </c>
      <c r="B2049" s="115">
        <v>60</v>
      </c>
      <c r="C2049" s="115">
        <v>2</v>
      </c>
      <c r="D2049" s="115">
        <v>2</v>
      </c>
      <c r="E2049" s="115">
        <v>2</v>
      </c>
      <c r="F2049" s="115">
        <v>29</v>
      </c>
      <c r="G2049" s="115">
        <v>19</v>
      </c>
      <c r="H2049" s="115">
        <v>5</v>
      </c>
      <c r="I2049" s="115">
        <v>1</v>
      </c>
      <c r="J2049" s="115">
        <v>0</v>
      </c>
      <c r="K2049" s="115">
        <v>0</v>
      </c>
      <c r="L2049" s="115">
        <v>0</v>
      </c>
      <c r="M2049" s="115">
        <v>0</v>
      </c>
      <c r="N2049" s="115">
        <v>0</v>
      </c>
      <c r="O2049" s="115">
        <v>0</v>
      </c>
      <c r="P2049" s="115">
        <v>0</v>
      </c>
      <c r="Q2049" s="115">
        <v>0</v>
      </c>
      <c r="R2049" s="115">
        <v>0</v>
      </c>
      <c r="S2049" s="115">
        <v>0</v>
      </c>
      <c r="T2049" s="115">
        <v>0</v>
      </c>
      <c r="U2049" s="115">
        <v>0</v>
      </c>
      <c r="V2049" s="115">
        <v>24</v>
      </c>
      <c r="W2049" s="115">
        <v>28.6</v>
      </c>
    </row>
    <row r="2050" spans="1:23" ht="13.5" customHeight="1" x14ac:dyDescent="0.3">
      <c r="A2050" s="242">
        <v>0.65625</v>
      </c>
      <c r="B2050" s="115">
        <v>63</v>
      </c>
      <c r="C2050" s="115">
        <v>0</v>
      </c>
      <c r="D2050" s="115">
        <v>4</v>
      </c>
      <c r="E2050" s="115">
        <v>12</v>
      </c>
      <c r="F2050" s="115">
        <v>25</v>
      </c>
      <c r="G2050" s="115">
        <v>17</v>
      </c>
      <c r="H2050" s="115">
        <v>3</v>
      </c>
      <c r="I2050" s="115">
        <v>2</v>
      </c>
      <c r="J2050" s="115">
        <v>0</v>
      </c>
      <c r="K2050" s="115">
        <v>0</v>
      </c>
      <c r="L2050" s="115">
        <v>0</v>
      </c>
      <c r="M2050" s="115">
        <v>0</v>
      </c>
      <c r="N2050" s="115">
        <v>0</v>
      </c>
      <c r="O2050" s="115">
        <v>0</v>
      </c>
      <c r="P2050" s="115">
        <v>0</v>
      </c>
      <c r="Q2050" s="115">
        <v>0</v>
      </c>
      <c r="R2050" s="115">
        <v>0</v>
      </c>
      <c r="S2050" s="115">
        <v>0</v>
      </c>
      <c r="T2050" s="115">
        <v>0</v>
      </c>
      <c r="U2050" s="115">
        <v>0</v>
      </c>
      <c r="V2050" s="115">
        <v>23.4</v>
      </c>
      <c r="W2050" s="115">
        <v>29.1</v>
      </c>
    </row>
    <row r="2051" spans="1:23" ht="13.5" customHeight="1" x14ac:dyDescent="0.3">
      <c r="A2051" s="242">
        <v>0.66666666666666696</v>
      </c>
      <c r="B2051" s="115">
        <v>74</v>
      </c>
      <c r="C2051" s="115">
        <v>1</v>
      </c>
      <c r="D2051" s="115">
        <v>3</v>
      </c>
      <c r="E2051" s="115">
        <v>18</v>
      </c>
      <c r="F2051" s="115">
        <v>40</v>
      </c>
      <c r="G2051" s="115">
        <v>10</v>
      </c>
      <c r="H2051" s="115">
        <v>2</v>
      </c>
      <c r="I2051" s="115">
        <v>0</v>
      </c>
      <c r="J2051" s="115">
        <v>0</v>
      </c>
      <c r="K2051" s="115">
        <v>0</v>
      </c>
      <c r="L2051" s="115">
        <v>0</v>
      </c>
      <c r="M2051" s="115">
        <v>0</v>
      </c>
      <c r="N2051" s="115">
        <v>0</v>
      </c>
      <c r="O2051" s="115">
        <v>0</v>
      </c>
      <c r="P2051" s="115">
        <v>0</v>
      </c>
      <c r="Q2051" s="115">
        <v>0</v>
      </c>
      <c r="R2051" s="115">
        <v>0</v>
      </c>
      <c r="S2051" s="115">
        <v>0</v>
      </c>
      <c r="T2051" s="115">
        <v>0</v>
      </c>
      <c r="U2051" s="115">
        <v>0</v>
      </c>
      <c r="V2051" s="115">
        <v>21.6</v>
      </c>
      <c r="W2051" s="115">
        <v>25.2</v>
      </c>
    </row>
    <row r="2052" spans="1:23" ht="13.5" customHeight="1" x14ac:dyDescent="0.3">
      <c r="A2052" s="242">
        <v>0.67708333333333304</v>
      </c>
      <c r="B2052" s="115">
        <v>59</v>
      </c>
      <c r="C2052" s="115">
        <v>0</v>
      </c>
      <c r="D2052" s="115">
        <v>0</v>
      </c>
      <c r="E2052" s="115">
        <v>16</v>
      </c>
      <c r="F2052" s="115">
        <v>16</v>
      </c>
      <c r="G2052" s="115">
        <v>20</v>
      </c>
      <c r="H2052" s="115">
        <v>6</v>
      </c>
      <c r="I2052" s="115">
        <v>1</v>
      </c>
      <c r="J2052" s="115">
        <v>0</v>
      </c>
      <c r="K2052" s="115">
        <v>0</v>
      </c>
      <c r="L2052" s="115">
        <v>0</v>
      </c>
      <c r="M2052" s="115">
        <v>0</v>
      </c>
      <c r="N2052" s="115">
        <v>0</v>
      </c>
      <c r="O2052" s="115">
        <v>0</v>
      </c>
      <c r="P2052" s="115">
        <v>0</v>
      </c>
      <c r="Q2052" s="115">
        <v>0</v>
      </c>
      <c r="R2052" s="115">
        <v>0</v>
      </c>
      <c r="S2052" s="115">
        <v>0</v>
      </c>
      <c r="T2052" s="115">
        <v>0</v>
      </c>
      <c r="U2052" s="115">
        <v>0</v>
      </c>
      <c r="V2052" s="115">
        <v>23.9</v>
      </c>
      <c r="W2052" s="115">
        <v>28.5</v>
      </c>
    </row>
    <row r="2053" spans="1:23" ht="13.5" customHeight="1" x14ac:dyDescent="0.3">
      <c r="A2053" s="242">
        <v>0.6875</v>
      </c>
      <c r="B2053" s="115">
        <v>64</v>
      </c>
      <c r="C2053" s="115">
        <v>0</v>
      </c>
      <c r="D2053" s="115">
        <v>1</v>
      </c>
      <c r="E2053" s="115">
        <v>3</v>
      </c>
      <c r="F2053" s="115">
        <v>32</v>
      </c>
      <c r="G2053" s="115">
        <v>24</v>
      </c>
      <c r="H2053" s="115">
        <v>3</v>
      </c>
      <c r="I2053" s="115">
        <v>1</v>
      </c>
      <c r="J2053" s="115">
        <v>0</v>
      </c>
      <c r="K2053" s="115">
        <v>0</v>
      </c>
      <c r="L2053" s="115">
        <v>0</v>
      </c>
      <c r="M2053" s="115">
        <v>0</v>
      </c>
      <c r="N2053" s="115">
        <v>0</v>
      </c>
      <c r="O2053" s="115">
        <v>0</v>
      </c>
      <c r="P2053" s="115">
        <v>0</v>
      </c>
      <c r="Q2053" s="115">
        <v>0</v>
      </c>
      <c r="R2053" s="115">
        <v>0</v>
      </c>
      <c r="S2053" s="115">
        <v>0</v>
      </c>
      <c r="T2053" s="115">
        <v>0</v>
      </c>
      <c r="U2053" s="115">
        <v>0</v>
      </c>
      <c r="V2053" s="115">
        <v>24.6</v>
      </c>
      <c r="W2053" s="115">
        <v>28.2</v>
      </c>
    </row>
    <row r="2054" spans="1:23" ht="13.5" customHeight="1" x14ac:dyDescent="0.3">
      <c r="A2054" s="242">
        <v>0.69791666666666696</v>
      </c>
      <c r="B2054" s="115">
        <v>57</v>
      </c>
      <c r="C2054" s="115">
        <v>1</v>
      </c>
      <c r="D2054" s="115">
        <v>1</v>
      </c>
      <c r="E2054" s="115">
        <v>8</v>
      </c>
      <c r="F2054" s="115">
        <v>20</v>
      </c>
      <c r="G2054" s="115">
        <v>20</v>
      </c>
      <c r="H2054" s="115">
        <v>6</v>
      </c>
      <c r="I2054" s="115">
        <v>1</v>
      </c>
      <c r="J2054" s="115">
        <v>0</v>
      </c>
      <c r="K2054" s="115">
        <v>0</v>
      </c>
      <c r="L2054" s="115">
        <v>0</v>
      </c>
      <c r="M2054" s="115">
        <v>0</v>
      </c>
      <c r="N2054" s="115">
        <v>0</v>
      </c>
      <c r="O2054" s="115">
        <v>0</v>
      </c>
      <c r="P2054" s="115">
        <v>0</v>
      </c>
      <c r="Q2054" s="115">
        <v>0</v>
      </c>
      <c r="R2054" s="115">
        <v>0</v>
      </c>
      <c r="S2054" s="115">
        <v>0</v>
      </c>
      <c r="T2054" s="115">
        <v>0</v>
      </c>
      <c r="U2054" s="115">
        <v>0</v>
      </c>
      <c r="V2054" s="115">
        <v>24.7</v>
      </c>
      <c r="W2054" s="115">
        <v>29.5</v>
      </c>
    </row>
    <row r="2055" spans="1:23" ht="13.5" customHeight="1" x14ac:dyDescent="0.3">
      <c r="A2055" s="242">
        <v>0.70833333333333304</v>
      </c>
      <c r="B2055" s="115">
        <v>57</v>
      </c>
      <c r="C2055" s="115">
        <v>0</v>
      </c>
      <c r="D2055" s="115">
        <v>2</v>
      </c>
      <c r="E2055" s="115">
        <v>8</v>
      </c>
      <c r="F2055" s="115">
        <v>22</v>
      </c>
      <c r="G2055" s="115">
        <v>19</v>
      </c>
      <c r="H2055" s="115">
        <v>5</v>
      </c>
      <c r="I2055" s="115">
        <v>1</v>
      </c>
      <c r="J2055" s="115">
        <v>0</v>
      </c>
      <c r="K2055" s="115">
        <v>0</v>
      </c>
      <c r="L2055" s="115">
        <v>0</v>
      </c>
      <c r="M2055" s="115">
        <v>0</v>
      </c>
      <c r="N2055" s="115">
        <v>0</v>
      </c>
      <c r="O2055" s="115">
        <v>0</v>
      </c>
      <c r="P2055" s="115">
        <v>0</v>
      </c>
      <c r="Q2055" s="115">
        <v>0</v>
      </c>
      <c r="R2055" s="115">
        <v>0</v>
      </c>
      <c r="S2055" s="115">
        <v>0</v>
      </c>
      <c r="T2055" s="115">
        <v>0</v>
      </c>
      <c r="U2055" s="115">
        <v>0</v>
      </c>
      <c r="V2055" s="115">
        <v>24.3</v>
      </c>
      <c r="W2055" s="115">
        <v>28.8</v>
      </c>
    </row>
    <row r="2056" spans="1:23" ht="13.5" customHeight="1" x14ac:dyDescent="0.3">
      <c r="A2056" s="242">
        <v>0.71875</v>
      </c>
      <c r="B2056" s="115">
        <v>67</v>
      </c>
      <c r="C2056" s="115">
        <v>0</v>
      </c>
      <c r="D2056" s="115">
        <v>0</v>
      </c>
      <c r="E2056" s="115">
        <v>7</v>
      </c>
      <c r="F2056" s="115">
        <v>41</v>
      </c>
      <c r="G2056" s="115">
        <v>17</v>
      </c>
      <c r="H2056" s="115">
        <v>2</v>
      </c>
      <c r="I2056" s="115">
        <v>0</v>
      </c>
      <c r="J2056" s="115">
        <v>0</v>
      </c>
      <c r="K2056" s="115">
        <v>0</v>
      </c>
      <c r="L2056" s="115">
        <v>0</v>
      </c>
      <c r="M2056" s="115">
        <v>0</v>
      </c>
      <c r="N2056" s="115">
        <v>0</v>
      </c>
      <c r="O2056" s="115">
        <v>0</v>
      </c>
      <c r="P2056" s="115">
        <v>0</v>
      </c>
      <c r="Q2056" s="115">
        <v>0</v>
      </c>
      <c r="R2056" s="115">
        <v>0</v>
      </c>
      <c r="S2056" s="115">
        <v>0</v>
      </c>
      <c r="T2056" s="115">
        <v>0</v>
      </c>
      <c r="U2056" s="115">
        <v>0</v>
      </c>
      <c r="V2056" s="115">
        <v>24</v>
      </c>
      <c r="W2056" s="115">
        <v>27.4</v>
      </c>
    </row>
    <row r="2057" spans="1:23" ht="13.5" customHeight="1" x14ac:dyDescent="0.3">
      <c r="A2057" s="242">
        <v>0.72916666666666696</v>
      </c>
      <c r="B2057" s="115">
        <v>63</v>
      </c>
      <c r="C2057" s="115">
        <v>0</v>
      </c>
      <c r="D2057" s="115">
        <v>2</v>
      </c>
      <c r="E2057" s="115">
        <v>6</v>
      </c>
      <c r="F2057" s="115">
        <v>28</v>
      </c>
      <c r="G2057" s="115">
        <v>21</v>
      </c>
      <c r="H2057" s="115">
        <v>6</v>
      </c>
      <c r="I2057" s="115">
        <v>0</v>
      </c>
      <c r="J2057" s="115">
        <v>0</v>
      </c>
      <c r="K2057" s="115">
        <v>0</v>
      </c>
      <c r="L2057" s="115">
        <v>0</v>
      </c>
      <c r="M2057" s="115">
        <v>0</v>
      </c>
      <c r="N2057" s="115">
        <v>0</v>
      </c>
      <c r="O2057" s="115">
        <v>0</v>
      </c>
      <c r="P2057" s="115">
        <v>0</v>
      </c>
      <c r="Q2057" s="115">
        <v>0</v>
      </c>
      <c r="R2057" s="115">
        <v>0</v>
      </c>
      <c r="S2057" s="115">
        <v>0</v>
      </c>
      <c r="T2057" s="115">
        <v>0</v>
      </c>
      <c r="U2057" s="115">
        <v>0</v>
      </c>
      <c r="V2057" s="115">
        <v>24.3</v>
      </c>
      <c r="W2057" s="115">
        <v>28.7</v>
      </c>
    </row>
    <row r="2058" spans="1:23" ht="13.5" customHeight="1" x14ac:dyDescent="0.3">
      <c r="A2058" s="242">
        <v>0.73958333333333304</v>
      </c>
      <c r="B2058" s="115">
        <v>55</v>
      </c>
      <c r="C2058" s="115">
        <v>0</v>
      </c>
      <c r="D2058" s="115">
        <v>2</v>
      </c>
      <c r="E2058" s="115">
        <v>1</v>
      </c>
      <c r="F2058" s="115">
        <v>23</v>
      </c>
      <c r="G2058" s="115">
        <v>24</v>
      </c>
      <c r="H2058" s="115">
        <v>5</v>
      </c>
      <c r="I2058" s="115">
        <v>0</v>
      </c>
      <c r="J2058" s="115">
        <v>0</v>
      </c>
      <c r="K2058" s="115">
        <v>0</v>
      </c>
      <c r="L2058" s="115">
        <v>0</v>
      </c>
      <c r="M2058" s="115">
        <v>0</v>
      </c>
      <c r="N2058" s="115">
        <v>0</v>
      </c>
      <c r="O2058" s="115">
        <v>0</v>
      </c>
      <c r="P2058" s="115">
        <v>0</v>
      </c>
      <c r="Q2058" s="115">
        <v>0</v>
      </c>
      <c r="R2058" s="115">
        <v>0</v>
      </c>
      <c r="S2058" s="115">
        <v>0</v>
      </c>
      <c r="T2058" s="115">
        <v>0</v>
      </c>
      <c r="U2058" s="115">
        <v>0</v>
      </c>
      <c r="V2058" s="115">
        <v>25.1</v>
      </c>
      <c r="W2058" s="115">
        <v>29.8</v>
      </c>
    </row>
    <row r="2059" spans="1:23" ht="13.5" customHeight="1" x14ac:dyDescent="0.3">
      <c r="A2059" s="242">
        <v>0.75</v>
      </c>
      <c r="B2059" s="115">
        <v>54</v>
      </c>
      <c r="C2059" s="115">
        <v>1</v>
      </c>
      <c r="D2059" s="115">
        <v>6</v>
      </c>
      <c r="E2059" s="115">
        <v>8</v>
      </c>
      <c r="F2059" s="115">
        <v>24</v>
      </c>
      <c r="G2059" s="115">
        <v>11</v>
      </c>
      <c r="H2059" s="115">
        <v>3</v>
      </c>
      <c r="I2059" s="115">
        <v>1</v>
      </c>
      <c r="J2059" s="115">
        <v>0</v>
      </c>
      <c r="K2059" s="115">
        <v>0</v>
      </c>
      <c r="L2059" s="115">
        <v>0</v>
      </c>
      <c r="M2059" s="115">
        <v>0</v>
      </c>
      <c r="N2059" s="115">
        <v>0</v>
      </c>
      <c r="O2059" s="115">
        <v>0</v>
      </c>
      <c r="P2059" s="115">
        <v>0</v>
      </c>
      <c r="Q2059" s="115">
        <v>0</v>
      </c>
      <c r="R2059" s="115">
        <v>0</v>
      </c>
      <c r="S2059" s="115">
        <v>0</v>
      </c>
      <c r="T2059" s="115">
        <v>0</v>
      </c>
      <c r="U2059" s="115">
        <v>0</v>
      </c>
      <c r="V2059" s="115">
        <v>22</v>
      </c>
      <c r="W2059" s="115">
        <v>27.8</v>
      </c>
    </row>
    <row r="2060" spans="1:23" ht="13.5" customHeight="1" x14ac:dyDescent="0.3">
      <c r="A2060" s="242">
        <v>0.76041666666666696</v>
      </c>
      <c r="B2060" s="115">
        <v>67</v>
      </c>
      <c r="C2060" s="115">
        <v>1</v>
      </c>
      <c r="D2060" s="115">
        <v>2</v>
      </c>
      <c r="E2060" s="115">
        <v>16</v>
      </c>
      <c r="F2060" s="115">
        <v>30</v>
      </c>
      <c r="G2060" s="115">
        <v>16</v>
      </c>
      <c r="H2060" s="115">
        <v>1</v>
      </c>
      <c r="I2060" s="115">
        <v>1</v>
      </c>
      <c r="J2060" s="115">
        <v>0</v>
      </c>
      <c r="K2060" s="115">
        <v>0</v>
      </c>
      <c r="L2060" s="115">
        <v>0</v>
      </c>
      <c r="M2060" s="115">
        <v>0</v>
      </c>
      <c r="N2060" s="115">
        <v>0</v>
      </c>
      <c r="O2060" s="115">
        <v>0</v>
      </c>
      <c r="P2060" s="115">
        <v>0</v>
      </c>
      <c r="Q2060" s="115">
        <v>0</v>
      </c>
      <c r="R2060" s="115">
        <v>0</v>
      </c>
      <c r="S2060" s="115">
        <v>0</v>
      </c>
      <c r="T2060" s="115">
        <v>0</v>
      </c>
      <c r="U2060" s="115">
        <v>0</v>
      </c>
      <c r="V2060" s="115">
        <v>22.2</v>
      </c>
      <c r="W2060" s="115">
        <v>26.4</v>
      </c>
    </row>
    <row r="2061" spans="1:23" ht="13.5" customHeight="1" x14ac:dyDescent="0.3">
      <c r="A2061" s="242">
        <v>0.77083333333333304</v>
      </c>
      <c r="B2061" s="115">
        <v>43</v>
      </c>
      <c r="C2061" s="115">
        <v>0</v>
      </c>
      <c r="D2061" s="115">
        <v>4</v>
      </c>
      <c r="E2061" s="115">
        <v>6</v>
      </c>
      <c r="F2061" s="115">
        <v>19</v>
      </c>
      <c r="G2061" s="115">
        <v>9</v>
      </c>
      <c r="H2061" s="115">
        <v>4</v>
      </c>
      <c r="I2061" s="115">
        <v>1</v>
      </c>
      <c r="J2061" s="115">
        <v>0</v>
      </c>
      <c r="K2061" s="115">
        <v>0</v>
      </c>
      <c r="L2061" s="115">
        <v>0</v>
      </c>
      <c r="M2061" s="115">
        <v>0</v>
      </c>
      <c r="N2061" s="115">
        <v>0</v>
      </c>
      <c r="O2061" s="115">
        <v>0</v>
      </c>
      <c r="P2061" s="115">
        <v>0</v>
      </c>
      <c r="Q2061" s="115">
        <v>0</v>
      </c>
      <c r="R2061" s="115">
        <v>0</v>
      </c>
      <c r="S2061" s="115">
        <v>0</v>
      </c>
      <c r="T2061" s="115">
        <v>0</v>
      </c>
      <c r="U2061" s="115">
        <v>0</v>
      </c>
      <c r="V2061" s="115">
        <v>23.3</v>
      </c>
      <c r="W2061" s="115">
        <v>29.5</v>
      </c>
    </row>
    <row r="2062" spans="1:23" ht="13.5" customHeight="1" x14ac:dyDescent="0.3">
      <c r="A2062" s="242">
        <v>0.78125</v>
      </c>
      <c r="B2062" s="115">
        <v>46</v>
      </c>
      <c r="C2062" s="115">
        <v>0</v>
      </c>
      <c r="D2062" s="115">
        <v>0</v>
      </c>
      <c r="E2062" s="115">
        <v>3</v>
      </c>
      <c r="F2062" s="115">
        <v>18</v>
      </c>
      <c r="G2062" s="115">
        <v>20</v>
      </c>
      <c r="H2062" s="115">
        <v>3</v>
      </c>
      <c r="I2062" s="115">
        <v>1</v>
      </c>
      <c r="J2062" s="115">
        <v>1</v>
      </c>
      <c r="K2062" s="115">
        <v>0</v>
      </c>
      <c r="L2062" s="115">
        <v>0</v>
      </c>
      <c r="M2062" s="115">
        <v>0</v>
      </c>
      <c r="N2062" s="115">
        <v>0</v>
      </c>
      <c r="O2062" s="115">
        <v>0</v>
      </c>
      <c r="P2062" s="115">
        <v>0</v>
      </c>
      <c r="Q2062" s="115">
        <v>0</v>
      </c>
      <c r="R2062" s="115">
        <v>0</v>
      </c>
      <c r="S2062" s="115">
        <v>0</v>
      </c>
      <c r="T2062" s="115">
        <v>0</v>
      </c>
      <c r="U2062" s="115">
        <v>0</v>
      </c>
      <c r="V2062" s="115">
        <v>25.4</v>
      </c>
      <c r="W2062" s="115">
        <v>29.1</v>
      </c>
    </row>
    <row r="2063" spans="1:23" ht="13.5" customHeight="1" x14ac:dyDescent="0.3">
      <c r="A2063" s="242">
        <v>0.79166666666666696</v>
      </c>
      <c r="B2063" s="115">
        <v>45</v>
      </c>
      <c r="C2063" s="115">
        <v>0</v>
      </c>
      <c r="D2063" s="115">
        <v>2</v>
      </c>
      <c r="E2063" s="115">
        <v>1</v>
      </c>
      <c r="F2063" s="115">
        <v>24</v>
      </c>
      <c r="G2063" s="115">
        <v>11</v>
      </c>
      <c r="H2063" s="115">
        <v>4</v>
      </c>
      <c r="I2063" s="115">
        <v>2</v>
      </c>
      <c r="J2063" s="115">
        <v>1</v>
      </c>
      <c r="K2063" s="115">
        <v>0</v>
      </c>
      <c r="L2063" s="115">
        <v>0</v>
      </c>
      <c r="M2063" s="115">
        <v>0</v>
      </c>
      <c r="N2063" s="115">
        <v>0</v>
      </c>
      <c r="O2063" s="115">
        <v>0</v>
      </c>
      <c r="P2063" s="115">
        <v>0</v>
      </c>
      <c r="Q2063" s="115">
        <v>0</v>
      </c>
      <c r="R2063" s="115">
        <v>0</v>
      </c>
      <c r="S2063" s="115">
        <v>0</v>
      </c>
      <c r="T2063" s="115">
        <v>0</v>
      </c>
      <c r="U2063" s="115">
        <v>0</v>
      </c>
      <c r="V2063" s="115">
        <v>25.1</v>
      </c>
      <c r="W2063" s="115">
        <v>30.2</v>
      </c>
    </row>
    <row r="2064" spans="1:23" ht="13.5" customHeight="1" x14ac:dyDescent="0.3">
      <c r="A2064" s="242">
        <v>0.80208333333333304</v>
      </c>
      <c r="B2064" s="115">
        <v>57</v>
      </c>
      <c r="C2064" s="115">
        <v>0</v>
      </c>
      <c r="D2064" s="115">
        <v>11</v>
      </c>
      <c r="E2064" s="115">
        <v>2</v>
      </c>
      <c r="F2064" s="115">
        <v>12</v>
      </c>
      <c r="G2064" s="115">
        <v>20</v>
      </c>
      <c r="H2064" s="115">
        <v>6</v>
      </c>
      <c r="I2064" s="115">
        <v>5</v>
      </c>
      <c r="J2064" s="115">
        <v>1</v>
      </c>
      <c r="K2064" s="115">
        <v>0</v>
      </c>
      <c r="L2064" s="115">
        <v>0</v>
      </c>
      <c r="M2064" s="115">
        <v>0</v>
      </c>
      <c r="N2064" s="115">
        <v>0</v>
      </c>
      <c r="O2064" s="115">
        <v>0</v>
      </c>
      <c r="P2064" s="115">
        <v>0</v>
      </c>
      <c r="Q2064" s="115">
        <v>0</v>
      </c>
      <c r="R2064" s="115">
        <v>0</v>
      </c>
      <c r="S2064" s="115">
        <v>0</v>
      </c>
      <c r="T2064" s="115">
        <v>0</v>
      </c>
      <c r="U2064" s="115">
        <v>0</v>
      </c>
      <c r="V2064" s="115">
        <v>24.9</v>
      </c>
      <c r="W2064" s="115">
        <v>32.299999999999997</v>
      </c>
    </row>
    <row r="2065" spans="1:23" ht="13.5" customHeight="1" x14ac:dyDescent="0.3">
      <c r="A2065" s="242">
        <v>0.8125</v>
      </c>
      <c r="B2065" s="115">
        <v>57</v>
      </c>
      <c r="C2065" s="115">
        <v>0</v>
      </c>
      <c r="D2065" s="115">
        <v>4</v>
      </c>
      <c r="E2065" s="115">
        <v>0</v>
      </c>
      <c r="F2065" s="115">
        <v>21</v>
      </c>
      <c r="G2065" s="115">
        <v>22</v>
      </c>
      <c r="H2065" s="115">
        <v>6</v>
      </c>
      <c r="I2065" s="115">
        <v>1</v>
      </c>
      <c r="J2065" s="115">
        <v>3</v>
      </c>
      <c r="K2065" s="115">
        <v>0</v>
      </c>
      <c r="L2065" s="115">
        <v>0</v>
      </c>
      <c r="M2065" s="115">
        <v>0</v>
      </c>
      <c r="N2065" s="115">
        <v>0</v>
      </c>
      <c r="O2065" s="115">
        <v>0</v>
      </c>
      <c r="P2065" s="115">
        <v>0</v>
      </c>
      <c r="Q2065" s="115">
        <v>0</v>
      </c>
      <c r="R2065" s="115">
        <v>0</v>
      </c>
      <c r="S2065" s="115">
        <v>0</v>
      </c>
      <c r="T2065" s="115">
        <v>0</v>
      </c>
      <c r="U2065" s="115">
        <v>0</v>
      </c>
      <c r="V2065" s="115">
        <v>26.1</v>
      </c>
      <c r="W2065" s="115">
        <v>31.7</v>
      </c>
    </row>
    <row r="2066" spans="1:23" ht="13.5" customHeight="1" x14ac:dyDescent="0.3">
      <c r="A2066" s="242">
        <v>0.82291666666666696</v>
      </c>
      <c r="B2066" s="115">
        <v>40</v>
      </c>
      <c r="C2066" s="115">
        <v>0</v>
      </c>
      <c r="D2066" s="115">
        <v>1</v>
      </c>
      <c r="E2066" s="115">
        <v>4</v>
      </c>
      <c r="F2066" s="115">
        <v>17</v>
      </c>
      <c r="G2066" s="115">
        <v>12</v>
      </c>
      <c r="H2066" s="115">
        <v>4</v>
      </c>
      <c r="I2066" s="115">
        <v>1</v>
      </c>
      <c r="J2066" s="115">
        <v>1</v>
      </c>
      <c r="K2066" s="115">
        <v>0</v>
      </c>
      <c r="L2066" s="115">
        <v>0</v>
      </c>
      <c r="M2066" s="115">
        <v>0</v>
      </c>
      <c r="N2066" s="115">
        <v>0</v>
      </c>
      <c r="O2066" s="115">
        <v>0</v>
      </c>
      <c r="P2066" s="115">
        <v>0</v>
      </c>
      <c r="Q2066" s="115">
        <v>0</v>
      </c>
      <c r="R2066" s="115">
        <v>0</v>
      </c>
      <c r="S2066" s="115">
        <v>0</v>
      </c>
      <c r="T2066" s="115">
        <v>0</v>
      </c>
      <c r="U2066" s="115">
        <v>0</v>
      </c>
      <c r="V2066" s="115">
        <v>25.2</v>
      </c>
      <c r="W2066" s="115">
        <v>30.3</v>
      </c>
    </row>
    <row r="2067" spans="1:23" ht="13.5" customHeight="1" x14ac:dyDescent="0.3">
      <c r="A2067" s="242">
        <v>0.83333333333333304</v>
      </c>
      <c r="B2067" s="115">
        <v>45</v>
      </c>
      <c r="C2067" s="115">
        <v>0</v>
      </c>
      <c r="D2067" s="115">
        <v>1</v>
      </c>
      <c r="E2067" s="115">
        <v>8</v>
      </c>
      <c r="F2067" s="115">
        <v>16</v>
      </c>
      <c r="G2067" s="115">
        <v>14</v>
      </c>
      <c r="H2067" s="115">
        <v>5</v>
      </c>
      <c r="I2067" s="115">
        <v>0</v>
      </c>
      <c r="J2067" s="115">
        <v>1</v>
      </c>
      <c r="K2067" s="115">
        <v>0</v>
      </c>
      <c r="L2067" s="115">
        <v>0</v>
      </c>
      <c r="M2067" s="115">
        <v>0</v>
      </c>
      <c r="N2067" s="115">
        <v>0</v>
      </c>
      <c r="O2067" s="115">
        <v>0</v>
      </c>
      <c r="P2067" s="115">
        <v>0</v>
      </c>
      <c r="Q2067" s="115">
        <v>0</v>
      </c>
      <c r="R2067" s="115">
        <v>0</v>
      </c>
      <c r="S2067" s="115">
        <v>0</v>
      </c>
      <c r="T2067" s="115">
        <v>0</v>
      </c>
      <c r="U2067" s="115">
        <v>0</v>
      </c>
      <c r="V2067" s="115">
        <v>24.4</v>
      </c>
      <c r="W2067" s="115">
        <v>30</v>
      </c>
    </row>
    <row r="2068" spans="1:23" ht="13.5" customHeight="1" x14ac:dyDescent="0.3">
      <c r="A2068" s="242">
        <v>0.84375</v>
      </c>
      <c r="B2068" s="115">
        <v>47</v>
      </c>
      <c r="C2068" s="115">
        <v>0</v>
      </c>
      <c r="D2068" s="115">
        <v>2</v>
      </c>
      <c r="E2068" s="115">
        <v>5</v>
      </c>
      <c r="F2068" s="115">
        <v>16</v>
      </c>
      <c r="G2068" s="115">
        <v>16</v>
      </c>
      <c r="H2068" s="115">
        <v>4</v>
      </c>
      <c r="I2068" s="115">
        <v>2</v>
      </c>
      <c r="J2068" s="115">
        <v>1</v>
      </c>
      <c r="K2068" s="115">
        <v>0</v>
      </c>
      <c r="L2068" s="115">
        <v>0</v>
      </c>
      <c r="M2068" s="115">
        <v>1</v>
      </c>
      <c r="N2068" s="115">
        <v>0</v>
      </c>
      <c r="O2068" s="115">
        <v>0</v>
      </c>
      <c r="P2068" s="115">
        <v>0</v>
      </c>
      <c r="Q2068" s="115">
        <v>0</v>
      </c>
      <c r="R2068" s="115">
        <v>0</v>
      </c>
      <c r="S2068" s="115">
        <v>0</v>
      </c>
      <c r="T2068" s="115">
        <v>0</v>
      </c>
      <c r="U2068" s="115">
        <v>0</v>
      </c>
      <c r="V2068" s="115">
        <v>25.6</v>
      </c>
      <c r="W2068" s="115">
        <v>30.6</v>
      </c>
    </row>
    <row r="2069" spans="1:23" ht="13.5" customHeight="1" x14ac:dyDescent="0.3">
      <c r="A2069" s="242">
        <v>0.85416666666666696</v>
      </c>
      <c r="B2069" s="115">
        <v>48</v>
      </c>
      <c r="C2069" s="115">
        <v>1</v>
      </c>
      <c r="D2069" s="115">
        <v>2</v>
      </c>
      <c r="E2069" s="115">
        <v>2</v>
      </c>
      <c r="F2069" s="115">
        <v>20</v>
      </c>
      <c r="G2069" s="115">
        <v>14</v>
      </c>
      <c r="H2069" s="115">
        <v>6</v>
      </c>
      <c r="I2069" s="115">
        <v>2</v>
      </c>
      <c r="J2069" s="115">
        <v>1</v>
      </c>
      <c r="K2069" s="115">
        <v>0</v>
      </c>
      <c r="L2069" s="115">
        <v>0</v>
      </c>
      <c r="M2069" s="115">
        <v>0</v>
      </c>
      <c r="N2069" s="115">
        <v>0</v>
      </c>
      <c r="O2069" s="115">
        <v>0</v>
      </c>
      <c r="P2069" s="115">
        <v>0</v>
      </c>
      <c r="Q2069" s="115">
        <v>0</v>
      </c>
      <c r="R2069" s="115">
        <v>0</v>
      </c>
      <c r="S2069" s="115">
        <v>0</v>
      </c>
      <c r="T2069" s="115">
        <v>0</v>
      </c>
      <c r="U2069" s="115">
        <v>0</v>
      </c>
      <c r="V2069" s="115">
        <v>25.4</v>
      </c>
      <c r="W2069" s="115">
        <v>31.1</v>
      </c>
    </row>
    <row r="2070" spans="1:23" ht="13.5" customHeight="1" x14ac:dyDescent="0.3">
      <c r="A2070" s="242">
        <v>0.86458333333333304</v>
      </c>
      <c r="B2070" s="115">
        <v>29</v>
      </c>
      <c r="C2070" s="115">
        <v>0</v>
      </c>
      <c r="D2070" s="115">
        <v>2</v>
      </c>
      <c r="E2070" s="115">
        <v>2</v>
      </c>
      <c r="F2070" s="115">
        <v>6</v>
      </c>
      <c r="G2070" s="115">
        <v>14</v>
      </c>
      <c r="H2070" s="115">
        <v>4</v>
      </c>
      <c r="I2070" s="115">
        <v>1</v>
      </c>
      <c r="J2070" s="115">
        <v>0</v>
      </c>
      <c r="K2070" s="115">
        <v>0</v>
      </c>
      <c r="L2070" s="115">
        <v>0</v>
      </c>
      <c r="M2070" s="115">
        <v>0</v>
      </c>
      <c r="N2070" s="115">
        <v>0</v>
      </c>
      <c r="O2070" s="115">
        <v>0</v>
      </c>
      <c r="P2070" s="115">
        <v>0</v>
      </c>
      <c r="Q2070" s="115">
        <v>0</v>
      </c>
      <c r="R2070" s="115">
        <v>0</v>
      </c>
      <c r="S2070" s="115">
        <v>0</v>
      </c>
      <c r="T2070" s="115">
        <v>0</v>
      </c>
      <c r="U2070" s="115">
        <v>0</v>
      </c>
      <c r="V2070" s="115">
        <v>26.1</v>
      </c>
      <c r="W2070" s="115">
        <v>30.4</v>
      </c>
    </row>
    <row r="2071" spans="1:23" ht="13.5" customHeight="1" x14ac:dyDescent="0.3">
      <c r="A2071" s="242">
        <v>0.875</v>
      </c>
      <c r="B2071" s="115">
        <v>44</v>
      </c>
      <c r="C2071" s="115">
        <v>1</v>
      </c>
      <c r="D2071" s="115">
        <v>0</v>
      </c>
      <c r="E2071" s="115">
        <v>1</v>
      </c>
      <c r="F2071" s="115">
        <v>14</v>
      </c>
      <c r="G2071" s="115">
        <v>17</v>
      </c>
      <c r="H2071" s="115">
        <v>7</v>
      </c>
      <c r="I2071" s="115">
        <v>3</v>
      </c>
      <c r="J2071" s="115">
        <v>0</v>
      </c>
      <c r="K2071" s="115">
        <v>0</v>
      </c>
      <c r="L2071" s="115">
        <v>0</v>
      </c>
      <c r="M2071" s="115">
        <v>0</v>
      </c>
      <c r="N2071" s="115">
        <v>1</v>
      </c>
      <c r="O2071" s="115">
        <v>0</v>
      </c>
      <c r="P2071" s="115">
        <v>0</v>
      </c>
      <c r="Q2071" s="115">
        <v>0</v>
      </c>
      <c r="R2071" s="115">
        <v>0</v>
      </c>
      <c r="S2071" s="115">
        <v>0</v>
      </c>
      <c r="T2071" s="115">
        <v>0</v>
      </c>
      <c r="U2071" s="115">
        <v>0</v>
      </c>
      <c r="V2071" s="115">
        <v>27.7</v>
      </c>
      <c r="W2071" s="115">
        <v>32.200000000000003</v>
      </c>
    </row>
    <row r="2072" spans="1:23" ht="13.5" customHeight="1" x14ac:dyDescent="0.3">
      <c r="A2072" s="242">
        <v>0.88541666666666696</v>
      </c>
      <c r="B2072" s="115">
        <v>44</v>
      </c>
      <c r="C2072" s="115">
        <v>0</v>
      </c>
      <c r="D2072" s="115">
        <v>0</v>
      </c>
      <c r="E2072" s="115">
        <v>1</v>
      </c>
      <c r="F2072" s="115">
        <v>19</v>
      </c>
      <c r="G2072" s="115">
        <v>18</v>
      </c>
      <c r="H2072" s="115">
        <v>4</v>
      </c>
      <c r="I2072" s="115">
        <v>1</v>
      </c>
      <c r="J2072" s="115">
        <v>1</v>
      </c>
      <c r="K2072" s="115">
        <v>0</v>
      </c>
      <c r="L2072" s="115">
        <v>0</v>
      </c>
      <c r="M2072" s="115">
        <v>0</v>
      </c>
      <c r="N2072" s="115">
        <v>0</v>
      </c>
      <c r="O2072" s="115">
        <v>0</v>
      </c>
      <c r="P2072" s="115">
        <v>0</v>
      </c>
      <c r="Q2072" s="115">
        <v>0</v>
      </c>
      <c r="R2072" s="115">
        <v>0</v>
      </c>
      <c r="S2072" s="115">
        <v>0</v>
      </c>
      <c r="T2072" s="115">
        <v>0</v>
      </c>
      <c r="U2072" s="115">
        <v>0</v>
      </c>
      <c r="V2072" s="115">
        <v>26.3</v>
      </c>
      <c r="W2072" s="115">
        <v>29.9</v>
      </c>
    </row>
    <row r="2073" spans="1:23" ht="13.5" customHeight="1" x14ac:dyDescent="0.3">
      <c r="A2073" s="242">
        <v>0.89583333333333304</v>
      </c>
      <c r="B2073" s="115">
        <v>38</v>
      </c>
      <c r="C2073" s="115">
        <v>0</v>
      </c>
      <c r="D2073" s="115">
        <v>1</v>
      </c>
      <c r="E2073" s="115">
        <v>7</v>
      </c>
      <c r="F2073" s="115">
        <v>12</v>
      </c>
      <c r="G2073" s="115">
        <v>14</v>
      </c>
      <c r="H2073" s="115">
        <v>4</v>
      </c>
      <c r="I2073" s="115">
        <v>0</v>
      </c>
      <c r="J2073" s="115">
        <v>0</v>
      </c>
      <c r="K2073" s="115">
        <v>0</v>
      </c>
      <c r="L2073" s="115">
        <v>0</v>
      </c>
      <c r="M2073" s="115">
        <v>0</v>
      </c>
      <c r="N2073" s="115">
        <v>0</v>
      </c>
      <c r="O2073" s="115">
        <v>0</v>
      </c>
      <c r="P2073" s="115">
        <v>0</v>
      </c>
      <c r="Q2073" s="115">
        <v>0</v>
      </c>
      <c r="R2073" s="115">
        <v>0</v>
      </c>
      <c r="S2073" s="115">
        <v>0</v>
      </c>
      <c r="T2073" s="115">
        <v>0</v>
      </c>
      <c r="U2073" s="115">
        <v>0</v>
      </c>
      <c r="V2073" s="115">
        <v>24.1</v>
      </c>
      <c r="W2073" s="115">
        <v>29.5</v>
      </c>
    </row>
    <row r="2074" spans="1:23" ht="13.5" customHeight="1" x14ac:dyDescent="0.3">
      <c r="A2074" s="242">
        <v>0.90625</v>
      </c>
      <c r="B2074" s="115">
        <v>33</v>
      </c>
      <c r="C2074" s="115">
        <v>0</v>
      </c>
      <c r="D2074" s="115">
        <v>2</v>
      </c>
      <c r="E2074" s="115">
        <v>2</v>
      </c>
      <c r="F2074" s="115">
        <v>16</v>
      </c>
      <c r="G2074" s="115">
        <v>12</v>
      </c>
      <c r="H2074" s="115">
        <v>1</v>
      </c>
      <c r="I2074" s="115">
        <v>0</v>
      </c>
      <c r="J2074" s="115">
        <v>0</v>
      </c>
      <c r="K2074" s="115">
        <v>0</v>
      </c>
      <c r="L2074" s="115">
        <v>0</v>
      </c>
      <c r="M2074" s="115">
        <v>0</v>
      </c>
      <c r="N2074" s="115">
        <v>0</v>
      </c>
      <c r="O2074" s="115">
        <v>0</v>
      </c>
      <c r="P2074" s="115">
        <v>0</v>
      </c>
      <c r="Q2074" s="115">
        <v>0</v>
      </c>
      <c r="R2074" s="115">
        <v>0</v>
      </c>
      <c r="S2074" s="115">
        <v>0</v>
      </c>
      <c r="T2074" s="115">
        <v>0</v>
      </c>
      <c r="U2074" s="115">
        <v>0</v>
      </c>
      <c r="V2074" s="115">
        <v>23.7</v>
      </c>
      <c r="W2074" s="115">
        <v>27.4</v>
      </c>
    </row>
    <row r="2075" spans="1:23" ht="13.5" customHeight="1" x14ac:dyDescent="0.3">
      <c r="A2075" s="242">
        <v>0.91666666666666696</v>
      </c>
      <c r="B2075" s="115">
        <v>36</v>
      </c>
      <c r="C2075" s="115">
        <v>0</v>
      </c>
      <c r="D2075" s="115">
        <v>1</v>
      </c>
      <c r="E2075" s="115">
        <v>2</v>
      </c>
      <c r="F2075" s="115">
        <v>12</v>
      </c>
      <c r="G2075" s="115">
        <v>17</v>
      </c>
      <c r="H2075" s="115">
        <v>4</v>
      </c>
      <c r="I2075" s="115">
        <v>0</v>
      </c>
      <c r="J2075" s="115">
        <v>0</v>
      </c>
      <c r="K2075" s="115">
        <v>0</v>
      </c>
      <c r="L2075" s="115">
        <v>0</v>
      </c>
      <c r="M2075" s="115">
        <v>0</v>
      </c>
      <c r="N2075" s="115">
        <v>0</v>
      </c>
      <c r="O2075" s="115">
        <v>0</v>
      </c>
      <c r="P2075" s="115">
        <v>0</v>
      </c>
      <c r="Q2075" s="115">
        <v>0</v>
      </c>
      <c r="R2075" s="115">
        <v>0</v>
      </c>
      <c r="S2075" s="115">
        <v>0</v>
      </c>
      <c r="T2075" s="115">
        <v>0</v>
      </c>
      <c r="U2075" s="115">
        <v>0</v>
      </c>
      <c r="V2075" s="115">
        <v>25.1</v>
      </c>
      <c r="W2075" s="115">
        <v>29</v>
      </c>
    </row>
    <row r="2076" spans="1:23" ht="13.5" customHeight="1" x14ac:dyDescent="0.3">
      <c r="A2076" s="242">
        <v>0.92708333333333304</v>
      </c>
      <c r="B2076" s="115">
        <v>45</v>
      </c>
      <c r="C2076" s="115">
        <v>0</v>
      </c>
      <c r="D2076" s="115">
        <v>0</v>
      </c>
      <c r="E2076" s="115">
        <v>5</v>
      </c>
      <c r="F2076" s="115">
        <v>19</v>
      </c>
      <c r="G2076" s="115">
        <v>15</v>
      </c>
      <c r="H2076" s="115">
        <v>4</v>
      </c>
      <c r="I2076" s="115">
        <v>1</v>
      </c>
      <c r="J2076" s="115">
        <v>1</v>
      </c>
      <c r="K2076" s="115">
        <v>0</v>
      </c>
      <c r="L2076" s="115">
        <v>0</v>
      </c>
      <c r="M2076" s="115">
        <v>0</v>
      </c>
      <c r="N2076" s="115">
        <v>0</v>
      </c>
      <c r="O2076" s="115">
        <v>0</v>
      </c>
      <c r="P2076" s="115">
        <v>0</v>
      </c>
      <c r="Q2076" s="115">
        <v>0</v>
      </c>
      <c r="R2076" s="115">
        <v>0</v>
      </c>
      <c r="S2076" s="115">
        <v>0</v>
      </c>
      <c r="T2076" s="115">
        <v>0</v>
      </c>
      <c r="U2076" s="115">
        <v>0</v>
      </c>
      <c r="V2076" s="115">
        <v>25.6</v>
      </c>
      <c r="W2076" s="115">
        <v>30.1</v>
      </c>
    </row>
    <row r="2077" spans="1:23" ht="13.5" customHeight="1" x14ac:dyDescent="0.3">
      <c r="A2077" s="242">
        <v>0.9375</v>
      </c>
      <c r="B2077" s="115">
        <v>48</v>
      </c>
      <c r="C2077" s="115">
        <v>0</v>
      </c>
      <c r="D2077" s="115">
        <v>0</v>
      </c>
      <c r="E2077" s="115">
        <v>2</v>
      </c>
      <c r="F2077" s="115">
        <v>13</v>
      </c>
      <c r="G2077" s="115">
        <v>22</v>
      </c>
      <c r="H2077" s="115">
        <v>10</v>
      </c>
      <c r="I2077" s="115">
        <v>1</v>
      </c>
      <c r="J2077" s="115">
        <v>0</v>
      </c>
      <c r="K2077" s="115">
        <v>0</v>
      </c>
      <c r="L2077" s="115">
        <v>0</v>
      </c>
      <c r="M2077" s="115">
        <v>0</v>
      </c>
      <c r="N2077" s="115">
        <v>0</v>
      </c>
      <c r="O2077" s="115">
        <v>0</v>
      </c>
      <c r="P2077" s="115">
        <v>0</v>
      </c>
      <c r="Q2077" s="115">
        <v>0</v>
      </c>
      <c r="R2077" s="115">
        <v>0</v>
      </c>
      <c r="S2077" s="115">
        <v>0</v>
      </c>
      <c r="T2077" s="115">
        <v>0</v>
      </c>
      <c r="U2077" s="115">
        <v>0</v>
      </c>
      <c r="V2077" s="115">
        <v>27.1</v>
      </c>
      <c r="W2077" s="115">
        <v>30.8</v>
      </c>
    </row>
    <row r="2078" spans="1:23" ht="13.5" customHeight="1" x14ac:dyDescent="0.3">
      <c r="A2078" s="242">
        <v>0.94791666666666696</v>
      </c>
      <c r="B2078" s="115">
        <v>41</v>
      </c>
      <c r="C2078" s="115">
        <v>1</v>
      </c>
      <c r="D2078" s="115">
        <v>5</v>
      </c>
      <c r="E2078" s="115">
        <v>2</v>
      </c>
      <c r="F2078" s="115">
        <v>16</v>
      </c>
      <c r="G2078" s="115">
        <v>16</v>
      </c>
      <c r="H2078" s="115">
        <v>1</v>
      </c>
      <c r="I2078" s="115">
        <v>0</v>
      </c>
      <c r="J2078" s="115">
        <v>0</v>
      </c>
      <c r="K2078" s="115">
        <v>0</v>
      </c>
      <c r="L2078" s="115">
        <v>0</v>
      </c>
      <c r="M2078" s="115">
        <v>0</v>
      </c>
      <c r="N2078" s="115">
        <v>0</v>
      </c>
      <c r="O2078" s="115">
        <v>0</v>
      </c>
      <c r="P2078" s="115">
        <v>0</v>
      </c>
      <c r="Q2078" s="115">
        <v>0</v>
      </c>
      <c r="R2078" s="115">
        <v>0</v>
      </c>
      <c r="S2078" s="115">
        <v>0</v>
      </c>
      <c r="T2078" s="115">
        <v>0</v>
      </c>
      <c r="U2078" s="115">
        <v>0</v>
      </c>
      <c r="V2078" s="115">
        <v>22.7</v>
      </c>
      <c r="W2078" s="115">
        <v>27.4</v>
      </c>
    </row>
    <row r="2079" spans="1:23" ht="13.5" customHeight="1" x14ac:dyDescent="0.3">
      <c r="A2079" s="242">
        <v>0.95833333333333304</v>
      </c>
      <c r="B2079" s="115">
        <v>40</v>
      </c>
      <c r="C2079" s="115">
        <v>0</v>
      </c>
      <c r="D2079" s="115">
        <v>2</v>
      </c>
      <c r="E2079" s="115">
        <v>5</v>
      </c>
      <c r="F2079" s="115">
        <v>14</v>
      </c>
      <c r="G2079" s="115">
        <v>14</v>
      </c>
      <c r="H2079" s="115">
        <v>2</v>
      </c>
      <c r="I2079" s="115">
        <v>2</v>
      </c>
      <c r="J2079" s="115">
        <v>1</v>
      </c>
      <c r="K2079" s="115">
        <v>0</v>
      </c>
      <c r="L2079" s="115">
        <v>0</v>
      </c>
      <c r="M2079" s="115">
        <v>0</v>
      </c>
      <c r="N2079" s="115">
        <v>0</v>
      </c>
      <c r="O2079" s="115">
        <v>0</v>
      </c>
      <c r="P2079" s="115">
        <v>0</v>
      </c>
      <c r="Q2079" s="115">
        <v>0</v>
      </c>
      <c r="R2079" s="115">
        <v>0</v>
      </c>
      <c r="S2079" s="115">
        <v>0</v>
      </c>
      <c r="T2079" s="115">
        <v>0</v>
      </c>
      <c r="U2079" s="115">
        <v>0</v>
      </c>
      <c r="V2079" s="115">
        <v>24.8</v>
      </c>
      <c r="W2079" s="115">
        <v>29.4</v>
      </c>
    </row>
    <row r="2080" spans="1:23" ht="13.5" customHeight="1" x14ac:dyDescent="0.3">
      <c r="A2080" s="242">
        <v>0.96875</v>
      </c>
      <c r="B2080" s="115">
        <v>42</v>
      </c>
      <c r="C2080" s="115">
        <v>0</v>
      </c>
      <c r="D2080" s="115">
        <v>4</v>
      </c>
      <c r="E2080" s="115">
        <v>7</v>
      </c>
      <c r="F2080" s="115">
        <v>9</v>
      </c>
      <c r="G2080" s="115">
        <v>14</v>
      </c>
      <c r="H2080" s="115">
        <v>8</v>
      </c>
      <c r="I2080" s="115">
        <v>0</v>
      </c>
      <c r="J2080" s="115">
        <v>0</v>
      </c>
      <c r="K2080" s="115">
        <v>0</v>
      </c>
      <c r="L2080" s="115">
        <v>0</v>
      </c>
      <c r="M2080" s="115">
        <v>0</v>
      </c>
      <c r="N2080" s="115">
        <v>0</v>
      </c>
      <c r="O2080" s="115">
        <v>0</v>
      </c>
      <c r="P2080" s="115">
        <v>0</v>
      </c>
      <c r="Q2080" s="115">
        <v>0</v>
      </c>
      <c r="R2080" s="115">
        <v>0</v>
      </c>
      <c r="S2080" s="115">
        <v>0</v>
      </c>
      <c r="T2080" s="115">
        <v>0</v>
      </c>
      <c r="U2080" s="115">
        <v>0</v>
      </c>
      <c r="V2080" s="115">
        <v>24.2</v>
      </c>
      <c r="W2080" s="115">
        <v>30.6</v>
      </c>
    </row>
    <row r="2081" spans="1:23" ht="13.5" customHeight="1" x14ac:dyDescent="0.3">
      <c r="A2081" s="242">
        <v>0.97916666666666696</v>
      </c>
      <c r="B2081" s="115">
        <v>24</v>
      </c>
      <c r="C2081" s="115">
        <v>0</v>
      </c>
      <c r="D2081" s="115">
        <v>0</v>
      </c>
      <c r="E2081" s="115">
        <v>0</v>
      </c>
      <c r="F2081" s="115">
        <v>8</v>
      </c>
      <c r="G2081" s="115">
        <v>11</v>
      </c>
      <c r="H2081" s="115">
        <v>4</v>
      </c>
      <c r="I2081" s="115">
        <v>1</v>
      </c>
      <c r="J2081" s="115">
        <v>0</v>
      </c>
      <c r="K2081" s="115">
        <v>0</v>
      </c>
      <c r="L2081" s="115">
        <v>0</v>
      </c>
      <c r="M2081" s="115">
        <v>0</v>
      </c>
      <c r="N2081" s="115">
        <v>0</v>
      </c>
      <c r="O2081" s="115">
        <v>0</v>
      </c>
      <c r="P2081" s="115">
        <v>0</v>
      </c>
      <c r="Q2081" s="115">
        <v>0</v>
      </c>
      <c r="R2081" s="115">
        <v>0</v>
      </c>
      <c r="S2081" s="115">
        <v>0</v>
      </c>
      <c r="T2081" s="115">
        <v>0</v>
      </c>
      <c r="U2081" s="115">
        <v>0</v>
      </c>
      <c r="V2081" s="115">
        <v>27.1</v>
      </c>
      <c r="W2081" s="115">
        <v>31.9</v>
      </c>
    </row>
    <row r="2082" spans="1:23" ht="13.5" customHeight="1" thickBot="1" x14ac:dyDescent="0.35">
      <c r="A2082" s="244">
        <v>0.98958333333333304</v>
      </c>
      <c r="B2082" s="119">
        <v>23</v>
      </c>
      <c r="C2082" s="119">
        <v>0</v>
      </c>
      <c r="D2082" s="119">
        <v>1</v>
      </c>
      <c r="E2082" s="119">
        <v>4</v>
      </c>
      <c r="F2082" s="119">
        <v>9</v>
      </c>
      <c r="G2082" s="119">
        <v>5</v>
      </c>
      <c r="H2082" s="119">
        <v>2</v>
      </c>
      <c r="I2082" s="119">
        <v>1</v>
      </c>
      <c r="J2082" s="119">
        <v>1</v>
      </c>
      <c r="K2082" s="119">
        <v>0</v>
      </c>
      <c r="L2082" s="119">
        <v>0</v>
      </c>
      <c r="M2082" s="119">
        <v>0</v>
      </c>
      <c r="N2082" s="119">
        <v>0</v>
      </c>
      <c r="O2082" s="119">
        <v>0</v>
      </c>
      <c r="P2082" s="119">
        <v>0</v>
      </c>
      <c r="Q2082" s="119">
        <v>0</v>
      </c>
      <c r="R2082" s="119">
        <v>0</v>
      </c>
      <c r="S2082" s="119">
        <v>0</v>
      </c>
      <c r="T2082" s="119">
        <v>0</v>
      </c>
      <c r="U2082" s="119">
        <v>0</v>
      </c>
      <c r="V2082" s="119">
        <v>24.5</v>
      </c>
      <c r="W2082" s="119">
        <v>31.1</v>
      </c>
    </row>
    <row r="2083" spans="1:23" ht="13.5" customHeight="1" thickTop="1" x14ac:dyDescent="0.3">
      <c r="A2083" s="246" t="s">
        <v>168</v>
      </c>
      <c r="B2083" s="116">
        <f>SUM(B2015:B2062)</f>
        <v>2494</v>
      </c>
      <c r="C2083" s="116">
        <f t="shared" ref="C2083:U2083" si="76">SUM(C2015:C2062)</f>
        <v>7</v>
      </c>
      <c r="D2083" s="116">
        <f t="shared" si="76"/>
        <v>80</v>
      </c>
      <c r="E2083" s="116">
        <f t="shared" si="76"/>
        <v>288</v>
      </c>
      <c r="F2083" s="116">
        <f t="shared" si="76"/>
        <v>1032</v>
      </c>
      <c r="G2083" s="116">
        <f t="shared" si="76"/>
        <v>846</v>
      </c>
      <c r="H2083" s="116">
        <f t="shared" si="76"/>
        <v>200</v>
      </c>
      <c r="I2083" s="116">
        <f t="shared" si="76"/>
        <v>33</v>
      </c>
      <c r="J2083" s="116">
        <f t="shared" si="76"/>
        <v>7</v>
      </c>
      <c r="K2083" s="116">
        <f t="shared" si="76"/>
        <v>0</v>
      </c>
      <c r="L2083" s="116">
        <f t="shared" si="76"/>
        <v>1</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24.3</v>
      </c>
      <c r="W2083" s="116">
        <v>28.8</v>
      </c>
    </row>
    <row r="2084" spans="1:23" ht="13.5" customHeight="1" x14ac:dyDescent="0.3">
      <c r="A2084" s="247" t="s">
        <v>169</v>
      </c>
      <c r="B2084" s="115">
        <f>SUM(B2011:B2074)</f>
        <v>3047</v>
      </c>
      <c r="C2084" s="115">
        <f t="shared" ref="C2084:U2084" si="77">SUM(C2011:C2074)</f>
        <v>9</v>
      </c>
      <c r="D2084" s="115">
        <f t="shared" si="77"/>
        <v>109</v>
      </c>
      <c r="E2084" s="115">
        <f t="shared" si="77"/>
        <v>324</v>
      </c>
      <c r="F2084" s="115">
        <f t="shared" si="77"/>
        <v>1230</v>
      </c>
      <c r="G2084" s="115">
        <f t="shared" si="77"/>
        <v>1041</v>
      </c>
      <c r="H2084" s="115">
        <f t="shared" si="77"/>
        <v>260</v>
      </c>
      <c r="I2084" s="115">
        <f t="shared" si="77"/>
        <v>53</v>
      </c>
      <c r="J2084" s="115">
        <f t="shared" si="77"/>
        <v>18</v>
      </c>
      <c r="K2084" s="115">
        <f t="shared" si="77"/>
        <v>0</v>
      </c>
      <c r="L2084" s="115">
        <f t="shared" si="77"/>
        <v>1</v>
      </c>
      <c r="M2084" s="115">
        <f t="shared" si="77"/>
        <v>1</v>
      </c>
      <c r="N2084" s="115">
        <f t="shared" si="77"/>
        <v>1</v>
      </c>
      <c r="O2084" s="115">
        <f t="shared" si="77"/>
        <v>0</v>
      </c>
      <c r="P2084" s="115">
        <f t="shared" si="77"/>
        <v>0</v>
      </c>
      <c r="Q2084" s="115">
        <f t="shared" si="77"/>
        <v>0</v>
      </c>
      <c r="R2084" s="115">
        <f t="shared" si="77"/>
        <v>0</v>
      </c>
      <c r="S2084" s="115">
        <f t="shared" si="77"/>
        <v>0</v>
      </c>
      <c r="T2084" s="115">
        <f t="shared" si="77"/>
        <v>0</v>
      </c>
      <c r="U2084" s="115">
        <f t="shared" si="77"/>
        <v>0</v>
      </c>
      <c r="V2084" s="115">
        <v>24.5</v>
      </c>
      <c r="W2084" s="115">
        <v>29.1</v>
      </c>
    </row>
    <row r="2085" spans="1:23" ht="13.5" customHeight="1" x14ac:dyDescent="0.3">
      <c r="A2085" s="243" t="s">
        <v>170</v>
      </c>
      <c r="B2085" s="115">
        <f>SUM(B2011:B2082)</f>
        <v>3346</v>
      </c>
      <c r="C2085" s="115">
        <f t="shared" ref="C2085:U2085" si="78">SUM(C2011:C2082)</f>
        <v>10</v>
      </c>
      <c r="D2085" s="115">
        <f t="shared" si="78"/>
        <v>122</v>
      </c>
      <c r="E2085" s="115">
        <f t="shared" si="78"/>
        <v>351</v>
      </c>
      <c r="F2085" s="115">
        <f t="shared" si="78"/>
        <v>1330</v>
      </c>
      <c r="G2085" s="115">
        <f t="shared" si="78"/>
        <v>1155</v>
      </c>
      <c r="H2085" s="115">
        <f t="shared" si="78"/>
        <v>295</v>
      </c>
      <c r="I2085" s="115">
        <f t="shared" si="78"/>
        <v>59</v>
      </c>
      <c r="J2085" s="115">
        <f t="shared" si="78"/>
        <v>21</v>
      </c>
      <c r="K2085" s="115">
        <f t="shared" si="78"/>
        <v>0</v>
      </c>
      <c r="L2085" s="115">
        <f t="shared" si="78"/>
        <v>1</v>
      </c>
      <c r="M2085" s="115">
        <f t="shared" si="78"/>
        <v>1</v>
      </c>
      <c r="N2085" s="115">
        <f t="shared" si="78"/>
        <v>1</v>
      </c>
      <c r="O2085" s="115">
        <f t="shared" si="78"/>
        <v>0</v>
      </c>
      <c r="P2085" s="115">
        <f t="shared" si="78"/>
        <v>0</v>
      </c>
      <c r="Q2085" s="115">
        <f t="shared" si="78"/>
        <v>0</v>
      </c>
      <c r="R2085" s="115">
        <f t="shared" si="78"/>
        <v>0</v>
      </c>
      <c r="S2085" s="115">
        <f t="shared" si="78"/>
        <v>0</v>
      </c>
      <c r="T2085" s="115">
        <f t="shared" si="78"/>
        <v>0</v>
      </c>
      <c r="U2085" s="115">
        <f t="shared" si="78"/>
        <v>0</v>
      </c>
      <c r="V2085" s="115">
        <v>24.6</v>
      </c>
      <c r="W2085" s="115">
        <v>29.2</v>
      </c>
    </row>
    <row r="2086" spans="1:23" ht="13.5" customHeight="1" thickBot="1" x14ac:dyDescent="0.35">
      <c r="A2086" s="245" t="s">
        <v>171</v>
      </c>
      <c r="B2086" s="119">
        <f>SUM(B1987:B2082)</f>
        <v>3569</v>
      </c>
      <c r="C2086" s="119">
        <f t="shared" ref="C2086:U2086" si="79">SUM(C1987:C2082)</f>
        <v>12</v>
      </c>
      <c r="D2086" s="119">
        <f t="shared" si="79"/>
        <v>125</v>
      </c>
      <c r="E2086" s="119">
        <f t="shared" si="79"/>
        <v>360</v>
      </c>
      <c r="F2086" s="119">
        <f t="shared" si="79"/>
        <v>1375</v>
      </c>
      <c r="G2086" s="119">
        <f t="shared" si="79"/>
        <v>1248</v>
      </c>
      <c r="H2086" s="119">
        <f t="shared" si="79"/>
        <v>353</v>
      </c>
      <c r="I2086" s="119">
        <f t="shared" si="79"/>
        <v>68</v>
      </c>
      <c r="J2086" s="119">
        <f t="shared" si="79"/>
        <v>24</v>
      </c>
      <c r="K2086" s="119">
        <f t="shared" si="79"/>
        <v>0</v>
      </c>
      <c r="L2086" s="119">
        <f t="shared" si="79"/>
        <v>2</v>
      </c>
      <c r="M2086" s="119">
        <f t="shared" si="79"/>
        <v>1</v>
      </c>
      <c r="N2086" s="119">
        <f t="shared" si="79"/>
        <v>1</v>
      </c>
      <c r="O2086" s="119">
        <f t="shared" si="79"/>
        <v>0</v>
      </c>
      <c r="P2086" s="119">
        <f t="shared" si="79"/>
        <v>0</v>
      </c>
      <c r="Q2086" s="119">
        <f t="shared" si="79"/>
        <v>0</v>
      </c>
      <c r="R2086" s="119">
        <f t="shared" si="79"/>
        <v>0</v>
      </c>
      <c r="S2086" s="119">
        <f t="shared" si="79"/>
        <v>0</v>
      </c>
      <c r="T2086" s="119">
        <f t="shared" si="79"/>
        <v>0</v>
      </c>
      <c r="U2086" s="119">
        <f t="shared" si="79"/>
        <v>0</v>
      </c>
      <c r="V2086" s="119">
        <v>24.8</v>
      </c>
      <c r="W2086" s="119">
        <v>29.5</v>
      </c>
    </row>
    <row r="2087" spans="1:23" ht="13.5" customHeight="1" thickTop="1" x14ac:dyDescent="0.3">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row>
    <row r="2088" spans="1:23" ht="13.5" customHeight="1" thickBot="1" x14ac:dyDescent="0.35">
      <c r="A2088" s="236" t="s">
        <v>16</v>
      </c>
      <c r="B2088" s="443" t="str">
        <f>TEXT(C2088,"dddd")</f>
        <v>Sunday</v>
      </c>
      <c r="C2088" s="237">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row>
    <row r="2089" spans="1:23" ht="13.5" customHeight="1" thickTop="1" thickBot="1" x14ac:dyDescent="0.35">
      <c r="A2089" s="236"/>
      <c r="B2089" s="561" t="s">
        <v>147</v>
      </c>
      <c r="C2089" s="562"/>
      <c r="D2089" s="562"/>
      <c r="E2089" s="562"/>
      <c r="F2089" s="562"/>
      <c r="G2089" s="562"/>
      <c r="H2089" s="562"/>
      <c r="I2089" s="562"/>
      <c r="J2089" s="562"/>
      <c r="K2089" s="562"/>
      <c r="L2089" s="562"/>
      <c r="M2089" s="562"/>
      <c r="N2089" s="562"/>
      <c r="O2089" s="562"/>
      <c r="P2089" s="562"/>
      <c r="Q2089" s="562"/>
      <c r="R2089" s="562"/>
      <c r="S2089" s="562"/>
      <c r="T2089" s="562"/>
      <c r="U2089" s="562"/>
      <c r="V2089" s="562"/>
      <c r="W2089" s="563"/>
    </row>
    <row r="2090" spans="1:23" ht="13.5" customHeight="1" thickTop="1" thickBot="1" x14ac:dyDescent="0.35">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row>
    <row r="2091" spans="1:23" ht="13.5" customHeight="1" thickTop="1" x14ac:dyDescent="0.3">
      <c r="A2091" s="240">
        <v>0</v>
      </c>
      <c r="B2091" s="116">
        <v>31</v>
      </c>
      <c r="C2091" s="116">
        <v>0</v>
      </c>
      <c r="D2091" s="116">
        <v>0</v>
      </c>
      <c r="E2091" s="116">
        <v>1</v>
      </c>
      <c r="F2091" s="116">
        <v>10</v>
      </c>
      <c r="G2091" s="116">
        <v>16</v>
      </c>
      <c r="H2091" s="116">
        <v>2</v>
      </c>
      <c r="I2091" s="116">
        <v>2</v>
      </c>
      <c r="J2091" s="116">
        <v>0</v>
      </c>
      <c r="K2091" s="116">
        <v>0</v>
      </c>
      <c r="L2091" s="116">
        <v>0</v>
      </c>
      <c r="M2091" s="116">
        <v>0</v>
      </c>
      <c r="N2091" s="116">
        <v>0</v>
      </c>
      <c r="O2091" s="116">
        <v>0</v>
      </c>
      <c r="P2091" s="116">
        <v>0</v>
      </c>
      <c r="Q2091" s="116">
        <v>0</v>
      </c>
      <c r="R2091" s="116">
        <v>0</v>
      </c>
      <c r="S2091" s="116">
        <v>0</v>
      </c>
      <c r="T2091" s="116">
        <v>0</v>
      </c>
      <c r="U2091" s="116">
        <v>0</v>
      </c>
      <c r="V2091" s="116">
        <v>25.7</v>
      </c>
      <c r="W2091" s="116">
        <v>28.4</v>
      </c>
    </row>
    <row r="2092" spans="1:23" ht="13.5" customHeight="1" x14ac:dyDescent="0.3">
      <c r="A2092" s="242">
        <v>1.0416666666666666E-2</v>
      </c>
      <c r="B2092" s="115">
        <v>25</v>
      </c>
      <c r="C2092" s="115">
        <v>0</v>
      </c>
      <c r="D2092" s="115">
        <v>1</v>
      </c>
      <c r="E2092" s="115">
        <v>4</v>
      </c>
      <c r="F2092" s="115">
        <v>5</v>
      </c>
      <c r="G2092" s="115">
        <v>7</v>
      </c>
      <c r="H2092" s="115">
        <v>6</v>
      </c>
      <c r="I2092" s="115">
        <v>1</v>
      </c>
      <c r="J2092" s="115">
        <v>1</v>
      </c>
      <c r="K2092" s="115">
        <v>0</v>
      </c>
      <c r="L2092" s="115">
        <v>0</v>
      </c>
      <c r="M2092" s="115">
        <v>0</v>
      </c>
      <c r="N2092" s="115">
        <v>0</v>
      </c>
      <c r="O2092" s="115">
        <v>0</v>
      </c>
      <c r="P2092" s="115">
        <v>0</v>
      </c>
      <c r="Q2092" s="115">
        <v>0</v>
      </c>
      <c r="R2092" s="115">
        <v>0</v>
      </c>
      <c r="S2092" s="115">
        <v>0</v>
      </c>
      <c r="T2092" s="115">
        <v>0</v>
      </c>
      <c r="U2092" s="115">
        <v>0</v>
      </c>
      <c r="V2092" s="115">
        <v>26.2</v>
      </c>
      <c r="W2092" s="115">
        <v>32</v>
      </c>
    </row>
    <row r="2093" spans="1:23" ht="13.5" customHeight="1" x14ac:dyDescent="0.3">
      <c r="A2093" s="242">
        <v>2.0833333333333332E-2</v>
      </c>
      <c r="B2093" s="115">
        <v>19</v>
      </c>
      <c r="C2093" s="115">
        <v>0</v>
      </c>
      <c r="D2093" s="115">
        <v>0</v>
      </c>
      <c r="E2093" s="115">
        <v>0</v>
      </c>
      <c r="F2093" s="115">
        <v>3</v>
      </c>
      <c r="G2093" s="115">
        <v>8</v>
      </c>
      <c r="H2093" s="115">
        <v>8</v>
      </c>
      <c r="I2093" s="115">
        <v>0</v>
      </c>
      <c r="J2093" s="115">
        <v>0</v>
      </c>
      <c r="K2093" s="115">
        <v>0</v>
      </c>
      <c r="L2093" s="115">
        <v>0</v>
      </c>
      <c r="M2093" s="115">
        <v>0</v>
      </c>
      <c r="N2093" s="115">
        <v>0</v>
      </c>
      <c r="O2093" s="115">
        <v>0</v>
      </c>
      <c r="P2093" s="115">
        <v>0</v>
      </c>
      <c r="Q2093" s="115">
        <v>0</v>
      </c>
      <c r="R2093" s="115">
        <v>0</v>
      </c>
      <c r="S2093" s="115">
        <v>0</v>
      </c>
      <c r="T2093" s="115">
        <v>0</v>
      </c>
      <c r="U2093" s="115">
        <v>0</v>
      </c>
      <c r="V2093" s="115">
        <v>28.7</v>
      </c>
      <c r="W2093" s="115">
        <v>32.9</v>
      </c>
    </row>
    <row r="2094" spans="1:23" ht="13.5" customHeight="1" x14ac:dyDescent="0.3">
      <c r="A2094" s="242">
        <v>3.125E-2</v>
      </c>
      <c r="B2094" s="115">
        <v>17</v>
      </c>
      <c r="C2094" s="115">
        <v>0</v>
      </c>
      <c r="D2094" s="115">
        <v>1</v>
      </c>
      <c r="E2094" s="115">
        <v>0</v>
      </c>
      <c r="F2094" s="115">
        <v>6</v>
      </c>
      <c r="G2094" s="115">
        <v>3</v>
      </c>
      <c r="H2094" s="115">
        <v>5</v>
      </c>
      <c r="I2094" s="115">
        <v>1</v>
      </c>
      <c r="J2094" s="115">
        <v>1</v>
      </c>
      <c r="K2094" s="115">
        <v>0</v>
      </c>
      <c r="L2094" s="115">
        <v>0</v>
      </c>
      <c r="M2094" s="115">
        <v>0</v>
      </c>
      <c r="N2094" s="115">
        <v>0</v>
      </c>
      <c r="O2094" s="115">
        <v>0</v>
      </c>
      <c r="P2094" s="115">
        <v>0</v>
      </c>
      <c r="Q2094" s="115">
        <v>0</v>
      </c>
      <c r="R2094" s="115">
        <v>0</v>
      </c>
      <c r="S2094" s="115">
        <v>0</v>
      </c>
      <c r="T2094" s="115">
        <v>0</v>
      </c>
      <c r="U2094" s="115">
        <v>0</v>
      </c>
      <c r="V2094" s="115">
        <v>28.1</v>
      </c>
      <c r="W2094" s="115">
        <v>34.6</v>
      </c>
    </row>
    <row r="2095" spans="1:23" ht="13.5" customHeight="1" x14ac:dyDescent="0.3">
      <c r="A2095" s="242">
        <v>4.1666666666666664E-2</v>
      </c>
      <c r="B2095" s="115">
        <v>15</v>
      </c>
      <c r="C2095" s="115">
        <v>0</v>
      </c>
      <c r="D2095" s="115">
        <v>2</v>
      </c>
      <c r="E2095" s="115">
        <v>0</v>
      </c>
      <c r="F2095" s="115">
        <v>3</v>
      </c>
      <c r="G2095" s="115">
        <v>5</v>
      </c>
      <c r="H2095" s="115">
        <v>4</v>
      </c>
      <c r="I2095" s="115">
        <v>0</v>
      </c>
      <c r="J2095" s="115">
        <v>0</v>
      </c>
      <c r="K2095" s="115">
        <v>0</v>
      </c>
      <c r="L2095" s="115">
        <v>0</v>
      </c>
      <c r="M2095" s="115">
        <v>0</v>
      </c>
      <c r="N2095" s="115">
        <v>1</v>
      </c>
      <c r="O2095" s="115">
        <v>0</v>
      </c>
      <c r="P2095" s="115">
        <v>0</v>
      </c>
      <c r="Q2095" s="115">
        <v>0</v>
      </c>
      <c r="R2095" s="115">
        <v>0</v>
      </c>
      <c r="S2095" s="115">
        <v>0</v>
      </c>
      <c r="T2095" s="115">
        <v>0</v>
      </c>
      <c r="U2095" s="115">
        <v>0</v>
      </c>
      <c r="V2095" s="115">
        <v>28.3</v>
      </c>
      <c r="W2095" s="115">
        <v>34</v>
      </c>
    </row>
    <row r="2096" spans="1:23" ht="13.5" customHeight="1" x14ac:dyDescent="0.3">
      <c r="A2096" s="242">
        <v>5.2083333333333336E-2</v>
      </c>
      <c r="B2096" s="115">
        <v>19</v>
      </c>
      <c r="C2096" s="115">
        <v>0</v>
      </c>
      <c r="D2096" s="115">
        <v>0</v>
      </c>
      <c r="E2096" s="115">
        <v>3</v>
      </c>
      <c r="F2096" s="115">
        <v>5</v>
      </c>
      <c r="G2096" s="115">
        <v>8</v>
      </c>
      <c r="H2096" s="115">
        <v>3</v>
      </c>
      <c r="I2096" s="115">
        <v>0</v>
      </c>
      <c r="J2096" s="115">
        <v>0</v>
      </c>
      <c r="K2096" s="115">
        <v>0</v>
      </c>
      <c r="L2096" s="115">
        <v>0</v>
      </c>
      <c r="M2096" s="115">
        <v>0</v>
      </c>
      <c r="N2096" s="115">
        <v>0</v>
      </c>
      <c r="O2096" s="115">
        <v>0</v>
      </c>
      <c r="P2096" s="115">
        <v>0</v>
      </c>
      <c r="Q2096" s="115">
        <v>0</v>
      </c>
      <c r="R2096" s="115">
        <v>0</v>
      </c>
      <c r="S2096" s="115">
        <v>0</v>
      </c>
      <c r="T2096" s="115">
        <v>0</v>
      </c>
      <c r="U2096" s="115">
        <v>0</v>
      </c>
      <c r="V2096" s="115">
        <v>25.5</v>
      </c>
      <c r="W2096" s="115">
        <v>31.6</v>
      </c>
    </row>
    <row r="2097" spans="1:23" ht="13.5" customHeight="1" x14ac:dyDescent="0.3">
      <c r="A2097" s="242">
        <v>6.25E-2</v>
      </c>
      <c r="B2097" s="115">
        <v>10</v>
      </c>
      <c r="C2097" s="115">
        <v>0</v>
      </c>
      <c r="D2097" s="115">
        <v>0</v>
      </c>
      <c r="E2097" s="115">
        <v>0</v>
      </c>
      <c r="F2097" s="115">
        <v>1</v>
      </c>
      <c r="G2097" s="115">
        <v>4</v>
      </c>
      <c r="H2097" s="115">
        <v>4</v>
      </c>
      <c r="I2097" s="115">
        <v>0</v>
      </c>
      <c r="J2097" s="115">
        <v>1</v>
      </c>
      <c r="K2097" s="115">
        <v>0</v>
      </c>
      <c r="L2097" s="115">
        <v>0</v>
      </c>
      <c r="M2097" s="115">
        <v>0</v>
      </c>
      <c r="N2097" s="115">
        <v>0</v>
      </c>
      <c r="O2097" s="115">
        <v>0</v>
      </c>
      <c r="P2097" s="115">
        <v>0</v>
      </c>
      <c r="Q2097" s="115">
        <v>0</v>
      </c>
      <c r="R2097" s="115">
        <v>0</v>
      </c>
      <c r="S2097" s="115">
        <v>0</v>
      </c>
      <c r="T2097" s="115">
        <v>0</v>
      </c>
      <c r="U2097" s="115">
        <v>0</v>
      </c>
      <c r="V2097" s="115">
        <v>30.8</v>
      </c>
      <c r="W2097" s="115" t="s">
        <v>102</v>
      </c>
    </row>
    <row r="2098" spans="1:23" ht="13.5" customHeight="1" x14ac:dyDescent="0.3">
      <c r="A2098" s="242">
        <v>7.2916666666666699E-2</v>
      </c>
      <c r="B2098" s="115">
        <v>11</v>
      </c>
      <c r="C2098" s="115">
        <v>0</v>
      </c>
      <c r="D2098" s="115">
        <v>1</v>
      </c>
      <c r="E2098" s="115">
        <v>0</v>
      </c>
      <c r="F2098" s="115">
        <v>5</v>
      </c>
      <c r="G2098" s="115">
        <v>2</v>
      </c>
      <c r="H2098" s="115">
        <v>3</v>
      </c>
      <c r="I2098" s="115">
        <v>0</v>
      </c>
      <c r="J2098" s="115">
        <v>0</v>
      </c>
      <c r="K2098" s="115">
        <v>0</v>
      </c>
      <c r="L2098" s="115">
        <v>0</v>
      </c>
      <c r="M2098" s="115">
        <v>0</v>
      </c>
      <c r="N2098" s="115">
        <v>0</v>
      </c>
      <c r="O2098" s="115">
        <v>0</v>
      </c>
      <c r="P2098" s="115">
        <v>0</v>
      </c>
      <c r="Q2098" s="115">
        <v>0</v>
      </c>
      <c r="R2098" s="115">
        <v>0</v>
      </c>
      <c r="S2098" s="115">
        <v>0</v>
      </c>
      <c r="T2098" s="115">
        <v>0</v>
      </c>
      <c r="U2098" s="115">
        <v>0</v>
      </c>
      <c r="V2098" s="115">
        <v>25.3</v>
      </c>
      <c r="W2098" s="115">
        <v>31.3</v>
      </c>
    </row>
    <row r="2099" spans="1:23" ht="13.5" customHeight="1" x14ac:dyDescent="0.3">
      <c r="A2099" s="242">
        <v>8.3333333333333301E-2</v>
      </c>
      <c r="B2099" s="115">
        <v>7</v>
      </c>
      <c r="C2099" s="115">
        <v>0</v>
      </c>
      <c r="D2099" s="115">
        <v>0</v>
      </c>
      <c r="E2099" s="115">
        <v>1</v>
      </c>
      <c r="F2099" s="115">
        <v>0</v>
      </c>
      <c r="G2099" s="115">
        <v>1</v>
      </c>
      <c r="H2099" s="115">
        <v>5</v>
      </c>
      <c r="I2099" s="115">
        <v>0</v>
      </c>
      <c r="J2099" s="115">
        <v>0</v>
      </c>
      <c r="K2099" s="115">
        <v>0</v>
      </c>
      <c r="L2099" s="115">
        <v>0</v>
      </c>
      <c r="M2099" s="115">
        <v>0</v>
      </c>
      <c r="N2099" s="115">
        <v>0</v>
      </c>
      <c r="O2099" s="115">
        <v>0</v>
      </c>
      <c r="P2099" s="115">
        <v>0</v>
      </c>
      <c r="Q2099" s="115">
        <v>0</v>
      </c>
      <c r="R2099" s="115">
        <v>0</v>
      </c>
      <c r="S2099" s="115">
        <v>0</v>
      </c>
      <c r="T2099" s="115">
        <v>0</v>
      </c>
      <c r="U2099" s="115">
        <v>0</v>
      </c>
      <c r="V2099" s="115">
        <v>29.9</v>
      </c>
      <c r="W2099" s="115" t="s">
        <v>102</v>
      </c>
    </row>
    <row r="2100" spans="1:23" ht="13.5" customHeight="1" x14ac:dyDescent="0.3">
      <c r="A2100" s="242">
        <v>9.375E-2</v>
      </c>
      <c r="B2100" s="115">
        <v>12</v>
      </c>
      <c r="C2100" s="115">
        <v>0</v>
      </c>
      <c r="D2100" s="115">
        <v>0</v>
      </c>
      <c r="E2100" s="115">
        <v>0</v>
      </c>
      <c r="F2100" s="115">
        <v>1</v>
      </c>
      <c r="G2100" s="115">
        <v>6</v>
      </c>
      <c r="H2100" s="115">
        <v>4</v>
      </c>
      <c r="I2100" s="115">
        <v>1</v>
      </c>
      <c r="J2100" s="115">
        <v>0</v>
      </c>
      <c r="K2100" s="115">
        <v>0</v>
      </c>
      <c r="L2100" s="115">
        <v>0</v>
      </c>
      <c r="M2100" s="115">
        <v>0</v>
      </c>
      <c r="N2100" s="115">
        <v>0</v>
      </c>
      <c r="O2100" s="115">
        <v>0</v>
      </c>
      <c r="P2100" s="115">
        <v>0</v>
      </c>
      <c r="Q2100" s="115">
        <v>0</v>
      </c>
      <c r="R2100" s="115">
        <v>0</v>
      </c>
      <c r="S2100" s="115">
        <v>0</v>
      </c>
      <c r="T2100" s="115">
        <v>0</v>
      </c>
      <c r="U2100" s="115">
        <v>0</v>
      </c>
      <c r="V2100" s="115">
        <v>29.5</v>
      </c>
      <c r="W2100" s="115">
        <v>33.6</v>
      </c>
    </row>
    <row r="2101" spans="1:23" ht="13.5" customHeight="1" x14ac:dyDescent="0.3">
      <c r="A2101" s="242">
        <v>0.104166666666667</v>
      </c>
      <c r="B2101" s="115">
        <v>9</v>
      </c>
      <c r="C2101" s="115">
        <v>0</v>
      </c>
      <c r="D2101" s="115">
        <v>0</v>
      </c>
      <c r="E2101" s="115">
        <v>0</v>
      </c>
      <c r="F2101" s="115">
        <v>1</v>
      </c>
      <c r="G2101" s="115">
        <v>5</v>
      </c>
      <c r="H2101" s="115">
        <v>3</v>
      </c>
      <c r="I2101" s="115">
        <v>0</v>
      </c>
      <c r="J2101" s="115">
        <v>0</v>
      </c>
      <c r="K2101" s="115">
        <v>0</v>
      </c>
      <c r="L2101" s="115">
        <v>0</v>
      </c>
      <c r="M2101" s="115">
        <v>0</v>
      </c>
      <c r="N2101" s="115">
        <v>0</v>
      </c>
      <c r="O2101" s="115">
        <v>0</v>
      </c>
      <c r="P2101" s="115">
        <v>0</v>
      </c>
      <c r="Q2101" s="115">
        <v>0</v>
      </c>
      <c r="R2101" s="115">
        <v>0</v>
      </c>
      <c r="S2101" s="115">
        <v>0</v>
      </c>
      <c r="T2101" s="115">
        <v>0</v>
      </c>
      <c r="U2101" s="115">
        <v>0</v>
      </c>
      <c r="V2101" s="115">
        <v>28.5</v>
      </c>
      <c r="W2101" s="115" t="s">
        <v>102</v>
      </c>
    </row>
    <row r="2102" spans="1:23" ht="13.5" customHeight="1" x14ac:dyDescent="0.3">
      <c r="A2102" s="242">
        <v>0.114583333333333</v>
      </c>
      <c r="B2102" s="115">
        <v>11</v>
      </c>
      <c r="C2102" s="115">
        <v>0</v>
      </c>
      <c r="D2102" s="115">
        <v>2</v>
      </c>
      <c r="E2102" s="115">
        <v>0</v>
      </c>
      <c r="F2102" s="115">
        <v>0</v>
      </c>
      <c r="G2102" s="115">
        <v>5</v>
      </c>
      <c r="H2102" s="115">
        <v>2</v>
      </c>
      <c r="I2102" s="115">
        <v>2</v>
      </c>
      <c r="J2102" s="115">
        <v>0</v>
      </c>
      <c r="K2102" s="115">
        <v>0</v>
      </c>
      <c r="L2102" s="115">
        <v>0</v>
      </c>
      <c r="M2102" s="115">
        <v>0</v>
      </c>
      <c r="N2102" s="115">
        <v>0</v>
      </c>
      <c r="O2102" s="115">
        <v>0</v>
      </c>
      <c r="P2102" s="115">
        <v>0</v>
      </c>
      <c r="Q2102" s="115">
        <v>0</v>
      </c>
      <c r="R2102" s="115">
        <v>0</v>
      </c>
      <c r="S2102" s="115">
        <v>0</v>
      </c>
      <c r="T2102" s="115">
        <v>0</v>
      </c>
      <c r="U2102" s="115">
        <v>0</v>
      </c>
      <c r="V2102" s="115">
        <v>27.5</v>
      </c>
      <c r="W2102" s="115">
        <v>36.9</v>
      </c>
    </row>
    <row r="2103" spans="1:23" ht="13.5" customHeight="1" x14ac:dyDescent="0.3">
      <c r="A2103" s="242">
        <v>0.125</v>
      </c>
      <c r="B2103" s="115">
        <v>10</v>
      </c>
      <c r="C2103" s="115">
        <v>0</v>
      </c>
      <c r="D2103" s="115">
        <v>1</v>
      </c>
      <c r="E2103" s="115">
        <v>0</v>
      </c>
      <c r="F2103" s="115">
        <v>0</v>
      </c>
      <c r="G2103" s="115">
        <v>5</v>
      </c>
      <c r="H2103" s="115">
        <v>2</v>
      </c>
      <c r="I2103" s="115">
        <v>1</v>
      </c>
      <c r="J2103" s="115">
        <v>1</v>
      </c>
      <c r="K2103" s="115">
        <v>0</v>
      </c>
      <c r="L2103" s="115">
        <v>0</v>
      </c>
      <c r="M2103" s="115">
        <v>0</v>
      </c>
      <c r="N2103" s="115">
        <v>0</v>
      </c>
      <c r="O2103" s="115">
        <v>0</v>
      </c>
      <c r="P2103" s="115">
        <v>0</v>
      </c>
      <c r="Q2103" s="115">
        <v>0</v>
      </c>
      <c r="R2103" s="115">
        <v>0</v>
      </c>
      <c r="S2103" s="115">
        <v>0</v>
      </c>
      <c r="T2103" s="115">
        <v>0</v>
      </c>
      <c r="U2103" s="115">
        <v>0</v>
      </c>
      <c r="V2103" s="115">
        <v>28.9</v>
      </c>
      <c r="W2103" s="115" t="s">
        <v>102</v>
      </c>
    </row>
    <row r="2104" spans="1:23" ht="13.5" customHeight="1" x14ac:dyDescent="0.3">
      <c r="A2104" s="242">
        <v>0.13541666666666699</v>
      </c>
      <c r="B2104" s="115">
        <v>6</v>
      </c>
      <c r="C2104" s="115">
        <v>0</v>
      </c>
      <c r="D2104" s="115">
        <v>0</v>
      </c>
      <c r="E2104" s="115">
        <v>0</v>
      </c>
      <c r="F2104" s="115">
        <v>3</v>
      </c>
      <c r="G2104" s="115">
        <v>2</v>
      </c>
      <c r="H2104" s="115">
        <v>1</v>
      </c>
      <c r="I2104" s="115">
        <v>0</v>
      </c>
      <c r="J2104" s="115">
        <v>0</v>
      </c>
      <c r="K2104" s="115">
        <v>0</v>
      </c>
      <c r="L2104" s="115">
        <v>0</v>
      </c>
      <c r="M2104" s="115">
        <v>0</v>
      </c>
      <c r="N2104" s="115">
        <v>0</v>
      </c>
      <c r="O2104" s="115">
        <v>0</v>
      </c>
      <c r="P2104" s="115">
        <v>0</v>
      </c>
      <c r="Q2104" s="115">
        <v>0</v>
      </c>
      <c r="R2104" s="115">
        <v>0</v>
      </c>
      <c r="S2104" s="115">
        <v>0</v>
      </c>
      <c r="T2104" s="115">
        <v>0</v>
      </c>
      <c r="U2104" s="115">
        <v>0</v>
      </c>
      <c r="V2104" s="115">
        <v>25.6</v>
      </c>
      <c r="W2104" s="115" t="s">
        <v>102</v>
      </c>
    </row>
    <row r="2105" spans="1:23" ht="13.5" customHeight="1" x14ac:dyDescent="0.3">
      <c r="A2105" s="242">
        <v>0.14583333333333301</v>
      </c>
      <c r="B2105" s="115">
        <v>15</v>
      </c>
      <c r="C2105" s="115">
        <v>0</v>
      </c>
      <c r="D2105" s="115">
        <v>1</v>
      </c>
      <c r="E2105" s="115">
        <v>1</v>
      </c>
      <c r="F2105" s="115">
        <v>3</v>
      </c>
      <c r="G2105" s="115">
        <v>8</v>
      </c>
      <c r="H2105" s="115">
        <v>1</v>
      </c>
      <c r="I2105" s="115">
        <v>0</v>
      </c>
      <c r="J2105" s="115">
        <v>1</v>
      </c>
      <c r="K2105" s="115">
        <v>0</v>
      </c>
      <c r="L2105" s="115">
        <v>0</v>
      </c>
      <c r="M2105" s="115">
        <v>0</v>
      </c>
      <c r="N2105" s="115">
        <v>0</v>
      </c>
      <c r="O2105" s="115">
        <v>0</v>
      </c>
      <c r="P2105" s="115">
        <v>0</v>
      </c>
      <c r="Q2105" s="115">
        <v>0</v>
      </c>
      <c r="R2105" s="115">
        <v>0</v>
      </c>
      <c r="S2105" s="115">
        <v>0</v>
      </c>
      <c r="T2105" s="115">
        <v>0</v>
      </c>
      <c r="U2105" s="115">
        <v>0</v>
      </c>
      <c r="V2105" s="115">
        <v>26.7</v>
      </c>
      <c r="W2105" s="115">
        <v>31.5</v>
      </c>
    </row>
    <row r="2106" spans="1:23" ht="13.5" customHeight="1" x14ac:dyDescent="0.3">
      <c r="A2106" s="242">
        <v>0.15625</v>
      </c>
      <c r="B2106" s="115">
        <v>10</v>
      </c>
      <c r="C2106" s="115">
        <v>0</v>
      </c>
      <c r="D2106" s="115">
        <v>0</v>
      </c>
      <c r="E2106" s="115">
        <v>0</v>
      </c>
      <c r="F2106" s="115">
        <v>3</v>
      </c>
      <c r="G2106" s="115">
        <v>2</v>
      </c>
      <c r="H2106" s="115">
        <v>4</v>
      </c>
      <c r="I2106" s="115">
        <v>1</v>
      </c>
      <c r="J2106" s="115">
        <v>0</v>
      </c>
      <c r="K2106" s="115">
        <v>0</v>
      </c>
      <c r="L2106" s="115">
        <v>0</v>
      </c>
      <c r="M2106" s="115">
        <v>0</v>
      </c>
      <c r="N2106" s="115">
        <v>0</v>
      </c>
      <c r="O2106" s="115">
        <v>0</v>
      </c>
      <c r="P2106" s="115">
        <v>0</v>
      </c>
      <c r="Q2106" s="115">
        <v>0</v>
      </c>
      <c r="R2106" s="115">
        <v>0</v>
      </c>
      <c r="S2106" s="115">
        <v>0</v>
      </c>
      <c r="T2106" s="115">
        <v>0</v>
      </c>
      <c r="U2106" s="115">
        <v>0</v>
      </c>
      <c r="V2106" s="115">
        <v>29.7</v>
      </c>
      <c r="W2106" s="115" t="s">
        <v>102</v>
      </c>
    </row>
    <row r="2107" spans="1:23" ht="13.5" customHeight="1" x14ac:dyDescent="0.3">
      <c r="A2107" s="242">
        <v>0.16666666666666699</v>
      </c>
      <c r="B2107" s="115">
        <v>12</v>
      </c>
      <c r="C2107" s="115">
        <v>0</v>
      </c>
      <c r="D2107" s="115">
        <v>0</v>
      </c>
      <c r="E2107" s="115">
        <v>0</v>
      </c>
      <c r="F2107" s="115">
        <v>1</v>
      </c>
      <c r="G2107" s="115">
        <v>8</v>
      </c>
      <c r="H2107" s="115">
        <v>3</v>
      </c>
      <c r="I2107" s="115">
        <v>0</v>
      </c>
      <c r="J2107" s="115">
        <v>0</v>
      </c>
      <c r="K2107" s="115">
        <v>0</v>
      </c>
      <c r="L2107" s="115">
        <v>0</v>
      </c>
      <c r="M2107" s="115">
        <v>0</v>
      </c>
      <c r="N2107" s="115">
        <v>0</v>
      </c>
      <c r="O2107" s="115">
        <v>0</v>
      </c>
      <c r="P2107" s="115">
        <v>0</v>
      </c>
      <c r="Q2107" s="115">
        <v>0</v>
      </c>
      <c r="R2107" s="115">
        <v>0</v>
      </c>
      <c r="S2107" s="115">
        <v>0</v>
      </c>
      <c r="T2107" s="115">
        <v>0</v>
      </c>
      <c r="U2107" s="115">
        <v>0</v>
      </c>
      <c r="V2107" s="115">
        <v>28.3</v>
      </c>
      <c r="W2107" s="115">
        <v>31.5</v>
      </c>
    </row>
    <row r="2108" spans="1:23" ht="13.5" customHeight="1" x14ac:dyDescent="0.3">
      <c r="A2108" s="242">
        <v>0.17708333333333301</v>
      </c>
      <c r="B2108" s="115">
        <v>4</v>
      </c>
      <c r="C2108" s="115">
        <v>0</v>
      </c>
      <c r="D2108" s="115">
        <v>0</v>
      </c>
      <c r="E2108" s="115">
        <v>0</v>
      </c>
      <c r="F2108" s="115">
        <v>2</v>
      </c>
      <c r="G2108" s="115">
        <v>1</v>
      </c>
      <c r="H2108" s="115">
        <v>1</v>
      </c>
      <c r="I2108" s="115">
        <v>0</v>
      </c>
      <c r="J2108" s="115">
        <v>0</v>
      </c>
      <c r="K2108" s="115">
        <v>0</v>
      </c>
      <c r="L2108" s="115">
        <v>0</v>
      </c>
      <c r="M2108" s="115">
        <v>0</v>
      </c>
      <c r="N2108" s="115">
        <v>0</v>
      </c>
      <c r="O2108" s="115">
        <v>0</v>
      </c>
      <c r="P2108" s="115">
        <v>0</v>
      </c>
      <c r="Q2108" s="115">
        <v>0</v>
      </c>
      <c r="R2108" s="115">
        <v>0</v>
      </c>
      <c r="S2108" s="115">
        <v>0</v>
      </c>
      <c r="T2108" s="115">
        <v>0</v>
      </c>
      <c r="U2108" s="115">
        <v>0</v>
      </c>
      <c r="V2108" s="115">
        <v>25.4</v>
      </c>
      <c r="W2108" s="115" t="s">
        <v>102</v>
      </c>
    </row>
    <row r="2109" spans="1:23" ht="13.5" customHeight="1" x14ac:dyDescent="0.3">
      <c r="A2109" s="242">
        <v>0.1875</v>
      </c>
      <c r="B2109" s="115">
        <v>1</v>
      </c>
      <c r="C2109" s="115">
        <v>0</v>
      </c>
      <c r="D2109" s="115">
        <v>0</v>
      </c>
      <c r="E2109" s="115">
        <v>0</v>
      </c>
      <c r="F2109" s="115">
        <v>1</v>
      </c>
      <c r="G2109" s="115">
        <v>0</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v>20.9</v>
      </c>
      <c r="W2109" s="115" t="s">
        <v>102</v>
      </c>
    </row>
    <row r="2110" spans="1:23" ht="13.5" customHeight="1" x14ac:dyDescent="0.3">
      <c r="A2110" s="242">
        <v>0.19791666666666699</v>
      </c>
      <c r="B2110" s="115">
        <v>6</v>
      </c>
      <c r="C2110" s="115">
        <v>0</v>
      </c>
      <c r="D2110" s="115">
        <v>0</v>
      </c>
      <c r="E2110" s="115">
        <v>0</v>
      </c>
      <c r="F2110" s="115">
        <v>0</v>
      </c>
      <c r="G2110" s="115">
        <v>2</v>
      </c>
      <c r="H2110" s="115">
        <v>2</v>
      </c>
      <c r="I2110" s="115">
        <v>1</v>
      </c>
      <c r="J2110" s="115">
        <v>1</v>
      </c>
      <c r="K2110" s="115">
        <v>0</v>
      </c>
      <c r="L2110" s="115">
        <v>0</v>
      </c>
      <c r="M2110" s="115">
        <v>0</v>
      </c>
      <c r="N2110" s="115">
        <v>0</v>
      </c>
      <c r="O2110" s="115">
        <v>0</v>
      </c>
      <c r="P2110" s="115">
        <v>0</v>
      </c>
      <c r="Q2110" s="115">
        <v>0</v>
      </c>
      <c r="R2110" s="115">
        <v>0</v>
      </c>
      <c r="S2110" s="115">
        <v>0</v>
      </c>
      <c r="T2110" s="115">
        <v>0</v>
      </c>
      <c r="U2110" s="115">
        <v>0</v>
      </c>
      <c r="V2110" s="115">
        <v>32.299999999999997</v>
      </c>
      <c r="W2110" s="115" t="s">
        <v>102</v>
      </c>
    </row>
    <row r="2111" spans="1:23" ht="13.5" customHeight="1" x14ac:dyDescent="0.3">
      <c r="A2111" s="242">
        <v>0.20833333333333301</v>
      </c>
      <c r="B2111" s="115">
        <v>3</v>
      </c>
      <c r="C2111" s="115">
        <v>0</v>
      </c>
      <c r="D2111" s="115">
        <v>0</v>
      </c>
      <c r="E2111" s="115">
        <v>0</v>
      </c>
      <c r="F2111" s="115">
        <v>0</v>
      </c>
      <c r="G2111" s="115">
        <v>2</v>
      </c>
      <c r="H2111" s="115">
        <v>1</v>
      </c>
      <c r="I2111" s="115">
        <v>0</v>
      </c>
      <c r="J2111" s="115">
        <v>0</v>
      </c>
      <c r="K2111" s="115">
        <v>0</v>
      </c>
      <c r="L2111" s="115">
        <v>0</v>
      </c>
      <c r="M2111" s="115">
        <v>0</v>
      </c>
      <c r="N2111" s="115">
        <v>0</v>
      </c>
      <c r="O2111" s="115">
        <v>0</v>
      </c>
      <c r="P2111" s="115">
        <v>0</v>
      </c>
      <c r="Q2111" s="115">
        <v>0</v>
      </c>
      <c r="R2111" s="115">
        <v>0</v>
      </c>
      <c r="S2111" s="115">
        <v>0</v>
      </c>
      <c r="T2111" s="115">
        <v>0</v>
      </c>
      <c r="U2111" s="115">
        <v>0</v>
      </c>
      <c r="V2111" s="115">
        <v>30.3</v>
      </c>
      <c r="W2111" s="115" t="s">
        <v>102</v>
      </c>
    </row>
    <row r="2112" spans="1:23" ht="13.5" customHeight="1" x14ac:dyDescent="0.3">
      <c r="A2112" s="242">
        <v>0.21875</v>
      </c>
      <c r="B2112" s="115">
        <v>5</v>
      </c>
      <c r="C2112" s="115">
        <v>0</v>
      </c>
      <c r="D2112" s="115">
        <v>0</v>
      </c>
      <c r="E2112" s="115">
        <v>0</v>
      </c>
      <c r="F2112" s="115">
        <v>2</v>
      </c>
      <c r="G2112" s="115">
        <v>2</v>
      </c>
      <c r="H2112" s="115">
        <v>0</v>
      </c>
      <c r="I2112" s="115">
        <v>1</v>
      </c>
      <c r="J2112" s="115">
        <v>0</v>
      </c>
      <c r="K2112" s="115">
        <v>0</v>
      </c>
      <c r="L2112" s="115">
        <v>0</v>
      </c>
      <c r="M2112" s="115">
        <v>0</v>
      </c>
      <c r="N2112" s="115">
        <v>0</v>
      </c>
      <c r="O2112" s="115">
        <v>0</v>
      </c>
      <c r="P2112" s="115">
        <v>0</v>
      </c>
      <c r="Q2112" s="115">
        <v>0</v>
      </c>
      <c r="R2112" s="115">
        <v>0</v>
      </c>
      <c r="S2112" s="115">
        <v>0</v>
      </c>
      <c r="T2112" s="115">
        <v>0</v>
      </c>
      <c r="U2112" s="115">
        <v>0</v>
      </c>
      <c r="V2112" s="115">
        <v>26.9</v>
      </c>
      <c r="W2112" s="115" t="s">
        <v>102</v>
      </c>
    </row>
    <row r="2113" spans="1:23" ht="13.5" customHeight="1" x14ac:dyDescent="0.3">
      <c r="A2113" s="242">
        <v>0.22916666666666699</v>
      </c>
      <c r="B2113" s="115">
        <v>7</v>
      </c>
      <c r="C2113" s="115">
        <v>0</v>
      </c>
      <c r="D2113" s="115">
        <v>0</v>
      </c>
      <c r="E2113" s="115">
        <v>0</v>
      </c>
      <c r="F2113" s="115">
        <v>1</v>
      </c>
      <c r="G2113" s="115">
        <v>3</v>
      </c>
      <c r="H2113" s="115">
        <v>3</v>
      </c>
      <c r="I2113" s="115">
        <v>0</v>
      </c>
      <c r="J2113" s="115">
        <v>0</v>
      </c>
      <c r="K2113" s="115">
        <v>0</v>
      </c>
      <c r="L2113" s="115">
        <v>0</v>
      </c>
      <c r="M2113" s="115">
        <v>0</v>
      </c>
      <c r="N2113" s="115">
        <v>0</v>
      </c>
      <c r="O2113" s="115">
        <v>0</v>
      </c>
      <c r="P2113" s="115">
        <v>0</v>
      </c>
      <c r="Q2113" s="115">
        <v>0</v>
      </c>
      <c r="R2113" s="115">
        <v>0</v>
      </c>
      <c r="S2113" s="115">
        <v>0</v>
      </c>
      <c r="T2113" s="115">
        <v>0</v>
      </c>
      <c r="U2113" s="115">
        <v>0</v>
      </c>
      <c r="V2113" s="115">
        <v>29</v>
      </c>
      <c r="W2113" s="115" t="s">
        <v>102</v>
      </c>
    </row>
    <row r="2114" spans="1:23" ht="13.5" customHeight="1" x14ac:dyDescent="0.3">
      <c r="A2114" s="242">
        <v>0.23958333333333301</v>
      </c>
      <c r="B2114" s="115">
        <v>3</v>
      </c>
      <c r="C2114" s="115">
        <v>0</v>
      </c>
      <c r="D2114" s="115">
        <v>0</v>
      </c>
      <c r="E2114" s="115">
        <v>0</v>
      </c>
      <c r="F2114" s="115">
        <v>0</v>
      </c>
      <c r="G2114" s="115">
        <v>1</v>
      </c>
      <c r="H2114" s="115">
        <v>1</v>
      </c>
      <c r="I2114" s="115">
        <v>1</v>
      </c>
      <c r="J2114" s="115">
        <v>0</v>
      </c>
      <c r="K2114" s="115">
        <v>0</v>
      </c>
      <c r="L2114" s="115">
        <v>0</v>
      </c>
      <c r="M2114" s="115">
        <v>0</v>
      </c>
      <c r="N2114" s="115">
        <v>0</v>
      </c>
      <c r="O2114" s="115">
        <v>0</v>
      </c>
      <c r="P2114" s="115">
        <v>0</v>
      </c>
      <c r="Q2114" s="115">
        <v>0</v>
      </c>
      <c r="R2114" s="115">
        <v>0</v>
      </c>
      <c r="S2114" s="115">
        <v>0</v>
      </c>
      <c r="T2114" s="115">
        <v>0</v>
      </c>
      <c r="U2114" s="115">
        <v>0</v>
      </c>
      <c r="V2114" s="115">
        <v>30.7</v>
      </c>
      <c r="W2114" s="115" t="s">
        <v>102</v>
      </c>
    </row>
    <row r="2115" spans="1:23" ht="13.5" customHeight="1" x14ac:dyDescent="0.3">
      <c r="A2115" s="242">
        <v>0.25</v>
      </c>
      <c r="B2115" s="115">
        <v>5</v>
      </c>
      <c r="C2115" s="115">
        <v>0</v>
      </c>
      <c r="D2115" s="115">
        <v>0</v>
      </c>
      <c r="E2115" s="115">
        <v>0</v>
      </c>
      <c r="F2115" s="115">
        <v>0</v>
      </c>
      <c r="G2115" s="115">
        <v>4</v>
      </c>
      <c r="H2115" s="115">
        <v>0</v>
      </c>
      <c r="I2115" s="115">
        <v>1</v>
      </c>
      <c r="J2115" s="115">
        <v>0</v>
      </c>
      <c r="K2115" s="115">
        <v>0</v>
      </c>
      <c r="L2115" s="115">
        <v>0</v>
      </c>
      <c r="M2115" s="115">
        <v>0</v>
      </c>
      <c r="N2115" s="115">
        <v>0</v>
      </c>
      <c r="O2115" s="115">
        <v>0</v>
      </c>
      <c r="P2115" s="115">
        <v>0</v>
      </c>
      <c r="Q2115" s="115">
        <v>0</v>
      </c>
      <c r="R2115" s="115">
        <v>0</v>
      </c>
      <c r="S2115" s="115">
        <v>0</v>
      </c>
      <c r="T2115" s="115">
        <v>0</v>
      </c>
      <c r="U2115" s="115">
        <v>0</v>
      </c>
      <c r="V2115" s="115">
        <v>28.5</v>
      </c>
      <c r="W2115" s="115" t="s">
        <v>102</v>
      </c>
    </row>
    <row r="2116" spans="1:23" ht="13.5" customHeight="1" x14ac:dyDescent="0.3">
      <c r="A2116" s="242">
        <v>0.26041666666666702</v>
      </c>
      <c r="B2116" s="115">
        <v>7</v>
      </c>
      <c r="C2116" s="115">
        <v>0</v>
      </c>
      <c r="D2116" s="115">
        <v>1</v>
      </c>
      <c r="E2116" s="115">
        <v>2</v>
      </c>
      <c r="F2116" s="115">
        <v>1</v>
      </c>
      <c r="G2116" s="115">
        <v>1</v>
      </c>
      <c r="H2116" s="115">
        <v>1</v>
      </c>
      <c r="I2116" s="115">
        <v>1</v>
      </c>
      <c r="J2116" s="115">
        <v>0</v>
      </c>
      <c r="K2116" s="115">
        <v>0</v>
      </c>
      <c r="L2116" s="115">
        <v>0</v>
      </c>
      <c r="M2116" s="115">
        <v>0</v>
      </c>
      <c r="N2116" s="115">
        <v>0</v>
      </c>
      <c r="O2116" s="115">
        <v>0</v>
      </c>
      <c r="P2116" s="115">
        <v>0</v>
      </c>
      <c r="Q2116" s="115">
        <v>0</v>
      </c>
      <c r="R2116" s="115">
        <v>0</v>
      </c>
      <c r="S2116" s="115">
        <v>0</v>
      </c>
      <c r="T2116" s="115">
        <v>0</v>
      </c>
      <c r="U2116" s="115">
        <v>0</v>
      </c>
      <c r="V2116" s="115">
        <v>24.3</v>
      </c>
      <c r="W2116" s="115" t="s">
        <v>102</v>
      </c>
    </row>
    <row r="2117" spans="1:23" ht="13.5" customHeight="1" x14ac:dyDescent="0.3">
      <c r="A2117" s="242">
        <v>0.27083333333333298</v>
      </c>
      <c r="B2117" s="115">
        <v>5</v>
      </c>
      <c r="C2117" s="115">
        <v>0</v>
      </c>
      <c r="D2117" s="115">
        <v>0</v>
      </c>
      <c r="E2117" s="115">
        <v>0</v>
      </c>
      <c r="F2117" s="115">
        <v>2</v>
      </c>
      <c r="G2117" s="115">
        <v>0</v>
      </c>
      <c r="H2117" s="115">
        <v>2</v>
      </c>
      <c r="I2117" s="115">
        <v>1</v>
      </c>
      <c r="J2117" s="115">
        <v>0</v>
      </c>
      <c r="K2117" s="115">
        <v>0</v>
      </c>
      <c r="L2117" s="115">
        <v>0</v>
      </c>
      <c r="M2117" s="115">
        <v>0</v>
      </c>
      <c r="N2117" s="115">
        <v>0</v>
      </c>
      <c r="O2117" s="115">
        <v>0</v>
      </c>
      <c r="P2117" s="115">
        <v>0</v>
      </c>
      <c r="Q2117" s="115">
        <v>0</v>
      </c>
      <c r="R2117" s="115">
        <v>0</v>
      </c>
      <c r="S2117" s="115">
        <v>0</v>
      </c>
      <c r="T2117" s="115">
        <v>0</v>
      </c>
      <c r="U2117" s="115">
        <v>0</v>
      </c>
      <c r="V2117" s="115">
        <v>30.2</v>
      </c>
      <c r="W2117" s="115" t="s">
        <v>102</v>
      </c>
    </row>
    <row r="2118" spans="1:23" ht="13.5" customHeight="1" x14ac:dyDescent="0.3">
      <c r="A2118" s="242">
        <v>0.28125</v>
      </c>
      <c r="B2118" s="115">
        <v>5</v>
      </c>
      <c r="C2118" s="115">
        <v>0</v>
      </c>
      <c r="D2118" s="115">
        <v>0</v>
      </c>
      <c r="E2118" s="115">
        <v>0</v>
      </c>
      <c r="F2118" s="115">
        <v>4</v>
      </c>
      <c r="G2118" s="115">
        <v>1</v>
      </c>
      <c r="H2118" s="115">
        <v>0</v>
      </c>
      <c r="I2118" s="115">
        <v>0</v>
      </c>
      <c r="J2118" s="115">
        <v>0</v>
      </c>
      <c r="K2118" s="115">
        <v>0</v>
      </c>
      <c r="L2118" s="115">
        <v>0</v>
      </c>
      <c r="M2118" s="115">
        <v>0</v>
      </c>
      <c r="N2118" s="115">
        <v>0</v>
      </c>
      <c r="O2118" s="115">
        <v>0</v>
      </c>
      <c r="P2118" s="115">
        <v>0</v>
      </c>
      <c r="Q2118" s="115">
        <v>0</v>
      </c>
      <c r="R2118" s="115">
        <v>0</v>
      </c>
      <c r="S2118" s="115">
        <v>0</v>
      </c>
      <c r="T2118" s="115">
        <v>0</v>
      </c>
      <c r="U2118" s="115">
        <v>0</v>
      </c>
      <c r="V2118" s="115">
        <v>24.9</v>
      </c>
      <c r="W2118" s="115" t="s">
        <v>102</v>
      </c>
    </row>
    <row r="2119" spans="1:23" ht="13.5" customHeight="1" x14ac:dyDescent="0.3">
      <c r="A2119" s="242">
        <v>0.29166666666666702</v>
      </c>
      <c r="B2119" s="115">
        <v>6</v>
      </c>
      <c r="C2119" s="115">
        <v>0</v>
      </c>
      <c r="D2119" s="115">
        <v>0</v>
      </c>
      <c r="E2119" s="115">
        <v>1</v>
      </c>
      <c r="F2119" s="115">
        <v>3</v>
      </c>
      <c r="G2119" s="115">
        <v>0</v>
      </c>
      <c r="H2119" s="115">
        <v>1</v>
      </c>
      <c r="I2119" s="115">
        <v>0</v>
      </c>
      <c r="J2119" s="115">
        <v>1</v>
      </c>
      <c r="K2119" s="115">
        <v>0</v>
      </c>
      <c r="L2119" s="115">
        <v>0</v>
      </c>
      <c r="M2119" s="115">
        <v>0</v>
      </c>
      <c r="N2119" s="115">
        <v>0</v>
      </c>
      <c r="O2119" s="115">
        <v>0</v>
      </c>
      <c r="P2119" s="115">
        <v>0</v>
      </c>
      <c r="Q2119" s="115">
        <v>0</v>
      </c>
      <c r="R2119" s="115">
        <v>0</v>
      </c>
      <c r="S2119" s="115">
        <v>0</v>
      </c>
      <c r="T2119" s="115">
        <v>0</v>
      </c>
      <c r="U2119" s="115">
        <v>0</v>
      </c>
      <c r="V2119" s="115">
        <v>26.7</v>
      </c>
      <c r="W2119" s="115" t="s">
        <v>102</v>
      </c>
    </row>
    <row r="2120" spans="1:23" ht="13.5" customHeight="1" x14ac:dyDescent="0.3">
      <c r="A2120" s="242">
        <v>0.30208333333333298</v>
      </c>
      <c r="B2120" s="115">
        <v>6</v>
      </c>
      <c r="C2120" s="115">
        <v>0</v>
      </c>
      <c r="D2120" s="115">
        <v>0</v>
      </c>
      <c r="E2120" s="115">
        <v>0</v>
      </c>
      <c r="F2120" s="115">
        <v>2</v>
      </c>
      <c r="G2120" s="115">
        <v>3</v>
      </c>
      <c r="H2120" s="115">
        <v>1</v>
      </c>
      <c r="I2120" s="115">
        <v>0</v>
      </c>
      <c r="J2120" s="115">
        <v>0</v>
      </c>
      <c r="K2120" s="115">
        <v>0</v>
      </c>
      <c r="L2120" s="115">
        <v>0</v>
      </c>
      <c r="M2120" s="115">
        <v>0</v>
      </c>
      <c r="N2120" s="115">
        <v>0</v>
      </c>
      <c r="O2120" s="115">
        <v>0</v>
      </c>
      <c r="P2120" s="115">
        <v>0</v>
      </c>
      <c r="Q2120" s="115">
        <v>0</v>
      </c>
      <c r="R2120" s="115">
        <v>0</v>
      </c>
      <c r="S2120" s="115">
        <v>0</v>
      </c>
      <c r="T2120" s="115">
        <v>0</v>
      </c>
      <c r="U2120" s="115">
        <v>0</v>
      </c>
      <c r="V2120" s="115">
        <v>28.3</v>
      </c>
      <c r="W2120" s="115" t="s">
        <v>102</v>
      </c>
    </row>
    <row r="2121" spans="1:23" ht="13.5" customHeight="1" x14ac:dyDescent="0.3">
      <c r="A2121" s="242">
        <v>0.3125</v>
      </c>
      <c r="B2121" s="115">
        <v>9</v>
      </c>
      <c r="C2121" s="115">
        <v>0</v>
      </c>
      <c r="D2121" s="115">
        <v>0</v>
      </c>
      <c r="E2121" s="115">
        <v>0</v>
      </c>
      <c r="F2121" s="115">
        <v>4</v>
      </c>
      <c r="G2121" s="115">
        <v>4</v>
      </c>
      <c r="H2121" s="115">
        <v>1</v>
      </c>
      <c r="I2121" s="115">
        <v>0</v>
      </c>
      <c r="J2121" s="115">
        <v>0</v>
      </c>
      <c r="K2121" s="115">
        <v>0</v>
      </c>
      <c r="L2121" s="115">
        <v>0</v>
      </c>
      <c r="M2121" s="115">
        <v>0</v>
      </c>
      <c r="N2121" s="115">
        <v>0</v>
      </c>
      <c r="O2121" s="115">
        <v>0</v>
      </c>
      <c r="P2121" s="115">
        <v>0</v>
      </c>
      <c r="Q2121" s="115">
        <v>0</v>
      </c>
      <c r="R2121" s="115">
        <v>0</v>
      </c>
      <c r="S2121" s="115">
        <v>0</v>
      </c>
      <c r="T2121" s="115">
        <v>0</v>
      </c>
      <c r="U2121" s="115">
        <v>0</v>
      </c>
      <c r="V2121" s="115">
        <v>26.3</v>
      </c>
      <c r="W2121" s="115" t="s">
        <v>102</v>
      </c>
    </row>
    <row r="2122" spans="1:23" ht="13.5" customHeight="1" x14ac:dyDescent="0.3">
      <c r="A2122" s="242">
        <v>0.32291666666666702</v>
      </c>
      <c r="B2122" s="115">
        <v>4</v>
      </c>
      <c r="C2122" s="115">
        <v>0</v>
      </c>
      <c r="D2122" s="115">
        <v>0</v>
      </c>
      <c r="E2122" s="115">
        <v>0</v>
      </c>
      <c r="F2122" s="115">
        <v>3</v>
      </c>
      <c r="G2122" s="115">
        <v>1</v>
      </c>
      <c r="H2122" s="115">
        <v>0</v>
      </c>
      <c r="I2122" s="115">
        <v>0</v>
      </c>
      <c r="J2122" s="115">
        <v>0</v>
      </c>
      <c r="K2122" s="115">
        <v>0</v>
      </c>
      <c r="L2122" s="115">
        <v>0</v>
      </c>
      <c r="M2122" s="115">
        <v>0</v>
      </c>
      <c r="N2122" s="115">
        <v>0</v>
      </c>
      <c r="O2122" s="115">
        <v>0</v>
      </c>
      <c r="P2122" s="115">
        <v>0</v>
      </c>
      <c r="Q2122" s="115">
        <v>0</v>
      </c>
      <c r="R2122" s="115">
        <v>0</v>
      </c>
      <c r="S2122" s="115">
        <v>0</v>
      </c>
      <c r="T2122" s="115">
        <v>0</v>
      </c>
      <c r="U2122" s="115">
        <v>0</v>
      </c>
      <c r="V2122" s="115">
        <v>22.7</v>
      </c>
      <c r="W2122" s="115" t="s">
        <v>102</v>
      </c>
    </row>
    <row r="2123" spans="1:23" ht="13.5" customHeight="1" x14ac:dyDescent="0.3">
      <c r="A2123" s="242">
        <v>0.33333333333333298</v>
      </c>
      <c r="B2123" s="115">
        <v>10</v>
      </c>
      <c r="C2123" s="115">
        <v>0</v>
      </c>
      <c r="D2123" s="115">
        <v>1</v>
      </c>
      <c r="E2123" s="115">
        <v>0</v>
      </c>
      <c r="F2123" s="115">
        <v>3</v>
      </c>
      <c r="G2123" s="115">
        <v>4</v>
      </c>
      <c r="H2123" s="115">
        <v>1</v>
      </c>
      <c r="I2123" s="115">
        <v>1</v>
      </c>
      <c r="J2123" s="115">
        <v>0</v>
      </c>
      <c r="K2123" s="115">
        <v>0</v>
      </c>
      <c r="L2123" s="115">
        <v>0</v>
      </c>
      <c r="M2123" s="115">
        <v>0</v>
      </c>
      <c r="N2123" s="115">
        <v>0</v>
      </c>
      <c r="O2123" s="115">
        <v>0</v>
      </c>
      <c r="P2123" s="115">
        <v>0</v>
      </c>
      <c r="Q2123" s="115">
        <v>0</v>
      </c>
      <c r="R2123" s="115">
        <v>0</v>
      </c>
      <c r="S2123" s="115">
        <v>0</v>
      </c>
      <c r="T2123" s="115">
        <v>0</v>
      </c>
      <c r="U2123" s="115">
        <v>0</v>
      </c>
      <c r="V2123" s="115">
        <v>26</v>
      </c>
      <c r="W2123" s="115" t="s">
        <v>102</v>
      </c>
    </row>
    <row r="2124" spans="1:23" ht="13.5" customHeight="1" x14ac:dyDescent="0.3">
      <c r="A2124" s="242">
        <v>0.34375</v>
      </c>
      <c r="B2124" s="115">
        <v>20</v>
      </c>
      <c r="C2124" s="115">
        <v>0</v>
      </c>
      <c r="D2124" s="115">
        <v>1</v>
      </c>
      <c r="E2124" s="115">
        <v>3</v>
      </c>
      <c r="F2124" s="115">
        <v>6</v>
      </c>
      <c r="G2124" s="115">
        <v>9</v>
      </c>
      <c r="H2124" s="115">
        <v>0</v>
      </c>
      <c r="I2124" s="115">
        <v>0</v>
      </c>
      <c r="J2124" s="115">
        <v>1</v>
      </c>
      <c r="K2124" s="115">
        <v>0</v>
      </c>
      <c r="L2124" s="115">
        <v>0</v>
      </c>
      <c r="M2124" s="115">
        <v>0</v>
      </c>
      <c r="N2124" s="115">
        <v>0</v>
      </c>
      <c r="O2124" s="115">
        <v>0</v>
      </c>
      <c r="P2124" s="115">
        <v>0</v>
      </c>
      <c r="Q2124" s="115">
        <v>0</v>
      </c>
      <c r="R2124" s="115">
        <v>0</v>
      </c>
      <c r="S2124" s="115">
        <v>0</v>
      </c>
      <c r="T2124" s="115">
        <v>0</v>
      </c>
      <c r="U2124" s="115">
        <v>0</v>
      </c>
      <c r="V2124" s="115">
        <v>24.7</v>
      </c>
      <c r="W2124" s="115">
        <v>29.4</v>
      </c>
    </row>
    <row r="2125" spans="1:23" ht="13.5" customHeight="1" x14ac:dyDescent="0.3">
      <c r="A2125" s="242">
        <v>0.35416666666666702</v>
      </c>
      <c r="B2125" s="115">
        <v>13</v>
      </c>
      <c r="C2125" s="115">
        <v>0</v>
      </c>
      <c r="D2125" s="115">
        <v>1</v>
      </c>
      <c r="E2125" s="115">
        <v>1</v>
      </c>
      <c r="F2125" s="115">
        <v>1</v>
      </c>
      <c r="G2125" s="115">
        <v>2</v>
      </c>
      <c r="H2125" s="115">
        <v>5</v>
      </c>
      <c r="I2125" s="115">
        <v>3</v>
      </c>
      <c r="J2125" s="115">
        <v>0</v>
      </c>
      <c r="K2125" s="115">
        <v>0</v>
      </c>
      <c r="L2125" s="115">
        <v>0</v>
      </c>
      <c r="M2125" s="115">
        <v>0</v>
      </c>
      <c r="N2125" s="115">
        <v>0</v>
      </c>
      <c r="O2125" s="115">
        <v>0</v>
      </c>
      <c r="P2125" s="115">
        <v>0</v>
      </c>
      <c r="Q2125" s="115">
        <v>0</v>
      </c>
      <c r="R2125" s="115">
        <v>0</v>
      </c>
      <c r="S2125" s="115">
        <v>0</v>
      </c>
      <c r="T2125" s="115">
        <v>0</v>
      </c>
      <c r="U2125" s="115">
        <v>0</v>
      </c>
      <c r="V2125" s="115">
        <v>28.8</v>
      </c>
      <c r="W2125" s="115">
        <v>36.799999999999997</v>
      </c>
    </row>
    <row r="2126" spans="1:23" ht="13.5" customHeight="1" x14ac:dyDescent="0.3">
      <c r="A2126" s="242">
        <v>0.36458333333333298</v>
      </c>
      <c r="B2126" s="115">
        <v>10</v>
      </c>
      <c r="C2126" s="115">
        <v>0</v>
      </c>
      <c r="D2126" s="115">
        <v>0</v>
      </c>
      <c r="E2126" s="115">
        <v>0</v>
      </c>
      <c r="F2126" s="115">
        <v>2</v>
      </c>
      <c r="G2126" s="115">
        <v>6</v>
      </c>
      <c r="H2126" s="115">
        <v>2</v>
      </c>
      <c r="I2126" s="115">
        <v>0</v>
      </c>
      <c r="J2126" s="115">
        <v>0</v>
      </c>
      <c r="K2126" s="115">
        <v>0</v>
      </c>
      <c r="L2126" s="115">
        <v>0</v>
      </c>
      <c r="M2126" s="115">
        <v>0</v>
      </c>
      <c r="N2126" s="115">
        <v>0</v>
      </c>
      <c r="O2126" s="115">
        <v>0</v>
      </c>
      <c r="P2126" s="115">
        <v>0</v>
      </c>
      <c r="Q2126" s="115">
        <v>0</v>
      </c>
      <c r="R2126" s="115">
        <v>0</v>
      </c>
      <c r="S2126" s="115">
        <v>0</v>
      </c>
      <c r="T2126" s="115">
        <v>0</v>
      </c>
      <c r="U2126" s="115">
        <v>0</v>
      </c>
      <c r="V2126" s="115">
        <v>27</v>
      </c>
      <c r="W2126" s="115" t="s">
        <v>102</v>
      </c>
    </row>
    <row r="2127" spans="1:23" ht="13.5" customHeight="1" x14ac:dyDescent="0.3">
      <c r="A2127" s="242">
        <v>0.375</v>
      </c>
      <c r="B2127" s="115">
        <v>26</v>
      </c>
      <c r="C2127" s="115">
        <v>0</v>
      </c>
      <c r="D2127" s="115">
        <v>0</v>
      </c>
      <c r="E2127" s="115">
        <v>1</v>
      </c>
      <c r="F2127" s="115">
        <v>7</v>
      </c>
      <c r="G2127" s="115">
        <v>9</v>
      </c>
      <c r="H2127" s="115">
        <v>5</v>
      </c>
      <c r="I2127" s="115">
        <v>4</v>
      </c>
      <c r="J2127" s="115">
        <v>0</v>
      </c>
      <c r="K2127" s="115">
        <v>0</v>
      </c>
      <c r="L2127" s="115">
        <v>0</v>
      </c>
      <c r="M2127" s="115">
        <v>0</v>
      </c>
      <c r="N2127" s="115">
        <v>0</v>
      </c>
      <c r="O2127" s="115">
        <v>0</v>
      </c>
      <c r="P2127" s="115">
        <v>0</v>
      </c>
      <c r="Q2127" s="115">
        <v>0</v>
      </c>
      <c r="R2127" s="115">
        <v>0</v>
      </c>
      <c r="S2127" s="115">
        <v>0</v>
      </c>
      <c r="T2127" s="115">
        <v>0</v>
      </c>
      <c r="U2127" s="115">
        <v>0</v>
      </c>
      <c r="V2127" s="115">
        <v>28</v>
      </c>
      <c r="W2127" s="115">
        <v>35.1</v>
      </c>
    </row>
    <row r="2128" spans="1:23" ht="13.5" customHeight="1" x14ac:dyDescent="0.3">
      <c r="A2128" s="242">
        <v>0.38541666666666702</v>
      </c>
      <c r="B2128" s="115">
        <v>16</v>
      </c>
      <c r="C2128" s="115">
        <v>0</v>
      </c>
      <c r="D2128" s="115">
        <v>1</v>
      </c>
      <c r="E2128" s="115">
        <v>1</v>
      </c>
      <c r="F2128" s="115">
        <v>7</v>
      </c>
      <c r="G2128" s="115">
        <v>5</v>
      </c>
      <c r="H2128" s="115">
        <v>2</v>
      </c>
      <c r="I2128" s="115">
        <v>0</v>
      </c>
      <c r="J2128" s="115">
        <v>0</v>
      </c>
      <c r="K2128" s="115">
        <v>0</v>
      </c>
      <c r="L2128" s="115">
        <v>0</v>
      </c>
      <c r="M2128" s="115">
        <v>0</v>
      </c>
      <c r="N2128" s="115">
        <v>0</v>
      </c>
      <c r="O2128" s="115">
        <v>0</v>
      </c>
      <c r="P2128" s="115">
        <v>0</v>
      </c>
      <c r="Q2128" s="115">
        <v>0</v>
      </c>
      <c r="R2128" s="115">
        <v>0</v>
      </c>
      <c r="S2128" s="115">
        <v>0</v>
      </c>
      <c r="T2128" s="115">
        <v>0</v>
      </c>
      <c r="U2128" s="115">
        <v>0</v>
      </c>
      <c r="V2128" s="115">
        <v>24.3</v>
      </c>
      <c r="W2128" s="115">
        <v>30.3</v>
      </c>
    </row>
    <row r="2129" spans="1:23" ht="13.5" customHeight="1" x14ac:dyDescent="0.3">
      <c r="A2129" s="242">
        <v>0.39583333333333298</v>
      </c>
      <c r="B2129" s="115">
        <v>25</v>
      </c>
      <c r="C2129" s="115">
        <v>0</v>
      </c>
      <c r="D2129" s="115">
        <v>0</v>
      </c>
      <c r="E2129" s="115">
        <v>0</v>
      </c>
      <c r="F2129" s="115">
        <v>9</v>
      </c>
      <c r="G2129" s="115">
        <v>12</v>
      </c>
      <c r="H2129" s="115">
        <v>3</v>
      </c>
      <c r="I2129" s="115">
        <v>1</v>
      </c>
      <c r="J2129" s="115">
        <v>0</v>
      </c>
      <c r="K2129" s="115">
        <v>0</v>
      </c>
      <c r="L2129" s="115">
        <v>0</v>
      </c>
      <c r="M2129" s="115">
        <v>0</v>
      </c>
      <c r="N2129" s="115">
        <v>0</v>
      </c>
      <c r="O2129" s="115">
        <v>0</v>
      </c>
      <c r="P2129" s="115">
        <v>0</v>
      </c>
      <c r="Q2129" s="115">
        <v>0</v>
      </c>
      <c r="R2129" s="115">
        <v>0</v>
      </c>
      <c r="S2129" s="115">
        <v>0</v>
      </c>
      <c r="T2129" s="115">
        <v>0</v>
      </c>
      <c r="U2129" s="115">
        <v>0</v>
      </c>
      <c r="V2129" s="115">
        <v>26.3</v>
      </c>
      <c r="W2129" s="115">
        <v>31.1</v>
      </c>
    </row>
    <row r="2130" spans="1:23" ht="13.5" customHeight="1" x14ac:dyDescent="0.3">
      <c r="A2130" s="242">
        <v>0.40625</v>
      </c>
      <c r="B2130" s="115">
        <v>34</v>
      </c>
      <c r="C2130" s="115">
        <v>0</v>
      </c>
      <c r="D2130" s="115">
        <v>0</v>
      </c>
      <c r="E2130" s="115">
        <v>8</v>
      </c>
      <c r="F2130" s="115">
        <v>12</v>
      </c>
      <c r="G2130" s="115">
        <v>9</v>
      </c>
      <c r="H2130" s="115">
        <v>4</v>
      </c>
      <c r="I2130" s="115">
        <v>1</v>
      </c>
      <c r="J2130" s="115">
        <v>0</v>
      </c>
      <c r="K2130" s="115">
        <v>0</v>
      </c>
      <c r="L2130" s="115">
        <v>0</v>
      </c>
      <c r="M2130" s="115">
        <v>0</v>
      </c>
      <c r="N2130" s="115">
        <v>0</v>
      </c>
      <c r="O2130" s="115">
        <v>0</v>
      </c>
      <c r="P2130" s="115">
        <v>0</v>
      </c>
      <c r="Q2130" s="115">
        <v>0</v>
      </c>
      <c r="R2130" s="115">
        <v>0</v>
      </c>
      <c r="S2130" s="115">
        <v>0</v>
      </c>
      <c r="T2130" s="115">
        <v>0</v>
      </c>
      <c r="U2130" s="115">
        <v>0</v>
      </c>
      <c r="V2130" s="115">
        <v>24.5</v>
      </c>
      <c r="W2130" s="115">
        <v>30.1</v>
      </c>
    </row>
    <row r="2131" spans="1:23" ht="13.5" customHeight="1" x14ac:dyDescent="0.3">
      <c r="A2131" s="242">
        <v>0.41666666666666702</v>
      </c>
      <c r="B2131" s="115">
        <v>34</v>
      </c>
      <c r="C2131" s="115">
        <v>0</v>
      </c>
      <c r="D2131" s="115">
        <v>1</v>
      </c>
      <c r="E2131" s="115">
        <v>4</v>
      </c>
      <c r="F2131" s="115">
        <v>7</v>
      </c>
      <c r="G2131" s="115">
        <v>18</v>
      </c>
      <c r="H2131" s="115">
        <v>2</v>
      </c>
      <c r="I2131" s="115">
        <v>2</v>
      </c>
      <c r="J2131" s="115">
        <v>0</v>
      </c>
      <c r="K2131" s="115">
        <v>0</v>
      </c>
      <c r="L2131" s="115">
        <v>0</v>
      </c>
      <c r="M2131" s="115">
        <v>0</v>
      </c>
      <c r="N2131" s="115">
        <v>0</v>
      </c>
      <c r="O2131" s="115">
        <v>0</v>
      </c>
      <c r="P2131" s="115">
        <v>0</v>
      </c>
      <c r="Q2131" s="115">
        <v>0</v>
      </c>
      <c r="R2131" s="115">
        <v>0</v>
      </c>
      <c r="S2131" s="115">
        <v>0</v>
      </c>
      <c r="T2131" s="115">
        <v>0</v>
      </c>
      <c r="U2131" s="115">
        <v>0</v>
      </c>
      <c r="V2131" s="115">
        <v>25.9</v>
      </c>
      <c r="W2131" s="115">
        <v>29.1</v>
      </c>
    </row>
    <row r="2132" spans="1:23" ht="13.5" customHeight="1" x14ac:dyDescent="0.3">
      <c r="A2132" s="242">
        <v>0.42708333333333298</v>
      </c>
      <c r="B2132" s="115">
        <v>30</v>
      </c>
      <c r="C2132" s="115">
        <v>0</v>
      </c>
      <c r="D2132" s="115">
        <v>0</v>
      </c>
      <c r="E2132" s="115">
        <v>0</v>
      </c>
      <c r="F2132" s="115">
        <v>7</v>
      </c>
      <c r="G2132" s="115">
        <v>18</v>
      </c>
      <c r="H2132" s="115">
        <v>5</v>
      </c>
      <c r="I2132" s="115">
        <v>0</v>
      </c>
      <c r="J2132" s="115">
        <v>0</v>
      </c>
      <c r="K2132" s="115">
        <v>0</v>
      </c>
      <c r="L2132" s="115">
        <v>0</v>
      </c>
      <c r="M2132" s="115">
        <v>0</v>
      </c>
      <c r="N2132" s="115">
        <v>0</v>
      </c>
      <c r="O2132" s="115">
        <v>0</v>
      </c>
      <c r="P2132" s="115">
        <v>0</v>
      </c>
      <c r="Q2132" s="115">
        <v>0</v>
      </c>
      <c r="R2132" s="115">
        <v>0</v>
      </c>
      <c r="S2132" s="115">
        <v>0</v>
      </c>
      <c r="T2132" s="115">
        <v>0</v>
      </c>
      <c r="U2132" s="115">
        <v>0</v>
      </c>
      <c r="V2132" s="115">
        <v>27.8</v>
      </c>
      <c r="W2132" s="115">
        <v>30.8</v>
      </c>
    </row>
    <row r="2133" spans="1:23" ht="13.5" customHeight="1" x14ac:dyDescent="0.3">
      <c r="A2133" s="242">
        <v>0.4375</v>
      </c>
      <c r="B2133" s="115">
        <v>32</v>
      </c>
      <c r="C2133" s="115">
        <v>0</v>
      </c>
      <c r="D2133" s="115">
        <v>0</v>
      </c>
      <c r="E2133" s="115">
        <v>1</v>
      </c>
      <c r="F2133" s="115">
        <v>12</v>
      </c>
      <c r="G2133" s="115">
        <v>15</v>
      </c>
      <c r="H2133" s="115">
        <v>4</v>
      </c>
      <c r="I2133" s="115">
        <v>0</v>
      </c>
      <c r="J2133" s="115">
        <v>0</v>
      </c>
      <c r="K2133" s="115">
        <v>0</v>
      </c>
      <c r="L2133" s="115">
        <v>0</v>
      </c>
      <c r="M2133" s="115">
        <v>0</v>
      </c>
      <c r="N2133" s="115">
        <v>0</v>
      </c>
      <c r="O2133" s="115">
        <v>0</v>
      </c>
      <c r="P2133" s="115">
        <v>0</v>
      </c>
      <c r="Q2133" s="115">
        <v>0</v>
      </c>
      <c r="R2133" s="115">
        <v>0</v>
      </c>
      <c r="S2133" s="115">
        <v>0</v>
      </c>
      <c r="T2133" s="115">
        <v>0</v>
      </c>
      <c r="U2133" s="115">
        <v>0</v>
      </c>
      <c r="V2133" s="115">
        <v>25.5</v>
      </c>
      <c r="W2133" s="115">
        <v>29.2</v>
      </c>
    </row>
    <row r="2134" spans="1:23" ht="13.5" customHeight="1" x14ac:dyDescent="0.3">
      <c r="A2134" s="242">
        <v>0.44791666666666702</v>
      </c>
      <c r="B2134" s="115">
        <v>54</v>
      </c>
      <c r="C2134" s="115">
        <v>0</v>
      </c>
      <c r="D2134" s="115">
        <v>0</v>
      </c>
      <c r="E2134" s="115">
        <v>6</v>
      </c>
      <c r="F2134" s="115">
        <v>22</v>
      </c>
      <c r="G2134" s="115">
        <v>17</v>
      </c>
      <c r="H2134" s="115">
        <v>7</v>
      </c>
      <c r="I2134" s="115">
        <v>1</v>
      </c>
      <c r="J2134" s="115">
        <v>0</v>
      </c>
      <c r="K2134" s="115">
        <v>1</v>
      </c>
      <c r="L2134" s="115">
        <v>0</v>
      </c>
      <c r="M2134" s="115">
        <v>0</v>
      </c>
      <c r="N2134" s="115">
        <v>0</v>
      </c>
      <c r="O2134" s="115">
        <v>0</v>
      </c>
      <c r="P2134" s="115">
        <v>0</v>
      </c>
      <c r="Q2134" s="115">
        <v>0</v>
      </c>
      <c r="R2134" s="115">
        <v>0</v>
      </c>
      <c r="S2134" s="115">
        <v>0</v>
      </c>
      <c r="T2134" s="115">
        <v>0</v>
      </c>
      <c r="U2134" s="115">
        <v>0</v>
      </c>
      <c r="V2134" s="115">
        <v>25.3</v>
      </c>
      <c r="W2134" s="115">
        <v>30.2</v>
      </c>
    </row>
    <row r="2135" spans="1:23" ht="13.5" customHeight="1" x14ac:dyDescent="0.3">
      <c r="A2135" s="242">
        <v>0.45833333333333298</v>
      </c>
      <c r="B2135" s="115">
        <v>39</v>
      </c>
      <c r="C2135" s="115">
        <v>0</v>
      </c>
      <c r="D2135" s="115">
        <v>0</v>
      </c>
      <c r="E2135" s="115">
        <v>2</v>
      </c>
      <c r="F2135" s="115">
        <v>7</v>
      </c>
      <c r="G2135" s="115">
        <v>23</v>
      </c>
      <c r="H2135" s="115">
        <v>7</v>
      </c>
      <c r="I2135" s="115">
        <v>0</v>
      </c>
      <c r="J2135" s="115">
        <v>0</v>
      </c>
      <c r="K2135" s="115">
        <v>0</v>
      </c>
      <c r="L2135" s="115">
        <v>0</v>
      </c>
      <c r="M2135" s="115">
        <v>0</v>
      </c>
      <c r="N2135" s="115">
        <v>0</v>
      </c>
      <c r="O2135" s="115">
        <v>0</v>
      </c>
      <c r="P2135" s="115">
        <v>0</v>
      </c>
      <c r="Q2135" s="115">
        <v>0</v>
      </c>
      <c r="R2135" s="115">
        <v>0</v>
      </c>
      <c r="S2135" s="115">
        <v>0</v>
      </c>
      <c r="T2135" s="115">
        <v>0</v>
      </c>
      <c r="U2135" s="115">
        <v>0</v>
      </c>
      <c r="V2135" s="115">
        <v>26.9</v>
      </c>
      <c r="W2135" s="115">
        <v>30.3</v>
      </c>
    </row>
    <row r="2136" spans="1:23" ht="13.5" customHeight="1" x14ac:dyDescent="0.3">
      <c r="A2136" s="242">
        <v>0.46875</v>
      </c>
      <c r="B2136" s="115">
        <v>46</v>
      </c>
      <c r="C2136" s="115">
        <v>0</v>
      </c>
      <c r="D2136" s="115">
        <v>1</v>
      </c>
      <c r="E2136" s="115">
        <v>11</v>
      </c>
      <c r="F2136" s="115">
        <v>9</v>
      </c>
      <c r="G2136" s="115">
        <v>20</v>
      </c>
      <c r="H2136" s="115">
        <v>5</v>
      </c>
      <c r="I2136" s="115">
        <v>0</v>
      </c>
      <c r="J2136" s="115">
        <v>0</v>
      </c>
      <c r="K2136" s="115">
        <v>0</v>
      </c>
      <c r="L2136" s="115">
        <v>0</v>
      </c>
      <c r="M2136" s="115">
        <v>0</v>
      </c>
      <c r="N2136" s="115">
        <v>0</v>
      </c>
      <c r="O2136" s="115">
        <v>0</v>
      </c>
      <c r="P2136" s="115">
        <v>0</v>
      </c>
      <c r="Q2136" s="115">
        <v>0</v>
      </c>
      <c r="R2136" s="115">
        <v>0</v>
      </c>
      <c r="S2136" s="115">
        <v>0</v>
      </c>
      <c r="T2136" s="115">
        <v>0</v>
      </c>
      <c r="U2136" s="115">
        <v>0</v>
      </c>
      <c r="V2136" s="115">
        <v>24.5</v>
      </c>
      <c r="W2136" s="115">
        <v>29.7</v>
      </c>
    </row>
    <row r="2137" spans="1:23" ht="13.5" customHeight="1" x14ac:dyDescent="0.3">
      <c r="A2137" s="242">
        <v>0.47916666666666702</v>
      </c>
      <c r="B2137" s="115">
        <v>68</v>
      </c>
      <c r="C2137" s="115">
        <v>0</v>
      </c>
      <c r="D2137" s="115">
        <v>1</v>
      </c>
      <c r="E2137" s="115">
        <v>12</v>
      </c>
      <c r="F2137" s="115">
        <v>36</v>
      </c>
      <c r="G2137" s="115">
        <v>17</v>
      </c>
      <c r="H2137" s="115">
        <v>2</v>
      </c>
      <c r="I2137" s="115">
        <v>0</v>
      </c>
      <c r="J2137" s="115">
        <v>0</v>
      </c>
      <c r="K2137" s="115">
        <v>0</v>
      </c>
      <c r="L2137" s="115">
        <v>0</v>
      </c>
      <c r="M2137" s="115">
        <v>0</v>
      </c>
      <c r="N2137" s="115">
        <v>0</v>
      </c>
      <c r="O2137" s="115">
        <v>0</v>
      </c>
      <c r="P2137" s="115">
        <v>0</v>
      </c>
      <c r="Q2137" s="115">
        <v>0</v>
      </c>
      <c r="R2137" s="115">
        <v>0</v>
      </c>
      <c r="S2137" s="115">
        <v>0</v>
      </c>
      <c r="T2137" s="115">
        <v>0</v>
      </c>
      <c r="U2137" s="115">
        <v>0</v>
      </c>
      <c r="V2137" s="115">
        <v>23.1</v>
      </c>
      <c r="W2137" s="115">
        <v>27.1</v>
      </c>
    </row>
    <row r="2138" spans="1:23" ht="13.5" customHeight="1" x14ac:dyDescent="0.3">
      <c r="A2138" s="242">
        <v>0.48958333333333298</v>
      </c>
      <c r="B2138" s="115">
        <v>57</v>
      </c>
      <c r="C2138" s="115">
        <v>2</v>
      </c>
      <c r="D2138" s="115">
        <v>4</v>
      </c>
      <c r="E2138" s="115">
        <v>4</v>
      </c>
      <c r="F2138" s="115">
        <v>28</v>
      </c>
      <c r="G2138" s="115">
        <v>14</v>
      </c>
      <c r="H2138" s="115">
        <v>3</v>
      </c>
      <c r="I2138" s="115">
        <v>1</v>
      </c>
      <c r="J2138" s="115">
        <v>1</v>
      </c>
      <c r="K2138" s="115">
        <v>0</v>
      </c>
      <c r="L2138" s="115">
        <v>0</v>
      </c>
      <c r="M2138" s="115">
        <v>0</v>
      </c>
      <c r="N2138" s="115">
        <v>0</v>
      </c>
      <c r="O2138" s="115">
        <v>0</v>
      </c>
      <c r="P2138" s="115">
        <v>0</v>
      </c>
      <c r="Q2138" s="115">
        <v>0</v>
      </c>
      <c r="R2138" s="115">
        <v>0</v>
      </c>
      <c r="S2138" s="115">
        <v>0</v>
      </c>
      <c r="T2138" s="115">
        <v>0</v>
      </c>
      <c r="U2138" s="115">
        <v>0</v>
      </c>
      <c r="V2138" s="115">
        <v>23.8</v>
      </c>
      <c r="W2138" s="115">
        <v>29.7</v>
      </c>
    </row>
    <row r="2139" spans="1:23" ht="13.5" customHeight="1" x14ac:dyDescent="0.3">
      <c r="A2139" s="242">
        <v>0.5</v>
      </c>
      <c r="B2139" s="115">
        <v>78</v>
      </c>
      <c r="C2139" s="115">
        <v>0</v>
      </c>
      <c r="D2139" s="115">
        <v>1</v>
      </c>
      <c r="E2139" s="115">
        <v>5</v>
      </c>
      <c r="F2139" s="115">
        <v>36</v>
      </c>
      <c r="G2139" s="115">
        <v>29</v>
      </c>
      <c r="H2139" s="115">
        <v>6</v>
      </c>
      <c r="I2139" s="115">
        <v>1</v>
      </c>
      <c r="J2139" s="115">
        <v>0</v>
      </c>
      <c r="K2139" s="115">
        <v>0</v>
      </c>
      <c r="L2139" s="115">
        <v>0</v>
      </c>
      <c r="M2139" s="115">
        <v>0</v>
      </c>
      <c r="N2139" s="115">
        <v>0</v>
      </c>
      <c r="O2139" s="115">
        <v>0</v>
      </c>
      <c r="P2139" s="115">
        <v>0</v>
      </c>
      <c r="Q2139" s="115">
        <v>0</v>
      </c>
      <c r="R2139" s="115">
        <v>0</v>
      </c>
      <c r="S2139" s="115">
        <v>0</v>
      </c>
      <c r="T2139" s="115">
        <v>0</v>
      </c>
      <c r="U2139" s="115">
        <v>0</v>
      </c>
      <c r="V2139" s="115">
        <v>24.8</v>
      </c>
      <c r="W2139" s="115">
        <v>28.9</v>
      </c>
    </row>
    <row r="2140" spans="1:23" ht="13.5" customHeight="1" x14ac:dyDescent="0.3">
      <c r="A2140" s="242">
        <v>0.51041666666666696</v>
      </c>
      <c r="B2140" s="115">
        <v>68</v>
      </c>
      <c r="C2140" s="115">
        <v>0</v>
      </c>
      <c r="D2140" s="115">
        <v>3</v>
      </c>
      <c r="E2140" s="115">
        <v>8</v>
      </c>
      <c r="F2140" s="115">
        <v>31</v>
      </c>
      <c r="G2140" s="115">
        <v>20</v>
      </c>
      <c r="H2140" s="115">
        <v>4</v>
      </c>
      <c r="I2140" s="115">
        <v>1</v>
      </c>
      <c r="J2140" s="115">
        <v>1</v>
      </c>
      <c r="K2140" s="115">
        <v>0</v>
      </c>
      <c r="L2140" s="115">
        <v>0</v>
      </c>
      <c r="M2140" s="115">
        <v>0</v>
      </c>
      <c r="N2140" s="115">
        <v>0</v>
      </c>
      <c r="O2140" s="115">
        <v>0</v>
      </c>
      <c r="P2140" s="115">
        <v>0</v>
      </c>
      <c r="Q2140" s="115">
        <v>0</v>
      </c>
      <c r="R2140" s="115">
        <v>0</v>
      </c>
      <c r="S2140" s="115">
        <v>0</v>
      </c>
      <c r="T2140" s="115">
        <v>0</v>
      </c>
      <c r="U2140" s="115">
        <v>0</v>
      </c>
      <c r="V2140" s="115">
        <v>24.1</v>
      </c>
      <c r="W2140" s="115">
        <v>29.4</v>
      </c>
    </row>
    <row r="2141" spans="1:23" ht="13.5" customHeight="1" x14ac:dyDescent="0.3">
      <c r="A2141" s="242">
        <v>0.52083333333333304</v>
      </c>
      <c r="B2141" s="115">
        <v>63</v>
      </c>
      <c r="C2141" s="115">
        <v>3</v>
      </c>
      <c r="D2141" s="115">
        <v>4</v>
      </c>
      <c r="E2141" s="115">
        <v>9</v>
      </c>
      <c r="F2141" s="115">
        <v>26</v>
      </c>
      <c r="G2141" s="115">
        <v>19</v>
      </c>
      <c r="H2141" s="115">
        <v>2</v>
      </c>
      <c r="I2141" s="115">
        <v>0</v>
      </c>
      <c r="J2141" s="115">
        <v>0</v>
      </c>
      <c r="K2141" s="115">
        <v>0</v>
      </c>
      <c r="L2141" s="115">
        <v>0</v>
      </c>
      <c r="M2141" s="115">
        <v>0</v>
      </c>
      <c r="N2141" s="115">
        <v>0</v>
      </c>
      <c r="O2141" s="115">
        <v>0</v>
      </c>
      <c r="P2141" s="115">
        <v>0</v>
      </c>
      <c r="Q2141" s="115">
        <v>0</v>
      </c>
      <c r="R2141" s="115">
        <v>0</v>
      </c>
      <c r="S2141" s="115">
        <v>0</v>
      </c>
      <c r="T2141" s="115">
        <v>0</v>
      </c>
      <c r="U2141" s="115">
        <v>0</v>
      </c>
      <c r="V2141" s="115">
        <v>22.7</v>
      </c>
      <c r="W2141" s="115">
        <v>28.4</v>
      </c>
    </row>
    <row r="2142" spans="1:23" ht="13.5" customHeight="1" x14ac:dyDescent="0.3">
      <c r="A2142" s="242">
        <v>0.53125</v>
      </c>
      <c r="B2142" s="115">
        <v>54</v>
      </c>
      <c r="C2142" s="115">
        <v>0</v>
      </c>
      <c r="D2142" s="115">
        <v>4</v>
      </c>
      <c r="E2142" s="115">
        <v>6</v>
      </c>
      <c r="F2142" s="115">
        <v>24</v>
      </c>
      <c r="G2142" s="115">
        <v>19</v>
      </c>
      <c r="H2142" s="115">
        <v>0</v>
      </c>
      <c r="I2142" s="115">
        <v>0</v>
      </c>
      <c r="J2142" s="115">
        <v>1</v>
      </c>
      <c r="K2142" s="115">
        <v>0</v>
      </c>
      <c r="L2142" s="115">
        <v>0</v>
      </c>
      <c r="M2142" s="115">
        <v>0</v>
      </c>
      <c r="N2142" s="115">
        <v>0</v>
      </c>
      <c r="O2142" s="115">
        <v>0</v>
      </c>
      <c r="P2142" s="115">
        <v>0</v>
      </c>
      <c r="Q2142" s="115">
        <v>0</v>
      </c>
      <c r="R2142" s="115">
        <v>0</v>
      </c>
      <c r="S2142" s="115">
        <v>0</v>
      </c>
      <c r="T2142" s="115">
        <v>0</v>
      </c>
      <c r="U2142" s="115">
        <v>0</v>
      </c>
      <c r="V2142" s="115">
        <v>23.6</v>
      </c>
      <c r="W2142" s="115">
        <v>27.7</v>
      </c>
    </row>
    <row r="2143" spans="1:23" ht="13.5" customHeight="1" x14ac:dyDescent="0.3">
      <c r="A2143" s="242">
        <v>0.54166666666666696</v>
      </c>
      <c r="B2143" s="115">
        <v>79</v>
      </c>
      <c r="C2143" s="115">
        <v>0</v>
      </c>
      <c r="D2143" s="115">
        <v>3</v>
      </c>
      <c r="E2143" s="115">
        <v>2</v>
      </c>
      <c r="F2143" s="115">
        <v>42</v>
      </c>
      <c r="G2143" s="115">
        <v>21</v>
      </c>
      <c r="H2143" s="115">
        <v>11</v>
      </c>
      <c r="I2143" s="115">
        <v>0</v>
      </c>
      <c r="J2143" s="115">
        <v>0</v>
      </c>
      <c r="K2143" s="115">
        <v>0</v>
      </c>
      <c r="L2143" s="115">
        <v>0</v>
      </c>
      <c r="M2143" s="115">
        <v>0</v>
      </c>
      <c r="N2143" s="115">
        <v>0</v>
      </c>
      <c r="O2143" s="115">
        <v>0</v>
      </c>
      <c r="P2143" s="115">
        <v>0</v>
      </c>
      <c r="Q2143" s="115">
        <v>0</v>
      </c>
      <c r="R2143" s="115">
        <v>0</v>
      </c>
      <c r="S2143" s="115">
        <v>0</v>
      </c>
      <c r="T2143" s="115">
        <v>0</v>
      </c>
      <c r="U2143" s="115">
        <v>0</v>
      </c>
      <c r="V2143" s="115">
        <v>24.6</v>
      </c>
      <c r="W2143" s="115">
        <v>29.4</v>
      </c>
    </row>
    <row r="2144" spans="1:23" ht="13.5" customHeight="1" x14ac:dyDescent="0.3">
      <c r="A2144" s="242">
        <v>0.55208333333333304</v>
      </c>
      <c r="B2144" s="115">
        <v>70</v>
      </c>
      <c r="C2144" s="115">
        <v>0</v>
      </c>
      <c r="D2144" s="115">
        <v>2</v>
      </c>
      <c r="E2144" s="115">
        <v>7</v>
      </c>
      <c r="F2144" s="115">
        <v>16</v>
      </c>
      <c r="G2144" s="115">
        <v>36</v>
      </c>
      <c r="H2144" s="115">
        <v>6</v>
      </c>
      <c r="I2144" s="115">
        <v>3</v>
      </c>
      <c r="J2144" s="115">
        <v>0</v>
      </c>
      <c r="K2144" s="115">
        <v>0</v>
      </c>
      <c r="L2144" s="115">
        <v>0</v>
      </c>
      <c r="M2144" s="115">
        <v>0</v>
      </c>
      <c r="N2144" s="115">
        <v>0</v>
      </c>
      <c r="O2144" s="115">
        <v>0</v>
      </c>
      <c r="P2144" s="115">
        <v>0</v>
      </c>
      <c r="Q2144" s="115">
        <v>0</v>
      </c>
      <c r="R2144" s="115">
        <v>0</v>
      </c>
      <c r="S2144" s="115">
        <v>0</v>
      </c>
      <c r="T2144" s="115">
        <v>0</v>
      </c>
      <c r="U2144" s="115">
        <v>0</v>
      </c>
      <c r="V2144" s="115">
        <v>25.6</v>
      </c>
      <c r="W2144" s="115">
        <v>29.5</v>
      </c>
    </row>
    <row r="2145" spans="1:23" ht="13.5" customHeight="1" x14ac:dyDescent="0.3">
      <c r="A2145" s="242">
        <v>0.5625</v>
      </c>
      <c r="B2145" s="115">
        <v>60</v>
      </c>
      <c r="C2145" s="115">
        <v>0</v>
      </c>
      <c r="D2145" s="115">
        <v>1</v>
      </c>
      <c r="E2145" s="115">
        <v>7</v>
      </c>
      <c r="F2145" s="115">
        <v>28</v>
      </c>
      <c r="G2145" s="115">
        <v>19</v>
      </c>
      <c r="H2145" s="115">
        <v>5</v>
      </c>
      <c r="I2145" s="115">
        <v>0</v>
      </c>
      <c r="J2145" s="115">
        <v>0</v>
      </c>
      <c r="K2145" s="115">
        <v>0</v>
      </c>
      <c r="L2145" s="115">
        <v>0</v>
      </c>
      <c r="M2145" s="115">
        <v>0</v>
      </c>
      <c r="N2145" s="115">
        <v>0</v>
      </c>
      <c r="O2145" s="115">
        <v>0</v>
      </c>
      <c r="P2145" s="115">
        <v>0</v>
      </c>
      <c r="Q2145" s="115">
        <v>0</v>
      </c>
      <c r="R2145" s="115">
        <v>0</v>
      </c>
      <c r="S2145" s="115">
        <v>0</v>
      </c>
      <c r="T2145" s="115">
        <v>0</v>
      </c>
      <c r="U2145" s="115">
        <v>0</v>
      </c>
      <c r="V2145" s="115">
        <v>24.2</v>
      </c>
      <c r="W2145" s="115">
        <v>29.1</v>
      </c>
    </row>
    <row r="2146" spans="1:23" ht="13.5" customHeight="1" x14ac:dyDescent="0.3">
      <c r="A2146" s="242">
        <v>0.57291666666666696</v>
      </c>
      <c r="B2146" s="115">
        <v>59</v>
      </c>
      <c r="C2146" s="115">
        <v>1</v>
      </c>
      <c r="D2146" s="115">
        <v>1</v>
      </c>
      <c r="E2146" s="115">
        <v>0</v>
      </c>
      <c r="F2146" s="115">
        <v>23</v>
      </c>
      <c r="G2146" s="115">
        <v>28</v>
      </c>
      <c r="H2146" s="115">
        <v>6</v>
      </c>
      <c r="I2146" s="115">
        <v>0</v>
      </c>
      <c r="J2146" s="115">
        <v>0</v>
      </c>
      <c r="K2146" s="115">
        <v>0</v>
      </c>
      <c r="L2146" s="115">
        <v>0</v>
      </c>
      <c r="M2146" s="115">
        <v>0</v>
      </c>
      <c r="N2146" s="115">
        <v>0</v>
      </c>
      <c r="O2146" s="115">
        <v>0</v>
      </c>
      <c r="P2146" s="115">
        <v>0</v>
      </c>
      <c r="Q2146" s="115">
        <v>0</v>
      </c>
      <c r="R2146" s="115">
        <v>0</v>
      </c>
      <c r="S2146" s="115">
        <v>0</v>
      </c>
      <c r="T2146" s="115">
        <v>0</v>
      </c>
      <c r="U2146" s="115">
        <v>0</v>
      </c>
      <c r="V2146" s="115">
        <v>25.7</v>
      </c>
      <c r="W2146" s="115">
        <v>29.2</v>
      </c>
    </row>
    <row r="2147" spans="1:23" ht="13.5" customHeight="1" x14ac:dyDescent="0.3">
      <c r="A2147" s="242">
        <v>0.58333333333333304</v>
      </c>
      <c r="B2147" s="115">
        <v>93</v>
      </c>
      <c r="C2147" s="115">
        <v>1</v>
      </c>
      <c r="D2147" s="115">
        <v>5</v>
      </c>
      <c r="E2147" s="115">
        <v>11</v>
      </c>
      <c r="F2147" s="115">
        <v>39</v>
      </c>
      <c r="G2147" s="115">
        <v>34</v>
      </c>
      <c r="H2147" s="115">
        <v>3</v>
      </c>
      <c r="I2147" s="115">
        <v>0</v>
      </c>
      <c r="J2147" s="115">
        <v>0</v>
      </c>
      <c r="K2147" s="115">
        <v>0</v>
      </c>
      <c r="L2147" s="115">
        <v>0</v>
      </c>
      <c r="M2147" s="115">
        <v>0</v>
      </c>
      <c r="N2147" s="115">
        <v>0</v>
      </c>
      <c r="O2147" s="115">
        <v>0</v>
      </c>
      <c r="P2147" s="115">
        <v>0</v>
      </c>
      <c r="Q2147" s="115">
        <v>0</v>
      </c>
      <c r="R2147" s="115">
        <v>0</v>
      </c>
      <c r="S2147" s="115">
        <v>0</v>
      </c>
      <c r="T2147" s="115">
        <v>0</v>
      </c>
      <c r="U2147" s="115">
        <v>0</v>
      </c>
      <c r="V2147" s="115">
        <v>23.5</v>
      </c>
      <c r="W2147" s="115">
        <v>28.1</v>
      </c>
    </row>
    <row r="2148" spans="1:23" ht="13.5" customHeight="1" x14ac:dyDescent="0.3">
      <c r="A2148" s="242">
        <v>0.59375</v>
      </c>
      <c r="B2148" s="115">
        <v>54</v>
      </c>
      <c r="C2148" s="115">
        <v>0</v>
      </c>
      <c r="D2148" s="115">
        <v>1</v>
      </c>
      <c r="E2148" s="115">
        <v>5</v>
      </c>
      <c r="F2148" s="115">
        <v>31</v>
      </c>
      <c r="G2148" s="115">
        <v>14</v>
      </c>
      <c r="H2148" s="115">
        <v>3</v>
      </c>
      <c r="I2148" s="115">
        <v>0</v>
      </c>
      <c r="J2148" s="115">
        <v>0</v>
      </c>
      <c r="K2148" s="115">
        <v>0</v>
      </c>
      <c r="L2148" s="115">
        <v>0</v>
      </c>
      <c r="M2148" s="115">
        <v>0</v>
      </c>
      <c r="N2148" s="115">
        <v>0</v>
      </c>
      <c r="O2148" s="115">
        <v>0</v>
      </c>
      <c r="P2148" s="115">
        <v>0</v>
      </c>
      <c r="Q2148" s="115">
        <v>0</v>
      </c>
      <c r="R2148" s="115">
        <v>0</v>
      </c>
      <c r="S2148" s="115">
        <v>0</v>
      </c>
      <c r="T2148" s="115">
        <v>0</v>
      </c>
      <c r="U2148" s="115">
        <v>0</v>
      </c>
      <c r="V2148" s="115">
        <v>24.1</v>
      </c>
      <c r="W2148" s="115">
        <v>29.2</v>
      </c>
    </row>
    <row r="2149" spans="1:23" ht="13.5" customHeight="1" x14ac:dyDescent="0.3">
      <c r="A2149" s="242">
        <v>0.60416666666666696</v>
      </c>
      <c r="B2149" s="115">
        <v>55</v>
      </c>
      <c r="C2149" s="115">
        <v>0</v>
      </c>
      <c r="D2149" s="115">
        <v>0</v>
      </c>
      <c r="E2149" s="115">
        <v>2</v>
      </c>
      <c r="F2149" s="115">
        <v>14</v>
      </c>
      <c r="G2149" s="115">
        <v>25</v>
      </c>
      <c r="H2149" s="115">
        <v>13</v>
      </c>
      <c r="I2149" s="115">
        <v>1</v>
      </c>
      <c r="J2149" s="115">
        <v>0</v>
      </c>
      <c r="K2149" s="115">
        <v>0</v>
      </c>
      <c r="L2149" s="115">
        <v>0</v>
      </c>
      <c r="M2149" s="115">
        <v>0</v>
      </c>
      <c r="N2149" s="115">
        <v>0</v>
      </c>
      <c r="O2149" s="115">
        <v>0</v>
      </c>
      <c r="P2149" s="115">
        <v>0</v>
      </c>
      <c r="Q2149" s="115">
        <v>0</v>
      </c>
      <c r="R2149" s="115">
        <v>0</v>
      </c>
      <c r="S2149" s="115">
        <v>0</v>
      </c>
      <c r="T2149" s="115">
        <v>0</v>
      </c>
      <c r="U2149" s="115">
        <v>0</v>
      </c>
      <c r="V2149" s="115">
        <v>26.8</v>
      </c>
      <c r="W2149" s="115">
        <v>31.1</v>
      </c>
    </row>
    <row r="2150" spans="1:23" ht="13.5" customHeight="1" x14ac:dyDescent="0.3">
      <c r="A2150" s="242">
        <v>0.61458333333333304</v>
      </c>
      <c r="B2150" s="115">
        <v>68</v>
      </c>
      <c r="C2150" s="115">
        <v>0</v>
      </c>
      <c r="D2150" s="115">
        <v>0</v>
      </c>
      <c r="E2150" s="115">
        <v>3</v>
      </c>
      <c r="F2150" s="115">
        <v>33</v>
      </c>
      <c r="G2150" s="115">
        <v>25</v>
      </c>
      <c r="H2150" s="115">
        <v>6</v>
      </c>
      <c r="I2150" s="115">
        <v>1</v>
      </c>
      <c r="J2150" s="115">
        <v>0</v>
      </c>
      <c r="K2150" s="115">
        <v>0</v>
      </c>
      <c r="L2150" s="115">
        <v>0</v>
      </c>
      <c r="M2150" s="115">
        <v>0</v>
      </c>
      <c r="N2150" s="115">
        <v>0</v>
      </c>
      <c r="O2150" s="115">
        <v>0</v>
      </c>
      <c r="P2150" s="115">
        <v>0</v>
      </c>
      <c r="Q2150" s="115">
        <v>0</v>
      </c>
      <c r="R2150" s="115">
        <v>0</v>
      </c>
      <c r="S2150" s="115">
        <v>0</v>
      </c>
      <c r="T2150" s="115">
        <v>0</v>
      </c>
      <c r="U2150" s="115">
        <v>0</v>
      </c>
      <c r="V2150" s="115">
        <v>25.4</v>
      </c>
      <c r="W2150" s="115">
        <v>29.8</v>
      </c>
    </row>
    <row r="2151" spans="1:23" ht="13.5" customHeight="1" x14ac:dyDescent="0.3">
      <c r="A2151" s="242">
        <v>0.625</v>
      </c>
      <c r="B2151" s="115">
        <v>55</v>
      </c>
      <c r="C2151" s="115">
        <v>0</v>
      </c>
      <c r="D2151" s="115">
        <v>2</v>
      </c>
      <c r="E2151" s="115">
        <v>7</v>
      </c>
      <c r="F2151" s="115">
        <v>18</v>
      </c>
      <c r="G2151" s="115">
        <v>25</v>
      </c>
      <c r="H2151" s="115">
        <v>3</v>
      </c>
      <c r="I2151" s="115">
        <v>0</v>
      </c>
      <c r="J2151" s="115">
        <v>0</v>
      </c>
      <c r="K2151" s="115">
        <v>0</v>
      </c>
      <c r="L2151" s="115">
        <v>0</v>
      </c>
      <c r="M2151" s="115">
        <v>0</v>
      </c>
      <c r="N2151" s="115">
        <v>0</v>
      </c>
      <c r="O2151" s="115">
        <v>0</v>
      </c>
      <c r="P2151" s="115">
        <v>0</v>
      </c>
      <c r="Q2151" s="115">
        <v>0</v>
      </c>
      <c r="R2151" s="115">
        <v>0</v>
      </c>
      <c r="S2151" s="115">
        <v>0</v>
      </c>
      <c r="T2151" s="115">
        <v>0</v>
      </c>
      <c r="U2151" s="115">
        <v>0</v>
      </c>
      <c r="V2151" s="115">
        <v>24.2</v>
      </c>
      <c r="W2151" s="115">
        <v>28.8</v>
      </c>
    </row>
    <row r="2152" spans="1:23" ht="13.5" customHeight="1" x14ac:dyDescent="0.3">
      <c r="A2152" s="242">
        <v>0.63541666666666696</v>
      </c>
      <c r="B2152" s="115">
        <v>62</v>
      </c>
      <c r="C2152" s="115">
        <v>0</v>
      </c>
      <c r="D2152" s="115">
        <v>1</v>
      </c>
      <c r="E2152" s="115">
        <v>2</v>
      </c>
      <c r="F2152" s="115">
        <v>31</v>
      </c>
      <c r="G2152" s="115">
        <v>20</v>
      </c>
      <c r="H2152" s="115">
        <v>7</v>
      </c>
      <c r="I2152" s="115">
        <v>1</v>
      </c>
      <c r="J2152" s="115">
        <v>0</v>
      </c>
      <c r="K2152" s="115">
        <v>0</v>
      </c>
      <c r="L2152" s="115">
        <v>0</v>
      </c>
      <c r="M2152" s="115">
        <v>0</v>
      </c>
      <c r="N2152" s="115">
        <v>0</v>
      </c>
      <c r="O2152" s="115">
        <v>0</v>
      </c>
      <c r="P2152" s="115">
        <v>0</v>
      </c>
      <c r="Q2152" s="115">
        <v>0</v>
      </c>
      <c r="R2152" s="115">
        <v>0</v>
      </c>
      <c r="S2152" s="115">
        <v>0</v>
      </c>
      <c r="T2152" s="115">
        <v>0</v>
      </c>
      <c r="U2152" s="115">
        <v>0</v>
      </c>
      <c r="V2152" s="115">
        <v>25.2</v>
      </c>
      <c r="W2152" s="115">
        <v>29.3</v>
      </c>
    </row>
    <row r="2153" spans="1:23" ht="13.5" customHeight="1" x14ac:dyDescent="0.3">
      <c r="A2153" s="242">
        <v>0.64583333333333304</v>
      </c>
      <c r="B2153" s="115">
        <v>67</v>
      </c>
      <c r="C2153" s="115">
        <v>0</v>
      </c>
      <c r="D2153" s="115">
        <v>1</v>
      </c>
      <c r="E2153" s="115">
        <v>5</v>
      </c>
      <c r="F2153" s="115">
        <v>25</v>
      </c>
      <c r="G2153" s="115">
        <v>27</v>
      </c>
      <c r="H2153" s="115">
        <v>8</v>
      </c>
      <c r="I2153" s="115">
        <v>0</v>
      </c>
      <c r="J2153" s="115">
        <v>1</v>
      </c>
      <c r="K2153" s="115">
        <v>0</v>
      </c>
      <c r="L2153" s="115">
        <v>0</v>
      </c>
      <c r="M2153" s="115">
        <v>0</v>
      </c>
      <c r="N2153" s="115">
        <v>0</v>
      </c>
      <c r="O2153" s="115">
        <v>0</v>
      </c>
      <c r="P2153" s="115">
        <v>0</v>
      </c>
      <c r="Q2153" s="115">
        <v>0</v>
      </c>
      <c r="R2153" s="115">
        <v>0</v>
      </c>
      <c r="S2153" s="115">
        <v>0</v>
      </c>
      <c r="T2153" s="115">
        <v>0</v>
      </c>
      <c r="U2153" s="115">
        <v>0</v>
      </c>
      <c r="V2153" s="115">
        <v>25.4</v>
      </c>
      <c r="W2153" s="115">
        <v>29.8</v>
      </c>
    </row>
    <row r="2154" spans="1:23" ht="13.5" customHeight="1" x14ac:dyDescent="0.3">
      <c r="A2154" s="242">
        <v>0.65625</v>
      </c>
      <c r="B2154" s="115">
        <v>58</v>
      </c>
      <c r="C2154" s="115">
        <v>0</v>
      </c>
      <c r="D2154" s="115">
        <v>1</v>
      </c>
      <c r="E2154" s="115">
        <v>3</v>
      </c>
      <c r="F2154" s="115">
        <v>32</v>
      </c>
      <c r="G2154" s="115">
        <v>18</v>
      </c>
      <c r="H2154" s="115">
        <v>4</v>
      </c>
      <c r="I2154" s="115">
        <v>0</v>
      </c>
      <c r="J2154" s="115">
        <v>0</v>
      </c>
      <c r="K2154" s="115">
        <v>0</v>
      </c>
      <c r="L2154" s="115">
        <v>0</v>
      </c>
      <c r="M2154" s="115">
        <v>0</v>
      </c>
      <c r="N2154" s="115">
        <v>0</v>
      </c>
      <c r="O2154" s="115">
        <v>0</v>
      </c>
      <c r="P2154" s="115">
        <v>0</v>
      </c>
      <c r="Q2154" s="115">
        <v>0</v>
      </c>
      <c r="R2154" s="115">
        <v>0</v>
      </c>
      <c r="S2154" s="115">
        <v>0</v>
      </c>
      <c r="T2154" s="115">
        <v>0</v>
      </c>
      <c r="U2154" s="115">
        <v>0</v>
      </c>
      <c r="V2154" s="115">
        <v>24.5</v>
      </c>
      <c r="W2154" s="115">
        <v>28</v>
      </c>
    </row>
    <row r="2155" spans="1:23" ht="13.5" customHeight="1" x14ac:dyDescent="0.3">
      <c r="A2155" s="242">
        <v>0.66666666666666696</v>
      </c>
      <c r="B2155" s="115">
        <v>67</v>
      </c>
      <c r="C2155" s="115">
        <v>0</v>
      </c>
      <c r="D2155" s="115">
        <v>3</v>
      </c>
      <c r="E2155" s="115">
        <v>5</v>
      </c>
      <c r="F2155" s="115">
        <v>24</v>
      </c>
      <c r="G2155" s="115">
        <v>32</v>
      </c>
      <c r="H2155" s="115">
        <v>3</v>
      </c>
      <c r="I2155" s="115">
        <v>0</v>
      </c>
      <c r="J2155" s="115">
        <v>0</v>
      </c>
      <c r="K2155" s="115">
        <v>0</v>
      </c>
      <c r="L2155" s="115">
        <v>0</v>
      </c>
      <c r="M2155" s="115">
        <v>0</v>
      </c>
      <c r="N2155" s="115">
        <v>0</v>
      </c>
      <c r="O2155" s="115">
        <v>0</v>
      </c>
      <c r="P2155" s="115">
        <v>0</v>
      </c>
      <c r="Q2155" s="115">
        <v>0</v>
      </c>
      <c r="R2155" s="115">
        <v>0</v>
      </c>
      <c r="S2155" s="115">
        <v>0</v>
      </c>
      <c r="T2155" s="115">
        <v>0</v>
      </c>
      <c r="U2155" s="115">
        <v>0</v>
      </c>
      <c r="V2155" s="115">
        <v>24.5</v>
      </c>
      <c r="W2155" s="115">
        <v>28.4</v>
      </c>
    </row>
    <row r="2156" spans="1:23" ht="13.5" customHeight="1" x14ac:dyDescent="0.3">
      <c r="A2156" s="242">
        <v>0.67708333333333304</v>
      </c>
      <c r="B2156" s="115">
        <v>56</v>
      </c>
      <c r="C2156" s="115">
        <v>1</v>
      </c>
      <c r="D2156" s="115">
        <v>4</v>
      </c>
      <c r="E2156" s="115">
        <v>1</v>
      </c>
      <c r="F2156" s="115">
        <v>26</v>
      </c>
      <c r="G2156" s="115">
        <v>22</v>
      </c>
      <c r="H2156" s="115">
        <v>2</v>
      </c>
      <c r="I2156" s="115">
        <v>0</v>
      </c>
      <c r="J2156" s="115">
        <v>0</v>
      </c>
      <c r="K2156" s="115">
        <v>0</v>
      </c>
      <c r="L2156" s="115">
        <v>0</v>
      </c>
      <c r="M2156" s="115">
        <v>0</v>
      </c>
      <c r="N2156" s="115">
        <v>0</v>
      </c>
      <c r="O2156" s="115">
        <v>0</v>
      </c>
      <c r="P2156" s="115">
        <v>0</v>
      </c>
      <c r="Q2156" s="115">
        <v>0</v>
      </c>
      <c r="R2156" s="115">
        <v>0</v>
      </c>
      <c r="S2156" s="115">
        <v>0</v>
      </c>
      <c r="T2156" s="115">
        <v>0</v>
      </c>
      <c r="U2156" s="115">
        <v>0</v>
      </c>
      <c r="V2156" s="115">
        <v>23.7</v>
      </c>
      <c r="W2156" s="115">
        <v>28.1</v>
      </c>
    </row>
    <row r="2157" spans="1:23" ht="13.5" customHeight="1" x14ac:dyDescent="0.3">
      <c r="A2157" s="242">
        <v>0.6875</v>
      </c>
      <c r="B2157" s="115">
        <v>66</v>
      </c>
      <c r="C2157" s="115">
        <v>0</v>
      </c>
      <c r="D2157" s="115">
        <v>2</v>
      </c>
      <c r="E2157" s="115">
        <v>5</v>
      </c>
      <c r="F2157" s="115">
        <v>26</v>
      </c>
      <c r="G2157" s="115">
        <v>25</v>
      </c>
      <c r="H2157" s="115">
        <v>7</v>
      </c>
      <c r="I2157" s="115">
        <v>0</v>
      </c>
      <c r="J2157" s="115">
        <v>1</v>
      </c>
      <c r="K2157" s="115">
        <v>0</v>
      </c>
      <c r="L2157" s="115">
        <v>0</v>
      </c>
      <c r="M2157" s="115">
        <v>0</v>
      </c>
      <c r="N2157" s="115">
        <v>0</v>
      </c>
      <c r="O2157" s="115">
        <v>0</v>
      </c>
      <c r="P2157" s="115">
        <v>0</v>
      </c>
      <c r="Q2157" s="115">
        <v>0</v>
      </c>
      <c r="R2157" s="115">
        <v>0</v>
      </c>
      <c r="S2157" s="115">
        <v>0</v>
      </c>
      <c r="T2157" s="115">
        <v>0</v>
      </c>
      <c r="U2157" s="115">
        <v>0</v>
      </c>
      <c r="V2157" s="115">
        <v>25</v>
      </c>
      <c r="W2157" s="115">
        <v>29.4</v>
      </c>
    </row>
    <row r="2158" spans="1:23" ht="13.5" customHeight="1" x14ac:dyDescent="0.3">
      <c r="A2158" s="242">
        <v>0.69791666666666696</v>
      </c>
      <c r="B2158" s="115">
        <v>81</v>
      </c>
      <c r="C2158" s="115">
        <v>0</v>
      </c>
      <c r="D2158" s="115">
        <v>5</v>
      </c>
      <c r="E2158" s="115">
        <v>6</v>
      </c>
      <c r="F2158" s="115">
        <v>34</v>
      </c>
      <c r="G2158" s="115">
        <v>33</v>
      </c>
      <c r="H2158" s="115">
        <v>3</v>
      </c>
      <c r="I2158" s="115">
        <v>0</v>
      </c>
      <c r="J2158" s="115">
        <v>0</v>
      </c>
      <c r="K2158" s="115">
        <v>0</v>
      </c>
      <c r="L2158" s="115">
        <v>0</v>
      </c>
      <c r="M2158" s="115">
        <v>0</v>
      </c>
      <c r="N2158" s="115">
        <v>0</v>
      </c>
      <c r="O2158" s="115">
        <v>0</v>
      </c>
      <c r="P2158" s="115">
        <v>0</v>
      </c>
      <c r="Q2158" s="115">
        <v>0</v>
      </c>
      <c r="R2158" s="115">
        <v>0</v>
      </c>
      <c r="S2158" s="115">
        <v>0</v>
      </c>
      <c r="T2158" s="115">
        <v>0</v>
      </c>
      <c r="U2158" s="115">
        <v>0</v>
      </c>
      <c r="V2158" s="115">
        <v>24</v>
      </c>
      <c r="W2158" s="115">
        <v>28.1</v>
      </c>
    </row>
    <row r="2159" spans="1:23" ht="13.5" customHeight="1" x14ac:dyDescent="0.3">
      <c r="A2159" s="242">
        <v>0.70833333333333304</v>
      </c>
      <c r="B2159" s="115">
        <v>69</v>
      </c>
      <c r="C2159" s="115">
        <v>0</v>
      </c>
      <c r="D2159" s="115">
        <v>6</v>
      </c>
      <c r="E2159" s="115">
        <v>11</v>
      </c>
      <c r="F2159" s="115">
        <v>26</v>
      </c>
      <c r="G2159" s="115">
        <v>21</v>
      </c>
      <c r="H2159" s="115">
        <v>4</v>
      </c>
      <c r="I2159" s="115">
        <v>1</v>
      </c>
      <c r="J2159" s="115">
        <v>0</v>
      </c>
      <c r="K2159" s="115">
        <v>0</v>
      </c>
      <c r="L2159" s="115">
        <v>0</v>
      </c>
      <c r="M2159" s="115">
        <v>0</v>
      </c>
      <c r="N2159" s="115">
        <v>0</v>
      </c>
      <c r="O2159" s="115">
        <v>0</v>
      </c>
      <c r="P2159" s="115">
        <v>0</v>
      </c>
      <c r="Q2159" s="115">
        <v>0</v>
      </c>
      <c r="R2159" s="115">
        <v>0</v>
      </c>
      <c r="S2159" s="115">
        <v>0</v>
      </c>
      <c r="T2159" s="115">
        <v>0</v>
      </c>
      <c r="U2159" s="115">
        <v>0</v>
      </c>
      <c r="V2159" s="115">
        <v>23.2</v>
      </c>
      <c r="W2159" s="115">
        <v>27.7</v>
      </c>
    </row>
    <row r="2160" spans="1:23" ht="13.5" customHeight="1" x14ac:dyDescent="0.3">
      <c r="A2160" s="242">
        <v>0.71875</v>
      </c>
      <c r="B2160" s="115">
        <v>79</v>
      </c>
      <c r="C2160" s="115">
        <v>0</v>
      </c>
      <c r="D2160" s="115">
        <v>0</v>
      </c>
      <c r="E2160" s="115">
        <v>3</v>
      </c>
      <c r="F2160" s="115">
        <v>32</v>
      </c>
      <c r="G2160" s="115">
        <v>42</v>
      </c>
      <c r="H2160" s="115">
        <v>2</v>
      </c>
      <c r="I2160" s="115">
        <v>0</v>
      </c>
      <c r="J2160" s="115">
        <v>0</v>
      </c>
      <c r="K2160" s="115">
        <v>0</v>
      </c>
      <c r="L2160" s="115">
        <v>0</v>
      </c>
      <c r="M2160" s="115">
        <v>0</v>
      </c>
      <c r="N2160" s="115">
        <v>0</v>
      </c>
      <c r="O2160" s="115">
        <v>0</v>
      </c>
      <c r="P2160" s="115">
        <v>0</v>
      </c>
      <c r="Q2160" s="115">
        <v>0</v>
      </c>
      <c r="R2160" s="115">
        <v>0</v>
      </c>
      <c r="S2160" s="115">
        <v>0</v>
      </c>
      <c r="T2160" s="115">
        <v>0</v>
      </c>
      <c r="U2160" s="115">
        <v>0</v>
      </c>
      <c r="V2160" s="115">
        <v>25.2</v>
      </c>
      <c r="W2160" s="115">
        <v>29.2</v>
      </c>
    </row>
    <row r="2161" spans="1:23" ht="13.5" customHeight="1" x14ac:dyDescent="0.3">
      <c r="A2161" s="242">
        <v>0.72916666666666696</v>
      </c>
      <c r="B2161" s="115">
        <v>70</v>
      </c>
      <c r="C2161" s="115">
        <v>0</v>
      </c>
      <c r="D2161" s="115">
        <v>3</v>
      </c>
      <c r="E2161" s="115">
        <v>10</v>
      </c>
      <c r="F2161" s="115">
        <v>26</v>
      </c>
      <c r="G2161" s="115">
        <v>27</v>
      </c>
      <c r="H2161" s="115">
        <v>4</v>
      </c>
      <c r="I2161" s="115">
        <v>0</v>
      </c>
      <c r="J2161" s="115">
        <v>0</v>
      </c>
      <c r="K2161" s="115">
        <v>0</v>
      </c>
      <c r="L2161" s="115">
        <v>0</v>
      </c>
      <c r="M2161" s="115">
        <v>0</v>
      </c>
      <c r="N2161" s="115">
        <v>0</v>
      </c>
      <c r="O2161" s="115">
        <v>0</v>
      </c>
      <c r="P2161" s="115">
        <v>0</v>
      </c>
      <c r="Q2161" s="115">
        <v>0</v>
      </c>
      <c r="R2161" s="115">
        <v>0</v>
      </c>
      <c r="S2161" s="115">
        <v>0</v>
      </c>
      <c r="T2161" s="115">
        <v>0</v>
      </c>
      <c r="U2161" s="115">
        <v>0</v>
      </c>
      <c r="V2161" s="115">
        <v>24.1</v>
      </c>
      <c r="W2161" s="115">
        <v>27.9</v>
      </c>
    </row>
    <row r="2162" spans="1:23" ht="13.5" customHeight="1" x14ac:dyDescent="0.3">
      <c r="A2162" s="242">
        <v>0.73958333333333304</v>
      </c>
      <c r="B2162" s="115">
        <v>69</v>
      </c>
      <c r="C2162" s="115">
        <v>3</v>
      </c>
      <c r="D2162" s="115">
        <v>0</v>
      </c>
      <c r="E2162" s="115">
        <v>4</v>
      </c>
      <c r="F2162" s="115">
        <v>28</v>
      </c>
      <c r="G2162" s="115">
        <v>26</v>
      </c>
      <c r="H2162" s="115">
        <v>6</v>
      </c>
      <c r="I2162" s="115">
        <v>1</v>
      </c>
      <c r="J2162" s="115">
        <v>1</v>
      </c>
      <c r="K2162" s="115">
        <v>0</v>
      </c>
      <c r="L2162" s="115">
        <v>0</v>
      </c>
      <c r="M2162" s="115">
        <v>0</v>
      </c>
      <c r="N2162" s="115">
        <v>0</v>
      </c>
      <c r="O2162" s="115">
        <v>0</v>
      </c>
      <c r="P2162" s="115">
        <v>0</v>
      </c>
      <c r="Q2162" s="115">
        <v>0</v>
      </c>
      <c r="R2162" s="115">
        <v>0</v>
      </c>
      <c r="S2162" s="115">
        <v>0</v>
      </c>
      <c r="T2162" s="115">
        <v>0</v>
      </c>
      <c r="U2162" s="115">
        <v>0</v>
      </c>
      <c r="V2162" s="115">
        <v>24.9</v>
      </c>
      <c r="W2162" s="115">
        <v>28.8</v>
      </c>
    </row>
    <row r="2163" spans="1:23" ht="13.5" customHeight="1" x14ac:dyDescent="0.3">
      <c r="A2163" s="242">
        <v>0.75</v>
      </c>
      <c r="B2163" s="115">
        <v>62</v>
      </c>
      <c r="C2163" s="115">
        <v>1</v>
      </c>
      <c r="D2163" s="115">
        <v>9</v>
      </c>
      <c r="E2163" s="115">
        <v>9</v>
      </c>
      <c r="F2163" s="115">
        <v>17</v>
      </c>
      <c r="G2163" s="115">
        <v>19</v>
      </c>
      <c r="H2163" s="115">
        <v>6</v>
      </c>
      <c r="I2163" s="115">
        <v>1</v>
      </c>
      <c r="J2163" s="115">
        <v>0</v>
      </c>
      <c r="K2163" s="115">
        <v>0</v>
      </c>
      <c r="L2163" s="115">
        <v>0</v>
      </c>
      <c r="M2163" s="115">
        <v>0</v>
      </c>
      <c r="N2163" s="115">
        <v>0</v>
      </c>
      <c r="O2163" s="115">
        <v>0</v>
      </c>
      <c r="P2163" s="115">
        <v>0</v>
      </c>
      <c r="Q2163" s="115">
        <v>0</v>
      </c>
      <c r="R2163" s="115">
        <v>0</v>
      </c>
      <c r="S2163" s="115">
        <v>0</v>
      </c>
      <c r="T2163" s="115">
        <v>0</v>
      </c>
      <c r="U2163" s="115">
        <v>0</v>
      </c>
      <c r="V2163" s="115">
        <v>22.8</v>
      </c>
      <c r="W2163" s="115">
        <v>29.5</v>
      </c>
    </row>
    <row r="2164" spans="1:23" ht="13.5" customHeight="1" x14ac:dyDescent="0.3">
      <c r="A2164" s="242">
        <v>0.76041666666666696</v>
      </c>
      <c r="B2164" s="115">
        <v>53</v>
      </c>
      <c r="C2164" s="115">
        <v>0</v>
      </c>
      <c r="D2164" s="115">
        <v>3</v>
      </c>
      <c r="E2164" s="115">
        <v>6</v>
      </c>
      <c r="F2164" s="115">
        <v>20</v>
      </c>
      <c r="G2164" s="115">
        <v>18</v>
      </c>
      <c r="H2164" s="115">
        <v>5</v>
      </c>
      <c r="I2164" s="115">
        <v>0</v>
      </c>
      <c r="J2164" s="115">
        <v>1</v>
      </c>
      <c r="K2164" s="115">
        <v>0</v>
      </c>
      <c r="L2164" s="115">
        <v>0</v>
      </c>
      <c r="M2164" s="115">
        <v>0</v>
      </c>
      <c r="N2164" s="115">
        <v>0</v>
      </c>
      <c r="O2164" s="115">
        <v>0</v>
      </c>
      <c r="P2164" s="115">
        <v>0</v>
      </c>
      <c r="Q2164" s="115">
        <v>0</v>
      </c>
      <c r="R2164" s="115">
        <v>0</v>
      </c>
      <c r="S2164" s="115">
        <v>0</v>
      </c>
      <c r="T2164" s="115">
        <v>0</v>
      </c>
      <c r="U2164" s="115">
        <v>0</v>
      </c>
      <c r="V2164" s="115">
        <v>24.8</v>
      </c>
      <c r="W2164" s="115">
        <v>28.9</v>
      </c>
    </row>
    <row r="2165" spans="1:23" ht="13.5" customHeight="1" x14ac:dyDescent="0.3">
      <c r="A2165" s="242">
        <v>0.77083333333333304</v>
      </c>
      <c r="B2165" s="115">
        <v>61</v>
      </c>
      <c r="C2165" s="115">
        <v>0</v>
      </c>
      <c r="D2165" s="115">
        <v>4</v>
      </c>
      <c r="E2165" s="115">
        <v>10</v>
      </c>
      <c r="F2165" s="115">
        <v>16</v>
      </c>
      <c r="G2165" s="115">
        <v>17</v>
      </c>
      <c r="H2165" s="115">
        <v>11</v>
      </c>
      <c r="I2165" s="115">
        <v>1</v>
      </c>
      <c r="J2165" s="115">
        <v>1</v>
      </c>
      <c r="K2165" s="115">
        <v>1</v>
      </c>
      <c r="L2165" s="115">
        <v>0</v>
      </c>
      <c r="M2165" s="115">
        <v>0</v>
      </c>
      <c r="N2165" s="115">
        <v>0</v>
      </c>
      <c r="O2165" s="115">
        <v>0</v>
      </c>
      <c r="P2165" s="115">
        <v>0</v>
      </c>
      <c r="Q2165" s="115">
        <v>0</v>
      </c>
      <c r="R2165" s="115">
        <v>0</v>
      </c>
      <c r="S2165" s="115">
        <v>0</v>
      </c>
      <c r="T2165" s="115">
        <v>0</v>
      </c>
      <c r="U2165" s="115">
        <v>0</v>
      </c>
      <c r="V2165" s="115">
        <v>25.6</v>
      </c>
      <c r="W2165" s="115">
        <v>31.5</v>
      </c>
    </row>
    <row r="2166" spans="1:23" ht="13.5" customHeight="1" x14ac:dyDescent="0.3">
      <c r="A2166" s="242">
        <v>0.78125</v>
      </c>
      <c r="B2166" s="115">
        <v>41</v>
      </c>
      <c r="C2166" s="115">
        <v>0</v>
      </c>
      <c r="D2166" s="115">
        <v>0</v>
      </c>
      <c r="E2166" s="115">
        <v>3</v>
      </c>
      <c r="F2166" s="115">
        <v>10</v>
      </c>
      <c r="G2166" s="115">
        <v>21</v>
      </c>
      <c r="H2166" s="115">
        <v>6</v>
      </c>
      <c r="I2166" s="115">
        <v>1</v>
      </c>
      <c r="J2166" s="115">
        <v>0</v>
      </c>
      <c r="K2166" s="115">
        <v>0</v>
      </c>
      <c r="L2166" s="115">
        <v>0</v>
      </c>
      <c r="M2166" s="115">
        <v>0</v>
      </c>
      <c r="N2166" s="115">
        <v>0</v>
      </c>
      <c r="O2166" s="115">
        <v>0</v>
      </c>
      <c r="P2166" s="115">
        <v>0</v>
      </c>
      <c r="Q2166" s="115">
        <v>0</v>
      </c>
      <c r="R2166" s="115">
        <v>0</v>
      </c>
      <c r="S2166" s="115">
        <v>0</v>
      </c>
      <c r="T2166" s="115">
        <v>0</v>
      </c>
      <c r="U2166" s="115">
        <v>0</v>
      </c>
      <c r="V2166" s="115">
        <v>26</v>
      </c>
      <c r="W2166" s="115">
        <v>30.1</v>
      </c>
    </row>
    <row r="2167" spans="1:23" ht="13.5" customHeight="1" x14ac:dyDescent="0.3">
      <c r="A2167" s="242">
        <v>0.79166666666666696</v>
      </c>
      <c r="B2167" s="115">
        <v>57</v>
      </c>
      <c r="C2167" s="115">
        <v>0</v>
      </c>
      <c r="D2167" s="115">
        <v>4</v>
      </c>
      <c r="E2167" s="115">
        <v>4</v>
      </c>
      <c r="F2167" s="115">
        <v>22</v>
      </c>
      <c r="G2167" s="115">
        <v>21</v>
      </c>
      <c r="H2167" s="115">
        <v>5</v>
      </c>
      <c r="I2167" s="115">
        <v>1</v>
      </c>
      <c r="J2167" s="115">
        <v>0</v>
      </c>
      <c r="K2167" s="115">
        <v>0</v>
      </c>
      <c r="L2167" s="115">
        <v>0</v>
      </c>
      <c r="M2167" s="115">
        <v>0</v>
      </c>
      <c r="N2167" s="115">
        <v>0</v>
      </c>
      <c r="O2167" s="115">
        <v>0</v>
      </c>
      <c r="P2167" s="115">
        <v>0</v>
      </c>
      <c r="Q2167" s="115">
        <v>0</v>
      </c>
      <c r="R2167" s="115">
        <v>0</v>
      </c>
      <c r="S2167" s="115">
        <v>0</v>
      </c>
      <c r="T2167" s="115">
        <v>0</v>
      </c>
      <c r="U2167" s="115">
        <v>0</v>
      </c>
      <c r="V2167" s="115">
        <v>24.3</v>
      </c>
      <c r="W2167" s="115">
        <v>29.3</v>
      </c>
    </row>
    <row r="2168" spans="1:23" ht="13.5" customHeight="1" x14ac:dyDescent="0.3">
      <c r="A2168" s="242">
        <v>0.80208333333333304</v>
      </c>
      <c r="B2168" s="115">
        <v>53</v>
      </c>
      <c r="C2168" s="115">
        <v>0</v>
      </c>
      <c r="D2168" s="115">
        <v>1</v>
      </c>
      <c r="E2168" s="115">
        <v>2</v>
      </c>
      <c r="F2168" s="115">
        <v>16</v>
      </c>
      <c r="G2168" s="115">
        <v>26</v>
      </c>
      <c r="H2168" s="115">
        <v>6</v>
      </c>
      <c r="I2168" s="115">
        <v>0</v>
      </c>
      <c r="J2168" s="115">
        <v>1</v>
      </c>
      <c r="K2168" s="115">
        <v>0</v>
      </c>
      <c r="L2168" s="115">
        <v>1</v>
      </c>
      <c r="M2168" s="115">
        <v>0</v>
      </c>
      <c r="N2168" s="115">
        <v>0</v>
      </c>
      <c r="O2168" s="115">
        <v>0</v>
      </c>
      <c r="P2168" s="115">
        <v>0</v>
      </c>
      <c r="Q2168" s="115">
        <v>0</v>
      </c>
      <c r="R2168" s="115">
        <v>0</v>
      </c>
      <c r="S2168" s="115">
        <v>0</v>
      </c>
      <c r="T2168" s="115">
        <v>0</v>
      </c>
      <c r="U2168" s="115">
        <v>0</v>
      </c>
      <c r="V2168" s="115">
        <v>26.6</v>
      </c>
      <c r="W2168" s="115">
        <v>30.3</v>
      </c>
    </row>
    <row r="2169" spans="1:23" ht="13.5" customHeight="1" x14ac:dyDescent="0.3">
      <c r="A2169" s="242">
        <v>0.8125</v>
      </c>
      <c r="B2169" s="115">
        <v>49</v>
      </c>
      <c r="C2169" s="115">
        <v>0</v>
      </c>
      <c r="D2169" s="115">
        <v>0</v>
      </c>
      <c r="E2169" s="115">
        <v>6</v>
      </c>
      <c r="F2169" s="115">
        <v>12</v>
      </c>
      <c r="G2169" s="115">
        <v>19</v>
      </c>
      <c r="H2169" s="115">
        <v>10</v>
      </c>
      <c r="I2169" s="115">
        <v>2</v>
      </c>
      <c r="J2169" s="115">
        <v>0</v>
      </c>
      <c r="K2169" s="115">
        <v>0</v>
      </c>
      <c r="L2169" s="115">
        <v>0</v>
      </c>
      <c r="M2169" s="115">
        <v>0</v>
      </c>
      <c r="N2169" s="115">
        <v>0</v>
      </c>
      <c r="O2169" s="115">
        <v>0</v>
      </c>
      <c r="P2169" s="115">
        <v>0</v>
      </c>
      <c r="Q2169" s="115">
        <v>0</v>
      </c>
      <c r="R2169" s="115">
        <v>0</v>
      </c>
      <c r="S2169" s="115">
        <v>0</v>
      </c>
      <c r="T2169" s="115">
        <v>0</v>
      </c>
      <c r="U2169" s="115">
        <v>0</v>
      </c>
      <c r="V2169" s="115">
        <v>26.5</v>
      </c>
      <c r="W2169" s="115">
        <v>31.5</v>
      </c>
    </row>
    <row r="2170" spans="1:23" ht="13.5" customHeight="1" x14ac:dyDescent="0.3">
      <c r="A2170" s="242">
        <v>0.82291666666666696</v>
      </c>
      <c r="B2170" s="115">
        <v>44</v>
      </c>
      <c r="C2170" s="115">
        <v>1</v>
      </c>
      <c r="D2170" s="115">
        <v>0</v>
      </c>
      <c r="E2170" s="115">
        <v>0</v>
      </c>
      <c r="F2170" s="115">
        <v>24</v>
      </c>
      <c r="G2170" s="115">
        <v>11</v>
      </c>
      <c r="H2170" s="115">
        <v>6</v>
      </c>
      <c r="I2170" s="115">
        <v>2</v>
      </c>
      <c r="J2170" s="115">
        <v>0</v>
      </c>
      <c r="K2170" s="115">
        <v>0</v>
      </c>
      <c r="L2170" s="115">
        <v>0</v>
      </c>
      <c r="M2170" s="115">
        <v>0</v>
      </c>
      <c r="N2170" s="115">
        <v>0</v>
      </c>
      <c r="O2170" s="115">
        <v>0</v>
      </c>
      <c r="P2170" s="115">
        <v>0</v>
      </c>
      <c r="Q2170" s="115">
        <v>0</v>
      </c>
      <c r="R2170" s="115">
        <v>0</v>
      </c>
      <c r="S2170" s="115">
        <v>0</v>
      </c>
      <c r="T2170" s="115">
        <v>0</v>
      </c>
      <c r="U2170" s="115">
        <v>0</v>
      </c>
      <c r="V2170" s="115">
        <v>25.3</v>
      </c>
      <c r="W2170" s="115">
        <v>31</v>
      </c>
    </row>
    <row r="2171" spans="1:23" ht="13.5" customHeight="1" x14ac:dyDescent="0.3">
      <c r="A2171" s="242">
        <v>0.83333333333333304</v>
      </c>
      <c r="B2171" s="115">
        <v>41</v>
      </c>
      <c r="C2171" s="115">
        <v>0</v>
      </c>
      <c r="D2171" s="115">
        <v>5</v>
      </c>
      <c r="E2171" s="115">
        <v>2</v>
      </c>
      <c r="F2171" s="115">
        <v>13</v>
      </c>
      <c r="G2171" s="115">
        <v>16</v>
      </c>
      <c r="H2171" s="115">
        <v>4</v>
      </c>
      <c r="I2171" s="115">
        <v>0</v>
      </c>
      <c r="J2171" s="115">
        <v>0</v>
      </c>
      <c r="K2171" s="115">
        <v>1</v>
      </c>
      <c r="L2171" s="115">
        <v>0</v>
      </c>
      <c r="M2171" s="115">
        <v>0</v>
      </c>
      <c r="N2171" s="115">
        <v>0</v>
      </c>
      <c r="O2171" s="115">
        <v>0</v>
      </c>
      <c r="P2171" s="115">
        <v>0</v>
      </c>
      <c r="Q2171" s="115">
        <v>0</v>
      </c>
      <c r="R2171" s="115">
        <v>0</v>
      </c>
      <c r="S2171" s="115">
        <v>0</v>
      </c>
      <c r="T2171" s="115">
        <v>0</v>
      </c>
      <c r="U2171" s="115">
        <v>0</v>
      </c>
      <c r="V2171" s="115">
        <v>24.5</v>
      </c>
      <c r="W2171" s="115">
        <v>29.3</v>
      </c>
    </row>
    <row r="2172" spans="1:23" ht="13.5" customHeight="1" x14ac:dyDescent="0.3">
      <c r="A2172" s="242">
        <v>0.84375</v>
      </c>
      <c r="B2172" s="115">
        <v>41</v>
      </c>
      <c r="C2172" s="115">
        <v>1</v>
      </c>
      <c r="D2172" s="115">
        <v>2</v>
      </c>
      <c r="E2172" s="115">
        <v>2</v>
      </c>
      <c r="F2172" s="115">
        <v>17</v>
      </c>
      <c r="G2172" s="115">
        <v>12</v>
      </c>
      <c r="H2172" s="115">
        <v>7</v>
      </c>
      <c r="I2172" s="115">
        <v>0</v>
      </c>
      <c r="J2172" s="115">
        <v>0</v>
      </c>
      <c r="K2172" s="115">
        <v>0</v>
      </c>
      <c r="L2172" s="115">
        <v>0</v>
      </c>
      <c r="M2172" s="115">
        <v>0</v>
      </c>
      <c r="N2172" s="115">
        <v>0</v>
      </c>
      <c r="O2172" s="115">
        <v>0</v>
      </c>
      <c r="P2172" s="115">
        <v>0</v>
      </c>
      <c r="Q2172" s="115">
        <v>0</v>
      </c>
      <c r="R2172" s="115">
        <v>0</v>
      </c>
      <c r="S2172" s="115">
        <v>0</v>
      </c>
      <c r="T2172" s="115">
        <v>0</v>
      </c>
      <c r="U2172" s="115">
        <v>0</v>
      </c>
      <c r="V2172" s="115">
        <v>24.7</v>
      </c>
      <c r="W2172" s="115">
        <v>30.4</v>
      </c>
    </row>
    <row r="2173" spans="1:23" ht="13.5" customHeight="1" x14ac:dyDescent="0.3">
      <c r="A2173" s="242">
        <v>0.85416666666666696</v>
      </c>
      <c r="B2173" s="115">
        <v>48</v>
      </c>
      <c r="C2173" s="115">
        <v>0</v>
      </c>
      <c r="D2173" s="115">
        <v>1</v>
      </c>
      <c r="E2173" s="115">
        <v>0</v>
      </c>
      <c r="F2173" s="115">
        <v>13</v>
      </c>
      <c r="G2173" s="115">
        <v>23</v>
      </c>
      <c r="H2173" s="115">
        <v>9</v>
      </c>
      <c r="I2173" s="115">
        <v>2</v>
      </c>
      <c r="J2173" s="115">
        <v>0</v>
      </c>
      <c r="K2173" s="115">
        <v>0</v>
      </c>
      <c r="L2173" s="115">
        <v>0</v>
      </c>
      <c r="M2173" s="115">
        <v>0</v>
      </c>
      <c r="N2173" s="115">
        <v>0</v>
      </c>
      <c r="O2173" s="115">
        <v>0</v>
      </c>
      <c r="P2173" s="115">
        <v>0</v>
      </c>
      <c r="Q2173" s="115">
        <v>0</v>
      </c>
      <c r="R2173" s="115">
        <v>0</v>
      </c>
      <c r="S2173" s="115">
        <v>0</v>
      </c>
      <c r="T2173" s="115">
        <v>0</v>
      </c>
      <c r="U2173" s="115">
        <v>0</v>
      </c>
      <c r="V2173" s="115">
        <v>27.5</v>
      </c>
      <c r="W2173" s="115">
        <v>32.200000000000003</v>
      </c>
    </row>
    <row r="2174" spans="1:23" ht="13.5" customHeight="1" x14ac:dyDescent="0.3">
      <c r="A2174" s="242">
        <v>0.86458333333333304</v>
      </c>
      <c r="B2174" s="115">
        <v>28</v>
      </c>
      <c r="C2174" s="115">
        <v>4</v>
      </c>
      <c r="D2174" s="115">
        <v>1</v>
      </c>
      <c r="E2174" s="115">
        <v>2</v>
      </c>
      <c r="F2174" s="115">
        <v>10</v>
      </c>
      <c r="G2174" s="115">
        <v>6</v>
      </c>
      <c r="H2174" s="115">
        <v>3</v>
      </c>
      <c r="I2174" s="115">
        <v>2</v>
      </c>
      <c r="J2174" s="115">
        <v>0</v>
      </c>
      <c r="K2174" s="115">
        <v>0</v>
      </c>
      <c r="L2174" s="115">
        <v>0</v>
      </c>
      <c r="M2174" s="115">
        <v>0</v>
      </c>
      <c r="N2174" s="115">
        <v>0</v>
      </c>
      <c r="O2174" s="115">
        <v>0</v>
      </c>
      <c r="P2174" s="115">
        <v>0</v>
      </c>
      <c r="Q2174" s="115">
        <v>0</v>
      </c>
      <c r="R2174" s="115">
        <v>0</v>
      </c>
      <c r="S2174" s="115">
        <v>0</v>
      </c>
      <c r="T2174" s="115">
        <v>0</v>
      </c>
      <c r="U2174" s="115">
        <v>0</v>
      </c>
      <c r="V2174" s="115">
        <v>23</v>
      </c>
      <c r="W2174" s="115">
        <v>31.8</v>
      </c>
    </row>
    <row r="2175" spans="1:23" ht="13.5" customHeight="1" x14ac:dyDescent="0.3">
      <c r="A2175" s="242">
        <v>0.875</v>
      </c>
      <c r="B2175" s="115">
        <v>33</v>
      </c>
      <c r="C2175" s="115">
        <v>0</v>
      </c>
      <c r="D2175" s="115">
        <v>0</v>
      </c>
      <c r="E2175" s="115">
        <v>0</v>
      </c>
      <c r="F2175" s="115">
        <v>14</v>
      </c>
      <c r="G2175" s="115">
        <v>13</v>
      </c>
      <c r="H2175" s="115">
        <v>4</v>
      </c>
      <c r="I2175" s="115">
        <v>2</v>
      </c>
      <c r="J2175" s="115">
        <v>0</v>
      </c>
      <c r="K2175" s="115">
        <v>0</v>
      </c>
      <c r="L2175" s="115">
        <v>0</v>
      </c>
      <c r="M2175" s="115">
        <v>0</v>
      </c>
      <c r="N2175" s="115">
        <v>0</v>
      </c>
      <c r="O2175" s="115">
        <v>0</v>
      </c>
      <c r="P2175" s="115">
        <v>0</v>
      </c>
      <c r="Q2175" s="115">
        <v>0</v>
      </c>
      <c r="R2175" s="115">
        <v>0</v>
      </c>
      <c r="S2175" s="115">
        <v>0</v>
      </c>
      <c r="T2175" s="115">
        <v>0</v>
      </c>
      <c r="U2175" s="115">
        <v>0</v>
      </c>
      <c r="V2175" s="115">
        <v>26.8</v>
      </c>
      <c r="W2175" s="115">
        <v>31</v>
      </c>
    </row>
    <row r="2176" spans="1:23" ht="13.5" customHeight="1" x14ac:dyDescent="0.3">
      <c r="A2176" s="242">
        <v>0.88541666666666696</v>
      </c>
      <c r="B2176" s="115">
        <v>41</v>
      </c>
      <c r="C2176" s="115">
        <v>0</v>
      </c>
      <c r="D2176" s="115">
        <v>1</v>
      </c>
      <c r="E2176" s="115">
        <v>3</v>
      </c>
      <c r="F2176" s="115">
        <v>22</v>
      </c>
      <c r="G2176" s="115">
        <v>15</v>
      </c>
      <c r="H2176" s="115">
        <v>0</v>
      </c>
      <c r="I2176" s="115">
        <v>0</v>
      </c>
      <c r="J2176" s="115">
        <v>0</v>
      </c>
      <c r="K2176" s="115">
        <v>0</v>
      </c>
      <c r="L2176" s="115">
        <v>0</v>
      </c>
      <c r="M2176" s="115">
        <v>0</v>
      </c>
      <c r="N2176" s="115">
        <v>0</v>
      </c>
      <c r="O2176" s="115">
        <v>0</v>
      </c>
      <c r="P2176" s="115">
        <v>0</v>
      </c>
      <c r="Q2176" s="115">
        <v>0</v>
      </c>
      <c r="R2176" s="115">
        <v>0</v>
      </c>
      <c r="S2176" s="115">
        <v>0</v>
      </c>
      <c r="T2176" s="115">
        <v>0</v>
      </c>
      <c r="U2176" s="115">
        <v>0</v>
      </c>
      <c r="V2176" s="115">
        <v>24.4</v>
      </c>
      <c r="W2176" s="115">
        <v>27.3</v>
      </c>
    </row>
    <row r="2177" spans="1:23" ht="13.5" customHeight="1" x14ac:dyDescent="0.3">
      <c r="A2177" s="242">
        <v>0.89583333333333304</v>
      </c>
      <c r="B2177" s="115">
        <v>31</v>
      </c>
      <c r="C2177" s="115">
        <v>0</v>
      </c>
      <c r="D2177" s="115">
        <v>1</v>
      </c>
      <c r="E2177" s="115">
        <v>0</v>
      </c>
      <c r="F2177" s="115">
        <v>12</v>
      </c>
      <c r="G2177" s="115">
        <v>15</v>
      </c>
      <c r="H2177" s="115">
        <v>3</v>
      </c>
      <c r="I2177" s="115">
        <v>0</v>
      </c>
      <c r="J2177" s="115">
        <v>0</v>
      </c>
      <c r="K2177" s="115">
        <v>0</v>
      </c>
      <c r="L2177" s="115">
        <v>0</v>
      </c>
      <c r="M2177" s="115">
        <v>0</v>
      </c>
      <c r="N2177" s="115">
        <v>0</v>
      </c>
      <c r="O2177" s="115">
        <v>0</v>
      </c>
      <c r="P2177" s="115">
        <v>0</v>
      </c>
      <c r="Q2177" s="115">
        <v>0</v>
      </c>
      <c r="R2177" s="115">
        <v>0</v>
      </c>
      <c r="S2177" s="115">
        <v>0</v>
      </c>
      <c r="T2177" s="115">
        <v>0</v>
      </c>
      <c r="U2177" s="115">
        <v>0</v>
      </c>
      <c r="V2177" s="115">
        <v>25.4</v>
      </c>
      <c r="W2177" s="115">
        <v>28.4</v>
      </c>
    </row>
    <row r="2178" spans="1:23" ht="13.5" customHeight="1" x14ac:dyDescent="0.3">
      <c r="A2178" s="242">
        <v>0.90625</v>
      </c>
      <c r="B2178" s="115">
        <v>24</v>
      </c>
      <c r="C2178" s="115">
        <v>0</v>
      </c>
      <c r="D2178" s="115">
        <v>2</v>
      </c>
      <c r="E2178" s="115">
        <v>0</v>
      </c>
      <c r="F2178" s="115">
        <v>3</v>
      </c>
      <c r="G2178" s="115">
        <v>13</v>
      </c>
      <c r="H2178" s="115">
        <v>6</v>
      </c>
      <c r="I2178" s="115">
        <v>0</v>
      </c>
      <c r="J2178" s="115">
        <v>0</v>
      </c>
      <c r="K2178" s="115">
        <v>0</v>
      </c>
      <c r="L2178" s="115">
        <v>0</v>
      </c>
      <c r="M2178" s="115">
        <v>0</v>
      </c>
      <c r="N2178" s="115">
        <v>0</v>
      </c>
      <c r="O2178" s="115">
        <v>0</v>
      </c>
      <c r="P2178" s="115">
        <v>0</v>
      </c>
      <c r="Q2178" s="115">
        <v>0</v>
      </c>
      <c r="R2178" s="115">
        <v>0</v>
      </c>
      <c r="S2178" s="115">
        <v>0</v>
      </c>
      <c r="T2178" s="115">
        <v>0</v>
      </c>
      <c r="U2178" s="115">
        <v>0</v>
      </c>
      <c r="V2178" s="115">
        <v>27</v>
      </c>
      <c r="W2178" s="115">
        <v>32.1</v>
      </c>
    </row>
    <row r="2179" spans="1:23" ht="13.5" customHeight="1" x14ac:dyDescent="0.3">
      <c r="A2179" s="242">
        <v>0.91666666666666696</v>
      </c>
      <c r="B2179" s="115">
        <v>27</v>
      </c>
      <c r="C2179" s="115">
        <v>0</v>
      </c>
      <c r="D2179" s="115">
        <v>3</v>
      </c>
      <c r="E2179" s="115">
        <v>0</v>
      </c>
      <c r="F2179" s="115">
        <v>3</v>
      </c>
      <c r="G2179" s="115">
        <v>16</v>
      </c>
      <c r="H2179" s="115">
        <v>4</v>
      </c>
      <c r="I2179" s="115">
        <v>1</v>
      </c>
      <c r="J2179" s="115">
        <v>0</v>
      </c>
      <c r="K2179" s="115">
        <v>0</v>
      </c>
      <c r="L2179" s="115">
        <v>0</v>
      </c>
      <c r="M2179" s="115">
        <v>0</v>
      </c>
      <c r="N2179" s="115">
        <v>0</v>
      </c>
      <c r="O2179" s="115">
        <v>0</v>
      </c>
      <c r="P2179" s="115">
        <v>0</v>
      </c>
      <c r="Q2179" s="115">
        <v>0</v>
      </c>
      <c r="R2179" s="115">
        <v>0</v>
      </c>
      <c r="S2179" s="115">
        <v>0</v>
      </c>
      <c r="T2179" s="115">
        <v>0</v>
      </c>
      <c r="U2179" s="115">
        <v>0</v>
      </c>
      <c r="V2179" s="115">
        <v>26.2</v>
      </c>
      <c r="W2179" s="115">
        <v>30.7</v>
      </c>
    </row>
    <row r="2180" spans="1:23" ht="13.5" customHeight="1" x14ac:dyDescent="0.3">
      <c r="A2180" s="242">
        <v>0.92708333333333304</v>
      </c>
      <c r="B2180" s="115">
        <v>33</v>
      </c>
      <c r="C2180" s="115">
        <v>1</v>
      </c>
      <c r="D2180" s="115">
        <v>2</v>
      </c>
      <c r="E2180" s="115">
        <v>0</v>
      </c>
      <c r="F2180" s="115">
        <v>14</v>
      </c>
      <c r="G2180" s="115">
        <v>13</v>
      </c>
      <c r="H2180" s="115">
        <v>3</v>
      </c>
      <c r="I2180" s="115">
        <v>0</v>
      </c>
      <c r="J2180" s="115">
        <v>0</v>
      </c>
      <c r="K2180" s="115">
        <v>0</v>
      </c>
      <c r="L2180" s="115">
        <v>0</v>
      </c>
      <c r="M2180" s="115">
        <v>0</v>
      </c>
      <c r="N2180" s="115">
        <v>0</v>
      </c>
      <c r="O2180" s="115">
        <v>0</v>
      </c>
      <c r="P2180" s="115">
        <v>0</v>
      </c>
      <c r="Q2180" s="115">
        <v>0</v>
      </c>
      <c r="R2180" s="115">
        <v>0</v>
      </c>
      <c r="S2180" s="115">
        <v>0</v>
      </c>
      <c r="T2180" s="115">
        <v>0</v>
      </c>
      <c r="U2180" s="115">
        <v>0</v>
      </c>
      <c r="V2180" s="115">
        <v>23.9</v>
      </c>
      <c r="W2180" s="115">
        <v>28.5</v>
      </c>
    </row>
    <row r="2181" spans="1:23" ht="13.5" customHeight="1" x14ac:dyDescent="0.3">
      <c r="A2181" s="242">
        <v>0.9375</v>
      </c>
      <c r="B2181" s="115">
        <v>42</v>
      </c>
      <c r="C2181" s="115">
        <v>0</v>
      </c>
      <c r="D2181" s="115">
        <v>4</v>
      </c>
      <c r="E2181" s="115">
        <v>1</v>
      </c>
      <c r="F2181" s="115">
        <v>18</v>
      </c>
      <c r="G2181" s="115">
        <v>14</v>
      </c>
      <c r="H2181" s="115">
        <v>3</v>
      </c>
      <c r="I2181" s="115">
        <v>2</v>
      </c>
      <c r="J2181" s="115">
        <v>0</v>
      </c>
      <c r="K2181" s="115">
        <v>0</v>
      </c>
      <c r="L2181" s="115">
        <v>0</v>
      </c>
      <c r="M2181" s="115">
        <v>0</v>
      </c>
      <c r="N2181" s="115">
        <v>0</v>
      </c>
      <c r="O2181" s="115">
        <v>0</v>
      </c>
      <c r="P2181" s="115">
        <v>0</v>
      </c>
      <c r="Q2181" s="115">
        <v>0</v>
      </c>
      <c r="R2181" s="115">
        <v>0</v>
      </c>
      <c r="S2181" s="115">
        <v>0</v>
      </c>
      <c r="T2181" s="115">
        <v>0</v>
      </c>
      <c r="U2181" s="115">
        <v>0</v>
      </c>
      <c r="V2181" s="115">
        <v>24.9</v>
      </c>
      <c r="W2181" s="115">
        <v>29.6</v>
      </c>
    </row>
    <row r="2182" spans="1:23" ht="13.5" customHeight="1" x14ac:dyDescent="0.3">
      <c r="A2182" s="242">
        <v>0.94791666666666696</v>
      </c>
      <c r="B2182" s="115">
        <v>27</v>
      </c>
      <c r="C2182" s="115">
        <v>0</v>
      </c>
      <c r="D2182" s="115">
        <v>1</v>
      </c>
      <c r="E2182" s="115">
        <v>0</v>
      </c>
      <c r="F2182" s="115">
        <v>10</v>
      </c>
      <c r="G2182" s="115">
        <v>10</v>
      </c>
      <c r="H2182" s="115">
        <v>5</v>
      </c>
      <c r="I2182" s="115">
        <v>1</v>
      </c>
      <c r="J2182" s="115">
        <v>0</v>
      </c>
      <c r="K2182" s="115">
        <v>0</v>
      </c>
      <c r="L2182" s="115">
        <v>0</v>
      </c>
      <c r="M2182" s="115">
        <v>0</v>
      </c>
      <c r="N2182" s="115">
        <v>0</v>
      </c>
      <c r="O2182" s="115">
        <v>0</v>
      </c>
      <c r="P2182" s="115">
        <v>0</v>
      </c>
      <c r="Q2182" s="115">
        <v>0</v>
      </c>
      <c r="R2182" s="115">
        <v>0</v>
      </c>
      <c r="S2182" s="115">
        <v>0</v>
      </c>
      <c r="T2182" s="115">
        <v>0</v>
      </c>
      <c r="U2182" s="115">
        <v>0</v>
      </c>
      <c r="V2182" s="115">
        <v>26.1</v>
      </c>
      <c r="W2182" s="115">
        <v>32.9</v>
      </c>
    </row>
    <row r="2183" spans="1:23" ht="13.5" customHeight="1" x14ac:dyDescent="0.3">
      <c r="A2183" s="242">
        <v>0.95833333333333304</v>
      </c>
      <c r="B2183" s="115">
        <v>28</v>
      </c>
      <c r="C2183" s="115">
        <v>0</v>
      </c>
      <c r="D2183" s="115">
        <v>2</v>
      </c>
      <c r="E2183" s="115">
        <v>5</v>
      </c>
      <c r="F2183" s="115">
        <v>7</v>
      </c>
      <c r="G2183" s="115">
        <v>6</v>
      </c>
      <c r="H2183" s="115">
        <v>7</v>
      </c>
      <c r="I2183" s="115">
        <v>1</v>
      </c>
      <c r="J2183" s="115">
        <v>0</v>
      </c>
      <c r="K2183" s="115">
        <v>0</v>
      </c>
      <c r="L2183" s="115">
        <v>0</v>
      </c>
      <c r="M2183" s="115">
        <v>0</v>
      </c>
      <c r="N2183" s="115">
        <v>0</v>
      </c>
      <c r="O2183" s="115">
        <v>0</v>
      </c>
      <c r="P2183" s="115">
        <v>0</v>
      </c>
      <c r="Q2183" s="115">
        <v>0</v>
      </c>
      <c r="R2183" s="115">
        <v>0</v>
      </c>
      <c r="S2183" s="115">
        <v>0</v>
      </c>
      <c r="T2183" s="115">
        <v>0</v>
      </c>
      <c r="U2183" s="115">
        <v>0</v>
      </c>
      <c r="V2183" s="115">
        <v>25</v>
      </c>
      <c r="W2183" s="115">
        <v>31.6</v>
      </c>
    </row>
    <row r="2184" spans="1:23" ht="13.5" customHeight="1" x14ac:dyDescent="0.3">
      <c r="A2184" s="242">
        <v>0.96875</v>
      </c>
      <c r="B2184" s="115">
        <v>39</v>
      </c>
      <c r="C2184" s="115">
        <v>0</v>
      </c>
      <c r="D2184" s="115">
        <v>3</v>
      </c>
      <c r="E2184" s="115">
        <v>2</v>
      </c>
      <c r="F2184" s="115">
        <v>15</v>
      </c>
      <c r="G2184" s="115">
        <v>15</v>
      </c>
      <c r="H2184" s="115">
        <v>1</v>
      </c>
      <c r="I2184" s="115">
        <v>1</v>
      </c>
      <c r="J2184" s="115">
        <v>1</v>
      </c>
      <c r="K2184" s="115">
        <v>1</v>
      </c>
      <c r="L2184" s="115">
        <v>0</v>
      </c>
      <c r="M2184" s="115">
        <v>0</v>
      </c>
      <c r="N2184" s="115">
        <v>0</v>
      </c>
      <c r="O2184" s="115">
        <v>0</v>
      </c>
      <c r="P2184" s="115">
        <v>0</v>
      </c>
      <c r="Q2184" s="115">
        <v>0</v>
      </c>
      <c r="R2184" s="115">
        <v>0</v>
      </c>
      <c r="S2184" s="115">
        <v>0</v>
      </c>
      <c r="T2184" s="115">
        <v>0</v>
      </c>
      <c r="U2184" s="115">
        <v>0</v>
      </c>
      <c r="V2184" s="115">
        <v>25.1</v>
      </c>
      <c r="W2184" s="115">
        <v>29.5</v>
      </c>
    </row>
    <row r="2185" spans="1:23" ht="13.5" customHeight="1" x14ac:dyDescent="0.3">
      <c r="A2185" s="242">
        <v>0.97916666666666696</v>
      </c>
      <c r="B2185" s="115">
        <v>18</v>
      </c>
      <c r="C2185" s="115">
        <v>0</v>
      </c>
      <c r="D2185" s="115">
        <v>1</v>
      </c>
      <c r="E2185" s="115">
        <v>0</v>
      </c>
      <c r="F2185" s="115">
        <v>7</v>
      </c>
      <c r="G2185" s="115">
        <v>6</v>
      </c>
      <c r="H2185" s="115">
        <v>3</v>
      </c>
      <c r="I2185" s="115">
        <v>1</v>
      </c>
      <c r="J2185" s="115">
        <v>0</v>
      </c>
      <c r="K2185" s="115">
        <v>0</v>
      </c>
      <c r="L2185" s="115">
        <v>0</v>
      </c>
      <c r="M2185" s="115">
        <v>0</v>
      </c>
      <c r="N2185" s="115">
        <v>0</v>
      </c>
      <c r="O2185" s="115">
        <v>0</v>
      </c>
      <c r="P2185" s="115">
        <v>0</v>
      </c>
      <c r="Q2185" s="115">
        <v>0</v>
      </c>
      <c r="R2185" s="115">
        <v>0</v>
      </c>
      <c r="S2185" s="115">
        <v>0</v>
      </c>
      <c r="T2185" s="115">
        <v>0</v>
      </c>
      <c r="U2185" s="115">
        <v>0</v>
      </c>
      <c r="V2185" s="115">
        <v>25.9</v>
      </c>
      <c r="W2185" s="115">
        <v>33.299999999999997</v>
      </c>
    </row>
    <row r="2186" spans="1:23" ht="13.5" customHeight="1" thickBot="1" x14ac:dyDescent="0.35">
      <c r="A2186" s="244">
        <v>0.98958333333333304</v>
      </c>
      <c r="B2186" s="119">
        <v>14</v>
      </c>
      <c r="C2186" s="119">
        <v>0</v>
      </c>
      <c r="D2186" s="119">
        <v>0</v>
      </c>
      <c r="E2186" s="119">
        <v>0</v>
      </c>
      <c r="F2186" s="119">
        <v>3</v>
      </c>
      <c r="G2186" s="119">
        <v>3</v>
      </c>
      <c r="H2186" s="119">
        <v>5</v>
      </c>
      <c r="I2186" s="119">
        <v>2</v>
      </c>
      <c r="J2186" s="119">
        <v>1</v>
      </c>
      <c r="K2186" s="119">
        <v>0</v>
      </c>
      <c r="L2186" s="119">
        <v>0</v>
      </c>
      <c r="M2186" s="119">
        <v>0</v>
      </c>
      <c r="N2186" s="119">
        <v>0</v>
      </c>
      <c r="O2186" s="119">
        <v>0</v>
      </c>
      <c r="P2186" s="119">
        <v>0</v>
      </c>
      <c r="Q2186" s="119">
        <v>0</v>
      </c>
      <c r="R2186" s="119">
        <v>0</v>
      </c>
      <c r="S2186" s="119">
        <v>0</v>
      </c>
      <c r="T2186" s="119">
        <v>0</v>
      </c>
      <c r="U2186" s="119">
        <v>0</v>
      </c>
      <c r="V2186" s="119">
        <v>30.6</v>
      </c>
      <c r="W2186" s="119">
        <v>36.299999999999997</v>
      </c>
    </row>
    <row r="2187" spans="1:23" ht="13.5" customHeight="1" thickTop="1" x14ac:dyDescent="0.3">
      <c r="A2187" s="246" t="s">
        <v>168</v>
      </c>
      <c r="B2187" s="116">
        <f>SUM(B2119:B2166)</f>
        <v>2356</v>
      </c>
      <c r="C2187" s="116">
        <f t="shared" ref="C2187:U2187" si="80">SUM(C2119:C2166)</f>
        <v>12</v>
      </c>
      <c r="D2187" s="116">
        <f t="shared" si="80"/>
        <v>80</v>
      </c>
      <c r="E2187" s="116">
        <f t="shared" si="80"/>
        <v>210</v>
      </c>
      <c r="F2187" s="116">
        <f t="shared" si="80"/>
        <v>921</v>
      </c>
      <c r="G2187" s="116">
        <f t="shared" si="80"/>
        <v>888</v>
      </c>
      <c r="H2187" s="116">
        <f t="shared" si="80"/>
        <v>206</v>
      </c>
      <c r="I2187" s="116">
        <f t="shared" si="80"/>
        <v>27</v>
      </c>
      <c r="J2187" s="116">
        <f t="shared" si="80"/>
        <v>10</v>
      </c>
      <c r="K2187" s="116">
        <f t="shared" si="80"/>
        <v>2</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24.7</v>
      </c>
      <c r="W2187" s="116">
        <v>29.2</v>
      </c>
    </row>
    <row r="2188" spans="1:23" ht="13.5" customHeight="1" x14ac:dyDescent="0.3">
      <c r="A2188" s="247" t="s">
        <v>169</v>
      </c>
      <c r="B2188" s="115">
        <f>SUM(B2115:B2178)</f>
        <v>2868</v>
      </c>
      <c r="C2188" s="115">
        <f t="shared" ref="C2188:U2188" si="81">SUM(C2115:C2178)</f>
        <v>18</v>
      </c>
      <c r="D2188" s="115">
        <f t="shared" si="81"/>
        <v>99</v>
      </c>
      <c r="E2188" s="115">
        <f t="shared" si="81"/>
        <v>233</v>
      </c>
      <c r="F2188" s="115">
        <f t="shared" si="81"/>
        <v>1106</v>
      </c>
      <c r="G2188" s="115">
        <f t="shared" si="81"/>
        <v>1084</v>
      </c>
      <c r="H2188" s="115">
        <f t="shared" si="81"/>
        <v>272</v>
      </c>
      <c r="I2188" s="115">
        <f t="shared" si="81"/>
        <v>41</v>
      </c>
      <c r="J2188" s="115">
        <f t="shared" si="81"/>
        <v>11</v>
      </c>
      <c r="K2188" s="115">
        <f t="shared" si="81"/>
        <v>3</v>
      </c>
      <c r="L2188" s="115">
        <f t="shared" si="81"/>
        <v>1</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24.9</v>
      </c>
      <c r="W2188" s="115">
        <v>29.4</v>
      </c>
    </row>
    <row r="2189" spans="1:23" ht="13.5" customHeight="1" x14ac:dyDescent="0.3">
      <c r="A2189" s="243" t="s">
        <v>170</v>
      </c>
      <c r="B2189" s="115">
        <f>SUM(B2115:B2186)</f>
        <v>3096</v>
      </c>
      <c r="C2189" s="115">
        <f t="shared" ref="C2189:U2189" si="82">SUM(C2115:C2186)</f>
        <v>19</v>
      </c>
      <c r="D2189" s="115">
        <f t="shared" si="82"/>
        <v>115</v>
      </c>
      <c r="E2189" s="115">
        <f t="shared" si="82"/>
        <v>241</v>
      </c>
      <c r="F2189" s="115">
        <f t="shared" si="82"/>
        <v>1183</v>
      </c>
      <c r="G2189" s="115">
        <f t="shared" si="82"/>
        <v>1167</v>
      </c>
      <c r="H2189" s="115">
        <f t="shared" si="82"/>
        <v>303</v>
      </c>
      <c r="I2189" s="115">
        <f t="shared" si="82"/>
        <v>50</v>
      </c>
      <c r="J2189" s="115">
        <f t="shared" si="82"/>
        <v>13</v>
      </c>
      <c r="K2189" s="115">
        <f t="shared" si="82"/>
        <v>4</v>
      </c>
      <c r="L2189" s="115">
        <f t="shared" si="82"/>
        <v>1</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24.9</v>
      </c>
      <c r="W2189" s="115">
        <v>29.5</v>
      </c>
    </row>
    <row r="2190" spans="1:23" ht="13.5" customHeight="1" thickBot="1" x14ac:dyDescent="0.35">
      <c r="A2190" s="245" t="s">
        <v>171</v>
      </c>
      <c r="B2190" s="119">
        <f>SUM(B2091:B2186)</f>
        <v>3364</v>
      </c>
      <c r="C2190" s="119">
        <f t="shared" ref="C2190:U2190" si="83">SUM(C2091:C2186)</f>
        <v>19</v>
      </c>
      <c r="D2190" s="119">
        <f t="shared" si="83"/>
        <v>124</v>
      </c>
      <c r="E2190" s="119">
        <f t="shared" si="83"/>
        <v>251</v>
      </c>
      <c r="F2190" s="119">
        <f t="shared" si="83"/>
        <v>1239</v>
      </c>
      <c r="G2190" s="119">
        <f t="shared" si="83"/>
        <v>1273</v>
      </c>
      <c r="H2190" s="119">
        <f t="shared" si="83"/>
        <v>371</v>
      </c>
      <c r="I2190" s="119">
        <f t="shared" si="83"/>
        <v>62</v>
      </c>
      <c r="J2190" s="119">
        <f t="shared" si="83"/>
        <v>19</v>
      </c>
      <c r="K2190" s="119">
        <f t="shared" si="83"/>
        <v>4</v>
      </c>
      <c r="L2190" s="119">
        <f t="shared" si="83"/>
        <v>1</v>
      </c>
      <c r="M2190" s="119">
        <f t="shared" si="83"/>
        <v>0</v>
      </c>
      <c r="N2190" s="119">
        <f t="shared" si="83"/>
        <v>1</v>
      </c>
      <c r="O2190" s="119">
        <f t="shared" si="83"/>
        <v>0</v>
      </c>
      <c r="P2190" s="119">
        <f t="shared" si="83"/>
        <v>0</v>
      </c>
      <c r="Q2190" s="119">
        <f t="shared" si="83"/>
        <v>0</v>
      </c>
      <c r="R2190" s="119">
        <f t="shared" si="83"/>
        <v>0</v>
      </c>
      <c r="S2190" s="119">
        <f t="shared" si="83"/>
        <v>0</v>
      </c>
      <c r="T2190" s="119">
        <f t="shared" si="83"/>
        <v>0</v>
      </c>
      <c r="U2190" s="119">
        <f t="shared" si="83"/>
        <v>0</v>
      </c>
      <c r="V2190" s="119">
        <v>25.1</v>
      </c>
      <c r="W2190" s="119">
        <v>29.7</v>
      </c>
    </row>
    <row r="2191" spans="1:23" ht="13.5" customHeight="1" thickTop="1" x14ac:dyDescent="0.3">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row>
    <row r="2192" spans="1:23" ht="13.5" customHeight="1" thickBot="1" x14ac:dyDescent="0.35">
      <c r="A2192" s="236" t="s">
        <v>16</v>
      </c>
      <c r="B2192" s="443" t="str">
        <f>TEXT(C2192,"dddd")</f>
        <v>Monday</v>
      </c>
      <c r="C2192" s="237">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35">
      <c r="A2193" s="236"/>
      <c r="B2193" s="561" t="s">
        <v>147</v>
      </c>
      <c r="C2193" s="562"/>
      <c r="D2193" s="562"/>
      <c r="E2193" s="562"/>
      <c r="F2193" s="562"/>
      <c r="G2193" s="562"/>
      <c r="H2193" s="562"/>
      <c r="I2193" s="562"/>
      <c r="J2193" s="562"/>
      <c r="K2193" s="562"/>
      <c r="L2193" s="562"/>
      <c r="M2193" s="562"/>
      <c r="N2193" s="562"/>
      <c r="O2193" s="562"/>
      <c r="P2193" s="562"/>
      <c r="Q2193" s="562"/>
      <c r="R2193" s="562"/>
      <c r="S2193" s="562"/>
      <c r="T2193" s="562"/>
      <c r="U2193" s="562"/>
      <c r="V2193" s="562"/>
      <c r="W2193" s="563"/>
    </row>
    <row r="2194" spans="1:23" ht="13.5" customHeight="1" thickTop="1" thickBot="1" x14ac:dyDescent="0.35">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
      <c r="A2195" s="240">
        <v>0</v>
      </c>
      <c r="B2195" s="116">
        <v>15</v>
      </c>
      <c r="C2195" s="116">
        <v>0</v>
      </c>
      <c r="D2195" s="116">
        <v>1</v>
      </c>
      <c r="E2195" s="116">
        <v>1</v>
      </c>
      <c r="F2195" s="116">
        <v>6</v>
      </c>
      <c r="G2195" s="116">
        <v>3</v>
      </c>
      <c r="H2195" s="116">
        <v>3</v>
      </c>
      <c r="I2195" s="116">
        <v>1</v>
      </c>
      <c r="J2195" s="116">
        <v>0</v>
      </c>
      <c r="K2195" s="116">
        <v>0</v>
      </c>
      <c r="L2195" s="116">
        <v>0</v>
      </c>
      <c r="M2195" s="116">
        <v>0</v>
      </c>
      <c r="N2195" s="116">
        <v>0</v>
      </c>
      <c r="O2195" s="116">
        <v>0</v>
      </c>
      <c r="P2195" s="116">
        <v>0</v>
      </c>
      <c r="Q2195" s="116">
        <v>0</v>
      </c>
      <c r="R2195" s="116">
        <v>0</v>
      </c>
      <c r="S2195" s="116">
        <v>0</v>
      </c>
      <c r="T2195" s="116">
        <v>0</v>
      </c>
      <c r="U2195" s="116">
        <v>0</v>
      </c>
      <c r="V2195" s="116">
        <v>25.4</v>
      </c>
      <c r="W2195" s="116">
        <v>32</v>
      </c>
    </row>
    <row r="2196" spans="1:23" ht="13.5" customHeight="1" x14ac:dyDescent="0.3">
      <c r="A2196" s="242">
        <v>1.0416666666666666E-2</v>
      </c>
      <c r="B2196" s="115">
        <v>11</v>
      </c>
      <c r="C2196" s="115">
        <v>0</v>
      </c>
      <c r="D2196" s="115">
        <v>1</v>
      </c>
      <c r="E2196" s="115">
        <v>0</v>
      </c>
      <c r="F2196" s="115">
        <v>3</v>
      </c>
      <c r="G2196" s="115">
        <v>5</v>
      </c>
      <c r="H2196" s="115">
        <v>1</v>
      </c>
      <c r="I2196" s="115">
        <v>1</v>
      </c>
      <c r="J2196" s="115">
        <v>0</v>
      </c>
      <c r="K2196" s="115">
        <v>0</v>
      </c>
      <c r="L2196" s="115">
        <v>0</v>
      </c>
      <c r="M2196" s="115">
        <v>0</v>
      </c>
      <c r="N2196" s="115">
        <v>0</v>
      </c>
      <c r="O2196" s="115">
        <v>0</v>
      </c>
      <c r="P2196" s="115">
        <v>0</v>
      </c>
      <c r="Q2196" s="115">
        <v>0</v>
      </c>
      <c r="R2196" s="115">
        <v>0</v>
      </c>
      <c r="S2196" s="115">
        <v>0</v>
      </c>
      <c r="T2196" s="115">
        <v>0</v>
      </c>
      <c r="U2196" s="115">
        <v>0</v>
      </c>
      <c r="V2196" s="115">
        <v>26</v>
      </c>
      <c r="W2196" s="115">
        <v>32.6</v>
      </c>
    </row>
    <row r="2197" spans="1:23" ht="13.5" customHeight="1" x14ac:dyDescent="0.3">
      <c r="A2197" s="242">
        <v>2.0833333333333332E-2</v>
      </c>
      <c r="B2197" s="115">
        <v>8</v>
      </c>
      <c r="C2197" s="115">
        <v>0</v>
      </c>
      <c r="D2197" s="115">
        <v>0</v>
      </c>
      <c r="E2197" s="115">
        <v>0</v>
      </c>
      <c r="F2197" s="115">
        <v>1</v>
      </c>
      <c r="G2197" s="115">
        <v>2</v>
      </c>
      <c r="H2197" s="115">
        <v>3</v>
      </c>
      <c r="I2197" s="115">
        <v>2</v>
      </c>
      <c r="J2197" s="115">
        <v>0</v>
      </c>
      <c r="K2197" s="115">
        <v>0</v>
      </c>
      <c r="L2197" s="115">
        <v>0</v>
      </c>
      <c r="M2197" s="115">
        <v>0</v>
      </c>
      <c r="N2197" s="115">
        <v>0</v>
      </c>
      <c r="O2197" s="115">
        <v>0</v>
      </c>
      <c r="P2197" s="115">
        <v>0</v>
      </c>
      <c r="Q2197" s="115">
        <v>0</v>
      </c>
      <c r="R2197" s="115">
        <v>0</v>
      </c>
      <c r="S2197" s="115">
        <v>0</v>
      </c>
      <c r="T2197" s="115">
        <v>0</v>
      </c>
      <c r="U2197" s="115">
        <v>0</v>
      </c>
      <c r="V2197" s="115">
        <v>31.3</v>
      </c>
      <c r="W2197" s="115" t="s">
        <v>102</v>
      </c>
    </row>
    <row r="2198" spans="1:23" ht="13.5" customHeight="1" x14ac:dyDescent="0.3">
      <c r="A2198" s="242">
        <v>3.125E-2</v>
      </c>
      <c r="B2198" s="115">
        <v>5</v>
      </c>
      <c r="C2198" s="115">
        <v>0</v>
      </c>
      <c r="D2198" s="115">
        <v>1</v>
      </c>
      <c r="E2198" s="115">
        <v>1</v>
      </c>
      <c r="F2198" s="115">
        <v>0</v>
      </c>
      <c r="G2198" s="115">
        <v>2</v>
      </c>
      <c r="H2198" s="115">
        <v>0</v>
      </c>
      <c r="I2198" s="115">
        <v>1</v>
      </c>
      <c r="J2198" s="115">
        <v>0</v>
      </c>
      <c r="K2198" s="115">
        <v>0</v>
      </c>
      <c r="L2198" s="115">
        <v>0</v>
      </c>
      <c r="M2198" s="115">
        <v>0</v>
      </c>
      <c r="N2198" s="115">
        <v>0</v>
      </c>
      <c r="O2198" s="115">
        <v>0</v>
      </c>
      <c r="P2198" s="115">
        <v>0</v>
      </c>
      <c r="Q2198" s="115">
        <v>0</v>
      </c>
      <c r="R2198" s="115">
        <v>0</v>
      </c>
      <c r="S2198" s="115">
        <v>0</v>
      </c>
      <c r="T2198" s="115">
        <v>0</v>
      </c>
      <c r="U2198" s="115">
        <v>0</v>
      </c>
      <c r="V2198" s="115">
        <v>24.8</v>
      </c>
      <c r="W2198" s="115" t="s">
        <v>102</v>
      </c>
    </row>
    <row r="2199" spans="1:23" ht="13.5" customHeight="1" x14ac:dyDescent="0.3">
      <c r="A2199" s="242">
        <v>4.1666666666666664E-2</v>
      </c>
      <c r="B2199" s="115">
        <v>6</v>
      </c>
      <c r="C2199" s="115">
        <v>0</v>
      </c>
      <c r="D2199" s="115">
        <v>0</v>
      </c>
      <c r="E2199" s="115">
        <v>0</v>
      </c>
      <c r="F2199" s="115">
        <v>0</v>
      </c>
      <c r="G2199" s="115">
        <v>5</v>
      </c>
      <c r="H2199" s="115">
        <v>0</v>
      </c>
      <c r="I2199" s="115">
        <v>1</v>
      </c>
      <c r="J2199" s="115">
        <v>0</v>
      </c>
      <c r="K2199" s="115">
        <v>0</v>
      </c>
      <c r="L2199" s="115">
        <v>0</v>
      </c>
      <c r="M2199" s="115">
        <v>0</v>
      </c>
      <c r="N2199" s="115">
        <v>0</v>
      </c>
      <c r="O2199" s="115">
        <v>0</v>
      </c>
      <c r="P2199" s="115">
        <v>0</v>
      </c>
      <c r="Q2199" s="115">
        <v>0</v>
      </c>
      <c r="R2199" s="115">
        <v>0</v>
      </c>
      <c r="S2199" s="115">
        <v>0</v>
      </c>
      <c r="T2199" s="115">
        <v>0</v>
      </c>
      <c r="U2199" s="115">
        <v>0</v>
      </c>
      <c r="V2199" s="115">
        <v>28.8</v>
      </c>
      <c r="W2199" s="115" t="s">
        <v>102</v>
      </c>
    </row>
    <row r="2200" spans="1:23" ht="13.5" customHeight="1" x14ac:dyDescent="0.3">
      <c r="A2200" s="242">
        <v>5.2083333333333336E-2</v>
      </c>
      <c r="B2200" s="115">
        <v>5</v>
      </c>
      <c r="C2200" s="115">
        <v>0</v>
      </c>
      <c r="D2200" s="115">
        <v>0</v>
      </c>
      <c r="E2200" s="115">
        <v>1</v>
      </c>
      <c r="F2200" s="115">
        <v>0</v>
      </c>
      <c r="G2200" s="115">
        <v>1</v>
      </c>
      <c r="H2200" s="115">
        <v>2</v>
      </c>
      <c r="I2200" s="115">
        <v>1</v>
      </c>
      <c r="J2200" s="115">
        <v>0</v>
      </c>
      <c r="K2200" s="115">
        <v>0</v>
      </c>
      <c r="L2200" s="115">
        <v>0</v>
      </c>
      <c r="M2200" s="115">
        <v>0</v>
      </c>
      <c r="N2200" s="115">
        <v>0</v>
      </c>
      <c r="O2200" s="115">
        <v>0</v>
      </c>
      <c r="P2200" s="115">
        <v>0</v>
      </c>
      <c r="Q2200" s="115">
        <v>0</v>
      </c>
      <c r="R2200" s="115">
        <v>0</v>
      </c>
      <c r="S2200" s="115">
        <v>0</v>
      </c>
      <c r="T2200" s="115">
        <v>0</v>
      </c>
      <c r="U2200" s="115">
        <v>0</v>
      </c>
      <c r="V2200" s="115">
        <v>28.6</v>
      </c>
      <c r="W2200" s="115" t="s">
        <v>102</v>
      </c>
    </row>
    <row r="2201" spans="1:23" ht="13.5" customHeight="1" x14ac:dyDescent="0.3">
      <c r="A2201" s="242">
        <v>6.25E-2</v>
      </c>
      <c r="B2201" s="115">
        <v>8</v>
      </c>
      <c r="C2201" s="115">
        <v>0</v>
      </c>
      <c r="D2201" s="115">
        <v>1</v>
      </c>
      <c r="E2201" s="115">
        <v>0</v>
      </c>
      <c r="F2201" s="115">
        <v>1</v>
      </c>
      <c r="G2201" s="115">
        <v>4</v>
      </c>
      <c r="H2201" s="115">
        <v>2</v>
      </c>
      <c r="I2201" s="115">
        <v>0</v>
      </c>
      <c r="J2201" s="115">
        <v>0</v>
      </c>
      <c r="K2201" s="115">
        <v>0</v>
      </c>
      <c r="L2201" s="115">
        <v>0</v>
      </c>
      <c r="M2201" s="115">
        <v>0</v>
      </c>
      <c r="N2201" s="115">
        <v>0</v>
      </c>
      <c r="O2201" s="115">
        <v>0</v>
      </c>
      <c r="P2201" s="115">
        <v>0</v>
      </c>
      <c r="Q2201" s="115">
        <v>0</v>
      </c>
      <c r="R2201" s="115">
        <v>0</v>
      </c>
      <c r="S2201" s="115">
        <v>0</v>
      </c>
      <c r="T2201" s="115">
        <v>0</v>
      </c>
      <c r="U2201" s="115">
        <v>0</v>
      </c>
      <c r="V2201" s="115">
        <v>25.8</v>
      </c>
      <c r="W2201" s="115" t="s">
        <v>102</v>
      </c>
    </row>
    <row r="2202" spans="1:23" ht="13.5" customHeight="1" x14ac:dyDescent="0.3">
      <c r="A2202" s="242">
        <v>7.2916666666666699E-2</v>
      </c>
      <c r="B2202" s="115">
        <v>2</v>
      </c>
      <c r="C2202" s="115">
        <v>0</v>
      </c>
      <c r="D2202" s="115">
        <v>0</v>
      </c>
      <c r="E2202" s="115">
        <v>0</v>
      </c>
      <c r="F2202" s="115">
        <v>1</v>
      </c>
      <c r="G2202" s="115">
        <v>0</v>
      </c>
      <c r="H2202" s="115">
        <v>1</v>
      </c>
      <c r="I2202" s="115">
        <v>0</v>
      </c>
      <c r="J2202" s="115">
        <v>0</v>
      </c>
      <c r="K2202" s="115">
        <v>0</v>
      </c>
      <c r="L2202" s="115">
        <v>0</v>
      </c>
      <c r="M2202" s="115">
        <v>0</v>
      </c>
      <c r="N2202" s="115">
        <v>0</v>
      </c>
      <c r="O2202" s="115">
        <v>0</v>
      </c>
      <c r="P2202" s="115">
        <v>0</v>
      </c>
      <c r="Q2202" s="115">
        <v>0</v>
      </c>
      <c r="R2202" s="115">
        <v>0</v>
      </c>
      <c r="S2202" s="115">
        <v>0</v>
      </c>
      <c r="T2202" s="115">
        <v>0</v>
      </c>
      <c r="U2202" s="115">
        <v>0</v>
      </c>
      <c r="V2202" s="115">
        <v>27.9</v>
      </c>
      <c r="W2202" s="115" t="s">
        <v>102</v>
      </c>
    </row>
    <row r="2203" spans="1:23" ht="13.5" customHeight="1" x14ac:dyDescent="0.3">
      <c r="A2203" s="242">
        <v>8.3333333333333301E-2</v>
      </c>
      <c r="B2203" s="115">
        <v>7</v>
      </c>
      <c r="C2203" s="115">
        <v>0</v>
      </c>
      <c r="D2203" s="115">
        <v>0</v>
      </c>
      <c r="E2203" s="115">
        <v>0</v>
      </c>
      <c r="F2203" s="115">
        <v>0</v>
      </c>
      <c r="G2203" s="115">
        <v>4</v>
      </c>
      <c r="H2203" s="115">
        <v>3</v>
      </c>
      <c r="I2203" s="115">
        <v>0</v>
      </c>
      <c r="J2203" s="115">
        <v>0</v>
      </c>
      <c r="K2203" s="115">
        <v>0</v>
      </c>
      <c r="L2203" s="115">
        <v>0</v>
      </c>
      <c r="M2203" s="115">
        <v>0</v>
      </c>
      <c r="N2203" s="115">
        <v>0</v>
      </c>
      <c r="O2203" s="115">
        <v>0</v>
      </c>
      <c r="P2203" s="115">
        <v>0</v>
      </c>
      <c r="Q2203" s="115">
        <v>0</v>
      </c>
      <c r="R2203" s="115">
        <v>0</v>
      </c>
      <c r="S2203" s="115">
        <v>0</v>
      </c>
      <c r="T2203" s="115">
        <v>0</v>
      </c>
      <c r="U2203" s="115">
        <v>0</v>
      </c>
      <c r="V2203" s="115">
        <v>30</v>
      </c>
      <c r="W2203" s="115" t="s">
        <v>102</v>
      </c>
    </row>
    <row r="2204" spans="1:23" ht="13.5" customHeight="1" x14ac:dyDescent="0.3">
      <c r="A2204" s="242">
        <v>9.375E-2</v>
      </c>
      <c r="B2204" s="115">
        <v>4</v>
      </c>
      <c r="C2204" s="115">
        <v>0</v>
      </c>
      <c r="D2204" s="115">
        <v>0</v>
      </c>
      <c r="E2204" s="115">
        <v>1</v>
      </c>
      <c r="F2204" s="115">
        <v>1</v>
      </c>
      <c r="G2204" s="115">
        <v>1</v>
      </c>
      <c r="H2204" s="115">
        <v>1</v>
      </c>
      <c r="I2204" s="115">
        <v>0</v>
      </c>
      <c r="J2204" s="115">
        <v>0</v>
      </c>
      <c r="K2204" s="115">
        <v>0</v>
      </c>
      <c r="L2204" s="115">
        <v>0</v>
      </c>
      <c r="M2204" s="115">
        <v>0</v>
      </c>
      <c r="N2204" s="115">
        <v>0</v>
      </c>
      <c r="O2204" s="115">
        <v>0</v>
      </c>
      <c r="P2204" s="115">
        <v>0</v>
      </c>
      <c r="Q2204" s="115">
        <v>0</v>
      </c>
      <c r="R2204" s="115">
        <v>0</v>
      </c>
      <c r="S2204" s="115">
        <v>0</v>
      </c>
      <c r="T2204" s="115">
        <v>0</v>
      </c>
      <c r="U2204" s="115">
        <v>0</v>
      </c>
      <c r="V2204" s="115">
        <v>23.5</v>
      </c>
      <c r="W2204" s="115" t="s">
        <v>102</v>
      </c>
    </row>
    <row r="2205" spans="1:23" ht="13.5" customHeight="1" x14ac:dyDescent="0.3">
      <c r="A2205" s="242">
        <v>0.104166666666667</v>
      </c>
      <c r="B2205" s="115">
        <v>3</v>
      </c>
      <c r="C2205" s="115">
        <v>0</v>
      </c>
      <c r="D2205" s="115">
        <v>0</v>
      </c>
      <c r="E2205" s="115">
        <v>0</v>
      </c>
      <c r="F2205" s="115">
        <v>2</v>
      </c>
      <c r="G2205" s="115">
        <v>1</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v>25.2</v>
      </c>
      <c r="W2205" s="115" t="s">
        <v>102</v>
      </c>
    </row>
    <row r="2206" spans="1:23" ht="13.5" customHeight="1" x14ac:dyDescent="0.3">
      <c r="A2206" s="242">
        <v>0.114583333333333</v>
      </c>
      <c r="B2206" s="115">
        <v>2</v>
      </c>
      <c r="C2206" s="115">
        <v>0</v>
      </c>
      <c r="D2206" s="115">
        <v>0</v>
      </c>
      <c r="E2206" s="115">
        <v>0</v>
      </c>
      <c r="F2206" s="115">
        <v>1</v>
      </c>
      <c r="G2206" s="115">
        <v>1</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v>27</v>
      </c>
      <c r="W2206" s="115" t="s">
        <v>102</v>
      </c>
    </row>
    <row r="2207" spans="1:23" ht="13.5" customHeight="1" x14ac:dyDescent="0.3">
      <c r="A2207" s="242">
        <v>0.125</v>
      </c>
      <c r="B2207" s="115">
        <v>1</v>
      </c>
      <c r="C2207" s="115">
        <v>0</v>
      </c>
      <c r="D2207" s="115">
        <v>0</v>
      </c>
      <c r="E2207" s="115">
        <v>0</v>
      </c>
      <c r="F2207" s="115">
        <v>0</v>
      </c>
      <c r="G2207" s="115">
        <v>0</v>
      </c>
      <c r="H2207" s="115">
        <v>0</v>
      </c>
      <c r="I2207" s="115">
        <v>0</v>
      </c>
      <c r="J2207" s="115">
        <v>1</v>
      </c>
      <c r="K2207" s="115">
        <v>0</v>
      </c>
      <c r="L2207" s="115">
        <v>0</v>
      </c>
      <c r="M2207" s="115">
        <v>0</v>
      </c>
      <c r="N2207" s="115">
        <v>0</v>
      </c>
      <c r="O2207" s="115">
        <v>0</v>
      </c>
      <c r="P2207" s="115">
        <v>0</v>
      </c>
      <c r="Q2207" s="115">
        <v>0</v>
      </c>
      <c r="R2207" s="115">
        <v>0</v>
      </c>
      <c r="S2207" s="115">
        <v>0</v>
      </c>
      <c r="T2207" s="115">
        <v>0</v>
      </c>
      <c r="U2207" s="115">
        <v>0</v>
      </c>
      <c r="V2207" s="115">
        <v>40.4</v>
      </c>
      <c r="W2207" s="115" t="s">
        <v>102</v>
      </c>
    </row>
    <row r="2208" spans="1:23" ht="13.5" customHeight="1" x14ac:dyDescent="0.3">
      <c r="A2208" s="242">
        <v>0.13541666666666699</v>
      </c>
      <c r="B2208" s="115">
        <v>7</v>
      </c>
      <c r="C2208" s="115">
        <v>0</v>
      </c>
      <c r="D2208" s="115">
        <v>0</v>
      </c>
      <c r="E2208" s="115">
        <v>0</v>
      </c>
      <c r="F2208" s="115">
        <v>2</v>
      </c>
      <c r="G2208" s="115">
        <v>4</v>
      </c>
      <c r="H2208" s="115">
        <v>1</v>
      </c>
      <c r="I2208" s="115">
        <v>0</v>
      </c>
      <c r="J2208" s="115">
        <v>0</v>
      </c>
      <c r="K2208" s="115">
        <v>0</v>
      </c>
      <c r="L2208" s="115">
        <v>0</v>
      </c>
      <c r="M2208" s="115">
        <v>0</v>
      </c>
      <c r="N2208" s="115">
        <v>0</v>
      </c>
      <c r="O2208" s="115">
        <v>0</v>
      </c>
      <c r="P2208" s="115">
        <v>0</v>
      </c>
      <c r="Q2208" s="115">
        <v>0</v>
      </c>
      <c r="R2208" s="115">
        <v>0</v>
      </c>
      <c r="S2208" s="115">
        <v>0</v>
      </c>
      <c r="T2208" s="115">
        <v>0</v>
      </c>
      <c r="U2208" s="115">
        <v>0</v>
      </c>
      <c r="V2208" s="115">
        <v>27.4</v>
      </c>
      <c r="W2208" s="115" t="s">
        <v>102</v>
      </c>
    </row>
    <row r="2209" spans="1:23" ht="13.5" customHeight="1" x14ac:dyDescent="0.3">
      <c r="A2209" s="242">
        <v>0.14583333333333301</v>
      </c>
      <c r="B2209" s="115">
        <v>7</v>
      </c>
      <c r="C2209" s="115">
        <v>0</v>
      </c>
      <c r="D2209" s="115">
        <v>0</v>
      </c>
      <c r="E2209" s="115">
        <v>0</v>
      </c>
      <c r="F2209" s="115">
        <v>3</v>
      </c>
      <c r="G2209" s="115">
        <v>4</v>
      </c>
      <c r="H2209" s="115">
        <v>0</v>
      </c>
      <c r="I2209" s="115">
        <v>0</v>
      </c>
      <c r="J2209" s="115">
        <v>0</v>
      </c>
      <c r="K2209" s="115">
        <v>0</v>
      </c>
      <c r="L2209" s="115">
        <v>0</v>
      </c>
      <c r="M2209" s="115">
        <v>0</v>
      </c>
      <c r="N2209" s="115">
        <v>0</v>
      </c>
      <c r="O2209" s="115">
        <v>0</v>
      </c>
      <c r="P2209" s="115">
        <v>0</v>
      </c>
      <c r="Q2209" s="115">
        <v>0</v>
      </c>
      <c r="R2209" s="115">
        <v>0</v>
      </c>
      <c r="S2209" s="115">
        <v>0</v>
      </c>
      <c r="T2209" s="115">
        <v>0</v>
      </c>
      <c r="U2209" s="115">
        <v>0</v>
      </c>
      <c r="V2209" s="115">
        <v>26.2</v>
      </c>
      <c r="W2209" s="115" t="s">
        <v>102</v>
      </c>
    </row>
    <row r="2210" spans="1:23" ht="13.5" customHeight="1" x14ac:dyDescent="0.3">
      <c r="A2210" s="242">
        <v>0.15625</v>
      </c>
      <c r="B2210" s="115">
        <v>3</v>
      </c>
      <c r="C2210" s="115">
        <v>0</v>
      </c>
      <c r="D2210" s="115">
        <v>0</v>
      </c>
      <c r="E2210" s="115">
        <v>0</v>
      </c>
      <c r="F2210" s="115">
        <v>1</v>
      </c>
      <c r="G2210" s="115">
        <v>0</v>
      </c>
      <c r="H2210" s="115">
        <v>1</v>
      </c>
      <c r="I2210" s="115">
        <v>1</v>
      </c>
      <c r="J2210" s="115">
        <v>0</v>
      </c>
      <c r="K2210" s="115">
        <v>0</v>
      </c>
      <c r="L2210" s="115">
        <v>0</v>
      </c>
      <c r="M2210" s="115">
        <v>0</v>
      </c>
      <c r="N2210" s="115">
        <v>0</v>
      </c>
      <c r="O2210" s="115">
        <v>0</v>
      </c>
      <c r="P2210" s="115">
        <v>0</v>
      </c>
      <c r="Q2210" s="115">
        <v>0</v>
      </c>
      <c r="R2210" s="115">
        <v>0</v>
      </c>
      <c r="S2210" s="115">
        <v>0</v>
      </c>
      <c r="T2210" s="115">
        <v>0</v>
      </c>
      <c r="U2210" s="115">
        <v>0</v>
      </c>
      <c r="V2210" s="115">
        <v>29.5</v>
      </c>
      <c r="W2210" s="115" t="s">
        <v>102</v>
      </c>
    </row>
    <row r="2211" spans="1:23" ht="13.5" customHeight="1" x14ac:dyDescent="0.3">
      <c r="A2211" s="242">
        <v>0.16666666666666699</v>
      </c>
      <c r="B2211" s="115">
        <v>7</v>
      </c>
      <c r="C2211" s="115">
        <v>0</v>
      </c>
      <c r="D2211" s="115">
        <v>1</v>
      </c>
      <c r="E2211" s="115">
        <v>0</v>
      </c>
      <c r="F2211" s="115">
        <v>0</v>
      </c>
      <c r="G2211" s="115">
        <v>3</v>
      </c>
      <c r="H2211" s="115">
        <v>3</v>
      </c>
      <c r="I2211" s="115">
        <v>0</v>
      </c>
      <c r="J2211" s="115">
        <v>0</v>
      </c>
      <c r="K2211" s="115">
        <v>0</v>
      </c>
      <c r="L2211" s="115">
        <v>0</v>
      </c>
      <c r="M2211" s="115">
        <v>0</v>
      </c>
      <c r="N2211" s="115">
        <v>0</v>
      </c>
      <c r="O2211" s="115">
        <v>0</v>
      </c>
      <c r="P2211" s="115">
        <v>0</v>
      </c>
      <c r="Q2211" s="115">
        <v>0</v>
      </c>
      <c r="R2211" s="115">
        <v>0</v>
      </c>
      <c r="S2211" s="115">
        <v>0</v>
      </c>
      <c r="T2211" s="115">
        <v>0</v>
      </c>
      <c r="U2211" s="115">
        <v>0</v>
      </c>
      <c r="V2211" s="115">
        <v>27.4</v>
      </c>
      <c r="W2211" s="115" t="s">
        <v>102</v>
      </c>
    </row>
    <row r="2212" spans="1:23" ht="13.5" customHeight="1" x14ac:dyDescent="0.3">
      <c r="A2212" s="242">
        <v>0.17708333333333301</v>
      </c>
      <c r="B2212" s="115">
        <v>3</v>
      </c>
      <c r="C2212" s="115">
        <v>0</v>
      </c>
      <c r="D2212" s="115">
        <v>0</v>
      </c>
      <c r="E2212" s="115">
        <v>0</v>
      </c>
      <c r="F2212" s="115">
        <v>0</v>
      </c>
      <c r="G2212" s="115">
        <v>1</v>
      </c>
      <c r="H2212" s="115">
        <v>2</v>
      </c>
      <c r="I2212" s="115">
        <v>0</v>
      </c>
      <c r="J2212" s="115">
        <v>0</v>
      </c>
      <c r="K2212" s="115">
        <v>0</v>
      </c>
      <c r="L2212" s="115">
        <v>0</v>
      </c>
      <c r="M2212" s="115">
        <v>0</v>
      </c>
      <c r="N2212" s="115">
        <v>0</v>
      </c>
      <c r="O2212" s="115">
        <v>0</v>
      </c>
      <c r="P2212" s="115">
        <v>0</v>
      </c>
      <c r="Q2212" s="115">
        <v>0</v>
      </c>
      <c r="R2212" s="115">
        <v>0</v>
      </c>
      <c r="S2212" s="115">
        <v>0</v>
      </c>
      <c r="T2212" s="115">
        <v>0</v>
      </c>
      <c r="U2212" s="115">
        <v>0</v>
      </c>
      <c r="V2212" s="115">
        <v>30.4</v>
      </c>
      <c r="W2212" s="115" t="s">
        <v>102</v>
      </c>
    </row>
    <row r="2213" spans="1:23" ht="13.5" customHeight="1" x14ac:dyDescent="0.3">
      <c r="A2213" s="242">
        <v>0.1875</v>
      </c>
      <c r="B2213" s="115">
        <v>3</v>
      </c>
      <c r="C2213" s="115">
        <v>0</v>
      </c>
      <c r="D2213" s="115">
        <v>0</v>
      </c>
      <c r="E2213" s="115">
        <v>0</v>
      </c>
      <c r="F2213" s="115">
        <v>1</v>
      </c>
      <c r="G2213" s="115">
        <v>0</v>
      </c>
      <c r="H2213" s="115">
        <v>1</v>
      </c>
      <c r="I2213" s="115">
        <v>0</v>
      </c>
      <c r="J2213" s="115">
        <v>1</v>
      </c>
      <c r="K2213" s="115">
        <v>0</v>
      </c>
      <c r="L2213" s="115">
        <v>0</v>
      </c>
      <c r="M2213" s="115">
        <v>0</v>
      </c>
      <c r="N2213" s="115">
        <v>0</v>
      </c>
      <c r="O2213" s="115">
        <v>0</v>
      </c>
      <c r="P2213" s="115">
        <v>0</v>
      </c>
      <c r="Q2213" s="115">
        <v>0</v>
      </c>
      <c r="R2213" s="115">
        <v>0</v>
      </c>
      <c r="S2213" s="115">
        <v>0</v>
      </c>
      <c r="T2213" s="115">
        <v>0</v>
      </c>
      <c r="U2213" s="115">
        <v>0</v>
      </c>
      <c r="V2213" s="115">
        <v>32.200000000000003</v>
      </c>
      <c r="W2213" s="115" t="s">
        <v>102</v>
      </c>
    </row>
    <row r="2214" spans="1:23" ht="13.5" customHeight="1" x14ac:dyDescent="0.3">
      <c r="A2214" s="242">
        <v>0.19791666666666699</v>
      </c>
      <c r="B2214" s="115">
        <v>5</v>
      </c>
      <c r="C2214" s="115">
        <v>0</v>
      </c>
      <c r="D2214" s="115">
        <v>0</v>
      </c>
      <c r="E2214" s="115">
        <v>0</v>
      </c>
      <c r="F2214" s="115">
        <v>0</v>
      </c>
      <c r="G2214" s="115">
        <v>2</v>
      </c>
      <c r="H2214" s="115">
        <v>3</v>
      </c>
      <c r="I2214" s="115">
        <v>0</v>
      </c>
      <c r="J2214" s="115">
        <v>0</v>
      </c>
      <c r="K2214" s="115">
        <v>0</v>
      </c>
      <c r="L2214" s="115">
        <v>0</v>
      </c>
      <c r="M2214" s="115">
        <v>0</v>
      </c>
      <c r="N2214" s="115">
        <v>0</v>
      </c>
      <c r="O2214" s="115">
        <v>0</v>
      </c>
      <c r="P2214" s="115">
        <v>0</v>
      </c>
      <c r="Q2214" s="115">
        <v>0</v>
      </c>
      <c r="R2214" s="115">
        <v>0</v>
      </c>
      <c r="S2214" s="115">
        <v>0</v>
      </c>
      <c r="T2214" s="115">
        <v>0</v>
      </c>
      <c r="U2214" s="115">
        <v>0</v>
      </c>
      <c r="V2214" s="115">
        <v>29.6</v>
      </c>
      <c r="W2214" s="115" t="s">
        <v>102</v>
      </c>
    </row>
    <row r="2215" spans="1:23" ht="13.5" customHeight="1" x14ac:dyDescent="0.3">
      <c r="A2215" s="242">
        <v>0.20833333333333301</v>
      </c>
      <c r="B2215" s="115">
        <v>3</v>
      </c>
      <c r="C2215" s="115">
        <v>0</v>
      </c>
      <c r="D2215" s="115">
        <v>1</v>
      </c>
      <c r="E2215" s="115">
        <v>0</v>
      </c>
      <c r="F2215" s="115">
        <v>0</v>
      </c>
      <c r="G2215" s="115">
        <v>2</v>
      </c>
      <c r="H2215" s="115">
        <v>0</v>
      </c>
      <c r="I2215" s="115">
        <v>0</v>
      </c>
      <c r="J2215" s="115">
        <v>0</v>
      </c>
      <c r="K2215" s="115">
        <v>0</v>
      </c>
      <c r="L2215" s="115">
        <v>0</v>
      </c>
      <c r="M2215" s="115">
        <v>0</v>
      </c>
      <c r="N2215" s="115">
        <v>0</v>
      </c>
      <c r="O2215" s="115">
        <v>0</v>
      </c>
      <c r="P2215" s="115">
        <v>0</v>
      </c>
      <c r="Q2215" s="115">
        <v>0</v>
      </c>
      <c r="R2215" s="115">
        <v>0</v>
      </c>
      <c r="S2215" s="115">
        <v>0</v>
      </c>
      <c r="T2215" s="115">
        <v>0</v>
      </c>
      <c r="U2215" s="115">
        <v>0</v>
      </c>
      <c r="V2215" s="115">
        <v>22.9</v>
      </c>
      <c r="W2215" s="115" t="s">
        <v>102</v>
      </c>
    </row>
    <row r="2216" spans="1:23" ht="13.5" customHeight="1" x14ac:dyDescent="0.3">
      <c r="A2216" s="242">
        <v>0.21875</v>
      </c>
      <c r="B2216" s="115">
        <v>5</v>
      </c>
      <c r="C2216" s="115">
        <v>0</v>
      </c>
      <c r="D2216" s="115">
        <v>0</v>
      </c>
      <c r="E2216" s="115">
        <v>0</v>
      </c>
      <c r="F2216" s="115">
        <v>2</v>
      </c>
      <c r="G2216" s="115">
        <v>1</v>
      </c>
      <c r="H2216" s="115">
        <v>1</v>
      </c>
      <c r="I2216" s="115">
        <v>1</v>
      </c>
      <c r="J2216" s="115">
        <v>0</v>
      </c>
      <c r="K2216" s="115">
        <v>0</v>
      </c>
      <c r="L2216" s="115">
        <v>0</v>
      </c>
      <c r="M2216" s="115">
        <v>0</v>
      </c>
      <c r="N2216" s="115">
        <v>0</v>
      </c>
      <c r="O2216" s="115">
        <v>0</v>
      </c>
      <c r="P2216" s="115">
        <v>0</v>
      </c>
      <c r="Q2216" s="115">
        <v>0</v>
      </c>
      <c r="R2216" s="115">
        <v>0</v>
      </c>
      <c r="S2216" s="115">
        <v>0</v>
      </c>
      <c r="T2216" s="115">
        <v>0</v>
      </c>
      <c r="U2216" s="115">
        <v>0</v>
      </c>
      <c r="V2216" s="115">
        <v>29.8</v>
      </c>
      <c r="W2216" s="115" t="s">
        <v>102</v>
      </c>
    </row>
    <row r="2217" spans="1:23" ht="13.5" customHeight="1" x14ac:dyDescent="0.3">
      <c r="A2217" s="242">
        <v>0.22916666666666699</v>
      </c>
      <c r="B2217" s="115">
        <v>6</v>
      </c>
      <c r="C2217" s="115">
        <v>0</v>
      </c>
      <c r="D2217" s="115">
        <v>0</v>
      </c>
      <c r="E2217" s="115">
        <v>0</v>
      </c>
      <c r="F2217" s="115">
        <v>3</v>
      </c>
      <c r="G2217" s="115">
        <v>1</v>
      </c>
      <c r="H2217" s="115">
        <v>2</v>
      </c>
      <c r="I2217" s="115">
        <v>0</v>
      </c>
      <c r="J2217" s="115">
        <v>0</v>
      </c>
      <c r="K2217" s="115">
        <v>0</v>
      </c>
      <c r="L2217" s="115">
        <v>0</v>
      </c>
      <c r="M2217" s="115">
        <v>0</v>
      </c>
      <c r="N2217" s="115">
        <v>0</v>
      </c>
      <c r="O2217" s="115">
        <v>0</v>
      </c>
      <c r="P2217" s="115">
        <v>0</v>
      </c>
      <c r="Q2217" s="115">
        <v>0</v>
      </c>
      <c r="R2217" s="115">
        <v>0</v>
      </c>
      <c r="S2217" s="115">
        <v>0</v>
      </c>
      <c r="T2217" s="115">
        <v>0</v>
      </c>
      <c r="U2217" s="115">
        <v>0</v>
      </c>
      <c r="V2217" s="115">
        <v>27.5</v>
      </c>
      <c r="W2217" s="115" t="s">
        <v>102</v>
      </c>
    </row>
    <row r="2218" spans="1:23" ht="13.5" customHeight="1" x14ac:dyDescent="0.3">
      <c r="A2218" s="242">
        <v>0.23958333333333301</v>
      </c>
      <c r="B2218" s="115">
        <v>13</v>
      </c>
      <c r="C2218" s="115">
        <v>1</v>
      </c>
      <c r="D2218" s="115">
        <v>0</v>
      </c>
      <c r="E2218" s="115">
        <v>0</v>
      </c>
      <c r="F2218" s="115">
        <v>3</v>
      </c>
      <c r="G2218" s="115">
        <v>7</v>
      </c>
      <c r="H2218" s="115">
        <v>1</v>
      </c>
      <c r="I2218" s="115">
        <v>0</v>
      </c>
      <c r="J2218" s="115">
        <v>1</v>
      </c>
      <c r="K2218" s="115">
        <v>0</v>
      </c>
      <c r="L2218" s="115">
        <v>0</v>
      </c>
      <c r="M2218" s="115">
        <v>0</v>
      </c>
      <c r="N2218" s="115">
        <v>0</v>
      </c>
      <c r="O2218" s="115">
        <v>0</v>
      </c>
      <c r="P2218" s="115">
        <v>0</v>
      </c>
      <c r="Q2218" s="115">
        <v>0</v>
      </c>
      <c r="R2218" s="115">
        <v>0</v>
      </c>
      <c r="S2218" s="115">
        <v>0</v>
      </c>
      <c r="T2218" s="115">
        <v>0</v>
      </c>
      <c r="U2218" s="115">
        <v>0</v>
      </c>
      <c r="V2218" s="115">
        <v>26.8</v>
      </c>
      <c r="W2218" s="115">
        <v>32.6</v>
      </c>
    </row>
    <row r="2219" spans="1:23" ht="13.5" customHeight="1" x14ac:dyDescent="0.3">
      <c r="A2219" s="242">
        <v>0.25</v>
      </c>
      <c r="B2219" s="115">
        <v>12</v>
      </c>
      <c r="C2219" s="115">
        <v>0</v>
      </c>
      <c r="D2219" s="115">
        <v>0</v>
      </c>
      <c r="E2219" s="115">
        <v>0</v>
      </c>
      <c r="F2219" s="115">
        <v>3</v>
      </c>
      <c r="G2219" s="115">
        <v>6</v>
      </c>
      <c r="H2219" s="115">
        <v>3</v>
      </c>
      <c r="I2219" s="115">
        <v>0</v>
      </c>
      <c r="J2219" s="115">
        <v>0</v>
      </c>
      <c r="K2219" s="115">
        <v>0</v>
      </c>
      <c r="L2219" s="115">
        <v>0</v>
      </c>
      <c r="M2219" s="115">
        <v>0</v>
      </c>
      <c r="N2219" s="115">
        <v>0</v>
      </c>
      <c r="O2219" s="115">
        <v>0</v>
      </c>
      <c r="P2219" s="115">
        <v>0</v>
      </c>
      <c r="Q2219" s="115">
        <v>0</v>
      </c>
      <c r="R2219" s="115">
        <v>0</v>
      </c>
      <c r="S2219" s="115">
        <v>0</v>
      </c>
      <c r="T2219" s="115">
        <v>0</v>
      </c>
      <c r="U2219" s="115">
        <v>0</v>
      </c>
      <c r="V2219" s="115">
        <v>27.3</v>
      </c>
      <c r="W2219" s="115">
        <v>31.3</v>
      </c>
    </row>
    <row r="2220" spans="1:23" ht="13.5" customHeight="1" x14ac:dyDescent="0.3">
      <c r="A2220" s="242">
        <v>0.26041666666666702</v>
      </c>
      <c r="B2220" s="115">
        <v>11</v>
      </c>
      <c r="C2220" s="115">
        <v>0</v>
      </c>
      <c r="D2220" s="115">
        <v>0</v>
      </c>
      <c r="E2220" s="115">
        <v>0</v>
      </c>
      <c r="F2220" s="115">
        <v>2</v>
      </c>
      <c r="G2220" s="115">
        <v>7</v>
      </c>
      <c r="H2220" s="115">
        <v>2</v>
      </c>
      <c r="I2220" s="115">
        <v>0</v>
      </c>
      <c r="J2220" s="115">
        <v>0</v>
      </c>
      <c r="K2220" s="115">
        <v>0</v>
      </c>
      <c r="L2220" s="115">
        <v>0</v>
      </c>
      <c r="M2220" s="115">
        <v>0</v>
      </c>
      <c r="N2220" s="115">
        <v>0</v>
      </c>
      <c r="O2220" s="115">
        <v>0</v>
      </c>
      <c r="P2220" s="115">
        <v>0</v>
      </c>
      <c r="Q2220" s="115">
        <v>0</v>
      </c>
      <c r="R2220" s="115">
        <v>0</v>
      </c>
      <c r="S2220" s="115">
        <v>0</v>
      </c>
      <c r="T2220" s="115">
        <v>0</v>
      </c>
      <c r="U2220" s="115">
        <v>0</v>
      </c>
      <c r="V2220" s="115">
        <v>27.7</v>
      </c>
      <c r="W2220" s="115">
        <v>32.200000000000003</v>
      </c>
    </row>
    <row r="2221" spans="1:23" ht="13.5" customHeight="1" x14ac:dyDescent="0.3">
      <c r="A2221" s="242">
        <v>0.27083333333333298</v>
      </c>
      <c r="B2221" s="115">
        <v>10</v>
      </c>
      <c r="C2221" s="115">
        <v>0</v>
      </c>
      <c r="D2221" s="115">
        <v>1</v>
      </c>
      <c r="E2221" s="115">
        <v>0</v>
      </c>
      <c r="F2221" s="115">
        <v>1</v>
      </c>
      <c r="G2221" s="115">
        <v>3</v>
      </c>
      <c r="H2221" s="115">
        <v>4</v>
      </c>
      <c r="I2221" s="115">
        <v>0</v>
      </c>
      <c r="J2221" s="115">
        <v>0</v>
      </c>
      <c r="K2221" s="115">
        <v>1</v>
      </c>
      <c r="L2221" s="115">
        <v>0</v>
      </c>
      <c r="M2221" s="115">
        <v>0</v>
      </c>
      <c r="N2221" s="115">
        <v>0</v>
      </c>
      <c r="O2221" s="115">
        <v>0</v>
      </c>
      <c r="P2221" s="115">
        <v>0</v>
      </c>
      <c r="Q2221" s="115">
        <v>0</v>
      </c>
      <c r="R2221" s="115">
        <v>0</v>
      </c>
      <c r="S2221" s="115">
        <v>0</v>
      </c>
      <c r="T2221" s="115">
        <v>0</v>
      </c>
      <c r="U2221" s="115">
        <v>0</v>
      </c>
      <c r="V2221" s="115">
        <v>29.4</v>
      </c>
      <c r="W2221" s="115" t="s">
        <v>102</v>
      </c>
    </row>
    <row r="2222" spans="1:23" ht="13.5" customHeight="1" x14ac:dyDescent="0.3">
      <c r="A2222" s="242">
        <v>0.28125</v>
      </c>
      <c r="B2222" s="115">
        <v>14</v>
      </c>
      <c r="C2222" s="115">
        <v>0</v>
      </c>
      <c r="D2222" s="115">
        <v>0</v>
      </c>
      <c r="E2222" s="115">
        <v>2</v>
      </c>
      <c r="F2222" s="115">
        <v>7</v>
      </c>
      <c r="G2222" s="115">
        <v>4</v>
      </c>
      <c r="H2222" s="115">
        <v>1</v>
      </c>
      <c r="I2222" s="115">
        <v>0</v>
      </c>
      <c r="J2222" s="115">
        <v>0</v>
      </c>
      <c r="K2222" s="115">
        <v>0</v>
      </c>
      <c r="L2222" s="115">
        <v>0</v>
      </c>
      <c r="M2222" s="115">
        <v>0</v>
      </c>
      <c r="N2222" s="115">
        <v>0</v>
      </c>
      <c r="O2222" s="115">
        <v>0</v>
      </c>
      <c r="P2222" s="115">
        <v>0</v>
      </c>
      <c r="Q2222" s="115">
        <v>0</v>
      </c>
      <c r="R2222" s="115">
        <v>0</v>
      </c>
      <c r="S2222" s="115">
        <v>0</v>
      </c>
      <c r="T2222" s="115">
        <v>0</v>
      </c>
      <c r="U2222" s="115">
        <v>0</v>
      </c>
      <c r="V2222" s="115">
        <v>24.4</v>
      </c>
      <c r="W2222" s="115">
        <v>29.2</v>
      </c>
    </row>
    <row r="2223" spans="1:23" ht="13.5" customHeight="1" x14ac:dyDescent="0.3">
      <c r="A2223" s="242">
        <v>0.29166666666666702</v>
      </c>
      <c r="B2223" s="115">
        <v>27</v>
      </c>
      <c r="C2223" s="115">
        <v>0</v>
      </c>
      <c r="D2223" s="115">
        <v>2</v>
      </c>
      <c r="E2223" s="115">
        <v>0</v>
      </c>
      <c r="F2223" s="115">
        <v>2</v>
      </c>
      <c r="G2223" s="115">
        <v>14</v>
      </c>
      <c r="H2223" s="115">
        <v>7</v>
      </c>
      <c r="I2223" s="115">
        <v>2</v>
      </c>
      <c r="J2223" s="115">
        <v>0</v>
      </c>
      <c r="K2223" s="115">
        <v>0</v>
      </c>
      <c r="L2223" s="115">
        <v>0</v>
      </c>
      <c r="M2223" s="115">
        <v>0</v>
      </c>
      <c r="N2223" s="115">
        <v>0</v>
      </c>
      <c r="O2223" s="115">
        <v>0</v>
      </c>
      <c r="P2223" s="115">
        <v>0</v>
      </c>
      <c r="Q2223" s="115">
        <v>0</v>
      </c>
      <c r="R2223" s="115">
        <v>0</v>
      </c>
      <c r="S2223" s="115">
        <v>0</v>
      </c>
      <c r="T2223" s="115">
        <v>0</v>
      </c>
      <c r="U2223" s="115">
        <v>0</v>
      </c>
      <c r="V2223" s="115">
        <v>27.9</v>
      </c>
      <c r="W2223" s="115">
        <v>32.200000000000003</v>
      </c>
    </row>
    <row r="2224" spans="1:23" ht="13.5" customHeight="1" x14ac:dyDescent="0.3">
      <c r="A2224" s="242">
        <v>0.30208333333333298</v>
      </c>
      <c r="B2224" s="115">
        <v>25</v>
      </c>
      <c r="C2224" s="115">
        <v>0</v>
      </c>
      <c r="D2224" s="115">
        <v>0</v>
      </c>
      <c r="E2224" s="115">
        <v>3</v>
      </c>
      <c r="F2224" s="115">
        <v>11</v>
      </c>
      <c r="G2224" s="115">
        <v>6</v>
      </c>
      <c r="H2224" s="115">
        <v>3</v>
      </c>
      <c r="I2224" s="115">
        <v>2</v>
      </c>
      <c r="J2224" s="115">
        <v>0</v>
      </c>
      <c r="K2224" s="115">
        <v>0</v>
      </c>
      <c r="L2224" s="115">
        <v>0</v>
      </c>
      <c r="M2224" s="115">
        <v>0</v>
      </c>
      <c r="N2224" s="115">
        <v>0</v>
      </c>
      <c r="O2224" s="115">
        <v>0</v>
      </c>
      <c r="P2224" s="115">
        <v>0</v>
      </c>
      <c r="Q2224" s="115">
        <v>0</v>
      </c>
      <c r="R2224" s="115">
        <v>0</v>
      </c>
      <c r="S2224" s="115">
        <v>0</v>
      </c>
      <c r="T2224" s="115">
        <v>0</v>
      </c>
      <c r="U2224" s="115">
        <v>0</v>
      </c>
      <c r="V2224" s="115">
        <v>25.4</v>
      </c>
      <c r="W2224" s="115">
        <v>30.9</v>
      </c>
    </row>
    <row r="2225" spans="1:23" ht="13.5" customHeight="1" x14ac:dyDescent="0.3">
      <c r="A2225" s="242">
        <v>0.3125</v>
      </c>
      <c r="B2225" s="115">
        <v>38</v>
      </c>
      <c r="C2225" s="115">
        <v>0</v>
      </c>
      <c r="D2225" s="115">
        <v>0</v>
      </c>
      <c r="E2225" s="115">
        <v>3</v>
      </c>
      <c r="F2225" s="115">
        <v>10</v>
      </c>
      <c r="G2225" s="115">
        <v>19</v>
      </c>
      <c r="H2225" s="115">
        <v>4</v>
      </c>
      <c r="I2225" s="115">
        <v>2</v>
      </c>
      <c r="J2225" s="115">
        <v>0</v>
      </c>
      <c r="K2225" s="115">
        <v>0</v>
      </c>
      <c r="L2225" s="115">
        <v>0</v>
      </c>
      <c r="M2225" s="115">
        <v>0</v>
      </c>
      <c r="N2225" s="115">
        <v>0</v>
      </c>
      <c r="O2225" s="115">
        <v>0</v>
      </c>
      <c r="P2225" s="115">
        <v>0</v>
      </c>
      <c r="Q2225" s="115">
        <v>0</v>
      </c>
      <c r="R2225" s="115">
        <v>0</v>
      </c>
      <c r="S2225" s="115">
        <v>0</v>
      </c>
      <c r="T2225" s="115">
        <v>0</v>
      </c>
      <c r="U2225" s="115">
        <v>0</v>
      </c>
      <c r="V2225" s="115">
        <v>25.9</v>
      </c>
      <c r="W2225" s="115">
        <v>30.1</v>
      </c>
    </row>
    <row r="2226" spans="1:23" ht="13.5" customHeight="1" x14ac:dyDescent="0.3">
      <c r="A2226" s="242">
        <v>0.32291666666666702</v>
      </c>
      <c r="B2226" s="115">
        <v>41</v>
      </c>
      <c r="C2226" s="115">
        <v>5</v>
      </c>
      <c r="D2226" s="115">
        <v>5</v>
      </c>
      <c r="E2226" s="115">
        <v>4</v>
      </c>
      <c r="F2226" s="115">
        <v>15</v>
      </c>
      <c r="G2226" s="115">
        <v>8</v>
      </c>
      <c r="H2226" s="115">
        <v>4</v>
      </c>
      <c r="I2226" s="115">
        <v>0</v>
      </c>
      <c r="J2226" s="115">
        <v>0</v>
      </c>
      <c r="K2226" s="115">
        <v>0</v>
      </c>
      <c r="L2226" s="115">
        <v>0</v>
      </c>
      <c r="M2226" s="115">
        <v>0</v>
      </c>
      <c r="N2226" s="115">
        <v>0</v>
      </c>
      <c r="O2226" s="115">
        <v>0</v>
      </c>
      <c r="P2226" s="115">
        <v>0</v>
      </c>
      <c r="Q2226" s="115">
        <v>0</v>
      </c>
      <c r="R2226" s="115">
        <v>0</v>
      </c>
      <c r="S2226" s="115">
        <v>0</v>
      </c>
      <c r="T2226" s="115">
        <v>0</v>
      </c>
      <c r="U2226" s="115">
        <v>0</v>
      </c>
      <c r="V2226" s="115">
        <v>21.2</v>
      </c>
      <c r="W2226" s="115">
        <v>29.8</v>
      </c>
    </row>
    <row r="2227" spans="1:23" ht="13.5" customHeight="1" x14ac:dyDescent="0.3">
      <c r="A2227" s="242">
        <v>0.33333333333333298</v>
      </c>
      <c r="B2227" s="115">
        <v>40</v>
      </c>
      <c r="C2227" s="115">
        <v>0</v>
      </c>
      <c r="D2227" s="115">
        <v>5</v>
      </c>
      <c r="E2227" s="115">
        <v>4</v>
      </c>
      <c r="F2227" s="115">
        <v>19</v>
      </c>
      <c r="G2227" s="115">
        <v>12</v>
      </c>
      <c r="H2227" s="115">
        <v>0</v>
      </c>
      <c r="I2227" s="115">
        <v>0</v>
      </c>
      <c r="J2227" s="115">
        <v>0</v>
      </c>
      <c r="K2227" s="115">
        <v>0</v>
      </c>
      <c r="L2227" s="115">
        <v>0</v>
      </c>
      <c r="M2227" s="115">
        <v>0</v>
      </c>
      <c r="N2227" s="115">
        <v>0</v>
      </c>
      <c r="O2227" s="115">
        <v>0</v>
      </c>
      <c r="P2227" s="115">
        <v>0</v>
      </c>
      <c r="Q2227" s="115">
        <v>0</v>
      </c>
      <c r="R2227" s="115">
        <v>0</v>
      </c>
      <c r="S2227" s="115">
        <v>0</v>
      </c>
      <c r="T2227" s="115">
        <v>0</v>
      </c>
      <c r="U2227" s="115">
        <v>0</v>
      </c>
      <c r="V2227" s="115">
        <v>22.3</v>
      </c>
      <c r="W2227" s="115">
        <v>27.1</v>
      </c>
    </row>
    <row r="2228" spans="1:23" ht="13.5" customHeight="1" x14ac:dyDescent="0.3">
      <c r="A2228" s="242">
        <v>0.34375</v>
      </c>
      <c r="B2228" s="115">
        <v>45</v>
      </c>
      <c r="C2228" s="115">
        <v>0</v>
      </c>
      <c r="D2228" s="115">
        <v>0</v>
      </c>
      <c r="E2228" s="115">
        <v>12</v>
      </c>
      <c r="F2228" s="115">
        <v>25</v>
      </c>
      <c r="G2228" s="115">
        <v>7</v>
      </c>
      <c r="H2228" s="115">
        <v>1</v>
      </c>
      <c r="I2228" s="115">
        <v>0</v>
      </c>
      <c r="J2228" s="115">
        <v>0</v>
      </c>
      <c r="K2228" s="115">
        <v>0</v>
      </c>
      <c r="L2228" s="115">
        <v>0</v>
      </c>
      <c r="M2228" s="115">
        <v>0</v>
      </c>
      <c r="N2228" s="115">
        <v>0</v>
      </c>
      <c r="O2228" s="115">
        <v>0</v>
      </c>
      <c r="P2228" s="115">
        <v>0</v>
      </c>
      <c r="Q2228" s="115">
        <v>0</v>
      </c>
      <c r="R2228" s="115">
        <v>0</v>
      </c>
      <c r="S2228" s="115">
        <v>0</v>
      </c>
      <c r="T2228" s="115">
        <v>0</v>
      </c>
      <c r="U2228" s="115">
        <v>0</v>
      </c>
      <c r="V2228" s="115">
        <v>22.8</v>
      </c>
      <c r="W2228" s="115">
        <v>25.2</v>
      </c>
    </row>
    <row r="2229" spans="1:23" ht="13.5" customHeight="1" x14ac:dyDescent="0.3">
      <c r="A2229" s="242">
        <v>0.35416666666666702</v>
      </c>
      <c r="B2229" s="115">
        <v>39</v>
      </c>
      <c r="C2229" s="115">
        <v>1</v>
      </c>
      <c r="D2229" s="115">
        <v>6</v>
      </c>
      <c r="E2229" s="115">
        <v>10</v>
      </c>
      <c r="F2229" s="115">
        <v>15</v>
      </c>
      <c r="G2229" s="115">
        <v>5</v>
      </c>
      <c r="H2229" s="115">
        <v>2</v>
      </c>
      <c r="I2229" s="115">
        <v>0</v>
      </c>
      <c r="J2229" s="115">
        <v>0</v>
      </c>
      <c r="K2229" s="115">
        <v>0</v>
      </c>
      <c r="L2229" s="115">
        <v>0</v>
      </c>
      <c r="M2229" s="115">
        <v>0</v>
      </c>
      <c r="N2229" s="115">
        <v>0</v>
      </c>
      <c r="O2229" s="115">
        <v>0</v>
      </c>
      <c r="P2229" s="115">
        <v>0</v>
      </c>
      <c r="Q2229" s="115">
        <v>0</v>
      </c>
      <c r="R2229" s="115">
        <v>0</v>
      </c>
      <c r="S2229" s="115">
        <v>0</v>
      </c>
      <c r="T2229" s="115">
        <v>0</v>
      </c>
      <c r="U2229" s="115">
        <v>0</v>
      </c>
      <c r="V2229" s="115">
        <v>20.3</v>
      </c>
      <c r="W2229" s="115">
        <v>26.7</v>
      </c>
    </row>
    <row r="2230" spans="1:23" ht="13.5" customHeight="1" x14ac:dyDescent="0.3">
      <c r="A2230" s="242">
        <v>0.36458333333333298</v>
      </c>
      <c r="B2230" s="115">
        <v>38</v>
      </c>
      <c r="C2230" s="115">
        <v>1</v>
      </c>
      <c r="D2230" s="115">
        <v>2</v>
      </c>
      <c r="E2230" s="115">
        <v>3</v>
      </c>
      <c r="F2230" s="115">
        <v>21</v>
      </c>
      <c r="G2230" s="115">
        <v>9</v>
      </c>
      <c r="H2230" s="115">
        <v>2</v>
      </c>
      <c r="I2230" s="115">
        <v>0</v>
      </c>
      <c r="J2230" s="115">
        <v>0</v>
      </c>
      <c r="K2230" s="115">
        <v>0</v>
      </c>
      <c r="L2230" s="115">
        <v>0</v>
      </c>
      <c r="M2230" s="115">
        <v>0</v>
      </c>
      <c r="N2230" s="115">
        <v>0</v>
      </c>
      <c r="O2230" s="115">
        <v>0</v>
      </c>
      <c r="P2230" s="115">
        <v>0</v>
      </c>
      <c r="Q2230" s="115">
        <v>0</v>
      </c>
      <c r="R2230" s="115">
        <v>0</v>
      </c>
      <c r="S2230" s="115">
        <v>0</v>
      </c>
      <c r="T2230" s="115">
        <v>0</v>
      </c>
      <c r="U2230" s="115">
        <v>0</v>
      </c>
      <c r="V2230" s="115">
        <v>22.5</v>
      </c>
      <c r="W2230" s="115">
        <v>25.9</v>
      </c>
    </row>
    <row r="2231" spans="1:23" ht="13.5" customHeight="1" x14ac:dyDescent="0.3">
      <c r="A2231" s="242">
        <v>0.375</v>
      </c>
      <c r="B2231" s="115">
        <v>31</v>
      </c>
      <c r="C2231" s="115">
        <v>0</v>
      </c>
      <c r="D2231" s="115">
        <v>0</v>
      </c>
      <c r="E2231" s="115">
        <v>2</v>
      </c>
      <c r="F2231" s="115">
        <v>18</v>
      </c>
      <c r="G2231" s="115">
        <v>9</v>
      </c>
      <c r="H2231" s="115">
        <v>1</v>
      </c>
      <c r="I2231" s="115">
        <v>1</v>
      </c>
      <c r="J2231" s="115">
        <v>0</v>
      </c>
      <c r="K2231" s="115">
        <v>0</v>
      </c>
      <c r="L2231" s="115">
        <v>0</v>
      </c>
      <c r="M2231" s="115">
        <v>0</v>
      </c>
      <c r="N2231" s="115">
        <v>0</v>
      </c>
      <c r="O2231" s="115">
        <v>0</v>
      </c>
      <c r="P2231" s="115">
        <v>0</v>
      </c>
      <c r="Q2231" s="115">
        <v>0</v>
      </c>
      <c r="R2231" s="115">
        <v>0</v>
      </c>
      <c r="S2231" s="115">
        <v>0</v>
      </c>
      <c r="T2231" s="115">
        <v>0</v>
      </c>
      <c r="U2231" s="115">
        <v>0</v>
      </c>
      <c r="V2231" s="115">
        <v>24.6</v>
      </c>
      <c r="W2231" s="115">
        <v>27.3</v>
      </c>
    </row>
    <row r="2232" spans="1:23" ht="13.5" customHeight="1" x14ac:dyDescent="0.3">
      <c r="A2232" s="242">
        <v>0.38541666666666702</v>
      </c>
      <c r="B2232" s="115">
        <v>36</v>
      </c>
      <c r="C2232" s="115">
        <v>0</v>
      </c>
      <c r="D2232" s="115">
        <v>0</v>
      </c>
      <c r="E2232" s="115">
        <v>4</v>
      </c>
      <c r="F2232" s="115">
        <v>17</v>
      </c>
      <c r="G2232" s="115">
        <v>13</v>
      </c>
      <c r="H2232" s="115">
        <v>2</v>
      </c>
      <c r="I2232" s="115">
        <v>0</v>
      </c>
      <c r="J2232" s="115">
        <v>0</v>
      </c>
      <c r="K2232" s="115">
        <v>0</v>
      </c>
      <c r="L2232" s="115">
        <v>0</v>
      </c>
      <c r="M2232" s="115">
        <v>0</v>
      </c>
      <c r="N2232" s="115">
        <v>0</v>
      </c>
      <c r="O2232" s="115">
        <v>0</v>
      </c>
      <c r="P2232" s="115">
        <v>0</v>
      </c>
      <c r="Q2232" s="115">
        <v>0</v>
      </c>
      <c r="R2232" s="115">
        <v>0</v>
      </c>
      <c r="S2232" s="115">
        <v>0</v>
      </c>
      <c r="T2232" s="115">
        <v>0</v>
      </c>
      <c r="U2232" s="115">
        <v>0</v>
      </c>
      <c r="V2232" s="115">
        <v>24.4</v>
      </c>
      <c r="W2232" s="115">
        <v>27.8</v>
      </c>
    </row>
    <row r="2233" spans="1:23" ht="13.5" customHeight="1" x14ac:dyDescent="0.3">
      <c r="A2233" s="242">
        <v>0.39583333333333298</v>
      </c>
      <c r="B2233" s="115">
        <v>35</v>
      </c>
      <c r="C2233" s="115">
        <v>0</v>
      </c>
      <c r="D2233" s="115">
        <v>2</v>
      </c>
      <c r="E2233" s="115">
        <v>4</v>
      </c>
      <c r="F2233" s="115">
        <v>17</v>
      </c>
      <c r="G2233" s="115">
        <v>11</v>
      </c>
      <c r="H2233" s="115">
        <v>1</v>
      </c>
      <c r="I2233" s="115">
        <v>0</v>
      </c>
      <c r="J2233" s="115">
        <v>0</v>
      </c>
      <c r="K2233" s="115">
        <v>0</v>
      </c>
      <c r="L2233" s="115">
        <v>0</v>
      </c>
      <c r="M2233" s="115">
        <v>0</v>
      </c>
      <c r="N2233" s="115">
        <v>0</v>
      </c>
      <c r="O2233" s="115">
        <v>0</v>
      </c>
      <c r="P2233" s="115">
        <v>0</v>
      </c>
      <c r="Q2233" s="115">
        <v>0</v>
      </c>
      <c r="R2233" s="115">
        <v>0</v>
      </c>
      <c r="S2233" s="115">
        <v>0</v>
      </c>
      <c r="T2233" s="115">
        <v>0</v>
      </c>
      <c r="U2233" s="115">
        <v>0</v>
      </c>
      <c r="V2233" s="115">
        <v>23</v>
      </c>
      <c r="W2233" s="115">
        <v>27.9</v>
      </c>
    </row>
    <row r="2234" spans="1:23" ht="13.5" customHeight="1" x14ac:dyDescent="0.3">
      <c r="A2234" s="242">
        <v>0.40625</v>
      </c>
      <c r="B2234" s="115">
        <v>66</v>
      </c>
      <c r="C2234" s="115">
        <v>0</v>
      </c>
      <c r="D2234" s="115">
        <v>6</v>
      </c>
      <c r="E2234" s="115">
        <v>11</v>
      </c>
      <c r="F2234" s="115">
        <v>24</v>
      </c>
      <c r="G2234" s="115">
        <v>21</v>
      </c>
      <c r="H2234" s="115">
        <v>4</v>
      </c>
      <c r="I2234" s="115">
        <v>0</v>
      </c>
      <c r="J2234" s="115">
        <v>0</v>
      </c>
      <c r="K2234" s="115">
        <v>0</v>
      </c>
      <c r="L2234" s="115">
        <v>0</v>
      </c>
      <c r="M2234" s="115">
        <v>0</v>
      </c>
      <c r="N2234" s="115">
        <v>0</v>
      </c>
      <c r="O2234" s="115">
        <v>0</v>
      </c>
      <c r="P2234" s="115">
        <v>0</v>
      </c>
      <c r="Q2234" s="115">
        <v>0</v>
      </c>
      <c r="R2234" s="115">
        <v>0</v>
      </c>
      <c r="S2234" s="115">
        <v>0</v>
      </c>
      <c r="T2234" s="115">
        <v>0</v>
      </c>
      <c r="U2234" s="115">
        <v>0</v>
      </c>
      <c r="V2234" s="115">
        <v>23</v>
      </c>
      <c r="W2234" s="115">
        <v>28.6</v>
      </c>
    </row>
    <row r="2235" spans="1:23" ht="13.5" customHeight="1" x14ac:dyDescent="0.3">
      <c r="A2235" s="242">
        <v>0.41666666666666702</v>
      </c>
      <c r="B2235" s="115">
        <v>51</v>
      </c>
      <c r="C2235" s="115">
        <v>0</v>
      </c>
      <c r="D2235" s="115">
        <v>0</v>
      </c>
      <c r="E2235" s="115">
        <v>9</v>
      </c>
      <c r="F2235" s="115">
        <v>25</v>
      </c>
      <c r="G2235" s="115">
        <v>16</v>
      </c>
      <c r="H2235" s="115">
        <v>1</v>
      </c>
      <c r="I2235" s="115">
        <v>0</v>
      </c>
      <c r="J2235" s="115">
        <v>0</v>
      </c>
      <c r="K2235" s="115">
        <v>0</v>
      </c>
      <c r="L2235" s="115">
        <v>0</v>
      </c>
      <c r="M2235" s="115">
        <v>0</v>
      </c>
      <c r="N2235" s="115">
        <v>0</v>
      </c>
      <c r="O2235" s="115">
        <v>0</v>
      </c>
      <c r="P2235" s="115">
        <v>0</v>
      </c>
      <c r="Q2235" s="115">
        <v>0</v>
      </c>
      <c r="R2235" s="115">
        <v>0</v>
      </c>
      <c r="S2235" s="115">
        <v>0</v>
      </c>
      <c r="T2235" s="115">
        <v>0</v>
      </c>
      <c r="U2235" s="115">
        <v>0</v>
      </c>
      <c r="V2235" s="115">
        <v>23.1</v>
      </c>
      <c r="W2235" s="115">
        <v>28</v>
      </c>
    </row>
    <row r="2236" spans="1:23" ht="13.5" customHeight="1" x14ac:dyDescent="0.3">
      <c r="A2236" s="242">
        <v>0.42708333333333298</v>
      </c>
      <c r="B2236" s="115">
        <v>42</v>
      </c>
      <c r="C2236" s="115">
        <v>0</v>
      </c>
      <c r="D2236" s="115">
        <v>1</v>
      </c>
      <c r="E2236" s="115">
        <v>9</v>
      </c>
      <c r="F2236" s="115">
        <v>17</v>
      </c>
      <c r="G2236" s="115">
        <v>11</v>
      </c>
      <c r="H2236" s="115">
        <v>3</v>
      </c>
      <c r="I2236" s="115">
        <v>1</v>
      </c>
      <c r="J2236" s="115">
        <v>0</v>
      </c>
      <c r="K2236" s="115">
        <v>0</v>
      </c>
      <c r="L2236" s="115">
        <v>0</v>
      </c>
      <c r="M2236" s="115">
        <v>0</v>
      </c>
      <c r="N2236" s="115">
        <v>0</v>
      </c>
      <c r="O2236" s="115">
        <v>0</v>
      </c>
      <c r="P2236" s="115">
        <v>0</v>
      </c>
      <c r="Q2236" s="115">
        <v>0</v>
      </c>
      <c r="R2236" s="115">
        <v>0</v>
      </c>
      <c r="S2236" s="115">
        <v>0</v>
      </c>
      <c r="T2236" s="115">
        <v>0</v>
      </c>
      <c r="U2236" s="115">
        <v>0</v>
      </c>
      <c r="V2236" s="115">
        <v>23.6</v>
      </c>
      <c r="W2236" s="115">
        <v>28</v>
      </c>
    </row>
    <row r="2237" spans="1:23" ht="13.5" customHeight="1" x14ac:dyDescent="0.3">
      <c r="A2237" s="242">
        <v>0.4375</v>
      </c>
      <c r="B2237" s="115">
        <v>50</v>
      </c>
      <c r="C2237" s="115">
        <v>0</v>
      </c>
      <c r="D2237" s="115">
        <v>0</v>
      </c>
      <c r="E2237" s="115">
        <v>11</v>
      </c>
      <c r="F2237" s="115">
        <v>22</v>
      </c>
      <c r="G2237" s="115">
        <v>13</v>
      </c>
      <c r="H2237" s="115">
        <v>3</v>
      </c>
      <c r="I2237" s="115">
        <v>0</v>
      </c>
      <c r="J2237" s="115">
        <v>1</v>
      </c>
      <c r="K2237" s="115">
        <v>0</v>
      </c>
      <c r="L2237" s="115">
        <v>0</v>
      </c>
      <c r="M2237" s="115">
        <v>0</v>
      </c>
      <c r="N2237" s="115">
        <v>0</v>
      </c>
      <c r="O2237" s="115">
        <v>0</v>
      </c>
      <c r="P2237" s="115">
        <v>0</v>
      </c>
      <c r="Q2237" s="115">
        <v>0</v>
      </c>
      <c r="R2237" s="115">
        <v>0</v>
      </c>
      <c r="S2237" s="115">
        <v>0</v>
      </c>
      <c r="T2237" s="115">
        <v>0</v>
      </c>
      <c r="U2237" s="115">
        <v>0</v>
      </c>
      <c r="V2237" s="115">
        <v>23.4</v>
      </c>
      <c r="W2237" s="115">
        <v>27.6</v>
      </c>
    </row>
    <row r="2238" spans="1:23" ht="13.5" customHeight="1" x14ac:dyDescent="0.3">
      <c r="A2238" s="242">
        <v>0.44791666666666702</v>
      </c>
      <c r="B2238" s="115">
        <v>53</v>
      </c>
      <c r="C2238" s="115">
        <v>0</v>
      </c>
      <c r="D2238" s="115">
        <v>0</v>
      </c>
      <c r="E2238" s="115">
        <v>1</v>
      </c>
      <c r="F2238" s="115">
        <v>24</v>
      </c>
      <c r="G2238" s="115">
        <v>22</v>
      </c>
      <c r="H2238" s="115">
        <v>6</v>
      </c>
      <c r="I2238" s="115">
        <v>0</v>
      </c>
      <c r="J2238" s="115">
        <v>0</v>
      </c>
      <c r="K2238" s="115">
        <v>0</v>
      </c>
      <c r="L2238" s="115">
        <v>0</v>
      </c>
      <c r="M2238" s="115">
        <v>0</v>
      </c>
      <c r="N2238" s="115">
        <v>0</v>
      </c>
      <c r="O2238" s="115">
        <v>0</v>
      </c>
      <c r="P2238" s="115">
        <v>0</v>
      </c>
      <c r="Q2238" s="115">
        <v>0</v>
      </c>
      <c r="R2238" s="115">
        <v>0</v>
      </c>
      <c r="S2238" s="115">
        <v>0</v>
      </c>
      <c r="T2238" s="115">
        <v>0</v>
      </c>
      <c r="U2238" s="115">
        <v>0</v>
      </c>
      <c r="V2238" s="115">
        <v>25.8</v>
      </c>
      <c r="W2238" s="115">
        <v>29.7</v>
      </c>
    </row>
    <row r="2239" spans="1:23" ht="13.5" customHeight="1" x14ac:dyDescent="0.3">
      <c r="A2239" s="242">
        <v>0.45833333333333298</v>
      </c>
      <c r="B2239" s="115">
        <v>46</v>
      </c>
      <c r="C2239" s="115">
        <v>0</v>
      </c>
      <c r="D2239" s="115">
        <v>3</v>
      </c>
      <c r="E2239" s="115">
        <v>9</v>
      </c>
      <c r="F2239" s="115">
        <v>15</v>
      </c>
      <c r="G2239" s="115">
        <v>14</v>
      </c>
      <c r="H2239" s="115">
        <v>5</v>
      </c>
      <c r="I2239" s="115">
        <v>0</v>
      </c>
      <c r="J2239" s="115">
        <v>0</v>
      </c>
      <c r="K2239" s="115">
        <v>0</v>
      </c>
      <c r="L2239" s="115">
        <v>0</v>
      </c>
      <c r="M2239" s="115">
        <v>0</v>
      </c>
      <c r="N2239" s="115">
        <v>0</v>
      </c>
      <c r="O2239" s="115">
        <v>0</v>
      </c>
      <c r="P2239" s="115">
        <v>0</v>
      </c>
      <c r="Q2239" s="115">
        <v>0</v>
      </c>
      <c r="R2239" s="115">
        <v>0</v>
      </c>
      <c r="S2239" s="115">
        <v>0</v>
      </c>
      <c r="T2239" s="115">
        <v>0</v>
      </c>
      <c r="U2239" s="115">
        <v>0</v>
      </c>
      <c r="V2239" s="115">
        <v>23.6</v>
      </c>
      <c r="W2239" s="115">
        <v>29</v>
      </c>
    </row>
    <row r="2240" spans="1:23" ht="13.5" customHeight="1" x14ac:dyDescent="0.3">
      <c r="A2240" s="242">
        <v>0.46875</v>
      </c>
      <c r="B2240" s="115">
        <v>46</v>
      </c>
      <c r="C2240" s="115">
        <v>1</v>
      </c>
      <c r="D2240" s="115">
        <v>1</v>
      </c>
      <c r="E2240" s="115">
        <v>5</v>
      </c>
      <c r="F2240" s="115">
        <v>12</v>
      </c>
      <c r="G2240" s="115">
        <v>20</v>
      </c>
      <c r="H2240" s="115">
        <v>6</v>
      </c>
      <c r="I2240" s="115">
        <v>1</v>
      </c>
      <c r="J2240" s="115">
        <v>0</v>
      </c>
      <c r="K2240" s="115">
        <v>0</v>
      </c>
      <c r="L2240" s="115">
        <v>0</v>
      </c>
      <c r="M2240" s="115">
        <v>0</v>
      </c>
      <c r="N2240" s="115">
        <v>0</v>
      </c>
      <c r="O2240" s="115">
        <v>0</v>
      </c>
      <c r="P2240" s="115">
        <v>0</v>
      </c>
      <c r="Q2240" s="115">
        <v>0</v>
      </c>
      <c r="R2240" s="115">
        <v>0</v>
      </c>
      <c r="S2240" s="115">
        <v>0</v>
      </c>
      <c r="T2240" s="115">
        <v>0</v>
      </c>
      <c r="U2240" s="115">
        <v>0</v>
      </c>
      <c r="V2240" s="115">
        <v>25.3</v>
      </c>
      <c r="W2240" s="115">
        <v>30.3</v>
      </c>
    </row>
    <row r="2241" spans="1:23" ht="13.5" customHeight="1" x14ac:dyDescent="0.3">
      <c r="A2241" s="242">
        <v>0.47916666666666702</v>
      </c>
      <c r="B2241" s="115">
        <v>62</v>
      </c>
      <c r="C2241" s="115">
        <v>0</v>
      </c>
      <c r="D2241" s="115">
        <v>4</v>
      </c>
      <c r="E2241" s="115">
        <v>6</v>
      </c>
      <c r="F2241" s="115">
        <v>30</v>
      </c>
      <c r="G2241" s="115">
        <v>17</v>
      </c>
      <c r="H2241" s="115">
        <v>4</v>
      </c>
      <c r="I2241" s="115">
        <v>1</v>
      </c>
      <c r="J2241" s="115">
        <v>0</v>
      </c>
      <c r="K2241" s="115">
        <v>0</v>
      </c>
      <c r="L2241" s="115">
        <v>0</v>
      </c>
      <c r="M2241" s="115">
        <v>0</v>
      </c>
      <c r="N2241" s="115">
        <v>0</v>
      </c>
      <c r="O2241" s="115">
        <v>0</v>
      </c>
      <c r="P2241" s="115">
        <v>0</v>
      </c>
      <c r="Q2241" s="115">
        <v>0</v>
      </c>
      <c r="R2241" s="115">
        <v>0</v>
      </c>
      <c r="S2241" s="115">
        <v>0</v>
      </c>
      <c r="T2241" s="115">
        <v>0</v>
      </c>
      <c r="U2241" s="115">
        <v>0</v>
      </c>
      <c r="V2241" s="115">
        <v>23.5</v>
      </c>
      <c r="W2241" s="115">
        <v>28.2</v>
      </c>
    </row>
    <row r="2242" spans="1:23" ht="13.5" customHeight="1" x14ac:dyDescent="0.3">
      <c r="A2242" s="242">
        <v>0.48958333333333298</v>
      </c>
      <c r="B2242" s="115">
        <v>48</v>
      </c>
      <c r="C2242" s="115">
        <v>0</v>
      </c>
      <c r="D2242" s="115">
        <v>0</v>
      </c>
      <c r="E2242" s="115">
        <v>6</v>
      </c>
      <c r="F2242" s="115">
        <v>27</v>
      </c>
      <c r="G2242" s="115">
        <v>13</v>
      </c>
      <c r="H2242" s="115">
        <v>1</v>
      </c>
      <c r="I2242" s="115">
        <v>1</v>
      </c>
      <c r="J2242" s="115">
        <v>0</v>
      </c>
      <c r="K2242" s="115">
        <v>0</v>
      </c>
      <c r="L2242" s="115">
        <v>0</v>
      </c>
      <c r="M2242" s="115">
        <v>0</v>
      </c>
      <c r="N2242" s="115">
        <v>0</v>
      </c>
      <c r="O2242" s="115">
        <v>0</v>
      </c>
      <c r="P2242" s="115">
        <v>0</v>
      </c>
      <c r="Q2242" s="115">
        <v>0</v>
      </c>
      <c r="R2242" s="115">
        <v>0</v>
      </c>
      <c r="S2242" s="115">
        <v>0</v>
      </c>
      <c r="T2242" s="115">
        <v>0</v>
      </c>
      <c r="U2242" s="115">
        <v>0</v>
      </c>
      <c r="V2242" s="115">
        <v>23.9</v>
      </c>
      <c r="W2242" s="115">
        <v>27.4</v>
      </c>
    </row>
    <row r="2243" spans="1:23" ht="13.5" customHeight="1" x14ac:dyDescent="0.3">
      <c r="A2243" s="242">
        <v>0.5</v>
      </c>
      <c r="B2243" s="115">
        <v>51</v>
      </c>
      <c r="C2243" s="115">
        <v>0</v>
      </c>
      <c r="D2243" s="115">
        <v>1</v>
      </c>
      <c r="E2243" s="115">
        <v>5</v>
      </c>
      <c r="F2243" s="115">
        <v>16</v>
      </c>
      <c r="G2243" s="115">
        <v>21</v>
      </c>
      <c r="H2243" s="115">
        <v>8</v>
      </c>
      <c r="I2243" s="115">
        <v>0</v>
      </c>
      <c r="J2243" s="115">
        <v>0</v>
      </c>
      <c r="K2243" s="115">
        <v>0</v>
      </c>
      <c r="L2243" s="115">
        <v>0</v>
      </c>
      <c r="M2243" s="115">
        <v>0</v>
      </c>
      <c r="N2243" s="115">
        <v>0</v>
      </c>
      <c r="O2243" s="115">
        <v>0</v>
      </c>
      <c r="P2243" s="115">
        <v>0</v>
      </c>
      <c r="Q2243" s="115">
        <v>0</v>
      </c>
      <c r="R2243" s="115">
        <v>0</v>
      </c>
      <c r="S2243" s="115">
        <v>0</v>
      </c>
      <c r="T2243" s="115">
        <v>0</v>
      </c>
      <c r="U2243" s="115">
        <v>0</v>
      </c>
      <c r="V2243" s="115">
        <v>25.5</v>
      </c>
      <c r="W2243" s="115">
        <v>30.2</v>
      </c>
    </row>
    <row r="2244" spans="1:23" ht="13.5" customHeight="1" x14ac:dyDescent="0.3">
      <c r="A2244" s="242">
        <v>0.51041666666666696</v>
      </c>
      <c r="B2244" s="115">
        <v>60</v>
      </c>
      <c r="C2244" s="115">
        <v>2</v>
      </c>
      <c r="D2244" s="115">
        <v>0</v>
      </c>
      <c r="E2244" s="115">
        <v>3</v>
      </c>
      <c r="F2244" s="115">
        <v>28</v>
      </c>
      <c r="G2244" s="115">
        <v>18</v>
      </c>
      <c r="H2244" s="115">
        <v>8</v>
      </c>
      <c r="I2244" s="115">
        <v>1</v>
      </c>
      <c r="J2244" s="115">
        <v>0</v>
      </c>
      <c r="K2244" s="115">
        <v>0</v>
      </c>
      <c r="L2244" s="115">
        <v>0</v>
      </c>
      <c r="M2244" s="115">
        <v>0</v>
      </c>
      <c r="N2244" s="115">
        <v>0</v>
      </c>
      <c r="O2244" s="115">
        <v>0</v>
      </c>
      <c r="P2244" s="115">
        <v>0</v>
      </c>
      <c r="Q2244" s="115">
        <v>0</v>
      </c>
      <c r="R2244" s="115">
        <v>0</v>
      </c>
      <c r="S2244" s="115">
        <v>0</v>
      </c>
      <c r="T2244" s="115">
        <v>0</v>
      </c>
      <c r="U2244" s="115">
        <v>0</v>
      </c>
      <c r="V2244" s="115">
        <v>24.6</v>
      </c>
      <c r="W2244" s="115">
        <v>30.6</v>
      </c>
    </row>
    <row r="2245" spans="1:23" ht="13.5" customHeight="1" x14ac:dyDescent="0.3">
      <c r="A2245" s="242">
        <v>0.52083333333333304</v>
      </c>
      <c r="B2245" s="115">
        <v>48</v>
      </c>
      <c r="C2245" s="115">
        <v>0</v>
      </c>
      <c r="D2245" s="115">
        <v>0</v>
      </c>
      <c r="E2245" s="115">
        <v>5</v>
      </c>
      <c r="F2245" s="115">
        <v>17</v>
      </c>
      <c r="G2245" s="115">
        <v>19</v>
      </c>
      <c r="H2245" s="115">
        <v>3</v>
      </c>
      <c r="I2245" s="115">
        <v>4</v>
      </c>
      <c r="J2245" s="115">
        <v>0</v>
      </c>
      <c r="K2245" s="115">
        <v>0</v>
      </c>
      <c r="L2245" s="115">
        <v>0</v>
      </c>
      <c r="M2245" s="115">
        <v>0</v>
      </c>
      <c r="N2245" s="115">
        <v>0</v>
      </c>
      <c r="O2245" s="115">
        <v>0</v>
      </c>
      <c r="P2245" s="115">
        <v>0</v>
      </c>
      <c r="Q2245" s="115">
        <v>0</v>
      </c>
      <c r="R2245" s="115">
        <v>0</v>
      </c>
      <c r="S2245" s="115">
        <v>0</v>
      </c>
      <c r="T2245" s="115">
        <v>0</v>
      </c>
      <c r="U2245" s="115">
        <v>0</v>
      </c>
      <c r="V2245" s="115">
        <v>26.3</v>
      </c>
      <c r="W2245" s="115">
        <v>30</v>
      </c>
    </row>
    <row r="2246" spans="1:23" ht="13.5" customHeight="1" x14ac:dyDescent="0.3">
      <c r="A2246" s="242">
        <v>0.53125</v>
      </c>
      <c r="B2246" s="115">
        <v>52</v>
      </c>
      <c r="C2246" s="115">
        <v>1</v>
      </c>
      <c r="D2246" s="115">
        <v>0</v>
      </c>
      <c r="E2246" s="115">
        <v>4</v>
      </c>
      <c r="F2246" s="115">
        <v>24</v>
      </c>
      <c r="G2246" s="115">
        <v>18</v>
      </c>
      <c r="H2246" s="115">
        <v>4</v>
      </c>
      <c r="I2246" s="115">
        <v>1</v>
      </c>
      <c r="J2246" s="115">
        <v>0</v>
      </c>
      <c r="K2246" s="115">
        <v>0</v>
      </c>
      <c r="L2246" s="115">
        <v>0</v>
      </c>
      <c r="M2246" s="115">
        <v>0</v>
      </c>
      <c r="N2246" s="115">
        <v>0</v>
      </c>
      <c r="O2246" s="115">
        <v>0</v>
      </c>
      <c r="P2246" s="115">
        <v>0</v>
      </c>
      <c r="Q2246" s="115">
        <v>0</v>
      </c>
      <c r="R2246" s="115">
        <v>0</v>
      </c>
      <c r="S2246" s="115">
        <v>0</v>
      </c>
      <c r="T2246" s="115">
        <v>0</v>
      </c>
      <c r="U2246" s="115">
        <v>0</v>
      </c>
      <c r="V2246" s="115">
        <v>24.7</v>
      </c>
      <c r="W2246" s="115">
        <v>28.8</v>
      </c>
    </row>
    <row r="2247" spans="1:23" ht="13.5" customHeight="1" x14ac:dyDescent="0.3">
      <c r="A2247" s="242">
        <v>0.54166666666666696</v>
      </c>
      <c r="B2247" s="115">
        <v>60</v>
      </c>
      <c r="C2247" s="115">
        <v>0</v>
      </c>
      <c r="D2247" s="115">
        <v>9</v>
      </c>
      <c r="E2247" s="115">
        <v>2</v>
      </c>
      <c r="F2247" s="115">
        <v>22</v>
      </c>
      <c r="G2247" s="115">
        <v>20</v>
      </c>
      <c r="H2247" s="115">
        <v>5</v>
      </c>
      <c r="I2247" s="115">
        <v>2</v>
      </c>
      <c r="J2247" s="115">
        <v>0</v>
      </c>
      <c r="K2247" s="115">
        <v>0</v>
      </c>
      <c r="L2247" s="115">
        <v>0</v>
      </c>
      <c r="M2247" s="115">
        <v>0</v>
      </c>
      <c r="N2247" s="115">
        <v>0</v>
      </c>
      <c r="O2247" s="115">
        <v>0</v>
      </c>
      <c r="P2247" s="115">
        <v>0</v>
      </c>
      <c r="Q2247" s="115">
        <v>0</v>
      </c>
      <c r="R2247" s="115">
        <v>0</v>
      </c>
      <c r="S2247" s="115">
        <v>0</v>
      </c>
      <c r="T2247" s="115">
        <v>0</v>
      </c>
      <c r="U2247" s="115">
        <v>0</v>
      </c>
      <c r="V2247" s="115">
        <v>23.7</v>
      </c>
      <c r="W2247" s="115">
        <v>29.3</v>
      </c>
    </row>
    <row r="2248" spans="1:23" ht="13.5" customHeight="1" x14ac:dyDescent="0.3">
      <c r="A2248" s="242">
        <v>0.55208333333333304</v>
      </c>
      <c r="B2248" s="115">
        <v>58</v>
      </c>
      <c r="C2248" s="115">
        <v>0</v>
      </c>
      <c r="D2248" s="115">
        <v>0</v>
      </c>
      <c r="E2248" s="115">
        <v>4</v>
      </c>
      <c r="F2248" s="115">
        <v>26</v>
      </c>
      <c r="G2248" s="115">
        <v>20</v>
      </c>
      <c r="H2248" s="115">
        <v>4</v>
      </c>
      <c r="I2248" s="115">
        <v>3</v>
      </c>
      <c r="J2248" s="115">
        <v>1</v>
      </c>
      <c r="K2248" s="115">
        <v>0</v>
      </c>
      <c r="L2248" s="115">
        <v>0</v>
      </c>
      <c r="M2248" s="115">
        <v>0</v>
      </c>
      <c r="N2248" s="115">
        <v>0</v>
      </c>
      <c r="O2248" s="115">
        <v>0</v>
      </c>
      <c r="P2248" s="115">
        <v>0</v>
      </c>
      <c r="Q2248" s="115">
        <v>0</v>
      </c>
      <c r="R2248" s="115">
        <v>0</v>
      </c>
      <c r="S2248" s="115">
        <v>0</v>
      </c>
      <c r="T2248" s="115">
        <v>0</v>
      </c>
      <c r="U2248" s="115">
        <v>0</v>
      </c>
      <c r="V2248" s="115">
        <v>25.7</v>
      </c>
      <c r="W2248" s="115">
        <v>29.3</v>
      </c>
    </row>
    <row r="2249" spans="1:23" ht="13.5" customHeight="1" x14ac:dyDescent="0.3">
      <c r="A2249" s="242">
        <v>0.5625</v>
      </c>
      <c r="B2249" s="115">
        <v>62</v>
      </c>
      <c r="C2249" s="115">
        <v>0</v>
      </c>
      <c r="D2249" s="115">
        <v>2</v>
      </c>
      <c r="E2249" s="115">
        <v>4</v>
      </c>
      <c r="F2249" s="115">
        <v>32</v>
      </c>
      <c r="G2249" s="115">
        <v>16</v>
      </c>
      <c r="H2249" s="115">
        <v>7</v>
      </c>
      <c r="I2249" s="115">
        <v>1</v>
      </c>
      <c r="J2249" s="115">
        <v>0</v>
      </c>
      <c r="K2249" s="115">
        <v>0</v>
      </c>
      <c r="L2249" s="115">
        <v>0</v>
      </c>
      <c r="M2249" s="115">
        <v>0</v>
      </c>
      <c r="N2249" s="115">
        <v>0</v>
      </c>
      <c r="O2249" s="115">
        <v>0</v>
      </c>
      <c r="P2249" s="115">
        <v>0</v>
      </c>
      <c r="Q2249" s="115">
        <v>0</v>
      </c>
      <c r="R2249" s="115">
        <v>0</v>
      </c>
      <c r="S2249" s="115">
        <v>0</v>
      </c>
      <c r="T2249" s="115">
        <v>0</v>
      </c>
      <c r="U2249" s="115">
        <v>0</v>
      </c>
      <c r="V2249" s="115">
        <v>24.4</v>
      </c>
      <c r="W2249" s="115">
        <v>29.8</v>
      </c>
    </row>
    <row r="2250" spans="1:23" ht="13.5" customHeight="1" x14ac:dyDescent="0.3">
      <c r="A2250" s="242">
        <v>0.57291666666666696</v>
      </c>
      <c r="B2250" s="115">
        <v>54</v>
      </c>
      <c r="C2250" s="115">
        <v>0</v>
      </c>
      <c r="D2250" s="115">
        <v>5</v>
      </c>
      <c r="E2250" s="115">
        <v>4</v>
      </c>
      <c r="F2250" s="115">
        <v>21</v>
      </c>
      <c r="G2250" s="115">
        <v>19</v>
      </c>
      <c r="H2250" s="115">
        <v>5</v>
      </c>
      <c r="I2250" s="115">
        <v>0</v>
      </c>
      <c r="J2250" s="115">
        <v>0</v>
      </c>
      <c r="K2250" s="115">
        <v>0</v>
      </c>
      <c r="L2250" s="115">
        <v>0</v>
      </c>
      <c r="M2250" s="115">
        <v>0</v>
      </c>
      <c r="N2250" s="115">
        <v>0</v>
      </c>
      <c r="O2250" s="115">
        <v>0</v>
      </c>
      <c r="P2250" s="115">
        <v>0</v>
      </c>
      <c r="Q2250" s="115">
        <v>0</v>
      </c>
      <c r="R2250" s="115">
        <v>0</v>
      </c>
      <c r="S2250" s="115">
        <v>0</v>
      </c>
      <c r="T2250" s="115">
        <v>0</v>
      </c>
      <c r="U2250" s="115">
        <v>0</v>
      </c>
      <c r="V2250" s="115">
        <v>23.8</v>
      </c>
      <c r="W2250" s="115">
        <v>28.9</v>
      </c>
    </row>
    <row r="2251" spans="1:23" ht="13.5" customHeight="1" x14ac:dyDescent="0.3">
      <c r="A2251" s="242">
        <v>0.58333333333333304</v>
      </c>
      <c r="B2251" s="115">
        <v>73</v>
      </c>
      <c r="C2251" s="115">
        <v>0</v>
      </c>
      <c r="D2251" s="115">
        <v>5</v>
      </c>
      <c r="E2251" s="115">
        <v>6</v>
      </c>
      <c r="F2251" s="115">
        <v>29</v>
      </c>
      <c r="G2251" s="115">
        <v>26</v>
      </c>
      <c r="H2251" s="115">
        <v>5</v>
      </c>
      <c r="I2251" s="115">
        <v>1</v>
      </c>
      <c r="J2251" s="115">
        <v>1</v>
      </c>
      <c r="K2251" s="115">
        <v>0</v>
      </c>
      <c r="L2251" s="115">
        <v>0</v>
      </c>
      <c r="M2251" s="115">
        <v>0</v>
      </c>
      <c r="N2251" s="115">
        <v>0</v>
      </c>
      <c r="O2251" s="115">
        <v>0</v>
      </c>
      <c r="P2251" s="115">
        <v>0</v>
      </c>
      <c r="Q2251" s="115">
        <v>0</v>
      </c>
      <c r="R2251" s="115">
        <v>0</v>
      </c>
      <c r="S2251" s="115">
        <v>0</v>
      </c>
      <c r="T2251" s="115">
        <v>0</v>
      </c>
      <c r="U2251" s="115">
        <v>0</v>
      </c>
      <c r="V2251" s="115">
        <v>24.2</v>
      </c>
      <c r="W2251" s="115">
        <v>28.6</v>
      </c>
    </row>
    <row r="2252" spans="1:23" ht="13.5" customHeight="1" x14ac:dyDescent="0.3">
      <c r="A2252" s="242">
        <v>0.59375</v>
      </c>
      <c r="B2252" s="115">
        <v>71</v>
      </c>
      <c r="C2252" s="115">
        <v>0</v>
      </c>
      <c r="D2252" s="115">
        <v>2</v>
      </c>
      <c r="E2252" s="115">
        <v>10</v>
      </c>
      <c r="F2252" s="115">
        <v>34</v>
      </c>
      <c r="G2252" s="115">
        <v>19</v>
      </c>
      <c r="H2252" s="115">
        <v>6</v>
      </c>
      <c r="I2252" s="115">
        <v>0</v>
      </c>
      <c r="J2252" s="115">
        <v>0</v>
      </c>
      <c r="K2252" s="115">
        <v>0</v>
      </c>
      <c r="L2252" s="115">
        <v>0</v>
      </c>
      <c r="M2252" s="115">
        <v>0</v>
      </c>
      <c r="N2252" s="115">
        <v>0</v>
      </c>
      <c r="O2252" s="115">
        <v>0</v>
      </c>
      <c r="P2252" s="115">
        <v>0</v>
      </c>
      <c r="Q2252" s="115">
        <v>0</v>
      </c>
      <c r="R2252" s="115">
        <v>0</v>
      </c>
      <c r="S2252" s="115">
        <v>0</v>
      </c>
      <c r="T2252" s="115">
        <v>0</v>
      </c>
      <c r="U2252" s="115">
        <v>0</v>
      </c>
      <c r="V2252" s="115">
        <v>23.8</v>
      </c>
      <c r="W2252" s="115">
        <v>28.6</v>
      </c>
    </row>
    <row r="2253" spans="1:23" ht="13.5" customHeight="1" x14ac:dyDescent="0.3">
      <c r="A2253" s="242">
        <v>0.60416666666666696</v>
      </c>
      <c r="B2253" s="115">
        <v>80</v>
      </c>
      <c r="C2253" s="115">
        <v>0</v>
      </c>
      <c r="D2253" s="115">
        <v>1</v>
      </c>
      <c r="E2253" s="115">
        <v>13</v>
      </c>
      <c r="F2253" s="115">
        <v>27</v>
      </c>
      <c r="G2253" s="115">
        <v>35</v>
      </c>
      <c r="H2253" s="115">
        <v>2</v>
      </c>
      <c r="I2253" s="115">
        <v>2</v>
      </c>
      <c r="J2253" s="115">
        <v>0</v>
      </c>
      <c r="K2253" s="115">
        <v>0</v>
      </c>
      <c r="L2253" s="115">
        <v>0</v>
      </c>
      <c r="M2253" s="115">
        <v>0</v>
      </c>
      <c r="N2253" s="115">
        <v>0</v>
      </c>
      <c r="O2253" s="115">
        <v>0</v>
      </c>
      <c r="P2253" s="115">
        <v>0</v>
      </c>
      <c r="Q2253" s="115">
        <v>0</v>
      </c>
      <c r="R2253" s="115">
        <v>0</v>
      </c>
      <c r="S2253" s="115">
        <v>0</v>
      </c>
      <c r="T2253" s="115">
        <v>0</v>
      </c>
      <c r="U2253" s="115">
        <v>0</v>
      </c>
      <c r="V2253" s="115">
        <v>24.6</v>
      </c>
      <c r="W2253" s="115">
        <v>29</v>
      </c>
    </row>
    <row r="2254" spans="1:23" ht="13.5" customHeight="1" x14ac:dyDescent="0.3">
      <c r="A2254" s="242">
        <v>0.61458333333333304</v>
      </c>
      <c r="B2254" s="115">
        <v>75</v>
      </c>
      <c r="C2254" s="115">
        <v>3</v>
      </c>
      <c r="D2254" s="115">
        <v>10</v>
      </c>
      <c r="E2254" s="115">
        <v>9</v>
      </c>
      <c r="F2254" s="115">
        <v>21</v>
      </c>
      <c r="G2254" s="115">
        <v>25</v>
      </c>
      <c r="H2254" s="115">
        <v>5</v>
      </c>
      <c r="I2254" s="115">
        <v>2</v>
      </c>
      <c r="J2254" s="115">
        <v>0</v>
      </c>
      <c r="K2254" s="115">
        <v>0</v>
      </c>
      <c r="L2254" s="115">
        <v>0</v>
      </c>
      <c r="M2254" s="115">
        <v>0</v>
      </c>
      <c r="N2254" s="115">
        <v>0</v>
      </c>
      <c r="O2254" s="115">
        <v>0</v>
      </c>
      <c r="P2254" s="115">
        <v>0</v>
      </c>
      <c r="Q2254" s="115">
        <v>0</v>
      </c>
      <c r="R2254" s="115">
        <v>0</v>
      </c>
      <c r="S2254" s="115">
        <v>0</v>
      </c>
      <c r="T2254" s="115">
        <v>0</v>
      </c>
      <c r="U2254" s="115">
        <v>0</v>
      </c>
      <c r="V2254" s="115">
        <v>22.9</v>
      </c>
      <c r="W2254" s="115">
        <v>29.3</v>
      </c>
    </row>
    <row r="2255" spans="1:23" ht="13.5" customHeight="1" x14ac:dyDescent="0.3">
      <c r="A2255" s="242">
        <v>0.625</v>
      </c>
      <c r="B2255" s="115">
        <v>87</v>
      </c>
      <c r="C2255" s="115">
        <v>2</v>
      </c>
      <c r="D2255" s="115">
        <v>3</v>
      </c>
      <c r="E2255" s="115">
        <v>13</v>
      </c>
      <c r="F2255" s="115">
        <v>35</v>
      </c>
      <c r="G2255" s="115">
        <v>31</v>
      </c>
      <c r="H2255" s="115">
        <v>3</v>
      </c>
      <c r="I2255" s="115">
        <v>0</v>
      </c>
      <c r="J2255" s="115">
        <v>0</v>
      </c>
      <c r="K2255" s="115">
        <v>0</v>
      </c>
      <c r="L2255" s="115">
        <v>0</v>
      </c>
      <c r="M2255" s="115">
        <v>0</v>
      </c>
      <c r="N2255" s="115">
        <v>0</v>
      </c>
      <c r="O2255" s="115">
        <v>0</v>
      </c>
      <c r="P2255" s="115">
        <v>0</v>
      </c>
      <c r="Q2255" s="115">
        <v>0</v>
      </c>
      <c r="R2255" s="115">
        <v>0</v>
      </c>
      <c r="S2255" s="115">
        <v>0</v>
      </c>
      <c r="T2255" s="115">
        <v>0</v>
      </c>
      <c r="U2255" s="115">
        <v>0</v>
      </c>
      <c r="V2255" s="115">
        <v>23.3</v>
      </c>
      <c r="W2255" s="115">
        <v>26.9</v>
      </c>
    </row>
    <row r="2256" spans="1:23" ht="13.5" customHeight="1" x14ac:dyDescent="0.3">
      <c r="A2256" s="242">
        <v>0.63541666666666696</v>
      </c>
      <c r="B2256" s="115">
        <v>104</v>
      </c>
      <c r="C2256" s="115">
        <v>8</v>
      </c>
      <c r="D2256" s="115">
        <v>6</v>
      </c>
      <c r="E2256" s="115">
        <v>19</v>
      </c>
      <c r="F2256" s="115">
        <v>39</v>
      </c>
      <c r="G2256" s="115">
        <v>18</v>
      </c>
      <c r="H2256" s="115">
        <v>12</v>
      </c>
      <c r="I2256" s="115">
        <v>2</v>
      </c>
      <c r="J2256" s="115">
        <v>0</v>
      </c>
      <c r="K2256" s="115">
        <v>0</v>
      </c>
      <c r="L2256" s="115">
        <v>0</v>
      </c>
      <c r="M2256" s="115">
        <v>0</v>
      </c>
      <c r="N2256" s="115">
        <v>0</v>
      </c>
      <c r="O2256" s="115">
        <v>0</v>
      </c>
      <c r="P2256" s="115">
        <v>0</v>
      </c>
      <c r="Q2256" s="115">
        <v>0</v>
      </c>
      <c r="R2256" s="115">
        <v>0</v>
      </c>
      <c r="S2256" s="115">
        <v>0</v>
      </c>
      <c r="T2256" s="115">
        <v>0</v>
      </c>
      <c r="U2256" s="115">
        <v>0</v>
      </c>
      <c r="V2256" s="115">
        <v>22.4</v>
      </c>
      <c r="W2256" s="115">
        <v>29.2</v>
      </c>
    </row>
    <row r="2257" spans="1:23" ht="13.5" customHeight="1" x14ac:dyDescent="0.3">
      <c r="A2257" s="242">
        <v>0.64583333333333304</v>
      </c>
      <c r="B2257" s="115">
        <v>87</v>
      </c>
      <c r="C2257" s="115">
        <v>1</v>
      </c>
      <c r="D2257" s="115">
        <v>8</v>
      </c>
      <c r="E2257" s="115">
        <v>30</v>
      </c>
      <c r="F2257" s="115">
        <v>26</v>
      </c>
      <c r="G2257" s="115">
        <v>18</v>
      </c>
      <c r="H2257" s="115">
        <v>4</v>
      </c>
      <c r="I2257" s="115">
        <v>0</v>
      </c>
      <c r="J2257" s="115">
        <v>0</v>
      </c>
      <c r="K2257" s="115">
        <v>0</v>
      </c>
      <c r="L2257" s="115">
        <v>0</v>
      </c>
      <c r="M2257" s="115">
        <v>0</v>
      </c>
      <c r="N2257" s="115">
        <v>0</v>
      </c>
      <c r="O2257" s="115">
        <v>0</v>
      </c>
      <c r="P2257" s="115">
        <v>0</v>
      </c>
      <c r="Q2257" s="115">
        <v>0</v>
      </c>
      <c r="R2257" s="115">
        <v>0</v>
      </c>
      <c r="S2257" s="115">
        <v>0</v>
      </c>
      <c r="T2257" s="115">
        <v>0</v>
      </c>
      <c r="U2257" s="115">
        <v>0</v>
      </c>
      <c r="V2257" s="115">
        <v>21.3</v>
      </c>
      <c r="W2257" s="115">
        <v>27.5</v>
      </c>
    </row>
    <row r="2258" spans="1:23" ht="13.5" customHeight="1" x14ac:dyDescent="0.3">
      <c r="A2258" s="242">
        <v>0.65625</v>
      </c>
      <c r="B2258" s="115">
        <v>101</v>
      </c>
      <c r="C2258" s="115">
        <v>1</v>
      </c>
      <c r="D2258" s="115">
        <v>1</v>
      </c>
      <c r="E2258" s="115">
        <v>25</v>
      </c>
      <c r="F2258" s="115">
        <v>42</v>
      </c>
      <c r="G2258" s="115">
        <v>25</v>
      </c>
      <c r="H2258" s="115">
        <v>5</v>
      </c>
      <c r="I2258" s="115">
        <v>2</v>
      </c>
      <c r="J2258" s="115">
        <v>0</v>
      </c>
      <c r="K2258" s="115">
        <v>0</v>
      </c>
      <c r="L2258" s="115">
        <v>0</v>
      </c>
      <c r="M2258" s="115">
        <v>0</v>
      </c>
      <c r="N2258" s="115">
        <v>0</v>
      </c>
      <c r="O2258" s="115">
        <v>0</v>
      </c>
      <c r="P2258" s="115">
        <v>0</v>
      </c>
      <c r="Q2258" s="115">
        <v>0</v>
      </c>
      <c r="R2258" s="115">
        <v>0</v>
      </c>
      <c r="S2258" s="115">
        <v>0</v>
      </c>
      <c r="T2258" s="115">
        <v>0</v>
      </c>
      <c r="U2258" s="115">
        <v>0</v>
      </c>
      <c r="V2258" s="115">
        <v>23</v>
      </c>
      <c r="W2258" s="115">
        <v>27.9</v>
      </c>
    </row>
    <row r="2259" spans="1:23" ht="13.5" customHeight="1" x14ac:dyDescent="0.3">
      <c r="A2259" s="242">
        <v>0.66666666666666696</v>
      </c>
      <c r="B2259" s="115">
        <v>105</v>
      </c>
      <c r="C2259" s="115">
        <v>1</v>
      </c>
      <c r="D2259" s="115">
        <v>13</v>
      </c>
      <c r="E2259" s="115">
        <v>13</v>
      </c>
      <c r="F2259" s="115">
        <v>40</v>
      </c>
      <c r="G2259" s="115">
        <v>31</v>
      </c>
      <c r="H2259" s="115">
        <v>7</v>
      </c>
      <c r="I2259" s="115">
        <v>0</v>
      </c>
      <c r="J2259" s="115">
        <v>0</v>
      </c>
      <c r="K2259" s="115">
        <v>0</v>
      </c>
      <c r="L2259" s="115">
        <v>0</v>
      </c>
      <c r="M2259" s="115">
        <v>0</v>
      </c>
      <c r="N2259" s="115">
        <v>0</v>
      </c>
      <c r="O2259" s="115">
        <v>0</v>
      </c>
      <c r="P2259" s="115">
        <v>0</v>
      </c>
      <c r="Q2259" s="115">
        <v>0</v>
      </c>
      <c r="R2259" s="115">
        <v>0</v>
      </c>
      <c r="S2259" s="115">
        <v>0</v>
      </c>
      <c r="T2259" s="115">
        <v>0</v>
      </c>
      <c r="U2259" s="115">
        <v>0</v>
      </c>
      <c r="V2259" s="115">
        <v>22.7</v>
      </c>
      <c r="W2259" s="115">
        <v>28.3</v>
      </c>
    </row>
    <row r="2260" spans="1:23" ht="13.5" customHeight="1" x14ac:dyDescent="0.3">
      <c r="A2260" s="242">
        <v>0.67708333333333304</v>
      </c>
      <c r="B2260" s="115">
        <v>101</v>
      </c>
      <c r="C2260" s="115">
        <v>0</v>
      </c>
      <c r="D2260" s="115">
        <v>8</v>
      </c>
      <c r="E2260" s="115">
        <v>18</v>
      </c>
      <c r="F2260" s="115">
        <v>37</v>
      </c>
      <c r="G2260" s="115">
        <v>30</v>
      </c>
      <c r="H2260" s="115">
        <v>7</v>
      </c>
      <c r="I2260" s="115">
        <v>1</v>
      </c>
      <c r="J2260" s="115">
        <v>0</v>
      </c>
      <c r="K2260" s="115">
        <v>0</v>
      </c>
      <c r="L2260" s="115">
        <v>0</v>
      </c>
      <c r="M2260" s="115">
        <v>0</v>
      </c>
      <c r="N2260" s="115">
        <v>0</v>
      </c>
      <c r="O2260" s="115">
        <v>0</v>
      </c>
      <c r="P2260" s="115">
        <v>0</v>
      </c>
      <c r="Q2260" s="115">
        <v>0</v>
      </c>
      <c r="R2260" s="115">
        <v>0</v>
      </c>
      <c r="S2260" s="115">
        <v>0</v>
      </c>
      <c r="T2260" s="115">
        <v>0</v>
      </c>
      <c r="U2260" s="115">
        <v>0</v>
      </c>
      <c r="V2260" s="115">
        <v>22.9</v>
      </c>
      <c r="W2260" s="115">
        <v>26.9</v>
      </c>
    </row>
    <row r="2261" spans="1:23" ht="13.5" customHeight="1" x14ac:dyDescent="0.3">
      <c r="A2261" s="242">
        <v>0.6875</v>
      </c>
      <c r="B2261" s="115">
        <v>127</v>
      </c>
      <c r="C2261" s="115">
        <v>0</v>
      </c>
      <c r="D2261" s="115">
        <v>12</v>
      </c>
      <c r="E2261" s="115">
        <v>30</v>
      </c>
      <c r="F2261" s="115">
        <v>39</v>
      </c>
      <c r="G2261" s="115">
        <v>34</v>
      </c>
      <c r="H2261" s="115">
        <v>9</v>
      </c>
      <c r="I2261" s="115">
        <v>3</v>
      </c>
      <c r="J2261" s="115">
        <v>0</v>
      </c>
      <c r="K2261" s="115">
        <v>0</v>
      </c>
      <c r="L2261" s="115">
        <v>0</v>
      </c>
      <c r="M2261" s="115">
        <v>0</v>
      </c>
      <c r="N2261" s="115">
        <v>0</v>
      </c>
      <c r="O2261" s="115">
        <v>0</v>
      </c>
      <c r="P2261" s="115">
        <v>0</v>
      </c>
      <c r="Q2261" s="115">
        <v>0</v>
      </c>
      <c r="R2261" s="115">
        <v>0</v>
      </c>
      <c r="S2261" s="115">
        <v>0</v>
      </c>
      <c r="T2261" s="115">
        <v>0</v>
      </c>
      <c r="U2261" s="115">
        <v>0</v>
      </c>
      <c r="V2261" s="115">
        <v>23</v>
      </c>
      <c r="W2261" s="115">
        <v>28.6</v>
      </c>
    </row>
    <row r="2262" spans="1:23" ht="13.5" customHeight="1" x14ac:dyDescent="0.3">
      <c r="A2262" s="242">
        <v>0.69791666666666696</v>
      </c>
      <c r="B2262" s="115">
        <v>101</v>
      </c>
      <c r="C2262" s="115">
        <v>2</v>
      </c>
      <c r="D2262" s="115">
        <v>6</v>
      </c>
      <c r="E2262" s="115">
        <v>13</v>
      </c>
      <c r="F2262" s="115">
        <v>54</v>
      </c>
      <c r="G2262" s="115">
        <v>23</v>
      </c>
      <c r="H2262" s="115">
        <v>3</v>
      </c>
      <c r="I2262" s="115">
        <v>0</v>
      </c>
      <c r="J2262" s="115">
        <v>0</v>
      </c>
      <c r="K2262" s="115">
        <v>0</v>
      </c>
      <c r="L2262" s="115">
        <v>0</v>
      </c>
      <c r="M2262" s="115">
        <v>0</v>
      </c>
      <c r="N2262" s="115">
        <v>0</v>
      </c>
      <c r="O2262" s="115">
        <v>0</v>
      </c>
      <c r="P2262" s="115">
        <v>0</v>
      </c>
      <c r="Q2262" s="115">
        <v>0</v>
      </c>
      <c r="R2262" s="115">
        <v>0</v>
      </c>
      <c r="S2262" s="115">
        <v>0</v>
      </c>
      <c r="T2262" s="115">
        <v>0</v>
      </c>
      <c r="U2262" s="115">
        <v>0</v>
      </c>
      <c r="V2262" s="115">
        <v>22.2</v>
      </c>
      <c r="W2262" s="115">
        <v>27.3</v>
      </c>
    </row>
    <row r="2263" spans="1:23" ht="13.5" customHeight="1" x14ac:dyDescent="0.3">
      <c r="A2263" s="242">
        <v>0.70833333333333304</v>
      </c>
      <c r="B2263" s="115">
        <v>138</v>
      </c>
      <c r="C2263" s="115">
        <v>1</v>
      </c>
      <c r="D2263" s="115">
        <v>14</v>
      </c>
      <c r="E2263" s="115">
        <v>29</v>
      </c>
      <c r="F2263" s="115">
        <v>63</v>
      </c>
      <c r="G2263" s="115">
        <v>25</v>
      </c>
      <c r="H2263" s="115">
        <v>6</v>
      </c>
      <c r="I2263" s="115">
        <v>0</v>
      </c>
      <c r="J2263" s="115">
        <v>0</v>
      </c>
      <c r="K2263" s="115">
        <v>0</v>
      </c>
      <c r="L2263" s="115">
        <v>0</v>
      </c>
      <c r="M2263" s="115">
        <v>0</v>
      </c>
      <c r="N2263" s="115">
        <v>0</v>
      </c>
      <c r="O2263" s="115">
        <v>0</v>
      </c>
      <c r="P2263" s="115">
        <v>0</v>
      </c>
      <c r="Q2263" s="115">
        <v>0</v>
      </c>
      <c r="R2263" s="115">
        <v>0</v>
      </c>
      <c r="S2263" s="115">
        <v>0</v>
      </c>
      <c r="T2263" s="115">
        <v>0</v>
      </c>
      <c r="U2263" s="115">
        <v>0</v>
      </c>
      <c r="V2263" s="115">
        <v>21.6</v>
      </c>
      <c r="W2263" s="115">
        <v>26</v>
      </c>
    </row>
    <row r="2264" spans="1:23" ht="13.5" customHeight="1" x14ac:dyDescent="0.3">
      <c r="A2264" s="242">
        <v>0.71875</v>
      </c>
      <c r="B2264" s="115">
        <v>115</v>
      </c>
      <c r="C2264" s="115">
        <v>2</v>
      </c>
      <c r="D2264" s="115">
        <v>20</v>
      </c>
      <c r="E2264" s="115">
        <v>23</v>
      </c>
      <c r="F2264" s="115">
        <v>40</v>
      </c>
      <c r="G2264" s="115">
        <v>22</v>
      </c>
      <c r="H2264" s="115">
        <v>5</v>
      </c>
      <c r="I2264" s="115">
        <v>2</v>
      </c>
      <c r="J2264" s="115">
        <v>1</v>
      </c>
      <c r="K2264" s="115">
        <v>0</v>
      </c>
      <c r="L2264" s="115">
        <v>0</v>
      </c>
      <c r="M2264" s="115">
        <v>0</v>
      </c>
      <c r="N2264" s="115">
        <v>0</v>
      </c>
      <c r="O2264" s="115">
        <v>0</v>
      </c>
      <c r="P2264" s="115">
        <v>0</v>
      </c>
      <c r="Q2264" s="115">
        <v>0</v>
      </c>
      <c r="R2264" s="115">
        <v>0</v>
      </c>
      <c r="S2264" s="115">
        <v>0</v>
      </c>
      <c r="T2264" s="115">
        <v>0</v>
      </c>
      <c r="U2264" s="115">
        <v>0</v>
      </c>
      <c r="V2264" s="115">
        <v>21.5</v>
      </c>
      <c r="W2264" s="115">
        <v>27</v>
      </c>
    </row>
    <row r="2265" spans="1:23" ht="13.5" customHeight="1" x14ac:dyDescent="0.3">
      <c r="A2265" s="242">
        <v>0.72916666666666696</v>
      </c>
      <c r="B2265" s="115">
        <v>120</v>
      </c>
      <c r="C2265" s="115">
        <v>1</v>
      </c>
      <c r="D2265" s="115">
        <v>9</v>
      </c>
      <c r="E2265" s="115">
        <v>27</v>
      </c>
      <c r="F2265" s="115">
        <v>45</v>
      </c>
      <c r="G2265" s="115">
        <v>34</v>
      </c>
      <c r="H2265" s="115">
        <v>4</v>
      </c>
      <c r="I2265" s="115">
        <v>0</v>
      </c>
      <c r="J2265" s="115">
        <v>0</v>
      </c>
      <c r="K2265" s="115">
        <v>0</v>
      </c>
      <c r="L2265" s="115">
        <v>0</v>
      </c>
      <c r="M2265" s="115">
        <v>0</v>
      </c>
      <c r="N2265" s="115">
        <v>0</v>
      </c>
      <c r="O2265" s="115">
        <v>0</v>
      </c>
      <c r="P2265" s="115">
        <v>0</v>
      </c>
      <c r="Q2265" s="115">
        <v>0</v>
      </c>
      <c r="R2265" s="115">
        <v>0</v>
      </c>
      <c r="S2265" s="115">
        <v>0</v>
      </c>
      <c r="T2265" s="115">
        <v>0</v>
      </c>
      <c r="U2265" s="115">
        <v>0</v>
      </c>
      <c r="V2265" s="115">
        <v>22</v>
      </c>
      <c r="W2265" s="115">
        <v>26.5</v>
      </c>
    </row>
    <row r="2266" spans="1:23" ht="13.5" customHeight="1" x14ac:dyDescent="0.3">
      <c r="A2266" s="242">
        <v>0.73958333333333304</v>
      </c>
      <c r="B2266" s="115">
        <v>102</v>
      </c>
      <c r="C2266" s="115">
        <v>2</v>
      </c>
      <c r="D2266" s="115">
        <v>18</v>
      </c>
      <c r="E2266" s="115">
        <v>17</v>
      </c>
      <c r="F2266" s="115">
        <v>28</v>
      </c>
      <c r="G2266" s="115">
        <v>28</v>
      </c>
      <c r="H2266" s="115">
        <v>9</v>
      </c>
      <c r="I2266" s="115">
        <v>0</v>
      </c>
      <c r="J2266" s="115">
        <v>0</v>
      </c>
      <c r="K2266" s="115">
        <v>0</v>
      </c>
      <c r="L2266" s="115">
        <v>0</v>
      </c>
      <c r="M2266" s="115">
        <v>0</v>
      </c>
      <c r="N2266" s="115">
        <v>0</v>
      </c>
      <c r="O2266" s="115">
        <v>0</v>
      </c>
      <c r="P2266" s="115">
        <v>0</v>
      </c>
      <c r="Q2266" s="115">
        <v>0</v>
      </c>
      <c r="R2266" s="115">
        <v>0</v>
      </c>
      <c r="S2266" s="115">
        <v>0</v>
      </c>
      <c r="T2266" s="115">
        <v>0</v>
      </c>
      <c r="U2266" s="115">
        <v>0</v>
      </c>
      <c r="V2266" s="115">
        <v>21.9</v>
      </c>
      <c r="W2266" s="115">
        <v>28.9</v>
      </c>
    </row>
    <row r="2267" spans="1:23" ht="13.5" customHeight="1" x14ac:dyDescent="0.3">
      <c r="A2267" s="242">
        <v>0.75</v>
      </c>
      <c r="B2267" s="115">
        <v>106</v>
      </c>
      <c r="C2267" s="115">
        <v>3</v>
      </c>
      <c r="D2267" s="115">
        <v>11</v>
      </c>
      <c r="E2267" s="115">
        <v>23</v>
      </c>
      <c r="F2267" s="115">
        <v>47</v>
      </c>
      <c r="G2267" s="115">
        <v>18</v>
      </c>
      <c r="H2267" s="115">
        <v>4</v>
      </c>
      <c r="I2267" s="115">
        <v>0</v>
      </c>
      <c r="J2267" s="115">
        <v>0</v>
      </c>
      <c r="K2267" s="115">
        <v>0</v>
      </c>
      <c r="L2267" s="115">
        <v>0</v>
      </c>
      <c r="M2267" s="115">
        <v>0</v>
      </c>
      <c r="N2267" s="115">
        <v>0</v>
      </c>
      <c r="O2267" s="115">
        <v>0</v>
      </c>
      <c r="P2267" s="115">
        <v>0</v>
      </c>
      <c r="Q2267" s="115">
        <v>0</v>
      </c>
      <c r="R2267" s="115">
        <v>0</v>
      </c>
      <c r="S2267" s="115">
        <v>0</v>
      </c>
      <c r="T2267" s="115">
        <v>0</v>
      </c>
      <c r="U2267" s="115">
        <v>0</v>
      </c>
      <c r="V2267" s="115">
        <v>21</v>
      </c>
      <c r="W2267" s="115">
        <v>25.8</v>
      </c>
    </row>
    <row r="2268" spans="1:23" ht="13.5" customHeight="1" x14ac:dyDescent="0.3">
      <c r="A2268" s="242">
        <v>0.76041666666666696</v>
      </c>
      <c r="B2268" s="115">
        <v>88</v>
      </c>
      <c r="C2268" s="115">
        <v>1</v>
      </c>
      <c r="D2268" s="115">
        <v>16</v>
      </c>
      <c r="E2268" s="115">
        <v>13</v>
      </c>
      <c r="F2268" s="115">
        <v>32</v>
      </c>
      <c r="G2268" s="115">
        <v>20</v>
      </c>
      <c r="H2268" s="115">
        <v>6</v>
      </c>
      <c r="I2268" s="115">
        <v>0</v>
      </c>
      <c r="J2268" s="115">
        <v>0</v>
      </c>
      <c r="K2268" s="115">
        <v>0</v>
      </c>
      <c r="L2268" s="115">
        <v>0</v>
      </c>
      <c r="M2268" s="115">
        <v>0</v>
      </c>
      <c r="N2268" s="115">
        <v>0</v>
      </c>
      <c r="O2268" s="115">
        <v>0</v>
      </c>
      <c r="P2268" s="115">
        <v>0</v>
      </c>
      <c r="Q2268" s="115">
        <v>0</v>
      </c>
      <c r="R2268" s="115">
        <v>0</v>
      </c>
      <c r="S2268" s="115">
        <v>0</v>
      </c>
      <c r="T2268" s="115">
        <v>0</v>
      </c>
      <c r="U2268" s="115">
        <v>0</v>
      </c>
      <c r="V2268" s="115">
        <v>21.6</v>
      </c>
      <c r="W2268" s="115">
        <v>26.3</v>
      </c>
    </row>
    <row r="2269" spans="1:23" ht="13.5" customHeight="1" x14ac:dyDescent="0.3">
      <c r="A2269" s="242">
        <v>0.77083333333333304</v>
      </c>
      <c r="B2269" s="115">
        <v>79</v>
      </c>
      <c r="C2269" s="115">
        <v>2</v>
      </c>
      <c r="D2269" s="115">
        <v>14</v>
      </c>
      <c r="E2269" s="115">
        <v>10</v>
      </c>
      <c r="F2269" s="115">
        <v>24</v>
      </c>
      <c r="G2269" s="115">
        <v>22</v>
      </c>
      <c r="H2269" s="115">
        <v>6</v>
      </c>
      <c r="I2269" s="115">
        <v>1</v>
      </c>
      <c r="J2269" s="115">
        <v>0</v>
      </c>
      <c r="K2269" s="115">
        <v>0</v>
      </c>
      <c r="L2269" s="115">
        <v>0</v>
      </c>
      <c r="M2269" s="115">
        <v>0</v>
      </c>
      <c r="N2269" s="115">
        <v>0</v>
      </c>
      <c r="O2269" s="115">
        <v>0</v>
      </c>
      <c r="P2269" s="115">
        <v>0</v>
      </c>
      <c r="Q2269" s="115">
        <v>0</v>
      </c>
      <c r="R2269" s="115">
        <v>0</v>
      </c>
      <c r="S2269" s="115">
        <v>0</v>
      </c>
      <c r="T2269" s="115">
        <v>0</v>
      </c>
      <c r="U2269" s="115">
        <v>0</v>
      </c>
      <c r="V2269" s="115">
        <v>21.6</v>
      </c>
      <c r="W2269" s="115">
        <v>29.1</v>
      </c>
    </row>
    <row r="2270" spans="1:23" ht="13.5" customHeight="1" x14ac:dyDescent="0.3">
      <c r="A2270" s="242">
        <v>0.78125</v>
      </c>
      <c r="B2270" s="115">
        <v>77</v>
      </c>
      <c r="C2270" s="115">
        <v>1</v>
      </c>
      <c r="D2270" s="115">
        <v>5</v>
      </c>
      <c r="E2270" s="115">
        <v>11</v>
      </c>
      <c r="F2270" s="115">
        <v>26</v>
      </c>
      <c r="G2270" s="115">
        <v>27</v>
      </c>
      <c r="H2270" s="115">
        <v>6</v>
      </c>
      <c r="I2270" s="115">
        <v>1</v>
      </c>
      <c r="J2270" s="115">
        <v>0</v>
      </c>
      <c r="K2270" s="115">
        <v>0</v>
      </c>
      <c r="L2270" s="115">
        <v>0</v>
      </c>
      <c r="M2270" s="115">
        <v>0</v>
      </c>
      <c r="N2270" s="115">
        <v>0</v>
      </c>
      <c r="O2270" s="115">
        <v>0</v>
      </c>
      <c r="P2270" s="115">
        <v>0</v>
      </c>
      <c r="Q2270" s="115">
        <v>0</v>
      </c>
      <c r="R2270" s="115">
        <v>0</v>
      </c>
      <c r="S2270" s="115">
        <v>0</v>
      </c>
      <c r="T2270" s="115">
        <v>0</v>
      </c>
      <c r="U2270" s="115">
        <v>0</v>
      </c>
      <c r="V2270" s="115">
        <v>23.5</v>
      </c>
      <c r="W2270" s="115">
        <v>29.2</v>
      </c>
    </row>
    <row r="2271" spans="1:23" ht="13.5" customHeight="1" x14ac:dyDescent="0.3">
      <c r="A2271" s="242">
        <v>0.79166666666666696</v>
      </c>
      <c r="B2271" s="115">
        <v>61</v>
      </c>
      <c r="C2271" s="115">
        <v>1</v>
      </c>
      <c r="D2271" s="115">
        <v>5</v>
      </c>
      <c r="E2271" s="115">
        <v>9</v>
      </c>
      <c r="F2271" s="115">
        <v>27</v>
      </c>
      <c r="G2271" s="115">
        <v>14</v>
      </c>
      <c r="H2271" s="115">
        <v>5</v>
      </c>
      <c r="I2271" s="115">
        <v>0</v>
      </c>
      <c r="J2271" s="115">
        <v>0</v>
      </c>
      <c r="K2271" s="115">
        <v>0</v>
      </c>
      <c r="L2271" s="115">
        <v>0</v>
      </c>
      <c r="M2271" s="115">
        <v>0</v>
      </c>
      <c r="N2271" s="115">
        <v>0</v>
      </c>
      <c r="O2271" s="115">
        <v>0</v>
      </c>
      <c r="P2271" s="115">
        <v>0</v>
      </c>
      <c r="Q2271" s="115">
        <v>0</v>
      </c>
      <c r="R2271" s="115">
        <v>0</v>
      </c>
      <c r="S2271" s="115">
        <v>0</v>
      </c>
      <c r="T2271" s="115">
        <v>0</v>
      </c>
      <c r="U2271" s="115">
        <v>0</v>
      </c>
      <c r="V2271" s="115">
        <v>22.9</v>
      </c>
      <c r="W2271" s="115">
        <v>28.3</v>
      </c>
    </row>
    <row r="2272" spans="1:23" ht="13.5" customHeight="1" x14ac:dyDescent="0.3">
      <c r="A2272" s="242">
        <v>0.80208333333333304</v>
      </c>
      <c r="B2272" s="115">
        <v>65</v>
      </c>
      <c r="C2272" s="115">
        <v>0</v>
      </c>
      <c r="D2272" s="115">
        <v>7</v>
      </c>
      <c r="E2272" s="115">
        <v>2</v>
      </c>
      <c r="F2272" s="115">
        <v>30</v>
      </c>
      <c r="G2272" s="115">
        <v>23</v>
      </c>
      <c r="H2272" s="115">
        <v>1</v>
      </c>
      <c r="I2272" s="115">
        <v>1</v>
      </c>
      <c r="J2272" s="115">
        <v>1</v>
      </c>
      <c r="K2272" s="115">
        <v>0</v>
      </c>
      <c r="L2272" s="115">
        <v>0</v>
      </c>
      <c r="M2272" s="115">
        <v>0</v>
      </c>
      <c r="N2272" s="115">
        <v>0</v>
      </c>
      <c r="O2272" s="115">
        <v>0</v>
      </c>
      <c r="P2272" s="115">
        <v>0</v>
      </c>
      <c r="Q2272" s="115">
        <v>0</v>
      </c>
      <c r="R2272" s="115">
        <v>0</v>
      </c>
      <c r="S2272" s="115">
        <v>0</v>
      </c>
      <c r="T2272" s="115">
        <v>0</v>
      </c>
      <c r="U2272" s="115">
        <v>0</v>
      </c>
      <c r="V2272" s="115">
        <v>23.7</v>
      </c>
      <c r="W2272" s="115">
        <v>28.4</v>
      </c>
    </row>
    <row r="2273" spans="1:23" ht="13.5" customHeight="1" x14ac:dyDescent="0.3">
      <c r="A2273" s="242">
        <v>0.8125</v>
      </c>
      <c r="B2273" s="115">
        <v>46</v>
      </c>
      <c r="C2273" s="115">
        <v>0</v>
      </c>
      <c r="D2273" s="115">
        <v>4</v>
      </c>
      <c r="E2273" s="115">
        <v>6</v>
      </c>
      <c r="F2273" s="115">
        <v>15</v>
      </c>
      <c r="G2273" s="115">
        <v>17</v>
      </c>
      <c r="H2273" s="115">
        <v>3</v>
      </c>
      <c r="I2273" s="115">
        <v>1</v>
      </c>
      <c r="J2273" s="115">
        <v>0</v>
      </c>
      <c r="K2273" s="115">
        <v>0</v>
      </c>
      <c r="L2273" s="115">
        <v>0</v>
      </c>
      <c r="M2273" s="115">
        <v>0</v>
      </c>
      <c r="N2273" s="115">
        <v>0</v>
      </c>
      <c r="O2273" s="115">
        <v>0</v>
      </c>
      <c r="P2273" s="115">
        <v>0</v>
      </c>
      <c r="Q2273" s="115">
        <v>0</v>
      </c>
      <c r="R2273" s="115">
        <v>0</v>
      </c>
      <c r="S2273" s="115">
        <v>0</v>
      </c>
      <c r="T2273" s="115">
        <v>0</v>
      </c>
      <c r="U2273" s="115">
        <v>0</v>
      </c>
      <c r="V2273" s="115">
        <v>23.7</v>
      </c>
      <c r="W2273" s="115">
        <v>28.2</v>
      </c>
    </row>
    <row r="2274" spans="1:23" ht="13.5" customHeight="1" x14ac:dyDescent="0.3">
      <c r="A2274" s="242">
        <v>0.82291666666666696</v>
      </c>
      <c r="B2274" s="115">
        <v>43</v>
      </c>
      <c r="C2274" s="115">
        <v>1</v>
      </c>
      <c r="D2274" s="115">
        <v>4</v>
      </c>
      <c r="E2274" s="115">
        <v>5</v>
      </c>
      <c r="F2274" s="115">
        <v>15</v>
      </c>
      <c r="G2274" s="115">
        <v>13</v>
      </c>
      <c r="H2274" s="115">
        <v>3</v>
      </c>
      <c r="I2274" s="115">
        <v>2</v>
      </c>
      <c r="J2274" s="115">
        <v>0</v>
      </c>
      <c r="K2274" s="115">
        <v>0</v>
      </c>
      <c r="L2274" s="115">
        <v>0</v>
      </c>
      <c r="M2274" s="115">
        <v>0</v>
      </c>
      <c r="N2274" s="115">
        <v>0</v>
      </c>
      <c r="O2274" s="115">
        <v>0</v>
      </c>
      <c r="P2274" s="115">
        <v>0</v>
      </c>
      <c r="Q2274" s="115">
        <v>0</v>
      </c>
      <c r="R2274" s="115">
        <v>0</v>
      </c>
      <c r="S2274" s="115">
        <v>0</v>
      </c>
      <c r="T2274" s="115">
        <v>0</v>
      </c>
      <c r="U2274" s="115">
        <v>0</v>
      </c>
      <c r="V2274" s="115">
        <v>23.6</v>
      </c>
      <c r="W2274" s="115">
        <v>29.6</v>
      </c>
    </row>
    <row r="2275" spans="1:23" ht="13.5" customHeight="1" x14ac:dyDescent="0.3">
      <c r="A2275" s="242">
        <v>0.83333333333333304</v>
      </c>
      <c r="B2275" s="115">
        <v>58</v>
      </c>
      <c r="C2275" s="115">
        <v>0</v>
      </c>
      <c r="D2275" s="115">
        <v>4</v>
      </c>
      <c r="E2275" s="115">
        <v>7</v>
      </c>
      <c r="F2275" s="115">
        <v>19</v>
      </c>
      <c r="G2275" s="115">
        <v>22</v>
      </c>
      <c r="H2275" s="115">
        <v>5</v>
      </c>
      <c r="I2275" s="115">
        <v>0</v>
      </c>
      <c r="J2275" s="115">
        <v>0</v>
      </c>
      <c r="K2275" s="115">
        <v>1</v>
      </c>
      <c r="L2275" s="115">
        <v>0</v>
      </c>
      <c r="M2275" s="115">
        <v>0</v>
      </c>
      <c r="N2275" s="115">
        <v>0</v>
      </c>
      <c r="O2275" s="115">
        <v>0</v>
      </c>
      <c r="P2275" s="115">
        <v>0</v>
      </c>
      <c r="Q2275" s="115">
        <v>0</v>
      </c>
      <c r="R2275" s="115">
        <v>0</v>
      </c>
      <c r="S2275" s="115">
        <v>0</v>
      </c>
      <c r="T2275" s="115">
        <v>0</v>
      </c>
      <c r="U2275" s="115">
        <v>0</v>
      </c>
      <c r="V2275" s="115">
        <v>24.6</v>
      </c>
      <c r="W2275" s="115">
        <v>28.9</v>
      </c>
    </row>
    <row r="2276" spans="1:23" ht="13.5" customHeight="1" x14ac:dyDescent="0.3">
      <c r="A2276" s="242">
        <v>0.84375</v>
      </c>
      <c r="B2276" s="115">
        <v>34</v>
      </c>
      <c r="C2276" s="115">
        <v>0</v>
      </c>
      <c r="D2276" s="115">
        <v>0</v>
      </c>
      <c r="E2276" s="115">
        <v>2</v>
      </c>
      <c r="F2276" s="115">
        <v>17</v>
      </c>
      <c r="G2276" s="115">
        <v>10</v>
      </c>
      <c r="H2276" s="115">
        <v>3</v>
      </c>
      <c r="I2276" s="115">
        <v>2</v>
      </c>
      <c r="J2276" s="115">
        <v>0</v>
      </c>
      <c r="K2276" s="115">
        <v>0</v>
      </c>
      <c r="L2276" s="115">
        <v>0</v>
      </c>
      <c r="M2276" s="115">
        <v>0</v>
      </c>
      <c r="N2276" s="115">
        <v>0</v>
      </c>
      <c r="O2276" s="115">
        <v>0</v>
      </c>
      <c r="P2276" s="115">
        <v>0</v>
      </c>
      <c r="Q2276" s="115">
        <v>0</v>
      </c>
      <c r="R2276" s="115">
        <v>0</v>
      </c>
      <c r="S2276" s="115">
        <v>0</v>
      </c>
      <c r="T2276" s="115">
        <v>0</v>
      </c>
      <c r="U2276" s="115">
        <v>0</v>
      </c>
      <c r="V2276" s="115">
        <v>25.7</v>
      </c>
      <c r="W2276" s="115">
        <v>30</v>
      </c>
    </row>
    <row r="2277" spans="1:23" ht="13.5" customHeight="1" x14ac:dyDescent="0.3">
      <c r="A2277" s="242">
        <v>0.85416666666666696</v>
      </c>
      <c r="B2277" s="115">
        <v>45</v>
      </c>
      <c r="C2277" s="115">
        <v>0</v>
      </c>
      <c r="D2277" s="115">
        <v>0</v>
      </c>
      <c r="E2277" s="115">
        <v>0</v>
      </c>
      <c r="F2277" s="115">
        <v>14</v>
      </c>
      <c r="G2277" s="115">
        <v>22</v>
      </c>
      <c r="H2277" s="115">
        <v>8</v>
      </c>
      <c r="I2277" s="115">
        <v>1</v>
      </c>
      <c r="J2277" s="115">
        <v>0</v>
      </c>
      <c r="K2277" s="115">
        <v>0</v>
      </c>
      <c r="L2277" s="115">
        <v>0</v>
      </c>
      <c r="M2277" s="115">
        <v>0</v>
      </c>
      <c r="N2277" s="115">
        <v>0</v>
      </c>
      <c r="O2277" s="115">
        <v>0</v>
      </c>
      <c r="P2277" s="115">
        <v>0</v>
      </c>
      <c r="Q2277" s="115">
        <v>0</v>
      </c>
      <c r="R2277" s="115">
        <v>0</v>
      </c>
      <c r="S2277" s="115">
        <v>0</v>
      </c>
      <c r="T2277" s="115">
        <v>0</v>
      </c>
      <c r="U2277" s="115">
        <v>0</v>
      </c>
      <c r="V2277" s="115">
        <v>27.4</v>
      </c>
      <c r="W2277" s="115">
        <v>31.5</v>
      </c>
    </row>
    <row r="2278" spans="1:23" ht="13.5" customHeight="1" x14ac:dyDescent="0.3">
      <c r="A2278" s="242">
        <v>0.86458333333333304</v>
      </c>
      <c r="B2278" s="115">
        <v>29</v>
      </c>
      <c r="C2278" s="115">
        <v>0</v>
      </c>
      <c r="D2278" s="115">
        <v>2</v>
      </c>
      <c r="E2278" s="115">
        <v>2</v>
      </c>
      <c r="F2278" s="115">
        <v>12</v>
      </c>
      <c r="G2278" s="115">
        <v>6</v>
      </c>
      <c r="H2278" s="115">
        <v>6</v>
      </c>
      <c r="I2278" s="115">
        <v>0</v>
      </c>
      <c r="J2278" s="115">
        <v>1</v>
      </c>
      <c r="K2278" s="115">
        <v>0</v>
      </c>
      <c r="L2278" s="115">
        <v>0</v>
      </c>
      <c r="M2278" s="115">
        <v>0</v>
      </c>
      <c r="N2278" s="115">
        <v>0</v>
      </c>
      <c r="O2278" s="115">
        <v>0</v>
      </c>
      <c r="P2278" s="115">
        <v>0</v>
      </c>
      <c r="Q2278" s="115">
        <v>0</v>
      </c>
      <c r="R2278" s="115">
        <v>0</v>
      </c>
      <c r="S2278" s="115">
        <v>0</v>
      </c>
      <c r="T2278" s="115">
        <v>0</v>
      </c>
      <c r="U2278" s="115">
        <v>0</v>
      </c>
      <c r="V2278" s="115">
        <v>25.4</v>
      </c>
      <c r="W2278" s="115">
        <v>32.5</v>
      </c>
    </row>
    <row r="2279" spans="1:23" ht="13.5" customHeight="1" x14ac:dyDescent="0.3">
      <c r="A2279" s="242">
        <v>0.875</v>
      </c>
      <c r="B2279" s="115">
        <v>42</v>
      </c>
      <c r="C2279" s="115">
        <v>2</v>
      </c>
      <c r="D2279" s="115">
        <v>1</v>
      </c>
      <c r="E2279" s="115">
        <v>6</v>
      </c>
      <c r="F2279" s="115">
        <v>16</v>
      </c>
      <c r="G2279" s="115">
        <v>12</v>
      </c>
      <c r="H2279" s="115">
        <v>4</v>
      </c>
      <c r="I2279" s="115">
        <v>0</v>
      </c>
      <c r="J2279" s="115">
        <v>1</v>
      </c>
      <c r="K2279" s="115">
        <v>0</v>
      </c>
      <c r="L2279" s="115">
        <v>0</v>
      </c>
      <c r="M2279" s="115">
        <v>0</v>
      </c>
      <c r="N2279" s="115">
        <v>0</v>
      </c>
      <c r="O2279" s="115">
        <v>0</v>
      </c>
      <c r="P2279" s="115">
        <v>0</v>
      </c>
      <c r="Q2279" s="115">
        <v>0</v>
      </c>
      <c r="R2279" s="115">
        <v>0</v>
      </c>
      <c r="S2279" s="115">
        <v>0</v>
      </c>
      <c r="T2279" s="115">
        <v>0</v>
      </c>
      <c r="U2279" s="115">
        <v>0</v>
      </c>
      <c r="V2279" s="115">
        <v>23.8</v>
      </c>
      <c r="W2279" s="115">
        <v>29</v>
      </c>
    </row>
    <row r="2280" spans="1:23" ht="13.5" customHeight="1" x14ac:dyDescent="0.3">
      <c r="A2280" s="242">
        <v>0.88541666666666696</v>
      </c>
      <c r="B2280" s="115">
        <v>50</v>
      </c>
      <c r="C2280" s="115">
        <v>0</v>
      </c>
      <c r="D2280" s="115">
        <v>2</v>
      </c>
      <c r="E2280" s="115">
        <v>11</v>
      </c>
      <c r="F2280" s="115">
        <v>10</v>
      </c>
      <c r="G2280" s="115">
        <v>23</v>
      </c>
      <c r="H2280" s="115">
        <v>3</v>
      </c>
      <c r="I2280" s="115">
        <v>1</v>
      </c>
      <c r="J2280" s="115">
        <v>0</v>
      </c>
      <c r="K2280" s="115">
        <v>0</v>
      </c>
      <c r="L2280" s="115">
        <v>0</v>
      </c>
      <c r="M2280" s="115">
        <v>0</v>
      </c>
      <c r="N2280" s="115">
        <v>0</v>
      </c>
      <c r="O2280" s="115">
        <v>0</v>
      </c>
      <c r="P2280" s="115">
        <v>0</v>
      </c>
      <c r="Q2280" s="115">
        <v>0</v>
      </c>
      <c r="R2280" s="115">
        <v>0</v>
      </c>
      <c r="S2280" s="115">
        <v>0</v>
      </c>
      <c r="T2280" s="115">
        <v>0</v>
      </c>
      <c r="U2280" s="115">
        <v>0</v>
      </c>
      <c r="V2280" s="115">
        <v>24.4</v>
      </c>
      <c r="W2280" s="115">
        <v>29.4</v>
      </c>
    </row>
    <row r="2281" spans="1:23" ht="13.5" customHeight="1" x14ac:dyDescent="0.3">
      <c r="A2281" s="242">
        <v>0.89583333333333304</v>
      </c>
      <c r="B2281" s="115">
        <v>41</v>
      </c>
      <c r="C2281" s="115">
        <v>1</v>
      </c>
      <c r="D2281" s="115">
        <v>2</v>
      </c>
      <c r="E2281" s="115">
        <v>2</v>
      </c>
      <c r="F2281" s="115">
        <v>15</v>
      </c>
      <c r="G2281" s="115">
        <v>18</v>
      </c>
      <c r="H2281" s="115">
        <v>3</v>
      </c>
      <c r="I2281" s="115">
        <v>0</v>
      </c>
      <c r="J2281" s="115">
        <v>0</v>
      </c>
      <c r="K2281" s="115">
        <v>0</v>
      </c>
      <c r="L2281" s="115">
        <v>0</v>
      </c>
      <c r="M2281" s="115">
        <v>0</v>
      </c>
      <c r="N2281" s="115">
        <v>0</v>
      </c>
      <c r="O2281" s="115">
        <v>0</v>
      </c>
      <c r="P2281" s="115">
        <v>0</v>
      </c>
      <c r="Q2281" s="115">
        <v>0</v>
      </c>
      <c r="R2281" s="115">
        <v>0</v>
      </c>
      <c r="S2281" s="115">
        <v>0</v>
      </c>
      <c r="T2281" s="115">
        <v>0</v>
      </c>
      <c r="U2281" s="115">
        <v>0</v>
      </c>
      <c r="V2281" s="115">
        <v>24.3</v>
      </c>
      <c r="W2281" s="115">
        <v>28.7</v>
      </c>
    </row>
    <row r="2282" spans="1:23" ht="13.5" customHeight="1" x14ac:dyDescent="0.3">
      <c r="A2282" s="242">
        <v>0.90625</v>
      </c>
      <c r="B2282" s="115">
        <v>36</v>
      </c>
      <c r="C2282" s="115">
        <v>1</v>
      </c>
      <c r="D2282" s="115">
        <v>3</v>
      </c>
      <c r="E2282" s="115">
        <v>0</v>
      </c>
      <c r="F2282" s="115">
        <v>16</v>
      </c>
      <c r="G2282" s="115">
        <v>9</v>
      </c>
      <c r="H2282" s="115">
        <v>5</v>
      </c>
      <c r="I2282" s="115">
        <v>2</v>
      </c>
      <c r="J2282" s="115">
        <v>0</v>
      </c>
      <c r="K2282" s="115">
        <v>0</v>
      </c>
      <c r="L2282" s="115">
        <v>0</v>
      </c>
      <c r="M2282" s="115">
        <v>0</v>
      </c>
      <c r="N2282" s="115">
        <v>0</v>
      </c>
      <c r="O2282" s="115">
        <v>0</v>
      </c>
      <c r="P2282" s="115">
        <v>0</v>
      </c>
      <c r="Q2282" s="115">
        <v>0</v>
      </c>
      <c r="R2282" s="115">
        <v>0</v>
      </c>
      <c r="S2282" s="115">
        <v>0</v>
      </c>
      <c r="T2282" s="115">
        <v>0</v>
      </c>
      <c r="U2282" s="115">
        <v>0</v>
      </c>
      <c r="V2282" s="115">
        <v>24.4</v>
      </c>
      <c r="W2282" s="115">
        <v>30.5</v>
      </c>
    </row>
    <row r="2283" spans="1:23" ht="13.5" customHeight="1" x14ac:dyDescent="0.3">
      <c r="A2283" s="242">
        <v>0.91666666666666696</v>
      </c>
      <c r="B2283" s="115">
        <v>44</v>
      </c>
      <c r="C2283" s="115">
        <v>0</v>
      </c>
      <c r="D2283" s="115">
        <v>2</v>
      </c>
      <c r="E2283" s="115">
        <v>8</v>
      </c>
      <c r="F2283" s="115">
        <v>11</v>
      </c>
      <c r="G2283" s="115">
        <v>17</v>
      </c>
      <c r="H2283" s="115">
        <v>3</v>
      </c>
      <c r="I2283" s="115">
        <v>3</v>
      </c>
      <c r="J2283" s="115">
        <v>0</v>
      </c>
      <c r="K2283" s="115">
        <v>0</v>
      </c>
      <c r="L2283" s="115">
        <v>0</v>
      </c>
      <c r="M2283" s="115">
        <v>0</v>
      </c>
      <c r="N2283" s="115">
        <v>0</v>
      </c>
      <c r="O2283" s="115">
        <v>0</v>
      </c>
      <c r="P2283" s="115">
        <v>0</v>
      </c>
      <c r="Q2283" s="115">
        <v>0</v>
      </c>
      <c r="R2283" s="115">
        <v>0</v>
      </c>
      <c r="S2283" s="115">
        <v>0</v>
      </c>
      <c r="T2283" s="115">
        <v>0</v>
      </c>
      <c r="U2283" s="115">
        <v>0</v>
      </c>
      <c r="V2283" s="115">
        <v>24.8</v>
      </c>
      <c r="W2283" s="115">
        <v>30</v>
      </c>
    </row>
    <row r="2284" spans="1:23" ht="13.5" customHeight="1" x14ac:dyDescent="0.3">
      <c r="A2284" s="242">
        <v>0.92708333333333304</v>
      </c>
      <c r="B2284" s="115">
        <v>37</v>
      </c>
      <c r="C2284" s="115">
        <v>0</v>
      </c>
      <c r="D2284" s="115">
        <v>0</v>
      </c>
      <c r="E2284" s="115">
        <v>3</v>
      </c>
      <c r="F2284" s="115">
        <v>16</v>
      </c>
      <c r="G2284" s="115">
        <v>12</v>
      </c>
      <c r="H2284" s="115">
        <v>3</v>
      </c>
      <c r="I2284" s="115">
        <v>2</v>
      </c>
      <c r="J2284" s="115">
        <v>1</v>
      </c>
      <c r="K2284" s="115">
        <v>0</v>
      </c>
      <c r="L2284" s="115">
        <v>0</v>
      </c>
      <c r="M2284" s="115">
        <v>0</v>
      </c>
      <c r="N2284" s="115">
        <v>0</v>
      </c>
      <c r="O2284" s="115">
        <v>0</v>
      </c>
      <c r="P2284" s="115">
        <v>0</v>
      </c>
      <c r="Q2284" s="115">
        <v>0</v>
      </c>
      <c r="R2284" s="115">
        <v>0</v>
      </c>
      <c r="S2284" s="115">
        <v>0</v>
      </c>
      <c r="T2284" s="115">
        <v>0</v>
      </c>
      <c r="U2284" s="115">
        <v>0</v>
      </c>
      <c r="V2284" s="115">
        <v>25.9</v>
      </c>
      <c r="W2284" s="115">
        <v>30.5</v>
      </c>
    </row>
    <row r="2285" spans="1:23" ht="13.5" customHeight="1" x14ac:dyDescent="0.3">
      <c r="A2285" s="242">
        <v>0.9375</v>
      </c>
      <c r="B2285" s="115">
        <v>22</v>
      </c>
      <c r="C2285" s="115">
        <v>2</v>
      </c>
      <c r="D2285" s="115">
        <v>2</v>
      </c>
      <c r="E2285" s="115">
        <v>0</v>
      </c>
      <c r="F2285" s="115">
        <v>12</v>
      </c>
      <c r="G2285" s="115">
        <v>3</v>
      </c>
      <c r="H2285" s="115">
        <v>3</v>
      </c>
      <c r="I2285" s="115">
        <v>0</v>
      </c>
      <c r="J2285" s="115">
        <v>0</v>
      </c>
      <c r="K2285" s="115">
        <v>0</v>
      </c>
      <c r="L2285" s="115">
        <v>0</v>
      </c>
      <c r="M2285" s="115">
        <v>0</v>
      </c>
      <c r="N2285" s="115">
        <v>0</v>
      </c>
      <c r="O2285" s="115">
        <v>0</v>
      </c>
      <c r="P2285" s="115">
        <v>0</v>
      </c>
      <c r="Q2285" s="115">
        <v>0</v>
      </c>
      <c r="R2285" s="115">
        <v>0</v>
      </c>
      <c r="S2285" s="115">
        <v>0</v>
      </c>
      <c r="T2285" s="115">
        <v>0</v>
      </c>
      <c r="U2285" s="115">
        <v>0</v>
      </c>
      <c r="V2285" s="115">
        <v>22.2</v>
      </c>
      <c r="W2285" s="115">
        <v>30.1</v>
      </c>
    </row>
    <row r="2286" spans="1:23" ht="13.5" customHeight="1" x14ac:dyDescent="0.3">
      <c r="A2286" s="242">
        <v>0.94791666666666696</v>
      </c>
      <c r="B2286" s="115">
        <v>23</v>
      </c>
      <c r="C2286" s="115">
        <v>0</v>
      </c>
      <c r="D2286" s="115">
        <v>5</v>
      </c>
      <c r="E2286" s="115">
        <v>1</v>
      </c>
      <c r="F2286" s="115">
        <v>6</v>
      </c>
      <c r="G2286" s="115">
        <v>7</v>
      </c>
      <c r="H2286" s="115">
        <v>3</v>
      </c>
      <c r="I2286" s="115">
        <v>0</v>
      </c>
      <c r="J2286" s="115">
        <v>1</v>
      </c>
      <c r="K2286" s="115">
        <v>0</v>
      </c>
      <c r="L2286" s="115">
        <v>0</v>
      </c>
      <c r="M2286" s="115">
        <v>0</v>
      </c>
      <c r="N2286" s="115">
        <v>0</v>
      </c>
      <c r="O2286" s="115">
        <v>0</v>
      </c>
      <c r="P2286" s="115">
        <v>0</v>
      </c>
      <c r="Q2286" s="115">
        <v>0</v>
      </c>
      <c r="R2286" s="115">
        <v>0</v>
      </c>
      <c r="S2286" s="115">
        <v>0</v>
      </c>
      <c r="T2286" s="115">
        <v>0</v>
      </c>
      <c r="U2286" s="115">
        <v>0</v>
      </c>
      <c r="V2286" s="115">
        <v>23.7</v>
      </c>
      <c r="W2286" s="115">
        <v>30.3</v>
      </c>
    </row>
    <row r="2287" spans="1:23" ht="13.5" customHeight="1" x14ac:dyDescent="0.3">
      <c r="A2287" s="242">
        <v>0.95833333333333304</v>
      </c>
      <c r="B2287" s="115">
        <v>25</v>
      </c>
      <c r="C2287" s="115">
        <v>0</v>
      </c>
      <c r="D2287" s="115">
        <v>1</v>
      </c>
      <c r="E2287" s="115">
        <v>5</v>
      </c>
      <c r="F2287" s="115">
        <v>7</v>
      </c>
      <c r="G2287" s="115">
        <v>9</v>
      </c>
      <c r="H2287" s="115">
        <v>3</v>
      </c>
      <c r="I2287" s="115">
        <v>0</v>
      </c>
      <c r="J2287" s="115">
        <v>0</v>
      </c>
      <c r="K2287" s="115">
        <v>0</v>
      </c>
      <c r="L2287" s="115">
        <v>0</v>
      </c>
      <c r="M2287" s="115">
        <v>0</v>
      </c>
      <c r="N2287" s="115">
        <v>0</v>
      </c>
      <c r="O2287" s="115">
        <v>0</v>
      </c>
      <c r="P2287" s="115">
        <v>0</v>
      </c>
      <c r="Q2287" s="115">
        <v>0</v>
      </c>
      <c r="R2287" s="115">
        <v>0</v>
      </c>
      <c r="S2287" s="115">
        <v>0</v>
      </c>
      <c r="T2287" s="115">
        <v>0</v>
      </c>
      <c r="U2287" s="115">
        <v>0</v>
      </c>
      <c r="V2287" s="115">
        <v>24.6</v>
      </c>
      <c r="W2287" s="115">
        <v>29.6</v>
      </c>
    </row>
    <row r="2288" spans="1:23" ht="13.5" customHeight="1" x14ac:dyDescent="0.3">
      <c r="A2288" s="242">
        <v>0.96875</v>
      </c>
      <c r="B2288" s="115">
        <v>16</v>
      </c>
      <c r="C2288" s="115">
        <v>1</v>
      </c>
      <c r="D2288" s="115">
        <v>1</v>
      </c>
      <c r="E2288" s="115">
        <v>1</v>
      </c>
      <c r="F2288" s="115">
        <v>7</v>
      </c>
      <c r="G2288" s="115">
        <v>5</v>
      </c>
      <c r="H2288" s="115">
        <v>0</v>
      </c>
      <c r="I2288" s="115">
        <v>1</v>
      </c>
      <c r="J2288" s="115">
        <v>0</v>
      </c>
      <c r="K2288" s="115">
        <v>0</v>
      </c>
      <c r="L2288" s="115">
        <v>0</v>
      </c>
      <c r="M2288" s="115">
        <v>0</v>
      </c>
      <c r="N2288" s="115">
        <v>0</v>
      </c>
      <c r="O2288" s="115">
        <v>0</v>
      </c>
      <c r="P2288" s="115">
        <v>0</v>
      </c>
      <c r="Q2288" s="115">
        <v>0</v>
      </c>
      <c r="R2288" s="115">
        <v>0</v>
      </c>
      <c r="S2288" s="115">
        <v>0</v>
      </c>
      <c r="T2288" s="115">
        <v>0</v>
      </c>
      <c r="U2288" s="115">
        <v>0</v>
      </c>
      <c r="V2288" s="115">
        <v>23.2</v>
      </c>
      <c r="W2288" s="115">
        <v>27.5</v>
      </c>
    </row>
    <row r="2289" spans="1:23" ht="13.5" customHeight="1" x14ac:dyDescent="0.3">
      <c r="A2289" s="242">
        <v>0.97916666666666696</v>
      </c>
      <c r="B2289" s="115">
        <v>22</v>
      </c>
      <c r="C2289" s="115">
        <v>2</v>
      </c>
      <c r="D2289" s="115">
        <v>1</v>
      </c>
      <c r="E2289" s="115">
        <v>2</v>
      </c>
      <c r="F2289" s="115">
        <v>6</v>
      </c>
      <c r="G2289" s="115">
        <v>7</v>
      </c>
      <c r="H2289" s="115">
        <v>1</v>
      </c>
      <c r="I2289" s="115">
        <v>1</v>
      </c>
      <c r="J2289" s="115">
        <v>1</v>
      </c>
      <c r="K2289" s="115">
        <v>1</v>
      </c>
      <c r="L2289" s="115">
        <v>0</v>
      </c>
      <c r="M2289" s="115">
        <v>0</v>
      </c>
      <c r="N2289" s="115">
        <v>0</v>
      </c>
      <c r="O2289" s="115">
        <v>0</v>
      </c>
      <c r="P2289" s="115">
        <v>0</v>
      </c>
      <c r="Q2289" s="115">
        <v>0</v>
      </c>
      <c r="R2289" s="115">
        <v>0</v>
      </c>
      <c r="S2289" s="115">
        <v>0</v>
      </c>
      <c r="T2289" s="115">
        <v>0</v>
      </c>
      <c r="U2289" s="115">
        <v>0</v>
      </c>
      <c r="V2289" s="115">
        <v>25.1</v>
      </c>
      <c r="W2289" s="115">
        <v>35.799999999999997</v>
      </c>
    </row>
    <row r="2290" spans="1:23" ht="13.5" customHeight="1" thickBot="1" x14ac:dyDescent="0.35">
      <c r="A2290" s="244">
        <v>0.98958333333333304</v>
      </c>
      <c r="B2290" s="119">
        <v>15</v>
      </c>
      <c r="C2290" s="119">
        <v>0</v>
      </c>
      <c r="D2290" s="119">
        <v>0</v>
      </c>
      <c r="E2290" s="119">
        <v>1</v>
      </c>
      <c r="F2290" s="119">
        <v>7</v>
      </c>
      <c r="G2290" s="119">
        <v>3</v>
      </c>
      <c r="H2290" s="119">
        <v>3</v>
      </c>
      <c r="I2290" s="119">
        <v>1</v>
      </c>
      <c r="J2290" s="119">
        <v>0</v>
      </c>
      <c r="K2290" s="119">
        <v>0</v>
      </c>
      <c r="L2290" s="119">
        <v>0</v>
      </c>
      <c r="M2290" s="119">
        <v>0</v>
      </c>
      <c r="N2290" s="119">
        <v>0</v>
      </c>
      <c r="O2290" s="119">
        <v>0</v>
      </c>
      <c r="P2290" s="119">
        <v>0</v>
      </c>
      <c r="Q2290" s="119">
        <v>0</v>
      </c>
      <c r="R2290" s="119">
        <v>0</v>
      </c>
      <c r="S2290" s="119">
        <v>0</v>
      </c>
      <c r="T2290" s="119">
        <v>0</v>
      </c>
      <c r="U2290" s="119">
        <v>0</v>
      </c>
      <c r="V2290" s="119">
        <v>26.1</v>
      </c>
      <c r="W2290" s="119">
        <v>31.2</v>
      </c>
    </row>
    <row r="2291" spans="1:23" ht="13.5" customHeight="1" thickTop="1" x14ac:dyDescent="0.3">
      <c r="A2291" s="246" t="s">
        <v>168</v>
      </c>
      <c r="B2291" s="116">
        <f>SUM(B2223:B2270)</f>
        <v>3241</v>
      </c>
      <c r="C2291" s="116">
        <f t="shared" ref="C2291:U2291" si="84">SUM(C2223:C2270)</f>
        <v>42</v>
      </c>
      <c r="D2291" s="116">
        <f t="shared" si="84"/>
        <v>236</v>
      </c>
      <c r="E2291" s="116">
        <f t="shared" si="84"/>
        <v>499</v>
      </c>
      <c r="F2291" s="116">
        <f t="shared" si="84"/>
        <v>1280</v>
      </c>
      <c r="G2291" s="116">
        <f t="shared" si="84"/>
        <v>922</v>
      </c>
      <c r="H2291" s="116">
        <f t="shared" si="84"/>
        <v>218</v>
      </c>
      <c r="I2291" s="116">
        <f t="shared" si="84"/>
        <v>40</v>
      </c>
      <c r="J2291" s="116">
        <f t="shared" si="84"/>
        <v>4</v>
      </c>
      <c r="K2291" s="116">
        <f t="shared" si="84"/>
        <v>0</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23.1</v>
      </c>
      <c r="W2291" s="116">
        <v>28.3</v>
      </c>
    </row>
    <row r="2292" spans="1:23" ht="13.5" customHeight="1" x14ac:dyDescent="0.3">
      <c r="A2292" s="247" t="s">
        <v>169</v>
      </c>
      <c r="B2292" s="115">
        <f>SUM(B2219:B2282)</f>
        <v>3838</v>
      </c>
      <c r="C2292" s="115">
        <f t="shared" ref="C2292:U2292" si="85">SUM(C2219:C2282)</f>
        <v>48</v>
      </c>
      <c r="D2292" s="115">
        <f t="shared" si="85"/>
        <v>271</v>
      </c>
      <c r="E2292" s="115">
        <f t="shared" si="85"/>
        <v>553</v>
      </c>
      <c r="F2292" s="115">
        <f t="shared" si="85"/>
        <v>1499</v>
      </c>
      <c r="G2292" s="115">
        <f t="shared" si="85"/>
        <v>1131</v>
      </c>
      <c r="H2292" s="115">
        <f t="shared" si="85"/>
        <v>277</v>
      </c>
      <c r="I2292" s="115">
        <f t="shared" si="85"/>
        <v>50</v>
      </c>
      <c r="J2292" s="115">
        <f t="shared" si="85"/>
        <v>7</v>
      </c>
      <c r="K2292" s="115">
        <f t="shared" si="85"/>
        <v>2</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23.3</v>
      </c>
      <c r="W2292" s="115">
        <v>28.5</v>
      </c>
    </row>
    <row r="2293" spans="1:23" ht="13.5" customHeight="1" x14ac:dyDescent="0.3">
      <c r="A2293" s="243" t="s">
        <v>170</v>
      </c>
      <c r="B2293" s="115">
        <f>SUM(B2219:B2290)</f>
        <v>4042</v>
      </c>
      <c r="C2293" s="115">
        <f t="shared" ref="C2293:U2293" si="86">SUM(C2219:C2290)</f>
        <v>53</v>
      </c>
      <c r="D2293" s="115">
        <f t="shared" si="86"/>
        <v>283</v>
      </c>
      <c r="E2293" s="115">
        <f t="shared" si="86"/>
        <v>574</v>
      </c>
      <c r="F2293" s="115">
        <f t="shared" si="86"/>
        <v>1571</v>
      </c>
      <c r="G2293" s="115">
        <f t="shared" si="86"/>
        <v>1194</v>
      </c>
      <c r="H2293" s="115">
        <f t="shared" si="86"/>
        <v>296</v>
      </c>
      <c r="I2293" s="115">
        <f t="shared" si="86"/>
        <v>58</v>
      </c>
      <c r="J2293" s="115">
        <f t="shared" si="86"/>
        <v>10</v>
      </c>
      <c r="K2293" s="115">
        <f t="shared" si="86"/>
        <v>3</v>
      </c>
      <c r="L2293" s="115">
        <f t="shared" si="86"/>
        <v>0</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23.4</v>
      </c>
      <c r="W2293" s="115">
        <v>28.6</v>
      </c>
    </row>
    <row r="2294" spans="1:23" ht="13.5" customHeight="1" thickBot="1" x14ac:dyDescent="0.35">
      <c r="A2294" s="245" t="s">
        <v>171</v>
      </c>
      <c r="B2294" s="119">
        <f>SUM(B2195:B2290)</f>
        <v>4181</v>
      </c>
      <c r="C2294" s="119">
        <f t="shared" ref="C2294:U2294" si="87">SUM(C2195:C2290)</f>
        <v>54</v>
      </c>
      <c r="D2294" s="119">
        <f t="shared" si="87"/>
        <v>289</v>
      </c>
      <c r="E2294" s="119">
        <f t="shared" si="87"/>
        <v>578</v>
      </c>
      <c r="F2294" s="119">
        <f t="shared" si="87"/>
        <v>1602</v>
      </c>
      <c r="G2294" s="119">
        <f t="shared" si="87"/>
        <v>1248</v>
      </c>
      <c r="H2294" s="119">
        <f t="shared" si="87"/>
        <v>327</v>
      </c>
      <c r="I2294" s="119">
        <f t="shared" si="87"/>
        <v>67</v>
      </c>
      <c r="J2294" s="119">
        <f t="shared" si="87"/>
        <v>13</v>
      </c>
      <c r="K2294" s="119">
        <f t="shared" si="87"/>
        <v>3</v>
      </c>
      <c r="L2294" s="119">
        <f t="shared" si="87"/>
        <v>0</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23.5</v>
      </c>
      <c r="W2294" s="119">
        <v>28.8</v>
      </c>
    </row>
    <row r="2295" spans="1:23" ht="13.5" customHeight="1" thickTop="1" x14ac:dyDescent="0.3">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35">
      <c r="A2296" s="236" t="s">
        <v>16</v>
      </c>
      <c r="B2296" s="443" t="str">
        <f>TEXT(C2296,"dddd")</f>
        <v>Tuesday</v>
      </c>
      <c r="C2296" s="237">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35">
      <c r="A2297" s="236"/>
      <c r="B2297" s="561" t="s">
        <v>147</v>
      </c>
      <c r="C2297" s="562"/>
      <c r="D2297" s="562"/>
      <c r="E2297" s="562"/>
      <c r="F2297" s="562"/>
      <c r="G2297" s="562"/>
      <c r="H2297" s="562"/>
      <c r="I2297" s="562"/>
      <c r="J2297" s="562"/>
      <c r="K2297" s="562"/>
      <c r="L2297" s="562"/>
      <c r="M2297" s="562"/>
      <c r="N2297" s="562"/>
      <c r="O2297" s="562"/>
      <c r="P2297" s="562"/>
      <c r="Q2297" s="562"/>
      <c r="R2297" s="562"/>
      <c r="S2297" s="562"/>
      <c r="T2297" s="562"/>
      <c r="U2297" s="562"/>
      <c r="V2297" s="562"/>
      <c r="W2297" s="563"/>
    </row>
    <row r="2298" spans="1:23" ht="13.5" customHeight="1" thickTop="1" thickBot="1" x14ac:dyDescent="0.35">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
      <c r="A2299" s="240">
        <v>0</v>
      </c>
      <c r="B2299" s="116">
        <v>7</v>
      </c>
      <c r="C2299" s="116">
        <v>0</v>
      </c>
      <c r="D2299" s="116">
        <v>1</v>
      </c>
      <c r="E2299" s="116">
        <v>0</v>
      </c>
      <c r="F2299" s="116">
        <v>1</v>
      </c>
      <c r="G2299" s="116">
        <v>4</v>
      </c>
      <c r="H2299" s="116">
        <v>0</v>
      </c>
      <c r="I2299" s="116">
        <v>1</v>
      </c>
      <c r="J2299" s="116">
        <v>0</v>
      </c>
      <c r="K2299" s="116">
        <v>0</v>
      </c>
      <c r="L2299" s="116">
        <v>0</v>
      </c>
      <c r="M2299" s="116">
        <v>0</v>
      </c>
      <c r="N2299" s="116">
        <v>0</v>
      </c>
      <c r="O2299" s="116">
        <v>0</v>
      </c>
      <c r="P2299" s="116">
        <v>0</v>
      </c>
      <c r="Q2299" s="116">
        <v>0</v>
      </c>
      <c r="R2299" s="116">
        <v>0</v>
      </c>
      <c r="S2299" s="116">
        <v>0</v>
      </c>
      <c r="T2299" s="116">
        <v>0</v>
      </c>
      <c r="U2299" s="116">
        <v>0</v>
      </c>
      <c r="V2299" s="116">
        <v>26.2</v>
      </c>
      <c r="W2299" s="116" t="s">
        <v>102</v>
      </c>
    </row>
    <row r="2300" spans="1:23" ht="13.5" customHeight="1" x14ac:dyDescent="0.3">
      <c r="A2300" s="242">
        <v>1.0416666666666666E-2</v>
      </c>
      <c r="B2300" s="115">
        <v>11</v>
      </c>
      <c r="C2300" s="115">
        <v>0</v>
      </c>
      <c r="D2300" s="115">
        <v>1</v>
      </c>
      <c r="E2300" s="115">
        <v>0</v>
      </c>
      <c r="F2300" s="115">
        <v>1</v>
      </c>
      <c r="G2300" s="115">
        <v>4</v>
      </c>
      <c r="H2300" s="115">
        <v>5</v>
      </c>
      <c r="I2300" s="115">
        <v>0</v>
      </c>
      <c r="J2300" s="115">
        <v>0</v>
      </c>
      <c r="K2300" s="115">
        <v>0</v>
      </c>
      <c r="L2300" s="115">
        <v>0</v>
      </c>
      <c r="M2300" s="115">
        <v>0</v>
      </c>
      <c r="N2300" s="115">
        <v>0</v>
      </c>
      <c r="O2300" s="115">
        <v>0</v>
      </c>
      <c r="P2300" s="115">
        <v>0</v>
      </c>
      <c r="Q2300" s="115">
        <v>0</v>
      </c>
      <c r="R2300" s="115">
        <v>0</v>
      </c>
      <c r="S2300" s="115">
        <v>0</v>
      </c>
      <c r="T2300" s="115">
        <v>0</v>
      </c>
      <c r="U2300" s="115">
        <v>0</v>
      </c>
      <c r="V2300" s="115">
        <v>27.9</v>
      </c>
      <c r="W2300" s="115">
        <v>34</v>
      </c>
    </row>
    <row r="2301" spans="1:23" ht="13.5" customHeight="1" x14ac:dyDescent="0.3">
      <c r="A2301" s="242">
        <v>2.0833333333333332E-2</v>
      </c>
      <c r="B2301" s="115">
        <v>9</v>
      </c>
      <c r="C2301" s="115">
        <v>0</v>
      </c>
      <c r="D2301" s="115">
        <v>1</v>
      </c>
      <c r="E2301" s="115">
        <v>0</v>
      </c>
      <c r="F2301" s="115">
        <v>2</v>
      </c>
      <c r="G2301" s="115">
        <v>4</v>
      </c>
      <c r="H2301" s="115">
        <v>1</v>
      </c>
      <c r="I2301" s="115">
        <v>1</v>
      </c>
      <c r="J2301" s="115">
        <v>0</v>
      </c>
      <c r="K2301" s="115">
        <v>0</v>
      </c>
      <c r="L2301" s="115">
        <v>0</v>
      </c>
      <c r="M2301" s="115">
        <v>0</v>
      </c>
      <c r="N2301" s="115">
        <v>0</v>
      </c>
      <c r="O2301" s="115">
        <v>0</v>
      </c>
      <c r="P2301" s="115">
        <v>0</v>
      </c>
      <c r="Q2301" s="115">
        <v>0</v>
      </c>
      <c r="R2301" s="115">
        <v>0</v>
      </c>
      <c r="S2301" s="115">
        <v>0</v>
      </c>
      <c r="T2301" s="115">
        <v>0</v>
      </c>
      <c r="U2301" s="115">
        <v>0</v>
      </c>
      <c r="V2301" s="115">
        <v>26.6</v>
      </c>
      <c r="W2301" s="115" t="s">
        <v>102</v>
      </c>
    </row>
    <row r="2302" spans="1:23" ht="13.5" customHeight="1" x14ac:dyDescent="0.3">
      <c r="A2302" s="242">
        <v>3.125E-2</v>
      </c>
      <c r="B2302" s="115">
        <v>6</v>
      </c>
      <c r="C2302" s="115">
        <v>0</v>
      </c>
      <c r="D2302" s="115">
        <v>0</v>
      </c>
      <c r="E2302" s="115">
        <v>0</v>
      </c>
      <c r="F2302" s="115">
        <v>1</v>
      </c>
      <c r="G2302" s="115">
        <v>2</v>
      </c>
      <c r="H2302" s="115">
        <v>3</v>
      </c>
      <c r="I2302" s="115">
        <v>0</v>
      </c>
      <c r="J2302" s="115">
        <v>0</v>
      </c>
      <c r="K2302" s="115">
        <v>0</v>
      </c>
      <c r="L2302" s="115">
        <v>0</v>
      </c>
      <c r="M2302" s="115">
        <v>0</v>
      </c>
      <c r="N2302" s="115">
        <v>0</v>
      </c>
      <c r="O2302" s="115">
        <v>0</v>
      </c>
      <c r="P2302" s="115">
        <v>0</v>
      </c>
      <c r="Q2302" s="115">
        <v>0</v>
      </c>
      <c r="R2302" s="115">
        <v>0</v>
      </c>
      <c r="S2302" s="115">
        <v>0</v>
      </c>
      <c r="T2302" s="115">
        <v>0</v>
      </c>
      <c r="U2302" s="115">
        <v>0</v>
      </c>
      <c r="V2302" s="115">
        <v>28.4</v>
      </c>
      <c r="W2302" s="115" t="s">
        <v>102</v>
      </c>
    </row>
    <row r="2303" spans="1:23" ht="13.5" customHeight="1" x14ac:dyDescent="0.3">
      <c r="A2303" s="242">
        <v>4.1666666666666664E-2</v>
      </c>
      <c r="B2303" s="115">
        <v>7</v>
      </c>
      <c r="C2303" s="115">
        <v>0</v>
      </c>
      <c r="D2303" s="115">
        <v>0</v>
      </c>
      <c r="E2303" s="115">
        <v>0</v>
      </c>
      <c r="F2303" s="115">
        <v>1</v>
      </c>
      <c r="G2303" s="115">
        <v>2</v>
      </c>
      <c r="H2303" s="115">
        <v>2</v>
      </c>
      <c r="I2303" s="115">
        <v>2</v>
      </c>
      <c r="J2303" s="115">
        <v>0</v>
      </c>
      <c r="K2303" s="115">
        <v>0</v>
      </c>
      <c r="L2303" s="115">
        <v>0</v>
      </c>
      <c r="M2303" s="115">
        <v>0</v>
      </c>
      <c r="N2303" s="115">
        <v>0</v>
      </c>
      <c r="O2303" s="115">
        <v>0</v>
      </c>
      <c r="P2303" s="115">
        <v>0</v>
      </c>
      <c r="Q2303" s="115">
        <v>0</v>
      </c>
      <c r="R2303" s="115">
        <v>0</v>
      </c>
      <c r="S2303" s="115">
        <v>0</v>
      </c>
      <c r="T2303" s="115">
        <v>0</v>
      </c>
      <c r="U2303" s="115">
        <v>0</v>
      </c>
      <c r="V2303" s="115">
        <v>31.2</v>
      </c>
      <c r="W2303" s="115" t="s">
        <v>102</v>
      </c>
    </row>
    <row r="2304" spans="1:23" ht="13.5" customHeight="1" x14ac:dyDescent="0.3">
      <c r="A2304" s="242">
        <v>5.2083333333333336E-2</v>
      </c>
      <c r="B2304" s="115">
        <v>5</v>
      </c>
      <c r="C2304" s="115">
        <v>0</v>
      </c>
      <c r="D2304" s="115">
        <v>2</v>
      </c>
      <c r="E2304" s="115">
        <v>0</v>
      </c>
      <c r="F2304" s="115">
        <v>1</v>
      </c>
      <c r="G2304" s="115">
        <v>2</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v>21.3</v>
      </c>
      <c r="W2304" s="115" t="s">
        <v>102</v>
      </c>
    </row>
    <row r="2305" spans="1:23" ht="13.5" customHeight="1" x14ac:dyDescent="0.3">
      <c r="A2305" s="242">
        <v>6.25E-2</v>
      </c>
      <c r="B2305" s="115">
        <v>4</v>
      </c>
      <c r="C2305" s="115">
        <v>1</v>
      </c>
      <c r="D2305" s="115">
        <v>0</v>
      </c>
      <c r="E2305" s="115">
        <v>0</v>
      </c>
      <c r="F2305" s="115">
        <v>0</v>
      </c>
      <c r="G2305" s="115">
        <v>3</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v>22.9</v>
      </c>
      <c r="W2305" s="115" t="s">
        <v>102</v>
      </c>
    </row>
    <row r="2306" spans="1:23" ht="13.5" customHeight="1" x14ac:dyDescent="0.3">
      <c r="A2306" s="242">
        <v>7.2916666666666699E-2</v>
      </c>
      <c r="B2306" s="115">
        <v>2</v>
      </c>
      <c r="C2306" s="115">
        <v>0</v>
      </c>
      <c r="D2306" s="115">
        <v>0</v>
      </c>
      <c r="E2306" s="115">
        <v>0</v>
      </c>
      <c r="F2306" s="115">
        <v>1</v>
      </c>
      <c r="G2306" s="115">
        <v>0</v>
      </c>
      <c r="H2306" s="115">
        <v>1</v>
      </c>
      <c r="I2306" s="115">
        <v>0</v>
      </c>
      <c r="J2306" s="115">
        <v>0</v>
      </c>
      <c r="K2306" s="115">
        <v>0</v>
      </c>
      <c r="L2306" s="115">
        <v>0</v>
      </c>
      <c r="M2306" s="115">
        <v>0</v>
      </c>
      <c r="N2306" s="115">
        <v>0</v>
      </c>
      <c r="O2306" s="115">
        <v>0</v>
      </c>
      <c r="P2306" s="115">
        <v>0</v>
      </c>
      <c r="Q2306" s="115">
        <v>0</v>
      </c>
      <c r="R2306" s="115">
        <v>0</v>
      </c>
      <c r="S2306" s="115">
        <v>0</v>
      </c>
      <c r="T2306" s="115">
        <v>0</v>
      </c>
      <c r="U2306" s="115">
        <v>0</v>
      </c>
      <c r="V2306" s="115">
        <v>27.8</v>
      </c>
      <c r="W2306" s="115" t="s">
        <v>102</v>
      </c>
    </row>
    <row r="2307" spans="1:23" ht="13.5" customHeight="1" x14ac:dyDescent="0.3">
      <c r="A2307" s="242">
        <v>8.3333333333333301E-2</v>
      </c>
      <c r="B2307" s="115">
        <v>6</v>
      </c>
      <c r="C2307" s="115">
        <v>0</v>
      </c>
      <c r="D2307" s="115">
        <v>0</v>
      </c>
      <c r="E2307" s="115">
        <v>0</v>
      </c>
      <c r="F2307" s="115">
        <v>2</v>
      </c>
      <c r="G2307" s="115">
        <v>3</v>
      </c>
      <c r="H2307" s="115">
        <v>1</v>
      </c>
      <c r="I2307" s="115">
        <v>0</v>
      </c>
      <c r="J2307" s="115">
        <v>0</v>
      </c>
      <c r="K2307" s="115">
        <v>0</v>
      </c>
      <c r="L2307" s="115">
        <v>0</v>
      </c>
      <c r="M2307" s="115">
        <v>0</v>
      </c>
      <c r="N2307" s="115">
        <v>0</v>
      </c>
      <c r="O2307" s="115">
        <v>0</v>
      </c>
      <c r="P2307" s="115">
        <v>0</v>
      </c>
      <c r="Q2307" s="115">
        <v>0</v>
      </c>
      <c r="R2307" s="115">
        <v>0</v>
      </c>
      <c r="S2307" s="115">
        <v>0</v>
      </c>
      <c r="T2307" s="115">
        <v>0</v>
      </c>
      <c r="U2307" s="115">
        <v>0</v>
      </c>
      <c r="V2307" s="115">
        <v>26.6</v>
      </c>
      <c r="W2307" s="115" t="s">
        <v>102</v>
      </c>
    </row>
    <row r="2308" spans="1:23" ht="13.5" customHeight="1" x14ac:dyDescent="0.3">
      <c r="A2308" s="242">
        <v>9.375E-2</v>
      </c>
      <c r="B2308" s="115">
        <v>1</v>
      </c>
      <c r="C2308" s="115">
        <v>0</v>
      </c>
      <c r="D2308" s="115">
        <v>0</v>
      </c>
      <c r="E2308" s="115">
        <v>0</v>
      </c>
      <c r="F2308" s="115">
        <v>0</v>
      </c>
      <c r="G2308" s="115">
        <v>0</v>
      </c>
      <c r="H2308" s="115">
        <v>0</v>
      </c>
      <c r="I2308" s="115">
        <v>0</v>
      </c>
      <c r="J2308" s="115">
        <v>1</v>
      </c>
      <c r="K2308" s="115">
        <v>0</v>
      </c>
      <c r="L2308" s="115">
        <v>0</v>
      </c>
      <c r="M2308" s="115">
        <v>0</v>
      </c>
      <c r="N2308" s="115">
        <v>0</v>
      </c>
      <c r="O2308" s="115">
        <v>0</v>
      </c>
      <c r="P2308" s="115">
        <v>0</v>
      </c>
      <c r="Q2308" s="115">
        <v>0</v>
      </c>
      <c r="R2308" s="115">
        <v>0</v>
      </c>
      <c r="S2308" s="115">
        <v>0</v>
      </c>
      <c r="T2308" s="115">
        <v>0</v>
      </c>
      <c r="U2308" s="115">
        <v>0</v>
      </c>
      <c r="V2308" s="115">
        <v>42.2</v>
      </c>
      <c r="W2308" s="115" t="s">
        <v>102</v>
      </c>
    </row>
    <row r="2309" spans="1:23" ht="13.5" customHeight="1" x14ac:dyDescent="0.3">
      <c r="A2309" s="242">
        <v>0.104166666666667</v>
      </c>
      <c r="B2309" s="115">
        <v>0</v>
      </c>
      <c r="C2309" s="115">
        <v>0</v>
      </c>
      <c r="D2309" s="115">
        <v>0</v>
      </c>
      <c r="E2309" s="115">
        <v>0</v>
      </c>
      <c r="F2309" s="115">
        <v>0</v>
      </c>
      <c r="G2309" s="115">
        <v>0</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t="s">
        <v>102</v>
      </c>
      <c r="W2309" s="115" t="s">
        <v>102</v>
      </c>
    </row>
    <row r="2310" spans="1:23" ht="13.5" customHeight="1" x14ac:dyDescent="0.3">
      <c r="A2310" s="242">
        <v>0.114583333333333</v>
      </c>
      <c r="B2310" s="115">
        <v>1</v>
      </c>
      <c r="C2310" s="115">
        <v>0</v>
      </c>
      <c r="D2310" s="115">
        <v>0</v>
      </c>
      <c r="E2310" s="115">
        <v>0</v>
      </c>
      <c r="F2310" s="115">
        <v>0</v>
      </c>
      <c r="G2310" s="115">
        <v>0</v>
      </c>
      <c r="H2310" s="115">
        <v>0</v>
      </c>
      <c r="I2310" s="115">
        <v>1</v>
      </c>
      <c r="J2310" s="115">
        <v>0</v>
      </c>
      <c r="K2310" s="115">
        <v>0</v>
      </c>
      <c r="L2310" s="115">
        <v>0</v>
      </c>
      <c r="M2310" s="115">
        <v>0</v>
      </c>
      <c r="N2310" s="115">
        <v>0</v>
      </c>
      <c r="O2310" s="115">
        <v>0</v>
      </c>
      <c r="P2310" s="115">
        <v>0</v>
      </c>
      <c r="Q2310" s="115">
        <v>0</v>
      </c>
      <c r="R2310" s="115">
        <v>0</v>
      </c>
      <c r="S2310" s="115">
        <v>0</v>
      </c>
      <c r="T2310" s="115">
        <v>0</v>
      </c>
      <c r="U2310" s="115">
        <v>0</v>
      </c>
      <c r="V2310" s="115">
        <v>37.1</v>
      </c>
      <c r="W2310" s="115" t="s">
        <v>102</v>
      </c>
    </row>
    <row r="2311" spans="1:23" ht="13.5" customHeight="1" x14ac:dyDescent="0.3">
      <c r="A2311" s="242">
        <v>0.125</v>
      </c>
      <c r="B2311" s="115">
        <v>2</v>
      </c>
      <c r="C2311" s="115">
        <v>0</v>
      </c>
      <c r="D2311" s="115">
        <v>0</v>
      </c>
      <c r="E2311" s="115">
        <v>0</v>
      </c>
      <c r="F2311" s="115">
        <v>1</v>
      </c>
      <c r="G2311" s="115">
        <v>1</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v>24.6</v>
      </c>
      <c r="W2311" s="115" t="s">
        <v>102</v>
      </c>
    </row>
    <row r="2312" spans="1:23" ht="13.5" customHeight="1" x14ac:dyDescent="0.3">
      <c r="A2312" s="242">
        <v>0.13541666666666699</v>
      </c>
      <c r="B2312" s="115">
        <v>0</v>
      </c>
      <c r="C2312" s="115">
        <v>0</v>
      </c>
      <c r="D2312" s="115">
        <v>0</v>
      </c>
      <c r="E2312" s="115">
        <v>0</v>
      </c>
      <c r="F2312" s="115">
        <v>0</v>
      </c>
      <c r="G2312" s="115">
        <v>0</v>
      </c>
      <c r="H2312" s="115">
        <v>0</v>
      </c>
      <c r="I2312" s="115">
        <v>0</v>
      </c>
      <c r="J2312" s="115">
        <v>0</v>
      </c>
      <c r="K2312" s="115">
        <v>0</v>
      </c>
      <c r="L2312" s="115">
        <v>0</v>
      </c>
      <c r="M2312" s="115">
        <v>0</v>
      </c>
      <c r="N2312" s="115">
        <v>0</v>
      </c>
      <c r="O2312" s="115">
        <v>0</v>
      </c>
      <c r="P2312" s="115">
        <v>0</v>
      </c>
      <c r="Q2312" s="115">
        <v>0</v>
      </c>
      <c r="R2312" s="115">
        <v>0</v>
      </c>
      <c r="S2312" s="115">
        <v>0</v>
      </c>
      <c r="T2312" s="115">
        <v>0</v>
      </c>
      <c r="U2312" s="115">
        <v>0</v>
      </c>
      <c r="V2312" s="115" t="s">
        <v>102</v>
      </c>
      <c r="W2312" s="115" t="s">
        <v>102</v>
      </c>
    </row>
    <row r="2313" spans="1:23" ht="13.5" customHeight="1" x14ac:dyDescent="0.3">
      <c r="A2313" s="242">
        <v>0.14583333333333301</v>
      </c>
      <c r="B2313" s="115">
        <v>6</v>
      </c>
      <c r="C2313" s="115">
        <v>0</v>
      </c>
      <c r="D2313" s="115">
        <v>0</v>
      </c>
      <c r="E2313" s="115">
        <v>0</v>
      </c>
      <c r="F2313" s="115">
        <v>0</v>
      </c>
      <c r="G2313" s="115">
        <v>1</v>
      </c>
      <c r="H2313" s="115">
        <v>3</v>
      </c>
      <c r="I2313" s="115">
        <v>1</v>
      </c>
      <c r="J2313" s="115">
        <v>1</v>
      </c>
      <c r="K2313" s="115">
        <v>0</v>
      </c>
      <c r="L2313" s="115">
        <v>0</v>
      </c>
      <c r="M2313" s="115">
        <v>0</v>
      </c>
      <c r="N2313" s="115">
        <v>0</v>
      </c>
      <c r="O2313" s="115">
        <v>0</v>
      </c>
      <c r="P2313" s="115">
        <v>0</v>
      </c>
      <c r="Q2313" s="115">
        <v>0</v>
      </c>
      <c r="R2313" s="115">
        <v>0</v>
      </c>
      <c r="S2313" s="115">
        <v>0</v>
      </c>
      <c r="T2313" s="115">
        <v>0</v>
      </c>
      <c r="U2313" s="115">
        <v>0</v>
      </c>
      <c r="V2313" s="115">
        <v>34.200000000000003</v>
      </c>
      <c r="W2313" s="115" t="s">
        <v>102</v>
      </c>
    </row>
    <row r="2314" spans="1:23" ht="13.5" customHeight="1" x14ac:dyDescent="0.3">
      <c r="A2314" s="242">
        <v>0.15625</v>
      </c>
      <c r="B2314" s="115">
        <v>3</v>
      </c>
      <c r="C2314" s="115">
        <v>0</v>
      </c>
      <c r="D2314" s="115">
        <v>0</v>
      </c>
      <c r="E2314" s="115">
        <v>0</v>
      </c>
      <c r="F2314" s="115">
        <v>1</v>
      </c>
      <c r="G2314" s="115">
        <v>0</v>
      </c>
      <c r="H2314" s="115">
        <v>2</v>
      </c>
      <c r="I2314" s="115">
        <v>0</v>
      </c>
      <c r="J2314" s="115">
        <v>0</v>
      </c>
      <c r="K2314" s="115">
        <v>0</v>
      </c>
      <c r="L2314" s="115">
        <v>0</v>
      </c>
      <c r="M2314" s="115">
        <v>0</v>
      </c>
      <c r="N2314" s="115">
        <v>0</v>
      </c>
      <c r="O2314" s="115">
        <v>0</v>
      </c>
      <c r="P2314" s="115">
        <v>0</v>
      </c>
      <c r="Q2314" s="115">
        <v>0</v>
      </c>
      <c r="R2314" s="115">
        <v>0</v>
      </c>
      <c r="S2314" s="115">
        <v>0</v>
      </c>
      <c r="T2314" s="115">
        <v>0</v>
      </c>
      <c r="U2314" s="115">
        <v>0</v>
      </c>
      <c r="V2314" s="115">
        <v>30.1</v>
      </c>
      <c r="W2314" s="115" t="s">
        <v>102</v>
      </c>
    </row>
    <row r="2315" spans="1:23" ht="13.5" customHeight="1" x14ac:dyDescent="0.3">
      <c r="A2315" s="242">
        <v>0.16666666666666699</v>
      </c>
      <c r="B2315" s="115">
        <v>8</v>
      </c>
      <c r="C2315" s="115">
        <v>0</v>
      </c>
      <c r="D2315" s="115">
        <v>1</v>
      </c>
      <c r="E2315" s="115">
        <v>0</v>
      </c>
      <c r="F2315" s="115">
        <v>1</v>
      </c>
      <c r="G2315" s="115">
        <v>3</v>
      </c>
      <c r="H2315" s="115">
        <v>0</v>
      </c>
      <c r="I2315" s="115">
        <v>3</v>
      </c>
      <c r="J2315" s="115">
        <v>0</v>
      </c>
      <c r="K2315" s="115">
        <v>0</v>
      </c>
      <c r="L2315" s="115">
        <v>0</v>
      </c>
      <c r="M2315" s="115">
        <v>0</v>
      </c>
      <c r="N2315" s="115">
        <v>0</v>
      </c>
      <c r="O2315" s="115">
        <v>0</v>
      </c>
      <c r="P2315" s="115">
        <v>0</v>
      </c>
      <c r="Q2315" s="115">
        <v>0</v>
      </c>
      <c r="R2315" s="115">
        <v>0</v>
      </c>
      <c r="S2315" s="115">
        <v>0</v>
      </c>
      <c r="T2315" s="115">
        <v>0</v>
      </c>
      <c r="U2315" s="115">
        <v>0</v>
      </c>
      <c r="V2315" s="115">
        <v>29.3</v>
      </c>
      <c r="W2315" s="115" t="s">
        <v>102</v>
      </c>
    </row>
    <row r="2316" spans="1:23" ht="13.5" customHeight="1" x14ac:dyDescent="0.3">
      <c r="A2316" s="242">
        <v>0.17708333333333301</v>
      </c>
      <c r="B2316" s="115">
        <v>5</v>
      </c>
      <c r="C2316" s="115">
        <v>0</v>
      </c>
      <c r="D2316" s="115">
        <v>0</v>
      </c>
      <c r="E2316" s="115">
        <v>0</v>
      </c>
      <c r="F2316" s="115">
        <v>2</v>
      </c>
      <c r="G2316" s="115">
        <v>1</v>
      </c>
      <c r="H2316" s="115">
        <v>2</v>
      </c>
      <c r="I2316" s="115">
        <v>0</v>
      </c>
      <c r="J2316" s="115">
        <v>0</v>
      </c>
      <c r="K2316" s="115">
        <v>0</v>
      </c>
      <c r="L2316" s="115">
        <v>0</v>
      </c>
      <c r="M2316" s="115">
        <v>0</v>
      </c>
      <c r="N2316" s="115">
        <v>0</v>
      </c>
      <c r="O2316" s="115">
        <v>0</v>
      </c>
      <c r="P2316" s="115">
        <v>0</v>
      </c>
      <c r="Q2316" s="115">
        <v>0</v>
      </c>
      <c r="R2316" s="115">
        <v>0</v>
      </c>
      <c r="S2316" s="115">
        <v>0</v>
      </c>
      <c r="T2316" s="115">
        <v>0</v>
      </c>
      <c r="U2316" s="115">
        <v>0</v>
      </c>
      <c r="V2316" s="115">
        <v>28.3</v>
      </c>
      <c r="W2316" s="115" t="s">
        <v>102</v>
      </c>
    </row>
    <row r="2317" spans="1:23" ht="13.5" customHeight="1" x14ac:dyDescent="0.3">
      <c r="A2317" s="242">
        <v>0.1875</v>
      </c>
      <c r="B2317" s="115">
        <v>3</v>
      </c>
      <c r="C2317" s="115">
        <v>0</v>
      </c>
      <c r="D2317" s="115">
        <v>0</v>
      </c>
      <c r="E2317" s="115">
        <v>0</v>
      </c>
      <c r="F2317" s="115">
        <v>1</v>
      </c>
      <c r="G2317" s="115">
        <v>0</v>
      </c>
      <c r="H2317" s="115">
        <v>2</v>
      </c>
      <c r="I2317" s="115">
        <v>0</v>
      </c>
      <c r="J2317" s="115">
        <v>0</v>
      </c>
      <c r="K2317" s="115">
        <v>0</v>
      </c>
      <c r="L2317" s="115">
        <v>0</v>
      </c>
      <c r="M2317" s="115">
        <v>0</v>
      </c>
      <c r="N2317" s="115">
        <v>0</v>
      </c>
      <c r="O2317" s="115">
        <v>0</v>
      </c>
      <c r="P2317" s="115">
        <v>0</v>
      </c>
      <c r="Q2317" s="115">
        <v>0</v>
      </c>
      <c r="R2317" s="115">
        <v>0</v>
      </c>
      <c r="S2317" s="115">
        <v>0</v>
      </c>
      <c r="T2317" s="115">
        <v>0</v>
      </c>
      <c r="U2317" s="115">
        <v>0</v>
      </c>
      <c r="V2317" s="115">
        <v>28.7</v>
      </c>
      <c r="W2317" s="115" t="s">
        <v>102</v>
      </c>
    </row>
    <row r="2318" spans="1:23" ht="13.5" customHeight="1" x14ac:dyDescent="0.3">
      <c r="A2318" s="242">
        <v>0.19791666666666699</v>
      </c>
      <c r="B2318" s="115">
        <v>4</v>
      </c>
      <c r="C2318" s="115">
        <v>0</v>
      </c>
      <c r="D2318" s="115">
        <v>0</v>
      </c>
      <c r="E2318" s="115">
        <v>0</v>
      </c>
      <c r="F2318" s="115">
        <v>0</v>
      </c>
      <c r="G2318" s="115">
        <v>1</v>
      </c>
      <c r="H2318" s="115">
        <v>2</v>
      </c>
      <c r="I2318" s="115">
        <v>1</v>
      </c>
      <c r="J2318" s="115">
        <v>0</v>
      </c>
      <c r="K2318" s="115">
        <v>0</v>
      </c>
      <c r="L2318" s="115">
        <v>0</v>
      </c>
      <c r="M2318" s="115">
        <v>0</v>
      </c>
      <c r="N2318" s="115">
        <v>0</v>
      </c>
      <c r="O2318" s="115">
        <v>0</v>
      </c>
      <c r="P2318" s="115">
        <v>0</v>
      </c>
      <c r="Q2318" s="115">
        <v>0</v>
      </c>
      <c r="R2318" s="115">
        <v>0</v>
      </c>
      <c r="S2318" s="115">
        <v>0</v>
      </c>
      <c r="T2318" s="115">
        <v>0</v>
      </c>
      <c r="U2318" s="115">
        <v>0</v>
      </c>
      <c r="V2318" s="115">
        <v>33.4</v>
      </c>
      <c r="W2318" s="115" t="s">
        <v>102</v>
      </c>
    </row>
    <row r="2319" spans="1:23" ht="13.5" customHeight="1" x14ac:dyDescent="0.3">
      <c r="A2319" s="242">
        <v>0.20833333333333301</v>
      </c>
      <c r="B2319" s="115">
        <v>0</v>
      </c>
      <c r="C2319" s="115">
        <v>0</v>
      </c>
      <c r="D2319" s="115">
        <v>0</v>
      </c>
      <c r="E2319" s="115">
        <v>0</v>
      </c>
      <c r="F2319" s="115">
        <v>0</v>
      </c>
      <c r="G2319" s="115">
        <v>0</v>
      </c>
      <c r="H2319" s="115">
        <v>0</v>
      </c>
      <c r="I2319" s="115">
        <v>0</v>
      </c>
      <c r="J2319" s="115">
        <v>0</v>
      </c>
      <c r="K2319" s="115">
        <v>0</v>
      </c>
      <c r="L2319" s="115">
        <v>0</v>
      </c>
      <c r="M2319" s="115">
        <v>0</v>
      </c>
      <c r="N2319" s="115">
        <v>0</v>
      </c>
      <c r="O2319" s="115">
        <v>0</v>
      </c>
      <c r="P2319" s="115">
        <v>0</v>
      </c>
      <c r="Q2319" s="115">
        <v>0</v>
      </c>
      <c r="R2319" s="115">
        <v>0</v>
      </c>
      <c r="S2319" s="115">
        <v>0</v>
      </c>
      <c r="T2319" s="115">
        <v>0</v>
      </c>
      <c r="U2319" s="115">
        <v>0</v>
      </c>
      <c r="V2319" s="115" t="s">
        <v>102</v>
      </c>
      <c r="W2319" s="115" t="s">
        <v>102</v>
      </c>
    </row>
    <row r="2320" spans="1:23" ht="13.5" customHeight="1" x14ac:dyDescent="0.3">
      <c r="A2320" s="242">
        <v>0.21875</v>
      </c>
      <c r="B2320" s="115">
        <v>6</v>
      </c>
      <c r="C2320" s="115">
        <v>0</v>
      </c>
      <c r="D2320" s="115">
        <v>0</v>
      </c>
      <c r="E2320" s="115">
        <v>0</v>
      </c>
      <c r="F2320" s="115">
        <v>1</v>
      </c>
      <c r="G2320" s="115">
        <v>3</v>
      </c>
      <c r="H2320" s="115">
        <v>1</v>
      </c>
      <c r="I2320" s="115">
        <v>1</v>
      </c>
      <c r="J2320" s="115">
        <v>0</v>
      </c>
      <c r="K2320" s="115">
        <v>0</v>
      </c>
      <c r="L2320" s="115">
        <v>0</v>
      </c>
      <c r="M2320" s="115">
        <v>0</v>
      </c>
      <c r="N2320" s="115">
        <v>0</v>
      </c>
      <c r="O2320" s="115">
        <v>0</v>
      </c>
      <c r="P2320" s="115">
        <v>0</v>
      </c>
      <c r="Q2320" s="115">
        <v>0</v>
      </c>
      <c r="R2320" s="115">
        <v>0</v>
      </c>
      <c r="S2320" s="115">
        <v>0</v>
      </c>
      <c r="T2320" s="115">
        <v>0</v>
      </c>
      <c r="U2320" s="115">
        <v>0</v>
      </c>
      <c r="V2320" s="115">
        <v>29.5</v>
      </c>
      <c r="W2320" s="115" t="s">
        <v>102</v>
      </c>
    </row>
    <row r="2321" spans="1:23" ht="13.5" customHeight="1" x14ac:dyDescent="0.3">
      <c r="A2321" s="242">
        <v>0.22916666666666699</v>
      </c>
      <c r="B2321" s="115">
        <v>4</v>
      </c>
      <c r="C2321" s="115">
        <v>0</v>
      </c>
      <c r="D2321" s="115">
        <v>0</v>
      </c>
      <c r="E2321" s="115">
        <v>0</v>
      </c>
      <c r="F2321" s="115">
        <v>2</v>
      </c>
      <c r="G2321" s="115">
        <v>1</v>
      </c>
      <c r="H2321" s="115">
        <v>1</v>
      </c>
      <c r="I2321" s="115">
        <v>0</v>
      </c>
      <c r="J2321" s="115">
        <v>0</v>
      </c>
      <c r="K2321" s="115">
        <v>0</v>
      </c>
      <c r="L2321" s="115">
        <v>0</v>
      </c>
      <c r="M2321" s="115">
        <v>0</v>
      </c>
      <c r="N2321" s="115">
        <v>0</v>
      </c>
      <c r="O2321" s="115">
        <v>0</v>
      </c>
      <c r="P2321" s="115">
        <v>0</v>
      </c>
      <c r="Q2321" s="115">
        <v>0</v>
      </c>
      <c r="R2321" s="115">
        <v>0</v>
      </c>
      <c r="S2321" s="115">
        <v>0</v>
      </c>
      <c r="T2321" s="115">
        <v>0</v>
      </c>
      <c r="U2321" s="115">
        <v>0</v>
      </c>
      <c r="V2321" s="115">
        <v>27.4</v>
      </c>
      <c r="W2321" s="115" t="s">
        <v>102</v>
      </c>
    </row>
    <row r="2322" spans="1:23" ht="13.5" customHeight="1" x14ac:dyDescent="0.3">
      <c r="A2322" s="242">
        <v>0.23958333333333301</v>
      </c>
      <c r="B2322" s="115">
        <v>8</v>
      </c>
      <c r="C2322" s="115">
        <v>0</v>
      </c>
      <c r="D2322" s="115">
        <v>1</v>
      </c>
      <c r="E2322" s="115">
        <v>0</v>
      </c>
      <c r="F2322" s="115">
        <v>2</v>
      </c>
      <c r="G2322" s="115">
        <v>3</v>
      </c>
      <c r="H2322" s="115">
        <v>0</v>
      </c>
      <c r="I2322" s="115">
        <v>0</v>
      </c>
      <c r="J2322" s="115">
        <v>1</v>
      </c>
      <c r="K2322" s="115">
        <v>1</v>
      </c>
      <c r="L2322" s="115">
        <v>0</v>
      </c>
      <c r="M2322" s="115">
        <v>0</v>
      </c>
      <c r="N2322" s="115">
        <v>0</v>
      </c>
      <c r="O2322" s="115">
        <v>0</v>
      </c>
      <c r="P2322" s="115">
        <v>0</v>
      </c>
      <c r="Q2322" s="115">
        <v>0</v>
      </c>
      <c r="R2322" s="115">
        <v>0</v>
      </c>
      <c r="S2322" s="115">
        <v>0</v>
      </c>
      <c r="T2322" s="115">
        <v>0</v>
      </c>
      <c r="U2322" s="115">
        <v>0</v>
      </c>
      <c r="V2322" s="115">
        <v>27.7</v>
      </c>
      <c r="W2322" s="115" t="s">
        <v>102</v>
      </c>
    </row>
    <row r="2323" spans="1:23" ht="13.5" customHeight="1" x14ac:dyDescent="0.3">
      <c r="A2323" s="242">
        <v>0.25</v>
      </c>
      <c r="B2323" s="115">
        <v>7</v>
      </c>
      <c r="C2323" s="115">
        <v>0</v>
      </c>
      <c r="D2323" s="115">
        <v>0</v>
      </c>
      <c r="E2323" s="115">
        <v>1</v>
      </c>
      <c r="F2323" s="115">
        <v>1</v>
      </c>
      <c r="G2323" s="115">
        <v>4</v>
      </c>
      <c r="H2323" s="115">
        <v>1</v>
      </c>
      <c r="I2323" s="115">
        <v>0</v>
      </c>
      <c r="J2323" s="115">
        <v>0</v>
      </c>
      <c r="K2323" s="115">
        <v>0</v>
      </c>
      <c r="L2323" s="115">
        <v>0</v>
      </c>
      <c r="M2323" s="115">
        <v>0</v>
      </c>
      <c r="N2323" s="115">
        <v>0</v>
      </c>
      <c r="O2323" s="115">
        <v>0</v>
      </c>
      <c r="P2323" s="115">
        <v>0</v>
      </c>
      <c r="Q2323" s="115">
        <v>0</v>
      </c>
      <c r="R2323" s="115">
        <v>0</v>
      </c>
      <c r="S2323" s="115">
        <v>0</v>
      </c>
      <c r="T2323" s="115">
        <v>0</v>
      </c>
      <c r="U2323" s="115">
        <v>0</v>
      </c>
      <c r="V2323" s="115">
        <v>25.8</v>
      </c>
      <c r="W2323" s="115" t="s">
        <v>102</v>
      </c>
    </row>
    <row r="2324" spans="1:23" ht="13.5" customHeight="1" x14ac:dyDescent="0.3">
      <c r="A2324" s="242">
        <v>0.26041666666666702</v>
      </c>
      <c r="B2324" s="115">
        <v>17</v>
      </c>
      <c r="C2324" s="115">
        <v>1</v>
      </c>
      <c r="D2324" s="115">
        <v>0</v>
      </c>
      <c r="E2324" s="115">
        <v>2</v>
      </c>
      <c r="F2324" s="115">
        <v>6</v>
      </c>
      <c r="G2324" s="115">
        <v>7</v>
      </c>
      <c r="H2324" s="115">
        <v>1</v>
      </c>
      <c r="I2324" s="115">
        <v>0</v>
      </c>
      <c r="J2324" s="115">
        <v>0</v>
      </c>
      <c r="K2324" s="115">
        <v>0</v>
      </c>
      <c r="L2324" s="115">
        <v>0</v>
      </c>
      <c r="M2324" s="115">
        <v>0</v>
      </c>
      <c r="N2324" s="115">
        <v>0</v>
      </c>
      <c r="O2324" s="115">
        <v>0</v>
      </c>
      <c r="P2324" s="115">
        <v>0</v>
      </c>
      <c r="Q2324" s="115">
        <v>0</v>
      </c>
      <c r="R2324" s="115">
        <v>0</v>
      </c>
      <c r="S2324" s="115">
        <v>0</v>
      </c>
      <c r="T2324" s="115">
        <v>0</v>
      </c>
      <c r="U2324" s="115">
        <v>0</v>
      </c>
      <c r="V2324" s="115">
        <v>24.2</v>
      </c>
      <c r="W2324" s="115">
        <v>28.7</v>
      </c>
    </row>
    <row r="2325" spans="1:23" ht="13.5" customHeight="1" x14ac:dyDescent="0.3">
      <c r="A2325" s="242">
        <v>0.27083333333333298</v>
      </c>
      <c r="B2325" s="115">
        <v>23</v>
      </c>
      <c r="C2325" s="115">
        <v>0</v>
      </c>
      <c r="D2325" s="115">
        <v>0</v>
      </c>
      <c r="E2325" s="115">
        <v>0</v>
      </c>
      <c r="F2325" s="115">
        <v>8</v>
      </c>
      <c r="G2325" s="115">
        <v>11</v>
      </c>
      <c r="H2325" s="115">
        <v>3</v>
      </c>
      <c r="I2325" s="115">
        <v>0</v>
      </c>
      <c r="J2325" s="115">
        <v>1</v>
      </c>
      <c r="K2325" s="115">
        <v>0</v>
      </c>
      <c r="L2325" s="115">
        <v>0</v>
      </c>
      <c r="M2325" s="115">
        <v>0</v>
      </c>
      <c r="N2325" s="115">
        <v>0</v>
      </c>
      <c r="O2325" s="115">
        <v>0</v>
      </c>
      <c r="P2325" s="115">
        <v>0</v>
      </c>
      <c r="Q2325" s="115">
        <v>0</v>
      </c>
      <c r="R2325" s="115">
        <v>0</v>
      </c>
      <c r="S2325" s="115">
        <v>0</v>
      </c>
      <c r="T2325" s="115">
        <v>0</v>
      </c>
      <c r="U2325" s="115">
        <v>0</v>
      </c>
      <c r="V2325" s="115">
        <v>26.6</v>
      </c>
      <c r="W2325" s="115">
        <v>30.8</v>
      </c>
    </row>
    <row r="2326" spans="1:23" ht="13.5" customHeight="1" x14ac:dyDescent="0.3">
      <c r="A2326" s="242">
        <v>0.28125</v>
      </c>
      <c r="B2326" s="115">
        <v>24</v>
      </c>
      <c r="C2326" s="115">
        <v>0</v>
      </c>
      <c r="D2326" s="115">
        <v>2</v>
      </c>
      <c r="E2326" s="115">
        <v>2</v>
      </c>
      <c r="F2326" s="115">
        <v>7</v>
      </c>
      <c r="G2326" s="115">
        <v>5</v>
      </c>
      <c r="H2326" s="115">
        <v>7</v>
      </c>
      <c r="I2326" s="115">
        <v>0</v>
      </c>
      <c r="J2326" s="115">
        <v>0</v>
      </c>
      <c r="K2326" s="115">
        <v>1</v>
      </c>
      <c r="L2326" s="115">
        <v>0</v>
      </c>
      <c r="M2326" s="115">
        <v>0</v>
      </c>
      <c r="N2326" s="115">
        <v>0</v>
      </c>
      <c r="O2326" s="115">
        <v>0</v>
      </c>
      <c r="P2326" s="115">
        <v>0</v>
      </c>
      <c r="Q2326" s="115">
        <v>0</v>
      </c>
      <c r="R2326" s="115">
        <v>0</v>
      </c>
      <c r="S2326" s="115">
        <v>0</v>
      </c>
      <c r="T2326" s="115">
        <v>0</v>
      </c>
      <c r="U2326" s="115">
        <v>0</v>
      </c>
      <c r="V2326" s="115">
        <v>26.2</v>
      </c>
      <c r="W2326" s="115">
        <v>32.6</v>
      </c>
    </row>
    <row r="2327" spans="1:23" ht="13.5" customHeight="1" x14ac:dyDescent="0.3">
      <c r="A2327" s="242">
        <v>0.29166666666666702</v>
      </c>
      <c r="B2327" s="115">
        <v>29</v>
      </c>
      <c r="C2327" s="115">
        <v>0</v>
      </c>
      <c r="D2327" s="115">
        <v>4</v>
      </c>
      <c r="E2327" s="115">
        <v>9</v>
      </c>
      <c r="F2327" s="115">
        <v>10</v>
      </c>
      <c r="G2327" s="115">
        <v>6</v>
      </c>
      <c r="H2327" s="115">
        <v>0</v>
      </c>
      <c r="I2327" s="115">
        <v>0</v>
      </c>
      <c r="J2327" s="115">
        <v>0</v>
      </c>
      <c r="K2327" s="115">
        <v>0</v>
      </c>
      <c r="L2327" s="115">
        <v>0</v>
      </c>
      <c r="M2327" s="115">
        <v>0</v>
      </c>
      <c r="N2327" s="115">
        <v>0</v>
      </c>
      <c r="O2327" s="115">
        <v>0</v>
      </c>
      <c r="P2327" s="115">
        <v>0</v>
      </c>
      <c r="Q2327" s="115">
        <v>0</v>
      </c>
      <c r="R2327" s="115">
        <v>0</v>
      </c>
      <c r="S2327" s="115">
        <v>0</v>
      </c>
      <c r="T2327" s="115">
        <v>0</v>
      </c>
      <c r="U2327" s="115">
        <v>0</v>
      </c>
      <c r="V2327" s="115">
        <v>20.8</v>
      </c>
      <c r="W2327" s="115">
        <v>26</v>
      </c>
    </row>
    <row r="2328" spans="1:23" ht="13.5" customHeight="1" x14ac:dyDescent="0.3">
      <c r="A2328" s="242">
        <v>0.30208333333333298</v>
      </c>
      <c r="B2328" s="115">
        <v>42</v>
      </c>
      <c r="C2328" s="115">
        <v>0</v>
      </c>
      <c r="D2328" s="115">
        <v>1</v>
      </c>
      <c r="E2328" s="115">
        <v>7</v>
      </c>
      <c r="F2328" s="115">
        <v>12</v>
      </c>
      <c r="G2328" s="115">
        <v>20</v>
      </c>
      <c r="H2328" s="115">
        <v>1</v>
      </c>
      <c r="I2328" s="115">
        <v>1</v>
      </c>
      <c r="J2328" s="115">
        <v>0</v>
      </c>
      <c r="K2328" s="115">
        <v>0</v>
      </c>
      <c r="L2328" s="115">
        <v>0</v>
      </c>
      <c r="M2328" s="115">
        <v>0</v>
      </c>
      <c r="N2328" s="115">
        <v>0</v>
      </c>
      <c r="O2328" s="115">
        <v>0</v>
      </c>
      <c r="P2328" s="115">
        <v>0</v>
      </c>
      <c r="Q2328" s="115">
        <v>0</v>
      </c>
      <c r="R2328" s="115">
        <v>0</v>
      </c>
      <c r="S2328" s="115">
        <v>0</v>
      </c>
      <c r="T2328" s="115">
        <v>0</v>
      </c>
      <c r="U2328" s="115">
        <v>0</v>
      </c>
      <c r="V2328" s="115">
        <v>24.1</v>
      </c>
      <c r="W2328" s="115">
        <v>27.8</v>
      </c>
    </row>
    <row r="2329" spans="1:23" ht="13.5" customHeight="1" x14ac:dyDescent="0.3">
      <c r="A2329" s="242">
        <v>0.3125</v>
      </c>
      <c r="B2329" s="115">
        <v>34</v>
      </c>
      <c r="C2329" s="115">
        <v>0</v>
      </c>
      <c r="D2329" s="115">
        <v>0</v>
      </c>
      <c r="E2329" s="115">
        <v>3</v>
      </c>
      <c r="F2329" s="115">
        <v>16</v>
      </c>
      <c r="G2329" s="115">
        <v>11</v>
      </c>
      <c r="H2329" s="115">
        <v>3</v>
      </c>
      <c r="I2329" s="115">
        <v>1</v>
      </c>
      <c r="J2329" s="115">
        <v>0</v>
      </c>
      <c r="K2329" s="115">
        <v>0</v>
      </c>
      <c r="L2329" s="115">
        <v>0</v>
      </c>
      <c r="M2329" s="115">
        <v>0</v>
      </c>
      <c r="N2329" s="115">
        <v>0</v>
      </c>
      <c r="O2329" s="115">
        <v>0</v>
      </c>
      <c r="P2329" s="115">
        <v>0</v>
      </c>
      <c r="Q2329" s="115">
        <v>0</v>
      </c>
      <c r="R2329" s="115">
        <v>0</v>
      </c>
      <c r="S2329" s="115">
        <v>0</v>
      </c>
      <c r="T2329" s="115">
        <v>0</v>
      </c>
      <c r="U2329" s="115">
        <v>0</v>
      </c>
      <c r="V2329" s="115">
        <v>24.7</v>
      </c>
      <c r="W2329" s="115">
        <v>29.8</v>
      </c>
    </row>
    <row r="2330" spans="1:23" ht="13.5" customHeight="1" x14ac:dyDescent="0.3">
      <c r="A2330" s="242">
        <v>0.32291666666666702</v>
      </c>
      <c r="B2330" s="115">
        <v>27</v>
      </c>
      <c r="C2330" s="115">
        <v>0</v>
      </c>
      <c r="D2330" s="115">
        <v>1</v>
      </c>
      <c r="E2330" s="115">
        <v>3</v>
      </c>
      <c r="F2330" s="115">
        <v>17</v>
      </c>
      <c r="G2330" s="115">
        <v>3</v>
      </c>
      <c r="H2330" s="115">
        <v>3</v>
      </c>
      <c r="I2330" s="115">
        <v>0</v>
      </c>
      <c r="J2330" s="115">
        <v>0</v>
      </c>
      <c r="K2330" s="115">
        <v>0</v>
      </c>
      <c r="L2330" s="115">
        <v>0</v>
      </c>
      <c r="M2330" s="115">
        <v>0</v>
      </c>
      <c r="N2330" s="115">
        <v>0</v>
      </c>
      <c r="O2330" s="115">
        <v>0</v>
      </c>
      <c r="P2330" s="115">
        <v>0</v>
      </c>
      <c r="Q2330" s="115">
        <v>0</v>
      </c>
      <c r="R2330" s="115">
        <v>0</v>
      </c>
      <c r="S2330" s="115">
        <v>0</v>
      </c>
      <c r="T2330" s="115">
        <v>0</v>
      </c>
      <c r="U2330" s="115">
        <v>0</v>
      </c>
      <c r="V2330" s="115">
        <v>23.3</v>
      </c>
      <c r="W2330" s="115">
        <v>26</v>
      </c>
    </row>
    <row r="2331" spans="1:23" ht="13.5" customHeight="1" x14ac:dyDescent="0.3">
      <c r="A2331" s="242">
        <v>0.33333333333333298</v>
      </c>
      <c r="B2331" s="115">
        <v>31</v>
      </c>
      <c r="C2331" s="115">
        <v>0</v>
      </c>
      <c r="D2331" s="115">
        <v>0</v>
      </c>
      <c r="E2331" s="115">
        <v>3</v>
      </c>
      <c r="F2331" s="115">
        <v>14</v>
      </c>
      <c r="G2331" s="115">
        <v>13</v>
      </c>
      <c r="H2331" s="115">
        <v>1</v>
      </c>
      <c r="I2331" s="115">
        <v>0</v>
      </c>
      <c r="J2331" s="115">
        <v>0</v>
      </c>
      <c r="K2331" s="115">
        <v>0</v>
      </c>
      <c r="L2331" s="115">
        <v>0</v>
      </c>
      <c r="M2331" s="115">
        <v>0</v>
      </c>
      <c r="N2331" s="115">
        <v>0</v>
      </c>
      <c r="O2331" s="115">
        <v>0</v>
      </c>
      <c r="P2331" s="115">
        <v>0</v>
      </c>
      <c r="Q2331" s="115">
        <v>0</v>
      </c>
      <c r="R2331" s="115">
        <v>0</v>
      </c>
      <c r="S2331" s="115">
        <v>0</v>
      </c>
      <c r="T2331" s="115">
        <v>0</v>
      </c>
      <c r="U2331" s="115">
        <v>0</v>
      </c>
      <c r="V2331" s="115">
        <v>23.7</v>
      </c>
      <c r="W2331" s="115">
        <v>26.2</v>
      </c>
    </row>
    <row r="2332" spans="1:23" ht="13.5" customHeight="1" x14ac:dyDescent="0.3">
      <c r="A2332" s="242">
        <v>0.34375</v>
      </c>
      <c r="B2332" s="115">
        <v>41</v>
      </c>
      <c r="C2332" s="115">
        <v>2</v>
      </c>
      <c r="D2332" s="115">
        <v>2</v>
      </c>
      <c r="E2332" s="115">
        <v>17</v>
      </c>
      <c r="F2332" s="115">
        <v>17</v>
      </c>
      <c r="G2332" s="115">
        <v>2</v>
      </c>
      <c r="H2332" s="115">
        <v>1</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19.7</v>
      </c>
      <c r="W2332" s="115">
        <v>23.7</v>
      </c>
    </row>
    <row r="2333" spans="1:23" ht="13.5" customHeight="1" x14ac:dyDescent="0.3">
      <c r="A2333" s="242">
        <v>0.35416666666666702</v>
      </c>
      <c r="B2333" s="115">
        <v>38</v>
      </c>
      <c r="C2333" s="115">
        <v>0</v>
      </c>
      <c r="D2333" s="115">
        <v>0</v>
      </c>
      <c r="E2333" s="115">
        <v>8</v>
      </c>
      <c r="F2333" s="115">
        <v>24</v>
      </c>
      <c r="G2333" s="115">
        <v>6</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22.3</v>
      </c>
      <c r="W2333" s="115">
        <v>25.3</v>
      </c>
    </row>
    <row r="2334" spans="1:23" ht="13.5" customHeight="1" x14ac:dyDescent="0.3">
      <c r="A2334" s="242">
        <v>0.36458333333333298</v>
      </c>
      <c r="B2334" s="115">
        <v>51</v>
      </c>
      <c r="C2334" s="115">
        <v>0</v>
      </c>
      <c r="D2334" s="115">
        <v>7</v>
      </c>
      <c r="E2334" s="115">
        <v>9</v>
      </c>
      <c r="F2334" s="115">
        <v>27</v>
      </c>
      <c r="G2334" s="115">
        <v>7</v>
      </c>
      <c r="H2334" s="115">
        <v>0</v>
      </c>
      <c r="I2334" s="115">
        <v>1</v>
      </c>
      <c r="J2334" s="115">
        <v>0</v>
      </c>
      <c r="K2334" s="115">
        <v>0</v>
      </c>
      <c r="L2334" s="115">
        <v>0</v>
      </c>
      <c r="M2334" s="115">
        <v>0</v>
      </c>
      <c r="N2334" s="115">
        <v>0</v>
      </c>
      <c r="O2334" s="115">
        <v>0</v>
      </c>
      <c r="P2334" s="115">
        <v>0</v>
      </c>
      <c r="Q2334" s="115">
        <v>0</v>
      </c>
      <c r="R2334" s="115">
        <v>0</v>
      </c>
      <c r="S2334" s="115">
        <v>0</v>
      </c>
      <c r="T2334" s="115">
        <v>0</v>
      </c>
      <c r="U2334" s="115">
        <v>0</v>
      </c>
      <c r="V2334" s="115">
        <v>21.1</v>
      </c>
      <c r="W2334" s="115">
        <v>25.9</v>
      </c>
    </row>
    <row r="2335" spans="1:23" ht="13.5" customHeight="1" x14ac:dyDescent="0.3">
      <c r="A2335" s="242">
        <v>0.375</v>
      </c>
      <c r="B2335" s="115">
        <v>58</v>
      </c>
      <c r="C2335" s="115">
        <v>0</v>
      </c>
      <c r="D2335" s="115">
        <v>1</v>
      </c>
      <c r="E2335" s="115">
        <v>6</v>
      </c>
      <c r="F2335" s="115">
        <v>29</v>
      </c>
      <c r="G2335" s="115">
        <v>21</v>
      </c>
      <c r="H2335" s="115">
        <v>1</v>
      </c>
      <c r="I2335" s="115">
        <v>0</v>
      </c>
      <c r="J2335" s="115">
        <v>0</v>
      </c>
      <c r="K2335" s="115">
        <v>0</v>
      </c>
      <c r="L2335" s="115">
        <v>0</v>
      </c>
      <c r="M2335" s="115">
        <v>0</v>
      </c>
      <c r="N2335" s="115">
        <v>0</v>
      </c>
      <c r="O2335" s="115">
        <v>0</v>
      </c>
      <c r="P2335" s="115">
        <v>0</v>
      </c>
      <c r="Q2335" s="115">
        <v>0</v>
      </c>
      <c r="R2335" s="115">
        <v>0</v>
      </c>
      <c r="S2335" s="115">
        <v>0</v>
      </c>
      <c r="T2335" s="115">
        <v>0</v>
      </c>
      <c r="U2335" s="115">
        <v>0</v>
      </c>
      <c r="V2335" s="115">
        <v>23.8</v>
      </c>
      <c r="W2335" s="115">
        <v>27.5</v>
      </c>
    </row>
    <row r="2336" spans="1:23" ht="13.5" customHeight="1" x14ac:dyDescent="0.3">
      <c r="A2336" s="242">
        <v>0.38541666666666702</v>
      </c>
      <c r="B2336" s="115">
        <v>60</v>
      </c>
      <c r="C2336" s="115">
        <v>0</v>
      </c>
      <c r="D2336" s="115">
        <v>1</v>
      </c>
      <c r="E2336" s="115">
        <v>11</v>
      </c>
      <c r="F2336" s="115">
        <v>34</v>
      </c>
      <c r="G2336" s="115">
        <v>12</v>
      </c>
      <c r="H2336" s="115">
        <v>1</v>
      </c>
      <c r="I2336" s="115">
        <v>1</v>
      </c>
      <c r="J2336" s="115">
        <v>0</v>
      </c>
      <c r="K2336" s="115">
        <v>0</v>
      </c>
      <c r="L2336" s="115">
        <v>0</v>
      </c>
      <c r="M2336" s="115">
        <v>0</v>
      </c>
      <c r="N2336" s="115">
        <v>0</v>
      </c>
      <c r="O2336" s="115">
        <v>0</v>
      </c>
      <c r="P2336" s="115">
        <v>0</v>
      </c>
      <c r="Q2336" s="115">
        <v>0</v>
      </c>
      <c r="R2336" s="115">
        <v>0</v>
      </c>
      <c r="S2336" s="115">
        <v>0</v>
      </c>
      <c r="T2336" s="115">
        <v>0</v>
      </c>
      <c r="U2336" s="115">
        <v>0</v>
      </c>
      <c r="V2336" s="115">
        <v>23.1</v>
      </c>
      <c r="W2336" s="115">
        <v>25.9</v>
      </c>
    </row>
    <row r="2337" spans="1:23" ht="13.5" customHeight="1" x14ac:dyDescent="0.3">
      <c r="A2337" s="242">
        <v>0.39583333333333298</v>
      </c>
      <c r="B2337" s="115">
        <v>58</v>
      </c>
      <c r="C2337" s="115">
        <v>0</v>
      </c>
      <c r="D2337" s="115">
        <v>0</v>
      </c>
      <c r="E2337" s="115">
        <v>8</v>
      </c>
      <c r="F2337" s="115">
        <v>32</v>
      </c>
      <c r="G2337" s="115">
        <v>14</v>
      </c>
      <c r="H2337" s="115">
        <v>3</v>
      </c>
      <c r="I2337" s="115">
        <v>1</v>
      </c>
      <c r="J2337" s="115">
        <v>0</v>
      </c>
      <c r="K2337" s="115">
        <v>0</v>
      </c>
      <c r="L2337" s="115">
        <v>0</v>
      </c>
      <c r="M2337" s="115">
        <v>0</v>
      </c>
      <c r="N2337" s="115">
        <v>0</v>
      </c>
      <c r="O2337" s="115">
        <v>0</v>
      </c>
      <c r="P2337" s="115">
        <v>0</v>
      </c>
      <c r="Q2337" s="115">
        <v>0</v>
      </c>
      <c r="R2337" s="115">
        <v>0</v>
      </c>
      <c r="S2337" s="115">
        <v>0</v>
      </c>
      <c r="T2337" s="115">
        <v>0</v>
      </c>
      <c r="U2337" s="115">
        <v>0</v>
      </c>
      <c r="V2337" s="115">
        <v>23.9</v>
      </c>
      <c r="W2337" s="115">
        <v>28.3</v>
      </c>
    </row>
    <row r="2338" spans="1:23" ht="13.5" customHeight="1" x14ac:dyDescent="0.3">
      <c r="A2338" s="242">
        <v>0.40625</v>
      </c>
      <c r="B2338" s="115">
        <v>46</v>
      </c>
      <c r="C2338" s="115">
        <v>0</v>
      </c>
      <c r="D2338" s="115">
        <v>1</v>
      </c>
      <c r="E2338" s="115">
        <v>6</v>
      </c>
      <c r="F2338" s="115">
        <v>20</v>
      </c>
      <c r="G2338" s="115">
        <v>16</v>
      </c>
      <c r="H2338" s="115">
        <v>3</v>
      </c>
      <c r="I2338" s="115">
        <v>0</v>
      </c>
      <c r="J2338" s="115">
        <v>0</v>
      </c>
      <c r="K2338" s="115">
        <v>0</v>
      </c>
      <c r="L2338" s="115">
        <v>0</v>
      </c>
      <c r="M2338" s="115">
        <v>0</v>
      </c>
      <c r="N2338" s="115">
        <v>0</v>
      </c>
      <c r="O2338" s="115">
        <v>0</v>
      </c>
      <c r="P2338" s="115">
        <v>0</v>
      </c>
      <c r="Q2338" s="115">
        <v>0</v>
      </c>
      <c r="R2338" s="115">
        <v>0</v>
      </c>
      <c r="S2338" s="115">
        <v>0</v>
      </c>
      <c r="T2338" s="115">
        <v>0</v>
      </c>
      <c r="U2338" s="115">
        <v>0</v>
      </c>
      <c r="V2338" s="115">
        <v>24.2</v>
      </c>
      <c r="W2338" s="115">
        <v>29.1</v>
      </c>
    </row>
    <row r="2339" spans="1:23" ht="13.5" customHeight="1" x14ac:dyDescent="0.3">
      <c r="A2339" s="242">
        <v>0.41666666666666702</v>
      </c>
      <c r="B2339" s="115">
        <v>55</v>
      </c>
      <c r="C2339" s="115">
        <v>1</v>
      </c>
      <c r="D2339" s="115">
        <v>0</v>
      </c>
      <c r="E2339" s="115">
        <v>1</v>
      </c>
      <c r="F2339" s="115">
        <v>23</v>
      </c>
      <c r="G2339" s="115">
        <v>23</v>
      </c>
      <c r="H2339" s="115">
        <v>6</v>
      </c>
      <c r="I2339" s="115">
        <v>1</v>
      </c>
      <c r="J2339" s="115">
        <v>0</v>
      </c>
      <c r="K2339" s="115">
        <v>0</v>
      </c>
      <c r="L2339" s="115">
        <v>0</v>
      </c>
      <c r="M2339" s="115">
        <v>0</v>
      </c>
      <c r="N2339" s="115">
        <v>0</v>
      </c>
      <c r="O2339" s="115">
        <v>0</v>
      </c>
      <c r="P2339" s="115">
        <v>0</v>
      </c>
      <c r="Q2339" s="115">
        <v>0</v>
      </c>
      <c r="R2339" s="115">
        <v>0</v>
      </c>
      <c r="S2339" s="115">
        <v>0</v>
      </c>
      <c r="T2339" s="115">
        <v>0</v>
      </c>
      <c r="U2339" s="115">
        <v>0</v>
      </c>
      <c r="V2339" s="115">
        <v>25.3</v>
      </c>
      <c r="W2339" s="115">
        <v>29.8</v>
      </c>
    </row>
    <row r="2340" spans="1:23" ht="13.5" customHeight="1" x14ac:dyDescent="0.3">
      <c r="A2340" s="242">
        <v>0.42708333333333298</v>
      </c>
      <c r="B2340" s="115">
        <v>55</v>
      </c>
      <c r="C2340" s="115">
        <v>0</v>
      </c>
      <c r="D2340" s="115">
        <v>2</v>
      </c>
      <c r="E2340" s="115">
        <v>2</v>
      </c>
      <c r="F2340" s="115">
        <v>24</v>
      </c>
      <c r="G2340" s="115">
        <v>26</v>
      </c>
      <c r="H2340" s="115">
        <v>1</v>
      </c>
      <c r="I2340" s="115">
        <v>0</v>
      </c>
      <c r="J2340" s="115">
        <v>0</v>
      </c>
      <c r="K2340" s="115">
        <v>0</v>
      </c>
      <c r="L2340" s="115">
        <v>0</v>
      </c>
      <c r="M2340" s="115">
        <v>0</v>
      </c>
      <c r="N2340" s="115">
        <v>0</v>
      </c>
      <c r="O2340" s="115">
        <v>0</v>
      </c>
      <c r="P2340" s="115">
        <v>0</v>
      </c>
      <c r="Q2340" s="115">
        <v>0</v>
      </c>
      <c r="R2340" s="115">
        <v>0</v>
      </c>
      <c r="S2340" s="115">
        <v>0</v>
      </c>
      <c r="T2340" s="115">
        <v>0</v>
      </c>
      <c r="U2340" s="115">
        <v>0</v>
      </c>
      <c r="V2340" s="115">
        <v>24.4</v>
      </c>
      <c r="W2340" s="115">
        <v>27.6</v>
      </c>
    </row>
    <row r="2341" spans="1:23" ht="13.5" customHeight="1" x14ac:dyDescent="0.3">
      <c r="A2341" s="242">
        <v>0.4375</v>
      </c>
      <c r="B2341" s="115">
        <v>38</v>
      </c>
      <c r="C2341" s="115">
        <v>0</v>
      </c>
      <c r="D2341" s="115">
        <v>0</v>
      </c>
      <c r="E2341" s="115">
        <v>2</v>
      </c>
      <c r="F2341" s="115">
        <v>14</v>
      </c>
      <c r="G2341" s="115">
        <v>15</v>
      </c>
      <c r="H2341" s="115">
        <v>3</v>
      </c>
      <c r="I2341" s="115">
        <v>4</v>
      </c>
      <c r="J2341" s="115">
        <v>0</v>
      </c>
      <c r="K2341" s="115">
        <v>0</v>
      </c>
      <c r="L2341" s="115">
        <v>0</v>
      </c>
      <c r="M2341" s="115">
        <v>0</v>
      </c>
      <c r="N2341" s="115">
        <v>0</v>
      </c>
      <c r="O2341" s="115">
        <v>0</v>
      </c>
      <c r="P2341" s="115">
        <v>0</v>
      </c>
      <c r="Q2341" s="115">
        <v>0</v>
      </c>
      <c r="R2341" s="115">
        <v>0</v>
      </c>
      <c r="S2341" s="115">
        <v>0</v>
      </c>
      <c r="T2341" s="115">
        <v>0</v>
      </c>
      <c r="U2341" s="115">
        <v>0</v>
      </c>
      <c r="V2341" s="115">
        <v>26.5</v>
      </c>
      <c r="W2341" s="115">
        <v>31.4</v>
      </c>
    </row>
    <row r="2342" spans="1:23" ht="13.5" customHeight="1" x14ac:dyDescent="0.3">
      <c r="A2342" s="242">
        <v>0.44791666666666702</v>
      </c>
      <c r="B2342" s="115">
        <v>31</v>
      </c>
      <c r="C2342" s="115">
        <v>1</v>
      </c>
      <c r="D2342" s="115">
        <v>1</v>
      </c>
      <c r="E2342" s="115">
        <v>4</v>
      </c>
      <c r="F2342" s="115">
        <v>13</v>
      </c>
      <c r="G2342" s="115">
        <v>8</v>
      </c>
      <c r="H2342" s="115">
        <v>4</v>
      </c>
      <c r="I2342" s="115">
        <v>0</v>
      </c>
      <c r="J2342" s="115">
        <v>0</v>
      </c>
      <c r="K2342" s="115">
        <v>0</v>
      </c>
      <c r="L2342" s="115">
        <v>0</v>
      </c>
      <c r="M2342" s="115">
        <v>0</v>
      </c>
      <c r="N2342" s="115">
        <v>0</v>
      </c>
      <c r="O2342" s="115">
        <v>0</v>
      </c>
      <c r="P2342" s="115">
        <v>0</v>
      </c>
      <c r="Q2342" s="115">
        <v>0</v>
      </c>
      <c r="R2342" s="115">
        <v>0</v>
      </c>
      <c r="S2342" s="115">
        <v>0</v>
      </c>
      <c r="T2342" s="115">
        <v>0</v>
      </c>
      <c r="U2342" s="115">
        <v>0</v>
      </c>
      <c r="V2342" s="115">
        <v>24</v>
      </c>
      <c r="W2342" s="115">
        <v>29.9</v>
      </c>
    </row>
    <row r="2343" spans="1:23" ht="13.5" customHeight="1" x14ac:dyDescent="0.3">
      <c r="A2343" s="242">
        <v>0.45833333333333298</v>
      </c>
      <c r="B2343" s="115">
        <v>51</v>
      </c>
      <c r="C2343" s="115">
        <v>0</v>
      </c>
      <c r="D2343" s="115">
        <v>2</v>
      </c>
      <c r="E2343" s="115">
        <v>8</v>
      </c>
      <c r="F2343" s="115">
        <v>17</v>
      </c>
      <c r="G2343" s="115">
        <v>17</v>
      </c>
      <c r="H2343" s="115">
        <v>6</v>
      </c>
      <c r="I2343" s="115">
        <v>1</v>
      </c>
      <c r="J2343" s="115">
        <v>0</v>
      </c>
      <c r="K2343" s="115">
        <v>0</v>
      </c>
      <c r="L2343" s="115">
        <v>0</v>
      </c>
      <c r="M2343" s="115">
        <v>0</v>
      </c>
      <c r="N2343" s="115">
        <v>0</v>
      </c>
      <c r="O2343" s="115">
        <v>0</v>
      </c>
      <c r="P2343" s="115">
        <v>0</v>
      </c>
      <c r="Q2343" s="115">
        <v>0</v>
      </c>
      <c r="R2343" s="115">
        <v>0</v>
      </c>
      <c r="S2343" s="115">
        <v>0</v>
      </c>
      <c r="T2343" s="115">
        <v>0</v>
      </c>
      <c r="U2343" s="115">
        <v>0</v>
      </c>
      <c r="V2343" s="115">
        <v>24.7</v>
      </c>
      <c r="W2343" s="115">
        <v>29.5</v>
      </c>
    </row>
    <row r="2344" spans="1:23" ht="13.5" customHeight="1" x14ac:dyDescent="0.3">
      <c r="A2344" s="242">
        <v>0.46875</v>
      </c>
      <c r="B2344" s="115">
        <v>49</v>
      </c>
      <c r="C2344" s="115">
        <v>1</v>
      </c>
      <c r="D2344" s="115">
        <v>1</v>
      </c>
      <c r="E2344" s="115">
        <v>10</v>
      </c>
      <c r="F2344" s="115">
        <v>16</v>
      </c>
      <c r="G2344" s="115">
        <v>14</v>
      </c>
      <c r="H2344" s="115">
        <v>7</v>
      </c>
      <c r="I2344" s="115">
        <v>0</v>
      </c>
      <c r="J2344" s="115">
        <v>0</v>
      </c>
      <c r="K2344" s="115">
        <v>0</v>
      </c>
      <c r="L2344" s="115">
        <v>0</v>
      </c>
      <c r="M2344" s="115">
        <v>0</v>
      </c>
      <c r="N2344" s="115">
        <v>0</v>
      </c>
      <c r="O2344" s="115">
        <v>0</v>
      </c>
      <c r="P2344" s="115">
        <v>0</v>
      </c>
      <c r="Q2344" s="115">
        <v>0</v>
      </c>
      <c r="R2344" s="115">
        <v>0</v>
      </c>
      <c r="S2344" s="115">
        <v>0</v>
      </c>
      <c r="T2344" s="115">
        <v>0</v>
      </c>
      <c r="U2344" s="115">
        <v>0</v>
      </c>
      <c r="V2344" s="115">
        <v>23.7</v>
      </c>
      <c r="W2344" s="115">
        <v>30</v>
      </c>
    </row>
    <row r="2345" spans="1:23" ht="13.5" customHeight="1" x14ac:dyDescent="0.3">
      <c r="A2345" s="242">
        <v>0.47916666666666702</v>
      </c>
      <c r="B2345" s="115">
        <v>56</v>
      </c>
      <c r="C2345" s="115">
        <v>0</v>
      </c>
      <c r="D2345" s="115">
        <v>1</v>
      </c>
      <c r="E2345" s="115">
        <v>6</v>
      </c>
      <c r="F2345" s="115">
        <v>22</v>
      </c>
      <c r="G2345" s="115">
        <v>23</v>
      </c>
      <c r="H2345" s="115">
        <v>3</v>
      </c>
      <c r="I2345" s="115">
        <v>0</v>
      </c>
      <c r="J2345" s="115">
        <v>1</v>
      </c>
      <c r="K2345" s="115">
        <v>0</v>
      </c>
      <c r="L2345" s="115">
        <v>0</v>
      </c>
      <c r="M2345" s="115">
        <v>0</v>
      </c>
      <c r="N2345" s="115">
        <v>0</v>
      </c>
      <c r="O2345" s="115">
        <v>0</v>
      </c>
      <c r="P2345" s="115">
        <v>0</v>
      </c>
      <c r="Q2345" s="115">
        <v>0</v>
      </c>
      <c r="R2345" s="115">
        <v>0</v>
      </c>
      <c r="S2345" s="115">
        <v>0</v>
      </c>
      <c r="T2345" s="115">
        <v>0</v>
      </c>
      <c r="U2345" s="115">
        <v>0</v>
      </c>
      <c r="V2345" s="115">
        <v>24.3</v>
      </c>
      <c r="W2345" s="115">
        <v>28.3</v>
      </c>
    </row>
    <row r="2346" spans="1:23" ht="13.5" customHeight="1" x14ac:dyDescent="0.3">
      <c r="A2346" s="242">
        <v>0.48958333333333298</v>
      </c>
      <c r="B2346" s="115">
        <v>43</v>
      </c>
      <c r="C2346" s="115">
        <v>0</v>
      </c>
      <c r="D2346" s="115">
        <v>0</v>
      </c>
      <c r="E2346" s="115">
        <v>7</v>
      </c>
      <c r="F2346" s="115">
        <v>18</v>
      </c>
      <c r="G2346" s="115">
        <v>14</v>
      </c>
      <c r="H2346" s="115">
        <v>3</v>
      </c>
      <c r="I2346" s="115">
        <v>0</v>
      </c>
      <c r="J2346" s="115">
        <v>1</v>
      </c>
      <c r="K2346" s="115">
        <v>0</v>
      </c>
      <c r="L2346" s="115">
        <v>0</v>
      </c>
      <c r="M2346" s="115">
        <v>0</v>
      </c>
      <c r="N2346" s="115">
        <v>0</v>
      </c>
      <c r="O2346" s="115">
        <v>0</v>
      </c>
      <c r="P2346" s="115">
        <v>0</v>
      </c>
      <c r="Q2346" s="115">
        <v>0</v>
      </c>
      <c r="R2346" s="115">
        <v>0</v>
      </c>
      <c r="S2346" s="115">
        <v>0</v>
      </c>
      <c r="T2346" s="115">
        <v>0</v>
      </c>
      <c r="U2346" s="115">
        <v>0</v>
      </c>
      <c r="V2346" s="115">
        <v>24.3</v>
      </c>
      <c r="W2346" s="115">
        <v>28</v>
      </c>
    </row>
    <row r="2347" spans="1:23" ht="13.5" customHeight="1" x14ac:dyDescent="0.3">
      <c r="A2347" s="242">
        <v>0.5</v>
      </c>
      <c r="B2347" s="115">
        <v>58</v>
      </c>
      <c r="C2347" s="115">
        <v>0</v>
      </c>
      <c r="D2347" s="115">
        <v>0</v>
      </c>
      <c r="E2347" s="115">
        <v>14</v>
      </c>
      <c r="F2347" s="115">
        <v>18</v>
      </c>
      <c r="G2347" s="115">
        <v>20</v>
      </c>
      <c r="H2347" s="115">
        <v>4</v>
      </c>
      <c r="I2347" s="115">
        <v>2</v>
      </c>
      <c r="J2347" s="115">
        <v>0</v>
      </c>
      <c r="K2347" s="115">
        <v>0</v>
      </c>
      <c r="L2347" s="115">
        <v>0</v>
      </c>
      <c r="M2347" s="115">
        <v>0</v>
      </c>
      <c r="N2347" s="115">
        <v>0</v>
      </c>
      <c r="O2347" s="115">
        <v>0</v>
      </c>
      <c r="P2347" s="115">
        <v>0</v>
      </c>
      <c r="Q2347" s="115">
        <v>0</v>
      </c>
      <c r="R2347" s="115">
        <v>0</v>
      </c>
      <c r="S2347" s="115">
        <v>0</v>
      </c>
      <c r="T2347" s="115">
        <v>0</v>
      </c>
      <c r="U2347" s="115">
        <v>0</v>
      </c>
      <c r="V2347" s="115">
        <v>24.4</v>
      </c>
      <c r="W2347" s="115">
        <v>28.9</v>
      </c>
    </row>
    <row r="2348" spans="1:23" ht="13.5" customHeight="1" x14ac:dyDescent="0.3">
      <c r="A2348" s="242">
        <v>0.51041666666666696</v>
      </c>
      <c r="B2348" s="115">
        <v>48</v>
      </c>
      <c r="C2348" s="115">
        <v>0</v>
      </c>
      <c r="D2348" s="115">
        <v>1</v>
      </c>
      <c r="E2348" s="115">
        <v>7</v>
      </c>
      <c r="F2348" s="115">
        <v>22</v>
      </c>
      <c r="G2348" s="115">
        <v>14</v>
      </c>
      <c r="H2348" s="115">
        <v>3</v>
      </c>
      <c r="I2348" s="115">
        <v>1</v>
      </c>
      <c r="J2348" s="115">
        <v>0</v>
      </c>
      <c r="K2348" s="115">
        <v>0</v>
      </c>
      <c r="L2348" s="115">
        <v>0</v>
      </c>
      <c r="M2348" s="115">
        <v>0</v>
      </c>
      <c r="N2348" s="115">
        <v>0</v>
      </c>
      <c r="O2348" s="115">
        <v>0</v>
      </c>
      <c r="P2348" s="115">
        <v>0</v>
      </c>
      <c r="Q2348" s="115">
        <v>0</v>
      </c>
      <c r="R2348" s="115">
        <v>0</v>
      </c>
      <c r="S2348" s="115">
        <v>0</v>
      </c>
      <c r="T2348" s="115">
        <v>0</v>
      </c>
      <c r="U2348" s="115">
        <v>0</v>
      </c>
      <c r="V2348" s="115">
        <v>23.7</v>
      </c>
      <c r="W2348" s="115">
        <v>27.8</v>
      </c>
    </row>
    <row r="2349" spans="1:23" ht="13.5" customHeight="1" x14ac:dyDescent="0.3">
      <c r="A2349" s="242">
        <v>0.52083333333333304</v>
      </c>
      <c r="B2349" s="115">
        <v>51</v>
      </c>
      <c r="C2349" s="115">
        <v>0</v>
      </c>
      <c r="D2349" s="115">
        <v>6</v>
      </c>
      <c r="E2349" s="115">
        <v>3</v>
      </c>
      <c r="F2349" s="115">
        <v>20</v>
      </c>
      <c r="G2349" s="115">
        <v>20</v>
      </c>
      <c r="H2349" s="115">
        <v>2</v>
      </c>
      <c r="I2349" s="115">
        <v>0</v>
      </c>
      <c r="J2349" s="115">
        <v>0</v>
      </c>
      <c r="K2349" s="115">
        <v>0</v>
      </c>
      <c r="L2349" s="115">
        <v>0</v>
      </c>
      <c r="M2349" s="115">
        <v>0</v>
      </c>
      <c r="N2349" s="115">
        <v>0</v>
      </c>
      <c r="O2349" s="115">
        <v>0</v>
      </c>
      <c r="P2349" s="115">
        <v>0</v>
      </c>
      <c r="Q2349" s="115">
        <v>0</v>
      </c>
      <c r="R2349" s="115">
        <v>0</v>
      </c>
      <c r="S2349" s="115">
        <v>0</v>
      </c>
      <c r="T2349" s="115">
        <v>0</v>
      </c>
      <c r="U2349" s="115">
        <v>0</v>
      </c>
      <c r="V2349" s="115">
        <v>23.6</v>
      </c>
      <c r="W2349" s="115">
        <v>28.6</v>
      </c>
    </row>
    <row r="2350" spans="1:23" ht="13.5" customHeight="1" x14ac:dyDescent="0.3">
      <c r="A2350" s="242">
        <v>0.53125</v>
      </c>
      <c r="B2350" s="115">
        <v>65</v>
      </c>
      <c r="C2350" s="115">
        <v>0</v>
      </c>
      <c r="D2350" s="115">
        <v>4</v>
      </c>
      <c r="E2350" s="115">
        <v>5</v>
      </c>
      <c r="F2350" s="115">
        <v>30</v>
      </c>
      <c r="G2350" s="115">
        <v>19</v>
      </c>
      <c r="H2350" s="115">
        <v>5</v>
      </c>
      <c r="I2350" s="115">
        <v>2</v>
      </c>
      <c r="J2350" s="115">
        <v>0</v>
      </c>
      <c r="K2350" s="115">
        <v>0</v>
      </c>
      <c r="L2350" s="115">
        <v>0</v>
      </c>
      <c r="M2350" s="115">
        <v>0</v>
      </c>
      <c r="N2350" s="115">
        <v>0</v>
      </c>
      <c r="O2350" s="115">
        <v>0</v>
      </c>
      <c r="P2350" s="115">
        <v>0</v>
      </c>
      <c r="Q2350" s="115">
        <v>0</v>
      </c>
      <c r="R2350" s="115">
        <v>0</v>
      </c>
      <c r="S2350" s="115">
        <v>0</v>
      </c>
      <c r="T2350" s="115">
        <v>0</v>
      </c>
      <c r="U2350" s="115">
        <v>0</v>
      </c>
      <c r="V2350" s="115">
        <v>24</v>
      </c>
      <c r="W2350" s="115">
        <v>28.8</v>
      </c>
    </row>
    <row r="2351" spans="1:23" ht="13.5" customHeight="1" x14ac:dyDescent="0.3">
      <c r="A2351" s="242">
        <v>0.54166666666666696</v>
      </c>
      <c r="B2351" s="115">
        <v>50</v>
      </c>
      <c r="C2351" s="115">
        <v>1</v>
      </c>
      <c r="D2351" s="115">
        <v>2</v>
      </c>
      <c r="E2351" s="115">
        <v>4</v>
      </c>
      <c r="F2351" s="115">
        <v>16</v>
      </c>
      <c r="G2351" s="115">
        <v>25</v>
      </c>
      <c r="H2351" s="115">
        <v>1</v>
      </c>
      <c r="I2351" s="115">
        <v>0</v>
      </c>
      <c r="J2351" s="115">
        <v>1</v>
      </c>
      <c r="K2351" s="115">
        <v>0</v>
      </c>
      <c r="L2351" s="115">
        <v>0</v>
      </c>
      <c r="M2351" s="115">
        <v>0</v>
      </c>
      <c r="N2351" s="115">
        <v>0</v>
      </c>
      <c r="O2351" s="115">
        <v>0</v>
      </c>
      <c r="P2351" s="115">
        <v>0</v>
      </c>
      <c r="Q2351" s="115">
        <v>0</v>
      </c>
      <c r="R2351" s="115">
        <v>0</v>
      </c>
      <c r="S2351" s="115">
        <v>0</v>
      </c>
      <c r="T2351" s="115">
        <v>0</v>
      </c>
      <c r="U2351" s="115">
        <v>0</v>
      </c>
      <c r="V2351" s="115">
        <v>24.8</v>
      </c>
      <c r="W2351" s="115">
        <v>29</v>
      </c>
    </row>
    <row r="2352" spans="1:23" ht="13.5" customHeight="1" x14ac:dyDescent="0.3">
      <c r="A2352" s="242">
        <v>0.55208333333333304</v>
      </c>
      <c r="B2352" s="115">
        <v>65</v>
      </c>
      <c r="C2352" s="115">
        <v>0</v>
      </c>
      <c r="D2352" s="115">
        <v>8</v>
      </c>
      <c r="E2352" s="115">
        <v>4</v>
      </c>
      <c r="F2352" s="115">
        <v>19</v>
      </c>
      <c r="G2352" s="115">
        <v>23</v>
      </c>
      <c r="H2352" s="115">
        <v>9</v>
      </c>
      <c r="I2352" s="115">
        <v>2</v>
      </c>
      <c r="J2352" s="115">
        <v>0</v>
      </c>
      <c r="K2352" s="115">
        <v>0</v>
      </c>
      <c r="L2352" s="115">
        <v>0</v>
      </c>
      <c r="M2352" s="115">
        <v>0</v>
      </c>
      <c r="N2352" s="115">
        <v>0</v>
      </c>
      <c r="O2352" s="115">
        <v>0</v>
      </c>
      <c r="P2352" s="115">
        <v>0</v>
      </c>
      <c r="Q2352" s="115">
        <v>0</v>
      </c>
      <c r="R2352" s="115">
        <v>0</v>
      </c>
      <c r="S2352" s="115">
        <v>0</v>
      </c>
      <c r="T2352" s="115">
        <v>0</v>
      </c>
      <c r="U2352" s="115">
        <v>0</v>
      </c>
      <c r="V2352" s="115">
        <v>24.2</v>
      </c>
      <c r="W2352" s="115">
        <v>30.3</v>
      </c>
    </row>
    <row r="2353" spans="1:23" ht="13.5" customHeight="1" x14ac:dyDescent="0.3">
      <c r="A2353" s="242">
        <v>0.5625</v>
      </c>
      <c r="B2353" s="115">
        <v>58</v>
      </c>
      <c r="C2353" s="115">
        <v>1</v>
      </c>
      <c r="D2353" s="115">
        <v>2</v>
      </c>
      <c r="E2353" s="115">
        <v>7</v>
      </c>
      <c r="F2353" s="115">
        <v>21</v>
      </c>
      <c r="G2353" s="115">
        <v>19</v>
      </c>
      <c r="H2353" s="115">
        <v>5</v>
      </c>
      <c r="I2353" s="115">
        <v>3</v>
      </c>
      <c r="J2353" s="115">
        <v>0</v>
      </c>
      <c r="K2353" s="115">
        <v>0</v>
      </c>
      <c r="L2353" s="115">
        <v>0</v>
      </c>
      <c r="M2353" s="115">
        <v>0</v>
      </c>
      <c r="N2353" s="115">
        <v>0</v>
      </c>
      <c r="O2353" s="115">
        <v>0</v>
      </c>
      <c r="P2353" s="115">
        <v>0</v>
      </c>
      <c r="Q2353" s="115">
        <v>0</v>
      </c>
      <c r="R2353" s="115">
        <v>0</v>
      </c>
      <c r="S2353" s="115">
        <v>0</v>
      </c>
      <c r="T2353" s="115">
        <v>0</v>
      </c>
      <c r="U2353" s="115">
        <v>0</v>
      </c>
      <c r="V2353" s="115">
        <v>24.7</v>
      </c>
      <c r="W2353" s="115">
        <v>29.5</v>
      </c>
    </row>
    <row r="2354" spans="1:23" ht="13.5" customHeight="1" x14ac:dyDescent="0.3">
      <c r="A2354" s="242">
        <v>0.57291666666666696</v>
      </c>
      <c r="B2354" s="115">
        <v>57</v>
      </c>
      <c r="C2354" s="115">
        <v>1</v>
      </c>
      <c r="D2354" s="115">
        <v>2</v>
      </c>
      <c r="E2354" s="115">
        <v>2</v>
      </c>
      <c r="F2354" s="115">
        <v>22</v>
      </c>
      <c r="G2354" s="115">
        <v>22</v>
      </c>
      <c r="H2354" s="115">
        <v>7</v>
      </c>
      <c r="I2354" s="115">
        <v>1</v>
      </c>
      <c r="J2354" s="115">
        <v>0</v>
      </c>
      <c r="K2354" s="115">
        <v>0</v>
      </c>
      <c r="L2354" s="115">
        <v>0</v>
      </c>
      <c r="M2354" s="115">
        <v>0</v>
      </c>
      <c r="N2354" s="115">
        <v>0</v>
      </c>
      <c r="O2354" s="115">
        <v>0</v>
      </c>
      <c r="P2354" s="115">
        <v>0</v>
      </c>
      <c r="Q2354" s="115">
        <v>0</v>
      </c>
      <c r="R2354" s="115">
        <v>0</v>
      </c>
      <c r="S2354" s="115">
        <v>0</v>
      </c>
      <c r="T2354" s="115">
        <v>0</v>
      </c>
      <c r="U2354" s="115">
        <v>0</v>
      </c>
      <c r="V2354" s="115">
        <v>25.3</v>
      </c>
      <c r="W2354" s="115">
        <v>30</v>
      </c>
    </row>
    <row r="2355" spans="1:23" ht="13.5" customHeight="1" x14ac:dyDescent="0.3">
      <c r="A2355" s="242">
        <v>0.58333333333333304</v>
      </c>
      <c r="B2355" s="115">
        <v>94</v>
      </c>
      <c r="C2355" s="115">
        <v>1</v>
      </c>
      <c r="D2355" s="115">
        <v>6</v>
      </c>
      <c r="E2355" s="115">
        <v>12</v>
      </c>
      <c r="F2355" s="115">
        <v>46</v>
      </c>
      <c r="G2355" s="115">
        <v>26</v>
      </c>
      <c r="H2355" s="115">
        <v>3</v>
      </c>
      <c r="I2355" s="115">
        <v>0</v>
      </c>
      <c r="J2355" s="115">
        <v>0</v>
      </c>
      <c r="K2355" s="115">
        <v>0</v>
      </c>
      <c r="L2355" s="115">
        <v>0</v>
      </c>
      <c r="M2355" s="115">
        <v>0</v>
      </c>
      <c r="N2355" s="115">
        <v>0</v>
      </c>
      <c r="O2355" s="115">
        <v>0</v>
      </c>
      <c r="P2355" s="115">
        <v>0</v>
      </c>
      <c r="Q2355" s="115">
        <v>0</v>
      </c>
      <c r="R2355" s="115">
        <v>0</v>
      </c>
      <c r="S2355" s="115">
        <v>0</v>
      </c>
      <c r="T2355" s="115">
        <v>0</v>
      </c>
      <c r="U2355" s="115">
        <v>0</v>
      </c>
      <c r="V2355" s="115">
        <v>22.6</v>
      </c>
      <c r="W2355" s="115">
        <v>26.9</v>
      </c>
    </row>
    <row r="2356" spans="1:23" ht="13.5" customHeight="1" x14ac:dyDescent="0.3">
      <c r="A2356" s="242">
        <v>0.59375</v>
      </c>
      <c r="B2356" s="115">
        <v>69</v>
      </c>
      <c r="C2356" s="115">
        <v>0</v>
      </c>
      <c r="D2356" s="115">
        <v>7</v>
      </c>
      <c r="E2356" s="115">
        <v>15</v>
      </c>
      <c r="F2356" s="115">
        <v>21</v>
      </c>
      <c r="G2356" s="115">
        <v>23</v>
      </c>
      <c r="H2356" s="115">
        <v>3</v>
      </c>
      <c r="I2356" s="115">
        <v>0</v>
      </c>
      <c r="J2356" s="115">
        <v>0</v>
      </c>
      <c r="K2356" s="115">
        <v>0</v>
      </c>
      <c r="L2356" s="115">
        <v>0</v>
      </c>
      <c r="M2356" s="115">
        <v>0</v>
      </c>
      <c r="N2356" s="115">
        <v>0</v>
      </c>
      <c r="O2356" s="115">
        <v>0</v>
      </c>
      <c r="P2356" s="115">
        <v>0</v>
      </c>
      <c r="Q2356" s="115">
        <v>0</v>
      </c>
      <c r="R2356" s="115">
        <v>0</v>
      </c>
      <c r="S2356" s="115">
        <v>0</v>
      </c>
      <c r="T2356" s="115">
        <v>0</v>
      </c>
      <c r="U2356" s="115">
        <v>0</v>
      </c>
      <c r="V2356" s="115">
        <v>22.2</v>
      </c>
      <c r="W2356" s="115">
        <v>28.1</v>
      </c>
    </row>
    <row r="2357" spans="1:23" ht="13.5" customHeight="1" x14ac:dyDescent="0.3">
      <c r="A2357" s="242">
        <v>0.60416666666666696</v>
      </c>
      <c r="B2357" s="115">
        <v>92</v>
      </c>
      <c r="C2357" s="115">
        <v>0</v>
      </c>
      <c r="D2357" s="115">
        <v>3</v>
      </c>
      <c r="E2357" s="115">
        <v>6</v>
      </c>
      <c r="F2357" s="115">
        <v>37</v>
      </c>
      <c r="G2357" s="115">
        <v>33</v>
      </c>
      <c r="H2357" s="115">
        <v>13</v>
      </c>
      <c r="I2357" s="115">
        <v>0</v>
      </c>
      <c r="J2357" s="115">
        <v>0</v>
      </c>
      <c r="K2357" s="115">
        <v>0</v>
      </c>
      <c r="L2357" s="115">
        <v>0</v>
      </c>
      <c r="M2357" s="115">
        <v>0</v>
      </c>
      <c r="N2357" s="115">
        <v>0</v>
      </c>
      <c r="O2357" s="115">
        <v>0</v>
      </c>
      <c r="P2357" s="115">
        <v>0</v>
      </c>
      <c r="Q2357" s="115">
        <v>0</v>
      </c>
      <c r="R2357" s="115">
        <v>0</v>
      </c>
      <c r="S2357" s="115">
        <v>0</v>
      </c>
      <c r="T2357" s="115">
        <v>0</v>
      </c>
      <c r="U2357" s="115">
        <v>0</v>
      </c>
      <c r="V2357" s="115">
        <v>25.1</v>
      </c>
      <c r="W2357" s="115">
        <v>29.4</v>
      </c>
    </row>
    <row r="2358" spans="1:23" ht="13.5" customHeight="1" x14ac:dyDescent="0.3">
      <c r="A2358" s="242">
        <v>0.61458333333333304</v>
      </c>
      <c r="B2358" s="115">
        <v>71</v>
      </c>
      <c r="C2358" s="115">
        <v>1</v>
      </c>
      <c r="D2358" s="115">
        <v>5</v>
      </c>
      <c r="E2358" s="115">
        <v>7</v>
      </c>
      <c r="F2358" s="115">
        <v>28</v>
      </c>
      <c r="G2358" s="115">
        <v>25</v>
      </c>
      <c r="H2358" s="115">
        <v>5</v>
      </c>
      <c r="I2358" s="115">
        <v>0</v>
      </c>
      <c r="J2358" s="115">
        <v>0</v>
      </c>
      <c r="K2358" s="115">
        <v>0</v>
      </c>
      <c r="L2358" s="115">
        <v>0</v>
      </c>
      <c r="M2358" s="115">
        <v>0</v>
      </c>
      <c r="N2358" s="115">
        <v>0</v>
      </c>
      <c r="O2358" s="115">
        <v>0</v>
      </c>
      <c r="P2358" s="115">
        <v>0</v>
      </c>
      <c r="Q2358" s="115">
        <v>0</v>
      </c>
      <c r="R2358" s="115">
        <v>0</v>
      </c>
      <c r="S2358" s="115">
        <v>0</v>
      </c>
      <c r="T2358" s="115">
        <v>0</v>
      </c>
      <c r="U2358" s="115">
        <v>0</v>
      </c>
      <c r="V2358" s="115">
        <v>23.5</v>
      </c>
      <c r="W2358" s="115">
        <v>28.7</v>
      </c>
    </row>
    <row r="2359" spans="1:23" ht="13.5" customHeight="1" x14ac:dyDescent="0.3">
      <c r="A2359" s="242">
        <v>0.625</v>
      </c>
      <c r="B2359" s="115">
        <v>89</v>
      </c>
      <c r="C2359" s="115">
        <v>0</v>
      </c>
      <c r="D2359" s="115">
        <v>2</v>
      </c>
      <c r="E2359" s="115">
        <v>18</v>
      </c>
      <c r="F2359" s="115">
        <v>45</v>
      </c>
      <c r="G2359" s="115">
        <v>16</v>
      </c>
      <c r="H2359" s="115">
        <v>7</v>
      </c>
      <c r="I2359" s="115">
        <v>1</v>
      </c>
      <c r="J2359" s="115">
        <v>0</v>
      </c>
      <c r="K2359" s="115">
        <v>0</v>
      </c>
      <c r="L2359" s="115">
        <v>0</v>
      </c>
      <c r="M2359" s="115">
        <v>0</v>
      </c>
      <c r="N2359" s="115">
        <v>0</v>
      </c>
      <c r="O2359" s="115">
        <v>0</v>
      </c>
      <c r="P2359" s="115">
        <v>0</v>
      </c>
      <c r="Q2359" s="115">
        <v>0</v>
      </c>
      <c r="R2359" s="115">
        <v>0</v>
      </c>
      <c r="S2359" s="115">
        <v>0</v>
      </c>
      <c r="T2359" s="115">
        <v>0</v>
      </c>
      <c r="U2359" s="115">
        <v>0</v>
      </c>
      <c r="V2359" s="115">
        <v>23.2</v>
      </c>
      <c r="W2359" s="115">
        <v>28.1</v>
      </c>
    </row>
    <row r="2360" spans="1:23" ht="13.5" customHeight="1" x14ac:dyDescent="0.3">
      <c r="A2360" s="242">
        <v>0.63541666666666696</v>
      </c>
      <c r="B2360" s="115">
        <v>124</v>
      </c>
      <c r="C2360" s="115">
        <v>0</v>
      </c>
      <c r="D2360" s="115">
        <v>8</v>
      </c>
      <c r="E2360" s="115">
        <v>25</v>
      </c>
      <c r="F2360" s="115">
        <v>68</v>
      </c>
      <c r="G2360" s="115">
        <v>19</v>
      </c>
      <c r="H2360" s="115">
        <v>3</v>
      </c>
      <c r="I2360" s="115">
        <v>1</v>
      </c>
      <c r="J2360" s="115">
        <v>0</v>
      </c>
      <c r="K2360" s="115">
        <v>0</v>
      </c>
      <c r="L2360" s="115">
        <v>0</v>
      </c>
      <c r="M2360" s="115">
        <v>0</v>
      </c>
      <c r="N2360" s="115">
        <v>0</v>
      </c>
      <c r="O2360" s="115">
        <v>0</v>
      </c>
      <c r="P2360" s="115">
        <v>0</v>
      </c>
      <c r="Q2360" s="115">
        <v>0</v>
      </c>
      <c r="R2360" s="115">
        <v>0</v>
      </c>
      <c r="S2360" s="115">
        <v>0</v>
      </c>
      <c r="T2360" s="115">
        <v>0</v>
      </c>
      <c r="U2360" s="115">
        <v>0</v>
      </c>
      <c r="V2360" s="115">
        <v>21.7</v>
      </c>
      <c r="W2360" s="115">
        <v>25.6</v>
      </c>
    </row>
    <row r="2361" spans="1:23" ht="13.5" customHeight="1" x14ac:dyDescent="0.3">
      <c r="A2361" s="242">
        <v>0.64583333333333304</v>
      </c>
      <c r="B2361" s="115">
        <v>99</v>
      </c>
      <c r="C2361" s="115">
        <v>1</v>
      </c>
      <c r="D2361" s="115">
        <v>5</v>
      </c>
      <c r="E2361" s="115">
        <v>18</v>
      </c>
      <c r="F2361" s="115">
        <v>49</v>
      </c>
      <c r="G2361" s="115">
        <v>23</v>
      </c>
      <c r="H2361" s="115">
        <v>2</v>
      </c>
      <c r="I2361" s="115">
        <v>1</v>
      </c>
      <c r="J2361" s="115">
        <v>0</v>
      </c>
      <c r="K2361" s="115">
        <v>0</v>
      </c>
      <c r="L2361" s="115">
        <v>0</v>
      </c>
      <c r="M2361" s="115">
        <v>0</v>
      </c>
      <c r="N2361" s="115">
        <v>0</v>
      </c>
      <c r="O2361" s="115">
        <v>0</v>
      </c>
      <c r="P2361" s="115">
        <v>0</v>
      </c>
      <c r="Q2361" s="115">
        <v>0</v>
      </c>
      <c r="R2361" s="115">
        <v>0</v>
      </c>
      <c r="S2361" s="115">
        <v>0</v>
      </c>
      <c r="T2361" s="115">
        <v>0</v>
      </c>
      <c r="U2361" s="115">
        <v>0</v>
      </c>
      <c r="V2361" s="115">
        <v>22.5</v>
      </c>
      <c r="W2361" s="115">
        <v>26.8</v>
      </c>
    </row>
    <row r="2362" spans="1:23" ht="13.5" customHeight="1" x14ac:dyDescent="0.3">
      <c r="A2362" s="242">
        <v>0.65625</v>
      </c>
      <c r="B2362" s="115">
        <v>120</v>
      </c>
      <c r="C2362" s="115">
        <v>3</v>
      </c>
      <c r="D2362" s="115">
        <v>14</v>
      </c>
      <c r="E2362" s="115">
        <v>24</v>
      </c>
      <c r="F2362" s="115">
        <v>46</v>
      </c>
      <c r="G2362" s="115">
        <v>30</v>
      </c>
      <c r="H2362" s="115">
        <v>2</v>
      </c>
      <c r="I2362" s="115">
        <v>1</v>
      </c>
      <c r="J2362" s="115">
        <v>0</v>
      </c>
      <c r="K2362" s="115">
        <v>0</v>
      </c>
      <c r="L2362" s="115">
        <v>0</v>
      </c>
      <c r="M2362" s="115">
        <v>0</v>
      </c>
      <c r="N2362" s="115">
        <v>0</v>
      </c>
      <c r="O2362" s="115">
        <v>0</v>
      </c>
      <c r="P2362" s="115">
        <v>0</v>
      </c>
      <c r="Q2362" s="115">
        <v>0</v>
      </c>
      <c r="R2362" s="115">
        <v>0</v>
      </c>
      <c r="S2362" s="115">
        <v>0</v>
      </c>
      <c r="T2362" s="115">
        <v>0</v>
      </c>
      <c r="U2362" s="115">
        <v>0</v>
      </c>
      <c r="V2362" s="115">
        <v>21.6</v>
      </c>
      <c r="W2362" s="115">
        <v>27.2</v>
      </c>
    </row>
    <row r="2363" spans="1:23" ht="13.5" customHeight="1" x14ac:dyDescent="0.3">
      <c r="A2363" s="242">
        <v>0.66666666666666696</v>
      </c>
      <c r="B2363" s="115">
        <v>104</v>
      </c>
      <c r="C2363" s="115">
        <v>1</v>
      </c>
      <c r="D2363" s="115">
        <v>13</v>
      </c>
      <c r="E2363" s="115">
        <v>21</v>
      </c>
      <c r="F2363" s="115">
        <v>46</v>
      </c>
      <c r="G2363" s="115">
        <v>20</v>
      </c>
      <c r="H2363" s="115">
        <v>3</v>
      </c>
      <c r="I2363" s="115">
        <v>0</v>
      </c>
      <c r="J2363" s="115">
        <v>0</v>
      </c>
      <c r="K2363" s="115">
        <v>0</v>
      </c>
      <c r="L2363" s="115">
        <v>0</v>
      </c>
      <c r="M2363" s="115">
        <v>0</v>
      </c>
      <c r="N2363" s="115">
        <v>0</v>
      </c>
      <c r="O2363" s="115">
        <v>0</v>
      </c>
      <c r="P2363" s="115">
        <v>0</v>
      </c>
      <c r="Q2363" s="115">
        <v>0</v>
      </c>
      <c r="R2363" s="115">
        <v>0</v>
      </c>
      <c r="S2363" s="115">
        <v>0</v>
      </c>
      <c r="T2363" s="115">
        <v>0</v>
      </c>
      <c r="U2363" s="115">
        <v>0</v>
      </c>
      <c r="V2363" s="115">
        <v>21.6</v>
      </c>
      <c r="W2363" s="115">
        <v>25.9</v>
      </c>
    </row>
    <row r="2364" spans="1:23" ht="13.5" customHeight="1" x14ac:dyDescent="0.3">
      <c r="A2364" s="242">
        <v>0.67708333333333304</v>
      </c>
      <c r="B2364" s="115">
        <v>114</v>
      </c>
      <c r="C2364" s="115">
        <v>2</v>
      </c>
      <c r="D2364" s="115">
        <v>4</v>
      </c>
      <c r="E2364" s="115">
        <v>18</v>
      </c>
      <c r="F2364" s="115">
        <v>42</v>
      </c>
      <c r="G2364" s="115">
        <v>38</v>
      </c>
      <c r="H2364" s="115">
        <v>10</v>
      </c>
      <c r="I2364" s="115">
        <v>0</v>
      </c>
      <c r="J2364" s="115">
        <v>0</v>
      </c>
      <c r="K2364" s="115">
        <v>0</v>
      </c>
      <c r="L2364" s="115">
        <v>0</v>
      </c>
      <c r="M2364" s="115">
        <v>0</v>
      </c>
      <c r="N2364" s="115">
        <v>0</v>
      </c>
      <c r="O2364" s="115">
        <v>0</v>
      </c>
      <c r="P2364" s="115">
        <v>0</v>
      </c>
      <c r="Q2364" s="115">
        <v>0</v>
      </c>
      <c r="R2364" s="115">
        <v>0</v>
      </c>
      <c r="S2364" s="115">
        <v>0</v>
      </c>
      <c r="T2364" s="115">
        <v>0</v>
      </c>
      <c r="U2364" s="115">
        <v>0</v>
      </c>
      <c r="V2364" s="115">
        <v>23.7</v>
      </c>
      <c r="W2364" s="115">
        <v>28.8</v>
      </c>
    </row>
    <row r="2365" spans="1:23" ht="13.5" customHeight="1" x14ac:dyDescent="0.3">
      <c r="A2365" s="242">
        <v>0.6875</v>
      </c>
      <c r="B2365" s="115">
        <v>124</v>
      </c>
      <c r="C2365" s="115">
        <v>1</v>
      </c>
      <c r="D2365" s="115">
        <v>19</v>
      </c>
      <c r="E2365" s="115">
        <v>38</v>
      </c>
      <c r="F2365" s="115">
        <v>50</v>
      </c>
      <c r="G2365" s="115">
        <v>13</v>
      </c>
      <c r="H2365" s="115">
        <v>2</v>
      </c>
      <c r="I2365" s="115">
        <v>1</v>
      </c>
      <c r="J2365" s="115">
        <v>0</v>
      </c>
      <c r="K2365" s="115">
        <v>0</v>
      </c>
      <c r="L2365" s="115">
        <v>0</v>
      </c>
      <c r="M2365" s="115">
        <v>0</v>
      </c>
      <c r="N2365" s="115">
        <v>0</v>
      </c>
      <c r="O2365" s="115">
        <v>0</v>
      </c>
      <c r="P2365" s="115">
        <v>0</v>
      </c>
      <c r="Q2365" s="115">
        <v>0</v>
      </c>
      <c r="R2365" s="115">
        <v>0</v>
      </c>
      <c r="S2365" s="115">
        <v>0</v>
      </c>
      <c r="T2365" s="115">
        <v>0</v>
      </c>
      <c r="U2365" s="115">
        <v>0</v>
      </c>
      <c r="V2365" s="115">
        <v>20</v>
      </c>
      <c r="W2365" s="115">
        <v>24.7</v>
      </c>
    </row>
    <row r="2366" spans="1:23" ht="13.5" customHeight="1" x14ac:dyDescent="0.3">
      <c r="A2366" s="242">
        <v>0.69791666666666696</v>
      </c>
      <c r="B2366" s="115">
        <v>107</v>
      </c>
      <c r="C2366" s="115">
        <v>2</v>
      </c>
      <c r="D2366" s="115">
        <v>10</v>
      </c>
      <c r="E2366" s="115">
        <v>21</v>
      </c>
      <c r="F2366" s="115">
        <v>36</v>
      </c>
      <c r="G2366" s="115">
        <v>35</v>
      </c>
      <c r="H2366" s="115">
        <v>2</v>
      </c>
      <c r="I2366" s="115">
        <v>1</v>
      </c>
      <c r="J2366" s="115">
        <v>0</v>
      </c>
      <c r="K2366" s="115">
        <v>0</v>
      </c>
      <c r="L2366" s="115">
        <v>0</v>
      </c>
      <c r="M2366" s="115">
        <v>0</v>
      </c>
      <c r="N2366" s="115">
        <v>0</v>
      </c>
      <c r="O2366" s="115">
        <v>0</v>
      </c>
      <c r="P2366" s="115">
        <v>0</v>
      </c>
      <c r="Q2366" s="115">
        <v>0</v>
      </c>
      <c r="R2366" s="115">
        <v>0</v>
      </c>
      <c r="S2366" s="115">
        <v>0</v>
      </c>
      <c r="T2366" s="115">
        <v>0</v>
      </c>
      <c r="U2366" s="115">
        <v>0</v>
      </c>
      <c r="V2366" s="115">
        <v>22.3</v>
      </c>
      <c r="W2366" s="115">
        <v>27.2</v>
      </c>
    </row>
    <row r="2367" spans="1:23" ht="13.5" customHeight="1" x14ac:dyDescent="0.3">
      <c r="A2367" s="242">
        <v>0.70833333333333304</v>
      </c>
      <c r="B2367" s="115">
        <v>130</v>
      </c>
      <c r="C2367" s="115">
        <v>4</v>
      </c>
      <c r="D2367" s="115">
        <v>14</v>
      </c>
      <c r="E2367" s="115">
        <v>40</v>
      </c>
      <c r="F2367" s="115">
        <v>44</v>
      </c>
      <c r="G2367" s="115">
        <v>25</v>
      </c>
      <c r="H2367" s="115">
        <v>3</v>
      </c>
      <c r="I2367" s="115">
        <v>0</v>
      </c>
      <c r="J2367" s="115">
        <v>0</v>
      </c>
      <c r="K2367" s="115">
        <v>0</v>
      </c>
      <c r="L2367" s="115">
        <v>0</v>
      </c>
      <c r="M2367" s="115">
        <v>0</v>
      </c>
      <c r="N2367" s="115">
        <v>0</v>
      </c>
      <c r="O2367" s="115">
        <v>0</v>
      </c>
      <c r="P2367" s="115">
        <v>0</v>
      </c>
      <c r="Q2367" s="115">
        <v>0</v>
      </c>
      <c r="R2367" s="115">
        <v>0</v>
      </c>
      <c r="S2367" s="115">
        <v>0</v>
      </c>
      <c r="T2367" s="115">
        <v>0</v>
      </c>
      <c r="U2367" s="115">
        <v>0</v>
      </c>
      <c r="V2367" s="115">
        <v>20.7</v>
      </c>
      <c r="W2367" s="115">
        <v>26.3</v>
      </c>
    </row>
    <row r="2368" spans="1:23" ht="13.5" customHeight="1" x14ac:dyDescent="0.3">
      <c r="A2368" s="242">
        <v>0.71875</v>
      </c>
      <c r="B2368" s="115">
        <v>120</v>
      </c>
      <c r="C2368" s="115">
        <v>1</v>
      </c>
      <c r="D2368" s="115">
        <v>18</v>
      </c>
      <c r="E2368" s="115">
        <v>29</v>
      </c>
      <c r="F2368" s="115">
        <v>53</v>
      </c>
      <c r="G2368" s="115">
        <v>16</v>
      </c>
      <c r="H2368" s="115">
        <v>3</v>
      </c>
      <c r="I2368" s="115">
        <v>0</v>
      </c>
      <c r="J2368" s="115">
        <v>0</v>
      </c>
      <c r="K2368" s="115">
        <v>0</v>
      </c>
      <c r="L2368" s="115">
        <v>0</v>
      </c>
      <c r="M2368" s="115">
        <v>0</v>
      </c>
      <c r="N2368" s="115">
        <v>0</v>
      </c>
      <c r="O2368" s="115">
        <v>0</v>
      </c>
      <c r="P2368" s="115">
        <v>0</v>
      </c>
      <c r="Q2368" s="115">
        <v>0</v>
      </c>
      <c r="R2368" s="115">
        <v>0</v>
      </c>
      <c r="S2368" s="115">
        <v>0</v>
      </c>
      <c r="T2368" s="115">
        <v>0</v>
      </c>
      <c r="U2368" s="115">
        <v>0</v>
      </c>
      <c r="V2368" s="115">
        <v>20.6</v>
      </c>
      <c r="W2368" s="115">
        <v>25.2</v>
      </c>
    </row>
    <row r="2369" spans="1:23" ht="13.5" customHeight="1" x14ac:dyDescent="0.3">
      <c r="A2369" s="242">
        <v>0.72916666666666696</v>
      </c>
      <c r="B2369" s="115">
        <v>122</v>
      </c>
      <c r="C2369" s="115">
        <v>1</v>
      </c>
      <c r="D2369" s="115">
        <v>18</v>
      </c>
      <c r="E2369" s="115">
        <v>31</v>
      </c>
      <c r="F2369" s="115">
        <v>47</v>
      </c>
      <c r="G2369" s="115">
        <v>23</v>
      </c>
      <c r="H2369" s="115">
        <v>1</v>
      </c>
      <c r="I2369" s="115">
        <v>1</v>
      </c>
      <c r="J2369" s="115">
        <v>0</v>
      </c>
      <c r="K2369" s="115">
        <v>0</v>
      </c>
      <c r="L2369" s="115">
        <v>0</v>
      </c>
      <c r="M2369" s="115">
        <v>0</v>
      </c>
      <c r="N2369" s="115">
        <v>0</v>
      </c>
      <c r="O2369" s="115">
        <v>0</v>
      </c>
      <c r="P2369" s="115">
        <v>0</v>
      </c>
      <c r="Q2369" s="115">
        <v>0</v>
      </c>
      <c r="R2369" s="115">
        <v>0</v>
      </c>
      <c r="S2369" s="115">
        <v>0</v>
      </c>
      <c r="T2369" s="115">
        <v>0</v>
      </c>
      <c r="U2369" s="115">
        <v>0</v>
      </c>
      <c r="V2369" s="115">
        <v>20.7</v>
      </c>
      <c r="W2369" s="115">
        <v>26.3</v>
      </c>
    </row>
    <row r="2370" spans="1:23" ht="13.5" customHeight="1" x14ac:dyDescent="0.3">
      <c r="A2370" s="242">
        <v>0.73958333333333304</v>
      </c>
      <c r="B2370" s="115">
        <v>98</v>
      </c>
      <c r="C2370" s="115">
        <v>2</v>
      </c>
      <c r="D2370" s="115">
        <v>12</v>
      </c>
      <c r="E2370" s="115">
        <v>25</v>
      </c>
      <c r="F2370" s="115">
        <v>35</v>
      </c>
      <c r="G2370" s="115">
        <v>17</v>
      </c>
      <c r="H2370" s="115">
        <v>5</v>
      </c>
      <c r="I2370" s="115">
        <v>2</v>
      </c>
      <c r="J2370" s="115">
        <v>0</v>
      </c>
      <c r="K2370" s="115">
        <v>0</v>
      </c>
      <c r="L2370" s="115">
        <v>0</v>
      </c>
      <c r="M2370" s="115">
        <v>0</v>
      </c>
      <c r="N2370" s="115">
        <v>0</v>
      </c>
      <c r="O2370" s="115">
        <v>0</v>
      </c>
      <c r="P2370" s="115">
        <v>0</v>
      </c>
      <c r="Q2370" s="115">
        <v>0</v>
      </c>
      <c r="R2370" s="115">
        <v>0</v>
      </c>
      <c r="S2370" s="115">
        <v>0</v>
      </c>
      <c r="T2370" s="115">
        <v>0</v>
      </c>
      <c r="U2370" s="115">
        <v>0</v>
      </c>
      <c r="V2370" s="115">
        <v>21.4</v>
      </c>
      <c r="W2370" s="115">
        <v>26.9</v>
      </c>
    </row>
    <row r="2371" spans="1:23" ht="13.5" customHeight="1" x14ac:dyDescent="0.3">
      <c r="A2371" s="242">
        <v>0.75</v>
      </c>
      <c r="B2371" s="115">
        <v>118</v>
      </c>
      <c r="C2371" s="115">
        <v>4</v>
      </c>
      <c r="D2371" s="115">
        <v>14</v>
      </c>
      <c r="E2371" s="115">
        <v>44</v>
      </c>
      <c r="F2371" s="115">
        <v>38</v>
      </c>
      <c r="G2371" s="115">
        <v>16</v>
      </c>
      <c r="H2371" s="115">
        <v>2</v>
      </c>
      <c r="I2371" s="115">
        <v>0</v>
      </c>
      <c r="J2371" s="115">
        <v>0</v>
      </c>
      <c r="K2371" s="115">
        <v>0</v>
      </c>
      <c r="L2371" s="115">
        <v>0</v>
      </c>
      <c r="M2371" s="115">
        <v>0</v>
      </c>
      <c r="N2371" s="115">
        <v>0</v>
      </c>
      <c r="O2371" s="115">
        <v>0</v>
      </c>
      <c r="P2371" s="115">
        <v>0</v>
      </c>
      <c r="Q2371" s="115">
        <v>0</v>
      </c>
      <c r="R2371" s="115">
        <v>0</v>
      </c>
      <c r="S2371" s="115">
        <v>0</v>
      </c>
      <c r="T2371" s="115">
        <v>0</v>
      </c>
      <c r="U2371" s="115">
        <v>0</v>
      </c>
      <c r="V2371" s="115">
        <v>19.8</v>
      </c>
      <c r="W2371" s="115">
        <v>25.1</v>
      </c>
    </row>
    <row r="2372" spans="1:23" ht="13.5" customHeight="1" x14ac:dyDescent="0.3">
      <c r="A2372" s="242">
        <v>0.76041666666666696</v>
      </c>
      <c r="B2372" s="115">
        <v>76</v>
      </c>
      <c r="C2372" s="115">
        <v>5</v>
      </c>
      <c r="D2372" s="115">
        <v>18</v>
      </c>
      <c r="E2372" s="115">
        <v>9</v>
      </c>
      <c r="F2372" s="115">
        <v>24</v>
      </c>
      <c r="G2372" s="115">
        <v>16</v>
      </c>
      <c r="H2372" s="115">
        <v>3</v>
      </c>
      <c r="I2372" s="115">
        <v>1</v>
      </c>
      <c r="J2372" s="115">
        <v>0</v>
      </c>
      <c r="K2372" s="115">
        <v>0</v>
      </c>
      <c r="L2372" s="115">
        <v>0</v>
      </c>
      <c r="M2372" s="115">
        <v>0</v>
      </c>
      <c r="N2372" s="115">
        <v>0</v>
      </c>
      <c r="O2372" s="115">
        <v>0</v>
      </c>
      <c r="P2372" s="115">
        <v>0</v>
      </c>
      <c r="Q2372" s="115">
        <v>0</v>
      </c>
      <c r="R2372" s="115">
        <v>0</v>
      </c>
      <c r="S2372" s="115">
        <v>0</v>
      </c>
      <c r="T2372" s="115">
        <v>0</v>
      </c>
      <c r="U2372" s="115">
        <v>0</v>
      </c>
      <c r="V2372" s="115">
        <v>20.3</v>
      </c>
      <c r="W2372" s="115">
        <v>27</v>
      </c>
    </row>
    <row r="2373" spans="1:23" ht="13.5" customHeight="1" x14ac:dyDescent="0.3">
      <c r="A2373" s="242">
        <v>0.77083333333333304</v>
      </c>
      <c r="B2373" s="115">
        <v>63</v>
      </c>
      <c r="C2373" s="115">
        <v>2</v>
      </c>
      <c r="D2373" s="115">
        <v>7</v>
      </c>
      <c r="E2373" s="115">
        <v>15</v>
      </c>
      <c r="F2373" s="115">
        <v>23</v>
      </c>
      <c r="G2373" s="115">
        <v>12</v>
      </c>
      <c r="H2373" s="115">
        <v>2</v>
      </c>
      <c r="I2373" s="115">
        <v>2</v>
      </c>
      <c r="J2373" s="115">
        <v>0</v>
      </c>
      <c r="K2373" s="115">
        <v>0</v>
      </c>
      <c r="L2373" s="115">
        <v>0</v>
      </c>
      <c r="M2373" s="115">
        <v>0</v>
      </c>
      <c r="N2373" s="115">
        <v>0</v>
      </c>
      <c r="O2373" s="115">
        <v>0</v>
      </c>
      <c r="P2373" s="115">
        <v>0</v>
      </c>
      <c r="Q2373" s="115">
        <v>0</v>
      </c>
      <c r="R2373" s="115">
        <v>0</v>
      </c>
      <c r="S2373" s="115">
        <v>0</v>
      </c>
      <c r="T2373" s="115">
        <v>0</v>
      </c>
      <c r="U2373" s="115">
        <v>0</v>
      </c>
      <c r="V2373" s="115">
        <v>21.4</v>
      </c>
      <c r="W2373" s="115">
        <v>26.6</v>
      </c>
    </row>
    <row r="2374" spans="1:23" ht="13.5" customHeight="1" x14ac:dyDescent="0.3">
      <c r="A2374" s="242">
        <v>0.78125</v>
      </c>
      <c r="B2374" s="115">
        <v>86</v>
      </c>
      <c r="C2374" s="115">
        <v>2</v>
      </c>
      <c r="D2374" s="115">
        <v>9</v>
      </c>
      <c r="E2374" s="115">
        <v>10</v>
      </c>
      <c r="F2374" s="115">
        <v>30</v>
      </c>
      <c r="G2374" s="115">
        <v>25</v>
      </c>
      <c r="H2374" s="115">
        <v>8</v>
      </c>
      <c r="I2374" s="115">
        <v>2</v>
      </c>
      <c r="J2374" s="115">
        <v>0</v>
      </c>
      <c r="K2374" s="115">
        <v>0</v>
      </c>
      <c r="L2374" s="115">
        <v>0</v>
      </c>
      <c r="M2374" s="115">
        <v>0</v>
      </c>
      <c r="N2374" s="115">
        <v>0</v>
      </c>
      <c r="O2374" s="115">
        <v>0</v>
      </c>
      <c r="P2374" s="115">
        <v>0</v>
      </c>
      <c r="Q2374" s="115">
        <v>0</v>
      </c>
      <c r="R2374" s="115">
        <v>0</v>
      </c>
      <c r="S2374" s="115">
        <v>0</v>
      </c>
      <c r="T2374" s="115">
        <v>0</v>
      </c>
      <c r="U2374" s="115">
        <v>0</v>
      </c>
      <c r="V2374" s="115">
        <v>23</v>
      </c>
      <c r="W2374" s="115">
        <v>28.8</v>
      </c>
    </row>
    <row r="2375" spans="1:23" ht="13.5" customHeight="1" x14ac:dyDescent="0.3">
      <c r="A2375" s="242">
        <v>0.79166666666666696</v>
      </c>
      <c r="B2375" s="115">
        <v>85</v>
      </c>
      <c r="C2375" s="115">
        <v>1</v>
      </c>
      <c r="D2375" s="115">
        <v>6</v>
      </c>
      <c r="E2375" s="115">
        <v>16</v>
      </c>
      <c r="F2375" s="115">
        <v>26</v>
      </c>
      <c r="G2375" s="115">
        <v>30</v>
      </c>
      <c r="H2375" s="115">
        <v>5</v>
      </c>
      <c r="I2375" s="115">
        <v>1</v>
      </c>
      <c r="J2375" s="115">
        <v>0</v>
      </c>
      <c r="K2375" s="115">
        <v>0</v>
      </c>
      <c r="L2375" s="115">
        <v>0</v>
      </c>
      <c r="M2375" s="115">
        <v>0</v>
      </c>
      <c r="N2375" s="115">
        <v>0</v>
      </c>
      <c r="O2375" s="115">
        <v>0</v>
      </c>
      <c r="P2375" s="115">
        <v>0</v>
      </c>
      <c r="Q2375" s="115">
        <v>0</v>
      </c>
      <c r="R2375" s="115">
        <v>0</v>
      </c>
      <c r="S2375" s="115">
        <v>0</v>
      </c>
      <c r="T2375" s="115">
        <v>0</v>
      </c>
      <c r="U2375" s="115">
        <v>0</v>
      </c>
      <c r="V2375" s="115">
        <v>22.9</v>
      </c>
      <c r="W2375" s="115">
        <v>28.4</v>
      </c>
    </row>
    <row r="2376" spans="1:23" ht="13.5" customHeight="1" x14ac:dyDescent="0.3">
      <c r="A2376" s="242">
        <v>0.80208333333333304</v>
      </c>
      <c r="B2376" s="115">
        <v>69</v>
      </c>
      <c r="C2376" s="115">
        <v>0</v>
      </c>
      <c r="D2376" s="115">
        <v>3</v>
      </c>
      <c r="E2376" s="115">
        <v>13</v>
      </c>
      <c r="F2376" s="115">
        <v>29</v>
      </c>
      <c r="G2376" s="115">
        <v>23</v>
      </c>
      <c r="H2376" s="115">
        <v>1</v>
      </c>
      <c r="I2376" s="115">
        <v>0</v>
      </c>
      <c r="J2376" s="115">
        <v>0</v>
      </c>
      <c r="K2376" s="115">
        <v>0</v>
      </c>
      <c r="L2376" s="115">
        <v>0</v>
      </c>
      <c r="M2376" s="115">
        <v>0</v>
      </c>
      <c r="N2376" s="115">
        <v>0</v>
      </c>
      <c r="O2376" s="115">
        <v>0</v>
      </c>
      <c r="P2376" s="115">
        <v>0</v>
      </c>
      <c r="Q2376" s="115">
        <v>0</v>
      </c>
      <c r="R2376" s="115">
        <v>0</v>
      </c>
      <c r="S2376" s="115">
        <v>0</v>
      </c>
      <c r="T2376" s="115">
        <v>0</v>
      </c>
      <c r="U2376" s="115">
        <v>0</v>
      </c>
      <c r="V2376" s="115">
        <v>22.8</v>
      </c>
      <c r="W2376" s="115">
        <v>26.8</v>
      </c>
    </row>
    <row r="2377" spans="1:23" ht="13.5" customHeight="1" x14ac:dyDescent="0.3">
      <c r="A2377" s="242">
        <v>0.8125</v>
      </c>
      <c r="B2377" s="115">
        <v>74</v>
      </c>
      <c r="C2377" s="115">
        <v>0</v>
      </c>
      <c r="D2377" s="115">
        <v>6</v>
      </c>
      <c r="E2377" s="115">
        <v>5</v>
      </c>
      <c r="F2377" s="115">
        <v>30</v>
      </c>
      <c r="G2377" s="115">
        <v>29</v>
      </c>
      <c r="H2377" s="115">
        <v>3</v>
      </c>
      <c r="I2377" s="115">
        <v>1</v>
      </c>
      <c r="J2377" s="115">
        <v>0</v>
      </c>
      <c r="K2377" s="115">
        <v>0</v>
      </c>
      <c r="L2377" s="115">
        <v>0</v>
      </c>
      <c r="M2377" s="115">
        <v>0</v>
      </c>
      <c r="N2377" s="115">
        <v>0</v>
      </c>
      <c r="O2377" s="115">
        <v>0</v>
      </c>
      <c r="P2377" s="115">
        <v>0</v>
      </c>
      <c r="Q2377" s="115">
        <v>0</v>
      </c>
      <c r="R2377" s="115">
        <v>0</v>
      </c>
      <c r="S2377" s="115">
        <v>0</v>
      </c>
      <c r="T2377" s="115">
        <v>0</v>
      </c>
      <c r="U2377" s="115">
        <v>0</v>
      </c>
      <c r="V2377" s="115">
        <v>23.9</v>
      </c>
      <c r="W2377" s="115">
        <v>28.5</v>
      </c>
    </row>
    <row r="2378" spans="1:23" ht="13.5" customHeight="1" x14ac:dyDescent="0.3">
      <c r="A2378" s="242">
        <v>0.82291666666666696</v>
      </c>
      <c r="B2378" s="115">
        <v>61</v>
      </c>
      <c r="C2378" s="115">
        <v>2</v>
      </c>
      <c r="D2378" s="115">
        <v>8</v>
      </c>
      <c r="E2378" s="115">
        <v>8</v>
      </c>
      <c r="F2378" s="115">
        <v>19</v>
      </c>
      <c r="G2378" s="115">
        <v>17</v>
      </c>
      <c r="H2378" s="115">
        <v>6</v>
      </c>
      <c r="I2378" s="115">
        <v>1</v>
      </c>
      <c r="J2378" s="115">
        <v>0</v>
      </c>
      <c r="K2378" s="115">
        <v>0</v>
      </c>
      <c r="L2378" s="115">
        <v>0</v>
      </c>
      <c r="M2378" s="115">
        <v>0</v>
      </c>
      <c r="N2378" s="115">
        <v>0</v>
      </c>
      <c r="O2378" s="115">
        <v>0</v>
      </c>
      <c r="P2378" s="115">
        <v>0</v>
      </c>
      <c r="Q2378" s="115">
        <v>0</v>
      </c>
      <c r="R2378" s="115">
        <v>0</v>
      </c>
      <c r="S2378" s="115">
        <v>0</v>
      </c>
      <c r="T2378" s="115">
        <v>0</v>
      </c>
      <c r="U2378" s="115">
        <v>0</v>
      </c>
      <c r="V2378" s="115">
        <v>22.6</v>
      </c>
      <c r="W2378" s="115">
        <v>29.1</v>
      </c>
    </row>
    <row r="2379" spans="1:23" ht="13.5" customHeight="1" x14ac:dyDescent="0.3">
      <c r="A2379" s="242">
        <v>0.83333333333333304</v>
      </c>
      <c r="B2379" s="115">
        <v>68</v>
      </c>
      <c r="C2379" s="115">
        <v>0</v>
      </c>
      <c r="D2379" s="115">
        <v>3</v>
      </c>
      <c r="E2379" s="115">
        <v>17</v>
      </c>
      <c r="F2379" s="115">
        <v>34</v>
      </c>
      <c r="G2379" s="115">
        <v>9</v>
      </c>
      <c r="H2379" s="115">
        <v>5</v>
      </c>
      <c r="I2379" s="115">
        <v>0</v>
      </c>
      <c r="J2379" s="115">
        <v>0</v>
      </c>
      <c r="K2379" s="115">
        <v>0</v>
      </c>
      <c r="L2379" s="115">
        <v>0</v>
      </c>
      <c r="M2379" s="115">
        <v>0</v>
      </c>
      <c r="N2379" s="115">
        <v>0</v>
      </c>
      <c r="O2379" s="115">
        <v>0</v>
      </c>
      <c r="P2379" s="115">
        <v>0</v>
      </c>
      <c r="Q2379" s="115">
        <v>0</v>
      </c>
      <c r="R2379" s="115">
        <v>0</v>
      </c>
      <c r="S2379" s="115">
        <v>0</v>
      </c>
      <c r="T2379" s="115">
        <v>0</v>
      </c>
      <c r="U2379" s="115">
        <v>0</v>
      </c>
      <c r="V2379" s="115">
        <v>22.1</v>
      </c>
      <c r="W2379" s="115">
        <v>27.5</v>
      </c>
    </row>
    <row r="2380" spans="1:23" ht="13.5" customHeight="1" x14ac:dyDescent="0.3">
      <c r="A2380" s="242">
        <v>0.84375</v>
      </c>
      <c r="B2380" s="115">
        <v>42</v>
      </c>
      <c r="C2380" s="115">
        <v>1</v>
      </c>
      <c r="D2380" s="115">
        <v>2</v>
      </c>
      <c r="E2380" s="115">
        <v>7</v>
      </c>
      <c r="F2380" s="115">
        <v>16</v>
      </c>
      <c r="G2380" s="115">
        <v>7</v>
      </c>
      <c r="H2380" s="115">
        <v>7</v>
      </c>
      <c r="I2380" s="115">
        <v>1</v>
      </c>
      <c r="J2380" s="115">
        <v>0</v>
      </c>
      <c r="K2380" s="115">
        <v>0</v>
      </c>
      <c r="L2380" s="115">
        <v>0</v>
      </c>
      <c r="M2380" s="115">
        <v>0</v>
      </c>
      <c r="N2380" s="115">
        <v>1</v>
      </c>
      <c r="O2380" s="115">
        <v>0</v>
      </c>
      <c r="P2380" s="115">
        <v>0</v>
      </c>
      <c r="Q2380" s="115">
        <v>0</v>
      </c>
      <c r="R2380" s="115">
        <v>0</v>
      </c>
      <c r="S2380" s="115">
        <v>0</v>
      </c>
      <c r="T2380" s="115">
        <v>0</v>
      </c>
      <c r="U2380" s="115">
        <v>0</v>
      </c>
      <c r="V2380" s="115">
        <v>24.5</v>
      </c>
      <c r="W2380" s="115">
        <v>30.5</v>
      </c>
    </row>
    <row r="2381" spans="1:23" ht="13.5" customHeight="1" x14ac:dyDescent="0.3">
      <c r="A2381" s="242">
        <v>0.85416666666666696</v>
      </c>
      <c r="B2381" s="115">
        <v>36</v>
      </c>
      <c r="C2381" s="115">
        <v>1</v>
      </c>
      <c r="D2381" s="115">
        <v>1</v>
      </c>
      <c r="E2381" s="115">
        <v>1</v>
      </c>
      <c r="F2381" s="115">
        <v>12</v>
      </c>
      <c r="G2381" s="115">
        <v>15</v>
      </c>
      <c r="H2381" s="115">
        <v>6</v>
      </c>
      <c r="I2381" s="115">
        <v>0</v>
      </c>
      <c r="J2381" s="115">
        <v>0</v>
      </c>
      <c r="K2381" s="115">
        <v>0</v>
      </c>
      <c r="L2381" s="115">
        <v>0</v>
      </c>
      <c r="M2381" s="115">
        <v>0</v>
      </c>
      <c r="N2381" s="115">
        <v>0</v>
      </c>
      <c r="O2381" s="115">
        <v>0</v>
      </c>
      <c r="P2381" s="115">
        <v>0</v>
      </c>
      <c r="Q2381" s="115">
        <v>0</v>
      </c>
      <c r="R2381" s="115">
        <v>0</v>
      </c>
      <c r="S2381" s="115">
        <v>0</v>
      </c>
      <c r="T2381" s="115">
        <v>0</v>
      </c>
      <c r="U2381" s="115">
        <v>0</v>
      </c>
      <c r="V2381" s="115">
        <v>25.1</v>
      </c>
      <c r="W2381" s="115">
        <v>30.8</v>
      </c>
    </row>
    <row r="2382" spans="1:23" ht="13.5" customHeight="1" x14ac:dyDescent="0.3">
      <c r="A2382" s="242">
        <v>0.86458333333333304</v>
      </c>
      <c r="B2382" s="115">
        <v>36</v>
      </c>
      <c r="C2382" s="115">
        <v>1</v>
      </c>
      <c r="D2382" s="115">
        <v>4</v>
      </c>
      <c r="E2382" s="115">
        <v>1</v>
      </c>
      <c r="F2382" s="115">
        <v>16</v>
      </c>
      <c r="G2382" s="115">
        <v>9</v>
      </c>
      <c r="H2382" s="115">
        <v>4</v>
      </c>
      <c r="I2382" s="115">
        <v>0</v>
      </c>
      <c r="J2382" s="115">
        <v>1</v>
      </c>
      <c r="K2382" s="115">
        <v>0</v>
      </c>
      <c r="L2382" s="115">
        <v>0</v>
      </c>
      <c r="M2382" s="115">
        <v>0</v>
      </c>
      <c r="N2382" s="115">
        <v>0</v>
      </c>
      <c r="O2382" s="115">
        <v>0</v>
      </c>
      <c r="P2382" s="115">
        <v>0</v>
      </c>
      <c r="Q2382" s="115">
        <v>0</v>
      </c>
      <c r="R2382" s="115">
        <v>0</v>
      </c>
      <c r="S2382" s="115">
        <v>0</v>
      </c>
      <c r="T2382" s="115">
        <v>0</v>
      </c>
      <c r="U2382" s="115">
        <v>0</v>
      </c>
      <c r="V2382" s="115">
        <v>23.6</v>
      </c>
      <c r="W2382" s="115">
        <v>29.5</v>
      </c>
    </row>
    <row r="2383" spans="1:23" ht="13.5" customHeight="1" x14ac:dyDescent="0.3">
      <c r="A2383" s="242">
        <v>0.875</v>
      </c>
      <c r="B2383" s="115">
        <v>45</v>
      </c>
      <c r="C2383" s="115">
        <v>0</v>
      </c>
      <c r="D2383" s="115">
        <v>1</v>
      </c>
      <c r="E2383" s="115">
        <v>6</v>
      </c>
      <c r="F2383" s="115">
        <v>20</v>
      </c>
      <c r="G2383" s="115">
        <v>14</v>
      </c>
      <c r="H2383" s="115">
        <v>2</v>
      </c>
      <c r="I2383" s="115">
        <v>1</v>
      </c>
      <c r="J2383" s="115">
        <v>1</v>
      </c>
      <c r="K2383" s="115">
        <v>0</v>
      </c>
      <c r="L2383" s="115">
        <v>0</v>
      </c>
      <c r="M2383" s="115">
        <v>0</v>
      </c>
      <c r="N2383" s="115">
        <v>0</v>
      </c>
      <c r="O2383" s="115">
        <v>0</v>
      </c>
      <c r="P2383" s="115">
        <v>0</v>
      </c>
      <c r="Q2383" s="115">
        <v>0</v>
      </c>
      <c r="R2383" s="115">
        <v>0</v>
      </c>
      <c r="S2383" s="115">
        <v>0</v>
      </c>
      <c r="T2383" s="115">
        <v>0</v>
      </c>
      <c r="U2383" s="115">
        <v>0</v>
      </c>
      <c r="V2383" s="115">
        <v>24.3</v>
      </c>
      <c r="W2383" s="115">
        <v>27.9</v>
      </c>
    </row>
    <row r="2384" spans="1:23" ht="13.5" customHeight="1" x14ac:dyDescent="0.3">
      <c r="A2384" s="242">
        <v>0.88541666666666696</v>
      </c>
      <c r="B2384" s="115">
        <v>43</v>
      </c>
      <c r="C2384" s="115">
        <v>0</v>
      </c>
      <c r="D2384" s="115">
        <v>2</v>
      </c>
      <c r="E2384" s="115">
        <v>4</v>
      </c>
      <c r="F2384" s="115">
        <v>9</v>
      </c>
      <c r="G2384" s="115">
        <v>23</v>
      </c>
      <c r="H2384" s="115">
        <v>2</v>
      </c>
      <c r="I2384" s="115">
        <v>3</v>
      </c>
      <c r="J2384" s="115">
        <v>0</v>
      </c>
      <c r="K2384" s="115">
        <v>0</v>
      </c>
      <c r="L2384" s="115">
        <v>0</v>
      </c>
      <c r="M2384" s="115">
        <v>0</v>
      </c>
      <c r="N2384" s="115">
        <v>0</v>
      </c>
      <c r="O2384" s="115">
        <v>0</v>
      </c>
      <c r="P2384" s="115">
        <v>0</v>
      </c>
      <c r="Q2384" s="115">
        <v>0</v>
      </c>
      <c r="R2384" s="115">
        <v>0</v>
      </c>
      <c r="S2384" s="115">
        <v>0</v>
      </c>
      <c r="T2384" s="115">
        <v>0</v>
      </c>
      <c r="U2384" s="115">
        <v>0</v>
      </c>
      <c r="V2384" s="115">
        <v>25.8</v>
      </c>
      <c r="W2384" s="115">
        <v>28.7</v>
      </c>
    </row>
    <row r="2385" spans="1:23" ht="13.5" customHeight="1" x14ac:dyDescent="0.3">
      <c r="A2385" s="242">
        <v>0.89583333333333304</v>
      </c>
      <c r="B2385" s="115">
        <v>30</v>
      </c>
      <c r="C2385" s="115">
        <v>2</v>
      </c>
      <c r="D2385" s="115">
        <v>1</v>
      </c>
      <c r="E2385" s="115">
        <v>5</v>
      </c>
      <c r="F2385" s="115">
        <v>14</v>
      </c>
      <c r="G2385" s="115">
        <v>5</v>
      </c>
      <c r="H2385" s="115">
        <v>2</v>
      </c>
      <c r="I2385" s="115">
        <v>0</v>
      </c>
      <c r="J2385" s="115">
        <v>1</v>
      </c>
      <c r="K2385" s="115">
        <v>0</v>
      </c>
      <c r="L2385" s="115">
        <v>0</v>
      </c>
      <c r="M2385" s="115">
        <v>0</v>
      </c>
      <c r="N2385" s="115">
        <v>0</v>
      </c>
      <c r="O2385" s="115">
        <v>0</v>
      </c>
      <c r="P2385" s="115">
        <v>0</v>
      </c>
      <c r="Q2385" s="115">
        <v>0</v>
      </c>
      <c r="R2385" s="115">
        <v>0</v>
      </c>
      <c r="S2385" s="115">
        <v>0</v>
      </c>
      <c r="T2385" s="115">
        <v>0</v>
      </c>
      <c r="U2385" s="115">
        <v>0</v>
      </c>
      <c r="V2385" s="115">
        <v>22.3</v>
      </c>
      <c r="W2385" s="115">
        <v>27.9</v>
      </c>
    </row>
    <row r="2386" spans="1:23" ht="13.5" customHeight="1" x14ac:dyDescent="0.3">
      <c r="A2386" s="242">
        <v>0.90625</v>
      </c>
      <c r="B2386" s="115">
        <v>41</v>
      </c>
      <c r="C2386" s="115">
        <v>0</v>
      </c>
      <c r="D2386" s="115">
        <v>3</v>
      </c>
      <c r="E2386" s="115">
        <v>5</v>
      </c>
      <c r="F2386" s="115">
        <v>14</v>
      </c>
      <c r="G2386" s="115">
        <v>12</v>
      </c>
      <c r="H2386" s="115">
        <v>5</v>
      </c>
      <c r="I2386" s="115">
        <v>0</v>
      </c>
      <c r="J2386" s="115">
        <v>2</v>
      </c>
      <c r="K2386" s="115">
        <v>0</v>
      </c>
      <c r="L2386" s="115">
        <v>0</v>
      </c>
      <c r="M2386" s="115">
        <v>0</v>
      </c>
      <c r="N2386" s="115">
        <v>0</v>
      </c>
      <c r="O2386" s="115">
        <v>0</v>
      </c>
      <c r="P2386" s="115">
        <v>0</v>
      </c>
      <c r="Q2386" s="115">
        <v>0</v>
      </c>
      <c r="R2386" s="115">
        <v>0</v>
      </c>
      <c r="S2386" s="115">
        <v>0</v>
      </c>
      <c r="T2386" s="115">
        <v>0</v>
      </c>
      <c r="U2386" s="115">
        <v>0</v>
      </c>
      <c r="V2386" s="115">
        <v>24.4</v>
      </c>
      <c r="W2386" s="115">
        <v>30.2</v>
      </c>
    </row>
    <row r="2387" spans="1:23" ht="13.5" customHeight="1" x14ac:dyDescent="0.3">
      <c r="A2387" s="242">
        <v>0.91666666666666696</v>
      </c>
      <c r="B2387" s="115">
        <v>47</v>
      </c>
      <c r="C2387" s="115">
        <v>0</v>
      </c>
      <c r="D2387" s="115">
        <v>11</v>
      </c>
      <c r="E2387" s="115">
        <v>4</v>
      </c>
      <c r="F2387" s="115">
        <v>14</v>
      </c>
      <c r="G2387" s="115">
        <v>15</v>
      </c>
      <c r="H2387" s="115">
        <v>3</v>
      </c>
      <c r="I2387" s="115">
        <v>0</v>
      </c>
      <c r="J2387" s="115">
        <v>0</v>
      </c>
      <c r="K2387" s="115">
        <v>0</v>
      </c>
      <c r="L2387" s="115">
        <v>0</v>
      </c>
      <c r="M2387" s="115">
        <v>0</v>
      </c>
      <c r="N2387" s="115">
        <v>0</v>
      </c>
      <c r="O2387" s="115">
        <v>0</v>
      </c>
      <c r="P2387" s="115">
        <v>0</v>
      </c>
      <c r="Q2387" s="115">
        <v>0</v>
      </c>
      <c r="R2387" s="115">
        <v>0</v>
      </c>
      <c r="S2387" s="115">
        <v>0</v>
      </c>
      <c r="T2387" s="115">
        <v>0</v>
      </c>
      <c r="U2387" s="115">
        <v>0</v>
      </c>
      <c r="V2387" s="115">
        <v>21.8</v>
      </c>
      <c r="W2387" s="115">
        <v>28.9</v>
      </c>
    </row>
    <row r="2388" spans="1:23" ht="13.5" customHeight="1" x14ac:dyDescent="0.3">
      <c r="A2388" s="242">
        <v>0.92708333333333304</v>
      </c>
      <c r="B2388" s="115">
        <v>46</v>
      </c>
      <c r="C2388" s="115">
        <v>3</v>
      </c>
      <c r="D2388" s="115">
        <v>4</v>
      </c>
      <c r="E2388" s="115">
        <v>9</v>
      </c>
      <c r="F2388" s="115">
        <v>10</v>
      </c>
      <c r="G2388" s="115">
        <v>13</v>
      </c>
      <c r="H2388" s="115">
        <v>6</v>
      </c>
      <c r="I2388" s="115">
        <v>1</v>
      </c>
      <c r="J2388" s="115">
        <v>0</v>
      </c>
      <c r="K2388" s="115">
        <v>0</v>
      </c>
      <c r="L2388" s="115">
        <v>0</v>
      </c>
      <c r="M2388" s="115">
        <v>0</v>
      </c>
      <c r="N2388" s="115">
        <v>0</v>
      </c>
      <c r="O2388" s="115">
        <v>0</v>
      </c>
      <c r="P2388" s="115">
        <v>0</v>
      </c>
      <c r="Q2388" s="115">
        <v>0</v>
      </c>
      <c r="R2388" s="115">
        <v>0</v>
      </c>
      <c r="S2388" s="115">
        <v>0</v>
      </c>
      <c r="T2388" s="115">
        <v>0</v>
      </c>
      <c r="U2388" s="115">
        <v>0</v>
      </c>
      <c r="V2388" s="115">
        <v>22.5</v>
      </c>
      <c r="W2388" s="115">
        <v>30</v>
      </c>
    </row>
    <row r="2389" spans="1:23" ht="13.5" customHeight="1" x14ac:dyDescent="0.3">
      <c r="A2389" s="242">
        <v>0.9375</v>
      </c>
      <c r="B2389" s="115">
        <v>40</v>
      </c>
      <c r="C2389" s="115">
        <v>0</v>
      </c>
      <c r="D2389" s="115">
        <v>8</v>
      </c>
      <c r="E2389" s="115">
        <v>4</v>
      </c>
      <c r="F2389" s="115">
        <v>11</v>
      </c>
      <c r="G2389" s="115">
        <v>14</v>
      </c>
      <c r="H2389" s="115">
        <v>3</v>
      </c>
      <c r="I2389" s="115">
        <v>0</v>
      </c>
      <c r="J2389" s="115">
        <v>0</v>
      </c>
      <c r="K2389" s="115">
        <v>0</v>
      </c>
      <c r="L2389" s="115">
        <v>0</v>
      </c>
      <c r="M2389" s="115">
        <v>0</v>
      </c>
      <c r="N2389" s="115">
        <v>0</v>
      </c>
      <c r="O2389" s="115">
        <v>0</v>
      </c>
      <c r="P2389" s="115">
        <v>0</v>
      </c>
      <c r="Q2389" s="115">
        <v>0</v>
      </c>
      <c r="R2389" s="115">
        <v>0</v>
      </c>
      <c r="S2389" s="115">
        <v>0</v>
      </c>
      <c r="T2389" s="115">
        <v>0</v>
      </c>
      <c r="U2389" s="115">
        <v>0</v>
      </c>
      <c r="V2389" s="115">
        <v>22.5</v>
      </c>
      <c r="W2389" s="115">
        <v>28.5</v>
      </c>
    </row>
    <row r="2390" spans="1:23" ht="13.5" customHeight="1" x14ac:dyDescent="0.3">
      <c r="A2390" s="242">
        <v>0.94791666666666696</v>
      </c>
      <c r="B2390" s="115">
        <v>30</v>
      </c>
      <c r="C2390" s="115">
        <v>0</v>
      </c>
      <c r="D2390" s="115">
        <v>4</v>
      </c>
      <c r="E2390" s="115">
        <v>0</v>
      </c>
      <c r="F2390" s="115">
        <v>4</v>
      </c>
      <c r="G2390" s="115">
        <v>15</v>
      </c>
      <c r="H2390" s="115">
        <v>5</v>
      </c>
      <c r="I2390" s="115">
        <v>0</v>
      </c>
      <c r="J2390" s="115">
        <v>1</v>
      </c>
      <c r="K2390" s="115">
        <v>0</v>
      </c>
      <c r="L2390" s="115">
        <v>1</v>
      </c>
      <c r="M2390" s="115">
        <v>0</v>
      </c>
      <c r="N2390" s="115">
        <v>0</v>
      </c>
      <c r="O2390" s="115">
        <v>0</v>
      </c>
      <c r="P2390" s="115">
        <v>0</v>
      </c>
      <c r="Q2390" s="115">
        <v>0</v>
      </c>
      <c r="R2390" s="115">
        <v>0</v>
      </c>
      <c r="S2390" s="115">
        <v>0</v>
      </c>
      <c r="T2390" s="115">
        <v>0</v>
      </c>
      <c r="U2390" s="115">
        <v>0</v>
      </c>
      <c r="V2390" s="115">
        <v>26.7</v>
      </c>
      <c r="W2390" s="115">
        <v>33.1</v>
      </c>
    </row>
    <row r="2391" spans="1:23" ht="13.5" customHeight="1" x14ac:dyDescent="0.3">
      <c r="A2391" s="242">
        <v>0.95833333333333304</v>
      </c>
      <c r="B2391" s="115">
        <v>31</v>
      </c>
      <c r="C2391" s="115">
        <v>0</v>
      </c>
      <c r="D2391" s="115">
        <v>1</v>
      </c>
      <c r="E2391" s="115">
        <v>0</v>
      </c>
      <c r="F2391" s="115">
        <v>7</v>
      </c>
      <c r="G2391" s="115">
        <v>18</v>
      </c>
      <c r="H2391" s="115">
        <v>3</v>
      </c>
      <c r="I2391" s="115">
        <v>0</v>
      </c>
      <c r="J2391" s="115">
        <v>1</v>
      </c>
      <c r="K2391" s="115">
        <v>0</v>
      </c>
      <c r="L2391" s="115">
        <v>0</v>
      </c>
      <c r="M2391" s="115">
        <v>0</v>
      </c>
      <c r="N2391" s="115">
        <v>1</v>
      </c>
      <c r="O2391" s="115">
        <v>0</v>
      </c>
      <c r="P2391" s="115">
        <v>0</v>
      </c>
      <c r="Q2391" s="115">
        <v>0</v>
      </c>
      <c r="R2391" s="115">
        <v>0</v>
      </c>
      <c r="S2391" s="115">
        <v>0</v>
      </c>
      <c r="T2391" s="115">
        <v>0</v>
      </c>
      <c r="U2391" s="115">
        <v>0</v>
      </c>
      <c r="V2391" s="115">
        <v>27.9</v>
      </c>
      <c r="W2391" s="115">
        <v>30.8</v>
      </c>
    </row>
    <row r="2392" spans="1:23" ht="13.5" customHeight="1" x14ac:dyDescent="0.3">
      <c r="A2392" s="242">
        <v>0.96875</v>
      </c>
      <c r="B2392" s="115">
        <v>21</v>
      </c>
      <c r="C2392" s="115">
        <v>1</v>
      </c>
      <c r="D2392" s="115">
        <v>0</v>
      </c>
      <c r="E2392" s="115">
        <v>4</v>
      </c>
      <c r="F2392" s="115">
        <v>9</v>
      </c>
      <c r="G2392" s="115">
        <v>5</v>
      </c>
      <c r="H2392" s="115">
        <v>2</v>
      </c>
      <c r="I2392" s="115">
        <v>0</v>
      </c>
      <c r="J2392" s="115">
        <v>0</v>
      </c>
      <c r="K2392" s="115">
        <v>0</v>
      </c>
      <c r="L2392" s="115">
        <v>0</v>
      </c>
      <c r="M2392" s="115">
        <v>0</v>
      </c>
      <c r="N2392" s="115">
        <v>0</v>
      </c>
      <c r="O2392" s="115">
        <v>0</v>
      </c>
      <c r="P2392" s="115">
        <v>0</v>
      </c>
      <c r="Q2392" s="115">
        <v>0</v>
      </c>
      <c r="R2392" s="115">
        <v>0</v>
      </c>
      <c r="S2392" s="115">
        <v>0</v>
      </c>
      <c r="T2392" s="115">
        <v>0</v>
      </c>
      <c r="U2392" s="115">
        <v>0</v>
      </c>
      <c r="V2392" s="115">
        <v>22.9</v>
      </c>
      <c r="W2392" s="115">
        <v>28.4</v>
      </c>
    </row>
    <row r="2393" spans="1:23" ht="13.5" customHeight="1" x14ac:dyDescent="0.3">
      <c r="A2393" s="242">
        <v>0.97916666666666696</v>
      </c>
      <c r="B2393" s="115">
        <v>27</v>
      </c>
      <c r="C2393" s="115">
        <v>0</v>
      </c>
      <c r="D2393" s="115">
        <v>1</v>
      </c>
      <c r="E2393" s="115">
        <v>2</v>
      </c>
      <c r="F2393" s="115">
        <v>8</v>
      </c>
      <c r="G2393" s="115">
        <v>14</v>
      </c>
      <c r="H2393" s="115">
        <v>2</v>
      </c>
      <c r="I2393" s="115">
        <v>0</v>
      </c>
      <c r="J2393" s="115">
        <v>0</v>
      </c>
      <c r="K2393" s="115">
        <v>0</v>
      </c>
      <c r="L2393" s="115">
        <v>0</v>
      </c>
      <c r="M2393" s="115">
        <v>0</v>
      </c>
      <c r="N2393" s="115">
        <v>0</v>
      </c>
      <c r="O2393" s="115">
        <v>0</v>
      </c>
      <c r="P2393" s="115">
        <v>0</v>
      </c>
      <c r="Q2393" s="115">
        <v>0</v>
      </c>
      <c r="R2393" s="115">
        <v>0</v>
      </c>
      <c r="S2393" s="115">
        <v>0</v>
      </c>
      <c r="T2393" s="115">
        <v>0</v>
      </c>
      <c r="U2393" s="115">
        <v>0</v>
      </c>
      <c r="V2393" s="115">
        <v>25</v>
      </c>
      <c r="W2393" s="115">
        <v>28.4</v>
      </c>
    </row>
    <row r="2394" spans="1:23" ht="13.5" customHeight="1" thickBot="1" x14ac:dyDescent="0.35">
      <c r="A2394" s="244">
        <v>0.98958333333333304</v>
      </c>
      <c r="B2394" s="119">
        <v>23</v>
      </c>
      <c r="C2394" s="119">
        <v>0</v>
      </c>
      <c r="D2394" s="119">
        <v>2</v>
      </c>
      <c r="E2394" s="119">
        <v>2</v>
      </c>
      <c r="F2394" s="119">
        <v>6</v>
      </c>
      <c r="G2394" s="119">
        <v>7</v>
      </c>
      <c r="H2394" s="119">
        <v>4</v>
      </c>
      <c r="I2394" s="119">
        <v>2</v>
      </c>
      <c r="J2394" s="119">
        <v>0</v>
      </c>
      <c r="K2394" s="119">
        <v>0</v>
      </c>
      <c r="L2394" s="119">
        <v>0</v>
      </c>
      <c r="M2394" s="119">
        <v>0</v>
      </c>
      <c r="N2394" s="119">
        <v>0</v>
      </c>
      <c r="O2394" s="119">
        <v>0</v>
      </c>
      <c r="P2394" s="119">
        <v>0</v>
      </c>
      <c r="Q2394" s="119">
        <v>0</v>
      </c>
      <c r="R2394" s="119">
        <v>0</v>
      </c>
      <c r="S2394" s="119">
        <v>0</v>
      </c>
      <c r="T2394" s="119">
        <v>0</v>
      </c>
      <c r="U2394" s="119">
        <v>0</v>
      </c>
      <c r="V2394" s="119">
        <v>26</v>
      </c>
      <c r="W2394" s="119">
        <v>33</v>
      </c>
    </row>
    <row r="2395" spans="1:23" ht="13.5" customHeight="1" thickTop="1" x14ac:dyDescent="0.3">
      <c r="A2395" s="246" t="s">
        <v>168</v>
      </c>
      <c r="B2395" s="116">
        <f>SUM(B2327:B2374)</f>
        <v>3365</v>
      </c>
      <c r="C2395" s="116">
        <f t="shared" ref="C2395:U2395" si="88">SUM(C2327:C2374)</f>
        <v>41</v>
      </c>
      <c r="D2395" s="116">
        <f t="shared" si="88"/>
        <v>256</v>
      </c>
      <c r="E2395" s="116">
        <f t="shared" si="88"/>
        <v>602</v>
      </c>
      <c r="F2395" s="116">
        <f t="shared" si="88"/>
        <v>1375</v>
      </c>
      <c r="G2395" s="116">
        <f t="shared" si="88"/>
        <v>884</v>
      </c>
      <c r="H2395" s="116">
        <f t="shared" si="88"/>
        <v>168</v>
      </c>
      <c r="I2395" s="116">
        <f t="shared" si="88"/>
        <v>36</v>
      </c>
      <c r="J2395" s="116">
        <f t="shared" si="88"/>
        <v>3</v>
      </c>
      <c r="K2395" s="116">
        <f t="shared" si="88"/>
        <v>0</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22.6</v>
      </c>
      <c r="W2395" s="116">
        <v>27.7</v>
      </c>
    </row>
    <row r="2396" spans="1:23" ht="13.5" customHeight="1" x14ac:dyDescent="0.3">
      <c r="A2396" s="247" t="s">
        <v>169</v>
      </c>
      <c r="B2396" s="115">
        <f>SUM(B2323:B2386)</f>
        <v>4066</v>
      </c>
      <c r="C2396" s="115">
        <f t="shared" ref="C2396:U2396" si="89">SUM(C2323:C2386)</f>
        <v>50</v>
      </c>
      <c r="D2396" s="115">
        <f t="shared" si="89"/>
        <v>298</v>
      </c>
      <c r="E2396" s="115">
        <f t="shared" si="89"/>
        <v>695</v>
      </c>
      <c r="F2396" s="115">
        <f t="shared" si="89"/>
        <v>1636</v>
      </c>
      <c r="G2396" s="115">
        <f t="shared" si="89"/>
        <v>1104</v>
      </c>
      <c r="H2396" s="115">
        <f t="shared" si="89"/>
        <v>228</v>
      </c>
      <c r="I2396" s="115">
        <f t="shared" si="89"/>
        <v>44</v>
      </c>
      <c r="J2396" s="115">
        <f t="shared" si="89"/>
        <v>9</v>
      </c>
      <c r="K2396" s="115">
        <f t="shared" si="89"/>
        <v>1</v>
      </c>
      <c r="L2396" s="115">
        <f t="shared" si="89"/>
        <v>0</v>
      </c>
      <c r="M2396" s="115">
        <f t="shared" si="89"/>
        <v>0</v>
      </c>
      <c r="N2396" s="115">
        <f t="shared" si="89"/>
        <v>1</v>
      </c>
      <c r="O2396" s="115">
        <f t="shared" si="89"/>
        <v>0</v>
      </c>
      <c r="P2396" s="115">
        <f t="shared" si="89"/>
        <v>0</v>
      </c>
      <c r="Q2396" s="115">
        <f t="shared" si="89"/>
        <v>0</v>
      </c>
      <c r="R2396" s="115">
        <f t="shared" si="89"/>
        <v>0</v>
      </c>
      <c r="S2396" s="115">
        <f t="shared" si="89"/>
        <v>0</v>
      </c>
      <c r="T2396" s="115">
        <f t="shared" si="89"/>
        <v>0</v>
      </c>
      <c r="U2396" s="115">
        <f t="shared" si="89"/>
        <v>0</v>
      </c>
      <c r="V2396" s="115">
        <v>22.8</v>
      </c>
      <c r="W2396" s="115">
        <v>27.8</v>
      </c>
    </row>
    <row r="2397" spans="1:23" ht="13.5" customHeight="1" x14ac:dyDescent="0.3">
      <c r="A2397" s="243" t="s">
        <v>170</v>
      </c>
      <c r="B2397" s="115">
        <f>SUM(B2323:B2394)</f>
        <v>4331</v>
      </c>
      <c r="C2397" s="115">
        <f t="shared" ref="C2397:U2397" si="90">SUM(C2323:C2394)</f>
        <v>54</v>
      </c>
      <c r="D2397" s="115">
        <f t="shared" si="90"/>
        <v>329</v>
      </c>
      <c r="E2397" s="115">
        <f t="shared" si="90"/>
        <v>720</v>
      </c>
      <c r="F2397" s="115">
        <f t="shared" si="90"/>
        <v>1705</v>
      </c>
      <c r="G2397" s="115">
        <f t="shared" si="90"/>
        <v>1205</v>
      </c>
      <c r="H2397" s="115">
        <f t="shared" si="90"/>
        <v>256</v>
      </c>
      <c r="I2397" s="115">
        <f t="shared" si="90"/>
        <v>47</v>
      </c>
      <c r="J2397" s="115">
        <f t="shared" si="90"/>
        <v>11</v>
      </c>
      <c r="K2397" s="115">
        <f t="shared" si="90"/>
        <v>1</v>
      </c>
      <c r="L2397" s="115">
        <f t="shared" si="90"/>
        <v>1</v>
      </c>
      <c r="M2397" s="115">
        <f t="shared" si="90"/>
        <v>0</v>
      </c>
      <c r="N2397" s="115">
        <f t="shared" si="90"/>
        <v>2</v>
      </c>
      <c r="O2397" s="115">
        <f t="shared" si="90"/>
        <v>0</v>
      </c>
      <c r="P2397" s="115">
        <f t="shared" si="90"/>
        <v>0</v>
      </c>
      <c r="Q2397" s="115">
        <f t="shared" si="90"/>
        <v>0</v>
      </c>
      <c r="R2397" s="115">
        <f t="shared" si="90"/>
        <v>0</v>
      </c>
      <c r="S2397" s="115">
        <f t="shared" si="90"/>
        <v>0</v>
      </c>
      <c r="T2397" s="115">
        <f t="shared" si="90"/>
        <v>0</v>
      </c>
      <c r="U2397" s="115">
        <f t="shared" si="90"/>
        <v>0</v>
      </c>
      <c r="V2397" s="115">
        <v>22.9</v>
      </c>
      <c r="W2397" s="115">
        <v>28</v>
      </c>
    </row>
    <row r="2398" spans="1:23" ht="13.5" customHeight="1" thickBot="1" x14ac:dyDescent="0.35">
      <c r="A2398" s="245" t="s">
        <v>171</v>
      </c>
      <c r="B2398" s="119">
        <f>SUM(B2299:B2394)</f>
        <v>4439</v>
      </c>
      <c r="C2398" s="119">
        <f t="shared" ref="C2398:U2398" si="91">SUM(C2299:C2394)</f>
        <v>55</v>
      </c>
      <c r="D2398" s="119">
        <f t="shared" si="91"/>
        <v>336</v>
      </c>
      <c r="E2398" s="119">
        <f t="shared" si="91"/>
        <v>720</v>
      </c>
      <c r="F2398" s="119">
        <f t="shared" si="91"/>
        <v>1726</v>
      </c>
      <c r="G2398" s="119">
        <f t="shared" si="91"/>
        <v>1243</v>
      </c>
      <c r="H2398" s="119">
        <f t="shared" si="91"/>
        <v>282</v>
      </c>
      <c r="I2398" s="119">
        <f t="shared" si="91"/>
        <v>58</v>
      </c>
      <c r="J2398" s="119">
        <f t="shared" si="91"/>
        <v>14</v>
      </c>
      <c r="K2398" s="119">
        <f t="shared" si="91"/>
        <v>2</v>
      </c>
      <c r="L2398" s="119">
        <f t="shared" si="91"/>
        <v>1</v>
      </c>
      <c r="M2398" s="119">
        <f t="shared" si="91"/>
        <v>0</v>
      </c>
      <c r="N2398" s="119">
        <f t="shared" si="91"/>
        <v>2</v>
      </c>
      <c r="O2398" s="119">
        <f t="shared" si="91"/>
        <v>0</v>
      </c>
      <c r="P2398" s="119">
        <f t="shared" si="91"/>
        <v>0</v>
      </c>
      <c r="Q2398" s="119">
        <f t="shared" si="91"/>
        <v>0</v>
      </c>
      <c r="R2398" s="119">
        <f t="shared" si="91"/>
        <v>0</v>
      </c>
      <c r="S2398" s="119">
        <f t="shared" si="91"/>
        <v>0</v>
      </c>
      <c r="T2398" s="119">
        <f t="shared" si="91"/>
        <v>0</v>
      </c>
      <c r="U2398" s="119">
        <f t="shared" si="91"/>
        <v>0</v>
      </c>
      <c r="V2398" s="119">
        <v>23</v>
      </c>
      <c r="W2398" s="119">
        <v>28.2</v>
      </c>
    </row>
    <row r="2399" spans="1:23" ht="13.5" customHeight="1" thickTop="1" x14ac:dyDescent="0.3">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35">
      <c r="A2400" s="236" t="s">
        <v>16</v>
      </c>
      <c r="B2400" s="443" t="str">
        <f>TEXT(C2400,"dddd")</f>
        <v>Wednesday</v>
      </c>
      <c r="C2400" s="237">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35">
      <c r="A2401" s="236"/>
      <c r="B2401" s="561" t="s">
        <v>147</v>
      </c>
      <c r="C2401" s="562"/>
      <c r="D2401" s="562"/>
      <c r="E2401" s="562"/>
      <c r="F2401" s="562"/>
      <c r="G2401" s="562"/>
      <c r="H2401" s="562"/>
      <c r="I2401" s="562"/>
      <c r="J2401" s="562"/>
      <c r="K2401" s="562"/>
      <c r="L2401" s="562"/>
      <c r="M2401" s="562"/>
      <c r="N2401" s="562"/>
      <c r="O2401" s="562"/>
      <c r="P2401" s="562"/>
      <c r="Q2401" s="562"/>
      <c r="R2401" s="562"/>
      <c r="S2401" s="562"/>
      <c r="T2401" s="562"/>
      <c r="U2401" s="562"/>
      <c r="V2401" s="562"/>
      <c r="W2401" s="563"/>
    </row>
    <row r="2402" spans="1:23" ht="13.5" customHeight="1" thickTop="1" thickBot="1" x14ac:dyDescent="0.35">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
      <c r="A2403" s="240">
        <v>0</v>
      </c>
      <c r="B2403" s="116">
        <v>17</v>
      </c>
      <c r="C2403" s="116">
        <v>0</v>
      </c>
      <c r="D2403" s="116">
        <v>0</v>
      </c>
      <c r="E2403" s="116">
        <v>2</v>
      </c>
      <c r="F2403" s="116">
        <v>4</v>
      </c>
      <c r="G2403" s="116">
        <v>6</v>
      </c>
      <c r="H2403" s="116">
        <v>4</v>
      </c>
      <c r="I2403" s="116">
        <v>0</v>
      </c>
      <c r="J2403" s="116">
        <v>1</v>
      </c>
      <c r="K2403" s="116">
        <v>0</v>
      </c>
      <c r="L2403" s="116">
        <v>0</v>
      </c>
      <c r="M2403" s="116">
        <v>0</v>
      </c>
      <c r="N2403" s="116">
        <v>0</v>
      </c>
      <c r="O2403" s="116">
        <v>0</v>
      </c>
      <c r="P2403" s="116">
        <v>0</v>
      </c>
      <c r="Q2403" s="116">
        <v>0</v>
      </c>
      <c r="R2403" s="116">
        <v>0</v>
      </c>
      <c r="S2403" s="116">
        <v>0</v>
      </c>
      <c r="T2403" s="116">
        <v>0</v>
      </c>
      <c r="U2403" s="116">
        <v>0</v>
      </c>
      <c r="V2403" s="116">
        <v>27.2</v>
      </c>
      <c r="W2403" s="116">
        <v>32.700000000000003</v>
      </c>
    </row>
    <row r="2404" spans="1:23" ht="13.5" customHeight="1" x14ac:dyDescent="0.3">
      <c r="A2404" s="242">
        <v>1.0416666666666666E-2</v>
      </c>
      <c r="B2404" s="115">
        <v>18</v>
      </c>
      <c r="C2404" s="115">
        <v>0</v>
      </c>
      <c r="D2404" s="115">
        <v>1</v>
      </c>
      <c r="E2404" s="115">
        <v>0</v>
      </c>
      <c r="F2404" s="115">
        <v>3</v>
      </c>
      <c r="G2404" s="115">
        <v>8</v>
      </c>
      <c r="H2404" s="115">
        <v>3</v>
      </c>
      <c r="I2404" s="115">
        <v>3</v>
      </c>
      <c r="J2404" s="115">
        <v>0</v>
      </c>
      <c r="K2404" s="115">
        <v>0</v>
      </c>
      <c r="L2404" s="115">
        <v>0</v>
      </c>
      <c r="M2404" s="115">
        <v>0</v>
      </c>
      <c r="N2404" s="115">
        <v>0</v>
      </c>
      <c r="O2404" s="115">
        <v>0</v>
      </c>
      <c r="P2404" s="115">
        <v>0</v>
      </c>
      <c r="Q2404" s="115">
        <v>0</v>
      </c>
      <c r="R2404" s="115">
        <v>0</v>
      </c>
      <c r="S2404" s="115">
        <v>0</v>
      </c>
      <c r="T2404" s="115">
        <v>0</v>
      </c>
      <c r="U2404" s="115">
        <v>0</v>
      </c>
      <c r="V2404" s="115">
        <v>28</v>
      </c>
      <c r="W2404" s="115">
        <v>35.1</v>
      </c>
    </row>
    <row r="2405" spans="1:23" ht="13.5" customHeight="1" x14ac:dyDescent="0.3">
      <c r="A2405" s="242">
        <v>2.0833333333333332E-2</v>
      </c>
      <c r="B2405" s="115">
        <v>9</v>
      </c>
      <c r="C2405" s="115">
        <v>0</v>
      </c>
      <c r="D2405" s="115">
        <v>0</v>
      </c>
      <c r="E2405" s="115">
        <v>0</v>
      </c>
      <c r="F2405" s="115">
        <v>0</v>
      </c>
      <c r="G2405" s="115">
        <v>7</v>
      </c>
      <c r="H2405" s="115">
        <v>0</v>
      </c>
      <c r="I2405" s="115">
        <v>1</v>
      </c>
      <c r="J2405" s="115">
        <v>1</v>
      </c>
      <c r="K2405" s="115">
        <v>0</v>
      </c>
      <c r="L2405" s="115">
        <v>0</v>
      </c>
      <c r="M2405" s="115">
        <v>0</v>
      </c>
      <c r="N2405" s="115">
        <v>0</v>
      </c>
      <c r="O2405" s="115">
        <v>0</v>
      </c>
      <c r="P2405" s="115">
        <v>0</v>
      </c>
      <c r="Q2405" s="115">
        <v>0</v>
      </c>
      <c r="R2405" s="115">
        <v>0</v>
      </c>
      <c r="S2405" s="115">
        <v>0</v>
      </c>
      <c r="T2405" s="115">
        <v>0</v>
      </c>
      <c r="U2405" s="115">
        <v>0</v>
      </c>
      <c r="V2405" s="115">
        <v>30.3</v>
      </c>
      <c r="W2405" s="115" t="s">
        <v>102</v>
      </c>
    </row>
    <row r="2406" spans="1:23" ht="13.5" customHeight="1" x14ac:dyDescent="0.3">
      <c r="A2406" s="242">
        <v>3.125E-2</v>
      </c>
      <c r="B2406" s="115">
        <v>11</v>
      </c>
      <c r="C2406" s="115">
        <v>0</v>
      </c>
      <c r="D2406" s="115">
        <v>0</v>
      </c>
      <c r="E2406" s="115">
        <v>1</v>
      </c>
      <c r="F2406" s="115">
        <v>3</v>
      </c>
      <c r="G2406" s="115">
        <v>6</v>
      </c>
      <c r="H2406" s="115">
        <v>0</v>
      </c>
      <c r="I2406" s="115">
        <v>0</v>
      </c>
      <c r="J2406" s="115">
        <v>1</v>
      </c>
      <c r="K2406" s="115">
        <v>0</v>
      </c>
      <c r="L2406" s="115">
        <v>0</v>
      </c>
      <c r="M2406" s="115">
        <v>0</v>
      </c>
      <c r="N2406" s="115">
        <v>0</v>
      </c>
      <c r="O2406" s="115">
        <v>0</v>
      </c>
      <c r="P2406" s="115">
        <v>0</v>
      </c>
      <c r="Q2406" s="115">
        <v>0</v>
      </c>
      <c r="R2406" s="115">
        <v>0</v>
      </c>
      <c r="S2406" s="115">
        <v>0</v>
      </c>
      <c r="T2406" s="115">
        <v>0</v>
      </c>
      <c r="U2406" s="115">
        <v>0</v>
      </c>
      <c r="V2406" s="115">
        <v>26.6</v>
      </c>
      <c r="W2406" s="115">
        <v>31.2</v>
      </c>
    </row>
    <row r="2407" spans="1:23" ht="13.5" customHeight="1" x14ac:dyDescent="0.3">
      <c r="A2407" s="242">
        <v>4.1666666666666664E-2</v>
      </c>
      <c r="B2407" s="115">
        <v>8</v>
      </c>
      <c r="C2407" s="115">
        <v>0</v>
      </c>
      <c r="D2407" s="115">
        <v>0</v>
      </c>
      <c r="E2407" s="115">
        <v>0</v>
      </c>
      <c r="F2407" s="115">
        <v>2</v>
      </c>
      <c r="G2407" s="115">
        <v>5</v>
      </c>
      <c r="H2407" s="115">
        <v>1</v>
      </c>
      <c r="I2407" s="115">
        <v>0</v>
      </c>
      <c r="J2407" s="115">
        <v>0</v>
      </c>
      <c r="K2407" s="115">
        <v>0</v>
      </c>
      <c r="L2407" s="115">
        <v>0</v>
      </c>
      <c r="M2407" s="115">
        <v>0</v>
      </c>
      <c r="N2407" s="115">
        <v>0</v>
      </c>
      <c r="O2407" s="115">
        <v>0</v>
      </c>
      <c r="P2407" s="115">
        <v>0</v>
      </c>
      <c r="Q2407" s="115">
        <v>0</v>
      </c>
      <c r="R2407" s="115">
        <v>0</v>
      </c>
      <c r="S2407" s="115">
        <v>0</v>
      </c>
      <c r="T2407" s="115">
        <v>0</v>
      </c>
      <c r="U2407" s="115">
        <v>0</v>
      </c>
      <c r="V2407" s="115">
        <v>26.9</v>
      </c>
      <c r="W2407" s="115" t="s">
        <v>102</v>
      </c>
    </row>
    <row r="2408" spans="1:23" ht="13.5" customHeight="1" x14ac:dyDescent="0.3">
      <c r="A2408" s="242">
        <v>5.2083333333333336E-2</v>
      </c>
      <c r="B2408" s="115">
        <v>11</v>
      </c>
      <c r="C2408" s="115">
        <v>0</v>
      </c>
      <c r="D2408" s="115">
        <v>0</v>
      </c>
      <c r="E2408" s="115">
        <v>1</v>
      </c>
      <c r="F2408" s="115">
        <v>2</v>
      </c>
      <c r="G2408" s="115">
        <v>4</v>
      </c>
      <c r="H2408" s="115">
        <v>2</v>
      </c>
      <c r="I2408" s="115">
        <v>2</v>
      </c>
      <c r="J2408" s="115">
        <v>0</v>
      </c>
      <c r="K2408" s="115">
        <v>0</v>
      </c>
      <c r="L2408" s="115">
        <v>0</v>
      </c>
      <c r="M2408" s="115">
        <v>0</v>
      </c>
      <c r="N2408" s="115">
        <v>0</v>
      </c>
      <c r="O2408" s="115">
        <v>0</v>
      </c>
      <c r="P2408" s="115">
        <v>0</v>
      </c>
      <c r="Q2408" s="115">
        <v>0</v>
      </c>
      <c r="R2408" s="115">
        <v>0</v>
      </c>
      <c r="S2408" s="115">
        <v>0</v>
      </c>
      <c r="T2408" s="115">
        <v>0</v>
      </c>
      <c r="U2408" s="115">
        <v>0</v>
      </c>
      <c r="V2408" s="115">
        <v>28.4</v>
      </c>
      <c r="W2408" s="115">
        <v>36</v>
      </c>
    </row>
    <row r="2409" spans="1:23" ht="13.5" customHeight="1" x14ac:dyDescent="0.3">
      <c r="A2409" s="242">
        <v>6.25E-2</v>
      </c>
      <c r="B2409" s="115">
        <v>4</v>
      </c>
      <c r="C2409" s="115">
        <v>0</v>
      </c>
      <c r="D2409" s="115">
        <v>0</v>
      </c>
      <c r="E2409" s="115">
        <v>0</v>
      </c>
      <c r="F2409" s="115">
        <v>0</v>
      </c>
      <c r="G2409" s="115">
        <v>2</v>
      </c>
      <c r="H2409" s="115">
        <v>1</v>
      </c>
      <c r="I2409" s="115">
        <v>1</v>
      </c>
      <c r="J2409" s="115">
        <v>0</v>
      </c>
      <c r="K2409" s="115">
        <v>0</v>
      </c>
      <c r="L2409" s="115">
        <v>0</v>
      </c>
      <c r="M2409" s="115">
        <v>0</v>
      </c>
      <c r="N2409" s="115">
        <v>0</v>
      </c>
      <c r="O2409" s="115">
        <v>0</v>
      </c>
      <c r="P2409" s="115">
        <v>0</v>
      </c>
      <c r="Q2409" s="115">
        <v>0</v>
      </c>
      <c r="R2409" s="115">
        <v>0</v>
      </c>
      <c r="S2409" s="115">
        <v>0</v>
      </c>
      <c r="T2409" s="115">
        <v>0</v>
      </c>
      <c r="U2409" s="115">
        <v>0</v>
      </c>
      <c r="V2409" s="115">
        <v>30.4</v>
      </c>
      <c r="W2409" s="115" t="s">
        <v>102</v>
      </c>
    </row>
    <row r="2410" spans="1:23" ht="13.5" customHeight="1" x14ac:dyDescent="0.3">
      <c r="A2410" s="242">
        <v>7.2916666666666699E-2</v>
      </c>
      <c r="B2410" s="115">
        <v>5</v>
      </c>
      <c r="C2410" s="115">
        <v>0</v>
      </c>
      <c r="D2410" s="115">
        <v>0</v>
      </c>
      <c r="E2410" s="115">
        <v>0</v>
      </c>
      <c r="F2410" s="115">
        <v>1</v>
      </c>
      <c r="G2410" s="115">
        <v>3</v>
      </c>
      <c r="H2410" s="115">
        <v>1</v>
      </c>
      <c r="I2410" s="115">
        <v>0</v>
      </c>
      <c r="J2410" s="115">
        <v>0</v>
      </c>
      <c r="K2410" s="115">
        <v>0</v>
      </c>
      <c r="L2410" s="115">
        <v>0</v>
      </c>
      <c r="M2410" s="115">
        <v>0</v>
      </c>
      <c r="N2410" s="115">
        <v>0</v>
      </c>
      <c r="O2410" s="115">
        <v>0</v>
      </c>
      <c r="P2410" s="115">
        <v>0</v>
      </c>
      <c r="Q2410" s="115">
        <v>0</v>
      </c>
      <c r="R2410" s="115">
        <v>0</v>
      </c>
      <c r="S2410" s="115">
        <v>0</v>
      </c>
      <c r="T2410" s="115">
        <v>0</v>
      </c>
      <c r="U2410" s="115">
        <v>0</v>
      </c>
      <c r="V2410" s="115">
        <v>27.7</v>
      </c>
      <c r="W2410" s="115" t="s">
        <v>102</v>
      </c>
    </row>
    <row r="2411" spans="1:23" ht="13.5" customHeight="1" x14ac:dyDescent="0.3">
      <c r="A2411" s="242">
        <v>8.3333333333333301E-2</v>
      </c>
      <c r="B2411" s="115">
        <v>6</v>
      </c>
      <c r="C2411" s="115">
        <v>0</v>
      </c>
      <c r="D2411" s="115">
        <v>1</v>
      </c>
      <c r="E2411" s="115">
        <v>0</v>
      </c>
      <c r="F2411" s="115">
        <v>1</v>
      </c>
      <c r="G2411" s="115">
        <v>4</v>
      </c>
      <c r="H2411" s="115">
        <v>0</v>
      </c>
      <c r="I2411" s="115">
        <v>0</v>
      </c>
      <c r="J2411" s="115">
        <v>0</v>
      </c>
      <c r="K2411" s="115">
        <v>0</v>
      </c>
      <c r="L2411" s="115">
        <v>0</v>
      </c>
      <c r="M2411" s="115">
        <v>0</v>
      </c>
      <c r="N2411" s="115">
        <v>0</v>
      </c>
      <c r="O2411" s="115">
        <v>0</v>
      </c>
      <c r="P2411" s="115">
        <v>0</v>
      </c>
      <c r="Q2411" s="115">
        <v>0</v>
      </c>
      <c r="R2411" s="115">
        <v>0</v>
      </c>
      <c r="S2411" s="115">
        <v>0</v>
      </c>
      <c r="T2411" s="115">
        <v>0</v>
      </c>
      <c r="U2411" s="115">
        <v>0</v>
      </c>
      <c r="V2411" s="115">
        <v>23.3</v>
      </c>
      <c r="W2411" s="115" t="s">
        <v>102</v>
      </c>
    </row>
    <row r="2412" spans="1:23" ht="13.5" customHeight="1" x14ac:dyDescent="0.3">
      <c r="A2412" s="242">
        <v>9.375E-2</v>
      </c>
      <c r="B2412" s="115">
        <v>9</v>
      </c>
      <c r="C2412" s="115">
        <v>0</v>
      </c>
      <c r="D2412" s="115">
        <v>1</v>
      </c>
      <c r="E2412" s="115">
        <v>0</v>
      </c>
      <c r="F2412" s="115">
        <v>1</v>
      </c>
      <c r="G2412" s="115">
        <v>2</v>
      </c>
      <c r="H2412" s="115">
        <v>1</v>
      </c>
      <c r="I2412" s="115">
        <v>3</v>
      </c>
      <c r="J2412" s="115">
        <v>1</v>
      </c>
      <c r="K2412" s="115">
        <v>0</v>
      </c>
      <c r="L2412" s="115">
        <v>0</v>
      </c>
      <c r="M2412" s="115">
        <v>0</v>
      </c>
      <c r="N2412" s="115">
        <v>0</v>
      </c>
      <c r="O2412" s="115">
        <v>0</v>
      </c>
      <c r="P2412" s="115">
        <v>0</v>
      </c>
      <c r="Q2412" s="115">
        <v>0</v>
      </c>
      <c r="R2412" s="115">
        <v>0</v>
      </c>
      <c r="S2412" s="115">
        <v>0</v>
      </c>
      <c r="T2412" s="115">
        <v>0</v>
      </c>
      <c r="U2412" s="115">
        <v>0</v>
      </c>
      <c r="V2412" s="115">
        <v>31.1</v>
      </c>
      <c r="W2412" s="115" t="s">
        <v>102</v>
      </c>
    </row>
    <row r="2413" spans="1:23" ht="13.5" customHeight="1" x14ac:dyDescent="0.3">
      <c r="A2413" s="242">
        <v>0.104166666666667</v>
      </c>
      <c r="B2413" s="115">
        <v>6</v>
      </c>
      <c r="C2413" s="115">
        <v>0</v>
      </c>
      <c r="D2413" s="115">
        <v>0</v>
      </c>
      <c r="E2413" s="115">
        <v>0</v>
      </c>
      <c r="F2413" s="115">
        <v>1</v>
      </c>
      <c r="G2413" s="115">
        <v>4</v>
      </c>
      <c r="H2413" s="115">
        <v>1</v>
      </c>
      <c r="I2413" s="115">
        <v>0</v>
      </c>
      <c r="J2413" s="115">
        <v>0</v>
      </c>
      <c r="K2413" s="115">
        <v>0</v>
      </c>
      <c r="L2413" s="115">
        <v>0</v>
      </c>
      <c r="M2413" s="115">
        <v>0</v>
      </c>
      <c r="N2413" s="115">
        <v>0</v>
      </c>
      <c r="O2413" s="115">
        <v>0</v>
      </c>
      <c r="P2413" s="115">
        <v>0</v>
      </c>
      <c r="Q2413" s="115">
        <v>0</v>
      </c>
      <c r="R2413" s="115">
        <v>0</v>
      </c>
      <c r="S2413" s="115">
        <v>0</v>
      </c>
      <c r="T2413" s="115">
        <v>0</v>
      </c>
      <c r="U2413" s="115">
        <v>0</v>
      </c>
      <c r="V2413" s="115">
        <v>27.5</v>
      </c>
      <c r="W2413" s="115" t="s">
        <v>102</v>
      </c>
    </row>
    <row r="2414" spans="1:23" ht="13.5" customHeight="1" x14ac:dyDescent="0.3">
      <c r="A2414" s="242">
        <v>0.114583333333333</v>
      </c>
      <c r="B2414" s="115">
        <v>1</v>
      </c>
      <c r="C2414" s="115">
        <v>0</v>
      </c>
      <c r="D2414" s="115">
        <v>0</v>
      </c>
      <c r="E2414" s="115">
        <v>0</v>
      </c>
      <c r="F2414" s="115">
        <v>0</v>
      </c>
      <c r="G2414" s="115">
        <v>0</v>
      </c>
      <c r="H2414" s="115">
        <v>1</v>
      </c>
      <c r="I2414" s="115">
        <v>0</v>
      </c>
      <c r="J2414" s="115">
        <v>0</v>
      </c>
      <c r="K2414" s="115">
        <v>0</v>
      </c>
      <c r="L2414" s="115">
        <v>0</v>
      </c>
      <c r="M2414" s="115">
        <v>0</v>
      </c>
      <c r="N2414" s="115">
        <v>0</v>
      </c>
      <c r="O2414" s="115">
        <v>0</v>
      </c>
      <c r="P2414" s="115">
        <v>0</v>
      </c>
      <c r="Q2414" s="115">
        <v>0</v>
      </c>
      <c r="R2414" s="115">
        <v>0</v>
      </c>
      <c r="S2414" s="115">
        <v>0</v>
      </c>
      <c r="T2414" s="115">
        <v>0</v>
      </c>
      <c r="U2414" s="115">
        <v>0</v>
      </c>
      <c r="V2414" s="115">
        <v>31.2</v>
      </c>
      <c r="W2414" s="115" t="s">
        <v>102</v>
      </c>
    </row>
    <row r="2415" spans="1:23" ht="13.5" customHeight="1" x14ac:dyDescent="0.3">
      <c r="A2415" s="242">
        <v>0.125</v>
      </c>
      <c r="B2415" s="115">
        <v>5</v>
      </c>
      <c r="C2415" s="115">
        <v>0</v>
      </c>
      <c r="D2415" s="115">
        <v>0</v>
      </c>
      <c r="E2415" s="115">
        <v>0</v>
      </c>
      <c r="F2415" s="115">
        <v>1</v>
      </c>
      <c r="G2415" s="115">
        <v>4</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v>26.7</v>
      </c>
      <c r="W2415" s="115" t="s">
        <v>102</v>
      </c>
    </row>
    <row r="2416" spans="1:23" ht="13.5" customHeight="1" x14ac:dyDescent="0.3">
      <c r="A2416" s="242">
        <v>0.13541666666666699</v>
      </c>
      <c r="B2416" s="115">
        <v>4</v>
      </c>
      <c r="C2416" s="115">
        <v>0</v>
      </c>
      <c r="D2416" s="115">
        <v>0</v>
      </c>
      <c r="E2416" s="115">
        <v>0</v>
      </c>
      <c r="F2416" s="115">
        <v>0</v>
      </c>
      <c r="G2416" s="115">
        <v>3</v>
      </c>
      <c r="H2416" s="115">
        <v>1</v>
      </c>
      <c r="I2416" s="115">
        <v>0</v>
      </c>
      <c r="J2416" s="115">
        <v>0</v>
      </c>
      <c r="K2416" s="115">
        <v>0</v>
      </c>
      <c r="L2416" s="115">
        <v>0</v>
      </c>
      <c r="M2416" s="115">
        <v>0</v>
      </c>
      <c r="N2416" s="115">
        <v>0</v>
      </c>
      <c r="O2416" s="115">
        <v>0</v>
      </c>
      <c r="P2416" s="115">
        <v>0</v>
      </c>
      <c r="Q2416" s="115">
        <v>0</v>
      </c>
      <c r="R2416" s="115">
        <v>0</v>
      </c>
      <c r="S2416" s="115">
        <v>0</v>
      </c>
      <c r="T2416" s="115">
        <v>0</v>
      </c>
      <c r="U2416" s="115">
        <v>0</v>
      </c>
      <c r="V2416" s="115">
        <v>27.7</v>
      </c>
      <c r="W2416" s="115" t="s">
        <v>102</v>
      </c>
    </row>
    <row r="2417" spans="1:23" ht="13.5" customHeight="1" x14ac:dyDescent="0.3">
      <c r="A2417" s="242">
        <v>0.14583333333333301</v>
      </c>
      <c r="B2417" s="115">
        <v>6</v>
      </c>
      <c r="C2417" s="115">
        <v>0</v>
      </c>
      <c r="D2417" s="115">
        <v>0</v>
      </c>
      <c r="E2417" s="115">
        <v>0</v>
      </c>
      <c r="F2417" s="115">
        <v>2</v>
      </c>
      <c r="G2417" s="115">
        <v>3</v>
      </c>
      <c r="H2417" s="115">
        <v>1</v>
      </c>
      <c r="I2417" s="115">
        <v>0</v>
      </c>
      <c r="J2417" s="115">
        <v>0</v>
      </c>
      <c r="K2417" s="115">
        <v>0</v>
      </c>
      <c r="L2417" s="115">
        <v>0</v>
      </c>
      <c r="M2417" s="115">
        <v>0</v>
      </c>
      <c r="N2417" s="115">
        <v>0</v>
      </c>
      <c r="O2417" s="115">
        <v>0</v>
      </c>
      <c r="P2417" s="115">
        <v>0</v>
      </c>
      <c r="Q2417" s="115">
        <v>0</v>
      </c>
      <c r="R2417" s="115">
        <v>0</v>
      </c>
      <c r="S2417" s="115">
        <v>0</v>
      </c>
      <c r="T2417" s="115">
        <v>0</v>
      </c>
      <c r="U2417" s="115">
        <v>0</v>
      </c>
      <c r="V2417" s="115">
        <v>27.4</v>
      </c>
      <c r="W2417" s="115" t="s">
        <v>102</v>
      </c>
    </row>
    <row r="2418" spans="1:23" ht="13.5" customHeight="1" x14ac:dyDescent="0.3">
      <c r="A2418" s="242">
        <v>0.15625</v>
      </c>
      <c r="B2418" s="115">
        <v>2</v>
      </c>
      <c r="C2418" s="115">
        <v>0</v>
      </c>
      <c r="D2418" s="115">
        <v>0</v>
      </c>
      <c r="E2418" s="115">
        <v>0</v>
      </c>
      <c r="F2418" s="115">
        <v>0</v>
      </c>
      <c r="G2418" s="115">
        <v>2</v>
      </c>
      <c r="H2418" s="115">
        <v>0</v>
      </c>
      <c r="I2418" s="115">
        <v>0</v>
      </c>
      <c r="J2418" s="115">
        <v>0</v>
      </c>
      <c r="K2418" s="115">
        <v>0</v>
      </c>
      <c r="L2418" s="115">
        <v>0</v>
      </c>
      <c r="M2418" s="115">
        <v>0</v>
      </c>
      <c r="N2418" s="115">
        <v>0</v>
      </c>
      <c r="O2418" s="115">
        <v>0</v>
      </c>
      <c r="P2418" s="115">
        <v>0</v>
      </c>
      <c r="Q2418" s="115">
        <v>0</v>
      </c>
      <c r="R2418" s="115">
        <v>0</v>
      </c>
      <c r="S2418" s="115">
        <v>0</v>
      </c>
      <c r="T2418" s="115">
        <v>0</v>
      </c>
      <c r="U2418" s="115">
        <v>0</v>
      </c>
      <c r="V2418" s="115">
        <v>28</v>
      </c>
      <c r="W2418" s="115" t="s">
        <v>102</v>
      </c>
    </row>
    <row r="2419" spans="1:23" ht="13.5" customHeight="1" x14ac:dyDescent="0.3">
      <c r="A2419" s="242">
        <v>0.16666666666666699</v>
      </c>
      <c r="B2419" s="115">
        <v>8</v>
      </c>
      <c r="C2419" s="115">
        <v>1</v>
      </c>
      <c r="D2419" s="115">
        <v>0</v>
      </c>
      <c r="E2419" s="115">
        <v>0</v>
      </c>
      <c r="F2419" s="115">
        <v>3</v>
      </c>
      <c r="G2419" s="115">
        <v>2</v>
      </c>
      <c r="H2419" s="115">
        <v>0</v>
      </c>
      <c r="I2419" s="115">
        <v>0</v>
      </c>
      <c r="J2419" s="115">
        <v>1</v>
      </c>
      <c r="K2419" s="115">
        <v>1</v>
      </c>
      <c r="L2419" s="115">
        <v>0</v>
      </c>
      <c r="M2419" s="115">
        <v>0</v>
      </c>
      <c r="N2419" s="115">
        <v>0</v>
      </c>
      <c r="O2419" s="115">
        <v>0</v>
      </c>
      <c r="P2419" s="115">
        <v>0</v>
      </c>
      <c r="Q2419" s="115">
        <v>0</v>
      </c>
      <c r="R2419" s="115">
        <v>0</v>
      </c>
      <c r="S2419" s="115">
        <v>0</v>
      </c>
      <c r="T2419" s="115">
        <v>0</v>
      </c>
      <c r="U2419" s="115">
        <v>0</v>
      </c>
      <c r="V2419" s="115">
        <v>27.9</v>
      </c>
      <c r="W2419" s="115" t="s">
        <v>102</v>
      </c>
    </row>
    <row r="2420" spans="1:23" ht="13.5" customHeight="1" x14ac:dyDescent="0.3">
      <c r="A2420" s="242">
        <v>0.17708333333333301</v>
      </c>
      <c r="B2420" s="115">
        <v>3</v>
      </c>
      <c r="C2420" s="115">
        <v>0</v>
      </c>
      <c r="D2420" s="115">
        <v>0</v>
      </c>
      <c r="E2420" s="115">
        <v>0</v>
      </c>
      <c r="F2420" s="115">
        <v>2</v>
      </c>
      <c r="G2420" s="115">
        <v>0</v>
      </c>
      <c r="H2420" s="115">
        <v>0</v>
      </c>
      <c r="I2420" s="115">
        <v>0</v>
      </c>
      <c r="J2420" s="115">
        <v>0</v>
      </c>
      <c r="K2420" s="115">
        <v>1</v>
      </c>
      <c r="L2420" s="115">
        <v>0</v>
      </c>
      <c r="M2420" s="115">
        <v>0</v>
      </c>
      <c r="N2420" s="115">
        <v>0</v>
      </c>
      <c r="O2420" s="115">
        <v>0</v>
      </c>
      <c r="P2420" s="115">
        <v>0</v>
      </c>
      <c r="Q2420" s="115">
        <v>0</v>
      </c>
      <c r="R2420" s="115">
        <v>0</v>
      </c>
      <c r="S2420" s="115">
        <v>0</v>
      </c>
      <c r="T2420" s="115">
        <v>0</v>
      </c>
      <c r="U2420" s="115">
        <v>0</v>
      </c>
      <c r="V2420" s="115">
        <v>30.8</v>
      </c>
      <c r="W2420" s="115" t="s">
        <v>102</v>
      </c>
    </row>
    <row r="2421" spans="1:23" ht="13.5" customHeight="1" x14ac:dyDescent="0.3">
      <c r="A2421" s="242">
        <v>0.1875</v>
      </c>
      <c r="B2421" s="115">
        <v>6</v>
      </c>
      <c r="C2421" s="115">
        <v>0</v>
      </c>
      <c r="D2421" s="115">
        <v>0</v>
      </c>
      <c r="E2421" s="115">
        <v>0</v>
      </c>
      <c r="F2421" s="115">
        <v>1</v>
      </c>
      <c r="G2421" s="115">
        <v>4</v>
      </c>
      <c r="H2421" s="115">
        <v>1</v>
      </c>
      <c r="I2421" s="115">
        <v>0</v>
      </c>
      <c r="J2421" s="115">
        <v>0</v>
      </c>
      <c r="K2421" s="115">
        <v>0</v>
      </c>
      <c r="L2421" s="115">
        <v>0</v>
      </c>
      <c r="M2421" s="115">
        <v>0</v>
      </c>
      <c r="N2421" s="115">
        <v>0</v>
      </c>
      <c r="O2421" s="115">
        <v>0</v>
      </c>
      <c r="P2421" s="115">
        <v>0</v>
      </c>
      <c r="Q2421" s="115">
        <v>0</v>
      </c>
      <c r="R2421" s="115">
        <v>0</v>
      </c>
      <c r="S2421" s="115">
        <v>0</v>
      </c>
      <c r="T2421" s="115">
        <v>0</v>
      </c>
      <c r="U2421" s="115">
        <v>0</v>
      </c>
      <c r="V2421" s="115">
        <v>27.2</v>
      </c>
      <c r="W2421" s="115" t="s">
        <v>102</v>
      </c>
    </row>
    <row r="2422" spans="1:23" ht="13.5" customHeight="1" x14ac:dyDescent="0.3">
      <c r="A2422" s="242">
        <v>0.19791666666666699</v>
      </c>
      <c r="B2422" s="115">
        <v>10</v>
      </c>
      <c r="C2422" s="115">
        <v>0</v>
      </c>
      <c r="D2422" s="115">
        <v>0</v>
      </c>
      <c r="E2422" s="115">
        <v>0</v>
      </c>
      <c r="F2422" s="115">
        <v>2</v>
      </c>
      <c r="G2422" s="115">
        <v>6</v>
      </c>
      <c r="H2422" s="115">
        <v>1</v>
      </c>
      <c r="I2422" s="115">
        <v>1</v>
      </c>
      <c r="J2422" s="115">
        <v>0</v>
      </c>
      <c r="K2422" s="115">
        <v>0</v>
      </c>
      <c r="L2422" s="115">
        <v>0</v>
      </c>
      <c r="M2422" s="115">
        <v>0</v>
      </c>
      <c r="N2422" s="115">
        <v>0</v>
      </c>
      <c r="O2422" s="115">
        <v>0</v>
      </c>
      <c r="P2422" s="115">
        <v>0</v>
      </c>
      <c r="Q2422" s="115">
        <v>0</v>
      </c>
      <c r="R2422" s="115">
        <v>0</v>
      </c>
      <c r="S2422" s="115">
        <v>0</v>
      </c>
      <c r="T2422" s="115">
        <v>0</v>
      </c>
      <c r="U2422" s="115">
        <v>0</v>
      </c>
      <c r="V2422" s="115">
        <v>28.7</v>
      </c>
      <c r="W2422" s="115" t="s">
        <v>102</v>
      </c>
    </row>
    <row r="2423" spans="1:23" ht="13.5" customHeight="1" x14ac:dyDescent="0.3">
      <c r="A2423" s="242">
        <v>0.20833333333333301</v>
      </c>
      <c r="B2423" s="115">
        <v>10</v>
      </c>
      <c r="C2423" s="115">
        <v>0</v>
      </c>
      <c r="D2423" s="115">
        <v>1</v>
      </c>
      <c r="E2423" s="115">
        <v>0</v>
      </c>
      <c r="F2423" s="115">
        <v>1</v>
      </c>
      <c r="G2423" s="115">
        <v>6</v>
      </c>
      <c r="H2423" s="115">
        <v>2</v>
      </c>
      <c r="I2423" s="115">
        <v>0</v>
      </c>
      <c r="J2423" s="115">
        <v>0</v>
      </c>
      <c r="K2423" s="115">
        <v>0</v>
      </c>
      <c r="L2423" s="115">
        <v>0</v>
      </c>
      <c r="M2423" s="115">
        <v>0</v>
      </c>
      <c r="N2423" s="115">
        <v>0</v>
      </c>
      <c r="O2423" s="115">
        <v>0</v>
      </c>
      <c r="P2423" s="115">
        <v>0</v>
      </c>
      <c r="Q2423" s="115">
        <v>0</v>
      </c>
      <c r="R2423" s="115">
        <v>0</v>
      </c>
      <c r="S2423" s="115">
        <v>0</v>
      </c>
      <c r="T2423" s="115">
        <v>0</v>
      </c>
      <c r="U2423" s="115">
        <v>0</v>
      </c>
      <c r="V2423" s="115">
        <v>27</v>
      </c>
      <c r="W2423" s="115" t="s">
        <v>102</v>
      </c>
    </row>
    <row r="2424" spans="1:23" ht="13.5" customHeight="1" x14ac:dyDescent="0.3">
      <c r="A2424" s="242">
        <v>0.21875</v>
      </c>
      <c r="B2424" s="115">
        <v>11</v>
      </c>
      <c r="C2424" s="115">
        <v>0</v>
      </c>
      <c r="D2424" s="115">
        <v>0</v>
      </c>
      <c r="E2424" s="115">
        <v>0</v>
      </c>
      <c r="F2424" s="115">
        <v>1</v>
      </c>
      <c r="G2424" s="115">
        <v>5</v>
      </c>
      <c r="H2424" s="115">
        <v>2</v>
      </c>
      <c r="I2424" s="115">
        <v>1</v>
      </c>
      <c r="J2424" s="115">
        <v>2</v>
      </c>
      <c r="K2424" s="115">
        <v>0</v>
      </c>
      <c r="L2424" s="115">
        <v>0</v>
      </c>
      <c r="M2424" s="115">
        <v>0</v>
      </c>
      <c r="N2424" s="115">
        <v>0</v>
      </c>
      <c r="O2424" s="115">
        <v>0</v>
      </c>
      <c r="P2424" s="115">
        <v>0</v>
      </c>
      <c r="Q2424" s="115">
        <v>0</v>
      </c>
      <c r="R2424" s="115">
        <v>0</v>
      </c>
      <c r="S2424" s="115">
        <v>0</v>
      </c>
      <c r="T2424" s="115">
        <v>0</v>
      </c>
      <c r="U2424" s="115">
        <v>0</v>
      </c>
      <c r="V2424" s="115">
        <v>31.1</v>
      </c>
      <c r="W2424" s="115">
        <v>43.5</v>
      </c>
    </row>
    <row r="2425" spans="1:23" ht="13.5" customHeight="1" x14ac:dyDescent="0.3">
      <c r="A2425" s="242">
        <v>0.22916666666666699</v>
      </c>
      <c r="B2425" s="115">
        <v>7</v>
      </c>
      <c r="C2425" s="115">
        <v>0</v>
      </c>
      <c r="D2425" s="115">
        <v>0</v>
      </c>
      <c r="E2425" s="115">
        <v>0</v>
      </c>
      <c r="F2425" s="115">
        <v>2</v>
      </c>
      <c r="G2425" s="115">
        <v>2</v>
      </c>
      <c r="H2425" s="115">
        <v>2</v>
      </c>
      <c r="I2425" s="115">
        <v>1</v>
      </c>
      <c r="J2425" s="115">
        <v>0</v>
      </c>
      <c r="K2425" s="115">
        <v>0</v>
      </c>
      <c r="L2425" s="115">
        <v>0</v>
      </c>
      <c r="M2425" s="115">
        <v>0</v>
      </c>
      <c r="N2425" s="115">
        <v>0</v>
      </c>
      <c r="O2425" s="115">
        <v>0</v>
      </c>
      <c r="P2425" s="115">
        <v>0</v>
      </c>
      <c r="Q2425" s="115">
        <v>0</v>
      </c>
      <c r="R2425" s="115">
        <v>0</v>
      </c>
      <c r="S2425" s="115">
        <v>0</v>
      </c>
      <c r="T2425" s="115">
        <v>0</v>
      </c>
      <c r="U2425" s="115">
        <v>0</v>
      </c>
      <c r="V2425" s="115">
        <v>28.9</v>
      </c>
      <c r="W2425" s="115" t="s">
        <v>102</v>
      </c>
    </row>
    <row r="2426" spans="1:23" ht="13.5" customHeight="1" x14ac:dyDescent="0.3">
      <c r="A2426" s="242">
        <v>0.23958333333333301</v>
      </c>
      <c r="B2426" s="115">
        <v>8</v>
      </c>
      <c r="C2426" s="115">
        <v>0</v>
      </c>
      <c r="D2426" s="115">
        <v>0</v>
      </c>
      <c r="E2426" s="115">
        <v>0</v>
      </c>
      <c r="F2426" s="115">
        <v>2</v>
      </c>
      <c r="G2426" s="115">
        <v>2</v>
      </c>
      <c r="H2426" s="115">
        <v>3</v>
      </c>
      <c r="I2426" s="115">
        <v>1</v>
      </c>
      <c r="J2426" s="115">
        <v>0</v>
      </c>
      <c r="K2426" s="115">
        <v>0</v>
      </c>
      <c r="L2426" s="115">
        <v>0</v>
      </c>
      <c r="M2426" s="115">
        <v>0</v>
      </c>
      <c r="N2426" s="115">
        <v>0</v>
      </c>
      <c r="O2426" s="115">
        <v>0</v>
      </c>
      <c r="P2426" s="115">
        <v>0</v>
      </c>
      <c r="Q2426" s="115">
        <v>0</v>
      </c>
      <c r="R2426" s="115">
        <v>0</v>
      </c>
      <c r="S2426" s="115">
        <v>0</v>
      </c>
      <c r="T2426" s="115">
        <v>0</v>
      </c>
      <c r="U2426" s="115">
        <v>0</v>
      </c>
      <c r="V2426" s="115">
        <v>29.1</v>
      </c>
      <c r="W2426" s="115" t="s">
        <v>102</v>
      </c>
    </row>
    <row r="2427" spans="1:23" ht="13.5" customHeight="1" x14ac:dyDescent="0.3">
      <c r="A2427" s="242">
        <v>0.25</v>
      </c>
      <c r="B2427" s="115">
        <v>10</v>
      </c>
      <c r="C2427" s="115">
        <v>0</v>
      </c>
      <c r="D2427" s="115">
        <v>0</v>
      </c>
      <c r="E2427" s="115">
        <v>0</v>
      </c>
      <c r="F2427" s="115">
        <v>1</v>
      </c>
      <c r="G2427" s="115">
        <v>6</v>
      </c>
      <c r="H2427" s="115">
        <v>3</v>
      </c>
      <c r="I2427" s="115">
        <v>0</v>
      </c>
      <c r="J2427" s="115">
        <v>0</v>
      </c>
      <c r="K2427" s="115">
        <v>0</v>
      </c>
      <c r="L2427" s="115">
        <v>0</v>
      </c>
      <c r="M2427" s="115">
        <v>0</v>
      </c>
      <c r="N2427" s="115">
        <v>0</v>
      </c>
      <c r="O2427" s="115">
        <v>0</v>
      </c>
      <c r="P2427" s="115">
        <v>0</v>
      </c>
      <c r="Q2427" s="115">
        <v>0</v>
      </c>
      <c r="R2427" s="115">
        <v>0</v>
      </c>
      <c r="S2427" s="115">
        <v>0</v>
      </c>
      <c r="T2427" s="115">
        <v>0</v>
      </c>
      <c r="U2427" s="115">
        <v>0</v>
      </c>
      <c r="V2427" s="115">
        <v>29</v>
      </c>
      <c r="W2427" s="115" t="s">
        <v>102</v>
      </c>
    </row>
    <row r="2428" spans="1:23" ht="13.5" customHeight="1" x14ac:dyDescent="0.3">
      <c r="A2428" s="242">
        <v>0.26041666666666702</v>
      </c>
      <c r="B2428" s="115">
        <v>26</v>
      </c>
      <c r="C2428" s="115">
        <v>2</v>
      </c>
      <c r="D2428" s="115">
        <v>0</v>
      </c>
      <c r="E2428" s="115">
        <v>1</v>
      </c>
      <c r="F2428" s="115">
        <v>1</v>
      </c>
      <c r="G2428" s="115">
        <v>13</v>
      </c>
      <c r="H2428" s="115">
        <v>7</v>
      </c>
      <c r="I2428" s="115">
        <v>2</v>
      </c>
      <c r="J2428" s="115">
        <v>0</v>
      </c>
      <c r="K2428" s="115">
        <v>0</v>
      </c>
      <c r="L2428" s="115">
        <v>0</v>
      </c>
      <c r="M2428" s="115">
        <v>0</v>
      </c>
      <c r="N2428" s="115">
        <v>0</v>
      </c>
      <c r="O2428" s="115">
        <v>0</v>
      </c>
      <c r="P2428" s="115">
        <v>0</v>
      </c>
      <c r="Q2428" s="115">
        <v>0</v>
      </c>
      <c r="R2428" s="115">
        <v>0</v>
      </c>
      <c r="S2428" s="115">
        <v>0</v>
      </c>
      <c r="T2428" s="115">
        <v>0</v>
      </c>
      <c r="U2428" s="115">
        <v>0</v>
      </c>
      <c r="V2428" s="115">
        <v>27.8</v>
      </c>
      <c r="W2428" s="115">
        <v>33.9</v>
      </c>
    </row>
    <row r="2429" spans="1:23" ht="13.5" customHeight="1" x14ac:dyDescent="0.3">
      <c r="A2429" s="242">
        <v>0.27083333333333298</v>
      </c>
      <c r="B2429" s="115">
        <v>17</v>
      </c>
      <c r="C2429" s="115">
        <v>0</v>
      </c>
      <c r="D2429" s="115">
        <v>2</v>
      </c>
      <c r="E2429" s="115">
        <v>1</v>
      </c>
      <c r="F2429" s="115">
        <v>0</v>
      </c>
      <c r="G2429" s="115">
        <v>9</v>
      </c>
      <c r="H2429" s="115">
        <v>5</v>
      </c>
      <c r="I2429" s="115">
        <v>0</v>
      </c>
      <c r="J2429" s="115">
        <v>0</v>
      </c>
      <c r="K2429" s="115">
        <v>0</v>
      </c>
      <c r="L2429" s="115">
        <v>0</v>
      </c>
      <c r="M2429" s="115">
        <v>0</v>
      </c>
      <c r="N2429" s="115">
        <v>0</v>
      </c>
      <c r="O2429" s="115">
        <v>0</v>
      </c>
      <c r="P2429" s="115">
        <v>0</v>
      </c>
      <c r="Q2429" s="115">
        <v>0</v>
      </c>
      <c r="R2429" s="115">
        <v>0</v>
      </c>
      <c r="S2429" s="115">
        <v>0</v>
      </c>
      <c r="T2429" s="115">
        <v>0</v>
      </c>
      <c r="U2429" s="115">
        <v>0</v>
      </c>
      <c r="V2429" s="115">
        <v>26.7</v>
      </c>
      <c r="W2429" s="115">
        <v>33.200000000000003</v>
      </c>
    </row>
    <row r="2430" spans="1:23" ht="13.5" customHeight="1" x14ac:dyDescent="0.3">
      <c r="A2430" s="242">
        <v>0.28125</v>
      </c>
      <c r="B2430" s="115">
        <v>22</v>
      </c>
      <c r="C2430" s="115">
        <v>0</v>
      </c>
      <c r="D2430" s="115">
        <v>2</v>
      </c>
      <c r="E2430" s="115">
        <v>0</v>
      </c>
      <c r="F2430" s="115">
        <v>4</v>
      </c>
      <c r="G2430" s="115">
        <v>12</v>
      </c>
      <c r="H2430" s="115">
        <v>4</v>
      </c>
      <c r="I2430" s="115">
        <v>0</v>
      </c>
      <c r="J2430" s="115">
        <v>0</v>
      </c>
      <c r="K2430" s="115">
        <v>0</v>
      </c>
      <c r="L2430" s="115">
        <v>0</v>
      </c>
      <c r="M2430" s="115">
        <v>0</v>
      </c>
      <c r="N2430" s="115">
        <v>0</v>
      </c>
      <c r="O2430" s="115">
        <v>0</v>
      </c>
      <c r="P2430" s="115">
        <v>0</v>
      </c>
      <c r="Q2430" s="115">
        <v>0</v>
      </c>
      <c r="R2430" s="115">
        <v>0</v>
      </c>
      <c r="S2430" s="115">
        <v>0</v>
      </c>
      <c r="T2430" s="115">
        <v>0</v>
      </c>
      <c r="U2430" s="115">
        <v>0</v>
      </c>
      <c r="V2430" s="115">
        <v>26</v>
      </c>
      <c r="W2430" s="115">
        <v>31.2</v>
      </c>
    </row>
    <row r="2431" spans="1:23" ht="13.5" customHeight="1" x14ac:dyDescent="0.3">
      <c r="A2431" s="242">
        <v>0.29166666666666702</v>
      </c>
      <c r="B2431" s="115">
        <v>20</v>
      </c>
      <c r="C2431" s="115">
        <v>0</v>
      </c>
      <c r="D2431" s="115">
        <v>2</v>
      </c>
      <c r="E2431" s="115">
        <v>0</v>
      </c>
      <c r="F2431" s="115">
        <v>7</v>
      </c>
      <c r="G2431" s="115">
        <v>8</v>
      </c>
      <c r="H2431" s="115">
        <v>3</v>
      </c>
      <c r="I2431" s="115">
        <v>0</v>
      </c>
      <c r="J2431" s="115">
        <v>0</v>
      </c>
      <c r="K2431" s="115">
        <v>0</v>
      </c>
      <c r="L2431" s="115">
        <v>0</v>
      </c>
      <c r="M2431" s="115">
        <v>0</v>
      </c>
      <c r="N2431" s="115">
        <v>0</v>
      </c>
      <c r="O2431" s="115">
        <v>0</v>
      </c>
      <c r="P2431" s="115">
        <v>0</v>
      </c>
      <c r="Q2431" s="115">
        <v>0</v>
      </c>
      <c r="R2431" s="115">
        <v>0</v>
      </c>
      <c r="S2431" s="115">
        <v>0</v>
      </c>
      <c r="T2431" s="115">
        <v>0</v>
      </c>
      <c r="U2431" s="115">
        <v>0</v>
      </c>
      <c r="V2431" s="115">
        <v>25</v>
      </c>
      <c r="W2431" s="115">
        <v>30.5</v>
      </c>
    </row>
    <row r="2432" spans="1:23" ht="13.5" customHeight="1" x14ac:dyDescent="0.3">
      <c r="A2432" s="242">
        <v>0.30208333333333298</v>
      </c>
      <c r="B2432" s="115">
        <v>36</v>
      </c>
      <c r="C2432" s="115">
        <v>0</v>
      </c>
      <c r="D2432" s="115">
        <v>0</v>
      </c>
      <c r="E2432" s="115">
        <v>1</v>
      </c>
      <c r="F2432" s="115">
        <v>10</v>
      </c>
      <c r="G2432" s="115">
        <v>17</v>
      </c>
      <c r="H2432" s="115">
        <v>6</v>
      </c>
      <c r="I2432" s="115">
        <v>2</v>
      </c>
      <c r="J2432" s="115">
        <v>0</v>
      </c>
      <c r="K2432" s="115">
        <v>0</v>
      </c>
      <c r="L2432" s="115">
        <v>0</v>
      </c>
      <c r="M2432" s="115">
        <v>0</v>
      </c>
      <c r="N2432" s="115">
        <v>0</v>
      </c>
      <c r="O2432" s="115">
        <v>0</v>
      </c>
      <c r="P2432" s="115">
        <v>0</v>
      </c>
      <c r="Q2432" s="115">
        <v>0</v>
      </c>
      <c r="R2432" s="115">
        <v>0</v>
      </c>
      <c r="S2432" s="115">
        <v>0</v>
      </c>
      <c r="T2432" s="115">
        <v>0</v>
      </c>
      <c r="U2432" s="115">
        <v>0</v>
      </c>
      <c r="V2432" s="115">
        <v>26.9</v>
      </c>
      <c r="W2432" s="115">
        <v>32.1</v>
      </c>
    </row>
    <row r="2433" spans="1:23" ht="13.5" customHeight="1" x14ac:dyDescent="0.3">
      <c r="A2433" s="242">
        <v>0.3125</v>
      </c>
      <c r="B2433" s="115">
        <v>24</v>
      </c>
      <c r="C2433" s="115">
        <v>1</v>
      </c>
      <c r="D2433" s="115">
        <v>0</v>
      </c>
      <c r="E2433" s="115">
        <v>0</v>
      </c>
      <c r="F2433" s="115">
        <v>11</v>
      </c>
      <c r="G2433" s="115">
        <v>7</v>
      </c>
      <c r="H2433" s="115">
        <v>5</v>
      </c>
      <c r="I2433" s="115">
        <v>0</v>
      </c>
      <c r="J2433" s="115">
        <v>0</v>
      </c>
      <c r="K2433" s="115">
        <v>0</v>
      </c>
      <c r="L2433" s="115">
        <v>0</v>
      </c>
      <c r="M2433" s="115">
        <v>0</v>
      </c>
      <c r="N2433" s="115">
        <v>0</v>
      </c>
      <c r="O2433" s="115">
        <v>0</v>
      </c>
      <c r="P2433" s="115">
        <v>0</v>
      </c>
      <c r="Q2433" s="115">
        <v>0</v>
      </c>
      <c r="R2433" s="115">
        <v>0</v>
      </c>
      <c r="S2433" s="115">
        <v>0</v>
      </c>
      <c r="T2433" s="115">
        <v>0</v>
      </c>
      <c r="U2433" s="115">
        <v>0</v>
      </c>
      <c r="V2433" s="115">
        <v>25</v>
      </c>
      <c r="W2433" s="115">
        <v>30.6</v>
      </c>
    </row>
    <row r="2434" spans="1:23" ht="13.5" customHeight="1" x14ac:dyDescent="0.3">
      <c r="A2434" s="242">
        <v>0.32291666666666702</v>
      </c>
      <c r="B2434" s="115">
        <v>22</v>
      </c>
      <c r="C2434" s="115">
        <v>0</v>
      </c>
      <c r="D2434" s="115">
        <v>1</v>
      </c>
      <c r="E2434" s="115">
        <v>7</v>
      </c>
      <c r="F2434" s="115">
        <v>7</v>
      </c>
      <c r="G2434" s="115">
        <v>7</v>
      </c>
      <c r="H2434" s="115">
        <v>0</v>
      </c>
      <c r="I2434" s="115">
        <v>0</v>
      </c>
      <c r="J2434" s="115">
        <v>0</v>
      </c>
      <c r="K2434" s="115">
        <v>0</v>
      </c>
      <c r="L2434" s="115">
        <v>0</v>
      </c>
      <c r="M2434" s="115">
        <v>0</v>
      </c>
      <c r="N2434" s="115">
        <v>0</v>
      </c>
      <c r="O2434" s="115">
        <v>0</v>
      </c>
      <c r="P2434" s="115">
        <v>0</v>
      </c>
      <c r="Q2434" s="115">
        <v>0</v>
      </c>
      <c r="R2434" s="115">
        <v>0</v>
      </c>
      <c r="S2434" s="115">
        <v>0</v>
      </c>
      <c r="T2434" s="115">
        <v>0</v>
      </c>
      <c r="U2434" s="115">
        <v>0</v>
      </c>
      <c r="V2434" s="115">
        <v>21.9</v>
      </c>
      <c r="W2434" s="115">
        <v>27.1</v>
      </c>
    </row>
    <row r="2435" spans="1:23" ht="13.5" customHeight="1" x14ac:dyDescent="0.3">
      <c r="A2435" s="242">
        <v>0.33333333333333298</v>
      </c>
      <c r="B2435" s="115">
        <v>42</v>
      </c>
      <c r="C2435" s="115">
        <v>0</v>
      </c>
      <c r="D2435" s="115">
        <v>6</v>
      </c>
      <c r="E2435" s="115">
        <v>10</v>
      </c>
      <c r="F2435" s="115">
        <v>23</v>
      </c>
      <c r="G2435" s="115">
        <v>3</v>
      </c>
      <c r="H2435" s="115">
        <v>0</v>
      </c>
      <c r="I2435" s="115">
        <v>0</v>
      </c>
      <c r="J2435" s="115">
        <v>0</v>
      </c>
      <c r="K2435" s="115">
        <v>0</v>
      </c>
      <c r="L2435" s="115">
        <v>0</v>
      </c>
      <c r="M2435" s="115">
        <v>0</v>
      </c>
      <c r="N2435" s="115">
        <v>0</v>
      </c>
      <c r="O2435" s="115">
        <v>0</v>
      </c>
      <c r="P2435" s="115">
        <v>0</v>
      </c>
      <c r="Q2435" s="115">
        <v>0</v>
      </c>
      <c r="R2435" s="115">
        <v>0</v>
      </c>
      <c r="S2435" s="115">
        <v>0</v>
      </c>
      <c r="T2435" s="115">
        <v>0</v>
      </c>
      <c r="U2435" s="115">
        <v>0</v>
      </c>
      <c r="V2435" s="115">
        <v>20</v>
      </c>
      <c r="W2435" s="115">
        <v>24.3</v>
      </c>
    </row>
    <row r="2436" spans="1:23" ht="13.5" customHeight="1" x14ac:dyDescent="0.3">
      <c r="A2436" s="242">
        <v>0.34375</v>
      </c>
      <c r="B2436" s="115">
        <v>33</v>
      </c>
      <c r="C2436" s="115">
        <v>1</v>
      </c>
      <c r="D2436" s="115">
        <v>4</v>
      </c>
      <c r="E2436" s="115">
        <v>6</v>
      </c>
      <c r="F2436" s="115">
        <v>18</v>
      </c>
      <c r="G2436" s="115">
        <v>2</v>
      </c>
      <c r="H2436" s="115">
        <v>2</v>
      </c>
      <c r="I2436" s="115">
        <v>0</v>
      </c>
      <c r="J2436" s="115">
        <v>0</v>
      </c>
      <c r="K2436" s="115">
        <v>0</v>
      </c>
      <c r="L2436" s="115">
        <v>0</v>
      </c>
      <c r="M2436" s="115">
        <v>0</v>
      </c>
      <c r="N2436" s="115">
        <v>0</v>
      </c>
      <c r="O2436" s="115">
        <v>0</v>
      </c>
      <c r="P2436" s="115">
        <v>0</v>
      </c>
      <c r="Q2436" s="115">
        <v>0</v>
      </c>
      <c r="R2436" s="115">
        <v>0</v>
      </c>
      <c r="S2436" s="115">
        <v>0</v>
      </c>
      <c r="T2436" s="115">
        <v>0</v>
      </c>
      <c r="U2436" s="115">
        <v>0</v>
      </c>
      <c r="V2436" s="115">
        <v>20.2</v>
      </c>
      <c r="W2436" s="115">
        <v>24.2</v>
      </c>
    </row>
    <row r="2437" spans="1:23" ht="13.5" customHeight="1" x14ac:dyDescent="0.3">
      <c r="A2437" s="242">
        <v>0.35416666666666702</v>
      </c>
      <c r="B2437" s="115">
        <v>35</v>
      </c>
      <c r="C2437" s="115">
        <v>0</v>
      </c>
      <c r="D2437" s="115">
        <v>1</v>
      </c>
      <c r="E2437" s="115">
        <v>12</v>
      </c>
      <c r="F2437" s="115">
        <v>18</v>
      </c>
      <c r="G2437" s="115">
        <v>4</v>
      </c>
      <c r="H2437" s="115">
        <v>0</v>
      </c>
      <c r="I2437" s="115">
        <v>0</v>
      </c>
      <c r="J2437" s="115">
        <v>0</v>
      </c>
      <c r="K2437" s="115">
        <v>0</v>
      </c>
      <c r="L2437" s="115">
        <v>0</v>
      </c>
      <c r="M2437" s="115">
        <v>0</v>
      </c>
      <c r="N2437" s="115">
        <v>0</v>
      </c>
      <c r="O2437" s="115">
        <v>0</v>
      </c>
      <c r="P2437" s="115">
        <v>0</v>
      </c>
      <c r="Q2437" s="115">
        <v>0</v>
      </c>
      <c r="R2437" s="115">
        <v>0</v>
      </c>
      <c r="S2437" s="115">
        <v>0</v>
      </c>
      <c r="T2437" s="115">
        <v>0</v>
      </c>
      <c r="U2437" s="115">
        <v>0</v>
      </c>
      <c r="V2437" s="115">
        <v>20.9</v>
      </c>
      <c r="W2437" s="115">
        <v>24</v>
      </c>
    </row>
    <row r="2438" spans="1:23" ht="13.5" customHeight="1" x14ac:dyDescent="0.3">
      <c r="A2438" s="242">
        <v>0.36458333333333298</v>
      </c>
      <c r="B2438" s="115">
        <v>33</v>
      </c>
      <c r="C2438" s="115">
        <v>0</v>
      </c>
      <c r="D2438" s="115">
        <v>2</v>
      </c>
      <c r="E2438" s="115">
        <v>6</v>
      </c>
      <c r="F2438" s="115">
        <v>19</v>
      </c>
      <c r="G2438" s="115">
        <v>5</v>
      </c>
      <c r="H2438" s="115">
        <v>1</v>
      </c>
      <c r="I2438" s="115">
        <v>0</v>
      </c>
      <c r="J2438" s="115">
        <v>0</v>
      </c>
      <c r="K2438" s="115">
        <v>0</v>
      </c>
      <c r="L2438" s="115">
        <v>0</v>
      </c>
      <c r="M2438" s="115">
        <v>0</v>
      </c>
      <c r="N2438" s="115">
        <v>0</v>
      </c>
      <c r="O2438" s="115">
        <v>0</v>
      </c>
      <c r="P2438" s="115">
        <v>0</v>
      </c>
      <c r="Q2438" s="115">
        <v>0</v>
      </c>
      <c r="R2438" s="115">
        <v>0</v>
      </c>
      <c r="S2438" s="115">
        <v>0</v>
      </c>
      <c r="T2438" s="115">
        <v>0</v>
      </c>
      <c r="U2438" s="115">
        <v>0</v>
      </c>
      <c r="V2438" s="115">
        <v>22.3</v>
      </c>
      <c r="W2438" s="115">
        <v>25.3</v>
      </c>
    </row>
    <row r="2439" spans="1:23" ht="13.5" customHeight="1" x14ac:dyDescent="0.3">
      <c r="A2439" s="242">
        <v>0.375</v>
      </c>
      <c r="B2439" s="115">
        <v>38</v>
      </c>
      <c r="C2439" s="115">
        <v>2</v>
      </c>
      <c r="D2439" s="115">
        <v>1</v>
      </c>
      <c r="E2439" s="115">
        <v>8</v>
      </c>
      <c r="F2439" s="115">
        <v>17</v>
      </c>
      <c r="G2439" s="115">
        <v>9</v>
      </c>
      <c r="H2439" s="115">
        <v>1</v>
      </c>
      <c r="I2439" s="115">
        <v>0</v>
      </c>
      <c r="J2439" s="115">
        <v>0</v>
      </c>
      <c r="K2439" s="115">
        <v>0</v>
      </c>
      <c r="L2439" s="115">
        <v>0</v>
      </c>
      <c r="M2439" s="115">
        <v>0</v>
      </c>
      <c r="N2439" s="115">
        <v>0</v>
      </c>
      <c r="O2439" s="115">
        <v>0</v>
      </c>
      <c r="P2439" s="115">
        <v>0</v>
      </c>
      <c r="Q2439" s="115">
        <v>0</v>
      </c>
      <c r="R2439" s="115">
        <v>0</v>
      </c>
      <c r="S2439" s="115">
        <v>0</v>
      </c>
      <c r="T2439" s="115">
        <v>0</v>
      </c>
      <c r="U2439" s="115">
        <v>0</v>
      </c>
      <c r="V2439" s="115">
        <v>21.7</v>
      </c>
      <c r="W2439" s="115">
        <v>27.5</v>
      </c>
    </row>
    <row r="2440" spans="1:23" ht="13.5" customHeight="1" x14ac:dyDescent="0.3">
      <c r="A2440" s="242">
        <v>0.38541666666666702</v>
      </c>
      <c r="B2440" s="115">
        <v>38</v>
      </c>
      <c r="C2440" s="115">
        <v>0</v>
      </c>
      <c r="D2440" s="115">
        <v>1</v>
      </c>
      <c r="E2440" s="115">
        <v>3</v>
      </c>
      <c r="F2440" s="115">
        <v>17</v>
      </c>
      <c r="G2440" s="115">
        <v>13</v>
      </c>
      <c r="H2440" s="115">
        <v>4</v>
      </c>
      <c r="I2440" s="115">
        <v>0</v>
      </c>
      <c r="J2440" s="115">
        <v>0</v>
      </c>
      <c r="K2440" s="115">
        <v>0</v>
      </c>
      <c r="L2440" s="115">
        <v>0</v>
      </c>
      <c r="M2440" s="115">
        <v>0</v>
      </c>
      <c r="N2440" s="115">
        <v>0</v>
      </c>
      <c r="O2440" s="115">
        <v>0</v>
      </c>
      <c r="P2440" s="115">
        <v>0</v>
      </c>
      <c r="Q2440" s="115">
        <v>0</v>
      </c>
      <c r="R2440" s="115">
        <v>0</v>
      </c>
      <c r="S2440" s="115">
        <v>0</v>
      </c>
      <c r="T2440" s="115">
        <v>0</v>
      </c>
      <c r="U2440" s="115">
        <v>0</v>
      </c>
      <c r="V2440" s="115">
        <v>24.7</v>
      </c>
      <c r="W2440" s="115">
        <v>28.4</v>
      </c>
    </row>
    <row r="2441" spans="1:23" ht="13.5" customHeight="1" x14ac:dyDescent="0.3">
      <c r="A2441" s="242">
        <v>0.39583333333333298</v>
      </c>
      <c r="B2441" s="115">
        <v>45</v>
      </c>
      <c r="C2441" s="115">
        <v>0</v>
      </c>
      <c r="D2441" s="115">
        <v>2</v>
      </c>
      <c r="E2441" s="115">
        <v>4</v>
      </c>
      <c r="F2441" s="115">
        <v>11</v>
      </c>
      <c r="G2441" s="115">
        <v>24</v>
      </c>
      <c r="H2441" s="115">
        <v>3</v>
      </c>
      <c r="I2441" s="115">
        <v>1</v>
      </c>
      <c r="J2441" s="115">
        <v>0</v>
      </c>
      <c r="K2441" s="115">
        <v>0</v>
      </c>
      <c r="L2441" s="115">
        <v>0</v>
      </c>
      <c r="M2441" s="115">
        <v>0</v>
      </c>
      <c r="N2441" s="115">
        <v>0</v>
      </c>
      <c r="O2441" s="115">
        <v>0</v>
      </c>
      <c r="P2441" s="115">
        <v>0</v>
      </c>
      <c r="Q2441" s="115">
        <v>0</v>
      </c>
      <c r="R2441" s="115">
        <v>0</v>
      </c>
      <c r="S2441" s="115">
        <v>0</v>
      </c>
      <c r="T2441" s="115">
        <v>0</v>
      </c>
      <c r="U2441" s="115">
        <v>0</v>
      </c>
      <c r="V2441" s="115">
        <v>25.3</v>
      </c>
      <c r="W2441" s="115">
        <v>29.2</v>
      </c>
    </row>
    <row r="2442" spans="1:23" ht="13.5" customHeight="1" x14ac:dyDescent="0.3">
      <c r="A2442" s="242">
        <v>0.40625</v>
      </c>
      <c r="B2442" s="115">
        <v>33</v>
      </c>
      <c r="C2442" s="115">
        <v>0</v>
      </c>
      <c r="D2442" s="115">
        <v>0</v>
      </c>
      <c r="E2442" s="115">
        <v>5</v>
      </c>
      <c r="F2442" s="115">
        <v>13</v>
      </c>
      <c r="G2442" s="115">
        <v>13</v>
      </c>
      <c r="H2442" s="115">
        <v>2</v>
      </c>
      <c r="I2442" s="115">
        <v>0</v>
      </c>
      <c r="J2442" s="115">
        <v>0</v>
      </c>
      <c r="K2442" s="115">
        <v>0</v>
      </c>
      <c r="L2442" s="115">
        <v>0</v>
      </c>
      <c r="M2442" s="115">
        <v>0</v>
      </c>
      <c r="N2442" s="115">
        <v>0</v>
      </c>
      <c r="O2442" s="115">
        <v>0</v>
      </c>
      <c r="P2442" s="115">
        <v>0</v>
      </c>
      <c r="Q2442" s="115">
        <v>0</v>
      </c>
      <c r="R2442" s="115">
        <v>0</v>
      </c>
      <c r="S2442" s="115">
        <v>0</v>
      </c>
      <c r="T2442" s="115">
        <v>0</v>
      </c>
      <c r="U2442" s="115">
        <v>0</v>
      </c>
      <c r="V2442" s="115">
        <v>24.9</v>
      </c>
      <c r="W2442" s="115">
        <v>29.2</v>
      </c>
    </row>
    <row r="2443" spans="1:23" ht="13.5" customHeight="1" x14ac:dyDescent="0.3">
      <c r="A2443" s="242">
        <v>0.41666666666666702</v>
      </c>
      <c r="B2443" s="115">
        <v>52</v>
      </c>
      <c r="C2443" s="115">
        <v>0</v>
      </c>
      <c r="D2443" s="115">
        <v>0</v>
      </c>
      <c r="E2443" s="115">
        <v>2</v>
      </c>
      <c r="F2443" s="115">
        <v>32</v>
      </c>
      <c r="G2443" s="115">
        <v>15</v>
      </c>
      <c r="H2443" s="115">
        <v>2</v>
      </c>
      <c r="I2443" s="115">
        <v>1</v>
      </c>
      <c r="J2443" s="115">
        <v>0</v>
      </c>
      <c r="K2443" s="115">
        <v>0</v>
      </c>
      <c r="L2443" s="115">
        <v>0</v>
      </c>
      <c r="M2443" s="115">
        <v>0</v>
      </c>
      <c r="N2443" s="115">
        <v>0</v>
      </c>
      <c r="O2443" s="115">
        <v>0</v>
      </c>
      <c r="P2443" s="115">
        <v>0</v>
      </c>
      <c r="Q2443" s="115">
        <v>0</v>
      </c>
      <c r="R2443" s="115">
        <v>0</v>
      </c>
      <c r="S2443" s="115">
        <v>0</v>
      </c>
      <c r="T2443" s="115">
        <v>0</v>
      </c>
      <c r="U2443" s="115">
        <v>0</v>
      </c>
      <c r="V2443" s="115">
        <v>24.6</v>
      </c>
      <c r="W2443" s="115">
        <v>26.7</v>
      </c>
    </row>
    <row r="2444" spans="1:23" ht="13.5" customHeight="1" x14ac:dyDescent="0.3">
      <c r="A2444" s="242">
        <v>0.42708333333333298</v>
      </c>
      <c r="B2444" s="115">
        <v>52</v>
      </c>
      <c r="C2444" s="115">
        <v>0</v>
      </c>
      <c r="D2444" s="115">
        <v>2</v>
      </c>
      <c r="E2444" s="115">
        <v>4</v>
      </c>
      <c r="F2444" s="115">
        <v>20</v>
      </c>
      <c r="G2444" s="115">
        <v>21</v>
      </c>
      <c r="H2444" s="115">
        <v>5</v>
      </c>
      <c r="I2444" s="115">
        <v>0</v>
      </c>
      <c r="J2444" s="115">
        <v>0</v>
      </c>
      <c r="K2444" s="115">
        <v>0</v>
      </c>
      <c r="L2444" s="115">
        <v>0</v>
      </c>
      <c r="M2444" s="115">
        <v>0</v>
      </c>
      <c r="N2444" s="115">
        <v>0</v>
      </c>
      <c r="O2444" s="115">
        <v>0</v>
      </c>
      <c r="P2444" s="115">
        <v>0</v>
      </c>
      <c r="Q2444" s="115">
        <v>0</v>
      </c>
      <c r="R2444" s="115">
        <v>0</v>
      </c>
      <c r="S2444" s="115">
        <v>0</v>
      </c>
      <c r="T2444" s="115">
        <v>0</v>
      </c>
      <c r="U2444" s="115">
        <v>0</v>
      </c>
      <c r="V2444" s="115">
        <v>24.8</v>
      </c>
      <c r="W2444" s="115">
        <v>29.6</v>
      </c>
    </row>
    <row r="2445" spans="1:23" ht="13.5" customHeight="1" x14ac:dyDescent="0.3">
      <c r="A2445" s="242">
        <v>0.4375</v>
      </c>
      <c r="B2445" s="115">
        <v>55</v>
      </c>
      <c r="C2445" s="115">
        <v>0</v>
      </c>
      <c r="D2445" s="115">
        <v>1</v>
      </c>
      <c r="E2445" s="115">
        <v>5</v>
      </c>
      <c r="F2445" s="115">
        <v>21</v>
      </c>
      <c r="G2445" s="115">
        <v>25</v>
      </c>
      <c r="H2445" s="115">
        <v>3</v>
      </c>
      <c r="I2445" s="115">
        <v>0</v>
      </c>
      <c r="J2445" s="115">
        <v>0</v>
      </c>
      <c r="K2445" s="115">
        <v>0</v>
      </c>
      <c r="L2445" s="115">
        <v>0</v>
      </c>
      <c r="M2445" s="115">
        <v>0</v>
      </c>
      <c r="N2445" s="115">
        <v>0</v>
      </c>
      <c r="O2445" s="115">
        <v>0</v>
      </c>
      <c r="P2445" s="115">
        <v>0</v>
      </c>
      <c r="Q2445" s="115">
        <v>0</v>
      </c>
      <c r="R2445" s="115">
        <v>0</v>
      </c>
      <c r="S2445" s="115">
        <v>0</v>
      </c>
      <c r="T2445" s="115">
        <v>0</v>
      </c>
      <c r="U2445" s="115">
        <v>0</v>
      </c>
      <c r="V2445" s="115">
        <v>24.7</v>
      </c>
      <c r="W2445" s="115">
        <v>27.8</v>
      </c>
    </row>
    <row r="2446" spans="1:23" ht="13.5" customHeight="1" x14ac:dyDescent="0.3">
      <c r="A2446" s="242">
        <v>0.44791666666666702</v>
      </c>
      <c r="B2446" s="115">
        <v>50</v>
      </c>
      <c r="C2446" s="115">
        <v>0</v>
      </c>
      <c r="D2446" s="115">
        <v>1</v>
      </c>
      <c r="E2446" s="115">
        <v>5</v>
      </c>
      <c r="F2446" s="115">
        <v>22</v>
      </c>
      <c r="G2446" s="115">
        <v>14</v>
      </c>
      <c r="H2446" s="115">
        <v>6</v>
      </c>
      <c r="I2446" s="115">
        <v>2</v>
      </c>
      <c r="J2446" s="115">
        <v>0</v>
      </c>
      <c r="K2446" s="115">
        <v>0</v>
      </c>
      <c r="L2446" s="115">
        <v>0</v>
      </c>
      <c r="M2446" s="115">
        <v>0</v>
      </c>
      <c r="N2446" s="115">
        <v>0</v>
      </c>
      <c r="O2446" s="115">
        <v>0</v>
      </c>
      <c r="P2446" s="115">
        <v>0</v>
      </c>
      <c r="Q2446" s="115">
        <v>0</v>
      </c>
      <c r="R2446" s="115">
        <v>0</v>
      </c>
      <c r="S2446" s="115">
        <v>0</v>
      </c>
      <c r="T2446" s="115">
        <v>0</v>
      </c>
      <c r="U2446" s="115">
        <v>0</v>
      </c>
      <c r="V2446" s="115">
        <v>25.2</v>
      </c>
      <c r="W2446" s="115">
        <v>31</v>
      </c>
    </row>
    <row r="2447" spans="1:23" ht="13.5" customHeight="1" x14ac:dyDescent="0.3">
      <c r="A2447" s="242">
        <v>0.45833333333333298</v>
      </c>
      <c r="B2447" s="115">
        <v>49</v>
      </c>
      <c r="C2447" s="115">
        <v>1</v>
      </c>
      <c r="D2447" s="115">
        <v>0</v>
      </c>
      <c r="E2447" s="115">
        <v>7</v>
      </c>
      <c r="F2447" s="115">
        <v>17</v>
      </c>
      <c r="G2447" s="115">
        <v>15</v>
      </c>
      <c r="H2447" s="115">
        <v>5</v>
      </c>
      <c r="I2447" s="115">
        <v>2</v>
      </c>
      <c r="J2447" s="115">
        <v>2</v>
      </c>
      <c r="K2447" s="115">
        <v>0</v>
      </c>
      <c r="L2447" s="115">
        <v>0</v>
      </c>
      <c r="M2447" s="115">
        <v>0</v>
      </c>
      <c r="N2447" s="115">
        <v>0</v>
      </c>
      <c r="O2447" s="115">
        <v>0</v>
      </c>
      <c r="P2447" s="115">
        <v>0</v>
      </c>
      <c r="Q2447" s="115">
        <v>0</v>
      </c>
      <c r="R2447" s="115">
        <v>0</v>
      </c>
      <c r="S2447" s="115">
        <v>0</v>
      </c>
      <c r="T2447" s="115">
        <v>0</v>
      </c>
      <c r="U2447" s="115">
        <v>0</v>
      </c>
      <c r="V2447" s="115">
        <v>25.3</v>
      </c>
      <c r="W2447" s="115">
        <v>31.7</v>
      </c>
    </row>
    <row r="2448" spans="1:23" ht="13.5" customHeight="1" x14ac:dyDescent="0.3">
      <c r="A2448" s="242">
        <v>0.46875</v>
      </c>
      <c r="B2448" s="115">
        <v>61</v>
      </c>
      <c r="C2448" s="115">
        <v>0</v>
      </c>
      <c r="D2448" s="115">
        <v>2</v>
      </c>
      <c r="E2448" s="115">
        <v>18</v>
      </c>
      <c r="F2448" s="115">
        <v>25</v>
      </c>
      <c r="G2448" s="115">
        <v>11</v>
      </c>
      <c r="H2448" s="115">
        <v>5</v>
      </c>
      <c r="I2448" s="115">
        <v>0</v>
      </c>
      <c r="J2448" s="115">
        <v>0</v>
      </c>
      <c r="K2448" s="115">
        <v>0</v>
      </c>
      <c r="L2448" s="115">
        <v>0</v>
      </c>
      <c r="M2448" s="115">
        <v>0</v>
      </c>
      <c r="N2448" s="115">
        <v>0</v>
      </c>
      <c r="O2448" s="115">
        <v>0</v>
      </c>
      <c r="P2448" s="115">
        <v>0</v>
      </c>
      <c r="Q2448" s="115">
        <v>0</v>
      </c>
      <c r="R2448" s="115">
        <v>0</v>
      </c>
      <c r="S2448" s="115">
        <v>0</v>
      </c>
      <c r="T2448" s="115">
        <v>0</v>
      </c>
      <c r="U2448" s="115">
        <v>0</v>
      </c>
      <c r="V2448" s="115">
        <v>22.3</v>
      </c>
      <c r="W2448" s="115">
        <v>27.7</v>
      </c>
    </row>
    <row r="2449" spans="1:23" ht="13.5" customHeight="1" x14ac:dyDescent="0.3">
      <c r="A2449" s="242">
        <v>0.47916666666666702</v>
      </c>
      <c r="B2449" s="115">
        <v>51</v>
      </c>
      <c r="C2449" s="115">
        <v>0</v>
      </c>
      <c r="D2449" s="115">
        <v>9</v>
      </c>
      <c r="E2449" s="115">
        <v>28</v>
      </c>
      <c r="F2449" s="115">
        <v>6</v>
      </c>
      <c r="G2449" s="115">
        <v>4</v>
      </c>
      <c r="H2449" s="115">
        <v>4</v>
      </c>
      <c r="I2449" s="115">
        <v>0</v>
      </c>
      <c r="J2449" s="115">
        <v>0</v>
      </c>
      <c r="K2449" s="115">
        <v>0</v>
      </c>
      <c r="L2449" s="115">
        <v>0</v>
      </c>
      <c r="M2449" s="115">
        <v>0</v>
      </c>
      <c r="N2449" s="115">
        <v>0</v>
      </c>
      <c r="O2449" s="115">
        <v>0</v>
      </c>
      <c r="P2449" s="115">
        <v>0</v>
      </c>
      <c r="Q2449" s="115">
        <v>0</v>
      </c>
      <c r="R2449" s="115">
        <v>0</v>
      </c>
      <c r="S2449" s="115">
        <v>0</v>
      </c>
      <c r="T2449" s="115">
        <v>0</v>
      </c>
      <c r="U2449" s="115">
        <v>0</v>
      </c>
      <c r="V2449" s="115">
        <v>19.100000000000001</v>
      </c>
      <c r="W2449" s="115">
        <v>26.9</v>
      </c>
    </row>
    <row r="2450" spans="1:23" ht="13.5" customHeight="1" x14ac:dyDescent="0.3">
      <c r="A2450" s="242">
        <v>0.48958333333333298</v>
      </c>
      <c r="B2450" s="115">
        <v>60</v>
      </c>
      <c r="C2450" s="115">
        <v>0</v>
      </c>
      <c r="D2450" s="115">
        <v>7</v>
      </c>
      <c r="E2450" s="115">
        <v>31</v>
      </c>
      <c r="F2450" s="115">
        <v>18</v>
      </c>
      <c r="G2450" s="115">
        <v>1</v>
      </c>
      <c r="H2450" s="115">
        <v>3</v>
      </c>
      <c r="I2450" s="115">
        <v>0</v>
      </c>
      <c r="J2450" s="115">
        <v>0</v>
      </c>
      <c r="K2450" s="115">
        <v>0</v>
      </c>
      <c r="L2450" s="115">
        <v>0</v>
      </c>
      <c r="M2450" s="115">
        <v>0</v>
      </c>
      <c r="N2450" s="115">
        <v>0</v>
      </c>
      <c r="O2450" s="115">
        <v>0</v>
      </c>
      <c r="P2450" s="115">
        <v>0</v>
      </c>
      <c r="Q2450" s="115">
        <v>0</v>
      </c>
      <c r="R2450" s="115">
        <v>0</v>
      </c>
      <c r="S2450" s="115">
        <v>0</v>
      </c>
      <c r="T2450" s="115">
        <v>0</v>
      </c>
      <c r="U2450" s="115">
        <v>0</v>
      </c>
      <c r="V2450" s="115">
        <v>19.3</v>
      </c>
      <c r="W2450" s="115">
        <v>23.4</v>
      </c>
    </row>
    <row r="2451" spans="1:23" ht="13.5" customHeight="1" x14ac:dyDescent="0.3">
      <c r="A2451" s="242">
        <v>0.5</v>
      </c>
      <c r="B2451" s="115">
        <v>54</v>
      </c>
      <c r="C2451" s="115">
        <v>0</v>
      </c>
      <c r="D2451" s="115">
        <v>4</v>
      </c>
      <c r="E2451" s="115">
        <v>27</v>
      </c>
      <c r="F2451" s="115">
        <v>15</v>
      </c>
      <c r="G2451" s="115">
        <v>7</v>
      </c>
      <c r="H2451" s="115">
        <v>1</v>
      </c>
      <c r="I2451" s="115">
        <v>0</v>
      </c>
      <c r="J2451" s="115">
        <v>0</v>
      </c>
      <c r="K2451" s="115">
        <v>0</v>
      </c>
      <c r="L2451" s="115">
        <v>0</v>
      </c>
      <c r="M2451" s="115">
        <v>0</v>
      </c>
      <c r="N2451" s="115">
        <v>0</v>
      </c>
      <c r="O2451" s="115">
        <v>0</v>
      </c>
      <c r="P2451" s="115">
        <v>0</v>
      </c>
      <c r="Q2451" s="115">
        <v>0</v>
      </c>
      <c r="R2451" s="115">
        <v>0</v>
      </c>
      <c r="S2451" s="115">
        <v>0</v>
      </c>
      <c r="T2451" s="115">
        <v>0</v>
      </c>
      <c r="U2451" s="115">
        <v>0</v>
      </c>
      <c r="V2451" s="115">
        <v>19.899999999999999</v>
      </c>
      <c r="W2451" s="115">
        <v>25</v>
      </c>
    </row>
    <row r="2452" spans="1:23" ht="13.5" customHeight="1" x14ac:dyDescent="0.3">
      <c r="A2452" s="242">
        <v>0.51041666666666696</v>
      </c>
      <c r="B2452" s="115">
        <v>71</v>
      </c>
      <c r="C2452" s="115">
        <v>0</v>
      </c>
      <c r="D2452" s="115">
        <v>9</v>
      </c>
      <c r="E2452" s="115">
        <v>24</v>
      </c>
      <c r="F2452" s="115">
        <v>20</v>
      </c>
      <c r="G2452" s="115">
        <v>13</v>
      </c>
      <c r="H2452" s="115">
        <v>5</v>
      </c>
      <c r="I2452" s="115">
        <v>0</v>
      </c>
      <c r="J2452" s="115">
        <v>0</v>
      </c>
      <c r="K2452" s="115">
        <v>0</v>
      </c>
      <c r="L2452" s="115">
        <v>0</v>
      </c>
      <c r="M2452" s="115">
        <v>0</v>
      </c>
      <c r="N2452" s="115">
        <v>0</v>
      </c>
      <c r="O2452" s="115">
        <v>0</v>
      </c>
      <c r="P2452" s="115">
        <v>0</v>
      </c>
      <c r="Q2452" s="115">
        <v>0</v>
      </c>
      <c r="R2452" s="115">
        <v>0</v>
      </c>
      <c r="S2452" s="115">
        <v>0</v>
      </c>
      <c r="T2452" s="115">
        <v>0</v>
      </c>
      <c r="U2452" s="115">
        <v>0</v>
      </c>
      <c r="V2452" s="115">
        <v>21.1</v>
      </c>
      <c r="W2452" s="115">
        <v>27.5</v>
      </c>
    </row>
    <row r="2453" spans="1:23" ht="13.5" customHeight="1" x14ac:dyDescent="0.3">
      <c r="A2453" s="242">
        <v>0.52083333333333304</v>
      </c>
      <c r="B2453" s="115">
        <v>57</v>
      </c>
      <c r="C2453" s="115">
        <v>0</v>
      </c>
      <c r="D2453" s="115">
        <v>5</v>
      </c>
      <c r="E2453" s="115">
        <v>7</v>
      </c>
      <c r="F2453" s="115">
        <v>32</v>
      </c>
      <c r="G2453" s="115">
        <v>9</v>
      </c>
      <c r="H2453" s="115">
        <v>3</v>
      </c>
      <c r="I2453" s="115">
        <v>1</v>
      </c>
      <c r="J2453" s="115">
        <v>0</v>
      </c>
      <c r="K2453" s="115">
        <v>0</v>
      </c>
      <c r="L2453" s="115">
        <v>0</v>
      </c>
      <c r="M2453" s="115">
        <v>0</v>
      </c>
      <c r="N2453" s="115">
        <v>0</v>
      </c>
      <c r="O2453" s="115">
        <v>0</v>
      </c>
      <c r="P2453" s="115">
        <v>0</v>
      </c>
      <c r="Q2453" s="115">
        <v>0</v>
      </c>
      <c r="R2453" s="115">
        <v>0</v>
      </c>
      <c r="S2453" s="115">
        <v>0</v>
      </c>
      <c r="T2453" s="115">
        <v>0</v>
      </c>
      <c r="U2453" s="115">
        <v>0</v>
      </c>
      <c r="V2453" s="115">
        <v>22.7</v>
      </c>
      <c r="W2453" s="115">
        <v>27.6</v>
      </c>
    </row>
    <row r="2454" spans="1:23" ht="13.5" customHeight="1" x14ac:dyDescent="0.3">
      <c r="A2454" s="242">
        <v>0.53125</v>
      </c>
      <c r="B2454" s="115">
        <v>54</v>
      </c>
      <c r="C2454" s="115">
        <v>0</v>
      </c>
      <c r="D2454" s="115">
        <v>1</v>
      </c>
      <c r="E2454" s="115">
        <v>5</v>
      </c>
      <c r="F2454" s="115">
        <v>30</v>
      </c>
      <c r="G2454" s="115">
        <v>13</v>
      </c>
      <c r="H2454" s="115">
        <v>5</v>
      </c>
      <c r="I2454" s="115">
        <v>0</v>
      </c>
      <c r="J2454" s="115">
        <v>0</v>
      </c>
      <c r="K2454" s="115">
        <v>0</v>
      </c>
      <c r="L2454" s="115">
        <v>0</v>
      </c>
      <c r="M2454" s="115">
        <v>0</v>
      </c>
      <c r="N2454" s="115">
        <v>0</v>
      </c>
      <c r="O2454" s="115">
        <v>0</v>
      </c>
      <c r="P2454" s="115">
        <v>0</v>
      </c>
      <c r="Q2454" s="115">
        <v>0</v>
      </c>
      <c r="R2454" s="115">
        <v>0</v>
      </c>
      <c r="S2454" s="115">
        <v>0</v>
      </c>
      <c r="T2454" s="115">
        <v>0</v>
      </c>
      <c r="U2454" s="115">
        <v>0</v>
      </c>
      <c r="V2454" s="115">
        <v>24</v>
      </c>
      <c r="W2454" s="115">
        <v>27.8</v>
      </c>
    </row>
    <row r="2455" spans="1:23" ht="13.5" customHeight="1" x14ac:dyDescent="0.3">
      <c r="A2455" s="242">
        <v>0.54166666666666696</v>
      </c>
      <c r="B2455" s="115">
        <v>65</v>
      </c>
      <c r="C2455" s="115">
        <v>4</v>
      </c>
      <c r="D2455" s="115">
        <v>2</v>
      </c>
      <c r="E2455" s="115">
        <v>15</v>
      </c>
      <c r="F2455" s="115">
        <v>19</v>
      </c>
      <c r="G2455" s="115">
        <v>20</v>
      </c>
      <c r="H2455" s="115">
        <v>4</v>
      </c>
      <c r="I2455" s="115">
        <v>0</v>
      </c>
      <c r="J2455" s="115">
        <v>1</v>
      </c>
      <c r="K2455" s="115">
        <v>0</v>
      </c>
      <c r="L2455" s="115">
        <v>0</v>
      </c>
      <c r="M2455" s="115">
        <v>0</v>
      </c>
      <c r="N2455" s="115">
        <v>0</v>
      </c>
      <c r="O2455" s="115">
        <v>0</v>
      </c>
      <c r="P2455" s="115">
        <v>0</v>
      </c>
      <c r="Q2455" s="115">
        <v>0</v>
      </c>
      <c r="R2455" s="115">
        <v>0</v>
      </c>
      <c r="S2455" s="115">
        <v>0</v>
      </c>
      <c r="T2455" s="115">
        <v>0</v>
      </c>
      <c r="U2455" s="115">
        <v>0</v>
      </c>
      <c r="V2455" s="115">
        <v>22.8</v>
      </c>
      <c r="W2455" s="115">
        <v>29.5</v>
      </c>
    </row>
    <row r="2456" spans="1:23" ht="13.5" customHeight="1" x14ac:dyDescent="0.3">
      <c r="A2456" s="242">
        <v>0.55208333333333304</v>
      </c>
      <c r="B2456" s="115">
        <v>67</v>
      </c>
      <c r="C2456" s="115">
        <v>1</v>
      </c>
      <c r="D2456" s="115">
        <v>3</v>
      </c>
      <c r="E2456" s="115">
        <v>9</v>
      </c>
      <c r="F2456" s="115">
        <v>26</v>
      </c>
      <c r="G2456" s="115">
        <v>24</v>
      </c>
      <c r="H2456" s="115">
        <v>4</v>
      </c>
      <c r="I2456" s="115">
        <v>0</v>
      </c>
      <c r="J2456" s="115">
        <v>0</v>
      </c>
      <c r="K2456" s="115">
        <v>0</v>
      </c>
      <c r="L2456" s="115">
        <v>0</v>
      </c>
      <c r="M2456" s="115">
        <v>0</v>
      </c>
      <c r="N2456" s="115">
        <v>0</v>
      </c>
      <c r="O2456" s="115">
        <v>0</v>
      </c>
      <c r="P2456" s="115">
        <v>0</v>
      </c>
      <c r="Q2456" s="115">
        <v>0</v>
      </c>
      <c r="R2456" s="115">
        <v>0</v>
      </c>
      <c r="S2456" s="115">
        <v>0</v>
      </c>
      <c r="T2456" s="115">
        <v>0</v>
      </c>
      <c r="U2456" s="115">
        <v>0</v>
      </c>
      <c r="V2456" s="115">
        <v>23.5</v>
      </c>
      <c r="W2456" s="115">
        <v>27.7</v>
      </c>
    </row>
    <row r="2457" spans="1:23" ht="13.5" customHeight="1" x14ac:dyDescent="0.3">
      <c r="A2457" s="242">
        <v>0.5625</v>
      </c>
      <c r="B2457" s="115">
        <v>78</v>
      </c>
      <c r="C2457" s="115">
        <v>0</v>
      </c>
      <c r="D2457" s="115">
        <v>10</v>
      </c>
      <c r="E2457" s="115">
        <v>25</v>
      </c>
      <c r="F2457" s="115">
        <v>30</v>
      </c>
      <c r="G2457" s="115">
        <v>11</v>
      </c>
      <c r="H2457" s="115">
        <v>1</v>
      </c>
      <c r="I2457" s="115">
        <v>1</v>
      </c>
      <c r="J2457" s="115">
        <v>0</v>
      </c>
      <c r="K2457" s="115">
        <v>0</v>
      </c>
      <c r="L2457" s="115">
        <v>0</v>
      </c>
      <c r="M2457" s="115">
        <v>0</v>
      </c>
      <c r="N2457" s="115">
        <v>0</v>
      </c>
      <c r="O2457" s="115">
        <v>0</v>
      </c>
      <c r="P2457" s="115">
        <v>0</v>
      </c>
      <c r="Q2457" s="115">
        <v>0</v>
      </c>
      <c r="R2457" s="115">
        <v>0</v>
      </c>
      <c r="S2457" s="115">
        <v>0</v>
      </c>
      <c r="T2457" s="115">
        <v>0</v>
      </c>
      <c r="U2457" s="115">
        <v>0</v>
      </c>
      <c r="V2457" s="115">
        <v>20.8</v>
      </c>
      <c r="W2457" s="115">
        <v>25.2</v>
      </c>
    </row>
    <row r="2458" spans="1:23" ht="13.5" customHeight="1" x14ac:dyDescent="0.3">
      <c r="A2458" s="242">
        <v>0.57291666666666696</v>
      </c>
      <c r="B2458" s="115">
        <v>81</v>
      </c>
      <c r="C2458" s="115">
        <v>0</v>
      </c>
      <c r="D2458" s="115">
        <v>13</v>
      </c>
      <c r="E2458" s="115">
        <v>10</v>
      </c>
      <c r="F2458" s="115">
        <v>27</v>
      </c>
      <c r="G2458" s="115">
        <v>25</v>
      </c>
      <c r="H2458" s="115">
        <v>5</v>
      </c>
      <c r="I2458" s="115">
        <v>1</v>
      </c>
      <c r="J2458" s="115">
        <v>0</v>
      </c>
      <c r="K2458" s="115">
        <v>0</v>
      </c>
      <c r="L2458" s="115">
        <v>0</v>
      </c>
      <c r="M2458" s="115">
        <v>0</v>
      </c>
      <c r="N2458" s="115">
        <v>0</v>
      </c>
      <c r="O2458" s="115">
        <v>0</v>
      </c>
      <c r="P2458" s="115">
        <v>0</v>
      </c>
      <c r="Q2458" s="115">
        <v>0</v>
      </c>
      <c r="R2458" s="115">
        <v>0</v>
      </c>
      <c r="S2458" s="115">
        <v>0</v>
      </c>
      <c r="T2458" s="115">
        <v>0</v>
      </c>
      <c r="U2458" s="115">
        <v>0</v>
      </c>
      <c r="V2458" s="115">
        <v>22.8</v>
      </c>
      <c r="W2458" s="115">
        <v>28</v>
      </c>
    </row>
    <row r="2459" spans="1:23" ht="13.5" customHeight="1" x14ac:dyDescent="0.3">
      <c r="A2459" s="242">
        <v>0.58333333333333304</v>
      </c>
      <c r="B2459" s="115">
        <v>72</v>
      </c>
      <c r="C2459" s="115">
        <v>0</v>
      </c>
      <c r="D2459" s="115">
        <v>4</v>
      </c>
      <c r="E2459" s="115">
        <v>5</v>
      </c>
      <c r="F2459" s="115">
        <v>22</v>
      </c>
      <c r="G2459" s="115">
        <v>27</v>
      </c>
      <c r="H2459" s="115">
        <v>13</v>
      </c>
      <c r="I2459" s="115">
        <v>1</v>
      </c>
      <c r="J2459" s="115">
        <v>0</v>
      </c>
      <c r="K2459" s="115">
        <v>0</v>
      </c>
      <c r="L2459" s="115">
        <v>0</v>
      </c>
      <c r="M2459" s="115">
        <v>0</v>
      </c>
      <c r="N2459" s="115">
        <v>0</v>
      </c>
      <c r="O2459" s="115">
        <v>0</v>
      </c>
      <c r="P2459" s="115">
        <v>0</v>
      </c>
      <c r="Q2459" s="115">
        <v>0</v>
      </c>
      <c r="R2459" s="115">
        <v>0</v>
      </c>
      <c r="S2459" s="115">
        <v>0</v>
      </c>
      <c r="T2459" s="115">
        <v>0</v>
      </c>
      <c r="U2459" s="115">
        <v>0</v>
      </c>
      <c r="V2459" s="115">
        <v>25.3</v>
      </c>
      <c r="W2459" s="115">
        <v>31.7</v>
      </c>
    </row>
    <row r="2460" spans="1:23" ht="13.5" customHeight="1" x14ac:dyDescent="0.3">
      <c r="A2460" s="242">
        <v>0.59375</v>
      </c>
      <c r="B2460" s="115">
        <v>73</v>
      </c>
      <c r="C2460" s="115">
        <v>2</v>
      </c>
      <c r="D2460" s="115">
        <v>1</v>
      </c>
      <c r="E2460" s="115">
        <v>8</v>
      </c>
      <c r="F2460" s="115">
        <v>27</v>
      </c>
      <c r="G2460" s="115">
        <v>32</v>
      </c>
      <c r="H2460" s="115">
        <v>2</v>
      </c>
      <c r="I2460" s="115">
        <v>0</v>
      </c>
      <c r="J2460" s="115">
        <v>1</v>
      </c>
      <c r="K2460" s="115">
        <v>0</v>
      </c>
      <c r="L2460" s="115">
        <v>0</v>
      </c>
      <c r="M2460" s="115">
        <v>0</v>
      </c>
      <c r="N2460" s="115">
        <v>0</v>
      </c>
      <c r="O2460" s="115">
        <v>0</v>
      </c>
      <c r="P2460" s="115">
        <v>0</v>
      </c>
      <c r="Q2460" s="115">
        <v>0</v>
      </c>
      <c r="R2460" s="115">
        <v>0</v>
      </c>
      <c r="S2460" s="115">
        <v>0</v>
      </c>
      <c r="T2460" s="115">
        <v>0</v>
      </c>
      <c r="U2460" s="115">
        <v>0</v>
      </c>
      <c r="V2460" s="115">
        <v>24.3</v>
      </c>
      <c r="W2460" s="115">
        <v>28.4</v>
      </c>
    </row>
    <row r="2461" spans="1:23" ht="13.5" customHeight="1" x14ac:dyDescent="0.3">
      <c r="A2461" s="242">
        <v>0.60416666666666696</v>
      </c>
      <c r="B2461" s="115">
        <v>78</v>
      </c>
      <c r="C2461" s="115">
        <v>0</v>
      </c>
      <c r="D2461" s="115">
        <v>8</v>
      </c>
      <c r="E2461" s="115">
        <v>7</v>
      </c>
      <c r="F2461" s="115">
        <v>33</v>
      </c>
      <c r="G2461" s="115">
        <v>25</v>
      </c>
      <c r="H2461" s="115">
        <v>5</v>
      </c>
      <c r="I2461" s="115">
        <v>0</v>
      </c>
      <c r="J2461" s="115">
        <v>0</v>
      </c>
      <c r="K2461" s="115">
        <v>0</v>
      </c>
      <c r="L2461" s="115">
        <v>0</v>
      </c>
      <c r="M2461" s="115">
        <v>0</v>
      </c>
      <c r="N2461" s="115">
        <v>0</v>
      </c>
      <c r="O2461" s="115">
        <v>0</v>
      </c>
      <c r="P2461" s="115">
        <v>0</v>
      </c>
      <c r="Q2461" s="115">
        <v>0</v>
      </c>
      <c r="R2461" s="115">
        <v>0</v>
      </c>
      <c r="S2461" s="115">
        <v>0</v>
      </c>
      <c r="T2461" s="115">
        <v>0</v>
      </c>
      <c r="U2461" s="115">
        <v>0</v>
      </c>
      <c r="V2461" s="115">
        <v>23.4</v>
      </c>
      <c r="W2461" s="115">
        <v>28</v>
      </c>
    </row>
    <row r="2462" spans="1:23" ht="13.5" customHeight="1" x14ac:dyDescent="0.3">
      <c r="A2462" s="242">
        <v>0.61458333333333304</v>
      </c>
      <c r="B2462" s="115">
        <v>100</v>
      </c>
      <c r="C2462" s="115">
        <v>0</v>
      </c>
      <c r="D2462" s="115">
        <v>5</v>
      </c>
      <c r="E2462" s="115">
        <v>25</v>
      </c>
      <c r="F2462" s="115">
        <v>36</v>
      </c>
      <c r="G2462" s="115">
        <v>27</v>
      </c>
      <c r="H2462" s="115">
        <v>6</v>
      </c>
      <c r="I2462" s="115">
        <v>1</v>
      </c>
      <c r="J2462" s="115">
        <v>0</v>
      </c>
      <c r="K2462" s="115">
        <v>0</v>
      </c>
      <c r="L2462" s="115">
        <v>0</v>
      </c>
      <c r="M2462" s="115">
        <v>0</v>
      </c>
      <c r="N2462" s="115">
        <v>0</v>
      </c>
      <c r="O2462" s="115">
        <v>0</v>
      </c>
      <c r="P2462" s="115">
        <v>0</v>
      </c>
      <c r="Q2462" s="115">
        <v>0</v>
      </c>
      <c r="R2462" s="115">
        <v>0</v>
      </c>
      <c r="S2462" s="115">
        <v>0</v>
      </c>
      <c r="T2462" s="115">
        <v>0</v>
      </c>
      <c r="U2462" s="115">
        <v>0</v>
      </c>
      <c r="V2462" s="115">
        <v>23.1</v>
      </c>
      <c r="W2462" s="115">
        <v>28.8</v>
      </c>
    </row>
    <row r="2463" spans="1:23" ht="13.5" customHeight="1" x14ac:dyDescent="0.3">
      <c r="A2463" s="242">
        <v>0.625</v>
      </c>
      <c r="B2463" s="115">
        <v>90</v>
      </c>
      <c r="C2463" s="115">
        <v>1</v>
      </c>
      <c r="D2463" s="115">
        <v>3</v>
      </c>
      <c r="E2463" s="115">
        <v>22</v>
      </c>
      <c r="F2463" s="115">
        <v>38</v>
      </c>
      <c r="G2463" s="115">
        <v>21</v>
      </c>
      <c r="H2463" s="115">
        <v>5</v>
      </c>
      <c r="I2463" s="115">
        <v>0</v>
      </c>
      <c r="J2463" s="115">
        <v>0</v>
      </c>
      <c r="K2463" s="115">
        <v>0</v>
      </c>
      <c r="L2463" s="115">
        <v>0</v>
      </c>
      <c r="M2463" s="115">
        <v>0</v>
      </c>
      <c r="N2463" s="115">
        <v>0</v>
      </c>
      <c r="O2463" s="115">
        <v>0</v>
      </c>
      <c r="P2463" s="115">
        <v>0</v>
      </c>
      <c r="Q2463" s="115">
        <v>0</v>
      </c>
      <c r="R2463" s="115">
        <v>0</v>
      </c>
      <c r="S2463" s="115">
        <v>0</v>
      </c>
      <c r="T2463" s="115">
        <v>0</v>
      </c>
      <c r="U2463" s="115">
        <v>0</v>
      </c>
      <c r="V2463" s="115">
        <v>22.6</v>
      </c>
      <c r="W2463" s="115">
        <v>26.2</v>
      </c>
    </row>
    <row r="2464" spans="1:23" ht="13.5" customHeight="1" x14ac:dyDescent="0.3">
      <c r="A2464" s="242">
        <v>0.63541666666666696</v>
      </c>
      <c r="B2464" s="115">
        <v>115</v>
      </c>
      <c r="C2464" s="115">
        <v>0</v>
      </c>
      <c r="D2464" s="115">
        <v>6</v>
      </c>
      <c r="E2464" s="115">
        <v>23</v>
      </c>
      <c r="F2464" s="115">
        <v>68</v>
      </c>
      <c r="G2464" s="115">
        <v>16</v>
      </c>
      <c r="H2464" s="115">
        <v>2</v>
      </c>
      <c r="I2464" s="115">
        <v>0</v>
      </c>
      <c r="J2464" s="115">
        <v>0</v>
      </c>
      <c r="K2464" s="115">
        <v>0</v>
      </c>
      <c r="L2464" s="115">
        <v>0</v>
      </c>
      <c r="M2464" s="115">
        <v>0</v>
      </c>
      <c r="N2464" s="115">
        <v>0</v>
      </c>
      <c r="O2464" s="115">
        <v>0</v>
      </c>
      <c r="P2464" s="115">
        <v>0</v>
      </c>
      <c r="Q2464" s="115">
        <v>0</v>
      </c>
      <c r="R2464" s="115">
        <v>0</v>
      </c>
      <c r="S2464" s="115">
        <v>0</v>
      </c>
      <c r="T2464" s="115">
        <v>0</v>
      </c>
      <c r="U2464" s="115">
        <v>0</v>
      </c>
      <c r="V2464" s="115">
        <v>21.9</v>
      </c>
      <c r="W2464" s="115">
        <v>25.8</v>
      </c>
    </row>
    <row r="2465" spans="1:23" ht="13.5" customHeight="1" x14ac:dyDescent="0.3">
      <c r="A2465" s="242">
        <v>0.64583333333333304</v>
      </c>
      <c r="B2465" s="115">
        <v>115</v>
      </c>
      <c r="C2465" s="115">
        <v>0</v>
      </c>
      <c r="D2465" s="115">
        <v>6</v>
      </c>
      <c r="E2465" s="115">
        <v>26</v>
      </c>
      <c r="F2465" s="115">
        <v>48</v>
      </c>
      <c r="G2465" s="115">
        <v>31</v>
      </c>
      <c r="H2465" s="115">
        <v>4</v>
      </c>
      <c r="I2465" s="115">
        <v>0</v>
      </c>
      <c r="J2465" s="115">
        <v>0</v>
      </c>
      <c r="K2465" s="115">
        <v>0</v>
      </c>
      <c r="L2465" s="115">
        <v>0</v>
      </c>
      <c r="M2465" s="115">
        <v>0</v>
      </c>
      <c r="N2465" s="115">
        <v>0</v>
      </c>
      <c r="O2465" s="115">
        <v>0</v>
      </c>
      <c r="P2465" s="115">
        <v>0</v>
      </c>
      <c r="Q2465" s="115">
        <v>0</v>
      </c>
      <c r="R2465" s="115">
        <v>0</v>
      </c>
      <c r="S2465" s="115">
        <v>0</v>
      </c>
      <c r="T2465" s="115">
        <v>0</v>
      </c>
      <c r="U2465" s="115">
        <v>0</v>
      </c>
      <c r="V2465" s="115">
        <v>22.5</v>
      </c>
      <c r="W2465" s="115">
        <v>26.5</v>
      </c>
    </row>
    <row r="2466" spans="1:23" ht="13.5" customHeight="1" x14ac:dyDescent="0.3">
      <c r="A2466" s="242">
        <v>0.65625</v>
      </c>
      <c r="B2466" s="115">
        <v>95</v>
      </c>
      <c r="C2466" s="115">
        <v>0</v>
      </c>
      <c r="D2466" s="115">
        <v>7</v>
      </c>
      <c r="E2466" s="115">
        <v>23</v>
      </c>
      <c r="F2466" s="115">
        <v>42</v>
      </c>
      <c r="G2466" s="115">
        <v>23</v>
      </c>
      <c r="H2466" s="115">
        <v>0</v>
      </c>
      <c r="I2466" s="115">
        <v>0</v>
      </c>
      <c r="J2466" s="115">
        <v>0</v>
      </c>
      <c r="K2466" s="115">
        <v>0</v>
      </c>
      <c r="L2466" s="115">
        <v>0</v>
      </c>
      <c r="M2466" s="115">
        <v>0</v>
      </c>
      <c r="N2466" s="115">
        <v>0</v>
      </c>
      <c r="O2466" s="115">
        <v>0</v>
      </c>
      <c r="P2466" s="115">
        <v>0</v>
      </c>
      <c r="Q2466" s="115">
        <v>0</v>
      </c>
      <c r="R2466" s="115">
        <v>0</v>
      </c>
      <c r="S2466" s="115">
        <v>0</v>
      </c>
      <c r="T2466" s="115">
        <v>0</v>
      </c>
      <c r="U2466" s="115">
        <v>0</v>
      </c>
      <c r="V2466" s="115">
        <v>22</v>
      </c>
      <c r="W2466" s="115">
        <v>26.4</v>
      </c>
    </row>
    <row r="2467" spans="1:23" ht="13.5" customHeight="1" x14ac:dyDescent="0.3">
      <c r="A2467" s="242">
        <v>0.66666666666666696</v>
      </c>
      <c r="B2467" s="115">
        <v>103</v>
      </c>
      <c r="C2467" s="115">
        <v>1</v>
      </c>
      <c r="D2467" s="115">
        <v>3</v>
      </c>
      <c r="E2467" s="115">
        <v>16</v>
      </c>
      <c r="F2467" s="115">
        <v>37</v>
      </c>
      <c r="G2467" s="115">
        <v>35</v>
      </c>
      <c r="H2467" s="115">
        <v>10</v>
      </c>
      <c r="I2467" s="115">
        <v>1</v>
      </c>
      <c r="J2467" s="115">
        <v>0</v>
      </c>
      <c r="K2467" s="115">
        <v>0</v>
      </c>
      <c r="L2467" s="115">
        <v>0</v>
      </c>
      <c r="M2467" s="115">
        <v>0</v>
      </c>
      <c r="N2467" s="115">
        <v>0</v>
      </c>
      <c r="O2467" s="115">
        <v>0</v>
      </c>
      <c r="P2467" s="115">
        <v>0</v>
      </c>
      <c r="Q2467" s="115">
        <v>0</v>
      </c>
      <c r="R2467" s="115">
        <v>0</v>
      </c>
      <c r="S2467" s="115">
        <v>0</v>
      </c>
      <c r="T2467" s="115">
        <v>0</v>
      </c>
      <c r="U2467" s="115">
        <v>0</v>
      </c>
      <c r="V2467" s="115">
        <v>24</v>
      </c>
      <c r="W2467" s="115">
        <v>29.4</v>
      </c>
    </row>
    <row r="2468" spans="1:23" ht="13.5" customHeight="1" x14ac:dyDescent="0.3">
      <c r="A2468" s="242">
        <v>0.67708333333333304</v>
      </c>
      <c r="B2468" s="115">
        <v>106</v>
      </c>
      <c r="C2468" s="115">
        <v>1</v>
      </c>
      <c r="D2468" s="115">
        <v>11</v>
      </c>
      <c r="E2468" s="115">
        <v>13</v>
      </c>
      <c r="F2468" s="115">
        <v>54</v>
      </c>
      <c r="G2468" s="115">
        <v>22</v>
      </c>
      <c r="H2468" s="115">
        <v>4</v>
      </c>
      <c r="I2468" s="115">
        <v>1</v>
      </c>
      <c r="J2468" s="115">
        <v>0</v>
      </c>
      <c r="K2468" s="115">
        <v>0</v>
      </c>
      <c r="L2468" s="115">
        <v>0</v>
      </c>
      <c r="M2468" s="115">
        <v>0</v>
      </c>
      <c r="N2468" s="115">
        <v>0</v>
      </c>
      <c r="O2468" s="115">
        <v>0</v>
      </c>
      <c r="P2468" s="115">
        <v>0</v>
      </c>
      <c r="Q2468" s="115">
        <v>0</v>
      </c>
      <c r="R2468" s="115">
        <v>0</v>
      </c>
      <c r="S2468" s="115">
        <v>0</v>
      </c>
      <c r="T2468" s="115">
        <v>0</v>
      </c>
      <c r="U2468" s="115">
        <v>0</v>
      </c>
      <c r="V2468" s="115">
        <v>22.4</v>
      </c>
      <c r="W2468" s="115">
        <v>26.2</v>
      </c>
    </row>
    <row r="2469" spans="1:23" ht="13.5" customHeight="1" x14ac:dyDescent="0.3">
      <c r="A2469" s="242">
        <v>0.6875</v>
      </c>
      <c r="B2469" s="115">
        <v>98</v>
      </c>
      <c r="C2469" s="115">
        <v>0</v>
      </c>
      <c r="D2469" s="115">
        <v>6</v>
      </c>
      <c r="E2469" s="115">
        <v>11</v>
      </c>
      <c r="F2469" s="115">
        <v>41</v>
      </c>
      <c r="G2469" s="115">
        <v>32</v>
      </c>
      <c r="H2469" s="115">
        <v>8</v>
      </c>
      <c r="I2469" s="115">
        <v>0</v>
      </c>
      <c r="J2469" s="115">
        <v>0</v>
      </c>
      <c r="K2469" s="115">
        <v>0</v>
      </c>
      <c r="L2469" s="115">
        <v>0</v>
      </c>
      <c r="M2469" s="115">
        <v>0</v>
      </c>
      <c r="N2469" s="115">
        <v>0</v>
      </c>
      <c r="O2469" s="115">
        <v>0</v>
      </c>
      <c r="P2469" s="115">
        <v>0</v>
      </c>
      <c r="Q2469" s="115">
        <v>0</v>
      </c>
      <c r="R2469" s="115">
        <v>0</v>
      </c>
      <c r="S2469" s="115">
        <v>0</v>
      </c>
      <c r="T2469" s="115">
        <v>0</v>
      </c>
      <c r="U2469" s="115">
        <v>0</v>
      </c>
      <c r="V2469" s="115">
        <v>23.6</v>
      </c>
      <c r="W2469" s="115">
        <v>28.4</v>
      </c>
    </row>
    <row r="2470" spans="1:23" ht="13.5" customHeight="1" x14ac:dyDescent="0.3">
      <c r="A2470" s="242">
        <v>0.69791666666666696</v>
      </c>
      <c r="B2470" s="115">
        <v>108</v>
      </c>
      <c r="C2470" s="115">
        <v>1</v>
      </c>
      <c r="D2470" s="115">
        <v>14</v>
      </c>
      <c r="E2470" s="115">
        <v>25</v>
      </c>
      <c r="F2470" s="115">
        <v>40</v>
      </c>
      <c r="G2470" s="115">
        <v>22</v>
      </c>
      <c r="H2470" s="115">
        <v>5</v>
      </c>
      <c r="I2470" s="115">
        <v>1</v>
      </c>
      <c r="J2470" s="115">
        <v>0</v>
      </c>
      <c r="K2470" s="115">
        <v>0</v>
      </c>
      <c r="L2470" s="115">
        <v>0</v>
      </c>
      <c r="M2470" s="115">
        <v>0</v>
      </c>
      <c r="N2470" s="115">
        <v>0</v>
      </c>
      <c r="O2470" s="115">
        <v>0</v>
      </c>
      <c r="P2470" s="115">
        <v>0</v>
      </c>
      <c r="Q2470" s="115">
        <v>0</v>
      </c>
      <c r="R2470" s="115">
        <v>0</v>
      </c>
      <c r="S2470" s="115">
        <v>0</v>
      </c>
      <c r="T2470" s="115">
        <v>0</v>
      </c>
      <c r="U2470" s="115">
        <v>0</v>
      </c>
      <c r="V2470" s="115">
        <v>21.6</v>
      </c>
      <c r="W2470" s="115">
        <v>27.3</v>
      </c>
    </row>
    <row r="2471" spans="1:23" ht="13.5" customHeight="1" x14ac:dyDescent="0.3">
      <c r="A2471" s="242">
        <v>0.70833333333333304</v>
      </c>
      <c r="B2471" s="115">
        <v>102</v>
      </c>
      <c r="C2471" s="115">
        <v>3</v>
      </c>
      <c r="D2471" s="115">
        <v>23</v>
      </c>
      <c r="E2471" s="115">
        <v>16</v>
      </c>
      <c r="F2471" s="115">
        <v>44</v>
      </c>
      <c r="G2471" s="115">
        <v>13</v>
      </c>
      <c r="H2471" s="115">
        <v>3</v>
      </c>
      <c r="I2471" s="115">
        <v>0</v>
      </c>
      <c r="J2471" s="115">
        <v>0</v>
      </c>
      <c r="K2471" s="115">
        <v>0</v>
      </c>
      <c r="L2471" s="115">
        <v>0</v>
      </c>
      <c r="M2471" s="115">
        <v>0</v>
      </c>
      <c r="N2471" s="115">
        <v>0</v>
      </c>
      <c r="O2471" s="115">
        <v>0</v>
      </c>
      <c r="P2471" s="115">
        <v>0</v>
      </c>
      <c r="Q2471" s="115">
        <v>0</v>
      </c>
      <c r="R2471" s="115">
        <v>0</v>
      </c>
      <c r="S2471" s="115">
        <v>0</v>
      </c>
      <c r="T2471" s="115">
        <v>0</v>
      </c>
      <c r="U2471" s="115">
        <v>0</v>
      </c>
      <c r="V2471" s="115">
        <v>20</v>
      </c>
      <c r="W2471" s="115">
        <v>25.2</v>
      </c>
    </row>
    <row r="2472" spans="1:23" ht="13.5" customHeight="1" x14ac:dyDescent="0.3">
      <c r="A2472" s="242">
        <v>0.71875</v>
      </c>
      <c r="B2472" s="115">
        <v>124</v>
      </c>
      <c r="C2472" s="115">
        <v>3</v>
      </c>
      <c r="D2472" s="115">
        <v>28</v>
      </c>
      <c r="E2472" s="115">
        <v>30</v>
      </c>
      <c r="F2472" s="115">
        <v>41</v>
      </c>
      <c r="G2472" s="115">
        <v>22</v>
      </c>
      <c r="H2472" s="115">
        <v>0</v>
      </c>
      <c r="I2472" s="115">
        <v>0</v>
      </c>
      <c r="J2472" s="115">
        <v>0</v>
      </c>
      <c r="K2472" s="115">
        <v>0</v>
      </c>
      <c r="L2472" s="115">
        <v>0</v>
      </c>
      <c r="M2472" s="115">
        <v>0</v>
      </c>
      <c r="N2472" s="115">
        <v>0</v>
      </c>
      <c r="O2472" s="115">
        <v>0</v>
      </c>
      <c r="P2472" s="115">
        <v>0</v>
      </c>
      <c r="Q2472" s="115">
        <v>0</v>
      </c>
      <c r="R2472" s="115">
        <v>0</v>
      </c>
      <c r="S2472" s="115">
        <v>0</v>
      </c>
      <c r="T2472" s="115">
        <v>0</v>
      </c>
      <c r="U2472" s="115">
        <v>0</v>
      </c>
      <c r="V2472" s="115">
        <v>19.600000000000001</v>
      </c>
      <c r="W2472" s="115">
        <v>25.6</v>
      </c>
    </row>
    <row r="2473" spans="1:23" ht="13.5" customHeight="1" x14ac:dyDescent="0.3">
      <c r="A2473" s="242">
        <v>0.72916666666666696</v>
      </c>
      <c r="B2473" s="115">
        <v>130</v>
      </c>
      <c r="C2473" s="115">
        <v>2</v>
      </c>
      <c r="D2473" s="115">
        <v>26</v>
      </c>
      <c r="E2473" s="115">
        <v>37</v>
      </c>
      <c r="F2473" s="115">
        <v>42</v>
      </c>
      <c r="G2473" s="115">
        <v>23</v>
      </c>
      <c r="H2473" s="115">
        <v>0</v>
      </c>
      <c r="I2473" s="115">
        <v>0</v>
      </c>
      <c r="J2473" s="115">
        <v>0</v>
      </c>
      <c r="K2473" s="115">
        <v>0</v>
      </c>
      <c r="L2473" s="115">
        <v>0</v>
      </c>
      <c r="M2473" s="115">
        <v>0</v>
      </c>
      <c r="N2473" s="115">
        <v>0</v>
      </c>
      <c r="O2473" s="115">
        <v>0</v>
      </c>
      <c r="P2473" s="115">
        <v>0</v>
      </c>
      <c r="Q2473" s="115">
        <v>0</v>
      </c>
      <c r="R2473" s="115">
        <v>0</v>
      </c>
      <c r="S2473" s="115">
        <v>0</v>
      </c>
      <c r="T2473" s="115">
        <v>0</v>
      </c>
      <c r="U2473" s="115">
        <v>0</v>
      </c>
      <c r="V2473" s="115">
        <v>19.899999999999999</v>
      </c>
      <c r="W2473" s="115">
        <v>25.2</v>
      </c>
    </row>
    <row r="2474" spans="1:23" ht="13.5" customHeight="1" x14ac:dyDescent="0.3">
      <c r="A2474" s="242">
        <v>0.73958333333333304</v>
      </c>
      <c r="B2474" s="115">
        <v>98</v>
      </c>
      <c r="C2474" s="115">
        <v>4</v>
      </c>
      <c r="D2474" s="115">
        <v>12</v>
      </c>
      <c r="E2474" s="115">
        <v>22</v>
      </c>
      <c r="F2474" s="115">
        <v>38</v>
      </c>
      <c r="G2474" s="115">
        <v>18</v>
      </c>
      <c r="H2474" s="115">
        <v>3</v>
      </c>
      <c r="I2474" s="115">
        <v>1</v>
      </c>
      <c r="J2474" s="115">
        <v>0</v>
      </c>
      <c r="K2474" s="115">
        <v>0</v>
      </c>
      <c r="L2474" s="115">
        <v>0</v>
      </c>
      <c r="M2474" s="115">
        <v>0</v>
      </c>
      <c r="N2474" s="115">
        <v>0</v>
      </c>
      <c r="O2474" s="115">
        <v>0</v>
      </c>
      <c r="P2474" s="115">
        <v>0</v>
      </c>
      <c r="Q2474" s="115">
        <v>0</v>
      </c>
      <c r="R2474" s="115">
        <v>0</v>
      </c>
      <c r="S2474" s="115">
        <v>0</v>
      </c>
      <c r="T2474" s="115">
        <v>0</v>
      </c>
      <c r="U2474" s="115">
        <v>0</v>
      </c>
      <c r="V2474" s="115">
        <v>21.2</v>
      </c>
      <c r="W2474" s="115">
        <v>27.1</v>
      </c>
    </row>
    <row r="2475" spans="1:23" ht="13.5" customHeight="1" x14ac:dyDescent="0.3">
      <c r="A2475" s="242">
        <v>0.75</v>
      </c>
      <c r="B2475" s="115">
        <v>105</v>
      </c>
      <c r="C2475" s="115">
        <v>1</v>
      </c>
      <c r="D2475" s="115">
        <v>12</v>
      </c>
      <c r="E2475" s="115">
        <v>21</v>
      </c>
      <c r="F2475" s="115">
        <v>47</v>
      </c>
      <c r="G2475" s="115">
        <v>21</v>
      </c>
      <c r="H2475" s="115">
        <v>3</v>
      </c>
      <c r="I2475" s="115">
        <v>0</v>
      </c>
      <c r="J2475" s="115">
        <v>0</v>
      </c>
      <c r="K2475" s="115">
        <v>0</v>
      </c>
      <c r="L2475" s="115">
        <v>0</v>
      </c>
      <c r="M2475" s="115">
        <v>0</v>
      </c>
      <c r="N2475" s="115">
        <v>0</v>
      </c>
      <c r="O2475" s="115">
        <v>0</v>
      </c>
      <c r="P2475" s="115">
        <v>0</v>
      </c>
      <c r="Q2475" s="115">
        <v>0</v>
      </c>
      <c r="R2475" s="115">
        <v>0</v>
      </c>
      <c r="S2475" s="115">
        <v>0</v>
      </c>
      <c r="T2475" s="115">
        <v>0</v>
      </c>
      <c r="U2475" s="115">
        <v>0</v>
      </c>
      <c r="V2475" s="115">
        <v>21.7</v>
      </c>
      <c r="W2475" s="115">
        <v>26.4</v>
      </c>
    </row>
    <row r="2476" spans="1:23" ht="13.5" customHeight="1" x14ac:dyDescent="0.3">
      <c r="A2476" s="242">
        <v>0.76041666666666696</v>
      </c>
      <c r="B2476" s="115">
        <v>95</v>
      </c>
      <c r="C2476" s="115">
        <v>1</v>
      </c>
      <c r="D2476" s="115">
        <v>5</v>
      </c>
      <c r="E2476" s="115">
        <v>18</v>
      </c>
      <c r="F2476" s="115">
        <v>44</v>
      </c>
      <c r="G2476" s="115">
        <v>21</v>
      </c>
      <c r="H2476" s="115">
        <v>6</v>
      </c>
      <c r="I2476" s="115">
        <v>0</v>
      </c>
      <c r="J2476" s="115">
        <v>0</v>
      </c>
      <c r="K2476" s="115">
        <v>0</v>
      </c>
      <c r="L2476" s="115">
        <v>0</v>
      </c>
      <c r="M2476" s="115">
        <v>0</v>
      </c>
      <c r="N2476" s="115">
        <v>0</v>
      </c>
      <c r="O2476" s="115">
        <v>0</v>
      </c>
      <c r="P2476" s="115">
        <v>0</v>
      </c>
      <c r="Q2476" s="115">
        <v>0</v>
      </c>
      <c r="R2476" s="115">
        <v>0</v>
      </c>
      <c r="S2476" s="115">
        <v>0</v>
      </c>
      <c r="T2476" s="115">
        <v>0</v>
      </c>
      <c r="U2476" s="115">
        <v>0</v>
      </c>
      <c r="V2476" s="115">
        <v>22.6</v>
      </c>
      <c r="W2476" s="115">
        <v>27.7</v>
      </c>
    </row>
    <row r="2477" spans="1:23" ht="13.5" customHeight="1" x14ac:dyDescent="0.3">
      <c r="A2477" s="242">
        <v>0.77083333333333304</v>
      </c>
      <c r="B2477" s="115">
        <v>59</v>
      </c>
      <c r="C2477" s="115">
        <v>0</v>
      </c>
      <c r="D2477" s="115">
        <v>10</v>
      </c>
      <c r="E2477" s="115">
        <v>12</v>
      </c>
      <c r="F2477" s="115">
        <v>10</v>
      </c>
      <c r="G2477" s="115">
        <v>25</v>
      </c>
      <c r="H2477" s="115">
        <v>2</v>
      </c>
      <c r="I2477" s="115">
        <v>0</v>
      </c>
      <c r="J2477" s="115">
        <v>0</v>
      </c>
      <c r="K2477" s="115">
        <v>0</v>
      </c>
      <c r="L2477" s="115">
        <v>0</v>
      </c>
      <c r="M2477" s="115">
        <v>0</v>
      </c>
      <c r="N2477" s="115">
        <v>0</v>
      </c>
      <c r="O2477" s="115">
        <v>0</v>
      </c>
      <c r="P2477" s="115">
        <v>0</v>
      </c>
      <c r="Q2477" s="115">
        <v>0</v>
      </c>
      <c r="R2477" s="115">
        <v>0</v>
      </c>
      <c r="S2477" s="115">
        <v>0</v>
      </c>
      <c r="T2477" s="115">
        <v>0</v>
      </c>
      <c r="U2477" s="115">
        <v>0</v>
      </c>
      <c r="V2477" s="115">
        <v>21.9</v>
      </c>
      <c r="W2477" s="115">
        <v>28</v>
      </c>
    </row>
    <row r="2478" spans="1:23" ht="13.5" customHeight="1" x14ac:dyDescent="0.3">
      <c r="A2478" s="242">
        <v>0.78125</v>
      </c>
      <c r="B2478" s="115">
        <v>69</v>
      </c>
      <c r="C2478" s="115">
        <v>3</v>
      </c>
      <c r="D2478" s="115">
        <v>3</v>
      </c>
      <c r="E2478" s="115">
        <v>15</v>
      </c>
      <c r="F2478" s="115">
        <v>30</v>
      </c>
      <c r="G2478" s="115">
        <v>17</v>
      </c>
      <c r="H2478" s="115">
        <v>1</v>
      </c>
      <c r="I2478" s="115">
        <v>0</v>
      </c>
      <c r="J2478" s="115">
        <v>0</v>
      </c>
      <c r="K2478" s="115">
        <v>0</v>
      </c>
      <c r="L2478" s="115">
        <v>0</v>
      </c>
      <c r="M2478" s="115">
        <v>0</v>
      </c>
      <c r="N2478" s="115">
        <v>0</v>
      </c>
      <c r="O2478" s="115">
        <v>0</v>
      </c>
      <c r="P2478" s="115">
        <v>0</v>
      </c>
      <c r="Q2478" s="115">
        <v>0</v>
      </c>
      <c r="R2478" s="115">
        <v>0</v>
      </c>
      <c r="S2478" s="115">
        <v>0</v>
      </c>
      <c r="T2478" s="115">
        <v>0</v>
      </c>
      <c r="U2478" s="115">
        <v>0</v>
      </c>
      <c r="V2478" s="115">
        <v>22.1</v>
      </c>
      <c r="W2478" s="115">
        <v>26.3</v>
      </c>
    </row>
    <row r="2479" spans="1:23" ht="13.5" customHeight="1" x14ac:dyDescent="0.3">
      <c r="A2479" s="242">
        <v>0.79166666666666696</v>
      </c>
      <c r="B2479" s="115">
        <v>60</v>
      </c>
      <c r="C2479" s="115">
        <v>1</v>
      </c>
      <c r="D2479" s="115">
        <v>3</v>
      </c>
      <c r="E2479" s="115">
        <v>2</v>
      </c>
      <c r="F2479" s="115">
        <v>23</v>
      </c>
      <c r="G2479" s="115">
        <v>26</v>
      </c>
      <c r="H2479" s="115">
        <v>4</v>
      </c>
      <c r="I2479" s="115">
        <v>0</v>
      </c>
      <c r="J2479" s="115">
        <v>0</v>
      </c>
      <c r="K2479" s="115">
        <v>1</v>
      </c>
      <c r="L2479" s="115">
        <v>0</v>
      </c>
      <c r="M2479" s="115">
        <v>0</v>
      </c>
      <c r="N2479" s="115">
        <v>0</v>
      </c>
      <c r="O2479" s="115">
        <v>0</v>
      </c>
      <c r="P2479" s="115">
        <v>0</v>
      </c>
      <c r="Q2479" s="115">
        <v>0</v>
      </c>
      <c r="R2479" s="115">
        <v>0</v>
      </c>
      <c r="S2479" s="115">
        <v>0</v>
      </c>
      <c r="T2479" s="115">
        <v>0</v>
      </c>
      <c r="U2479" s="115">
        <v>0</v>
      </c>
      <c r="V2479" s="115">
        <v>24.9</v>
      </c>
      <c r="W2479" s="115">
        <v>29.3</v>
      </c>
    </row>
    <row r="2480" spans="1:23" ht="13.5" customHeight="1" x14ac:dyDescent="0.3">
      <c r="A2480" s="242">
        <v>0.80208333333333304</v>
      </c>
      <c r="B2480" s="115">
        <v>68</v>
      </c>
      <c r="C2480" s="115">
        <v>2</v>
      </c>
      <c r="D2480" s="115">
        <v>1</v>
      </c>
      <c r="E2480" s="115">
        <v>4</v>
      </c>
      <c r="F2480" s="115">
        <v>33</v>
      </c>
      <c r="G2480" s="115">
        <v>17</v>
      </c>
      <c r="H2480" s="115">
        <v>10</v>
      </c>
      <c r="I2480" s="115">
        <v>1</v>
      </c>
      <c r="J2480" s="115">
        <v>0</v>
      </c>
      <c r="K2480" s="115">
        <v>0</v>
      </c>
      <c r="L2480" s="115">
        <v>0</v>
      </c>
      <c r="M2480" s="115">
        <v>0</v>
      </c>
      <c r="N2480" s="115">
        <v>0</v>
      </c>
      <c r="O2480" s="115">
        <v>0</v>
      </c>
      <c r="P2480" s="115">
        <v>0</v>
      </c>
      <c r="Q2480" s="115">
        <v>0</v>
      </c>
      <c r="R2480" s="115">
        <v>0</v>
      </c>
      <c r="S2480" s="115">
        <v>0</v>
      </c>
      <c r="T2480" s="115">
        <v>0</v>
      </c>
      <c r="U2480" s="115">
        <v>0</v>
      </c>
      <c r="V2480" s="115">
        <v>24.4</v>
      </c>
      <c r="W2480" s="115">
        <v>30.2</v>
      </c>
    </row>
    <row r="2481" spans="1:23" ht="13.5" customHeight="1" x14ac:dyDescent="0.3">
      <c r="A2481" s="242">
        <v>0.8125</v>
      </c>
      <c r="B2481" s="115">
        <v>64</v>
      </c>
      <c r="C2481" s="115">
        <v>1</v>
      </c>
      <c r="D2481" s="115">
        <v>3</v>
      </c>
      <c r="E2481" s="115">
        <v>12</v>
      </c>
      <c r="F2481" s="115">
        <v>16</v>
      </c>
      <c r="G2481" s="115">
        <v>28</v>
      </c>
      <c r="H2481" s="115">
        <v>4</v>
      </c>
      <c r="I2481" s="115">
        <v>0</v>
      </c>
      <c r="J2481" s="115">
        <v>0</v>
      </c>
      <c r="K2481" s="115">
        <v>0</v>
      </c>
      <c r="L2481" s="115">
        <v>0</v>
      </c>
      <c r="M2481" s="115">
        <v>0</v>
      </c>
      <c r="N2481" s="115">
        <v>0</v>
      </c>
      <c r="O2481" s="115">
        <v>0</v>
      </c>
      <c r="P2481" s="115">
        <v>0</v>
      </c>
      <c r="Q2481" s="115">
        <v>0</v>
      </c>
      <c r="R2481" s="115">
        <v>0</v>
      </c>
      <c r="S2481" s="115">
        <v>0</v>
      </c>
      <c r="T2481" s="115">
        <v>0</v>
      </c>
      <c r="U2481" s="115">
        <v>0</v>
      </c>
      <c r="V2481" s="115">
        <v>23.7</v>
      </c>
      <c r="W2481" s="115">
        <v>28.1</v>
      </c>
    </row>
    <row r="2482" spans="1:23" ht="13.5" customHeight="1" x14ac:dyDescent="0.3">
      <c r="A2482" s="242">
        <v>0.82291666666666696</v>
      </c>
      <c r="B2482" s="115">
        <v>58</v>
      </c>
      <c r="C2482" s="115">
        <v>0</v>
      </c>
      <c r="D2482" s="115">
        <v>10</v>
      </c>
      <c r="E2482" s="115">
        <v>4</v>
      </c>
      <c r="F2482" s="115">
        <v>19</v>
      </c>
      <c r="G2482" s="115">
        <v>18</v>
      </c>
      <c r="H2482" s="115">
        <v>2</v>
      </c>
      <c r="I2482" s="115">
        <v>3</v>
      </c>
      <c r="J2482" s="115">
        <v>2</v>
      </c>
      <c r="K2482" s="115">
        <v>0</v>
      </c>
      <c r="L2482" s="115">
        <v>0</v>
      </c>
      <c r="M2482" s="115">
        <v>0</v>
      </c>
      <c r="N2482" s="115">
        <v>0</v>
      </c>
      <c r="O2482" s="115">
        <v>0</v>
      </c>
      <c r="P2482" s="115">
        <v>0</v>
      </c>
      <c r="Q2482" s="115">
        <v>0</v>
      </c>
      <c r="R2482" s="115">
        <v>0</v>
      </c>
      <c r="S2482" s="115">
        <v>0</v>
      </c>
      <c r="T2482" s="115">
        <v>0</v>
      </c>
      <c r="U2482" s="115">
        <v>0</v>
      </c>
      <c r="V2482" s="115">
        <v>23.4</v>
      </c>
      <c r="W2482" s="115">
        <v>28.2</v>
      </c>
    </row>
    <row r="2483" spans="1:23" ht="13.5" customHeight="1" x14ac:dyDescent="0.3">
      <c r="A2483" s="242">
        <v>0.83333333333333304</v>
      </c>
      <c r="B2483" s="115">
        <v>65</v>
      </c>
      <c r="C2483" s="115">
        <v>3</v>
      </c>
      <c r="D2483" s="115">
        <v>4</v>
      </c>
      <c r="E2483" s="115">
        <v>6</v>
      </c>
      <c r="F2483" s="115">
        <v>24</v>
      </c>
      <c r="G2483" s="115">
        <v>21</v>
      </c>
      <c r="H2483" s="115">
        <v>6</v>
      </c>
      <c r="I2483" s="115">
        <v>0</v>
      </c>
      <c r="J2483" s="115">
        <v>1</v>
      </c>
      <c r="K2483" s="115">
        <v>0</v>
      </c>
      <c r="L2483" s="115">
        <v>0</v>
      </c>
      <c r="M2483" s="115">
        <v>0</v>
      </c>
      <c r="N2483" s="115">
        <v>0</v>
      </c>
      <c r="O2483" s="115">
        <v>0</v>
      </c>
      <c r="P2483" s="115">
        <v>0</v>
      </c>
      <c r="Q2483" s="115">
        <v>0</v>
      </c>
      <c r="R2483" s="115">
        <v>0</v>
      </c>
      <c r="S2483" s="115">
        <v>0</v>
      </c>
      <c r="T2483" s="115">
        <v>0</v>
      </c>
      <c r="U2483" s="115">
        <v>0</v>
      </c>
      <c r="V2483" s="115">
        <v>23.5</v>
      </c>
      <c r="W2483" s="115">
        <v>28.7</v>
      </c>
    </row>
    <row r="2484" spans="1:23" ht="13.5" customHeight="1" x14ac:dyDescent="0.3">
      <c r="A2484" s="242">
        <v>0.84375</v>
      </c>
      <c r="B2484" s="115">
        <v>56</v>
      </c>
      <c r="C2484" s="115">
        <v>0</v>
      </c>
      <c r="D2484" s="115">
        <v>3</v>
      </c>
      <c r="E2484" s="115">
        <v>4</v>
      </c>
      <c r="F2484" s="115">
        <v>24</v>
      </c>
      <c r="G2484" s="115">
        <v>14</v>
      </c>
      <c r="H2484" s="115">
        <v>8</v>
      </c>
      <c r="I2484" s="115">
        <v>1</v>
      </c>
      <c r="J2484" s="115">
        <v>2</v>
      </c>
      <c r="K2484" s="115">
        <v>0</v>
      </c>
      <c r="L2484" s="115">
        <v>0</v>
      </c>
      <c r="M2484" s="115">
        <v>0</v>
      </c>
      <c r="N2484" s="115">
        <v>0</v>
      </c>
      <c r="O2484" s="115">
        <v>0</v>
      </c>
      <c r="P2484" s="115">
        <v>0</v>
      </c>
      <c r="Q2484" s="115">
        <v>0</v>
      </c>
      <c r="R2484" s="115">
        <v>0</v>
      </c>
      <c r="S2484" s="115">
        <v>0</v>
      </c>
      <c r="T2484" s="115">
        <v>0</v>
      </c>
      <c r="U2484" s="115">
        <v>0</v>
      </c>
      <c r="V2484" s="115">
        <v>25.3</v>
      </c>
      <c r="W2484" s="115">
        <v>31.4</v>
      </c>
    </row>
    <row r="2485" spans="1:23" ht="13.5" customHeight="1" x14ac:dyDescent="0.3">
      <c r="A2485" s="242">
        <v>0.85416666666666696</v>
      </c>
      <c r="B2485" s="115">
        <v>52</v>
      </c>
      <c r="C2485" s="115">
        <v>1</v>
      </c>
      <c r="D2485" s="115">
        <v>4</v>
      </c>
      <c r="E2485" s="115">
        <v>5</v>
      </c>
      <c r="F2485" s="115">
        <v>18</v>
      </c>
      <c r="G2485" s="115">
        <v>18</v>
      </c>
      <c r="H2485" s="115">
        <v>5</v>
      </c>
      <c r="I2485" s="115">
        <v>1</v>
      </c>
      <c r="J2485" s="115">
        <v>0</v>
      </c>
      <c r="K2485" s="115">
        <v>0</v>
      </c>
      <c r="L2485" s="115">
        <v>0</v>
      </c>
      <c r="M2485" s="115">
        <v>0</v>
      </c>
      <c r="N2485" s="115">
        <v>0</v>
      </c>
      <c r="O2485" s="115">
        <v>0</v>
      </c>
      <c r="P2485" s="115">
        <v>0</v>
      </c>
      <c r="Q2485" s="115">
        <v>0</v>
      </c>
      <c r="R2485" s="115">
        <v>0</v>
      </c>
      <c r="S2485" s="115">
        <v>0</v>
      </c>
      <c r="T2485" s="115">
        <v>0</v>
      </c>
      <c r="U2485" s="115">
        <v>0</v>
      </c>
      <c r="V2485" s="115">
        <v>23.8</v>
      </c>
      <c r="W2485" s="115">
        <v>28</v>
      </c>
    </row>
    <row r="2486" spans="1:23" ht="13.5" customHeight="1" x14ac:dyDescent="0.3">
      <c r="A2486" s="242">
        <v>0.86458333333333304</v>
      </c>
      <c r="B2486" s="115">
        <v>44</v>
      </c>
      <c r="C2486" s="115">
        <v>0</v>
      </c>
      <c r="D2486" s="115">
        <v>4</v>
      </c>
      <c r="E2486" s="115">
        <v>3</v>
      </c>
      <c r="F2486" s="115">
        <v>23</v>
      </c>
      <c r="G2486" s="115">
        <v>12</v>
      </c>
      <c r="H2486" s="115">
        <v>2</v>
      </c>
      <c r="I2486" s="115">
        <v>0</v>
      </c>
      <c r="J2486" s="115">
        <v>0</v>
      </c>
      <c r="K2486" s="115">
        <v>0</v>
      </c>
      <c r="L2486" s="115">
        <v>0</v>
      </c>
      <c r="M2486" s="115">
        <v>0</v>
      </c>
      <c r="N2486" s="115">
        <v>0</v>
      </c>
      <c r="O2486" s="115">
        <v>0</v>
      </c>
      <c r="P2486" s="115">
        <v>0</v>
      </c>
      <c r="Q2486" s="115">
        <v>0</v>
      </c>
      <c r="R2486" s="115">
        <v>0</v>
      </c>
      <c r="S2486" s="115">
        <v>0</v>
      </c>
      <c r="T2486" s="115">
        <v>0</v>
      </c>
      <c r="U2486" s="115">
        <v>0</v>
      </c>
      <c r="V2486" s="115">
        <v>23</v>
      </c>
      <c r="W2486" s="115">
        <v>27.8</v>
      </c>
    </row>
    <row r="2487" spans="1:23" ht="13.5" customHeight="1" x14ac:dyDescent="0.3">
      <c r="A2487" s="242">
        <v>0.875</v>
      </c>
      <c r="B2487" s="115">
        <v>41</v>
      </c>
      <c r="C2487" s="115">
        <v>0</v>
      </c>
      <c r="D2487" s="115">
        <v>2</v>
      </c>
      <c r="E2487" s="115">
        <v>7</v>
      </c>
      <c r="F2487" s="115">
        <v>14</v>
      </c>
      <c r="G2487" s="115">
        <v>13</v>
      </c>
      <c r="H2487" s="115">
        <v>5</v>
      </c>
      <c r="I2487" s="115">
        <v>0</v>
      </c>
      <c r="J2487" s="115">
        <v>0</v>
      </c>
      <c r="K2487" s="115">
        <v>0</v>
      </c>
      <c r="L2487" s="115">
        <v>0</v>
      </c>
      <c r="M2487" s="115">
        <v>0</v>
      </c>
      <c r="N2487" s="115">
        <v>0</v>
      </c>
      <c r="O2487" s="115">
        <v>0</v>
      </c>
      <c r="P2487" s="115">
        <v>0</v>
      </c>
      <c r="Q2487" s="115">
        <v>0</v>
      </c>
      <c r="R2487" s="115">
        <v>0</v>
      </c>
      <c r="S2487" s="115">
        <v>0</v>
      </c>
      <c r="T2487" s="115">
        <v>0</v>
      </c>
      <c r="U2487" s="115">
        <v>0</v>
      </c>
      <c r="V2487" s="115">
        <v>23.7</v>
      </c>
      <c r="W2487" s="115">
        <v>29.4</v>
      </c>
    </row>
    <row r="2488" spans="1:23" ht="13.5" customHeight="1" x14ac:dyDescent="0.3">
      <c r="A2488" s="242">
        <v>0.88541666666666696</v>
      </c>
      <c r="B2488" s="115">
        <v>43</v>
      </c>
      <c r="C2488" s="115">
        <v>1</v>
      </c>
      <c r="D2488" s="115">
        <v>6</v>
      </c>
      <c r="E2488" s="115">
        <v>4</v>
      </c>
      <c r="F2488" s="115">
        <v>12</v>
      </c>
      <c r="G2488" s="115">
        <v>17</v>
      </c>
      <c r="H2488" s="115">
        <v>2</v>
      </c>
      <c r="I2488" s="115">
        <v>1</v>
      </c>
      <c r="J2488" s="115">
        <v>0</v>
      </c>
      <c r="K2488" s="115">
        <v>0</v>
      </c>
      <c r="L2488" s="115">
        <v>0</v>
      </c>
      <c r="M2488" s="115">
        <v>0</v>
      </c>
      <c r="N2488" s="115">
        <v>0</v>
      </c>
      <c r="O2488" s="115">
        <v>0</v>
      </c>
      <c r="P2488" s="115">
        <v>0</v>
      </c>
      <c r="Q2488" s="115">
        <v>0</v>
      </c>
      <c r="R2488" s="115">
        <v>0</v>
      </c>
      <c r="S2488" s="115">
        <v>0</v>
      </c>
      <c r="T2488" s="115">
        <v>0</v>
      </c>
      <c r="U2488" s="115">
        <v>0</v>
      </c>
      <c r="V2488" s="115">
        <v>22.8</v>
      </c>
      <c r="W2488" s="115">
        <v>28.3</v>
      </c>
    </row>
    <row r="2489" spans="1:23" ht="13.5" customHeight="1" x14ac:dyDescent="0.3">
      <c r="A2489" s="242">
        <v>0.89583333333333304</v>
      </c>
      <c r="B2489" s="115">
        <v>45</v>
      </c>
      <c r="C2489" s="115">
        <v>3</v>
      </c>
      <c r="D2489" s="115">
        <v>1</v>
      </c>
      <c r="E2489" s="115">
        <v>12</v>
      </c>
      <c r="F2489" s="115">
        <v>17</v>
      </c>
      <c r="G2489" s="115">
        <v>10</v>
      </c>
      <c r="H2489" s="115">
        <v>1</v>
      </c>
      <c r="I2489" s="115">
        <v>1</v>
      </c>
      <c r="J2489" s="115">
        <v>0</v>
      </c>
      <c r="K2489" s="115">
        <v>0</v>
      </c>
      <c r="L2489" s="115">
        <v>0</v>
      </c>
      <c r="M2489" s="115">
        <v>0</v>
      </c>
      <c r="N2489" s="115">
        <v>0</v>
      </c>
      <c r="O2489" s="115">
        <v>0</v>
      </c>
      <c r="P2489" s="115">
        <v>0</v>
      </c>
      <c r="Q2489" s="115">
        <v>0</v>
      </c>
      <c r="R2489" s="115">
        <v>0</v>
      </c>
      <c r="S2489" s="115">
        <v>0</v>
      </c>
      <c r="T2489" s="115">
        <v>0</v>
      </c>
      <c r="U2489" s="115">
        <v>0</v>
      </c>
      <c r="V2489" s="115">
        <v>21.4</v>
      </c>
      <c r="W2489" s="115">
        <v>26.6</v>
      </c>
    </row>
    <row r="2490" spans="1:23" ht="13.5" customHeight="1" x14ac:dyDescent="0.3">
      <c r="A2490" s="242">
        <v>0.90625</v>
      </c>
      <c r="B2490" s="115">
        <v>42</v>
      </c>
      <c r="C2490" s="115">
        <v>0</v>
      </c>
      <c r="D2490" s="115">
        <v>1</v>
      </c>
      <c r="E2490" s="115">
        <v>2</v>
      </c>
      <c r="F2490" s="115">
        <v>18</v>
      </c>
      <c r="G2490" s="115">
        <v>14</v>
      </c>
      <c r="H2490" s="115">
        <v>5</v>
      </c>
      <c r="I2490" s="115">
        <v>0</v>
      </c>
      <c r="J2490" s="115">
        <v>1</v>
      </c>
      <c r="K2490" s="115">
        <v>1</v>
      </c>
      <c r="L2490" s="115">
        <v>0</v>
      </c>
      <c r="M2490" s="115">
        <v>0</v>
      </c>
      <c r="N2490" s="115">
        <v>0</v>
      </c>
      <c r="O2490" s="115">
        <v>0</v>
      </c>
      <c r="P2490" s="115">
        <v>0</v>
      </c>
      <c r="Q2490" s="115">
        <v>0</v>
      </c>
      <c r="R2490" s="115">
        <v>0</v>
      </c>
      <c r="S2490" s="115">
        <v>0</v>
      </c>
      <c r="T2490" s="115">
        <v>0</v>
      </c>
      <c r="U2490" s="115">
        <v>0</v>
      </c>
      <c r="V2490" s="115">
        <v>26.1</v>
      </c>
      <c r="W2490" s="115">
        <v>31.1</v>
      </c>
    </row>
    <row r="2491" spans="1:23" ht="13.5" customHeight="1" x14ac:dyDescent="0.3">
      <c r="A2491" s="242">
        <v>0.91666666666666696</v>
      </c>
      <c r="B2491" s="115">
        <v>46</v>
      </c>
      <c r="C2491" s="115">
        <v>0</v>
      </c>
      <c r="D2491" s="115">
        <v>5</v>
      </c>
      <c r="E2491" s="115">
        <v>3</v>
      </c>
      <c r="F2491" s="115">
        <v>23</v>
      </c>
      <c r="G2491" s="115">
        <v>8</v>
      </c>
      <c r="H2491" s="115">
        <v>7</v>
      </c>
      <c r="I2491" s="115">
        <v>0</v>
      </c>
      <c r="J2491" s="115">
        <v>0</v>
      </c>
      <c r="K2491" s="115">
        <v>0</v>
      </c>
      <c r="L2491" s="115">
        <v>0</v>
      </c>
      <c r="M2491" s="115">
        <v>0</v>
      </c>
      <c r="N2491" s="115">
        <v>0</v>
      </c>
      <c r="O2491" s="115">
        <v>0</v>
      </c>
      <c r="P2491" s="115">
        <v>0</v>
      </c>
      <c r="Q2491" s="115">
        <v>0</v>
      </c>
      <c r="R2491" s="115">
        <v>0</v>
      </c>
      <c r="S2491" s="115">
        <v>0</v>
      </c>
      <c r="T2491" s="115">
        <v>0</v>
      </c>
      <c r="U2491" s="115">
        <v>0</v>
      </c>
      <c r="V2491" s="115">
        <v>23.2</v>
      </c>
      <c r="W2491" s="115">
        <v>30.3</v>
      </c>
    </row>
    <row r="2492" spans="1:23" ht="13.5" customHeight="1" x14ac:dyDescent="0.3">
      <c r="A2492" s="242">
        <v>0.92708333333333304</v>
      </c>
      <c r="B2492" s="115">
        <v>59</v>
      </c>
      <c r="C2492" s="115">
        <v>0</v>
      </c>
      <c r="D2492" s="115">
        <v>2</v>
      </c>
      <c r="E2492" s="115">
        <v>7</v>
      </c>
      <c r="F2492" s="115">
        <v>26</v>
      </c>
      <c r="G2492" s="115">
        <v>16</v>
      </c>
      <c r="H2492" s="115">
        <v>6</v>
      </c>
      <c r="I2492" s="115">
        <v>2</v>
      </c>
      <c r="J2492" s="115">
        <v>0</v>
      </c>
      <c r="K2492" s="115">
        <v>0</v>
      </c>
      <c r="L2492" s="115">
        <v>0</v>
      </c>
      <c r="M2492" s="115">
        <v>0</v>
      </c>
      <c r="N2492" s="115">
        <v>0</v>
      </c>
      <c r="O2492" s="115">
        <v>0</v>
      </c>
      <c r="P2492" s="115">
        <v>0</v>
      </c>
      <c r="Q2492" s="115">
        <v>0</v>
      </c>
      <c r="R2492" s="115">
        <v>0</v>
      </c>
      <c r="S2492" s="115">
        <v>0</v>
      </c>
      <c r="T2492" s="115">
        <v>0</v>
      </c>
      <c r="U2492" s="115">
        <v>0</v>
      </c>
      <c r="V2492" s="115">
        <v>24.3</v>
      </c>
      <c r="W2492" s="115">
        <v>29.7</v>
      </c>
    </row>
    <row r="2493" spans="1:23" ht="13.5" customHeight="1" x14ac:dyDescent="0.3">
      <c r="A2493" s="242">
        <v>0.9375</v>
      </c>
      <c r="B2493" s="115">
        <v>56</v>
      </c>
      <c r="C2493" s="115">
        <v>0</v>
      </c>
      <c r="D2493" s="115">
        <v>6</v>
      </c>
      <c r="E2493" s="115">
        <v>6</v>
      </c>
      <c r="F2493" s="115">
        <v>17</v>
      </c>
      <c r="G2493" s="115">
        <v>19</v>
      </c>
      <c r="H2493" s="115">
        <v>7</v>
      </c>
      <c r="I2493" s="115">
        <v>0</v>
      </c>
      <c r="J2493" s="115">
        <v>1</v>
      </c>
      <c r="K2493" s="115">
        <v>0</v>
      </c>
      <c r="L2493" s="115">
        <v>0</v>
      </c>
      <c r="M2493" s="115">
        <v>0</v>
      </c>
      <c r="N2493" s="115">
        <v>0</v>
      </c>
      <c r="O2493" s="115">
        <v>0</v>
      </c>
      <c r="P2493" s="115">
        <v>0</v>
      </c>
      <c r="Q2493" s="115">
        <v>0</v>
      </c>
      <c r="R2493" s="115">
        <v>0</v>
      </c>
      <c r="S2493" s="115">
        <v>0</v>
      </c>
      <c r="T2493" s="115">
        <v>0</v>
      </c>
      <c r="U2493" s="115">
        <v>0</v>
      </c>
      <c r="V2493" s="115">
        <v>24.1</v>
      </c>
      <c r="W2493" s="115">
        <v>30.1</v>
      </c>
    </row>
    <row r="2494" spans="1:23" ht="13.5" customHeight="1" x14ac:dyDescent="0.3">
      <c r="A2494" s="242">
        <v>0.94791666666666696</v>
      </c>
      <c r="B2494" s="115">
        <v>34</v>
      </c>
      <c r="C2494" s="115">
        <v>0</v>
      </c>
      <c r="D2494" s="115">
        <v>3</v>
      </c>
      <c r="E2494" s="115">
        <v>2</v>
      </c>
      <c r="F2494" s="115">
        <v>16</v>
      </c>
      <c r="G2494" s="115">
        <v>10</v>
      </c>
      <c r="H2494" s="115">
        <v>2</v>
      </c>
      <c r="I2494" s="115">
        <v>1</v>
      </c>
      <c r="J2494" s="115">
        <v>0</v>
      </c>
      <c r="K2494" s="115">
        <v>0</v>
      </c>
      <c r="L2494" s="115">
        <v>0</v>
      </c>
      <c r="M2494" s="115">
        <v>0</v>
      </c>
      <c r="N2494" s="115">
        <v>0</v>
      </c>
      <c r="O2494" s="115">
        <v>0</v>
      </c>
      <c r="P2494" s="115">
        <v>0</v>
      </c>
      <c r="Q2494" s="115">
        <v>0</v>
      </c>
      <c r="R2494" s="115">
        <v>0</v>
      </c>
      <c r="S2494" s="115">
        <v>0</v>
      </c>
      <c r="T2494" s="115">
        <v>0</v>
      </c>
      <c r="U2494" s="115">
        <v>0</v>
      </c>
      <c r="V2494" s="115">
        <v>23.7</v>
      </c>
      <c r="W2494" s="115">
        <v>29.6</v>
      </c>
    </row>
    <row r="2495" spans="1:23" ht="13.5" customHeight="1" x14ac:dyDescent="0.3">
      <c r="A2495" s="242">
        <v>0.95833333333333304</v>
      </c>
      <c r="B2495" s="115">
        <v>22</v>
      </c>
      <c r="C2495" s="115">
        <v>0</v>
      </c>
      <c r="D2495" s="115">
        <v>1</v>
      </c>
      <c r="E2495" s="115">
        <v>1</v>
      </c>
      <c r="F2495" s="115">
        <v>7</v>
      </c>
      <c r="G2495" s="115">
        <v>4</v>
      </c>
      <c r="H2495" s="115">
        <v>6</v>
      </c>
      <c r="I2495" s="115">
        <v>2</v>
      </c>
      <c r="J2495" s="115">
        <v>1</v>
      </c>
      <c r="K2495" s="115">
        <v>0</v>
      </c>
      <c r="L2495" s="115">
        <v>0</v>
      </c>
      <c r="M2495" s="115">
        <v>0</v>
      </c>
      <c r="N2495" s="115">
        <v>0</v>
      </c>
      <c r="O2495" s="115">
        <v>0</v>
      </c>
      <c r="P2495" s="115">
        <v>0</v>
      </c>
      <c r="Q2495" s="115">
        <v>0</v>
      </c>
      <c r="R2495" s="115">
        <v>0</v>
      </c>
      <c r="S2495" s="115">
        <v>0</v>
      </c>
      <c r="T2495" s="115">
        <v>0</v>
      </c>
      <c r="U2495" s="115">
        <v>0</v>
      </c>
      <c r="V2495" s="115">
        <v>27.5</v>
      </c>
      <c r="W2495" s="115">
        <v>34.799999999999997</v>
      </c>
    </row>
    <row r="2496" spans="1:23" ht="13.5" customHeight="1" x14ac:dyDescent="0.3">
      <c r="A2496" s="242">
        <v>0.96875</v>
      </c>
      <c r="B2496" s="115">
        <v>25</v>
      </c>
      <c r="C2496" s="115">
        <v>0</v>
      </c>
      <c r="D2496" s="115">
        <v>0</v>
      </c>
      <c r="E2496" s="115">
        <v>1</v>
      </c>
      <c r="F2496" s="115">
        <v>3</v>
      </c>
      <c r="G2496" s="115">
        <v>19</v>
      </c>
      <c r="H2496" s="115">
        <v>1</v>
      </c>
      <c r="I2496" s="115">
        <v>1</v>
      </c>
      <c r="J2496" s="115">
        <v>0</v>
      </c>
      <c r="K2496" s="115">
        <v>0</v>
      </c>
      <c r="L2496" s="115">
        <v>0</v>
      </c>
      <c r="M2496" s="115">
        <v>0</v>
      </c>
      <c r="N2496" s="115">
        <v>0</v>
      </c>
      <c r="O2496" s="115">
        <v>0</v>
      </c>
      <c r="P2496" s="115">
        <v>0</v>
      </c>
      <c r="Q2496" s="115">
        <v>0</v>
      </c>
      <c r="R2496" s="115">
        <v>0</v>
      </c>
      <c r="S2496" s="115">
        <v>0</v>
      </c>
      <c r="T2496" s="115">
        <v>0</v>
      </c>
      <c r="U2496" s="115">
        <v>0</v>
      </c>
      <c r="V2496" s="115">
        <v>27</v>
      </c>
      <c r="W2496" s="115">
        <v>29.3</v>
      </c>
    </row>
    <row r="2497" spans="1:23" ht="13.5" customHeight="1" x14ac:dyDescent="0.3">
      <c r="A2497" s="242">
        <v>0.97916666666666696</v>
      </c>
      <c r="B2497" s="115">
        <v>18</v>
      </c>
      <c r="C2497" s="115">
        <v>0</v>
      </c>
      <c r="D2497" s="115">
        <v>0</v>
      </c>
      <c r="E2497" s="115">
        <v>1</v>
      </c>
      <c r="F2497" s="115">
        <v>8</v>
      </c>
      <c r="G2497" s="115">
        <v>6</v>
      </c>
      <c r="H2497" s="115">
        <v>2</v>
      </c>
      <c r="I2497" s="115">
        <v>1</v>
      </c>
      <c r="J2497" s="115">
        <v>0</v>
      </c>
      <c r="K2497" s="115">
        <v>0</v>
      </c>
      <c r="L2497" s="115">
        <v>0</v>
      </c>
      <c r="M2497" s="115">
        <v>0</v>
      </c>
      <c r="N2497" s="115">
        <v>0</v>
      </c>
      <c r="O2497" s="115">
        <v>0</v>
      </c>
      <c r="P2497" s="115">
        <v>0</v>
      </c>
      <c r="Q2497" s="115">
        <v>0</v>
      </c>
      <c r="R2497" s="115">
        <v>0</v>
      </c>
      <c r="S2497" s="115">
        <v>0</v>
      </c>
      <c r="T2497" s="115">
        <v>0</v>
      </c>
      <c r="U2497" s="115">
        <v>0</v>
      </c>
      <c r="V2497" s="115">
        <v>26.2</v>
      </c>
      <c r="W2497" s="115">
        <v>30.3</v>
      </c>
    </row>
    <row r="2498" spans="1:23" ht="13.5" customHeight="1" thickBot="1" x14ac:dyDescent="0.35">
      <c r="A2498" s="244">
        <v>0.98958333333333304</v>
      </c>
      <c r="B2498" s="119">
        <v>15</v>
      </c>
      <c r="C2498" s="119">
        <v>1</v>
      </c>
      <c r="D2498" s="119">
        <v>1</v>
      </c>
      <c r="E2498" s="119">
        <v>2</v>
      </c>
      <c r="F2498" s="119">
        <v>1</v>
      </c>
      <c r="G2498" s="119">
        <v>7</v>
      </c>
      <c r="H2498" s="119">
        <v>2</v>
      </c>
      <c r="I2498" s="119">
        <v>0</v>
      </c>
      <c r="J2498" s="119">
        <v>1</v>
      </c>
      <c r="K2498" s="119">
        <v>0</v>
      </c>
      <c r="L2498" s="119">
        <v>0</v>
      </c>
      <c r="M2498" s="119">
        <v>0</v>
      </c>
      <c r="N2498" s="119">
        <v>0</v>
      </c>
      <c r="O2498" s="119">
        <v>0</v>
      </c>
      <c r="P2498" s="119">
        <v>0</v>
      </c>
      <c r="Q2498" s="119">
        <v>0</v>
      </c>
      <c r="R2498" s="119">
        <v>0</v>
      </c>
      <c r="S2498" s="119">
        <v>0</v>
      </c>
      <c r="T2498" s="119">
        <v>0</v>
      </c>
      <c r="U2498" s="119">
        <v>0</v>
      </c>
      <c r="V2498" s="119">
        <v>25.5</v>
      </c>
      <c r="W2498" s="119">
        <v>33.4</v>
      </c>
    </row>
    <row r="2499" spans="1:23" ht="13.5" customHeight="1" thickTop="1" x14ac:dyDescent="0.3">
      <c r="A2499" s="246" t="s">
        <v>168</v>
      </c>
      <c r="B2499" s="116">
        <f>SUM(B2431:B2478)</f>
        <v>3291</v>
      </c>
      <c r="C2499" s="116">
        <f t="shared" ref="C2499:U2499" si="92">SUM(C2431:C2478)</f>
        <v>33</v>
      </c>
      <c r="D2499" s="116">
        <f t="shared" si="92"/>
        <v>282</v>
      </c>
      <c r="E2499" s="116">
        <f t="shared" si="92"/>
        <v>659</v>
      </c>
      <c r="F2499" s="116">
        <f t="shared" si="92"/>
        <v>1313</v>
      </c>
      <c r="G2499" s="116">
        <f t="shared" si="92"/>
        <v>813</v>
      </c>
      <c r="H2499" s="116">
        <f t="shared" si="92"/>
        <v>170</v>
      </c>
      <c r="I2499" s="116">
        <f t="shared" si="92"/>
        <v>17</v>
      </c>
      <c r="J2499" s="116">
        <f t="shared" si="92"/>
        <v>4</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22.4</v>
      </c>
      <c r="W2499" s="116">
        <v>27.5</v>
      </c>
    </row>
    <row r="2500" spans="1:23" ht="13.5" customHeight="1" x14ac:dyDescent="0.3">
      <c r="A2500" s="247" t="s">
        <v>169</v>
      </c>
      <c r="B2500" s="115">
        <f>SUM(B2427:B2490)</f>
        <v>4004</v>
      </c>
      <c r="C2500" s="115">
        <f t="shared" ref="C2500:U2500" si="93">SUM(C2427:C2490)</f>
        <v>47</v>
      </c>
      <c r="D2500" s="115">
        <f t="shared" si="93"/>
        <v>328</v>
      </c>
      <c r="E2500" s="115">
        <f t="shared" si="93"/>
        <v>726</v>
      </c>
      <c r="F2500" s="115">
        <f t="shared" si="93"/>
        <v>1560</v>
      </c>
      <c r="G2500" s="115">
        <f t="shared" si="93"/>
        <v>1061</v>
      </c>
      <c r="H2500" s="115">
        <f t="shared" si="93"/>
        <v>243</v>
      </c>
      <c r="I2500" s="115">
        <f t="shared" si="93"/>
        <v>27</v>
      </c>
      <c r="J2500" s="115">
        <f t="shared" si="93"/>
        <v>10</v>
      </c>
      <c r="K2500" s="115">
        <f t="shared" si="93"/>
        <v>2</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22.7</v>
      </c>
      <c r="W2500" s="115">
        <v>27.8</v>
      </c>
    </row>
    <row r="2501" spans="1:23" ht="13.5" customHeight="1" x14ac:dyDescent="0.3">
      <c r="A2501" s="243" t="s">
        <v>170</v>
      </c>
      <c r="B2501" s="115">
        <f>SUM(B2427:B2498)</f>
        <v>4279</v>
      </c>
      <c r="C2501" s="115">
        <f t="shared" ref="C2501:U2501" si="94">SUM(C2427:C2498)</f>
        <v>48</v>
      </c>
      <c r="D2501" s="115">
        <f t="shared" si="94"/>
        <v>346</v>
      </c>
      <c r="E2501" s="115">
        <f t="shared" si="94"/>
        <v>749</v>
      </c>
      <c r="F2501" s="115">
        <f t="shared" si="94"/>
        <v>1661</v>
      </c>
      <c r="G2501" s="115">
        <f t="shared" si="94"/>
        <v>1150</v>
      </c>
      <c r="H2501" s="115">
        <f t="shared" si="94"/>
        <v>276</v>
      </c>
      <c r="I2501" s="115">
        <f t="shared" si="94"/>
        <v>34</v>
      </c>
      <c r="J2501" s="115">
        <f t="shared" si="94"/>
        <v>13</v>
      </c>
      <c r="K2501" s="115">
        <f t="shared" si="94"/>
        <v>2</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22.8</v>
      </c>
      <c r="W2501" s="115">
        <v>28</v>
      </c>
    </row>
    <row r="2502" spans="1:23" ht="13.5" customHeight="1" thickBot="1" x14ac:dyDescent="0.35">
      <c r="A2502" s="245" t="s">
        <v>171</v>
      </c>
      <c r="B2502" s="119">
        <f>SUM(B2403:B2498)</f>
        <v>4464</v>
      </c>
      <c r="C2502" s="119">
        <f t="shared" ref="C2502:U2502" si="95">SUM(C2403:C2498)</f>
        <v>49</v>
      </c>
      <c r="D2502" s="119">
        <f t="shared" si="95"/>
        <v>350</v>
      </c>
      <c r="E2502" s="119">
        <f t="shared" si="95"/>
        <v>753</v>
      </c>
      <c r="F2502" s="119">
        <f t="shared" si="95"/>
        <v>1696</v>
      </c>
      <c r="G2502" s="119">
        <f t="shared" si="95"/>
        <v>1240</v>
      </c>
      <c r="H2502" s="119">
        <f t="shared" si="95"/>
        <v>304</v>
      </c>
      <c r="I2502" s="119">
        <f t="shared" si="95"/>
        <v>48</v>
      </c>
      <c r="J2502" s="119">
        <f t="shared" si="95"/>
        <v>20</v>
      </c>
      <c r="K2502" s="119">
        <f t="shared" si="95"/>
        <v>4</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23.1</v>
      </c>
      <c r="W2502" s="119">
        <v>28.2</v>
      </c>
    </row>
    <row r="2503" spans="1:23" ht="13.5" customHeight="1" thickTop="1" x14ac:dyDescent="0.3">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35">
      <c r="A2504" s="236" t="s">
        <v>16</v>
      </c>
      <c r="B2504" s="443" t="str">
        <f>TEXT(C2504,"dddd")</f>
        <v>Thursday</v>
      </c>
      <c r="C2504" s="237">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35">
      <c r="A2505" s="236"/>
      <c r="B2505" s="561" t="s">
        <v>147</v>
      </c>
      <c r="C2505" s="562"/>
      <c r="D2505" s="562"/>
      <c r="E2505" s="562"/>
      <c r="F2505" s="562"/>
      <c r="G2505" s="562"/>
      <c r="H2505" s="562"/>
      <c r="I2505" s="562"/>
      <c r="J2505" s="562"/>
      <c r="K2505" s="562"/>
      <c r="L2505" s="562"/>
      <c r="M2505" s="562"/>
      <c r="N2505" s="562"/>
      <c r="O2505" s="562"/>
      <c r="P2505" s="562"/>
      <c r="Q2505" s="562"/>
      <c r="R2505" s="562"/>
      <c r="S2505" s="562"/>
      <c r="T2505" s="562"/>
      <c r="U2505" s="562"/>
      <c r="V2505" s="562"/>
      <c r="W2505" s="563"/>
    </row>
    <row r="2506" spans="1:23" ht="13.5" customHeight="1" thickTop="1" thickBot="1" x14ac:dyDescent="0.35">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
      <c r="A2507" s="240">
        <v>0</v>
      </c>
      <c r="B2507" s="116">
        <v>13</v>
      </c>
      <c r="C2507" s="116">
        <v>1</v>
      </c>
      <c r="D2507" s="116">
        <v>3</v>
      </c>
      <c r="E2507" s="116">
        <v>1</v>
      </c>
      <c r="F2507" s="116">
        <v>2</v>
      </c>
      <c r="G2507" s="116">
        <v>4</v>
      </c>
      <c r="H2507" s="116">
        <v>1</v>
      </c>
      <c r="I2507" s="116">
        <v>1</v>
      </c>
      <c r="J2507" s="116">
        <v>0</v>
      </c>
      <c r="K2507" s="116">
        <v>0</v>
      </c>
      <c r="L2507" s="116">
        <v>0</v>
      </c>
      <c r="M2507" s="116">
        <v>0</v>
      </c>
      <c r="N2507" s="116">
        <v>0</v>
      </c>
      <c r="O2507" s="116">
        <v>0</v>
      </c>
      <c r="P2507" s="116">
        <v>0</v>
      </c>
      <c r="Q2507" s="116">
        <v>0</v>
      </c>
      <c r="R2507" s="116">
        <v>0</v>
      </c>
      <c r="S2507" s="116">
        <v>0</v>
      </c>
      <c r="T2507" s="116">
        <v>0</v>
      </c>
      <c r="U2507" s="116">
        <v>0</v>
      </c>
      <c r="V2507" s="116">
        <v>22.7</v>
      </c>
      <c r="W2507" s="116">
        <v>31.8</v>
      </c>
    </row>
    <row r="2508" spans="1:23" ht="13.5" customHeight="1" x14ac:dyDescent="0.3">
      <c r="A2508" s="242">
        <v>1.0416666666666666E-2</v>
      </c>
      <c r="B2508" s="115">
        <v>12</v>
      </c>
      <c r="C2508" s="115">
        <v>0</v>
      </c>
      <c r="D2508" s="115">
        <v>1</v>
      </c>
      <c r="E2508" s="115">
        <v>0</v>
      </c>
      <c r="F2508" s="115">
        <v>1</v>
      </c>
      <c r="G2508" s="115">
        <v>10</v>
      </c>
      <c r="H2508" s="115">
        <v>0</v>
      </c>
      <c r="I2508" s="115">
        <v>0</v>
      </c>
      <c r="J2508" s="115">
        <v>0</v>
      </c>
      <c r="K2508" s="115">
        <v>0</v>
      </c>
      <c r="L2508" s="115">
        <v>0</v>
      </c>
      <c r="M2508" s="115">
        <v>0</v>
      </c>
      <c r="N2508" s="115">
        <v>0</v>
      </c>
      <c r="O2508" s="115">
        <v>0</v>
      </c>
      <c r="P2508" s="115">
        <v>0</v>
      </c>
      <c r="Q2508" s="115">
        <v>0</v>
      </c>
      <c r="R2508" s="115">
        <v>0</v>
      </c>
      <c r="S2508" s="115">
        <v>0</v>
      </c>
      <c r="T2508" s="115">
        <v>0</v>
      </c>
      <c r="U2508" s="115">
        <v>0</v>
      </c>
      <c r="V2508" s="115">
        <v>25.1</v>
      </c>
      <c r="W2508" s="115">
        <v>28.9</v>
      </c>
    </row>
    <row r="2509" spans="1:23" ht="13.5" customHeight="1" x14ac:dyDescent="0.3">
      <c r="A2509" s="242">
        <v>2.0833333333333332E-2</v>
      </c>
      <c r="B2509" s="115">
        <v>7</v>
      </c>
      <c r="C2509" s="115">
        <v>0</v>
      </c>
      <c r="D2509" s="115">
        <v>0</v>
      </c>
      <c r="E2509" s="115">
        <v>1</v>
      </c>
      <c r="F2509" s="115">
        <v>0</v>
      </c>
      <c r="G2509" s="115">
        <v>2</v>
      </c>
      <c r="H2509" s="115">
        <v>3</v>
      </c>
      <c r="I2509" s="115">
        <v>1</v>
      </c>
      <c r="J2509" s="115">
        <v>0</v>
      </c>
      <c r="K2509" s="115">
        <v>0</v>
      </c>
      <c r="L2509" s="115">
        <v>0</v>
      </c>
      <c r="M2509" s="115">
        <v>0</v>
      </c>
      <c r="N2509" s="115">
        <v>0</v>
      </c>
      <c r="O2509" s="115">
        <v>0</v>
      </c>
      <c r="P2509" s="115">
        <v>0</v>
      </c>
      <c r="Q2509" s="115">
        <v>0</v>
      </c>
      <c r="R2509" s="115">
        <v>0</v>
      </c>
      <c r="S2509" s="115">
        <v>0</v>
      </c>
      <c r="T2509" s="115">
        <v>0</v>
      </c>
      <c r="U2509" s="115">
        <v>0</v>
      </c>
      <c r="V2509" s="115">
        <v>29.8</v>
      </c>
      <c r="W2509" s="115" t="s">
        <v>102</v>
      </c>
    </row>
    <row r="2510" spans="1:23" ht="13.5" customHeight="1" x14ac:dyDescent="0.3">
      <c r="A2510" s="242">
        <v>3.125E-2</v>
      </c>
      <c r="B2510" s="115">
        <v>9</v>
      </c>
      <c r="C2510" s="115">
        <v>0</v>
      </c>
      <c r="D2510" s="115">
        <v>0</v>
      </c>
      <c r="E2510" s="115">
        <v>0</v>
      </c>
      <c r="F2510" s="115">
        <v>6</v>
      </c>
      <c r="G2510" s="115">
        <v>1</v>
      </c>
      <c r="H2510" s="115">
        <v>0</v>
      </c>
      <c r="I2510" s="115">
        <v>1</v>
      </c>
      <c r="J2510" s="115">
        <v>0</v>
      </c>
      <c r="K2510" s="115">
        <v>1</v>
      </c>
      <c r="L2510" s="115">
        <v>0</v>
      </c>
      <c r="M2510" s="115">
        <v>0</v>
      </c>
      <c r="N2510" s="115">
        <v>0</v>
      </c>
      <c r="O2510" s="115">
        <v>0</v>
      </c>
      <c r="P2510" s="115">
        <v>0</v>
      </c>
      <c r="Q2510" s="115">
        <v>0</v>
      </c>
      <c r="R2510" s="115">
        <v>0</v>
      </c>
      <c r="S2510" s="115">
        <v>0</v>
      </c>
      <c r="T2510" s="115">
        <v>0</v>
      </c>
      <c r="U2510" s="115">
        <v>0</v>
      </c>
      <c r="V2510" s="115">
        <v>27.3</v>
      </c>
      <c r="W2510" s="115" t="s">
        <v>102</v>
      </c>
    </row>
    <row r="2511" spans="1:23" ht="13.5" customHeight="1" x14ac:dyDescent="0.3">
      <c r="A2511" s="242">
        <v>4.1666666666666664E-2</v>
      </c>
      <c r="B2511" s="115">
        <v>9</v>
      </c>
      <c r="C2511" s="115">
        <v>0</v>
      </c>
      <c r="D2511" s="115">
        <v>0</v>
      </c>
      <c r="E2511" s="115">
        <v>0</v>
      </c>
      <c r="F2511" s="115">
        <v>1</v>
      </c>
      <c r="G2511" s="115">
        <v>4</v>
      </c>
      <c r="H2511" s="115">
        <v>4</v>
      </c>
      <c r="I2511" s="115">
        <v>0</v>
      </c>
      <c r="J2511" s="115">
        <v>0</v>
      </c>
      <c r="K2511" s="115">
        <v>0</v>
      </c>
      <c r="L2511" s="115">
        <v>0</v>
      </c>
      <c r="M2511" s="115">
        <v>0</v>
      </c>
      <c r="N2511" s="115">
        <v>0</v>
      </c>
      <c r="O2511" s="115">
        <v>0</v>
      </c>
      <c r="P2511" s="115">
        <v>0</v>
      </c>
      <c r="Q2511" s="115">
        <v>0</v>
      </c>
      <c r="R2511" s="115">
        <v>0</v>
      </c>
      <c r="S2511" s="115">
        <v>0</v>
      </c>
      <c r="T2511" s="115">
        <v>0</v>
      </c>
      <c r="U2511" s="115">
        <v>0</v>
      </c>
      <c r="V2511" s="115">
        <v>29.3</v>
      </c>
      <c r="W2511" s="115" t="s">
        <v>102</v>
      </c>
    </row>
    <row r="2512" spans="1:23" ht="13.5" customHeight="1" x14ac:dyDescent="0.3">
      <c r="A2512" s="242">
        <v>5.2083333333333336E-2</v>
      </c>
      <c r="B2512" s="115">
        <v>4</v>
      </c>
      <c r="C2512" s="115">
        <v>0</v>
      </c>
      <c r="D2512" s="115">
        <v>0</v>
      </c>
      <c r="E2512" s="115">
        <v>0</v>
      </c>
      <c r="F2512" s="115">
        <v>2</v>
      </c>
      <c r="G2512" s="115">
        <v>1</v>
      </c>
      <c r="H2512" s="115">
        <v>1</v>
      </c>
      <c r="I2512" s="115">
        <v>0</v>
      </c>
      <c r="J2512" s="115">
        <v>0</v>
      </c>
      <c r="K2512" s="115">
        <v>0</v>
      </c>
      <c r="L2512" s="115">
        <v>0</v>
      </c>
      <c r="M2512" s="115">
        <v>0</v>
      </c>
      <c r="N2512" s="115">
        <v>0</v>
      </c>
      <c r="O2512" s="115">
        <v>0</v>
      </c>
      <c r="P2512" s="115">
        <v>0</v>
      </c>
      <c r="Q2512" s="115">
        <v>0</v>
      </c>
      <c r="R2512" s="115">
        <v>0</v>
      </c>
      <c r="S2512" s="115">
        <v>0</v>
      </c>
      <c r="T2512" s="115">
        <v>0</v>
      </c>
      <c r="U2512" s="115">
        <v>0</v>
      </c>
      <c r="V2512" s="115">
        <v>26</v>
      </c>
      <c r="W2512" s="115" t="s">
        <v>102</v>
      </c>
    </row>
    <row r="2513" spans="1:23" ht="13.5" customHeight="1" x14ac:dyDescent="0.3">
      <c r="A2513" s="242">
        <v>6.25E-2</v>
      </c>
      <c r="B2513" s="115">
        <v>1</v>
      </c>
      <c r="C2513" s="115">
        <v>0</v>
      </c>
      <c r="D2513" s="115">
        <v>0</v>
      </c>
      <c r="E2513" s="115">
        <v>0</v>
      </c>
      <c r="F2513" s="115">
        <v>0</v>
      </c>
      <c r="G2513" s="115">
        <v>1</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v>28.2</v>
      </c>
      <c r="W2513" s="115" t="s">
        <v>102</v>
      </c>
    </row>
    <row r="2514" spans="1:23" ht="13.5" customHeight="1" x14ac:dyDescent="0.3">
      <c r="A2514" s="242">
        <v>7.2916666666666699E-2</v>
      </c>
      <c r="B2514" s="115">
        <v>3</v>
      </c>
      <c r="C2514" s="115">
        <v>0</v>
      </c>
      <c r="D2514" s="115">
        <v>0</v>
      </c>
      <c r="E2514" s="115">
        <v>0</v>
      </c>
      <c r="F2514" s="115">
        <v>1</v>
      </c>
      <c r="G2514" s="115">
        <v>1</v>
      </c>
      <c r="H2514" s="115">
        <v>1</v>
      </c>
      <c r="I2514" s="115">
        <v>0</v>
      </c>
      <c r="J2514" s="115">
        <v>0</v>
      </c>
      <c r="K2514" s="115">
        <v>0</v>
      </c>
      <c r="L2514" s="115">
        <v>0</v>
      </c>
      <c r="M2514" s="115">
        <v>0</v>
      </c>
      <c r="N2514" s="115">
        <v>0</v>
      </c>
      <c r="O2514" s="115">
        <v>0</v>
      </c>
      <c r="P2514" s="115">
        <v>0</v>
      </c>
      <c r="Q2514" s="115">
        <v>0</v>
      </c>
      <c r="R2514" s="115">
        <v>0</v>
      </c>
      <c r="S2514" s="115">
        <v>0</v>
      </c>
      <c r="T2514" s="115">
        <v>0</v>
      </c>
      <c r="U2514" s="115">
        <v>0</v>
      </c>
      <c r="V2514" s="115">
        <v>27.8</v>
      </c>
      <c r="W2514" s="115" t="s">
        <v>102</v>
      </c>
    </row>
    <row r="2515" spans="1:23" ht="13.5" customHeight="1" x14ac:dyDescent="0.3">
      <c r="A2515" s="242">
        <v>8.3333333333333301E-2</v>
      </c>
      <c r="B2515" s="115">
        <v>5</v>
      </c>
      <c r="C2515" s="115">
        <v>0</v>
      </c>
      <c r="D2515" s="115">
        <v>0</v>
      </c>
      <c r="E2515" s="115">
        <v>0</v>
      </c>
      <c r="F2515" s="115">
        <v>2</v>
      </c>
      <c r="G2515" s="115">
        <v>1</v>
      </c>
      <c r="H2515" s="115">
        <v>0</v>
      </c>
      <c r="I2515" s="115">
        <v>2</v>
      </c>
      <c r="J2515" s="115">
        <v>0</v>
      </c>
      <c r="K2515" s="115">
        <v>0</v>
      </c>
      <c r="L2515" s="115">
        <v>0</v>
      </c>
      <c r="M2515" s="115">
        <v>0</v>
      </c>
      <c r="N2515" s="115">
        <v>0</v>
      </c>
      <c r="O2515" s="115">
        <v>0</v>
      </c>
      <c r="P2515" s="115">
        <v>0</v>
      </c>
      <c r="Q2515" s="115">
        <v>0</v>
      </c>
      <c r="R2515" s="115">
        <v>0</v>
      </c>
      <c r="S2515" s="115">
        <v>0</v>
      </c>
      <c r="T2515" s="115">
        <v>0</v>
      </c>
      <c r="U2515" s="115">
        <v>0</v>
      </c>
      <c r="V2515" s="115">
        <v>29.8</v>
      </c>
      <c r="W2515" s="115" t="s">
        <v>102</v>
      </c>
    </row>
    <row r="2516" spans="1:23" ht="13.5" customHeight="1" x14ac:dyDescent="0.3">
      <c r="A2516" s="242">
        <v>9.375E-2</v>
      </c>
      <c r="B2516" s="115">
        <v>4</v>
      </c>
      <c r="C2516" s="115">
        <v>0</v>
      </c>
      <c r="D2516" s="115">
        <v>0</v>
      </c>
      <c r="E2516" s="115">
        <v>0</v>
      </c>
      <c r="F2516" s="115">
        <v>1</v>
      </c>
      <c r="G2516" s="115">
        <v>1</v>
      </c>
      <c r="H2516" s="115">
        <v>1</v>
      </c>
      <c r="I2516" s="115">
        <v>1</v>
      </c>
      <c r="J2516" s="115">
        <v>0</v>
      </c>
      <c r="K2516" s="115">
        <v>0</v>
      </c>
      <c r="L2516" s="115">
        <v>0</v>
      </c>
      <c r="M2516" s="115">
        <v>0</v>
      </c>
      <c r="N2516" s="115">
        <v>0</v>
      </c>
      <c r="O2516" s="115">
        <v>0</v>
      </c>
      <c r="P2516" s="115">
        <v>0</v>
      </c>
      <c r="Q2516" s="115">
        <v>0</v>
      </c>
      <c r="R2516" s="115">
        <v>0</v>
      </c>
      <c r="S2516" s="115">
        <v>0</v>
      </c>
      <c r="T2516" s="115">
        <v>0</v>
      </c>
      <c r="U2516" s="115">
        <v>0</v>
      </c>
      <c r="V2516" s="115">
        <v>30.8</v>
      </c>
      <c r="W2516" s="115" t="s">
        <v>102</v>
      </c>
    </row>
    <row r="2517" spans="1:23" ht="13.5" customHeight="1" x14ac:dyDescent="0.3">
      <c r="A2517" s="242">
        <v>0.104166666666667</v>
      </c>
      <c r="B2517" s="115">
        <v>1</v>
      </c>
      <c r="C2517" s="115">
        <v>0</v>
      </c>
      <c r="D2517" s="115">
        <v>0</v>
      </c>
      <c r="E2517" s="115">
        <v>0</v>
      </c>
      <c r="F2517" s="115">
        <v>1</v>
      </c>
      <c r="G2517" s="115">
        <v>0</v>
      </c>
      <c r="H2517" s="115">
        <v>0</v>
      </c>
      <c r="I2517" s="115">
        <v>0</v>
      </c>
      <c r="J2517" s="115">
        <v>0</v>
      </c>
      <c r="K2517" s="115">
        <v>0</v>
      </c>
      <c r="L2517" s="115">
        <v>0</v>
      </c>
      <c r="M2517" s="115">
        <v>0</v>
      </c>
      <c r="N2517" s="115">
        <v>0</v>
      </c>
      <c r="O2517" s="115">
        <v>0</v>
      </c>
      <c r="P2517" s="115">
        <v>0</v>
      </c>
      <c r="Q2517" s="115">
        <v>0</v>
      </c>
      <c r="R2517" s="115">
        <v>0</v>
      </c>
      <c r="S2517" s="115">
        <v>0</v>
      </c>
      <c r="T2517" s="115">
        <v>0</v>
      </c>
      <c r="U2517" s="115">
        <v>0</v>
      </c>
      <c r="V2517" s="115">
        <v>22.8</v>
      </c>
      <c r="W2517" s="115" t="s">
        <v>102</v>
      </c>
    </row>
    <row r="2518" spans="1:23" ht="13.5" customHeight="1" x14ac:dyDescent="0.3">
      <c r="A2518" s="242">
        <v>0.114583333333333</v>
      </c>
      <c r="B2518" s="115">
        <v>1</v>
      </c>
      <c r="C2518" s="115">
        <v>0</v>
      </c>
      <c r="D2518" s="115">
        <v>0</v>
      </c>
      <c r="E2518" s="115">
        <v>0</v>
      </c>
      <c r="F2518" s="115">
        <v>0</v>
      </c>
      <c r="G2518" s="115">
        <v>0</v>
      </c>
      <c r="H2518" s="115">
        <v>1</v>
      </c>
      <c r="I2518" s="115">
        <v>0</v>
      </c>
      <c r="J2518" s="115">
        <v>0</v>
      </c>
      <c r="K2518" s="115">
        <v>0</v>
      </c>
      <c r="L2518" s="115">
        <v>0</v>
      </c>
      <c r="M2518" s="115">
        <v>0</v>
      </c>
      <c r="N2518" s="115">
        <v>0</v>
      </c>
      <c r="O2518" s="115">
        <v>0</v>
      </c>
      <c r="P2518" s="115">
        <v>0</v>
      </c>
      <c r="Q2518" s="115">
        <v>0</v>
      </c>
      <c r="R2518" s="115">
        <v>0</v>
      </c>
      <c r="S2518" s="115">
        <v>0</v>
      </c>
      <c r="T2518" s="115">
        <v>0</v>
      </c>
      <c r="U2518" s="115">
        <v>0</v>
      </c>
      <c r="V2518" s="115">
        <v>30</v>
      </c>
      <c r="W2518" s="115" t="s">
        <v>102</v>
      </c>
    </row>
    <row r="2519" spans="1:23" ht="13.5" customHeight="1" x14ac:dyDescent="0.3">
      <c r="A2519" s="242">
        <v>0.125</v>
      </c>
      <c r="B2519" s="115">
        <v>6</v>
      </c>
      <c r="C2519" s="115">
        <v>0</v>
      </c>
      <c r="D2519" s="115">
        <v>1</v>
      </c>
      <c r="E2519" s="115">
        <v>0</v>
      </c>
      <c r="F2519" s="115">
        <v>1</v>
      </c>
      <c r="G2519" s="115">
        <v>2</v>
      </c>
      <c r="H2519" s="115">
        <v>1</v>
      </c>
      <c r="I2519" s="115">
        <v>1</v>
      </c>
      <c r="J2519" s="115">
        <v>0</v>
      </c>
      <c r="K2519" s="115">
        <v>0</v>
      </c>
      <c r="L2519" s="115">
        <v>0</v>
      </c>
      <c r="M2519" s="115">
        <v>0</v>
      </c>
      <c r="N2519" s="115">
        <v>0</v>
      </c>
      <c r="O2519" s="115">
        <v>0</v>
      </c>
      <c r="P2519" s="115">
        <v>0</v>
      </c>
      <c r="Q2519" s="115">
        <v>0</v>
      </c>
      <c r="R2519" s="115">
        <v>0</v>
      </c>
      <c r="S2519" s="115">
        <v>0</v>
      </c>
      <c r="T2519" s="115">
        <v>0</v>
      </c>
      <c r="U2519" s="115">
        <v>0</v>
      </c>
      <c r="V2519" s="115">
        <v>26.3</v>
      </c>
      <c r="W2519" s="115" t="s">
        <v>102</v>
      </c>
    </row>
    <row r="2520" spans="1:23" ht="13.5" customHeight="1" x14ac:dyDescent="0.3">
      <c r="A2520" s="242">
        <v>0.13541666666666699</v>
      </c>
      <c r="B2520" s="115">
        <v>2</v>
      </c>
      <c r="C2520" s="115">
        <v>0</v>
      </c>
      <c r="D2520" s="115">
        <v>0</v>
      </c>
      <c r="E2520" s="115">
        <v>0</v>
      </c>
      <c r="F2520" s="115">
        <v>2</v>
      </c>
      <c r="G2520" s="115">
        <v>0</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v>21.6</v>
      </c>
      <c r="W2520" s="115" t="s">
        <v>102</v>
      </c>
    </row>
    <row r="2521" spans="1:23" ht="13.5" customHeight="1" x14ac:dyDescent="0.3">
      <c r="A2521" s="242">
        <v>0.14583333333333301</v>
      </c>
      <c r="B2521" s="115">
        <v>2</v>
      </c>
      <c r="C2521" s="115">
        <v>0</v>
      </c>
      <c r="D2521" s="115">
        <v>0</v>
      </c>
      <c r="E2521" s="115">
        <v>0</v>
      </c>
      <c r="F2521" s="115">
        <v>0</v>
      </c>
      <c r="G2521" s="115">
        <v>1</v>
      </c>
      <c r="H2521" s="115">
        <v>1</v>
      </c>
      <c r="I2521" s="115">
        <v>0</v>
      </c>
      <c r="J2521" s="115">
        <v>0</v>
      </c>
      <c r="K2521" s="115">
        <v>0</v>
      </c>
      <c r="L2521" s="115">
        <v>0</v>
      </c>
      <c r="M2521" s="115">
        <v>0</v>
      </c>
      <c r="N2521" s="115">
        <v>0</v>
      </c>
      <c r="O2521" s="115">
        <v>0</v>
      </c>
      <c r="P2521" s="115">
        <v>0</v>
      </c>
      <c r="Q2521" s="115">
        <v>0</v>
      </c>
      <c r="R2521" s="115">
        <v>0</v>
      </c>
      <c r="S2521" s="115">
        <v>0</v>
      </c>
      <c r="T2521" s="115">
        <v>0</v>
      </c>
      <c r="U2521" s="115">
        <v>0</v>
      </c>
      <c r="V2521" s="115">
        <v>31</v>
      </c>
      <c r="W2521" s="115" t="s">
        <v>102</v>
      </c>
    </row>
    <row r="2522" spans="1:23" ht="13.5" customHeight="1" x14ac:dyDescent="0.3">
      <c r="A2522" s="242">
        <v>0.15625</v>
      </c>
      <c r="B2522" s="115">
        <v>3</v>
      </c>
      <c r="C2522" s="115">
        <v>0</v>
      </c>
      <c r="D2522" s="115">
        <v>0</v>
      </c>
      <c r="E2522" s="115">
        <v>0</v>
      </c>
      <c r="F2522" s="115">
        <v>1</v>
      </c>
      <c r="G2522" s="115">
        <v>0</v>
      </c>
      <c r="H2522" s="115">
        <v>1</v>
      </c>
      <c r="I2522" s="115">
        <v>1</v>
      </c>
      <c r="J2522" s="115">
        <v>0</v>
      </c>
      <c r="K2522" s="115">
        <v>0</v>
      </c>
      <c r="L2522" s="115">
        <v>0</v>
      </c>
      <c r="M2522" s="115">
        <v>0</v>
      </c>
      <c r="N2522" s="115">
        <v>0</v>
      </c>
      <c r="O2522" s="115">
        <v>0</v>
      </c>
      <c r="P2522" s="115">
        <v>0</v>
      </c>
      <c r="Q2522" s="115">
        <v>0</v>
      </c>
      <c r="R2522" s="115">
        <v>0</v>
      </c>
      <c r="S2522" s="115">
        <v>0</v>
      </c>
      <c r="T2522" s="115">
        <v>0</v>
      </c>
      <c r="U2522" s="115">
        <v>0</v>
      </c>
      <c r="V2522" s="115">
        <v>30.1</v>
      </c>
      <c r="W2522" s="115" t="s">
        <v>102</v>
      </c>
    </row>
    <row r="2523" spans="1:23" ht="13.5" customHeight="1" x14ac:dyDescent="0.3">
      <c r="A2523" s="242">
        <v>0.16666666666666699</v>
      </c>
      <c r="B2523" s="115">
        <v>6</v>
      </c>
      <c r="C2523" s="115">
        <v>0</v>
      </c>
      <c r="D2523" s="115">
        <v>1</v>
      </c>
      <c r="E2523" s="115">
        <v>0</v>
      </c>
      <c r="F2523" s="115">
        <v>1</v>
      </c>
      <c r="G2523" s="115">
        <v>3</v>
      </c>
      <c r="H2523" s="115">
        <v>0</v>
      </c>
      <c r="I2523" s="115">
        <v>1</v>
      </c>
      <c r="J2523" s="115">
        <v>0</v>
      </c>
      <c r="K2523" s="115">
        <v>0</v>
      </c>
      <c r="L2523" s="115">
        <v>0</v>
      </c>
      <c r="M2523" s="115">
        <v>0</v>
      </c>
      <c r="N2523" s="115">
        <v>0</v>
      </c>
      <c r="O2523" s="115">
        <v>0</v>
      </c>
      <c r="P2523" s="115">
        <v>0</v>
      </c>
      <c r="Q2523" s="115">
        <v>0</v>
      </c>
      <c r="R2523" s="115">
        <v>0</v>
      </c>
      <c r="S2523" s="115">
        <v>0</v>
      </c>
      <c r="T2523" s="115">
        <v>0</v>
      </c>
      <c r="U2523" s="115">
        <v>0</v>
      </c>
      <c r="V2523" s="115">
        <v>25.9</v>
      </c>
      <c r="W2523" s="115" t="s">
        <v>102</v>
      </c>
    </row>
    <row r="2524" spans="1:23" ht="13.5" customHeight="1" x14ac:dyDescent="0.3">
      <c r="A2524" s="242">
        <v>0.17708333333333301</v>
      </c>
      <c r="B2524" s="115">
        <v>5</v>
      </c>
      <c r="C2524" s="115">
        <v>0</v>
      </c>
      <c r="D2524" s="115">
        <v>0</v>
      </c>
      <c r="E2524" s="115">
        <v>0</v>
      </c>
      <c r="F2524" s="115">
        <v>0</v>
      </c>
      <c r="G2524" s="115">
        <v>3</v>
      </c>
      <c r="H2524" s="115">
        <v>1</v>
      </c>
      <c r="I2524" s="115">
        <v>1</v>
      </c>
      <c r="J2524" s="115">
        <v>0</v>
      </c>
      <c r="K2524" s="115">
        <v>0</v>
      </c>
      <c r="L2524" s="115">
        <v>0</v>
      </c>
      <c r="M2524" s="115">
        <v>0</v>
      </c>
      <c r="N2524" s="115">
        <v>0</v>
      </c>
      <c r="O2524" s="115">
        <v>0</v>
      </c>
      <c r="P2524" s="115">
        <v>0</v>
      </c>
      <c r="Q2524" s="115">
        <v>0</v>
      </c>
      <c r="R2524" s="115">
        <v>0</v>
      </c>
      <c r="S2524" s="115">
        <v>0</v>
      </c>
      <c r="T2524" s="115">
        <v>0</v>
      </c>
      <c r="U2524" s="115">
        <v>0</v>
      </c>
      <c r="V2524" s="115">
        <v>30.5</v>
      </c>
      <c r="W2524" s="115" t="s">
        <v>102</v>
      </c>
    </row>
    <row r="2525" spans="1:23" ht="13.5" customHeight="1" x14ac:dyDescent="0.3">
      <c r="A2525" s="242">
        <v>0.1875</v>
      </c>
      <c r="B2525" s="115">
        <v>2</v>
      </c>
      <c r="C2525" s="115">
        <v>0</v>
      </c>
      <c r="D2525" s="115">
        <v>0</v>
      </c>
      <c r="E2525" s="115">
        <v>0</v>
      </c>
      <c r="F2525" s="115">
        <v>0</v>
      </c>
      <c r="G2525" s="115">
        <v>0</v>
      </c>
      <c r="H2525" s="115">
        <v>2</v>
      </c>
      <c r="I2525" s="115">
        <v>0</v>
      </c>
      <c r="J2525" s="115">
        <v>0</v>
      </c>
      <c r="K2525" s="115">
        <v>0</v>
      </c>
      <c r="L2525" s="115">
        <v>0</v>
      </c>
      <c r="M2525" s="115">
        <v>0</v>
      </c>
      <c r="N2525" s="115">
        <v>0</v>
      </c>
      <c r="O2525" s="115">
        <v>0</v>
      </c>
      <c r="P2525" s="115">
        <v>0</v>
      </c>
      <c r="Q2525" s="115">
        <v>0</v>
      </c>
      <c r="R2525" s="115">
        <v>0</v>
      </c>
      <c r="S2525" s="115">
        <v>0</v>
      </c>
      <c r="T2525" s="115">
        <v>0</v>
      </c>
      <c r="U2525" s="115">
        <v>0</v>
      </c>
      <c r="V2525" s="115">
        <v>31.5</v>
      </c>
      <c r="W2525" s="115" t="s">
        <v>102</v>
      </c>
    </row>
    <row r="2526" spans="1:23" ht="13.5" customHeight="1" x14ac:dyDescent="0.3">
      <c r="A2526" s="242">
        <v>0.19791666666666699</v>
      </c>
      <c r="B2526" s="115">
        <v>5</v>
      </c>
      <c r="C2526" s="115">
        <v>0</v>
      </c>
      <c r="D2526" s="115">
        <v>0</v>
      </c>
      <c r="E2526" s="115">
        <v>0</v>
      </c>
      <c r="F2526" s="115">
        <v>0</v>
      </c>
      <c r="G2526" s="115">
        <v>1</v>
      </c>
      <c r="H2526" s="115">
        <v>2</v>
      </c>
      <c r="I2526" s="115">
        <v>2</v>
      </c>
      <c r="J2526" s="115">
        <v>0</v>
      </c>
      <c r="K2526" s="115">
        <v>0</v>
      </c>
      <c r="L2526" s="115">
        <v>0</v>
      </c>
      <c r="M2526" s="115">
        <v>0</v>
      </c>
      <c r="N2526" s="115">
        <v>0</v>
      </c>
      <c r="O2526" s="115">
        <v>0</v>
      </c>
      <c r="P2526" s="115">
        <v>0</v>
      </c>
      <c r="Q2526" s="115">
        <v>0</v>
      </c>
      <c r="R2526" s="115">
        <v>0</v>
      </c>
      <c r="S2526" s="115">
        <v>0</v>
      </c>
      <c r="T2526" s="115">
        <v>0</v>
      </c>
      <c r="U2526" s="115">
        <v>0</v>
      </c>
      <c r="V2526" s="115">
        <v>33.200000000000003</v>
      </c>
      <c r="W2526" s="115" t="s">
        <v>102</v>
      </c>
    </row>
    <row r="2527" spans="1:23" ht="13.5" customHeight="1" x14ac:dyDescent="0.3">
      <c r="A2527" s="242">
        <v>0.20833333333333301</v>
      </c>
      <c r="B2527" s="115">
        <v>4</v>
      </c>
      <c r="C2527" s="115">
        <v>0</v>
      </c>
      <c r="D2527" s="115">
        <v>0</v>
      </c>
      <c r="E2527" s="115">
        <v>0</v>
      </c>
      <c r="F2527" s="115">
        <v>0</v>
      </c>
      <c r="G2527" s="115">
        <v>1</v>
      </c>
      <c r="H2527" s="115">
        <v>2</v>
      </c>
      <c r="I2527" s="115">
        <v>1</v>
      </c>
      <c r="J2527" s="115">
        <v>0</v>
      </c>
      <c r="K2527" s="115">
        <v>0</v>
      </c>
      <c r="L2527" s="115">
        <v>0</v>
      </c>
      <c r="M2527" s="115">
        <v>0</v>
      </c>
      <c r="N2527" s="115">
        <v>0</v>
      </c>
      <c r="O2527" s="115">
        <v>0</v>
      </c>
      <c r="P2527" s="115">
        <v>0</v>
      </c>
      <c r="Q2527" s="115">
        <v>0</v>
      </c>
      <c r="R2527" s="115">
        <v>0</v>
      </c>
      <c r="S2527" s="115">
        <v>0</v>
      </c>
      <c r="T2527" s="115">
        <v>0</v>
      </c>
      <c r="U2527" s="115">
        <v>0</v>
      </c>
      <c r="V2527" s="115">
        <v>32.700000000000003</v>
      </c>
      <c r="W2527" s="115" t="s">
        <v>102</v>
      </c>
    </row>
    <row r="2528" spans="1:23" ht="13.5" customHeight="1" x14ac:dyDescent="0.3">
      <c r="A2528" s="242">
        <v>0.21875</v>
      </c>
      <c r="B2528" s="115">
        <v>3</v>
      </c>
      <c r="C2528" s="115">
        <v>0</v>
      </c>
      <c r="D2528" s="115">
        <v>0</v>
      </c>
      <c r="E2528" s="115">
        <v>0</v>
      </c>
      <c r="F2528" s="115">
        <v>0</v>
      </c>
      <c r="G2528" s="115">
        <v>2</v>
      </c>
      <c r="H2528" s="115">
        <v>1</v>
      </c>
      <c r="I2528" s="115">
        <v>0</v>
      </c>
      <c r="J2528" s="115">
        <v>0</v>
      </c>
      <c r="K2528" s="115">
        <v>0</v>
      </c>
      <c r="L2528" s="115">
        <v>0</v>
      </c>
      <c r="M2528" s="115">
        <v>0</v>
      </c>
      <c r="N2528" s="115">
        <v>0</v>
      </c>
      <c r="O2528" s="115">
        <v>0</v>
      </c>
      <c r="P2528" s="115">
        <v>0</v>
      </c>
      <c r="Q2528" s="115">
        <v>0</v>
      </c>
      <c r="R2528" s="115">
        <v>0</v>
      </c>
      <c r="S2528" s="115">
        <v>0</v>
      </c>
      <c r="T2528" s="115">
        <v>0</v>
      </c>
      <c r="U2528" s="115">
        <v>0</v>
      </c>
      <c r="V2528" s="115">
        <v>29.6</v>
      </c>
      <c r="W2528" s="115" t="s">
        <v>102</v>
      </c>
    </row>
    <row r="2529" spans="1:23" ht="13.5" customHeight="1" x14ac:dyDescent="0.3">
      <c r="A2529" s="242">
        <v>0.22916666666666699</v>
      </c>
      <c r="B2529" s="115">
        <v>4</v>
      </c>
      <c r="C2529" s="115">
        <v>0</v>
      </c>
      <c r="D2529" s="115">
        <v>0</v>
      </c>
      <c r="E2529" s="115">
        <v>0</v>
      </c>
      <c r="F2529" s="115">
        <v>2</v>
      </c>
      <c r="G2529" s="115">
        <v>0</v>
      </c>
      <c r="H2529" s="115">
        <v>1</v>
      </c>
      <c r="I2529" s="115">
        <v>0</v>
      </c>
      <c r="J2529" s="115">
        <v>1</v>
      </c>
      <c r="K2529" s="115">
        <v>0</v>
      </c>
      <c r="L2529" s="115">
        <v>0</v>
      </c>
      <c r="M2529" s="115">
        <v>0</v>
      </c>
      <c r="N2529" s="115">
        <v>0</v>
      </c>
      <c r="O2529" s="115">
        <v>0</v>
      </c>
      <c r="P2529" s="115">
        <v>0</v>
      </c>
      <c r="Q2529" s="115">
        <v>0</v>
      </c>
      <c r="R2529" s="115">
        <v>0</v>
      </c>
      <c r="S2529" s="115">
        <v>0</v>
      </c>
      <c r="T2529" s="115">
        <v>0</v>
      </c>
      <c r="U2529" s="115">
        <v>0</v>
      </c>
      <c r="V2529" s="115">
        <v>30.3</v>
      </c>
      <c r="W2529" s="115" t="s">
        <v>102</v>
      </c>
    </row>
    <row r="2530" spans="1:23" ht="13.5" customHeight="1" x14ac:dyDescent="0.3">
      <c r="A2530" s="242">
        <v>0.23958333333333301</v>
      </c>
      <c r="B2530" s="115">
        <v>5</v>
      </c>
      <c r="C2530" s="115">
        <v>0</v>
      </c>
      <c r="D2530" s="115">
        <v>0</v>
      </c>
      <c r="E2530" s="115">
        <v>0</v>
      </c>
      <c r="F2530" s="115">
        <v>1</v>
      </c>
      <c r="G2530" s="115">
        <v>0</v>
      </c>
      <c r="H2530" s="115">
        <v>3</v>
      </c>
      <c r="I2530" s="115">
        <v>0</v>
      </c>
      <c r="J2530" s="115">
        <v>1</v>
      </c>
      <c r="K2530" s="115">
        <v>0</v>
      </c>
      <c r="L2530" s="115">
        <v>0</v>
      </c>
      <c r="M2530" s="115">
        <v>0</v>
      </c>
      <c r="N2530" s="115">
        <v>0</v>
      </c>
      <c r="O2530" s="115">
        <v>0</v>
      </c>
      <c r="P2530" s="115">
        <v>0</v>
      </c>
      <c r="Q2530" s="115">
        <v>0</v>
      </c>
      <c r="R2530" s="115">
        <v>0</v>
      </c>
      <c r="S2530" s="115">
        <v>0</v>
      </c>
      <c r="T2530" s="115">
        <v>0</v>
      </c>
      <c r="U2530" s="115">
        <v>0</v>
      </c>
      <c r="V2530" s="115">
        <v>32.9</v>
      </c>
      <c r="W2530" s="115" t="s">
        <v>102</v>
      </c>
    </row>
    <row r="2531" spans="1:23" ht="13.5" customHeight="1" x14ac:dyDescent="0.3">
      <c r="A2531" s="242">
        <v>0.25</v>
      </c>
      <c r="B2531" s="115">
        <v>9</v>
      </c>
      <c r="C2531" s="115">
        <v>0</v>
      </c>
      <c r="D2531" s="115">
        <v>0</v>
      </c>
      <c r="E2531" s="115">
        <v>2</v>
      </c>
      <c r="F2531" s="115">
        <v>0</v>
      </c>
      <c r="G2531" s="115">
        <v>2</v>
      </c>
      <c r="H2531" s="115">
        <v>5</v>
      </c>
      <c r="I2531" s="115">
        <v>0</v>
      </c>
      <c r="J2531" s="115">
        <v>0</v>
      </c>
      <c r="K2531" s="115">
        <v>0</v>
      </c>
      <c r="L2531" s="115">
        <v>0</v>
      </c>
      <c r="M2531" s="115">
        <v>0</v>
      </c>
      <c r="N2531" s="115">
        <v>0</v>
      </c>
      <c r="O2531" s="115">
        <v>0</v>
      </c>
      <c r="P2531" s="115">
        <v>0</v>
      </c>
      <c r="Q2531" s="115">
        <v>0</v>
      </c>
      <c r="R2531" s="115">
        <v>0</v>
      </c>
      <c r="S2531" s="115">
        <v>0</v>
      </c>
      <c r="T2531" s="115">
        <v>0</v>
      </c>
      <c r="U2531" s="115">
        <v>0</v>
      </c>
      <c r="V2531" s="115">
        <v>27.8</v>
      </c>
      <c r="W2531" s="115" t="s">
        <v>102</v>
      </c>
    </row>
    <row r="2532" spans="1:23" ht="13.5" customHeight="1" x14ac:dyDescent="0.3">
      <c r="A2532" s="242">
        <v>0.26041666666666702</v>
      </c>
      <c r="B2532" s="115">
        <v>15</v>
      </c>
      <c r="C2532" s="115">
        <v>0</v>
      </c>
      <c r="D2532" s="115">
        <v>0</v>
      </c>
      <c r="E2532" s="115">
        <v>0</v>
      </c>
      <c r="F2532" s="115">
        <v>2</v>
      </c>
      <c r="G2532" s="115">
        <v>6</v>
      </c>
      <c r="H2532" s="115">
        <v>6</v>
      </c>
      <c r="I2532" s="115">
        <v>1</v>
      </c>
      <c r="J2532" s="115">
        <v>0</v>
      </c>
      <c r="K2532" s="115">
        <v>0</v>
      </c>
      <c r="L2532" s="115">
        <v>0</v>
      </c>
      <c r="M2532" s="115">
        <v>0</v>
      </c>
      <c r="N2532" s="115">
        <v>0</v>
      </c>
      <c r="O2532" s="115">
        <v>0</v>
      </c>
      <c r="P2532" s="115">
        <v>0</v>
      </c>
      <c r="Q2532" s="115">
        <v>0</v>
      </c>
      <c r="R2532" s="115">
        <v>0</v>
      </c>
      <c r="S2532" s="115">
        <v>0</v>
      </c>
      <c r="T2532" s="115">
        <v>0</v>
      </c>
      <c r="U2532" s="115">
        <v>0</v>
      </c>
      <c r="V2532" s="115">
        <v>29.9</v>
      </c>
      <c r="W2532" s="115">
        <v>33.9</v>
      </c>
    </row>
    <row r="2533" spans="1:23" ht="13.5" customHeight="1" x14ac:dyDescent="0.3">
      <c r="A2533" s="242">
        <v>0.27083333333333298</v>
      </c>
      <c r="B2533" s="115">
        <v>18</v>
      </c>
      <c r="C2533" s="115">
        <v>0</v>
      </c>
      <c r="D2533" s="115">
        <v>2</v>
      </c>
      <c r="E2533" s="115">
        <v>1</v>
      </c>
      <c r="F2533" s="115">
        <v>5</v>
      </c>
      <c r="G2533" s="115">
        <v>6</v>
      </c>
      <c r="H2533" s="115">
        <v>3</v>
      </c>
      <c r="I2533" s="115">
        <v>1</v>
      </c>
      <c r="J2533" s="115">
        <v>0</v>
      </c>
      <c r="K2533" s="115">
        <v>0</v>
      </c>
      <c r="L2533" s="115">
        <v>0</v>
      </c>
      <c r="M2533" s="115">
        <v>0</v>
      </c>
      <c r="N2533" s="115">
        <v>0</v>
      </c>
      <c r="O2533" s="115">
        <v>0</v>
      </c>
      <c r="P2533" s="115">
        <v>0</v>
      </c>
      <c r="Q2533" s="115">
        <v>0</v>
      </c>
      <c r="R2533" s="115">
        <v>0</v>
      </c>
      <c r="S2533" s="115">
        <v>0</v>
      </c>
      <c r="T2533" s="115">
        <v>0</v>
      </c>
      <c r="U2533" s="115">
        <v>0</v>
      </c>
      <c r="V2533" s="115">
        <v>25.9</v>
      </c>
      <c r="W2533" s="115">
        <v>32.299999999999997</v>
      </c>
    </row>
    <row r="2534" spans="1:23" ht="13.5" customHeight="1" x14ac:dyDescent="0.3">
      <c r="A2534" s="242">
        <v>0.28125</v>
      </c>
      <c r="B2534" s="115">
        <v>17</v>
      </c>
      <c r="C2534" s="115">
        <v>0</v>
      </c>
      <c r="D2534" s="115">
        <v>1</v>
      </c>
      <c r="E2534" s="115">
        <v>1</v>
      </c>
      <c r="F2534" s="115">
        <v>3</v>
      </c>
      <c r="G2534" s="115">
        <v>9</v>
      </c>
      <c r="H2534" s="115">
        <v>3</v>
      </c>
      <c r="I2534" s="115">
        <v>0</v>
      </c>
      <c r="J2534" s="115">
        <v>0</v>
      </c>
      <c r="K2534" s="115">
        <v>0</v>
      </c>
      <c r="L2534" s="115">
        <v>0</v>
      </c>
      <c r="M2534" s="115">
        <v>0</v>
      </c>
      <c r="N2534" s="115">
        <v>0</v>
      </c>
      <c r="O2534" s="115">
        <v>0</v>
      </c>
      <c r="P2534" s="115">
        <v>0</v>
      </c>
      <c r="Q2534" s="115">
        <v>0</v>
      </c>
      <c r="R2534" s="115">
        <v>0</v>
      </c>
      <c r="S2534" s="115">
        <v>0</v>
      </c>
      <c r="T2534" s="115">
        <v>0</v>
      </c>
      <c r="U2534" s="115">
        <v>0</v>
      </c>
      <c r="V2534" s="115">
        <v>25.9</v>
      </c>
      <c r="W2534" s="115">
        <v>32</v>
      </c>
    </row>
    <row r="2535" spans="1:23" ht="13.5" customHeight="1" x14ac:dyDescent="0.3">
      <c r="A2535" s="242">
        <v>0.29166666666666702</v>
      </c>
      <c r="B2535" s="115">
        <v>28</v>
      </c>
      <c r="C2535" s="115">
        <v>2</v>
      </c>
      <c r="D2535" s="115">
        <v>4</v>
      </c>
      <c r="E2535" s="115">
        <v>1</v>
      </c>
      <c r="F2535" s="115">
        <v>6</v>
      </c>
      <c r="G2535" s="115">
        <v>12</v>
      </c>
      <c r="H2535" s="115">
        <v>3</v>
      </c>
      <c r="I2535" s="115">
        <v>0</v>
      </c>
      <c r="J2535" s="115">
        <v>0</v>
      </c>
      <c r="K2535" s="115">
        <v>0</v>
      </c>
      <c r="L2535" s="115">
        <v>0</v>
      </c>
      <c r="M2535" s="115">
        <v>0</v>
      </c>
      <c r="N2535" s="115">
        <v>0</v>
      </c>
      <c r="O2535" s="115">
        <v>0</v>
      </c>
      <c r="P2535" s="115">
        <v>0</v>
      </c>
      <c r="Q2535" s="115">
        <v>0</v>
      </c>
      <c r="R2535" s="115">
        <v>0</v>
      </c>
      <c r="S2535" s="115">
        <v>0</v>
      </c>
      <c r="T2535" s="115">
        <v>0</v>
      </c>
      <c r="U2535" s="115">
        <v>0</v>
      </c>
      <c r="V2535" s="115">
        <v>22.9</v>
      </c>
      <c r="W2535" s="115">
        <v>28.5</v>
      </c>
    </row>
    <row r="2536" spans="1:23" ht="13.5" customHeight="1" x14ac:dyDescent="0.3">
      <c r="A2536" s="242">
        <v>0.30208333333333298</v>
      </c>
      <c r="B2536" s="115">
        <v>31</v>
      </c>
      <c r="C2536" s="115">
        <v>0</v>
      </c>
      <c r="D2536" s="115">
        <v>2</v>
      </c>
      <c r="E2536" s="115">
        <v>3</v>
      </c>
      <c r="F2536" s="115">
        <v>9</v>
      </c>
      <c r="G2536" s="115">
        <v>12</v>
      </c>
      <c r="H2536" s="115">
        <v>5</v>
      </c>
      <c r="I2536" s="115">
        <v>0</v>
      </c>
      <c r="J2536" s="115">
        <v>0</v>
      </c>
      <c r="K2536" s="115">
        <v>0</v>
      </c>
      <c r="L2536" s="115">
        <v>0</v>
      </c>
      <c r="M2536" s="115">
        <v>0</v>
      </c>
      <c r="N2536" s="115">
        <v>0</v>
      </c>
      <c r="O2536" s="115">
        <v>0</v>
      </c>
      <c r="P2536" s="115">
        <v>0</v>
      </c>
      <c r="Q2536" s="115">
        <v>0</v>
      </c>
      <c r="R2536" s="115">
        <v>0</v>
      </c>
      <c r="S2536" s="115">
        <v>0</v>
      </c>
      <c r="T2536" s="115">
        <v>0</v>
      </c>
      <c r="U2536" s="115">
        <v>0</v>
      </c>
      <c r="V2536" s="115">
        <v>25.4</v>
      </c>
      <c r="W2536" s="115">
        <v>30.5</v>
      </c>
    </row>
    <row r="2537" spans="1:23" ht="13.5" customHeight="1" x14ac:dyDescent="0.3">
      <c r="A2537" s="242">
        <v>0.3125</v>
      </c>
      <c r="B2537" s="115">
        <v>36</v>
      </c>
      <c r="C2537" s="115">
        <v>0</v>
      </c>
      <c r="D2537" s="115">
        <v>0</v>
      </c>
      <c r="E2537" s="115">
        <v>5</v>
      </c>
      <c r="F2537" s="115">
        <v>17</v>
      </c>
      <c r="G2537" s="115">
        <v>10</v>
      </c>
      <c r="H2537" s="115">
        <v>4</v>
      </c>
      <c r="I2537" s="115">
        <v>0</v>
      </c>
      <c r="J2537" s="115">
        <v>0</v>
      </c>
      <c r="K2537" s="115">
        <v>0</v>
      </c>
      <c r="L2537" s="115">
        <v>0</v>
      </c>
      <c r="M2537" s="115">
        <v>0</v>
      </c>
      <c r="N2537" s="115">
        <v>0</v>
      </c>
      <c r="O2537" s="115">
        <v>0</v>
      </c>
      <c r="P2537" s="115">
        <v>0</v>
      </c>
      <c r="Q2537" s="115">
        <v>0</v>
      </c>
      <c r="R2537" s="115">
        <v>0</v>
      </c>
      <c r="S2537" s="115">
        <v>0</v>
      </c>
      <c r="T2537" s="115">
        <v>0</v>
      </c>
      <c r="U2537" s="115">
        <v>0</v>
      </c>
      <c r="V2537" s="115">
        <v>24.3</v>
      </c>
      <c r="W2537" s="115">
        <v>28.6</v>
      </c>
    </row>
    <row r="2538" spans="1:23" ht="13.5" customHeight="1" x14ac:dyDescent="0.3">
      <c r="A2538" s="242">
        <v>0.32291666666666702</v>
      </c>
      <c r="B2538" s="115">
        <v>36</v>
      </c>
      <c r="C2538" s="115">
        <v>0</v>
      </c>
      <c r="D2538" s="115">
        <v>5</v>
      </c>
      <c r="E2538" s="115">
        <v>6</v>
      </c>
      <c r="F2538" s="115">
        <v>14</v>
      </c>
      <c r="G2538" s="115">
        <v>9</v>
      </c>
      <c r="H2538" s="115">
        <v>2</v>
      </c>
      <c r="I2538" s="115">
        <v>0</v>
      </c>
      <c r="J2538" s="115">
        <v>0</v>
      </c>
      <c r="K2538" s="115">
        <v>0</v>
      </c>
      <c r="L2538" s="115">
        <v>0</v>
      </c>
      <c r="M2538" s="115">
        <v>0</v>
      </c>
      <c r="N2538" s="115">
        <v>0</v>
      </c>
      <c r="O2538" s="115">
        <v>0</v>
      </c>
      <c r="P2538" s="115">
        <v>0</v>
      </c>
      <c r="Q2538" s="115">
        <v>0</v>
      </c>
      <c r="R2538" s="115">
        <v>0</v>
      </c>
      <c r="S2538" s="115">
        <v>0</v>
      </c>
      <c r="T2538" s="115">
        <v>0</v>
      </c>
      <c r="U2538" s="115">
        <v>0</v>
      </c>
      <c r="V2538" s="115">
        <v>22.2</v>
      </c>
      <c r="W2538" s="115">
        <v>26.7</v>
      </c>
    </row>
    <row r="2539" spans="1:23" ht="13.5" customHeight="1" x14ac:dyDescent="0.3">
      <c r="A2539" s="242">
        <v>0.33333333333333298</v>
      </c>
      <c r="B2539" s="115">
        <v>31</v>
      </c>
      <c r="C2539" s="115">
        <v>0</v>
      </c>
      <c r="D2539" s="115">
        <v>1</v>
      </c>
      <c r="E2539" s="115">
        <v>6</v>
      </c>
      <c r="F2539" s="115">
        <v>21</v>
      </c>
      <c r="G2539" s="115">
        <v>3</v>
      </c>
      <c r="H2539" s="115">
        <v>0</v>
      </c>
      <c r="I2539" s="115">
        <v>0</v>
      </c>
      <c r="J2539" s="115">
        <v>0</v>
      </c>
      <c r="K2539" s="115">
        <v>0</v>
      </c>
      <c r="L2539" s="115">
        <v>0</v>
      </c>
      <c r="M2539" s="115">
        <v>0</v>
      </c>
      <c r="N2539" s="115">
        <v>0</v>
      </c>
      <c r="O2539" s="115">
        <v>0</v>
      </c>
      <c r="P2539" s="115">
        <v>0</v>
      </c>
      <c r="Q2539" s="115">
        <v>0</v>
      </c>
      <c r="R2539" s="115">
        <v>0</v>
      </c>
      <c r="S2539" s="115">
        <v>0</v>
      </c>
      <c r="T2539" s="115">
        <v>0</v>
      </c>
      <c r="U2539" s="115">
        <v>0</v>
      </c>
      <c r="V2539" s="115">
        <v>21.3</v>
      </c>
      <c r="W2539" s="115">
        <v>23.8</v>
      </c>
    </row>
    <row r="2540" spans="1:23" ht="13.5" customHeight="1" x14ac:dyDescent="0.3">
      <c r="A2540" s="242">
        <v>0.34375</v>
      </c>
      <c r="B2540" s="115">
        <v>43</v>
      </c>
      <c r="C2540" s="115">
        <v>0</v>
      </c>
      <c r="D2540" s="115">
        <v>1</v>
      </c>
      <c r="E2540" s="115">
        <v>13</v>
      </c>
      <c r="F2540" s="115">
        <v>20</v>
      </c>
      <c r="G2540" s="115">
        <v>9</v>
      </c>
      <c r="H2540" s="115">
        <v>0</v>
      </c>
      <c r="I2540" s="115">
        <v>0</v>
      </c>
      <c r="J2540" s="115">
        <v>0</v>
      </c>
      <c r="K2540" s="115">
        <v>0</v>
      </c>
      <c r="L2540" s="115">
        <v>0</v>
      </c>
      <c r="M2540" s="115">
        <v>0</v>
      </c>
      <c r="N2540" s="115">
        <v>0</v>
      </c>
      <c r="O2540" s="115">
        <v>0</v>
      </c>
      <c r="P2540" s="115">
        <v>0</v>
      </c>
      <c r="Q2540" s="115">
        <v>0</v>
      </c>
      <c r="R2540" s="115">
        <v>0</v>
      </c>
      <c r="S2540" s="115">
        <v>0</v>
      </c>
      <c r="T2540" s="115">
        <v>0</v>
      </c>
      <c r="U2540" s="115">
        <v>0</v>
      </c>
      <c r="V2540" s="115">
        <v>22</v>
      </c>
      <c r="W2540" s="115">
        <v>25.8</v>
      </c>
    </row>
    <row r="2541" spans="1:23" ht="13.5" customHeight="1" x14ac:dyDescent="0.3">
      <c r="A2541" s="242">
        <v>0.35416666666666702</v>
      </c>
      <c r="B2541" s="115">
        <v>42</v>
      </c>
      <c r="C2541" s="115">
        <v>0</v>
      </c>
      <c r="D2541" s="115">
        <v>1</v>
      </c>
      <c r="E2541" s="115">
        <v>8</v>
      </c>
      <c r="F2541" s="115">
        <v>23</v>
      </c>
      <c r="G2541" s="115">
        <v>8</v>
      </c>
      <c r="H2541" s="115">
        <v>2</v>
      </c>
      <c r="I2541" s="115">
        <v>0</v>
      </c>
      <c r="J2541" s="115">
        <v>0</v>
      </c>
      <c r="K2541" s="115">
        <v>0</v>
      </c>
      <c r="L2541" s="115">
        <v>0</v>
      </c>
      <c r="M2541" s="115">
        <v>0</v>
      </c>
      <c r="N2541" s="115">
        <v>0</v>
      </c>
      <c r="O2541" s="115">
        <v>0</v>
      </c>
      <c r="P2541" s="115">
        <v>0</v>
      </c>
      <c r="Q2541" s="115">
        <v>0</v>
      </c>
      <c r="R2541" s="115">
        <v>0</v>
      </c>
      <c r="S2541" s="115">
        <v>0</v>
      </c>
      <c r="T2541" s="115">
        <v>0</v>
      </c>
      <c r="U2541" s="115">
        <v>0</v>
      </c>
      <c r="V2541" s="115">
        <v>22.4</v>
      </c>
      <c r="W2541" s="115">
        <v>27.3</v>
      </c>
    </row>
    <row r="2542" spans="1:23" ht="13.5" customHeight="1" x14ac:dyDescent="0.3">
      <c r="A2542" s="242">
        <v>0.36458333333333298</v>
      </c>
      <c r="B2542" s="115">
        <v>46</v>
      </c>
      <c r="C2542" s="115">
        <v>0</v>
      </c>
      <c r="D2542" s="115">
        <v>3</v>
      </c>
      <c r="E2542" s="115">
        <v>9</v>
      </c>
      <c r="F2542" s="115">
        <v>24</v>
      </c>
      <c r="G2542" s="115">
        <v>8</v>
      </c>
      <c r="H2542" s="115">
        <v>2</v>
      </c>
      <c r="I2542" s="115">
        <v>0</v>
      </c>
      <c r="J2542" s="115">
        <v>0</v>
      </c>
      <c r="K2542" s="115">
        <v>0</v>
      </c>
      <c r="L2542" s="115">
        <v>0</v>
      </c>
      <c r="M2542" s="115">
        <v>0</v>
      </c>
      <c r="N2542" s="115">
        <v>0</v>
      </c>
      <c r="O2542" s="115">
        <v>0</v>
      </c>
      <c r="P2542" s="115">
        <v>0</v>
      </c>
      <c r="Q2542" s="115">
        <v>0</v>
      </c>
      <c r="R2542" s="115">
        <v>0</v>
      </c>
      <c r="S2542" s="115">
        <v>0</v>
      </c>
      <c r="T2542" s="115">
        <v>0</v>
      </c>
      <c r="U2542" s="115">
        <v>0</v>
      </c>
      <c r="V2542" s="115">
        <v>22</v>
      </c>
      <c r="W2542" s="115">
        <v>25.5</v>
      </c>
    </row>
    <row r="2543" spans="1:23" ht="13.5" customHeight="1" x14ac:dyDescent="0.3">
      <c r="A2543" s="242">
        <v>0.375</v>
      </c>
      <c r="B2543" s="115">
        <v>44</v>
      </c>
      <c r="C2543" s="115">
        <v>0</v>
      </c>
      <c r="D2543" s="115">
        <v>1</v>
      </c>
      <c r="E2543" s="115">
        <v>11</v>
      </c>
      <c r="F2543" s="115">
        <v>20</v>
      </c>
      <c r="G2543" s="115">
        <v>9</v>
      </c>
      <c r="H2543" s="115">
        <v>3</v>
      </c>
      <c r="I2543" s="115">
        <v>0</v>
      </c>
      <c r="J2543" s="115">
        <v>0</v>
      </c>
      <c r="K2543" s="115">
        <v>0</v>
      </c>
      <c r="L2543" s="115">
        <v>0</v>
      </c>
      <c r="M2543" s="115">
        <v>0</v>
      </c>
      <c r="N2543" s="115">
        <v>0</v>
      </c>
      <c r="O2543" s="115">
        <v>0</v>
      </c>
      <c r="P2543" s="115">
        <v>0</v>
      </c>
      <c r="Q2543" s="115">
        <v>0</v>
      </c>
      <c r="R2543" s="115">
        <v>0</v>
      </c>
      <c r="S2543" s="115">
        <v>0</v>
      </c>
      <c r="T2543" s="115">
        <v>0</v>
      </c>
      <c r="U2543" s="115">
        <v>0</v>
      </c>
      <c r="V2543" s="115">
        <v>22.8</v>
      </c>
      <c r="W2543" s="115">
        <v>27.8</v>
      </c>
    </row>
    <row r="2544" spans="1:23" ht="13.5" customHeight="1" x14ac:dyDescent="0.3">
      <c r="A2544" s="242">
        <v>0.38541666666666702</v>
      </c>
      <c r="B2544" s="115">
        <v>45</v>
      </c>
      <c r="C2544" s="115">
        <v>0</v>
      </c>
      <c r="D2544" s="115">
        <v>3</v>
      </c>
      <c r="E2544" s="115">
        <v>4</v>
      </c>
      <c r="F2544" s="115">
        <v>12</v>
      </c>
      <c r="G2544" s="115">
        <v>22</v>
      </c>
      <c r="H2544" s="115">
        <v>3</v>
      </c>
      <c r="I2544" s="115">
        <v>1</v>
      </c>
      <c r="J2544" s="115">
        <v>0</v>
      </c>
      <c r="K2544" s="115">
        <v>0</v>
      </c>
      <c r="L2544" s="115">
        <v>0</v>
      </c>
      <c r="M2544" s="115">
        <v>0</v>
      </c>
      <c r="N2544" s="115">
        <v>0</v>
      </c>
      <c r="O2544" s="115">
        <v>0</v>
      </c>
      <c r="P2544" s="115">
        <v>0</v>
      </c>
      <c r="Q2544" s="115">
        <v>0</v>
      </c>
      <c r="R2544" s="115">
        <v>0</v>
      </c>
      <c r="S2544" s="115">
        <v>0</v>
      </c>
      <c r="T2544" s="115">
        <v>0</v>
      </c>
      <c r="U2544" s="115">
        <v>0</v>
      </c>
      <c r="V2544" s="115">
        <v>24.6</v>
      </c>
      <c r="W2544" s="115">
        <v>27.3</v>
      </c>
    </row>
    <row r="2545" spans="1:23" ht="13.5" customHeight="1" x14ac:dyDescent="0.3">
      <c r="A2545" s="242">
        <v>0.39583333333333298</v>
      </c>
      <c r="B2545" s="115">
        <v>40</v>
      </c>
      <c r="C2545" s="115">
        <v>0</v>
      </c>
      <c r="D2545" s="115">
        <v>0</v>
      </c>
      <c r="E2545" s="115">
        <v>2</v>
      </c>
      <c r="F2545" s="115">
        <v>21</v>
      </c>
      <c r="G2545" s="115">
        <v>12</v>
      </c>
      <c r="H2545" s="115">
        <v>5</v>
      </c>
      <c r="I2545" s="115">
        <v>0</v>
      </c>
      <c r="J2545" s="115">
        <v>0</v>
      </c>
      <c r="K2545" s="115">
        <v>0</v>
      </c>
      <c r="L2545" s="115">
        <v>0</v>
      </c>
      <c r="M2545" s="115">
        <v>0</v>
      </c>
      <c r="N2545" s="115">
        <v>0</v>
      </c>
      <c r="O2545" s="115">
        <v>0</v>
      </c>
      <c r="P2545" s="115">
        <v>0</v>
      </c>
      <c r="Q2545" s="115">
        <v>0</v>
      </c>
      <c r="R2545" s="115">
        <v>0</v>
      </c>
      <c r="S2545" s="115">
        <v>0</v>
      </c>
      <c r="T2545" s="115">
        <v>0</v>
      </c>
      <c r="U2545" s="115">
        <v>0</v>
      </c>
      <c r="V2545" s="115">
        <v>24.9</v>
      </c>
      <c r="W2545" s="115">
        <v>29</v>
      </c>
    </row>
    <row r="2546" spans="1:23" ht="13.5" customHeight="1" x14ac:dyDescent="0.3">
      <c r="A2546" s="242">
        <v>0.40625</v>
      </c>
      <c r="B2546" s="115">
        <v>52</v>
      </c>
      <c r="C2546" s="115">
        <v>0</v>
      </c>
      <c r="D2546" s="115">
        <v>1</v>
      </c>
      <c r="E2546" s="115">
        <v>3</v>
      </c>
      <c r="F2546" s="115">
        <v>26</v>
      </c>
      <c r="G2546" s="115">
        <v>19</v>
      </c>
      <c r="H2546" s="115">
        <v>3</v>
      </c>
      <c r="I2546" s="115">
        <v>0</v>
      </c>
      <c r="J2546" s="115">
        <v>0</v>
      </c>
      <c r="K2546" s="115">
        <v>0</v>
      </c>
      <c r="L2546" s="115">
        <v>0</v>
      </c>
      <c r="M2546" s="115">
        <v>0</v>
      </c>
      <c r="N2546" s="115">
        <v>0</v>
      </c>
      <c r="O2546" s="115">
        <v>0</v>
      </c>
      <c r="P2546" s="115">
        <v>0</v>
      </c>
      <c r="Q2546" s="115">
        <v>0</v>
      </c>
      <c r="R2546" s="115">
        <v>0</v>
      </c>
      <c r="S2546" s="115">
        <v>0</v>
      </c>
      <c r="T2546" s="115">
        <v>0</v>
      </c>
      <c r="U2546" s="115">
        <v>0</v>
      </c>
      <c r="V2546" s="115">
        <v>24.5</v>
      </c>
      <c r="W2546" s="115">
        <v>29.3</v>
      </c>
    </row>
    <row r="2547" spans="1:23" ht="13.5" customHeight="1" x14ac:dyDescent="0.3">
      <c r="A2547" s="242">
        <v>0.41666666666666702</v>
      </c>
      <c r="B2547" s="115">
        <v>46</v>
      </c>
      <c r="C2547" s="115">
        <v>0</v>
      </c>
      <c r="D2547" s="115">
        <v>1</v>
      </c>
      <c r="E2547" s="115">
        <v>6</v>
      </c>
      <c r="F2547" s="115">
        <v>23</v>
      </c>
      <c r="G2547" s="115">
        <v>14</v>
      </c>
      <c r="H2547" s="115">
        <v>1</v>
      </c>
      <c r="I2547" s="115">
        <v>1</v>
      </c>
      <c r="J2547" s="115">
        <v>0</v>
      </c>
      <c r="K2547" s="115">
        <v>0</v>
      </c>
      <c r="L2547" s="115">
        <v>0</v>
      </c>
      <c r="M2547" s="115">
        <v>0</v>
      </c>
      <c r="N2547" s="115">
        <v>0</v>
      </c>
      <c r="O2547" s="115">
        <v>0</v>
      </c>
      <c r="P2547" s="115">
        <v>0</v>
      </c>
      <c r="Q2547" s="115">
        <v>0</v>
      </c>
      <c r="R2547" s="115">
        <v>0</v>
      </c>
      <c r="S2547" s="115">
        <v>0</v>
      </c>
      <c r="T2547" s="115">
        <v>0</v>
      </c>
      <c r="U2547" s="115">
        <v>0</v>
      </c>
      <c r="V2547" s="115">
        <v>23.7</v>
      </c>
      <c r="W2547" s="115">
        <v>27.6</v>
      </c>
    </row>
    <row r="2548" spans="1:23" ht="13.5" customHeight="1" x14ac:dyDescent="0.3">
      <c r="A2548" s="242">
        <v>0.42708333333333298</v>
      </c>
      <c r="B2548" s="115">
        <v>43</v>
      </c>
      <c r="C2548" s="115">
        <v>0</v>
      </c>
      <c r="D2548" s="115">
        <v>0</v>
      </c>
      <c r="E2548" s="115">
        <v>3</v>
      </c>
      <c r="F2548" s="115">
        <v>19</v>
      </c>
      <c r="G2548" s="115">
        <v>16</v>
      </c>
      <c r="H2548" s="115">
        <v>4</v>
      </c>
      <c r="I2548" s="115">
        <v>1</v>
      </c>
      <c r="J2548" s="115">
        <v>0</v>
      </c>
      <c r="K2548" s="115">
        <v>0</v>
      </c>
      <c r="L2548" s="115">
        <v>0</v>
      </c>
      <c r="M2548" s="115">
        <v>0</v>
      </c>
      <c r="N2548" s="115">
        <v>0</v>
      </c>
      <c r="O2548" s="115">
        <v>0</v>
      </c>
      <c r="P2548" s="115">
        <v>0</v>
      </c>
      <c r="Q2548" s="115">
        <v>0</v>
      </c>
      <c r="R2548" s="115">
        <v>0</v>
      </c>
      <c r="S2548" s="115">
        <v>0</v>
      </c>
      <c r="T2548" s="115">
        <v>0</v>
      </c>
      <c r="U2548" s="115">
        <v>0</v>
      </c>
      <c r="V2548" s="115">
        <v>25</v>
      </c>
      <c r="W2548" s="115">
        <v>29.4</v>
      </c>
    </row>
    <row r="2549" spans="1:23" ht="13.5" customHeight="1" x14ac:dyDescent="0.3">
      <c r="A2549" s="242">
        <v>0.4375</v>
      </c>
      <c r="B2549" s="115">
        <v>54</v>
      </c>
      <c r="C2549" s="115">
        <v>1</v>
      </c>
      <c r="D2549" s="115">
        <v>1</v>
      </c>
      <c r="E2549" s="115">
        <v>7</v>
      </c>
      <c r="F2549" s="115">
        <v>18</v>
      </c>
      <c r="G2549" s="115">
        <v>21</v>
      </c>
      <c r="H2549" s="115">
        <v>6</v>
      </c>
      <c r="I2549" s="115">
        <v>0</v>
      </c>
      <c r="J2549" s="115">
        <v>0</v>
      </c>
      <c r="K2549" s="115">
        <v>0</v>
      </c>
      <c r="L2549" s="115">
        <v>0</v>
      </c>
      <c r="M2549" s="115">
        <v>0</v>
      </c>
      <c r="N2549" s="115">
        <v>0</v>
      </c>
      <c r="O2549" s="115">
        <v>0</v>
      </c>
      <c r="P2549" s="115">
        <v>0</v>
      </c>
      <c r="Q2549" s="115">
        <v>0</v>
      </c>
      <c r="R2549" s="115">
        <v>0</v>
      </c>
      <c r="S2549" s="115">
        <v>0</v>
      </c>
      <c r="T2549" s="115">
        <v>0</v>
      </c>
      <c r="U2549" s="115">
        <v>0</v>
      </c>
      <c r="V2549" s="115">
        <v>24.4</v>
      </c>
      <c r="W2549" s="115">
        <v>29</v>
      </c>
    </row>
    <row r="2550" spans="1:23" ht="13.5" customHeight="1" x14ac:dyDescent="0.3">
      <c r="A2550" s="242">
        <v>0.44791666666666702</v>
      </c>
      <c r="B2550" s="115">
        <v>66</v>
      </c>
      <c r="C2550" s="115">
        <v>1</v>
      </c>
      <c r="D2550" s="115">
        <v>2</v>
      </c>
      <c r="E2550" s="115">
        <v>11</v>
      </c>
      <c r="F2550" s="115">
        <v>23</v>
      </c>
      <c r="G2550" s="115">
        <v>20</v>
      </c>
      <c r="H2550" s="115">
        <v>8</v>
      </c>
      <c r="I2550" s="115">
        <v>0</v>
      </c>
      <c r="J2550" s="115">
        <v>1</v>
      </c>
      <c r="K2550" s="115">
        <v>0</v>
      </c>
      <c r="L2550" s="115">
        <v>0</v>
      </c>
      <c r="M2550" s="115">
        <v>0</v>
      </c>
      <c r="N2550" s="115">
        <v>0</v>
      </c>
      <c r="O2550" s="115">
        <v>0</v>
      </c>
      <c r="P2550" s="115">
        <v>0</v>
      </c>
      <c r="Q2550" s="115">
        <v>0</v>
      </c>
      <c r="R2550" s="115">
        <v>0</v>
      </c>
      <c r="S2550" s="115">
        <v>0</v>
      </c>
      <c r="T2550" s="115">
        <v>0</v>
      </c>
      <c r="U2550" s="115">
        <v>0</v>
      </c>
      <c r="V2550" s="115">
        <v>24.2</v>
      </c>
      <c r="W2550" s="115">
        <v>29.6</v>
      </c>
    </row>
    <row r="2551" spans="1:23" ht="13.5" customHeight="1" x14ac:dyDescent="0.3">
      <c r="A2551" s="242">
        <v>0.45833333333333298</v>
      </c>
      <c r="B2551" s="115">
        <v>40</v>
      </c>
      <c r="C2551" s="115">
        <v>1</v>
      </c>
      <c r="D2551" s="115">
        <v>0</v>
      </c>
      <c r="E2551" s="115">
        <v>5</v>
      </c>
      <c r="F2551" s="115">
        <v>14</v>
      </c>
      <c r="G2551" s="115">
        <v>17</v>
      </c>
      <c r="H2551" s="115">
        <v>3</v>
      </c>
      <c r="I2551" s="115">
        <v>0</v>
      </c>
      <c r="J2551" s="115">
        <v>0</v>
      </c>
      <c r="K2551" s="115">
        <v>0</v>
      </c>
      <c r="L2551" s="115">
        <v>0</v>
      </c>
      <c r="M2551" s="115">
        <v>0</v>
      </c>
      <c r="N2551" s="115">
        <v>0</v>
      </c>
      <c r="O2551" s="115">
        <v>0</v>
      </c>
      <c r="P2551" s="115">
        <v>0</v>
      </c>
      <c r="Q2551" s="115">
        <v>0</v>
      </c>
      <c r="R2551" s="115">
        <v>0</v>
      </c>
      <c r="S2551" s="115">
        <v>0</v>
      </c>
      <c r="T2551" s="115">
        <v>0</v>
      </c>
      <c r="U2551" s="115">
        <v>0</v>
      </c>
      <c r="V2551" s="115">
        <v>24.4</v>
      </c>
      <c r="W2551" s="115">
        <v>29.1</v>
      </c>
    </row>
    <row r="2552" spans="1:23" ht="13.5" customHeight="1" x14ac:dyDescent="0.3">
      <c r="A2552" s="242">
        <v>0.46875</v>
      </c>
      <c r="B2552" s="115">
        <v>58</v>
      </c>
      <c r="C2552" s="115">
        <v>0</v>
      </c>
      <c r="D2552" s="115">
        <v>5</v>
      </c>
      <c r="E2552" s="115">
        <v>11</v>
      </c>
      <c r="F2552" s="115">
        <v>20</v>
      </c>
      <c r="G2552" s="115">
        <v>20</v>
      </c>
      <c r="H2552" s="115">
        <v>1</v>
      </c>
      <c r="I2552" s="115">
        <v>0</v>
      </c>
      <c r="J2552" s="115">
        <v>0</v>
      </c>
      <c r="K2552" s="115">
        <v>1</v>
      </c>
      <c r="L2552" s="115">
        <v>0</v>
      </c>
      <c r="M2552" s="115">
        <v>0</v>
      </c>
      <c r="N2552" s="115">
        <v>0</v>
      </c>
      <c r="O2552" s="115">
        <v>0</v>
      </c>
      <c r="P2552" s="115">
        <v>0</v>
      </c>
      <c r="Q2552" s="115">
        <v>0</v>
      </c>
      <c r="R2552" s="115">
        <v>0</v>
      </c>
      <c r="S2552" s="115">
        <v>0</v>
      </c>
      <c r="T2552" s="115">
        <v>0</v>
      </c>
      <c r="U2552" s="115">
        <v>0</v>
      </c>
      <c r="V2552" s="115">
        <v>22.9</v>
      </c>
      <c r="W2552" s="115">
        <v>27.4</v>
      </c>
    </row>
    <row r="2553" spans="1:23" ht="13.5" customHeight="1" x14ac:dyDescent="0.3">
      <c r="A2553" s="242">
        <v>0.47916666666666702</v>
      </c>
      <c r="B2553" s="115">
        <v>39</v>
      </c>
      <c r="C2553" s="115">
        <v>0</v>
      </c>
      <c r="D2553" s="115">
        <v>0</v>
      </c>
      <c r="E2553" s="115">
        <v>2</v>
      </c>
      <c r="F2553" s="115">
        <v>19</v>
      </c>
      <c r="G2553" s="115">
        <v>12</v>
      </c>
      <c r="H2553" s="115">
        <v>3</v>
      </c>
      <c r="I2553" s="115">
        <v>2</v>
      </c>
      <c r="J2553" s="115">
        <v>1</v>
      </c>
      <c r="K2553" s="115">
        <v>0</v>
      </c>
      <c r="L2553" s="115">
        <v>0</v>
      </c>
      <c r="M2553" s="115">
        <v>0</v>
      </c>
      <c r="N2553" s="115">
        <v>0</v>
      </c>
      <c r="O2553" s="115">
        <v>0</v>
      </c>
      <c r="P2553" s="115">
        <v>0</v>
      </c>
      <c r="Q2553" s="115">
        <v>0</v>
      </c>
      <c r="R2553" s="115">
        <v>0</v>
      </c>
      <c r="S2553" s="115">
        <v>0</v>
      </c>
      <c r="T2553" s="115">
        <v>0</v>
      </c>
      <c r="U2553" s="115">
        <v>0</v>
      </c>
      <c r="V2553" s="115">
        <v>26</v>
      </c>
      <c r="W2553" s="115">
        <v>32.5</v>
      </c>
    </row>
    <row r="2554" spans="1:23" ht="13.5" customHeight="1" x14ac:dyDescent="0.3">
      <c r="A2554" s="242">
        <v>0.48958333333333298</v>
      </c>
      <c r="B2554" s="115">
        <v>48</v>
      </c>
      <c r="C2554" s="115">
        <v>0</v>
      </c>
      <c r="D2554" s="115">
        <v>1</v>
      </c>
      <c r="E2554" s="115">
        <v>3</v>
      </c>
      <c r="F2554" s="115">
        <v>22</v>
      </c>
      <c r="G2554" s="115">
        <v>15</v>
      </c>
      <c r="H2554" s="115">
        <v>6</v>
      </c>
      <c r="I2554" s="115">
        <v>0</v>
      </c>
      <c r="J2554" s="115">
        <v>1</v>
      </c>
      <c r="K2554" s="115">
        <v>0</v>
      </c>
      <c r="L2554" s="115">
        <v>0</v>
      </c>
      <c r="M2554" s="115">
        <v>0</v>
      </c>
      <c r="N2554" s="115">
        <v>0</v>
      </c>
      <c r="O2554" s="115">
        <v>0</v>
      </c>
      <c r="P2554" s="115">
        <v>0</v>
      </c>
      <c r="Q2554" s="115">
        <v>0</v>
      </c>
      <c r="R2554" s="115">
        <v>0</v>
      </c>
      <c r="S2554" s="115">
        <v>0</v>
      </c>
      <c r="T2554" s="115">
        <v>0</v>
      </c>
      <c r="U2554" s="115">
        <v>0</v>
      </c>
      <c r="V2554" s="115">
        <v>25.3</v>
      </c>
      <c r="W2554" s="115">
        <v>30</v>
      </c>
    </row>
    <row r="2555" spans="1:23" ht="13.5" customHeight="1" x14ac:dyDescent="0.3">
      <c r="A2555" s="242">
        <v>0.5</v>
      </c>
      <c r="B2555" s="115">
        <v>65</v>
      </c>
      <c r="C2555" s="115">
        <v>0</v>
      </c>
      <c r="D2555" s="115">
        <v>2</v>
      </c>
      <c r="E2555" s="115">
        <v>13</v>
      </c>
      <c r="F2555" s="115">
        <v>25</v>
      </c>
      <c r="G2555" s="115">
        <v>15</v>
      </c>
      <c r="H2555" s="115">
        <v>8</v>
      </c>
      <c r="I2555" s="115">
        <v>1</v>
      </c>
      <c r="J2555" s="115">
        <v>1</v>
      </c>
      <c r="K2555" s="115">
        <v>0</v>
      </c>
      <c r="L2555" s="115">
        <v>0</v>
      </c>
      <c r="M2555" s="115">
        <v>0</v>
      </c>
      <c r="N2555" s="115">
        <v>0</v>
      </c>
      <c r="O2555" s="115">
        <v>0</v>
      </c>
      <c r="P2555" s="115">
        <v>0</v>
      </c>
      <c r="Q2555" s="115">
        <v>0</v>
      </c>
      <c r="R2555" s="115">
        <v>0</v>
      </c>
      <c r="S2555" s="115">
        <v>0</v>
      </c>
      <c r="T2555" s="115">
        <v>0</v>
      </c>
      <c r="U2555" s="115">
        <v>0</v>
      </c>
      <c r="V2555" s="115">
        <v>24</v>
      </c>
      <c r="W2555" s="115">
        <v>30.4</v>
      </c>
    </row>
    <row r="2556" spans="1:23" ht="13.5" customHeight="1" x14ac:dyDescent="0.3">
      <c r="A2556" s="242">
        <v>0.51041666666666696</v>
      </c>
      <c r="B2556" s="115" t="s">
        <v>88</v>
      </c>
      <c r="C2556" s="115" t="s">
        <v>88</v>
      </c>
      <c r="D2556" s="115" t="s">
        <v>88</v>
      </c>
      <c r="E2556" s="115" t="s">
        <v>88</v>
      </c>
      <c r="F2556" s="115" t="s">
        <v>88</v>
      </c>
      <c r="G2556" s="115" t="s">
        <v>88</v>
      </c>
      <c r="H2556" s="115" t="s">
        <v>88</v>
      </c>
      <c r="I2556" s="115" t="s">
        <v>88</v>
      </c>
      <c r="J2556" s="115" t="s">
        <v>88</v>
      </c>
      <c r="K2556" s="115" t="s">
        <v>88</v>
      </c>
      <c r="L2556" s="115" t="s">
        <v>88</v>
      </c>
      <c r="M2556" s="115" t="s">
        <v>88</v>
      </c>
      <c r="N2556" s="115" t="s">
        <v>88</v>
      </c>
      <c r="O2556" s="115" t="s">
        <v>88</v>
      </c>
      <c r="P2556" s="115" t="s">
        <v>88</v>
      </c>
      <c r="Q2556" s="115" t="s">
        <v>88</v>
      </c>
      <c r="R2556" s="115" t="s">
        <v>88</v>
      </c>
      <c r="S2556" s="115" t="s">
        <v>88</v>
      </c>
      <c r="T2556" s="115" t="s">
        <v>88</v>
      </c>
      <c r="U2556" s="115" t="s">
        <v>88</v>
      </c>
      <c r="V2556" s="115" t="s">
        <v>88</v>
      </c>
      <c r="W2556" s="115" t="s">
        <v>88</v>
      </c>
    </row>
    <row r="2557" spans="1:23" ht="13.5" customHeight="1" x14ac:dyDescent="0.3">
      <c r="A2557" s="242">
        <v>0.52083333333333304</v>
      </c>
      <c r="B2557" s="115" t="s">
        <v>88</v>
      </c>
      <c r="C2557" s="115" t="s">
        <v>88</v>
      </c>
      <c r="D2557" s="115" t="s">
        <v>88</v>
      </c>
      <c r="E2557" s="115" t="s">
        <v>88</v>
      </c>
      <c r="F2557" s="115" t="s">
        <v>88</v>
      </c>
      <c r="G2557" s="115" t="s">
        <v>88</v>
      </c>
      <c r="H2557" s="115" t="s">
        <v>88</v>
      </c>
      <c r="I2557" s="115" t="s">
        <v>88</v>
      </c>
      <c r="J2557" s="115" t="s">
        <v>88</v>
      </c>
      <c r="K2557" s="115" t="s">
        <v>88</v>
      </c>
      <c r="L2557" s="115" t="s">
        <v>88</v>
      </c>
      <c r="M2557" s="115" t="s">
        <v>88</v>
      </c>
      <c r="N2557" s="115" t="s">
        <v>88</v>
      </c>
      <c r="O2557" s="115" t="s">
        <v>88</v>
      </c>
      <c r="P2557" s="115" t="s">
        <v>88</v>
      </c>
      <c r="Q2557" s="115" t="s">
        <v>88</v>
      </c>
      <c r="R2557" s="115" t="s">
        <v>88</v>
      </c>
      <c r="S2557" s="115" t="s">
        <v>88</v>
      </c>
      <c r="T2557" s="115" t="s">
        <v>88</v>
      </c>
      <c r="U2557" s="115" t="s">
        <v>88</v>
      </c>
      <c r="V2557" s="115" t="s">
        <v>88</v>
      </c>
      <c r="W2557" s="115" t="s">
        <v>88</v>
      </c>
    </row>
    <row r="2558" spans="1:23" ht="13.5" customHeight="1" x14ac:dyDescent="0.3">
      <c r="A2558" s="242">
        <v>0.53125</v>
      </c>
      <c r="B2558" s="115" t="s">
        <v>88</v>
      </c>
      <c r="C2558" s="115" t="s">
        <v>88</v>
      </c>
      <c r="D2558" s="115" t="s">
        <v>88</v>
      </c>
      <c r="E2558" s="115" t="s">
        <v>88</v>
      </c>
      <c r="F2558" s="115" t="s">
        <v>88</v>
      </c>
      <c r="G2558" s="115" t="s">
        <v>88</v>
      </c>
      <c r="H2558" s="115" t="s">
        <v>88</v>
      </c>
      <c r="I2558" s="115" t="s">
        <v>88</v>
      </c>
      <c r="J2558" s="115" t="s">
        <v>88</v>
      </c>
      <c r="K2558" s="115" t="s">
        <v>88</v>
      </c>
      <c r="L2558" s="115" t="s">
        <v>88</v>
      </c>
      <c r="M2558" s="115" t="s">
        <v>88</v>
      </c>
      <c r="N2558" s="115" t="s">
        <v>88</v>
      </c>
      <c r="O2558" s="115" t="s">
        <v>88</v>
      </c>
      <c r="P2558" s="115" t="s">
        <v>88</v>
      </c>
      <c r="Q2558" s="115" t="s">
        <v>88</v>
      </c>
      <c r="R2558" s="115" t="s">
        <v>88</v>
      </c>
      <c r="S2558" s="115" t="s">
        <v>88</v>
      </c>
      <c r="T2558" s="115" t="s">
        <v>88</v>
      </c>
      <c r="U2558" s="115" t="s">
        <v>88</v>
      </c>
      <c r="V2558" s="115" t="s">
        <v>88</v>
      </c>
      <c r="W2558" s="115" t="s">
        <v>88</v>
      </c>
    </row>
    <row r="2559" spans="1:23" ht="13.5" customHeight="1" x14ac:dyDescent="0.3">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35">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
      <c r="A2603" s="246" t="s">
        <v>168</v>
      </c>
      <c r="B2603" s="116">
        <f>SUM(B2535:B2582)</f>
        <v>933</v>
      </c>
      <c r="C2603" s="116">
        <f t="shared" ref="C2603:U2603" si="96">SUM(C2535:C2582)</f>
        <v>5</v>
      </c>
      <c r="D2603" s="116">
        <f t="shared" si="96"/>
        <v>34</v>
      </c>
      <c r="E2603" s="116">
        <f t="shared" si="96"/>
        <v>132</v>
      </c>
      <c r="F2603" s="116">
        <f t="shared" si="96"/>
        <v>396</v>
      </c>
      <c r="G2603" s="116">
        <f t="shared" si="96"/>
        <v>283</v>
      </c>
      <c r="H2603" s="116">
        <f t="shared" si="96"/>
        <v>72</v>
      </c>
      <c r="I2603" s="116">
        <f t="shared" si="96"/>
        <v>6</v>
      </c>
      <c r="J2603" s="116">
        <f t="shared" si="96"/>
        <v>4</v>
      </c>
      <c r="K2603" s="116">
        <f t="shared" si="96"/>
        <v>1</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23.7</v>
      </c>
      <c r="W2603" s="116">
        <v>28.4</v>
      </c>
    </row>
    <row r="2604" spans="1:23" ht="13.5" customHeight="1" x14ac:dyDescent="0.3">
      <c r="A2604" s="247" t="s">
        <v>169</v>
      </c>
      <c r="B2604" s="115">
        <f>SUM(B2531:B2594)</f>
        <v>992</v>
      </c>
      <c r="C2604" s="115">
        <f t="shared" ref="C2604:U2604" si="97">SUM(C2531:C2594)</f>
        <v>5</v>
      </c>
      <c r="D2604" s="115">
        <f t="shared" si="97"/>
        <v>37</v>
      </c>
      <c r="E2604" s="115">
        <f t="shared" si="97"/>
        <v>136</v>
      </c>
      <c r="F2604" s="115">
        <f t="shared" si="97"/>
        <v>406</v>
      </c>
      <c r="G2604" s="115">
        <f t="shared" si="97"/>
        <v>306</v>
      </c>
      <c r="H2604" s="115">
        <f t="shared" si="97"/>
        <v>89</v>
      </c>
      <c r="I2604" s="115">
        <f t="shared" si="97"/>
        <v>8</v>
      </c>
      <c r="J2604" s="115">
        <f t="shared" si="97"/>
        <v>4</v>
      </c>
      <c r="K2604" s="115">
        <f t="shared" si="97"/>
        <v>1</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23.9</v>
      </c>
      <c r="W2604" s="115">
        <v>28.7</v>
      </c>
    </row>
    <row r="2605" spans="1:23" ht="13.5" customHeight="1" x14ac:dyDescent="0.3">
      <c r="A2605" s="243" t="s">
        <v>170</v>
      </c>
      <c r="B2605" s="115">
        <f>SUM(B2531:B2602)</f>
        <v>992</v>
      </c>
      <c r="C2605" s="115">
        <f t="shared" ref="C2605:U2605" si="98">SUM(C2531:C2602)</f>
        <v>5</v>
      </c>
      <c r="D2605" s="115">
        <f t="shared" si="98"/>
        <v>37</v>
      </c>
      <c r="E2605" s="115">
        <f t="shared" si="98"/>
        <v>136</v>
      </c>
      <c r="F2605" s="115">
        <f t="shared" si="98"/>
        <v>406</v>
      </c>
      <c r="G2605" s="115">
        <f t="shared" si="98"/>
        <v>306</v>
      </c>
      <c r="H2605" s="115">
        <f t="shared" si="98"/>
        <v>89</v>
      </c>
      <c r="I2605" s="115">
        <f t="shared" si="98"/>
        <v>8</v>
      </c>
      <c r="J2605" s="115">
        <f t="shared" si="98"/>
        <v>4</v>
      </c>
      <c r="K2605" s="115">
        <f t="shared" si="98"/>
        <v>1</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23.9</v>
      </c>
      <c r="W2605" s="115">
        <v>28.7</v>
      </c>
    </row>
    <row r="2606" spans="1:23" ht="13.5" customHeight="1" thickBot="1" x14ac:dyDescent="0.35">
      <c r="A2606" s="245" t="s">
        <v>171</v>
      </c>
      <c r="B2606" s="119">
        <f>SUM(B2507:B2602)</f>
        <v>1108</v>
      </c>
      <c r="C2606" s="119">
        <f t="shared" ref="C2606:U2606" si="99">SUM(C2507:C2602)</f>
        <v>6</v>
      </c>
      <c r="D2606" s="119">
        <f t="shared" si="99"/>
        <v>43</v>
      </c>
      <c r="E2606" s="119">
        <f t="shared" si="99"/>
        <v>138</v>
      </c>
      <c r="F2606" s="119">
        <f t="shared" si="99"/>
        <v>431</v>
      </c>
      <c r="G2606" s="119">
        <f t="shared" si="99"/>
        <v>345</v>
      </c>
      <c r="H2606" s="119">
        <f t="shared" si="99"/>
        <v>116</v>
      </c>
      <c r="I2606" s="119">
        <f t="shared" si="99"/>
        <v>21</v>
      </c>
      <c r="J2606" s="119">
        <f t="shared" si="99"/>
        <v>6</v>
      </c>
      <c r="K2606" s="119">
        <f t="shared" si="99"/>
        <v>2</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24.4</v>
      </c>
      <c r="W2606" s="119">
        <v>29.4</v>
      </c>
    </row>
    <row r="2607" spans="1:23" ht="13.5" customHeight="1" thickTop="1" x14ac:dyDescent="0.3">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35">
      <c r="A2608" s="236" t="s">
        <v>16</v>
      </c>
      <c r="B2608" s="237" t="s">
        <v>99</v>
      </c>
      <c r="C2608" s="237">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35">
      <c r="A2609" s="236"/>
      <c r="B2609" s="561" t="s">
        <v>147</v>
      </c>
      <c r="C2609" s="562"/>
      <c r="D2609" s="562"/>
      <c r="E2609" s="562"/>
      <c r="F2609" s="562"/>
      <c r="G2609" s="562"/>
      <c r="H2609" s="562"/>
      <c r="I2609" s="562"/>
      <c r="J2609" s="562"/>
      <c r="K2609" s="562"/>
      <c r="L2609" s="562"/>
      <c r="M2609" s="562"/>
      <c r="N2609" s="562"/>
      <c r="O2609" s="562"/>
      <c r="P2609" s="562"/>
      <c r="Q2609" s="562"/>
      <c r="R2609" s="562"/>
      <c r="S2609" s="562"/>
      <c r="T2609" s="562"/>
      <c r="U2609" s="562"/>
      <c r="V2609" s="562"/>
      <c r="W2609" s="563"/>
    </row>
    <row r="2610" spans="1:23" ht="13.5" customHeight="1" thickTop="1" thickBot="1" x14ac:dyDescent="0.35">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35">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35">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35">
      <c r="A2712" s="236" t="s">
        <v>16</v>
      </c>
      <c r="B2712" s="237" t="s">
        <v>100</v>
      </c>
      <c r="C2712" s="237">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35">
      <c r="A2713" s="236"/>
      <c r="B2713" s="561" t="s">
        <v>147</v>
      </c>
      <c r="C2713" s="562"/>
      <c r="D2713" s="562"/>
      <c r="E2713" s="562"/>
      <c r="F2713" s="562"/>
      <c r="G2713" s="562"/>
      <c r="H2713" s="562"/>
      <c r="I2713" s="562"/>
      <c r="J2713" s="562"/>
      <c r="K2713" s="562"/>
      <c r="L2713" s="562"/>
      <c r="M2713" s="562"/>
      <c r="N2713" s="562"/>
      <c r="O2713" s="562"/>
      <c r="P2713" s="562"/>
      <c r="Q2713" s="562"/>
      <c r="R2713" s="562"/>
      <c r="S2713" s="562"/>
      <c r="T2713" s="562"/>
      <c r="U2713" s="562"/>
      <c r="V2713" s="562"/>
      <c r="W2713" s="563"/>
    </row>
    <row r="2714" spans="1:23" ht="13.5" customHeight="1" thickTop="1" thickBot="1" x14ac:dyDescent="0.35">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35">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35">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35">
      <c r="A2816" s="236" t="s">
        <v>16</v>
      </c>
      <c r="B2816" s="237" t="s">
        <v>101</v>
      </c>
      <c r="C2816" s="237">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35">
      <c r="A2817" s="236"/>
      <c r="B2817" s="561" t="s">
        <v>147</v>
      </c>
      <c r="C2817" s="562"/>
      <c r="D2817" s="562"/>
      <c r="E2817" s="562"/>
      <c r="F2817" s="562"/>
      <c r="G2817" s="562"/>
      <c r="H2817" s="562"/>
      <c r="I2817" s="562"/>
      <c r="J2817" s="562"/>
      <c r="K2817" s="562"/>
      <c r="L2817" s="562"/>
      <c r="M2817" s="562"/>
      <c r="N2817" s="562"/>
      <c r="O2817" s="562"/>
      <c r="P2817" s="562"/>
      <c r="Q2817" s="562"/>
      <c r="R2817" s="562"/>
      <c r="S2817" s="562"/>
      <c r="T2817" s="562"/>
      <c r="U2817" s="562"/>
      <c r="V2817" s="562"/>
      <c r="W2817" s="563"/>
    </row>
    <row r="2818" spans="1:23" ht="13.5" customHeight="1" thickTop="1" thickBot="1" x14ac:dyDescent="0.35">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35">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35">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5"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22" man="1"/>
    <brk id="2399" max="16383" man="1"/>
    <brk id="2503" max="22" man="1"/>
    <brk id="2607" max="22" man="1"/>
    <brk id="2711" max="22" man="1"/>
    <brk id="2815" max="2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BC61-1E43-4B19-B139-16C480C23A12}">
  <sheetPr>
    <tabColor rgb="FFFF0000"/>
  </sheetPr>
  <dimension ref="A1:AU624"/>
  <sheetViews>
    <sheetView zoomScale="80" zoomScaleNormal="80" workbookViewId="0"/>
  </sheetViews>
  <sheetFormatPr defaultColWidth="9.109375" defaultRowHeight="13.2" x14ac:dyDescent="0.25"/>
  <cols>
    <col min="1" max="21" width="9.109375" style="332"/>
    <col min="22" max="23" width="10" style="332" bestFit="1" customWidth="1"/>
    <col min="24" max="16384" width="9.109375" style="332"/>
  </cols>
  <sheetData>
    <row r="1" spans="1:47" x14ac:dyDescent="0.25">
      <c r="A1" s="332" t="s">
        <v>172</v>
      </c>
    </row>
    <row r="2" spans="1:47" ht="13.8" thickBot="1" x14ac:dyDescent="0.3"/>
    <row r="3" spans="1:47" ht="14.4" thickTop="1" thickBot="1" x14ac:dyDescent="0.3">
      <c r="A3" s="265" t="s">
        <v>56</v>
      </c>
      <c r="B3" s="265" t="s">
        <v>74</v>
      </c>
      <c r="C3" s="266" t="s">
        <v>148</v>
      </c>
      <c r="D3" s="266" t="s">
        <v>149</v>
      </c>
      <c r="E3" s="266" t="s">
        <v>150</v>
      </c>
      <c r="F3" s="266" t="s">
        <v>151</v>
      </c>
      <c r="G3" s="266" t="s">
        <v>152</v>
      </c>
      <c r="H3" s="266" t="s">
        <v>153</v>
      </c>
      <c r="I3" s="266" t="s">
        <v>154</v>
      </c>
      <c r="J3" s="266" t="s">
        <v>155</v>
      </c>
      <c r="K3" s="266" t="s">
        <v>156</v>
      </c>
      <c r="L3" s="266" t="s">
        <v>157</v>
      </c>
      <c r="M3" s="266" t="s">
        <v>158</v>
      </c>
      <c r="N3" s="266" t="s">
        <v>159</v>
      </c>
      <c r="O3" s="266" t="s">
        <v>160</v>
      </c>
      <c r="P3" s="266" t="s">
        <v>161</v>
      </c>
      <c r="Q3" s="266" t="s">
        <v>162</v>
      </c>
      <c r="R3" s="266" t="s">
        <v>163</v>
      </c>
      <c r="S3" s="266" t="s">
        <v>164</v>
      </c>
      <c r="T3" s="266" t="s">
        <v>165</v>
      </c>
      <c r="U3" s="266" t="s">
        <v>166</v>
      </c>
      <c r="V3" s="265" t="s">
        <v>95</v>
      </c>
      <c r="W3" s="265" t="s">
        <v>167</v>
      </c>
      <c r="X3" s="267"/>
      <c r="Y3" s="267"/>
      <c r="Z3" s="265" t="s">
        <v>56</v>
      </c>
      <c r="AA3" s="266" t="s">
        <v>148</v>
      </c>
      <c r="AB3" s="266" t="s">
        <v>149</v>
      </c>
      <c r="AC3" s="266" t="s">
        <v>150</v>
      </c>
      <c r="AD3" s="266" t="s">
        <v>151</v>
      </c>
      <c r="AE3" s="266" t="s">
        <v>152</v>
      </c>
      <c r="AF3" s="266" t="s">
        <v>153</v>
      </c>
      <c r="AG3" s="266" t="s">
        <v>154</v>
      </c>
      <c r="AH3" s="266" t="s">
        <v>155</v>
      </c>
      <c r="AI3" s="266" t="s">
        <v>156</v>
      </c>
      <c r="AJ3" s="266" t="s">
        <v>157</v>
      </c>
      <c r="AK3" s="266" t="s">
        <v>158</v>
      </c>
      <c r="AL3" s="266" t="s">
        <v>159</v>
      </c>
      <c r="AM3" s="266" t="s">
        <v>160</v>
      </c>
      <c r="AN3" s="266" t="s">
        <v>161</v>
      </c>
      <c r="AO3" s="266" t="s">
        <v>162</v>
      </c>
      <c r="AP3" s="266" t="s">
        <v>163</v>
      </c>
      <c r="AQ3" s="266" t="s">
        <v>164</v>
      </c>
      <c r="AR3" s="266" t="s">
        <v>165</v>
      </c>
      <c r="AS3" s="266" t="s">
        <v>166</v>
      </c>
      <c r="AT3" s="265" t="s">
        <v>95</v>
      </c>
      <c r="AU3" s="265" t="s">
        <v>167</v>
      </c>
    </row>
    <row r="4" spans="1:47" ht="13.8" thickTop="1" x14ac:dyDescent="0.25">
      <c r="A4" s="268">
        <v>0</v>
      </c>
      <c r="B4" s="269">
        <f>SUM('Speed Bin A-B'!B11,'Speed Bin A-B'!B115,'Speed Bin A-B'!B219,'Speed Bin A-B'!B323,'Speed Bin A-B'!B427,'Speed Bin A-B'!B739,'Speed Bin A-B'!B843,'Speed Bin A-B'!B947,'Speed Bin A-B'!B1051,'Speed Bin A-B'!B1155,'Speed Bin A-B'!B1467,'Speed Bin A-B'!B1571,'Speed Bin A-B'!B1675,'Speed Bin A-B'!B1779,'Speed Bin A-B'!B1883,'Speed Bin A-B'!B2195,'Speed Bin A-B'!B2299,'Speed Bin A-B'!B2403,'Speed Bin A-B'!B2507,'Speed Bin A-B'!B2611)</f>
        <v>123</v>
      </c>
      <c r="C4" s="269">
        <f>SUM('Speed Bin A-B'!C11,'Speed Bin A-B'!C115,'Speed Bin A-B'!C219,'Speed Bin A-B'!C323,'Speed Bin A-B'!C427,'Speed Bin A-B'!C739,'Speed Bin A-B'!C843,'Speed Bin A-B'!C947,'Speed Bin A-B'!C1051,'Speed Bin A-B'!C1155,'Speed Bin A-B'!C1467,'Speed Bin A-B'!C1571,'Speed Bin A-B'!C1675,'Speed Bin A-B'!C1779,'Speed Bin A-B'!C1883,'Speed Bin A-B'!C2195,'Speed Bin A-B'!C2299,'Speed Bin A-B'!C2403,'Speed Bin A-B'!C2507,'Speed Bin A-B'!C2611)</f>
        <v>0</v>
      </c>
      <c r="D4" s="269">
        <f>SUM('Speed Bin A-B'!D11,'Speed Bin A-B'!D115,'Speed Bin A-B'!D219,'Speed Bin A-B'!D323,'Speed Bin A-B'!D427,'Speed Bin A-B'!D739,'Speed Bin A-B'!D843,'Speed Bin A-B'!D947,'Speed Bin A-B'!D1051,'Speed Bin A-B'!D1155,'Speed Bin A-B'!D1467,'Speed Bin A-B'!D1571,'Speed Bin A-B'!D1675,'Speed Bin A-B'!D1779,'Speed Bin A-B'!D1883,'Speed Bin A-B'!D2195,'Speed Bin A-B'!D2299,'Speed Bin A-B'!D2403,'Speed Bin A-B'!D2507,'Speed Bin A-B'!D2611)</f>
        <v>2</v>
      </c>
      <c r="E4" s="269">
        <f>SUM('Speed Bin A-B'!E11,'Speed Bin A-B'!E115,'Speed Bin A-B'!E219,'Speed Bin A-B'!E323,'Speed Bin A-B'!E427,'Speed Bin A-B'!E739,'Speed Bin A-B'!E843,'Speed Bin A-B'!E947,'Speed Bin A-B'!E1051,'Speed Bin A-B'!E1155,'Speed Bin A-B'!E1467,'Speed Bin A-B'!E1571,'Speed Bin A-B'!E1675,'Speed Bin A-B'!E1779,'Speed Bin A-B'!E1883,'Speed Bin A-B'!E2195,'Speed Bin A-B'!E2299,'Speed Bin A-B'!E2403,'Speed Bin A-B'!E2507,'Speed Bin A-B'!E2611)</f>
        <v>5</v>
      </c>
      <c r="F4" s="269">
        <f>SUM('Speed Bin A-B'!F11,'Speed Bin A-B'!F115,'Speed Bin A-B'!F219,'Speed Bin A-B'!F323,'Speed Bin A-B'!F427,'Speed Bin A-B'!F739,'Speed Bin A-B'!F843,'Speed Bin A-B'!F947,'Speed Bin A-B'!F1051,'Speed Bin A-B'!F1155,'Speed Bin A-B'!F1467,'Speed Bin A-B'!F1571,'Speed Bin A-B'!F1675,'Speed Bin A-B'!F1779,'Speed Bin A-B'!F1883,'Speed Bin A-B'!F2195,'Speed Bin A-B'!F2299,'Speed Bin A-B'!F2403,'Speed Bin A-B'!F2507,'Speed Bin A-B'!F2611)</f>
        <v>30</v>
      </c>
      <c r="G4" s="269">
        <f>SUM('Speed Bin A-B'!G11,'Speed Bin A-B'!G115,'Speed Bin A-B'!G219,'Speed Bin A-B'!G323,'Speed Bin A-B'!G427,'Speed Bin A-B'!G739,'Speed Bin A-B'!G843,'Speed Bin A-B'!G947,'Speed Bin A-B'!G1051,'Speed Bin A-B'!G1155,'Speed Bin A-B'!G1467,'Speed Bin A-B'!G1571,'Speed Bin A-B'!G1675,'Speed Bin A-B'!G1779,'Speed Bin A-B'!G1883,'Speed Bin A-B'!G2195,'Speed Bin A-B'!G2299,'Speed Bin A-B'!G2403,'Speed Bin A-B'!G2507,'Speed Bin A-B'!G2611)</f>
        <v>49</v>
      </c>
      <c r="H4" s="269">
        <f>SUM('Speed Bin A-B'!H11,'Speed Bin A-B'!H115,'Speed Bin A-B'!H219,'Speed Bin A-B'!H323,'Speed Bin A-B'!H427,'Speed Bin A-B'!H739,'Speed Bin A-B'!H843,'Speed Bin A-B'!H947,'Speed Bin A-B'!H1051,'Speed Bin A-B'!H1155,'Speed Bin A-B'!H1467,'Speed Bin A-B'!H1571,'Speed Bin A-B'!H1675,'Speed Bin A-B'!H1779,'Speed Bin A-B'!H1883,'Speed Bin A-B'!H2195,'Speed Bin A-B'!H2299,'Speed Bin A-B'!H2403,'Speed Bin A-B'!H2507,'Speed Bin A-B'!H2611)</f>
        <v>23</v>
      </c>
      <c r="I4" s="269">
        <f>SUM('Speed Bin A-B'!I11,'Speed Bin A-B'!I115,'Speed Bin A-B'!I219,'Speed Bin A-B'!I323,'Speed Bin A-B'!I427,'Speed Bin A-B'!I739,'Speed Bin A-B'!I843,'Speed Bin A-B'!I947,'Speed Bin A-B'!I1051,'Speed Bin A-B'!I1155,'Speed Bin A-B'!I1467,'Speed Bin A-B'!I1571,'Speed Bin A-B'!I1675,'Speed Bin A-B'!I1779,'Speed Bin A-B'!I1883,'Speed Bin A-B'!I2195,'Speed Bin A-B'!I2299,'Speed Bin A-B'!I2403,'Speed Bin A-B'!I2507,'Speed Bin A-B'!I2611)</f>
        <v>11</v>
      </c>
      <c r="J4" s="269">
        <f>SUM('Speed Bin A-B'!J11,'Speed Bin A-B'!J115,'Speed Bin A-B'!J219,'Speed Bin A-B'!J323,'Speed Bin A-B'!J427,'Speed Bin A-B'!J739,'Speed Bin A-B'!J843,'Speed Bin A-B'!J947,'Speed Bin A-B'!J1051,'Speed Bin A-B'!J1155,'Speed Bin A-B'!J1467,'Speed Bin A-B'!J1571,'Speed Bin A-B'!J1675,'Speed Bin A-B'!J1779,'Speed Bin A-B'!J1883,'Speed Bin A-B'!J2195,'Speed Bin A-B'!J2299,'Speed Bin A-B'!J2403,'Speed Bin A-B'!J2507,'Speed Bin A-B'!J2611)</f>
        <v>3</v>
      </c>
      <c r="K4" s="269">
        <f>SUM('Speed Bin A-B'!K11,'Speed Bin A-B'!K115,'Speed Bin A-B'!K219,'Speed Bin A-B'!K323,'Speed Bin A-B'!K427,'Speed Bin A-B'!K739,'Speed Bin A-B'!K843,'Speed Bin A-B'!K947,'Speed Bin A-B'!K1051,'Speed Bin A-B'!K1155,'Speed Bin A-B'!K1467,'Speed Bin A-B'!K1571,'Speed Bin A-B'!K1675,'Speed Bin A-B'!K1779,'Speed Bin A-B'!K1883,'Speed Bin A-B'!K2195,'Speed Bin A-B'!K2299,'Speed Bin A-B'!K2403,'Speed Bin A-B'!K2507,'Speed Bin A-B'!K2611)</f>
        <v>0</v>
      </c>
      <c r="L4" s="269">
        <f>SUM('Speed Bin A-B'!L11,'Speed Bin A-B'!L115,'Speed Bin A-B'!L219,'Speed Bin A-B'!L323,'Speed Bin A-B'!L427,'Speed Bin A-B'!L739,'Speed Bin A-B'!L843,'Speed Bin A-B'!L947,'Speed Bin A-B'!L1051,'Speed Bin A-B'!L1155,'Speed Bin A-B'!L1467,'Speed Bin A-B'!L1571,'Speed Bin A-B'!L1675,'Speed Bin A-B'!L1779,'Speed Bin A-B'!L1883,'Speed Bin A-B'!L2195,'Speed Bin A-B'!L2299,'Speed Bin A-B'!L2403,'Speed Bin A-B'!L2507,'Speed Bin A-B'!L2611)</f>
        <v>0</v>
      </c>
      <c r="M4" s="269">
        <f>SUM('Speed Bin A-B'!M11,'Speed Bin A-B'!M115,'Speed Bin A-B'!M219,'Speed Bin A-B'!M323,'Speed Bin A-B'!M427,'Speed Bin A-B'!M739,'Speed Bin A-B'!M843,'Speed Bin A-B'!M947,'Speed Bin A-B'!M1051,'Speed Bin A-B'!M1155,'Speed Bin A-B'!M1467,'Speed Bin A-B'!M1571,'Speed Bin A-B'!M1675,'Speed Bin A-B'!M1779,'Speed Bin A-B'!M1883,'Speed Bin A-B'!M2195,'Speed Bin A-B'!M2299,'Speed Bin A-B'!M2403,'Speed Bin A-B'!M2507,'Speed Bin A-B'!M2611)</f>
        <v>0</v>
      </c>
      <c r="N4" s="269">
        <f>SUM('Speed Bin A-B'!N11,'Speed Bin A-B'!N115,'Speed Bin A-B'!N219,'Speed Bin A-B'!N323,'Speed Bin A-B'!N427,'Speed Bin A-B'!N739,'Speed Bin A-B'!N843,'Speed Bin A-B'!N947,'Speed Bin A-B'!N1051,'Speed Bin A-B'!N1155,'Speed Bin A-B'!N1467,'Speed Bin A-B'!N1571,'Speed Bin A-B'!N1675,'Speed Bin A-B'!N1779,'Speed Bin A-B'!N1883,'Speed Bin A-B'!N2195,'Speed Bin A-B'!N2299,'Speed Bin A-B'!N2403,'Speed Bin A-B'!N2507,'Speed Bin A-B'!N2611)</f>
        <v>0</v>
      </c>
      <c r="O4" s="269">
        <f>SUM('Speed Bin A-B'!O11,'Speed Bin A-B'!O115,'Speed Bin A-B'!O219,'Speed Bin A-B'!O323,'Speed Bin A-B'!O427,'Speed Bin A-B'!O739,'Speed Bin A-B'!O843,'Speed Bin A-B'!O947,'Speed Bin A-B'!O1051,'Speed Bin A-B'!O1155,'Speed Bin A-B'!O1467,'Speed Bin A-B'!O1571,'Speed Bin A-B'!O1675,'Speed Bin A-B'!O1779,'Speed Bin A-B'!O1883,'Speed Bin A-B'!O2195,'Speed Bin A-B'!O2299,'Speed Bin A-B'!O2403,'Speed Bin A-B'!O2507,'Speed Bin A-B'!O2611)</f>
        <v>0</v>
      </c>
      <c r="P4" s="269">
        <f>SUM('Speed Bin A-B'!P11,'Speed Bin A-B'!P115,'Speed Bin A-B'!P219,'Speed Bin A-B'!P323,'Speed Bin A-B'!P427,'Speed Bin A-B'!P739,'Speed Bin A-B'!P843,'Speed Bin A-B'!P947,'Speed Bin A-B'!P1051,'Speed Bin A-B'!P1155,'Speed Bin A-B'!P1467,'Speed Bin A-B'!P1571,'Speed Bin A-B'!P1675,'Speed Bin A-B'!P1779,'Speed Bin A-B'!P1883,'Speed Bin A-B'!P2195,'Speed Bin A-B'!P2299,'Speed Bin A-B'!P2403,'Speed Bin A-B'!P2507,'Speed Bin A-B'!P2611)</f>
        <v>0</v>
      </c>
      <c r="Q4" s="269">
        <f>SUM('Speed Bin A-B'!Q11,'Speed Bin A-B'!Q115,'Speed Bin A-B'!Q219,'Speed Bin A-B'!Q323,'Speed Bin A-B'!Q427,'Speed Bin A-B'!Q739,'Speed Bin A-B'!Q843,'Speed Bin A-B'!Q947,'Speed Bin A-B'!Q1051,'Speed Bin A-B'!Q1155,'Speed Bin A-B'!Q1467,'Speed Bin A-B'!Q1571,'Speed Bin A-B'!Q1675,'Speed Bin A-B'!Q1779,'Speed Bin A-B'!Q1883,'Speed Bin A-B'!Q2195,'Speed Bin A-B'!Q2299,'Speed Bin A-B'!Q2403,'Speed Bin A-B'!Q2507,'Speed Bin A-B'!Q2611)</f>
        <v>0</v>
      </c>
      <c r="R4" s="269">
        <f>SUM('Speed Bin A-B'!R11,'Speed Bin A-B'!R115,'Speed Bin A-B'!R219,'Speed Bin A-B'!R323,'Speed Bin A-B'!R427,'Speed Bin A-B'!R739,'Speed Bin A-B'!R843,'Speed Bin A-B'!R947,'Speed Bin A-B'!R1051,'Speed Bin A-B'!R1155,'Speed Bin A-B'!R1467,'Speed Bin A-B'!R1571,'Speed Bin A-B'!R1675,'Speed Bin A-B'!R1779,'Speed Bin A-B'!R1883,'Speed Bin A-B'!R2195,'Speed Bin A-B'!R2299,'Speed Bin A-B'!R2403,'Speed Bin A-B'!R2507,'Speed Bin A-B'!R2611)</f>
        <v>0</v>
      </c>
      <c r="S4" s="269">
        <f>SUM('Speed Bin A-B'!S11,'Speed Bin A-B'!S115,'Speed Bin A-B'!S219,'Speed Bin A-B'!S323,'Speed Bin A-B'!S427,'Speed Bin A-B'!S739,'Speed Bin A-B'!S843,'Speed Bin A-B'!S947,'Speed Bin A-B'!S1051,'Speed Bin A-B'!S1155,'Speed Bin A-B'!S1467,'Speed Bin A-B'!S1571,'Speed Bin A-B'!S1675,'Speed Bin A-B'!S1779,'Speed Bin A-B'!S1883,'Speed Bin A-B'!S2195,'Speed Bin A-B'!S2299,'Speed Bin A-B'!S2403,'Speed Bin A-B'!S2507,'Speed Bin A-B'!S2611)</f>
        <v>0</v>
      </c>
      <c r="T4" s="269">
        <f>SUM('Speed Bin A-B'!T11,'Speed Bin A-B'!T115,'Speed Bin A-B'!T219,'Speed Bin A-B'!T323,'Speed Bin A-B'!T427,'Speed Bin A-B'!T739,'Speed Bin A-B'!T843,'Speed Bin A-B'!T947,'Speed Bin A-B'!T1051,'Speed Bin A-B'!T1155,'Speed Bin A-B'!T1467,'Speed Bin A-B'!T1571,'Speed Bin A-B'!T1675,'Speed Bin A-B'!T1779,'Speed Bin A-B'!T1883,'Speed Bin A-B'!T2195,'Speed Bin A-B'!T2299,'Speed Bin A-B'!T2403,'Speed Bin A-B'!T2507,'Speed Bin A-B'!T2611)</f>
        <v>0</v>
      </c>
      <c r="U4" s="269">
        <f>SUM('Speed Bin A-B'!U11,'Speed Bin A-B'!U115,'Speed Bin A-B'!U219,'Speed Bin A-B'!U323,'Speed Bin A-B'!U427,'Speed Bin A-B'!U739,'Speed Bin A-B'!U843,'Speed Bin A-B'!U947,'Speed Bin A-B'!U1051,'Speed Bin A-B'!U1155,'Speed Bin A-B'!U1467,'Speed Bin A-B'!U1571,'Speed Bin A-B'!U1675,'Speed Bin A-B'!U1779,'Speed Bin A-B'!U1883,'Speed Bin A-B'!U2195,'Speed Bin A-B'!U2299,'Speed Bin A-B'!U2403,'Speed Bin A-B'!U2507,'Speed Bin A-B'!U2611)</f>
        <v>0</v>
      </c>
      <c r="V4"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f>
        <v>27.842857142857145</v>
      </c>
      <c r="W4"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f>
        <v>33.1</v>
      </c>
      <c r="X4" s="267"/>
      <c r="Y4" s="267"/>
      <c r="Z4" s="268">
        <v>0</v>
      </c>
      <c r="AA4" s="271">
        <f t="shared" ref="AA4:AR4" si="0">SUM(C4:C7)</f>
        <v>1</v>
      </c>
      <c r="AB4" s="271">
        <f t="shared" si="0"/>
        <v>10</v>
      </c>
      <c r="AC4" s="271">
        <f t="shared" si="0"/>
        <v>16</v>
      </c>
      <c r="AD4" s="271">
        <f t="shared" si="0"/>
        <v>102</v>
      </c>
      <c r="AE4" s="271">
        <f t="shared" si="0"/>
        <v>136</v>
      </c>
      <c r="AF4" s="271">
        <f t="shared" si="0"/>
        <v>83</v>
      </c>
      <c r="AG4" s="271">
        <f t="shared" si="0"/>
        <v>26</v>
      </c>
      <c r="AH4" s="271">
        <f t="shared" si="0"/>
        <v>7</v>
      </c>
      <c r="AI4" s="271">
        <f t="shared" si="0"/>
        <v>2</v>
      </c>
      <c r="AJ4" s="271">
        <f t="shared" si="0"/>
        <v>0</v>
      </c>
      <c r="AK4" s="271">
        <f t="shared" si="0"/>
        <v>0</v>
      </c>
      <c r="AL4" s="271">
        <f t="shared" si="0"/>
        <v>0</v>
      </c>
      <c r="AM4" s="271">
        <f t="shared" si="0"/>
        <v>0</v>
      </c>
      <c r="AN4" s="271">
        <f t="shared" si="0"/>
        <v>0</v>
      </c>
      <c r="AO4" s="271">
        <f t="shared" si="0"/>
        <v>0</v>
      </c>
      <c r="AP4" s="271">
        <f t="shared" si="0"/>
        <v>0</v>
      </c>
      <c r="AQ4" s="271">
        <f t="shared" si="0"/>
        <v>0</v>
      </c>
      <c r="AR4" s="271">
        <f t="shared" si="0"/>
        <v>0</v>
      </c>
      <c r="AS4" s="271">
        <f>SUM(U4:U7)</f>
        <v>0</v>
      </c>
      <c r="AT4" s="270">
        <f>IFERROR(AVERAGE(V4:V7),"-")</f>
        <v>27.56964285714286</v>
      </c>
      <c r="AU4" s="270">
        <f>IFERROR(AVERAGE(W4:W7),"-")</f>
        <v>32.666666666666664</v>
      </c>
    </row>
    <row r="5" spans="1:47" x14ac:dyDescent="0.25">
      <c r="A5" s="272">
        <v>1.0416666666666666E-2</v>
      </c>
      <c r="B5" s="273">
        <f>SUM('Speed Bin A-B'!B12,'Speed Bin A-B'!B116,'Speed Bin A-B'!B220,'Speed Bin A-B'!B324,'Speed Bin A-B'!B428,'Speed Bin A-B'!B740,'Speed Bin A-B'!B844,'Speed Bin A-B'!B948,'Speed Bin A-B'!B1052,'Speed Bin A-B'!B1156,'Speed Bin A-B'!B1468,'Speed Bin A-B'!B1572,'Speed Bin A-B'!B1676,'Speed Bin A-B'!B1780,'Speed Bin A-B'!B1884,'Speed Bin A-B'!B2196,'Speed Bin A-B'!B2300,'Speed Bin A-B'!B2404,'Speed Bin A-B'!B2508,'Speed Bin A-B'!B2612)</f>
        <v>106</v>
      </c>
      <c r="C5" s="273">
        <f>SUM('Speed Bin A-B'!C12,'Speed Bin A-B'!C116,'Speed Bin A-B'!C220,'Speed Bin A-B'!C324,'Speed Bin A-B'!C428,'Speed Bin A-B'!C740,'Speed Bin A-B'!C844,'Speed Bin A-B'!C948,'Speed Bin A-B'!C1052,'Speed Bin A-B'!C1156,'Speed Bin A-B'!C1468,'Speed Bin A-B'!C1572,'Speed Bin A-B'!C1676,'Speed Bin A-B'!C1780,'Speed Bin A-B'!C1884,'Speed Bin A-B'!C2196,'Speed Bin A-B'!C2300,'Speed Bin A-B'!C2404,'Speed Bin A-B'!C2508,'Speed Bin A-B'!C2612)</f>
        <v>1</v>
      </c>
      <c r="D5" s="273">
        <f>SUM('Speed Bin A-B'!D12,'Speed Bin A-B'!D116,'Speed Bin A-B'!D220,'Speed Bin A-B'!D324,'Speed Bin A-B'!D428,'Speed Bin A-B'!D740,'Speed Bin A-B'!D844,'Speed Bin A-B'!D948,'Speed Bin A-B'!D1052,'Speed Bin A-B'!D1156,'Speed Bin A-B'!D1468,'Speed Bin A-B'!D1572,'Speed Bin A-B'!D1676,'Speed Bin A-B'!D1780,'Speed Bin A-B'!D1884,'Speed Bin A-B'!D2196,'Speed Bin A-B'!D2300,'Speed Bin A-B'!D2404,'Speed Bin A-B'!D2508,'Speed Bin A-B'!D2612)</f>
        <v>3</v>
      </c>
      <c r="E5" s="273">
        <f>SUM('Speed Bin A-B'!E12,'Speed Bin A-B'!E116,'Speed Bin A-B'!E220,'Speed Bin A-B'!E324,'Speed Bin A-B'!E428,'Speed Bin A-B'!E740,'Speed Bin A-B'!E844,'Speed Bin A-B'!E948,'Speed Bin A-B'!E1052,'Speed Bin A-B'!E1156,'Speed Bin A-B'!E1468,'Speed Bin A-B'!E1572,'Speed Bin A-B'!E1676,'Speed Bin A-B'!E1780,'Speed Bin A-B'!E1884,'Speed Bin A-B'!E2196,'Speed Bin A-B'!E2300,'Speed Bin A-B'!E2404,'Speed Bin A-B'!E2508,'Speed Bin A-B'!E2612)</f>
        <v>4</v>
      </c>
      <c r="F5" s="273">
        <f>SUM('Speed Bin A-B'!F12,'Speed Bin A-B'!F116,'Speed Bin A-B'!F220,'Speed Bin A-B'!F324,'Speed Bin A-B'!F428,'Speed Bin A-B'!F740,'Speed Bin A-B'!F844,'Speed Bin A-B'!F948,'Speed Bin A-B'!F1052,'Speed Bin A-B'!F1156,'Speed Bin A-B'!F1468,'Speed Bin A-B'!F1572,'Speed Bin A-B'!F1676,'Speed Bin A-B'!F1780,'Speed Bin A-B'!F1884,'Speed Bin A-B'!F2196,'Speed Bin A-B'!F2300,'Speed Bin A-B'!F2404,'Speed Bin A-B'!F2508,'Speed Bin A-B'!F2612)</f>
        <v>33</v>
      </c>
      <c r="G5" s="273">
        <f>SUM('Speed Bin A-B'!G12,'Speed Bin A-B'!G116,'Speed Bin A-B'!G220,'Speed Bin A-B'!G324,'Speed Bin A-B'!G428,'Speed Bin A-B'!G740,'Speed Bin A-B'!G844,'Speed Bin A-B'!G948,'Speed Bin A-B'!G1052,'Speed Bin A-B'!G1156,'Speed Bin A-B'!G1468,'Speed Bin A-B'!G1572,'Speed Bin A-B'!G1676,'Speed Bin A-B'!G1780,'Speed Bin A-B'!G1884,'Speed Bin A-B'!G2196,'Speed Bin A-B'!G2300,'Speed Bin A-B'!G2404,'Speed Bin A-B'!G2508,'Speed Bin A-B'!G2612)</f>
        <v>36</v>
      </c>
      <c r="H5" s="273">
        <f>SUM('Speed Bin A-B'!H12,'Speed Bin A-B'!H116,'Speed Bin A-B'!H220,'Speed Bin A-B'!H324,'Speed Bin A-B'!H428,'Speed Bin A-B'!H740,'Speed Bin A-B'!H844,'Speed Bin A-B'!H948,'Speed Bin A-B'!H1052,'Speed Bin A-B'!H1156,'Speed Bin A-B'!H1468,'Speed Bin A-B'!H1572,'Speed Bin A-B'!H1676,'Speed Bin A-B'!H1780,'Speed Bin A-B'!H1884,'Speed Bin A-B'!H2196,'Speed Bin A-B'!H2300,'Speed Bin A-B'!H2404,'Speed Bin A-B'!H2508,'Speed Bin A-B'!H2612)</f>
        <v>23</v>
      </c>
      <c r="I5" s="273">
        <f>SUM('Speed Bin A-B'!I12,'Speed Bin A-B'!I116,'Speed Bin A-B'!I220,'Speed Bin A-B'!I324,'Speed Bin A-B'!I428,'Speed Bin A-B'!I740,'Speed Bin A-B'!I844,'Speed Bin A-B'!I948,'Speed Bin A-B'!I1052,'Speed Bin A-B'!I1156,'Speed Bin A-B'!I1468,'Speed Bin A-B'!I1572,'Speed Bin A-B'!I1676,'Speed Bin A-B'!I1780,'Speed Bin A-B'!I1884,'Speed Bin A-B'!I2196,'Speed Bin A-B'!I2300,'Speed Bin A-B'!I2404,'Speed Bin A-B'!I2508,'Speed Bin A-B'!I2612)</f>
        <v>6</v>
      </c>
      <c r="J5" s="273">
        <f>SUM('Speed Bin A-B'!J12,'Speed Bin A-B'!J116,'Speed Bin A-B'!J220,'Speed Bin A-B'!J324,'Speed Bin A-B'!J428,'Speed Bin A-B'!J740,'Speed Bin A-B'!J844,'Speed Bin A-B'!J948,'Speed Bin A-B'!J1052,'Speed Bin A-B'!J1156,'Speed Bin A-B'!J1468,'Speed Bin A-B'!J1572,'Speed Bin A-B'!J1676,'Speed Bin A-B'!J1780,'Speed Bin A-B'!J1884,'Speed Bin A-B'!J2196,'Speed Bin A-B'!J2300,'Speed Bin A-B'!J2404,'Speed Bin A-B'!J2508,'Speed Bin A-B'!J2612)</f>
        <v>0</v>
      </c>
      <c r="K5" s="273">
        <f>SUM('Speed Bin A-B'!K12,'Speed Bin A-B'!K116,'Speed Bin A-B'!K220,'Speed Bin A-B'!K324,'Speed Bin A-B'!K428,'Speed Bin A-B'!K740,'Speed Bin A-B'!K844,'Speed Bin A-B'!K948,'Speed Bin A-B'!K1052,'Speed Bin A-B'!K1156,'Speed Bin A-B'!K1468,'Speed Bin A-B'!K1572,'Speed Bin A-B'!K1676,'Speed Bin A-B'!K1780,'Speed Bin A-B'!K1884,'Speed Bin A-B'!K2196,'Speed Bin A-B'!K2300,'Speed Bin A-B'!K2404,'Speed Bin A-B'!K2508,'Speed Bin A-B'!K2612)</f>
        <v>0</v>
      </c>
      <c r="L5" s="273">
        <f>SUM('Speed Bin A-B'!L12,'Speed Bin A-B'!L116,'Speed Bin A-B'!L220,'Speed Bin A-B'!L324,'Speed Bin A-B'!L428,'Speed Bin A-B'!L740,'Speed Bin A-B'!L844,'Speed Bin A-B'!L948,'Speed Bin A-B'!L1052,'Speed Bin A-B'!L1156,'Speed Bin A-B'!L1468,'Speed Bin A-B'!L1572,'Speed Bin A-B'!L1676,'Speed Bin A-B'!L1780,'Speed Bin A-B'!L1884,'Speed Bin A-B'!L2196,'Speed Bin A-B'!L2300,'Speed Bin A-B'!L2404,'Speed Bin A-B'!L2508,'Speed Bin A-B'!L2612)</f>
        <v>0</v>
      </c>
      <c r="M5" s="273">
        <f>SUM('Speed Bin A-B'!M12,'Speed Bin A-B'!M116,'Speed Bin A-B'!M220,'Speed Bin A-B'!M324,'Speed Bin A-B'!M428,'Speed Bin A-B'!M740,'Speed Bin A-B'!M844,'Speed Bin A-B'!M948,'Speed Bin A-B'!M1052,'Speed Bin A-B'!M1156,'Speed Bin A-B'!M1468,'Speed Bin A-B'!M1572,'Speed Bin A-B'!M1676,'Speed Bin A-B'!M1780,'Speed Bin A-B'!M1884,'Speed Bin A-B'!M2196,'Speed Bin A-B'!M2300,'Speed Bin A-B'!M2404,'Speed Bin A-B'!M2508,'Speed Bin A-B'!M2612)</f>
        <v>0</v>
      </c>
      <c r="N5" s="273">
        <f>SUM('Speed Bin A-B'!N12,'Speed Bin A-B'!N116,'Speed Bin A-B'!N220,'Speed Bin A-B'!N324,'Speed Bin A-B'!N428,'Speed Bin A-B'!N740,'Speed Bin A-B'!N844,'Speed Bin A-B'!N948,'Speed Bin A-B'!N1052,'Speed Bin A-B'!N1156,'Speed Bin A-B'!N1468,'Speed Bin A-B'!N1572,'Speed Bin A-B'!N1676,'Speed Bin A-B'!N1780,'Speed Bin A-B'!N1884,'Speed Bin A-B'!N2196,'Speed Bin A-B'!N2300,'Speed Bin A-B'!N2404,'Speed Bin A-B'!N2508,'Speed Bin A-B'!N2612)</f>
        <v>0</v>
      </c>
      <c r="O5" s="273">
        <f>SUM('Speed Bin A-B'!O12,'Speed Bin A-B'!O116,'Speed Bin A-B'!O220,'Speed Bin A-B'!O324,'Speed Bin A-B'!O428,'Speed Bin A-B'!O740,'Speed Bin A-B'!O844,'Speed Bin A-B'!O948,'Speed Bin A-B'!O1052,'Speed Bin A-B'!O1156,'Speed Bin A-B'!O1468,'Speed Bin A-B'!O1572,'Speed Bin A-B'!O1676,'Speed Bin A-B'!O1780,'Speed Bin A-B'!O1884,'Speed Bin A-B'!O2196,'Speed Bin A-B'!O2300,'Speed Bin A-B'!O2404,'Speed Bin A-B'!O2508,'Speed Bin A-B'!O2612)</f>
        <v>0</v>
      </c>
      <c r="P5" s="273">
        <f>SUM('Speed Bin A-B'!P12,'Speed Bin A-B'!P116,'Speed Bin A-B'!P220,'Speed Bin A-B'!P324,'Speed Bin A-B'!P428,'Speed Bin A-B'!P740,'Speed Bin A-B'!P844,'Speed Bin A-B'!P948,'Speed Bin A-B'!P1052,'Speed Bin A-B'!P1156,'Speed Bin A-B'!P1468,'Speed Bin A-B'!P1572,'Speed Bin A-B'!P1676,'Speed Bin A-B'!P1780,'Speed Bin A-B'!P1884,'Speed Bin A-B'!P2196,'Speed Bin A-B'!P2300,'Speed Bin A-B'!P2404,'Speed Bin A-B'!P2508,'Speed Bin A-B'!P2612)</f>
        <v>0</v>
      </c>
      <c r="Q5" s="273">
        <f>SUM('Speed Bin A-B'!Q12,'Speed Bin A-B'!Q116,'Speed Bin A-B'!Q220,'Speed Bin A-B'!Q324,'Speed Bin A-B'!Q428,'Speed Bin A-B'!Q740,'Speed Bin A-B'!Q844,'Speed Bin A-B'!Q948,'Speed Bin A-B'!Q1052,'Speed Bin A-B'!Q1156,'Speed Bin A-B'!Q1468,'Speed Bin A-B'!Q1572,'Speed Bin A-B'!Q1676,'Speed Bin A-B'!Q1780,'Speed Bin A-B'!Q1884,'Speed Bin A-B'!Q2196,'Speed Bin A-B'!Q2300,'Speed Bin A-B'!Q2404,'Speed Bin A-B'!Q2508,'Speed Bin A-B'!Q2612)</f>
        <v>0</v>
      </c>
      <c r="R5" s="273">
        <f>SUM('Speed Bin A-B'!R12,'Speed Bin A-B'!R116,'Speed Bin A-B'!R220,'Speed Bin A-B'!R324,'Speed Bin A-B'!R428,'Speed Bin A-B'!R740,'Speed Bin A-B'!R844,'Speed Bin A-B'!R948,'Speed Bin A-B'!R1052,'Speed Bin A-B'!R1156,'Speed Bin A-B'!R1468,'Speed Bin A-B'!R1572,'Speed Bin A-B'!R1676,'Speed Bin A-B'!R1780,'Speed Bin A-B'!R1884,'Speed Bin A-B'!R2196,'Speed Bin A-B'!R2300,'Speed Bin A-B'!R2404,'Speed Bin A-B'!R2508,'Speed Bin A-B'!R2612)</f>
        <v>0</v>
      </c>
      <c r="S5" s="273">
        <f>SUM('Speed Bin A-B'!S12,'Speed Bin A-B'!S116,'Speed Bin A-B'!S220,'Speed Bin A-B'!S324,'Speed Bin A-B'!S428,'Speed Bin A-B'!S740,'Speed Bin A-B'!S844,'Speed Bin A-B'!S948,'Speed Bin A-B'!S1052,'Speed Bin A-B'!S1156,'Speed Bin A-B'!S1468,'Speed Bin A-B'!S1572,'Speed Bin A-B'!S1676,'Speed Bin A-B'!S1780,'Speed Bin A-B'!S1884,'Speed Bin A-B'!S2196,'Speed Bin A-B'!S2300,'Speed Bin A-B'!S2404,'Speed Bin A-B'!S2508,'Speed Bin A-B'!S2612)</f>
        <v>0</v>
      </c>
      <c r="T5" s="273">
        <f>SUM('Speed Bin A-B'!T12,'Speed Bin A-B'!T116,'Speed Bin A-B'!T220,'Speed Bin A-B'!T324,'Speed Bin A-B'!T428,'Speed Bin A-B'!T740,'Speed Bin A-B'!T844,'Speed Bin A-B'!T948,'Speed Bin A-B'!T1052,'Speed Bin A-B'!T1156,'Speed Bin A-B'!T1468,'Speed Bin A-B'!T1572,'Speed Bin A-B'!T1676,'Speed Bin A-B'!T1780,'Speed Bin A-B'!T1884,'Speed Bin A-B'!T2196,'Speed Bin A-B'!T2300,'Speed Bin A-B'!T2404,'Speed Bin A-B'!T2508,'Speed Bin A-B'!T2612)</f>
        <v>0</v>
      </c>
      <c r="U5" s="273">
        <f>SUM('Speed Bin A-B'!U12,'Speed Bin A-B'!U116,'Speed Bin A-B'!U220,'Speed Bin A-B'!U324,'Speed Bin A-B'!U428,'Speed Bin A-B'!U740,'Speed Bin A-B'!U844,'Speed Bin A-B'!U948,'Speed Bin A-B'!U1052,'Speed Bin A-B'!U1156,'Speed Bin A-B'!U1468,'Speed Bin A-B'!U1572,'Speed Bin A-B'!U1676,'Speed Bin A-B'!U1780,'Speed Bin A-B'!U1884,'Speed Bin A-B'!U2196,'Speed Bin A-B'!U2300,'Speed Bin A-B'!U2404,'Speed Bin A-B'!U2508,'Speed Bin A-B'!U2612)</f>
        <v>0</v>
      </c>
      <c r="V5"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f>
        <v>27.064285714285717</v>
      </c>
      <c r="W5" s="274">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f>
        <v>32</v>
      </c>
      <c r="X5" s="267"/>
      <c r="Y5" s="267"/>
      <c r="Z5" s="272">
        <v>4.1666666666666664E-2</v>
      </c>
      <c r="AA5" s="275">
        <f t="shared" ref="AA5:AR5" si="1">SUM(C8:C11)</f>
        <v>0</v>
      </c>
      <c r="AB5" s="275">
        <f t="shared" si="1"/>
        <v>4</v>
      </c>
      <c r="AC5" s="275">
        <f t="shared" si="1"/>
        <v>15</v>
      </c>
      <c r="AD5" s="275">
        <f t="shared" si="1"/>
        <v>43</v>
      </c>
      <c r="AE5" s="275">
        <f t="shared" si="1"/>
        <v>75</v>
      </c>
      <c r="AF5" s="275">
        <f t="shared" si="1"/>
        <v>49</v>
      </c>
      <c r="AG5" s="275">
        <f t="shared" si="1"/>
        <v>11</v>
      </c>
      <c r="AH5" s="275">
        <f t="shared" si="1"/>
        <v>4</v>
      </c>
      <c r="AI5" s="275">
        <f t="shared" si="1"/>
        <v>2</v>
      </c>
      <c r="AJ5" s="275">
        <f t="shared" si="1"/>
        <v>0</v>
      </c>
      <c r="AK5" s="275">
        <f t="shared" si="1"/>
        <v>0</v>
      </c>
      <c r="AL5" s="275">
        <f t="shared" si="1"/>
        <v>0</v>
      </c>
      <c r="AM5" s="275">
        <f t="shared" si="1"/>
        <v>0</v>
      </c>
      <c r="AN5" s="275">
        <f t="shared" si="1"/>
        <v>0</v>
      </c>
      <c r="AO5" s="275">
        <f t="shared" si="1"/>
        <v>0</v>
      </c>
      <c r="AP5" s="275">
        <f t="shared" si="1"/>
        <v>0</v>
      </c>
      <c r="AQ5" s="275">
        <f t="shared" si="1"/>
        <v>0</v>
      </c>
      <c r="AR5" s="275">
        <f t="shared" si="1"/>
        <v>0</v>
      </c>
      <c r="AS5" s="275">
        <f>SUM(U8:U11)</f>
        <v>0</v>
      </c>
      <c r="AT5" s="274">
        <f>IFERROR(AVERAGE(V8:V11),"-")</f>
        <v>27.674999999999997</v>
      </c>
      <c r="AU5" s="274" t="str">
        <f>IFERROR(AVERAGE(W8:W11),"-")</f>
        <v>-</v>
      </c>
    </row>
    <row r="6" spans="1:47" x14ac:dyDescent="0.25">
      <c r="A6" s="272">
        <v>2.0833333333333332E-2</v>
      </c>
      <c r="B6" s="273">
        <f>SUM('Speed Bin A-B'!B13,'Speed Bin A-B'!B117,'Speed Bin A-B'!B221,'Speed Bin A-B'!B325,'Speed Bin A-B'!B429,'Speed Bin A-B'!B741,'Speed Bin A-B'!B845,'Speed Bin A-B'!B949,'Speed Bin A-B'!B1053,'Speed Bin A-B'!B1157,'Speed Bin A-B'!B1469,'Speed Bin A-B'!B1573,'Speed Bin A-B'!B1677,'Speed Bin A-B'!B1781,'Speed Bin A-B'!B1885,'Speed Bin A-B'!B2197,'Speed Bin A-B'!B2301,'Speed Bin A-B'!B2405,'Speed Bin A-B'!B2509,'Speed Bin A-B'!B2613)</f>
        <v>80</v>
      </c>
      <c r="C6" s="273">
        <f>SUM('Speed Bin A-B'!C13,'Speed Bin A-B'!C117,'Speed Bin A-B'!C221,'Speed Bin A-B'!C325,'Speed Bin A-B'!C429,'Speed Bin A-B'!C741,'Speed Bin A-B'!C845,'Speed Bin A-B'!C949,'Speed Bin A-B'!C1053,'Speed Bin A-B'!C1157,'Speed Bin A-B'!C1469,'Speed Bin A-B'!C1573,'Speed Bin A-B'!C1677,'Speed Bin A-B'!C1781,'Speed Bin A-B'!C1885,'Speed Bin A-B'!C2197,'Speed Bin A-B'!C2301,'Speed Bin A-B'!C2405,'Speed Bin A-B'!C2509,'Speed Bin A-B'!C2613)</f>
        <v>0</v>
      </c>
      <c r="D6" s="273">
        <f>SUM('Speed Bin A-B'!D13,'Speed Bin A-B'!D117,'Speed Bin A-B'!D221,'Speed Bin A-B'!D325,'Speed Bin A-B'!D429,'Speed Bin A-B'!D741,'Speed Bin A-B'!D845,'Speed Bin A-B'!D949,'Speed Bin A-B'!D1053,'Speed Bin A-B'!D1157,'Speed Bin A-B'!D1469,'Speed Bin A-B'!D1573,'Speed Bin A-B'!D1677,'Speed Bin A-B'!D1781,'Speed Bin A-B'!D1885,'Speed Bin A-B'!D2197,'Speed Bin A-B'!D2301,'Speed Bin A-B'!D2405,'Speed Bin A-B'!D2509,'Speed Bin A-B'!D2613)</f>
        <v>3</v>
      </c>
      <c r="E6" s="273">
        <f>SUM('Speed Bin A-B'!E13,'Speed Bin A-B'!E117,'Speed Bin A-B'!E221,'Speed Bin A-B'!E325,'Speed Bin A-B'!E429,'Speed Bin A-B'!E741,'Speed Bin A-B'!E845,'Speed Bin A-B'!E949,'Speed Bin A-B'!E1053,'Speed Bin A-B'!E1157,'Speed Bin A-B'!E1469,'Speed Bin A-B'!E1573,'Speed Bin A-B'!E1677,'Speed Bin A-B'!E1781,'Speed Bin A-B'!E1885,'Speed Bin A-B'!E2197,'Speed Bin A-B'!E2301,'Speed Bin A-B'!E2405,'Speed Bin A-B'!E2509,'Speed Bin A-B'!E2613)</f>
        <v>5</v>
      </c>
      <c r="F6" s="273">
        <f>SUM('Speed Bin A-B'!F13,'Speed Bin A-B'!F117,'Speed Bin A-B'!F221,'Speed Bin A-B'!F325,'Speed Bin A-B'!F429,'Speed Bin A-B'!F741,'Speed Bin A-B'!F845,'Speed Bin A-B'!F949,'Speed Bin A-B'!F1053,'Speed Bin A-B'!F1157,'Speed Bin A-B'!F1469,'Speed Bin A-B'!F1573,'Speed Bin A-B'!F1677,'Speed Bin A-B'!F1781,'Speed Bin A-B'!F1885,'Speed Bin A-B'!F2197,'Speed Bin A-B'!F2301,'Speed Bin A-B'!F2405,'Speed Bin A-B'!F2509,'Speed Bin A-B'!F2613)</f>
        <v>23</v>
      </c>
      <c r="G6" s="273">
        <f>SUM('Speed Bin A-B'!G13,'Speed Bin A-B'!G117,'Speed Bin A-B'!G221,'Speed Bin A-B'!G325,'Speed Bin A-B'!G429,'Speed Bin A-B'!G741,'Speed Bin A-B'!G845,'Speed Bin A-B'!G949,'Speed Bin A-B'!G1053,'Speed Bin A-B'!G1157,'Speed Bin A-B'!G1469,'Speed Bin A-B'!G1573,'Speed Bin A-B'!G1677,'Speed Bin A-B'!G1781,'Speed Bin A-B'!G1885,'Speed Bin A-B'!G2197,'Speed Bin A-B'!G2301,'Speed Bin A-B'!G2405,'Speed Bin A-B'!G2509,'Speed Bin A-B'!G2613)</f>
        <v>22</v>
      </c>
      <c r="H6" s="273">
        <f>SUM('Speed Bin A-B'!H13,'Speed Bin A-B'!H117,'Speed Bin A-B'!H221,'Speed Bin A-B'!H325,'Speed Bin A-B'!H429,'Speed Bin A-B'!H741,'Speed Bin A-B'!H845,'Speed Bin A-B'!H949,'Speed Bin A-B'!H1053,'Speed Bin A-B'!H1157,'Speed Bin A-B'!H1469,'Speed Bin A-B'!H1573,'Speed Bin A-B'!H1677,'Speed Bin A-B'!H1781,'Speed Bin A-B'!H1885,'Speed Bin A-B'!H2197,'Speed Bin A-B'!H2301,'Speed Bin A-B'!H2405,'Speed Bin A-B'!H2509,'Speed Bin A-B'!H2613)</f>
        <v>24</v>
      </c>
      <c r="I6" s="273">
        <f>SUM('Speed Bin A-B'!I13,'Speed Bin A-B'!I117,'Speed Bin A-B'!I221,'Speed Bin A-B'!I325,'Speed Bin A-B'!I429,'Speed Bin A-B'!I741,'Speed Bin A-B'!I845,'Speed Bin A-B'!I949,'Speed Bin A-B'!I1053,'Speed Bin A-B'!I1157,'Speed Bin A-B'!I1469,'Speed Bin A-B'!I1573,'Speed Bin A-B'!I1677,'Speed Bin A-B'!I1781,'Speed Bin A-B'!I1885,'Speed Bin A-B'!I2197,'Speed Bin A-B'!I2301,'Speed Bin A-B'!I2405,'Speed Bin A-B'!I2509,'Speed Bin A-B'!I2613)</f>
        <v>1</v>
      </c>
      <c r="J6" s="273">
        <f>SUM('Speed Bin A-B'!J13,'Speed Bin A-B'!J117,'Speed Bin A-B'!J221,'Speed Bin A-B'!J325,'Speed Bin A-B'!J429,'Speed Bin A-B'!J741,'Speed Bin A-B'!J845,'Speed Bin A-B'!J949,'Speed Bin A-B'!J1053,'Speed Bin A-B'!J1157,'Speed Bin A-B'!J1469,'Speed Bin A-B'!J1573,'Speed Bin A-B'!J1677,'Speed Bin A-B'!J1781,'Speed Bin A-B'!J1885,'Speed Bin A-B'!J2197,'Speed Bin A-B'!J2301,'Speed Bin A-B'!J2405,'Speed Bin A-B'!J2509,'Speed Bin A-B'!J2613)</f>
        <v>1</v>
      </c>
      <c r="K6" s="273">
        <f>SUM('Speed Bin A-B'!K13,'Speed Bin A-B'!K117,'Speed Bin A-B'!K221,'Speed Bin A-B'!K325,'Speed Bin A-B'!K429,'Speed Bin A-B'!K741,'Speed Bin A-B'!K845,'Speed Bin A-B'!K949,'Speed Bin A-B'!K1053,'Speed Bin A-B'!K1157,'Speed Bin A-B'!K1469,'Speed Bin A-B'!K1573,'Speed Bin A-B'!K1677,'Speed Bin A-B'!K1781,'Speed Bin A-B'!K1885,'Speed Bin A-B'!K2197,'Speed Bin A-B'!K2301,'Speed Bin A-B'!K2405,'Speed Bin A-B'!K2509,'Speed Bin A-B'!K2613)</f>
        <v>1</v>
      </c>
      <c r="L6" s="273">
        <f>SUM('Speed Bin A-B'!L13,'Speed Bin A-B'!L117,'Speed Bin A-B'!L221,'Speed Bin A-B'!L325,'Speed Bin A-B'!L429,'Speed Bin A-B'!L741,'Speed Bin A-B'!L845,'Speed Bin A-B'!L949,'Speed Bin A-B'!L1053,'Speed Bin A-B'!L1157,'Speed Bin A-B'!L1469,'Speed Bin A-B'!L1573,'Speed Bin A-B'!L1677,'Speed Bin A-B'!L1781,'Speed Bin A-B'!L1885,'Speed Bin A-B'!L2197,'Speed Bin A-B'!L2301,'Speed Bin A-B'!L2405,'Speed Bin A-B'!L2509,'Speed Bin A-B'!L2613)</f>
        <v>0</v>
      </c>
      <c r="M6" s="273">
        <f>SUM('Speed Bin A-B'!M13,'Speed Bin A-B'!M117,'Speed Bin A-B'!M221,'Speed Bin A-B'!M325,'Speed Bin A-B'!M429,'Speed Bin A-B'!M741,'Speed Bin A-B'!M845,'Speed Bin A-B'!M949,'Speed Bin A-B'!M1053,'Speed Bin A-B'!M1157,'Speed Bin A-B'!M1469,'Speed Bin A-B'!M1573,'Speed Bin A-B'!M1677,'Speed Bin A-B'!M1781,'Speed Bin A-B'!M1885,'Speed Bin A-B'!M2197,'Speed Bin A-B'!M2301,'Speed Bin A-B'!M2405,'Speed Bin A-B'!M2509,'Speed Bin A-B'!M2613)</f>
        <v>0</v>
      </c>
      <c r="N6" s="273">
        <f>SUM('Speed Bin A-B'!N13,'Speed Bin A-B'!N117,'Speed Bin A-B'!N221,'Speed Bin A-B'!N325,'Speed Bin A-B'!N429,'Speed Bin A-B'!N741,'Speed Bin A-B'!N845,'Speed Bin A-B'!N949,'Speed Bin A-B'!N1053,'Speed Bin A-B'!N1157,'Speed Bin A-B'!N1469,'Speed Bin A-B'!N1573,'Speed Bin A-B'!N1677,'Speed Bin A-B'!N1781,'Speed Bin A-B'!N1885,'Speed Bin A-B'!N2197,'Speed Bin A-B'!N2301,'Speed Bin A-B'!N2405,'Speed Bin A-B'!N2509,'Speed Bin A-B'!N2613)</f>
        <v>0</v>
      </c>
      <c r="O6" s="273">
        <f>SUM('Speed Bin A-B'!O13,'Speed Bin A-B'!O117,'Speed Bin A-B'!O221,'Speed Bin A-B'!O325,'Speed Bin A-B'!O429,'Speed Bin A-B'!O741,'Speed Bin A-B'!O845,'Speed Bin A-B'!O949,'Speed Bin A-B'!O1053,'Speed Bin A-B'!O1157,'Speed Bin A-B'!O1469,'Speed Bin A-B'!O1573,'Speed Bin A-B'!O1677,'Speed Bin A-B'!O1781,'Speed Bin A-B'!O1885,'Speed Bin A-B'!O2197,'Speed Bin A-B'!O2301,'Speed Bin A-B'!O2405,'Speed Bin A-B'!O2509,'Speed Bin A-B'!O2613)</f>
        <v>0</v>
      </c>
      <c r="P6" s="273">
        <f>SUM('Speed Bin A-B'!P13,'Speed Bin A-B'!P117,'Speed Bin A-B'!P221,'Speed Bin A-B'!P325,'Speed Bin A-B'!P429,'Speed Bin A-B'!P741,'Speed Bin A-B'!P845,'Speed Bin A-B'!P949,'Speed Bin A-B'!P1053,'Speed Bin A-B'!P1157,'Speed Bin A-B'!P1469,'Speed Bin A-B'!P1573,'Speed Bin A-B'!P1677,'Speed Bin A-B'!P1781,'Speed Bin A-B'!P1885,'Speed Bin A-B'!P2197,'Speed Bin A-B'!P2301,'Speed Bin A-B'!P2405,'Speed Bin A-B'!P2509,'Speed Bin A-B'!P2613)</f>
        <v>0</v>
      </c>
      <c r="Q6" s="273">
        <f>SUM('Speed Bin A-B'!Q13,'Speed Bin A-B'!Q117,'Speed Bin A-B'!Q221,'Speed Bin A-B'!Q325,'Speed Bin A-B'!Q429,'Speed Bin A-B'!Q741,'Speed Bin A-B'!Q845,'Speed Bin A-B'!Q949,'Speed Bin A-B'!Q1053,'Speed Bin A-B'!Q1157,'Speed Bin A-B'!Q1469,'Speed Bin A-B'!Q1573,'Speed Bin A-B'!Q1677,'Speed Bin A-B'!Q1781,'Speed Bin A-B'!Q1885,'Speed Bin A-B'!Q2197,'Speed Bin A-B'!Q2301,'Speed Bin A-B'!Q2405,'Speed Bin A-B'!Q2509,'Speed Bin A-B'!Q2613)</f>
        <v>0</v>
      </c>
      <c r="R6" s="273">
        <f>SUM('Speed Bin A-B'!R13,'Speed Bin A-B'!R117,'Speed Bin A-B'!R221,'Speed Bin A-B'!R325,'Speed Bin A-B'!R429,'Speed Bin A-B'!R741,'Speed Bin A-B'!R845,'Speed Bin A-B'!R949,'Speed Bin A-B'!R1053,'Speed Bin A-B'!R1157,'Speed Bin A-B'!R1469,'Speed Bin A-B'!R1573,'Speed Bin A-B'!R1677,'Speed Bin A-B'!R1781,'Speed Bin A-B'!R1885,'Speed Bin A-B'!R2197,'Speed Bin A-B'!R2301,'Speed Bin A-B'!R2405,'Speed Bin A-B'!R2509,'Speed Bin A-B'!R2613)</f>
        <v>0</v>
      </c>
      <c r="S6" s="273">
        <f>SUM('Speed Bin A-B'!S13,'Speed Bin A-B'!S117,'Speed Bin A-B'!S221,'Speed Bin A-B'!S325,'Speed Bin A-B'!S429,'Speed Bin A-B'!S741,'Speed Bin A-B'!S845,'Speed Bin A-B'!S949,'Speed Bin A-B'!S1053,'Speed Bin A-B'!S1157,'Speed Bin A-B'!S1469,'Speed Bin A-B'!S1573,'Speed Bin A-B'!S1677,'Speed Bin A-B'!S1781,'Speed Bin A-B'!S1885,'Speed Bin A-B'!S2197,'Speed Bin A-B'!S2301,'Speed Bin A-B'!S2405,'Speed Bin A-B'!S2509,'Speed Bin A-B'!S2613)</f>
        <v>0</v>
      </c>
      <c r="T6" s="273">
        <f>SUM('Speed Bin A-B'!T13,'Speed Bin A-B'!T117,'Speed Bin A-B'!T221,'Speed Bin A-B'!T325,'Speed Bin A-B'!T429,'Speed Bin A-B'!T741,'Speed Bin A-B'!T845,'Speed Bin A-B'!T949,'Speed Bin A-B'!T1053,'Speed Bin A-B'!T1157,'Speed Bin A-B'!T1469,'Speed Bin A-B'!T1573,'Speed Bin A-B'!T1677,'Speed Bin A-B'!T1781,'Speed Bin A-B'!T1885,'Speed Bin A-B'!T2197,'Speed Bin A-B'!T2301,'Speed Bin A-B'!T2405,'Speed Bin A-B'!T2509,'Speed Bin A-B'!T2613)</f>
        <v>0</v>
      </c>
      <c r="U6" s="273">
        <f>SUM('Speed Bin A-B'!U13,'Speed Bin A-B'!U117,'Speed Bin A-B'!U221,'Speed Bin A-B'!U325,'Speed Bin A-B'!U429,'Speed Bin A-B'!U741,'Speed Bin A-B'!U845,'Speed Bin A-B'!U949,'Speed Bin A-B'!U1053,'Speed Bin A-B'!U1157,'Speed Bin A-B'!U1469,'Speed Bin A-B'!U1573,'Speed Bin A-B'!U1677,'Speed Bin A-B'!U1781,'Speed Bin A-B'!U1885,'Speed Bin A-B'!U2197,'Speed Bin A-B'!U2301,'Speed Bin A-B'!U2405,'Speed Bin A-B'!U2509,'Speed Bin A-B'!U2613)</f>
        <v>0</v>
      </c>
      <c r="V6"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f>
        <v>26.85</v>
      </c>
      <c r="W6" s="274">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f>
        <v>32.9</v>
      </c>
      <c r="X6" s="267"/>
      <c r="Y6" s="267"/>
      <c r="Z6" s="272">
        <v>8.3333333333333301E-2</v>
      </c>
      <c r="AA6" s="275">
        <f t="shared" ref="AA6:AR6" si="2">SUM(C12:C15)</f>
        <v>0</v>
      </c>
      <c r="AB6" s="275">
        <f t="shared" si="2"/>
        <v>4</v>
      </c>
      <c r="AC6" s="275">
        <f t="shared" si="2"/>
        <v>20</v>
      </c>
      <c r="AD6" s="275">
        <f t="shared" si="2"/>
        <v>44</v>
      </c>
      <c r="AE6" s="275">
        <f t="shared" si="2"/>
        <v>42</v>
      </c>
      <c r="AF6" s="275">
        <f t="shared" si="2"/>
        <v>34</v>
      </c>
      <c r="AG6" s="275">
        <f t="shared" si="2"/>
        <v>13</v>
      </c>
      <c r="AH6" s="275">
        <f t="shared" si="2"/>
        <v>14</v>
      </c>
      <c r="AI6" s="275">
        <f t="shared" si="2"/>
        <v>3</v>
      </c>
      <c r="AJ6" s="275">
        <f t="shared" si="2"/>
        <v>1</v>
      </c>
      <c r="AK6" s="275">
        <f t="shared" si="2"/>
        <v>0</v>
      </c>
      <c r="AL6" s="275">
        <f t="shared" si="2"/>
        <v>0</v>
      </c>
      <c r="AM6" s="275">
        <f t="shared" si="2"/>
        <v>0</v>
      </c>
      <c r="AN6" s="275">
        <f t="shared" si="2"/>
        <v>0</v>
      </c>
      <c r="AO6" s="275">
        <f t="shared" si="2"/>
        <v>0</v>
      </c>
      <c r="AP6" s="275">
        <f t="shared" si="2"/>
        <v>0</v>
      </c>
      <c r="AQ6" s="275">
        <f t="shared" si="2"/>
        <v>0</v>
      </c>
      <c r="AR6" s="275">
        <f t="shared" si="2"/>
        <v>0</v>
      </c>
      <c r="AS6" s="275">
        <f>SUM(U12:U15)</f>
        <v>0</v>
      </c>
      <c r="AT6" s="274">
        <f>IFERROR(AVERAGE(V12:V15),"-")</f>
        <v>28.27889194139194</v>
      </c>
      <c r="AU6" s="274" t="str">
        <f>IFERROR(AVERAGE(W12:W15),"-")</f>
        <v>-</v>
      </c>
    </row>
    <row r="7" spans="1:47" x14ac:dyDescent="0.25">
      <c r="A7" s="272">
        <v>3.125E-2</v>
      </c>
      <c r="B7" s="273">
        <f>SUM('Speed Bin A-B'!B14,'Speed Bin A-B'!B118,'Speed Bin A-B'!B222,'Speed Bin A-B'!B326,'Speed Bin A-B'!B430,'Speed Bin A-B'!B742,'Speed Bin A-B'!B846,'Speed Bin A-B'!B950,'Speed Bin A-B'!B1054,'Speed Bin A-B'!B1158,'Speed Bin A-B'!B1470,'Speed Bin A-B'!B1574,'Speed Bin A-B'!B1678,'Speed Bin A-B'!B1782,'Speed Bin A-B'!B1886,'Speed Bin A-B'!B2198,'Speed Bin A-B'!B2302,'Speed Bin A-B'!B2406,'Speed Bin A-B'!B2510,'Speed Bin A-B'!B2614)</f>
        <v>74</v>
      </c>
      <c r="C7" s="273">
        <f>SUM('Speed Bin A-B'!C14,'Speed Bin A-B'!C118,'Speed Bin A-B'!C222,'Speed Bin A-B'!C326,'Speed Bin A-B'!C430,'Speed Bin A-B'!C742,'Speed Bin A-B'!C846,'Speed Bin A-B'!C950,'Speed Bin A-B'!C1054,'Speed Bin A-B'!C1158,'Speed Bin A-B'!C1470,'Speed Bin A-B'!C1574,'Speed Bin A-B'!C1678,'Speed Bin A-B'!C1782,'Speed Bin A-B'!C1886,'Speed Bin A-B'!C2198,'Speed Bin A-B'!C2302,'Speed Bin A-B'!C2406,'Speed Bin A-B'!C2510,'Speed Bin A-B'!C2614)</f>
        <v>0</v>
      </c>
      <c r="D7" s="273">
        <f>SUM('Speed Bin A-B'!D14,'Speed Bin A-B'!D118,'Speed Bin A-B'!D222,'Speed Bin A-B'!D326,'Speed Bin A-B'!D430,'Speed Bin A-B'!D742,'Speed Bin A-B'!D846,'Speed Bin A-B'!D950,'Speed Bin A-B'!D1054,'Speed Bin A-B'!D1158,'Speed Bin A-B'!D1470,'Speed Bin A-B'!D1574,'Speed Bin A-B'!D1678,'Speed Bin A-B'!D1782,'Speed Bin A-B'!D1886,'Speed Bin A-B'!D2198,'Speed Bin A-B'!D2302,'Speed Bin A-B'!D2406,'Speed Bin A-B'!D2510,'Speed Bin A-B'!D2614)</f>
        <v>2</v>
      </c>
      <c r="E7" s="273">
        <f>SUM('Speed Bin A-B'!E14,'Speed Bin A-B'!E118,'Speed Bin A-B'!E222,'Speed Bin A-B'!E326,'Speed Bin A-B'!E430,'Speed Bin A-B'!E742,'Speed Bin A-B'!E846,'Speed Bin A-B'!E950,'Speed Bin A-B'!E1054,'Speed Bin A-B'!E1158,'Speed Bin A-B'!E1470,'Speed Bin A-B'!E1574,'Speed Bin A-B'!E1678,'Speed Bin A-B'!E1782,'Speed Bin A-B'!E1886,'Speed Bin A-B'!E2198,'Speed Bin A-B'!E2302,'Speed Bin A-B'!E2406,'Speed Bin A-B'!E2510,'Speed Bin A-B'!E2614)</f>
        <v>2</v>
      </c>
      <c r="F7" s="273">
        <f>SUM('Speed Bin A-B'!F14,'Speed Bin A-B'!F118,'Speed Bin A-B'!F222,'Speed Bin A-B'!F326,'Speed Bin A-B'!F430,'Speed Bin A-B'!F742,'Speed Bin A-B'!F846,'Speed Bin A-B'!F950,'Speed Bin A-B'!F1054,'Speed Bin A-B'!F1158,'Speed Bin A-B'!F1470,'Speed Bin A-B'!F1574,'Speed Bin A-B'!F1678,'Speed Bin A-B'!F1782,'Speed Bin A-B'!F1886,'Speed Bin A-B'!F2198,'Speed Bin A-B'!F2302,'Speed Bin A-B'!F2406,'Speed Bin A-B'!F2510,'Speed Bin A-B'!F2614)</f>
        <v>16</v>
      </c>
      <c r="G7" s="273">
        <f>SUM('Speed Bin A-B'!G14,'Speed Bin A-B'!G118,'Speed Bin A-B'!G222,'Speed Bin A-B'!G326,'Speed Bin A-B'!G430,'Speed Bin A-B'!G742,'Speed Bin A-B'!G846,'Speed Bin A-B'!G950,'Speed Bin A-B'!G1054,'Speed Bin A-B'!G1158,'Speed Bin A-B'!G1470,'Speed Bin A-B'!G1574,'Speed Bin A-B'!G1678,'Speed Bin A-B'!G1782,'Speed Bin A-B'!G1886,'Speed Bin A-B'!G2198,'Speed Bin A-B'!G2302,'Speed Bin A-B'!G2406,'Speed Bin A-B'!G2510,'Speed Bin A-B'!G2614)</f>
        <v>29</v>
      </c>
      <c r="H7" s="273">
        <f>SUM('Speed Bin A-B'!H14,'Speed Bin A-B'!H118,'Speed Bin A-B'!H222,'Speed Bin A-B'!H326,'Speed Bin A-B'!H430,'Speed Bin A-B'!H742,'Speed Bin A-B'!H846,'Speed Bin A-B'!H950,'Speed Bin A-B'!H1054,'Speed Bin A-B'!H1158,'Speed Bin A-B'!H1470,'Speed Bin A-B'!H1574,'Speed Bin A-B'!H1678,'Speed Bin A-B'!H1782,'Speed Bin A-B'!H1886,'Speed Bin A-B'!H2198,'Speed Bin A-B'!H2302,'Speed Bin A-B'!H2406,'Speed Bin A-B'!H2510,'Speed Bin A-B'!H2614)</f>
        <v>13</v>
      </c>
      <c r="I7" s="273">
        <f>SUM('Speed Bin A-B'!I14,'Speed Bin A-B'!I118,'Speed Bin A-B'!I222,'Speed Bin A-B'!I326,'Speed Bin A-B'!I430,'Speed Bin A-B'!I742,'Speed Bin A-B'!I846,'Speed Bin A-B'!I950,'Speed Bin A-B'!I1054,'Speed Bin A-B'!I1158,'Speed Bin A-B'!I1470,'Speed Bin A-B'!I1574,'Speed Bin A-B'!I1678,'Speed Bin A-B'!I1782,'Speed Bin A-B'!I1886,'Speed Bin A-B'!I2198,'Speed Bin A-B'!I2302,'Speed Bin A-B'!I2406,'Speed Bin A-B'!I2510,'Speed Bin A-B'!I2614)</f>
        <v>8</v>
      </c>
      <c r="J7" s="273">
        <f>SUM('Speed Bin A-B'!J14,'Speed Bin A-B'!J118,'Speed Bin A-B'!J222,'Speed Bin A-B'!J326,'Speed Bin A-B'!J430,'Speed Bin A-B'!J742,'Speed Bin A-B'!J846,'Speed Bin A-B'!J950,'Speed Bin A-B'!J1054,'Speed Bin A-B'!J1158,'Speed Bin A-B'!J1470,'Speed Bin A-B'!J1574,'Speed Bin A-B'!J1678,'Speed Bin A-B'!J1782,'Speed Bin A-B'!J1886,'Speed Bin A-B'!J2198,'Speed Bin A-B'!J2302,'Speed Bin A-B'!J2406,'Speed Bin A-B'!J2510,'Speed Bin A-B'!J2614)</f>
        <v>3</v>
      </c>
      <c r="K7" s="273">
        <f>SUM('Speed Bin A-B'!K14,'Speed Bin A-B'!K118,'Speed Bin A-B'!K222,'Speed Bin A-B'!K326,'Speed Bin A-B'!K430,'Speed Bin A-B'!K742,'Speed Bin A-B'!K846,'Speed Bin A-B'!K950,'Speed Bin A-B'!K1054,'Speed Bin A-B'!K1158,'Speed Bin A-B'!K1470,'Speed Bin A-B'!K1574,'Speed Bin A-B'!K1678,'Speed Bin A-B'!K1782,'Speed Bin A-B'!K1886,'Speed Bin A-B'!K2198,'Speed Bin A-B'!K2302,'Speed Bin A-B'!K2406,'Speed Bin A-B'!K2510,'Speed Bin A-B'!K2614)</f>
        <v>1</v>
      </c>
      <c r="L7" s="273">
        <f>SUM('Speed Bin A-B'!L14,'Speed Bin A-B'!L118,'Speed Bin A-B'!L222,'Speed Bin A-B'!L326,'Speed Bin A-B'!L430,'Speed Bin A-B'!L742,'Speed Bin A-B'!L846,'Speed Bin A-B'!L950,'Speed Bin A-B'!L1054,'Speed Bin A-B'!L1158,'Speed Bin A-B'!L1470,'Speed Bin A-B'!L1574,'Speed Bin A-B'!L1678,'Speed Bin A-B'!L1782,'Speed Bin A-B'!L1886,'Speed Bin A-B'!L2198,'Speed Bin A-B'!L2302,'Speed Bin A-B'!L2406,'Speed Bin A-B'!L2510,'Speed Bin A-B'!L2614)</f>
        <v>0</v>
      </c>
      <c r="M7" s="273">
        <f>SUM('Speed Bin A-B'!M14,'Speed Bin A-B'!M118,'Speed Bin A-B'!M222,'Speed Bin A-B'!M326,'Speed Bin A-B'!M430,'Speed Bin A-B'!M742,'Speed Bin A-B'!M846,'Speed Bin A-B'!M950,'Speed Bin A-B'!M1054,'Speed Bin A-B'!M1158,'Speed Bin A-B'!M1470,'Speed Bin A-B'!M1574,'Speed Bin A-B'!M1678,'Speed Bin A-B'!M1782,'Speed Bin A-B'!M1886,'Speed Bin A-B'!M2198,'Speed Bin A-B'!M2302,'Speed Bin A-B'!M2406,'Speed Bin A-B'!M2510,'Speed Bin A-B'!M2614)</f>
        <v>0</v>
      </c>
      <c r="N7" s="273">
        <f>SUM('Speed Bin A-B'!N14,'Speed Bin A-B'!N118,'Speed Bin A-B'!N222,'Speed Bin A-B'!N326,'Speed Bin A-B'!N430,'Speed Bin A-B'!N742,'Speed Bin A-B'!N846,'Speed Bin A-B'!N950,'Speed Bin A-B'!N1054,'Speed Bin A-B'!N1158,'Speed Bin A-B'!N1470,'Speed Bin A-B'!N1574,'Speed Bin A-B'!N1678,'Speed Bin A-B'!N1782,'Speed Bin A-B'!N1886,'Speed Bin A-B'!N2198,'Speed Bin A-B'!N2302,'Speed Bin A-B'!N2406,'Speed Bin A-B'!N2510,'Speed Bin A-B'!N2614)</f>
        <v>0</v>
      </c>
      <c r="O7" s="273">
        <f>SUM('Speed Bin A-B'!O14,'Speed Bin A-B'!O118,'Speed Bin A-B'!O222,'Speed Bin A-B'!O326,'Speed Bin A-B'!O430,'Speed Bin A-B'!O742,'Speed Bin A-B'!O846,'Speed Bin A-B'!O950,'Speed Bin A-B'!O1054,'Speed Bin A-B'!O1158,'Speed Bin A-B'!O1470,'Speed Bin A-B'!O1574,'Speed Bin A-B'!O1678,'Speed Bin A-B'!O1782,'Speed Bin A-B'!O1886,'Speed Bin A-B'!O2198,'Speed Bin A-B'!O2302,'Speed Bin A-B'!O2406,'Speed Bin A-B'!O2510,'Speed Bin A-B'!O2614)</f>
        <v>0</v>
      </c>
      <c r="P7" s="273">
        <f>SUM('Speed Bin A-B'!P14,'Speed Bin A-B'!P118,'Speed Bin A-B'!P222,'Speed Bin A-B'!P326,'Speed Bin A-B'!P430,'Speed Bin A-B'!P742,'Speed Bin A-B'!P846,'Speed Bin A-B'!P950,'Speed Bin A-B'!P1054,'Speed Bin A-B'!P1158,'Speed Bin A-B'!P1470,'Speed Bin A-B'!P1574,'Speed Bin A-B'!P1678,'Speed Bin A-B'!P1782,'Speed Bin A-B'!P1886,'Speed Bin A-B'!P2198,'Speed Bin A-B'!P2302,'Speed Bin A-B'!P2406,'Speed Bin A-B'!P2510,'Speed Bin A-B'!P2614)</f>
        <v>0</v>
      </c>
      <c r="Q7" s="273">
        <f>SUM('Speed Bin A-B'!Q14,'Speed Bin A-B'!Q118,'Speed Bin A-B'!Q222,'Speed Bin A-B'!Q326,'Speed Bin A-B'!Q430,'Speed Bin A-B'!Q742,'Speed Bin A-B'!Q846,'Speed Bin A-B'!Q950,'Speed Bin A-B'!Q1054,'Speed Bin A-B'!Q1158,'Speed Bin A-B'!Q1470,'Speed Bin A-B'!Q1574,'Speed Bin A-B'!Q1678,'Speed Bin A-B'!Q1782,'Speed Bin A-B'!Q1886,'Speed Bin A-B'!Q2198,'Speed Bin A-B'!Q2302,'Speed Bin A-B'!Q2406,'Speed Bin A-B'!Q2510,'Speed Bin A-B'!Q2614)</f>
        <v>0</v>
      </c>
      <c r="R7" s="273">
        <f>SUM('Speed Bin A-B'!R14,'Speed Bin A-B'!R118,'Speed Bin A-B'!R222,'Speed Bin A-B'!R326,'Speed Bin A-B'!R430,'Speed Bin A-B'!R742,'Speed Bin A-B'!R846,'Speed Bin A-B'!R950,'Speed Bin A-B'!R1054,'Speed Bin A-B'!R1158,'Speed Bin A-B'!R1470,'Speed Bin A-B'!R1574,'Speed Bin A-B'!R1678,'Speed Bin A-B'!R1782,'Speed Bin A-B'!R1886,'Speed Bin A-B'!R2198,'Speed Bin A-B'!R2302,'Speed Bin A-B'!R2406,'Speed Bin A-B'!R2510,'Speed Bin A-B'!R2614)</f>
        <v>0</v>
      </c>
      <c r="S7" s="273">
        <f>SUM('Speed Bin A-B'!S14,'Speed Bin A-B'!S118,'Speed Bin A-B'!S222,'Speed Bin A-B'!S326,'Speed Bin A-B'!S430,'Speed Bin A-B'!S742,'Speed Bin A-B'!S846,'Speed Bin A-B'!S950,'Speed Bin A-B'!S1054,'Speed Bin A-B'!S1158,'Speed Bin A-B'!S1470,'Speed Bin A-B'!S1574,'Speed Bin A-B'!S1678,'Speed Bin A-B'!S1782,'Speed Bin A-B'!S1886,'Speed Bin A-B'!S2198,'Speed Bin A-B'!S2302,'Speed Bin A-B'!S2406,'Speed Bin A-B'!S2510,'Speed Bin A-B'!S2614)</f>
        <v>0</v>
      </c>
      <c r="T7" s="273">
        <f>SUM('Speed Bin A-B'!T14,'Speed Bin A-B'!T118,'Speed Bin A-B'!T222,'Speed Bin A-B'!T326,'Speed Bin A-B'!T430,'Speed Bin A-B'!T742,'Speed Bin A-B'!T846,'Speed Bin A-B'!T950,'Speed Bin A-B'!T1054,'Speed Bin A-B'!T1158,'Speed Bin A-B'!T1470,'Speed Bin A-B'!T1574,'Speed Bin A-B'!T1678,'Speed Bin A-B'!T1782,'Speed Bin A-B'!T1886,'Speed Bin A-B'!T2198,'Speed Bin A-B'!T2302,'Speed Bin A-B'!T2406,'Speed Bin A-B'!T2510,'Speed Bin A-B'!T2614)</f>
        <v>0</v>
      </c>
      <c r="U7" s="273">
        <f>SUM('Speed Bin A-B'!U14,'Speed Bin A-B'!U118,'Speed Bin A-B'!U222,'Speed Bin A-B'!U326,'Speed Bin A-B'!U430,'Speed Bin A-B'!U742,'Speed Bin A-B'!U846,'Speed Bin A-B'!U950,'Speed Bin A-B'!U1054,'Speed Bin A-B'!U1158,'Speed Bin A-B'!U1470,'Speed Bin A-B'!U1574,'Speed Bin A-B'!U1678,'Speed Bin A-B'!U1782,'Speed Bin A-B'!U1886,'Speed Bin A-B'!U2198,'Speed Bin A-B'!U2302,'Speed Bin A-B'!U2406,'Speed Bin A-B'!U2510,'Speed Bin A-B'!U2614)</f>
        <v>0</v>
      </c>
      <c r="V7"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f>
        <v>28.521428571428572</v>
      </c>
      <c r="W7" s="274" t="str">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f>
        <v>-</v>
      </c>
      <c r="X7" s="267"/>
      <c r="Y7" s="267"/>
      <c r="Z7" s="272">
        <v>0.125</v>
      </c>
      <c r="AA7" s="275">
        <f t="shared" ref="AA7:AR7" si="3">SUM(C16:C19)</f>
        <v>0</v>
      </c>
      <c r="AB7" s="275">
        <f t="shared" si="3"/>
        <v>3</v>
      </c>
      <c r="AC7" s="275">
        <f t="shared" si="3"/>
        <v>10</v>
      </c>
      <c r="AD7" s="275">
        <f t="shared" si="3"/>
        <v>41</v>
      </c>
      <c r="AE7" s="275">
        <f t="shared" si="3"/>
        <v>52</v>
      </c>
      <c r="AF7" s="275">
        <f t="shared" si="3"/>
        <v>35</v>
      </c>
      <c r="AG7" s="275">
        <f t="shared" si="3"/>
        <v>12</v>
      </c>
      <c r="AH7" s="275">
        <f t="shared" si="3"/>
        <v>5</v>
      </c>
      <c r="AI7" s="275">
        <f t="shared" si="3"/>
        <v>3</v>
      </c>
      <c r="AJ7" s="275">
        <f t="shared" si="3"/>
        <v>0</v>
      </c>
      <c r="AK7" s="275">
        <f t="shared" si="3"/>
        <v>0</v>
      </c>
      <c r="AL7" s="275">
        <f t="shared" si="3"/>
        <v>0</v>
      </c>
      <c r="AM7" s="275">
        <f t="shared" si="3"/>
        <v>0</v>
      </c>
      <c r="AN7" s="275">
        <f t="shared" si="3"/>
        <v>0</v>
      </c>
      <c r="AO7" s="275">
        <f t="shared" si="3"/>
        <v>0</v>
      </c>
      <c r="AP7" s="275">
        <f t="shared" si="3"/>
        <v>0</v>
      </c>
      <c r="AQ7" s="275">
        <f t="shared" si="3"/>
        <v>0</v>
      </c>
      <c r="AR7" s="275">
        <f t="shared" si="3"/>
        <v>0</v>
      </c>
      <c r="AS7" s="275">
        <f>SUM(U16:U19)</f>
        <v>0</v>
      </c>
      <c r="AT7" s="274">
        <f>IFERROR(AVERAGE(V16:V19),"-")</f>
        <v>28.181730769230771</v>
      </c>
      <c r="AU7" s="274" t="str">
        <f>IFERROR(AVERAGE(W16:W19),"-")</f>
        <v>-</v>
      </c>
    </row>
    <row r="8" spans="1:47" x14ac:dyDescent="0.25">
      <c r="A8" s="272">
        <v>4.1666666666666664E-2</v>
      </c>
      <c r="B8" s="273">
        <f>SUM('Speed Bin A-B'!B15,'Speed Bin A-B'!B119,'Speed Bin A-B'!B223,'Speed Bin A-B'!B327,'Speed Bin A-B'!B431,'Speed Bin A-B'!B743,'Speed Bin A-B'!B847,'Speed Bin A-B'!B951,'Speed Bin A-B'!B1055,'Speed Bin A-B'!B1159,'Speed Bin A-B'!B1471,'Speed Bin A-B'!B1575,'Speed Bin A-B'!B1679,'Speed Bin A-B'!B1783,'Speed Bin A-B'!B1887,'Speed Bin A-B'!B2199,'Speed Bin A-B'!B2303,'Speed Bin A-B'!B2407,'Speed Bin A-B'!B2511,'Speed Bin A-B'!B2615)</f>
        <v>50</v>
      </c>
      <c r="C8" s="273">
        <f>SUM('Speed Bin A-B'!C15,'Speed Bin A-B'!C119,'Speed Bin A-B'!C223,'Speed Bin A-B'!C327,'Speed Bin A-B'!C431,'Speed Bin A-B'!C743,'Speed Bin A-B'!C847,'Speed Bin A-B'!C951,'Speed Bin A-B'!C1055,'Speed Bin A-B'!C1159,'Speed Bin A-B'!C1471,'Speed Bin A-B'!C1575,'Speed Bin A-B'!C1679,'Speed Bin A-B'!C1783,'Speed Bin A-B'!C1887,'Speed Bin A-B'!C2199,'Speed Bin A-B'!C2303,'Speed Bin A-B'!C2407,'Speed Bin A-B'!C2511,'Speed Bin A-B'!C2615)</f>
        <v>0</v>
      </c>
      <c r="D8" s="273">
        <f>SUM('Speed Bin A-B'!D15,'Speed Bin A-B'!D119,'Speed Bin A-B'!D223,'Speed Bin A-B'!D327,'Speed Bin A-B'!D431,'Speed Bin A-B'!D743,'Speed Bin A-B'!D847,'Speed Bin A-B'!D951,'Speed Bin A-B'!D1055,'Speed Bin A-B'!D1159,'Speed Bin A-B'!D1471,'Speed Bin A-B'!D1575,'Speed Bin A-B'!D1679,'Speed Bin A-B'!D1783,'Speed Bin A-B'!D1887,'Speed Bin A-B'!D2199,'Speed Bin A-B'!D2303,'Speed Bin A-B'!D2407,'Speed Bin A-B'!D2511,'Speed Bin A-B'!D2615)</f>
        <v>1</v>
      </c>
      <c r="E8" s="273">
        <f>SUM('Speed Bin A-B'!E15,'Speed Bin A-B'!E119,'Speed Bin A-B'!E223,'Speed Bin A-B'!E327,'Speed Bin A-B'!E431,'Speed Bin A-B'!E743,'Speed Bin A-B'!E847,'Speed Bin A-B'!E951,'Speed Bin A-B'!E1055,'Speed Bin A-B'!E1159,'Speed Bin A-B'!E1471,'Speed Bin A-B'!E1575,'Speed Bin A-B'!E1679,'Speed Bin A-B'!E1783,'Speed Bin A-B'!E1887,'Speed Bin A-B'!E2199,'Speed Bin A-B'!E2303,'Speed Bin A-B'!E2407,'Speed Bin A-B'!E2511,'Speed Bin A-B'!E2615)</f>
        <v>3</v>
      </c>
      <c r="F8" s="273">
        <f>SUM('Speed Bin A-B'!F15,'Speed Bin A-B'!F119,'Speed Bin A-B'!F223,'Speed Bin A-B'!F327,'Speed Bin A-B'!F431,'Speed Bin A-B'!F743,'Speed Bin A-B'!F847,'Speed Bin A-B'!F951,'Speed Bin A-B'!F1055,'Speed Bin A-B'!F1159,'Speed Bin A-B'!F1471,'Speed Bin A-B'!F1575,'Speed Bin A-B'!F1679,'Speed Bin A-B'!F1783,'Speed Bin A-B'!F1887,'Speed Bin A-B'!F2199,'Speed Bin A-B'!F2303,'Speed Bin A-B'!F2407,'Speed Bin A-B'!F2511,'Speed Bin A-B'!F2615)</f>
        <v>14</v>
      </c>
      <c r="G8" s="273">
        <f>SUM('Speed Bin A-B'!G15,'Speed Bin A-B'!G119,'Speed Bin A-B'!G223,'Speed Bin A-B'!G327,'Speed Bin A-B'!G431,'Speed Bin A-B'!G743,'Speed Bin A-B'!G847,'Speed Bin A-B'!G951,'Speed Bin A-B'!G1055,'Speed Bin A-B'!G1159,'Speed Bin A-B'!G1471,'Speed Bin A-B'!G1575,'Speed Bin A-B'!G1679,'Speed Bin A-B'!G1783,'Speed Bin A-B'!G1887,'Speed Bin A-B'!G2199,'Speed Bin A-B'!G2303,'Speed Bin A-B'!G2407,'Speed Bin A-B'!G2511,'Speed Bin A-B'!G2615)</f>
        <v>13</v>
      </c>
      <c r="H8" s="273">
        <f>SUM('Speed Bin A-B'!H15,'Speed Bin A-B'!H119,'Speed Bin A-B'!H223,'Speed Bin A-B'!H327,'Speed Bin A-B'!H431,'Speed Bin A-B'!H743,'Speed Bin A-B'!H847,'Speed Bin A-B'!H951,'Speed Bin A-B'!H1055,'Speed Bin A-B'!H1159,'Speed Bin A-B'!H1471,'Speed Bin A-B'!H1575,'Speed Bin A-B'!H1679,'Speed Bin A-B'!H1783,'Speed Bin A-B'!H1887,'Speed Bin A-B'!H2199,'Speed Bin A-B'!H2303,'Speed Bin A-B'!H2407,'Speed Bin A-B'!H2511,'Speed Bin A-B'!H2615)</f>
        <v>14</v>
      </c>
      <c r="I8" s="273">
        <f>SUM('Speed Bin A-B'!I15,'Speed Bin A-B'!I119,'Speed Bin A-B'!I223,'Speed Bin A-B'!I327,'Speed Bin A-B'!I431,'Speed Bin A-B'!I743,'Speed Bin A-B'!I847,'Speed Bin A-B'!I951,'Speed Bin A-B'!I1055,'Speed Bin A-B'!I1159,'Speed Bin A-B'!I1471,'Speed Bin A-B'!I1575,'Speed Bin A-B'!I1679,'Speed Bin A-B'!I1783,'Speed Bin A-B'!I1887,'Speed Bin A-B'!I2199,'Speed Bin A-B'!I2303,'Speed Bin A-B'!I2407,'Speed Bin A-B'!I2511,'Speed Bin A-B'!I2615)</f>
        <v>4</v>
      </c>
      <c r="J8" s="273">
        <f>SUM('Speed Bin A-B'!J15,'Speed Bin A-B'!J119,'Speed Bin A-B'!J223,'Speed Bin A-B'!J327,'Speed Bin A-B'!J431,'Speed Bin A-B'!J743,'Speed Bin A-B'!J847,'Speed Bin A-B'!J951,'Speed Bin A-B'!J1055,'Speed Bin A-B'!J1159,'Speed Bin A-B'!J1471,'Speed Bin A-B'!J1575,'Speed Bin A-B'!J1679,'Speed Bin A-B'!J1783,'Speed Bin A-B'!J1887,'Speed Bin A-B'!J2199,'Speed Bin A-B'!J2303,'Speed Bin A-B'!J2407,'Speed Bin A-B'!J2511,'Speed Bin A-B'!J2615)</f>
        <v>0</v>
      </c>
      <c r="K8" s="273">
        <f>SUM('Speed Bin A-B'!K15,'Speed Bin A-B'!K119,'Speed Bin A-B'!K223,'Speed Bin A-B'!K327,'Speed Bin A-B'!K431,'Speed Bin A-B'!K743,'Speed Bin A-B'!K847,'Speed Bin A-B'!K951,'Speed Bin A-B'!K1055,'Speed Bin A-B'!K1159,'Speed Bin A-B'!K1471,'Speed Bin A-B'!K1575,'Speed Bin A-B'!K1679,'Speed Bin A-B'!K1783,'Speed Bin A-B'!K1887,'Speed Bin A-B'!K2199,'Speed Bin A-B'!K2303,'Speed Bin A-B'!K2407,'Speed Bin A-B'!K2511,'Speed Bin A-B'!K2615)</f>
        <v>1</v>
      </c>
      <c r="L8" s="273">
        <f>SUM('Speed Bin A-B'!L15,'Speed Bin A-B'!L119,'Speed Bin A-B'!L223,'Speed Bin A-B'!L327,'Speed Bin A-B'!L431,'Speed Bin A-B'!L743,'Speed Bin A-B'!L847,'Speed Bin A-B'!L951,'Speed Bin A-B'!L1055,'Speed Bin A-B'!L1159,'Speed Bin A-B'!L1471,'Speed Bin A-B'!L1575,'Speed Bin A-B'!L1679,'Speed Bin A-B'!L1783,'Speed Bin A-B'!L1887,'Speed Bin A-B'!L2199,'Speed Bin A-B'!L2303,'Speed Bin A-B'!L2407,'Speed Bin A-B'!L2511,'Speed Bin A-B'!L2615)</f>
        <v>0</v>
      </c>
      <c r="M8" s="273">
        <f>SUM('Speed Bin A-B'!M15,'Speed Bin A-B'!M119,'Speed Bin A-B'!M223,'Speed Bin A-B'!M327,'Speed Bin A-B'!M431,'Speed Bin A-B'!M743,'Speed Bin A-B'!M847,'Speed Bin A-B'!M951,'Speed Bin A-B'!M1055,'Speed Bin A-B'!M1159,'Speed Bin A-B'!M1471,'Speed Bin A-B'!M1575,'Speed Bin A-B'!M1679,'Speed Bin A-B'!M1783,'Speed Bin A-B'!M1887,'Speed Bin A-B'!M2199,'Speed Bin A-B'!M2303,'Speed Bin A-B'!M2407,'Speed Bin A-B'!M2511,'Speed Bin A-B'!M2615)</f>
        <v>0</v>
      </c>
      <c r="N8" s="273">
        <f>SUM('Speed Bin A-B'!N15,'Speed Bin A-B'!N119,'Speed Bin A-B'!N223,'Speed Bin A-B'!N327,'Speed Bin A-B'!N431,'Speed Bin A-B'!N743,'Speed Bin A-B'!N847,'Speed Bin A-B'!N951,'Speed Bin A-B'!N1055,'Speed Bin A-B'!N1159,'Speed Bin A-B'!N1471,'Speed Bin A-B'!N1575,'Speed Bin A-B'!N1679,'Speed Bin A-B'!N1783,'Speed Bin A-B'!N1887,'Speed Bin A-B'!N2199,'Speed Bin A-B'!N2303,'Speed Bin A-B'!N2407,'Speed Bin A-B'!N2511,'Speed Bin A-B'!N2615)</f>
        <v>0</v>
      </c>
      <c r="O8" s="273">
        <f>SUM('Speed Bin A-B'!O15,'Speed Bin A-B'!O119,'Speed Bin A-B'!O223,'Speed Bin A-B'!O327,'Speed Bin A-B'!O431,'Speed Bin A-B'!O743,'Speed Bin A-B'!O847,'Speed Bin A-B'!O951,'Speed Bin A-B'!O1055,'Speed Bin A-B'!O1159,'Speed Bin A-B'!O1471,'Speed Bin A-B'!O1575,'Speed Bin A-B'!O1679,'Speed Bin A-B'!O1783,'Speed Bin A-B'!O1887,'Speed Bin A-B'!O2199,'Speed Bin A-B'!O2303,'Speed Bin A-B'!O2407,'Speed Bin A-B'!O2511,'Speed Bin A-B'!O2615)</f>
        <v>0</v>
      </c>
      <c r="P8" s="273">
        <f>SUM('Speed Bin A-B'!P15,'Speed Bin A-B'!P119,'Speed Bin A-B'!P223,'Speed Bin A-B'!P327,'Speed Bin A-B'!P431,'Speed Bin A-B'!P743,'Speed Bin A-B'!P847,'Speed Bin A-B'!P951,'Speed Bin A-B'!P1055,'Speed Bin A-B'!P1159,'Speed Bin A-B'!P1471,'Speed Bin A-B'!P1575,'Speed Bin A-B'!P1679,'Speed Bin A-B'!P1783,'Speed Bin A-B'!P1887,'Speed Bin A-B'!P2199,'Speed Bin A-B'!P2303,'Speed Bin A-B'!P2407,'Speed Bin A-B'!P2511,'Speed Bin A-B'!P2615)</f>
        <v>0</v>
      </c>
      <c r="Q8" s="273">
        <f>SUM('Speed Bin A-B'!Q15,'Speed Bin A-B'!Q119,'Speed Bin A-B'!Q223,'Speed Bin A-B'!Q327,'Speed Bin A-B'!Q431,'Speed Bin A-B'!Q743,'Speed Bin A-B'!Q847,'Speed Bin A-B'!Q951,'Speed Bin A-B'!Q1055,'Speed Bin A-B'!Q1159,'Speed Bin A-B'!Q1471,'Speed Bin A-B'!Q1575,'Speed Bin A-B'!Q1679,'Speed Bin A-B'!Q1783,'Speed Bin A-B'!Q1887,'Speed Bin A-B'!Q2199,'Speed Bin A-B'!Q2303,'Speed Bin A-B'!Q2407,'Speed Bin A-B'!Q2511,'Speed Bin A-B'!Q2615)</f>
        <v>0</v>
      </c>
      <c r="R8" s="273">
        <f>SUM('Speed Bin A-B'!R15,'Speed Bin A-B'!R119,'Speed Bin A-B'!R223,'Speed Bin A-B'!R327,'Speed Bin A-B'!R431,'Speed Bin A-B'!R743,'Speed Bin A-B'!R847,'Speed Bin A-B'!R951,'Speed Bin A-B'!R1055,'Speed Bin A-B'!R1159,'Speed Bin A-B'!R1471,'Speed Bin A-B'!R1575,'Speed Bin A-B'!R1679,'Speed Bin A-B'!R1783,'Speed Bin A-B'!R1887,'Speed Bin A-B'!R2199,'Speed Bin A-B'!R2303,'Speed Bin A-B'!R2407,'Speed Bin A-B'!R2511,'Speed Bin A-B'!R2615)</f>
        <v>0</v>
      </c>
      <c r="S8" s="273">
        <f>SUM('Speed Bin A-B'!S15,'Speed Bin A-B'!S119,'Speed Bin A-B'!S223,'Speed Bin A-B'!S327,'Speed Bin A-B'!S431,'Speed Bin A-B'!S743,'Speed Bin A-B'!S847,'Speed Bin A-B'!S951,'Speed Bin A-B'!S1055,'Speed Bin A-B'!S1159,'Speed Bin A-B'!S1471,'Speed Bin A-B'!S1575,'Speed Bin A-B'!S1679,'Speed Bin A-B'!S1783,'Speed Bin A-B'!S1887,'Speed Bin A-B'!S2199,'Speed Bin A-B'!S2303,'Speed Bin A-B'!S2407,'Speed Bin A-B'!S2511,'Speed Bin A-B'!S2615)</f>
        <v>0</v>
      </c>
      <c r="T8" s="273">
        <f>SUM('Speed Bin A-B'!T15,'Speed Bin A-B'!T119,'Speed Bin A-B'!T223,'Speed Bin A-B'!T327,'Speed Bin A-B'!T431,'Speed Bin A-B'!T743,'Speed Bin A-B'!T847,'Speed Bin A-B'!T951,'Speed Bin A-B'!T1055,'Speed Bin A-B'!T1159,'Speed Bin A-B'!T1471,'Speed Bin A-B'!T1575,'Speed Bin A-B'!T1679,'Speed Bin A-B'!T1783,'Speed Bin A-B'!T1887,'Speed Bin A-B'!T2199,'Speed Bin A-B'!T2303,'Speed Bin A-B'!T2407,'Speed Bin A-B'!T2511,'Speed Bin A-B'!T2615)</f>
        <v>0</v>
      </c>
      <c r="U8" s="273">
        <f>SUM('Speed Bin A-B'!U15,'Speed Bin A-B'!U119,'Speed Bin A-B'!U223,'Speed Bin A-B'!U327,'Speed Bin A-B'!U431,'Speed Bin A-B'!U743,'Speed Bin A-B'!U847,'Speed Bin A-B'!U951,'Speed Bin A-B'!U1055,'Speed Bin A-B'!U1159,'Speed Bin A-B'!U1471,'Speed Bin A-B'!U1575,'Speed Bin A-B'!U1679,'Speed Bin A-B'!U1783,'Speed Bin A-B'!U1887,'Speed Bin A-B'!U2199,'Speed Bin A-B'!U2303,'Speed Bin A-B'!U2407,'Speed Bin A-B'!U2511,'Speed Bin A-B'!U2615)</f>
        <v>0</v>
      </c>
      <c r="V8"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f>
        <v>27.414285714285718</v>
      </c>
      <c r="W8" s="274" t="str">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f>
        <v>-</v>
      </c>
      <c r="X8" s="267"/>
      <c r="Y8" s="267"/>
      <c r="Z8" s="272">
        <v>0.16666666666666699</v>
      </c>
      <c r="AA8" s="275">
        <f t="shared" ref="AA8:AR8" si="4">SUM(C20:C23)</f>
        <v>1</v>
      </c>
      <c r="AB8" s="275">
        <f t="shared" si="4"/>
        <v>32</v>
      </c>
      <c r="AC8" s="275">
        <f t="shared" si="4"/>
        <v>34</v>
      </c>
      <c r="AD8" s="275">
        <f t="shared" si="4"/>
        <v>98</v>
      </c>
      <c r="AE8" s="275">
        <f t="shared" si="4"/>
        <v>119</v>
      </c>
      <c r="AF8" s="275">
        <f t="shared" si="4"/>
        <v>97</v>
      </c>
      <c r="AG8" s="275">
        <f t="shared" si="4"/>
        <v>24</v>
      </c>
      <c r="AH8" s="275">
        <f t="shared" si="4"/>
        <v>11</v>
      </c>
      <c r="AI8" s="275">
        <f t="shared" si="4"/>
        <v>4</v>
      </c>
      <c r="AJ8" s="275">
        <f t="shared" si="4"/>
        <v>3</v>
      </c>
      <c r="AK8" s="275">
        <f t="shared" si="4"/>
        <v>0</v>
      </c>
      <c r="AL8" s="275">
        <f t="shared" si="4"/>
        <v>0</v>
      </c>
      <c r="AM8" s="275">
        <f t="shared" si="4"/>
        <v>0</v>
      </c>
      <c r="AN8" s="275">
        <f t="shared" si="4"/>
        <v>0</v>
      </c>
      <c r="AO8" s="275">
        <f t="shared" si="4"/>
        <v>0</v>
      </c>
      <c r="AP8" s="275">
        <f t="shared" si="4"/>
        <v>0</v>
      </c>
      <c r="AQ8" s="275">
        <f t="shared" si="4"/>
        <v>0</v>
      </c>
      <c r="AR8" s="275">
        <f t="shared" si="4"/>
        <v>0</v>
      </c>
      <c r="AS8" s="275">
        <f>SUM(U20:U23)</f>
        <v>0</v>
      </c>
      <c r="AT8" s="274">
        <f>IFERROR(AVERAGE(V20:V23),"-")</f>
        <v>26.960714285714282</v>
      </c>
      <c r="AU8" s="274">
        <f>IFERROR(AVERAGE(W20:W23),"-")</f>
        <v>35.590000000000003</v>
      </c>
    </row>
    <row r="9" spans="1:47" x14ac:dyDescent="0.25">
      <c r="A9" s="272">
        <v>5.2083333333333336E-2</v>
      </c>
      <c r="B9" s="273">
        <f>SUM('Speed Bin A-B'!B16,'Speed Bin A-B'!B120,'Speed Bin A-B'!B224,'Speed Bin A-B'!B328,'Speed Bin A-B'!B432,'Speed Bin A-B'!B744,'Speed Bin A-B'!B848,'Speed Bin A-B'!B952,'Speed Bin A-B'!B1056,'Speed Bin A-B'!B1160,'Speed Bin A-B'!B1472,'Speed Bin A-B'!B1576,'Speed Bin A-B'!B1680,'Speed Bin A-B'!B1784,'Speed Bin A-B'!B1888,'Speed Bin A-B'!B2200,'Speed Bin A-B'!B2304,'Speed Bin A-B'!B2408,'Speed Bin A-B'!B2512,'Speed Bin A-B'!B2616)</f>
        <v>50</v>
      </c>
      <c r="C9" s="273">
        <f>SUM('Speed Bin A-B'!C16,'Speed Bin A-B'!C120,'Speed Bin A-B'!C224,'Speed Bin A-B'!C328,'Speed Bin A-B'!C432,'Speed Bin A-B'!C744,'Speed Bin A-B'!C848,'Speed Bin A-B'!C952,'Speed Bin A-B'!C1056,'Speed Bin A-B'!C1160,'Speed Bin A-B'!C1472,'Speed Bin A-B'!C1576,'Speed Bin A-B'!C1680,'Speed Bin A-B'!C1784,'Speed Bin A-B'!C1888,'Speed Bin A-B'!C2200,'Speed Bin A-B'!C2304,'Speed Bin A-B'!C2408,'Speed Bin A-B'!C2512,'Speed Bin A-B'!C2616)</f>
        <v>0</v>
      </c>
      <c r="D9" s="273">
        <f>SUM('Speed Bin A-B'!D16,'Speed Bin A-B'!D120,'Speed Bin A-B'!D224,'Speed Bin A-B'!D328,'Speed Bin A-B'!D432,'Speed Bin A-B'!D744,'Speed Bin A-B'!D848,'Speed Bin A-B'!D952,'Speed Bin A-B'!D1056,'Speed Bin A-B'!D1160,'Speed Bin A-B'!D1472,'Speed Bin A-B'!D1576,'Speed Bin A-B'!D1680,'Speed Bin A-B'!D1784,'Speed Bin A-B'!D1888,'Speed Bin A-B'!D2200,'Speed Bin A-B'!D2304,'Speed Bin A-B'!D2408,'Speed Bin A-B'!D2512,'Speed Bin A-B'!D2616)</f>
        <v>2</v>
      </c>
      <c r="E9" s="273">
        <f>SUM('Speed Bin A-B'!E16,'Speed Bin A-B'!E120,'Speed Bin A-B'!E224,'Speed Bin A-B'!E328,'Speed Bin A-B'!E432,'Speed Bin A-B'!E744,'Speed Bin A-B'!E848,'Speed Bin A-B'!E952,'Speed Bin A-B'!E1056,'Speed Bin A-B'!E1160,'Speed Bin A-B'!E1472,'Speed Bin A-B'!E1576,'Speed Bin A-B'!E1680,'Speed Bin A-B'!E1784,'Speed Bin A-B'!E1888,'Speed Bin A-B'!E2200,'Speed Bin A-B'!E2304,'Speed Bin A-B'!E2408,'Speed Bin A-B'!E2512,'Speed Bin A-B'!E2616)</f>
        <v>5</v>
      </c>
      <c r="F9" s="273">
        <f>SUM('Speed Bin A-B'!F16,'Speed Bin A-B'!F120,'Speed Bin A-B'!F224,'Speed Bin A-B'!F328,'Speed Bin A-B'!F432,'Speed Bin A-B'!F744,'Speed Bin A-B'!F848,'Speed Bin A-B'!F952,'Speed Bin A-B'!F1056,'Speed Bin A-B'!F1160,'Speed Bin A-B'!F1472,'Speed Bin A-B'!F1576,'Speed Bin A-B'!F1680,'Speed Bin A-B'!F1784,'Speed Bin A-B'!F1888,'Speed Bin A-B'!F2200,'Speed Bin A-B'!F2304,'Speed Bin A-B'!F2408,'Speed Bin A-B'!F2512,'Speed Bin A-B'!F2616)</f>
        <v>7</v>
      </c>
      <c r="G9" s="273">
        <f>SUM('Speed Bin A-B'!G16,'Speed Bin A-B'!G120,'Speed Bin A-B'!G224,'Speed Bin A-B'!G328,'Speed Bin A-B'!G432,'Speed Bin A-B'!G744,'Speed Bin A-B'!G848,'Speed Bin A-B'!G952,'Speed Bin A-B'!G1056,'Speed Bin A-B'!G1160,'Speed Bin A-B'!G1472,'Speed Bin A-B'!G1576,'Speed Bin A-B'!G1680,'Speed Bin A-B'!G1784,'Speed Bin A-B'!G1888,'Speed Bin A-B'!G2200,'Speed Bin A-B'!G2304,'Speed Bin A-B'!G2408,'Speed Bin A-B'!G2512,'Speed Bin A-B'!G2616)</f>
        <v>20</v>
      </c>
      <c r="H9" s="273">
        <f>SUM('Speed Bin A-B'!H16,'Speed Bin A-B'!H120,'Speed Bin A-B'!H224,'Speed Bin A-B'!H328,'Speed Bin A-B'!H432,'Speed Bin A-B'!H744,'Speed Bin A-B'!H848,'Speed Bin A-B'!H952,'Speed Bin A-B'!H1056,'Speed Bin A-B'!H1160,'Speed Bin A-B'!H1472,'Speed Bin A-B'!H1576,'Speed Bin A-B'!H1680,'Speed Bin A-B'!H1784,'Speed Bin A-B'!H1888,'Speed Bin A-B'!H2200,'Speed Bin A-B'!H2304,'Speed Bin A-B'!H2408,'Speed Bin A-B'!H2512,'Speed Bin A-B'!H2616)</f>
        <v>13</v>
      </c>
      <c r="I9" s="273">
        <f>SUM('Speed Bin A-B'!I16,'Speed Bin A-B'!I120,'Speed Bin A-B'!I224,'Speed Bin A-B'!I328,'Speed Bin A-B'!I432,'Speed Bin A-B'!I744,'Speed Bin A-B'!I848,'Speed Bin A-B'!I952,'Speed Bin A-B'!I1056,'Speed Bin A-B'!I1160,'Speed Bin A-B'!I1472,'Speed Bin A-B'!I1576,'Speed Bin A-B'!I1680,'Speed Bin A-B'!I1784,'Speed Bin A-B'!I1888,'Speed Bin A-B'!I2200,'Speed Bin A-B'!I2304,'Speed Bin A-B'!I2408,'Speed Bin A-B'!I2512,'Speed Bin A-B'!I2616)</f>
        <v>3</v>
      </c>
      <c r="J9" s="273">
        <f>SUM('Speed Bin A-B'!J16,'Speed Bin A-B'!J120,'Speed Bin A-B'!J224,'Speed Bin A-B'!J328,'Speed Bin A-B'!J432,'Speed Bin A-B'!J744,'Speed Bin A-B'!J848,'Speed Bin A-B'!J952,'Speed Bin A-B'!J1056,'Speed Bin A-B'!J1160,'Speed Bin A-B'!J1472,'Speed Bin A-B'!J1576,'Speed Bin A-B'!J1680,'Speed Bin A-B'!J1784,'Speed Bin A-B'!J1888,'Speed Bin A-B'!J2200,'Speed Bin A-B'!J2304,'Speed Bin A-B'!J2408,'Speed Bin A-B'!J2512,'Speed Bin A-B'!J2616)</f>
        <v>0</v>
      </c>
      <c r="K9" s="273">
        <f>SUM('Speed Bin A-B'!K16,'Speed Bin A-B'!K120,'Speed Bin A-B'!K224,'Speed Bin A-B'!K328,'Speed Bin A-B'!K432,'Speed Bin A-B'!K744,'Speed Bin A-B'!K848,'Speed Bin A-B'!K952,'Speed Bin A-B'!K1056,'Speed Bin A-B'!K1160,'Speed Bin A-B'!K1472,'Speed Bin A-B'!K1576,'Speed Bin A-B'!K1680,'Speed Bin A-B'!K1784,'Speed Bin A-B'!K1888,'Speed Bin A-B'!K2200,'Speed Bin A-B'!K2304,'Speed Bin A-B'!K2408,'Speed Bin A-B'!K2512,'Speed Bin A-B'!K2616)</f>
        <v>0</v>
      </c>
      <c r="L9" s="273">
        <f>SUM('Speed Bin A-B'!L16,'Speed Bin A-B'!L120,'Speed Bin A-B'!L224,'Speed Bin A-B'!L328,'Speed Bin A-B'!L432,'Speed Bin A-B'!L744,'Speed Bin A-B'!L848,'Speed Bin A-B'!L952,'Speed Bin A-B'!L1056,'Speed Bin A-B'!L1160,'Speed Bin A-B'!L1472,'Speed Bin A-B'!L1576,'Speed Bin A-B'!L1680,'Speed Bin A-B'!L1784,'Speed Bin A-B'!L1888,'Speed Bin A-B'!L2200,'Speed Bin A-B'!L2304,'Speed Bin A-B'!L2408,'Speed Bin A-B'!L2512,'Speed Bin A-B'!L2616)</f>
        <v>0</v>
      </c>
      <c r="M9" s="273">
        <f>SUM('Speed Bin A-B'!M16,'Speed Bin A-B'!M120,'Speed Bin A-B'!M224,'Speed Bin A-B'!M328,'Speed Bin A-B'!M432,'Speed Bin A-B'!M744,'Speed Bin A-B'!M848,'Speed Bin A-B'!M952,'Speed Bin A-B'!M1056,'Speed Bin A-B'!M1160,'Speed Bin A-B'!M1472,'Speed Bin A-B'!M1576,'Speed Bin A-B'!M1680,'Speed Bin A-B'!M1784,'Speed Bin A-B'!M1888,'Speed Bin A-B'!M2200,'Speed Bin A-B'!M2304,'Speed Bin A-B'!M2408,'Speed Bin A-B'!M2512,'Speed Bin A-B'!M2616)</f>
        <v>0</v>
      </c>
      <c r="N9" s="273">
        <f>SUM('Speed Bin A-B'!N16,'Speed Bin A-B'!N120,'Speed Bin A-B'!N224,'Speed Bin A-B'!N328,'Speed Bin A-B'!N432,'Speed Bin A-B'!N744,'Speed Bin A-B'!N848,'Speed Bin A-B'!N952,'Speed Bin A-B'!N1056,'Speed Bin A-B'!N1160,'Speed Bin A-B'!N1472,'Speed Bin A-B'!N1576,'Speed Bin A-B'!N1680,'Speed Bin A-B'!N1784,'Speed Bin A-B'!N1888,'Speed Bin A-B'!N2200,'Speed Bin A-B'!N2304,'Speed Bin A-B'!N2408,'Speed Bin A-B'!N2512,'Speed Bin A-B'!N2616)</f>
        <v>0</v>
      </c>
      <c r="O9" s="273">
        <f>SUM('Speed Bin A-B'!O16,'Speed Bin A-B'!O120,'Speed Bin A-B'!O224,'Speed Bin A-B'!O328,'Speed Bin A-B'!O432,'Speed Bin A-B'!O744,'Speed Bin A-B'!O848,'Speed Bin A-B'!O952,'Speed Bin A-B'!O1056,'Speed Bin A-B'!O1160,'Speed Bin A-B'!O1472,'Speed Bin A-B'!O1576,'Speed Bin A-B'!O1680,'Speed Bin A-B'!O1784,'Speed Bin A-B'!O1888,'Speed Bin A-B'!O2200,'Speed Bin A-B'!O2304,'Speed Bin A-B'!O2408,'Speed Bin A-B'!O2512,'Speed Bin A-B'!O2616)</f>
        <v>0</v>
      </c>
      <c r="P9" s="273">
        <f>SUM('Speed Bin A-B'!P16,'Speed Bin A-B'!P120,'Speed Bin A-B'!P224,'Speed Bin A-B'!P328,'Speed Bin A-B'!P432,'Speed Bin A-B'!P744,'Speed Bin A-B'!P848,'Speed Bin A-B'!P952,'Speed Bin A-B'!P1056,'Speed Bin A-B'!P1160,'Speed Bin A-B'!P1472,'Speed Bin A-B'!P1576,'Speed Bin A-B'!P1680,'Speed Bin A-B'!P1784,'Speed Bin A-B'!P1888,'Speed Bin A-B'!P2200,'Speed Bin A-B'!P2304,'Speed Bin A-B'!P2408,'Speed Bin A-B'!P2512,'Speed Bin A-B'!P2616)</f>
        <v>0</v>
      </c>
      <c r="Q9" s="273">
        <f>SUM('Speed Bin A-B'!Q16,'Speed Bin A-B'!Q120,'Speed Bin A-B'!Q224,'Speed Bin A-B'!Q328,'Speed Bin A-B'!Q432,'Speed Bin A-B'!Q744,'Speed Bin A-B'!Q848,'Speed Bin A-B'!Q952,'Speed Bin A-B'!Q1056,'Speed Bin A-B'!Q1160,'Speed Bin A-B'!Q1472,'Speed Bin A-B'!Q1576,'Speed Bin A-B'!Q1680,'Speed Bin A-B'!Q1784,'Speed Bin A-B'!Q1888,'Speed Bin A-B'!Q2200,'Speed Bin A-B'!Q2304,'Speed Bin A-B'!Q2408,'Speed Bin A-B'!Q2512,'Speed Bin A-B'!Q2616)</f>
        <v>0</v>
      </c>
      <c r="R9" s="273">
        <f>SUM('Speed Bin A-B'!R16,'Speed Bin A-B'!R120,'Speed Bin A-B'!R224,'Speed Bin A-B'!R328,'Speed Bin A-B'!R432,'Speed Bin A-B'!R744,'Speed Bin A-B'!R848,'Speed Bin A-B'!R952,'Speed Bin A-B'!R1056,'Speed Bin A-B'!R1160,'Speed Bin A-B'!R1472,'Speed Bin A-B'!R1576,'Speed Bin A-B'!R1680,'Speed Bin A-B'!R1784,'Speed Bin A-B'!R1888,'Speed Bin A-B'!R2200,'Speed Bin A-B'!R2304,'Speed Bin A-B'!R2408,'Speed Bin A-B'!R2512,'Speed Bin A-B'!R2616)</f>
        <v>0</v>
      </c>
      <c r="S9" s="273">
        <f>SUM('Speed Bin A-B'!S16,'Speed Bin A-B'!S120,'Speed Bin A-B'!S224,'Speed Bin A-B'!S328,'Speed Bin A-B'!S432,'Speed Bin A-B'!S744,'Speed Bin A-B'!S848,'Speed Bin A-B'!S952,'Speed Bin A-B'!S1056,'Speed Bin A-B'!S1160,'Speed Bin A-B'!S1472,'Speed Bin A-B'!S1576,'Speed Bin A-B'!S1680,'Speed Bin A-B'!S1784,'Speed Bin A-B'!S1888,'Speed Bin A-B'!S2200,'Speed Bin A-B'!S2304,'Speed Bin A-B'!S2408,'Speed Bin A-B'!S2512,'Speed Bin A-B'!S2616)</f>
        <v>0</v>
      </c>
      <c r="T9" s="273">
        <f>SUM('Speed Bin A-B'!T16,'Speed Bin A-B'!T120,'Speed Bin A-B'!T224,'Speed Bin A-B'!T328,'Speed Bin A-B'!T432,'Speed Bin A-B'!T744,'Speed Bin A-B'!T848,'Speed Bin A-B'!T952,'Speed Bin A-B'!T1056,'Speed Bin A-B'!T1160,'Speed Bin A-B'!T1472,'Speed Bin A-B'!T1576,'Speed Bin A-B'!T1680,'Speed Bin A-B'!T1784,'Speed Bin A-B'!T1888,'Speed Bin A-B'!T2200,'Speed Bin A-B'!T2304,'Speed Bin A-B'!T2408,'Speed Bin A-B'!T2512,'Speed Bin A-B'!T2616)</f>
        <v>0</v>
      </c>
      <c r="U9" s="273">
        <f>SUM('Speed Bin A-B'!U16,'Speed Bin A-B'!U120,'Speed Bin A-B'!U224,'Speed Bin A-B'!U328,'Speed Bin A-B'!U432,'Speed Bin A-B'!U744,'Speed Bin A-B'!U848,'Speed Bin A-B'!U952,'Speed Bin A-B'!U1056,'Speed Bin A-B'!U1160,'Speed Bin A-B'!U1472,'Speed Bin A-B'!U1576,'Speed Bin A-B'!U1680,'Speed Bin A-B'!U1784,'Speed Bin A-B'!U1888,'Speed Bin A-B'!U2200,'Speed Bin A-B'!U2304,'Speed Bin A-B'!U2408,'Speed Bin A-B'!U2512,'Speed Bin A-B'!U2616)</f>
        <v>0</v>
      </c>
      <c r="V9"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f>
        <v>27.5</v>
      </c>
      <c r="W9" s="274"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f>
        <v>-</v>
      </c>
      <c r="X9" s="267"/>
      <c r="Y9" s="267"/>
      <c r="Z9" s="272">
        <v>0.20833333333333301</v>
      </c>
      <c r="AA9" s="275">
        <f t="shared" ref="AA9:AR9" si="5">SUM(C24:C27)</f>
        <v>3</v>
      </c>
      <c r="AB9" s="275">
        <f t="shared" si="5"/>
        <v>53</v>
      </c>
      <c r="AC9" s="275">
        <f t="shared" si="5"/>
        <v>150</v>
      </c>
      <c r="AD9" s="275">
        <f t="shared" si="5"/>
        <v>196</v>
      </c>
      <c r="AE9" s="275">
        <f t="shared" si="5"/>
        <v>480</v>
      </c>
      <c r="AF9" s="275">
        <f t="shared" si="5"/>
        <v>320</v>
      </c>
      <c r="AG9" s="275">
        <f t="shared" si="5"/>
        <v>109</v>
      </c>
      <c r="AH9" s="275">
        <f t="shared" si="5"/>
        <v>20</v>
      </c>
      <c r="AI9" s="275">
        <f t="shared" si="5"/>
        <v>5</v>
      </c>
      <c r="AJ9" s="275">
        <f t="shared" si="5"/>
        <v>0</v>
      </c>
      <c r="AK9" s="275">
        <f t="shared" si="5"/>
        <v>0</v>
      </c>
      <c r="AL9" s="275">
        <f t="shared" si="5"/>
        <v>0</v>
      </c>
      <c r="AM9" s="275">
        <f t="shared" si="5"/>
        <v>0</v>
      </c>
      <c r="AN9" s="275">
        <f t="shared" si="5"/>
        <v>0</v>
      </c>
      <c r="AO9" s="275">
        <f t="shared" si="5"/>
        <v>0</v>
      </c>
      <c r="AP9" s="275">
        <f t="shared" si="5"/>
        <v>0</v>
      </c>
      <c r="AQ9" s="275">
        <f t="shared" si="5"/>
        <v>0</v>
      </c>
      <c r="AR9" s="275">
        <f t="shared" si="5"/>
        <v>0</v>
      </c>
      <c r="AS9" s="275">
        <f>SUM(U24:U27)</f>
        <v>0</v>
      </c>
      <c r="AT9" s="274">
        <f>IFERROR(AVERAGE(V24:V27),"-")</f>
        <v>27.391071428571426</v>
      </c>
      <c r="AU9" s="274">
        <f>IFERROR(AVERAGE(W24:W27),"-")</f>
        <v>33.879395604395604</v>
      </c>
    </row>
    <row r="10" spans="1:47" x14ac:dyDescent="0.25">
      <c r="A10" s="272">
        <v>6.25E-2</v>
      </c>
      <c r="B10" s="273">
        <f>SUM('Speed Bin A-B'!B17,'Speed Bin A-B'!B121,'Speed Bin A-B'!B225,'Speed Bin A-B'!B329,'Speed Bin A-B'!B433,'Speed Bin A-B'!B745,'Speed Bin A-B'!B849,'Speed Bin A-B'!B953,'Speed Bin A-B'!B1057,'Speed Bin A-B'!B1161,'Speed Bin A-B'!B1473,'Speed Bin A-B'!B1577,'Speed Bin A-B'!B1681,'Speed Bin A-B'!B1785,'Speed Bin A-B'!B1889,'Speed Bin A-B'!B2201,'Speed Bin A-B'!B2305,'Speed Bin A-B'!B2409,'Speed Bin A-B'!B2513,'Speed Bin A-B'!B2617)</f>
        <v>59</v>
      </c>
      <c r="C10" s="273">
        <f>SUM('Speed Bin A-B'!C17,'Speed Bin A-B'!C121,'Speed Bin A-B'!C225,'Speed Bin A-B'!C329,'Speed Bin A-B'!C433,'Speed Bin A-B'!C745,'Speed Bin A-B'!C849,'Speed Bin A-B'!C953,'Speed Bin A-B'!C1057,'Speed Bin A-B'!C1161,'Speed Bin A-B'!C1473,'Speed Bin A-B'!C1577,'Speed Bin A-B'!C1681,'Speed Bin A-B'!C1785,'Speed Bin A-B'!C1889,'Speed Bin A-B'!C2201,'Speed Bin A-B'!C2305,'Speed Bin A-B'!C2409,'Speed Bin A-B'!C2513,'Speed Bin A-B'!C2617)</f>
        <v>0</v>
      </c>
      <c r="D10" s="273">
        <f>SUM('Speed Bin A-B'!D17,'Speed Bin A-B'!D121,'Speed Bin A-B'!D225,'Speed Bin A-B'!D329,'Speed Bin A-B'!D433,'Speed Bin A-B'!D745,'Speed Bin A-B'!D849,'Speed Bin A-B'!D953,'Speed Bin A-B'!D1057,'Speed Bin A-B'!D1161,'Speed Bin A-B'!D1473,'Speed Bin A-B'!D1577,'Speed Bin A-B'!D1681,'Speed Bin A-B'!D1785,'Speed Bin A-B'!D1889,'Speed Bin A-B'!D2201,'Speed Bin A-B'!D2305,'Speed Bin A-B'!D2409,'Speed Bin A-B'!D2513,'Speed Bin A-B'!D2617)</f>
        <v>1</v>
      </c>
      <c r="E10" s="273">
        <f>SUM('Speed Bin A-B'!E17,'Speed Bin A-B'!E121,'Speed Bin A-B'!E225,'Speed Bin A-B'!E329,'Speed Bin A-B'!E433,'Speed Bin A-B'!E745,'Speed Bin A-B'!E849,'Speed Bin A-B'!E953,'Speed Bin A-B'!E1057,'Speed Bin A-B'!E1161,'Speed Bin A-B'!E1473,'Speed Bin A-B'!E1577,'Speed Bin A-B'!E1681,'Speed Bin A-B'!E1785,'Speed Bin A-B'!E1889,'Speed Bin A-B'!E2201,'Speed Bin A-B'!E2305,'Speed Bin A-B'!E2409,'Speed Bin A-B'!E2513,'Speed Bin A-B'!E2617)</f>
        <v>5</v>
      </c>
      <c r="F10" s="273">
        <f>SUM('Speed Bin A-B'!F17,'Speed Bin A-B'!F121,'Speed Bin A-B'!F225,'Speed Bin A-B'!F329,'Speed Bin A-B'!F433,'Speed Bin A-B'!F745,'Speed Bin A-B'!F849,'Speed Bin A-B'!F953,'Speed Bin A-B'!F1057,'Speed Bin A-B'!F1161,'Speed Bin A-B'!F1473,'Speed Bin A-B'!F1577,'Speed Bin A-B'!F1681,'Speed Bin A-B'!F1785,'Speed Bin A-B'!F1889,'Speed Bin A-B'!F2201,'Speed Bin A-B'!F2305,'Speed Bin A-B'!F2409,'Speed Bin A-B'!F2513,'Speed Bin A-B'!F2617)</f>
        <v>13</v>
      </c>
      <c r="G10" s="273">
        <f>SUM('Speed Bin A-B'!G17,'Speed Bin A-B'!G121,'Speed Bin A-B'!G225,'Speed Bin A-B'!G329,'Speed Bin A-B'!G433,'Speed Bin A-B'!G745,'Speed Bin A-B'!G849,'Speed Bin A-B'!G953,'Speed Bin A-B'!G1057,'Speed Bin A-B'!G1161,'Speed Bin A-B'!G1473,'Speed Bin A-B'!G1577,'Speed Bin A-B'!G1681,'Speed Bin A-B'!G1785,'Speed Bin A-B'!G1889,'Speed Bin A-B'!G2201,'Speed Bin A-B'!G2305,'Speed Bin A-B'!G2409,'Speed Bin A-B'!G2513,'Speed Bin A-B'!G2617)</f>
        <v>23</v>
      </c>
      <c r="H10" s="273">
        <f>SUM('Speed Bin A-B'!H17,'Speed Bin A-B'!H121,'Speed Bin A-B'!H225,'Speed Bin A-B'!H329,'Speed Bin A-B'!H433,'Speed Bin A-B'!H745,'Speed Bin A-B'!H849,'Speed Bin A-B'!H953,'Speed Bin A-B'!H1057,'Speed Bin A-B'!H1161,'Speed Bin A-B'!H1473,'Speed Bin A-B'!H1577,'Speed Bin A-B'!H1681,'Speed Bin A-B'!H1785,'Speed Bin A-B'!H1889,'Speed Bin A-B'!H2201,'Speed Bin A-B'!H2305,'Speed Bin A-B'!H2409,'Speed Bin A-B'!H2513,'Speed Bin A-B'!H2617)</f>
        <v>13</v>
      </c>
      <c r="I10" s="273">
        <f>SUM('Speed Bin A-B'!I17,'Speed Bin A-B'!I121,'Speed Bin A-B'!I225,'Speed Bin A-B'!I329,'Speed Bin A-B'!I433,'Speed Bin A-B'!I745,'Speed Bin A-B'!I849,'Speed Bin A-B'!I953,'Speed Bin A-B'!I1057,'Speed Bin A-B'!I1161,'Speed Bin A-B'!I1473,'Speed Bin A-B'!I1577,'Speed Bin A-B'!I1681,'Speed Bin A-B'!I1785,'Speed Bin A-B'!I1889,'Speed Bin A-B'!I2201,'Speed Bin A-B'!I2305,'Speed Bin A-B'!I2409,'Speed Bin A-B'!I2513,'Speed Bin A-B'!I2617)</f>
        <v>1</v>
      </c>
      <c r="J10" s="273">
        <f>SUM('Speed Bin A-B'!J17,'Speed Bin A-B'!J121,'Speed Bin A-B'!J225,'Speed Bin A-B'!J329,'Speed Bin A-B'!J433,'Speed Bin A-B'!J745,'Speed Bin A-B'!J849,'Speed Bin A-B'!J953,'Speed Bin A-B'!J1057,'Speed Bin A-B'!J1161,'Speed Bin A-B'!J1473,'Speed Bin A-B'!J1577,'Speed Bin A-B'!J1681,'Speed Bin A-B'!J1785,'Speed Bin A-B'!J1889,'Speed Bin A-B'!J2201,'Speed Bin A-B'!J2305,'Speed Bin A-B'!J2409,'Speed Bin A-B'!J2513,'Speed Bin A-B'!J2617)</f>
        <v>2</v>
      </c>
      <c r="K10" s="273">
        <f>SUM('Speed Bin A-B'!K17,'Speed Bin A-B'!K121,'Speed Bin A-B'!K225,'Speed Bin A-B'!K329,'Speed Bin A-B'!K433,'Speed Bin A-B'!K745,'Speed Bin A-B'!K849,'Speed Bin A-B'!K953,'Speed Bin A-B'!K1057,'Speed Bin A-B'!K1161,'Speed Bin A-B'!K1473,'Speed Bin A-B'!K1577,'Speed Bin A-B'!K1681,'Speed Bin A-B'!K1785,'Speed Bin A-B'!K1889,'Speed Bin A-B'!K2201,'Speed Bin A-B'!K2305,'Speed Bin A-B'!K2409,'Speed Bin A-B'!K2513,'Speed Bin A-B'!K2617)</f>
        <v>1</v>
      </c>
      <c r="L10" s="273">
        <f>SUM('Speed Bin A-B'!L17,'Speed Bin A-B'!L121,'Speed Bin A-B'!L225,'Speed Bin A-B'!L329,'Speed Bin A-B'!L433,'Speed Bin A-B'!L745,'Speed Bin A-B'!L849,'Speed Bin A-B'!L953,'Speed Bin A-B'!L1057,'Speed Bin A-B'!L1161,'Speed Bin A-B'!L1473,'Speed Bin A-B'!L1577,'Speed Bin A-B'!L1681,'Speed Bin A-B'!L1785,'Speed Bin A-B'!L1889,'Speed Bin A-B'!L2201,'Speed Bin A-B'!L2305,'Speed Bin A-B'!L2409,'Speed Bin A-B'!L2513,'Speed Bin A-B'!L2617)</f>
        <v>0</v>
      </c>
      <c r="M10" s="273">
        <f>SUM('Speed Bin A-B'!M17,'Speed Bin A-B'!M121,'Speed Bin A-B'!M225,'Speed Bin A-B'!M329,'Speed Bin A-B'!M433,'Speed Bin A-B'!M745,'Speed Bin A-B'!M849,'Speed Bin A-B'!M953,'Speed Bin A-B'!M1057,'Speed Bin A-B'!M1161,'Speed Bin A-B'!M1473,'Speed Bin A-B'!M1577,'Speed Bin A-B'!M1681,'Speed Bin A-B'!M1785,'Speed Bin A-B'!M1889,'Speed Bin A-B'!M2201,'Speed Bin A-B'!M2305,'Speed Bin A-B'!M2409,'Speed Bin A-B'!M2513,'Speed Bin A-B'!M2617)</f>
        <v>0</v>
      </c>
      <c r="N10" s="273">
        <f>SUM('Speed Bin A-B'!N17,'Speed Bin A-B'!N121,'Speed Bin A-B'!N225,'Speed Bin A-B'!N329,'Speed Bin A-B'!N433,'Speed Bin A-B'!N745,'Speed Bin A-B'!N849,'Speed Bin A-B'!N953,'Speed Bin A-B'!N1057,'Speed Bin A-B'!N1161,'Speed Bin A-B'!N1473,'Speed Bin A-B'!N1577,'Speed Bin A-B'!N1681,'Speed Bin A-B'!N1785,'Speed Bin A-B'!N1889,'Speed Bin A-B'!N2201,'Speed Bin A-B'!N2305,'Speed Bin A-B'!N2409,'Speed Bin A-B'!N2513,'Speed Bin A-B'!N2617)</f>
        <v>0</v>
      </c>
      <c r="O10" s="273">
        <f>SUM('Speed Bin A-B'!O17,'Speed Bin A-B'!O121,'Speed Bin A-B'!O225,'Speed Bin A-B'!O329,'Speed Bin A-B'!O433,'Speed Bin A-B'!O745,'Speed Bin A-B'!O849,'Speed Bin A-B'!O953,'Speed Bin A-B'!O1057,'Speed Bin A-B'!O1161,'Speed Bin A-B'!O1473,'Speed Bin A-B'!O1577,'Speed Bin A-B'!O1681,'Speed Bin A-B'!O1785,'Speed Bin A-B'!O1889,'Speed Bin A-B'!O2201,'Speed Bin A-B'!O2305,'Speed Bin A-B'!O2409,'Speed Bin A-B'!O2513,'Speed Bin A-B'!O2617)</f>
        <v>0</v>
      </c>
      <c r="P10" s="273">
        <f>SUM('Speed Bin A-B'!P17,'Speed Bin A-B'!P121,'Speed Bin A-B'!P225,'Speed Bin A-B'!P329,'Speed Bin A-B'!P433,'Speed Bin A-B'!P745,'Speed Bin A-B'!P849,'Speed Bin A-B'!P953,'Speed Bin A-B'!P1057,'Speed Bin A-B'!P1161,'Speed Bin A-B'!P1473,'Speed Bin A-B'!P1577,'Speed Bin A-B'!P1681,'Speed Bin A-B'!P1785,'Speed Bin A-B'!P1889,'Speed Bin A-B'!P2201,'Speed Bin A-B'!P2305,'Speed Bin A-B'!P2409,'Speed Bin A-B'!P2513,'Speed Bin A-B'!P2617)</f>
        <v>0</v>
      </c>
      <c r="Q10" s="273">
        <f>SUM('Speed Bin A-B'!Q17,'Speed Bin A-B'!Q121,'Speed Bin A-B'!Q225,'Speed Bin A-B'!Q329,'Speed Bin A-B'!Q433,'Speed Bin A-B'!Q745,'Speed Bin A-B'!Q849,'Speed Bin A-B'!Q953,'Speed Bin A-B'!Q1057,'Speed Bin A-B'!Q1161,'Speed Bin A-B'!Q1473,'Speed Bin A-B'!Q1577,'Speed Bin A-B'!Q1681,'Speed Bin A-B'!Q1785,'Speed Bin A-B'!Q1889,'Speed Bin A-B'!Q2201,'Speed Bin A-B'!Q2305,'Speed Bin A-B'!Q2409,'Speed Bin A-B'!Q2513,'Speed Bin A-B'!Q2617)</f>
        <v>0</v>
      </c>
      <c r="R10" s="273">
        <f>SUM('Speed Bin A-B'!R17,'Speed Bin A-B'!R121,'Speed Bin A-B'!R225,'Speed Bin A-B'!R329,'Speed Bin A-B'!R433,'Speed Bin A-B'!R745,'Speed Bin A-B'!R849,'Speed Bin A-B'!R953,'Speed Bin A-B'!R1057,'Speed Bin A-B'!R1161,'Speed Bin A-B'!R1473,'Speed Bin A-B'!R1577,'Speed Bin A-B'!R1681,'Speed Bin A-B'!R1785,'Speed Bin A-B'!R1889,'Speed Bin A-B'!R2201,'Speed Bin A-B'!R2305,'Speed Bin A-B'!R2409,'Speed Bin A-B'!R2513,'Speed Bin A-B'!R2617)</f>
        <v>0</v>
      </c>
      <c r="S10" s="273">
        <f>SUM('Speed Bin A-B'!S17,'Speed Bin A-B'!S121,'Speed Bin A-B'!S225,'Speed Bin A-B'!S329,'Speed Bin A-B'!S433,'Speed Bin A-B'!S745,'Speed Bin A-B'!S849,'Speed Bin A-B'!S953,'Speed Bin A-B'!S1057,'Speed Bin A-B'!S1161,'Speed Bin A-B'!S1473,'Speed Bin A-B'!S1577,'Speed Bin A-B'!S1681,'Speed Bin A-B'!S1785,'Speed Bin A-B'!S1889,'Speed Bin A-B'!S2201,'Speed Bin A-B'!S2305,'Speed Bin A-B'!S2409,'Speed Bin A-B'!S2513,'Speed Bin A-B'!S2617)</f>
        <v>0</v>
      </c>
      <c r="T10" s="273">
        <f>SUM('Speed Bin A-B'!T17,'Speed Bin A-B'!T121,'Speed Bin A-B'!T225,'Speed Bin A-B'!T329,'Speed Bin A-B'!T433,'Speed Bin A-B'!T745,'Speed Bin A-B'!T849,'Speed Bin A-B'!T953,'Speed Bin A-B'!T1057,'Speed Bin A-B'!T1161,'Speed Bin A-B'!T1473,'Speed Bin A-B'!T1577,'Speed Bin A-B'!T1681,'Speed Bin A-B'!T1785,'Speed Bin A-B'!T1889,'Speed Bin A-B'!T2201,'Speed Bin A-B'!T2305,'Speed Bin A-B'!T2409,'Speed Bin A-B'!T2513,'Speed Bin A-B'!T2617)</f>
        <v>0</v>
      </c>
      <c r="U10" s="273">
        <f>SUM('Speed Bin A-B'!U17,'Speed Bin A-B'!U121,'Speed Bin A-B'!U225,'Speed Bin A-B'!U329,'Speed Bin A-B'!U433,'Speed Bin A-B'!U745,'Speed Bin A-B'!U849,'Speed Bin A-B'!U953,'Speed Bin A-B'!U1057,'Speed Bin A-B'!U1161,'Speed Bin A-B'!U1473,'Speed Bin A-B'!U1577,'Speed Bin A-B'!U1681,'Speed Bin A-B'!U1785,'Speed Bin A-B'!U1889,'Speed Bin A-B'!U2201,'Speed Bin A-B'!U2305,'Speed Bin A-B'!U2409,'Speed Bin A-B'!U2513,'Speed Bin A-B'!U2617)</f>
        <v>0</v>
      </c>
      <c r="V10"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f>
        <v>27.507142857142849</v>
      </c>
      <c r="W10" s="274"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f>
        <v>-</v>
      </c>
      <c r="X10" s="267"/>
      <c r="Y10" s="267"/>
      <c r="Z10" s="272">
        <v>0.25</v>
      </c>
      <c r="AA10" s="275">
        <f t="shared" ref="AA10:AR10" si="6">SUM(C28:C31)</f>
        <v>3</v>
      </c>
      <c r="AB10" s="275">
        <f t="shared" si="6"/>
        <v>188</v>
      </c>
      <c r="AC10" s="275">
        <f t="shared" si="6"/>
        <v>636</v>
      </c>
      <c r="AD10" s="275">
        <f t="shared" si="6"/>
        <v>1547</v>
      </c>
      <c r="AE10" s="275">
        <f t="shared" si="6"/>
        <v>1570</v>
      </c>
      <c r="AF10" s="275">
        <f t="shared" si="6"/>
        <v>549</v>
      </c>
      <c r="AG10" s="275">
        <f t="shared" si="6"/>
        <v>116</v>
      </c>
      <c r="AH10" s="275">
        <f t="shared" si="6"/>
        <v>17</v>
      </c>
      <c r="AI10" s="275">
        <f t="shared" si="6"/>
        <v>2</v>
      </c>
      <c r="AJ10" s="275">
        <f t="shared" si="6"/>
        <v>3</v>
      </c>
      <c r="AK10" s="275">
        <f t="shared" si="6"/>
        <v>1</v>
      </c>
      <c r="AL10" s="275">
        <f t="shared" si="6"/>
        <v>0</v>
      </c>
      <c r="AM10" s="275">
        <f t="shared" si="6"/>
        <v>0</v>
      </c>
      <c r="AN10" s="275">
        <f t="shared" si="6"/>
        <v>0</v>
      </c>
      <c r="AO10" s="275">
        <f t="shared" si="6"/>
        <v>0</v>
      </c>
      <c r="AP10" s="275">
        <f t="shared" si="6"/>
        <v>0</v>
      </c>
      <c r="AQ10" s="275">
        <f t="shared" si="6"/>
        <v>0</v>
      </c>
      <c r="AR10" s="275">
        <f t="shared" si="6"/>
        <v>0</v>
      </c>
      <c r="AS10" s="275">
        <f>SUM(U28:U31)</f>
        <v>0</v>
      </c>
      <c r="AT10" s="274">
        <f>IFERROR(AVERAGE(V28:V31),"-")</f>
        <v>25.216071428571425</v>
      </c>
      <c r="AU10" s="274">
        <f>IFERROR(AVERAGE(W28:W31),"-")</f>
        <v>30.517857142857142</v>
      </c>
    </row>
    <row r="11" spans="1:47" x14ac:dyDescent="0.25">
      <c r="A11" s="272">
        <v>7.2916666666666699E-2</v>
      </c>
      <c r="B11" s="273">
        <f>SUM('Speed Bin A-B'!B18,'Speed Bin A-B'!B122,'Speed Bin A-B'!B226,'Speed Bin A-B'!B330,'Speed Bin A-B'!B434,'Speed Bin A-B'!B746,'Speed Bin A-B'!B850,'Speed Bin A-B'!B954,'Speed Bin A-B'!B1058,'Speed Bin A-B'!B1162,'Speed Bin A-B'!B1474,'Speed Bin A-B'!B1578,'Speed Bin A-B'!B1682,'Speed Bin A-B'!B1786,'Speed Bin A-B'!B1890,'Speed Bin A-B'!B2202,'Speed Bin A-B'!B2306,'Speed Bin A-B'!B2410,'Speed Bin A-B'!B2514,'Speed Bin A-B'!B2618)</f>
        <v>44</v>
      </c>
      <c r="C11" s="273">
        <f>SUM('Speed Bin A-B'!C18,'Speed Bin A-B'!C122,'Speed Bin A-B'!C226,'Speed Bin A-B'!C330,'Speed Bin A-B'!C434,'Speed Bin A-B'!C746,'Speed Bin A-B'!C850,'Speed Bin A-B'!C954,'Speed Bin A-B'!C1058,'Speed Bin A-B'!C1162,'Speed Bin A-B'!C1474,'Speed Bin A-B'!C1578,'Speed Bin A-B'!C1682,'Speed Bin A-B'!C1786,'Speed Bin A-B'!C1890,'Speed Bin A-B'!C2202,'Speed Bin A-B'!C2306,'Speed Bin A-B'!C2410,'Speed Bin A-B'!C2514,'Speed Bin A-B'!C2618)</f>
        <v>0</v>
      </c>
      <c r="D11" s="273">
        <f>SUM('Speed Bin A-B'!D18,'Speed Bin A-B'!D122,'Speed Bin A-B'!D226,'Speed Bin A-B'!D330,'Speed Bin A-B'!D434,'Speed Bin A-B'!D746,'Speed Bin A-B'!D850,'Speed Bin A-B'!D954,'Speed Bin A-B'!D1058,'Speed Bin A-B'!D1162,'Speed Bin A-B'!D1474,'Speed Bin A-B'!D1578,'Speed Bin A-B'!D1682,'Speed Bin A-B'!D1786,'Speed Bin A-B'!D1890,'Speed Bin A-B'!D2202,'Speed Bin A-B'!D2306,'Speed Bin A-B'!D2410,'Speed Bin A-B'!D2514,'Speed Bin A-B'!D2618)</f>
        <v>0</v>
      </c>
      <c r="E11" s="273">
        <f>SUM('Speed Bin A-B'!E18,'Speed Bin A-B'!E122,'Speed Bin A-B'!E226,'Speed Bin A-B'!E330,'Speed Bin A-B'!E434,'Speed Bin A-B'!E746,'Speed Bin A-B'!E850,'Speed Bin A-B'!E954,'Speed Bin A-B'!E1058,'Speed Bin A-B'!E1162,'Speed Bin A-B'!E1474,'Speed Bin A-B'!E1578,'Speed Bin A-B'!E1682,'Speed Bin A-B'!E1786,'Speed Bin A-B'!E1890,'Speed Bin A-B'!E2202,'Speed Bin A-B'!E2306,'Speed Bin A-B'!E2410,'Speed Bin A-B'!E2514,'Speed Bin A-B'!E2618)</f>
        <v>2</v>
      </c>
      <c r="F11" s="273">
        <f>SUM('Speed Bin A-B'!F18,'Speed Bin A-B'!F122,'Speed Bin A-B'!F226,'Speed Bin A-B'!F330,'Speed Bin A-B'!F434,'Speed Bin A-B'!F746,'Speed Bin A-B'!F850,'Speed Bin A-B'!F954,'Speed Bin A-B'!F1058,'Speed Bin A-B'!F1162,'Speed Bin A-B'!F1474,'Speed Bin A-B'!F1578,'Speed Bin A-B'!F1682,'Speed Bin A-B'!F1786,'Speed Bin A-B'!F1890,'Speed Bin A-B'!F2202,'Speed Bin A-B'!F2306,'Speed Bin A-B'!F2410,'Speed Bin A-B'!F2514,'Speed Bin A-B'!F2618)</f>
        <v>9</v>
      </c>
      <c r="G11" s="273">
        <f>SUM('Speed Bin A-B'!G18,'Speed Bin A-B'!G122,'Speed Bin A-B'!G226,'Speed Bin A-B'!G330,'Speed Bin A-B'!G434,'Speed Bin A-B'!G746,'Speed Bin A-B'!G850,'Speed Bin A-B'!G954,'Speed Bin A-B'!G1058,'Speed Bin A-B'!G1162,'Speed Bin A-B'!G1474,'Speed Bin A-B'!G1578,'Speed Bin A-B'!G1682,'Speed Bin A-B'!G1786,'Speed Bin A-B'!G1890,'Speed Bin A-B'!G2202,'Speed Bin A-B'!G2306,'Speed Bin A-B'!G2410,'Speed Bin A-B'!G2514,'Speed Bin A-B'!G2618)</f>
        <v>19</v>
      </c>
      <c r="H11" s="273">
        <f>SUM('Speed Bin A-B'!H18,'Speed Bin A-B'!H122,'Speed Bin A-B'!H226,'Speed Bin A-B'!H330,'Speed Bin A-B'!H434,'Speed Bin A-B'!H746,'Speed Bin A-B'!H850,'Speed Bin A-B'!H954,'Speed Bin A-B'!H1058,'Speed Bin A-B'!H1162,'Speed Bin A-B'!H1474,'Speed Bin A-B'!H1578,'Speed Bin A-B'!H1682,'Speed Bin A-B'!H1786,'Speed Bin A-B'!H1890,'Speed Bin A-B'!H2202,'Speed Bin A-B'!H2306,'Speed Bin A-B'!H2410,'Speed Bin A-B'!H2514,'Speed Bin A-B'!H2618)</f>
        <v>9</v>
      </c>
      <c r="I11" s="273">
        <f>SUM('Speed Bin A-B'!I18,'Speed Bin A-B'!I122,'Speed Bin A-B'!I226,'Speed Bin A-B'!I330,'Speed Bin A-B'!I434,'Speed Bin A-B'!I746,'Speed Bin A-B'!I850,'Speed Bin A-B'!I954,'Speed Bin A-B'!I1058,'Speed Bin A-B'!I1162,'Speed Bin A-B'!I1474,'Speed Bin A-B'!I1578,'Speed Bin A-B'!I1682,'Speed Bin A-B'!I1786,'Speed Bin A-B'!I1890,'Speed Bin A-B'!I2202,'Speed Bin A-B'!I2306,'Speed Bin A-B'!I2410,'Speed Bin A-B'!I2514,'Speed Bin A-B'!I2618)</f>
        <v>3</v>
      </c>
      <c r="J11" s="273">
        <f>SUM('Speed Bin A-B'!J18,'Speed Bin A-B'!J122,'Speed Bin A-B'!J226,'Speed Bin A-B'!J330,'Speed Bin A-B'!J434,'Speed Bin A-B'!J746,'Speed Bin A-B'!J850,'Speed Bin A-B'!J954,'Speed Bin A-B'!J1058,'Speed Bin A-B'!J1162,'Speed Bin A-B'!J1474,'Speed Bin A-B'!J1578,'Speed Bin A-B'!J1682,'Speed Bin A-B'!J1786,'Speed Bin A-B'!J1890,'Speed Bin A-B'!J2202,'Speed Bin A-B'!J2306,'Speed Bin A-B'!J2410,'Speed Bin A-B'!J2514,'Speed Bin A-B'!J2618)</f>
        <v>2</v>
      </c>
      <c r="K11" s="273">
        <f>SUM('Speed Bin A-B'!K18,'Speed Bin A-B'!K122,'Speed Bin A-B'!K226,'Speed Bin A-B'!K330,'Speed Bin A-B'!K434,'Speed Bin A-B'!K746,'Speed Bin A-B'!K850,'Speed Bin A-B'!K954,'Speed Bin A-B'!K1058,'Speed Bin A-B'!K1162,'Speed Bin A-B'!K1474,'Speed Bin A-B'!K1578,'Speed Bin A-B'!K1682,'Speed Bin A-B'!K1786,'Speed Bin A-B'!K1890,'Speed Bin A-B'!K2202,'Speed Bin A-B'!K2306,'Speed Bin A-B'!K2410,'Speed Bin A-B'!K2514,'Speed Bin A-B'!K2618)</f>
        <v>0</v>
      </c>
      <c r="L11" s="273">
        <f>SUM('Speed Bin A-B'!L18,'Speed Bin A-B'!L122,'Speed Bin A-B'!L226,'Speed Bin A-B'!L330,'Speed Bin A-B'!L434,'Speed Bin A-B'!L746,'Speed Bin A-B'!L850,'Speed Bin A-B'!L954,'Speed Bin A-B'!L1058,'Speed Bin A-B'!L1162,'Speed Bin A-B'!L1474,'Speed Bin A-B'!L1578,'Speed Bin A-B'!L1682,'Speed Bin A-B'!L1786,'Speed Bin A-B'!L1890,'Speed Bin A-B'!L2202,'Speed Bin A-B'!L2306,'Speed Bin A-B'!L2410,'Speed Bin A-B'!L2514,'Speed Bin A-B'!L2618)</f>
        <v>0</v>
      </c>
      <c r="M11" s="273">
        <f>SUM('Speed Bin A-B'!M18,'Speed Bin A-B'!M122,'Speed Bin A-B'!M226,'Speed Bin A-B'!M330,'Speed Bin A-B'!M434,'Speed Bin A-B'!M746,'Speed Bin A-B'!M850,'Speed Bin A-B'!M954,'Speed Bin A-B'!M1058,'Speed Bin A-B'!M1162,'Speed Bin A-B'!M1474,'Speed Bin A-B'!M1578,'Speed Bin A-B'!M1682,'Speed Bin A-B'!M1786,'Speed Bin A-B'!M1890,'Speed Bin A-B'!M2202,'Speed Bin A-B'!M2306,'Speed Bin A-B'!M2410,'Speed Bin A-B'!M2514,'Speed Bin A-B'!M2618)</f>
        <v>0</v>
      </c>
      <c r="N11" s="273">
        <f>SUM('Speed Bin A-B'!N18,'Speed Bin A-B'!N122,'Speed Bin A-B'!N226,'Speed Bin A-B'!N330,'Speed Bin A-B'!N434,'Speed Bin A-B'!N746,'Speed Bin A-B'!N850,'Speed Bin A-B'!N954,'Speed Bin A-B'!N1058,'Speed Bin A-B'!N1162,'Speed Bin A-B'!N1474,'Speed Bin A-B'!N1578,'Speed Bin A-B'!N1682,'Speed Bin A-B'!N1786,'Speed Bin A-B'!N1890,'Speed Bin A-B'!N2202,'Speed Bin A-B'!N2306,'Speed Bin A-B'!N2410,'Speed Bin A-B'!N2514,'Speed Bin A-B'!N2618)</f>
        <v>0</v>
      </c>
      <c r="O11" s="273">
        <f>SUM('Speed Bin A-B'!O18,'Speed Bin A-B'!O122,'Speed Bin A-B'!O226,'Speed Bin A-B'!O330,'Speed Bin A-B'!O434,'Speed Bin A-B'!O746,'Speed Bin A-B'!O850,'Speed Bin A-B'!O954,'Speed Bin A-B'!O1058,'Speed Bin A-B'!O1162,'Speed Bin A-B'!O1474,'Speed Bin A-B'!O1578,'Speed Bin A-B'!O1682,'Speed Bin A-B'!O1786,'Speed Bin A-B'!O1890,'Speed Bin A-B'!O2202,'Speed Bin A-B'!O2306,'Speed Bin A-B'!O2410,'Speed Bin A-B'!O2514,'Speed Bin A-B'!O2618)</f>
        <v>0</v>
      </c>
      <c r="P11" s="273">
        <f>SUM('Speed Bin A-B'!P18,'Speed Bin A-B'!P122,'Speed Bin A-B'!P226,'Speed Bin A-B'!P330,'Speed Bin A-B'!P434,'Speed Bin A-B'!P746,'Speed Bin A-B'!P850,'Speed Bin A-B'!P954,'Speed Bin A-B'!P1058,'Speed Bin A-B'!P1162,'Speed Bin A-B'!P1474,'Speed Bin A-B'!P1578,'Speed Bin A-B'!P1682,'Speed Bin A-B'!P1786,'Speed Bin A-B'!P1890,'Speed Bin A-B'!P2202,'Speed Bin A-B'!P2306,'Speed Bin A-B'!P2410,'Speed Bin A-B'!P2514,'Speed Bin A-B'!P2618)</f>
        <v>0</v>
      </c>
      <c r="Q11" s="273">
        <f>SUM('Speed Bin A-B'!Q18,'Speed Bin A-B'!Q122,'Speed Bin A-B'!Q226,'Speed Bin A-B'!Q330,'Speed Bin A-B'!Q434,'Speed Bin A-B'!Q746,'Speed Bin A-B'!Q850,'Speed Bin A-B'!Q954,'Speed Bin A-B'!Q1058,'Speed Bin A-B'!Q1162,'Speed Bin A-B'!Q1474,'Speed Bin A-B'!Q1578,'Speed Bin A-B'!Q1682,'Speed Bin A-B'!Q1786,'Speed Bin A-B'!Q1890,'Speed Bin A-B'!Q2202,'Speed Bin A-B'!Q2306,'Speed Bin A-B'!Q2410,'Speed Bin A-B'!Q2514,'Speed Bin A-B'!Q2618)</f>
        <v>0</v>
      </c>
      <c r="R11" s="273">
        <f>SUM('Speed Bin A-B'!R18,'Speed Bin A-B'!R122,'Speed Bin A-B'!R226,'Speed Bin A-B'!R330,'Speed Bin A-B'!R434,'Speed Bin A-B'!R746,'Speed Bin A-B'!R850,'Speed Bin A-B'!R954,'Speed Bin A-B'!R1058,'Speed Bin A-B'!R1162,'Speed Bin A-B'!R1474,'Speed Bin A-B'!R1578,'Speed Bin A-B'!R1682,'Speed Bin A-B'!R1786,'Speed Bin A-B'!R1890,'Speed Bin A-B'!R2202,'Speed Bin A-B'!R2306,'Speed Bin A-B'!R2410,'Speed Bin A-B'!R2514,'Speed Bin A-B'!R2618)</f>
        <v>0</v>
      </c>
      <c r="S11" s="273">
        <f>SUM('Speed Bin A-B'!S18,'Speed Bin A-B'!S122,'Speed Bin A-B'!S226,'Speed Bin A-B'!S330,'Speed Bin A-B'!S434,'Speed Bin A-B'!S746,'Speed Bin A-B'!S850,'Speed Bin A-B'!S954,'Speed Bin A-B'!S1058,'Speed Bin A-B'!S1162,'Speed Bin A-B'!S1474,'Speed Bin A-B'!S1578,'Speed Bin A-B'!S1682,'Speed Bin A-B'!S1786,'Speed Bin A-B'!S1890,'Speed Bin A-B'!S2202,'Speed Bin A-B'!S2306,'Speed Bin A-B'!S2410,'Speed Bin A-B'!S2514,'Speed Bin A-B'!S2618)</f>
        <v>0</v>
      </c>
      <c r="T11" s="273">
        <f>SUM('Speed Bin A-B'!T18,'Speed Bin A-B'!T122,'Speed Bin A-B'!T226,'Speed Bin A-B'!T330,'Speed Bin A-B'!T434,'Speed Bin A-B'!T746,'Speed Bin A-B'!T850,'Speed Bin A-B'!T954,'Speed Bin A-B'!T1058,'Speed Bin A-B'!T1162,'Speed Bin A-B'!T1474,'Speed Bin A-B'!T1578,'Speed Bin A-B'!T1682,'Speed Bin A-B'!T1786,'Speed Bin A-B'!T1890,'Speed Bin A-B'!T2202,'Speed Bin A-B'!T2306,'Speed Bin A-B'!T2410,'Speed Bin A-B'!T2514,'Speed Bin A-B'!T2618)</f>
        <v>0</v>
      </c>
      <c r="U11" s="273">
        <f>SUM('Speed Bin A-B'!U18,'Speed Bin A-B'!U122,'Speed Bin A-B'!U226,'Speed Bin A-B'!U330,'Speed Bin A-B'!U434,'Speed Bin A-B'!U746,'Speed Bin A-B'!U850,'Speed Bin A-B'!U954,'Speed Bin A-B'!U1058,'Speed Bin A-B'!U1162,'Speed Bin A-B'!U1474,'Speed Bin A-B'!U1578,'Speed Bin A-B'!U1682,'Speed Bin A-B'!U1786,'Speed Bin A-B'!U1890,'Speed Bin A-B'!U2202,'Speed Bin A-B'!U2306,'Speed Bin A-B'!U2410,'Speed Bin A-B'!U2514,'Speed Bin A-B'!U2618)</f>
        <v>0</v>
      </c>
      <c r="V11"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f>
        <v>28.278571428571432</v>
      </c>
      <c r="W11"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f>
        <v>-</v>
      </c>
      <c r="X11" s="267"/>
      <c r="Y11" s="267"/>
      <c r="Z11" s="272">
        <v>0.29166666666666702</v>
      </c>
      <c r="AA11" s="275">
        <f t="shared" ref="AA11:AR11" si="7">SUM(C32:C35)</f>
        <v>1199</v>
      </c>
      <c r="AB11" s="275">
        <f t="shared" si="7"/>
        <v>1280</v>
      </c>
      <c r="AC11" s="275">
        <f t="shared" si="7"/>
        <v>1794</v>
      </c>
      <c r="AD11" s="275">
        <f t="shared" si="7"/>
        <v>2533</v>
      </c>
      <c r="AE11" s="275">
        <f t="shared" si="7"/>
        <v>1284</v>
      </c>
      <c r="AF11" s="275">
        <f t="shared" si="7"/>
        <v>235</v>
      </c>
      <c r="AG11" s="275">
        <f t="shared" si="7"/>
        <v>23</v>
      </c>
      <c r="AH11" s="275">
        <f t="shared" si="7"/>
        <v>3</v>
      </c>
      <c r="AI11" s="275">
        <f t="shared" si="7"/>
        <v>0</v>
      </c>
      <c r="AJ11" s="275">
        <f t="shared" si="7"/>
        <v>0</v>
      </c>
      <c r="AK11" s="275">
        <f t="shared" si="7"/>
        <v>0</v>
      </c>
      <c r="AL11" s="275">
        <f t="shared" si="7"/>
        <v>0</v>
      </c>
      <c r="AM11" s="275">
        <f t="shared" si="7"/>
        <v>0</v>
      </c>
      <c r="AN11" s="275">
        <f t="shared" si="7"/>
        <v>0</v>
      </c>
      <c r="AO11" s="275">
        <f t="shared" si="7"/>
        <v>0</v>
      </c>
      <c r="AP11" s="275">
        <f t="shared" si="7"/>
        <v>0</v>
      </c>
      <c r="AQ11" s="275">
        <f t="shared" si="7"/>
        <v>0</v>
      </c>
      <c r="AR11" s="275">
        <f t="shared" si="7"/>
        <v>0</v>
      </c>
      <c r="AS11" s="275">
        <f>SUM(U32:U35)</f>
        <v>0</v>
      </c>
      <c r="AT11" s="274">
        <f>IFERROR(AVERAGE(V32:V35),"-")</f>
        <v>18.342857142857142</v>
      </c>
      <c r="AU11" s="274">
        <f>IFERROR(AVERAGE(W32:W35),"-")</f>
        <v>22.93035714285714</v>
      </c>
    </row>
    <row r="12" spans="1:47" x14ac:dyDescent="0.25">
      <c r="A12" s="272">
        <v>8.3333333333333301E-2</v>
      </c>
      <c r="B12" s="273">
        <f>SUM('Speed Bin A-B'!B19,'Speed Bin A-B'!B123,'Speed Bin A-B'!B227,'Speed Bin A-B'!B331,'Speed Bin A-B'!B435,'Speed Bin A-B'!B747,'Speed Bin A-B'!B851,'Speed Bin A-B'!B955,'Speed Bin A-B'!B1059,'Speed Bin A-B'!B1163,'Speed Bin A-B'!B1475,'Speed Bin A-B'!B1579,'Speed Bin A-B'!B1683,'Speed Bin A-B'!B1787,'Speed Bin A-B'!B1891,'Speed Bin A-B'!B2203,'Speed Bin A-B'!B2307,'Speed Bin A-B'!B2411,'Speed Bin A-B'!B2515,'Speed Bin A-B'!B2619)</f>
        <v>53</v>
      </c>
      <c r="C12" s="273">
        <f>SUM('Speed Bin A-B'!C19,'Speed Bin A-B'!C123,'Speed Bin A-B'!C227,'Speed Bin A-B'!C331,'Speed Bin A-B'!C435,'Speed Bin A-B'!C747,'Speed Bin A-B'!C851,'Speed Bin A-B'!C955,'Speed Bin A-B'!C1059,'Speed Bin A-B'!C1163,'Speed Bin A-B'!C1475,'Speed Bin A-B'!C1579,'Speed Bin A-B'!C1683,'Speed Bin A-B'!C1787,'Speed Bin A-B'!C1891,'Speed Bin A-B'!C2203,'Speed Bin A-B'!C2307,'Speed Bin A-B'!C2411,'Speed Bin A-B'!C2515,'Speed Bin A-B'!C2619)</f>
        <v>0</v>
      </c>
      <c r="D12" s="273">
        <f>SUM('Speed Bin A-B'!D19,'Speed Bin A-B'!D123,'Speed Bin A-B'!D227,'Speed Bin A-B'!D331,'Speed Bin A-B'!D435,'Speed Bin A-B'!D747,'Speed Bin A-B'!D851,'Speed Bin A-B'!D955,'Speed Bin A-B'!D1059,'Speed Bin A-B'!D1163,'Speed Bin A-B'!D1475,'Speed Bin A-B'!D1579,'Speed Bin A-B'!D1683,'Speed Bin A-B'!D1787,'Speed Bin A-B'!D1891,'Speed Bin A-B'!D2203,'Speed Bin A-B'!D2307,'Speed Bin A-B'!D2411,'Speed Bin A-B'!D2515,'Speed Bin A-B'!D2619)</f>
        <v>2</v>
      </c>
      <c r="E12" s="273">
        <f>SUM('Speed Bin A-B'!E19,'Speed Bin A-B'!E123,'Speed Bin A-B'!E227,'Speed Bin A-B'!E331,'Speed Bin A-B'!E435,'Speed Bin A-B'!E747,'Speed Bin A-B'!E851,'Speed Bin A-B'!E955,'Speed Bin A-B'!E1059,'Speed Bin A-B'!E1163,'Speed Bin A-B'!E1475,'Speed Bin A-B'!E1579,'Speed Bin A-B'!E1683,'Speed Bin A-B'!E1787,'Speed Bin A-B'!E1891,'Speed Bin A-B'!E2203,'Speed Bin A-B'!E2307,'Speed Bin A-B'!E2411,'Speed Bin A-B'!E2515,'Speed Bin A-B'!E2619)</f>
        <v>7</v>
      </c>
      <c r="F12" s="273">
        <f>SUM('Speed Bin A-B'!F19,'Speed Bin A-B'!F123,'Speed Bin A-B'!F227,'Speed Bin A-B'!F331,'Speed Bin A-B'!F435,'Speed Bin A-B'!F747,'Speed Bin A-B'!F851,'Speed Bin A-B'!F955,'Speed Bin A-B'!F1059,'Speed Bin A-B'!F1163,'Speed Bin A-B'!F1475,'Speed Bin A-B'!F1579,'Speed Bin A-B'!F1683,'Speed Bin A-B'!F1787,'Speed Bin A-B'!F1891,'Speed Bin A-B'!F2203,'Speed Bin A-B'!F2307,'Speed Bin A-B'!F2411,'Speed Bin A-B'!F2515,'Speed Bin A-B'!F2619)</f>
        <v>15</v>
      </c>
      <c r="G12" s="273">
        <f>SUM('Speed Bin A-B'!G19,'Speed Bin A-B'!G123,'Speed Bin A-B'!G227,'Speed Bin A-B'!G331,'Speed Bin A-B'!G435,'Speed Bin A-B'!G747,'Speed Bin A-B'!G851,'Speed Bin A-B'!G955,'Speed Bin A-B'!G1059,'Speed Bin A-B'!G1163,'Speed Bin A-B'!G1475,'Speed Bin A-B'!G1579,'Speed Bin A-B'!G1683,'Speed Bin A-B'!G1787,'Speed Bin A-B'!G1891,'Speed Bin A-B'!G2203,'Speed Bin A-B'!G2307,'Speed Bin A-B'!G2411,'Speed Bin A-B'!G2515,'Speed Bin A-B'!G2619)</f>
        <v>9</v>
      </c>
      <c r="H12" s="273">
        <f>SUM('Speed Bin A-B'!H19,'Speed Bin A-B'!H123,'Speed Bin A-B'!H227,'Speed Bin A-B'!H331,'Speed Bin A-B'!H435,'Speed Bin A-B'!H747,'Speed Bin A-B'!H851,'Speed Bin A-B'!H955,'Speed Bin A-B'!H1059,'Speed Bin A-B'!H1163,'Speed Bin A-B'!H1475,'Speed Bin A-B'!H1579,'Speed Bin A-B'!H1683,'Speed Bin A-B'!H1787,'Speed Bin A-B'!H1891,'Speed Bin A-B'!H2203,'Speed Bin A-B'!H2307,'Speed Bin A-B'!H2411,'Speed Bin A-B'!H2515,'Speed Bin A-B'!H2619)</f>
        <v>10</v>
      </c>
      <c r="I12" s="273">
        <f>SUM('Speed Bin A-B'!I19,'Speed Bin A-B'!I123,'Speed Bin A-B'!I227,'Speed Bin A-B'!I331,'Speed Bin A-B'!I435,'Speed Bin A-B'!I747,'Speed Bin A-B'!I851,'Speed Bin A-B'!I955,'Speed Bin A-B'!I1059,'Speed Bin A-B'!I1163,'Speed Bin A-B'!I1475,'Speed Bin A-B'!I1579,'Speed Bin A-B'!I1683,'Speed Bin A-B'!I1787,'Speed Bin A-B'!I1891,'Speed Bin A-B'!I2203,'Speed Bin A-B'!I2307,'Speed Bin A-B'!I2411,'Speed Bin A-B'!I2515,'Speed Bin A-B'!I2619)</f>
        <v>2</v>
      </c>
      <c r="J12" s="273">
        <f>SUM('Speed Bin A-B'!J19,'Speed Bin A-B'!J123,'Speed Bin A-B'!J227,'Speed Bin A-B'!J331,'Speed Bin A-B'!J435,'Speed Bin A-B'!J747,'Speed Bin A-B'!J851,'Speed Bin A-B'!J955,'Speed Bin A-B'!J1059,'Speed Bin A-B'!J1163,'Speed Bin A-B'!J1475,'Speed Bin A-B'!J1579,'Speed Bin A-B'!J1683,'Speed Bin A-B'!J1787,'Speed Bin A-B'!J1891,'Speed Bin A-B'!J2203,'Speed Bin A-B'!J2307,'Speed Bin A-B'!J2411,'Speed Bin A-B'!J2515,'Speed Bin A-B'!J2619)</f>
        <v>6</v>
      </c>
      <c r="K12" s="273">
        <f>SUM('Speed Bin A-B'!K19,'Speed Bin A-B'!K123,'Speed Bin A-B'!K227,'Speed Bin A-B'!K331,'Speed Bin A-B'!K435,'Speed Bin A-B'!K747,'Speed Bin A-B'!K851,'Speed Bin A-B'!K955,'Speed Bin A-B'!K1059,'Speed Bin A-B'!K1163,'Speed Bin A-B'!K1475,'Speed Bin A-B'!K1579,'Speed Bin A-B'!K1683,'Speed Bin A-B'!K1787,'Speed Bin A-B'!K1891,'Speed Bin A-B'!K2203,'Speed Bin A-B'!K2307,'Speed Bin A-B'!K2411,'Speed Bin A-B'!K2515,'Speed Bin A-B'!K2619)</f>
        <v>2</v>
      </c>
      <c r="L12" s="273">
        <f>SUM('Speed Bin A-B'!L19,'Speed Bin A-B'!L123,'Speed Bin A-B'!L227,'Speed Bin A-B'!L331,'Speed Bin A-B'!L435,'Speed Bin A-B'!L747,'Speed Bin A-B'!L851,'Speed Bin A-B'!L955,'Speed Bin A-B'!L1059,'Speed Bin A-B'!L1163,'Speed Bin A-B'!L1475,'Speed Bin A-B'!L1579,'Speed Bin A-B'!L1683,'Speed Bin A-B'!L1787,'Speed Bin A-B'!L1891,'Speed Bin A-B'!L2203,'Speed Bin A-B'!L2307,'Speed Bin A-B'!L2411,'Speed Bin A-B'!L2515,'Speed Bin A-B'!L2619)</f>
        <v>0</v>
      </c>
      <c r="M12" s="273">
        <f>SUM('Speed Bin A-B'!M19,'Speed Bin A-B'!M123,'Speed Bin A-B'!M227,'Speed Bin A-B'!M331,'Speed Bin A-B'!M435,'Speed Bin A-B'!M747,'Speed Bin A-B'!M851,'Speed Bin A-B'!M955,'Speed Bin A-B'!M1059,'Speed Bin A-B'!M1163,'Speed Bin A-B'!M1475,'Speed Bin A-B'!M1579,'Speed Bin A-B'!M1683,'Speed Bin A-B'!M1787,'Speed Bin A-B'!M1891,'Speed Bin A-B'!M2203,'Speed Bin A-B'!M2307,'Speed Bin A-B'!M2411,'Speed Bin A-B'!M2515,'Speed Bin A-B'!M2619)</f>
        <v>0</v>
      </c>
      <c r="N12" s="273">
        <f>SUM('Speed Bin A-B'!N19,'Speed Bin A-B'!N123,'Speed Bin A-B'!N227,'Speed Bin A-B'!N331,'Speed Bin A-B'!N435,'Speed Bin A-B'!N747,'Speed Bin A-B'!N851,'Speed Bin A-B'!N955,'Speed Bin A-B'!N1059,'Speed Bin A-B'!N1163,'Speed Bin A-B'!N1475,'Speed Bin A-B'!N1579,'Speed Bin A-B'!N1683,'Speed Bin A-B'!N1787,'Speed Bin A-B'!N1891,'Speed Bin A-B'!N2203,'Speed Bin A-B'!N2307,'Speed Bin A-B'!N2411,'Speed Bin A-B'!N2515,'Speed Bin A-B'!N2619)</f>
        <v>0</v>
      </c>
      <c r="O12" s="273">
        <f>SUM('Speed Bin A-B'!O19,'Speed Bin A-B'!O123,'Speed Bin A-B'!O227,'Speed Bin A-B'!O331,'Speed Bin A-B'!O435,'Speed Bin A-B'!O747,'Speed Bin A-B'!O851,'Speed Bin A-B'!O955,'Speed Bin A-B'!O1059,'Speed Bin A-B'!O1163,'Speed Bin A-B'!O1475,'Speed Bin A-B'!O1579,'Speed Bin A-B'!O1683,'Speed Bin A-B'!O1787,'Speed Bin A-B'!O1891,'Speed Bin A-B'!O2203,'Speed Bin A-B'!O2307,'Speed Bin A-B'!O2411,'Speed Bin A-B'!O2515,'Speed Bin A-B'!O2619)</f>
        <v>0</v>
      </c>
      <c r="P12" s="273">
        <f>SUM('Speed Bin A-B'!P19,'Speed Bin A-B'!P123,'Speed Bin A-B'!P227,'Speed Bin A-B'!P331,'Speed Bin A-B'!P435,'Speed Bin A-B'!P747,'Speed Bin A-B'!P851,'Speed Bin A-B'!P955,'Speed Bin A-B'!P1059,'Speed Bin A-B'!P1163,'Speed Bin A-B'!P1475,'Speed Bin A-B'!P1579,'Speed Bin A-B'!P1683,'Speed Bin A-B'!P1787,'Speed Bin A-B'!P1891,'Speed Bin A-B'!P2203,'Speed Bin A-B'!P2307,'Speed Bin A-B'!P2411,'Speed Bin A-B'!P2515,'Speed Bin A-B'!P2619)</f>
        <v>0</v>
      </c>
      <c r="Q12" s="273">
        <f>SUM('Speed Bin A-B'!Q19,'Speed Bin A-B'!Q123,'Speed Bin A-B'!Q227,'Speed Bin A-B'!Q331,'Speed Bin A-B'!Q435,'Speed Bin A-B'!Q747,'Speed Bin A-B'!Q851,'Speed Bin A-B'!Q955,'Speed Bin A-B'!Q1059,'Speed Bin A-B'!Q1163,'Speed Bin A-B'!Q1475,'Speed Bin A-B'!Q1579,'Speed Bin A-B'!Q1683,'Speed Bin A-B'!Q1787,'Speed Bin A-B'!Q1891,'Speed Bin A-B'!Q2203,'Speed Bin A-B'!Q2307,'Speed Bin A-B'!Q2411,'Speed Bin A-B'!Q2515,'Speed Bin A-B'!Q2619)</f>
        <v>0</v>
      </c>
      <c r="R12" s="273">
        <f>SUM('Speed Bin A-B'!R19,'Speed Bin A-B'!R123,'Speed Bin A-B'!R227,'Speed Bin A-B'!R331,'Speed Bin A-B'!R435,'Speed Bin A-B'!R747,'Speed Bin A-B'!R851,'Speed Bin A-B'!R955,'Speed Bin A-B'!R1059,'Speed Bin A-B'!R1163,'Speed Bin A-B'!R1475,'Speed Bin A-B'!R1579,'Speed Bin A-B'!R1683,'Speed Bin A-B'!R1787,'Speed Bin A-B'!R1891,'Speed Bin A-B'!R2203,'Speed Bin A-B'!R2307,'Speed Bin A-B'!R2411,'Speed Bin A-B'!R2515,'Speed Bin A-B'!R2619)</f>
        <v>0</v>
      </c>
      <c r="S12" s="273">
        <f>SUM('Speed Bin A-B'!S19,'Speed Bin A-B'!S123,'Speed Bin A-B'!S227,'Speed Bin A-B'!S331,'Speed Bin A-B'!S435,'Speed Bin A-B'!S747,'Speed Bin A-B'!S851,'Speed Bin A-B'!S955,'Speed Bin A-B'!S1059,'Speed Bin A-B'!S1163,'Speed Bin A-B'!S1475,'Speed Bin A-B'!S1579,'Speed Bin A-B'!S1683,'Speed Bin A-B'!S1787,'Speed Bin A-B'!S1891,'Speed Bin A-B'!S2203,'Speed Bin A-B'!S2307,'Speed Bin A-B'!S2411,'Speed Bin A-B'!S2515,'Speed Bin A-B'!S2619)</f>
        <v>0</v>
      </c>
      <c r="T12" s="273">
        <f>SUM('Speed Bin A-B'!T19,'Speed Bin A-B'!T123,'Speed Bin A-B'!T227,'Speed Bin A-B'!T331,'Speed Bin A-B'!T435,'Speed Bin A-B'!T747,'Speed Bin A-B'!T851,'Speed Bin A-B'!T955,'Speed Bin A-B'!T1059,'Speed Bin A-B'!T1163,'Speed Bin A-B'!T1475,'Speed Bin A-B'!T1579,'Speed Bin A-B'!T1683,'Speed Bin A-B'!T1787,'Speed Bin A-B'!T1891,'Speed Bin A-B'!T2203,'Speed Bin A-B'!T2307,'Speed Bin A-B'!T2411,'Speed Bin A-B'!T2515,'Speed Bin A-B'!T2619)</f>
        <v>0</v>
      </c>
      <c r="U12" s="273">
        <f>SUM('Speed Bin A-B'!U19,'Speed Bin A-B'!U123,'Speed Bin A-B'!U227,'Speed Bin A-B'!U331,'Speed Bin A-B'!U435,'Speed Bin A-B'!U747,'Speed Bin A-B'!U851,'Speed Bin A-B'!U955,'Speed Bin A-B'!U1059,'Speed Bin A-B'!U1163,'Speed Bin A-B'!U1475,'Speed Bin A-B'!U1579,'Speed Bin A-B'!U1683,'Speed Bin A-B'!U1787,'Speed Bin A-B'!U1891,'Speed Bin A-B'!U2203,'Speed Bin A-B'!U2307,'Speed Bin A-B'!U2411,'Speed Bin A-B'!U2515,'Speed Bin A-B'!U2619)</f>
        <v>0</v>
      </c>
      <c r="V12"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f>
        <v>28.514285714285716</v>
      </c>
      <c r="W12"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f>
        <v>-</v>
      </c>
      <c r="X12" s="267"/>
      <c r="Y12" s="267"/>
      <c r="Z12" s="272">
        <v>0.33333333333333298</v>
      </c>
      <c r="AA12" s="275">
        <f t="shared" ref="AA12:AR12" si="8">SUM(C36:C39)</f>
        <v>1927</v>
      </c>
      <c r="AB12" s="275">
        <f t="shared" si="8"/>
        <v>1911</v>
      </c>
      <c r="AC12" s="275">
        <f t="shared" si="8"/>
        <v>1793</v>
      </c>
      <c r="AD12" s="275">
        <f t="shared" si="8"/>
        <v>1988</v>
      </c>
      <c r="AE12" s="275">
        <f t="shared" si="8"/>
        <v>605</v>
      </c>
      <c r="AF12" s="275">
        <f t="shared" si="8"/>
        <v>108</v>
      </c>
      <c r="AG12" s="275">
        <f t="shared" si="8"/>
        <v>15</v>
      </c>
      <c r="AH12" s="275">
        <f t="shared" si="8"/>
        <v>2</v>
      </c>
      <c r="AI12" s="275">
        <f t="shared" si="8"/>
        <v>1</v>
      </c>
      <c r="AJ12" s="275">
        <f t="shared" si="8"/>
        <v>0</v>
      </c>
      <c r="AK12" s="275">
        <f t="shared" si="8"/>
        <v>0</v>
      </c>
      <c r="AL12" s="275">
        <f t="shared" si="8"/>
        <v>0</v>
      </c>
      <c r="AM12" s="275">
        <f t="shared" si="8"/>
        <v>0</v>
      </c>
      <c r="AN12" s="275">
        <f t="shared" si="8"/>
        <v>0</v>
      </c>
      <c r="AO12" s="275">
        <f t="shared" si="8"/>
        <v>0</v>
      </c>
      <c r="AP12" s="275">
        <f t="shared" si="8"/>
        <v>0</v>
      </c>
      <c r="AQ12" s="275">
        <f t="shared" si="8"/>
        <v>0</v>
      </c>
      <c r="AR12" s="275">
        <f t="shared" si="8"/>
        <v>0</v>
      </c>
      <c r="AS12" s="275">
        <f>SUM(U36:U39)</f>
        <v>0</v>
      </c>
      <c r="AT12" s="274">
        <f>IFERROR(AVERAGE(V36:V39),"-")</f>
        <v>15.845000000000001</v>
      </c>
      <c r="AU12" s="274">
        <f>IFERROR(AVERAGE(W36:W39),"-")</f>
        <v>19.958333333333332</v>
      </c>
    </row>
    <row r="13" spans="1:47" x14ac:dyDescent="0.25">
      <c r="A13" s="272">
        <v>9.375E-2</v>
      </c>
      <c r="B13" s="273">
        <f>SUM('Speed Bin A-B'!B20,'Speed Bin A-B'!B124,'Speed Bin A-B'!B228,'Speed Bin A-B'!B332,'Speed Bin A-B'!B436,'Speed Bin A-B'!B748,'Speed Bin A-B'!B852,'Speed Bin A-B'!B956,'Speed Bin A-B'!B1060,'Speed Bin A-B'!B1164,'Speed Bin A-B'!B1476,'Speed Bin A-B'!B1580,'Speed Bin A-B'!B1684,'Speed Bin A-B'!B1788,'Speed Bin A-B'!B1892,'Speed Bin A-B'!B2204,'Speed Bin A-B'!B2308,'Speed Bin A-B'!B2412,'Speed Bin A-B'!B2516,'Speed Bin A-B'!B2620)</f>
        <v>52</v>
      </c>
      <c r="C13" s="273">
        <f>SUM('Speed Bin A-B'!C20,'Speed Bin A-B'!C124,'Speed Bin A-B'!C228,'Speed Bin A-B'!C332,'Speed Bin A-B'!C436,'Speed Bin A-B'!C748,'Speed Bin A-B'!C852,'Speed Bin A-B'!C956,'Speed Bin A-B'!C1060,'Speed Bin A-B'!C1164,'Speed Bin A-B'!C1476,'Speed Bin A-B'!C1580,'Speed Bin A-B'!C1684,'Speed Bin A-B'!C1788,'Speed Bin A-B'!C1892,'Speed Bin A-B'!C2204,'Speed Bin A-B'!C2308,'Speed Bin A-B'!C2412,'Speed Bin A-B'!C2516,'Speed Bin A-B'!C2620)</f>
        <v>0</v>
      </c>
      <c r="D13" s="273">
        <f>SUM('Speed Bin A-B'!D20,'Speed Bin A-B'!D124,'Speed Bin A-B'!D228,'Speed Bin A-B'!D332,'Speed Bin A-B'!D436,'Speed Bin A-B'!D748,'Speed Bin A-B'!D852,'Speed Bin A-B'!D956,'Speed Bin A-B'!D1060,'Speed Bin A-B'!D1164,'Speed Bin A-B'!D1476,'Speed Bin A-B'!D1580,'Speed Bin A-B'!D1684,'Speed Bin A-B'!D1788,'Speed Bin A-B'!D1892,'Speed Bin A-B'!D2204,'Speed Bin A-B'!D2308,'Speed Bin A-B'!D2412,'Speed Bin A-B'!D2516,'Speed Bin A-B'!D2620)</f>
        <v>1</v>
      </c>
      <c r="E13" s="273">
        <f>SUM('Speed Bin A-B'!E20,'Speed Bin A-B'!E124,'Speed Bin A-B'!E228,'Speed Bin A-B'!E332,'Speed Bin A-B'!E436,'Speed Bin A-B'!E748,'Speed Bin A-B'!E852,'Speed Bin A-B'!E956,'Speed Bin A-B'!E1060,'Speed Bin A-B'!E1164,'Speed Bin A-B'!E1476,'Speed Bin A-B'!E1580,'Speed Bin A-B'!E1684,'Speed Bin A-B'!E1788,'Speed Bin A-B'!E1892,'Speed Bin A-B'!E2204,'Speed Bin A-B'!E2308,'Speed Bin A-B'!E2412,'Speed Bin A-B'!E2516,'Speed Bin A-B'!E2620)</f>
        <v>5</v>
      </c>
      <c r="F13" s="273">
        <f>SUM('Speed Bin A-B'!F20,'Speed Bin A-B'!F124,'Speed Bin A-B'!F228,'Speed Bin A-B'!F332,'Speed Bin A-B'!F436,'Speed Bin A-B'!F748,'Speed Bin A-B'!F852,'Speed Bin A-B'!F956,'Speed Bin A-B'!F1060,'Speed Bin A-B'!F1164,'Speed Bin A-B'!F1476,'Speed Bin A-B'!F1580,'Speed Bin A-B'!F1684,'Speed Bin A-B'!F1788,'Speed Bin A-B'!F1892,'Speed Bin A-B'!F2204,'Speed Bin A-B'!F2308,'Speed Bin A-B'!F2412,'Speed Bin A-B'!F2516,'Speed Bin A-B'!F2620)</f>
        <v>11</v>
      </c>
      <c r="G13" s="273">
        <f>SUM('Speed Bin A-B'!G20,'Speed Bin A-B'!G124,'Speed Bin A-B'!G228,'Speed Bin A-B'!G332,'Speed Bin A-B'!G436,'Speed Bin A-B'!G748,'Speed Bin A-B'!G852,'Speed Bin A-B'!G956,'Speed Bin A-B'!G1060,'Speed Bin A-B'!G1164,'Speed Bin A-B'!G1476,'Speed Bin A-B'!G1580,'Speed Bin A-B'!G1684,'Speed Bin A-B'!G1788,'Speed Bin A-B'!G1892,'Speed Bin A-B'!G2204,'Speed Bin A-B'!G2308,'Speed Bin A-B'!G2412,'Speed Bin A-B'!G2516,'Speed Bin A-B'!G2620)</f>
        <v>19</v>
      </c>
      <c r="H13" s="273">
        <f>SUM('Speed Bin A-B'!H20,'Speed Bin A-B'!H124,'Speed Bin A-B'!H228,'Speed Bin A-B'!H332,'Speed Bin A-B'!H436,'Speed Bin A-B'!H748,'Speed Bin A-B'!H852,'Speed Bin A-B'!H956,'Speed Bin A-B'!H1060,'Speed Bin A-B'!H1164,'Speed Bin A-B'!H1476,'Speed Bin A-B'!H1580,'Speed Bin A-B'!H1684,'Speed Bin A-B'!H1788,'Speed Bin A-B'!H1892,'Speed Bin A-B'!H2204,'Speed Bin A-B'!H2308,'Speed Bin A-B'!H2412,'Speed Bin A-B'!H2516,'Speed Bin A-B'!H2620)</f>
        <v>10</v>
      </c>
      <c r="I13" s="273">
        <f>SUM('Speed Bin A-B'!I20,'Speed Bin A-B'!I124,'Speed Bin A-B'!I228,'Speed Bin A-B'!I332,'Speed Bin A-B'!I436,'Speed Bin A-B'!I748,'Speed Bin A-B'!I852,'Speed Bin A-B'!I956,'Speed Bin A-B'!I1060,'Speed Bin A-B'!I1164,'Speed Bin A-B'!I1476,'Speed Bin A-B'!I1580,'Speed Bin A-B'!I1684,'Speed Bin A-B'!I1788,'Speed Bin A-B'!I1892,'Speed Bin A-B'!I2204,'Speed Bin A-B'!I2308,'Speed Bin A-B'!I2412,'Speed Bin A-B'!I2516,'Speed Bin A-B'!I2620)</f>
        <v>4</v>
      </c>
      <c r="J13" s="273">
        <f>SUM('Speed Bin A-B'!J20,'Speed Bin A-B'!J124,'Speed Bin A-B'!J228,'Speed Bin A-B'!J332,'Speed Bin A-B'!J436,'Speed Bin A-B'!J748,'Speed Bin A-B'!J852,'Speed Bin A-B'!J956,'Speed Bin A-B'!J1060,'Speed Bin A-B'!J1164,'Speed Bin A-B'!J1476,'Speed Bin A-B'!J1580,'Speed Bin A-B'!J1684,'Speed Bin A-B'!J1788,'Speed Bin A-B'!J1892,'Speed Bin A-B'!J2204,'Speed Bin A-B'!J2308,'Speed Bin A-B'!J2412,'Speed Bin A-B'!J2516,'Speed Bin A-B'!J2620)</f>
        <v>2</v>
      </c>
      <c r="K13" s="273">
        <f>SUM('Speed Bin A-B'!K20,'Speed Bin A-B'!K124,'Speed Bin A-B'!K228,'Speed Bin A-B'!K332,'Speed Bin A-B'!K436,'Speed Bin A-B'!K748,'Speed Bin A-B'!K852,'Speed Bin A-B'!K956,'Speed Bin A-B'!K1060,'Speed Bin A-B'!K1164,'Speed Bin A-B'!K1476,'Speed Bin A-B'!K1580,'Speed Bin A-B'!K1684,'Speed Bin A-B'!K1788,'Speed Bin A-B'!K1892,'Speed Bin A-B'!K2204,'Speed Bin A-B'!K2308,'Speed Bin A-B'!K2412,'Speed Bin A-B'!K2516,'Speed Bin A-B'!K2620)</f>
        <v>0</v>
      </c>
      <c r="L13" s="273">
        <f>SUM('Speed Bin A-B'!L20,'Speed Bin A-B'!L124,'Speed Bin A-B'!L228,'Speed Bin A-B'!L332,'Speed Bin A-B'!L436,'Speed Bin A-B'!L748,'Speed Bin A-B'!L852,'Speed Bin A-B'!L956,'Speed Bin A-B'!L1060,'Speed Bin A-B'!L1164,'Speed Bin A-B'!L1476,'Speed Bin A-B'!L1580,'Speed Bin A-B'!L1684,'Speed Bin A-B'!L1788,'Speed Bin A-B'!L1892,'Speed Bin A-B'!L2204,'Speed Bin A-B'!L2308,'Speed Bin A-B'!L2412,'Speed Bin A-B'!L2516,'Speed Bin A-B'!L2620)</f>
        <v>0</v>
      </c>
      <c r="M13" s="273">
        <f>SUM('Speed Bin A-B'!M20,'Speed Bin A-B'!M124,'Speed Bin A-B'!M228,'Speed Bin A-B'!M332,'Speed Bin A-B'!M436,'Speed Bin A-B'!M748,'Speed Bin A-B'!M852,'Speed Bin A-B'!M956,'Speed Bin A-B'!M1060,'Speed Bin A-B'!M1164,'Speed Bin A-B'!M1476,'Speed Bin A-B'!M1580,'Speed Bin A-B'!M1684,'Speed Bin A-B'!M1788,'Speed Bin A-B'!M1892,'Speed Bin A-B'!M2204,'Speed Bin A-B'!M2308,'Speed Bin A-B'!M2412,'Speed Bin A-B'!M2516,'Speed Bin A-B'!M2620)</f>
        <v>0</v>
      </c>
      <c r="N13" s="273">
        <f>SUM('Speed Bin A-B'!N20,'Speed Bin A-B'!N124,'Speed Bin A-B'!N228,'Speed Bin A-B'!N332,'Speed Bin A-B'!N436,'Speed Bin A-B'!N748,'Speed Bin A-B'!N852,'Speed Bin A-B'!N956,'Speed Bin A-B'!N1060,'Speed Bin A-B'!N1164,'Speed Bin A-B'!N1476,'Speed Bin A-B'!N1580,'Speed Bin A-B'!N1684,'Speed Bin A-B'!N1788,'Speed Bin A-B'!N1892,'Speed Bin A-B'!N2204,'Speed Bin A-B'!N2308,'Speed Bin A-B'!N2412,'Speed Bin A-B'!N2516,'Speed Bin A-B'!N2620)</f>
        <v>0</v>
      </c>
      <c r="O13" s="273">
        <f>SUM('Speed Bin A-B'!O20,'Speed Bin A-B'!O124,'Speed Bin A-B'!O228,'Speed Bin A-B'!O332,'Speed Bin A-B'!O436,'Speed Bin A-B'!O748,'Speed Bin A-B'!O852,'Speed Bin A-B'!O956,'Speed Bin A-B'!O1060,'Speed Bin A-B'!O1164,'Speed Bin A-B'!O1476,'Speed Bin A-B'!O1580,'Speed Bin A-B'!O1684,'Speed Bin A-B'!O1788,'Speed Bin A-B'!O1892,'Speed Bin A-B'!O2204,'Speed Bin A-B'!O2308,'Speed Bin A-B'!O2412,'Speed Bin A-B'!O2516,'Speed Bin A-B'!O2620)</f>
        <v>0</v>
      </c>
      <c r="P13" s="273">
        <f>SUM('Speed Bin A-B'!P20,'Speed Bin A-B'!P124,'Speed Bin A-B'!P228,'Speed Bin A-B'!P332,'Speed Bin A-B'!P436,'Speed Bin A-B'!P748,'Speed Bin A-B'!P852,'Speed Bin A-B'!P956,'Speed Bin A-B'!P1060,'Speed Bin A-B'!P1164,'Speed Bin A-B'!P1476,'Speed Bin A-B'!P1580,'Speed Bin A-B'!P1684,'Speed Bin A-B'!P1788,'Speed Bin A-B'!P1892,'Speed Bin A-B'!P2204,'Speed Bin A-B'!P2308,'Speed Bin A-B'!P2412,'Speed Bin A-B'!P2516,'Speed Bin A-B'!P2620)</f>
        <v>0</v>
      </c>
      <c r="Q13" s="273">
        <f>SUM('Speed Bin A-B'!Q20,'Speed Bin A-B'!Q124,'Speed Bin A-B'!Q228,'Speed Bin A-B'!Q332,'Speed Bin A-B'!Q436,'Speed Bin A-B'!Q748,'Speed Bin A-B'!Q852,'Speed Bin A-B'!Q956,'Speed Bin A-B'!Q1060,'Speed Bin A-B'!Q1164,'Speed Bin A-B'!Q1476,'Speed Bin A-B'!Q1580,'Speed Bin A-B'!Q1684,'Speed Bin A-B'!Q1788,'Speed Bin A-B'!Q1892,'Speed Bin A-B'!Q2204,'Speed Bin A-B'!Q2308,'Speed Bin A-B'!Q2412,'Speed Bin A-B'!Q2516,'Speed Bin A-B'!Q2620)</f>
        <v>0</v>
      </c>
      <c r="R13" s="273">
        <f>SUM('Speed Bin A-B'!R20,'Speed Bin A-B'!R124,'Speed Bin A-B'!R228,'Speed Bin A-B'!R332,'Speed Bin A-B'!R436,'Speed Bin A-B'!R748,'Speed Bin A-B'!R852,'Speed Bin A-B'!R956,'Speed Bin A-B'!R1060,'Speed Bin A-B'!R1164,'Speed Bin A-B'!R1476,'Speed Bin A-B'!R1580,'Speed Bin A-B'!R1684,'Speed Bin A-B'!R1788,'Speed Bin A-B'!R1892,'Speed Bin A-B'!R2204,'Speed Bin A-B'!R2308,'Speed Bin A-B'!R2412,'Speed Bin A-B'!R2516,'Speed Bin A-B'!R2620)</f>
        <v>0</v>
      </c>
      <c r="S13" s="273">
        <f>SUM('Speed Bin A-B'!S20,'Speed Bin A-B'!S124,'Speed Bin A-B'!S228,'Speed Bin A-B'!S332,'Speed Bin A-B'!S436,'Speed Bin A-B'!S748,'Speed Bin A-B'!S852,'Speed Bin A-B'!S956,'Speed Bin A-B'!S1060,'Speed Bin A-B'!S1164,'Speed Bin A-B'!S1476,'Speed Bin A-B'!S1580,'Speed Bin A-B'!S1684,'Speed Bin A-B'!S1788,'Speed Bin A-B'!S1892,'Speed Bin A-B'!S2204,'Speed Bin A-B'!S2308,'Speed Bin A-B'!S2412,'Speed Bin A-B'!S2516,'Speed Bin A-B'!S2620)</f>
        <v>0</v>
      </c>
      <c r="T13" s="273">
        <f>SUM('Speed Bin A-B'!T20,'Speed Bin A-B'!T124,'Speed Bin A-B'!T228,'Speed Bin A-B'!T332,'Speed Bin A-B'!T436,'Speed Bin A-B'!T748,'Speed Bin A-B'!T852,'Speed Bin A-B'!T956,'Speed Bin A-B'!T1060,'Speed Bin A-B'!T1164,'Speed Bin A-B'!T1476,'Speed Bin A-B'!T1580,'Speed Bin A-B'!T1684,'Speed Bin A-B'!T1788,'Speed Bin A-B'!T1892,'Speed Bin A-B'!T2204,'Speed Bin A-B'!T2308,'Speed Bin A-B'!T2412,'Speed Bin A-B'!T2516,'Speed Bin A-B'!T2620)</f>
        <v>0</v>
      </c>
      <c r="U13" s="273">
        <f>SUM('Speed Bin A-B'!U20,'Speed Bin A-B'!U124,'Speed Bin A-B'!U228,'Speed Bin A-B'!U332,'Speed Bin A-B'!U436,'Speed Bin A-B'!U748,'Speed Bin A-B'!U852,'Speed Bin A-B'!U956,'Speed Bin A-B'!U1060,'Speed Bin A-B'!U1164,'Speed Bin A-B'!U1476,'Speed Bin A-B'!U1580,'Speed Bin A-B'!U1684,'Speed Bin A-B'!U1788,'Speed Bin A-B'!U1892,'Speed Bin A-B'!U2204,'Speed Bin A-B'!U2308,'Speed Bin A-B'!U2412,'Speed Bin A-B'!U2516,'Speed Bin A-B'!U2620)</f>
        <v>0</v>
      </c>
      <c r="V13"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f>
        <v>26.492307692307698</v>
      </c>
      <c r="W13"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f>
        <v>-</v>
      </c>
      <c r="X13" s="267"/>
      <c r="Y13" s="267"/>
      <c r="Z13" s="272">
        <v>0.375</v>
      </c>
      <c r="AA13" s="275">
        <f t="shared" ref="AA13:AR13" si="9">SUM(C40:C43)</f>
        <v>83</v>
      </c>
      <c r="AB13" s="275">
        <f t="shared" si="9"/>
        <v>328</v>
      </c>
      <c r="AC13" s="275">
        <f t="shared" si="9"/>
        <v>1458</v>
      </c>
      <c r="AD13" s="275">
        <f t="shared" si="9"/>
        <v>3006</v>
      </c>
      <c r="AE13" s="275">
        <f t="shared" si="9"/>
        <v>1706</v>
      </c>
      <c r="AF13" s="275">
        <f t="shared" si="9"/>
        <v>317</v>
      </c>
      <c r="AG13" s="275">
        <f t="shared" si="9"/>
        <v>43</v>
      </c>
      <c r="AH13" s="275">
        <f t="shared" si="9"/>
        <v>7</v>
      </c>
      <c r="AI13" s="275">
        <f t="shared" si="9"/>
        <v>1</v>
      </c>
      <c r="AJ13" s="275">
        <f t="shared" si="9"/>
        <v>0</v>
      </c>
      <c r="AK13" s="275">
        <f t="shared" si="9"/>
        <v>1</v>
      </c>
      <c r="AL13" s="275">
        <f t="shared" si="9"/>
        <v>0</v>
      </c>
      <c r="AM13" s="275">
        <f t="shared" si="9"/>
        <v>0</v>
      </c>
      <c r="AN13" s="275">
        <f t="shared" si="9"/>
        <v>0</v>
      </c>
      <c r="AO13" s="275">
        <f t="shared" si="9"/>
        <v>0</v>
      </c>
      <c r="AP13" s="275">
        <f t="shared" si="9"/>
        <v>0</v>
      </c>
      <c r="AQ13" s="275">
        <f t="shared" si="9"/>
        <v>0</v>
      </c>
      <c r="AR13" s="275">
        <f t="shared" si="9"/>
        <v>0</v>
      </c>
      <c r="AS13" s="275">
        <f>SUM(U40:U43)</f>
        <v>0</v>
      </c>
      <c r="AT13" s="274">
        <f>IFERROR(AVERAGE(V40:V43),"-")</f>
        <v>22.71166666666667</v>
      </c>
      <c r="AU13" s="274">
        <f>IFERROR(AVERAGE(W40:W43),"-")</f>
        <v>27.158333333333339</v>
      </c>
    </row>
    <row r="14" spans="1:47" x14ac:dyDescent="0.25">
      <c r="A14" s="272">
        <v>0.104166666666667</v>
      </c>
      <c r="B14" s="273">
        <f>SUM('Speed Bin A-B'!B21,'Speed Bin A-B'!B125,'Speed Bin A-B'!B229,'Speed Bin A-B'!B333,'Speed Bin A-B'!B437,'Speed Bin A-B'!B749,'Speed Bin A-B'!B853,'Speed Bin A-B'!B957,'Speed Bin A-B'!B1061,'Speed Bin A-B'!B1165,'Speed Bin A-B'!B1477,'Speed Bin A-B'!B1581,'Speed Bin A-B'!B1685,'Speed Bin A-B'!B1789,'Speed Bin A-B'!B1893,'Speed Bin A-B'!B2205,'Speed Bin A-B'!B2309,'Speed Bin A-B'!B2413,'Speed Bin A-B'!B2517,'Speed Bin A-B'!B2621)</f>
        <v>38</v>
      </c>
      <c r="C14" s="273">
        <f>SUM('Speed Bin A-B'!C21,'Speed Bin A-B'!C125,'Speed Bin A-B'!C229,'Speed Bin A-B'!C333,'Speed Bin A-B'!C437,'Speed Bin A-B'!C749,'Speed Bin A-B'!C853,'Speed Bin A-B'!C957,'Speed Bin A-B'!C1061,'Speed Bin A-B'!C1165,'Speed Bin A-B'!C1477,'Speed Bin A-B'!C1581,'Speed Bin A-B'!C1685,'Speed Bin A-B'!C1789,'Speed Bin A-B'!C1893,'Speed Bin A-B'!C2205,'Speed Bin A-B'!C2309,'Speed Bin A-B'!C2413,'Speed Bin A-B'!C2517,'Speed Bin A-B'!C2621)</f>
        <v>0</v>
      </c>
      <c r="D14" s="273">
        <f>SUM('Speed Bin A-B'!D21,'Speed Bin A-B'!D125,'Speed Bin A-B'!D229,'Speed Bin A-B'!D333,'Speed Bin A-B'!D437,'Speed Bin A-B'!D749,'Speed Bin A-B'!D853,'Speed Bin A-B'!D957,'Speed Bin A-B'!D1061,'Speed Bin A-B'!D1165,'Speed Bin A-B'!D1477,'Speed Bin A-B'!D1581,'Speed Bin A-B'!D1685,'Speed Bin A-B'!D1789,'Speed Bin A-B'!D1893,'Speed Bin A-B'!D2205,'Speed Bin A-B'!D2309,'Speed Bin A-B'!D2413,'Speed Bin A-B'!D2517,'Speed Bin A-B'!D2621)</f>
        <v>1</v>
      </c>
      <c r="E14" s="273">
        <f>SUM('Speed Bin A-B'!E21,'Speed Bin A-B'!E125,'Speed Bin A-B'!E229,'Speed Bin A-B'!E333,'Speed Bin A-B'!E437,'Speed Bin A-B'!E749,'Speed Bin A-B'!E853,'Speed Bin A-B'!E957,'Speed Bin A-B'!E1061,'Speed Bin A-B'!E1165,'Speed Bin A-B'!E1477,'Speed Bin A-B'!E1581,'Speed Bin A-B'!E1685,'Speed Bin A-B'!E1789,'Speed Bin A-B'!E1893,'Speed Bin A-B'!E2205,'Speed Bin A-B'!E2309,'Speed Bin A-B'!E2413,'Speed Bin A-B'!E2517,'Speed Bin A-B'!E2621)</f>
        <v>4</v>
      </c>
      <c r="F14" s="273">
        <f>SUM('Speed Bin A-B'!F21,'Speed Bin A-B'!F125,'Speed Bin A-B'!F229,'Speed Bin A-B'!F333,'Speed Bin A-B'!F437,'Speed Bin A-B'!F749,'Speed Bin A-B'!F853,'Speed Bin A-B'!F957,'Speed Bin A-B'!F1061,'Speed Bin A-B'!F1165,'Speed Bin A-B'!F1477,'Speed Bin A-B'!F1581,'Speed Bin A-B'!F1685,'Speed Bin A-B'!F1789,'Speed Bin A-B'!F1893,'Speed Bin A-B'!F2205,'Speed Bin A-B'!F2309,'Speed Bin A-B'!F2413,'Speed Bin A-B'!F2517,'Speed Bin A-B'!F2621)</f>
        <v>11</v>
      </c>
      <c r="G14" s="273">
        <f>SUM('Speed Bin A-B'!G21,'Speed Bin A-B'!G125,'Speed Bin A-B'!G229,'Speed Bin A-B'!G333,'Speed Bin A-B'!G437,'Speed Bin A-B'!G749,'Speed Bin A-B'!G853,'Speed Bin A-B'!G957,'Speed Bin A-B'!G1061,'Speed Bin A-B'!G1165,'Speed Bin A-B'!G1477,'Speed Bin A-B'!G1581,'Speed Bin A-B'!G1685,'Speed Bin A-B'!G1789,'Speed Bin A-B'!G1893,'Speed Bin A-B'!G2205,'Speed Bin A-B'!G2309,'Speed Bin A-B'!G2413,'Speed Bin A-B'!G2517,'Speed Bin A-B'!G2621)</f>
        <v>2</v>
      </c>
      <c r="H14" s="273">
        <f>SUM('Speed Bin A-B'!H21,'Speed Bin A-B'!H125,'Speed Bin A-B'!H229,'Speed Bin A-B'!H333,'Speed Bin A-B'!H437,'Speed Bin A-B'!H749,'Speed Bin A-B'!H853,'Speed Bin A-B'!H957,'Speed Bin A-B'!H1061,'Speed Bin A-B'!H1165,'Speed Bin A-B'!H1477,'Speed Bin A-B'!H1581,'Speed Bin A-B'!H1685,'Speed Bin A-B'!H1789,'Speed Bin A-B'!H1893,'Speed Bin A-B'!H2205,'Speed Bin A-B'!H2309,'Speed Bin A-B'!H2413,'Speed Bin A-B'!H2517,'Speed Bin A-B'!H2621)</f>
        <v>8</v>
      </c>
      <c r="I14" s="273">
        <f>SUM('Speed Bin A-B'!I21,'Speed Bin A-B'!I125,'Speed Bin A-B'!I229,'Speed Bin A-B'!I333,'Speed Bin A-B'!I437,'Speed Bin A-B'!I749,'Speed Bin A-B'!I853,'Speed Bin A-B'!I957,'Speed Bin A-B'!I1061,'Speed Bin A-B'!I1165,'Speed Bin A-B'!I1477,'Speed Bin A-B'!I1581,'Speed Bin A-B'!I1685,'Speed Bin A-B'!I1789,'Speed Bin A-B'!I1893,'Speed Bin A-B'!I2205,'Speed Bin A-B'!I2309,'Speed Bin A-B'!I2413,'Speed Bin A-B'!I2517,'Speed Bin A-B'!I2621)</f>
        <v>4</v>
      </c>
      <c r="J14" s="273">
        <f>SUM('Speed Bin A-B'!J21,'Speed Bin A-B'!J125,'Speed Bin A-B'!J229,'Speed Bin A-B'!J333,'Speed Bin A-B'!J437,'Speed Bin A-B'!J749,'Speed Bin A-B'!J853,'Speed Bin A-B'!J957,'Speed Bin A-B'!J1061,'Speed Bin A-B'!J1165,'Speed Bin A-B'!J1477,'Speed Bin A-B'!J1581,'Speed Bin A-B'!J1685,'Speed Bin A-B'!J1789,'Speed Bin A-B'!J1893,'Speed Bin A-B'!J2205,'Speed Bin A-B'!J2309,'Speed Bin A-B'!J2413,'Speed Bin A-B'!J2517,'Speed Bin A-B'!J2621)</f>
        <v>6</v>
      </c>
      <c r="K14" s="273">
        <f>SUM('Speed Bin A-B'!K21,'Speed Bin A-B'!K125,'Speed Bin A-B'!K229,'Speed Bin A-B'!K333,'Speed Bin A-B'!K437,'Speed Bin A-B'!K749,'Speed Bin A-B'!K853,'Speed Bin A-B'!K957,'Speed Bin A-B'!K1061,'Speed Bin A-B'!K1165,'Speed Bin A-B'!K1477,'Speed Bin A-B'!K1581,'Speed Bin A-B'!K1685,'Speed Bin A-B'!K1789,'Speed Bin A-B'!K1893,'Speed Bin A-B'!K2205,'Speed Bin A-B'!K2309,'Speed Bin A-B'!K2413,'Speed Bin A-B'!K2517,'Speed Bin A-B'!K2621)</f>
        <v>1</v>
      </c>
      <c r="L14" s="273">
        <f>SUM('Speed Bin A-B'!L21,'Speed Bin A-B'!L125,'Speed Bin A-B'!L229,'Speed Bin A-B'!L333,'Speed Bin A-B'!L437,'Speed Bin A-B'!L749,'Speed Bin A-B'!L853,'Speed Bin A-B'!L957,'Speed Bin A-B'!L1061,'Speed Bin A-B'!L1165,'Speed Bin A-B'!L1477,'Speed Bin A-B'!L1581,'Speed Bin A-B'!L1685,'Speed Bin A-B'!L1789,'Speed Bin A-B'!L1893,'Speed Bin A-B'!L2205,'Speed Bin A-B'!L2309,'Speed Bin A-B'!L2413,'Speed Bin A-B'!L2517,'Speed Bin A-B'!L2621)</f>
        <v>1</v>
      </c>
      <c r="M14" s="273">
        <f>SUM('Speed Bin A-B'!M21,'Speed Bin A-B'!M125,'Speed Bin A-B'!M229,'Speed Bin A-B'!M333,'Speed Bin A-B'!M437,'Speed Bin A-B'!M749,'Speed Bin A-B'!M853,'Speed Bin A-B'!M957,'Speed Bin A-B'!M1061,'Speed Bin A-B'!M1165,'Speed Bin A-B'!M1477,'Speed Bin A-B'!M1581,'Speed Bin A-B'!M1685,'Speed Bin A-B'!M1789,'Speed Bin A-B'!M1893,'Speed Bin A-B'!M2205,'Speed Bin A-B'!M2309,'Speed Bin A-B'!M2413,'Speed Bin A-B'!M2517,'Speed Bin A-B'!M2621)</f>
        <v>0</v>
      </c>
      <c r="N14" s="273">
        <f>SUM('Speed Bin A-B'!N21,'Speed Bin A-B'!N125,'Speed Bin A-B'!N229,'Speed Bin A-B'!N333,'Speed Bin A-B'!N437,'Speed Bin A-B'!N749,'Speed Bin A-B'!N853,'Speed Bin A-B'!N957,'Speed Bin A-B'!N1061,'Speed Bin A-B'!N1165,'Speed Bin A-B'!N1477,'Speed Bin A-B'!N1581,'Speed Bin A-B'!N1685,'Speed Bin A-B'!N1789,'Speed Bin A-B'!N1893,'Speed Bin A-B'!N2205,'Speed Bin A-B'!N2309,'Speed Bin A-B'!N2413,'Speed Bin A-B'!N2517,'Speed Bin A-B'!N2621)</f>
        <v>0</v>
      </c>
      <c r="O14" s="273">
        <f>SUM('Speed Bin A-B'!O21,'Speed Bin A-B'!O125,'Speed Bin A-B'!O229,'Speed Bin A-B'!O333,'Speed Bin A-B'!O437,'Speed Bin A-B'!O749,'Speed Bin A-B'!O853,'Speed Bin A-B'!O957,'Speed Bin A-B'!O1061,'Speed Bin A-B'!O1165,'Speed Bin A-B'!O1477,'Speed Bin A-B'!O1581,'Speed Bin A-B'!O1685,'Speed Bin A-B'!O1789,'Speed Bin A-B'!O1893,'Speed Bin A-B'!O2205,'Speed Bin A-B'!O2309,'Speed Bin A-B'!O2413,'Speed Bin A-B'!O2517,'Speed Bin A-B'!O2621)</f>
        <v>0</v>
      </c>
      <c r="P14" s="273">
        <f>SUM('Speed Bin A-B'!P21,'Speed Bin A-B'!P125,'Speed Bin A-B'!P229,'Speed Bin A-B'!P333,'Speed Bin A-B'!P437,'Speed Bin A-B'!P749,'Speed Bin A-B'!P853,'Speed Bin A-B'!P957,'Speed Bin A-B'!P1061,'Speed Bin A-B'!P1165,'Speed Bin A-B'!P1477,'Speed Bin A-B'!P1581,'Speed Bin A-B'!P1685,'Speed Bin A-B'!P1789,'Speed Bin A-B'!P1893,'Speed Bin A-B'!P2205,'Speed Bin A-B'!P2309,'Speed Bin A-B'!P2413,'Speed Bin A-B'!P2517,'Speed Bin A-B'!P2621)</f>
        <v>0</v>
      </c>
      <c r="Q14" s="273">
        <f>SUM('Speed Bin A-B'!Q21,'Speed Bin A-B'!Q125,'Speed Bin A-B'!Q229,'Speed Bin A-B'!Q333,'Speed Bin A-B'!Q437,'Speed Bin A-B'!Q749,'Speed Bin A-B'!Q853,'Speed Bin A-B'!Q957,'Speed Bin A-B'!Q1061,'Speed Bin A-B'!Q1165,'Speed Bin A-B'!Q1477,'Speed Bin A-B'!Q1581,'Speed Bin A-B'!Q1685,'Speed Bin A-B'!Q1789,'Speed Bin A-B'!Q1893,'Speed Bin A-B'!Q2205,'Speed Bin A-B'!Q2309,'Speed Bin A-B'!Q2413,'Speed Bin A-B'!Q2517,'Speed Bin A-B'!Q2621)</f>
        <v>0</v>
      </c>
      <c r="R14" s="273">
        <f>SUM('Speed Bin A-B'!R21,'Speed Bin A-B'!R125,'Speed Bin A-B'!R229,'Speed Bin A-B'!R333,'Speed Bin A-B'!R437,'Speed Bin A-B'!R749,'Speed Bin A-B'!R853,'Speed Bin A-B'!R957,'Speed Bin A-B'!R1061,'Speed Bin A-B'!R1165,'Speed Bin A-B'!R1477,'Speed Bin A-B'!R1581,'Speed Bin A-B'!R1685,'Speed Bin A-B'!R1789,'Speed Bin A-B'!R1893,'Speed Bin A-B'!R2205,'Speed Bin A-B'!R2309,'Speed Bin A-B'!R2413,'Speed Bin A-B'!R2517,'Speed Bin A-B'!R2621)</f>
        <v>0</v>
      </c>
      <c r="S14" s="273">
        <f>SUM('Speed Bin A-B'!S21,'Speed Bin A-B'!S125,'Speed Bin A-B'!S229,'Speed Bin A-B'!S333,'Speed Bin A-B'!S437,'Speed Bin A-B'!S749,'Speed Bin A-B'!S853,'Speed Bin A-B'!S957,'Speed Bin A-B'!S1061,'Speed Bin A-B'!S1165,'Speed Bin A-B'!S1477,'Speed Bin A-B'!S1581,'Speed Bin A-B'!S1685,'Speed Bin A-B'!S1789,'Speed Bin A-B'!S1893,'Speed Bin A-B'!S2205,'Speed Bin A-B'!S2309,'Speed Bin A-B'!S2413,'Speed Bin A-B'!S2517,'Speed Bin A-B'!S2621)</f>
        <v>0</v>
      </c>
      <c r="T14" s="273">
        <f>SUM('Speed Bin A-B'!T21,'Speed Bin A-B'!T125,'Speed Bin A-B'!T229,'Speed Bin A-B'!T333,'Speed Bin A-B'!T437,'Speed Bin A-B'!T749,'Speed Bin A-B'!T853,'Speed Bin A-B'!T957,'Speed Bin A-B'!T1061,'Speed Bin A-B'!T1165,'Speed Bin A-B'!T1477,'Speed Bin A-B'!T1581,'Speed Bin A-B'!T1685,'Speed Bin A-B'!T1789,'Speed Bin A-B'!T1893,'Speed Bin A-B'!T2205,'Speed Bin A-B'!T2309,'Speed Bin A-B'!T2413,'Speed Bin A-B'!T2517,'Speed Bin A-B'!T2621)</f>
        <v>0</v>
      </c>
      <c r="U14" s="273">
        <f>SUM('Speed Bin A-B'!U21,'Speed Bin A-B'!U125,'Speed Bin A-B'!U229,'Speed Bin A-B'!U333,'Speed Bin A-B'!U437,'Speed Bin A-B'!U749,'Speed Bin A-B'!U853,'Speed Bin A-B'!U957,'Speed Bin A-B'!U1061,'Speed Bin A-B'!U1165,'Speed Bin A-B'!U1477,'Speed Bin A-B'!U1581,'Speed Bin A-B'!U1685,'Speed Bin A-B'!U1789,'Speed Bin A-B'!U1893,'Speed Bin A-B'!U2205,'Speed Bin A-B'!U2309,'Speed Bin A-B'!U2413,'Speed Bin A-B'!U2517,'Speed Bin A-B'!U2621)</f>
        <v>0</v>
      </c>
      <c r="V14"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f>
        <v>30.292307692307695</v>
      </c>
      <c r="W14"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f>
        <v>-</v>
      </c>
      <c r="X14" s="267"/>
      <c r="Y14" s="267"/>
      <c r="Z14" s="272">
        <v>0.41666666666666702</v>
      </c>
      <c r="AA14" s="275">
        <f t="shared" ref="AA14:AR14" si="10">SUM(C44:C47)</f>
        <v>1</v>
      </c>
      <c r="AB14" s="275">
        <f t="shared" si="10"/>
        <v>110</v>
      </c>
      <c r="AC14" s="275">
        <f t="shared" si="10"/>
        <v>721</v>
      </c>
      <c r="AD14" s="275">
        <f t="shared" si="10"/>
        <v>1853</v>
      </c>
      <c r="AE14" s="275">
        <f t="shared" si="10"/>
        <v>1495</v>
      </c>
      <c r="AF14" s="275">
        <f t="shared" si="10"/>
        <v>385</v>
      </c>
      <c r="AG14" s="275">
        <f t="shared" si="10"/>
        <v>51</v>
      </c>
      <c r="AH14" s="275">
        <f t="shared" si="10"/>
        <v>10</v>
      </c>
      <c r="AI14" s="275">
        <f t="shared" si="10"/>
        <v>1</v>
      </c>
      <c r="AJ14" s="275">
        <f t="shared" si="10"/>
        <v>0</v>
      </c>
      <c r="AK14" s="275">
        <f t="shared" si="10"/>
        <v>0</v>
      </c>
      <c r="AL14" s="275">
        <f t="shared" si="10"/>
        <v>0</v>
      </c>
      <c r="AM14" s="275">
        <f t="shared" si="10"/>
        <v>0</v>
      </c>
      <c r="AN14" s="275">
        <f t="shared" si="10"/>
        <v>0</v>
      </c>
      <c r="AO14" s="275">
        <f t="shared" si="10"/>
        <v>0</v>
      </c>
      <c r="AP14" s="275">
        <f t="shared" si="10"/>
        <v>0</v>
      </c>
      <c r="AQ14" s="275">
        <f t="shared" si="10"/>
        <v>0</v>
      </c>
      <c r="AR14" s="275">
        <f t="shared" si="10"/>
        <v>0</v>
      </c>
      <c r="AS14" s="275">
        <f>SUM(U44:U47)</f>
        <v>0</v>
      </c>
      <c r="AT14" s="274">
        <f>IFERROR(AVERAGE(V44:V47),"-")</f>
        <v>24.163333333333334</v>
      </c>
      <c r="AU14" s="274">
        <f>IFERROR(AVERAGE(W44:W47),"-")</f>
        <v>28.721666666666664</v>
      </c>
    </row>
    <row r="15" spans="1:47" x14ac:dyDescent="0.25">
      <c r="A15" s="272">
        <v>0.114583333333333</v>
      </c>
      <c r="B15" s="273">
        <f>SUM('Speed Bin A-B'!B22,'Speed Bin A-B'!B126,'Speed Bin A-B'!B230,'Speed Bin A-B'!B334,'Speed Bin A-B'!B438,'Speed Bin A-B'!B750,'Speed Bin A-B'!B854,'Speed Bin A-B'!B958,'Speed Bin A-B'!B1062,'Speed Bin A-B'!B1166,'Speed Bin A-B'!B1478,'Speed Bin A-B'!B1582,'Speed Bin A-B'!B1686,'Speed Bin A-B'!B1790,'Speed Bin A-B'!B1894,'Speed Bin A-B'!B2206,'Speed Bin A-B'!B2310,'Speed Bin A-B'!B2414,'Speed Bin A-B'!B2518,'Speed Bin A-B'!B2622)</f>
        <v>32</v>
      </c>
      <c r="C15" s="273">
        <f>SUM('Speed Bin A-B'!C22,'Speed Bin A-B'!C126,'Speed Bin A-B'!C230,'Speed Bin A-B'!C334,'Speed Bin A-B'!C438,'Speed Bin A-B'!C750,'Speed Bin A-B'!C854,'Speed Bin A-B'!C958,'Speed Bin A-B'!C1062,'Speed Bin A-B'!C1166,'Speed Bin A-B'!C1478,'Speed Bin A-B'!C1582,'Speed Bin A-B'!C1686,'Speed Bin A-B'!C1790,'Speed Bin A-B'!C1894,'Speed Bin A-B'!C2206,'Speed Bin A-B'!C2310,'Speed Bin A-B'!C2414,'Speed Bin A-B'!C2518,'Speed Bin A-B'!C2622)</f>
        <v>0</v>
      </c>
      <c r="D15" s="273">
        <f>SUM('Speed Bin A-B'!D22,'Speed Bin A-B'!D126,'Speed Bin A-B'!D230,'Speed Bin A-B'!D334,'Speed Bin A-B'!D438,'Speed Bin A-B'!D750,'Speed Bin A-B'!D854,'Speed Bin A-B'!D958,'Speed Bin A-B'!D1062,'Speed Bin A-B'!D1166,'Speed Bin A-B'!D1478,'Speed Bin A-B'!D1582,'Speed Bin A-B'!D1686,'Speed Bin A-B'!D1790,'Speed Bin A-B'!D1894,'Speed Bin A-B'!D2206,'Speed Bin A-B'!D2310,'Speed Bin A-B'!D2414,'Speed Bin A-B'!D2518,'Speed Bin A-B'!D2622)</f>
        <v>0</v>
      </c>
      <c r="E15" s="273">
        <f>SUM('Speed Bin A-B'!E22,'Speed Bin A-B'!E126,'Speed Bin A-B'!E230,'Speed Bin A-B'!E334,'Speed Bin A-B'!E438,'Speed Bin A-B'!E750,'Speed Bin A-B'!E854,'Speed Bin A-B'!E958,'Speed Bin A-B'!E1062,'Speed Bin A-B'!E1166,'Speed Bin A-B'!E1478,'Speed Bin A-B'!E1582,'Speed Bin A-B'!E1686,'Speed Bin A-B'!E1790,'Speed Bin A-B'!E1894,'Speed Bin A-B'!E2206,'Speed Bin A-B'!E2310,'Speed Bin A-B'!E2414,'Speed Bin A-B'!E2518,'Speed Bin A-B'!E2622)</f>
        <v>4</v>
      </c>
      <c r="F15" s="273">
        <f>SUM('Speed Bin A-B'!F22,'Speed Bin A-B'!F126,'Speed Bin A-B'!F230,'Speed Bin A-B'!F334,'Speed Bin A-B'!F438,'Speed Bin A-B'!F750,'Speed Bin A-B'!F854,'Speed Bin A-B'!F958,'Speed Bin A-B'!F1062,'Speed Bin A-B'!F1166,'Speed Bin A-B'!F1478,'Speed Bin A-B'!F1582,'Speed Bin A-B'!F1686,'Speed Bin A-B'!F1790,'Speed Bin A-B'!F1894,'Speed Bin A-B'!F2206,'Speed Bin A-B'!F2310,'Speed Bin A-B'!F2414,'Speed Bin A-B'!F2518,'Speed Bin A-B'!F2622)</f>
        <v>7</v>
      </c>
      <c r="G15" s="273">
        <f>SUM('Speed Bin A-B'!G22,'Speed Bin A-B'!G126,'Speed Bin A-B'!G230,'Speed Bin A-B'!G334,'Speed Bin A-B'!G438,'Speed Bin A-B'!G750,'Speed Bin A-B'!G854,'Speed Bin A-B'!G958,'Speed Bin A-B'!G1062,'Speed Bin A-B'!G1166,'Speed Bin A-B'!G1478,'Speed Bin A-B'!G1582,'Speed Bin A-B'!G1686,'Speed Bin A-B'!G1790,'Speed Bin A-B'!G1894,'Speed Bin A-B'!G2206,'Speed Bin A-B'!G2310,'Speed Bin A-B'!G2414,'Speed Bin A-B'!G2518,'Speed Bin A-B'!G2622)</f>
        <v>12</v>
      </c>
      <c r="H15" s="273">
        <f>SUM('Speed Bin A-B'!H22,'Speed Bin A-B'!H126,'Speed Bin A-B'!H230,'Speed Bin A-B'!H334,'Speed Bin A-B'!H438,'Speed Bin A-B'!H750,'Speed Bin A-B'!H854,'Speed Bin A-B'!H958,'Speed Bin A-B'!H1062,'Speed Bin A-B'!H1166,'Speed Bin A-B'!H1478,'Speed Bin A-B'!H1582,'Speed Bin A-B'!H1686,'Speed Bin A-B'!H1790,'Speed Bin A-B'!H1894,'Speed Bin A-B'!H2206,'Speed Bin A-B'!H2310,'Speed Bin A-B'!H2414,'Speed Bin A-B'!H2518,'Speed Bin A-B'!H2622)</f>
        <v>6</v>
      </c>
      <c r="I15" s="273">
        <f>SUM('Speed Bin A-B'!I22,'Speed Bin A-B'!I126,'Speed Bin A-B'!I230,'Speed Bin A-B'!I334,'Speed Bin A-B'!I438,'Speed Bin A-B'!I750,'Speed Bin A-B'!I854,'Speed Bin A-B'!I958,'Speed Bin A-B'!I1062,'Speed Bin A-B'!I1166,'Speed Bin A-B'!I1478,'Speed Bin A-B'!I1582,'Speed Bin A-B'!I1686,'Speed Bin A-B'!I1790,'Speed Bin A-B'!I1894,'Speed Bin A-B'!I2206,'Speed Bin A-B'!I2310,'Speed Bin A-B'!I2414,'Speed Bin A-B'!I2518,'Speed Bin A-B'!I2622)</f>
        <v>3</v>
      </c>
      <c r="J15" s="273">
        <f>SUM('Speed Bin A-B'!J22,'Speed Bin A-B'!J126,'Speed Bin A-B'!J230,'Speed Bin A-B'!J334,'Speed Bin A-B'!J438,'Speed Bin A-B'!J750,'Speed Bin A-B'!J854,'Speed Bin A-B'!J958,'Speed Bin A-B'!J1062,'Speed Bin A-B'!J1166,'Speed Bin A-B'!J1478,'Speed Bin A-B'!J1582,'Speed Bin A-B'!J1686,'Speed Bin A-B'!J1790,'Speed Bin A-B'!J1894,'Speed Bin A-B'!J2206,'Speed Bin A-B'!J2310,'Speed Bin A-B'!J2414,'Speed Bin A-B'!J2518,'Speed Bin A-B'!J2622)</f>
        <v>0</v>
      </c>
      <c r="K15" s="273">
        <f>SUM('Speed Bin A-B'!K22,'Speed Bin A-B'!K126,'Speed Bin A-B'!K230,'Speed Bin A-B'!K334,'Speed Bin A-B'!K438,'Speed Bin A-B'!K750,'Speed Bin A-B'!K854,'Speed Bin A-B'!K958,'Speed Bin A-B'!K1062,'Speed Bin A-B'!K1166,'Speed Bin A-B'!K1478,'Speed Bin A-B'!K1582,'Speed Bin A-B'!K1686,'Speed Bin A-B'!K1790,'Speed Bin A-B'!K1894,'Speed Bin A-B'!K2206,'Speed Bin A-B'!K2310,'Speed Bin A-B'!K2414,'Speed Bin A-B'!K2518,'Speed Bin A-B'!K2622)</f>
        <v>0</v>
      </c>
      <c r="L15" s="273">
        <f>SUM('Speed Bin A-B'!L22,'Speed Bin A-B'!L126,'Speed Bin A-B'!L230,'Speed Bin A-B'!L334,'Speed Bin A-B'!L438,'Speed Bin A-B'!L750,'Speed Bin A-B'!L854,'Speed Bin A-B'!L958,'Speed Bin A-B'!L1062,'Speed Bin A-B'!L1166,'Speed Bin A-B'!L1478,'Speed Bin A-B'!L1582,'Speed Bin A-B'!L1686,'Speed Bin A-B'!L1790,'Speed Bin A-B'!L1894,'Speed Bin A-B'!L2206,'Speed Bin A-B'!L2310,'Speed Bin A-B'!L2414,'Speed Bin A-B'!L2518,'Speed Bin A-B'!L2622)</f>
        <v>0</v>
      </c>
      <c r="M15" s="273">
        <f>SUM('Speed Bin A-B'!M22,'Speed Bin A-B'!M126,'Speed Bin A-B'!M230,'Speed Bin A-B'!M334,'Speed Bin A-B'!M438,'Speed Bin A-B'!M750,'Speed Bin A-B'!M854,'Speed Bin A-B'!M958,'Speed Bin A-B'!M1062,'Speed Bin A-B'!M1166,'Speed Bin A-B'!M1478,'Speed Bin A-B'!M1582,'Speed Bin A-B'!M1686,'Speed Bin A-B'!M1790,'Speed Bin A-B'!M1894,'Speed Bin A-B'!M2206,'Speed Bin A-B'!M2310,'Speed Bin A-B'!M2414,'Speed Bin A-B'!M2518,'Speed Bin A-B'!M2622)</f>
        <v>0</v>
      </c>
      <c r="N15" s="273">
        <f>SUM('Speed Bin A-B'!N22,'Speed Bin A-B'!N126,'Speed Bin A-B'!N230,'Speed Bin A-B'!N334,'Speed Bin A-B'!N438,'Speed Bin A-B'!N750,'Speed Bin A-B'!N854,'Speed Bin A-B'!N958,'Speed Bin A-B'!N1062,'Speed Bin A-B'!N1166,'Speed Bin A-B'!N1478,'Speed Bin A-B'!N1582,'Speed Bin A-B'!N1686,'Speed Bin A-B'!N1790,'Speed Bin A-B'!N1894,'Speed Bin A-B'!N2206,'Speed Bin A-B'!N2310,'Speed Bin A-B'!N2414,'Speed Bin A-B'!N2518,'Speed Bin A-B'!N2622)</f>
        <v>0</v>
      </c>
      <c r="O15" s="273">
        <f>SUM('Speed Bin A-B'!O22,'Speed Bin A-B'!O126,'Speed Bin A-B'!O230,'Speed Bin A-B'!O334,'Speed Bin A-B'!O438,'Speed Bin A-B'!O750,'Speed Bin A-B'!O854,'Speed Bin A-B'!O958,'Speed Bin A-B'!O1062,'Speed Bin A-B'!O1166,'Speed Bin A-B'!O1478,'Speed Bin A-B'!O1582,'Speed Bin A-B'!O1686,'Speed Bin A-B'!O1790,'Speed Bin A-B'!O1894,'Speed Bin A-B'!O2206,'Speed Bin A-B'!O2310,'Speed Bin A-B'!O2414,'Speed Bin A-B'!O2518,'Speed Bin A-B'!O2622)</f>
        <v>0</v>
      </c>
      <c r="P15" s="273">
        <f>SUM('Speed Bin A-B'!P22,'Speed Bin A-B'!P126,'Speed Bin A-B'!P230,'Speed Bin A-B'!P334,'Speed Bin A-B'!P438,'Speed Bin A-B'!P750,'Speed Bin A-B'!P854,'Speed Bin A-B'!P958,'Speed Bin A-B'!P1062,'Speed Bin A-B'!P1166,'Speed Bin A-B'!P1478,'Speed Bin A-B'!P1582,'Speed Bin A-B'!P1686,'Speed Bin A-B'!P1790,'Speed Bin A-B'!P1894,'Speed Bin A-B'!P2206,'Speed Bin A-B'!P2310,'Speed Bin A-B'!P2414,'Speed Bin A-B'!P2518,'Speed Bin A-B'!P2622)</f>
        <v>0</v>
      </c>
      <c r="Q15" s="273">
        <f>SUM('Speed Bin A-B'!Q22,'Speed Bin A-B'!Q126,'Speed Bin A-B'!Q230,'Speed Bin A-B'!Q334,'Speed Bin A-B'!Q438,'Speed Bin A-B'!Q750,'Speed Bin A-B'!Q854,'Speed Bin A-B'!Q958,'Speed Bin A-B'!Q1062,'Speed Bin A-B'!Q1166,'Speed Bin A-B'!Q1478,'Speed Bin A-B'!Q1582,'Speed Bin A-B'!Q1686,'Speed Bin A-B'!Q1790,'Speed Bin A-B'!Q1894,'Speed Bin A-B'!Q2206,'Speed Bin A-B'!Q2310,'Speed Bin A-B'!Q2414,'Speed Bin A-B'!Q2518,'Speed Bin A-B'!Q2622)</f>
        <v>0</v>
      </c>
      <c r="R15" s="273">
        <f>SUM('Speed Bin A-B'!R22,'Speed Bin A-B'!R126,'Speed Bin A-B'!R230,'Speed Bin A-B'!R334,'Speed Bin A-B'!R438,'Speed Bin A-B'!R750,'Speed Bin A-B'!R854,'Speed Bin A-B'!R958,'Speed Bin A-B'!R1062,'Speed Bin A-B'!R1166,'Speed Bin A-B'!R1478,'Speed Bin A-B'!R1582,'Speed Bin A-B'!R1686,'Speed Bin A-B'!R1790,'Speed Bin A-B'!R1894,'Speed Bin A-B'!R2206,'Speed Bin A-B'!R2310,'Speed Bin A-B'!R2414,'Speed Bin A-B'!R2518,'Speed Bin A-B'!R2622)</f>
        <v>0</v>
      </c>
      <c r="S15" s="273">
        <f>SUM('Speed Bin A-B'!S22,'Speed Bin A-B'!S126,'Speed Bin A-B'!S230,'Speed Bin A-B'!S334,'Speed Bin A-B'!S438,'Speed Bin A-B'!S750,'Speed Bin A-B'!S854,'Speed Bin A-B'!S958,'Speed Bin A-B'!S1062,'Speed Bin A-B'!S1166,'Speed Bin A-B'!S1478,'Speed Bin A-B'!S1582,'Speed Bin A-B'!S1686,'Speed Bin A-B'!S1790,'Speed Bin A-B'!S1894,'Speed Bin A-B'!S2206,'Speed Bin A-B'!S2310,'Speed Bin A-B'!S2414,'Speed Bin A-B'!S2518,'Speed Bin A-B'!S2622)</f>
        <v>0</v>
      </c>
      <c r="T15" s="273">
        <f>SUM('Speed Bin A-B'!T22,'Speed Bin A-B'!T126,'Speed Bin A-B'!T230,'Speed Bin A-B'!T334,'Speed Bin A-B'!T438,'Speed Bin A-B'!T750,'Speed Bin A-B'!T854,'Speed Bin A-B'!T958,'Speed Bin A-B'!T1062,'Speed Bin A-B'!T1166,'Speed Bin A-B'!T1478,'Speed Bin A-B'!T1582,'Speed Bin A-B'!T1686,'Speed Bin A-B'!T1790,'Speed Bin A-B'!T1894,'Speed Bin A-B'!T2206,'Speed Bin A-B'!T2310,'Speed Bin A-B'!T2414,'Speed Bin A-B'!T2518,'Speed Bin A-B'!T2622)</f>
        <v>0</v>
      </c>
      <c r="U15" s="273">
        <f>SUM('Speed Bin A-B'!U22,'Speed Bin A-B'!U126,'Speed Bin A-B'!U230,'Speed Bin A-B'!U334,'Speed Bin A-B'!U438,'Speed Bin A-B'!U750,'Speed Bin A-B'!U854,'Speed Bin A-B'!U958,'Speed Bin A-B'!U1062,'Speed Bin A-B'!U1166,'Speed Bin A-B'!U1478,'Speed Bin A-B'!U1582,'Speed Bin A-B'!U1686,'Speed Bin A-B'!U1790,'Speed Bin A-B'!U1894,'Speed Bin A-B'!U2206,'Speed Bin A-B'!U2310,'Speed Bin A-B'!U2414,'Speed Bin A-B'!U2518,'Speed Bin A-B'!U2622)</f>
        <v>0</v>
      </c>
      <c r="V15"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f>
        <v>27.816666666666666</v>
      </c>
      <c r="W15"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f>
        <v>-</v>
      </c>
      <c r="X15" s="267"/>
      <c r="Y15" s="267"/>
      <c r="Z15" s="272">
        <v>0.45833333333333298</v>
      </c>
      <c r="AA15" s="275">
        <f t="shared" ref="AA15:AR15" si="11">SUM(C48:C51)</f>
        <v>8</v>
      </c>
      <c r="AB15" s="275">
        <f t="shared" si="11"/>
        <v>99</v>
      </c>
      <c r="AC15" s="275">
        <f t="shared" si="11"/>
        <v>798</v>
      </c>
      <c r="AD15" s="275">
        <f t="shared" si="11"/>
        <v>1809</v>
      </c>
      <c r="AE15" s="275">
        <f t="shared" si="11"/>
        <v>1337</v>
      </c>
      <c r="AF15" s="275">
        <f t="shared" si="11"/>
        <v>351</v>
      </c>
      <c r="AG15" s="275">
        <f t="shared" si="11"/>
        <v>58</v>
      </c>
      <c r="AH15" s="275">
        <f t="shared" si="11"/>
        <v>14</v>
      </c>
      <c r="AI15" s="275">
        <f t="shared" si="11"/>
        <v>1</v>
      </c>
      <c r="AJ15" s="275">
        <f t="shared" si="11"/>
        <v>1</v>
      </c>
      <c r="AK15" s="275">
        <f t="shared" si="11"/>
        <v>0</v>
      </c>
      <c r="AL15" s="275">
        <f t="shared" si="11"/>
        <v>0</v>
      </c>
      <c r="AM15" s="275">
        <f t="shared" si="11"/>
        <v>0</v>
      </c>
      <c r="AN15" s="275">
        <f t="shared" si="11"/>
        <v>1</v>
      </c>
      <c r="AO15" s="275">
        <f t="shared" si="11"/>
        <v>0</v>
      </c>
      <c r="AP15" s="275">
        <f t="shared" si="11"/>
        <v>0</v>
      </c>
      <c r="AQ15" s="275">
        <f t="shared" si="11"/>
        <v>0</v>
      </c>
      <c r="AR15" s="275">
        <f t="shared" si="11"/>
        <v>0</v>
      </c>
      <c r="AS15" s="275">
        <f>SUM(U48:U51)</f>
        <v>0</v>
      </c>
      <c r="AT15" s="274">
        <f>IFERROR(AVERAGE(V48:V51),"-")</f>
        <v>24.00333333333333</v>
      </c>
      <c r="AU15" s="274">
        <f>IFERROR(AVERAGE(W48:W51),"-")</f>
        <v>28.56666666666667</v>
      </c>
    </row>
    <row r="16" spans="1:47" x14ac:dyDescent="0.25">
      <c r="A16" s="272">
        <v>0.125</v>
      </c>
      <c r="B16" s="273">
        <f>SUM('Speed Bin A-B'!B23,'Speed Bin A-B'!B127,'Speed Bin A-B'!B231,'Speed Bin A-B'!B335,'Speed Bin A-B'!B439,'Speed Bin A-B'!B751,'Speed Bin A-B'!B855,'Speed Bin A-B'!B959,'Speed Bin A-B'!B1063,'Speed Bin A-B'!B1167,'Speed Bin A-B'!B1479,'Speed Bin A-B'!B1583,'Speed Bin A-B'!B1687,'Speed Bin A-B'!B1791,'Speed Bin A-B'!B1895,'Speed Bin A-B'!B2207,'Speed Bin A-B'!B2311,'Speed Bin A-B'!B2415,'Speed Bin A-B'!B2519,'Speed Bin A-B'!B2623)</f>
        <v>37</v>
      </c>
      <c r="C16" s="273">
        <f>SUM('Speed Bin A-B'!C23,'Speed Bin A-B'!C127,'Speed Bin A-B'!C231,'Speed Bin A-B'!C335,'Speed Bin A-B'!C439,'Speed Bin A-B'!C751,'Speed Bin A-B'!C855,'Speed Bin A-B'!C959,'Speed Bin A-B'!C1063,'Speed Bin A-B'!C1167,'Speed Bin A-B'!C1479,'Speed Bin A-B'!C1583,'Speed Bin A-B'!C1687,'Speed Bin A-B'!C1791,'Speed Bin A-B'!C1895,'Speed Bin A-B'!C2207,'Speed Bin A-B'!C2311,'Speed Bin A-B'!C2415,'Speed Bin A-B'!C2519,'Speed Bin A-B'!C2623)</f>
        <v>0</v>
      </c>
      <c r="D16" s="273">
        <f>SUM('Speed Bin A-B'!D23,'Speed Bin A-B'!D127,'Speed Bin A-B'!D231,'Speed Bin A-B'!D335,'Speed Bin A-B'!D439,'Speed Bin A-B'!D751,'Speed Bin A-B'!D855,'Speed Bin A-B'!D959,'Speed Bin A-B'!D1063,'Speed Bin A-B'!D1167,'Speed Bin A-B'!D1479,'Speed Bin A-B'!D1583,'Speed Bin A-B'!D1687,'Speed Bin A-B'!D1791,'Speed Bin A-B'!D1895,'Speed Bin A-B'!D2207,'Speed Bin A-B'!D2311,'Speed Bin A-B'!D2415,'Speed Bin A-B'!D2519,'Speed Bin A-B'!D2623)</f>
        <v>0</v>
      </c>
      <c r="E16" s="273">
        <f>SUM('Speed Bin A-B'!E23,'Speed Bin A-B'!E127,'Speed Bin A-B'!E231,'Speed Bin A-B'!E335,'Speed Bin A-B'!E439,'Speed Bin A-B'!E751,'Speed Bin A-B'!E855,'Speed Bin A-B'!E959,'Speed Bin A-B'!E1063,'Speed Bin A-B'!E1167,'Speed Bin A-B'!E1479,'Speed Bin A-B'!E1583,'Speed Bin A-B'!E1687,'Speed Bin A-B'!E1791,'Speed Bin A-B'!E1895,'Speed Bin A-B'!E2207,'Speed Bin A-B'!E2311,'Speed Bin A-B'!E2415,'Speed Bin A-B'!E2519,'Speed Bin A-B'!E2623)</f>
        <v>2</v>
      </c>
      <c r="F16" s="273">
        <f>SUM('Speed Bin A-B'!F23,'Speed Bin A-B'!F127,'Speed Bin A-B'!F231,'Speed Bin A-B'!F335,'Speed Bin A-B'!F439,'Speed Bin A-B'!F751,'Speed Bin A-B'!F855,'Speed Bin A-B'!F959,'Speed Bin A-B'!F1063,'Speed Bin A-B'!F1167,'Speed Bin A-B'!F1479,'Speed Bin A-B'!F1583,'Speed Bin A-B'!F1687,'Speed Bin A-B'!F1791,'Speed Bin A-B'!F1895,'Speed Bin A-B'!F2207,'Speed Bin A-B'!F2311,'Speed Bin A-B'!F2415,'Speed Bin A-B'!F2519,'Speed Bin A-B'!F2623)</f>
        <v>10</v>
      </c>
      <c r="G16" s="273">
        <f>SUM('Speed Bin A-B'!G23,'Speed Bin A-B'!G127,'Speed Bin A-B'!G231,'Speed Bin A-B'!G335,'Speed Bin A-B'!G439,'Speed Bin A-B'!G751,'Speed Bin A-B'!G855,'Speed Bin A-B'!G959,'Speed Bin A-B'!G1063,'Speed Bin A-B'!G1167,'Speed Bin A-B'!G1479,'Speed Bin A-B'!G1583,'Speed Bin A-B'!G1687,'Speed Bin A-B'!G1791,'Speed Bin A-B'!G1895,'Speed Bin A-B'!G2207,'Speed Bin A-B'!G2311,'Speed Bin A-B'!G2415,'Speed Bin A-B'!G2519,'Speed Bin A-B'!G2623)</f>
        <v>12</v>
      </c>
      <c r="H16" s="273">
        <f>SUM('Speed Bin A-B'!H23,'Speed Bin A-B'!H127,'Speed Bin A-B'!H231,'Speed Bin A-B'!H335,'Speed Bin A-B'!H439,'Speed Bin A-B'!H751,'Speed Bin A-B'!H855,'Speed Bin A-B'!H959,'Speed Bin A-B'!H1063,'Speed Bin A-B'!H1167,'Speed Bin A-B'!H1479,'Speed Bin A-B'!H1583,'Speed Bin A-B'!H1687,'Speed Bin A-B'!H1791,'Speed Bin A-B'!H1895,'Speed Bin A-B'!H2207,'Speed Bin A-B'!H2311,'Speed Bin A-B'!H2415,'Speed Bin A-B'!H2519,'Speed Bin A-B'!H2623)</f>
        <v>9</v>
      </c>
      <c r="I16" s="273">
        <f>SUM('Speed Bin A-B'!I23,'Speed Bin A-B'!I127,'Speed Bin A-B'!I231,'Speed Bin A-B'!I335,'Speed Bin A-B'!I439,'Speed Bin A-B'!I751,'Speed Bin A-B'!I855,'Speed Bin A-B'!I959,'Speed Bin A-B'!I1063,'Speed Bin A-B'!I1167,'Speed Bin A-B'!I1479,'Speed Bin A-B'!I1583,'Speed Bin A-B'!I1687,'Speed Bin A-B'!I1791,'Speed Bin A-B'!I1895,'Speed Bin A-B'!I2207,'Speed Bin A-B'!I2311,'Speed Bin A-B'!I2415,'Speed Bin A-B'!I2519,'Speed Bin A-B'!I2623)</f>
        <v>2</v>
      </c>
      <c r="J16" s="273">
        <f>SUM('Speed Bin A-B'!J23,'Speed Bin A-B'!J127,'Speed Bin A-B'!J231,'Speed Bin A-B'!J335,'Speed Bin A-B'!J439,'Speed Bin A-B'!J751,'Speed Bin A-B'!J855,'Speed Bin A-B'!J959,'Speed Bin A-B'!J1063,'Speed Bin A-B'!J1167,'Speed Bin A-B'!J1479,'Speed Bin A-B'!J1583,'Speed Bin A-B'!J1687,'Speed Bin A-B'!J1791,'Speed Bin A-B'!J1895,'Speed Bin A-B'!J2207,'Speed Bin A-B'!J2311,'Speed Bin A-B'!J2415,'Speed Bin A-B'!J2519,'Speed Bin A-B'!J2623)</f>
        <v>1</v>
      </c>
      <c r="K16" s="273">
        <f>SUM('Speed Bin A-B'!K23,'Speed Bin A-B'!K127,'Speed Bin A-B'!K231,'Speed Bin A-B'!K335,'Speed Bin A-B'!K439,'Speed Bin A-B'!K751,'Speed Bin A-B'!K855,'Speed Bin A-B'!K959,'Speed Bin A-B'!K1063,'Speed Bin A-B'!K1167,'Speed Bin A-B'!K1479,'Speed Bin A-B'!K1583,'Speed Bin A-B'!K1687,'Speed Bin A-B'!K1791,'Speed Bin A-B'!K1895,'Speed Bin A-B'!K2207,'Speed Bin A-B'!K2311,'Speed Bin A-B'!K2415,'Speed Bin A-B'!K2519,'Speed Bin A-B'!K2623)</f>
        <v>1</v>
      </c>
      <c r="L16" s="273">
        <f>SUM('Speed Bin A-B'!L23,'Speed Bin A-B'!L127,'Speed Bin A-B'!L231,'Speed Bin A-B'!L335,'Speed Bin A-B'!L439,'Speed Bin A-B'!L751,'Speed Bin A-B'!L855,'Speed Bin A-B'!L959,'Speed Bin A-B'!L1063,'Speed Bin A-B'!L1167,'Speed Bin A-B'!L1479,'Speed Bin A-B'!L1583,'Speed Bin A-B'!L1687,'Speed Bin A-B'!L1791,'Speed Bin A-B'!L1895,'Speed Bin A-B'!L2207,'Speed Bin A-B'!L2311,'Speed Bin A-B'!L2415,'Speed Bin A-B'!L2519,'Speed Bin A-B'!L2623)</f>
        <v>0</v>
      </c>
      <c r="M16" s="273">
        <f>SUM('Speed Bin A-B'!M23,'Speed Bin A-B'!M127,'Speed Bin A-B'!M231,'Speed Bin A-B'!M335,'Speed Bin A-B'!M439,'Speed Bin A-B'!M751,'Speed Bin A-B'!M855,'Speed Bin A-B'!M959,'Speed Bin A-B'!M1063,'Speed Bin A-B'!M1167,'Speed Bin A-B'!M1479,'Speed Bin A-B'!M1583,'Speed Bin A-B'!M1687,'Speed Bin A-B'!M1791,'Speed Bin A-B'!M1895,'Speed Bin A-B'!M2207,'Speed Bin A-B'!M2311,'Speed Bin A-B'!M2415,'Speed Bin A-B'!M2519,'Speed Bin A-B'!M2623)</f>
        <v>0</v>
      </c>
      <c r="N16" s="273">
        <f>SUM('Speed Bin A-B'!N23,'Speed Bin A-B'!N127,'Speed Bin A-B'!N231,'Speed Bin A-B'!N335,'Speed Bin A-B'!N439,'Speed Bin A-B'!N751,'Speed Bin A-B'!N855,'Speed Bin A-B'!N959,'Speed Bin A-B'!N1063,'Speed Bin A-B'!N1167,'Speed Bin A-B'!N1479,'Speed Bin A-B'!N1583,'Speed Bin A-B'!N1687,'Speed Bin A-B'!N1791,'Speed Bin A-B'!N1895,'Speed Bin A-B'!N2207,'Speed Bin A-B'!N2311,'Speed Bin A-B'!N2415,'Speed Bin A-B'!N2519,'Speed Bin A-B'!N2623)</f>
        <v>0</v>
      </c>
      <c r="O16" s="273">
        <f>SUM('Speed Bin A-B'!O23,'Speed Bin A-B'!O127,'Speed Bin A-B'!O231,'Speed Bin A-B'!O335,'Speed Bin A-B'!O439,'Speed Bin A-B'!O751,'Speed Bin A-B'!O855,'Speed Bin A-B'!O959,'Speed Bin A-B'!O1063,'Speed Bin A-B'!O1167,'Speed Bin A-B'!O1479,'Speed Bin A-B'!O1583,'Speed Bin A-B'!O1687,'Speed Bin A-B'!O1791,'Speed Bin A-B'!O1895,'Speed Bin A-B'!O2207,'Speed Bin A-B'!O2311,'Speed Bin A-B'!O2415,'Speed Bin A-B'!O2519,'Speed Bin A-B'!O2623)</f>
        <v>0</v>
      </c>
      <c r="P16" s="273">
        <f>SUM('Speed Bin A-B'!P23,'Speed Bin A-B'!P127,'Speed Bin A-B'!P231,'Speed Bin A-B'!P335,'Speed Bin A-B'!P439,'Speed Bin A-B'!P751,'Speed Bin A-B'!P855,'Speed Bin A-B'!P959,'Speed Bin A-B'!P1063,'Speed Bin A-B'!P1167,'Speed Bin A-B'!P1479,'Speed Bin A-B'!P1583,'Speed Bin A-B'!P1687,'Speed Bin A-B'!P1791,'Speed Bin A-B'!P1895,'Speed Bin A-B'!P2207,'Speed Bin A-B'!P2311,'Speed Bin A-B'!P2415,'Speed Bin A-B'!P2519,'Speed Bin A-B'!P2623)</f>
        <v>0</v>
      </c>
      <c r="Q16" s="273">
        <f>SUM('Speed Bin A-B'!Q23,'Speed Bin A-B'!Q127,'Speed Bin A-B'!Q231,'Speed Bin A-B'!Q335,'Speed Bin A-B'!Q439,'Speed Bin A-B'!Q751,'Speed Bin A-B'!Q855,'Speed Bin A-B'!Q959,'Speed Bin A-B'!Q1063,'Speed Bin A-B'!Q1167,'Speed Bin A-B'!Q1479,'Speed Bin A-B'!Q1583,'Speed Bin A-B'!Q1687,'Speed Bin A-B'!Q1791,'Speed Bin A-B'!Q1895,'Speed Bin A-B'!Q2207,'Speed Bin A-B'!Q2311,'Speed Bin A-B'!Q2415,'Speed Bin A-B'!Q2519,'Speed Bin A-B'!Q2623)</f>
        <v>0</v>
      </c>
      <c r="R16" s="273">
        <f>SUM('Speed Bin A-B'!R23,'Speed Bin A-B'!R127,'Speed Bin A-B'!R231,'Speed Bin A-B'!R335,'Speed Bin A-B'!R439,'Speed Bin A-B'!R751,'Speed Bin A-B'!R855,'Speed Bin A-B'!R959,'Speed Bin A-B'!R1063,'Speed Bin A-B'!R1167,'Speed Bin A-B'!R1479,'Speed Bin A-B'!R1583,'Speed Bin A-B'!R1687,'Speed Bin A-B'!R1791,'Speed Bin A-B'!R1895,'Speed Bin A-B'!R2207,'Speed Bin A-B'!R2311,'Speed Bin A-B'!R2415,'Speed Bin A-B'!R2519,'Speed Bin A-B'!R2623)</f>
        <v>0</v>
      </c>
      <c r="S16" s="273">
        <f>SUM('Speed Bin A-B'!S23,'Speed Bin A-B'!S127,'Speed Bin A-B'!S231,'Speed Bin A-B'!S335,'Speed Bin A-B'!S439,'Speed Bin A-B'!S751,'Speed Bin A-B'!S855,'Speed Bin A-B'!S959,'Speed Bin A-B'!S1063,'Speed Bin A-B'!S1167,'Speed Bin A-B'!S1479,'Speed Bin A-B'!S1583,'Speed Bin A-B'!S1687,'Speed Bin A-B'!S1791,'Speed Bin A-B'!S1895,'Speed Bin A-B'!S2207,'Speed Bin A-B'!S2311,'Speed Bin A-B'!S2415,'Speed Bin A-B'!S2519,'Speed Bin A-B'!S2623)</f>
        <v>0</v>
      </c>
      <c r="T16" s="273">
        <f>SUM('Speed Bin A-B'!T23,'Speed Bin A-B'!T127,'Speed Bin A-B'!T231,'Speed Bin A-B'!T335,'Speed Bin A-B'!T439,'Speed Bin A-B'!T751,'Speed Bin A-B'!T855,'Speed Bin A-B'!T959,'Speed Bin A-B'!T1063,'Speed Bin A-B'!T1167,'Speed Bin A-B'!T1479,'Speed Bin A-B'!T1583,'Speed Bin A-B'!T1687,'Speed Bin A-B'!T1791,'Speed Bin A-B'!T1895,'Speed Bin A-B'!T2207,'Speed Bin A-B'!T2311,'Speed Bin A-B'!T2415,'Speed Bin A-B'!T2519,'Speed Bin A-B'!T2623)</f>
        <v>0</v>
      </c>
      <c r="U16" s="273">
        <f>SUM('Speed Bin A-B'!U23,'Speed Bin A-B'!U127,'Speed Bin A-B'!U231,'Speed Bin A-B'!U335,'Speed Bin A-B'!U439,'Speed Bin A-B'!U751,'Speed Bin A-B'!U855,'Speed Bin A-B'!U959,'Speed Bin A-B'!U1063,'Speed Bin A-B'!U1167,'Speed Bin A-B'!U1479,'Speed Bin A-B'!U1583,'Speed Bin A-B'!U1687,'Speed Bin A-B'!U1791,'Speed Bin A-B'!U1895,'Speed Bin A-B'!U2207,'Speed Bin A-B'!U2311,'Speed Bin A-B'!U2415,'Speed Bin A-B'!U2519,'Speed Bin A-B'!U2623)</f>
        <v>0</v>
      </c>
      <c r="V16"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f>
        <v>28.350000000000005</v>
      </c>
      <c r="W16"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f>
        <v>-</v>
      </c>
      <c r="X16" s="267"/>
      <c r="Y16" s="267"/>
      <c r="Z16" s="272">
        <v>0.5</v>
      </c>
      <c r="AA16" s="275">
        <f t="shared" ref="AA16:AR16" si="12">SUM(C52:C55)</f>
        <v>0</v>
      </c>
      <c r="AB16" s="275">
        <f t="shared" si="12"/>
        <v>111</v>
      </c>
      <c r="AC16" s="275">
        <f t="shared" si="12"/>
        <v>828</v>
      </c>
      <c r="AD16" s="275">
        <f t="shared" si="12"/>
        <v>1759</v>
      </c>
      <c r="AE16" s="275">
        <f t="shared" si="12"/>
        <v>1390</v>
      </c>
      <c r="AF16" s="275">
        <f t="shared" si="12"/>
        <v>376</v>
      </c>
      <c r="AG16" s="275">
        <f t="shared" si="12"/>
        <v>50</v>
      </c>
      <c r="AH16" s="275">
        <f t="shared" si="12"/>
        <v>8</v>
      </c>
      <c r="AI16" s="275">
        <f t="shared" si="12"/>
        <v>0</v>
      </c>
      <c r="AJ16" s="275">
        <f t="shared" si="12"/>
        <v>1</v>
      </c>
      <c r="AK16" s="275">
        <f t="shared" si="12"/>
        <v>0</v>
      </c>
      <c r="AL16" s="275">
        <f t="shared" si="12"/>
        <v>0</v>
      </c>
      <c r="AM16" s="275">
        <f t="shared" si="12"/>
        <v>0</v>
      </c>
      <c r="AN16" s="275">
        <f t="shared" si="12"/>
        <v>0</v>
      </c>
      <c r="AO16" s="275">
        <f t="shared" si="12"/>
        <v>0</v>
      </c>
      <c r="AP16" s="275">
        <f t="shared" si="12"/>
        <v>0</v>
      </c>
      <c r="AQ16" s="275">
        <f t="shared" si="12"/>
        <v>0</v>
      </c>
      <c r="AR16" s="275">
        <f t="shared" si="12"/>
        <v>0</v>
      </c>
      <c r="AS16" s="275">
        <f>SUM(U52:U55)</f>
        <v>0</v>
      </c>
      <c r="AT16" s="274">
        <f>IFERROR(AVERAGE(V52:V55),"-")</f>
        <v>23.949642857142855</v>
      </c>
      <c r="AU16" s="274">
        <f>IFERROR(AVERAGE(W52:W55),"-")</f>
        <v>28.669404761904758</v>
      </c>
    </row>
    <row r="17" spans="1:47" x14ac:dyDescent="0.25">
      <c r="A17" s="272">
        <v>0.13541666666666699</v>
      </c>
      <c r="B17" s="273">
        <f>SUM('Speed Bin A-B'!B24,'Speed Bin A-B'!B128,'Speed Bin A-B'!B232,'Speed Bin A-B'!B336,'Speed Bin A-B'!B440,'Speed Bin A-B'!B752,'Speed Bin A-B'!B856,'Speed Bin A-B'!B960,'Speed Bin A-B'!B1064,'Speed Bin A-B'!B1168,'Speed Bin A-B'!B1480,'Speed Bin A-B'!B1584,'Speed Bin A-B'!B1688,'Speed Bin A-B'!B1792,'Speed Bin A-B'!B1896,'Speed Bin A-B'!B2208,'Speed Bin A-B'!B2312,'Speed Bin A-B'!B2416,'Speed Bin A-B'!B2520,'Speed Bin A-B'!B2624)</f>
        <v>40</v>
      </c>
      <c r="C17" s="273">
        <f>SUM('Speed Bin A-B'!C24,'Speed Bin A-B'!C128,'Speed Bin A-B'!C232,'Speed Bin A-B'!C336,'Speed Bin A-B'!C440,'Speed Bin A-B'!C752,'Speed Bin A-B'!C856,'Speed Bin A-B'!C960,'Speed Bin A-B'!C1064,'Speed Bin A-B'!C1168,'Speed Bin A-B'!C1480,'Speed Bin A-B'!C1584,'Speed Bin A-B'!C1688,'Speed Bin A-B'!C1792,'Speed Bin A-B'!C1896,'Speed Bin A-B'!C2208,'Speed Bin A-B'!C2312,'Speed Bin A-B'!C2416,'Speed Bin A-B'!C2520,'Speed Bin A-B'!C2624)</f>
        <v>0</v>
      </c>
      <c r="D17" s="273">
        <f>SUM('Speed Bin A-B'!D24,'Speed Bin A-B'!D128,'Speed Bin A-B'!D232,'Speed Bin A-B'!D336,'Speed Bin A-B'!D440,'Speed Bin A-B'!D752,'Speed Bin A-B'!D856,'Speed Bin A-B'!D960,'Speed Bin A-B'!D1064,'Speed Bin A-B'!D1168,'Speed Bin A-B'!D1480,'Speed Bin A-B'!D1584,'Speed Bin A-B'!D1688,'Speed Bin A-B'!D1792,'Speed Bin A-B'!D1896,'Speed Bin A-B'!D2208,'Speed Bin A-B'!D2312,'Speed Bin A-B'!D2416,'Speed Bin A-B'!D2520,'Speed Bin A-B'!D2624)</f>
        <v>1</v>
      </c>
      <c r="E17" s="273">
        <f>SUM('Speed Bin A-B'!E24,'Speed Bin A-B'!E128,'Speed Bin A-B'!E232,'Speed Bin A-B'!E336,'Speed Bin A-B'!E440,'Speed Bin A-B'!E752,'Speed Bin A-B'!E856,'Speed Bin A-B'!E960,'Speed Bin A-B'!E1064,'Speed Bin A-B'!E1168,'Speed Bin A-B'!E1480,'Speed Bin A-B'!E1584,'Speed Bin A-B'!E1688,'Speed Bin A-B'!E1792,'Speed Bin A-B'!E1896,'Speed Bin A-B'!E2208,'Speed Bin A-B'!E2312,'Speed Bin A-B'!E2416,'Speed Bin A-B'!E2520,'Speed Bin A-B'!E2624)</f>
        <v>5</v>
      </c>
      <c r="F17" s="273">
        <f>SUM('Speed Bin A-B'!F24,'Speed Bin A-B'!F128,'Speed Bin A-B'!F232,'Speed Bin A-B'!F336,'Speed Bin A-B'!F440,'Speed Bin A-B'!F752,'Speed Bin A-B'!F856,'Speed Bin A-B'!F960,'Speed Bin A-B'!F1064,'Speed Bin A-B'!F1168,'Speed Bin A-B'!F1480,'Speed Bin A-B'!F1584,'Speed Bin A-B'!F1688,'Speed Bin A-B'!F1792,'Speed Bin A-B'!F1896,'Speed Bin A-B'!F2208,'Speed Bin A-B'!F2312,'Speed Bin A-B'!F2416,'Speed Bin A-B'!F2520,'Speed Bin A-B'!F2624)</f>
        <v>8</v>
      </c>
      <c r="G17" s="273">
        <f>SUM('Speed Bin A-B'!G24,'Speed Bin A-B'!G128,'Speed Bin A-B'!G232,'Speed Bin A-B'!G336,'Speed Bin A-B'!G440,'Speed Bin A-B'!G752,'Speed Bin A-B'!G856,'Speed Bin A-B'!G960,'Speed Bin A-B'!G1064,'Speed Bin A-B'!G1168,'Speed Bin A-B'!G1480,'Speed Bin A-B'!G1584,'Speed Bin A-B'!G1688,'Speed Bin A-B'!G1792,'Speed Bin A-B'!G1896,'Speed Bin A-B'!G2208,'Speed Bin A-B'!G2312,'Speed Bin A-B'!G2416,'Speed Bin A-B'!G2520,'Speed Bin A-B'!G2624)</f>
        <v>10</v>
      </c>
      <c r="H17" s="273">
        <f>SUM('Speed Bin A-B'!H24,'Speed Bin A-B'!H128,'Speed Bin A-B'!H232,'Speed Bin A-B'!H336,'Speed Bin A-B'!H440,'Speed Bin A-B'!H752,'Speed Bin A-B'!H856,'Speed Bin A-B'!H960,'Speed Bin A-B'!H1064,'Speed Bin A-B'!H1168,'Speed Bin A-B'!H1480,'Speed Bin A-B'!H1584,'Speed Bin A-B'!H1688,'Speed Bin A-B'!H1792,'Speed Bin A-B'!H1896,'Speed Bin A-B'!H2208,'Speed Bin A-B'!H2312,'Speed Bin A-B'!H2416,'Speed Bin A-B'!H2520,'Speed Bin A-B'!H2624)</f>
        <v>7</v>
      </c>
      <c r="I17" s="273">
        <f>SUM('Speed Bin A-B'!I24,'Speed Bin A-B'!I128,'Speed Bin A-B'!I232,'Speed Bin A-B'!I336,'Speed Bin A-B'!I440,'Speed Bin A-B'!I752,'Speed Bin A-B'!I856,'Speed Bin A-B'!I960,'Speed Bin A-B'!I1064,'Speed Bin A-B'!I1168,'Speed Bin A-B'!I1480,'Speed Bin A-B'!I1584,'Speed Bin A-B'!I1688,'Speed Bin A-B'!I1792,'Speed Bin A-B'!I1896,'Speed Bin A-B'!I2208,'Speed Bin A-B'!I2312,'Speed Bin A-B'!I2416,'Speed Bin A-B'!I2520,'Speed Bin A-B'!I2624)</f>
        <v>7</v>
      </c>
      <c r="J17" s="273">
        <f>SUM('Speed Bin A-B'!J24,'Speed Bin A-B'!J128,'Speed Bin A-B'!J232,'Speed Bin A-B'!J336,'Speed Bin A-B'!J440,'Speed Bin A-B'!J752,'Speed Bin A-B'!J856,'Speed Bin A-B'!J960,'Speed Bin A-B'!J1064,'Speed Bin A-B'!J1168,'Speed Bin A-B'!J1480,'Speed Bin A-B'!J1584,'Speed Bin A-B'!J1688,'Speed Bin A-B'!J1792,'Speed Bin A-B'!J1896,'Speed Bin A-B'!J2208,'Speed Bin A-B'!J2312,'Speed Bin A-B'!J2416,'Speed Bin A-B'!J2520,'Speed Bin A-B'!J2624)</f>
        <v>1</v>
      </c>
      <c r="K17" s="273">
        <f>SUM('Speed Bin A-B'!K24,'Speed Bin A-B'!K128,'Speed Bin A-B'!K232,'Speed Bin A-B'!K336,'Speed Bin A-B'!K440,'Speed Bin A-B'!K752,'Speed Bin A-B'!K856,'Speed Bin A-B'!K960,'Speed Bin A-B'!K1064,'Speed Bin A-B'!K1168,'Speed Bin A-B'!K1480,'Speed Bin A-B'!K1584,'Speed Bin A-B'!K1688,'Speed Bin A-B'!K1792,'Speed Bin A-B'!K1896,'Speed Bin A-B'!K2208,'Speed Bin A-B'!K2312,'Speed Bin A-B'!K2416,'Speed Bin A-B'!K2520,'Speed Bin A-B'!K2624)</f>
        <v>1</v>
      </c>
      <c r="L17" s="273">
        <f>SUM('Speed Bin A-B'!L24,'Speed Bin A-B'!L128,'Speed Bin A-B'!L232,'Speed Bin A-B'!L336,'Speed Bin A-B'!L440,'Speed Bin A-B'!L752,'Speed Bin A-B'!L856,'Speed Bin A-B'!L960,'Speed Bin A-B'!L1064,'Speed Bin A-B'!L1168,'Speed Bin A-B'!L1480,'Speed Bin A-B'!L1584,'Speed Bin A-B'!L1688,'Speed Bin A-B'!L1792,'Speed Bin A-B'!L1896,'Speed Bin A-B'!L2208,'Speed Bin A-B'!L2312,'Speed Bin A-B'!L2416,'Speed Bin A-B'!L2520,'Speed Bin A-B'!L2624)</f>
        <v>0</v>
      </c>
      <c r="M17" s="273">
        <f>SUM('Speed Bin A-B'!M24,'Speed Bin A-B'!M128,'Speed Bin A-B'!M232,'Speed Bin A-B'!M336,'Speed Bin A-B'!M440,'Speed Bin A-B'!M752,'Speed Bin A-B'!M856,'Speed Bin A-B'!M960,'Speed Bin A-B'!M1064,'Speed Bin A-B'!M1168,'Speed Bin A-B'!M1480,'Speed Bin A-B'!M1584,'Speed Bin A-B'!M1688,'Speed Bin A-B'!M1792,'Speed Bin A-B'!M1896,'Speed Bin A-B'!M2208,'Speed Bin A-B'!M2312,'Speed Bin A-B'!M2416,'Speed Bin A-B'!M2520,'Speed Bin A-B'!M2624)</f>
        <v>0</v>
      </c>
      <c r="N17" s="273">
        <f>SUM('Speed Bin A-B'!N24,'Speed Bin A-B'!N128,'Speed Bin A-B'!N232,'Speed Bin A-B'!N336,'Speed Bin A-B'!N440,'Speed Bin A-B'!N752,'Speed Bin A-B'!N856,'Speed Bin A-B'!N960,'Speed Bin A-B'!N1064,'Speed Bin A-B'!N1168,'Speed Bin A-B'!N1480,'Speed Bin A-B'!N1584,'Speed Bin A-B'!N1688,'Speed Bin A-B'!N1792,'Speed Bin A-B'!N1896,'Speed Bin A-B'!N2208,'Speed Bin A-B'!N2312,'Speed Bin A-B'!N2416,'Speed Bin A-B'!N2520,'Speed Bin A-B'!N2624)</f>
        <v>0</v>
      </c>
      <c r="O17" s="273">
        <f>SUM('Speed Bin A-B'!O24,'Speed Bin A-B'!O128,'Speed Bin A-B'!O232,'Speed Bin A-B'!O336,'Speed Bin A-B'!O440,'Speed Bin A-B'!O752,'Speed Bin A-B'!O856,'Speed Bin A-B'!O960,'Speed Bin A-B'!O1064,'Speed Bin A-B'!O1168,'Speed Bin A-B'!O1480,'Speed Bin A-B'!O1584,'Speed Bin A-B'!O1688,'Speed Bin A-B'!O1792,'Speed Bin A-B'!O1896,'Speed Bin A-B'!O2208,'Speed Bin A-B'!O2312,'Speed Bin A-B'!O2416,'Speed Bin A-B'!O2520,'Speed Bin A-B'!O2624)</f>
        <v>0</v>
      </c>
      <c r="P17" s="273">
        <f>SUM('Speed Bin A-B'!P24,'Speed Bin A-B'!P128,'Speed Bin A-B'!P232,'Speed Bin A-B'!P336,'Speed Bin A-B'!P440,'Speed Bin A-B'!P752,'Speed Bin A-B'!P856,'Speed Bin A-B'!P960,'Speed Bin A-B'!P1064,'Speed Bin A-B'!P1168,'Speed Bin A-B'!P1480,'Speed Bin A-B'!P1584,'Speed Bin A-B'!P1688,'Speed Bin A-B'!P1792,'Speed Bin A-B'!P1896,'Speed Bin A-B'!P2208,'Speed Bin A-B'!P2312,'Speed Bin A-B'!P2416,'Speed Bin A-B'!P2520,'Speed Bin A-B'!P2624)</f>
        <v>0</v>
      </c>
      <c r="Q17" s="273">
        <f>SUM('Speed Bin A-B'!Q24,'Speed Bin A-B'!Q128,'Speed Bin A-B'!Q232,'Speed Bin A-B'!Q336,'Speed Bin A-B'!Q440,'Speed Bin A-B'!Q752,'Speed Bin A-B'!Q856,'Speed Bin A-B'!Q960,'Speed Bin A-B'!Q1064,'Speed Bin A-B'!Q1168,'Speed Bin A-B'!Q1480,'Speed Bin A-B'!Q1584,'Speed Bin A-B'!Q1688,'Speed Bin A-B'!Q1792,'Speed Bin A-B'!Q1896,'Speed Bin A-B'!Q2208,'Speed Bin A-B'!Q2312,'Speed Bin A-B'!Q2416,'Speed Bin A-B'!Q2520,'Speed Bin A-B'!Q2624)</f>
        <v>0</v>
      </c>
      <c r="R17" s="273">
        <f>SUM('Speed Bin A-B'!R24,'Speed Bin A-B'!R128,'Speed Bin A-B'!R232,'Speed Bin A-B'!R336,'Speed Bin A-B'!R440,'Speed Bin A-B'!R752,'Speed Bin A-B'!R856,'Speed Bin A-B'!R960,'Speed Bin A-B'!R1064,'Speed Bin A-B'!R1168,'Speed Bin A-B'!R1480,'Speed Bin A-B'!R1584,'Speed Bin A-B'!R1688,'Speed Bin A-B'!R1792,'Speed Bin A-B'!R1896,'Speed Bin A-B'!R2208,'Speed Bin A-B'!R2312,'Speed Bin A-B'!R2416,'Speed Bin A-B'!R2520,'Speed Bin A-B'!R2624)</f>
        <v>0</v>
      </c>
      <c r="S17" s="273">
        <f>SUM('Speed Bin A-B'!S24,'Speed Bin A-B'!S128,'Speed Bin A-B'!S232,'Speed Bin A-B'!S336,'Speed Bin A-B'!S440,'Speed Bin A-B'!S752,'Speed Bin A-B'!S856,'Speed Bin A-B'!S960,'Speed Bin A-B'!S1064,'Speed Bin A-B'!S1168,'Speed Bin A-B'!S1480,'Speed Bin A-B'!S1584,'Speed Bin A-B'!S1688,'Speed Bin A-B'!S1792,'Speed Bin A-B'!S1896,'Speed Bin A-B'!S2208,'Speed Bin A-B'!S2312,'Speed Bin A-B'!S2416,'Speed Bin A-B'!S2520,'Speed Bin A-B'!S2624)</f>
        <v>0</v>
      </c>
      <c r="T17" s="273">
        <f>SUM('Speed Bin A-B'!T24,'Speed Bin A-B'!T128,'Speed Bin A-B'!T232,'Speed Bin A-B'!T336,'Speed Bin A-B'!T440,'Speed Bin A-B'!T752,'Speed Bin A-B'!T856,'Speed Bin A-B'!T960,'Speed Bin A-B'!T1064,'Speed Bin A-B'!T1168,'Speed Bin A-B'!T1480,'Speed Bin A-B'!T1584,'Speed Bin A-B'!T1688,'Speed Bin A-B'!T1792,'Speed Bin A-B'!T1896,'Speed Bin A-B'!T2208,'Speed Bin A-B'!T2312,'Speed Bin A-B'!T2416,'Speed Bin A-B'!T2520,'Speed Bin A-B'!T2624)</f>
        <v>0</v>
      </c>
      <c r="U17" s="273">
        <f>SUM('Speed Bin A-B'!U24,'Speed Bin A-B'!U128,'Speed Bin A-B'!U232,'Speed Bin A-B'!U336,'Speed Bin A-B'!U440,'Speed Bin A-B'!U752,'Speed Bin A-B'!U856,'Speed Bin A-B'!U960,'Speed Bin A-B'!U1064,'Speed Bin A-B'!U1168,'Speed Bin A-B'!U1480,'Speed Bin A-B'!U1584,'Speed Bin A-B'!U1688,'Speed Bin A-B'!U1792,'Speed Bin A-B'!U1896,'Speed Bin A-B'!U2208,'Speed Bin A-B'!U2312,'Speed Bin A-B'!U2416,'Speed Bin A-B'!U2520,'Speed Bin A-B'!U2624)</f>
        <v>0</v>
      </c>
      <c r="V17"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f>
        <v>27.746153846153845</v>
      </c>
      <c r="W17"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f>
        <v>-</v>
      </c>
      <c r="X17" s="267"/>
      <c r="Y17" s="267"/>
      <c r="Z17" s="272">
        <v>0.54166666666666696</v>
      </c>
      <c r="AA17" s="275">
        <f t="shared" ref="AA17:AR17" si="13">SUM(C56:C59)</f>
        <v>4</v>
      </c>
      <c r="AB17" s="275">
        <f t="shared" si="13"/>
        <v>113</v>
      </c>
      <c r="AC17" s="275">
        <f t="shared" si="13"/>
        <v>688</v>
      </c>
      <c r="AD17" s="275">
        <f t="shared" si="13"/>
        <v>1695</v>
      </c>
      <c r="AE17" s="275">
        <f t="shared" si="13"/>
        <v>1369</v>
      </c>
      <c r="AF17" s="275">
        <f t="shared" si="13"/>
        <v>348</v>
      </c>
      <c r="AG17" s="275">
        <f t="shared" si="13"/>
        <v>62</v>
      </c>
      <c r="AH17" s="275">
        <f t="shared" si="13"/>
        <v>8</v>
      </c>
      <c r="AI17" s="275">
        <f t="shared" si="13"/>
        <v>3</v>
      </c>
      <c r="AJ17" s="275">
        <f t="shared" si="13"/>
        <v>3</v>
      </c>
      <c r="AK17" s="275">
        <f t="shared" si="13"/>
        <v>1</v>
      </c>
      <c r="AL17" s="275">
        <f t="shared" si="13"/>
        <v>0</v>
      </c>
      <c r="AM17" s="275">
        <f t="shared" si="13"/>
        <v>0</v>
      </c>
      <c r="AN17" s="275">
        <f t="shared" si="13"/>
        <v>0</v>
      </c>
      <c r="AO17" s="275">
        <f t="shared" si="13"/>
        <v>0</v>
      </c>
      <c r="AP17" s="275">
        <f t="shared" si="13"/>
        <v>0</v>
      </c>
      <c r="AQ17" s="275">
        <f t="shared" si="13"/>
        <v>0</v>
      </c>
      <c r="AR17" s="275">
        <f t="shared" si="13"/>
        <v>0</v>
      </c>
      <c r="AS17" s="275">
        <f>SUM(U56:U59)</f>
        <v>0</v>
      </c>
      <c r="AT17" s="274">
        <f>IFERROR(AVERAGE(V56:V59),"-")</f>
        <v>24.169642857142861</v>
      </c>
      <c r="AU17" s="274">
        <f>IFERROR(AVERAGE(W56:W59),"-")</f>
        <v>28.878571428571426</v>
      </c>
    </row>
    <row r="18" spans="1:47" x14ac:dyDescent="0.25">
      <c r="A18" s="272">
        <v>0.14583333333333301</v>
      </c>
      <c r="B18" s="273">
        <f>SUM('Speed Bin A-B'!B25,'Speed Bin A-B'!B129,'Speed Bin A-B'!B233,'Speed Bin A-B'!B337,'Speed Bin A-B'!B441,'Speed Bin A-B'!B753,'Speed Bin A-B'!B857,'Speed Bin A-B'!B961,'Speed Bin A-B'!B1065,'Speed Bin A-B'!B1169,'Speed Bin A-B'!B1481,'Speed Bin A-B'!B1585,'Speed Bin A-B'!B1689,'Speed Bin A-B'!B1793,'Speed Bin A-B'!B1897,'Speed Bin A-B'!B2209,'Speed Bin A-B'!B2313,'Speed Bin A-B'!B2417,'Speed Bin A-B'!B2521,'Speed Bin A-B'!B2625)</f>
        <v>36</v>
      </c>
      <c r="C18" s="273">
        <f>SUM('Speed Bin A-B'!C25,'Speed Bin A-B'!C129,'Speed Bin A-B'!C233,'Speed Bin A-B'!C337,'Speed Bin A-B'!C441,'Speed Bin A-B'!C753,'Speed Bin A-B'!C857,'Speed Bin A-B'!C961,'Speed Bin A-B'!C1065,'Speed Bin A-B'!C1169,'Speed Bin A-B'!C1481,'Speed Bin A-B'!C1585,'Speed Bin A-B'!C1689,'Speed Bin A-B'!C1793,'Speed Bin A-B'!C1897,'Speed Bin A-B'!C2209,'Speed Bin A-B'!C2313,'Speed Bin A-B'!C2417,'Speed Bin A-B'!C2521,'Speed Bin A-B'!C2625)</f>
        <v>0</v>
      </c>
      <c r="D18" s="273">
        <f>SUM('Speed Bin A-B'!D25,'Speed Bin A-B'!D129,'Speed Bin A-B'!D233,'Speed Bin A-B'!D337,'Speed Bin A-B'!D441,'Speed Bin A-B'!D753,'Speed Bin A-B'!D857,'Speed Bin A-B'!D961,'Speed Bin A-B'!D1065,'Speed Bin A-B'!D1169,'Speed Bin A-B'!D1481,'Speed Bin A-B'!D1585,'Speed Bin A-B'!D1689,'Speed Bin A-B'!D1793,'Speed Bin A-B'!D1897,'Speed Bin A-B'!D2209,'Speed Bin A-B'!D2313,'Speed Bin A-B'!D2417,'Speed Bin A-B'!D2521,'Speed Bin A-B'!D2625)</f>
        <v>0</v>
      </c>
      <c r="E18" s="273">
        <f>SUM('Speed Bin A-B'!E25,'Speed Bin A-B'!E129,'Speed Bin A-B'!E233,'Speed Bin A-B'!E337,'Speed Bin A-B'!E441,'Speed Bin A-B'!E753,'Speed Bin A-B'!E857,'Speed Bin A-B'!E961,'Speed Bin A-B'!E1065,'Speed Bin A-B'!E1169,'Speed Bin A-B'!E1481,'Speed Bin A-B'!E1585,'Speed Bin A-B'!E1689,'Speed Bin A-B'!E1793,'Speed Bin A-B'!E1897,'Speed Bin A-B'!E2209,'Speed Bin A-B'!E2313,'Speed Bin A-B'!E2417,'Speed Bin A-B'!E2521,'Speed Bin A-B'!E2625)</f>
        <v>0</v>
      </c>
      <c r="F18" s="273">
        <f>SUM('Speed Bin A-B'!F25,'Speed Bin A-B'!F129,'Speed Bin A-B'!F233,'Speed Bin A-B'!F337,'Speed Bin A-B'!F441,'Speed Bin A-B'!F753,'Speed Bin A-B'!F857,'Speed Bin A-B'!F961,'Speed Bin A-B'!F1065,'Speed Bin A-B'!F1169,'Speed Bin A-B'!F1481,'Speed Bin A-B'!F1585,'Speed Bin A-B'!F1689,'Speed Bin A-B'!F1793,'Speed Bin A-B'!F1897,'Speed Bin A-B'!F2209,'Speed Bin A-B'!F2313,'Speed Bin A-B'!F2417,'Speed Bin A-B'!F2521,'Speed Bin A-B'!F2625)</f>
        <v>12</v>
      </c>
      <c r="G18" s="273">
        <f>SUM('Speed Bin A-B'!G25,'Speed Bin A-B'!G129,'Speed Bin A-B'!G233,'Speed Bin A-B'!G337,'Speed Bin A-B'!G441,'Speed Bin A-B'!G753,'Speed Bin A-B'!G857,'Speed Bin A-B'!G961,'Speed Bin A-B'!G1065,'Speed Bin A-B'!G1169,'Speed Bin A-B'!G1481,'Speed Bin A-B'!G1585,'Speed Bin A-B'!G1689,'Speed Bin A-B'!G1793,'Speed Bin A-B'!G1897,'Speed Bin A-B'!G2209,'Speed Bin A-B'!G2313,'Speed Bin A-B'!G2417,'Speed Bin A-B'!G2521,'Speed Bin A-B'!G2625)</f>
        <v>14</v>
      </c>
      <c r="H18" s="273">
        <f>SUM('Speed Bin A-B'!H25,'Speed Bin A-B'!H129,'Speed Bin A-B'!H233,'Speed Bin A-B'!H337,'Speed Bin A-B'!H441,'Speed Bin A-B'!H753,'Speed Bin A-B'!H857,'Speed Bin A-B'!H961,'Speed Bin A-B'!H1065,'Speed Bin A-B'!H1169,'Speed Bin A-B'!H1481,'Speed Bin A-B'!H1585,'Speed Bin A-B'!H1689,'Speed Bin A-B'!H1793,'Speed Bin A-B'!H1897,'Speed Bin A-B'!H2209,'Speed Bin A-B'!H2313,'Speed Bin A-B'!H2417,'Speed Bin A-B'!H2521,'Speed Bin A-B'!H2625)</f>
        <v>10</v>
      </c>
      <c r="I18" s="273">
        <f>SUM('Speed Bin A-B'!I25,'Speed Bin A-B'!I129,'Speed Bin A-B'!I233,'Speed Bin A-B'!I337,'Speed Bin A-B'!I441,'Speed Bin A-B'!I753,'Speed Bin A-B'!I857,'Speed Bin A-B'!I961,'Speed Bin A-B'!I1065,'Speed Bin A-B'!I1169,'Speed Bin A-B'!I1481,'Speed Bin A-B'!I1585,'Speed Bin A-B'!I1689,'Speed Bin A-B'!I1793,'Speed Bin A-B'!I1897,'Speed Bin A-B'!I2209,'Speed Bin A-B'!I2313,'Speed Bin A-B'!I2417,'Speed Bin A-B'!I2521,'Speed Bin A-B'!I2625)</f>
        <v>0</v>
      </c>
      <c r="J18" s="273">
        <f>SUM('Speed Bin A-B'!J25,'Speed Bin A-B'!J129,'Speed Bin A-B'!J233,'Speed Bin A-B'!J337,'Speed Bin A-B'!J441,'Speed Bin A-B'!J753,'Speed Bin A-B'!J857,'Speed Bin A-B'!J961,'Speed Bin A-B'!J1065,'Speed Bin A-B'!J1169,'Speed Bin A-B'!J1481,'Speed Bin A-B'!J1585,'Speed Bin A-B'!J1689,'Speed Bin A-B'!J1793,'Speed Bin A-B'!J1897,'Speed Bin A-B'!J2209,'Speed Bin A-B'!J2313,'Speed Bin A-B'!J2417,'Speed Bin A-B'!J2521,'Speed Bin A-B'!J2625)</f>
        <v>0</v>
      </c>
      <c r="K18" s="273">
        <f>SUM('Speed Bin A-B'!K25,'Speed Bin A-B'!K129,'Speed Bin A-B'!K233,'Speed Bin A-B'!K337,'Speed Bin A-B'!K441,'Speed Bin A-B'!K753,'Speed Bin A-B'!K857,'Speed Bin A-B'!K961,'Speed Bin A-B'!K1065,'Speed Bin A-B'!K1169,'Speed Bin A-B'!K1481,'Speed Bin A-B'!K1585,'Speed Bin A-B'!K1689,'Speed Bin A-B'!K1793,'Speed Bin A-B'!K1897,'Speed Bin A-B'!K2209,'Speed Bin A-B'!K2313,'Speed Bin A-B'!K2417,'Speed Bin A-B'!K2521,'Speed Bin A-B'!K2625)</f>
        <v>0</v>
      </c>
      <c r="L18" s="273">
        <f>SUM('Speed Bin A-B'!L25,'Speed Bin A-B'!L129,'Speed Bin A-B'!L233,'Speed Bin A-B'!L337,'Speed Bin A-B'!L441,'Speed Bin A-B'!L753,'Speed Bin A-B'!L857,'Speed Bin A-B'!L961,'Speed Bin A-B'!L1065,'Speed Bin A-B'!L1169,'Speed Bin A-B'!L1481,'Speed Bin A-B'!L1585,'Speed Bin A-B'!L1689,'Speed Bin A-B'!L1793,'Speed Bin A-B'!L1897,'Speed Bin A-B'!L2209,'Speed Bin A-B'!L2313,'Speed Bin A-B'!L2417,'Speed Bin A-B'!L2521,'Speed Bin A-B'!L2625)</f>
        <v>0</v>
      </c>
      <c r="M18" s="273">
        <f>SUM('Speed Bin A-B'!M25,'Speed Bin A-B'!M129,'Speed Bin A-B'!M233,'Speed Bin A-B'!M337,'Speed Bin A-B'!M441,'Speed Bin A-B'!M753,'Speed Bin A-B'!M857,'Speed Bin A-B'!M961,'Speed Bin A-B'!M1065,'Speed Bin A-B'!M1169,'Speed Bin A-B'!M1481,'Speed Bin A-B'!M1585,'Speed Bin A-B'!M1689,'Speed Bin A-B'!M1793,'Speed Bin A-B'!M1897,'Speed Bin A-B'!M2209,'Speed Bin A-B'!M2313,'Speed Bin A-B'!M2417,'Speed Bin A-B'!M2521,'Speed Bin A-B'!M2625)</f>
        <v>0</v>
      </c>
      <c r="N18" s="273">
        <f>SUM('Speed Bin A-B'!N25,'Speed Bin A-B'!N129,'Speed Bin A-B'!N233,'Speed Bin A-B'!N337,'Speed Bin A-B'!N441,'Speed Bin A-B'!N753,'Speed Bin A-B'!N857,'Speed Bin A-B'!N961,'Speed Bin A-B'!N1065,'Speed Bin A-B'!N1169,'Speed Bin A-B'!N1481,'Speed Bin A-B'!N1585,'Speed Bin A-B'!N1689,'Speed Bin A-B'!N1793,'Speed Bin A-B'!N1897,'Speed Bin A-B'!N2209,'Speed Bin A-B'!N2313,'Speed Bin A-B'!N2417,'Speed Bin A-B'!N2521,'Speed Bin A-B'!N2625)</f>
        <v>0</v>
      </c>
      <c r="O18" s="273">
        <f>SUM('Speed Bin A-B'!O25,'Speed Bin A-B'!O129,'Speed Bin A-B'!O233,'Speed Bin A-B'!O337,'Speed Bin A-B'!O441,'Speed Bin A-B'!O753,'Speed Bin A-B'!O857,'Speed Bin A-B'!O961,'Speed Bin A-B'!O1065,'Speed Bin A-B'!O1169,'Speed Bin A-B'!O1481,'Speed Bin A-B'!O1585,'Speed Bin A-B'!O1689,'Speed Bin A-B'!O1793,'Speed Bin A-B'!O1897,'Speed Bin A-B'!O2209,'Speed Bin A-B'!O2313,'Speed Bin A-B'!O2417,'Speed Bin A-B'!O2521,'Speed Bin A-B'!O2625)</f>
        <v>0</v>
      </c>
      <c r="P18" s="273">
        <f>SUM('Speed Bin A-B'!P25,'Speed Bin A-B'!P129,'Speed Bin A-B'!P233,'Speed Bin A-B'!P337,'Speed Bin A-B'!P441,'Speed Bin A-B'!P753,'Speed Bin A-B'!P857,'Speed Bin A-B'!P961,'Speed Bin A-B'!P1065,'Speed Bin A-B'!P1169,'Speed Bin A-B'!P1481,'Speed Bin A-B'!P1585,'Speed Bin A-B'!P1689,'Speed Bin A-B'!P1793,'Speed Bin A-B'!P1897,'Speed Bin A-B'!P2209,'Speed Bin A-B'!P2313,'Speed Bin A-B'!P2417,'Speed Bin A-B'!P2521,'Speed Bin A-B'!P2625)</f>
        <v>0</v>
      </c>
      <c r="Q18" s="273">
        <f>SUM('Speed Bin A-B'!Q25,'Speed Bin A-B'!Q129,'Speed Bin A-B'!Q233,'Speed Bin A-B'!Q337,'Speed Bin A-B'!Q441,'Speed Bin A-B'!Q753,'Speed Bin A-B'!Q857,'Speed Bin A-B'!Q961,'Speed Bin A-B'!Q1065,'Speed Bin A-B'!Q1169,'Speed Bin A-B'!Q1481,'Speed Bin A-B'!Q1585,'Speed Bin A-B'!Q1689,'Speed Bin A-B'!Q1793,'Speed Bin A-B'!Q1897,'Speed Bin A-B'!Q2209,'Speed Bin A-B'!Q2313,'Speed Bin A-B'!Q2417,'Speed Bin A-B'!Q2521,'Speed Bin A-B'!Q2625)</f>
        <v>0</v>
      </c>
      <c r="R18" s="273">
        <f>SUM('Speed Bin A-B'!R25,'Speed Bin A-B'!R129,'Speed Bin A-B'!R233,'Speed Bin A-B'!R337,'Speed Bin A-B'!R441,'Speed Bin A-B'!R753,'Speed Bin A-B'!R857,'Speed Bin A-B'!R961,'Speed Bin A-B'!R1065,'Speed Bin A-B'!R1169,'Speed Bin A-B'!R1481,'Speed Bin A-B'!R1585,'Speed Bin A-B'!R1689,'Speed Bin A-B'!R1793,'Speed Bin A-B'!R1897,'Speed Bin A-B'!R2209,'Speed Bin A-B'!R2313,'Speed Bin A-B'!R2417,'Speed Bin A-B'!R2521,'Speed Bin A-B'!R2625)</f>
        <v>0</v>
      </c>
      <c r="S18" s="273">
        <f>SUM('Speed Bin A-B'!S25,'Speed Bin A-B'!S129,'Speed Bin A-B'!S233,'Speed Bin A-B'!S337,'Speed Bin A-B'!S441,'Speed Bin A-B'!S753,'Speed Bin A-B'!S857,'Speed Bin A-B'!S961,'Speed Bin A-B'!S1065,'Speed Bin A-B'!S1169,'Speed Bin A-B'!S1481,'Speed Bin A-B'!S1585,'Speed Bin A-B'!S1689,'Speed Bin A-B'!S1793,'Speed Bin A-B'!S1897,'Speed Bin A-B'!S2209,'Speed Bin A-B'!S2313,'Speed Bin A-B'!S2417,'Speed Bin A-B'!S2521,'Speed Bin A-B'!S2625)</f>
        <v>0</v>
      </c>
      <c r="T18" s="273">
        <f>SUM('Speed Bin A-B'!T25,'Speed Bin A-B'!T129,'Speed Bin A-B'!T233,'Speed Bin A-B'!T337,'Speed Bin A-B'!T441,'Speed Bin A-B'!T753,'Speed Bin A-B'!T857,'Speed Bin A-B'!T961,'Speed Bin A-B'!T1065,'Speed Bin A-B'!T1169,'Speed Bin A-B'!T1481,'Speed Bin A-B'!T1585,'Speed Bin A-B'!T1689,'Speed Bin A-B'!T1793,'Speed Bin A-B'!T1897,'Speed Bin A-B'!T2209,'Speed Bin A-B'!T2313,'Speed Bin A-B'!T2417,'Speed Bin A-B'!T2521,'Speed Bin A-B'!T2625)</f>
        <v>0</v>
      </c>
      <c r="U18" s="273">
        <f>SUM('Speed Bin A-B'!U25,'Speed Bin A-B'!U129,'Speed Bin A-B'!U233,'Speed Bin A-B'!U337,'Speed Bin A-B'!U441,'Speed Bin A-B'!U753,'Speed Bin A-B'!U857,'Speed Bin A-B'!U961,'Speed Bin A-B'!U1065,'Speed Bin A-B'!U1169,'Speed Bin A-B'!U1481,'Speed Bin A-B'!U1585,'Speed Bin A-B'!U1689,'Speed Bin A-B'!U1793,'Speed Bin A-B'!U1897,'Speed Bin A-B'!U2209,'Speed Bin A-B'!U2313,'Speed Bin A-B'!U2417,'Speed Bin A-B'!U2521,'Speed Bin A-B'!U2625)</f>
        <v>0</v>
      </c>
      <c r="V18"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f>
        <v>27.253846153846151</v>
      </c>
      <c r="W18"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f>
        <v>-</v>
      </c>
      <c r="X18" s="267"/>
      <c r="Y18" s="267"/>
      <c r="Z18" s="272">
        <v>0.58333333333333304</v>
      </c>
      <c r="AA18" s="275">
        <f>SUM(C60:C63)</f>
        <v>42</v>
      </c>
      <c r="AB18" s="275">
        <f t="shared" ref="AB18:AR18" si="14">SUM(D60:D63)</f>
        <v>155</v>
      </c>
      <c r="AC18" s="275">
        <f t="shared" si="14"/>
        <v>687</v>
      </c>
      <c r="AD18" s="275">
        <f t="shared" si="14"/>
        <v>1799</v>
      </c>
      <c r="AE18" s="275">
        <f t="shared" si="14"/>
        <v>1316</v>
      </c>
      <c r="AF18" s="275">
        <f t="shared" si="14"/>
        <v>349</v>
      </c>
      <c r="AG18" s="275">
        <f t="shared" si="14"/>
        <v>53</v>
      </c>
      <c r="AH18" s="275">
        <f t="shared" si="14"/>
        <v>14</v>
      </c>
      <c r="AI18" s="275">
        <f t="shared" si="14"/>
        <v>2</v>
      </c>
      <c r="AJ18" s="275">
        <f t="shared" si="14"/>
        <v>0</v>
      </c>
      <c r="AK18" s="275">
        <f t="shared" si="14"/>
        <v>0</v>
      </c>
      <c r="AL18" s="275">
        <f t="shared" si="14"/>
        <v>0</v>
      </c>
      <c r="AM18" s="275">
        <f t="shared" si="14"/>
        <v>0</v>
      </c>
      <c r="AN18" s="275">
        <f t="shared" si="14"/>
        <v>0</v>
      </c>
      <c r="AO18" s="275">
        <f t="shared" si="14"/>
        <v>0</v>
      </c>
      <c r="AP18" s="275">
        <f t="shared" si="14"/>
        <v>0</v>
      </c>
      <c r="AQ18" s="275">
        <f t="shared" si="14"/>
        <v>0</v>
      </c>
      <c r="AR18" s="275">
        <f t="shared" si="14"/>
        <v>0</v>
      </c>
      <c r="AS18" s="275">
        <f>SUM(U60:U63)</f>
        <v>0</v>
      </c>
      <c r="AT18" s="274">
        <f>IFERROR(AVERAGE(V60:V63),"-")</f>
        <v>23.905357142857145</v>
      </c>
      <c r="AU18" s="274">
        <f>IFERROR(AVERAGE(W60:W63),"-")</f>
        <v>28.676785714285714</v>
      </c>
    </row>
    <row r="19" spans="1:47" x14ac:dyDescent="0.25">
      <c r="A19" s="272">
        <v>0.15625</v>
      </c>
      <c r="B19" s="273">
        <f>SUM('Speed Bin A-B'!B26,'Speed Bin A-B'!B130,'Speed Bin A-B'!B234,'Speed Bin A-B'!B338,'Speed Bin A-B'!B442,'Speed Bin A-B'!B754,'Speed Bin A-B'!B858,'Speed Bin A-B'!B962,'Speed Bin A-B'!B1066,'Speed Bin A-B'!B1170,'Speed Bin A-B'!B1482,'Speed Bin A-B'!B1586,'Speed Bin A-B'!B1690,'Speed Bin A-B'!B1794,'Speed Bin A-B'!B1898,'Speed Bin A-B'!B2210,'Speed Bin A-B'!B2314,'Speed Bin A-B'!B2418,'Speed Bin A-B'!B2522,'Speed Bin A-B'!B2626)</f>
        <v>48</v>
      </c>
      <c r="C19" s="273">
        <f>SUM('Speed Bin A-B'!C26,'Speed Bin A-B'!C130,'Speed Bin A-B'!C234,'Speed Bin A-B'!C338,'Speed Bin A-B'!C442,'Speed Bin A-B'!C754,'Speed Bin A-B'!C858,'Speed Bin A-B'!C962,'Speed Bin A-B'!C1066,'Speed Bin A-B'!C1170,'Speed Bin A-B'!C1482,'Speed Bin A-B'!C1586,'Speed Bin A-B'!C1690,'Speed Bin A-B'!C1794,'Speed Bin A-B'!C1898,'Speed Bin A-B'!C2210,'Speed Bin A-B'!C2314,'Speed Bin A-B'!C2418,'Speed Bin A-B'!C2522,'Speed Bin A-B'!C2626)</f>
        <v>0</v>
      </c>
      <c r="D19" s="273">
        <f>SUM('Speed Bin A-B'!D26,'Speed Bin A-B'!D130,'Speed Bin A-B'!D234,'Speed Bin A-B'!D338,'Speed Bin A-B'!D442,'Speed Bin A-B'!D754,'Speed Bin A-B'!D858,'Speed Bin A-B'!D962,'Speed Bin A-B'!D1066,'Speed Bin A-B'!D1170,'Speed Bin A-B'!D1482,'Speed Bin A-B'!D1586,'Speed Bin A-B'!D1690,'Speed Bin A-B'!D1794,'Speed Bin A-B'!D1898,'Speed Bin A-B'!D2210,'Speed Bin A-B'!D2314,'Speed Bin A-B'!D2418,'Speed Bin A-B'!D2522,'Speed Bin A-B'!D2626)</f>
        <v>2</v>
      </c>
      <c r="E19" s="273">
        <f>SUM('Speed Bin A-B'!E26,'Speed Bin A-B'!E130,'Speed Bin A-B'!E234,'Speed Bin A-B'!E338,'Speed Bin A-B'!E442,'Speed Bin A-B'!E754,'Speed Bin A-B'!E858,'Speed Bin A-B'!E962,'Speed Bin A-B'!E1066,'Speed Bin A-B'!E1170,'Speed Bin A-B'!E1482,'Speed Bin A-B'!E1586,'Speed Bin A-B'!E1690,'Speed Bin A-B'!E1794,'Speed Bin A-B'!E1898,'Speed Bin A-B'!E2210,'Speed Bin A-B'!E2314,'Speed Bin A-B'!E2418,'Speed Bin A-B'!E2522,'Speed Bin A-B'!E2626)</f>
        <v>3</v>
      </c>
      <c r="F19" s="273">
        <f>SUM('Speed Bin A-B'!F26,'Speed Bin A-B'!F130,'Speed Bin A-B'!F234,'Speed Bin A-B'!F338,'Speed Bin A-B'!F442,'Speed Bin A-B'!F754,'Speed Bin A-B'!F858,'Speed Bin A-B'!F962,'Speed Bin A-B'!F1066,'Speed Bin A-B'!F1170,'Speed Bin A-B'!F1482,'Speed Bin A-B'!F1586,'Speed Bin A-B'!F1690,'Speed Bin A-B'!F1794,'Speed Bin A-B'!F1898,'Speed Bin A-B'!F2210,'Speed Bin A-B'!F2314,'Speed Bin A-B'!F2418,'Speed Bin A-B'!F2522,'Speed Bin A-B'!F2626)</f>
        <v>11</v>
      </c>
      <c r="G19" s="273">
        <f>SUM('Speed Bin A-B'!G26,'Speed Bin A-B'!G130,'Speed Bin A-B'!G234,'Speed Bin A-B'!G338,'Speed Bin A-B'!G442,'Speed Bin A-B'!G754,'Speed Bin A-B'!G858,'Speed Bin A-B'!G962,'Speed Bin A-B'!G1066,'Speed Bin A-B'!G1170,'Speed Bin A-B'!G1482,'Speed Bin A-B'!G1586,'Speed Bin A-B'!G1690,'Speed Bin A-B'!G1794,'Speed Bin A-B'!G1898,'Speed Bin A-B'!G2210,'Speed Bin A-B'!G2314,'Speed Bin A-B'!G2418,'Speed Bin A-B'!G2522,'Speed Bin A-B'!G2626)</f>
        <v>16</v>
      </c>
      <c r="H19" s="273">
        <f>SUM('Speed Bin A-B'!H26,'Speed Bin A-B'!H130,'Speed Bin A-B'!H234,'Speed Bin A-B'!H338,'Speed Bin A-B'!H442,'Speed Bin A-B'!H754,'Speed Bin A-B'!H858,'Speed Bin A-B'!H962,'Speed Bin A-B'!H1066,'Speed Bin A-B'!H1170,'Speed Bin A-B'!H1482,'Speed Bin A-B'!H1586,'Speed Bin A-B'!H1690,'Speed Bin A-B'!H1794,'Speed Bin A-B'!H1898,'Speed Bin A-B'!H2210,'Speed Bin A-B'!H2314,'Speed Bin A-B'!H2418,'Speed Bin A-B'!H2522,'Speed Bin A-B'!H2626)</f>
        <v>9</v>
      </c>
      <c r="I19" s="273">
        <f>SUM('Speed Bin A-B'!I26,'Speed Bin A-B'!I130,'Speed Bin A-B'!I234,'Speed Bin A-B'!I338,'Speed Bin A-B'!I442,'Speed Bin A-B'!I754,'Speed Bin A-B'!I858,'Speed Bin A-B'!I962,'Speed Bin A-B'!I1066,'Speed Bin A-B'!I1170,'Speed Bin A-B'!I1482,'Speed Bin A-B'!I1586,'Speed Bin A-B'!I1690,'Speed Bin A-B'!I1794,'Speed Bin A-B'!I1898,'Speed Bin A-B'!I2210,'Speed Bin A-B'!I2314,'Speed Bin A-B'!I2418,'Speed Bin A-B'!I2522,'Speed Bin A-B'!I2626)</f>
        <v>3</v>
      </c>
      <c r="J19" s="273">
        <f>SUM('Speed Bin A-B'!J26,'Speed Bin A-B'!J130,'Speed Bin A-B'!J234,'Speed Bin A-B'!J338,'Speed Bin A-B'!J442,'Speed Bin A-B'!J754,'Speed Bin A-B'!J858,'Speed Bin A-B'!J962,'Speed Bin A-B'!J1066,'Speed Bin A-B'!J1170,'Speed Bin A-B'!J1482,'Speed Bin A-B'!J1586,'Speed Bin A-B'!J1690,'Speed Bin A-B'!J1794,'Speed Bin A-B'!J1898,'Speed Bin A-B'!J2210,'Speed Bin A-B'!J2314,'Speed Bin A-B'!J2418,'Speed Bin A-B'!J2522,'Speed Bin A-B'!J2626)</f>
        <v>3</v>
      </c>
      <c r="K19" s="273">
        <f>SUM('Speed Bin A-B'!K26,'Speed Bin A-B'!K130,'Speed Bin A-B'!K234,'Speed Bin A-B'!K338,'Speed Bin A-B'!K442,'Speed Bin A-B'!K754,'Speed Bin A-B'!K858,'Speed Bin A-B'!K962,'Speed Bin A-B'!K1066,'Speed Bin A-B'!K1170,'Speed Bin A-B'!K1482,'Speed Bin A-B'!K1586,'Speed Bin A-B'!K1690,'Speed Bin A-B'!K1794,'Speed Bin A-B'!K1898,'Speed Bin A-B'!K2210,'Speed Bin A-B'!K2314,'Speed Bin A-B'!K2418,'Speed Bin A-B'!K2522,'Speed Bin A-B'!K2626)</f>
        <v>1</v>
      </c>
      <c r="L19" s="273">
        <f>SUM('Speed Bin A-B'!L26,'Speed Bin A-B'!L130,'Speed Bin A-B'!L234,'Speed Bin A-B'!L338,'Speed Bin A-B'!L442,'Speed Bin A-B'!L754,'Speed Bin A-B'!L858,'Speed Bin A-B'!L962,'Speed Bin A-B'!L1066,'Speed Bin A-B'!L1170,'Speed Bin A-B'!L1482,'Speed Bin A-B'!L1586,'Speed Bin A-B'!L1690,'Speed Bin A-B'!L1794,'Speed Bin A-B'!L1898,'Speed Bin A-B'!L2210,'Speed Bin A-B'!L2314,'Speed Bin A-B'!L2418,'Speed Bin A-B'!L2522,'Speed Bin A-B'!L2626)</f>
        <v>0</v>
      </c>
      <c r="M19" s="273">
        <f>SUM('Speed Bin A-B'!M26,'Speed Bin A-B'!M130,'Speed Bin A-B'!M234,'Speed Bin A-B'!M338,'Speed Bin A-B'!M442,'Speed Bin A-B'!M754,'Speed Bin A-B'!M858,'Speed Bin A-B'!M962,'Speed Bin A-B'!M1066,'Speed Bin A-B'!M1170,'Speed Bin A-B'!M1482,'Speed Bin A-B'!M1586,'Speed Bin A-B'!M1690,'Speed Bin A-B'!M1794,'Speed Bin A-B'!M1898,'Speed Bin A-B'!M2210,'Speed Bin A-B'!M2314,'Speed Bin A-B'!M2418,'Speed Bin A-B'!M2522,'Speed Bin A-B'!M2626)</f>
        <v>0</v>
      </c>
      <c r="N19" s="273">
        <f>SUM('Speed Bin A-B'!N26,'Speed Bin A-B'!N130,'Speed Bin A-B'!N234,'Speed Bin A-B'!N338,'Speed Bin A-B'!N442,'Speed Bin A-B'!N754,'Speed Bin A-B'!N858,'Speed Bin A-B'!N962,'Speed Bin A-B'!N1066,'Speed Bin A-B'!N1170,'Speed Bin A-B'!N1482,'Speed Bin A-B'!N1586,'Speed Bin A-B'!N1690,'Speed Bin A-B'!N1794,'Speed Bin A-B'!N1898,'Speed Bin A-B'!N2210,'Speed Bin A-B'!N2314,'Speed Bin A-B'!N2418,'Speed Bin A-B'!N2522,'Speed Bin A-B'!N2626)</f>
        <v>0</v>
      </c>
      <c r="O19" s="273">
        <f>SUM('Speed Bin A-B'!O26,'Speed Bin A-B'!O130,'Speed Bin A-B'!O234,'Speed Bin A-B'!O338,'Speed Bin A-B'!O442,'Speed Bin A-B'!O754,'Speed Bin A-B'!O858,'Speed Bin A-B'!O962,'Speed Bin A-B'!O1066,'Speed Bin A-B'!O1170,'Speed Bin A-B'!O1482,'Speed Bin A-B'!O1586,'Speed Bin A-B'!O1690,'Speed Bin A-B'!O1794,'Speed Bin A-B'!O1898,'Speed Bin A-B'!O2210,'Speed Bin A-B'!O2314,'Speed Bin A-B'!O2418,'Speed Bin A-B'!O2522,'Speed Bin A-B'!O2626)</f>
        <v>0</v>
      </c>
      <c r="P19" s="273">
        <f>SUM('Speed Bin A-B'!P26,'Speed Bin A-B'!P130,'Speed Bin A-B'!P234,'Speed Bin A-B'!P338,'Speed Bin A-B'!P442,'Speed Bin A-B'!P754,'Speed Bin A-B'!P858,'Speed Bin A-B'!P962,'Speed Bin A-B'!P1066,'Speed Bin A-B'!P1170,'Speed Bin A-B'!P1482,'Speed Bin A-B'!P1586,'Speed Bin A-B'!P1690,'Speed Bin A-B'!P1794,'Speed Bin A-B'!P1898,'Speed Bin A-B'!P2210,'Speed Bin A-B'!P2314,'Speed Bin A-B'!P2418,'Speed Bin A-B'!P2522,'Speed Bin A-B'!P2626)</f>
        <v>0</v>
      </c>
      <c r="Q19" s="273">
        <f>SUM('Speed Bin A-B'!Q26,'Speed Bin A-B'!Q130,'Speed Bin A-B'!Q234,'Speed Bin A-B'!Q338,'Speed Bin A-B'!Q442,'Speed Bin A-B'!Q754,'Speed Bin A-B'!Q858,'Speed Bin A-B'!Q962,'Speed Bin A-B'!Q1066,'Speed Bin A-B'!Q1170,'Speed Bin A-B'!Q1482,'Speed Bin A-B'!Q1586,'Speed Bin A-B'!Q1690,'Speed Bin A-B'!Q1794,'Speed Bin A-B'!Q1898,'Speed Bin A-B'!Q2210,'Speed Bin A-B'!Q2314,'Speed Bin A-B'!Q2418,'Speed Bin A-B'!Q2522,'Speed Bin A-B'!Q2626)</f>
        <v>0</v>
      </c>
      <c r="R19" s="273">
        <f>SUM('Speed Bin A-B'!R26,'Speed Bin A-B'!R130,'Speed Bin A-B'!R234,'Speed Bin A-B'!R338,'Speed Bin A-B'!R442,'Speed Bin A-B'!R754,'Speed Bin A-B'!R858,'Speed Bin A-B'!R962,'Speed Bin A-B'!R1066,'Speed Bin A-B'!R1170,'Speed Bin A-B'!R1482,'Speed Bin A-B'!R1586,'Speed Bin A-B'!R1690,'Speed Bin A-B'!R1794,'Speed Bin A-B'!R1898,'Speed Bin A-B'!R2210,'Speed Bin A-B'!R2314,'Speed Bin A-B'!R2418,'Speed Bin A-B'!R2522,'Speed Bin A-B'!R2626)</f>
        <v>0</v>
      </c>
      <c r="S19" s="273">
        <f>SUM('Speed Bin A-B'!S26,'Speed Bin A-B'!S130,'Speed Bin A-B'!S234,'Speed Bin A-B'!S338,'Speed Bin A-B'!S442,'Speed Bin A-B'!S754,'Speed Bin A-B'!S858,'Speed Bin A-B'!S962,'Speed Bin A-B'!S1066,'Speed Bin A-B'!S1170,'Speed Bin A-B'!S1482,'Speed Bin A-B'!S1586,'Speed Bin A-B'!S1690,'Speed Bin A-B'!S1794,'Speed Bin A-B'!S1898,'Speed Bin A-B'!S2210,'Speed Bin A-B'!S2314,'Speed Bin A-B'!S2418,'Speed Bin A-B'!S2522,'Speed Bin A-B'!S2626)</f>
        <v>0</v>
      </c>
      <c r="T19" s="273">
        <f>SUM('Speed Bin A-B'!T26,'Speed Bin A-B'!T130,'Speed Bin A-B'!T234,'Speed Bin A-B'!T338,'Speed Bin A-B'!T442,'Speed Bin A-B'!T754,'Speed Bin A-B'!T858,'Speed Bin A-B'!T962,'Speed Bin A-B'!T1066,'Speed Bin A-B'!T1170,'Speed Bin A-B'!T1482,'Speed Bin A-B'!T1586,'Speed Bin A-B'!T1690,'Speed Bin A-B'!T1794,'Speed Bin A-B'!T1898,'Speed Bin A-B'!T2210,'Speed Bin A-B'!T2314,'Speed Bin A-B'!T2418,'Speed Bin A-B'!T2522,'Speed Bin A-B'!T2626)</f>
        <v>0</v>
      </c>
      <c r="U19" s="273">
        <f>SUM('Speed Bin A-B'!U26,'Speed Bin A-B'!U130,'Speed Bin A-B'!U234,'Speed Bin A-B'!U338,'Speed Bin A-B'!U442,'Speed Bin A-B'!U754,'Speed Bin A-B'!U858,'Speed Bin A-B'!U962,'Speed Bin A-B'!U1066,'Speed Bin A-B'!U1170,'Speed Bin A-B'!U1482,'Speed Bin A-B'!U1586,'Speed Bin A-B'!U1690,'Speed Bin A-B'!U1794,'Speed Bin A-B'!U1898,'Speed Bin A-B'!U2210,'Speed Bin A-B'!U2314,'Speed Bin A-B'!U2418,'Speed Bin A-B'!U2522,'Speed Bin A-B'!U2626)</f>
        <v>0</v>
      </c>
      <c r="V19"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f>
        <v>29.376923076923074</v>
      </c>
      <c r="W19" s="274" t="str">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f>
        <v>-</v>
      </c>
      <c r="X19" s="267"/>
      <c r="Y19" s="267"/>
      <c r="Z19" s="272">
        <v>0.625</v>
      </c>
      <c r="AA19" s="275">
        <f t="shared" ref="AA19:AR19" si="15">SUM(C64:C67)</f>
        <v>1</v>
      </c>
      <c r="AB19" s="275">
        <f t="shared" si="15"/>
        <v>88</v>
      </c>
      <c r="AC19" s="275">
        <f t="shared" si="15"/>
        <v>826</v>
      </c>
      <c r="AD19" s="275">
        <f t="shared" si="15"/>
        <v>2115</v>
      </c>
      <c r="AE19" s="275">
        <f t="shared" si="15"/>
        <v>1376</v>
      </c>
      <c r="AF19" s="275">
        <f t="shared" si="15"/>
        <v>337</v>
      </c>
      <c r="AG19" s="275">
        <f t="shared" si="15"/>
        <v>38</v>
      </c>
      <c r="AH19" s="275">
        <f t="shared" si="15"/>
        <v>6</v>
      </c>
      <c r="AI19" s="275">
        <f t="shared" si="15"/>
        <v>1</v>
      </c>
      <c r="AJ19" s="275">
        <f t="shared" si="15"/>
        <v>1</v>
      </c>
      <c r="AK19" s="275">
        <f t="shared" si="15"/>
        <v>0</v>
      </c>
      <c r="AL19" s="275">
        <f t="shared" si="15"/>
        <v>0</v>
      </c>
      <c r="AM19" s="275">
        <f t="shared" si="15"/>
        <v>0</v>
      </c>
      <c r="AN19" s="275">
        <f t="shared" si="15"/>
        <v>0</v>
      </c>
      <c r="AO19" s="275">
        <f t="shared" si="15"/>
        <v>0</v>
      </c>
      <c r="AP19" s="275">
        <f t="shared" si="15"/>
        <v>0</v>
      </c>
      <c r="AQ19" s="275">
        <f t="shared" si="15"/>
        <v>2</v>
      </c>
      <c r="AR19" s="275">
        <f t="shared" si="15"/>
        <v>0</v>
      </c>
      <c r="AS19" s="275">
        <f>SUM(U64:U67)</f>
        <v>0</v>
      </c>
      <c r="AT19" s="274">
        <f>IFERROR(AVERAGE(V64:V67),"-")</f>
        <v>23.810714285714283</v>
      </c>
      <c r="AU19" s="274">
        <f>IFERROR(AVERAGE(W64:W67),"-")</f>
        <v>28.080357142857146</v>
      </c>
    </row>
    <row r="20" spans="1:47" x14ac:dyDescent="0.25">
      <c r="A20" s="272">
        <v>0.16666666666666699</v>
      </c>
      <c r="B20" s="273">
        <f>SUM('Speed Bin A-B'!B27,'Speed Bin A-B'!B131,'Speed Bin A-B'!B235,'Speed Bin A-B'!B339,'Speed Bin A-B'!B443,'Speed Bin A-B'!B755,'Speed Bin A-B'!B859,'Speed Bin A-B'!B963,'Speed Bin A-B'!B1067,'Speed Bin A-B'!B1171,'Speed Bin A-B'!B1483,'Speed Bin A-B'!B1587,'Speed Bin A-B'!B1691,'Speed Bin A-B'!B1795,'Speed Bin A-B'!B1899,'Speed Bin A-B'!B2211,'Speed Bin A-B'!B2315,'Speed Bin A-B'!B2419,'Speed Bin A-B'!B2523,'Speed Bin A-B'!B2627)</f>
        <v>59</v>
      </c>
      <c r="C20" s="273">
        <f>SUM('Speed Bin A-B'!C27,'Speed Bin A-B'!C131,'Speed Bin A-B'!C235,'Speed Bin A-B'!C339,'Speed Bin A-B'!C443,'Speed Bin A-B'!C755,'Speed Bin A-B'!C859,'Speed Bin A-B'!C963,'Speed Bin A-B'!C1067,'Speed Bin A-B'!C1171,'Speed Bin A-B'!C1483,'Speed Bin A-B'!C1587,'Speed Bin A-B'!C1691,'Speed Bin A-B'!C1795,'Speed Bin A-B'!C1899,'Speed Bin A-B'!C2211,'Speed Bin A-B'!C2315,'Speed Bin A-B'!C2419,'Speed Bin A-B'!C2523,'Speed Bin A-B'!C2627)</f>
        <v>0</v>
      </c>
      <c r="D20" s="273">
        <f>SUM('Speed Bin A-B'!D27,'Speed Bin A-B'!D131,'Speed Bin A-B'!D235,'Speed Bin A-B'!D339,'Speed Bin A-B'!D443,'Speed Bin A-B'!D755,'Speed Bin A-B'!D859,'Speed Bin A-B'!D963,'Speed Bin A-B'!D1067,'Speed Bin A-B'!D1171,'Speed Bin A-B'!D1483,'Speed Bin A-B'!D1587,'Speed Bin A-B'!D1691,'Speed Bin A-B'!D1795,'Speed Bin A-B'!D1899,'Speed Bin A-B'!D2211,'Speed Bin A-B'!D2315,'Speed Bin A-B'!D2419,'Speed Bin A-B'!D2523,'Speed Bin A-B'!D2627)</f>
        <v>1</v>
      </c>
      <c r="E20" s="273">
        <f>SUM('Speed Bin A-B'!E27,'Speed Bin A-B'!E131,'Speed Bin A-B'!E235,'Speed Bin A-B'!E339,'Speed Bin A-B'!E443,'Speed Bin A-B'!E755,'Speed Bin A-B'!E859,'Speed Bin A-B'!E963,'Speed Bin A-B'!E1067,'Speed Bin A-B'!E1171,'Speed Bin A-B'!E1483,'Speed Bin A-B'!E1587,'Speed Bin A-B'!E1691,'Speed Bin A-B'!E1795,'Speed Bin A-B'!E1899,'Speed Bin A-B'!E2211,'Speed Bin A-B'!E2315,'Speed Bin A-B'!E2419,'Speed Bin A-B'!E2523,'Speed Bin A-B'!E2627)</f>
        <v>4</v>
      </c>
      <c r="F20" s="273">
        <f>SUM('Speed Bin A-B'!F27,'Speed Bin A-B'!F131,'Speed Bin A-B'!F235,'Speed Bin A-B'!F339,'Speed Bin A-B'!F443,'Speed Bin A-B'!F755,'Speed Bin A-B'!F859,'Speed Bin A-B'!F963,'Speed Bin A-B'!F1067,'Speed Bin A-B'!F1171,'Speed Bin A-B'!F1483,'Speed Bin A-B'!F1587,'Speed Bin A-B'!F1691,'Speed Bin A-B'!F1795,'Speed Bin A-B'!F1899,'Speed Bin A-B'!F2211,'Speed Bin A-B'!F2315,'Speed Bin A-B'!F2419,'Speed Bin A-B'!F2523,'Speed Bin A-B'!F2627)</f>
        <v>16</v>
      </c>
      <c r="G20" s="273">
        <f>SUM('Speed Bin A-B'!G27,'Speed Bin A-B'!G131,'Speed Bin A-B'!G235,'Speed Bin A-B'!G339,'Speed Bin A-B'!G443,'Speed Bin A-B'!G755,'Speed Bin A-B'!G859,'Speed Bin A-B'!G963,'Speed Bin A-B'!G1067,'Speed Bin A-B'!G1171,'Speed Bin A-B'!G1483,'Speed Bin A-B'!G1587,'Speed Bin A-B'!G1691,'Speed Bin A-B'!G1795,'Speed Bin A-B'!G1899,'Speed Bin A-B'!G2211,'Speed Bin A-B'!G2315,'Speed Bin A-B'!G2419,'Speed Bin A-B'!G2523,'Speed Bin A-B'!G2627)</f>
        <v>19</v>
      </c>
      <c r="H20" s="273">
        <f>SUM('Speed Bin A-B'!H27,'Speed Bin A-B'!H131,'Speed Bin A-B'!H235,'Speed Bin A-B'!H339,'Speed Bin A-B'!H443,'Speed Bin A-B'!H755,'Speed Bin A-B'!H859,'Speed Bin A-B'!H963,'Speed Bin A-B'!H1067,'Speed Bin A-B'!H1171,'Speed Bin A-B'!H1483,'Speed Bin A-B'!H1587,'Speed Bin A-B'!H1691,'Speed Bin A-B'!H1795,'Speed Bin A-B'!H1899,'Speed Bin A-B'!H2211,'Speed Bin A-B'!H2315,'Speed Bin A-B'!H2419,'Speed Bin A-B'!H2523,'Speed Bin A-B'!H2627)</f>
        <v>14</v>
      </c>
      <c r="I20" s="273">
        <f>SUM('Speed Bin A-B'!I27,'Speed Bin A-B'!I131,'Speed Bin A-B'!I235,'Speed Bin A-B'!I339,'Speed Bin A-B'!I443,'Speed Bin A-B'!I755,'Speed Bin A-B'!I859,'Speed Bin A-B'!I963,'Speed Bin A-B'!I1067,'Speed Bin A-B'!I1171,'Speed Bin A-B'!I1483,'Speed Bin A-B'!I1587,'Speed Bin A-B'!I1691,'Speed Bin A-B'!I1795,'Speed Bin A-B'!I1899,'Speed Bin A-B'!I2211,'Speed Bin A-B'!I2315,'Speed Bin A-B'!I2419,'Speed Bin A-B'!I2523,'Speed Bin A-B'!I2627)</f>
        <v>2</v>
      </c>
      <c r="J20" s="273">
        <f>SUM('Speed Bin A-B'!J27,'Speed Bin A-B'!J131,'Speed Bin A-B'!J235,'Speed Bin A-B'!J339,'Speed Bin A-B'!J443,'Speed Bin A-B'!J755,'Speed Bin A-B'!J859,'Speed Bin A-B'!J963,'Speed Bin A-B'!J1067,'Speed Bin A-B'!J1171,'Speed Bin A-B'!J1483,'Speed Bin A-B'!J1587,'Speed Bin A-B'!J1691,'Speed Bin A-B'!J1795,'Speed Bin A-B'!J1899,'Speed Bin A-B'!J2211,'Speed Bin A-B'!J2315,'Speed Bin A-B'!J2419,'Speed Bin A-B'!J2523,'Speed Bin A-B'!J2627)</f>
        <v>3</v>
      </c>
      <c r="K20" s="273">
        <f>SUM('Speed Bin A-B'!K27,'Speed Bin A-B'!K131,'Speed Bin A-B'!K235,'Speed Bin A-B'!K339,'Speed Bin A-B'!K443,'Speed Bin A-B'!K755,'Speed Bin A-B'!K859,'Speed Bin A-B'!K963,'Speed Bin A-B'!K1067,'Speed Bin A-B'!K1171,'Speed Bin A-B'!K1483,'Speed Bin A-B'!K1587,'Speed Bin A-B'!K1691,'Speed Bin A-B'!K1795,'Speed Bin A-B'!K1899,'Speed Bin A-B'!K2211,'Speed Bin A-B'!K2315,'Speed Bin A-B'!K2419,'Speed Bin A-B'!K2523,'Speed Bin A-B'!K2627)</f>
        <v>0</v>
      </c>
      <c r="L20" s="273">
        <f>SUM('Speed Bin A-B'!L27,'Speed Bin A-B'!L131,'Speed Bin A-B'!L235,'Speed Bin A-B'!L339,'Speed Bin A-B'!L443,'Speed Bin A-B'!L755,'Speed Bin A-B'!L859,'Speed Bin A-B'!L963,'Speed Bin A-B'!L1067,'Speed Bin A-B'!L1171,'Speed Bin A-B'!L1483,'Speed Bin A-B'!L1587,'Speed Bin A-B'!L1691,'Speed Bin A-B'!L1795,'Speed Bin A-B'!L1899,'Speed Bin A-B'!L2211,'Speed Bin A-B'!L2315,'Speed Bin A-B'!L2419,'Speed Bin A-B'!L2523,'Speed Bin A-B'!L2627)</f>
        <v>0</v>
      </c>
      <c r="M20" s="273">
        <f>SUM('Speed Bin A-B'!M27,'Speed Bin A-B'!M131,'Speed Bin A-B'!M235,'Speed Bin A-B'!M339,'Speed Bin A-B'!M443,'Speed Bin A-B'!M755,'Speed Bin A-B'!M859,'Speed Bin A-B'!M963,'Speed Bin A-B'!M1067,'Speed Bin A-B'!M1171,'Speed Bin A-B'!M1483,'Speed Bin A-B'!M1587,'Speed Bin A-B'!M1691,'Speed Bin A-B'!M1795,'Speed Bin A-B'!M1899,'Speed Bin A-B'!M2211,'Speed Bin A-B'!M2315,'Speed Bin A-B'!M2419,'Speed Bin A-B'!M2523,'Speed Bin A-B'!M2627)</f>
        <v>0</v>
      </c>
      <c r="N20" s="273">
        <f>SUM('Speed Bin A-B'!N27,'Speed Bin A-B'!N131,'Speed Bin A-B'!N235,'Speed Bin A-B'!N339,'Speed Bin A-B'!N443,'Speed Bin A-B'!N755,'Speed Bin A-B'!N859,'Speed Bin A-B'!N963,'Speed Bin A-B'!N1067,'Speed Bin A-B'!N1171,'Speed Bin A-B'!N1483,'Speed Bin A-B'!N1587,'Speed Bin A-B'!N1691,'Speed Bin A-B'!N1795,'Speed Bin A-B'!N1899,'Speed Bin A-B'!N2211,'Speed Bin A-B'!N2315,'Speed Bin A-B'!N2419,'Speed Bin A-B'!N2523,'Speed Bin A-B'!N2627)</f>
        <v>0</v>
      </c>
      <c r="O20" s="273">
        <f>SUM('Speed Bin A-B'!O27,'Speed Bin A-B'!O131,'Speed Bin A-B'!O235,'Speed Bin A-B'!O339,'Speed Bin A-B'!O443,'Speed Bin A-B'!O755,'Speed Bin A-B'!O859,'Speed Bin A-B'!O963,'Speed Bin A-B'!O1067,'Speed Bin A-B'!O1171,'Speed Bin A-B'!O1483,'Speed Bin A-B'!O1587,'Speed Bin A-B'!O1691,'Speed Bin A-B'!O1795,'Speed Bin A-B'!O1899,'Speed Bin A-B'!O2211,'Speed Bin A-B'!O2315,'Speed Bin A-B'!O2419,'Speed Bin A-B'!O2523,'Speed Bin A-B'!O2627)</f>
        <v>0</v>
      </c>
      <c r="P20" s="273">
        <f>SUM('Speed Bin A-B'!P27,'Speed Bin A-B'!P131,'Speed Bin A-B'!P235,'Speed Bin A-B'!P339,'Speed Bin A-B'!P443,'Speed Bin A-B'!P755,'Speed Bin A-B'!P859,'Speed Bin A-B'!P963,'Speed Bin A-B'!P1067,'Speed Bin A-B'!P1171,'Speed Bin A-B'!P1483,'Speed Bin A-B'!P1587,'Speed Bin A-B'!P1691,'Speed Bin A-B'!P1795,'Speed Bin A-B'!P1899,'Speed Bin A-B'!P2211,'Speed Bin A-B'!P2315,'Speed Bin A-B'!P2419,'Speed Bin A-B'!P2523,'Speed Bin A-B'!P2627)</f>
        <v>0</v>
      </c>
      <c r="Q20" s="273">
        <f>SUM('Speed Bin A-B'!Q27,'Speed Bin A-B'!Q131,'Speed Bin A-B'!Q235,'Speed Bin A-B'!Q339,'Speed Bin A-B'!Q443,'Speed Bin A-B'!Q755,'Speed Bin A-B'!Q859,'Speed Bin A-B'!Q963,'Speed Bin A-B'!Q1067,'Speed Bin A-B'!Q1171,'Speed Bin A-B'!Q1483,'Speed Bin A-B'!Q1587,'Speed Bin A-B'!Q1691,'Speed Bin A-B'!Q1795,'Speed Bin A-B'!Q1899,'Speed Bin A-B'!Q2211,'Speed Bin A-B'!Q2315,'Speed Bin A-B'!Q2419,'Speed Bin A-B'!Q2523,'Speed Bin A-B'!Q2627)</f>
        <v>0</v>
      </c>
      <c r="R20" s="273">
        <f>SUM('Speed Bin A-B'!R27,'Speed Bin A-B'!R131,'Speed Bin A-B'!R235,'Speed Bin A-B'!R339,'Speed Bin A-B'!R443,'Speed Bin A-B'!R755,'Speed Bin A-B'!R859,'Speed Bin A-B'!R963,'Speed Bin A-B'!R1067,'Speed Bin A-B'!R1171,'Speed Bin A-B'!R1483,'Speed Bin A-B'!R1587,'Speed Bin A-B'!R1691,'Speed Bin A-B'!R1795,'Speed Bin A-B'!R1899,'Speed Bin A-B'!R2211,'Speed Bin A-B'!R2315,'Speed Bin A-B'!R2419,'Speed Bin A-B'!R2523,'Speed Bin A-B'!R2627)</f>
        <v>0</v>
      </c>
      <c r="S20" s="273">
        <f>SUM('Speed Bin A-B'!S27,'Speed Bin A-B'!S131,'Speed Bin A-B'!S235,'Speed Bin A-B'!S339,'Speed Bin A-B'!S443,'Speed Bin A-B'!S755,'Speed Bin A-B'!S859,'Speed Bin A-B'!S963,'Speed Bin A-B'!S1067,'Speed Bin A-B'!S1171,'Speed Bin A-B'!S1483,'Speed Bin A-B'!S1587,'Speed Bin A-B'!S1691,'Speed Bin A-B'!S1795,'Speed Bin A-B'!S1899,'Speed Bin A-B'!S2211,'Speed Bin A-B'!S2315,'Speed Bin A-B'!S2419,'Speed Bin A-B'!S2523,'Speed Bin A-B'!S2627)</f>
        <v>0</v>
      </c>
      <c r="T20" s="273">
        <f>SUM('Speed Bin A-B'!T27,'Speed Bin A-B'!T131,'Speed Bin A-B'!T235,'Speed Bin A-B'!T339,'Speed Bin A-B'!T443,'Speed Bin A-B'!T755,'Speed Bin A-B'!T859,'Speed Bin A-B'!T963,'Speed Bin A-B'!T1067,'Speed Bin A-B'!T1171,'Speed Bin A-B'!T1483,'Speed Bin A-B'!T1587,'Speed Bin A-B'!T1691,'Speed Bin A-B'!T1795,'Speed Bin A-B'!T1899,'Speed Bin A-B'!T2211,'Speed Bin A-B'!T2315,'Speed Bin A-B'!T2419,'Speed Bin A-B'!T2523,'Speed Bin A-B'!T2627)</f>
        <v>0</v>
      </c>
      <c r="U20" s="273">
        <f>SUM('Speed Bin A-B'!U27,'Speed Bin A-B'!U131,'Speed Bin A-B'!U235,'Speed Bin A-B'!U339,'Speed Bin A-B'!U443,'Speed Bin A-B'!U755,'Speed Bin A-B'!U859,'Speed Bin A-B'!U963,'Speed Bin A-B'!U1067,'Speed Bin A-B'!U1171,'Speed Bin A-B'!U1483,'Speed Bin A-B'!U1587,'Speed Bin A-B'!U1691,'Speed Bin A-B'!U1795,'Speed Bin A-B'!U1899,'Speed Bin A-B'!U2211,'Speed Bin A-B'!U2315,'Speed Bin A-B'!U2419,'Speed Bin A-B'!U2523,'Speed Bin A-B'!U2627)</f>
        <v>0</v>
      </c>
      <c r="V20"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f>
        <v>27.592857142857138</v>
      </c>
      <c r="W20"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f>
        <v>-</v>
      </c>
      <c r="X20" s="267"/>
      <c r="Y20" s="267"/>
      <c r="Z20" s="272">
        <v>0.66666666666666696</v>
      </c>
      <c r="AA20" s="275">
        <f t="shared" ref="AA20:AR20" si="16">SUM(C68:C71)</f>
        <v>22</v>
      </c>
      <c r="AB20" s="275">
        <f t="shared" si="16"/>
        <v>222</v>
      </c>
      <c r="AC20" s="275">
        <f t="shared" si="16"/>
        <v>931</v>
      </c>
      <c r="AD20" s="275">
        <f t="shared" si="16"/>
        <v>2323</v>
      </c>
      <c r="AE20" s="275">
        <f t="shared" si="16"/>
        <v>1572</v>
      </c>
      <c r="AF20" s="275">
        <f t="shared" si="16"/>
        <v>316</v>
      </c>
      <c r="AG20" s="275">
        <f t="shared" si="16"/>
        <v>51</v>
      </c>
      <c r="AH20" s="275">
        <f t="shared" si="16"/>
        <v>13</v>
      </c>
      <c r="AI20" s="275">
        <f t="shared" si="16"/>
        <v>2</v>
      </c>
      <c r="AJ20" s="275">
        <f t="shared" si="16"/>
        <v>1</v>
      </c>
      <c r="AK20" s="275">
        <f t="shared" si="16"/>
        <v>0</v>
      </c>
      <c r="AL20" s="275">
        <f t="shared" si="16"/>
        <v>0</v>
      </c>
      <c r="AM20" s="275">
        <f t="shared" si="16"/>
        <v>0</v>
      </c>
      <c r="AN20" s="275">
        <f t="shared" si="16"/>
        <v>0</v>
      </c>
      <c r="AO20" s="275">
        <f t="shared" si="16"/>
        <v>0</v>
      </c>
      <c r="AP20" s="275">
        <f t="shared" si="16"/>
        <v>0</v>
      </c>
      <c r="AQ20" s="275">
        <f t="shared" si="16"/>
        <v>0</v>
      </c>
      <c r="AR20" s="275">
        <f t="shared" si="16"/>
        <v>0</v>
      </c>
      <c r="AS20" s="275">
        <f>SUM(U68:U71)</f>
        <v>0</v>
      </c>
      <c r="AT20" s="274">
        <f>IFERROR(AVERAGE(V68:V71),"-")</f>
        <v>23.383928571428569</v>
      </c>
      <c r="AU20" s="274">
        <f>IFERROR(AVERAGE(W68:W71),"-")</f>
        <v>27.826785714285712</v>
      </c>
    </row>
    <row r="21" spans="1:47" x14ac:dyDescent="0.25">
      <c r="A21" s="272">
        <v>0.17708333333333301</v>
      </c>
      <c r="B21" s="273">
        <f>SUM('Speed Bin A-B'!B28,'Speed Bin A-B'!B132,'Speed Bin A-B'!B236,'Speed Bin A-B'!B340,'Speed Bin A-B'!B444,'Speed Bin A-B'!B756,'Speed Bin A-B'!B860,'Speed Bin A-B'!B964,'Speed Bin A-B'!B1068,'Speed Bin A-B'!B1172,'Speed Bin A-B'!B1484,'Speed Bin A-B'!B1588,'Speed Bin A-B'!B1692,'Speed Bin A-B'!B1796,'Speed Bin A-B'!B1900,'Speed Bin A-B'!B2212,'Speed Bin A-B'!B2316,'Speed Bin A-B'!B2420,'Speed Bin A-B'!B2524,'Speed Bin A-B'!B2628)</f>
        <v>83</v>
      </c>
      <c r="C21" s="273">
        <f>SUM('Speed Bin A-B'!C28,'Speed Bin A-B'!C132,'Speed Bin A-B'!C236,'Speed Bin A-B'!C340,'Speed Bin A-B'!C444,'Speed Bin A-B'!C756,'Speed Bin A-B'!C860,'Speed Bin A-B'!C964,'Speed Bin A-B'!C1068,'Speed Bin A-B'!C1172,'Speed Bin A-B'!C1484,'Speed Bin A-B'!C1588,'Speed Bin A-B'!C1692,'Speed Bin A-B'!C1796,'Speed Bin A-B'!C1900,'Speed Bin A-B'!C2212,'Speed Bin A-B'!C2316,'Speed Bin A-B'!C2420,'Speed Bin A-B'!C2524,'Speed Bin A-B'!C2628)</f>
        <v>1</v>
      </c>
      <c r="D21" s="273">
        <f>SUM('Speed Bin A-B'!D28,'Speed Bin A-B'!D132,'Speed Bin A-B'!D236,'Speed Bin A-B'!D340,'Speed Bin A-B'!D444,'Speed Bin A-B'!D756,'Speed Bin A-B'!D860,'Speed Bin A-B'!D964,'Speed Bin A-B'!D1068,'Speed Bin A-B'!D1172,'Speed Bin A-B'!D1484,'Speed Bin A-B'!D1588,'Speed Bin A-B'!D1692,'Speed Bin A-B'!D1796,'Speed Bin A-B'!D1900,'Speed Bin A-B'!D2212,'Speed Bin A-B'!D2316,'Speed Bin A-B'!D2420,'Speed Bin A-B'!D2524,'Speed Bin A-B'!D2628)</f>
        <v>4</v>
      </c>
      <c r="E21" s="273">
        <f>SUM('Speed Bin A-B'!E28,'Speed Bin A-B'!E132,'Speed Bin A-B'!E236,'Speed Bin A-B'!E340,'Speed Bin A-B'!E444,'Speed Bin A-B'!E756,'Speed Bin A-B'!E860,'Speed Bin A-B'!E964,'Speed Bin A-B'!E1068,'Speed Bin A-B'!E1172,'Speed Bin A-B'!E1484,'Speed Bin A-B'!E1588,'Speed Bin A-B'!E1692,'Speed Bin A-B'!E1796,'Speed Bin A-B'!E1900,'Speed Bin A-B'!E2212,'Speed Bin A-B'!E2316,'Speed Bin A-B'!E2420,'Speed Bin A-B'!E2524,'Speed Bin A-B'!E2628)</f>
        <v>10</v>
      </c>
      <c r="F21" s="273">
        <f>SUM('Speed Bin A-B'!F28,'Speed Bin A-B'!F132,'Speed Bin A-B'!F236,'Speed Bin A-B'!F340,'Speed Bin A-B'!F444,'Speed Bin A-B'!F756,'Speed Bin A-B'!F860,'Speed Bin A-B'!F964,'Speed Bin A-B'!F1068,'Speed Bin A-B'!F1172,'Speed Bin A-B'!F1484,'Speed Bin A-B'!F1588,'Speed Bin A-B'!F1692,'Speed Bin A-B'!F1796,'Speed Bin A-B'!F1900,'Speed Bin A-B'!F2212,'Speed Bin A-B'!F2316,'Speed Bin A-B'!F2420,'Speed Bin A-B'!F2524,'Speed Bin A-B'!F2628)</f>
        <v>27</v>
      </c>
      <c r="G21" s="273">
        <f>SUM('Speed Bin A-B'!G28,'Speed Bin A-B'!G132,'Speed Bin A-B'!G236,'Speed Bin A-B'!G340,'Speed Bin A-B'!G444,'Speed Bin A-B'!G756,'Speed Bin A-B'!G860,'Speed Bin A-B'!G964,'Speed Bin A-B'!G1068,'Speed Bin A-B'!G1172,'Speed Bin A-B'!G1484,'Speed Bin A-B'!G1588,'Speed Bin A-B'!G1692,'Speed Bin A-B'!G1796,'Speed Bin A-B'!G1900,'Speed Bin A-B'!G2212,'Speed Bin A-B'!G2316,'Speed Bin A-B'!G2420,'Speed Bin A-B'!G2524,'Speed Bin A-B'!G2628)</f>
        <v>21</v>
      </c>
      <c r="H21" s="273">
        <f>SUM('Speed Bin A-B'!H28,'Speed Bin A-B'!H132,'Speed Bin A-B'!H236,'Speed Bin A-B'!H340,'Speed Bin A-B'!H444,'Speed Bin A-B'!H756,'Speed Bin A-B'!H860,'Speed Bin A-B'!H964,'Speed Bin A-B'!H1068,'Speed Bin A-B'!H1172,'Speed Bin A-B'!H1484,'Speed Bin A-B'!H1588,'Speed Bin A-B'!H1692,'Speed Bin A-B'!H1796,'Speed Bin A-B'!H1900,'Speed Bin A-B'!H2212,'Speed Bin A-B'!H2316,'Speed Bin A-B'!H2420,'Speed Bin A-B'!H2524,'Speed Bin A-B'!H2628)</f>
        <v>15</v>
      </c>
      <c r="I21" s="273">
        <f>SUM('Speed Bin A-B'!I28,'Speed Bin A-B'!I132,'Speed Bin A-B'!I236,'Speed Bin A-B'!I340,'Speed Bin A-B'!I444,'Speed Bin A-B'!I756,'Speed Bin A-B'!I860,'Speed Bin A-B'!I964,'Speed Bin A-B'!I1068,'Speed Bin A-B'!I1172,'Speed Bin A-B'!I1484,'Speed Bin A-B'!I1588,'Speed Bin A-B'!I1692,'Speed Bin A-B'!I1796,'Speed Bin A-B'!I1900,'Speed Bin A-B'!I2212,'Speed Bin A-B'!I2316,'Speed Bin A-B'!I2420,'Speed Bin A-B'!I2524,'Speed Bin A-B'!I2628)</f>
        <v>4</v>
      </c>
      <c r="J21" s="273">
        <f>SUM('Speed Bin A-B'!J28,'Speed Bin A-B'!J132,'Speed Bin A-B'!J236,'Speed Bin A-B'!J340,'Speed Bin A-B'!J444,'Speed Bin A-B'!J756,'Speed Bin A-B'!J860,'Speed Bin A-B'!J964,'Speed Bin A-B'!J1068,'Speed Bin A-B'!J1172,'Speed Bin A-B'!J1484,'Speed Bin A-B'!J1588,'Speed Bin A-B'!J1692,'Speed Bin A-B'!J1796,'Speed Bin A-B'!J1900,'Speed Bin A-B'!J2212,'Speed Bin A-B'!J2316,'Speed Bin A-B'!J2420,'Speed Bin A-B'!J2524,'Speed Bin A-B'!J2628)</f>
        <v>0</v>
      </c>
      <c r="K21" s="273">
        <f>SUM('Speed Bin A-B'!K28,'Speed Bin A-B'!K132,'Speed Bin A-B'!K236,'Speed Bin A-B'!K340,'Speed Bin A-B'!K444,'Speed Bin A-B'!K756,'Speed Bin A-B'!K860,'Speed Bin A-B'!K964,'Speed Bin A-B'!K1068,'Speed Bin A-B'!K1172,'Speed Bin A-B'!K1484,'Speed Bin A-B'!K1588,'Speed Bin A-B'!K1692,'Speed Bin A-B'!K1796,'Speed Bin A-B'!K1900,'Speed Bin A-B'!K2212,'Speed Bin A-B'!K2316,'Speed Bin A-B'!K2420,'Speed Bin A-B'!K2524,'Speed Bin A-B'!K2628)</f>
        <v>0</v>
      </c>
      <c r="L21" s="273">
        <f>SUM('Speed Bin A-B'!L28,'Speed Bin A-B'!L132,'Speed Bin A-B'!L236,'Speed Bin A-B'!L340,'Speed Bin A-B'!L444,'Speed Bin A-B'!L756,'Speed Bin A-B'!L860,'Speed Bin A-B'!L964,'Speed Bin A-B'!L1068,'Speed Bin A-B'!L1172,'Speed Bin A-B'!L1484,'Speed Bin A-B'!L1588,'Speed Bin A-B'!L1692,'Speed Bin A-B'!L1796,'Speed Bin A-B'!L1900,'Speed Bin A-B'!L2212,'Speed Bin A-B'!L2316,'Speed Bin A-B'!L2420,'Speed Bin A-B'!L2524,'Speed Bin A-B'!L2628)</f>
        <v>1</v>
      </c>
      <c r="M21" s="273">
        <f>SUM('Speed Bin A-B'!M28,'Speed Bin A-B'!M132,'Speed Bin A-B'!M236,'Speed Bin A-B'!M340,'Speed Bin A-B'!M444,'Speed Bin A-B'!M756,'Speed Bin A-B'!M860,'Speed Bin A-B'!M964,'Speed Bin A-B'!M1068,'Speed Bin A-B'!M1172,'Speed Bin A-B'!M1484,'Speed Bin A-B'!M1588,'Speed Bin A-B'!M1692,'Speed Bin A-B'!M1796,'Speed Bin A-B'!M1900,'Speed Bin A-B'!M2212,'Speed Bin A-B'!M2316,'Speed Bin A-B'!M2420,'Speed Bin A-B'!M2524,'Speed Bin A-B'!M2628)</f>
        <v>0</v>
      </c>
      <c r="N21" s="273">
        <f>SUM('Speed Bin A-B'!N28,'Speed Bin A-B'!N132,'Speed Bin A-B'!N236,'Speed Bin A-B'!N340,'Speed Bin A-B'!N444,'Speed Bin A-B'!N756,'Speed Bin A-B'!N860,'Speed Bin A-B'!N964,'Speed Bin A-B'!N1068,'Speed Bin A-B'!N1172,'Speed Bin A-B'!N1484,'Speed Bin A-B'!N1588,'Speed Bin A-B'!N1692,'Speed Bin A-B'!N1796,'Speed Bin A-B'!N1900,'Speed Bin A-B'!N2212,'Speed Bin A-B'!N2316,'Speed Bin A-B'!N2420,'Speed Bin A-B'!N2524,'Speed Bin A-B'!N2628)</f>
        <v>0</v>
      </c>
      <c r="O21" s="273">
        <f>SUM('Speed Bin A-B'!O28,'Speed Bin A-B'!O132,'Speed Bin A-B'!O236,'Speed Bin A-B'!O340,'Speed Bin A-B'!O444,'Speed Bin A-B'!O756,'Speed Bin A-B'!O860,'Speed Bin A-B'!O964,'Speed Bin A-B'!O1068,'Speed Bin A-B'!O1172,'Speed Bin A-B'!O1484,'Speed Bin A-B'!O1588,'Speed Bin A-B'!O1692,'Speed Bin A-B'!O1796,'Speed Bin A-B'!O1900,'Speed Bin A-B'!O2212,'Speed Bin A-B'!O2316,'Speed Bin A-B'!O2420,'Speed Bin A-B'!O2524,'Speed Bin A-B'!O2628)</f>
        <v>0</v>
      </c>
      <c r="P21" s="273">
        <f>SUM('Speed Bin A-B'!P28,'Speed Bin A-B'!P132,'Speed Bin A-B'!P236,'Speed Bin A-B'!P340,'Speed Bin A-B'!P444,'Speed Bin A-B'!P756,'Speed Bin A-B'!P860,'Speed Bin A-B'!P964,'Speed Bin A-B'!P1068,'Speed Bin A-B'!P1172,'Speed Bin A-B'!P1484,'Speed Bin A-B'!P1588,'Speed Bin A-B'!P1692,'Speed Bin A-B'!P1796,'Speed Bin A-B'!P1900,'Speed Bin A-B'!P2212,'Speed Bin A-B'!P2316,'Speed Bin A-B'!P2420,'Speed Bin A-B'!P2524,'Speed Bin A-B'!P2628)</f>
        <v>0</v>
      </c>
      <c r="Q21" s="273">
        <f>SUM('Speed Bin A-B'!Q28,'Speed Bin A-B'!Q132,'Speed Bin A-B'!Q236,'Speed Bin A-B'!Q340,'Speed Bin A-B'!Q444,'Speed Bin A-B'!Q756,'Speed Bin A-B'!Q860,'Speed Bin A-B'!Q964,'Speed Bin A-B'!Q1068,'Speed Bin A-B'!Q1172,'Speed Bin A-B'!Q1484,'Speed Bin A-B'!Q1588,'Speed Bin A-B'!Q1692,'Speed Bin A-B'!Q1796,'Speed Bin A-B'!Q1900,'Speed Bin A-B'!Q2212,'Speed Bin A-B'!Q2316,'Speed Bin A-B'!Q2420,'Speed Bin A-B'!Q2524,'Speed Bin A-B'!Q2628)</f>
        <v>0</v>
      </c>
      <c r="R21" s="273">
        <f>SUM('Speed Bin A-B'!R28,'Speed Bin A-B'!R132,'Speed Bin A-B'!R236,'Speed Bin A-B'!R340,'Speed Bin A-B'!R444,'Speed Bin A-B'!R756,'Speed Bin A-B'!R860,'Speed Bin A-B'!R964,'Speed Bin A-B'!R1068,'Speed Bin A-B'!R1172,'Speed Bin A-B'!R1484,'Speed Bin A-B'!R1588,'Speed Bin A-B'!R1692,'Speed Bin A-B'!R1796,'Speed Bin A-B'!R1900,'Speed Bin A-B'!R2212,'Speed Bin A-B'!R2316,'Speed Bin A-B'!R2420,'Speed Bin A-B'!R2524,'Speed Bin A-B'!R2628)</f>
        <v>0</v>
      </c>
      <c r="S21" s="273">
        <f>SUM('Speed Bin A-B'!S28,'Speed Bin A-B'!S132,'Speed Bin A-B'!S236,'Speed Bin A-B'!S340,'Speed Bin A-B'!S444,'Speed Bin A-B'!S756,'Speed Bin A-B'!S860,'Speed Bin A-B'!S964,'Speed Bin A-B'!S1068,'Speed Bin A-B'!S1172,'Speed Bin A-B'!S1484,'Speed Bin A-B'!S1588,'Speed Bin A-B'!S1692,'Speed Bin A-B'!S1796,'Speed Bin A-B'!S1900,'Speed Bin A-B'!S2212,'Speed Bin A-B'!S2316,'Speed Bin A-B'!S2420,'Speed Bin A-B'!S2524,'Speed Bin A-B'!S2628)</f>
        <v>0</v>
      </c>
      <c r="T21" s="273">
        <f>SUM('Speed Bin A-B'!T28,'Speed Bin A-B'!T132,'Speed Bin A-B'!T236,'Speed Bin A-B'!T340,'Speed Bin A-B'!T444,'Speed Bin A-B'!T756,'Speed Bin A-B'!T860,'Speed Bin A-B'!T964,'Speed Bin A-B'!T1068,'Speed Bin A-B'!T1172,'Speed Bin A-B'!T1484,'Speed Bin A-B'!T1588,'Speed Bin A-B'!T1692,'Speed Bin A-B'!T1796,'Speed Bin A-B'!T1900,'Speed Bin A-B'!T2212,'Speed Bin A-B'!T2316,'Speed Bin A-B'!T2420,'Speed Bin A-B'!T2524,'Speed Bin A-B'!T2628)</f>
        <v>0</v>
      </c>
      <c r="U21" s="273">
        <f>SUM('Speed Bin A-B'!U28,'Speed Bin A-B'!U132,'Speed Bin A-B'!U236,'Speed Bin A-B'!U340,'Speed Bin A-B'!U444,'Speed Bin A-B'!U756,'Speed Bin A-B'!U860,'Speed Bin A-B'!U964,'Speed Bin A-B'!U1068,'Speed Bin A-B'!U1172,'Speed Bin A-B'!U1484,'Speed Bin A-B'!U1588,'Speed Bin A-B'!U1692,'Speed Bin A-B'!U1796,'Speed Bin A-B'!U1900,'Speed Bin A-B'!U2212,'Speed Bin A-B'!U2316,'Speed Bin A-B'!U2420,'Speed Bin A-B'!U2524,'Speed Bin A-B'!U2628)</f>
        <v>0</v>
      </c>
      <c r="V21"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f>
        <v>25.578571428571426</v>
      </c>
      <c r="W21" s="274"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f>
        <v>-</v>
      </c>
      <c r="X21" s="267"/>
      <c r="Y21" s="267"/>
      <c r="Z21" s="272">
        <v>0.70833333333333304</v>
      </c>
      <c r="AA21" s="275">
        <f t="shared" ref="AA21:AR21" si="17">SUM(C72:C75)</f>
        <v>9</v>
      </c>
      <c r="AB21" s="275">
        <f t="shared" si="17"/>
        <v>204</v>
      </c>
      <c r="AC21" s="275">
        <f t="shared" si="17"/>
        <v>979</v>
      </c>
      <c r="AD21" s="275">
        <f t="shared" si="17"/>
        <v>2213</v>
      </c>
      <c r="AE21" s="275">
        <f t="shared" si="17"/>
        <v>1408</v>
      </c>
      <c r="AF21" s="275">
        <f t="shared" si="17"/>
        <v>268</v>
      </c>
      <c r="AG21" s="275">
        <f t="shared" si="17"/>
        <v>50</v>
      </c>
      <c r="AH21" s="275">
        <f t="shared" si="17"/>
        <v>4</v>
      </c>
      <c r="AI21" s="275">
        <f t="shared" si="17"/>
        <v>1</v>
      </c>
      <c r="AJ21" s="275">
        <f t="shared" si="17"/>
        <v>2</v>
      </c>
      <c r="AK21" s="275">
        <f t="shared" si="17"/>
        <v>0</v>
      </c>
      <c r="AL21" s="275">
        <f t="shared" si="17"/>
        <v>0</v>
      </c>
      <c r="AM21" s="275">
        <f t="shared" si="17"/>
        <v>0</v>
      </c>
      <c r="AN21" s="275">
        <f t="shared" si="17"/>
        <v>0</v>
      </c>
      <c r="AO21" s="275">
        <f t="shared" si="17"/>
        <v>0</v>
      </c>
      <c r="AP21" s="275">
        <f t="shared" si="17"/>
        <v>0</v>
      </c>
      <c r="AQ21" s="275">
        <f t="shared" si="17"/>
        <v>0</v>
      </c>
      <c r="AR21" s="275">
        <f t="shared" si="17"/>
        <v>0</v>
      </c>
      <c r="AS21" s="275">
        <f>SUM(U72:U75)</f>
        <v>0</v>
      </c>
      <c r="AT21" s="274">
        <f>IFERROR(AVERAGE(V72:V75),"-")</f>
        <v>23.175000000000004</v>
      </c>
      <c r="AU21" s="274">
        <f>IFERROR(AVERAGE(W72:W75),"-")</f>
        <v>27.573214285714286</v>
      </c>
    </row>
    <row r="22" spans="1:47" x14ac:dyDescent="0.25">
      <c r="A22" s="272">
        <v>0.1875</v>
      </c>
      <c r="B22" s="273">
        <f>SUM('Speed Bin A-B'!B29,'Speed Bin A-B'!B133,'Speed Bin A-B'!B237,'Speed Bin A-B'!B341,'Speed Bin A-B'!B445,'Speed Bin A-B'!B757,'Speed Bin A-B'!B861,'Speed Bin A-B'!B965,'Speed Bin A-B'!B1069,'Speed Bin A-B'!B1173,'Speed Bin A-B'!B1485,'Speed Bin A-B'!B1589,'Speed Bin A-B'!B1693,'Speed Bin A-B'!B1797,'Speed Bin A-B'!B1901,'Speed Bin A-B'!B2213,'Speed Bin A-B'!B2317,'Speed Bin A-B'!B2421,'Speed Bin A-B'!B2525,'Speed Bin A-B'!B2629)</f>
        <v>134</v>
      </c>
      <c r="C22" s="273">
        <f>SUM('Speed Bin A-B'!C29,'Speed Bin A-B'!C133,'Speed Bin A-B'!C237,'Speed Bin A-B'!C341,'Speed Bin A-B'!C445,'Speed Bin A-B'!C757,'Speed Bin A-B'!C861,'Speed Bin A-B'!C965,'Speed Bin A-B'!C1069,'Speed Bin A-B'!C1173,'Speed Bin A-B'!C1485,'Speed Bin A-B'!C1589,'Speed Bin A-B'!C1693,'Speed Bin A-B'!C1797,'Speed Bin A-B'!C1901,'Speed Bin A-B'!C2213,'Speed Bin A-B'!C2317,'Speed Bin A-B'!C2421,'Speed Bin A-B'!C2525,'Speed Bin A-B'!C2629)</f>
        <v>0</v>
      </c>
      <c r="D22" s="273">
        <f>SUM('Speed Bin A-B'!D29,'Speed Bin A-B'!D133,'Speed Bin A-B'!D237,'Speed Bin A-B'!D341,'Speed Bin A-B'!D445,'Speed Bin A-B'!D757,'Speed Bin A-B'!D861,'Speed Bin A-B'!D965,'Speed Bin A-B'!D1069,'Speed Bin A-B'!D1173,'Speed Bin A-B'!D1485,'Speed Bin A-B'!D1589,'Speed Bin A-B'!D1693,'Speed Bin A-B'!D1797,'Speed Bin A-B'!D1901,'Speed Bin A-B'!D2213,'Speed Bin A-B'!D2317,'Speed Bin A-B'!D2421,'Speed Bin A-B'!D2525,'Speed Bin A-B'!D2629)</f>
        <v>22</v>
      </c>
      <c r="E22" s="273">
        <f>SUM('Speed Bin A-B'!E29,'Speed Bin A-B'!E133,'Speed Bin A-B'!E237,'Speed Bin A-B'!E341,'Speed Bin A-B'!E445,'Speed Bin A-B'!E757,'Speed Bin A-B'!E861,'Speed Bin A-B'!E965,'Speed Bin A-B'!E1069,'Speed Bin A-B'!E1173,'Speed Bin A-B'!E1485,'Speed Bin A-B'!E1589,'Speed Bin A-B'!E1693,'Speed Bin A-B'!E1797,'Speed Bin A-B'!E1901,'Speed Bin A-B'!E2213,'Speed Bin A-B'!E2317,'Speed Bin A-B'!E2421,'Speed Bin A-B'!E2525,'Speed Bin A-B'!E2629)</f>
        <v>4</v>
      </c>
      <c r="F22" s="273">
        <f>SUM('Speed Bin A-B'!F29,'Speed Bin A-B'!F133,'Speed Bin A-B'!F237,'Speed Bin A-B'!F341,'Speed Bin A-B'!F445,'Speed Bin A-B'!F757,'Speed Bin A-B'!F861,'Speed Bin A-B'!F965,'Speed Bin A-B'!F1069,'Speed Bin A-B'!F1173,'Speed Bin A-B'!F1485,'Speed Bin A-B'!F1589,'Speed Bin A-B'!F1693,'Speed Bin A-B'!F1797,'Speed Bin A-B'!F1901,'Speed Bin A-B'!F2213,'Speed Bin A-B'!F2317,'Speed Bin A-B'!F2421,'Speed Bin A-B'!F2525,'Speed Bin A-B'!F2629)</f>
        <v>39</v>
      </c>
      <c r="G22" s="273">
        <f>SUM('Speed Bin A-B'!G29,'Speed Bin A-B'!G133,'Speed Bin A-B'!G237,'Speed Bin A-B'!G341,'Speed Bin A-B'!G445,'Speed Bin A-B'!G757,'Speed Bin A-B'!G861,'Speed Bin A-B'!G965,'Speed Bin A-B'!G1069,'Speed Bin A-B'!G1173,'Speed Bin A-B'!G1485,'Speed Bin A-B'!G1589,'Speed Bin A-B'!G1693,'Speed Bin A-B'!G1797,'Speed Bin A-B'!G1901,'Speed Bin A-B'!G2213,'Speed Bin A-B'!G2317,'Speed Bin A-B'!G2421,'Speed Bin A-B'!G2525,'Speed Bin A-B'!G2629)</f>
        <v>29</v>
      </c>
      <c r="H22" s="273">
        <f>SUM('Speed Bin A-B'!H29,'Speed Bin A-B'!H133,'Speed Bin A-B'!H237,'Speed Bin A-B'!H341,'Speed Bin A-B'!H445,'Speed Bin A-B'!H757,'Speed Bin A-B'!H861,'Speed Bin A-B'!H965,'Speed Bin A-B'!H1069,'Speed Bin A-B'!H1173,'Speed Bin A-B'!H1485,'Speed Bin A-B'!H1589,'Speed Bin A-B'!H1693,'Speed Bin A-B'!H1797,'Speed Bin A-B'!H1901,'Speed Bin A-B'!H2213,'Speed Bin A-B'!H2317,'Speed Bin A-B'!H2421,'Speed Bin A-B'!H2525,'Speed Bin A-B'!H2629)</f>
        <v>30</v>
      </c>
      <c r="I22" s="273">
        <f>SUM('Speed Bin A-B'!I29,'Speed Bin A-B'!I133,'Speed Bin A-B'!I237,'Speed Bin A-B'!I341,'Speed Bin A-B'!I445,'Speed Bin A-B'!I757,'Speed Bin A-B'!I861,'Speed Bin A-B'!I965,'Speed Bin A-B'!I1069,'Speed Bin A-B'!I1173,'Speed Bin A-B'!I1485,'Speed Bin A-B'!I1589,'Speed Bin A-B'!I1693,'Speed Bin A-B'!I1797,'Speed Bin A-B'!I1901,'Speed Bin A-B'!I2213,'Speed Bin A-B'!I2317,'Speed Bin A-B'!I2421,'Speed Bin A-B'!I2525,'Speed Bin A-B'!I2629)</f>
        <v>3</v>
      </c>
      <c r="J22" s="273">
        <f>SUM('Speed Bin A-B'!J29,'Speed Bin A-B'!J133,'Speed Bin A-B'!J237,'Speed Bin A-B'!J341,'Speed Bin A-B'!J445,'Speed Bin A-B'!J757,'Speed Bin A-B'!J861,'Speed Bin A-B'!J965,'Speed Bin A-B'!J1069,'Speed Bin A-B'!J1173,'Speed Bin A-B'!J1485,'Speed Bin A-B'!J1589,'Speed Bin A-B'!J1693,'Speed Bin A-B'!J1797,'Speed Bin A-B'!J1901,'Speed Bin A-B'!J2213,'Speed Bin A-B'!J2317,'Speed Bin A-B'!J2421,'Speed Bin A-B'!J2525,'Speed Bin A-B'!J2629)</f>
        <v>4</v>
      </c>
      <c r="K22" s="273">
        <f>SUM('Speed Bin A-B'!K29,'Speed Bin A-B'!K133,'Speed Bin A-B'!K237,'Speed Bin A-B'!K341,'Speed Bin A-B'!K445,'Speed Bin A-B'!K757,'Speed Bin A-B'!K861,'Speed Bin A-B'!K965,'Speed Bin A-B'!K1069,'Speed Bin A-B'!K1173,'Speed Bin A-B'!K1485,'Speed Bin A-B'!K1589,'Speed Bin A-B'!K1693,'Speed Bin A-B'!K1797,'Speed Bin A-B'!K1901,'Speed Bin A-B'!K2213,'Speed Bin A-B'!K2317,'Speed Bin A-B'!K2421,'Speed Bin A-B'!K2525,'Speed Bin A-B'!K2629)</f>
        <v>2</v>
      </c>
      <c r="L22" s="273">
        <f>SUM('Speed Bin A-B'!L29,'Speed Bin A-B'!L133,'Speed Bin A-B'!L237,'Speed Bin A-B'!L341,'Speed Bin A-B'!L445,'Speed Bin A-B'!L757,'Speed Bin A-B'!L861,'Speed Bin A-B'!L965,'Speed Bin A-B'!L1069,'Speed Bin A-B'!L1173,'Speed Bin A-B'!L1485,'Speed Bin A-B'!L1589,'Speed Bin A-B'!L1693,'Speed Bin A-B'!L1797,'Speed Bin A-B'!L1901,'Speed Bin A-B'!L2213,'Speed Bin A-B'!L2317,'Speed Bin A-B'!L2421,'Speed Bin A-B'!L2525,'Speed Bin A-B'!L2629)</f>
        <v>1</v>
      </c>
      <c r="M22" s="273">
        <f>SUM('Speed Bin A-B'!M29,'Speed Bin A-B'!M133,'Speed Bin A-B'!M237,'Speed Bin A-B'!M341,'Speed Bin A-B'!M445,'Speed Bin A-B'!M757,'Speed Bin A-B'!M861,'Speed Bin A-B'!M965,'Speed Bin A-B'!M1069,'Speed Bin A-B'!M1173,'Speed Bin A-B'!M1485,'Speed Bin A-B'!M1589,'Speed Bin A-B'!M1693,'Speed Bin A-B'!M1797,'Speed Bin A-B'!M1901,'Speed Bin A-B'!M2213,'Speed Bin A-B'!M2317,'Speed Bin A-B'!M2421,'Speed Bin A-B'!M2525,'Speed Bin A-B'!M2629)</f>
        <v>0</v>
      </c>
      <c r="N22" s="273">
        <f>SUM('Speed Bin A-B'!N29,'Speed Bin A-B'!N133,'Speed Bin A-B'!N237,'Speed Bin A-B'!N341,'Speed Bin A-B'!N445,'Speed Bin A-B'!N757,'Speed Bin A-B'!N861,'Speed Bin A-B'!N965,'Speed Bin A-B'!N1069,'Speed Bin A-B'!N1173,'Speed Bin A-B'!N1485,'Speed Bin A-B'!N1589,'Speed Bin A-B'!N1693,'Speed Bin A-B'!N1797,'Speed Bin A-B'!N1901,'Speed Bin A-B'!N2213,'Speed Bin A-B'!N2317,'Speed Bin A-B'!N2421,'Speed Bin A-B'!N2525,'Speed Bin A-B'!N2629)</f>
        <v>0</v>
      </c>
      <c r="O22" s="273">
        <f>SUM('Speed Bin A-B'!O29,'Speed Bin A-B'!O133,'Speed Bin A-B'!O237,'Speed Bin A-B'!O341,'Speed Bin A-B'!O445,'Speed Bin A-B'!O757,'Speed Bin A-B'!O861,'Speed Bin A-B'!O965,'Speed Bin A-B'!O1069,'Speed Bin A-B'!O1173,'Speed Bin A-B'!O1485,'Speed Bin A-B'!O1589,'Speed Bin A-B'!O1693,'Speed Bin A-B'!O1797,'Speed Bin A-B'!O1901,'Speed Bin A-B'!O2213,'Speed Bin A-B'!O2317,'Speed Bin A-B'!O2421,'Speed Bin A-B'!O2525,'Speed Bin A-B'!O2629)</f>
        <v>0</v>
      </c>
      <c r="P22" s="273">
        <f>SUM('Speed Bin A-B'!P29,'Speed Bin A-B'!P133,'Speed Bin A-B'!P237,'Speed Bin A-B'!P341,'Speed Bin A-B'!P445,'Speed Bin A-B'!P757,'Speed Bin A-B'!P861,'Speed Bin A-B'!P965,'Speed Bin A-B'!P1069,'Speed Bin A-B'!P1173,'Speed Bin A-B'!P1485,'Speed Bin A-B'!P1589,'Speed Bin A-B'!P1693,'Speed Bin A-B'!P1797,'Speed Bin A-B'!P1901,'Speed Bin A-B'!P2213,'Speed Bin A-B'!P2317,'Speed Bin A-B'!P2421,'Speed Bin A-B'!P2525,'Speed Bin A-B'!P2629)</f>
        <v>0</v>
      </c>
      <c r="Q22" s="273">
        <f>SUM('Speed Bin A-B'!Q29,'Speed Bin A-B'!Q133,'Speed Bin A-B'!Q237,'Speed Bin A-B'!Q341,'Speed Bin A-B'!Q445,'Speed Bin A-B'!Q757,'Speed Bin A-B'!Q861,'Speed Bin A-B'!Q965,'Speed Bin A-B'!Q1069,'Speed Bin A-B'!Q1173,'Speed Bin A-B'!Q1485,'Speed Bin A-B'!Q1589,'Speed Bin A-B'!Q1693,'Speed Bin A-B'!Q1797,'Speed Bin A-B'!Q1901,'Speed Bin A-B'!Q2213,'Speed Bin A-B'!Q2317,'Speed Bin A-B'!Q2421,'Speed Bin A-B'!Q2525,'Speed Bin A-B'!Q2629)</f>
        <v>0</v>
      </c>
      <c r="R22" s="273">
        <f>SUM('Speed Bin A-B'!R29,'Speed Bin A-B'!R133,'Speed Bin A-B'!R237,'Speed Bin A-B'!R341,'Speed Bin A-B'!R445,'Speed Bin A-B'!R757,'Speed Bin A-B'!R861,'Speed Bin A-B'!R965,'Speed Bin A-B'!R1069,'Speed Bin A-B'!R1173,'Speed Bin A-B'!R1485,'Speed Bin A-B'!R1589,'Speed Bin A-B'!R1693,'Speed Bin A-B'!R1797,'Speed Bin A-B'!R1901,'Speed Bin A-B'!R2213,'Speed Bin A-B'!R2317,'Speed Bin A-B'!R2421,'Speed Bin A-B'!R2525,'Speed Bin A-B'!R2629)</f>
        <v>0</v>
      </c>
      <c r="S22" s="273">
        <f>SUM('Speed Bin A-B'!S29,'Speed Bin A-B'!S133,'Speed Bin A-B'!S237,'Speed Bin A-B'!S341,'Speed Bin A-B'!S445,'Speed Bin A-B'!S757,'Speed Bin A-B'!S861,'Speed Bin A-B'!S965,'Speed Bin A-B'!S1069,'Speed Bin A-B'!S1173,'Speed Bin A-B'!S1485,'Speed Bin A-B'!S1589,'Speed Bin A-B'!S1693,'Speed Bin A-B'!S1797,'Speed Bin A-B'!S1901,'Speed Bin A-B'!S2213,'Speed Bin A-B'!S2317,'Speed Bin A-B'!S2421,'Speed Bin A-B'!S2525,'Speed Bin A-B'!S2629)</f>
        <v>0</v>
      </c>
      <c r="T22" s="273">
        <f>SUM('Speed Bin A-B'!T29,'Speed Bin A-B'!T133,'Speed Bin A-B'!T237,'Speed Bin A-B'!T341,'Speed Bin A-B'!T445,'Speed Bin A-B'!T757,'Speed Bin A-B'!T861,'Speed Bin A-B'!T965,'Speed Bin A-B'!T1069,'Speed Bin A-B'!T1173,'Speed Bin A-B'!T1485,'Speed Bin A-B'!T1589,'Speed Bin A-B'!T1693,'Speed Bin A-B'!T1797,'Speed Bin A-B'!T1901,'Speed Bin A-B'!T2213,'Speed Bin A-B'!T2317,'Speed Bin A-B'!T2421,'Speed Bin A-B'!T2525,'Speed Bin A-B'!T2629)</f>
        <v>0</v>
      </c>
      <c r="U22" s="273">
        <f>SUM('Speed Bin A-B'!U29,'Speed Bin A-B'!U133,'Speed Bin A-B'!U237,'Speed Bin A-B'!U341,'Speed Bin A-B'!U445,'Speed Bin A-B'!U757,'Speed Bin A-B'!U861,'Speed Bin A-B'!U965,'Speed Bin A-B'!U1069,'Speed Bin A-B'!U1173,'Speed Bin A-B'!U1485,'Speed Bin A-B'!U1589,'Speed Bin A-B'!U1693,'Speed Bin A-B'!U1797,'Speed Bin A-B'!U1901,'Speed Bin A-B'!U2213,'Speed Bin A-B'!U2317,'Speed Bin A-B'!U2421,'Speed Bin A-B'!U2525,'Speed Bin A-B'!U2629)</f>
        <v>0</v>
      </c>
      <c r="V22"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f>
        <v>25.87142857142857</v>
      </c>
      <c r="W22" s="274">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f>
        <v>34.36</v>
      </c>
      <c r="X22" s="267"/>
      <c r="Y22" s="267"/>
      <c r="Z22" s="272">
        <v>0.75</v>
      </c>
      <c r="AA22" s="275">
        <f t="shared" ref="AA22:AR22" si="18">SUM(C76:C79)</f>
        <v>5</v>
      </c>
      <c r="AB22" s="275">
        <f t="shared" si="18"/>
        <v>185</v>
      </c>
      <c r="AC22" s="275">
        <f t="shared" si="18"/>
        <v>665</v>
      </c>
      <c r="AD22" s="275">
        <f t="shared" si="18"/>
        <v>1777</v>
      </c>
      <c r="AE22" s="275">
        <f t="shared" si="18"/>
        <v>1381</v>
      </c>
      <c r="AF22" s="275">
        <f t="shared" si="18"/>
        <v>382</v>
      </c>
      <c r="AG22" s="275">
        <f t="shared" si="18"/>
        <v>77</v>
      </c>
      <c r="AH22" s="275">
        <f t="shared" si="18"/>
        <v>15</v>
      </c>
      <c r="AI22" s="275">
        <f t="shared" si="18"/>
        <v>3</v>
      </c>
      <c r="AJ22" s="275">
        <f t="shared" si="18"/>
        <v>1</v>
      </c>
      <c r="AK22" s="275">
        <f t="shared" si="18"/>
        <v>2</v>
      </c>
      <c r="AL22" s="275">
        <f t="shared" si="18"/>
        <v>0</v>
      </c>
      <c r="AM22" s="275">
        <f t="shared" si="18"/>
        <v>0</v>
      </c>
      <c r="AN22" s="275">
        <f t="shared" si="18"/>
        <v>0</v>
      </c>
      <c r="AO22" s="275">
        <f t="shared" si="18"/>
        <v>0</v>
      </c>
      <c r="AP22" s="275">
        <f t="shared" si="18"/>
        <v>0</v>
      </c>
      <c r="AQ22" s="275">
        <f t="shared" si="18"/>
        <v>0</v>
      </c>
      <c r="AR22" s="275">
        <f t="shared" si="18"/>
        <v>2</v>
      </c>
      <c r="AS22" s="275">
        <f>SUM(U76:U79)</f>
        <v>0</v>
      </c>
      <c r="AT22" s="274">
        <f>IFERROR(AVERAGE(V76:V79),"-")</f>
        <v>24.153571428571425</v>
      </c>
      <c r="AU22" s="274">
        <f>IFERROR(AVERAGE(W76:W79),"-")</f>
        <v>29.012499999999999</v>
      </c>
    </row>
    <row r="23" spans="1:47" x14ac:dyDescent="0.25">
      <c r="A23" s="272">
        <v>0.19791666666666699</v>
      </c>
      <c r="B23" s="273">
        <f>SUM('Speed Bin A-B'!B30,'Speed Bin A-B'!B134,'Speed Bin A-B'!B238,'Speed Bin A-B'!B342,'Speed Bin A-B'!B446,'Speed Bin A-B'!B758,'Speed Bin A-B'!B862,'Speed Bin A-B'!B966,'Speed Bin A-B'!B1070,'Speed Bin A-B'!B1174,'Speed Bin A-B'!B1486,'Speed Bin A-B'!B1590,'Speed Bin A-B'!B1694,'Speed Bin A-B'!B1798,'Speed Bin A-B'!B1902,'Speed Bin A-B'!B2214,'Speed Bin A-B'!B2318,'Speed Bin A-B'!B2422,'Speed Bin A-B'!B2526,'Speed Bin A-B'!B2630)</f>
        <v>147</v>
      </c>
      <c r="C23" s="273">
        <f>SUM('Speed Bin A-B'!C30,'Speed Bin A-B'!C134,'Speed Bin A-B'!C238,'Speed Bin A-B'!C342,'Speed Bin A-B'!C446,'Speed Bin A-B'!C758,'Speed Bin A-B'!C862,'Speed Bin A-B'!C966,'Speed Bin A-B'!C1070,'Speed Bin A-B'!C1174,'Speed Bin A-B'!C1486,'Speed Bin A-B'!C1590,'Speed Bin A-B'!C1694,'Speed Bin A-B'!C1798,'Speed Bin A-B'!C1902,'Speed Bin A-B'!C2214,'Speed Bin A-B'!C2318,'Speed Bin A-B'!C2422,'Speed Bin A-B'!C2526,'Speed Bin A-B'!C2630)</f>
        <v>0</v>
      </c>
      <c r="D23" s="273">
        <f>SUM('Speed Bin A-B'!D30,'Speed Bin A-B'!D134,'Speed Bin A-B'!D238,'Speed Bin A-B'!D342,'Speed Bin A-B'!D446,'Speed Bin A-B'!D758,'Speed Bin A-B'!D862,'Speed Bin A-B'!D966,'Speed Bin A-B'!D1070,'Speed Bin A-B'!D1174,'Speed Bin A-B'!D1486,'Speed Bin A-B'!D1590,'Speed Bin A-B'!D1694,'Speed Bin A-B'!D1798,'Speed Bin A-B'!D1902,'Speed Bin A-B'!D2214,'Speed Bin A-B'!D2318,'Speed Bin A-B'!D2422,'Speed Bin A-B'!D2526,'Speed Bin A-B'!D2630)</f>
        <v>5</v>
      </c>
      <c r="E23" s="273">
        <f>SUM('Speed Bin A-B'!E30,'Speed Bin A-B'!E134,'Speed Bin A-B'!E238,'Speed Bin A-B'!E342,'Speed Bin A-B'!E446,'Speed Bin A-B'!E758,'Speed Bin A-B'!E862,'Speed Bin A-B'!E966,'Speed Bin A-B'!E1070,'Speed Bin A-B'!E1174,'Speed Bin A-B'!E1486,'Speed Bin A-B'!E1590,'Speed Bin A-B'!E1694,'Speed Bin A-B'!E1798,'Speed Bin A-B'!E1902,'Speed Bin A-B'!E2214,'Speed Bin A-B'!E2318,'Speed Bin A-B'!E2422,'Speed Bin A-B'!E2526,'Speed Bin A-B'!E2630)</f>
        <v>16</v>
      </c>
      <c r="F23" s="273">
        <f>SUM('Speed Bin A-B'!F30,'Speed Bin A-B'!F134,'Speed Bin A-B'!F238,'Speed Bin A-B'!F342,'Speed Bin A-B'!F446,'Speed Bin A-B'!F758,'Speed Bin A-B'!F862,'Speed Bin A-B'!F966,'Speed Bin A-B'!F1070,'Speed Bin A-B'!F1174,'Speed Bin A-B'!F1486,'Speed Bin A-B'!F1590,'Speed Bin A-B'!F1694,'Speed Bin A-B'!F1798,'Speed Bin A-B'!F1902,'Speed Bin A-B'!F2214,'Speed Bin A-B'!F2318,'Speed Bin A-B'!F2422,'Speed Bin A-B'!F2526,'Speed Bin A-B'!F2630)</f>
        <v>16</v>
      </c>
      <c r="G23" s="273">
        <f>SUM('Speed Bin A-B'!G30,'Speed Bin A-B'!G134,'Speed Bin A-B'!G238,'Speed Bin A-B'!G342,'Speed Bin A-B'!G446,'Speed Bin A-B'!G758,'Speed Bin A-B'!G862,'Speed Bin A-B'!G966,'Speed Bin A-B'!G1070,'Speed Bin A-B'!G1174,'Speed Bin A-B'!G1486,'Speed Bin A-B'!G1590,'Speed Bin A-B'!G1694,'Speed Bin A-B'!G1798,'Speed Bin A-B'!G1902,'Speed Bin A-B'!G2214,'Speed Bin A-B'!G2318,'Speed Bin A-B'!G2422,'Speed Bin A-B'!G2526,'Speed Bin A-B'!G2630)</f>
        <v>50</v>
      </c>
      <c r="H23" s="273">
        <f>SUM('Speed Bin A-B'!H30,'Speed Bin A-B'!H134,'Speed Bin A-B'!H238,'Speed Bin A-B'!H342,'Speed Bin A-B'!H446,'Speed Bin A-B'!H758,'Speed Bin A-B'!H862,'Speed Bin A-B'!H966,'Speed Bin A-B'!H1070,'Speed Bin A-B'!H1174,'Speed Bin A-B'!H1486,'Speed Bin A-B'!H1590,'Speed Bin A-B'!H1694,'Speed Bin A-B'!H1798,'Speed Bin A-B'!H1902,'Speed Bin A-B'!H2214,'Speed Bin A-B'!H2318,'Speed Bin A-B'!H2422,'Speed Bin A-B'!H2526,'Speed Bin A-B'!H2630)</f>
        <v>38</v>
      </c>
      <c r="I23" s="273">
        <f>SUM('Speed Bin A-B'!I30,'Speed Bin A-B'!I134,'Speed Bin A-B'!I238,'Speed Bin A-B'!I342,'Speed Bin A-B'!I446,'Speed Bin A-B'!I758,'Speed Bin A-B'!I862,'Speed Bin A-B'!I966,'Speed Bin A-B'!I1070,'Speed Bin A-B'!I1174,'Speed Bin A-B'!I1486,'Speed Bin A-B'!I1590,'Speed Bin A-B'!I1694,'Speed Bin A-B'!I1798,'Speed Bin A-B'!I1902,'Speed Bin A-B'!I2214,'Speed Bin A-B'!I2318,'Speed Bin A-B'!I2422,'Speed Bin A-B'!I2526,'Speed Bin A-B'!I2630)</f>
        <v>15</v>
      </c>
      <c r="J23" s="273">
        <f>SUM('Speed Bin A-B'!J30,'Speed Bin A-B'!J134,'Speed Bin A-B'!J238,'Speed Bin A-B'!J342,'Speed Bin A-B'!J446,'Speed Bin A-B'!J758,'Speed Bin A-B'!J862,'Speed Bin A-B'!J966,'Speed Bin A-B'!J1070,'Speed Bin A-B'!J1174,'Speed Bin A-B'!J1486,'Speed Bin A-B'!J1590,'Speed Bin A-B'!J1694,'Speed Bin A-B'!J1798,'Speed Bin A-B'!J1902,'Speed Bin A-B'!J2214,'Speed Bin A-B'!J2318,'Speed Bin A-B'!J2422,'Speed Bin A-B'!J2526,'Speed Bin A-B'!J2630)</f>
        <v>4</v>
      </c>
      <c r="K23" s="273">
        <f>SUM('Speed Bin A-B'!K30,'Speed Bin A-B'!K134,'Speed Bin A-B'!K238,'Speed Bin A-B'!K342,'Speed Bin A-B'!K446,'Speed Bin A-B'!K758,'Speed Bin A-B'!K862,'Speed Bin A-B'!K966,'Speed Bin A-B'!K1070,'Speed Bin A-B'!K1174,'Speed Bin A-B'!K1486,'Speed Bin A-B'!K1590,'Speed Bin A-B'!K1694,'Speed Bin A-B'!K1798,'Speed Bin A-B'!K1902,'Speed Bin A-B'!K2214,'Speed Bin A-B'!K2318,'Speed Bin A-B'!K2422,'Speed Bin A-B'!K2526,'Speed Bin A-B'!K2630)</f>
        <v>2</v>
      </c>
      <c r="L23" s="273">
        <f>SUM('Speed Bin A-B'!L30,'Speed Bin A-B'!L134,'Speed Bin A-B'!L238,'Speed Bin A-B'!L342,'Speed Bin A-B'!L446,'Speed Bin A-B'!L758,'Speed Bin A-B'!L862,'Speed Bin A-B'!L966,'Speed Bin A-B'!L1070,'Speed Bin A-B'!L1174,'Speed Bin A-B'!L1486,'Speed Bin A-B'!L1590,'Speed Bin A-B'!L1694,'Speed Bin A-B'!L1798,'Speed Bin A-B'!L1902,'Speed Bin A-B'!L2214,'Speed Bin A-B'!L2318,'Speed Bin A-B'!L2422,'Speed Bin A-B'!L2526,'Speed Bin A-B'!L2630)</f>
        <v>1</v>
      </c>
      <c r="M23" s="273">
        <f>SUM('Speed Bin A-B'!M30,'Speed Bin A-B'!M134,'Speed Bin A-B'!M238,'Speed Bin A-B'!M342,'Speed Bin A-B'!M446,'Speed Bin A-B'!M758,'Speed Bin A-B'!M862,'Speed Bin A-B'!M966,'Speed Bin A-B'!M1070,'Speed Bin A-B'!M1174,'Speed Bin A-B'!M1486,'Speed Bin A-B'!M1590,'Speed Bin A-B'!M1694,'Speed Bin A-B'!M1798,'Speed Bin A-B'!M1902,'Speed Bin A-B'!M2214,'Speed Bin A-B'!M2318,'Speed Bin A-B'!M2422,'Speed Bin A-B'!M2526,'Speed Bin A-B'!M2630)</f>
        <v>0</v>
      </c>
      <c r="N23" s="273">
        <f>SUM('Speed Bin A-B'!N30,'Speed Bin A-B'!N134,'Speed Bin A-B'!N238,'Speed Bin A-B'!N342,'Speed Bin A-B'!N446,'Speed Bin A-B'!N758,'Speed Bin A-B'!N862,'Speed Bin A-B'!N966,'Speed Bin A-B'!N1070,'Speed Bin A-B'!N1174,'Speed Bin A-B'!N1486,'Speed Bin A-B'!N1590,'Speed Bin A-B'!N1694,'Speed Bin A-B'!N1798,'Speed Bin A-B'!N1902,'Speed Bin A-B'!N2214,'Speed Bin A-B'!N2318,'Speed Bin A-B'!N2422,'Speed Bin A-B'!N2526,'Speed Bin A-B'!N2630)</f>
        <v>0</v>
      </c>
      <c r="O23" s="273">
        <f>SUM('Speed Bin A-B'!O30,'Speed Bin A-B'!O134,'Speed Bin A-B'!O238,'Speed Bin A-B'!O342,'Speed Bin A-B'!O446,'Speed Bin A-B'!O758,'Speed Bin A-B'!O862,'Speed Bin A-B'!O966,'Speed Bin A-B'!O1070,'Speed Bin A-B'!O1174,'Speed Bin A-B'!O1486,'Speed Bin A-B'!O1590,'Speed Bin A-B'!O1694,'Speed Bin A-B'!O1798,'Speed Bin A-B'!O1902,'Speed Bin A-B'!O2214,'Speed Bin A-B'!O2318,'Speed Bin A-B'!O2422,'Speed Bin A-B'!O2526,'Speed Bin A-B'!O2630)</f>
        <v>0</v>
      </c>
      <c r="P23" s="273">
        <f>SUM('Speed Bin A-B'!P30,'Speed Bin A-B'!P134,'Speed Bin A-B'!P238,'Speed Bin A-B'!P342,'Speed Bin A-B'!P446,'Speed Bin A-B'!P758,'Speed Bin A-B'!P862,'Speed Bin A-B'!P966,'Speed Bin A-B'!P1070,'Speed Bin A-B'!P1174,'Speed Bin A-B'!P1486,'Speed Bin A-B'!P1590,'Speed Bin A-B'!P1694,'Speed Bin A-B'!P1798,'Speed Bin A-B'!P1902,'Speed Bin A-B'!P2214,'Speed Bin A-B'!P2318,'Speed Bin A-B'!P2422,'Speed Bin A-B'!P2526,'Speed Bin A-B'!P2630)</f>
        <v>0</v>
      </c>
      <c r="Q23" s="273">
        <f>SUM('Speed Bin A-B'!Q30,'Speed Bin A-B'!Q134,'Speed Bin A-B'!Q238,'Speed Bin A-B'!Q342,'Speed Bin A-B'!Q446,'Speed Bin A-B'!Q758,'Speed Bin A-B'!Q862,'Speed Bin A-B'!Q966,'Speed Bin A-B'!Q1070,'Speed Bin A-B'!Q1174,'Speed Bin A-B'!Q1486,'Speed Bin A-B'!Q1590,'Speed Bin A-B'!Q1694,'Speed Bin A-B'!Q1798,'Speed Bin A-B'!Q1902,'Speed Bin A-B'!Q2214,'Speed Bin A-B'!Q2318,'Speed Bin A-B'!Q2422,'Speed Bin A-B'!Q2526,'Speed Bin A-B'!Q2630)</f>
        <v>0</v>
      </c>
      <c r="R23" s="273">
        <f>SUM('Speed Bin A-B'!R30,'Speed Bin A-B'!R134,'Speed Bin A-B'!R238,'Speed Bin A-B'!R342,'Speed Bin A-B'!R446,'Speed Bin A-B'!R758,'Speed Bin A-B'!R862,'Speed Bin A-B'!R966,'Speed Bin A-B'!R1070,'Speed Bin A-B'!R1174,'Speed Bin A-B'!R1486,'Speed Bin A-B'!R1590,'Speed Bin A-B'!R1694,'Speed Bin A-B'!R1798,'Speed Bin A-B'!R1902,'Speed Bin A-B'!R2214,'Speed Bin A-B'!R2318,'Speed Bin A-B'!R2422,'Speed Bin A-B'!R2526,'Speed Bin A-B'!R2630)</f>
        <v>0</v>
      </c>
      <c r="S23" s="273">
        <f>SUM('Speed Bin A-B'!S30,'Speed Bin A-B'!S134,'Speed Bin A-B'!S238,'Speed Bin A-B'!S342,'Speed Bin A-B'!S446,'Speed Bin A-B'!S758,'Speed Bin A-B'!S862,'Speed Bin A-B'!S966,'Speed Bin A-B'!S1070,'Speed Bin A-B'!S1174,'Speed Bin A-B'!S1486,'Speed Bin A-B'!S1590,'Speed Bin A-B'!S1694,'Speed Bin A-B'!S1798,'Speed Bin A-B'!S1902,'Speed Bin A-B'!S2214,'Speed Bin A-B'!S2318,'Speed Bin A-B'!S2422,'Speed Bin A-B'!S2526,'Speed Bin A-B'!S2630)</f>
        <v>0</v>
      </c>
      <c r="T23" s="273">
        <f>SUM('Speed Bin A-B'!T30,'Speed Bin A-B'!T134,'Speed Bin A-B'!T238,'Speed Bin A-B'!T342,'Speed Bin A-B'!T446,'Speed Bin A-B'!T758,'Speed Bin A-B'!T862,'Speed Bin A-B'!T966,'Speed Bin A-B'!T1070,'Speed Bin A-B'!T1174,'Speed Bin A-B'!T1486,'Speed Bin A-B'!T1590,'Speed Bin A-B'!T1694,'Speed Bin A-B'!T1798,'Speed Bin A-B'!T1902,'Speed Bin A-B'!T2214,'Speed Bin A-B'!T2318,'Speed Bin A-B'!T2422,'Speed Bin A-B'!T2526,'Speed Bin A-B'!T2630)</f>
        <v>0</v>
      </c>
      <c r="U23" s="273">
        <f>SUM('Speed Bin A-B'!U30,'Speed Bin A-B'!U134,'Speed Bin A-B'!U238,'Speed Bin A-B'!U342,'Speed Bin A-B'!U446,'Speed Bin A-B'!U758,'Speed Bin A-B'!U862,'Speed Bin A-B'!U966,'Speed Bin A-B'!U1070,'Speed Bin A-B'!U1174,'Speed Bin A-B'!U1486,'Speed Bin A-B'!U1590,'Speed Bin A-B'!U1694,'Speed Bin A-B'!U1798,'Speed Bin A-B'!U1902,'Speed Bin A-B'!U2214,'Speed Bin A-B'!U2318,'Speed Bin A-B'!U2422,'Speed Bin A-B'!U2526,'Speed Bin A-B'!U2630)</f>
        <v>0</v>
      </c>
      <c r="V23"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f>
        <v>28.8</v>
      </c>
      <c r="W23" s="274">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f>
        <v>36.820000000000007</v>
      </c>
      <c r="X23" s="267"/>
      <c r="Y23" s="267"/>
      <c r="Z23" s="272">
        <v>0.79166666666666696</v>
      </c>
      <c r="AA23" s="275">
        <f t="shared" ref="AA23:AR23" si="19">SUM(C80:C83)</f>
        <v>2</v>
      </c>
      <c r="AB23" s="275">
        <f t="shared" si="19"/>
        <v>103</v>
      </c>
      <c r="AC23" s="275">
        <f t="shared" si="19"/>
        <v>369</v>
      </c>
      <c r="AD23" s="275">
        <f t="shared" si="19"/>
        <v>1216</v>
      </c>
      <c r="AE23" s="275">
        <f t="shared" si="19"/>
        <v>1153</v>
      </c>
      <c r="AF23" s="275">
        <f t="shared" si="19"/>
        <v>380</v>
      </c>
      <c r="AG23" s="275">
        <f t="shared" si="19"/>
        <v>74</v>
      </c>
      <c r="AH23" s="275">
        <f t="shared" si="19"/>
        <v>17</v>
      </c>
      <c r="AI23" s="275">
        <f t="shared" si="19"/>
        <v>7</v>
      </c>
      <c r="AJ23" s="275">
        <f t="shared" si="19"/>
        <v>2</v>
      </c>
      <c r="AK23" s="275">
        <f t="shared" si="19"/>
        <v>0</v>
      </c>
      <c r="AL23" s="275">
        <f t="shared" si="19"/>
        <v>0</v>
      </c>
      <c r="AM23" s="275">
        <f t="shared" si="19"/>
        <v>0</v>
      </c>
      <c r="AN23" s="275">
        <f t="shared" si="19"/>
        <v>0</v>
      </c>
      <c r="AO23" s="275">
        <f t="shared" si="19"/>
        <v>0</v>
      </c>
      <c r="AP23" s="275">
        <f t="shared" si="19"/>
        <v>0</v>
      </c>
      <c r="AQ23" s="275">
        <f t="shared" si="19"/>
        <v>0</v>
      </c>
      <c r="AR23" s="275">
        <f t="shared" si="19"/>
        <v>0</v>
      </c>
      <c r="AS23" s="275">
        <f>SUM(U80:U83)</f>
        <v>0</v>
      </c>
      <c r="AT23" s="274">
        <f>IFERROR(AVERAGE(V80:V83),"-")</f>
        <v>25.05535714285714</v>
      </c>
      <c r="AU23" s="274">
        <f>IFERROR(AVERAGE(W80:W83),"-")</f>
        <v>29.925000000000004</v>
      </c>
    </row>
    <row r="24" spans="1:47" x14ac:dyDescent="0.25">
      <c r="A24" s="272">
        <v>0.20833333333333301</v>
      </c>
      <c r="B24" s="273">
        <f>SUM('Speed Bin A-B'!B31,'Speed Bin A-B'!B135,'Speed Bin A-B'!B239,'Speed Bin A-B'!B343,'Speed Bin A-B'!B447,'Speed Bin A-B'!B759,'Speed Bin A-B'!B863,'Speed Bin A-B'!B967,'Speed Bin A-B'!B1071,'Speed Bin A-B'!B1175,'Speed Bin A-B'!B1487,'Speed Bin A-B'!B1591,'Speed Bin A-B'!B1695,'Speed Bin A-B'!B1799,'Speed Bin A-B'!B1903,'Speed Bin A-B'!B2215,'Speed Bin A-B'!B2319,'Speed Bin A-B'!B2423,'Speed Bin A-B'!B2527,'Speed Bin A-B'!B2631)</f>
        <v>214</v>
      </c>
      <c r="C24" s="273">
        <f>SUM('Speed Bin A-B'!C31,'Speed Bin A-B'!C135,'Speed Bin A-B'!C239,'Speed Bin A-B'!C343,'Speed Bin A-B'!C447,'Speed Bin A-B'!C759,'Speed Bin A-B'!C863,'Speed Bin A-B'!C967,'Speed Bin A-B'!C1071,'Speed Bin A-B'!C1175,'Speed Bin A-B'!C1487,'Speed Bin A-B'!C1591,'Speed Bin A-B'!C1695,'Speed Bin A-B'!C1799,'Speed Bin A-B'!C1903,'Speed Bin A-B'!C2215,'Speed Bin A-B'!C2319,'Speed Bin A-B'!C2423,'Speed Bin A-B'!C2527,'Speed Bin A-B'!C2631)</f>
        <v>0</v>
      </c>
      <c r="D24" s="273">
        <f>SUM('Speed Bin A-B'!D31,'Speed Bin A-B'!D135,'Speed Bin A-B'!D239,'Speed Bin A-B'!D343,'Speed Bin A-B'!D447,'Speed Bin A-B'!D759,'Speed Bin A-B'!D863,'Speed Bin A-B'!D967,'Speed Bin A-B'!D1071,'Speed Bin A-B'!D1175,'Speed Bin A-B'!D1487,'Speed Bin A-B'!D1591,'Speed Bin A-B'!D1695,'Speed Bin A-B'!D1799,'Speed Bin A-B'!D1903,'Speed Bin A-B'!D2215,'Speed Bin A-B'!D2319,'Speed Bin A-B'!D2423,'Speed Bin A-B'!D2527,'Speed Bin A-B'!D2631)</f>
        <v>5</v>
      </c>
      <c r="E24" s="273">
        <f>SUM('Speed Bin A-B'!E31,'Speed Bin A-B'!E135,'Speed Bin A-B'!E239,'Speed Bin A-B'!E343,'Speed Bin A-B'!E447,'Speed Bin A-B'!E759,'Speed Bin A-B'!E863,'Speed Bin A-B'!E967,'Speed Bin A-B'!E1071,'Speed Bin A-B'!E1175,'Speed Bin A-B'!E1487,'Speed Bin A-B'!E1591,'Speed Bin A-B'!E1695,'Speed Bin A-B'!E1799,'Speed Bin A-B'!E1903,'Speed Bin A-B'!E2215,'Speed Bin A-B'!E2319,'Speed Bin A-B'!E2423,'Speed Bin A-B'!E2527,'Speed Bin A-B'!E2631)</f>
        <v>9</v>
      </c>
      <c r="F24" s="273">
        <f>SUM('Speed Bin A-B'!F31,'Speed Bin A-B'!F135,'Speed Bin A-B'!F239,'Speed Bin A-B'!F343,'Speed Bin A-B'!F447,'Speed Bin A-B'!F759,'Speed Bin A-B'!F863,'Speed Bin A-B'!F967,'Speed Bin A-B'!F1071,'Speed Bin A-B'!F1175,'Speed Bin A-B'!F1487,'Speed Bin A-B'!F1591,'Speed Bin A-B'!F1695,'Speed Bin A-B'!F1799,'Speed Bin A-B'!F1903,'Speed Bin A-B'!F2215,'Speed Bin A-B'!F2319,'Speed Bin A-B'!F2423,'Speed Bin A-B'!F2527,'Speed Bin A-B'!F2631)</f>
        <v>23</v>
      </c>
      <c r="G24" s="273">
        <f>SUM('Speed Bin A-B'!G31,'Speed Bin A-B'!G135,'Speed Bin A-B'!G239,'Speed Bin A-B'!G343,'Speed Bin A-B'!G447,'Speed Bin A-B'!G759,'Speed Bin A-B'!G863,'Speed Bin A-B'!G967,'Speed Bin A-B'!G1071,'Speed Bin A-B'!G1175,'Speed Bin A-B'!G1487,'Speed Bin A-B'!G1591,'Speed Bin A-B'!G1695,'Speed Bin A-B'!G1799,'Speed Bin A-B'!G1903,'Speed Bin A-B'!G2215,'Speed Bin A-B'!G2319,'Speed Bin A-B'!G2423,'Speed Bin A-B'!G2527,'Speed Bin A-B'!G2631)</f>
        <v>86</v>
      </c>
      <c r="H24" s="273">
        <f>SUM('Speed Bin A-B'!H31,'Speed Bin A-B'!H135,'Speed Bin A-B'!H239,'Speed Bin A-B'!H343,'Speed Bin A-B'!H447,'Speed Bin A-B'!H759,'Speed Bin A-B'!H863,'Speed Bin A-B'!H967,'Speed Bin A-B'!H1071,'Speed Bin A-B'!H1175,'Speed Bin A-B'!H1487,'Speed Bin A-B'!H1591,'Speed Bin A-B'!H1695,'Speed Bin A-B'!H1799,'Speed Bin A-B'!H1903,'Speed Bin A-B'!H2215,'Speed Bin A-B'!H2319,'Speed Bin A-B'!H2423,'Speed Bin A-B'!H2527,'Speed Bin A-B'!H2631)</f>
        <v>71</v>
      </c>
      <c r="I24" s="273">
        <f>SUM('Speed Bin A-B'!I31,'Speed Bin A-B'!I135,'Speed Bin A-B'!I239,'Speed Bin A-B'!I343,'Speed Bin A-B'!I447,'Speed Bin A-B'!I759,'Speed Bin A-B'!I863,'Speed Bin A-B'!I967,'Speed Bin A-B'!I1071,'Speed Bin A-B'!I1175,'Speed Bin A-B'!I1487,'Speed Bin A-B'!I1591,'Speed Bin A-B'!I1695,'Speed Bin A-B'!I1799,'Speed Bin A-B'!I1903,'Speed Bin A-B'!I2215,'Speed Bin A-B'!I2319,'Speed Bin A-B'!I2423,'Speed Bin A-B'!I2527,'Speed Bin A-B'!I2631)</f>
        <v>17</v>
      </c>
      <c r="J24" s="273">
        <f>SUM('Speed Bin A-B'!J31,'Speed Bin A-B'!J135,'Speed Bin A-B'!J239,'Speed Bin A-B'!J343,'Speed Bin A-B'!J447,'Speed Bin A-B'!J759,'Speed Bin A-B'!J863,'Speed Bin A-B'!J967,'Speed Bin A-B'!J1071,'Speed Bin A-B'!J1175,'Speed Bin A-B'!J1487,'Speed Bin A-B'!J1591,'Speed Bin A-B'!J1695,'Speed Bin A-B'!J1799,'Speed Bin A-B'!J1903,'Speed Bin A-B'!J2215,'Speed Bin A-B'!J2319,'Speed Bin A-B'!J2423,'Speed Bin A-B'!J2527,'Speed Bin A-B'!J2631)</f>
        <v>3</v>
      </c>
      <c r="K24" s="273">
        <f>SUM('Speed Bin A-B'!K31,'Speed Bin A-B'!K135,'Speed Bin A-B'!K239,'Speed Bin A-B'!K343,'Speed Bin A-B'!K447,'Speed Bin A-B'!K759,'Speed Bin A-B'!K863,'Speed Bin A-B'!K967,'Speed Bin A-B'!K1071,'Speed Bin A-B'!K1175,'Speed Bin A-B'!K1487,'Speed Bin A-B'!K1591,'Speed Bin A-B'!K1695,'Speed Bin A-B'!K1799,'Speed Bin A-B'!K1903,'Speed Bin A-B'!K2215,'Speed Bin A-B'!K2319,'Speed Bin A-B'!K2423,'Speed Bin A-B'!K2527,'Speed Bin A-B'!K2631)</f>
        <v>0</v>
      </c>
      <c r="L24" s="273">
        <f>SUM('Speed Bin A-B'!L31,'Speed Bin A-B'!L135,'Speed Bin A-B'!L239,'Speed Bin A-B'!L343,'Speed Bin A-B'!L447,'Speed Bin A-B'!L759,'Speed Bin A-B'!L863,'Speed Bin A-B'!L967,'Speed Bin A-B'!L1071,'Speed Bin A-B'!L1175,'Speed Bin A-B'!L1487,'Speed Bin A-B'!L1591,'Speed Bin A-B'!L1695,'Speed Bin A-B'!L1799,'Speed Bin A-B'!L1903,'Speed Bin A-B'!L2215,'Speed Bin A-B'!L2319,'Speed Bin A-B'!L2423,'Speed Bin A-B'!L2527,'Speed Bin A-B'!L2631)</f>
        <v>0</v>
      </c>
      <c r="M24" s="273">
        <f>SUM('Speed Bin A-B'!M31,'Speed Bin A-B'!M135,'Speed Bin A-B'!M239,'Speed Bin A-B'!M343,'Speed Bin A-B'!M447,'Speed Bin A-B'!M759,'Speed Bin A-B'!M863,'Speed Bin A-B'!M967,'Speed Bin A-B'!M1071,'Speed Bin A-B'!M1175,'Speed Bin A-B'!M1487,'Speed Bin A-B'!M1591,'Speed Bin A-B'!M1695,'Speed Bin A-B'!M1799,'Speed Bin A-B'!M1903,'Speed Bin A-B'!M2215,'Speed Bin A-B'!M2319,'Speed Bin A-B'!M2423,'Speed Bin A-B'!M2527,'Speed Bin A-B'!M2631)</f>
        <v>0</v>
      </c>
      <c r="N24" s="273">
        <f>SUM('Speed Bin A-B'!N31,'Speed Bin A-B'!N135,'Speed Bin A-B'!N239,'Speed Bin A-B'!N343,'Speed Bin A-B'!N447,'Speed Bin A-B'!N759,'Speed Bin A-B'!N863,'Speed Bin A-B'!N967,'Speed Bin A-B'!N1071,'Speed Bin A-B'!N1175,'Speed Bin A-B'!N1487,'Speed Bin A-B'!N1591,'Speed Bin A-B'!N1695,'Speed Bin A-B'!N1799,'Speed Bin A-B'!N1903,'Speed Bin A-B'!N2215,'Speed Bin A-B'!N2319,'Speed Bin A-B'!N2423,'Speed Bin A-B'!N2527,'Speed Bin A-B'!N2631)</f>
        <v>0</v>
      </c>
      <c r="O24" s="273">
        <f>SUM('Speed Bin A-B'!O31,'Speed Bin A-B'!O135,'Speed Bin A-B'!O239,'Speed Bin A-B'!O343,'Speed Bin A-B'!O447,'Speed Bin A-B'!O759,'Speed Bin A-B'!O863,'Speed Bin A-B'!O967,'Speed Bin A-B'!O1071,'Speed Bin A-B'!O1175,'Speed Bin A-B'!O1487,'Speed Bin A-B'!O1591,'Speed Bin A-B'!O1695,'Speed Bin A-B'!O1799,'Speed Bin A-B'!O1903,'Speed Bin A-B'!O2215,'Speed Bin A-B'!O2319,'Speed Bin A-B'!O2423,'Speed Bin A-B'!O2527,'Speed Bin A-B'!O2631)</f>
        <v>0</v>
      </c>
      <c r="P24" s="273">
        <f>SUM('Speed Bin A-B'!P31,'Speed Bin A-B'!P135,'Speed Bin A-B'!P239,'Speed Bin A-B'!P343,'Speed Bin A-B'!P447,'Speed Bin A-B'!P759,'Speed Bin A-B'!P863,'Speed Bin A-B'!P967,'Speed Bin A-B'!P1071,'Speed Bin A-B'!P1175,'Speed Bin A-B'!P1487,'Speed Bin A-B'!P1591,'Speed Bin A-B'!P1695,'Speed Bin A-B'!P1799,'Speed Bin A-B'!P1903,'Speed Bin A-B'!P2215,'Speed Bin A-B'!P2319,'Speed Bin A-B'!P2423,'Speed Bin A-B'!P2527,'Speed Bin A-B'!P2631)</f>
        <v>0</v>
      </c>
      <c r="Q24" s="273">
        <f>SUM('Speed Bin A-B'!Q31,'Speed Bin A-B'!Q135,'Speed Bin A-B'!Q239,'Speed Bin A-B'!Q343,'Speed Bin A-B'!Q447,'Speed Bin A-B'!Q759,'Speed Bin A-B'!Q863,'Speed Bin A-B'!Q967,'Speed Bin A-B'!Q1071,'Speed Bin A-B'!Q1175,'Speed Bin A-B'!Q1487,'Speed Bin A-B'!Q1591,'Speed Bin A-B'!Q1695,'Speed Bin A-B'!Q1799,'Speed Bin A-B'!Q1903,'Speed Bin A-B'!Q2215,'Speed Bin A-B'!Q2319,'Speed Bin A-B'!Q2423,'Speed Bin A-B'!Q2527,'Speed Bin A-B'!Q2631)</f>
        <v>0</v>
      </c>
      <c r="R24" s="273">
        <f>SUM('Speed Bin A-B'!R31,'Speed Bin A-B'!R135,'Speed Bin A-B'!R239,'Speed Bin A-B'!R343,'Speed Bin A-B'!R447,'Speed Bin A-B'!R759,'Speed Bin A-B'!R863,'Speed Bin A-B'!R967,'Speed Bin A-B'!R1071,'Speed Bin A-B'!R1175,'Speed Bin A-B'!R1487,'Speed Bin A-B'!R1591,'Speed Bin A-B'!R1695,'Speed Bin A-B'!R1799,'Speed Bin A-B'!R1903,'Speed Bin A-B'!R2215,'Speed Bin A-B'!R2319,'Speed Bin A-B'!R2423,'Speed Bin A-B'!R2527,'Speed Bin A-B'!R2631)</f>
        <v>0</v>
      </c>
      <c r="S24" s="273">
        <f>SUM('Speed Bin A-B'!S31,'Speed Bin A-B'!S135,'Speed Bin A-B'!S239,'Speed Bin A-B'!S343,'Speed Bin A-B'!S447,'Speed Bin A-B'!S759,'Speed Bin A-B'!S863,'Speed Bin A-B'!S967,'Speed Bin A-B'!S1071,'Speed Bin A-B'!S1175,'Speed Bin A-B'!S1487,'Speed Bin A-B'!S1591,'Speed Bin A-B'!S1695,'Speed Bin A-B'!S1799,'Speed Bin A-B'!S1903,'Speed Bin A-B'!S2215,'Speed Bin A-B'!S2319,'Speed Bin A-B'!S2423,'Speed Bin A-B'!S2527,'Speed Bin A-B'!S2631)</f>
        <v>0</v>
      </c>
      <c r="T24" s="273">
        <f>SUM('Speed Bin A-B'!T31,'Speed Bin A-B'!T135,'Speed Bin A-B'!T239,'Speed Bin A-B'!T343,'Speed Bin A-B'!T447,'Speed Bin A-B'!T759,'Speed Bin A-B'!T863,'Speed Bin A-B'!T967,'Speed Bin A-B'!T1071,'Speed Bin A-B'!T1175,'Speed Bin A-B'!T1487,'Speed Bin A-B'!T1591,'Speed Bin A-B'!T1695,'Speed Bin A-B'!T1799,'Speed Bin A-B'!T1903,'Speed Bin A-B'!T2215,'Speed Bin A-B'!T2319,'Speed Bin A-B'!T2423,'Speed Bin A-B'!T2527,'Speed Bin A-B'!T2631)</f>
        <v>0</v>
      </c>
      <c r="U24" s="273">
        <f>SUM('Speed Bin A-B'!U31,'Speed Bin A-B'!U135,'Speed Bin A-B'!U239,'Speed Bin A-B'!U343,'Speed Bin A-B'!U447,'Speed Bin A-B'!U759,'Speed Bin A-B'!U863,'Speed Bin A-B'!U967,'Speed Bin A-B'!U1071,'Speed Bin A-B'!U1175,'Speed Bin A-B'!U1487,'Speed Bin A-B'!U1591,'Speed Bin A-B'!U1695,'Speed Bin A-B'!U1799,'Speed Bin A-B'!U1903,'Speed Bin A-B'!U2215,'Speed Bin A-B'!U2319,'Speed Bin A-B'!U2423,'Speed Bin A-B'!U2527,'Speed Bin A-B'!U2631)</f>
        <v>0</v>
      </c>
      <c r="V24"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f>
        <v>28.471428571428572</v>
      </c>
      <c r="W24" s="274">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f>
        <v>34.04615384615385</v>
      </c>
      <c r="X24" s="267"/>
      <c r="Y24" s="267"/>
      <c r="Z24" s="272">
        <v>0.83333333333333304</v>
      </c>
      <c r="AA24" s="275">
        <f t="shared" ref="AA24:AR24" si="20">SUM(C84:C87)</f>
        <v>0</v>
      </c>
      <c r="AB24" s="275">
        <f t="shared" si="20"/>
        <v>57</v>
      </c>
      <c r="AC24" s="275">
        <f t="shared" si="20"/>
        <v>234</v>
      </c>
      <c r="AD24" s="275">
        <f t="shared" si="20"/>
        <v>732</v>
      </c>
      <c r="AE24" s="275">
        <f t="shared" si="20"/>
        <v>775</v>
      </c>
      <c r="AF24" s="275">
        <f t="shared" si="20"/>
        <v>278</v>
      </c>
      <c r="AG24" s="275">
        <f t="shared" si="20"/>
        <v>76</v>
      </c>
      <c r="AH24" s="275">
        <f t="shared" si="20"/>
        <v>21</v>
      </c>
      <c r="AI24" s="275">
        <f t="shared" si="20"/>
        <v>6</v>
      </c>
      <c r="AJ24" s="275">
        <f t="shared" si="20"/>
        <v>2</v>
      </c>
      <c r="AK24" s="275">
        <f t="shared" si="20"/>
        <v>3</v>
      </c>
      <c r="AL24" s="275">
        <f t="shared" si="20"/>
        <v>0</v>
      </c>
      <c r="AM24" s="275">
        <f t="shared" si="20"/>
        <v>0</v>
      </c>
      <c r="AN24" s="275">
        <f t="shared" si="20"/>
        <v>0</v>
      </c>
      <c r="AO24" s="275">
        <f t="shared" si="20"/>
        <v>0</v>
      </c>
      <c r="AP24" s="275">
        <f t="shared" si="20"/>
        <v>0</v>
      </c>
      <c r="AQ24" s="275">
        <f t="shared" si="20"/>
        <v>0</v>
      </c>
      <c r="AR24" s="275">
        <f t="shared" si="20"/>
        <v>0</v>
      </c>
      <c r="AS24" s="275">
        <f>SUM(U84:U87)</f>
        <v>0</v>
      </c>
      <c r="AT24" s="274">
        <f>IFERROR(AVERAGE(V84:V87),"-")</f>
        <v>25.676785714285714</v>
      </c>
      <c r="AU24" s="274">
        <f>IFERROR(AVERAGE(W84:W87),"-")</f>
        <v>30.994642857142857</v>
      </c>
    </row>
    <row r="25" spans="1:47" x14ac:dyDescent="0.25">
      <c r="A25" s="272">
        <v>0.21875</v>
      </c>
      <c r="B25" s="273">
        <f>SUM('Speed Bin A-B'!B32,'Speed Bin A-B'!B136,'Speed Bin A-B'!B240,'Speed Bin A-B'!B344,'Speed Bin A-B'!B448,'Speed Bin A-B'!B760,'Speed Bin A-B'!B864,'Speed Bin A-B'!B968,'Speed Bin A-B'!B1072,'Speed Bin A-B'!B1176,'Speed Bin A-B'!B1488,'Speed Bin A-B'!B1592,'Speed Bin A-B'!B1696,'Speed Bin A-B'!B1800,'Speed Bin A-B'!B1904,'Speed Bin A-B'!B2216,'Speed Bin A-B'!B2320,'Speed Bin A-B'!B2424,'Speed Bin A-B'!B2528,'Speed Bin A-B'!B2632)</f>
        <v>323</v>
      </c>
      <c r="C25" s="273">
        <f>SUM('Speed Bin A-B'!C32,'Speed Bin A-B'!C136,'Speed Bin A-B'!C240,'Speed Bin A-B'!C344,'Speed Bin A-B'!C448,'Speed Bin A-B'!C760,'Speed Bin A-B'!C864,'Speed Bin A-B'!C968,'Speed Bin A-B'!C1072,'Speed Bin A-B'!C1176,'Speed Bin A-B'!C1488,'Speed Bin A-B'!C1592,'Speed Bin A-B'!C1696,'Speed Bin A-B'!C1800,'Speed Bin A-B'!C1904,'Speed Bin A-B'!C2216,'Speed Bin A-B'!C2320,'Speed Bin A-B'!C2424,'Speed Bin A-B'!C2528,'Speed Bin A-B'!C2632)</f>
        <v>0</v>
      </c>
      <c r="D25" s="273">
        <f>SUM('Speed Bin A-B'!D32,'Speed Bin A-B'!D136,'Speed Bin A-B'!D240,'Speed Bin A-B'!D344,'Speed Bin A-B'!D448,'Speed Bin A-B'!D760,'Speed Bin A-B'!D864,'Speed Bin A-B'!D968,'Speed Bin A-B'!D1072,'Speed Bin A-B'!D1176,'Speed Bin A-B'!D1488,'Speed Bin A-B'!D1592,'Speed Bin A-B'!D1696,'Speed Bin A-B'!D1800,'Speed Bin A-B'!D1904,'Speed Bin A-B'!D2216,'Speed Bin A-B'!D2320,'Speed Bin A-B'!D2424,'Speed Bin A-B'!D2528,'Speed Bin A-B'!D2632)</f>
        <v>23</v>
      </c>
      <c r="E25" s="273">
        <f>SUM('Speed Bin A-B'!E32,'Speed Bin A-B'!E136,'Speed Bin A-B'!E240,'Speed Bin A-B'!E344,'Speed Bin A-B'!E448,'Speed Bin A-B'!E760,'Speed Bin A-B'!E864,'Speed Bin A-B'!E968,'Speed Bin A-B'!E1072,'Speed Bin A-B'!E1176,'Speed Bin A-B'!E1488,'Speed Bin A-B'!E1592,'Speed Bin A-B'!E1696,'Speed Bin A-B'!E1800,'Speed Bin A-B'!E1904,'Speed Bin A-B'!E2216,'Speed Bin A-B'!E2320,'Speed Bin A-B'!E2424,'Speed Bin A-B'!E2528,'Speed Bin A-B'!E2632)</f>
        <v>33</v>
      </c>
      <c r="F25" s="273">
        <f>SUM('Speed Bin A-B'!F32,'Speed Bin A-B'!F136,'Speed Bin A-B'!F240,'Speed Bin A-B'!F344,'Speed Bin A-B'!F448,'Speed Bin A-B'!F760,'Speed Bin A-B'!F864,'Speed Bin A-B'!F968,'Speed Bin A-B'!F1072,'Speed Bin A-B'!F1176,'Speed Bin A-B'!F1488,'Speed Bin A-B'!F1592,'Speed Bin A-B'!F1696,'Speed Bin A-B'!F1800,'Speed Bin A-B'!F1904,'Speed Bin A-B'!F2216,'Speed Bin A-B'!F2320,'Speed Bin A-B'!F2424,'Speed Bin A-B'!F2528,'Speed Bin A-B'!F2632)</f>
        <v>35</v>
      </c>
      <c r="G25" s="273">
        <f>SUM('Speed Bin A-B'!G32,'Speed Bin A-B'!G136,'Speed Bin A-B'!G240,'Speed Bin A-B'!G344,'Speed Bin A-B'!G448,'Speed Bin A-B'!G760,'Speed Bin A-B'!G864,'Speed Bin A-B'!G968,'Speed Bin A-B'!G1072,'Speed Bin A-B'!G1176,'Speed Bin A-B'!G1488,'Speed Bin A-B'!G1592,'Speed Bin A-B'!G1696,'Speed Bin A-B'!G1800,'Speed Bin A-B'!G1904,'Speed Bin A-B'!G2216,'Speed Bin A-B'!G2320,'Speed Bin A-B'!G2424,'Speed Bin A-B'!G2528,'Speed Bin A-B'!G2632)</f>
        <v>129</v>
      </c>
      <c r="H25" s="273">
        <f>SUM('Speed Bin A-B'!H32,'Speed Bin A-B'!H136,'Speed Bin A-B'!H240,'Speed Bin A-B'!H344,'Speed Bin A-B'!H448,'Speed Bin A-B'!H760,'Speed Bin A-B'!H864,'Speed Bin A-B'!H968,'Speed Bin A-B'!H1072,'Speed Bin A-B'!H1176,'Speed Bin A-B'!H1488,'Speed Bin A-B'!H1592,'Speed Bin A-B'!H1696,'Speed Bin A-B'!H1800,'Speed Bin A-B'!H1904,'Speed Bin A-B'!H2216,'Speed Bin A-B'!H2320,'Speed Bin A-B'!H2424,'Speed Bin A-B'!H2528,'Speed Bin A-B'!H2632)</f>
        <v>77</v>
      </c>
      <c r="I25" s="273">
        <f>SUM('Speed Bin A-B'!I32,'Speed Bin A-B'!I136,'Speed Bin A-B'!I240,'Speed Bin A-B'!I344,'Speed Bin A-B'!I448,'Speed Bin A-B'!I760,'Speed Bin A-B'!I864,'Speed Bin A-B'!I968,'Speed Bin A-B'!I1072,'Speed Bin A-B'!I1176,'Speed Bin A-B'!I1488,'Speed Bin A-B'!I1592,'Speed Bin A-B'!I1696,'Speed Bin A-B'!I1800,'Speed Bin A-B'!I1904,'Speed Bin A-B'!I2216,'Speed Bin A-B'!I2320,'Speed Bin A-B'!I2424,'Speed Bin A-B'!I2528,'Speed Bin A-B'!I2632)</f>
        <v>23</v>
      </c>
      <c r="J25" s="273">
        <f>SUM('Speed Bin A-B'!J32,'Speed Bin A-B'!J136,'Speed Bin A-B'!J240,'Speed Bin A-B'!J344,'Speed Bin A-B'!J448,'Speed Bin A-B'!J760,'Speed Bin A-B'!J864,'Speed Bin A-B'!J968,'Speed Bin A-B'!J1072,'Speed Bin A-B'!J1176,'Speed Bin A-B'!J1488,'Speed Bin A-B'!J1592,'Speed Bin A-B'!J1696,'Speed Bin A-B'!J1800,'Speed Bin A-B'!J1904,'Speed Bin A-B'!J2216,'Speed Bin A-B'!J2320,'Speed Bin A-B'!J2424,'Speed Bin A-B'!J2528,'Speed Bin A-B'!J2632)</f>
        <v>2</v>
      </c>
      <c r="K25" s="273">
        <f>SUM('Speed Bin A-B'!K32,'Speed Bin A-B'!K136,'Speed Bin A-B'!K240,'Speed Bin A-B'!K344,'Speed Bin A-B'!K448,'Speed Bin A-B'!K760,'Speed Bin A-B'!K864,'Speed Bin A-B'!K968,'Speed Bin A-B'!K1072,'Speed Bin A-B'!K1176,'Speed Bin A-B'!K1488,'Speed Bin A-B'!K1592,'Speed Bin A-B'!K1696,'Speed Bin A-B'!K1800,'Speed Bin A-B'!K1904,'Speed Bin A-B'!K2216,'Speed Bin A-B'!K2320,'Speed Bin A-B'!K2424,'Speed Bin A-B'!K2528,'Speed Bin A-B'!K2632)</f>
        <v>1</v>
      </c>
      <c r="L25" s="273">
        <f>SUM('Speed Bin A-B'!L32,'Speed Bin A-B'!L136,'Speed Bin A-B'!L240,'Speed Bin A-B'!L344,'Speed Bin A-B'!L448,'Speed Bin A-B'!L760,'Speed Bin A-B'!L864,'Speed Bin A-B'!L968,'Speed Bin A-B'!L1072,'Speed Bin A-B'!L1176,'Speed Bin A-B'!L1488,'Speed Bin A-B'!L1592,'Speed Bin A-B'!L1696,'Speed Bin A-B'!L1800,'Speed Bin A-B'!L1904,'Speed Bin A-B'!L2216,'Speed Bin A-B'!L2320,'Speed Bin A-B'!L2424,'Speed Bin A-B'!L2528,'Speed Bin A-B'!L2632)</f>
        <v>0</v>
      </c>
      <c r="M25" s="273">
        <f>SUM('Speed Bin A-B'!M32,'Speed Bin A-B'!M136,'Speed Bin A-B'!M240,'Speed Bin A-B'!M344,'Speed Bin A-B'!M448,'Speed Bin A-B'!M760,'Speed Bin A-B'!M864,'Speed Bin A-B'!M968,'Speed Bin A-B'!M1072,'Speed Bin A-B'!M1176,'Speed Bin A-B'!M1488,'Speed Bin A-B'!M1592,'Speed Bin A-B'!M1696,'Speed Bin A-B'!M1800,'Speed Bin A-B'!M1904,'Speed Bin A-B'!M2216,'Speed Bin A-B'!M2320,'Speed Bin A-B'!M2424,'Speed Bin A-B'!M2528,'Speed Bin A-B'!M2632)</f>
        <v>0</v>
      </c>
      <c r="N25" s="273">
        <f>SUM('Speed Bin A-B'!N32,'Speed Bin A-B'!N136,'Speed Bin A-B'!N240,'Speed Bin A-B'!N344,'Speed Bin A-B'!N448,'Speed Bin A-B'!N760,'Speed Bin A-B'!N864,'Speed Bin A-B'!N968,'Speed Bin A-B'!N1072,'Speed Bin A-B'!N1176,'Speed Bin A-B'!N1488,'Speed Bin A-B'!N1592,'Speed Bin A-B'!N1696,'Speed Bin A-B'!N1800,'Speed Bin A-B'!N1904,'Speed Bin A-B'!N2216,'Speed Bin A-B'!N2320,'Speed Bin A-B'!N2424,'Speed Bin A-B'!N2528,'Speed Bin A-B'!N2632)</f>
        <v>0</v>
      </c>
      <c r="O25" s="273">
        <f>SUM('Speed Bin A-B'!O32,'Speed Bin A-B'!O136,'Speed Bin A-B'!O240,'Speed Bin A-B'!O344,'Speed Bin A-B'!O448,'Speed Bin A-B'!O760,'Speed Bin A-B'!O864,'Speed Bin A-B'!O968,'Speed Bin A-B'!O1072,'Speed Bin A-B'!O1176,'Speed Bin A-B'!O1488,'Speed Bin A-B'!O1592,'Speed Bin A-B'!O1696,'Speed Bin A-B'!O1800,'Speed Bin A-B'!O1904,'Speed Bin A-B'!O2216,'Speed Bin A-B'!O2320,'Speed Bin A-B'!O2424,'Speed Bin A-B'!O2528,'Speed Bin A-B'!O2632)</f>
        <v>0</v>
      </c>
      <c r="P25" s="273">
        <f>SUM('Speed Bin A-B'!P32,'Speed Bin A-B'!P136,'Speed Bin A-B'!P240,'Speed Bin A-B'!P344,'Speed Bin A-B'!P448,'Speed Bin A-B'!P760,'Speed Bin A-B'!P864,'Speed Bin A-B'!P968,'Speed Bin A-B'!P1072,'Speed Bin A-B'!P1176,'Speed Bin A-B'!P1488,'Speed Bin A-B'!P1592,'Speed Bin A-B'!P1696,'Speed Bin A-B'!P1800,'Speed Bin A-B'!P1904,'Speed Bin A-B'!P2216,'Speed Bin A-B'!P2320,'Speed Bin A-B'!P2424,'Speed Bin A-B'!P2528,'Speed Bin A-B'!P2632)</f>
        <v>0</v>
      </c>
      <c r="Q25" s="273">
        <f>SUM('Speed Bin A-B'!Q32,'Speed Bin A-B'!Q136,'Speed Bin A-B'!Q240,'Speed Bin A-B'!Q344,'Speed Bin A-B'!Q448,'Speed Bin A-B'!Q760,'Speed Bin A-B'!Q864,'Speed Bin A-B'!Q968,'Speed Bin A-B'!Q1072,'Speed Bin A-B'!Q1176,'Speed Bin A-B'!Q1488,'Speed Bin A-B'!Q1592,'Speed Bin A-B'!Q1696,'Speed Bin A-B'!Q1800,'Speed Bin A-B'!Q1904,'Speed Bin A-B'!Q2216,'Speed Bin A-B'!Q2320,'Speed Bin A-B'!Q2424,'Speed Bin A-B'!Q2528,'Speed Bin A-B'!Q2632)</f>
        <v>0</v>
      </c>
      <c r="R25" s="273">
        <f>SUM('Speed Bin A-B'!R32,'Speed Bin A-B'!R136,'Speed Bin A-B'!R240,'Speed Bin A-B'!R344,'Speed Bin A-B'!R448,'Speed Bin A-B'!R760,'Speed Bin A-B'!R864,'Speed Bin A-B'!R968,'Speed Bin A-B'!R1072,'Speed Bin A-B'!R1176,'Speed Bin A-B'!R1488,'Speed Bin A-B'!R1592,'Speed Bin A-B'!R1696,'Speed Bin A-B'!R1800,'Speed Bin A-B'!R1904,'Speed Bin A-B'!R2216,'Speed Bin A-B'!R2320,'Speed Bin A-B'!R2424,'Speed Bin A-B'!R2528,'Speed Bin A-B'!R2632)</f>
        <v>0</v>
      </c>
      <c r="S25" s="273">
        <f>SUM('Speed Bin A-B'!S32,'Speed Bin A-B'!S136,'Speed Bin A-B'!S240,'Speed Bin A-B'!S344,'Speed Bin A-B'!S448,'Speed Bin A-B'!S760,'Speed Bin A-B'!S864,'Speed Bin A-B'!S968,'Speed Bin A-B'!S1072,'Speed Bin A-B'!S1176,'Speed Bin A-B'!S1488,'Speed Bin A-B'!S1592,'Speed Bin A-B'!S1696,'Speed Bin A-B'!S1800,'Speed Bin A-B'!S1904,'Speed Bin A-B'!S2216,'Speed Bin A-B'!S2320,'Speed Bin A-B'!S2424,'Speed Bin A-B'!S2528,'Speed Bin A-B'!S2632)</f>
        <v>0</v>
      </c>
      <c r="T25" s="273">
        <f>SUM('Speed Bin A-B'!T32,'Speed Bin A-B'!T136,'Speed Bin A-B'!T240,'Speed Bin A-B'!T344,'Speed Bin A-B'!T448,'Speed Bin A-B'!T760,'Speed Bin A-B'!T864,'Speed Bin A-B'!T968,'Speed Bin A-B'!T1072,'Speed Bin A-B'!T1176,'Speed Bin A-B'!T1488,'Speed Bin A-B'!T1592,'Speed Bin A-B'!T1696,'Speed Bin A-B'!T1800,'Speed Bin A-B'!T1904,'Speed Bin A-B'!T2216,'Speed Bin A-B'!T2320,'Speed Bin A-B'!T2424,'Speed Bin A-B'!T2528,'Speed Bin A-B'!T2632)</f>
        <v>0</v>
      </c>
      <c r="U25" s="273">
        <f>SUM('Speed Bin A-B'!U32,'Speed Bin A-B'!U136,'Speed Bin A-B'!U240,'Speed Bin A-B'!U344,'Speed Bin A-B'!U448,'Speed Bin A-B'!U760,'Speed Bin A-B'!U864,'Speed Bin A-B'!U968,'Speed Bin A-B'!U1072,'Speed Bin A-B'!U1176,'Speed Bin A-B'!U1488,'Speed Bin A-B'!U1592,'Speed Bin A-B'!U1696,'Speed Bin A-B'!U1800,'Speed Bin A-B'!U1904,'Speed Bin A-B'!U2216,'Speed Bin A-B'!U2320,'Speed Bin A-B'!U2424,'Speed Bin A-B'!U2528,'Speed Bin A-B'!U2632)</f>
        <v>0</v>
      </c>
      <c r="V25"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f>
        <v>26.892857142857139</v>
      </c>
      <c r="W25"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f>
        <v>33.407142857142858</v>
      </c>
      <c r="X25" s="267"/>
      <c r="Y25" s="267"/>
      <c r="Z25" s="272">
        <v>0.875</v>
      </c>
      <c r="AA25" s="275">
        <f t="shared" ref="AA25:AR25" si="21">SUM(C88:C91)</f>
        <v>2</v>
      </c>
      <c r="AB25" s="275">
        <f t="shared" si="21"/>
        <v>48</v>
      </c>
      <c r="AC25" s="275">
        <f t="shared" si="21"/>
        <v>162</v>
      </c>
      <c r="AD25" s="275">
        <f t="shared" si="21"/>
        <v>589</v>
      </c>
      <c r="AE25" s="275">
        <f t="shared" si="21"/>
        <v>589</v>
      </c>
      <c r="AF25" s="275">
        <f t="shared" si="21"/>
        <v>209</v>
      </c>
      <c r="AG25" s="275">
        <f t="shared" si="21"/>
        <v>55</v>
      </c>
      <c r="AH25" s="275">
        <f t="shared" si="21"/>
        <v>16</v>
      </c>
      <c r="AI25" s="275">
        <f t="shared" si="21"/>
        <v>6</v>
      </c>
      <c r="AJ25" s="275">
        <f t="shared" si="21"/>
        <v>2</v>
      </c>
      <c r="AK25" s="275">
        <f t="shared" si="21"/>
        <v>0</v>
      </c>
      <c r="AL25" s="275">
        <f t="shared" si="21"/>
        <v>1</v>
      </c>
      <c r="AM25" s="275">
        <f t="shared" si="21"/>
        <v>0</v>
      </c>
      <c r="AN25" s="275">
        <f t="shared" si="21"/>
        <v>0</v>
      </c>
      <c r="AO25" s="275">
        <f t="shared" si="21"/>
        <v>0</v>
      </c>
      <c r="AP25" s="275">
        <f t="shared" si="21"/>
        <v>0</v>
      </c>
      <c r="AQ25" s="275">
        <f t="shared" si="21"/>
        <v>0</v>
      </c>
      <c r="AR25" s="275">
        <f t="shared" si="21"/>
        <v>0</v>
      </c>
      <c r="AS25" s="275">
        <f>SUM(U88:U91)</f>
        <v>0</v>
      </c>
      <c r="AT25" s="274">
        <f>IFERROR(AVERAGE(V88:V91),"-")</f>
        <v>25.610714285714284</v>
      </c>
      <c r="AU25" s="274">
        <f>IFERROR(AVERAGE(W88:W91),"-")</f>
        <v>31.105357142857141</v>
      </c>
    </row>
    <row r="26" spans="1:47" x14ac:dyDescent="0.25">
      <c r="A26" s="272">
        <v>0.22916666666666699</v>
      </c>
      <c r="B26" s="273">
        <f>SUM('Speed Bin A-B'!B33,'Speed Bin A-B'!B137,'Speed Bin A-B'!B241,'Speed Bin A-B'!B345,'Speed Bin A-B'!B449,'Speed Bin A-B'!B761,'Speed Bin A-B'!B865,'Speed Bin A-B'!B969,'Speed Bin A-B'!B1073,'Speed Bin A-B'!B1177,'Speed Bin A-B'!B1489,'Speed Bin A-B'!B1593,'Speed Bin A-B'!B1697,'Speed Bin A-B'!B1801,'Speed Bin A-B'!B1905,'Speed Bin A-B'!B2217,'Speed Bin A-B'!B2321,'Speed Bin A-B'!B2425,'Speed Bin A-B'!B2529,'Speed Bin A-B'!B2633)</f>
        <v>365</v>
      </c>
      <c r="C26" s="273">
        <f>SUM('Speed Bin A-B'!C33,'Speed Bin A-B'!C137,'Speed Bin A-B'!C241,'Speed Bin A-B'!C345,'Speed Bin A-B'!C449,'Speed Bin A-B'!C761,'Speed Bin A-B'!C865,'Speed Bin A-B'!C969,'Speed Bin A-B'!C1073,'Speed Bin A-B'!C1177,'Speed Bin A-B'!C1489,'Speed Bin A-B'!C1593,'Speed Bin A-B'!C1697,'Speed Bin A-B'!C1801,'Speed Bin A-B'!C1905,'Speed Bin A-B'!C2217,'Speed Bin A-B'!C2321,'Speed Bin A-B'!C2425,'Speed Bin A-B'!C2529,'Speed Bin A-B'!C2633)</f>
        <v>1</v>
      </c>
      <c r="D26" s="273">
        <f>SUM('Speed Bin A-B'!D33,'Speed Bin A-B'!D137,'Speed Bin A-B'!D241,'Speed Bin A-B'!D345,'Speed Bin A-B'!D449,'Speed Bin A-B'!D761,'Speed Bin A-B'!D865,'Speed Bin A-B'!D969,'Speed Bin A-B'!D1073,'Speed Bin A-B'!D1177,'Speed Bin A-B'!D1489,'Speed Bin A-B'!D1593,'Speed Bin A-B'!D1697,'Speed Bin A-B'!D1801,'Speed Bin A-B'!D1905,'Speed Bin A-B'!D2217,'Speed Bin A-B'!D2321,'Speed Bin A-B'!D2425,'Speed Bin A-B'!D2529,'Speed Bin A-B'!D2633)</f>
        <v>12</v>
      </c>
      <c r="E26" s="273">
        <f>SUM('Speed Bin A-B'!E33,'Speed Bin A-B'!E137,'Speed Bin A-B'!E241,'Speed Bin A-B'!E345,'Speed Bin A-B'!E449,'Speed Bin A-B'!E761,'Speed Bin A-B'!E865,'Speed Bin A-B'!E969,'Speed Bin A-B'!E1073,'Speed Bin A-B'!E1177,'Speed Bin A-B'!E1489,'Speed Bin A-B'!E1593,'Speed Bin A-B'!E1697,'Speed Bin A-B'!E1801,'Speed Bin A-B'!E1905,'Speed Bin A-B'!E2217,'Speed Bin A-B'!E2321,'Speed Bin A-B'!E2425,'Speed Bin A-B'!E2529,'Speed Bin A-B'!E2633)</f>
        <v>36</v>
      </c>
      <c r="F26" s="273">
        <f>SUM('Speed Bin A-B'!F33,'Speed Bin A-B'!F137,'Speed Bin A-B'!F241,'Speed Bin A-B'!F345,'Speed Bin A-B'!F449,'Speed Bin A-B'!F761,'Speed Bin A-B'!F865,'Speed Bin A-B'!F969,'Speed Bin A-B'!F1073,'Speed Bin A-B'!F1177,'Speed Bin A-B'!F1489,'Speed Bin A-B'!F1593,'Speed Bin A-B'!F1697,'Speed Bin A-B'!F1801,'Speed Bin A-B'!F1905,'Speed Bin A-B'!F2217,'Speed Bin A-B'!F2321,'Speed Bin A-B'!F2425,'Speed Bin A-B'!F2529,'Speed Bin A-B'!F2633)</f>
        <v>54</v>
      </c>
      <c r="G26" s="273">
        <f>SUM('Speed Bin A-B'!G33,'Speed Bin A-B'!G137,'Speed Bin A-B'!G241,'Speed Bin A-B'!G345,'Speed Bin A-B'!G449,'Speed Bin A-B'!G761,'Speed Bin A-B'!G865,'Speed Bin A-B'!G969,'Speed Bin A-B'!G1073,'Speed Bin A-B'!G1177,'Speed Bin A-B'!G1489,'Speed Bin A-B'!G1593,'Speed Bin A-B'!G1697,'Speed Bin A-B'!G1801,'Speed Bin A-B'!G1905,'Speed Bin A-B'!G2217,'Speed Bin A-B'!G2321,'Speed Bin A-B'!G2425,'Speed Bin A-B'!G2529,'Speed Bin A-B'!G2633)</f>
        <v>129</v>
      </c>
      <c r="H26" s="273">
        <f>SUM('Speed Bin A-B'!H33,'Speed Bin A-B'!H137,'Speed Bin A-B'!H241,'Speed Bin A-B'!H345,'Speed Bin A-B'!H449,'Speed Bin A-B'!H761,'Speed Bin A-B'!H865,'Speed Bin A-B'!H969,'Speed Bin A-B'!H1073,'Speed Bin A-B'!H1177,'Speed Bin A-B'!H1489,'Speed Bin A-B'!H1593,'Speed Bin A-B'!H1697,'Speed Bin A-B'!H1801,'Speed Bin A-B'!H1905,'Speed Bin A-B'!H2217,'Speed Bin A-B'!H2321,'Speed Bin A-B'!H2425,'Speed Bin A-B'!H2529,'Speed Bin A-B'!H2633)</f>
        <v>76</v>
      </c>
      <c r="I26" s="273">
        <f>SUM('Speed Bin A-B'!I33,'Speed Bin A-B'!I137,'Speed Bin A-B'!I241,'Speed Bin A-B'!I345,'Speed Bin A-B'!I449,'Speed Bin A-B'!I761,'Speed Bin A-B'!I865,'Speed Bin A-B'!I969,'Speed Bin A-B'!I1073,'Speed Bin A-B'!I1177,'Speed Bin A-B'!I1489,'Speed Bin A-B'!I1593,'Speed Bin A-B'!I1697,'Speed Bin A-B'!I1801,'Speed Bin A-B'!I1905,'Speed Bin A-B'!I2217,'Speed Bin A-B'!I2321,'Speed Bin A-B'!I2425,'Speed Bin A-B'!I2529,'Speed Bin A-B'!I2633)</f>
        <v>44</v>
      </c>
      <c r="J26" s="273">
        <f>SUM('Speed Bin A-B'!J33,'Speed Bin A-B'!J137,'Speed Bin A-B'!J241,'Speed Bin A-B'!J345,'Speed Bin A-B'!J449,'Speed Bin A-B'!J761,'Speed Bin A-B'!J865,'Speed Bin A-B'!J969,'Speed Bin A-B'!J1073,'Speed Bin A-B'!J1177,'Speed Bin A-B'!J1489,'Speed Bin A-B'!J1593,'Speed Bin A-B'!J1697,'Speed Bin A-B'!J1801,'Speed Bin A-B'!J1905,'Speed Bin A-B'!J2217,'Speed Bin A-B'!J2321,'Speed Bin A-B'!J2425,'Speed Bin A-B'!J2529,'Speed Bin A-B'!J2633)</f>
        <v>12</v>
      </c>
      <c r="K26" s="273">
        <f>SUM('Speed Bin A-B'!K33,'Speed Bin A-B'!K137,'Speed Bin A-B'!K241,'Speed Bin A-B'!K345,'Speed Bin A-B'!K449,'Speed Bin A-B'!K761,'Speed Bin A-B'!K865,'Speed Bin A-B'!K969,'Speed Bin A-B'!K1073,'Speed Bin A-B'!K1177,'Speed Bin A-B'!K1489,'Speed Bin A-B'!K1593,'Speed Bin A-B'!K1697,'Speed Bin A-B'!K1801,'Speed Bin A-B'!K1905,'Speed Bin A-B'!K2217,'Speed Bin A-B'!K2321,'Speed Bin A-B'!K2425,'Speed Bin A-B'!K2529,'Speed Bin A-B'!K2633)</f>
        <v>1</v>
      </c>
      <c r="L26" s="273">
        <f>SUM('Speed Bin A-B'!L33,'Speed Bin A-B'!L137,'Speed Bin A-B'!L241,'Speed Bin A-B'!L345,'Speed Bin A-B'!L449,'Speed Bin A-B'!L761,'Speed Bin A-B'!L865,'Speed Bin A-B'!L969,'Speed Bin A-B'!L1073,'Speed Bin A-B'!L1177,'Speed Bin A-B'!L1489,'Speed Bin A-B'!L1593,'Speed Bin A-B'!L1697,'Speed Bin A-B'!L1801,'Speed Bin A-B'!L1905,'Speed Bin A-B'!L2217,'Speed Bin A-B'!L2321,'Speed Bin A-B'!L2425,'Speed Bin A-B'!L2529,'Speed Bin A-B'!L2633)</f>
        <v>0</v>
      </c>
      <c r="M26" s="273">
        <f>SUM('Speed Bin A-B'!M33,'Speed Bin A-B'!M137,'Speed Bin A-B'!M241,'Speed Bin A-B'!M345,'Speed Bin A-B'!M449,'Speed Bin A-B'!M761,'Speed Bin A-B'!M865,'Speed Bin A-B'!M969,'Speed Bin A-B'!M1073,'Speed Bin A-B'!M1177,'Speed Bin A-B'!M1489,'Speed Bin A-B'!M1593,'Speed Bin A-B'!M1697,'Speed Bin A-B'!M1801,'Speed Bin A-B'!M1905,'Speed Bin A-B'!M2217,'Speed Bin A-B'!M2321,'Speed Bin A-B'!M2425,'Speed Bin A-B'!M2529,'Speed Bin A-B'!M2633)</f>
        <v>0</v>
      </c>
      <c r="N26" s="273">
        <f>SUM('Speed Bin A-B'!N33,'Speed Bin A-B'!N137,'Speed Bin A-B'!N241,'Speed Bin A-B'!N345,'Speed Bin A-B'!N449,'Speed Bin A-B'!N761,'Speed Bin A-B'!N865,'Speed Bin A-B'!N969,'Speed Bin A-B'!N1073,'Speed Bin A-B'!N1177,'Speed Bin A-B'!N1489,'Speed Bin A-B'!N1593,'Speed Bin A-B'!N1697,'Speed Bin A-B'!N1801,'Speed Bin A-B'!N1905,'Speed Bin A-B'!N2217,'Speed Bin A-B'!N2321,'Speed Bin A-B'!N2425,'Speed Bin A-B'!N2529,'Speed Bin A-B'!N2633)</f>
        <v>0</v>
      </c>
      <c r="O26" s="273">
        <f>SUM('Speed Bin A-B'!O33,'Speed Bin A-B'!O137,'Speed Bin A-B'!O241,'Speed Bin A-B'!O345,'Speed Bin A-B'!O449,'Speed Bin A-B'!O761,'Speed Bin A-B'!O865,'Speed Bin A-B'!O969,'Speed Bin A-B'!O1073,'Speed Bin A-B'!O1177,'Speed Bin A-B'!O1489,'Speed Bin A-B'!O1593,'Speed Bin A-B'!O1697,'Speed Bin A-B'!O1801,'Speed Bin A-B'!O1905,'Speed Bin A-B'!O2217,'Speed Bin A-B'!O2321,'Speed Bin A-B'!O2425,'Speed Bin A-B'!O2529,'Speed Bin A-B'!O2633)</f>
        <v>0</v>
      </c>
      <c r="P26" s="273">
        <f>SUM('Speed Bin A-B'!P33,'Speed Bin A-B'!P137,'Speed Bin A-B'!P241,'Speed Bin A-B'!P345,'Speed Bin A-B'!P449,'Speed Bin A-B'!P761,'Speed Bin A-B'!P865,'Speed Bin A-B'!P969,'Speed Bin A-B'!P1073,'Speed Bin A-B'!P1177,'Speed Bin A-B'!P1489,'Speed Bin A-B'!P1593,'Speed Bin A-B'!P1697,'Speed Bin A-B'!P1801,'Speed Bin A-B'!P1905,'Speed Bin A-B'!P2217,'Speed Bin A-B'!P2321,'Speed Bin A-B'!P2425,'Speed Bin A-B'!P2529,'Speed Bin A-B'!P2633)</f>
        <v>0</v>
      </c>
      <c r="Q26" s="273">
        <f>SUM('Speed Bin A-B'!Q33,'Speed Bin A-B'!Q137,'Speed Bin A-B'!Q241,'Speed Bin A-B'!Q345,'Speed Bin A-B'!Q449,'Speed Bin A-B'!Q761,'Speed Bin A-B'!Q865,'Speed Bin A-B'!Q969,'Speed Bin A-B'!Q1073,'Speed Bin A-B'!Q1177,'Speed Bin A-B'!Q1489,'Speed Bin A-B'!Q1593,'Speed Bin A-B'!Q1697,'Speed Bin A-B'!Q1801,'Speed Bin A-B'!Q1905,'Speed Bin A-B'!Q2217,'Speed Bin A-B'!Q2321,'Speed Bin A-B'!Q2425,'Speed Bin A-B'!Q2529,'Speed Bin A-B'!Q2633)</f>
        <v>0</v>
      </c>
      <c r="R26" s="273">
        <f>SUM('Speed Bin A-B'!R33,'Speed Bin A-B'!R137,'Speed Bin A-B'!R241,'Speed Bin A-B'!R345,'Speed Bin A-B'!R449,'Speed Bin A-B'!R761,'Speed Bin A-B'!R865,'Speed Bin A-B'!R969,'Speed Bin A-B'!R1073,'Speed Bin A-B'!R1177,'Speed Bin A-B'!R1489,'Speed Bin A-B'!R1593,'Speed Bin A-B'!R1697,'Speed Bin A-B'!R1801,'Speed Bin A-B'!R1905,'Speed Bin A-B'!R2217,'Speed Bin A-B'!R2321,'Speed Bin A-B'!R2425,'Speed Bin A-B'!R2529,'Speed Bin A-B'!R2633)</f>
        <v>0</v>
      </c>
      <c r="S26" s="273">
        <f>SUM('Speed Bin A-B'!S33,'Speed Bin A-B'!S137,'Speed Bin A-B'!S241,'Speed Bin A-B'!S345,'Speed Bin A-B'!S449,'Speed Bin A-B'!S761,'Speed Bin A-B'!S865,'Speed Bin A-B'!S969,'Speed Bin A-B'!S1073,'Speed Bin A-B'!S1177,'Speed Bin A-B'!S1489,'Speed Bin A-B'!S1593,'Speed Bin A-B'!S1697,'Speed Bin A-B'!S1801,'Speed Bin A-B'!S1905,'Speed Bin A-B'!S2217,'Speed Bin A-B'!S2321,'Speed Bin A-B'!S2425,'Speed Bin A-B'!S2529,'Speed Bin A-B'!S2633)</f>
        <v>0</v>
      </c>
      <c r="T26" s="273">
        <f>SUM('Speed Bin A-B'!T33,'Speed Bin A-B'!T137,'Speed Bin A-B'!T241,'Speed Bin A-B'!T345,'Speed Bin A-B'!T449,'Speed Bin A-B'!T761,'Speed Bin A-B'!T865,'Speed Bin A-B'!T969,'Speed Bin A-B'!T1073,'Speed Bin A-B'!T1177,'Speed Bin A-B'!T1489,'Speed Bin A-B'!T1593,'Speed Bin A-B'!T1697,'Speed Bin A-B'!T1801,'Speed Bin A-B'!T1905,'Speed Bin A-B'!T2217,'Speed Bin A-B'!T2321,'Speed Bin A-B'!T2425,'Speed Bin A-B'!T2529,'Speed Bin A-B'!T2633)</f>
        <v>0</v>
      </c>
      <c r="U26" s="273">
        <f>SUM('Speed Bin A-B'!U33,'Speed Bin A-B'!U137,'Speed Bin A-B'!U241,'Speed Bin A-B'!U345,'Speed Bin A-B'!U449,'Speed Bin A-B'!U761,'Speed Bin A-B'!U865,'Speed Bin A-B'!U969,'Speed Bin A-B'!U1073,'Speed Bin A-B'!U1177,'Speed Bin A-B'!U1489,'Speed Bin A-B'!U1593,'Speed Bin A-B'!U1697,'Speed Bin A-B'!U1801,'Speed Bin A-B'!U1905,'Speed Bin A-B'!U2217,'Speed Bin A-B'!U2321,'Speed Bin A-B'!U2425,'Speed Bin A-B'!U2529,'Speed Bin A-B'!U2633)</f>
        <v>0</v>
      </c>
      <c r="V26"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f>
        <v>27.992857142857137</v>
      </c>
      <c r="W26"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f>
        <v>35.371428571428574</v>
      </c>
      <c r="X26" s="267"/>
      <c r="Y26" s="267"/>
      <c r="Z26" s="272">
        <v>0.91666666666666696</v>
      </c>
      <c r="AA26" s="275">
        <f t="shared" ref="AA26:AR26" si="22">SUM(C92:C95)</f>
        <v>1</v>
      </c>
      <c r="AB26" s="275">
        <f t="shared" si="22"/>
        <v>42</v>
      </c>
      <c r="AC26" s="275">
        <f t="shared" si="22"/>
        <v>143</v>
      </c>
      <c r="AD26" s="275">
        <f t="shared" si="22"/>
        <v>441</v>
      </c>
      <c r="AE26" s="275">
        <f t="shared" si="22"/>
        <v>439</v>
      </c>
      <c r="AF26" s="275">
        <f t="shared" si="22"/>
        <v>162</v>
      </c>
      <c r="AG26" s="275">
        <f t="shared" si="22"/>
        <v>49</v>
      </c>
      <c r="AH26" s="275">
        <f t="shared" si="22"/>
        <v>7</v>
      </c>
      <c r="AI26" s="275">
        <f t="shared" si="22"/>
        <v>0</v>
      </c>
      <c r="AJ26" s="275">
        <f t="shared" si="22"/>
        <v>0</v>
      </c>
      <c r="AK26" s="275">
        <f t="shared" si="22"/>
        <v>0</v>
      </c>
      <c r="AL26" s="275">
        <f t="shared" si="22"/>
        <v>0</v>
      </c>
      <c r="AM26" s="275">
        <f t="shared" si="22"/>
        <v>0</v>
      </c>
      <c r="AN26" s="275">
        <f t="shared" si="22"/>
        <v>1</v>
      </c>
      <c r="AO26" s="275">
        <f t="shared" si="22"/>
        <v>0</v>
      </c>
      <c r="AP26" s="275">
        <f t="shared" si="22"/>
        <v>0</v>
      </c>
      <c r="AQ26" s="275">
        <f t="shared" si="22"/>
        <v>0</v>
      </c>
      <c r="AR26" s="275">
        <f t="shared" si="22"/>
        <v>0</v>
      </c>
      <c r="AS26" s="275">
        <f>SUM(U92:U95)</f>
        <v>0</v>
      </c>
      <c r="AT26" s="274">
        <f>IFERROR(AVERAGE(V92:V95),"-")</f>
        <v>25.332142857142856</v>
      </c>
      <c r="AU26" s="274">
        <f>IFERROR(AVERAGE(W92:W95),"-")</f>
        <v>31.209478021978025</v>
      </c>
    </row>
    <row r="27" spans="1:47" ht="13.8" thickBot="1" x14ac:dyDescent="0.3">
      <c r="A27" s="272">
        <v>0.23958333333333301</v>
      </c>
      <c r="B27" s="273">
        <f>SUM('Speed Bin A-B'!B34,'Speed Bin A-B'!B138,'Speed Bin A-B'!B242,'Speed Bin A-B'!B346,'Speed Bin A-B'!B450,'Speed Bin A-B'!B762,'Speed Bin A-B'!B866,'Speed Bin A-B'!B970,'Speed Bin A-B'!B1074,'Speed Bin A-B'!B1178,'Speed Bin A-B'!B1490,'Speed Bin A-B'!B1594,'Speed Bin A-B'!B1698,'Speed Bin A-B'!B1802,'Speed Bin A-B'!B1906,'Speed Bin A-B'!B2218,'Speed Bin A-B'!B2322,'Speed Bin A-B'!B2426,'Speed Bin A-B'!B2530,'Speed Bin A-B'!B2634)</f>
        <v>434</v>
      </c>
      <c r="C27" s="273">
        <f>SUM('Speed Bin A-B'!C34,'Speed Bin A-B'!C138,'Speed Bin A-B'!C242,'Speed Bin A-B'!C346,'Speed Bin A-B'!C450,'Speed Bin A-B'!C762,'Speed Bin A-B'!C866,'Speed Bin A-B'!C970,'Speed Bin A-B'!C1074,'Speed Bin A-B'!C1178,'Speed Bin A-B'!C1490,'Speed Bin A-B'!C1594,'Speed Bin A-B'!C1698,'Speed Bin A-B'!C1802,'Speed Bin A-B'!C1906,'Speed Bin A-B'!C2218,'Speed Bin A-B'!C2322,'Speed Bin A-B'!C2426,'Speed Bin A-B'!C2530,'Speed Bin A-B'!C2634)</f>
        <v>2</v>
      </c>
      <c r="D27" s="273">
        <f>SUM('Speed Bin A-B'!D34,'Speed Bin A-B'!D138,'Speed Bin A-B'!D242,'Speed Bin A-B'!D346,'Speed Bin A-B'!D450,'Speed Bin A-B'!D762,'Speed Bin A-B'!D866,'Speed Bin A-B'!D970,'Speed Bin A-B'!D1074,'Speed Bin A-B'!D1178,'Speed Bin A-B'!D1490,'Speed Bin A-B'!D1594,'Speed Bin A-B'!D1698,'Speed Bin A-B'!D1802,'Speed Bin A-B'!D1906,'Speed Bin A-B'!D2218,'Speed Bin A-B'!D2322,'Speed Bin A-B'!D2426,'Speed Bin A-B'!D2530,'Speed Bin A-B'!D2634)</f>
        <v>13</v>
      </c>
      <c r="E27" s="273">
        <f>SUM('Speed Bin A-B'!E34,'Speed Bin A-B'!E138,'Speed Bin A-B'!E242,'Speed Bin A-B'!E346,'Speed Bin A-B'!E450,'Speed Bin A-B'!E762,'Speed Bin A-B'!E866,'Speed Bin A-B'!E970,'Speed Bin A-B'!E1074,'Speed Bin A-B'!E1178,'Speed Bin A-B'!E1490,'Speed Bin A-B'!E1594,'Speed Bin A-B'!E1698,'Speed Bin A-B'!E1802,'Speed Bin A-B'!E1906,'Speed Bin A-B'!E2218,'Speed Bin A-B'!E2322,'Speed Bin A-B'!E2426,'Speed Bin A-B'!E2530,'Speed Bin A-B'!E2634)</f>
        <v>72</v>
      </c>
      <c r="F27" s="273">
        <f>SUM('Speed Bin A-B'!F34,'Speed Bin A-B'!F138,'Speed Bin A-B'!F242,'Speed Bin A-B'!F346,'Speed Bin A-B'!F450,'Speed Bin A-B'!F762,'Speed Bin A-B'!F866,'Speed Bin A-B'!F970,'Speed Bin A-B'!F1074,'Speed Bin A-B'!F1178,'Speed Bin A-B'!F1490,'Speed Bin A-B'!F1594,'Speed Bin A-B'!F1698,'Speed Bin A-B'!F1802,'Speed Bin A-B'!F1906,'Speed Bin A-B'!F2218,'Speed Bin A-B'!F2322,'Speed Bin A-B'!F2426,'Speed Bin A-B'!F2530,'Speed Bin A-B'!F2634)</f>
        <v>84</v>
      </c>
      <c r="G27" s="273">
        <f>SUM('Speed Bin A-B'!G34,'Speed Bin A-B'!G138,'Speed Bin A-B'!G242,'Speed Bin A-B'!G346,'Speed Bin A-B'!G450,'Speed Bin A-B'!G762,'Speed Bin A-B'!G866,'Speed Bin A-B'!G970,'Speed Bin A-B'!G1074,'Speed Bin A-B'!G1178,'Speed Bin A-B'!G1490,'Speed Bin A-B'!G1594,'Speed Bin A-B'!G1698,'Speed Bin A-B'!G1802,'Speed Bin A-B'!G1906,'Speed Bin A-B'!G2218,'Speed Bin A-B'!G2322,'Speed Bin A-B'!G2426,'Speed Bin A-B'!G2530,'Speed Bin A-B'!G2634)</f>
        <v>136</v>
      </c>
      <c r="H27" s="273">
        <f>SUM('Speed Bin A-B'!H34,'Speed Bin A-B'!H138,'Speed Bin A-B'!H242,'Speed Bin A-B'!H346,'Speed Bin A-B'!H450,'Speed Bin A-B'!H762,'Speed Bin A-B'!H866,'Speed Bin A-B'!H970,'Speed Bin A-B'!H1074,'Speed Bin A-B'!H1178,'Speed Bin A-B'!H1490,'Speed Bin A-B'!H1594,'Speed Bin A-B'!H1698,'Speed Bin A-B'!H1802,'Speed Bin A-B'!H1906,'Speed Bin A-B'!H2218,'Speed Bin A-B'!H2322,'Speed Bin A-B'!H2426,'Speed Bin A-B'!H2530,'Speed Bin A-B'!H2634)</f>
        <v>96</v>
      </c>
      <c r="I27" s="273">
        <f>SUM('Speed Bin A-B'!I34,'Speed Bin A-B'!I138,'Speed Bin A-B'!I242,'Speed Bin A-B'!I346,'Speed Bin A-B'!I450,'Speed Bin A-B'!I762,'Speed Bin A-B'!I866,'Speed Bin A-B'!I970,'Speed Bin A-B'!I1074,'Speed Bin A-B'!I1178,'Speed Bin A-B'!I1490,'Speed Bin A-B'!I1594,'Speed Bin A-B'!I1698,'Speed Bin A-B'!I1802,'Speed Bin A-B'!I1906,'Speed Bin A-B'!I2218,'Speed Bin A-B'!I2322,'Speed Bin A-B'!I2426,'Speed Bin A-B'!I2530,'Speed Bin A-B'!I2634)</f>
        <v>25</v>
      </c>
      <c r="J27" s="273">
        <f>SUM('Speed Bin A-B'!J34,'Speed Bin A-B'!J138,'Speed Bin A-B'!J242,'Speed Bin A-B'!J346,'Speed Bin A-B'!J450,'Speed Bin A-B'!J762,'Speed Bin A-B'!J866,'Speed Bin A-B'!J970,'Speed Bin A-B'!J1074,'Speed Bin A-B'!J1178,'Speed Bin A-B'!J1490,'Speed Bin A-B'!J1594,'Speed Bin A-B'!J1698,'Speed Bin A-B'!J1802,'Speed Bin A-B'!J1906,'Speed Bin A-B'!J2218,'Speed Bin A-B'!J2322,'Speed Bin A-B'!J2426,'Speed Bin A-B'!J2530,'Speed Bin A-B'!J2634)</f>
        <v>3</v>
      </c>
      <c r="K27" s="273">
        <f>SUM('Speed Bin A-B'!K34,'Speed Bin A-B'!K138,'Speed Bin A-B'!K242,'Speed Bin A-B'!K346,'Speed Bin A-B'!K450,'Speed Bin A-B'!K762,'Speed Bin A-B'!K866,'Speed Bin A-B'!K970,'Speed Bin A-B'!K1074,'Speed Bin A-B'!K1178,'Speed Bin A-B'!K1490,'Speed Bin A-B'!K1594,'Speed Bin A-B'!K1698,'Speed Bin A-B'!K1802,'Speed Bin A-B'!K1906,'Speed Bin A-B'!K2218,'Speed Bin A-B'!K2322,'Speed Bin A-B'!K2426,'Speed Bin A-B'!K2530,'Speed Bin A-B'!K2634)</f>
        <v>3</v>
      </c>
      <c r="L27" s="273">
        <f>SUM('Speed Bin A-B'!L34,'Speed Bin A-B'!L138,'Speed Bin A-B'!L242,'Speed Bin A-B'!L346,'Speed Bin A-B'!L450,'Speed Bin A-B'!L762,'Speed Bin A-B'!L866,'Speed Bin A-B'!L970,'Speed Bin A-B'!L1074,'Speed Bin A-B'!L1178,'Speed Bin A-B'!L1490,'Speed Bin A-B'!L1594,'Speed Bin A-B'!L1698,'Speed Bin A-B'!L1802,'Speed Bin A-B'!L1906,'Speed Bin A-B'!L2218,'Speed Bin A-B'!L2322,'Speed Bin A-B'!L2426,'Speed Bin A-B'!L2530,'Speed Bin A-B'!L2634)</f>
        <v>0</v>
      </c>
      <c r="M27" s="273">
        <f>SUM('Speed Bin A-B'!M34,'Speed Bin A-B'!M138,'Speed Bin A-B'!M242,'Speed Bin A-B'!M346,'Speed Bin A-B'!M450,'Speed Bin A-B'!M762,'Speed Bin A-B'!M866,'Speed Bin A-B'!M970,'Speed Bin A-B'!M1074,'Speed Bin A-B'!M1178,'Speed Bin A-B'!M1490,'Speed Bin A-B'!M1594,'Speed Bin A-B'!M1698,'Speed Bin A-B'!M1802,'Speed Bin A-B'!M1906,'Speed Bin A-B'!M2218,'Speed Bin A-B'!M2322,'Speed Bin A-B'!M2426,'Speed Bin A-B'!M2530,'Speed Bin A-B'!M2634)</f>
        <v>0</v>
      </c>
      <c r="N27" s="273">
        <f>SUM('Speed Bin A-B'!N34,'Speed Bin A-B'!N138,'Speed Bin A-B'!N242,'Speed Bin A-B'!N346,'Speed Bin A-B'!N450,'Speed Bin A-B'!N762,'Speed Bin A-B'!N866,'Speed Bin A-B'!N970,'Speed Bin A-B'!N1074,'Speed Bin A-B'!N1178,'Speed Bin A-B'!N1490,'Speed Bin A-B'!N1594,'Speed Bin A-B'!N1698,'Speed Bin A-B'!N1802,'Speed Bin A-B'!N1906,'Speed Bin A-B'!N2218,'Speed Bin A-B'!N2322,'Speed Bin A-B'!N2426,'Speed Bin A-B'!N2530,'Speed Bin A-B'!N2634)</f>
        <v>0</v>
      </c>
      <c r="O27" s="273">
        <f>SUM('Speed Bin A-B'!O34,'Speed Bin A-B'!O138,'Speed Bin A-B'!O242,'Speed Bin A-B'!O346,'Speed Bin A-B'!O450,'Speed Bin A-B'!O762,'Speed Bin A-B'!O866,'Speed Bin A-B'!O970,'Speed Bin A-B'!O1074,'Speed Bin A-B'!O1178,'Speed Bin A-B'!O1490,'Speed Bin A-B'!O1594,'Speed Bin A-B'!O1698,'Speed Bin A-B'!O1802,'Speed Bin A-B'!O1906,'Speed Bin A-B'!O2218,'Speed Bin A-B'!O2322,'Speed Bin A-B'!O2426,'Speed Bin A-B'!O2530,'Speed Bin A-B'!O2634)</f>
        <v>0</v>
      </c>
      <c r="P27" s="273">
        <f>SUM('Speed Bin A-B'!P34,'Speed Bin A-B'!P138,'Speed Bin A-B'!P242,'Speed Bin A-B'!P346,'Speed Bin A-B'!P450,'Speed Bin A-B'!P762,'Speed Bin A-B'!P866,'Speed Bin A-B'!P970,'Speed Bin A-B'!P1074,'Speed Bin A-B'!P1178,'Speed Bin A-B'!P1490,'Speed Bin A-B'!P1594,'Speed Bin A-B'!P1698,'Speed Bin A-B'!P1802,'Speed Bin A-B'!P1906,'Speed Bin A-B'!P2218,'Speed Bin A-B'!P2322,'Speed Bin A-B'!P2426,'Speed Bin A-B'!P2530,'Speed Bin A-B'!P2634)</f>
        <v>0</v>
      </c>
      <c r="Q27" s="273">
        <f>SUM('Speed Bin A-B'!Q34,'Speed Bin A-B'!Q138,'Speed Bin A-B'!Q242,'Speed Bin A-B'!Q346,'Speed Bin A-B'!Q450,'Speed Bin A-B'!Q762,'Speed Bin A-B'!Q866,'Speed Bin A-B'!Q970,'Speed Bin A-B'!Q1074,'Speed Bin A-B'!Q1178,'Speed Bin A-B'!Q1490,'Speed Bin A-B'!Q1594,'Speed Bin A-B'!Q1698,'Speed Bin A-B'!Q1802,'Speed Bin A-B'!Q1906,'Speed Bin A-B'!Q2218,'Speed Bin A-B'!Q2322,'Speed Bin A-B'!Q2426,'Speed Bin A-B'!Q2530,'Speed Bin A-B'!Q2634)</f>
        <v>0</v>
      </c>
      <c r="R27" s="273">
        <f>SUM('Speed Bin A-B'!R34,'Speed Bin A-B'!R138,'Speed Bin A-B'!R242,'Speed Bin A-B'!R346,'Speed Bin A-B'!R450,'Speed Bin A-B'!R762,'Speed Bin A-B'!R866,'Speed Bin A-B'!R970,'Speed Bin A-B'!R1074,'Speed Bin A-B'!R1178,'Speed Bin A-B'!R1490,'Speed Bin A-B'!R1594,'Speed Bin A-B'!R1698,'Speed Bin A-B'!R1802,'Speed Bin A-B'!R1906,'Speed Bin A-B'!R2218,'Speed Bin A-B'!R2322,'Speed Bin A-B'!R2426,'Speed Bin A-B'!R2530,'Speed Bin A-B'!R2634)</f>
        <v>0</v>
      </c>
      <c r="S27" s="273">
        <f>SUM('Speed Bin A-B'!S34,'Speed Bin A-B'!S138,'Speed Bin A-B'!S242,'Speed Bin A-B'!S346,'Speed Bin A-B'!S450,'Speed Bin A-B'!S762,'Speed Bin A-B'!S866,'Speed Bin A-B'!S970,'Speed Bin A-B'!S1074,'Speed Bin A-B'!S1178,'Speed Bin A-B'!S1490,'Speed Bin A-B'!S1594,'Speed Bin A-B'!S1698,'Speed Bin A-B'!S1802,'Speed Bin A-B'!S1906,'Speed Bin A-B'!S2218,'Speed Bin A-B'!S2322,'Speed Bin A-B'!S2426,'Speed Bin A-B'!S2530,'Speed Bin A-B'!S2634)</f>
        <v>0</v>
      </c>
      <c r="T27" s="273">
        <f>SUM('Speed Bin A-B'!T34,'Speed Bin A-B'!T138,'Speed Bin A-B'!T242,'Speed Bin A-B'!T346,'Speed Bin A-B'!T450,'Speed Bin A-B'!T762,'Speed Bin A-B'!T866,'Speed Bin A-B'!T970,'Speed Bin A-B'!T1074,'Speed Bin A-B'!T1178,'Speed Bin A-B'!T1490,'Speed Bin A-B'!T1594,'Speed Bin A-B'!T1698,'Speed Bin A-B'!T1802,'Speed Bin A-B'!T1906,'Speed Bin A-B'!T2218,'Speed Bin A-B'!T2322,'Speed Bin A-B'!T2426,'Speed Bin A-B'!T2530,'Speed Bin A-B'!T2634)</f>
        <v>0</v>
      </c>
      <c r="U27" s="273">
        <f>SUM('Speed Bin A-B'!U34,'Speed Bin A-B'!U138,'Speed Bin A-B'!U242,'Speed Bin A-B'!U346,'Speed Bin A-B'!U450,'Speed Bin A-B'!U762,'Speed Bin A-B'!U866,'Speed Bin A-B'!U970,'Speed Bin A-B'!U1074,'Speed Bin A-B'!U1178,'Speed Bin A-B'!U1490,'Speed Bin A-B'!U1594,'Speed Bin A-B'!U1698,'Speed Bin A-B'!U1802,'Speed Bin A-B'!U1906,'Speed Bin A-B'!U2218,'Speed Bin A-B'!U2322,'Speed Bin A-B'!U2426,'Speed Bin A-B'!U2530,'Speed Bin A-B'!U2634)</f>
        <v>0</v>
      </c>
      <c r="V27"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f>
        <v>26.207142857142856</v>
      </c>
      <c r="W27"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f>
        <v>32.692857142857143</v>
      </c>
      <c r="X27" s="267"/>
      <c r="Y27" s="267"/>
      <c r="Z27" s="276">
        <v>0.95833333333333304</v>
      </c>
      <c r="AA27" s="277">
        <f t="shared" ref="AA27:AR27" si="23">SUM(C96:C99)</f>
        <v>3</v>
      </c>
      <c r="AB27" s="277">
        <f t="shared" si="23"/>
        <v>28</v>
      </c>
      <c r="AC27" s="277">
        <f t="shared" si="23"/>
        <v>62</v>
      </c>
      <c r="AD27" s="277">
        <f t="shared" si="23"/>
        <v>270</v>
      </c>
      <c r="AE27" s="277">
        <f t="shared" si="23"/>
        <v>267</v>
      </c>
      <c r="AF27" s="277">
        <f t="shared" si="23"/>
        <v>102</v>
      </c>
      <c r="AG27" s="277">
        <f t="shared" si="23"/>
        <v>40</v>
      </c>
      <c r="AH27" s="277">
        <f t="shared" si="23"/>
        <v>13</v>
      </c>
      <c r="AI27" s="277">
        <f t="shared" si="23"/>
        <v>3</v>
      </c>
      <c r="AJ27" s="277">
        <f t="shared" si="23"/>
        <v>0</v>
      </c>
      <c r="AK27" s="277">
        <f t="shared" si="23"/>
        <v>0</v>
      </c>
      <c r="AL27" s="277">
        <f t="shared" si="23"/>
        <v>0</v>
      </c>
      <c r="AM27" s="277">
        <f t="shared" si="23"/>
        <v>0</v>
      </c>
      <c r="AN27" s="277">
        <f t="shared" si="23"/>
        <v>0</v>
      </c>
      <c r="AO27" s="277">
        <f t="shared" si="23"/>
        <v>0</v>
      </c>
      <c r="AP27" s="277">
        <f t="shared" si="23"/>
        <v>0</v>
      </c>
      <c r="AQ27" s="277">
        <f t="shared" si="23"/>
        <v>0</v>
      </c>
      <c r="AR27" s="277">
        <f t="shared" si="23"/>
        <v>0</v>
      </c>
      <c r="AS27" s="277">
        <f>SUM(U96:U99)</f>
        <v>0</v>
      </c>
      <c r="AT27" s="278">
        <f>IFERROR(AVERAGE(V96:V99),"-")</f>
        <v>25.873214285714283</v>
      </c>
      <c r="AU27" s="278">
        <f>IFERROR(AVERAGE(W96:W99),"-")</f>
        <v>31.815833333333334</v>
      </c>
    </row>
    <row r="28" spans="1:47" ht="13.8" thickTop="1" x14ac:dyDescent="0.25">
      <c r="A28" s="272">
        <v>0.25</v>
      </c>
      <c r="B28" s="273">
        <f>SUM('Speed Bin A-B'!B35,'Speed Bin A-B'!B139,'Speed Bin A-B'!B243,'Speed Bin A-B'!B347,'Speed Bin A-B'!B451,'Speed Bin A-B'!B763,'Speed Bin A-B'!B867,'Speed Bin A-B'!B971,'Speed Bin A-B'!B1075,'Speed Bin A-B'!B1179,'Speed Bin A-B'!B1491,'Speed Bin A-B'!B1595,'Speed Bin A-B'!B1699,'Speed Bin A-B'!B1803,'Speed Bin A-B'!B1907,'Speed Bin A-B'!B2219,'Speed Bin A-B'!B2323,'Speed Bin A-B'!B2427,'Speed Bin A-B'!B2531,'Speed Bin A-B'!B2635)</f>
        <v>585</v>
      </c>
      <c r="C28" s="273">
        <f>SUM('Speed Bin A-B'!C35,'Speed Bin A-B'!C139,'Speed Bin A-B'!C243,'Speed Bin A-B'!C347,'Speed Bin A-B'!C451,'Speed Bin A-B'!C763,'Speed Bin A-B'!C867,'Speed Bin A-B'!C971,'Speed Bin A-B'!C1075,'Speed Bin A-B'!C1179,'Speed Bin A-B'!C1491,'Speed Bin A-B'!C1595,'Speed Bin A-B'!C1699,'Speed Bin A-B'!C1803,'Speed Bin A-B'!C1907,'Speed Bin A-B'!C2219,'Speed Bin A-B'!C2323,'Speed Bin A-B'!C2427,'Speed Bin A-B'!C2531,'Speed Bin A-B'!C2635)</f>
        <v>1</v>
      </c>
      <c r="D28" s="273">
        <f>SUM('Speed Bin A-B'!D35,'Speed Bin A-B'!D139,'Speed Bin A-B'!D243,'Speed Bin A-B'!D347,'Speed Bin A-B'!D451,'Speed Bin A-B'!D763,'Speed Bin A-B'!D867,'Speed Bin A-B'!D971,'Speed Bin A-B'!D1075,'Speed Bin A-B'!D1179,'Speed Bin A-B'!D1491,'Speed Bin A-B'!D1595,'Speed Bin A-B'!D1699,'Speed Bin A-B'!D1803,'Speed Bin A-B'!D1907,'Speed Bin A-B'!D2219,'Speed Bin A-B'!D2323,'Speed Bin A-B'!D2427,'Speed Bin A-B'!D2531,'Speed Bin A-B'!D2635)</f>
        <v>30</v>
      </c>
      <c r="E28" s="273">
        <f>SUM('Speed Bin A-B'!E35,'Speed Bin A-B'!E139,'Speed Bin A-B'!E243,'Speed Bin A-B'!E347,'Speed Bin A-B'!E451,'Speed Bin A-B'!E763,'Speed Bin A-B'!E867,'Speed Bin A-B'!E971,'Speed Bin A-B'!E1075,'Speed Bin A-B'!E1179,'Speed Bin A-B'!E1491,'Speed Bin A-B'!E1595,'Speed Bin A-B'!E1699,'Speed Bin A-B'!E1803,'Speed Bin A-B'!E1907,'Speed Bin A-B'!E2219,'Speed Bin A-B'!E2323,'Speed Bin A-B'!E2427,'Speed Bin A-B'!E2531,'Speed Bin A-B'!E2635)</f>
        <v>44</v>
      </c>
      <c r="F28" s="273">
        <f>SUM('Speed Bin A-B'!F35,'Speed Bin A-B'!F139,'Speed Bin A-B'!F243,'Speed Bin A-B'!F347,'Speed Bin A-B'!F451,'Speed Bin A-B'!F763,'Speed Bin A-B'!F867,'Speed Bin A-B'!F971,'Speed Bin A-B'!F1075,'Speed Bin A-B'!F1179,'Speed Bin A-B'!F1491,'Speed Bin A-B'!F1595,'Speed Bin A-B'!F1699,'Speed Bin A-B'!F1803,'Speed Bin A-B'!F1907,'Speed Bin A-B'!F2219,'Speed Bin A-B'!F2323,'Speed Bin A-B'!F2427,'Speed Bin A-B'!F2531,'Speed Bin A-B'!F2635)</f>
        <v>145</v>
      </c>
      <c r="G28" s="273">
        <f>SUM('Speed Bin A-B'!G35,'Speed Bin A-B'!G139,'Speed Bin A-B'!G243,'Speed Bin A-B'!G347,'Speed Bin A-B'!G451,'Speed Bin A-B'!G763,'Speed Bin A-B'!G867,'Speed Bin A-B'!G971,'Speed Bin A-B'!G1075,'Speed Bin A-B'!G1179,'Speed Bin A-B'!G1491,'Speed Bin A-B'!G1595,'Speed Bin A-B'!G1699,'Speed Bin A-B'!G1803,'Speed Bin A-B'!G1907,'Speed Bin A-B'!G2219,'Speed Bin A-B'!G2323,'Speed Bin A-B'!G2427,'Speed Bin A-B'!G2531,'Speed Bin A-B'!G2635)</f>
        <v>212</v>
      </c>
      <c r="H28" s="273">
        <f>SUM('Speed Bin A-B'!H35,'Speed Bin A-B'!H139,'Speed Bin A-B'!H243,'Speed Bin A-B'!H347,'Speed Bin A-B'!H451,'Speed Bin A-B'!H763,'Speed Bin A-B'!H867,'Speed Bin A-B'!H971,'Speed Bin A-B'!H1075,'Speed Bin A-B'!H1179,'Speed Bin A-B'!H1491,'Speed Bin A-B'!H1595,'Speed Bin A-B'!H1699,'Speed Bin A-B'!H1803,'Speed Bin A-B'!H1907,'Speed Bin A-B'!H2219,'Speed Bin A-B'!H2323,'Speed Bin A-B'!H2427,'Speed Bin A-B'!H2531,'Speed Bin A-B'!H2635)</f>
        <v>116</v>
      </c>
      <c r="I28" s="273">
        <f>SUM('Speed Bin A-B'!I35,'Speed Bin A-B'!I139,'Speed Bin A-B'!I243,'Speed Bin A-B'!I347,'Speed Bin A-B'!I451,'Speed Bin A-B'!I763,'Speed Bin A-B'!I867,'Speed Bin A-B'!I971,'Speed Bin A-B'!I1075,'Speed Bin A-B'!I1179,'Speed Bin A-B'!I1491,'Speed Bin A-B'!I1595,'Speed Bin A-B'!I1699,'Speed Bin A-B'!I1803,'Speed Bin A-B'!I1907,'Speed Bin A-B'!I2219,'Speed Bin A-B'!I2323,'Speed Bin A-B'!I2427,'Speed Bin A-B'!I2531,'Speed Bin A-B'!I2635)</f>
        <v>34</v>
      </c>
      <c r="J28" s="273">
        <f>SUM('Speed Bin A-B'!J35,'Speed Bin A-B'!J139,'Speed Bin A-B'!J243,'Speed Bin A-B'!J347,'Speed Bin A-B'!J451,'Speed Bin A-B'!J763,'Speed Bin A-B'!J867,'Speed Bin A-B'!J971,'Speed Bin A-B'!J1075,'Speed Bin A-B'!J1179,'Speed Bin A-B'!J1491,'Speed Bin A-B'!J1595,'Speed Bin A-B'!J1699,'Speed Bin A-B'!J1803,'Speed Bin A-B'!J1907,'Speed Bin A-B'!J2219,'Speed Bin A-B'!J2323,'Speed Bin A-B'!J2427,'Speed Bin A-B'!J2531,'Speed Bin A-B'!J2635)</f>
        <v>2</v>
      </c>
      <c r="K28" s="273">
        <f>SUM('Speed Bin A-B'!K35,'Speed Bin A-B'!K139,'Speed Bin A-B'!K243,'Speed Bin A-B'!K347,'Speed Bin A-B'!K451,'Speed Bin A-B'!K763,'Speed Bin A-B'!K867,'Speed Bin A-B'!K971,'Speed Bin A-B'!K1075,'Speed Bin A-B'!K1179,'Speed Bin A-B'!K1491,'Speed Bin A-B'!K1595,'Speed Bin A-B'!K1699,'Speed Bin A-B'!K1803,'Speed Bin A-B'!K1907,'Speed Bin A-B'!K2219,'Speed Bin A-B'!K2323,'Speed Bin A-B'!K2427,'Speed Bin A-B'!K2531,'Speed Bin A-B'!K2635)</f>
        <v>1</v>
      </c>
      <c r="L28" s="273">
        <f>SUM('Speed Bin A-B'!L35,'Speed Bin A-B'!L139,'Speed Bin A-B'!L243,'Speed Bin A-B'!L347,'Speed Bin A-B'!L451,'Speed Bin A-B'!L763,'Speed Bin A-B'!L867,'Speed Bin A-B'!L971,'Speed Bin A-B'!L1075,'Speed Bin A-B'!L1179,'Speed Bin A-B'!L1491,'Speed Bin A-B'!L1595,'Speed Bin A-B'!L1699,'Speed Bin A-B'!L1803,'Speed Bin A-B'!L1907,'Speed Bin A-B'!L2219,'Speed Bin A-B'!L2323,'Speed Bin A-B'!L2427,'Speed Bin A-B'!L2531,'Speed Bin A-B'!L2635)</f>
        <v>0</v>
      </c>
      <c r="M28" s="273">
        <f>SUM('Speed Bin A-B'!M35,'Speed Bin A-B'!M139,'Speed Bin A-B'!M243,'Speed Bin A-B'!M347,'Speed Bin A-B'!M451,'Speed Bin A-B'!M763,'Speed Bin A-B'!M867,'Speed Bin A-B'!M971,'Speed Bin A-B'!M1075,'Speed Bin A-B'!M1179,'Speed Bin A-B'!M1491,'Speed Bin A-B'!M1595,'Speed Bin A-B'!M1699,'Speed Bin A-B'!M1803,'Speed Bin A-B'!M1907,'Speed Bin A-B'!M2219,'Speed Bin A-B'!M2323,'Speed Bin A-B'!M2427,'Speed Bin A-B'!M2531,'Speed Bin A-B'!M2635)</f>
        <v>0</v>
      </c>
      <c r="N28" s="273">
        <f>SUM('Speed Bin A-B'!N35,'Speed Bin A-B'!N139,'Speed Bin A-B'!N243,'Speed Bin A-B'!N347,'Speed Bin A-B'!N451,'Speed Bin A-B'!N763,'Speed Bin A-B'!N867,'Speed Bin A-B'!N971,'Speed Bin A-B'!N1075,'Speed Bin A-B'!N1179,'Speed Bin A-B'!N1491,'Speed Bin A-B'!N1595,'Speed Bin A-B'!N1699,'Speed Bin A-B'!N1803,'Speed Bin A-B'!N1907,'Speed Bin A-B'!N2219,'Speed Bin A-B'!N2323,'Speed Bin A-B'!N2427,'Speed Bin A-B'!N2531,'Speed Bin A-B'!N2635)</f>
        <v>0</v>
      </c>
      <c r="O28" s="273">
        <f>SUM('Speed Bin A-B'!O35,'Speed Bin A-B'!O139,'Speed Bin A-B'!O243,'Speed Bin A-B'!O347,'Speed Bin A-B'!O451,'Speed Bin A-B'!O763,'Speed Bin A-B'!O867,'Speed Bin A-B'!O971,'Speed Bin A-B'!O1075,'Speed Bin A-B'!O1179,'Speed Bin A-B'!O1491,'Speed Bin A-B'!O1595,'Speed Bin A-B'!O1699,'Speed Bin A-B'!O1803,'Speed Bin A-B'!O1907,'Speed Bin A-B'!O2219,'Speed Bin A-B'!O2323,'Speed Bin A-B'!O2427,'Speed Bin A-B'!O2531,'Speed Bin A-B'!O2635)</f>
        <v>0</v>
      </c>
      <c r="P28" s="273">
        <f>SUM('Speed Bin A-B'!P35,'Speed Bin A-B'!P139,'Speed Bin A-B'!P243,'Speed Bin A-B'!P347,'Speed Bin A-B'!P451,'Speed Bin A-B'!P763,'Speed Bin A-B'!P867,'Speed Bin A-B'!P971,'Speed Bin A-B'!P1075,'Speed Bin A-B'!P1179,'Speed Bin A-B'!P1491,'Speed Bin A-B'!P1595,'Speed Bin A-B'!P1699,'Speed Bin A-B'!P1803,'Speed Bin A-B'!P1907,'Speed Bin A-B'!P2219,'Speed Bin A-B'!P2323,'Speed Bin A-B'!P2427,'Speed Bin A-B'!P2531,'Speed Bin A-B'!P2635)</f>
        <v>0</v>
      </c>
      <c r="Q28" s="273">
        <f>SUM('Speed Bin A-B'!Q35,'Speed Bin A-B'!Q139,'Speed Bin A-B'!Q243,'Speed Bin A-B'!Q347,'Speed Bin A-B'!Q451,'Speed Bin A-B'!Q763,'Speed Bin A-B'!Q867,'Speed Bin A-B'!Q971,'Speed Bin A-B'!Q1075,'Speed Bin A-B'!Q1179,'Speed Bin A-B'!Q1491,'Speed Bin A-B'!Q1595,'Speed Bin A-B'!Q1699,'Speed Bin A-B'!Q1803,'Speed Bin A-B'!Q1907,'Speed Bin A-B'!Q2219,'Speed Bin A-B'!Q2323,'Speed Bin A-B'!Q2427,'Speed Bin A-B'!Q2531,'Speed Bin A-B'!Q2635)</f>
        <v>0</v>
      </c>
      <c r="R28" s="273">
        <f>SUM('Speed Bin A-B'!R35,'Speed Bin A-B'!R139,'Speed Bin A-B'!R243,'Speed Bin A-B'!R347,'Speed Bin A-B'!R451,'Speed Bin A-B'!R763,'Speed Bin A-B'!R867,'Speed Bin A-B'!R971,'Speed Bin A-B'!R1075,'Speed Bin A-B'!R1179,'Speed Bin A-B'!R1491,'Speed Bin A-B'!R1595,'Speed Bin A-B'!R1699,'Speed Bin A-B'!R1803,'Speed Bin A-B'!R1907,'Speed Bin A-B'!R2219,'Speed Bin A-B'!R2323,'Speed Bin A-B'!R2427,'Speed Bin A-B'!R2531,'Speed Bin A-B'!R2635)</f>
        <v>0</v>
      </c>
      <c r="S28" s="273">
        <f>SUM('Speed Bin A-B'!S35,'Speed Bin A-B'!S139,'Speed Bin A-B'!S243,'Speed Bin A-B'!S347,'Speed Bin A-B'!S451,'Speed Bin A-B'!S763,'Speed Bin A-B'!S867,'Speed Bin A-B'!S971,'Speed Bin A-B'!S1075,'Speed Bin A-B'!S1179,'Speed Bin A-B'!S1491,'Speed Bin A-B'!S1595,'Speed Bin A-B'!S1699,'Speed Bin A-B'!S1803,'Speed Bin A-B'!S1907,'Speed Bin A-B'!S2219,'Speed Bin A-B'!S2323,'Speed Bin A-B'!S2427,'Speed Bin A-B'!S2531,'Speed Bin A-B'!S2635)</f>
        <v>0</v>
      </c>
      <c r="T28" s="273">
        <f>SUM('Speed Bin A-B'!T35,'Speed Bin A-B'!T139,'Speed Bin A-B'!T243,'Speed Bin A-B'!T347,'Speed Bin A-B'!T451,'Speed Bin A-B'!T763,'Speed Bin A-B'!T867,'Speed Bin A-B'!T971,'Speed Bin A-B'!T1075,'Speed Bin A-B'!T1179,'Speed Bin A-B'!T1491,'Speed Bin A-B'!T1595,'Speed Bin A-B'!T1699,'Speed Bin A-B'!T1803,'Speed Bin A-B'!T1907,'Speed Bin A-B'!T2219,'Speed Bin A-B'!T2323,'Speed Bin A-B'!T2427,'Speed Bin A-B'!T2531,'Speed Bin A-B'!T2635)</f>
        <v>0</v>
      </c>
      <c r="U28" s="273">
        <f>SUM('Speed Bin A-B'!U35,'Speed Bin A-B'!U139,'Speed Bin A-B'!U243,'Speed Bin A-B'!U347,'Speed Bin A-B'!U451,'Speed Bin A-B'!U763,'Speed Bin A-B'!U867,'Speed Bin A-B'!U971,'Speed Bin A-B'!U1075,'Speed Bin A-B'!U1179,'Speed Bin A-B'!U1491,'Speed Bin A-B'!U1595,'Speed Bin A-B'!U1699,'Speed Bin A-B'!U1803,'Speed Bin A-B'!U1907,'Speed Bin A-B'!U2219,'Speed Bin A-B'!U2323,'Speed Bin A-B'!U2427,'Speed Bin A-B'!U2531,'Speed Bin A-B'!U2635)</f>
        <v>0</v>
      </c>
      <c r="V28"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f>
        <v>26.17857142857142</v>
      </c>
      <c r="W28"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f>
        <v>32.078571428571429</v>
      </c>
      <c r="X28" s="267"/>
      <c r="Y28" s="267"/>
      <c r="Z28" s="279" t="s">
        <v>89</v>
      </c>
      <c r="AA28" s="271">
        <f>SUM(AA11:AA22)</f>
        <v>3301</v>
      </c>
      <c r="AB28" s="271">
        <f t="shared" ref="AB28:AS28" si="24">SUM(AB11:AB22)</f>
        <v>4806</v>
      </c>
      <c r="AC28" s="271">
        <f t="shared" si="24"/>
        <v>12168</v>
      </c>
      <c r="AD28" s="271">
        <f t="shared" si="24"/>
        <v>24870</v>
      </c>
      <c r="AE28" s="271">
        <f t="shared" si="24"/>
        <v>16239</v>
      </c>
      <c r="AF28" s="271">
        <f t="shared" si="24"/>
        <v>3772</v>
      </c>
      <c r="AG28" s="271">
        <f t="shared" si="24"/>
        <v>571</v>
      </c>
      <c r="AH28" s="271">
        <f t="shared" si="24"/>
        <v>104</v>
      </c>
      <c r="AI28" s="271">
        <f t="shared" si="24"/>
        <v>16</v>
      </c>
      <c r="AJ28" s="271">
        <f t="shared" si="24"/>
        <v>10</v>
      </c>
      <c r="AK28" s="271">
        <f t="shared" si="24"/>
        <v>4</v>
      </c>
      <c r="AL28" s="271">
        <f t="shared" si="24"/>
        <v>0</v>
      </c>
      <c r="AM28" s="271">
        <f t="shared" si="24"/>
        <v>0</v>
      </c>
      <c r="AN28" s="271">
        <f t="shared" si="24"/>
        <v>1</v>
      </c>
      <c r="AO28" s="271">
        <f t="shared" si="24"/>
        <v>0</v>
      </c>
      <c r="AP28" s="271">
        <f t="shared" si="24"/>
        <v>0</v>
      </c>
      <c r="AQ28" s="271">
        <f t="shared" si="24"/>
        <v>2</v>
      </c>
      <c r="AR28" s="271">
        <f t="shared" si="24"/>
        <v>2</v>
      </c>
      <c r="AS28" s="271">
        <f t="shared" si="24"/>
        <v>0</v>
      </c>
      <c r="AT28" s="270">
        <f t="shared" ref="AT28:AU31" si="25">V100</f>
        <v>22</v>
      </c>
      <c r="AU28" s="270">
        <f t="shared" si="25"/>
        <v>27.620000000000005</v>
      </c>
    </row>
    <row r="29" spans="1:47" x14ac:dyDescent="0.25">
      <c r="A29" s="272">
        <v>0.26041666666666702</v>
      </c>
      <c r="B29" s="273">
        <f>SUM('Speed Bin A-B'!B36,'Speed Bin A-B'!B140,'Speed Bin A-B'!B244,'Speed Bin A-B'!B348,'Speed Bin A-B'!B452,'Speed Bin A-B'!B764,'Speed Bin A-B'!B868,'Speed Bin A-B'!B972,'Speed Bin A-B'!B1076,'Speed Bin A-B'!B1180,'Speed Bin A-B'!B1492,'Speed Bin A-B'!B1596,'Speed Bin A-B'!B1700,'Speed Bin A-B'!B1804,'Speed Bin A-B'!B1908,'Speed Bin A-B'!B2220,'Speed Bin A-B'!B2324,'Speed Bin A-B'!B2428,'Speed Bin A-B'!B2532,'Speed Bin A-B'!B2636)</f>
        <v>778</v>
      </c>
      <c r="C29" s="273">
        <f>SUM('Speed Bin A-B'!C36,'Speed Bin A-B'!C140,'Speed Bin A-B'!C244,'Speed Bin A-B'!C348,'Speed Bin A-B'!C452,'Speed Bin A-B'!C764,'Speed Bin A-B'!C868,'Speed Bin A-B'!C972,'Speed Bin A-B'!C1076,'Speed Bin A-B'!C1180,'Speed Bin A-B'!C1492,'Speed Bin A-B'!C1596,'Speed Bin A-B'!C1700,'Speed Bin A-B'!C1804,'Speed Bin A-B'!C1908,'Speed Bin A-B'!C2220,'Speed Bin A-B'!C2324,'Speed Bin A-B'!C2428,'Speed Bin A-B'!C2532,'Speed Bin A-B'!C2636)</f>
        <v>1</v>
      </c>
      <c r="D29" s="273">
        <f>SUM('Speed Bin A-B'!D36,'Speed Bin A-B'!D140,'Speed Bin A-B'!D244,'Speed Bin A-B'!D348,'Speed Bin A-B'!D452,'Speed Bin A-B'!D764,'Speed Bin A-B'!D868,'Speed Bin A-B'!D972,'Speed Bin A-B'!D1076,'Speed Bin A-B'!D1180,'Speed Bin A-B'!D1492,'Speed Bin A-B'!D1596,'Speed Bin A-B'!D1700,'Speed Bin A-B'!D1804,'Speed Bin A-B'!D1908,'Speed Bin A-B'!D2220,'Speed Bin A-B'!D2324,'Speed Bin A-B'!D2428,'Speed Bin A-B'!D2532,'Speed Bin A-B'!D2636)</f>
        <v>24</v>
      </c>
      <c r="E29" s="273">
        <f>SUM('Speed Bin A-B'!E36,'Speed Bin A-B'!E140,'Speed Bin A-B'!E244,'Speed Bin A-B'!E348,'Speed Bin A-B'!E452,'Speed Bin A-B'!E764,'Speed Bin A-B'!E868,'Speed Bin A-B'!E972,'Speed Bin A-B'!E1076,'Speed Bin A-B'!E1180,'Speed Bin A-B'!E1492,'Speed Bin A-B'!E1596,'Speed Bin A-B'!E1700,'Speed Bin A-B'!E1804,'Speed Bin A-B'!E1908,'Speed Bin A-B'!E2220,'Speed Bin A-B'!E2324,'Speed Bin A-B'!E2428,'Speed Bin A-B'!E2532,'Speed Bin A-B'!E2636)</f>
        <v>89</v>
      </c>
      <c r="F29" s="273">
        <f>SUM('Speed Bin A-B'!F36,'Speed Bin A-B'!F140,'Speed Bin A-B'!F244,'Speed Bin A-B'!F348,'Speed Bin A-B'!F452,'Speed Bin A-B'!F764,'Speed Bin A-B'!F868,'Speed Bin A-B'!F972,'Speed Bin A-B'!F1076,'Speed Bin A-B'!F1180,'Speed Bin A-B'!F1492,'Speed Bin A-B'!F1596,'Speed Bin A-B'!F1700,'Speed Bin A-B'!F1804,'Speed Bin A-B'!F1908,'Speed Bin A-B'!F2220,'Speed Bin A-B'!F2324,'Speed Bin A-B'!F2428,'Speed Bin A-B'!F2532,'Speed Bin A-B'!F2636)</f>
        <v>198</v>
      </c>
      <c r="G29" s="273">
        <f>SUM('Speed Bin A-B'!G36,'Speed Bin A-B'!G140,'Speed Bin A-B'!G244,'Speed Bin A-B'!G348,'Speed Bin A-B'!G452,'Speed Bin A-B'!G764,'Speed Bin A-B'!G868,'Speed Bin A-B'!G972,'Speed Bin A-B'!G1076,'Speed Bin A-B'!G1180,'Speed Bin A-B'!G1492,'Speed Bin A-B'!G1596,'Speed Bin A-B'!G1700,'Speed Bin A-B'!G1804,'Speed Bin A-B'!G1908,'Speed Bin A-B'!G2220,'Speed Bin A-B'!G2324,'Speed Bin A-B'!G2428,'Speed Bin A-B'!G2532,'Speed Bin A-B'!G2636)</f>
        <v>274</v>
      </c>
      <c r="H29" s="273">
        <f>SUM('Speed Bin A-B'!H36,'Speed Bin A-B'!H140,'Speed Bin A-B'!H244,'Speed Bin A-B'!H348,'Speed Bin A-B'!H452,'Speed Bin A-B'!H764,'Speed Bin A-B'!H868,'Speed Bin A-B'!H972,'Speed Bin A-B'!H1076,'Speed Bin A-B'!H1180,'Speed Bin A-B'!H1492,'Speed Bin A-B'!H1596,'Speed Bin A-B'!H1700,'Speed Bin A-B'!H1804,'Speed Bin A-B'!H1908,'Speed Bin A-B'!H2220,'Speed Bin A-B'!H2324,'Speed Bin A-B'!H2428,'Speed Bin A-B'!H2532,'Speed Bin A-B'!H2636)</f>
        <v>151</v>
      </c>
      <c r="I29" s="273">
        <f>SUM('Speed Bin A-B'!I36,'Speed Bin A-B'!I140,'Speed Bin A-B'!I244,'Speed Bin A-B'!I348,'Speed Bin A-B'!I452,'Speed Bin A-B'!I764,'Speed Bin A-B'!I868,'Speed Bin A-B'!I972,'Speed Bin A-B'!I1076,'Speed Bin A-B'!I1180,'Speed Bin A-B'!I1492,'Speed Bin A-B'!I1596,'Speed Bin A-B'!I1700,'Speed Bin A-B'!I1804,'Speed Bin A-B'!I1908,'Speed Bin A-B'!I2220,'Speed Bin A-B'!I2324,'Speed Bin A-B'!I2428,'Speed Bin A-B'!I2532,'Speed Bin A-B'!I2636)</f>
        <v>28</v>
      </c>
      <c r="J29" s="273">
        <f>SUM('Speed Bin A-B'!J36,'Speed Bin A-B'!J140,'Speed Bin A-B'!J244,'Speed Bin A-B'!J348,'Speed Bin A-B'!J452,'Speed Bin A-B'!J764,'Speed Bin A-B'!J868,'Speed Bin A-B'!J972,'Speed Bin A-B'!J1076,'Speed Bin A-B'!J1180,'Speed Bin A-B'!J1492,'Speed Bin A-B'!J1596,'Speed Bin A-B'!J1700,'Speed Bin A-B'!J1804,'Speed Bin A-B'!J1908,'Speed Bin A-B'!J2220,'Speed Bin A-B'!J2324,'Speed Bin A-B'!J2428,'Speed Bin A-B'!J2532,'Speed Bin A-B'!J2636)</f>
        <v>12</v>
      </c>
      <c r="K29" s="273">
        <f>SUM('Speed Bin A-B'!K36,'Speed Bin A-B'!K140,'Speed Bin A-B'!K244,'Speed Bin A-B'!K348,'Speed Bin A-B'!K452,'Speed Bin A-B'!K764,'Speed Bin A-B'!K868,'Speed Bin A-B'!K972,'Speed Bin A-B'!K1076,'Speed Bin A-B'!K1180,'Speed Bin A-B'!K1492,'Speed Bin A-B'!K1596,'Speed Bin A-B'!K1700,'Speed Bin A-B'!K1804,'Speed Bin A-B'!K1908,'Speed Bin A-B'!K2220,'Speed Bin A-B'!K2324,'Speed Bin A-B'!K2428,'Speed Bin A-B'!K2532,'Speed Bin A-B'!K2636)</f>
        <v>0</v>
      </c>
      <c r="L29" s="273">
        <f>SUM('Speed Bin A-B'!L36,'Speed Bin A-B'!L140,'Speed Bin A-B'!L244,'Speed Bin A-B'!L348,'Speed Bin A-B'!L452,'Speed Bin A-B'!L764,'Speed Bin A-B'!L868,'Speed Bin A-B'!L972,'Speed Bin A-B'!L1076,'Speed Bin A-B'!L1180,'Speed Bin A-B'!L1492,'Speed Bin A-B'!L1596,'Speed Bin A-B'!L1700,'Speed Bin A-B'!L1804,'Speed Bin A-B'!L1908,'Speed Bin A-B'!L2220,'Speed Bin A-B'!L2324,'Speed Bin A-B'!L2428,'Speed Bin A-B'!L2532,'Speed Bin A-B'!L2636)</f>
        <v>0</v>
      </c>
      <c r="M29" s="273">
        <f>SUM('Speed Bin A-B'!M36,'Speed Bin A-B'!M140,'Speed Bin A-B'!M244,'Speed Bin A-B'!M348,'Speed Bin A-B'!M452,'Speed Bin A-B'!M764,'Speed Bin A-B'!M868,'Speed Bin A-B'!M972,'Speed Bin A-B'!M1076,'Speed Bin A-B'!M1180,'Speed Bin A-B'!M1492,'Speed Bin A-B'!M1596,'Speed Bin A-B'!M1700,'Speed Bin A-B'!M1804,'Speed Bin A-B'!M1908,'Speed Bin A-B'!M2220,'Speed Bin A-B'!M2324,'Speed Bin A-B'!M2428,'Speed Bin A-B'!M2532,'Speed Bin A-B'!M2636)</f>
        <v>1</v>
      </c>
      <c r="N29" s="273">
        <f>SUM('Speed Bin A-B'!N36,'Speed Bin A-B'!N140,'Speed Bin A-B'!N244,'Speed Bin A-B'!N348,'Speed Bin A-B'!N452,'Speed Bin A-B'!N764,'Speed Bin A-B'!N868,'Speed Bin A-B'!N972,'Speed Bin A-B'!N1076,'Speed Bin A-B'!N1180,'Speed Bin A-B'!N1492,'Speed Bin A-B'!N1596,'Speed Bin A-B'!N1700,'Speed Bin A-B'!N1804,'Speed Bin A-B'!N1908,'Speed Bin A-B'!N2220,'Speed Bin A-B'!N2324,'Speed Bin A-B'!N2428,'Speed Bin A-B'!N2532,'Speed Bin A-B'!N2636)</f>
        <v>0</v>
      </c>
      <c r="O29" s="273">
        <f>SUM('Speed Bin A-B'!O36,'Speed Bin A-B'!O140,'Speed Bin A-B'!O244,'Speed Bin A-B'!O348,'Speed Bin A-B'!O452,'Speed Bin A-B'!O764,'Speed Bin A-B'!O868,'Speed Bin A-B'!O972,'Speed Bin A-B'!O1076,'Speed Bin A-B'!O1180,'Speed Bin A-B'!O1492,'Speed Bin A-B'!O1596,'Speed Bin A-B'!O1700,'Speed Bin A-B'!O1804,'Speed Bin A-B'!O1908,'Speed Bin A-B'!O2220,'Speed Bin A-B'!O2324,'Speed Bin A-B'!O2428,'Speed Bin A-B'!O2532,'Speed Bin A-B'!O2636)</f>
        <v>0</v>
      </c>
      <c r="P29" s="273">
        <f>SUM('Speed Bin A-B'!P36,'Speed Bin A-B'!P140,'Speed Bin A-B'!P244,'Speed Bin A-B'!P348,'Speed Bin A-B'!P452,'Speed Bin A-B'!P764,'Speed Bin A-B'!P868,'Speed Bin A-B'!P972,'Speed Bin A-B'!P1076,'Speed Bin A-B'!P1180,'Speed Bin A-B'!P1492,'Speed Bin A-B'!P1596,'Speed Bin A-B'!P1700,'Speed Bin A-B'!P1804,'Speed Bin A-B'!P1908,'Speed Bin A-B'!P2220,'Speed Bin A-B'!P2324,'Speed Bin A-B'!P2428,'Speed Bin A-B'!P2532,'Speed Bin A-B'!P2636)</f>
        <v>0</v>
      </c>
      <c r="Q29" s="273">
        <f>SUM('Speed Bin A-B'!Q36,'Speed Bin A-B'!Q140,'Speed Bin A-B'!Q244,'Speed Bin A-B'!Q348,'Speed Bin A-B'!Q452,'Speed Bin A-B'!Q764,'Speed Bin A-B'!Q868,'Speed Bin A-B'!Q972,'Speed Bin A-B'!Q1076,'Speed Bin A-B'!Q1180,'Speed Bin A-B'!Q1492,'Speed Bin A-B'!Q1596,'Speed Bin A-B'!Q1700,'Speed Bin A-B'!Q1804,'Speed Bin A-B'!Q1908,'Speed Bin A-B'!Q2220,'Speed Bin A-B'!Q2324,'Speed Bin A-B'!Q2428,'Speed Bin A-B'!Q2532,'Speed Bin A-B'!Q2636)</f>
        <v>0</v>
      </c>
      <c r="R29" s="273">
        <f>SUM('Speed Bin A-B'!R36,'Speed Bin A-B'!R140,'Speed Bin A-B'!R244,'Speed Bin A-B'!R348,'Speed Bin A-B'!R452,'Speed Bin A-B'!R764,'Speed Bin A-B'!R868,'Speed Bin A-B'!R972,'Speed Bin A-B'!R1076,'Speed Bin A-B'!R1180,'Speed Bin A-B'!R1492,'Speed Bin A-B'!R1596,'Speed Bin A-B'!R1700,'Speed Bin A-B'!R1804,'Speed Bin A-B'!R1908,'Speed Bin A-B'!R2220,'Speed Bin A-B'!R2324,'Speed Bin A-B'!R2428,'Speed Bin A-B'!R2532,'Speed Bin A-B'!R2636)</f>
        <v>0</v>
      </c>
      <c r="S29" s="273">
        <f>SUM('Speed Bin A-B'!S36,'Speed Bin A-B'!S140,'Speed Bin A-B'!S244,'Speed Bin A-B'!S348,'Speed Bin A-B'!S452,'Speed Bin A-B'!S764,'Speed Bin A-B'!S868,'Speed Bin A-B'!S972,'Speed Bin A-B'!S1076,'Speed Bin A-B'!S1180,'Speed Bin A-B'!S1492,'Speed Bin A-B'!S1596,'Speed Bin A-B'!S1700,'Speed Bin A-B'!S1804,'Speed Bin A-B'!S1908,'Speed Bin A-B'!S2220,'Speed Bin A-B'!S2324,'Speed Bin A-B'!S2428,'Speed Bin A-B'!S2532,'Speed Bin A-B'!S2636)</f>
        <v>0</v>
      </c>
      <c r="T29" s="273">
        <f>SUM('Speed Bin A-B'!T36,'Speed Bin A-B'!T140,'Speed Bin A-B'!T244,'Speed Bin A-B'!T348,'Speed Bin A-B'!T452,'Speed Bin A-B'!T764,'Speed Bin A-B'!T868,'Speed Bin A-B'!T972,'Speed Bin A-B'!T1076,'Speed Bin A-B'!T1180,'Speed Bin A-B'!T1492,'Speed Bin A-B'!T1596,'Speed Bin A-B'!T1700,'Speed Bin A-B'!T1804,'Speed Bin A-B'!T1908,'Speed Bin A-B'!T2220,'Speed Bin A-B'!T2324,'Speed Bin A-B'!T2428,'Speed Bin A-B'!T2532,'Speed Bin A-B'!T2636)</f>
        <v>0</v>
      </c>
      <c r="U29" s="273">
        <f>SUM('Speed Bin A-B'!U36,'Speed Bin A-B'!U140,'Speed Bin A-B'!U244,'Speed Bin A-B'!U348,'Speed Bin A-B'!U452,'Speed Bin A-B'!U764,'Speed Bin A-B'!U868,'Speed Bin A-B'!U972,'Speed Bin A-B'!U1076,'Speed Bin A-B'!U1180,'Speed Bin A-B'!U1492,'Speed Bin A-B'!U1596,'Speed Bin A-B'!U1700,'Speed Bin A-B'!U1804,'Speed Bin A-B'!U1908,'Speed Bin A-B'!U2220,'Speed Bin A-B'!U2324,'Speed Bin A-B'!U2428,'Speed Bin A-B'!U2532,'Speed Bin A-B'!U2636)</f>
        <v>0</v>
      </c>
      <c r="V29"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f>
        <v>26.278571428571428</v>
      </c>
      <c r="W29"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f>
        <v>31.685714285714287</v>
      </c>
      <c r="X29" s="267"/>
      <c r="Y29" s="267"/>
      <c r="Z29" s="280" t="s">
        <v>91</v>
      </c>
      <c r="AA29" s="275">
        <f>SUM(AA10:AA25)</f>
        <v>3308</v>
      </c>
      <c r="AB29" s="275">
        <f t="shared" ref="AB29:AS29" si="26">SUM(AB10:AB25)</f>
        <v>5202</v>
      </c>
      <c r="AC29" s="275">
        <f t="shared" si="26"/>
        <v>13569</v>
      </c>
      <c r="AD29" s="275">
        <f t="shared" si="26"/>
        <v>28954</v>
      </c>
      <c r="AE29" s="275">
        <f t="shared" si="26"/>
        <v>20326</v>
      </c>
      <c r="AF29" s="275">
        <f t="shared" si="26"/>
        <v>5188</v>
      </c>
      <c r="AG29" s="275">
        <f t="shared" si="26"/>
        <v>892</v>
      </c>
      <c r="AH29" s="275">
        <f t="shared" si="26"/>
        <v>175</v>
      </c>
      <c r="AI29" s="275">
        <f t="shared" si="26"/>
        <v>37</v>
      </c>
      <c r="AJ29" s="275">
        <f t="shared" si="26"/>
        <v>19</v>
      </c>
      <c r="AK29" s="275">
        <f t="shared" si="26"/>
        <v>8</v>
      </c>
      <c r="AL29" s="275">
        <f t="shared" si="26"/>
        <v>1</v>
      </c>
      <c r="AM29" s="275">
        <f t="shared" si="26"/>
        <v>0</v>
      </c>
      <c r="AN29" s="275">
        <f t="shared" si="26"/>
        <v>1</v>
      </c>
      <c r="AO29" s="275">
        <f t="shared" si="26"/>
        <v>0</v>
      </c>
      <c r="AP29" s="275">
        <f t="shared" si="26"/>
        <v>0</v>
      </c>
      <c r="AQ29" s="275">
        <f t="shared" si="26"/>
        <v>2</v>
      </c>
      <c r="AR29" s="275">
        <f t="shared" si="26"/>
        <v>2</v>
      </c>
      <c r="AS29" s="275">
        <f t="shared" si="26"/>
        <v>0</v>
      </c>
      <c r="AT29" s="274">
        <f t="shared" si="25"/>
        <v>22.48</v>
      </c>
      <c r="AU29" s="274">
        <f t="shared" si="25"/>
        <v>28.1</v>
      </c>
    </row>
    <row r="30" spans="1:47" x14ac:dyDescent="0.25">
      <c r="A30" s="272">
        <v>0.27083333333333298</v>
      </c>
      <c r="B30" s="273">
        <f>SUM('Speed Bin A-B'!B37,'Speed Bin A-B'!B141,'Speed Bin A-B'!B245,'Speed Bin A-B'!B349,'Speed Bin A-B'!B453,'Speed Bin A-B'!B765,'Speed Bin A-B'!B869,'Speed Bin A-B'!B973,'Speed Bin A-B'!B1077,'Speed Bin A-B'!B1181,'Speed Bin A-B'!B1493,'Speed Bin A-B'!B1597,'Speed Bin A-B'!B1701,'Speed Bin A-B'!B1805,'Speed Bin A-B'!B1909,'Speed Bin A-B'!B2221,'Speed Bin A-B'!B2325,'Speed Bin A-B'!B2429,'Speed Bin A-B'!B2533,'Speed Bin A-B'!B2637)</f>
        <v>1317</v>
      </c>
      <c r="C30" s="273">
        <f>SUM('Speed Bin A-B'!C37,'Speed Bin A-B'!C141,'Speed Bin A-B'!C245,'Speed Bin A-B'!C349,'Speed Bin A-B'!C453,'Speed Bin A-B'!C765,'Speed Bin A-B'!C869,'Speed Bin A-B'!C973,'Speed Bin A-B'!C1077,'Speed Bin A-B'!C1181,'Speed Bin A-B'!C1493,'Speed Bin A-B'!C1597,'Speed Bin A-B'!C1701,'Speed Bin A-B'!C1805,'Speed Bin A-B'!C1909,'Speed Bin A-B'!C2221,'Speed Bin A-B'!C2325,'Speed Bin A-B'!C2429,'Speed Bin A-B'!C2533,'Speed Bin A-B'!C2637)</f>
        <v>0</v>
      </c>
      <c r="D30" s="273">
        <f>SUM('Speed Bin A-B'!D37,'Speed Bin A-B'!D141,'Speed Bin A-B'!D245,'Speed Bin A-B'!D349,'Speed Bin A-B'!D453,'Speed Bin A-B'!D765,'Speed Bin A-B'!D869,'Speed Bin A-B'!D973,'Speed Bin A-B'!D1077,'Speed Bin A-B'!D1181,'Speed Bin A-B'!D1493,'Speed Bin A-B'!D1597,'Speed Bin A-B'!D1701,'Speed Bin A-B'!D1805,'Speed Bin A-B'!D1909,'Speed Bin A-B'!D2221,'Speed Bin A-B'!D2325,'Speed Bin A-B'!D2429,'Speed Bin A-B'!D2533,'Speed Bin A-B'!D2637)</f>
        <v>70</v>
      </c>
      <c r="E30" s="273">
        <f>SUM('Speed Bin A-B'!E37,'Speed Bin A-B'!E141,'Speed Bin A-B'!E245,'Speed Bin A-B'!E349,'Speed Bin A-B'!E453,'Speed Bin A-B'!E765,'Speed Bin A-B'!E869,'Speed Bin A-B'!E973,'Speed Bin A-B'!E1077,'Speed Bin A-B'!E1181,'Speed Bin A-B'!E1493,'Speed Bin A-B'!E1597,'Speed Bin A-B'!E1701,'Speed Bin A-B'!E1805,'Speed Bin A-B'!E1909,'Speed Bin A-B'!E2221,'Speed Bin A-B'!E2325,'Speed Bin A-B'!E2429,'Speed Bin A-B'!E2533,'Speed Bin A-B'!E2637)</f>
        <v>170</v>
      </c>
      <c r="F30" s="273">
        <f>SUM('Speed Bin A-B'!F37,'Speed Bin A-B'!F141,'Speed Bin A-B'!F245,'Speed Bin A-B'!F349,'Speed Bin A-B'!F453,'Speed Bin A-B'!F765,'Speed Bin A-B'!F869,'Speed Bin A-B'!F973,'Speed Bin A-B'!F1077,'Speed Bin A-B'!F1181,'Speed Bin A-B'!F1493,'Speed Bin A-B'!F1597,'Speed Bin A-B'!F1701,'Speed Bin A-B'!F1805,'Speed Bin A-B'!F1909,'Speed Bin A-B'!F2221,'Speed Bin A-B'!F2325,'Speed Bin A-B'!F2429,'Speed Bin A-B'!F2533,'Speed Bin A-B'!F2637)</f>
        <v>436</v>
      </c>
      <c r="G30" s="273">
        <f>SUM('Speed Bin A-B'!G37,'Speed Bin A-B'!G141,'Speed Bin A-B'!G245,'Speed Bin A-B'!G349,'Speed Bin A-B'!G453,'Speed Bin A-B'!G765,'Speed Bin A-B'!G869,'Speed Bin A-B'!G973,'Speed Bin A-B'!G1077,'Speed Bin A-B'!G1181,'Speed Bin A-B'!G1493,'Speed Bin A-B'!G1597,'Speed Bin A-B'!G1701,'Speed Bin A-B'!G1805,'Speed Bin A-B'!G1909,'Speed Bin A-B'!G2221,'Speed Bin A-B'!G2325,'Speed Bin A-B'!G2429,'Speed Bin A-B'!G2533,'Speed Bin A-B'!G2637)</f>
        <v>456</v>
      </c>
      <c r="H30" s="273">
        <f>SUM('Speed Bin A-B'!H37,'Speed Bin A-B'!H141,'Speed Bin A-B'!H245,'Speed Bin A-B'!H349,'Speed Bin A-B'!H453,'Speed Bin A-B'!H765,'Speed Bin A-B'!H869,'Speed Bin A-B'!H973,'Speed Bin A-B'!H1077,'Speed Bin A-B'!H1181,'Speed Bin A-B'!H1493,'Speed Bin A-B'!H1597,'Speed Bin A-B'!H1701,'Speed Bin A-B'!H1805,'Speed Bin A-B'!H1909,'Speed Bin A-B'!H2221,'Speed Bin A-B'!H2325,'Speed Bin A-B'!H2429,'Speed Bin A-B'!H2533,'Speed Bin A-B'!H2637)</f>
        <v>151</v>
      </c>
      <c r="I30" s="273">
        <f>SUM('Speed Bin A-B'!I37,'Speed Bin A-B'!I141,'Speed Bin A-B'!I245,'Speed Bin A-B'!I349,'Speed Bin A-B'!I453,'Speed Bin A-B'!I765,'Speed Bin A-B'!I869,'Speed Bin A-B'!I973,'Speed Bin A-B'!I1077,'Speed Bin A-B'!I1181,'Speed Bin A-B'!I1493,'Speed Bin A-B'!I1597,'Speed Bin A-B'!I1701,'Speed Bin A-B'!I1805,'Speed Bin A-B'!I1909,'Speed Bin A-B'!I2221,'Speed Bin A-B'!I2325,'Speed Bin A-B'!I2429,'Speed Bin A-B'!I2533,'Speed Bin A-B'!I2637)</f>
        <v>32</v>
      </c>
      <c r="J30" s="273">
        <f>SUM('Speed Bin A-B'!J37,'Speed Bin A-B'!J141,'Speed Bin A-B'!J245,'Speed Bin A-B'!J349,'Speed Bin A-B'!J453,'Speed Bin A-B'!J765,'Speed Bin A-B'!J869,'Speed Bin A-B'!J973,'Speed Bin A-B'!J1077,'Speed Bin A-B'!J1181,'Speed Bin A-B'!J1493,'Speed Bin A-B'!J1597,'Speed Bin A-B'!J1701,'Speed Bin A-B'!J1805,'Speed Bin A-B'!J1909,'Speed Bin A-B'!J2221,'Speed Bin A-B'!J2325,'Speed Bin A-B'!J2429,'Speed Bin A-B'!J2533,'Speed Bin A-B'!J2637)</f>
        <v>1</v>
      </c>
      <c r="K30" s="273">
        <f>SUM('Speed Bin A-B'!K37,'Speed Bin A-B'!K141,'Speed Bin A-B'!K245,'Speed Bin A-B'!K349,'Speed Bin A-B'!K453,'Speed Bin A-B'!K765,'Speed Bin A-B'!K869,'Speed Bin A-B'!K973,'Speed Bin A-B'!K1077,'Speed Bin A-B'!K1181,'Speed Bin A-B'!K1493,'Speed Bin A-B'!K1597,'Speed Bin A-B'!K1701,'Speed Bin A-B'!K1805,'Speed Bin A-B'!K1909,'Speed Bin A-B'!K2221,'Speed Bin A-B'!K2325,'Speed Bin A-B'!K2429,'Speed Bin A-B'!K2533,'Speed Bin A-B'!K2637)</f>
        <v>0</v>
      </c>
      <c r="L30" s="273">
        <f>SUM('Speed Bin A-B'!L37,'Speed Bin A-B'!L141,'Speed Bin A-B'!L245,'Speed Bin A-B'!L349,'Speed Bin A-B'!L453,'Speed Bin A-B'!L765,'Speed Bin A-B'!L869,'Speed Bin A-B'!L973,'Speed Bin A-B'!L1077,'Speed Bin A-B'!L1181,'Speed Bin A-B'!L1493,'Speed Bin A-B'!L1597,'Speed Bin A-B'!L1701,'Speed Bin A-B'!L1805,'Speed Bin A-B'!L1909,'Speed Bin A-B'!L2221,'Speed Bin A-B'!L2325,'Speed Bin A-B'!L2429,'Speed Bin A-B'!L2533,'Speed Bin A-B'!L2637)</f>
        <v>1</v>
      </c>
      <c r="M30" s="273">
        <f>SUM('Speed Bin A-B'!M37,'Speed Bin A-B'!M141,'Speed Bin A-B'!M245,'Speed Bin A-B'!M349,'Speed Bin A-B'!M453,'Speed Bin A-B'!M765,'Speed Bin A-B'!M869,'Speed Bin A-B'!M973,'Speed Bin A-B'!M1077,'Speed Bin A-B'!M1181,'Speed Bin A-B'!M1493,'Speed Bin A-B'!M1597,'Speed Bin A-B'!M1701,'Speed Bin A-B'!M1805,'Speed Bin A-B'!M1909,'Speed Bin A-B'!M2221,'Speed Bin A-B'!M2325,'Speed Bin A-B'!M2429,'Speed Bin A-B'!M2533,'Speed Bin A-B'!M2637)</f>
        <v>0</v>
      </c>
      <c r="N30" s="273">
        <f>SUM('Speed Bin A-B'!N37,'Speed Bin A-B'!N141,'Speed Bin A-B'!N245,'Speed Bin A-B'!N349,'Speed Bin A-B'!N453,'Speed Bin A-B'!N765,'Speed Bin A-B'!N869,'Speed Bin A-B'!N973,'Speed Bin A-B'!N1077,'Speed Bin A-B'!N1181,'Speed Bin A-B'!N1493,'Speed Bin A-B'!N1597,'Speed Bin A-B'!N1701,'Speed Bin A-B'!N1805,'Speed Bin A-B'!N1909,'Speed Bin A-B'!N2221,'Speed Bin A-B'!N2325,'Speed Bin A-B'!N2429,'Speed Bin A-B'!N2533,'Speed Bin A-B'!N2637)</f>
        <v>0</v>
      </c>
      <c r="O30" s="273">
        <f>SUM('Speed Bin A-B'!O37,'Speed Bin A-B'!O141,'Speed Bin A-B'!O245,'Speed Bin A-B'!O349,'Speed Bin A-B'!O453,'Speed Bin A-B'!O765,'Speed Bin A-B'!O869,'Speed Bin A-B'!O973,'Speed Bin A-B'!O1077,'Speed Bin A-B'!O1181,'Speed Bin A-B'!O1493,'Speed Bin A-B'!O1597,'Speed Bin A-B'!O1701,'Speed Bin A-B'!O1805,'Speed Bin A-B'!O1909,'Speed Bin A-B'!O2221,'Speed Bin A-B'!O2325,'Speed Bin A-B'!O2429,'Speed Bin A-B'!O2533,'Speed Bin A-B'!O2637)</f>
        <v>0</v>
      </c>
      <c r="P30" s="273">
        <f>SUM('Speed Bin A-B'!P37,'Speed Bin A-B'!P141,'Speed Bin A-B'!P245,'Speed Bin A-B'!P349,'Speed Bin A-B'!P453,'Speed Bin A-B'!P765,'Speed Bin A-B'!P869,'Speed Bin A-B'!P973,'Speed Bin A-B'!P1077,'Speed Bin A-B'!P1181,'Speed Bin A-B'!P1493,'Speed Bin A-B'!P1597,'Speed Bin A-B'!P1701,'Speed Bin A-B'!P1805,'Speed Bin A-B'!P1909,'Speed Bin A-B'!P2221,'Speed Bin A-B'!P2325,'Speed Bin A-B'!P2429,'Speed Bin A-B'!P2533,'Speed Bin A-B'!P2637)</f>
        <v>0</v>
      </c>
      <c r="Q30" s="273">
        <f>SUM('Speed Bin A-B'!Q37,'Speed Bin A-B'!Q141,'Speed Bin A-B'!Q245,'Speed Bin A-B'!Q349,'Speed Bin A-B'!Q453,'Speed Bin A-B'!Q765,'Speed Bin A-B'!Q869,'Speed Bin A-B'!Q973,'Speed Bin A-B'!Q1077,'Speed Bin A-B'!Q1181,'Speed Bin A-B'!Q1493,'Speed Bin A-B'!Q1597,'Speed Bin A-B'!Q1701,'Speed Bin A-B'!Q1805,'Speed Bin A-B'!Q1909,'Speed Bin A-B'!Q2221,'Speed Bin A-B'!Q2325,'Speed Bin A-B'!Q2429,'Speed Bin A-B'!Q2533,'Speed Bin A-B'!Q2637)</f>
        <v>0</v>
      </c>
      <c r="R30" s="273">
        <f>SUM('Speed Bin A-B'!R37,'Speed Bin A-B'!R141,'Speed Bin A-B'!R245,'Speed Bin A-B'!R349,'Speed Bin A-B'!R453,'Speed Bin A-B'!R765,'Speed Bin A-B'!R869,'Speed Bin A-B'!R973,'Speed Bin A-B'!R1077,'Speed Bin A-B'!R1181,'Speed Bin A-B'!R1493,'Speed Bin A-B'!R1597,'Speed Bin A-B'!R1701,'Speed Bin A-B'!R1805,'Speed Bin A-B'!R1909,'Speed Bin A-B'!R2221,'Speed Bin A-B'!R2325,'Speed Bin A-B'!R2429,'Speed Bin A-B'!R2533,'Speed Bin A-B'!R2637)</f>
        <v>0</v>
      </c>
      <c r="S30" s="273">
        <f>SUM('Speed Bin A-B'!S37,'Speed Bin A-B'!S141,'Speed Bin A-B'!S245,'Speed Bin A-B'!S349,'Speed Bin A-B'!S453,'Speed Bin A-B'!S765,'Speed Bin A-B'!S869,'Speed Bin A-B'!S973,'Speed Bin A-B'!S1077,'Speed Bin A-B'!S1181,'Speed Bin A-B'!S1493,'Speed Bin A-B'!S1597,'Speed Bin A-B'!S1701,'Speed Bin A-B'!S1805,'Speed Bin A-B'!S1909,'Speed Bin A-B'!S2221,'Speed Bin A-B'!S2325,'Speed Bin A-B'!S2429,'Speed Bin A-B'!S2533,'Speed Bin A-B'!S2637)</f>
        <v>0</v>
      </c>
      <c r="T30" s="273">
        <f>SUM('Speed Bin A-B'!T37,'Speed Bin A-B'!T141,'Speed Bin A-B'!T245,'Speed Bin A-B'!T349,'Speed Bin A-B'!T453,'Speed Bin A-B'!T765,'Speed Bin A-B'!T869,'Speed Bin A-B'!T973,'Speed Bin A-B'!T1077,'Speed Bin A-B'!T1181,'Speed Bin A-B'!T1493,'Speed Bin A-B'!T1597,'Speed Bin A-B'!T1701,'Speed Bin A-B'!T1805,'Speed Bin A-B'!T1909,'Speed Bin A-B'!T2221,'Speed Bin A-B'!T2325,'Speed Bin A-B'!T2429,'Speed Bin A-B'!T2533,'Speed Bin A-B'!T2637)</f>
        <v>0</v>
      </c>
      <c r="U30" s="273">
        <f>SUM('Speed Bin A-B'!U37,'Speed Bin A-B'!U141,'Speed Bin A-B'!U245,'Speed Bin A-B'!U349,'Speed Bin A-B'!U453,'Speed Bin A-B'!U765,'Speed Bin A-B'!U869,'Speed Bin A-B'!U973,'Speed Bin A-B'!U1077,'Speed Bin A-B'!U1181,'Speed Bin A-B'!U1493,'Speed Bin A-B'!U1597,'Speed Bin A-B'!U1701,'Speed Bin A-B'!U1805,'Speed Bin A-B'!U1909,'Speed Bin A-B'!U2221,'Speed Bin A-B'!U2325,'Speed Bin A-B'!U2429,'Speed Bin A-B'!U2533,'Speed Bin A-B'!U2637)</f>
        <v>0</v>
      </c>
      <c r="V30"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f>
        <v>24.578571428571429</v>
      </c>
      <c r="W30"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f>
        <v>29.750000000000004</v>
      </c>
      <c r="X30" s="267"/>
      <c r="Y30" s="267"/>
      <c r="Z30" s="273" t="s">
        <v>92</v>
      </c>
      <c r="AA30" s="275">
        <f>SUM(AA10:AA27)</f>
        <v>3312</v>
      </c>
      <c r="AB30" s="275">
        <f t="shared" ref="AB30:AS30" si="27">SUM(AB10:AB27)</f>
        <v>5272</v>
      </c>
      <c r="AC30" s="275">
        <f t="shared" si="27"/>
        <v>13774</v>
      </c>
      <c r="AD30" s="275">
        <f t="shared" si="27"/>
        <v>29665</v>
      </c>
      <c r="AE30" s="275">
        <f t="shared" si="27"/>
        <v>21032</v>
      </c>
      <c r="AF30" s="275">
        <f t="shared" si="27"/>
        <v>5452</v>
      </c>
      <c r="AG30" s="275">
        <f t="shared" si="27"/>
        <v>981</v>
      </c>
      <c r="AH30" s="275">
        <f t="shared" si="27"/>
        <v>195</v>
      </c>
      <c r="AI30" s="275">
        <f t="shared" si="27"/>
        <v>40</v>
      </c>
      <c r="AJ30" s="275">
        <f t="shared" si="27"/>
        <v>19</v>
      </c>
      <c r="AK30" s="275">
        <f t="shared" si="27"/>
        <v>8</v>
      </c>
      <c r="AL30" s="275">
        <f t="shared" si="27"/>
        <v>1</v>
      </c>
      <c r="AM30" s="275">
        <f t="shared" si="27"/>
        <v>0</v>
      </c>
      <c r="AN30" s="275">
        <f t="shared" si="27"/>
        <v>2</v>
      </c>
      <c r="AO30" s="275">
        <f t="shared" si="27"/>
        <v>0</v>
      </c>
      <c r="AP30" s="275">
        <f t="shared" si="27"/>
        <v>0</v>
      </c>
      <c r="AQ30" s="275">
        <f t="shared" si="27"/>
        <v>2</v>
      </c>
      <c r="AR30" s="275">
        <f t="shared" si="27"/>
        <v>2</v>
      </c>
      <c r="AS30" s="275">
        <f t="shared" si="27"/>
        <v>0</v>
      </c>
      <c r="AT30" s="274">
        <f t="shared" si="25"/>
        <v>22.553333333333331</v>
      </c>
      <c r="AU30" s="274">
        <f t="shared" si="25"/>
        <v>28.153333333333332</v>
      </c>
    </row>
    <row r="31" spans="1:47" ht="13.8" thickBot="1" x14ac:dyDescent="0.3">
      <c r="A31" s="272">
        <v>0.28125</v>
      </c>
      <c r="B31" s="273">
        <f>SUM('Speed Bin A-B'!B38,'Speed Bin A-B'!B142,'Speed Bin A-B'!B246,'Speed Bin A-B'!B350,'Speed Bin A-B'!B454,'Speed Bin A-B'!B766,'Speed Bin A-B'!B870,'Speed Bin A-B'!B974,'Speed Bin A-B'!B1078,'Speed Bin A-B'!B1182,'Speed Bin A-B'!B1494,'Speed Bin A-B'!B1598,'Speed Bin A-B'!B1702,'Speed Bin A-B'!B1806,'Speed Bin A-B'!B1910,'Speed Bin A-B'!B2222,'Speed Bin A-B'!B2326,'Speed Bin A-B'!B2430,'Speed Bin A-B'!B2534,'Speed Bin A-B'!B2638)</f>
        <v>1952</v>
      </c>
      <c r="C31" s="273">
        <f>SUM('Speed Bin A-B'!C38,'Speed Bin A-B'!C142,'Speed Bin A-B'!C246,'Speed Bin A-B'!C350,'Speed Bin A-B'!C454,'Speed Bin A-B'!C766,'Speed Bin A-B'!C870,'Speed Bin A-B'!C974,'Speed Bin A-B'!C1078,'Speed Bin A-B'!C1182,'Speed Bin A-B'!C1494,'Speed Bin A-B'!C1598,'Speed Bin A-B'!C1702,'Speed Bin A-B'!C1806,'Speed Bin A-B'!C1910,'Speed Bin A-B'!C2222,'Speed Bin A-B'!C2326,'Speed Bin A-B'!C2430,'Speed Bin A-B'!C2534,'Speed Bin A-B'!C2638)</f>
        <v>1</v>
      </c>
      <c r="D31" s="273">
        <f>SUM('Speed Bin A-B'!D38,'Speed Bin A-B'!D142,'Speed Bin A-B'!D246,'Speed Bin A-B'!D350,'Speed Bin A-B'!D454,'Speed Bin A-B'!D766,'Speed Bin A-B'!D870,'Speed Bin A-B'!D974,'Speed Bin A-B'!D1078,'Speed Bin A-B'!D1182,'Speed Bin A-B'!D1494,'Speed Bin A-B'!D1598,'Speed Bin A-B'!D1702,'Speed Bin A-B'!D1806,'Speed Bin A-B'!D1910,'Speed Bin A-B'!D2222,'Speed Bin A-B'!D2326,'Speed Bin A-B'!D2430,'Speed Bin A-B'!D2534,'Speed Bin A-B'!D2638)</f>
        <v>64</v>
      </c>
      <c r="E31" s="273">
        <f>SUM('Speed Bin A-B'!E38,'Speed Bin A-B'!E142,'Speed Bin A-B'!E246,'Speed Bin A-B'!E350,'Speed Bin A-B'!E454,'Speed Bin A-B'!E766,'Speed Bin A-B'!E870,'Speed Bin A-B'!E974,'Speed Bin A-B'!E1078,'Speed Bin A-B'!E1182,'Speed Bin A-B'!E1494,'Speed Bin A-B'!E1598,'Speed Bin A-B'!E1702,'Speed Bin A-B'!E1806,'Speed Bin A-B'!E1910,'Speed Bin A-B'!E2222,'Speed Bin A-B'!E2326,'Speed Bin A-B'!E2430,'Speed Bin A-B'!E2534,'Speed Bin A-B'!E2638)</f>
        <v>333</v>
      </c>
      <c r="F31" s="273">
        <f>SUM('Speed Bin A-B'!F38,'Speed Bin A-B'!F142,'Speed Bin A-B'!F246,'Speed Bin A-B'!F350,'Speed Bin A-B'!F454,'Speed Bin A-B'!F766,'Speed Bin A-B'!F870,'Speed Bin A-B'!F974,'Speed Bin A-B'!F1078,'Speed Bin A-B'!F1182,'Speed Bin A-B'!F1494,'Speed Bin A-B'!F1598,'Speed Bin A-B'!F1702,'Speed Bin A-B'!F1806,'Speed Bin A-B'!F1910,'Speed Bin A-B'!F2222,'Speed Bin A-B'!F2326,'Speed Bin A-B'!F2430,'Speed Bin A-B'!F2534,'Speed Bin A-B'!F2638)</f>
        <v>768</v>
      </c>
      <c r="G31" s="273">
        <f>SUM('Speed Bin A-B'!G38,'Speed Bin A-B'!G142,'Speed Bin A-B'!G246,'Speed Bin A-B'!G350,'Speed Bin A-B'!G454,'Speed Bin A-B'!G766,'Speed Bin A-B'!G870,'Speed Bin A-B'!G974,'Speed Bin A-B'!G1078,'Speed Bin A-B'!G1182,'Speed Bin A-B'!G1494,'Speed Bin A-B'!G1598,'Speed Bin A-B'!G1702,'Speed Bin A-B'!G1806,'Speed Bin A-B'!G1910,'Speed Bin A-B'!G2222,'Speed Bin A-B'!G2326,'Speed Bin A-B'!G2430,'Speed Bin A-B'!G2534,'Speed Bin A-B'!G2638)</f>
        <v>628</v>
      </c>
      <c r="H31" s="273">
        <f>SUM('Speed Bin A-B'!H38,'Speed Bin A-B'!H142,'Speed Bin A-B'!H246,'Speed Bin A-B'!H350,'Speed Bin A-B'!H454,'Speed Bin A-B'!H766,'Speed Bin A-B'!H870,'Speed Bin A-B'!H974,'Speed Bin A-B'!H1078,'Speed Bin A-B'!H1182,'Speed Bin A-B'!H1494,'Speed Bin A-B'!H1598,'Speed Bin A-B'!H1702,'Speed Bin A-B'!H1806,'Speed Bin A-B'!H1910,'Speed Bin A-B'!H2222,'Speed Bin A-B'!H2326,'Speed Bin A-B'!H2430,'Speed Bin A-B'!H2534,'Speed Bin A-B'!H2638)</f>
        <v>131</v>
      </c>
      <c r="I31" s="273">
        <f>SUM('Speed Bin A-B'!I38,'Speed Bin A-B'!I142,'Speed Bin A-B'!I246,'Speed Bin A-B'!I350,'Speed Bin A-B'!I454,'Speed Bin A-B'!I766,'Speed Bin A-B'!I870,'Speed Bin A-B'!I974,'Speed Bin A-B'!I1078,'Speed Bin A-B'!I1182,'Speed Bin A-B'!I1494,'Speed Bin A-B'!I1598,'Speed Bin A-B'!I1702,'Speed Bin A-B'!I1806,'Speed Bin A-B'!I1910,'Speed Bin A-B'!I2222,'Speed Bin A-B'!I2326,'Speed Bin A-B'!I2430,'Speed Bin A-B'!I2534,'Speed Bin A-B'!I2638)</f>
        <v>22</v>
      </c>
      <c r="J31" s="273">
        <f>SUM('Speed Bin A-B'!J38,'Speed Bin A-B'!J142,'Speed Bin A-B'!J246,'Speed Bin A-B'!J350,'Speed Bin A-B'!J454,'Speed Bin A-B'!J766,'Speed Bin A-B'!J870,'Speed Bin A-B'!J974,'Speed Bin A-B'!J1078,'Speed Bin A-B'!J1182,'Speed Bin A-B'!J1494,'Speed Bin A-B'!J1598,'Speed Bin A-B'!J1702,'Speed Bin A-B'!J1806,'Speed Bin A-B'!J1910,'Speed Bin A-B'!J2222,'Speed Bin A-B'!J2326,'Speed Bin A-B'!J2430,'Speed Bin A-B'!J2534,'Speed Bin A-B'!J2638)</f>
        <v>2</v>
      </c>
      <c r="K31" s="273">
        <f>SUM('Speed Bin A-B'!K38,'Speed Bin A-B'!K142,'Speed Bin A-B'!K246,'Speed Bin A-B'!K350,'Speed Bin A-B'!K454,'Speed Bin A-B'!K766,'Speed Bin A-B'!K870,'Speed Bin A-B'!K974,'Speed Bin A-B'!K1078,'Speed Bin A-B'!K1182,'Speed Bin A-B'!K1494,'Speed Bin A-B'!K1598,'Speed Bin A-B'!K1702,'Speed Bin A-B'!K1806,'Speed Bin A-B'!K1910,'Speed Bin A-B'!K2222,'Speed Bin A-B'!K2326,'Speed Bin A-B'!K2430,'Speed Bin A-B'!K2534,'Speed Bin A-B'!K2638)</f>
        <v>1</v>
      </c>
      <c r="L31" s="273">
        <f>SUM('Speed Bin A-B'!L38,'Speed Bin A-B'!L142,'Speed Bin A-B'!L246,'Speed Bin A-B'!L350,'Speed Bin A-B'!L454,'Speed Bin A-B'!L766,'Speed Bin A-B'!L870,'Speed Bin A-B'!L974,'Speed Bin A-B'!L1078,'Speed Bin A-B'!L1182,'Speed Bin A-B'!L1494,'Speed Bin A-B'!L1598,'Speed Bin A-B'!L1702,'Speed Bin A-B'!L1806,'Speed Bin A-B'!L1910,'Speed Bin A-B'!L2222,'Speed Bin A-B'!L2326,'Speed Bin A-B'!L2430,'Speed Bin A-B'!L2534,'Speed Bin A-B'!L2638)</f>
        <v>2</v>
      </c>
      <c r="M31" s="273">
        <f>SUM('Speed Bin A-B'!M38,'Speed Bin A-B'!M142,'Speed Bin A-B'!M246,'Speed Bin A-B'!M350,'Speed Bin A-B'!M454,'Speed Bin A-B'!M766,'Speed Bin A-B'!M870,'Speed Bin A-B'!M974,'Speed Bin A-B'!M1078,'Speed Bin A-B'!M1182,'Speed Bin A-B'!M1494,'Speed Bin A-B'!M1598,'Speed Bin A-B'!M1702,'Speed Bin A-B'!M1806,'Speed Bin A-B'!M1910,'Speed Bin A-B'!M2222,'Speed Bin A-B'!M2326,'Speed Bin A-B'!M2430,'Speed Bin A-B'!M2534,'Speed Bin A-B'!M2638)</f>
        <v>0</v>
      </c>
      <c r="N31" s="273">
        <f>SUM('Speed Bin A-B'!N38,'Speed Bin A-B'!N142,'Speed Bin A-B'!N246,'Speed Bin A-B'!N350,'Speed Bin A-B'!N454,'Speed Bin A-B'!N766,'Speed Bin A-B'!N870,'Speed Bin A-B'!N974,'Speed Bin A-B'!N1078,'Speed Bin A-B'!N1182,'Speed Bin A-B'!N1494,'Speed Bin A-B'!N1598,'Speed Bin A-B'!N1702,'Speed Bin A-B'!N1806,'Speed Bin A-B'!N1910,'Speed Bin A-B'!N2222,'Speed Bin A-B'!N2326,'Speed Bin A-B'!N2430,'Speed Bin A-B'!N2534,'Speed Bin A-B'!N2638)</f>
        <v>0</v>
      </c>
      <c r="O31" s="273">
        <f>SUM('Speed Bin A-B'!O38,'Speed Bin A-B'!O142,'Speed Bin A-B'!O246,'Speed Bin A-B'!O350,'Speed Bin A-B'!O454,'Speed Bin A-B'!O766,'Speed Bin A-B'!O870,'Speed Bin A-B'!O974,'Speed Bin A-B'!O1078,'Speed Bin A-B'!O1182,'Speed Bin A-B'!O1494,'Speed Bin A-B'!O1598,'Speed Bin A-B'!O1702,'Speed Bin A-B'!O1806,'Speed Bin A-B'!O1910,'Speed Bin A-B'!O2222,'Speed Bin A-B'!O2326,'Speed Bin A-B'!O2430,'Speed Bin A-B'!O2534,'Speed Bin A-B'!O2638)</f>
        <v>0</v>
      </c>
      <c r="P31" s="273">
        <f>SUM('Speed Bin A-B'!P38,'Speed Bin A-B'!P142,'Speed Bin A-B'!P246,'Speed Bin A-B'!P350,'Speed Bin A-B'!P454,'Speed Bin A-B'!P766,'Speed Bin A-B'!P870,'Speed Bin A-B'!P974,'Speed Bin A-B'!P1078,'Speed Bin A-B'!P1182,'Speed Bin A-B'!P1494,'Speed Bin A-B'!P1598,'Speed Bin A-B'!P1702,'Speed Bin A-B'!P1806,'Speed Bin A-B'!P1910,'Speed Bin A-B'!P2222,'Speed Bin A-B'!P2326,'Speed Bin A-B'!P2430,'Speed Bin A-B'!P2534,'Speed Bin A-B'!P2638)</f>
        <v>0</v>
      </c>
      <c r="Q31" s="273">
        <f>SUM('Speed Bin A-B'!Q38,'Speed Bin A-B'!Q142,'Speed Bin A-B'!Q246,'Speed Bin A-B'!Q350,'Speed Bin A-B'!Q454,'Speed Bin A-B'!Q766,'Speed Bin A-B'!Q870,'Speed Bin A-B'!Q974,'Speed Bin A-B'!Q1078,'Speed Bin A-B'!Q1182,'Speed Bin A-B'!Q1494,'Speed Bin A-B'!Q1598,'Speed Bin A-B'!Q1702,'Speed Bin A-B'!Q1806,'Speed Bin A-B'!Q1910,'Speed Bin A-B'!Q2222,'Speed Bin A-B'!Q2326,'Speed Bin A-B'!Q2430,'Speed Bin A-B'!Q2534,'Speed Bin A-B'!Q2638)</f>
        <v>0</v>
      </c>
      <c r="R31" s="273">
        <f>SUM('Speed Bin A-B'!R38,'Speed Bin A-B'!R142,'Speed Bin A-B'!R246,'Speed Bin A-B'!R350,'Speed Bin A-B'!R454,'Speed Bin A-B'!R766,'Speed Bin A-B'!R870,'Speed Bin A-B'!R974,'Speed Bin A-B'!R1078,'Speed Bin A-B'!R1182,'Speed Bin A-B'!R1494,'Speed Bin A-B'!R1598,'Speed Bin A-B'!R1702,'Speed Bin A-B'!R1806,'Speed Bin A-B'!R1910,'Speed Bin A-B'!R2222,'Speed Bin A-B'!R2326,'Speed Bin A-B'!R2430,'Speed Bin A-B'!R2534,'Speed Bin A-B'!R2638)</f>
        <v>0</v>
      </c>
      <c r="S31" s="273">
        <f>SUM('Speed Bin A-B'!S38,'Speed Bin A-B'!S142,'Speed Bin A-B'!S246,'Speed Bin A-B'!S350,'Speed Bin A-B'!S454,'Speed Bin A-B'!S766,'Speed Bin A-B'!S870,'Speed Bin A-B'!S974,'Speed Bin A-B'!S1078,'Speed Bin A-B'!S1182,'Speed Bin A-B'!S1494,'Speed Bin A-B'!S1598,'Speed Bin A-B'!S1702,'Speed Bin A-B'!S1806,'Speed Bin A-B'!S1910,'Speed Bin A-B'!S2222,'Speed Bin A-B'!S2326,'Speed Bin A-B'!S2430,'Speed Bin A-B'!S2534,'Speed Bin A-B'!S2638)</f>
        <v>0</v>
      </c>
      <c r="T31" s="273">
        <f>SUM('Speed Bin A-B'!T38,'Speed Bin A-B'!T142,'Speed Bin A-B'!T246,'Speed Bin A-B'!T350,'Speed Bin A-B'!T454,'Speed Bin A-B'!T766,'Speed Bin A-B'!T870,'Speed Bin A-B'!T974,'Speed Bin A-B'!T1078,'Speed Bin A-B'!T1182,'Speed Bin A-B'!T1494,'Speed Bin A-B'!T1598,'Speed Bin A-B'!T1702,'Speed Bin A-B'!T1806,'Speed Bin A-B'!T1910,'Speed Bin A-B'!T2222,'Speed Bin A-B'!T2326,'Speed Bin A-B'!T2430,'Speed Bin A-B'!T2534,'Speed Bin A-B'!T2638)</f>
        <v>0</v>
      </c>
      <c r="U31" s="273">
        <f>SUM('Speed Bin A-B'!U38,'Speed Bin A-B'!U142,'Speed Bin A-B'!U246,'Speed Bin A-B'!U350,'Speed Bin A-B'!U454,'Speed Bin A-B'!U766,'Speed Bin A-B'!U870,'Speed Bin A-B'!U974,'Speed Bin A-B'!U1078,'Speed Bin A-B'!U1182,'Speed Bin A-B'!U1494,'Speed Bin A-B'!U1598,'Speed Bin A-B'!U1702,'Speed Bin A-B'!U1806,'Speed Bin A-B'!U1910,'Speed Bin A-B'!U2222,'Speed Bin A-B'!U2326,'Speed Bin A-B'!U2430,'Speed Bin A-B'!U2534,'Speed Bin A-B'!U2638)</f>
        <v>0</v>
      </c>
      <c r="V31"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f>
        <v>23.828571428571429</v>
      </c>
      <c r="W31"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f>
        <v>28.557142857142853</v>
      </c>
      <c r="X31" s="267"/>
      <c r="Y31" s="267"/>
      <c r="Z31" s="281" t="s">
        <v>93</v>
      </c>
      <c r="AA31" s="277">
        <f>SUM(AA4:AA27)</f>
        <v>3317</v>
      </c>
      <c r="AB31" s="277">
        <f t="shared" ref="AB31:AS31" si="28">SUM(AB4:AB27)</f>
        <v>5378</v>
      </c>
      <c r="AC31" s="277">
        <f t="shared" si="28"/>
        <v>14019</v>
      </c>
      <c r="AD31" s="277">
        <f t="shared" si="28"/>
        <v>30189</v>
      </c>
      <c r="AE31" s="277">
        <f t="shared" si="28"/>
        <v>21936</v>
      </c>
      <c r="AF31" s="277">
        <f t="shared" si="28"/>
        <v>6070</v>
      </c>
      <c r="AG31" s="277">
        <f t="shared" si="28"/>
        <v>1176</v>
      </c>
      <c r="AH31" s="277">
        <f t="shared" si="28"/>
        <v>256</v>
      </c>
      <c r="AI31" s="277">
        <f t="shared" si="28"/>
        <v>59</v>
      </c>
      <c r="AJ31" s="277">
        <f t="shared" si="28"/>
        <v>23</v>
      </c>
      <c r="AK31" s="277">
        <f t="shared" si="28"/>
        <v>8</v>
      </c>
      <c r="AL31" s="277">
        <f t="shared" si="28"/>
        <v>1</v>
      </c>
      <c r="AM31" s="277">
        <f t="shared" si="28"/>
        <v>0</v>
      </c>
      <c r="AN31" s="277">
        <f t="shared" si="28"/>
        <v>2</v>
      </c>
      <c r="AO31" s="277">
        <f t="shared" si="28"/>
        <v>0</v>
      </c>
      <c r="AP31" s="277">
        <f t="shared" si="28"/>
        <v>0</v>
      </c>
      <c r="AQ31" s="277">
        <f t="shared" si="28"/>
        <v>2</v>
      </c>
      <c r="AR31" s="277">
        <f t="shared" si="28"/>
        <v>2</v>
      </c>
      <c r="AS31" s="277">
        <f t="shared" si="28"/>
        <v>0</v>
      </c>
      <c r="AT31" s="278">
        <f t="shared" si="25"/>
        <v>22.7</v>
      </c>
      <c r="AU31" s="278">
        <f t="shared" si="25"/>
        <v>28.36</v>
      </c>
    </row>
    <row r="32" spans="1:47" ht="13.8" thickTop="1" x14ac:dyDescent="0.25">
      <c r="A32" s="272">
        <v>0.29166666666666702</v>
      </c>
      <c r="B32" s="273">
        <f>SUM('Speed Bin A-B'!B39,'Speed Bin A-B'!B143,'Speed Bin A-B'!B247,'Speed Bin A-B'!B351,'Speed Bin A-B'!B455,'Speed Bin A-B'!B767,'Speed Bin A-B'!B871,'Speed Bin A-B'!B975,'Speed Bin A-B'!B1079,'Speed Bin A-B'!B1183,'Speed Bin A-B'!B1495,'Speed Bin A-B'!B1599,'Speed Bin A-B'!B1703,'Speed Bin A-B'!B1807,'Speed Bin A-B'!B1911,'Speed Bin A-B'!B2223,'Speed Bin A-B'!B2327,'Speed Bin A-B'!B2431,'Speed Bin A-B'!B2535,'Speed Bin A-B'!B2639)</f>
        <v>1952</v>
      </c>
      <c r="C32" s="273">
        <f>SUM('Speed Bin A-B'!C39,'Speed Bin A-B'!C143,'Speed Bin A-B'!C247,'Speed Bin A-B'!C351,'Speed Bin A-B'!C455,'Speed Bin A-B'!C767,'Speed Bin A-B'!C871,'Speed Bin A-B'!C975,'Speed Bin A-B'!C1079,'Speed Bin A-B'!C1183,'Speed Bin A-B'!C1495,'Speed Bin A-B'!C1599,'Speed Bin A-B'!C1703,'Speed Bin A-B'!C1807,'Speed Bin A-B'!C1911,'Speed Bin A-B'!C2223,'Speed Bin A-B'!C2327,'Speed Bin A-B'!C2431,'Speed Bin A-B'!C2535,'Speed Bin A-B'!C2639)</f>
        <v>73</v>
      </c>
      <c r="D32" s="273">
        <f>SUM('Speed Bin A-B'!D39,'Speed Bin A-B'!D143,'Speed Bin A-B'!D247,'Speed Bin A-B'!D351,'Speed Bin A-B'!D455,'Speed Bin A-B'!D767,'Speed Bin A-B'!D871,'Speed Bin A-B'!D975,'Speed Bin A-B'!D1079,'Speed Bin A-B'!D1183,'Speed Bin A-B'!D1495,'Speed Bin A-B'!D1599,'Speed Bin A-B'!D1703,'Speed Bin A-B'!D1807,'Speed Bin A-B'!D1911,'Speed Bin A-B'!D2223,'Speed Bin A-B'!D2327,'Speed Bin A-B'!D2431,'Speed Bin A-B'!D2535,'Speed Bin A-B'!D2639)</f>
        <v>95</v>
      </c>
      <c r="E32" s="273">
        <f>SUM('Speed Bin A-B'!E39,'Speed Bin A-B'!E143,'Speed Bin A-B'!E247,'Speed Bin A-B'!E351,'Speed Bin A-B'!E455,'Speed Bin A-B'!E767,'Speed Bin A-B'!E871,'Speed Bin A-B'!E975,'Speed Bin A-B'!E1079,'Speed Bin A-B'!E1183,'Speed Bin A-B'!E1495,'Speed Bin A-B'!E1599,'Speed Bin A-B'!E1703,'Speed Bin A-B'!E1807,'Speed Bin A-B'!E1911,'Speed Bin A-B'!E2223,'Speed Bin A-B'!E2327,'Speed Bin A-B'!E2431,'Speed Bin A-B'!E2535,'Speed Bin A-B'!E2639)</f>
        <v>353</v>
      </c>
      <c r="F32" s="273">
        <f>SUM('Speed Bin A-B'!F39,'Speed Bin A-B'!F143,'Speed Bin A-B'!F247,'Speed Bin A-B'!F351,'Speed Bin A-B'!F455,'Speed Bin A-B'!F767,'Speed Bin A-B'!F871,'Speed Bin A-B'!F975,'Speed Bin A-B'!F1079,'Speed Bin A-B'!F1183,'Speed Bin A-B'!F1495,'Speed Bin A-B'!F1599,'Speed Bin A-B'!F1703,'Speed Bin A-B'!F1807,'Speed Bin A-B'!F1911,'Speed Bin A-B'!F2223,'Speed Bin A-B'!F2327,'Speed Bin A-B'!F2431,'Speed Bin A-B'!F2535,'Speed Bin A-B'!F2639)</f>
        <v>764</v>
      </c>
      <c r="G32" s="273">
        <f>SUM('Speed Bin A-B'!G39,'Speed Bin A-B'!G143,'Speed Bin A-B'!G247,'Speed Bin A-B'!G351,'Speed Bin A-B'!G455,'Speed Bin A-B'!G767,'Speed Bin A-B'!G871,'Speed Bin A-B'!G975,'Speed Bin A-B'!G1079,'Speed Bin A-B'!G1183,'Speed Bin A-B'!G1495,'Speed Bin A-B'!G1599,'Speed Bin A-B'!G1703,'Speed Bin A-B'!G1807,'Speed Bin A-B'!G1911,'Speed Bin A-B'!G2223,'Speed Bin A-B'!G2327,'Speed Bin A-B'!G2431,'Speed Bin A-B'!G2535,'Speed Bin A-B'!G2639)</f>
        <v>531</v>
      </c>
      <c r="H32" s="273">
        <f>SUM('Speed Bin A-B'!H39,'Speed Bin A-B'!H143,'Speed Bin A-B'!H247,'Speed Bin A-B'!H351,'Speed Bin A-B'!H455,'Speed Bin A-B'!H767,'Speed Bin A-B'!H871,'Speed Bin A-B'!H975,'Speed Bin A-B'!H1079,'Speed Bin A-B'!H1183,'Speed Bin A-B'!H1495,'Speed Bin A-B'!H1599,'Speed Bin A-B'!H1703,'Speed Bin A-B'!H1807,'Speed Bin A-B'!H1911,'Speed Bin A-B'!H2223,'Speed Bin A-B'!H2327,'Speed Bin A-B'!H2431,'Speed Bin A-B'!H2535,'Speed Bin A-B'!H2639)</f>
        <v>126</v>
      </c>
      <c r="I32" s="273">
        <f>SUM('Speed Bin A-B'!I39,'Speed Bin A-B'!I143,'Speed Bin A-B'!I247,'Speed Bin A-B'!I351,'Speed Bin A-B'!I455,'Speed Bin A-B'!I767,'Speed Bin A-B'!I871,'Speed Bin A-B'!I975,'Speed Bin A-B'!I1079,'Speed Bin A-B'!I1183,'Speed Bin A-B'!I1495,'Speed Bin A-B'!I1599,'Speed Bin A-B'!I1703,'Speed Bin A-B'!I1807,'Speed Bin A-B'!I1911,'Speed Bin A-B'!I2223,'Speed Bin A-B'!I2327,'Speed Bin A-B'!I2431,'Speed Bin A-B'!I2535,'Speed Bin A-B'!I2639)</f>
        <v>9</v>
      </c>
      <c r="J32" s="273">
        <f>SUM('Speed Bin A-B'!J39,'Speed Bin A-B'!J143,'Speed Bin A-B'!J247,'Speed Bin A-B'!J351,'Speed Bin A-B'!J455,'Speed Bin A-B'!J767,'Speed Bin A-B'!J871,'Speed Bin A-B'!J975,'Speed Bin A-B'!J1079,'Speed Bin A-B'!J1183,'Speed Bin A-B'!J1495,'Speed Bin A-B'!J1599,'Speed Bin A-B'!J1703,'Speed Bin A-B'!J1807,'Speed Bin A-B'!J1911,'Speed Bin A-B'!J2223,'Speed Bin A-B'!J2327,'Speed Bin A-B'!J2431,'Speed Bin A-B'!J2535,'Speed Bin A-B'!J2639)</f>
        <v>1</v>
      </c>
      <c r="K32" s="273">
        <f>SUM('Speed Bin A-B'!K39,'Speed Bin A-B'!K143,'Speed Bin A-B'!K247,'Speed Bin A-B'!K351,'Speed Bin A-B'!K455,'Speed Bin A-B'!K767,'Speed Bin A-B'!K871,'Speed Bin A-B'!K975,'Speed Bin A-B'!K1079,'Speed Bin A-B'!K1183,'Speed Bin A-B'!K1495,'Speed Bin A-B'!K1599,'Speed Bin A-B'!K1703,'Speed Bin A-B'!K1807,'Speed Bin A-B'!K1911,'Speed Bin A-B'!K2223,'Speed Bin A-B'!K2327,'Speed Bin A-B'!K2431,'Speed Bin A-B'!K2535,'Speed Bin A-B'!K2639)</f>
        <v>0</v>
      </c>
      <c r="L32" s="273">
        <f>SUM('Speed Bin A-B'!L39,'Speed Bin A-B'!L143,'Speed Bin A-B'!L247,'Speed Bin A-B'!L351,'Speed Bin A-B'!L455,'Speed Bin A-B'!L767,'Speed Bin A-B'!L871,'Speed Bin A-B'!L975,'Speed Bin A-B'!L1079,'Speed Bin A-B'!L1183,'Speed Bin A-B'!L1495,'Speed Bin A-B'!L1599,'Speed Bin A-B'!L1703,'Speed Bin A-B'!L1807,'Speed Bin A-B'!L1911,'Speed Bin A-B'!L2223,'Speed Bin A-B'!L2327,'Speed Bin A-B'!L2431,'Speed Bin A-B'!L2535,'Speed Bin A-B'!L2639)</f>
        <v>0</v>
      </c>
      <c r="M32" s="273">
        <f>SUM('Speed Bin A-B'!M39,'Speed Bin A-B'!M143,'Speed Bin A-B'!M247,'Speed Bin A-B'!M351,'Speed Bin A-B'!M455,'Speed Bin A-B'!M767,'Speed Bin A-B'!M871,'Speed Bin A-B'!M975,'Speed Bin A-B'!M1079,'Speed Bin A-B'!M1183,'Speed Bin A-B'!M1495,'Speed Bin A-B'!M1599,'Speed Bin A-B'!M1703,'Speed Bin A-B'!M1807,'Speed Bin A-B'!M1911,'Speed Bin A-B'!M2223,'Speed Bin A-B'!M2327,'Speed Bin A-B'!M2431,'Speed Bin A-B'!M2535,'Speed Bin A-B'!M2639)</f>
        <v>0</v>
      </c>
      <c r="N32" s="273">
        <f>SUM('Speed Bin A-B'!N39,'Speed Bin A-B'!N143,'Speed Bin A-B'!N247,'Speed Bin A-B'!N351,'Speed Bin A-B'!N455,'Speed Bin A-B'!N767,'Speed Bin A-B'!N871,'Speed Bin A-B'!N975,'Speed Bin A-B'!N1079,'Speed Bin A-B'!N1183,'Speed Bin A-B'!N1495,'Speed Bin A-B'!N1599,'Speed Bin A-B'!N1703,'Speed Bin A-B'!N1807,'Speed Bin A-B'!N1911,'Speed Bin A-B'!N2223,'Speed Bin A-B'!N2327,'Speed Bin A-B'!N2431,'Speed Bin A-B'!N2535,'Speed Bin A-B'!N2639)</f>
        <v>0</v>
      </c>
      <c r="O32" s="273">
        <f>SUM('Speed Bin A-B'!O39,'Speed Bin A-B'!O143,'Speed Bin A-B'!O247,'Speed Bin A-B'!O351,'Speed Bin A-B'!O455,'Speed Bin A-B'!O767,'Speed Bin A-B'!O871,'Speed Bin A-B'!O975,'Speed Bin A-B'!O1079,'Speed Bin A-B'!O1183,'Speed Bin A-B'!O1495,'Speed Bin A-B'!O1599,'Speed Bin A-B'!O1703,'Speed Bin A-B'!O1807,'Speed Bin A-B'!O1911,'Speed Bin A-B'!O2223,'Speed Bin A-B'!O2327,'Speed Bin A-B'!O2431,'Speed Bin A-B'!O2535,'Speed Bin A-B'!O2639)</f>
        <v>0</v>
      </c>
      <c r="P32" s="273">
        <f>SUM('Speed Bin A-B'!P39,'Speed Bin A-B'!P143,'Speed Bin A-B'!P247,'Speed Bin A-B'!P351,'Speed Bin A-B'!P455,'Speed Bin A-B'!P767,'Speed Bin A-B'!P871,'Speed Bin A-B'!P975,'Speed Bin A-B'!P1079,'Speed Bin A-B'!P1183,'Speed Bin A-B'!P1495,'Speed Bin A-B'!P1599,'Speed Bin A-B'!P1703,'Speed Bin A-B'!P1807,'Speed Bin A-B'!P1911,'Speed Bin A-B'!P2223,'Speed Bin A-B'!P2327,'Speed Bin A-B'!P2431,'Speed Bin A-B'!P2535,'Speed Bin A-B'!P2639)</f>
        <v>0</v>
      </c>
      <c r="Q32" s="273">
        <f>SUM('Speed Bin A-B'!Q39,'Speed Bin A-B'!Q143,'Speed Bin A-B'!Q247,'Speed Bin A-B'!Q351,'Speed Bin A-B'!Q455,'Speed Bin A-B'!Q767,'Speed Bin A-B'!Q871,'Speed Bin A-B'!Q975,'Speed Bin A-B'!Q1079,'Speed Bin A-B'!Q1183,'Speed Bin A-B'!Q1495,'Speed Bin A-B'!Q1599,'Speed Bin A-B'!Q1703,'Speed Bin A-B'!Q1807,'Speed Bin A-B'!Q1911,'Speed Bin A-B'!Q2223,'Speed Bin A-B'!Q2327,'Speed Bin A-B'!Q2431,'Speed Bin A-B'!Q2535,'Speed Bin A-B'!Q2639)</f>
        <v>0</v>
      </c>
      <c r="R32" s="273">
        <f>SUM('Speed Bin A-B'!R39,'Speed Bin A-B'!R143,'Speed Bin A-B'!R247,'Speed Bin A-B'!R351,'Speed Bin A-B'!R455,'Speed Bin A-B'!R767,'Speed Bin A-B'!R871,'Speed Bin A-B'!R975,'Speed Bin A-B'!R1079,'Speed Bin A-B'!R1183,'Speed Bin A-B'!R1495,'Speed Bin A-B'!R1599,'Speed Bin A-B'!R1703,'Speed Bin A-B'!R1807,'Speed Bin A-B'!R1911,'Speed Bin A-B'!R2223,'Speed Bin A-B'!R2327,'Speed Bin A-B'!R2431,'Speed Bin A-B'!R2535,'Speed Bin A-B'!R2639)</f>
        <v>0</v>
      </c>
      <c r="S32" s="273">
        <f>SUM('Speed Bin A-B'!S39,'Speed Bin A-B'!S143,'Speed Bin A-B'!S247,'Speed Bin A-B'!S351,'Speed Bin A-B'!S455,'Speed Bin A-B'!S767,'Speed Bin A-B'!S871,'Speed Bin A-B'!S975,'Speed Bin A-B'!S1079,'Speed Bin A-B'!S1183,'Speed Bin A-B'!S1495,'Speed Bin A-B'!S1599,'Speed Bin A-B'!S1703,'Speed Bin A-B'!S1807,'Speed Bin A-B'!S1911,'Speed Bin A-B'!S2223,'Speed Bin A-B'!S2327,'Speed Bin A-B'!S2431,'Speed Bin A-B'!S2535,'Speed Bin A-B'!S2639)</f>
        <v>0</v>
      </c>
      <c r="T32" s="273">
        <f>SUM('Speed Bin A-B'!T39,'Speed Bin A-B'!T143,'Speed Bin A-B'!T247,'Speed Bin A-B'!T351,'Speed Bin A-B'!T455,'Speed Bin A-B'!T767,'Speed Bin A-B'!T871,'Speed Bin A-B'!T975,'Speed Bin A-B'!T1079,'Speed Bin A-B'!T1183,'Speed Bin A-B'!T1495,'Speed Bin A-B'!T1599,'Speed Bin A-B'!T1703,'Speed Bin A-B'!T1807,'Speed Bin A-B'!T1911,'Speed Bin A-B'!T2223,'Speed Bin A-B'!T2327,'Speed Bin A-B'!T2431,'Speed Bin A-B'!T2535,'Speed Bin A-B'!T2639)</f>
        <v>0</v>
      </c>
      <c r="U32" s="273">
        <f>SUM('Speed Bin A-B'!U39,'Speed Bin A-B'!U143,'Speed Bin A-B'!U247,'Speed Bin A-B'!U351,'Speed Bin A-B'!U455,'Speed Bin A-B'!U767,'Speed Bin A-B'!U871,'Speed Bin A-B'!U975,'Speed Bin A-B'!U1079,'Speed Bin A-B'!U1183,'Speed Bin A-B'!U1495,'Speed Bin A-B'!U1599,'Speed Bin A-B'!U1703,'Speed Bin A-B'!U1807,'Speed Bin A-B'!U1911,'Speed Bin A-B'!U2223,'Speed Bin A-B'!U2327,'Speed Bin A-B'!U2431,'Speed Bin A-B'!U2535,'Speed Bin A-B'!U2639)</f>
        <v>0</v>
      </c>
      <c r="V32"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f>
        <v>22.692857142857143</v>
      </c>
      <c r="W32"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f>
        <v>27.707142857142852</v>
      </c>
      <c r="X32" s="267"/>
      <c r="Y32" s="267"/>
      <c r="Z32" s="267"/>
      <c r="AT32" s="267"/>
      <c r="AU32" s="267"/>
    </row>
    <row r="33" spans="1:25" x14ac:dyDescent="0.25">
      <c r="A33" s="272">
        <v>0.30208333333333298</v>
      </c>
      <c r="B33" s="273">
        <f>SUM('Speed Bin A-B'!B40,'Speed Bin A-B'!B144,'Speed Bin A-B'!B248,'Speed Bin A-B'!B352,'Speed Bin A-B'!B456,'Speed Bin A-B'!B768,'Speed Bin A-B'!B872,'Speed Bin A-B'!B976,'Speed Bin A-B'!B1080,'Speed Bin A-B'!B1184,'Speed Bin A-B'!B1496,'Speed Bin A-B'!B1600,'Speed Bin A-B'!B1704,'Speed Bin A-B'!B1808,'Speed Bin A-B'!B1912,'Speed Bin A-B'!B2224,'Speed Bin A-B'!B2328,'Speed Bin A-B'!B2432,'Speed Bin A-B'!B2536,'Speed Bin A-B'!B2640)</f>
        <v>2160</v>
      </c>
      <c r="C33" s="273">
        <f>SUM('Speed Bin A-B'!C40,'Speed Bin A-B'!C144,'Speed Bin A-B'!C248,'Speed Bin A-B'!C352,'Speed Bin A-B'!C456,'Speed Bin A-B'!C768,'Speed Bin A-B'!C872,'Speed Bin A-B'!C976,'Speed Bin A-B'!C1080,'Speed Bin A-B'!C1184,'Speed Bin A-B'!C1496,'Speed Bin A-B'!C1600,'Speed Bin A-B'!C1704,'Speed Bin A-B'!C1808,'Speed Bin A-B'!C1912,'Speed Bin A-B'!C2224,'Speed Bin A-B'!C2328,'Speed Bin A-B'!C2432,'Speed Bin A-B'!C2536,'Speed Bin A-B'!C2640)</f>
        <v>165</v>
      </c>
      <c r="D33" s="273">
        <f>SUM('Speed Bin A-B'!D40,'Speed Bin A-B'!D144,'Speed Bin A-B'!D248,'Speed Bin A-B'!D352,'Speed Bin A-B'!D456,'Speed Bin A-B'!D768,'Speed Bin A-B'!D872,'Speed Bin A-B'!D976,'Speed Bin A-B'!D1080,'Speed Bin A-B'!D1184,'Speed Bin A-B'!D1496,'Speed Bin A-B'!D1600,'Speed Bin A-B'!D1704,'Speed Bin A-B'!D1808,'Speed Bin A-B'!D1912,'Speed Bin A-B'!D2224,'Speed Bin A-B'!D2328,'Speed Bin A-B'!D2432,'Speed Bin A-B'!D2536,'Speed Bin A-B'!D2640)</f>
        <v>126</v>
      </c>
      <c r="E33" s="273">
        <f>SUM('Speed Bin A-B'!E40,'Speed Bin A-B'!E144,'Speed Bin A-B'!E248,'Speed Bin A-B'!E352,'Speed Bin A-B'!E456,'Speed Bin A-B'!E768,'Speed Bin A-B'!E872,'Speed Bin A-B'!E976,'Speed Bin A-B'!E1080,'Speed Bin A-B'!E1184,'Speed Bin A-B'!E1496,'Speed Bin A-B'!E1600,'Speed Bin A-B'!E1704,'Speed Bin A-B'!E1808,'Speed Bin A-B'!E1912,'Speed Bin A-B'!E2224,'Speed Bin A-B'!E2328,'Speed Bin A-B'!E2432,'Speed Bin A-B'!E2536,'Speed Bin A-B'!E2640)</f>
        <v>541</v>
      </c>
      <c r="F33" s="273">
        <f>SUM('Speed Bin A-B'!F40,'Speed Bin A-B'!F144,'Speed Bin A-B'!F248,'Speed Bin A-B'!F352,'Speed Bin A-B'!F456,'Speed Bin A-B'!F768,'Speed Bin A-B'!F872,'Speed Bin A-B'!F976,'Speed Bin A-B'!F1080,'Speed Bin A-B'!F1184,'Speed Bin A-B'!F1496,'Speed Bin A-B'!F1600,'Speed Bin A-B'!F1704,'Speed Bin A-B'!F1808,'Speed Bin A-B'!F1912,'Speed Bin A-B'!F2224,'Speed Bin A-B'!F2328,'Speed Bin A-B'!F2432,'Speed Bin A-B'!F2536,'Speed Bin A-B'!F2640)</f>
        <v>832</v>
      </c>
      <c r="G33" s="273">
        <f>SUM('Speed Bin A-B'!G40,'Speed Bin A-B'!G144,'Speed Bin A-B'!G248,'Speed Bin A-B'!G352,'Speed Bin A-B'!G456,'Speed Bin A-B'!G768,'Speed Bin A-B'!G872,'Speed Bin A-B'!G976,'Speed Bin A-B'!G1080,'Speed Bin A-B'!G1184,'Speed Bin A-B'!G1496,'Speed Bin A-B'!G1600,'Speed Bin A-B'!G1704,'Speed Bin A-B'!G1808,'Speed Bin A-B'!G1912,'Speed Bin A-B'!G2224,'Speed Bin A-B'!G2328,'Speed Bin A-B'!G2432,'Speed Bin A-B'!G2536,'Speed Bin A-B'!G2640)</f>
        <v>421</v>
      </c>
      <c r="H33" s="273">
        <f>SUM('Speed Bin A-B'!H40,'Speed Bin A-B'!H144,'Speed Bin A-B'!H248,'Speed Bin A-B'!H352,'Speed Bin A-B'!H456,'Speed Bin A-B'!H768,'Speed Bin A-B'!H872,'Speed Bin A-B'!H976,'Speed Bin A-B'!H1080,'Speed Bin A-B'!H1184,'Speed Bin A-B'!H1496,'Speed Bin A-B'!H1600,'Speed Bin A-B'!H1704,'Speed Bin A-B'!H1808,'Speed Bin A-B'!H1912,'Speed Bin A-B'!H2224,'Speed Bin A-B'!H2328,'Speed Bin A-B'!H2432,'Speed Bin A-B'!H2536,'Speed Bin A-B'!H2640)</f>
        <v>68</v>
      </c>
      <c r="I33" s="273">
        <f>SUM('Speed Bin A-B'!I40,'Speed Bin A-B'!I144,'Speed Bin A-B'!I248,'Speed Bin A-B'!I352,'Speed Bin A-B'!I456,'Speed Bin A-B'!I768,'Speed Bin A-B'!I872,'Speed Bin A-B'!I976,'Speed Bin A-B'!I1080,'Speed Bin A-B'!I1184,'Speed Bin A-B'!I1496,'Speed Bin A-B'!I1600,'Speed Bin A-B'!I1704,'Speed Bin A-B'!I1808,'Speed Bin A-B'!I1912,'Speed Bin A-B'!I2224,'Speed Bin A-B'!I2328,'Speed Bin A-B'!I2432,'Speed Bin A-B'!I2536,'Speed Bin A-B'!I2640)</f>
        <v>7</v>
      </c>
      <c r="J33" s="273">
        <f>SUM('Speed Bin A-B'!J40,'Speed Bin A-B'!J144,'Speed Bin A-B'!J248,'Speed Bin A-B'!J352,'Speed Bin A-B'!J456,'Speed Bin A-B'!J768,'Speed Bin A-B'!J872,'Speed Bin A-B'!J976,'Speed Bin A-B'!J1080,'Speed Bin A-B'!J1184,'Speed Bin A-B'!J1496,'Speed Bin A-B'!J1600,'Speed Bin A-B'!J1704,'Speed Bin A-B'!J1808,'Speed Bin A-B'!J1912,'Speed Bin A-B'!J2224,'Speed Bin A-B'!J2328,'Speed Bin A-B'!J2432,'Speed Bin A-B'!J2536,'Speed Bin A-B'!J2640)</f>
        <v>0</v>
      </c>
      <c r="K33" s="273">
        <f>SUM('Speed Bin A-B'!K40,'Speed Bin A-B'!K144,'Speed Bin A-B'!K248,'Speed Bin A-B'!K352,'Speed Bin A-B'!K456,'Speed Bin A-B'!K768,'Speed Bin A-B'!K872,'Speed Bin A-B'!K976,'Speed Bin A-B'!K1080,'Speed Bin A-B'!K1184,'Speed Bin A-B'!K1496,'Speed Bin A-B'!K1600,'Speed Bin A-B'!K1704,'Speed Bin A-B'!K1808,'Speed Bin A-B'!K1912,'Speed Bin A-B'!K2224,'Speed Bin A-B'!K2328,'Speed Bin A-B'!K2432,'Speed Bin A-B'!K2536,'Speed Bin A-B'!K2640)</f>
        <v>0</v>
      </c>
      <c r="L33" s="273">
        <f>SUM('Speed Bin A-B'!L40,'Speed Bin A-B'!L144,'Speed Bin A-B'!L248,'Speed Bin A-B'!L352,'Speed Bin A-B'!L456,'Speed Bin A-B'!L768,'Speed Bin A-B'!L872,'Speed Bin A-B'!L976,'Speed Bin A-B'!L1080,'Speed Bin A-B'!L1184,'Speed Bin A-B'!L1496,'Speed Bin A-B'!L1600,'Speed Bin A-B'!L1704,'Speed Bin A-B'!L1808,'Speed Bin A-B'!L1912,'Speed Bin A-B'!L2224,'Speed Bin A-B'!L2328,'Speed Bin A-B'!L2432,'Speed Bin A-B'!L2536,'Speed Bin A-B'!L2640)</f>
        <v>0</v>
      </c>
      <c r="M33" s="273">
        <f>SUM('Speed Bin A-B'!M40,'Speed Bin A-B'!M144,'Speed Bin A-B'!M248,'Speed Bin A-B'!M352,'Speed Bin A-B'!M456,'Speed Bin A-B'!M768,'Speed Bin A-B'!M872,'Speed Bin A-B'!M976,'Speed Bin A-B'!M1080,'Speed Bin A-B'!M1184,'Speed Bin A-B'!M1496,'Speed Bin A-B'!M1600,'Speed Bin A-B'!M1704,'Speed Bin A-B'!M1808,'Speed Bin A-B'!M1912,'Speed Bin A-B'!M2224,'Speed Bin A-B'!M2328,'Speed Bin A-B'!M2432,'Speed Bin A-B'!M2536,'Speed Bin A-B'!M2640)</f>
        <v>0</v>
      </c>
      <c r="N33" s="273">
        <f>SUM('Speed Bin A-B'!N40,'Speed Bin A-B'!N144,'Speed Bin A-B'!N248,'Speed Bin A-B'!N352,'Speed Bin A-B'!N456,'Speed Bin A-B'!N768,'Speed Bin A-B'!N872,'Speed Bin A-B'!N976,'Speed Bin A-B'!N1080,'Speed Bin A-B'!N1184,'Speed Bin A-B'!N1496,'Speed Bin A-B'!N1600,'Speed Bin A-B'!N1704,'Speed Bin A-B'!N1808,'Speed Bin A-B'!N1912,'Speed Bin A-B'!N2224,'Speed Bin A-B'!N2328,'Speed Bin A-B'!N2432,'Speed Bin A-B'!N2536,'Speed Bin A-B'!N2640)</f>
        <v>0</v>
      </c>
      <c r="O33" s="273">
        <f>SUM('Speed Bin A-B'!O40,'Speed Bin A-B'!O144,'Speed Bin A-B'!O248,'Speed Bin A-B'!O352,'Speed Bin A-B'!O456,'Speed Bin A-B'!O768,'Speed Bin A-B'!O872,'Speed Bin A-B'!O976,'Speed Bin A-B'!O1080,'Speed Bin A-B'!O1184,'Speed Bin A-B'!O1496,'Speed Bin A-B'!O1600,'Speed Bin A-B'!O1704,'Speed Bin A-B'!O1808,'Speed Bin A-B'!O1912,'Speed Bin A-B'!O2224,'Speed Bin A-B'!O2328,'Speed Bin A-B'!O2432,'Speed Bin A-B'!O2536,'Speed Bin A-B'!O2640)</f>
        <v>0</v>
      </c>
      <c r="P33" s="273">
        <f>SUM('Speed Bin A-B'!P40,'Speed Bin A-B'!P144,'Speed Bin A-B'!P248,'Speed Bin A-B'!P352,'Speed Bin A-B'!P456,'Speed Bin A-B'!P768,'Speed Bin A-B'!P872,'Speed Bin A-B'!P976,'Speed Bin A-B'!P1080,'Speed Bin A-B'!P1184,'Speed Bin A-B'!P1496,'Speed Bin A-B'!P1600,'Speed Bin A-B'!P1704,'Speed Bin A-B'!P1808,'Speed Bin A-B'!P1912,'Speed Bin A-B'!P2224,'Speed Bin A-B'!P2328,'Speed Bin A-B'!P2432,'Speed Bin A-B'!P2536,'Speed Bin A-B'!P2640)</f>
        <v>0</v>
      </c>
      <c r="Q33" s="273">
        <f>SUM('Speed Bin A-B'!Q40,'Speed Bin A-B'!Q144,'Speed Bin A-B'!Q248,'Speed Bin A-B'!Q352,'Speed Bin A-B'!Q456,'Speed Bin A-B'!Q768,'Speed Bin A-B'!Q872,'Speed Bin A-B'!Q976,'Speed Bin A-B'!Q1080,'Speed Bin A-B'!Q1184,'Speed Bin A-B'!Q1496,'Speed Bin A-B'!Q1600,'Speed Bin A-B'!Q1704,'Speed Bin A-B'!Q1808,'Speed Bin A-B'!Q1912,'Speed Bin A-B'!Q2224,'Speed Bin A-B'!Q2328,'Speed Bin A-B'!Q2432,'Speed Bin A-B'!Q2536,'Speed Bin A-B'!Q2640)</f>
        <v>0</v>
      </c>
      <c r="R33" s="273">
        <f>SUM('Speed Bin A-B'!R40,'Speed Bin A-B'!R144,'Speed Bin A-B'!R248,'Speed Bin A-B'!R352,'Speed Bin A-B'!R456,'Speed Bin A-B'!R768,'Speed Bin A-B'!R872,'Speed Bin A-B'!R976,'Speed Bin A-B'!R1080,'Speed Bin A-B'!R1184,'Speed Bin A-B'!R1496,'Speed Bin A-B'!R1600,'Speed Bin A-B'!R1704,'Speed Bin A-B'!R1808,'Speed Bin A-B'!R1912,'Speed Bin A-B'!R2224,'Speed Bin A-B'!R2328,'Speed Bin A-B'!R2432,'Speed Bin A-B'!R2536,'Speed Bin A-B'!R2640)</f>
        <v>0</v>
      </c>
      <c r="S33" s="273">
        <f>SUM('Speed Bin A-B'!S40,'Speed Bin A-B'!S144,'Speed Bin A-B'!S248,'Speed Bin A-B'!S352,'Speed Bin A-B'!S456,'Speed Bin A-B'!S768,'Speed Bin A-B'!S872,'Speed Bin A-B'!S976,'Speed Bin A-B'!S1080,'Speed Bin A-B'!S1184,'Speed Bin A-B'!S1496,'Speed Bin A-B'!S1600,'Speed Bin A-B'!S1704,'Speed Bin A-B'!S1808,'Speed Bin A-B'!S1912,'Speed Bin A-B'!S2224,'Speed Bin A-B'!S2328,'Speed Bin A-B'!S2432,'Speed Bin A-B'!S2536,'Speed Bin A-B'!S2640)</f>
        <v>0</v>
      </c>
      <c r="T33" s="273">
        <f>SUM('Speed Bin A-B'!T40,'Speed Bin A-B'!T144,'Speed Bin A-B'!T248,'Speed Bin A-B'!T352,'Speed Bin A-B'!T456,'Speed Bin A-B'!T768,'Speed Bin A-B'!T872,'Speed Bin A-B'!T976,'Speed Bin A-B'!T1080,'Speed Bin A-B'!T1184,'Speed Bin A-B'!T1496,'Speed Bin A-B'!T1600,'Speed Bin A-B'!T1704,'Speed Bin A-B'!T1808,'Speed Bin A-B'!T1912,'Speed Bin A-B'!T2224,'Speed Bin A-B'!T2328,'Speed Bin A-B'!T2432,'Speed Bin A-B'!T2536,'Speed Bin A-B'!T2640)</f>
        <v>0</v>
      </c>
      <c r="U33" s="273">
        <f>SUM('Speed Bin A-B'!U40,'Speed Bin A-B'!U144,'Speed Bin A-B'!U248,'Speed Bin A-B'!U352,'Speed Bin A-B'!U456,'Speed Bin A-B'!U768,'Speed Bin A-B'!U872,'Speed Bin A-B'!U976,'Speed Bin A-B'!U1080,'Speed Bin A-B'!U1184,'Speed Bin A-B'!U1496,'Speed Bin A-B'!U1600,'Speed Bin A-B'!U1704,'Speed Bin A-B'!U1808,'Speed Bin A-B'!U1912,'Speed Bin A-B'!U2224,'Speed Bin A-B'!U2328,'Speed Bin A-B'!U2432,'Speed Bin A-B'!U2536,'Speed Bin A-B'!U2640)</f>
        <v>0</v>
      </c>
      <c r="V33"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f>
        <v>20.064285714285713</v>
      </c>
      <c r="W33"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f>
        <v>24.857142857142854</v>
      </c>
      <c r="X33" s="267"/>
      <c r="Y33" s="267"/>
    </row>
    <row r="34" spans="1:25" x14ac:dyDescent="0.25">
      <c r="A34" s="272">
        <v>0.3125</v>
      </c>
      <c r="B34" s="273">
        <f>SUM('Speed Bin A-B'!B41,'Speed Bin A-B'!B145,'Speed Bin A-B'!B249,'Speed Bin A-B'!B353,'Speed Bin A-B'!B457,'Speed Bin A-B'!B769,'Speed Bin A-B'!B873,'Speed Bin A-B'!B977,'Speed Bin A-B'!B1081,'Speed Bin A-B'!B1185,'Speed Bin A-B'!B1497,'Speed Bin A-B'!B1601,'Speed Bin A-B'!B1705,'Speed Bin A-B'!B1809,'Speed Bin A-B'!B1913,'Speed Bin A-B'!B2225,'Speed Bin A-B'!B2329,'Speed Bin A-B'!B2433,'Speed Bin A-B'!B2537,'Speed Bin A-B'!B2641)</f>
        <v>2183</v>
      </c>
      <c r="C34" s="273">
        <f>SUM('Speed Bin A-B'!C41,'Speed Bin A-B'!C145,'Speed Bin A-B'!C249,'Speed Bin A-B'!C353,'Speed Bin A-B'!C457,'Speed Bin A-B'!C769,'Speed Bin A-B'!C873,'Speed Bin A-B'!C977,'Speed Bin A-B'!C1081,'Speed Bin A-B'!C1185,'Speed Bin A-B'!C1497,'Speed Bin A-B'!C1601,'Speed Bin A-B'!C1705,'Speed Bin A-B'!C1809,'Speed Bin A-B'!C1913,'Speed Bin A-B'!C2225,'Speed Bin A-B'!C2329,'Speed Bin A-B'!C2433,'Speed Bin A-B'!C2537,'Speed Bin A-B'!C2641)</f>
        <v>432</v>
      </c>
      <c r="D34" s="273">
        <f>SUM('Speed Bin A-B'!D41,'Speed Bin A-B'!D145,'Speed Bin A-B'!D249,'Speed Bin A-B'!D353,'Speed Bin A-B'!D457,'Speed Bin A-B'!D769,'Speed Bin A-B'!D873,'Speed Bin A-B'!D977,'Speed Bin A-B'!D1081,'Speed Bin A-B'!D1185,'Speed Bin A-B'!D1497,'Speed Bin A-B'!D1601,'Speed Bin A-B'!D1705,'Speed Bin A-B'!D1809,'Speed Bin A-B'!D1913,'Speed Bin A-B'!D2225,'Speed Bin A-B'!D2329,'Speed Bin A-B'!D2433,'Speed Bin A-B'!D2537,'Speed Bin A-B'!D2641)</f>
        <v>444</v>
      </c>
      <c r="E34" s="273">
        <f>SUM('Speed Bin A-B'!E41,'Speed Bin A-B'!E145,'Speed Bin A-B'!E249,'Speed Bin A-B'!E353,'Speed Bin A-B'!E457,'Speed Bin A-B'!E769,'Speed Bin A-B'!E873,'Speed Bin A-B'!E977,'Speed Bin A-B'!E1081,'Speed Bin A-B'!E1185,'Speed Bin A-B'!E1497,'Speed Bin A-B'!E1601,'Speed Bin A-B'!E1705,'Speed Bin A-B'!E1809,'Speed Bin A-B'!E1913,'Speed Bin A-B'!E2225,'Speed Bin A-B'!E2329,'Speed Bin A-B'!E2433,'Speed Bin A-B'!E2537,'Speed Bin A-B'!E2641)</f>
        <v>539</v>
      </c>
      <c r="F34" s="273">
        <f>SUM('Speed Bin A-B'!F41,'Speed Bin A-B'!F145,'Speed Bin A-B'!F249,'Speed Bin A-B'!F353,'Speed Bin A-B'!F457,'Speed Bin A-B'!F769,'Speed Bin A-B'!F873,'Speed Bin A-B'!F977,'Speed Bin A-B'!F1081,'Speed Bin A-B'!F1185,'Speed Bin A-B'!F1497,'Speed Bin A-B'!F1601,'Speed Bin A-B'!F1705,'Speed Bin A-B'!F1809,'Speed Bin A-B'!F1913,'Speed Bin A-B'!F2225,'Speed Bin A-B'!F2329,'Speed Bin A-B'!F2433,'Speed Bin A-B'!F2537,'Speed Bin A-B'!F2641)</f>
        <v>544</v>
      </c>
      <c r="G34" s="273">
        <f>SUM('Speed Bin A-B'!G41,'Speed Bin A-B'!G145,'Speed Bin A-B'!G249,'Speed Bin A-B'!G353,'Speed Bin A-B'!G457,'Speed Bin A-B'!G769,'Speed Bin A-B'!G873,'Speed Bin A-B'!G977,'Speed Bin A-B'!G1081,'Speed Bin A-B'!G1185,'Speed Bin A-B'!G1497,'Speed Bin A-B'!G1601,'Speed Bin A-B'!G1705,'Speed Bin A-B'!G1809,'Speed Bin A-B'!G1913,'Speed Bin A-B'!G2225,'Speed Bin A-B'!G2329,'Speed Bin A-B'!G2433,'Speed Bin A-B'!G2537,'Speed Bin A-B'!G2641)</f>
        <v>199</v>
      </c>
      <c r="H34" s="273">
        <f>SUM('Speed Bin A-B'!H41,'Speed Bin A-B'!H145,'Speed Bin A-B'!H249,'Speed Bin A-B'!H353,'Speed Bin A-B'!H457,'Speed Bin A-B'!H769,'Speed Bin A-B'!H873,'Speed Bin A-B'!H977,'Speed Bin A-B'!H1081,'Speed Bin A-B'!H1185,'Speed Bin A-B'!H1497,'Speed Bin A-B'!H1601,'Speed Bin A-B'!H1705,'Speed Bin A-B'!H1809,'Speed Bin A-B'!H1913,'Speed Bin A-B'!H2225,'Speed Bin A-B'!H2329,'Speed Bin A-B'!H2433,'Speed Bin A-B'!H2537,'Speed Bin A-B'!H2641)</f>
        <v>22</v>
      </c>
      <c r="I34" s="273">
        <f>SUM('Speed Bin A-B'!I41,'Speed Bin A-B'!I145,'Speed Bin A-B'!I249,'Speed Bin A-B'!I353,'Speed Bin A-B'!I457,'Speed Bin A-B'!I769,'Speed Bin A-B'!I873,'Speed Bin A-B'!I977,'Speed Bin A-B'!I1081,'Speed Bin A-B'!I1185,'Speed Bin A-B'!I1497,'Speed Bin A-B'!I1601,'Speed Bin A-B'!I1705,'Speed Bin A-B'!I1809,'Speed Bin A-B'!I1913,'Speed Bin A-B'!I2225,'Speed Bin A-B'!I2329,'Speed Bin A-B'!I2433,'Speed Bin A-B'!I2537,'Speed Bin A-B'!I2641)</f>
        <v>3</v>
      </c>
      <c r="J34" s="273">
        <f>SUM('Speed Bin A-B'!J41,'Speed Bin A-B'!J145,'Speed Bin A-B'!J249,'Speed Bin A-B'!J353,'Speed Bin A-B'!J457,'Speed Bin A-B'!J769,'Speed Bin A-B'!J873,'Speed Bin A-B'!J977,'Speed Bin A-B'!J1081,'Speed Bin A-B'!J1185,'Speed Bin A-B'!J1497,'Speed Bin A-B'!J1601,'Speed Bin A-B'!J1705,'Speed Bin A-B'!J1809,'Speed Bin A-B'!J1913,'Speed Bin A-B'!J2225,'Speed Bin A-B'!J2329,'Speed Bin A-B'!J2433,'Speed Bin A-B'!J2537,'Speed Bin A-B'!J2641)</f>
        <v>0</v>
      </c>
      <c r="K34" s="273">
        <f>SUM('Speed Bin A-B'!K41,'Speed Bin A-B'!K145,'Speed Bin A-B'!K249,'Speed Bin A-B'!K353,'Speed Bin A-B'!K457,'Speed Bin A-B'!K769,'Speed Bin A-B'!K873,'Speed Bin A-B'!K977,'Speed Bin A-B'!K1081,'Speed Bin A-B'!K1185,'Speed Bin A-B'!K1497,'Speed Bin A-B'!K1601,'Speed Bin A-B'!K1705,'Speed Bin A-B'!K1809,'Speed Bin A-B'!K1913,'Speed Bin A-B'!K2225,'Speed Bin A-B'!K2329,'Speed Bin A-B'!K2433,'Speed Bin A-B'!K2537,'Speed Bin A-B'!K2641)</f>
        <v>0</v>
      </c>
      <c r="L34" s="273">
        <f>SUM('Speed Bin A-B'!L41,'Speed Bin A-B'!L145,'Speed Bin A-B'!L249,'Speed Bin A-B'!L353,'Speed Bin A-B'!L457,'Speed Bin A-B'!L769,'Speed Bin A-B'!L873,'Speed Bin A-B'!L977,'Speed Bin A-B'!L1081,'Speed Bin A-B'!L1185,'Speed Bin A-B'!L1497,'Speed Bin A-B'!L1601,'Speed Bin A-B'!L1705,'Speed Bin A-B'!L1809,'Speed Bin A-B'!L1913,'Speed Bin A-B'!L2225,'Speed Bin A-B'!L2329,'Speed Bin A-B'!L2433,'Speed Bin A-B'!L2537,'Speed Bin A-B'!L2641)</f>
        <v>0</v>
      </c>
      <c r="M34" s="273">
        <f>SUM('Speed Bin A-B'!M41,'Speed Bin A-B'!M145,'Speed Bin A-B'!M249,'Speed Bin A-B'!M353,'Speed Bin A-B'!M457,'Speed Bin A-B'!M769,'Speed Bin A-B'!M873,'Speed Bin A-B'!M977,'Speed Bin A-B'!M1081,'Speed Bin A-B'!M1185,'Speed Bin A-B'!M1497,'Speed Bin A-B'!M1601,'Speed Bin A-B'!M1705,'Speed Bin A-B'!M1809,'Speed Bin A-B'!M1913,'Speed Bin A-B'!M2225,'Speed Bin A-B'!M2329,'Speed Bin A-B'!M2433,'Speed Bin A-B'!M2537,'Speed Bin A-B'!M2641)</f>
        <v>0</v>
      </c>
      <c r="N34" s="273">
        <f>SUM('Speed Bin A-B'!N41,'Speed Bin A-B'!N145,'Speed Bin A-B'!N249,'Speed Bin A-B'!N353,'Speed Bin A-B'!N457,'Speed Bin A-B'!N769,'Speed Bin A-B'!N873,'Speed Bin A-B'!N977,'Speed Bin A-B'!N1081,'Speed Bin A-B'!N1185,'Speed Bin A-B'!N1497,'Speed Bin A-B'!N1601,'Speed Bin A-B'!N1705,'Speed Bin A-B'!N1809,'Speed Bin A-B'!N1913,'Speed Bin A-B'!N2225,'Speed Bin A-B'!N2329,'Speed Bin A-B'!N2433,'Speed Bin A-B'!N2537,'Speed Bin A-B'!N2641)</f>
        <v>0</v>
      </c>
      <c r="O34" s="273">
        <f>SUM('Speed Bin A-B'!O41,'Speed Bin A-B'!O145,'Speed Bin A-B'!O249,'Speed Bin A-B'!O353,'Speed Bin A-B'!O457,'Speed Bin A-B'!O769,'Speed Bin A-B'!O873,'Speed Bin A-B'!O977,'Speed Bin A-B'!O1081,'Speed Bin A-B'!O1185,'Speed Bin A-B'!O1497,'Speed Bin A-B'!O1601,'Speed Bin A-B'!O1705,'Speed Bin A-B'!O1809,'Speed Bin A-B'!O1913,'Speed Bin A-B'!O2225,'Speed Bin A-B'!O2329,'Speed Bin A-B'!O2433,'Speed Bin A-B'!O2537,'Speed Bin A-B'!O2641)</f>
        <v>0</v>
      </c>
      <c r="P34" s="273">
        <f>SUM('Speed Bin A-B'!P41,'Speed Bin A-B'!P145,'Speed Bin A-B'!P249,'Speed Bin A-B'!P353,'Speed Bin A-B'!P457,'Speed Bin A-B'!P769,'Speed Bin A-B'!P873,'Speed Bin A-B'!P977,'Speed Bin A-B'!P1081,'Speed Bin A-B'!P1185,'Speed Bin A-B'!P1497,'Speed Bin A-B'!P1601,'Speed Bin A-B'!P1705,'Speed Bin A-B'!P1809,'Speed Bin A-B'!P1913,'Speed Bin A-B'!P2225,'Speed Bin A-B'!P2329,'Speed Bin A-B'!P2433,'Speed Bin A-B'!P2537,'Speed Bin A-B'!P2641)</f>
        <v>0</v>
      </c>
      <c r="Q34" s="273">
        <f>SUM('Speed Bin A-B'!Q41,'Speed Bin A-B'!Q145,'Speed Bin A-B'!Q249,'Speed Bin A-B'!Q353,'Speed Bin A-B'!Q457,'Speed Bin A-B'!Q769,'Speed Bin A-B'!Q873,'Speed Bin A-B'!Q977,'Speed Bin A-B'!Q1081,'Speed Bin A-B'!Q1185,'Speed Bin A-B'!Q1497,'Speed Bin A-B'!Q1601,'Speed Bin A-B'!Q1705,'Speed Bin A-B'!Q1809,'Speed Bin A-B'!Q1913,'Speed Bin A-B'!Q2225,'Speed Bin A-B'!Q2329,'Speed Bin A-B'!Q2433,'Speed Bin A-B'!Q2537,'Speed Bin A-B'!Q2641)</f>
        <v>0</v>
      </c>
      <c r="R34" s="273">
        <f>SUM('Speed Bin A-B'!R41,'Speed Bin A-B'!R145,'Speed Bin A-B'!R249,'Speed Bin A-B'!R353,'Speed Bin A-B'!R457,'Speed Bin A-B'!R769,'Speed Bin A-B'!R873,'Speed Bin A-B'!R977,'Speed Bin A-B'!R1081,'Speed Bin A-B'!R1185,'Speed Bin A-B'!R1497,'Speed Bin A-B'!R1601,'Speed Bin A-B'!R1705,'Speed Bin A-B'!R1809,'Speed Bin A-B'!R1913,'Speed Bin A-B'!R2225,'Speed Bin A-B'!R2329,'Speed Bin A-B'!R2433,'Speed Bin A-B'!R2537,'Speed Bin A-B'!R2641)</f>
        <v>0</v>
      </c>
      <c r="S34" s="273">
        <f>SUM('Speed Bin A-B'!S41,'Speed Bin A-B'!S145,'Speed Bin A-B'!S249,'Speed Bin A-B'!S353,'Speed Bin A-B'!S457,'Speed Bin A-B'!S769,'Speed Bin A-B'!S873,'Speed Bin A-B'!S977,'Speed Bin A-B'!S1081,'Speed Bin A-B'!S1185,'Speed Bin A-B'!S1497,'Speed Bin A-B'!S1601,'Speed Bin A-B'!S1705,'Speed Bin A-B'!S1809,'Speed Bin A-B'!S1913,'Speed Bin A-B'!S2225,'Speed Bin A-B'!S2329,'Speed Bin A-B'!S2433,'Speed Bin A-B'!S2537,'Speed Bin A-B'!S2641)</f>
        <v>0</v>
      </c>
      <c r="T34" s="273">
        <f>SUM('Speed Bin A-B'!T41,'Speed Bin A-B'!T145,'Speed Bin A-B'!T249,'Speed Bin A-B'!T353,'Speed Bin A-B'!T457,'Speed Bin A-B'!T769,'Speed Bin A-B'!T873,'Speed Bin A-B'!T977,'Speed Bin A-B'!T1081,'Speed Bin A-B'!T1185,'Speed Bin A-B'!T1497,'Speed Bin A-B'!T1601,'Speed Bin A-B'!T1705,'Speed Bin A-B'!T1809,'Speed Bin A-B'!T1913,'Speed Bin A-B'!T2225,'Speed Bin A-B'!T2329,'Speed Bin A-B'!T2433,'Speed Bin A-B'!T2537,'Speed Bin A-B'!T2641)</f>
        <v>0</v>
      </c>
      <c r="U34" s="273">
        <f>SUM('Speed Bin A-B'!U41,'Speed Bin A-B'!U145,'Speed Bin A-B'!U249,'Speed Bin A-B'!U353,'Speed Bin A-B'!U457,'Speed Bin A-B'!U769,'Speed Bin A-B'!U873,'Speed Bin A-B'!U977,'Speed Bin A-B'!U1081,'Speed Bin A-B'!U1185,'Speed Bin A-B'!U1497,'Speed Bin A-B'!U1601,'Speed Bin A-B'!U1705,'Speed Bin A-B'!U1809,'Speed Bin A-B'!U1913,'Speed Bin A-B'!U2225,'Speed Bin A-B'!U2329,'Speed Bin A-B'!U2433,'Speed Bin A-B'!U2537,'Speed Bin A-B'!U2641)</f>
        <v>0</v>
      </c>
      <c r="V34"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f>
        <v>16.207142857142859</v>
      </c>
      <c r="W34"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f>
        <v>20.828571428571429</v>
      </c>
      <c r="X34" s="267"/>
      <c r="Y34" s="267"/>
    </row>
    <row r="35" spans="1:25" x14ac:dyDescent="0.25">
      <c r="A35" s="272">
        <v>0.32291666666666702</v>
      </c>
      <c r="B35" s="273">
        <f>SUM('Speed Bin A-B'!B42,'Speed Bin A-B'!B146,'Speed Bin A-B'!B250,'Speed Bin A-B'!B354,'Speed Bin A-B'!B458,'Speed Bin A-B'!B770,'Speed Bin A-B'!B874,'Speed Bin A-B'!B978,'Speed Bin A-B'!B1082,'Speed Bin A-B'!B1186,'Speed Bin A-B'!B1498,'Speed Bin A-B'!B1602,'Speed Bin A-B'!B1706,'Speed Bin A-B'!B1810,'Speed Bin A-B'!B1914,'Speed Bin A-B'!B2226,'Speed Bin A-B'!B2330,'Speed Bin A-B'!B2434,'Speed Bin A-B'!B2538,'Speed Bin A-B'!B2642)</f>
        <v>2056</v>
      </c>
      <c r="C35" s="273">
        <f>SUM('Speed Bin A-B'!C42,'Speed Bin A-B'!C146,'Speed Bin A-B'!C250,'Speed Bin A-B'!C354,'Speed Bin A-B'!C458,'Speed Bin A-B'!C770,'Speed Bin A-B'!C874,'Speed Bin A-B'!C978,'Speed Bin A-B'!C1082,'Speed Bin A-B'!C1186,'Speed Bin A-B'!C1498,'Speed Bin A-B'!C1602,'Speed Bin A-B'!C1706,'Speed Bin A-B'!C1810,'Speed Bin A-B'!C1914,'Speed Bin A-B'!C2226,'Speed Bin A-B'!C2330,'Speed Bin A-B'!C2434,'Speed Bin A-B'!C2538,'Speed Bin A-B'!C2642)</f>
        <v>529</v>
      </c>
      <c r="D35" s="273">
        <f>SUM('Speed Bin A-B'!D42,'Speed Bin A-B'!D146,'Speed Bin A-B'!D250,'Speed Bin A-B'!D354,'Speed Bin A-B'!D458,'Speed Bin A-B'!D770,'Speed Bin A-B'!D874,'Speed Bin A-B'!D978,'Speed Bin A-B'!D1082,'Speed Bin A-B'!D1186,'Speed Bin A-B'!D1498,'Speed Bin A-B'!D1602,'Speed Bin A-B'!D1706,'Speed Bin A-B'!D1810,'Speed Bin A-B'!D1914,'Speed Bin A-B'!D2226,'Speed Bin A-B'!D2330,'Speed Bin A-B'!D2434,'Speed Bin A-B'!D2538,'Speed Bin A-B'!D2642)</f>
        <v>615</v>
      </c>
      <c r="E35" s="273">
        <f>SUM('Speed Bin A-B'!E42,'Speed Bin A-B'!E146,'Speed Bin A-B'!E250,'Speed Bin A-B'!E354,'Speed Bin A-B'!E458,'Speed Bin A-B'!E770,'Speed Bin A-B'!E874,'Speed Bin A-B'!E978,'Speed Bin A-B'!E1082,'Speed Bin A-B'!E1186,'Speed Bin A-B'!E1498,'Speed Bin A-B'!E1602,'Speed Bin A-B'!E1706,'Speed Bin A-B'!E1810,'Speed Bin A-B'!E1914,'Speed Bin A-B'!E2226,'Speed Bin A-B'!E2330,'Speed Bin A-B'!E2434,'Speed Bin A-B'!E2538,'Speed Bin A-B'!E2642)</f>
        <v>361</v>
      </c>
      <c r="F35" s="273">
        <f>SUM('Speed Bin A-B'!F42,'Speed Bin A-B'!F146,'Speed Bin A-B'!F250,'Speed Bin A-B'!F354,'Speed Bin A-B'!F458,'Speed Bin A-B'!F770,'Speed Bin A-B'!F874,'Speed Bin A-B'!F978,'Speed Bin A-B'!F1082,'Speed Bin A-B'!F1186,'Speed Bin A-B'!F1498,'Speed Bin A-B'!F1602,'Speed Bin A-B'!F1706,'Speed Bin A-B'!F1810,'Speed Bin A-B'!F1914,'Speed Bin A-B'!F2226,'Speed Bin A-B'!F2330,'Speed Bin A-B'!F2434,'Speed Bin A-B'!F2538,'Speed Bin A-B'!F2642)</f>
        <v>393</v>
      </c>
      <c r="G35" s="273">
        <f>SUM('Speed Bin A-B'!G42,'Speed Bin A-B'!G146,'Speed Bin A-B'!G250,'Speed Bin A-B'!G354,'Speed Bin A-B'!G458,'Speed Bin A-B'!G770,'Speed Bin A-B'!G874,'Speed Bin A-B'!G978,'Speed Bin A-B'!G1082,'Speed Bin A-B'!G1186,'Speed Bin A-B'!G1498,'Speed Bin A-B'!G1602,'Speed Bin A-B'!G1706,'Speed Bin A-B'!G1810,'Speed Bin A-B'!G1914,'Speed Bin A-B'!G2226,'Speed Bin A-B'!G2330,'Speed Bin A-B'!G2434,'Speed Bin A-B'!G2538,'Speed Bin A-B'!G2642)</f>
        <v>133</v>
      </c>
      <c r="H35" s="273">
        <f>SUM('Speed Bin A-B'!H42,'Speed Bin A-B'!H146,'Speed Bin A-B'!H250,'Speed Bin A-B'!H354,'Speed Bin A-B'!H458,'Speed Bin A-B'!H770,'Speed Bin A-B'!H874,'Speed Bin A-B'!H978,'Speed Bin A-B'!H1082,'Speed Bin A-B'!H1186,'Speed Bin A-B'!H1498,'Speed Bin A-B'!H1602,'Speed Bin A-B'!H1706,'Speed Bin A-B'!H1810,'Speed Bin A-B'!H1914,'Speed Bin A-B'!H2226,'Speed Bin A-B'!H2330,'Speed Bin A-B'!H2434,'Speed Bin A-B'!H2538,'Speed Bin A-B'!H2642)</f>
        <v>19</v>
      </c>
      <c r="I35" s="273">
        <f>SUM('Speed Bin A-B'!I42,'Speed Bin A-B'!I146,'Speed Bin A-B'!I250,'Speed Bin A-B'!I354,'Speed Bin A-B'!I458,'Speed Bin A-B'!I770,'Speed Bin A-B'!I874,'Speed Bin A-B'!I978,'Speed Bin A-B'!I1082,'Speed Bin A-B'!I1186,'Speed Bin A-B'!I1498,'Speed Bin A-B'!I1602,'Speed Bin A-B'!I1706,'Speed Bin A-B'!I1810,'Speed Bin A-B'!I1914,'Speed Bin A-B'!I2226,'Speed Bin A-B'!I2330,'Speed Bin A-B'!I2434,'Speed Bin A-B'!I2538,'Speed Bin A-B'!I2642)</f>
        <v>4</v>
      </c>
      <c r="J35" s="273">
        <f>SUM('Speed Bin A-B'!J42,'Speed Bin A-B'!J146,'Speed Bin A-B'!J250,'Speed Bin A-B'!J354,'Speed Bin A-B'!J458,'Speed Bin A-B'!J770,'Speed Bin A-B'!J874,'Speed Bin A-B'!J978,'Speed Bin A-B'!J1082,'Speed Bin A-B'!J1186,'Speed Bin A-B'!J1498,'Speed Bin A-B'!J1602,'Speed Bin A-B'!J1706,'Speed Bin A-B'!J1810,'Speed Bin A-B'!J1914,'Speed Bin A-B'!J2226,'Speed Bin A-B'!J2330,'Speed Bin A-B'!J2434,'Speed Bin A-B'!J2538,'Speed Bin A-B'!J2642)</f>
        <v>2</v>
      </c>
      <c r="K35" s="273">
        <f>SUM('Speed Bin A-B'!K42,'Speed Bin A-B'!K146,'Speed Bin A-B'!K250,'Speed Bin A-B'!K354,'Speed Bin A-B'!K458,'Speed Bin A-B'!K770,'Speed Bin A-B'!K874,'Speed Bin A-B'!K978,'Speed Bin A-B'!K1082,'Speed Bin A-B'!K1186,'Speed Bin A-B'!K1498,'Speed Bin A-B'!K1602,'Speed Bin A-B'!K1706,'Speed Bin A-B'!K1810,'Speed Bin A-B'!K1914,'Speed Bin A-B'!K2226,'Speed Bin A-B'!K2330,'Speed Bin A-B'!K2434,'Speed Bin A-B'!K2538,'Speed Bin A-B'!K2642)</f>
        <v>0</v>
      </c>
      <c r="L35" s="273">
        <f>SUM('Speed Bin A-B'!L42,'Speed Bin A-B'!L146,'Speed Bin A-B'!L250,'Speed Bin A-B'!L354,'Speed Bin A-B'!L458,'Speed Bin A-B'!L770,'Speed Bin A-B'!L874,'Speed Bin A-B'!L978,'Speed Bin A-B'!L1082,'Speed Bin A-B'!L1186,'Speed Bin A-B'!L1498,'Speed Bin A-B'!L1602,'Speed Bin A-B'!L1706,'Speed Bin A-B'!L1810,'Speed Bin A-B'!L1914,'Speed Bin A-B'!L2226,'Speed Bin A-B'!L2330,'Speed Bin A-B'!L2434,'Speed Bin A-B'!L2538,'Speed Bin A-B'!L2642)</f>
        <v>0</v>
      </c>
      <c r="M35" s="273">
        <f>SUM('Speed Bin A-B'!M42,'Speed Bin A-B'!M146,'Speed Bin A-B'!M250,'Speed Bin A-B'!M354,'Speed Bin A-B'!M458,'Speed Bin A-B'!M770,'Speed Bin A-B'!M874,'Speed Bin A-B'!M978,'Speed Bin A-B'!M1082,'Speed Bin A-B'!M1186,'Speed Bin A-B'!M1498,'Speed Bin A-B'!M1602,'Speed Bin A-B'!M1706,'Speed Bin A-B'!M1810,'Speed Bin A-B'!M1914,'Speed Bin A-B'!M2226,'Speed Bin A-B'!M2330,'Speed Bin A-B'!M2434,'Speed Bin A-B'!M2538,'Speed Bin A-B'!M2642)</f>
        <v>0</v>
      </c>
      <c r="N35" s="273">
        <f>SUM('Speed Bin A-B'!N42,'Speed Bin A-B'!N146,'Speed Bin A-B'!N250,'Speed Bin A-B'!N354,'Speed Bin A-B'!N458,'Speed Bin A-B'!N770,'Speed Bin A-B'!N874,'Speed Bin A-B'!N978,'Speed Bin A-B'!N1082,'Speed Bin A-B'!N1186,'Speed Bin A-B'!N1498,'Speed Bin A-B'!N1602,'Speed Bin A-B'!N1706,'Speed Bin A-B'!N1810,'Speed Bin A-B'!N1914,'Speed Bin A-B'!N2226,'Speed Bin A-B'!N2330,'Speed Bin A-B'!N2434,'Speed Bin A-B'!N2538,'Speed Bin A-B'!N2642)</f>
        <v>0</v>
      </c>
      <c r="O35" s="273">
        <f>SUM('Speed Bin A-B'!O42,'Speed Bin A-B'!O146,'Speed Bin A-B'!O250,'Speed Bin A-B'!O354,'Speed Bin A-B'!O458,'Speed Bin A-B'!O770,'Speed Bin A-B'!O874,'Speed Bin A-B'!O978,'Speed Bin A-B'!O1082,'Speed Bin A-B'!O1186,'Speed Bin A-B'!O1498,'Speed Bin A-B'!O1602,'Speed Bin A-B'!O1706,'Speed Bin A-B'!O1810,'Speed Bin A-B'!O1914,'Speed Bin A-B'!O2226,'Speed Bin A-B'!O2330,'Speed Bin A-B'!O2434,'Speed Bin A-B'!O2538,'Speed Bin A-B'!O2642)</f>
        <v>0</v>
      </c>
      <c r="P35" s="273">
        <f>SUM('Speed Bin A-B'!P42,'Speed Bin A-B'!P146,'Speed Bin A-B'!P250,'Speed Bin A-B'!P354,'Speed Bin A-B'!P458,'Speed Bin A-B'!P770,'Speed Bin A-B'!P874,'Speed Bin A-B'!P978,'Speed Bin A-B'!P1082,'Speed Bin A-B'!P1186,'Speed Bin A-B'!P1498,'Speed Bin A-B'!P1602,'Speed Bin A-B'!P1706,'Speed Bin A-B'!P1810,'Speed Bin A-B'!P1914,'Speed Bin A-B'!P2226,'Speed Bin A-B'!P2330,'Speed Bin A-B'!P2434,'Speed Bin A-B'!P2538,'Speed Bin A-B'!P2642)</f>
        <v>0</v>
      </c>
      <c r="Q35" s="273">
        <f>SUM('Speed Bin A-B'!Q42,'Speed Bin A-B'!Q146,'Speed Bin A-B'!Q250,'Speed Bin A-B'!Q354,'Speed Bin A-B'!Q458,'Speed Bin A-B'!Q770,'Speed Bin A-B'!Q874,'Speed Bin A-B'!Q978,'Speed Bin A-B'!Q1082,'Speed Bin A-B'!Q1186,'Speed Bin A-B'!Q1498,'Speed Bin A-B'!Q1602,'Speed Bin A-B'!Q1706,'Speed Bin A-B'!Q1810,'Speed Bin A-B'!Q1914,'Speed Bin A-B'!Q2226,'Speed Bin A-B'!Q2330,'Speed Bin A-B'!Q2434,'Speed Bin A-B'!Q2538,'Speed Bin A-B'!Q2642)</f>
        <v>0</v>
      </c>
      <c r="R35" s="273">
        <f>SUM('Speed Bin A-B'!R42,'Speed Bin A-B'!R146,'Speed Bin A-B'!R250,'Speed Bin A-B'!R354,'Speed Bin A-B'!R458,'Speed Bin A-B'!R770,'Speed Bin A-B'!R874,'Speed Bin A-B'!R978,'Speed Bin A-B'!R1082,'Speed Bin A-B'!R1186,'Speed Bin A-B'!R1498,'Speed Bin A-B'!R1602,'Speed Bin A-B'!R1706,'Speed Bin A-B'!R1810,'Speed Bin A-B'!R1914,'Speed Bin A-B'!R2226,'Speed Bin A-B'!R2330,'Speed Bin A-B'!R2434,'Speed Bin A-B'!R2538,'Speed Bin A-B'!R2642)</f>
        <v>0</v>
      </c>
      <c r="S35" s="273">
        <f>SUM('Speed Bin A-B'!S42,'Speed Bin A-B'!S146,'Speed Bin A-B'!S250,'Speed Bin A-B'!S354,'Speed Bin A-B'!S458,'Speed Bin A-B'!S770,'Speed Bin A-B'!S874,'Speed Bin A-B'!S978,'Speed Bin A-B'!S1082,'Speed Bin A-B'!S1186,'Speed Bin A-B'!S1498,'Speed Bin A-B'!S1602,'Speed Bin A-B'!S1706,'Speed Bin A-B'!S1810,'Speed Bin A-B'!S1914,'Speed Bin A-B'!S2226,'Speed Bin A-B'!S2330,'Speed Bin A-B'!S2434,'Speed Bin A-B'!S2538,'Speed Bin A-B'!S2642)</f>
        <v>0</v>
      </c>
      <c r="T35" s="273">
        <f>SUM('Speed Bin A-B'!T42,'Speed Bin A-B'!T146,'Speed Bin A-B'!T250,'Speed Bin A-B'!T354,'Speed Bin A-B'!T458,'Speed Bin A-B'!T770,'Speed Bin A-B'!T874,'Speed Bin A-B'!T978,'Speed Bin A-B'!T1082,'Speed Bin A-B'!T1186,'Speed Bin A-B'!T1498,'Speed Bin A-B'!T1602,'Speed Bin A-B'!T1706,'Speed Bin A-B'!T1810,'Speed Bin A-B'!T1914,'Speed Bin A-B'!T2226,'Speed Bin A-B'!T2330,'Speed Bin A-B'!T2434,'Speed Bin A-B'!T2538,'Speed Bin A-B'!T2642)</f>
        <v>0</v>
      </c>
      <c r="U35" s="273">
        <f>SUM('Speed Bin A-B'!U42,'Speed Bin A-B'!U146,'Speed Bin A-B'!U250,'Speed Bin A-B'!U354,'Speed Bin A-B'!U458,'Speed Bin A-B'!U770,'Speed Bin A-B'!U874,'Speed Bin A-B'!U978,'Speed Bin A-B'!U1082,'Speed Bin A-B'!U1186,'Speed Bin A-B'!U1498,'Speed Bin A-B'!U1602,'Speed Bin A-B'!U1706,'Speed Bin A-B'!U1810,'Speed Bin A-B'!U1914,'Speed Bin A-B'!U2226,'Speed Bin A-B'!U2330,'Speed Bin A-B'!U2434,'Speed Bin A-B'!U2538,'Speed Bin A-B'!U2642)</f>
        <v>0</v>
      </c>
      <c r="V35"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f>
        <v>14.407142857142857</v>
      </c>
      <c r="W35"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f>
        <v>18.328571428571429</v>
      </c>
      <c r="X35" s="267"/>
      <c r="Y35" s="267"/>
    </row>
    <row r="36" spans="1:25" x14ac:dyDescent="0.25">
      <c r="A36" s="272">
        <v>0.33333333333333298</v>
      </c>
      <c r="B36" s="273">
        <f>SUM('Speed Bin A-B'!B43,'Speed Bin A-B'!B147,'Speed Bin A-B'!B251,'Speed Bin A-B'!B355,'Speed Bin A-B'!B459,'Speed Bin A-B'!B771,'Speed Bin A-B'!B875,'Speed Bin A-B'!B979,'Speed Bin A-B'!B1083,'Speed Bin A-B'!B1187,'Speed Bin A-B'!B1499,'Speed Bin A-B'!B1603,'Speed Bin A-B'!B1707,'Speed Bin A-B'!B1811,'Speed Bin A-B'!B1915,'Speed Bin A-B'!B2227,'Speed Bin A-B'!B2331,'Speed Bin A-B'!B2435,'Speed Bin A-B'!B2539,'Speed Bin A-B'!B2643)</f>
        <v>2152</v>
      </c>
      <c r="C36" s="273">
        <f>SUM('Speed Bin A-B'!C43,'Speed Bin A-B'!C147,'Speed Bin A-B'!C251,'Speed Bin A-B'!C355,'Speed Bin A-B'!C459,'Speed Bin A-B'!C771,'Speed Bin A-B'!C875,'Speed Bin A-B'!C979,'Speed Bin A-B'!C1083,'Speed Bin A-B'!C1187,'Speed Bin A-B'!C1499,'Speed Bin A-B'!C1603,'Speed Bin A-B'!C1707,'Speed Bin A-B'!C1811,'Speed Bin A-B'!C1915,'Speed Bin A-B'!C2227,'Speed Bin A-B'!C2331,'Speed Bin A-B'!C2435,'Speed Bin A-B'!C2539,'Speed Bin A-B'!C2643)</f>
        <v>644</v>
      </c>
      <c r="D36" s="273">
        <f>SUM('Speed Bin A-B'!D43,'Speed Bin A-B'!D147,'Speed Bin A-B'!D251,'Speed Bin A-B'!D355,'Speed Bin A-B'!D459,'Speed Bin A-B'!D771,'Speed Bin A-B'!D875,'Speed Bin A-B'!D979,'Speed Bin A-B'!D1083,'Speed Bin A-B'!D1187,'Speed Bin A-B'!D1499,'Speed Bin A-B'!D1603,'Speed Bin A-B'!D1707,'Speed Bin A-B'!D1811,'Speed Bin A-B'!D1915,'Speed Bin A-B'!D2227,'Speed Bin A-B'!D2331,'Speed Bin A-B'!D2435,'Speed Bin A-B'!D2539,'Speed Bin A-B'!D2643)</f>
        <v>645</v>
      </c>
      <c r="E36" s="273">
        <f>SUM('Speed Bin A-B'!E43,'Speed Bin A-B'!E147,'Speed Bin A-B'!E251,'Speed Bin A-B'!E355,'Speed Bin A-B'!E459,'Speed Bin A-B'!E771,'Speed Bin A-B'!E875,'Speed Bin A-B'!E979,'Speed Bin A-B'!E1083,'Speed Bin A-B'!E1187,'Speed Bin A-B'!E1499,'Speed Bin A-B'!E1603,'Speed Bin A-B'!E1707,'Speed Bin A-B'!E1811,'Speed Bin A-B'!E1915,'Speed Bin A-B'!E2227,'Speed Bin A-B'!E2331,'Speed Bin A-B'!E2435,'Speed Bin A-B'!E2539,'Speed Bin A-B'!E2643)</f>
        <v>363</v>
      </c>
      <c r="F36" s="273">
        <f>SUM('Speed Bin A-B'!F43,'Speed Bin A-B'!F147,'Speed Bin A-B'!F251,'Speed Bin A-B'!F355,'Speed Bin A-B'!F459,'Speed Bin A-B'!F771,'Speed Bin A-B'!F875,'Speed Bin A-B'!F979,'Speed Bin A-B'!F1083,'Speed Bin A-B'!F1187,'Speed Bin A-B'!F1499,'Speed Bin A-B'!F1603,'Speed Bin A-B'!F1707,'Speed Bin A-B'!F1811,'Speed Bin A-B'!F1915,'Speed Bin A-B'!F2227,'Speed Bin A-B'!F2331,'Speed Bin A-B'!F2435,'Speed Bin A-B'!F2539,'Speed Bin A-B'!F2643)</f>
        <v>388</v>
      </c>
      <c r="G36" s="273">
        <f>SUM('Speed Bin A-B'!G43,'Speed Bin A-B'!G147,'Speed Bin A-B'!G251,'Speed Bin A-B'!G355,'Speed Bin A-B'!G459,'Speed Bin A-B'!G771,'Speed Bin A-B'!G875,'Speed Bin A-B'!G979,'Speed Bin A-B'!G1083,'Speed Bin A-B'!G1187,'Speed Bin A-B'!G1499,'Speed Bin A-B'!G1603,'Speed Bin A-B'!G1707,'Speed Bin A-B'!G1811,'Speed Bin A-B'!G1915,'Speed Bin A-B'!G2227,'Speed Bin A-B'!G2331,'Speed Bin A-B'!G2435,'Speed Bin A-B'!G2539,'Speed Bin A-B'!G2643)</f>
        <v>97</v>
      </c>
      <c r="H36" s="273">
        <f>SUM('Speed Bin A-B'!H43,'Speed Bin A-B'!H147,'Speed Bin A-B'!H251,'Speed Bin A-B'!H355,'Speed Bin A-B'!H459,'Speed Bin A-B'!H771,'Speed Bin A-B'!H875,'Speed Bin A-B'!H979,'Speed Bin A-B'!H1083,'Speed Bin A-B'!H1187,'Speed Bin A-B'!H1499,'Speed Bin A-B'!H1603,'Speed Bin A-B'!H1707,'Speed Bin A-B'!H1811,'Speed Bin A-B'!H1915,'Speed Bin A-B'!H2227,'Speed Bin A-B'!H2331,'Speed Bin A-B'!H2435,'Speed Bin A-B'!H2539,'Speed Bin A-B'!H2643)</f>
        <v>14</v>
      </c>
      <c r="I36" s="273">
        <f>SUM('Speed Bin A-B'!I43,'Speed Bin A-B'!I147,'Speed Bin A-B'!I251,'Speed Bin A-B'!I355,'Speed Bin A-B'!I459,'Speed Bin A-B'!I771,'Speed Bin A-B'!I875,'Speed Bin A-B'!I979,'Speed Bin A-B'!I1083,'Speed Bin A-B'!I1187,'Speed Bin A-B'!I1499,'Speed Bin A-B'!I1603,'Speed Bin A-B'!I1707,'Speed Bin A-B'!I1811,'Speed Bin A-B'!I1915,'Speed Bin A-B'!I2227,'Speed Bin A-B'!I2331,'Speed Bin A-B'!I2435,'Speed Bin A-B'!I2539,'Speed Bin A-B'!I2643)</f>
        <v>1</v>
      </c>
      <c r="J36" s="273">
        <f>SUM('Speed Bin A-B'!J43,'Speed Bin A-B'!J147,'Speed Bin A-B'!J251,'Speed Bin A-B'!J355,'Speed Bin A-B'!J459,'Speed Bin A-B'!J771,'Speed Bin A-B'!J875,'Speed Bin A-B'!J979,'Speed Bin A-B'!J1083,'Speed Bin A-B'!J1187,'Speed Bin A-B'!J1499,'Speed Bin A-B'!J1603,'Speed Bin A-B'!J1707,'Speed Bin A-B'!J1811,'Speed Bin A-B'!J1915,'Speed Bin A-B'!J2227,'Speed Bin A-B'!J2331,'Speed Bin A-B'!J2435,'Speed Bin A-B'!J2539,'Speed Bin A-B'!J2643)</f>
        <v>0</v>
      </c>
      <c r="K36" s="273">
        <f>SUM('Speed Bin A-B'!K43,'Speed Bin A-B'!K147,'Speed Bin A-B'!K251,'Speed Bin A-B'!K355,'Speed Bin A-B'!K459,'Speed Bin A-B'!K771,'Speed Bin A-B'!K875,'Speed Bin A-B'!K979,'Speed Bin A-B'!K1083,'Speed Bin A-B'!K1187,'Speed Bin A-B'!K1499,'Speed Bin A-B'!K1603,'Speed Bin A-B'!K1707,'Speed Bin A-B'!K1811,'Speed Bin A-B'!K1915,'Speed Bin A-B'!K2227,'Speed Bin A-B'!K2331,'Speed Bin A-B'!K2435,'Speed Bin A-B'!K2539,'Speed Bin A-B'!K2643)</f>
        <v>0</v>
      </c>
      <c r="L36" s="273">
        <f>SUM('Speed Bin A-B'!L43,'Speed Bin A-B'!L147,'Speed Bin A-B'!L251,'Speed Bin A-B'!L355,'Speed Bin A-B'!L459,'Speed Bin A-B'!L771,'Speed Bin A-B'!L875,'Speed Bin A-B'!L979,'Speed Bin A-B'!L1083,'Speed Bin A-B'!L1187,'Speed Bin A-B'!L1499,'Speed Bin A-B'!L1603,'Speed Bin A-B'!L1707,'Speed Bin A-B'!L1811,'Speed Bin A-B'!L1915,'Speed Bin A-B'!L2227,'Speed Bin A-B'!L2331,'Speed Bin A-B'!L2435,'Speed Bin A-B'!L2539,'Speed Bin A-B'!L2643)</f>
        <v>0</v>
      </c>
      <c r="M36" s="273">
        <f>SUM('Speed Bin A-B'!M43,'Speed Bin A-B'!M147,'Speed Bin A-B'!M251,'Speed Bin A-B'!M355,'Speed Bin A-B'!M459,'Speed Bin A-B'!M771,'Speed Bin A-B'!M875,'Speed Bin A-B'!M979,'Speed Bin A-B'!M1083,'Speed Bin A-B'!M1187,'Speed Bin A-B'!M1499,'Speed Bin A-B'!M1603,'Speed Bin A-B'!M1707,'Speed Bin A-B'!M1811,'Speed Bin A-B'!M1915,'Speed Bin A-B'!M2227,'Speed Bin A-B'!M2331,'Speed Bin A-B'!M2435,'Speed Bin A-B'!M2539,'Speed Bin A-B'!M2643)</f>
        <v>0</v>
      </c>
      <c r="N36" s="273">
        <f>SUM('Speed Bin A-B'!N43,'Speed Bin A-B'!N147,'Speed Bin A-B'!N251,'Speed Bin A-B'!N355,'Speed Bin A-B'!N459,'Speed Bin A-B'!N771,'Speed Bin A-B'!N875,'Speed Bin A-B'!N979,'Speed Bin A-B'!N1083,'Speed Bin A-B'!N1187,'Speed Bin A-B'!N1499,'Speed Bin A-B'!N1603,'Speed Bin A-B'!N1707,'Speed Bin A-B'!N1811,'Speed Bin A-B'!N1915,'Speed Bin A-B'!N2227,'Speed Bin A-B'!N2331,'Speed Bin A-B'!N2435,'Speed Bin A-B'!N2539,'Speed Bin A-B'!N2643)</f>
        <v>0</v>
      </c>
      <c r="O36" s="273">
        <f>SUM('Speed Bin A-B'!O43,'Speed Bin A-B'!O147,'Speed Bin A-B'!O251,'Speed Bin A-B'!O355,'Speed Bin A-B'!O459,'Speed Bin A-B'!O771,'Speed Bin A-B'!O875,'Speed Bin A-B'!O979,'Speed Bin A-B'!O1083,'Speed Bin A-B'!O1187,'Speed Bin A-B'!O1499,'Speed Bin A-B'!O1603,'Speed Bin A-B'!O1707,'Speed Bin A-B'!O1811,'Speed Bin A-B'!O1915,'Speed Bin A-B'!O2227,'Speed Bin A-B'!O2331,'Speed Bin A-B'!O2435,'Speed Bin A-B'!O2539,'Speed Bin A-B'!O2643)</f>
        <v>0</v>
      </c>
      <c r="P36" s="273">
        <f>SUM('Speed Bin A-B'!P43,'Speed Bin A-B'!P147,'Speed Bin A-B'!P251,'Speed Bin A-B'!P355,'Speed Bin A-B'!P459,'Speed Bin A-B'!P771,'Speed Bin A-B'!P875,'Speed Bin A-B'!P979,'Speed Bin A-B'!P1083,'Speed Bin A-B'!P1187,'Speed Bin A-B'!P1499,'Speed Bin A-B'!P1603,'Speed Bin A-B'!P1707,'Speed Bin A-B'!P1811,'Speed Bin A-B'!P1915,'Speed Bin A-B'!P2227,'Speed Bin A-B'!P2331,'Speed Bin A-B'!P2435,'Speed Bin A-B'!P2539,'Speed Bin A-B'!P2643)</f>
        <v>0</v>
      </c>
      <c r="Q36" s="273">
        <f>SUM('Speed Bin A-B'!Q43,'Speed Bin A-B'!Q147,'Speed Bin A-B'!Q251,'Speed Bin A-B'!Q355,'Speed Bin A-B'!Q459,'Speed Bin A-B'!Q771,'Speed Bin A-B'!Q875,'Speed Bin A-B'!Q979,'Speed Bin A-B'!Q1083,'Speed Bin A-B'!Q1187,'Speed Bin A-B'!Q1499,'Speed Bin A-B'!Q1603,'Speed Bin A-B'!Q1707,'Speed Bin A-B'!Q1811,'Speed Bin A-B'!Q1915,'Speed Bin A-B'!Q2227,'Speed Bin A-B'!Q2331,'Speed Bin A-B'!Q2435,'Speed Bin A-B'!Q2539,'Speed Bin A-B'!Q2643)</f>
        <v>0</v>
      </c>
      <c r="R36" s="273">
        <f>SUM('Speed Bin A-B'!R43,'Speed Bin A-B'!R147,'Speed Bin A-B'!R251,'Speed Bin A-B'!R355,'Speed Bin A-B'!R459,'Speed Bin A-B'!R771,'Speed Bin A-B'!R875,'Speed Bin A-B'!R979,'Speed Bin A-B'!R1083,'Speed Bin A-B'!R1187,'Speed Bin A-B'!R1499,'Speed Bin A-B'!R1603,'Speed Bin A-B'!R1707,'Speed Bin A-B'!R1811,'Speed Bin A-B'!R1915,'Speed Bin A-B'!R2227,'Speed Bin A-B'!R2331,'Speed Bin A-B'!R2435,'Speed Bin A-B'!R2539,'Speed Bin A-B'!R2643)</f>
        <v>0</v>
      </c>
      <c r="S36" s="273">
        <f>SUM('Speed Bin A-B'!S43,'Speed Bin A-B'!S147,'Speed Bin A-B'!S251,'Speed Bin A-B'!S355,'Speed Bin A-B'!S459,'Speed Bin A-B'!S771,'Speed Bin A-B'!S875,'Speed Bin A-B'!S979,'Speed Bin A-B'!S1083,'Speed Bin A-B'!S1187,'Speed Bin A-B'!S1499,'Speed Bin A-B'!S1603,'Speed Bin A-B'!S1707,'Speed Bin A-B'!S1811,'Speed Bin A-B'!S1915,'Speed Bin A-B'!S2227,'Speed Bin A-B'!S2331,'Speed Bin A-B'!S2435,'Speed Bin A-B'!S2539,'Speed Bin A-B'!S2643)</f>
        <v>0</v>
      </c>
      <c r="T36" s="273">
        <f>SUM('Speed Bin A-B'!T43,'Speed Bin A-B'!T147,'Speed Bin A-B'!T251,'Speed Bin A-B'!T355,'Speed Bin A-B'!T459,'Speed Bin A-B'!T771,'Speed Bin A-B'!T875,'Speed Bin A-B'!T979,'Speed Bin A-B'!T1083,'Speed Bin A-B'!T1187,'Speed Bin A-B'!T1499,'Speed Bin A-B'!T1603,'Speed Bin A-B'!T1707,'Speed Bin A-B'!T1811,'Speed Bin A-B'!T1915,'Speed Bin A-B'!T2227,'Speed Bin A-B'!T2331,'Speed Bin A-B'!T2435,'Speed Bin A-B'!T2539,'Speed Bin A-B'!T2643)</f>
        <v>0</v>
      </c>
      <c r="U36" s="273">
        <f>SUM('Speed Bin A-B'!U43,'Speed Bin A-B'!U147,'Speed Bin A-B'!U251,'Speed Bin A-B'!U355,'Speed Bin A-B'!U459,'Speed Bin A-B'!U771,'Speed Bin A-B'!U875,'Speed Bin A-B'!U979,'Speed Bin A-B'!U1083,'Speed Bin A-B'!U1187,'Speed Bin A-B'!U1499,'Speed Bin A-B'!U1603,'Speed Bin A-B'!U1707,'Speed Bin A-B'!U1811,'Speed Bin A-B'!U1915,'Speed Bin A-B'!U2227,'Speed Bin A-B'!U2331,'Speed Bin A-B'!U2435,'Speed Bin A-B'!U2539,'Speed Bin A-B'!U2643)</f>
        <v>0</v>
      </c>
      <c r="V36"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f>
        <v>13.813333333333334</v>
      </c>
      <c r="W36"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f>
        <v>17.259999999999998</v>
      </c>
      <c r="X36" s="267"/>
      <c r="Y36" s="267"/>
    </row>
    <row r="37" spans="1:25" x14ac:dyDescent="0.25">
      <c r="A37" s="272">
        <v>0.34375</v>
      </c>
      <c r="B37" s="273">
        <f>SUM('Speed Bin A-B'!B44,'Speed Bin A-B'!B148,'Speed Bin A-B'!B252,'Speed Bin A-B'!B356,'Speed Bin A-B'!B460,'Speed Bin A-B'!B772,'Speed Bin A-B'!B876,'Speed Bin A-B'!B980,'Speed Bin A-B'!B1084,'Speed Bin A-B'!B1188,'Speed Bin A-B'!B1500,'Speed Bin A-B'!B1604,'Speed Bin A-B'!B1708,'Speed Bin A-B'!B1812,'Speed Bin A-B'!B1916,'Speed Bin A-B'!B2228,'Speed Bin A-B'!B2332,'Speed Bin A-B'!B2436,'Speed Bin A-B'!B2540,'Speed Bin A-B'!B2644)</f>
        <v>2079</v>
      </c>
      <c r="C37" s="273">
        <f>SUM('Speed Bin A-B'!C44,'Speed Bin A-B'!C148,'Speed Bin A-B'!C252,'Speed Bin A-B'!C356,'Speed Bin A-B'!C460,'Speed Bin A-B'!C772,'Speed Bin A-B'!C876,'Speed Bin A-B'!C980,'Speed Bin A-B'!C1084,'Speed Bin A-B'!C1188,'Speed Bin A-B'!C1500,'Speed Bin A-B'!C1604,'Speed Bin A-B'!C1708,'Speed Bin A-B'!C1812,'Speed Bin A-B'!C1916,'Speed Bin A-B'!C2228,'Speed Bin A-B'!C2332,'Speed Bin A-B'!C2436,'Speed Bin A-B'!C2540,'Speed Bin A-B'!C2644)</f>
        <v>718</v>
      </c>
      <c r="D37" s="273">
        <f>SUM('Speed Bin A-B'!D44,'Speed Bin A-B'!D148,'Speed Bin A-B'!D252,'Speed Bin A-B'!D356,'Speed Bin A-B'!D460,'Speed Bin A-B'!D772,'Speed Bin A-B'!D876,'Speed Bin A-B'!D980,'Speed Bin A-B'!D1084,'Speed Bin A-B'!D1188,'Speed Bin A-B'!D1500,'Speed Bin A-B'!D1604,'Speed Bin A-B'!D1708,'Speed Bin A-B'!D1812,'Speed Bin A-B'!D1916,'Speed Bin A-B'!D2228,'Speed Bin A-B'!D2332,'Speed Bin A-B'!D2436,'Speed Bin A-B'!D2540,'Speed Bin A-B'!D2644)</f>
        <v>494</v>
      </c>
      <c r="E37" s="273">
        <f>SUM('Speed Bin A-B'!E44,'Speed Bin A-B'!E148,'Speed Bin A-B'!E252,'Speed Bin A-B'!E356,'Speed Bin A-B'!E460,'Speed Bin A-B'!E772,'Speed Bin A-B'!E876,'Speed Bin A-B'!E980,'Speed Bin A-B'!E1084,'Speed Bin A-B'!E1188,'Speed Bin A-B'!E1500,'Speed Bin A-B'!E1604,'Speed Bin A-B'!E1708,'Speed Bin A-B'!E1812,'Speed Bin A-B'!E1916,'Speed Bin A-B'!E2228,'Speed Bin A-B'!E2332,'Speed Bin A-B'!E2436,'Speed Bin A-B'!E2540,'Speed Bin A-B'!E2644)</f>
        <v>346</v>
      </c>
      <c r="F37" s="273">
        <f>SUM('Speed Bin A-B'!F44,'Speed Bin A-B'!F148,'Speed Bin A-B'!F252,'Speed Bin A-B'!F356,'Speed Bin A-B'!F460,'Speed Bin A-B'!F772,'Speed Bin A-B'!F876,'Speed Bin A-B'!F980,'Speed Bin A-B'!F1084,'Speed Bin A-B'!F1188,'Speed Bin A-B'!F1500,'Speed Bin A-B'!F1604,'Speed Bin A-B'!F1708,'Speed Bin A-B'!F1812,'Speed Bin A-B'!F1916,'Speed Bin A-B'!F2228,'Speed Bin A-B'!F2332,'Speed Bin A-B'!F2436,'Speed Bin A-B'!F2540,'Speed Bin A-B'!F2644)</f>
        <v>375</v>
      </c>
      <c r="G37" s="273">
        <f>SUM('Speed Bin A-B'!G44,'Speed Bin A-B'!G148,'Speed Bin A-B'!G252,'Speed Bin A-B'!G356,'Speed Bin A-B'!G460,'Speed Bin A-B'!G772,'Speed Bin A-B'!G876,'Speed Bin A-B'!G980,'Speed Bin A-B'!G1084,'Speed Bin A-B'!G1188,'Speed Bin A-B'!G1500,'Speed Bin A-B'!G1604,'Speed Bin A-B'!G1708,'Speed Bin A-B'!G1812,'Speed Bin A-B'!G1916,'Speed Bin A-B'!G2228,'Speed Bin A-B'!G2332,'Speed Bin A-B'!G2436,'Speed Bin A-B'!G2540,'Speed Bin A-B'!G2644)</f>
        <v>116</v>
      </c>
      <c r="H37" s="273">
        <f>SUM('Speed Bin A-B'!H44,'Speed Bin A-B'!H148,'Speed Bin A-B'!H252,'Speed Bin A-B'!H356,'Speed Bin A-B'!H460,'Speed Bin A-B'!H772,'Speed Bin A-B'!H876,'Speed Bin A-B'!H980,'Speed Bin A-B'!H1084,'Speed Bin A-B'!H1188,'Speed Bin A-B'!H1500,'Speed Bin A-B'!H1604,'Speed Bin A-B'!H1708,'Speed Bin A-B'!H1812,'Speed Bin A-B'!H1916,'Speed Bin A-B'!H2228,'Speed Bin A-B'!H2332,'Speed Bin A-B'!H2436,'Speed Bin A-B'!H2540,'Speed Bin A-B'!H2644)</f>
        <v>24</v>
      </c>
      <c r="I37" s="273">
        <f>SUM('Speed Bin A-B'!I44,'Speed Bin A-B'!I148,'Speed Bin A-B'!I252,'Speed Bin A-B'!I356,'Speed Bin A-B'!I460,'Speed Bin A-B'!I772,'Speed Bin A-B'!I876,'Speed Bin A-B'!I980,'Speed Bin A-B'!I1084,'Speed Bin A-B'!I1188,'Speed Bin A-B'!I1500,'Speed Bin A-B'!I1604,'Speed Bin A-B'!I1708,'Speed Bin A-B'!I1812,'Speed Bin A-B'!I1916,'Speed Bin A-B'!I2228,'Speed Bin A-B'!I2332,'Speed Bin A-B'!I2436,'Speed Bin A-B'!I2540,'Speed Bin A-B'!I2644)</f>
        <v>4</v>
      </c>
      <c r="J37" s="273">
        <f>SUM('Speed Bin A-B'!J44,'Speed Bin A-B'!J148,'Speed Bin A-B'!J252,'Speed Bin A-B'!J356,'Speed Bin A-B'!J460,'Speed Bin A-B'!J772,'Speed Bin A-B'!J876,'Speed Bin A-B'!J980,'Speed Bin A-B'!J1084,'Speed Bin A-B'!J1188,'Speed Bin A-B'!J1500,'Speed Bin A-B'!J1604,'Speed Bin A-B'!J1708,'Speed Bin A-B'!J1812,'Speed Bin A-B'!J1916,'Speed Bin A-B'!J2228,'Speed Bin A-B'!J2332,'Speed Bin A-B'!J2436,'Speed Bin A-B'!J2540,'Speed Bin A-B'!J2644)</f>
        <v>1</v>
      </c>
      <c r="K37" s="273">
        <f>SUM('Speed Bin A-B'!K44,'Speed Bin A-B'!K148,'Speed Bin A-B'!K252,'Speed Bin A-B'!K356,'Speed Bin A-B'!K460,'Speed Bin A-B'!K772,'Speed Bin A-B'!K876,'Speed Bin A-B'!K980,'Speed Bin A-B'!K1084,'Speed Bin A-B'!K1188,'Speed Bin A-B'!K1500,'Speed Bin A-B'!K1604,'Speed Bin A-B'!K1708,'Speed Bin A-B'!K1812,'Speed Bin A-B'!K1916,'Speed Bin A-B'!K2228,'Speed Bin A-B'!K2332,'Speed Bin A-B'!K2436,'Speed Bin A-B'!K2540,'Speed Bin A-B'!K2644)</f>
        <v>1</v>
      </c>
      <c r="L37" s="273">
        <f>SUM('Speed Bin A-B'!L44,'Speed Bin A-B'!L148,'Speed Bin A-B'!L252,'Speed Bin A-B'!L356,'Speed Bin A-B'!L460,'Speed Bin A-B'!L772,'Speed Bin A-B'!L876,'Speed Bin A-B'!L980,'Speed Bin A-B'!L1084,'Speed Bin A-B'!L1188,'Speed Bin A-B'!L1500,'Speed Bin A-B'!L1604,'Speed Bin A-B'!L1708,'Speed Bin A-B'!L1812,'Speed Bin A-B'!L1916,'Speed Bin A-B'!L2228,'Speed Bin A-B'!L2332,'Speed Bin A-B'!L2436,'Speed Bin A-B'!L2540,'Speed Bin A-B'!L2644)</f>
        <v>0</v>
      </c>
      <c r="M37" s="273">
        <f>SUM('Speed Bin A-B'!M44,'Speed Bin A-B'!M148,'Speed Bin A-B'!M252,'Speed Bin A-B'!M356,'Speed Bin A-B'!M460,'Speed Bin A-B'!M772,'Speed Bin A-B'!M876,'Speed Bin A-B'!M980,'Speed Bin A-B'!M1084,'Speed Bin A-B'!M1188,'Speed Bin A-B'!M1500,'Speed Bin A-B'!M1604,'Speed Bin A-B'!M1708,'Speed Bin A-B'!M1812,'Speed Bin A-B'!M1916,'Speed Bin A-B'!M2228,'Speed Bin A-B'!M2332,'Speed Bin A-B'!M2436,'Speed Bin A-B'!M2540,'Speed Bin A-B'!M2644)</f>
        <v>0</v>
      </c>
      <c r="N37" s="273">
        <f>SUM('Speed Bin A-B'!N44,'Speed Bin A-B'!N148,'Speed Bin A-B'!N252,'Speed Bin A-B'!N356,'Speed Bin A-B'!N460,'Speed Bin A-B'!N772,'Speed Bin A-B'!N876,'Speed Bin A-B'!N980,'Speed Bin A-B'!N1084,'Speed Bin A-B'!N1188,'Speed Bin A-B'!N1500,'Speed Bin A-B'!N1604,'Speed Bin A-B'!N1708,'Speed Bin A-B'!N1812,'Speed Bin A-B'!N1916,'Speed Bin A-B'!N2228,'Speed Bin A-B'!N2332,'Speed Bin A-B'!N2436,'Speed Bin A-B'!N2540,'Speed Bin A-B'!N2644)</f>
        <v>0</v>
      </c>
      <c r="O37" s="273">
        <f>SUM('Speed Bin A-B'!O44,'Speed Bin A-B'!O148,'Speed Bin A-B'!O252,'Speed Bin A-B'!O356,'Speed Bin A-B'!O460,'Speed Bin A-B'!O772,'Speed Bin A-B'!O876,'Speed Bin A-B'!O980,'Speed Bin A-B'!O1084,'Speed Bin A-B'!O1188,'Speed Bin A-B'!O1500,'Speed Bin A-B'!O1604,'Speed Bin A-B'!O1708,'Speed Bin A-B'!O1812,'Speed Bin A-B'!O1916,'Speed Bin A-B'!O2228,'Speed Bin A-B'!O2332,'Speed Bin A-B'!O2436,'Speed Bin A-B'!O2540,'Speed Bin A-B'!O2644)</f>
        <v>0</v>
      </c>
      <c r="P37" s="273">
        <f>SUM('Speed Bin A-B'!P44,'Speed Bin A-B'!P148,'Speed Bin A-B'!P252,'Speed Bin A-B'!P356,'Speed Bin A-B'!P460,'Speed Bin A-B'!P772,'Speed Bin A-B'!P876,'Speed Bin A-B'!P980,'Speed Bin A-B'!P1084,'Speed Bin A-B'!P1188,'Speed Bin A-B'!P1500,'Speed Bin A-B'!P1604,'Speed Bin A-B'!P1708,'Speed Bin A-B'!P1812,'Speed Bin A-B'!P1916,'Speed Bin A-B'!P2228,'Speed Bin A-B'!P2332,'Speed Bin A-B'!P2436,'Speed Bin A-B'!P2540,'Speed Bin A-B'!P2644)</f>
        <v>0</v>
      </c>
      <c r="Q37" s="273">
        <f>SUM('Speed Bin A-B'!Q44,'Speed Bin A-B'!Q148,'Speed Bin A-B'!Q252,'Speed Bin A-B'!Q356,'Speed Bin A-B'!Q460,'Speed Bin A-B'!Q772,'Speed Bin A-B'!Q876,'Speed Bin A-B'!Q980,'Speed Bin A-B'!Q1084,'Speed Bin A-B'!Q1188,'Speed Bin A-B'!Q1500,'Speed Bin A-B'!Q1604,'Speed Bin A-B'!Q1708,'Speed Bin A-B'!Q1812,'Speed Bin A-B'!Q1916,'Speed Bin A-B'!Q2228,'Speed Bin A-B'!Q2332,'Speed Bin A-B'!Q2436,'Speed Bin A-B'!Q2540,'Speed Bin A-B'!Q2644)</f>
        <v>0</v>
      </c>
      <c r="R37" s="273">
        <f>SUM('Speed Bin A-B'!R44,'Speed Bin A-B'!R148,'Speed Bin A-B'!R252,'Speed Bin A-B'!R356,'Speed Bin A-B'!R460,'Speed Bin A-B'!R772,'Speed Bin A-B'!R876,'Speed Bin A-B'!R980,'Speed Bin A-B'!R1084,'Speed Bin A-B'!R1188,'Speed Bin A-B'!R1500,'Speed Bin A-B'!R1604,'Speed Bin A-B'!R1708,'Speed Bin A-B'!R1812,'Speed Bin A-B'!R1916,'Speed Bin A-B'!R2228,'Speed Bin A-B'!R2332,'Speed Bin A-B'!R2436,'Speed Bin A-B'!R2540,'Speed Bin A-B'!R2644)</f>
        <v>0</v>
      </c>
      <c r="S37" s="273">
        <f>SUM('Speed Bin A-B'!S44,'Speed Bin A-B'!S148,'Speed Bin A-B'!S252,'Speed Bin A-B'!S356,'Speed Bin A-B'!S460,'Speed Bin A-B'!S772,'Speed Bin A-B'!S876,'Speed Bin A-B'!S980,'Speed Bin A-B'!S1084,'Speed Bin A-B'!S1188,'Speed Bin A-B'!S1500,'Speed Bin A-B'!S1604,'Speed Bin A-B'!S1708,'Speed Bin A-B'!S1812,'Speed Bin A-B'!S1916,'Speed Bin A-B'!S2228,'Speed Bin A-B'!S2332,'Speed Bin A-B'!S2436,'Speed Bin A-B'!S2540,'Speed Bin A-B'!S2644)</f>
        <v>0</v>
      </c>
      <c r="T37" s="273">
        <f>SUM('Speed Bin A-B'!T44,'Speed Bin A-B'!T148,'Speed Bin A-B'!T252,'Speed Bin A-B'!T356,'Speed Bin A-B'!T460,'Speed Bin A-B'!T772,'Speed Bin A-B'!T876,'Speed Bin A-B'!T980,'Speed Bin A-B'!T1084,'Speed Bin A-B'!T1188,'Speed Bin A-B'!T1500,'Speed Bin A-B'!T1604,'Speed Bin A-B'!T1708,'Speed Bin A-B'!T1812,'Speed Bin A-B'!T1916,'Speed Bin A-B'!T2228,'Speed Bin A-B'!T2332,'Speed Bin A-B'!T2436,'Speed Bin A-B'!T2540,'Speed Bin A-B'!T2644)</f>
        <v>0</v>
      </c>
      <c r="U37" s="273">
        <f>SUM('Speed Bin A-B'!U44,'Speed Bin A-B'!U148,'Speed Bin A-B'!U252,'Speed Bin A-B'!U356,'Speed Bin A-B'!U460,'Speed Bin A-B'!U772,'Speed Bin A-B'!U876,'Speed Bin A-B'!U980,'Speed Bin A-B'!U1084,'Speed Bin A-B'!U1188,'Speed Bin A-B'!U1500,'Speed Bin A-B'!U1604,'Speed Bin A-B'!U1708,'Speed Bin A-B'!U1812,'Speed Bin A-B'!U1916,'Speed Bin A-B'!U2228,'Speed Bin A-B'!U2332,'Speed Bin A-B'!U2436,'Speed Bin A-B'!U2540,'Speed Bin A-B'!U2644)</f>
        <v>0</v>
      </c>
      <c r="V37"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f>
        <v>14.460000000000003</v>
      </c>
      <c r="W37"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f>
        <v>18.240000000000002</v>
      </c>
      <c r="X37" s="267"/>
      <c r="Y37" s="267"/>
    </row>
    <row r="38" spans="1:25" x14ac:dyDescent="0.25">
      <c r="A38" s="272">
        <v>0.35416666666666702</v>
      </c>
      <c r="B38" s="273">
        <f>SUM('Speed Bin A-B'!B45,'Speed Bin A-B'!B149,'Speed Bin A-B'!B253,'Speed Bin A-B'!B357,'Speed Bin A-B'!B461,'Speed Bin A-B'!B773,'Speed Bin A-B'!B877,'Speed Bin A-B'!B981,'Speed Bin A-B'!B1085,'Speed Bin A-B'!B1189,'Speed Bin A-B'!B1501,'Speed Bin A-B'!B1605,'Speed Bin A-B'!B1709,'Speed Bin A-B'!B1813,'Speed Bin A-B'!B1917,'Speed Bin A-B'!B2229,'Speed Bin A-B'!B2333,'Speed Bin A-B'!B2437,'Speed Bin A-B'!B2541,'Speed Bin A-B'!B2645)</f>
        <v>1923</v>
      </c>
      <c r="C38" s="273">
        <f>SUM('Speed Bin A-B'!C45,'Speed Bin A-B'!C149,'Speed Bin A-B'!C253,'Speed Bin A-B'!C357,'Speed Bin A-B'!C461,'Speed Bin A-B'!C773,'Speed Bin A-B'!C877,'Speed Bin A-B'!C981,'Speed Bin A-B'!C1085,'Speed Bin A-B'!C1189,'Speed Bin A-B'!C1501,'Speed Bin A-B'!C1605,'Speed Bin A-B'!C1709,'Speed Bin A-B'!C1813,'Speed Bin A-B'!C1917,'Speed Bin A-B'!C2229,'Speed Bin A-B'!C2333,'Speed Bin A-B'!C2437,'Speed Bin A-B'!C2541,'Speed Bin A-B'!C2645)</f>
        <v>442</v>
      </c>
      <c r="D38" s="273">
        <f>SUM('Speed Bin A-B'!D45,'Speed Bin A-B'!D149,'Speed Bin A-B'!D253,'Speed Bin A-B'!D357,'Speed Bin A-B'!D461,'Speed Bin A-B'!D773,'Speed Bin A-B'!D877,'Speed Bin A-B'!D981,'Speed Bin A-B'!D1085,'Speed Bin A-B'!D1189,'Speed Bin A-B'!D1501,'Speed Bin A-B'!D1605,'Speed Bin A-B'!D1709,'Speed Bin A-B'!D1813,'Speed Bin A-B'!D1917,'Speed Bin A-B'!D2229,'Speed Bin A-B'!D2333,'Speed Bin A-B'!D2437,'Speed Bin A-B'!D2541,'Speed Bin A-B'!D2645)</f>
        <v>383</v>
      </c>
      <c r="E38" s="273">
        <f>SUM('Speed Bin A-B'!E45,'Speed Bin A-B'!E149,'Speed Bin A-B'!E253,'Speed Bin A-B'!E357,'Speed Bin A-B'!E461,'Speed Bin A-B'!E773,'Speed Bin A-B'!E877,'Speed Bin A-B'!E981,'Speed Bin A-B'!E1085,'Speed Bin A-B'!E1189,'Speed Bin A-B'!E1501,'Speed Bin A-B'!E1605,'Speed Bin A-B'!E1709,'Speed Bin A-B'!E1813,'Speed Bin A-B'!E1917,'Speed Bin A-B'!E2229,'Speed Bin A-B'!E2333,'Speed Bin A-B'!E2437,'Speed Bin A-B'!E2541,'Speed Bin A-B'!E2645)</f>
        <v>447</v>
      </c>
      <c r="F38" s="273">
        <f>SUM('Speed Bin A-B'!F45,'Speed Bin A-B'!F149,'Speed Bin A-B'!F253,'Speed Bin A-B'!F357,'Speed Bin A-B'!F461,'Speed Bin A-B'!F773,'Speed Bin A-B'!F877,'Speed Bin A-B'!F981,'Speed Bin A-B'!F1085,'Speed Bin A-B'!F1189,'Speed Bin A-B'!F1501,'Speed Bin A-B'!F1605,'Speed Bin A-B'!F1709,'Speed Bin A-B'!F1813,'Speed Bin A-B'!F1917,'Speed Bin A-B'!F2229,'Speed Bin A-B'!F2333,'Speed Bin A-B'!F2437,'Speed Bin A-B'!F2541,'Speed Bin A-B'!F2645)</f>
        <v>471</v>
      </c>
      <c r="G38" s="273">
        <f>SUM('Speed Bin A-B'!G45,'Speed Bin A-B'!G149,'Speed Bin A-B'!G253,'Speed Bin A-B'!G357,'Speed Bin A-B'!G461,'Speed Bin A-B'!G773,'Speed Bin A-B'!G877,'Speed Bin A-B'!G981,'Speed Bin A-B'!G1085,'Speed Bin A-B'!G1189,'Speed Bin A-B'!G1501,'Speed Bin A-B'!G1605,'Speed Bin A-B'!G1709,'Speed Bin A-B'!G1813,'Speed Bin A-B'!G1917,'Speed Bin A-B'!G2229,'Speed Bin A-B'!G2333,'Speed Bin A-B'!G2437,'Speed Bin A-B'!G2541,'Speed Bin A-B'!G2645)</f>
        <v>142</v>
      </c>
      <c r="H38" s="273">
        <f>SUM('Speed Bin A-B'!H45,'Speed Bin A-B'!H149,'Speed Bin A-B'!H253,'Speed Bin A-B'!H357,'Speed Bin A-B'!H461,'Speed Bin A-B'!H773,'Speed Bin A-B'!H877,'Speed Bin A-B'!H981,'Speed Bin A-B'!H1085,'Speed Bin A-B'!H1189,'Speed Bin A-B'!H1501,'Speed Bin A-B'!H1605,'Speed Bin A-B'!H1709,'Speed Bin A-B'!H1813,'Speed Bin A-B'!H1917,'Speed Bin A-B'!H2229,'Speed Bin A-B'!H2333,'Speed Bin A-B'!H2437,'Speed Bin A-B'!H2541,'Speed Bin A-B'!H2645)</f>
        <v>30</v>
      </c>
      <c r="I38" s="273">
        <f>SUM('Speed Bin A-B'!I45,'Speed Bin A-B'!I149,'Speed Bin A-B'!I253,'Speed Bin A-B'!I357,'Speed Bin A-B'!I461,'Speed Bin A-B'!I773,'Speed Bin A-B'!I877,'Speed Bin A-B'!I981,'Speed Bin A-B'!I1085,'Speed Bin A-B'!I1189,'Speed Bin A-B'!I1501,'Speed Bin A-B'!I1605,'Speed Bin A-B'!I1709,'Speed Bin A-B'!I1813,'Speed Bin A-B'!I1917,'Speed Bin A-B'!I2229,'Speed Bin A-B'!I2333,'Speed Bin A-B'!I2437,'Speed Bin A-B'!I2541,'Speed Bin A-B'!I2645)</f>
        <v>8</v>
      </c>
      <c r="J38" s="273">
        <f>SUM('Speed Bin A-B'!J45,'Speed Bin A-B'!J149,'Speed Bin A-B'!J253,'Speed Bin A-B'!J357,'Speed Bin A-B'!J461,'Speed Bin A-B'!J773,'Speed Bin A-B'!J877,'Speed Bin A-B'!J981,'Speed Bin A-B'!J1085,'Speed Bin A-B'!J1189,'Speed Bin A-B'!J1501,'Speed Bin A-B'!J1605,'Speed Bin A-B'!J1709,'Speed Bin A-B'!J1813,'Speed Bin A-B'!J1917,'Speed Bin A-B'!J2229,'Speed Bin A-B'!J2333,'Speed Bin A-B'!J2437,'Speed Bin A-B'!J2541,'Speed Bin A-B'!J2645)</f>
        <v>0</v>
      </c>
      <c r="K38" s="273">
        <f>SUM('Speed Bin A-B'!K45,'Speed Bin A-B'!K149,'Speed Bin A-B'!K253,'Speed Bin A-B'!K357,'Speed Bin A-B'!K461,'Speed Bin A-B'!K773,'Speed Bin A-B'!K877,'Speed Bin A-B'!K981,'Speed Bin A-B'!K1085,'Speed Bin A-B'!K1189,'Speed Bin A-B'!K1501,'Speed Bin A-B'!K1605,'Speed Bin A-B'!K1709,'Speed Bin A-B'!K1813,'Speed Bin A-B'!K1917,'Speed Bin A-B'!K2229,'Speed Bin A-B'!K2333,'Speed Bin A-B'!K2437,'Speed Bin A-B'!K2541,'Speed Bin A-B'!K2645)</f>
        <v>0</v>
      </c>
      <c r="L38" s="273">
        <f>SUM('Speed Bin A-B'!L45,'Speed Bin A-B'!L149,'Speed Bin A-B'!L253,'Speed Bin A-B'!L357,'Speed Bin A-B'!L461,'Speed Bin A-B'!L773,'Speed Bin A-B'!L877,'Speed Bin A-B'!L981,'Speed Bin A-B'!L1085,'Speed Bin A-B'!L1189,'Speed Bin A-B'!L1501,'Speed Bin A-B'!L1605,'Speed Bin A-B'!L1709,'Speed Bin A-B'!L1813,'Speed Bin A-B'!L1917,'Speed Bin A-B'!L2229,'Speed Bin A-B'!L2333,'Speed Bin A-B'!L2437,'Speed Bin A-B'!L2541,'Speed Bin A-B'!L2645)</f>
        <v>0</v>
      </c>
      <c r="M38" s="273">
        <f>SUM('Speed Bin A-B'!M45,'Speed Bin A-B'!M149,'Speed Bin A-B'!M253,'Speed Bin A-B'!M357,'Speed Bin A-B'!M461,'Speed Bin A-B'!M773,'Speed Bin A-B'!M877,'Speed Bin A-B'!M981,'Speed Bin A-B'!M1085,'Speed Bin A-B'!M1189,'Speed Bin A-B'!M1501,'Speed Bin A-B'!M1605,'Speed Bin A-B'!M1709,'Speed Bin A-B'!M1813,'Speed Bin A-B'!M1917,'Speed Bin A-B'!M2229,'Speed Bin A-B'!M2333,'Speed Bin A-B'!M2437,'Speed Bin A-B'!M2541,'Speed Bin A-B'!M2645)</f>
        <v>0</v>
      </c>
      <c r="N38" s="273">
        <f>SUM('Speed Bin A-B'!N45,'Speed Bin A-B'!N149,'Speed Bin A-B'!N253,'Speed Bin A-B'!N357,'Speed Bin A-B'!N461,'Speed Bin A-B'!N773,'Speed Bin A-B'!N877,'Speed Bin A-B'!N981,'Speed Bin A-B'!N1085,'Speed Bin A-B'!N1189,'Speed Bin A-B'!N1501,'Speed Bin A-B'!N1605,'Speed Bin A-B'!N1709,'Speed Bin A-B'!N1813,'Speed Bin A-B'!N1917,'Speed Bin A-B'!N2229,'Speed Bin A-B'!N2333,'Speed Bin A-B'!N2437,'Speed Bin A-B'!N2541,'Speed Bin A-B'!N2645)</f>
        <v>0</v>
      </c>
      <c r="O38" s="273">
        <f>SUM('Speed Bin A-B'!O45,'Speed Bin A-B'!O149,'Speed Bin A-B'!O253,'Speed Bin A-B'!O357,'Speed Bin A-B'!O461,'Speed Bin A-B'!O773,'Speed Bin A-B'!O877,'Speed Bin A-B'!O981,'Speed Bin A-B'!O1085,'Speed Bin A-B'!O1189,'Speed Bin A-B'!O1501,'Speed Bin A-B'!O1605,'Speed Bin A-B'!O1709,'Speed Bin A-B'!O1813,'Speed Bin A-B'!O1917,'Speed Bin A-B'!O2229,'Speed Bin A-B'!O2333,'Speed Bin A-B'!O2437,'Speed Bin A-B'!O2541,'Speed Bin A-B'!O2645)</f>
        <v>0</v>
      </c>
      <c r="P38" s="273">
        <f>SUM('Speed Bin A-B'!P45,'Speed Bin A-B'!P149,'Speed Bin A-B'!P253,'Speed Bin A-B'!P357,'Speed Bin A-B'!P461,'Speed Bin A-B'!P773,'Speed Bin A-B'!P877,'Speed Bin A-B'!P981,'Speed Bin A-B'!P1085,'Speed Bin A-B'!P1189,'Speed Bin A-B'!P1501,'Speed Bin A-B'!P1605,'Speed Bin A-B'!P1709,'Speed Bin A-B'!P1813,'Speed Bin A-B'!P1917,'Speed Bin A-B'!P2229,'Speed Bin A-B'!P2333,'Speed Bin A-B'!P2437,'Speed Bin A-B'!P2541,'Speed Bin A-B'!P2645)</f>
        <v>0</v>
      </c>
      <c r="Q38" s="273">
        <f>SUM('Speed Bin A-B'!Q45,'Speed Bin A-B'!Q149,'Speed Bin A-B'!Q253,'Speed Bin A-B'!Q357,'Speed Bin A-B'!Q461,'Speed Bin A-B'!Q773,'Speed Bin A-B'!Q877,'Speed Bin A-B'!Q981,'Speed Bin A-B'!Q1085,'Speed Bin A-B'!Q1189,'Speed Bin A-B'!Q1501,'Speed Bin A-B'!Q1605,'Speed Bin A-B'!Q1709,'Speed Bin A-B'!Q1813,'Speed Bin A-B'!Q1917,'Speed Bin A-B'!Q2229,'Speed Bin A-B'!Q2333,'Speed Bin A-B'!Q2437,'Speed Bin A-B'!Q2541,'Speed Bin A-B'!Q2645)</f>
        <v>0</v>
      </c>
      <c r="R38" s="273">
        <f>SUM('Speed Bin A-B'!R45,'Speed Bin A-B'!R149,'Speed Bin A-B'!R253,'Speed Bin A-B'!R357,'Speed Bin A-B'!R461,'Speed Bin A-B'!R773,'Speed Bin A-B'!R877,'Speed Bin A-B'!R981,'Speed Bin A-B'!R1085,'Speed Bin A-B'!R1189,'Speed Bin A-B'!R1501,'Speed Bin A-B'!R1605,'Speed Bin A-B'!R1709,'Speed Bin A-B'!R1813,'Speed Bin A-B'!R1917,'Speed Bin A-B'!R2229,'Speed Bin A-B'!R2333,'Speed Bin A-B'!R2437,'Speed Bin A-B'!R2541,'Speed Bin A-B'!R2645)</f>
        <v>0</v>
      </c>
      <c r="S38" s="273">
        <f>SUM('Speed Bin A-B'!S45,'Speed Bin A-B'!S149,'Speed Bin A-B'!S253,'Speed Bin A-B'!S357,'Speed Bin A-B'!S461,'Speed Bin A-B'!S773,'Speed Bin A-B'!S877,'Speed Bin A-B'!S981,'Speed Bin A-B'!S1085,'Speed Bin A-B'!S1189,'Speed Bin A-B'!S1501,'Speed Bin A-B'!S1605,'Speed Bin A-B'!S1709,'Speed Bin A-B'!S1813,'Speed Bin A-B'!S1917,'Speed Bin A-B'!S2229,'Speed Bin A-B'!S2333,'Speed Bin A-B'!S2437,'Speed Bin A-B'!S2541,'Speed Bin A-B'!S2645)</f>
        <v>0</v>
      </c>
      <c r="T38" s="273">
        <f>SUM('Speed Bin A-B'!T45,'Speed Bin A-B'!T149,'Speed Bin A-B'!T253,'Speed Bin A-B'!T357,'Speed Bin A-B'!T461,'Speed Bin A-B'!T773,'Speed Bin A-B'!T877,'Speed Bin A-B'!T981,'Speed Bin A-B'!T1085,'Speed Bin A-B'!T1189,'Speed Bin A-B'!T1501,'Speed Bin A-B'!T1605,'Speed Bin A-B'!T1709,'Speed Bin A-B'!T1813,'Speed Bin A-B'!T1917,'Speed Bin A-B'!T2229,'Speed Bin A-B'!T2333,'Speed Bin A-B'!T2437,'Speed Bin A-B'!T2541,'Speed Bin A-B'!T2645)</f>
        <v>0</v>
      </c>
      <c r="U38" s="273">
        <f>SUM('Speed Bin A-B'!U45,'Speed Bin A-B'!U149,'Speed Bin A-B'!U253,'Speed Bin A-B'!U357,'Speed Bin A-B'!U461,'Speed Bin A-B'!U773,'Speed Bin A-B'!U877,'Speed Bin A-B'!U981,'Speed Bin A-B'!U1085,'Speed Bin A-B'!U1189,'Speed Bin A-B'!U1501,'Speed Bin A-B'!U1605,'Speed Bin A-B'!U1709,'Speed Bin A-B'!U1813,'Speed Bin A-B'!U1917,'Speed Bin A-B'!U2229,'Speed Bin A-B'!U2333,'Speed Bin A-B'!U2437,'Speed Bin A-B'!U2541,'Speed Bin A-B'!U2645)</f>
        <v>0</v>
      </c>
      <c r="V38"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f>
        <v>16.066666666666666</v>
      </c>
      <c r="W38"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f>
        <v>20.639999999999997</v>
      </c>
      <c r="X38" s="267"/>
      <c r="Y38" s="267"/>
    </row>
    <row r="39" spans="1:25" x14ac:dyDescent="0.25">
      <c r="A39" s="272">
        <v>0.36458333333333298</v>
      </c>
      <c r="B39" s="273">
        <f>SUM('Speed Bin A-B'!B46,'Speed Bin A-B'!B150,'Speed Bin A-B'!B254,'Speed Bin A-B'!B358,'Speed Bin A-B'!B462,'Speed Bin A-B'!B774,'Speed Bin A-B'!B878,'Speed Bin A-B'!B982,'Speed Bin A-B'!B1086,'Speed Bin A-B'!B1190,'Speed Bin A-B'!B1502,'Speed Bin A-B'!B1606,'Speed Bin A-B'!B1710,'Speed Bin A-B'!B1814,'Speed Bin A-B'!B1918,'Speed Bin A-B'!B2230,'Speed Bin A-B'!B2334,'Speed Bin A-B'!B2438,'Speed Bin A-B'!B2542,'Speed Bin A-B'!B2646)</f>
        <v>2196</v>
      </c>
      <c r="C39" s="273">
        <f>SUM('Speed Bin A-B'!C46,'Speed Bin A-B'!C150,'Speed Bin A-B'!C254,'Speed Bin A-B'!C358,'Speed Bin A-B'!C462,'Speed Bin A-B'!C774,'Speed Bin A-B'!C878,'Speed Bin A-B'!C982,'Speed Bin A-B'!C1086,'Speed Bin A-B'!C1190,'Speed Bin A-B'!C1502,'Speed Bin A-B'!C1606,'Speed Bin A-B'!C1710,'Speed Bin A-B'!C1814,'Speed Bin A-B'!C1918,'Speed Bin A-B'!C2230,'Speed Bin A-B'!C2334,'Speed Bin A-B'!C2438,'Speed Bin A-B'!C2542,'Speed Bin A-B'!C2646)</f>
        <v>123</v>
      </c>
      <c r="D39" s="273">
        <f>SUM('Speed Bin A-B'!D46,'Speed Bin A-B'!D150,'Speed Bin A-B'!D254,'Speed Bin A-B'!D358,'Speed Bin A-B'!D462,'Speed Bin A-B'!D774,'Speed Bin A-B'!D878,'Speed Bin A-B'!D982,'Speed Bin A-B'!D1086,'Speed Bin A-B'!D1190,'Speed Bin A-B'!D1502,'Speed Bin A-B'!D1606,'Speed Bin A-B'!D1710,'Speed Bin A-B'!D1814,'Speed Bin A-B'!D1918,'Speed Bin A-B'!D2230,'Speed Bin A-B'!D2334,'Speed Bin A-B'!D2438,'Speed Bin A-B'!D2542,'Speed Bin A-B'!D2646)</f>
        <v>389</v>
      </c>
      <c r="E39" s="273">
        <f>SUM('Speed Bin A-B'!E46,'Speed Bin A-B'!E150,'Speed Bin A-B'!E254,'Speed Bin A-B'!E358,'Speed Bin A-B'!E462,'Speed Bin A-B'!E774,'Speed Bin A-B'!E878,'Speed Bin A-B'!E982,'Speed Bin A-B'!E1086,'Speed Bin A-B'!E1190,'Speed Bin A-B'!E1502,'Speed Bin A-B'!E1606,'Speed Bin A-B'!E1710,'Speed Bin A-B'!E1814,'Speed Bin A-B'!E1918,'Speed Bin A-B'!E2230,'Speed Bin A-B'!E2334,'Speed Bin A-B'!E2438,'Speed Bin A-B'!E2542,'Speed Bin A-B'!E2646)</f>
        <v>637</v>
      </c>
      <c r="F39" s="273">
        <f>SUM('Speed Bin A-B'!F46,'Speed Bin A-B'!F150,'Speed Bin A-B'!F254,'Speed Bin A-B'!F358,'Speed Bin A-B'!F462,'Speed Bin A-B'!F774,'Speed Bin A-B'!F878,'Speed Bin A-B'!F982,'Speed Bin A-B'!F1086,'Speed Bin A-B'!F1190,'Speed Bin A-B'!F1502,'Speed Bin A-B'!F1606,'Speed Bin A-B'!F1710,'Speed Bin A-B'!F1814,'Speed Bin A-B'!F1918,'Speed Bin A-B'!F2230,'Speed Bin A-B'!F2334,'Speed Bin A-B'!F2438,'Speed Bin A-B'!F2542,'Speed Bin A-B'!F2646)</f>
        <v>754</v>
      </c>
      <c r="G39" s="273">
        <f>SUM('Speed Bin A-B'!G46,'Speed Bin A-B'!G150,'Speed Bin A-B'!G254,'Speed Bin A-B'!G358,'Speed Bin A-B'!G462,'Speed Bin A-B'!G774,'Speed Bin A-B'!G878,'Speed Bin A-B'!G982,'Speed Bin A-B'!G1086,'Speed Bin A-B'!G1190,'Speed Bin A-B'!G1502,'Speed Bin A-B'!G1606,'Speed Bin A-B'!G1710,'Speed Bin A-B'!G1814,'Speed Bin A-B'!G1918,'Speed Bin A-B'!G2230,'Speed Bin A-B'!G2334,'Speed Bin A-B'!G2438,'Speed Bin A-B'!G2542,'Speed Bin A-B'!G2646)</f>
        <v>250</v>
      </c>
      <c r="H39" s="273">
        <f>SUM('Speed Bin A-B'!H46,'Speed Bin A-B'!H150,'Speed Bin A-B'!H254,'Speed Bin A-B'!H358,'Speed Bin A-B'!H462,'Speed Bin A-B'!H774,'Speed Bin A-B'!H878,'Speed Bin A-B'!H982,'Speed Bin A-B'!H1086,'Speed Bin A-B'!H1190,'Speed Bin A-B'!H1502,'Speed Bin A-B'!H1606,'Speed Bin A-B'!H1710,'Speed Bin A-B'!H1814,'Speed Bin A-B'!H1918,'Speed Bin A-B'!H2230,'Speed Bin A-B'!H2334,'Speed Bin A-B'!H2438,'Speed Bin A-B'!H2542,'Speed Bin A-B'!H2646)</f>
        <v>40</v>
      </c>
      <c r="I39" s="273">
        <f>SUM('Speed Bin A-B'!I46,'Speed Bin A-B'!I150,'Speed Bin A-B'!I254,'Speed Bin A-B'!I358,'Speed Bin A-B'!I462,'Speed Bin A-B'!I774,'Speed Bin A-B'!I878,'Speed Bin A-B'!I982,'Speed Bin A-B'!I1086,'Speed Bin A-B'!I1190,'Speed Bin A-B'!I1502,'Speed Bin A-B'!I1606,'Speed Bin A-B'!I1710,'Speed Bin A-B'!I1814,'Speed Bin A-B'!I1918,'Speed Bin A-B'!I2230,'Speed Bin A-B'!I2334,'Speed Bin A-B'!I2438,'Speed Bin A-B'!I2542,'Speed Bin A-B'!I2646)</f>
        <v>2</v>
      </c>
      <c r="J39" s="273">
        <f>SUM('Speed Bin A-B'!J46,'Speed Bin A-B'!J150,'Speed Bin A-B'!J254,'Speed Bin A-B'!J358,'Speed Bin A-B'!J462,'Speed Bin A-B'!J774,'Speed Bin A-B'!J878,'Speed Bin A-B'!J982,'Speed Bin A-B'!J1086,'Speed Bin A-B'!J1190,'Speed Bin A-B'!J1502,'Speed Bin A-B'!J1606,'Speed Bin A-B'!J1710,'Speed Bin A-B'!J1814,'Speed Bin A-B'!J1918,'Speed Bin A-B'!J2230,'Speed Bin A-B'!J2334,'Speed Bin A-B'!J2438,'Speed Bin A-B'!J2542,'Speed Bin A-B'!J2646)</f>
        <v>1</v>
      </c>
      <c r="K39" s="273">
        <f>SUM('Speed Bin A-B'!K46,'Speed Bin A-B'!K150,'Speed Bin A-B'!K254,'Speed Bin A-B'!K358,'Speed Bin A-B'!K462,'Speed Bin A-B'!K774,'Speed Bin A-B'!K878,'Speed Bin A-B'!K982,'Speed Bin A-B'!K1086,'Speed Bin A-B'!K1190,'Speed Bin A-B'!K1502,'Speed Bin A-B'!K1606,'Speed Bin A-B'!K1710,'Speed Bin A-B'!K1814,'Speed Bin A-B'!K1918,'Speed Bin A-B'!K2230,'Speed Bin A-B'!K2334,'Speed Bin A-B'!K2438,'Speed Bin A-B'!K2542,'Speed Bin A-B'!K2646)</f>
        <v>0</v>
      </c>
      <c r="L39" s="273">
        <f>SUM('Speed Bin A-B'!L46,'Speed Bin A-B'!L150,'Speed Bin A-B'!L254,'Speed Bin A-B'!L358,'Speed Bin A-B'!L462,'Speed Bin A-B'!L774,'Speed Bin A-B'!L878,'Speed Bin A-B'!L982,'Speed Bin A-B'!L1086,'Speed Bin A-B'!L1190,'Speed Bin A-B'!L1502,'Speed Bin A-B'!L1606,'Speed Bin A-B'!L1710,'Speed Bin A-B'!L1814,'Speed Bin A-B'!L1918,'Speed Bin A-B'!L2230,'Speed Bin A-B'!L2334,'Speed Bin A-B'!L2438,'Speed Bin A-B'!L2542,'Speed Bin A-B'!L2646)</f>
        <v>0</v>
      </c>
      <c r="M39" s="273">
        <f>SUM('Speed Bin A-B'!M46,'Speed Bin A-B'!M150,'Speed Bin A-B'!M254,'Speed Bin A-B'!M358,'Speed Bin A-B'!M462,'Speed Bin A-B'!M774,'Speed Bin A-B'!M878,'Speed Bin A-B'!M982,'Speed Bin A-B'!M1086,'Speed Bin A-B'!M1190,'Speed Bin A-B'!M1502,'Speed Bin A-B'!M1606,'Speed Bin A-B'!M1710,'Speed Bin A-B'!M1814,'Speed Bin A-B'!M1918,'Speed Bin A-B'!M2230,'Speed Bin A-B'!M2334,'Speed Bin A-B'!M2438,'Speed Bin A-B'!M2542,'Speed Bin A-B'!M2646)</f>
        <v>0</v>
      </c>
      <c r="N39" s="273">
        <f>SUM('Speed Bin A-B'!N46,'Speed Bin A-B'!N150,'Speed Bin A-B'!N254,'Speed Bin A-B'!N358,'Speed Bin A-B'!N462,'Speed Bin A-B'!N774,'Speed Bin A-B'!N878,'Speed Bin A-B'!N982,'Speed Bin A-B'!N1086,'Speed Bin A-B'!N1190,'Speed Bin A-B'!N1502,'Speed Bin A-B'!N1606,'Speed Bin A-B'!N1710,'Speed Bin A-B'!N1814,'Speed Bin A-B'!N1918,'Speed Bin A-B'!N2230,'Speed Bin A-B'!N2334,'Speed Bin A-B'!N2438,'Speed Bin A-B'!N2542,'Speed Bin A-B'!N2646)</f>
        <v>0</v>
      </c>
      <c r="O39" s="273">
        <f>SUM('Speed Bin A-B'!O46,'Speed Bin A-B'!O150,'Speed Bin A-B'!O254,'Speed Bin A-B'!O358,'Speed Bin A-B'!O462,'Speed Bin A-B'!O774,'Speed Bin A-B'!O878,'Speed Bin A-B'!O982,'Speed Bin A-B'!O1086,'Speed Bin A-B'!O1190,'Speed Bin A-B'!O1502,'Speed Bin A-B'!O1606,'Speed Bin A-B'!O1710,'Speed Bin A-B'!O1814,'Speed Bin A-B'!O1918,'Speed Bin A-B'!O2230,'Speed Bin A-B'!O2334,'Speed Bin A-B'!O2438,'Speed Bin A-B'!O2542,'Speed Bin A-B'!O2646)</f>
        <v>0</v>
      </c>
      <c r="P39" s="273">
        <f>SUM('Speed Bin A-B'!P46,'Speed Bin A-B'!P150,'Speed Bin A-B'!P254,'Speed Bin A-B'!P358,'Speed Bin A-B'!P462,'Speed Bin A-B'!P774,'Speed Bin A-B'!P878,'Speed Bin A-B'!P982,'Speed Bin A-B'!P1086,'Speed Bin A-B'!P1190,'Speed Bin A-B'!P1502,'Speed Bin A-B'!P1606,'Speed Bin A-B'!P1710,'Speed Bin A-B'!P1814,'Speed Bin A-B'!P1918,'Speed Bin A-B'!P2230,'Speed Bin A-B'!P2334,'Speed Bin A-B'!P2438,'Speed Bin A-B'!P2542,'Speed Bin A-B'!P2646)</f>
        <v>0</v>
      </c>
      <c r="Q39" s="273">
        <f>SUM('Speed Bin A-B'!Q46,'Speed Bin A-B'!Q150,'Speed Bin A-B'!Q254,'Speed Bin A-B'!Q358,'Speed Bin A-B'!Q462,'Speed Bin A-B'!Q774,'Speed Bin A-B'!Q878,'Speed Bin A-B'!Q982,'Speed Bin A-B'!Q1086,'Speed Bin A-B'!Q1190,'Speed Bin A-B'!Q1502,'Speed Bin A-B'!Q1606,'Speed Bin A-B'!Q1710,'Speed Bin A-B'!Q1814,'Speed Bin A-B'!Q1918,'Speed Bin A-B'!Q2230,'Speed Bin A-B'!Q2334,'Speed Bin A-B'!Q2438,'Speed Bin A-B'!Q2542,'Speed Bin A-B'!Q2646)</f>
        <v>0</v>
      </c>
      <c r="R39" s="273">
        <f>SUM('Speed Bin A-B'!R46,'Speed Bin A-B'!R150,'Speed Bin A-B'!R254,'Speed Bin A-B'!R358,'Speed Bin A-B'!R462,'Speed Bin A-B'!R774,'Speed Bin A-B'!R878,'Speed Bin A-B'!R982,'Speed Bin A-B'!R1086,'Speed Bin A-B'!R1190,'Speed Bin A-B'!R1502,'Speed Bin A-B'!R1606,'Speed Bin A-B'!R1710,'Speed Bin A-B'!R1814,'Speed Bin A-B'!R1918,'Speed Bin A-B'!R2230,'Speed Bin A-B'!R2334,'Speed Bin A-B'!R2438,'Speed Bin A-B'!R2542,'Speed Bin A-B'!R2646)</f>
        <v>0</v>
      </c>
      <c r="S39" s="273">
        <f>SUM('Speed Bin A-B'!S46,'Speed Bin A-B'!S150,'Speed Bin A-B'!S254,'Speed Bin A-B'!S358,'Speed Bin A-B'!S462,'Speed Bin A-B'!S774,'Speed Bin A-B'!S878,'Speed Bin A-B'!S982,'Speed Bin A-B'!S1086,'Speed Bin A-B'!S1190,'Speed Bin A-B'!S1502,'Speed Bin A-B'!S1606,'Speed Bin A-B'!S1710,'Speed Bin A-B'!S1814,'Speed Bin A-B'!S1918,'Speed Bin A-B'!S2230,'Speed Bin A-B'!S2334,'Speed Bin A-B'!S2438,'Speed Bin A-B'!S2542,'Speed Bin A-B'!S2646)</f>
        <v>0</v>
      </c>
      <c r="T39" s="273">
        <f>SUM('Speed Bin A-B'!T46,'Speed Bin A-B'!T150,'Speed Bin A-B'!T254,'Speed Bin A-B'!T358,'Speed Bin A-B'!T462,'Speed Bin A-B'!T774,'Speed Bin A-B'!T878,'Speed Bin A-B'!T982,'Speed Bin A-B'!T1086,'Speed Bin A-B'!T1190,'Speed Bin A-B'!T1502,'Speed Bin A-B'!T1606,'Speed Bin A-B'!T1710,'Speed Bin A-B'!T1814,'Speed Bin A-B'!T1918,'Speed Bin A-B'!T2230,'Speed Bin A-B'!T2334,'Speed Bin A-B'!T2438,'Speed Bin A-B'!T2542,'Speed Bin A-B'!T2646)</f>
        <v>0</v>
      </c>
      <c r="U39" s="273">
        <f>SUM('Speed Bin A-B'!U46,'Speed Bin A-B'!U150,'Speed Bin A-B'!U254,'Speed Bin A-B'!U358,'Speed Bin A-B'!U462,'Speed Bin A-B'!U774,'Speed Bin A-B'!U878,'Speed Bin A-B'!U982,'Speed Bin A-B'!U1086,'Speed Bin A-B'!U1190,'Speed Bin A-B'!U1502,'Speed Bin A-B'!U1606,'Speed Bin A-B'!U1710,'Speed Bin A-B'!U1814,'Speed Bin A-B'!U1918,'Speed Bin A-B'!U2230,'Speed Bin A-B'!U2334,'Speed Bin A-B'!U2438,'Speed Bin A-B'!U2542,'Speed Bin A-B'!U2646)</f>
        <v>0</v>
      </c>
      <c r="V39"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f>
        <v>19.04</v>
      </c>
      <c r="W39"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f>
        <v>23.693333333333332</v>
      </c>
      <c r="X39" s="267"/>
      <c r="Y39" s="267"/>
    </row>
    <row r="40" spans="1:25" x14ac:dyDescent="0.25">
      <c r="A40" s="272">
        <v>0.375</v>
      </c>
      <c r="B40" s="273">
        <f>SUM('Speed Bin A-B'!B47,'Speed Bin A-B'!B151,'Speed Bin A-B'!B255,'Speed Bin A-B'!B359,'Speed Bin A-B'!B463,'Speed Bin A-B'!B775,'Speed Bin A-B'!B879,'Speed Bin A-B'!B983,'Speed Bin A-B'!B1087,'Speed Bin A-B'!B1191,'Speed Bin A-B'!B1503,'Speed Bin A-B'!B1607,'Speed Bin A-B'!B1711,'Speed Bin A-B'!B1815,'Speed Bin A-B'!B1919,'Speed Bin A-B'!B2231,'Speed Bin A-B'!B2335,'Speed Bin A-B'!B2439,'Speed Bin A-B'!B2543,'Speed Bin A-B'!B2647)</f>
        <v>1914</v>
      </c>
      <c r="C40" s="273">
        <f>SUM('Speed Bin A-B'!C47,'Speed Bin A-B'!C151,'Speed Bin A-B'!C255,'Speed Bin A-B'!C359,'Speed Bin A-B'!C463,'Speed Bin A-B'!C775,'Speed Bin A-B'!C879,'Speed Bin A-B'!C983,'Speed Bin A-B'!C1087,'Speed Bin A-B'!C1191,'Speed Bin A-B'!C1503,'Speed Bin A-B'!C1607,'Speed Bin A-B'!C1711,'Speed Bin A-B'!C1815,'Speed Bin A-B'!C1919,'Speed Bin A-B'!C2231,'Speed Bin A-B'!C2335,'Speed Bin A-B'!C2439,'Speed Bin A-B'!C2543,'Speed Bin A-B'!C2647)</f>
        <v>80</v>
      </c>
      <c r="D40" s="273">
        <f>SUM('Speed Bin A-B'!D47,'Speed Bin A-B'!D151,'Speed Bin A-B'!D255,'Speed Bin A-B'!D359,'Speed Bin A-B'!D463,'Speed Bin A-B'!D775,'Speed Bin A-B'!D879,'Speed Bin A-B'!D983,'Speed Bin A-B'!D1087,'Speed Bin A-B'!D1191,'Speed Bin A-B'!D1503,'Speed Bin A-B'!D1607,'Speed Bin A-B'!D1711,'Speed Bin A-B'!D1815,'Speed Bin A-B'!D1919,'Speed Bin A-B'!D2231,'Speed Bin A-B'!D2335,'Speed Bin A-B'!D2439,'Speed Bin A-B'!D2543,'Speed Bin A-B'!D2647)</f>
        <v>172</v>
      </c>
      <c r="E40" s="273">
        <f>SUM('Speed Bin A-B'!E47,'Speed Bin A-B'!E151,'Speed Bin A-B'!E255,'Speed Bin A-B'!E359,'Speed Bin A-B'!E463,'Speed Bin A-B'!E775,'Speed Bin A-B'!E879,'Speed Bin A-B'!E983,'Speed Bin A-B'!E1087,'Speed Bin A-B'!E1191,'Speed Bin A-B'!E1503,'Speed Bin A-B'!E1607,'Speed Bin A-B'!E1711,'Speed Bin A-B'!E1815,'Speed Bin A-B'!E1919,'Speed Bin A-B'!E2231,'Speed Bin A-B'!E2335,'Speed Bin A-B'!E2439,'Speed Bin A-B'!E2543,'Speed Bin A-B'!E2647)</f>
        <v>456</v>
      </c>
      <c r="F40" s="273">
        <f>SUM('Speed Bin A-B'!F47,'Speed Bin A-B'!F151,'Speed Bin A-B'!F255,'Speed Bin A-B'!F359,'Speed Bin A-B'!F463,'Speed Bin A-B'!F775,'Speed Bin A-B'!F879,'Speed Bin A-B'!F983,'Speed Bin A-B'!F1087,'Speed Bin A-B'!F1191,'Speed Bin A-B'!F1503,'Speed Bin A-B'!F1607,'Speed Bin A-B'!F1711,'Speed Bin A-B'!F1815,'Speed Bin A-B'!F1919,'Speed Bin A-B'!F2231,'Speed Bin A-B'!F2335,'Speed Bin A-B'!F2439,'Speed Bin A-B'!F2543,'Speed Bin A-B'!F2647)</f>
        <v>778</v>
      </c>
      <c r="G40" s="273">
        <f>SUM('Speed Bin A-B'!G47,'Speed Bin A-B'!G151,'Speed Bin A-B'!G255,'Speed Bin A-B'!G359,'Speed Bin A-B'!G463,'Speed Bin A-B'!G775,'Speed Bin A-B'!G879,'Speed Bin A-B'!G983,'Speed Bin A-B'!G1087,'Speed Bin A-B'!G1191,'Speed Bin A-B'!G1503,'Speed Bin A-B'!G1607,'Speed Bin A-B'!G1711,'Speed Bin A-B'!G1815,'Speed Bin A-B'!G1919,'Speed Bin A-B'!G2231,'Speed Bin A-B'!G2335,'Speed Bin A-B'!G2439,'Speed Bin A-B'!G2543,'Speed Bin A-B'!G2647)</f>
        <v>365</v>
      </c>
      <c r="H40" s="273">
        <f>SUM('Speed Bin A-B'!H47,'Speed Bin A-B'!H151,'Speed Bin A-B'!H255,'Speed Bin A-B'!H359,'Speed Bin A-B'!H463,'Speed Bin A-B'!H775,'Speed Bin A-B'!H879,'Speed Bin A-B'!H983,'Speed Bin A-B'!H1087,'Speed Bin A-B'!H1191,'Speed Bin A-B'!H1503,'Speed Bin A-B'!H1607,'Speed Bin A-B'!H1711,'Speed Bin A-B'!H1815,'Speed Bin A-B'!H1919,'Speed Bin A-B'!H2231,'Speed Bin A-B'!H2335,'Speed Bin A-B'!H2439,'Speed Bin A-B'!H2543,'Speed Bin A-B'!H2647)</f>
        <v>55</v>
      </c>
      <c r="I40" s="273">
        <f>SUM('Speed Bin A-B'!I47,'Speed Bin A-B'!I151,'Speed Bin A-B'!I255,'Speed Bin A-B'!I359,'Speed Bin A-B'!I463,'Speed Bin A-B'!I775,'Speed Bin A-B'!I879,'Speed Bin A-B'!I983,'Speed Bin A-B'!I1087,'Speed Bin A-B'!I1191,'Speed Bin A-B'!I1503,'Speed Bin A-B'!I1607,'Speed Bin A-B'!I1711,'Speed Bin A-B'!I1815,'Speed Bin A-B'!I1919,'Speed Bin A-B'!I2231,'Speed Bin A-B'!I2335,'Speed Bin A-B'!I2439,'Speed Bin A-B'!I2543,'Speed Bin A-B'!I2647)</f>
        <v>8</v>
      </c>
      <c r="J40" s="273">
        <f>SUM('Speed Bin A-B'!J47,'Speed Bin A-B'!J151,'Speed Bin A-B'!J255,'Speed Bin A-B'!J359,'Speed Bin A-B'!J463,'Speed Bin A-B'!J775,'Speed Bin A-B'!J879,'Speed Bin A-B'!J983,'Speed Bin A-B'!J1087,'Speed Bin A-B'!J1191,'Speed Bin A-B'!J1503,'Speed Bin A-B'!J1607,'Speed Bin A-B'!J1711,'Speed Bin A-B'!J1815,'Speed Bin A-B'!J1919,'Speed Bin A-B'!J2231,'Speed Bin A-B'!J2335,'Speed Bin A-B'!J2439,'Speed Bin A-B'!J2543,'Speed Bin A-B'!J2647)</f>
        <v>0</v>
      </c>
      <c r="K40" s="273">
        <f>SUM('Speed Bin A-B'!K47,'Speed Bin A-B'!K151,'Speed Bin A-B'!K255,'Speed Bin A-B'!K359,'Speed Bin A-B'!K463,'Speed Bin A-B'!K775,'Speed Bin A-B'!K879,'Speed Bin A-B'!K983,'Speed Bin A-B'!K1087,'Speed Bin A-B'!K1191,'Speed Bin A-B'!K1503,'Speed Bin A-B'!K1607,'Speed Bin A-B'!K1711,'Speed Bin A-B'!K1815,'Speed Bin A-B'!K1919,'Speed Bin A-B'!K2231,'Speed Bin A-B'!K2335,'Speed Bin A-B'!K2439,'Speed Bin A-B'!K2543,'Speed Bin A-B'!K2647)</f>
        <v>0</v>
      </c>
      <c r="L40" s="273">
        <f>SUM('Speed Bin A-B'!L47,'Speed Bin A-B'!L151,'Speed Bin A-B'!L255,'Speed Bin A-B'!L359,'Speed Bin A-B'!L463,'Speed Bin A-B'!L775,'Speed Bin A-B'!L879,'Speed Bin A-B'!L983,'Speed Bin A-B'!L1087,'Speed Bin A-B'!L1191,'Speed Bin A-B'!L1503,'Speed Bin A-B'!L1607,'Speed Bin A-B'!L1711,'Speed Bin A-B'!L1815,'Speed Bin A-B'!L1919,'Speed Bin A-B'!L2231,'Speed Bin A-B'!L2335,'Speed Bin A-B'!L2439,'Speed Bin A-B'!L2543,'Speed Bin A-B'!L2647)</f>
        <v>0</v>
      </c>
      <c r="M40" s="273">
        <f>SUM('Speed Bin A-B'!M47,'Speed Bin A-B'!M151,'Speed Bin A-B'!M255,'Speed Bin A-B'!M359,'Speed Bin A-B'!M463,'Speed Bin A-B'!M775,'Speed Bin A-B'!M879,'Speed Bin A-B'!M983,'Speed Bin A-B'!M1087,'Speed Bin A-B'!M1191,'Speed Bin A-B'!M1503,'Speed Bin A-B'!M1607,'Speed Bin A-B'!M1711,'Speed Bin A-B'!M1815,'Speed Bin A-B'!M1919,'Speed Bin A-B'!M2231,'Speed Bin A-B'!M2335,'Speed Bin A-B'!M2439,'Speed Bin A-B'!M2543,'Speed Bin A-B'!M2647)</f>
        <v>0</v>
      </c>
      <c r="N40" s="273">
        <f>SUM('Speed Bin A-B'!N47,'Speed Bin A-B'!N151,'Speed Bin A-B'!N255,'Speed Bin A-B'!N359,'Speed Bin A-B'!N463,'Speed Bin A-B'!N775,'Speed Bin A-B'!N879,'Speed Bin A-B'!N983,'Speed Bin A-B'!N1087,'Speed Bin A-B'!N1191,'Speed Bin A-B'!N1503,'Speed Bin A-B'!N1607,'Speed Bin A-B'!N1711,'Speed Bin A-B'!N1815,'Speed Bin A-B'!N1919,'Speed Bin A-B'!N2231,'Speed Bin A-B'!N2335,'Speed Bin A-B'!N2439,'Speed Bin A-B'!N2543,'Speed Bin A-B'!N2647)</f>
        <v>0</v>
      </c>
      <c r="O40" s="273">
        <f>SUM('Speed Bin A-B'!O47,'Speed Bin A-B'!O151,'Speed Bin A-B'!O255,'Speed Bin A-B'!O359,'Speed Bin A-B'!O463,'Speed Bin A-B'!O775,'Speed Bin A-B'!O879,'Speed Bin A-B'!O983,'Speed Bin A-B'!O1087,'Speed Bin A-B'!O1191,'Speed Bin A-B'!O1503,'Speed Bin A-B'!O1607,'Speed Bin A-B'!O1711,'Speed Bin A-B'!O1815,'Speed Bin A-B'!O1919,'Speed Bin A-B'!O2231,'Speed Bin A-B'!O2335,'Speed Bin A-B'!O2439,'Speed Bin A-B'!O2543,'Speed Bin A-B'!O2647)</f>
        <v>0</v>
      </c>
      <c r="P40" s="273">
        <f>SUM('Speed Bin A-B'!P47,'Speed Bin A-B'!P151,'Speed Bin A-B'!P255,'Speed Bin A-B'!P359,'Speed Bin A-B'!P463,'Speed Bin A-B'!P775,'Speed Bin A-B'!P879,'Speed Bin A-B'!P983,'Speed Bin A-B'!P1087,'Speed Bin A-B'!P1191,'Speed Bin A-B'!P1503,'Speed Bin A-B'!P1607,'Speed Bin A-B'!P1711,'Speed Bin A-B'!P1815,'Speed Bin A-B'!P1919,'Speed Bin A-B'!P2231,'Speed Bin A-B'!P2335,'Speed Bin A-B'!P2439,'Speed Bin A-B'!P2543,'Speed Bin A-B'!P2647)</f>
        <v>0</v>
      </c>
      <c r="Q40" s="273">
        <f>SUM('Speed Bin A-B'!Q47,'Speed Bin A-B'!Q151,'Speed Bin A-B'!Q255,'Speed Bin A-B'!Q359,'Speed Bin A-B'!Q463,'Speed Bin A-B'!Q775,'Speed Bin A-B'!Q879,'Speed Bin A-B'!Q983,'Speed Bin A-B'!Q1087,'Speed Bin A-B'!Q1191,'Speed Bin A-B'!Q1503,'Speed Bin A-B'!Q1607,'Speed Bin A-B'!Q1711,'Speed Bin A-B'!Q1815,'Speed Bin A-B'!Q1919,'Speed Bin A-B'!Q2231,'Speed Bin A-B'!Q2335,'Speed Bin A-B'!Q2439,'Speed Bin A-B'!Q2543,'Speed Bin A-B'!Q2647)</f>
        <v>0</v>
      </c>
      <c r="R40" s="273">
        <f>SUM('Speed Bin A-B'!R47,'Speed Bin A-B'!R151,'Speed Bin A-B'!R255,'Speed Bin A-B'!R359,'Speed Bin A-B'!R463,'Speed Bin A-B'!R775,'Speed Bin A-B'!R879,'Speed Bin A-B'!R983,'Speed Bin A-B'!R1087,'Speed Bin A-B'!R1191,'Speed Bin A-B'!R1503,'Speed Bin A-B'!R1607,'Speed Bin A-B'!R1711,'Speed Bin A-B'!R1815,'Speed Bin A-B'!R1919,'Speed Bin A-B'!R2231,'Speed Bin A-B'!R2335,'Speed Bin A-B'!R2439,'Speed Bin A-B'!R2543,'Speed Bin A-B'!R2647)</f>
        <v>0</v>
      </c>
      <c r="S40" s="273">
        <f>SUM('Speed Bin A-B'!S47,'Speed Bin A-B'!S151,'Speed Bin A-B'!S255,'Speed Bin A-B'!S359,'Speed Bin A-B'!S463,'Speed Bin A-B'!S775,'Speed Bin A-B'!S879,'Speed Bin A-B'!S983,'Speed Bin A-B'!S1087,'Speed Bin A-B'!S1191,'Speed Bin A-B'!S1503,'Speed Bin A-B'!S1607,'Speed Bin A-B'!S1711,'Speed Bin A-B'!S1815,'Speed Bin A-B'!S1919,'Speed Bin A-B'!S2231,'Speed Bin A-B'!S2335,'Speed Bin A-B'!S2439,'Speed Bin A-B'!S2543,'Speed Bin A-B'!S2647)</f>
        <v>0</v>
      </c>
      <c r="T40" s="273">
        <f>SUM('Speed Bin A-B'!T47,'Speed Bin A-B'!T151,'Speed Bin A-B'!T255,'Speed Bin A-B'!T359,'Speed Bin A-B'!T463,'Speed Bin A-B'!T775,'Speed Bin A-B'!T879,'Speed Bin A-B'!T983,'Speed Bin A-B'!T1087,'Speed Bin A-B'!T1191,'Speed Bin A-B'!T1503,'Speed Bin A-B'!T1607,'Speed Bin A-B'!T1711,'Speed Bin A-B'!T1815,'Speed Bin A-B'!T1919,'Speed Bin A-B'!T2231,'Speed Bin A-B'!T2335,'Speed Bin A-B'!T2439,'Speed Bin A-B'!T2543,'Speed Bin A-B'!T2647)</f>
        <v>0</v>
      </c>
      <c r="U40" s="273">
        <f>SUM('Speed Bin A-B'!U47,'Speed Bin A-B'!U151,'Speed Bin A-B'!U255,'Speed Bin A-B'!U359,'Speed Bin A-B'!U463,'Speed Bin A-B'!U775,'Speed Bin A-B'!U879,'Speed Bin A-B'!U983,'Speed Bin A-B'!U1087,'Speed Bin A-B'!U1191,'Speed Bin A-B'!U1503,'Speed Bin A-B'!U1607,'Speed Bin A-B'!U1711,'Speed Bin A-B'!U1815,'Speed Bin A-B'!U1919,'Speed Bin A-B'!U2231,'Speed Bin A-B'!U2335,'Speed Bin A-B'!U2439,'Speed Bin A-B'!U2543,'Speed Bin A-B'!U2647)</f>
        <v>0</v>
      </c>
      <c r="V40"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f>
        <v>21.166666666666671</v>
      </c>
      <c r="W40"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f>
        <v>25.893333333333338</v>
      </c>
      <c r="X40" s="267"/>
      <c r="Y40" s="267"/>
    </row>
    <row r="41" spans="1:25" x14ac:dyDescent="0.25">
      <c r="A41" s="272">
        <v>0.38541666666666702</v>
      </c>
      <c r="B41" s="273">
        <f>SUM('Speed Bin A-B'!B48,'Speed Bin A-B'!B152,'Speed Bin A-B'!B256,'Speed Bin A-B'!B360,'Speed Bin A-B'!B464,'Speed Bin A-B'!B776,'Speed Bin A-B'!B880,'Speed Bin A-B'!B984,'Speed Bin A-B'!B1088,'Speed Bin A-B'!B1192,'Speed Bin A-B'!B1504,'Speed Bin A-B'!B1608,'Speed Bin A-B'!B1712,'Speed Bin A-B'!B1816,'Speed Bin A-B'!B1920,'Speed Bin A-B'!B2232,'Speed Bin A-B'!B2336,'Speed Bin A-B'!B2440,'Speed Bin A-B'!B2544,'Speed Bin A-B'!B2648)</f>
        <v>1829</v>
      </c>
      <c r="C41" s="273">
        <f>SUM('Speed Bin A-B'!C48,'Speed Bin A-B'!C152,'Speed Bin A-B'!C256,'Speed Bin A-B'!C360,'Speed Bin A-B'!C464,'Speed Bin A-B'!C776,'Speed Bin A-B'!C880,'Speed Bin A-B'!C984,'Speed Bin A-B'!C1088,'Speed Bin A-B'!C1192,'Speed Bin A-B'!C1504,'Speed Bin A-B'!C1608,'Speed Bin A-B'!C1712,'Speed Bin A-B'!C1816,'Speed Bin A-B'!C1920,'Speed Bin A-B'!C2232,'Speed Bin A-B'!C2336,'Speed Bin A-B'!C2440,'Speed Bin A-B'!C2544,'Speed Bin A-B'!C2648)</f>
        <v>1</v>
      </c>
      <c r="D41" s="273">
        <f>SUM('Speed Bin A-B'!D48,'Speed Bin A-B'!D152,'Speed Bin A-B'!D256,'Speed Bin A-B'!D360,'Speed Bin A-B'!D464,'Speed Bin A-B'!D776,'Speed Bin A-B'!D880,'Speed Bin A-B'!D984,'Speed Bin A-B'!D1088,'Speed Bin A-B'!D1192,'Speed Bin A-B'!D1504,'Speed Bin A-B'!D1608,'Speed Bin A-B'!D1712,'Speed Bin A-B'!D1816,'Speed Bin A-B'!D1920,'Speed Bin A-B'!D2232,'Speed Bin A-B'!D2336,'Speed Bin A-B'!D2440,'Speed Bin A-B'!D2544,'Speed Bin A-B'!D2648)</f>
        <v>55</v>
      </c>
      <c r="E41" s="273">
        <f>SUM('Speed Bin A-B'!E48,'Speed Bin A-B'!E152,'Speed Bin A-B'!E256,'Speed Bin A-B'!E360,'Speed Bin A-B'!E464,'Speed Bin A-B'!E776,'Speed Bin A-B'!E880,'Speed Bin A-B'!E984,'Speed Bin A-B'!E1088,'Speed Bin A-B'!E1192,'Speed Bin A-B'!E1504,'Speed Bin A-B'!E1608,'Speed Bin A-B'!E1712,'Speed Bin A-B'!E1816,'Speed Bin A-B'!E1920,'Speed Bin A-B'!E2232,'Speed Bin A-B'!E2336,'Speed Bin A-B'!E2440,'Speed Bin A-B'!E2544,'Speed Bin A-B'!E2648)</f>
        <v>430</v>
      </c>
      <c r="F41" s="273">
        <f>SUM('Speed Bin A-B'!F48,'Speed Bin A-B'!F152,'Speed Bin A-B'!F256,'Speed Bin A-B'!F360,'Speed Bin A-B'!F464,'Speed Bin A-B'!F776,'Speed Bin A-B'!F880,'Speed Bin A-B'!F984,'Speed Bin A-B'!F1088,'Speed Bin A-B'!F1192,'Speed Bin A-B'!F1504,'Speed Bin A-B'!F1608,'Speed Bin A-B'!F1712,'Speed Bin A-B'!F1816,'Speed Bin A-B'!F1920,'Speed Bin A-B'!F2232,'Speed Bin A-B'!F2336,'Speed Bin A-B'!F2440,'Speed Bin A-B'!F2544,'Speed Bin A-B'!F2648)</f>
        <v>833</v>
      </c>
      <c r="G41" s="273">
        <f>SUM('Speed Bin A-B'!G48,'Speed Bin A-B'!G152,'Speed Bin A-B'!G256,'Speed Bin A-B'!G360,'Speed Bin A-B'!G464,'Speed Bin A-B'!G776,'Speed Bin A-B'!G880,'Speed Bin A-B'!G984,'Speed Bin A-B'!G1088,'Speed Bin A-B'!G1192,'Speed Bin A-B'!G1504,'Speed Bin A-B'!G1608,'Speed Bin A-B'!G1712,'Speed Bin A-B'!G1816,'Speed Bin A-B'!G1920,'Speed Bin A-B'!G2232,'Speed Bin A-B'!G2336,'Speed Bin A-B'!G2440,'Speed Bin A-B'!G2544,'Speed Bin A-B'!G2648)</f>
        <v>429</v>
      </c>
      <c r="H41" s="273">
        <f>SUM('Speed Bin A-B'!H48,'Speed Bin A-B'!H152,'Speed Bin A-B'!H256,'Speed Bin A-B'!H360,'Speed Bin A-B'!H464,'Speed Bin A-B'!H776,'Speed Bin A-B'!H880,'Speed Bin A-B'!H984,'Speed Bin A-B'!H1088,'Speed Bin A-B'!H1192,'Speed Bin A-B'!H1504,'Speed Bin A-B'!H1608,'Speed Bin A-B'!H1712,'Speed Bin A-B'!H1816,'Speed Bin A-B'!H1920,'Speed Bin A-B'!H2232,'Speed Bin A-B'!H2336,'Speed Bin A-B'!H2440,'Speed Bin A-B'!H2544,'Speed Bin A-B'!H2648)</f>
        <v>76</v>
      </c>
      <c r="I41" s="273">
        <f>SUM('Speed Bin A-B'!I48,'Speed Bin A-B'!I152,'Speed Bin A-B'!I256,'Speed Bin A-B'!I360,'Speed Bin A-B'!I464,'Speed Bin A-B'!I776,'Speed Bin A-B'!I880,'Speed Bin A-B'!I984,'Speed Bin A-B'!I1088,'Speed Bin A-B'!I1192,'Speed Bin A-B'!I1504,'Speed Bin A-B'!I1608,'Speed Bin A-B'!I1712,'Speed Bin A-B'!I1816,'Speed Bin A-B'!I1920,'Speed Bin A-B'!I2232,'Speed Bin A-B'!I2336,'Speed Bin A-B'!I2440,'Speed Bin A-B'!I2544,'Speed Bin A-B'!I2648)</f>
        <v>3</v>
      </c>
      <c r="J41" s="273">
        <f>SUM('Speed Bin A-B'!J48,'Speed Bin A-B'!J152,'Speed Bin A-B'!J256,'Speed Bin A-B'!J360,'Speed Bin A-B'!J464,'Speed Bin A-B'!J776,'Speed Bin A-B'!J880,'Speed Bin A-B'!J984,'Speed Bin A-B'!J1088,'Speed Bin A-B'!J1192,'Speed Bin A-B'!J1504,'Speed Bin A-B'!J1608,'Speed Bin A-B'!J1712,'Speed Bin A-B'!J1816,'Speed Bin A-B'!J1920,'Speed Bin A-B'!J2232,'Speed Bin A-B'!J2336,'Speed Bin A-B'!J2440,'Speed Bin A-B'!J2544,'Speed Bin A-B'!J2648)</f>
        <v>1</v>
      </c>
      <c r="K41" s="273">
        <f>SUM('Speed Bin A-B'!K48,'Speed Bin A-B'!K152,'Speed Bin A-B'!K256,'Speed Bin A-B'!K360,'Speed Bin A-B'!K464,'Speed Bin A-B'!K776,'Speed Bin A-B'!K880,'Speed Bin A-B'!K984,'Speed Bin A-B'!K1088,'Speed Bin A-B'!K1192,'Speed Bin A-B'!K1504,'Speed Bin A-B'!K1608,'Speed Bin A-B'!K1712,'Speed Bin A-B'!K1816,'Speed Bin A-B'!K1920,'Speed Bin A-B'!K2232,'Speed Bin A-B'!K2336,'Speed Bin A-B'!K2440,'Speed Bin A-B'!K2544,'Speed Bin A-B'!K2648)</f>
        <v>0</v>
      </c>
      <c r="L41" s="273">
        <f>SUM('Speed Bin A-B'!L48,'Speed Bin A-B'!L152,'Speed Bin A-B'!L256,'Speed Bin A-B'!L360,'Speed Bin A-B'!L464,'Speed Bin A-B'!L776,'Speed Bin A-B'!L880,'Speed Bin A-B'!L984,'Speed Bin A-B'!L1088,'Speed Bin A-B'!L1192,'Speed Bin A-B'!L1504,'Speed Bin A-B'!L1608,'Speed Bin A-B'!L1712,'Speed Bin A-B'!L1816,'Speed Bin A-B'!L1920,'Speed Bin A-B'!L2232,'Speed Bin A-B'!L2336,'Speed Bin A-B'!L2440,'Speed Bin A-B'!L2544,'Speed Bin A-B'!L2648)</f>
        <v>0</v>
      </c>
      <c r="M41" s="273">
        <f>SUM('Speed Bin A-B'!M48,'Speed Bin A-B'!M152,'Speed Bin A-B'!M256,'Speed Bin A-B'!M360,'Speed Bin A-B'!M464,'Speed Bin A-B'!M776,'Speed Bin A-B'!M880,'Speed Bin A-B'!M984,'Speed Bin A-B'!M1088,'Speed Bin A-B'!M1192,'Speed Bin A-B'!M1504,'Speed Bin A-B'!M1608,'Speed Bin A-B'!M1712,'Speed Bin A-B'!M1816,'Speed Bin A-B'!M1920,'Speed Bin A-B'!M2232,'Speed Bin A-B'!M2336,'Speed Bin A-B'!M2440,'Speed Bin A-B'!M2544,'Speed Bin A-B'!M2648)</f>
        <v>1</v>
      </c>
      <c r="N41" s="273">
        <f>SUM('Speed Bin A-B'!N48,'Speed Bin A-B'!N152,'Speed Bin A-B'!N256,'Speed Bin A-B'!N360,'Speed Bin A-B'!N464,'Speed Bin A-B'!N776,'Speed Bin A-B'!N880,'Speed Bin A-B'!N984,'Speed Bin A-B'!N1088,'Speed Bin A-B'!N1192,'Speed Bin A-B'!N1504,'Speed Bin A-B'!N1608,'Speed Bin A-B'!N1712,'Speed Bin A-B'!N1816,'Speed Bin A-B'!N1920,'Speed Bin A-B'!N2232,'Speed Bin A-B'!N2336,'Speed Bin A-B'!N2440,'Speed Bin A-B'!N2544,'Speed Bin A-B'!N2648)</f>
        <v>0</v>
      </c>
      <c r="O41" s="273">
        <f>SUM('Speed Bin A-B'!O48,'Speed Bin A-B'!O152,'Speed Bin A-B'!O256,'Speed Bin A-B'!O360,'Speed Bin A-B'!O464,'Speed Bin A-B'!O776,'Speed Bin A-B'!O880,'Speed Bin A-B'!O984,'Speed Bin A-B'!O1088,'Speed Bin A-B'!O1192,'Speed Bin A-B'!O1504,'Speed Bin A-B'!O1608,'Speed Bin A-B'!O1712,'Speed Bin A-B'!O1816,'Speed Bin A-B'!O1920,'Speed Bin A-B'!O2232,'Speed Bin A-B'!O2336,'Speed Bin A-B'!O2440,'Speed Bin A-B'!O2544,'Speed Bin A-B'!O2648)</f>
        <v>0</v>
      </c>
      <c r="P41" s="273">
        <f>SUM('Speed Bin A-B'!P48,'Speed Bin A-B'!P152,'Speed Bin A-B'!P256,'Speed Bin A-B'!P360,'Speed Bin A-B'!P464,'Speed Bin A-B'!P776,'Speed Bin A-B'!P880,'Speed Bin A-B'!P984,'Speed Bin A-B'!P1088,'Speed Bin A-B'!P1192,'Speed Bin A-B'!P1504,'Speed Bin A-B'!P1608,'Speed Bin A-B'!P1712,'Speed Bin A-B'!P1816,'Speed Bin A-B'!P1920,'Speed Bin A-B'!P2232,'Speed Bin A-B'!P2336,'Speed Bin A-B'!P2440,'Speed Bin A-B'!P2544,'Speed Bin A-B'!P2648)</f>
        <v>0</v>
      </c>
      <c r="Q41" s="273">
        <f>SUM('Speed Bin A-B'!Q48,'Speed Bin A-B'!Q152,'Speed Bin A-B'!Q256,'Speed Bin A-B'!Q360,'Speed Bin A-B'!Q464,'Speed Bin A-B'!Q776,'Speed Bin A-B'!Q880,'Speed Bin A-B'!Q984,'Speed Bin A-B'!Q1088,'Speed Bin A-B'!Q1192,'Speed Bin A-B'!Q1504,'Speed Bin A-B'!Q1608,'Speed Bin A-B'!Q1712,'Speed Bin A-B'!Q1816,'Speed Bin A-B'!Q1920,'Speed Bin A-B'!Q2232,'Speed Bin A-B'!Q2336,'Speed Bin A-B'!Q2440,'Speed Bin A-B'!Q2544,'Speed Bin A-B'!Q2648)</f>
        <v>0</v>
      </c>
      <c r="R41" s="273">
        <f>SUM('Speed Bin A-B'!R48,'Speed Bin A-B'!R152,'Speed Bin A-B'!R256,'Speed Bin A-B'!R360,'Speed Bin A-B'!R464,'Speed Bin A-B'!R776,'Speed Bin A-B'!R880,'Speed Bin A-B'!R984,'Speed Bin A-B'!R1088,'Speed Bin A-B'!R1192,'Speed Bin A-B'!R1504,'Speed Bin A-B'!R1608,'Speed Bin A-B'!R1712,'Speed Bin A-B'!R1816,'Speed Bin A-B'!R1920,'Speed Bin A-B'!R2232,'Speed Bin A-B'!R2336,'Speed Bin A-B'!R2440,'Speed Bin A-B'!R2544,'Speed Bin A-B'!R2648)</f>
        <v>0</v>
      </c>
      <c r="S41" s="273">
        <f>SUM('Speed Bin A-B'!S48,'Speed Bin A-B'!S152,'Speed Bin A-B'!S256,'Speed Bin A-B'!S360,'Speed Bin A-B'!S464,'Speed Bin A-B'!S776,'Speed Bin A-B'!S880,'Speed Bin A-B'!S984,'Speed Bin A-B'!S1088,'Speed Bin A-B'!S1192,'Speed Bin A-B'!S1504,'Speed Bin A-B'!S1608,'Speed Bin A-B'!S1712,'Speed Bin A-B'!S1816,'Speed Bin A-B'!S1920,'Speed Bin A-B'!S2232,'Speed Bin A-B'!S2336,'Speed Bin A-B'!S2440,'Speed Bin A-B'!S2544,'Speed Bin A-B'!S2648)</f>
        <v>0</v>
      </c>
      <c r="T41" s="273">
        <f>SUM('Speed Bin A-B'!T48,'Speed Bin A-B'!T152,'Speed Bin A-B'!T256,'Speed Bin A-B'!T360,'Speed Bin A-B'!T464,'Speed Bin A-B'!T776,'Speed Bin A-B'!T880,'Speed Bin A-B'!T984,'Speed Bin A-B'!T1088,'Speed Bin A-B'!T1192,'Speed Bin A-B'!T1504,'Speed Bin A-B'!T1608,'Speed Bin A-B'!T1712,'Speed Bin A-B'!T1816,'Speed Bin A-B'!T1920,'Speed Bin A-B'!T2232,'Speed Bin A-B'!T2336,'Speed Bin A-B'!T2440,'Speed Bin A-B'!T2544,'Speed Bin A-B'!T2648)</f>
        <v>0</v>
      </c>
      <c r="U41" s="273">
        <f>SUM('Speed Bin A-B'!U48,'Speed Bin A-B'!U152,'Speed Bin A-B'!U256,'Speed Bin A-B'!U360,'Speed Bin A-B'!U464,'Speed Bin A-B'!U776,'Speed Bin A-B'!U880,'Speed Bin A-B'!U984,'Speed Bin A-B'!U1088,'Speed Bin A-B'!U1192,'Speed Bin A-B'!U1504,'Speed Bin A-B'!U1608,'Speed Bin A-B'!U1712,'Speed Bin A-B'!U1816,'Speed Bin A-B'!U1920,'Speed Bin A-B'!U2232,'Speed Bin A-B'!U2336,'Speed Bin A-B'!U2440,'Speed Bin A-B'!U2544,'Speed Bin A-B'!U2648)</f>
        <v>0</v>
      </c>
      <c r="V41"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f>
        <v>22.666666666666668</v>
      </c>
      <c r="W41"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f>
        <v>26.920000000000005</v>
      </c>
      <c r="X41" s="267"/>
      <c r="Y41" s="267"/>
    </row>
    <row r="42" spans="1:25" x14ac:dyDescent="0.25">
      <c r="A42" s="272">
        <v>0.39583333333333298</v>
      </c>
      <c r="B42" s="273">
        <f>SUM('Speed Bin A-B'!B49,'Speed Bin A-B'!B153,'Speed Bin A-B'!B257,'Speed Bin A-B'!B361,'Speed Bin A-B'!B465,'Speed Bin A-B'!B777,'Speed Bin A-B'!B881,'Speed Bin A-B'!B985,'Speed Bin A-B'!B1089,'Speed Bin A-B'!B1193,'Speed Bin A-B'!B1505,'Speed Bin A-B'!B1609,'Speed Bin A-B'!B1713,'Speed Bin A-B'!B1817,'Speed Bin A-B'!B1921,'Speed Bin A-B'!B2233,'Speed Bin A-B'!B2337,'Speed Bin A-B'!B2441,'Speed Bin A-B'!B2545,'Speed Bin A-B'!B2649)</f>
        <v>1694</v>
      </c>
      <c r="C42" s="273">
        <f>SUM('Speed Bin A-B'!C49,'Speed Bin A-B'!C153,'Speed Bin A-B'!C257,'Speed Bin A-B'!C361,'Speed Bin A-B'!C465,'Speed Bin A-B'!C777,'Speed Bin A-B'!C881,'Speed Bin A-B'!C985,'Speed Bin A-B'!C1089,'Speed Bin A-B'!C1193,'Speed Bin A-B'!C1505,'Speed Bin A-B'!C1609,'Speed Bin A-B'!C1713,'Speed Bin A-B'!C1817,'Speed Bin A-B'!C1921,'Speed Bin A-B'!C2233,'Speed Bin A-B'!C2337,'Speed Bin A-B'!C2441,'Speed Bin A-B'!C2545,'Speed Bin A-B'!C2649)</f>
        <v>1</v>
      </c>
      <c r="D42" s="273">
        <f>SUM('Speed Bin A-B'!D49,'Speed Bin A-B'!D153,'Speed Bin A-B'!D257,'Speed Bin A-B'!D361,'Speed Bin A-B'!D465,'Speed Bin A-B'!D777,'Speed Bin A-B'!D881,'Speed Bin A-B'!D985,'Speed Bin A-B'!D1089,'Speed Bin A-B'!D1193,'Speed Bin A-B'!D1505,'Speed Bin A-B'!D1609,'Speed Bin A-B'!D1713,'Speed Bin A-B'!D1817,'Speed Bin A-B'!D1921,'Speed Bin A-B'!D2233,'Speed Bin A-B'!D2337,'Speed Bin A-B'!D2441,'Speed Bin A-B'!D2545,'Speed Bin A-B'!D2649)</f>
        <v>55</v>
      </c>
      <c r="E42" s="273">
        <f>SUM('Speed Bin A-B'!E49,'Speed Bin A-B'!E153,'Speed Bin A-B'!E257,'Speed Bin A-B'!E361,'Speed Bin A-B'!E465,'Speed Bin A-B'!E777,'Speed Bin A-B'!E881,'Speed Bin A-B'!E985,'Speed Bin A-B'!E1089,'Speed Bin A-B'!E1193,'Speed Bin A-B'!E1505,'Speed Bin A-B'!E1609,'Speed Bin A-B'!E1713,'Speed Bin A-B'!E1817,'Speed Bin A-B'!E1921,'Speed Bin A-B'!E2233,'Speed Bin A-B'!E2337,'Speed Bin A-B'!E2441,'Speed Bin A-B'!E2545,'Speed Bin A-B'!E2649)</f>
        <v>335</v>
      </c>
      <c r="F42" s="273">
        <f>SUM('Speed Bin A-B'!F49,'Speed Bin A-B'!F153,'Speed Bin A-B'!F257,'Speed Bin A-B'!F361,'Speed Bin A-B'!F465,'Speed Bin A-B'!F777,'Speed Bin A-B'!F881,'Speed Bin A-B'!F985,'Speed Bin A-B'!F1089,'Speed Bin A-B'!F1193,'Speed Bin A-B'!F1505,'Speed Bin A-B'!F1609,'Speed Bin A-B'!F1713,'Speed Bin A-B'!F1817,'Speed Bin A-B'!F1921,'Speed Bin A-B'!F2233,'Speed Bin A-B'!F2337,'Speed Bin A-B'!F2441,'Speed Bin A-B'!F2545,'Speed Bin A-B'!F2649)</f>
        <v>734</v>
      </c>
      <c r="G42" s="273">
        <f>SUM('Speed Bin A-B'!G49,'Speed Bin A-B'!G153,'Speed Bin A-B'!G257,'Speed Bin A-B'!G361,'Speed Bin A-B'!G465,'Speed Bin A-B'!G777,'Speed Bin A-B'!G881,'Speed Bin A-B'!G985,'Speed Bin A-B'!G1089,'Speed Bin A-B'!G1193,'Speed Bin A-B'!G1505,'Speed Bin A-B'!G1609,'Speed Bin A-B'!G1713,'Speed Bin A-B'!G1817,'Speed Bin A-B'!G1921,'Speed Bin A-B'!G2233,'Speed Bin A-B'!G2337,'Speed Bin A-B'!G2441,'Speed Bin A-B'!G2545,'Speed Bin A-B'!G2649)</f>
        <v>469</v>
      </c>
      <c r="H42" s="273">
        <f>SUM('Speed Bin A-B'!H49,'Speed Bin A-B'!H153,'Speed Bin A-B'!H257,'Speed Bin A-B'!H361,'Speed Bin A-B'!H465,'Speed Bin A-B'!H777,'Speed Bin A-B'!H881,'Speed Bin A-B'!H985,'Speed Bin A-B'!H1089,'Speed Bin A-B'!H1193,'Speed Bin A-B'!H1505,'Speed Bin A-B'!H1609,'Speed Bin A-B'!H1713,'Speed Bin A-B'!H1817,'Speed Bin A-B'!H1921,'Speed Bin A-B'!H2233,'Speed Bin A-B'!H2337,'Speed Bin A-B'!H2441,'Speed Bin A-B'!H2545,'Speed Bin A-B'!H2649)</f>
        <v>82</v>
      </c>
      <c r="I42" s="273">
        <f>SUM('Speed Bin A-B'!I49,'Speed Bin A-B'!I153,'Speed Bin A-B'!I257,'Speed Bin A-B'!I361,'Speed Bin A-B'!I465,'Speed Bin A-B'!I777,'Speed Bin A-B'!I881,'Speed Bin A-B'!I985,'Speed Bin A-B'!I1089,'Speed Bin A-B'!I1193,'Speed Bin A-B'!I1505,'Speed Bin A-B'!I1609,'Speed Bin A-B'!I1713,'Speed Bin A-B'!I1817,'Speed Bin A-B'!I1921,'Speed Bin A-B'!I2233,'Speed Bin A-B'!I2337,'Speed Bin A-B'!I2441,'Speed Bin A-B'!I2545,'Speed Bin A-B'!I2649)</f>
        <v>15</v>
      </c>
      <c r="J42" s="273">
        <f>SUM('Speed Bin A-B'!J49,'Speed Bin A-B'!J153,'Speed Bin A-B'!J257,'Speed Bin A-B'!J361,'Speed Bin A-B'!J465,'Speed Bin A-B'!J777,'Speed Bin A-B'!J881,'Speed Bin A-B'!J985,'Speed Bin A-B'!J1089,'Speed Bin A-B'!J1193,'Speed Bin A-B'!J1505,'Speed Bin A-B'!J1609,'Speed Bin A-B'!J1713,'Speed Bin A-B'!J1817,'Speed Bin A-B'!J1921,'Speed Bin A-B'!J2233,'Speed Bin A-B'!J2337,'Speed Bin A-B'!J2441,'Speed Bin A-B'!J2545,'Speed Bin A-B'!J2649)</f>
        <v>3</v>
      </c>
      <c r="K42" s="273">
        <f>SUM('Speed Bin A-B'!K49,'Speed Bin A-B'!K153,'Speed Bin A-B'!K257,'Speed Bin A-B'!K361,'Speed Bin A-B'!K465,'Speed Bin A-B'!K777,'Speed Bin A-B'!K881,'Speed Bin A-B'!K985,'Speed Bin A-B'!K1089,'Speed Bin A-B'!K1193,'Speed Bin A-B'!K1505,'Speed Bin A-B'!K1609,'Speed Bin A-B'!K1713,'Speed Bin A-B'!K1817,'Speed Bin A-B'!K1921,'Speed Bin A-B'!K2233,'Speed Bin A-B'!K2337,'Speed Bin A-B'!K2441,'Speed Bin A-B'!K2545,'Speed Bin A-B'!K2649)</f>
        <v>0</v>
      </c>
      <c r="L42" s="273">
        <f>SUM('Speed Bin A-B'!L49,'Speed Bin A-B'!L153,'Speed Bin A-B'!L257,'Speed Bin A-B'!L361,'Speed Bin A-B'!L465,'Speed Bin A-B'!L777,'Speed Bin A-B'!L881,'Speed Bin A-B'!L985,'Speed Bin A-B'!L1089,'Speed Bin A-B'!L1193,'Speed Bin A-B'!L1505,'Speed Bin A-B'!L1609,'Speed Bin A-B'!L1713,'Speed Bin A-B'!L1817,'Speed Bin A-B'!L1921,'Speed Bin A-B'!L2233,'Speed Bin A-B'!L2337,'Speed Bin A-B'!L2441,'Speed Bin A-B'!L2545,'Speed Bin A-B'!L2649)</f>
        <v>0</v>
      </c>
      <c r="M42" s="273">
        <f>SUM('Speed Bin A-B'!M49,'Speed Bin A-B'!M153,'Speed Bin A-B'!M257,'Speed Bin A-B'!M361,'Speed Bin A-B'!M465,'Speed Bin A-B'!M777,'Speed Bin A-B'!M881,'Speed Bin A-B'!M985,'Speed Bin A-B'!M1089,'Speed Bin A-B'!M1193,'Speed Bin A-B'!M1505,'Speed Bin A-B'!M1609,'Speed Bin A-B'!M1713,'Speed Bin A-B'!M1817,'Speed Bin A-B'!M1921,'Speed Bin A-B'!M2233,'Speed Bin A-B'!M2337,'Speed Bin A-B'!M2441,'Speed Bin A-B'!M2545,'Speed Bin A-B'!M2649)</f>
        <v>0</v>
      </c>
      <c r="N42" s="273">
        <f>SUM('Speed Bin A-B'!N49,'Speed Bin A-B'!N153,'Speed Bin A-B'!N257,'Speed Bin A-B'!N361,'Speed Bin A-B'!N465,'Speed Bin A-B'!N777,'Speed Bin A-B'!N881,'Speed Bin A-B'!N985,'Speed Bin A-B'!N1089,'Speed Bin A-B'!N1193,'Speed Bin A-B'!N1505,'Speed Bin A-B'!N1609,'Speed Bin A-B'!N1713,'Speed Bin A-B'!N1817,'Speed Bin A-B'!N1921,'Speed Bin A-B'!N2233,'Speed Bin A-B'!N2337,'Speed Bin A-B'!N2441,'Speed Bin A-B'!N2545,'Speed Bin A-B'!N2649)</f>
        <v>0</v>
      </c>
      <c r="O42" s="273">
        <f>SUM('Speed Bin A-B'!O49,'Speed Bin A-B'!O153,'Speed Bin A-B'!O257,'Speed Bin A-B'!O361,'Speed Bin A-B'!O465,'Speed Bin A-B'!O777,'Speed Bin A-B'!O881,'Speed Bin A-B'!O985,'Speed Bin A-B'!O1089,'Speed Bin A-B'!O1193,'Speed Bin A-B'!O1505,'Speed Bin A-B'!O1609,'Speed Bin A-B'!O1713,'Speed Bin A-B'!O1817,'Speed Bin A-B'!O1921,'Speed Bin A-B'!O2233,'Speed Bin A-B'!O2337,'Speed Bin A-B'!O2441,'Speed Bin A-B'!O2545,'Speed Bin A-B'!O2649)</f>
        <v>0</v>
      </c>
      <c r="P42" s="273">
        <f>SUM('Speed Bin A-B'!P49,'Speed Bin A-B'!P153,'Speed Bin A-B'!P257,'Speed Bin A-B'!P361,'Speed Bin A-B'!P465,'Speed Bin A-B'!P777,'Speed Bin A-B'!P881,'Speed Bin A-B'!P985,'Speed Bin A-B'!P1089,'Speed Bin A-B'!P1193,'Speed Bin A-B'!P1505,'Speed Bin A-B'!P1609,'Speed Bin A-B'!P1713,'Speed Bin A-B'!P1817,'Speed Bin A-B'!P1921,'Speed Bin A-B'!P2233,'Speed Bin A-B'!P2337,'Speed Bin A-B'!P2441,'Speed Bin A-B'!P2545,'Speed Bin A-B'!P2649)</f>
        <v>0</v>
      </c>
      <c r="Q42" s="273">
        <f>SUM('Speed Bin A-B'!Q49,'Speed Bin A-B'!Q153,'Speed Bin A-B'!Q257,'Speed Bin A-B'!Q361,'Speed Bin A-B'!Q465,'Speed Bin A-B'!Q777,'Speed Bin A-B'!Q881,'Speed Bin A-B'!Q985,'Speed Bin A-B'!Q1089,'Speed Bin A-B'!Q1193,'Speed Bin A-B'!Q1505,'Speed Bin A-B'!Q1609,'Speed Bin A-B'!Q1713,'Speed Bin A-B'!Q1817,'Speed Bin A-B'!Q1921,'Speed Bin A-B'!Q2233,'Speed Bin A-B'!Q2337,'Speed Bin A-B'!Q2441,'Speed Bin A-B'!Q2545,'Speed Bin A-B'!Q2649)</f>
        <v>0</v>
      </c>
      <c r="R42" s="273">
        <f>SUM('Speed Bin A-B'!R49,'Speed Bin A-B'!R153,'Speed Bin A-B'!R257,'Speed Bin A-B'!R361,'Speed Bin A-B'!R465,'Speed Bin A-B'!R777,'Speed Bin A-B'!R881,'Speed Bin A-B'!R985,'Speed Bin A-B'!R1089,'Speed Bin A-B'!R1193,'Speed Bin A-B'!R1505,'Speed Bin A-B'!R1609,'Speed Bin A-B'!R1713,'Speed Bin A-B'!R1817,'Speed Bin A-B'!R1921,'Speed Bin A-B'!R2233,'Speed Bin A-B'!R2337,'Speed Bin A-B'!R2441,'Speed Bin A-B'!R2545,'Speed Bin A-B'!R2649)</f>
        <v>0</v>
      </c>
      <c r="S42" s="273">
        <f>SUM('Speed Bin A-B'!S49,'Speed Bin A-B'!S153,'Speed Bin A-B'!S257,'Speed Bin A-B'!S361,'Speed Bin A-B'!S465,'Speed Bin A-B'!S777,'Speed Bin A-B'!S881,'Speed Bin A-B'!S985,'Speed Bin A-B'!S1089,'Speed Bin A-B'!S1193,'Speed Bin A-B'!S1505,'Speed Bin A-B'!S1609,'Speed Bin A-B'!S1713,'Speed Bin A-B'!S1817,'Speed Bin A-B'!S1921,'Speed Bin A-B'!S2233,'Speed Bin A-B'!S2337,'Speed Bin A-B'!S2441,'Speed Bin A-B'!S2545,'Speed Bin A-B'!S2649)</f>
        <v>0</v>
      </c>
      <c r="T42" s="273">
        <f>SUM('Speed Bin A-B'!T49,'Speed Bin A-B'!T153,'Speed Bin A-B'!T257,'Speed Bin A-B'!T361,'Speed Bin A-B'!T465,'Speed Bin A-B'!T777,'Speed Bin A-B'!T881,'Speed Bin A-B'!T985,'Speed Bin A-B'!T1089,'Speed Bin A-B'!T1193,'Speed Bin A-B'!T1505,'Speed Bin A-B'!T1609,'Speed Bin A-B'!T1713,'Speed Bin A-B'!T1817,'Speed Bin A-B'!T1921,'Speed Bin A-B'!T2233,'Speed Bin A-B'!T2337,'Speed Bin A-B'!T2441,'Speed Bin A-B'!T2545,'Speed Bin A-B'!T2649)</f>
        <v>0</v>
      </c>
      <c r="U42" s="273">
        <f>SUM('Speed Bin A-B'!U49,'Speed Bin A-B'!U153,'Speed Bin A-B'!U257,'Speed Bin A-B'!U361,'Speed Bin A-B'!U465,'Speed Bin A-B'!U777,'Speed Bin A-B'!U881,'Speed Bin A-B'!U985,'Speed Bin A-B'!U1089,'Speed Bin A-B'!U1193,'Speed Bin A-B'!U1505,'Speed Bin A-B'!U1609,'Speed Bin A-B'!U1713,'Speed Bin A-B'!U1817,'Speed Bin A-B'!U1921,'Speed Bin A-B'!U2233,'Speed Bin A-B'!U2337,'Speed Bin A-B'!U2441,'Speed Bin A-B'!U2545,'Speed Bin A-B'!U2649)</f>
        <v>0</v>
      </c>
      <c r="V42"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f>
        <v>23.246666666666666</v>
      </c>
      <c r="W42"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f>
        <v>27.606666666666669</v>
      </c>
      <c r="X42" s="267"/>
      <c r="Y42" s="267"/>
    </row>
    <row r="43" spans="1:25" x14ac:dyDescent="0.25">
      <c r="A43" s="272">
        <v>0.40625</v>
      </c>
      <c r="B43" s="273">
        <f>SUM('Speed Bin A-B'!B50,'Speed Bin A-B'!B154,'Speed Bin A-B'!B258,'Speed Bin A-B'!B362,'Speed Bin A-B'!B466,'Speed Bin A-B'!B778,'Speed Bin A-B'!B882,'Speed Bin A-B'!B986,'Speed Bin A-B'!B1090,'Speed Bin A-B'!B1194,'Speed Bin A-B'!B1506,'Speed Bin A-B'!B1610,'Speed Bin A-B'!B1714,'Speed Bin A-B'!B1818,'Speed Bin A-B'!B1922,'Speed Bin A-B'!B2234,'Speed Bin A-B'!B2338,'Speed Bin A-B'!B2442,'Speed Bin A-B'!B2546,'Speed Bin A-B'!B2650)</f>
        <v>1513</v>
      </c>
      <c r="C43" s="273">
        <f>SUM('Speed Bin A-B'!C50,'Speed Bin A-B'!C154,'Speed Bin A-B'!C258,'Speed Bin A-B'!C362,'Speed Bin A-B'!C466,'Speed Bin A-B'!C778,'Speed Bin A-B'!C882,'Speed Bin A-B'!C986,'Speed Bin A-B'!C1090,'Speed Bin A-B'!C1194,'Speed Bin A-B'!C1506,'Speed Bin A-B'!C1610,'Speed Bin A-B'!C1714,'Speed Bin A-B'!C1818,'Speed Bin A-B'!C1922,'Speed Bin A-B'!C2234,'Speed Bin A-B'!C2338,'Speed Bin A-B'!C2442,'Speed Bin A-B'!C2546,'Speed Bin A-B'!C2650)</f>
        <v>1</v>
      </c>
      <c r="D43" s="273">
        <f>SUM('Speed Bin A-B'!D50,'Speed Bin A-B'!D154,'Speed Bin A-B'!D258,'Speed Bin A-B'!D362,'Speed Bin A-B'!D466,'Speed Bin A-B'!D778,'Speed Bin A-B'!D882,'Speed Bin A-B'!D986,'Speed Bin A-B'!D1090,'Speed Bin A-B'!D1194,'Speed Bin A-B'!D1506,'Speed Bin A-B'!D1610,'Speed Bin A-B'!D1714,'Speed Bin A-B'!D1818,'Speed Bin A-B'!D1922,'Speed Bin A-B'!D2234,'Speed Bin A-B'!D2338,'Speed Bin A-B'!D2442,'Speed Bin A-B'!D2546,'Speed Bin A-B'!D2650)</f>
        <v>46</v>
      </c>
      <c r="E43" s="273">
        <f>SUM('Speed Bin A-B'!E50,'Speed Bin A-B'!E154,'Speed Bin A-B'!E258,'Speed Bin A-B'!E362,'Speed Bin A-B'!E466,'Speed Bin A-B'!E778,'Speed Bin A-B'!E882,'Speed Bin A-B'!E986,'Speed Bin A-B'!E1090,'Speed Bin A-B'!E1194,'Speed Bin A-B'!E1506,'Speed Bin A-B'!E1610,'Speed Bin A-B'!E1714,'Speed Bin A-B'!E1818,'Speed Bin A-B'!E1922,'Speed Bin A-B'!E2234,'Speed Bin A-B'!E2338,'Speed Bin A-B'!E2442,'Speed Bin A-B'!E2546,'Speed Bin A-B'!E2650)</f>
        <v>237</v>
      </c>
      <c r="F43" s="273">
        <f>SUM('Speed Bin A-B'!F50,'Speed Bin A-B'!F154,'Speed Bin A-B'!F258,'Speed Bin A-B'!F362,'Speed Bin A-B'!F466,'Speed Bin A-B'!F778,'Speed Bin A-B'!F882,'Speed Bin A-B'!F986,'Speed Bin A-B'!F1090,'Speed Bin A-B'!F1194,'Speed Bin A-B'!F1506,'Speed Bin A-B'!F1610,'Speed Bin A-B'!F1714,'Speed Bin A-B'!F1818,'Speed Bin A-B'!F1922,'Speed Bin A-B'!F2234,'Speed Bin A-B'!F2338,'Speed Bin A-B'!F2442,'Speed Bin A-B'!F2546,'Speed Bin A-B'!F2650)</f>
        <v>661</v>
      </c>
      <c r="G43" s="273">
        <f>SUM('Speed Bin A-B'!G50,'Speed Bin A-B'!G154,'Speed Bin A-B'!G258,'Speed Bin A-B'!G362,'Speed Bin A-B'!G466,'Speed Bin A-B'!G778,'Speed Bin A-B'!G882,'Speed Bin A-B'!G986,'Speed Bin A-B'!G1090,'Speed Bin A-B'!G1194,'Speed Bin A-B'!G1506,'Speed Bin A-B'!G1610,'Speed Bin A-B'!G1714,'Speed Bin A-B'!G1818,'Speed Bin A-B'!G1922,'Speed Bin A-B'!G2234,'Speed Bin A-B'!G2338,'Speed Bin A-B'!G2442,'Speed Bin A-B'!G2546,'Speed Bin A-B'!G2650)</f>
        <v>443</v>
      </c>
      <c r="H43" s="273">
        <f>SUM('Speed Bin A-B'!H50,'Speed Bin A-B'!H154,'Speed Bin A-B'!H258,'Speed Bin A-B'!H362,'Speed Bin A-B'!H466,'Speed Bin A-B'!H778,'Speed Bin A-B'!H882,'Speed Bin A-B'!H986,'Speed Bin A-B'!H1090,'Speed Bin A-B'!H1194,'Speed Bin A-B'!H1506,'Speed Bin A-B'!H1610,'Speed Bin A-B'!H1714,'Speed Bin A-B'!H1818,'Speed Bin A-B'!H1922,'Speed Bin A-B'!H2234,'Speed Bin A-B'!H2338,'Speed Bin A-B'!H2442,'Speed Bin A-B'!H2546,'Speed Bin A-B'!H2650)</f>
        <v>104</v>
      </c>
      <c r="I43" s="273">
        <f>SUM('Speed Bin A-B'!I50,'Speed Bin A-B'!I154,'Speed Bin A-B'!I258,'Speed Bin A-B'!I362,'Speed Bin A-B'!I466,'Speed Bin A-B'!I778,'Speed Bin A-B'!I882,'Speed Bin A-B'!I986,'Speed Bin A-B'!I1090,'Speed Bin A-B'!I1194,'Speed Bin A-B'!I1506,'Speed Bin A-B'!I1610,'Speed Bin A-B'!I1714,'Speed Bin A-B'!I1818,'Speed Bin A-B'!I1922,'Speed Bin A-B'!I2234,'Speed Bin A-B'!I2338,'Speed Bin A-B'!I2442,'Speed Bin A-B'!I2546,'Speed Bin A-B'!I2650)</f>
        <v>17</v>
      </c>
      <c r="J43" s="273">
        <f>SUM('Speed Bin A-B'!J50,'Speed Bin A-B'!J154,'Speed Bin A-B'!J258,'Speed Bin A-B'!J362,'Speed Bin A-B'!J466,'Speed Bin A-B'!J778,'Speed Bin A-B'!J882,'Speed Bin A-B'!J986,'Speed Bin A-B'!J1090,'Speed Bin A-B'!J1194,'Speed Bin A-B'!J1506,'Speed Bin A-B'!J1610,'Speed Bin A-B'!J1714,'Speed Bin A-B'!J1818,'Speed Bin A-B'!J1922,'Speed Bin A-B'!J2234,'Speed Bin A-B'!J2338,'Speed Bin A-B'!J2442,'Speed Bin A-B'!J2546,'Speed Bin A-B'!J2650)</f>
        <v>3</v>
      </c>
      <c r="K43" s="273">
        <f>SUM('Speed Bin A-B'!K50,'Speed Bin A-B'!K154,'Speed Bin A-B'!K258,'Speed Bin A-B'!K362,'Speed Bin A-B'!K466,'Speed Bin A-B'!K778,'Speed Bin A-B'!K882,'Speed Bin A-B'!K986,'Speed Bin A-B'!K1090,'Speed Bin A-B'!K1194,'Speed Bin A-B'!K1506,'Speed Bin A-B'!K1610,'Speed Bin A-B'!K1714,'Speed Bin A-B'!K1818,'Speed Bin A-B'!K1922,'Speed Bin A-B'!K2234,'Speed Bin A-B'!K2338,'Speed Bin A-B'!K2442,'Speed Bin A-B'!K2546,'Speed Bin A-B'!K2650)</f>
        <v>1</v>
      </c>
      <c r="L43" s="273">
        <f>SUM('Speed Bin A-B'!L50,'Speed Bin A-B'!L154,'Speed Bin A-B'!L258,'Speed Bin A-B'!L362,'Speed Bin A-B'!L466,'Speed Bin A-B'!L778,'Speed Bin A-B'!L882,'Speed Bin A-B'!L986,'Speed Bin A-B'!L1090,'Speed Bin A-B'!L1194,'Speed Bin A-B'!L1506,'Speed Bin A-B'!L1610,'Speed Bin A-B'!L1714,'Speed Bin A-B'!L1818,'Speed Bin A-B'!L1922,'Speed Bin A-B'!L2234,'Speed Bin A-B'!L2338,'Speed Bin A-B'!L2442,'Speed Bin A-B'!L2546,'Speed Bin A-B'!L2650)</f>
        <v>0</v>
      </c>
      <c r="M43" s="273">
        <f>SUM('Speed Bin A-B'!M50,'Speed Bin A-B'!M154,'Speed Bin A-B'!M258,'Speed Bin A-B'!M362,'Speed Bin A-B'!M466,'Speed Bin A-B'!M778,'Speed Bin A-B'!M882,'Speed Bin A-B'!M986,'Speed Bin A-B'!M1090,'Speed Bin A-B'!M1194,'Speed Bin A-B'!M1506,'Speed Bin A-B'!M1610,'Speed Bin A-B'!M1714,'Speed Bin A-B'!M1818,'Speed Bin A-B'!M1922,'Speed Bin A-B'!M2234,'Speed Bin A-B'!M2338,'Speed Bin A-B'!M2442,'Speed Bin A-B'!M2546,'Speed Bin A-B'!M2650)</f>
        <v>0</v>
      </c>
      <c r="N43" s="273">
        <f>SUM('Speed Bin A-B'!N50,'Speed Bin A-B'!N154,'Speed Bin A-B'!N258,'Speed Bin A-B'!N362,'Speed Bin A-B'!N466,'Speed Bin A-B'!N778,'Speed Bin A-B'!N882,'Speed Bin A-B'!N986,'Speed Bin A-B'!N1090,'Speed Bin A-B'!N1194,'Speed Bin A-B'!N1506,'Speed Bin A-B'!N1610,'Speed Bin A-B'!N1714,'Speed Bin A-B'!N1818,'Speed Bin A-B'!N1922,'Speed Bin A-B'!N2234,'Speed Bin A-B'!N2338,'Speed Bin A-B'!N2442,'Speed Bin A-B'!N2546,'Speed Bin A-B'!N2650)</f>
        <v>0</v>
      </c>
      <c r="O43" s="273">
        <f>SUM('Speed Bin A-B'!O50,'Speed Bin A-B'!O154,'Speed Bin A-B'!O258,'Speed Bin A-B'!O362,'Speed Bin A-B'!O466,'Speed Bin A-B'!O778,'Speed Bin A-B'!O882,'Speed Bin A-B'!O986,'Speed Bin A-B'!O1090,'Speed Bin A-B'!O1194,'Speed Bin A-B'!O1506,'Speed Bin A-B'!O1610,'Speed Bin A-B'!O1714,'Speed Bin A-B'!O1818,'Speed Bin A-B'!O1922,'Speed Bin A-B'!O2234,'Speed Bin A-B'!O2338,'Speed Bin A-B'!O2442,'Speed Bin A-B'!O2546,'Speed Bin A-B'!O2650)</f>
        <v>0</v>
      </c>
      <c r="P43" s="273">
        <f>SUM('Speed Bin A-B'!P50,'Speed Bin A-B'!P154,'Speed Bin A-B'!P258,'Speed Bin A-B'!P362,'Speed Bin A-B'!P466,'Speed Bin A-B'!P778,'Speed Bin A-B'!P882,'Speed Bin A-B'!P986,'Speed Bin A-B'!P1090,'Speed Bin A-B'!P1194,'Speed Bin A-B'!P1506,'Speed Bin A-B'!P1610,'Speed Bin A-B'!P1714,'Speed Bin A-B'!P1818,'Speed Bin A-B'!P1922,'Speed Bin A-B'!P2234,'Speed Bin A-B'!P2338,'Speed Bin A-B'!P2442,'Speed Bin A-B'!P2546,'Speed Bin A-B'!P2650)</f>
        <v>0</v>
      </c>
      <c r="Q43" s="273">
        <f>SUM('Speed Bin A-B'!Q50,'Speed Bin A-B'!Q154,'Speed Bin A-B'!Q258,'Speed Bin A-B'!Q362,'Speed Bin A-B'!Q466,'Speed Bin A-B'!Q778,'Speed Bin A-B'!Q882,'Speed Bin A-B'!Q986,'Speed Bin A-B'!Q1090,'Speed Bin A-B'!Q1194,'Speed Bin A-B'!Q1506,'Speed Bin A-B'!Q1610,'Speed Bin A-B'!Q1714,'Speed Bin A-B'!Q1818,'Speed Bin A-B'!Q1922,'Speed Bin A-B'!Q2234,'Speed Bin A-B'!Q2338,'Speed Bin A-B'!Q2442,'Speed Bin A-B'!Q2546,'Speed Bin A-B'!Q2650)</f>
        <v>0</v>
      </c>
      <c r="R43" s="273">
        <f>SUM('Speed Bin A-B'!R50,'Speed Bin A-B'!R154,'Speed Bin A-B'!R258,'Speed Bin A-B'!R362,'Speed Bin A-B'!R466,'Speed Bin A-B'!R778,'Speed Bin A-B'!R882,'Speed Bin A-B'!R986,'Speed Bin A-B'!R1090,'Speed Bin A-B'!R1194,'Speed Bin A-B'!R1506,'Speed Bin A-B'!R1610,'Speed Bin A-B'!R1714,'Speed Bin A-B'!R1818,'Speed Bin A-B'!R1922,'Speed Bin A-B'!R2234,'Speed Bin A-B'!R2338,'Speed Bin A-B'!R2442,'Speed Bin A-B'!R2546,'Speed Bin A-B'!R2650)</f>
        <v>0</v>
      </c>
      <c r="S43" s="273">
        <f>SUM('Speed Bin A-B'!S50,'Speed Bin A-B'!S154,'Speed Bin A-B'!S258,'Speed Bin A-B'!S362,'Speed Bin A-B'!S466,'Speed Bin A-B'!S778,'Speed Bin A-B'!S882,'Speed Bin A-B'!S986,'Speed Bin A-B'!S1090,'Speed Bin A-B'!S1194,'Speed Bin A-B'!S1506,'Speed Bin A-B'!S1610,'Speed Bin A-B'!S1714,'Speed Bin A-B'!S1818,'Speed Bin A-B'!S1922,'Speed Bin A-B'!S2234,'Speed Bin A-B'!S2338,'Speed Bin A-B'!S2442,'Speed Bin A-B'!S2546,'Speed Bin A-B'!S2650)</f>
        <v>0</v>
      </c>
      <c r="T43" s="273">
        <f>SUM('Speed Bin A-B'!T50,'Speed Bin A-B'!T154,'Speed Bin A-B'!T258,'Speed Bin A-B'!T362,'Speed Bin A-B'!T466,'Speed Bin A-B'!T778,'Speed Bin A-B'!T882,'Speed Bin A-B'!T986,'Speed Bin A-B'!T1090,'Speed Bin A-B'!T1194,'Speed Bin A-B'!T1506,'Speed Bin A-B'!T1610,'Speed Bin A-B'!T1714,'Speed Bin A-B'!T1818,'Speed Bin A-B'!T1922,'Speed Bin A-B'!T2234,'Speed Bin A-B'!T2338,'Speed Bin A-B'!T2442,'Speed Bin A-B'!T2546,'Speed Bin A-B'!T2650)</f>
        <v>0</v>
      </c>
      <c r="U43" s="273">
        <f>SUM('Speed Bin A-B'!U50,'Speed Bin A-B'!U154,'Speed Bin A-B'!U258,'Speed Bin A-B'!U362,'Speed Bin A-B'!U466,'Speed Bin A-B'!U778,'Speed Bin A-B'!U882,'Speed Bin A-B'!U986,'Speed Bin A-B'!U1090,'Speed Bin A-B'!U1194,'Speed Bin A-B'!U1506,'Speed Bin A-B'!U1610,'Speed Bin A-B'!U1714,'Speed Bin A-B'!U1818,'Speed Bin A-B'!U1922,'Speed Bin A-B'!U2234,'Speed Bin A-B'!U2338,'Speed Bin A-B'!U2442,'Speed Bin A-B'!U2546,'Speed Bin A-B'!U2650)</f>
        <v>0</v>
      </c>
      <c r="V43"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f>
        <v>23.766666666666669</v>
      </c>
      <c r="W43"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f>
        <v>28.213333333333335</v>
      </c>
      <c r="X43" s="267"/>
      <c r="Y43" s="267"/>
    </row>
    <row r="44" spans="1:25" x14ac:dyDescent="0.25">
      <c r="A44" s="272">
        <v>0.41666666666666702</v>
      </c>
      <c r="B44" s="273">
        <f>SUM('Speed Bin A-B'!B51,'Speed Bin A-B'!B155,'Speed Bin A-B'!B259,'Speed Bin A-B'!B363,'Speed Bin A-B'!B467,'Speed Bin A-B'!B779,'Speed Bin A-B'!B883,'Speed Bin A-B'!B987,'Speed Bin A-B'!B1091,'Speed Bin A-B'!B1195,'Speed Bin A-B'!B1507,'Speed Bin A-B'!B1611,'Speed Bin A-B'!B1715,'Speed Bin A-B'!B1819,'Speed Bin A-B'!B1923,'Speed Bin A-B'!B2235,'Speed Bin A-B'!B2339,'Speed Bin A-B'!B2443,'Speed Bin A-B'!B2547,'Speed Bin A-B'!B2651)</f>
        <v>1237</v>
      </c>
      <c r="C44" s="273">
        <f>SUM('Speed Bin A-B'!C51,'Speed Bin A-B'!C155,'Speed Bin A-B'!C259,'Speed Bin A-B'!C363,'Speed Bin A-B'!C467,'Speed Bin A-B'!C779,'Speed Bin A-B'!C883,'Speed Bin A-B'!C987,'Speed Bin A-B'!C1091,'Speed Bin A-B'!C1195,'Speed Bin A-B'!C1507,'Speed Bin A-B'!C1611,'Speed Bin A-B'!C1715,'Speed Bin A-B'!C1819,'Speed Bin A-B'!C1923,'Speed Bin A-B'!C2235,'Speed Bin A-B'!C2339,'Speed Bin A-B'!C2443,'Speed Bin A-B'!C2547,'Speed Bin A-B'!C2651)</f>
        <v>0</v>
      </c>
      <c r="D44" s="273">
        <f>SUM('Speed Bin A-B'!D51,'Speed Bin A-B'!D155,'Speed Bin A-B'!D259,'Speed Bin A-B'!D363,'Speed Bin A-B'!D467,'Speed Bin A-B'!D779,'Speed Bin A-B'!D883,'Speed Bin A-B'!D987,'Speed Bin A-B'!D1091,'Speed Bin A-B'!D1195,'Speed Bin A-B'!D1507,'Speed Bin A-B'!D1611,'Speed Bin A-B'!D1715,'Speed Bin A-B'!D1819,'Speed Bin A-B'!D1923,'Speed Bin A-B'!D2235,'Speed Bin A-B'!D2339,'Speed Bin A-B'!D2443,'Speed Bin A-B'!D2547,'Speed Bin A-B'!D2651)</f>
        <v>23</v>
      </c>
      <c r="E44" s="273">
        <f>SUM('Speed Bin A-B'!E51,'Speed Bin A-B'!E155,'Speed Bin A-B'!E259,'Speed Bin A-B'!E363,'Speed Bin A-B'!E467,'Speed Bin A-B'!E779,'Speed Bin A-B'!E883,'Speed Bin A-B'!E987,'Speed Bin A-B'!E1091,'Speed Bin A-B'!E1195,'Speed Bin A-B'!E1507,'Speed Bin A-B'!E1611,'Speed Bin A-B'!E1715,'Speed Bin A-B'!E1819,'Speed Bin A-B'!E1923,'Speed Bin A-B'!E2235,'Speed Bin A-B'!E2339,'Speed Bin A-B'!E2443,'Speed Bin A-B'!E2547,'Speed Bin A-B'!E2651)</f>
        <v>207</v>
      </c>
      <c r="F44" s="273">
        <f>SUM('Speed Bin A-B'!F51,'Speed Bin A-B'!F155,'Speed Bin A-B'!F259,'Speed Bin A-B'!F363,'Speed Bin A-B'!F467,'Speed Bin A-B'!F779,'Speed Bin A-B'!F883,'Speed Bin A-B'!F987,'Speed Bin A-B'!F1091,'Speed Bin A-B'!F1195,'Speed Bin A-B'!F1507,'Speed Bin A-B'!F1611,'Speed Bin A-B'!F1715,'Speed Bin A-B'!F1819,'Speed Bin A-B'!F1923,'Speed Bin A-B'!F2235,'Speed Bin A-B'!F2339,'Speed Bin A-B'!F2443,'Speed Bin A-B'!F2547,'Speed Bin A-B'!F2651)</f>
        <v>546</v>
      </c>
      <c r="G44" s="273">
        <f>SUM('Speed Bin A-B'!G51,'Speed Bin A-B'!G155,'Speed Bin A-B'!G259,'Speed Bin A-B'!G363,'Speed Bin A-B'!G467,'Speed Bin A-B'!G779,'Speed Bin A-B'!G883,'Speed Bin A-B'!G987,'Speed Bin A-B'!G1091,'Speed Bin A-B'!G1195,'Speed Bin A-B'!G1507,'Speed Bin A-B'!G1611,'Speed Bin A-B'!G1715,'Speed Bin A-B'!G1819,'Speed Bin A-B'!G1923,'Speed Bin A-B'!G2235,'Speed Bin A-B'!G2339,'Speed Bin A-B'!G2443,'Speed Bin A-B'!G2547,'Speed Bin A-B'!G2651)</f>
        <v>373</v>
      </c>
      <c r="H44" s="273">
        <f>SUM('Speed Bin A-B'!H51,'Speed Bin A-B'!H155,'Speed Bin A-B'!H259,'Speed Bin A-B'!H363,'Speed Bin A-B'!H467,'Speed Bin A-B'!H779,'Speed Bin A-B'!H883,'Speed Bin A-B'!H987,'Speed Bin A-B'!H1091,'Speed Bin A-B'!H1195,'Speed Bin A-B'!H1507,'Speed Bin A-B'!H1611,'Speed Bin A-B'!H1715,'Speed Bin A-B'!H1819,'Speed Bin A-B'!H1923,'Speed Bin A-B'!H2235,'Speed Bin A-B'!H2339,'Speed Bin A-B'!H2443,'Speed Bin A-B'!H2547,'Speed Bin A-B'!H2651)</f>
        <v>77</v>
      </c>
      <c r="I44" s="273">
        <f>SUM('Speed Bin A-B'!I51,'Speed Bin A-B'!I155,'Speed Bin A-B'!I259,'Speed Bin A-B'!I363,'Speed Bin A-B'!I467,'Speed Bin A-B'!I779,'Speed Bin A-B'!I883,'Speed Bin A-B'!I987,'Speed Bin A-B'!I1091,'Speed Bin A-B'!I1195,'Speed Bin A-B'!I1507,'Speed Bin A-B'!I1611,'Speed Bin A-B'!I1715,'Speed Bin A-B'!I1819,'Speed Bin A-B'!I1923,'Speed Bin A-B'!I2235,'Speed Bin A-B'!I2339,'Speed Bin A-B'!I2443,'Speed Bin A-B'!I2547,'Speed Bin A-B'!I2651)</f>
        <v>8</v>
      </c>
      <c r="J44" s="273">
        <f>SUM('Speed Bin A-B'!J51,'Speed Bin A-B'!J155,'Speed Bin A-B'!J259,'Speed Bin A-B'!J363,'Speed Bin A-B'!J467,'Speed Bin A-B'!J779,'Speed Bin A-B'!J883,'Speed Bin A-B'!J987,'Speed Bin A-B'!J1091,'Speed Bin A-B'!J1195,'Speed Bin A-B'!J1507,'Speed Bin A-B'!J1611,'Speed Bin A-B'!J1715,'Speed Bin A-B'!J1819,'Speed Bin A-B'!J1923,'Speed Bin A-B'!J2235,'Speed Bin A-B'!J2339,'Speed Bin A-B'!J2443,'Speed Bin A-B'!J2547,'Speed Bin A-B'!J2651)</f>
        <v>3</v>
      </c>
      <c r="K44" s="273">
        <f>SUM('Speed Bin A-B'!K51,'Speed Bin A-B'!K155,'Speed Bin A-B'!K259,'Speed Bin A-B'!K363,'Speed Bin A-B'!K467,'Speed Bin A-B'!K779,'Speed Bin A-B'!K883,'Speed Bin A-B'!K987,'Speed Bin A-B'!K1091,'Speed Bin A-B'!K1195,'Speed Bin A-B'!K1507,'Speed Bin A-B'!K1611,'Speed Bin A-B'!K1715,'Speed Bin A-B'!K1819,'Speed Bin A-B'!K1923,'Speed Bin A-B'!K2235,'Speed Bin A-B'!K2339,'Speed Bin A-B'!K2443,'Speed Bin A-B'!K2547,'Speed Bin A-B'!K2651)</f>
        <v>0</v>
      </c>
      <c r="L44" s="273">
        <f>SUM('Speed Bin A-B'!L51,'Speed Bin A-B'!L155,'Speed Bin A-B'!L259,'Speed Bin A-B'!L363,'Speed Bin A-B'!L467,'Speed Bin A-B'!L779,'Speed Bin A-B'!L883,'Speed Bin A-B'!L987,'Speed Bin A-B'!L1091,'Speed Bin A-B'!L1195,'Speed Bin A-B'!L1507,'Speed Bin A-B'!L1611,'Speed Bin A-B'!L1715,'Speed Bin A-B'!L1819,'Speed Bin A-B'!L1923,'Speed Bin A-B'!L2235,'Speed Bin A-B'!L2339,'Speed Bin A-B'!L2443,'Speed Bin A-B'!L2547,'Speed Bin A-B'!L2651)</f>
        <v>0</v>
      </c>
      <c r="M44" s="273">
        <f>SUM('Speed Bin A-B'!M51,'Speed Bin A-B'!M155,'Speed Bin A-B'!M259,'Speed Bin A-B'!M363,'Speed Bin A-B'!M467,'Speed Bin A-B'!M779,'Speed Bin A-B'!M883,'Speed Bin A-B'!M987,'Speed Bin A-B'!M1091,'Speed Bin A-B'!M1195,'Speed Bin A-B'!M1507,'Speed Bin A-B'!M1611,'Speed Bin A-B'!M1715,'Speed Bin A-B'!M1819,'Speed Bin A-B'!M1923,'Speed Bin A-B'!M2235,'Speed Bin A-B'!M2339,'Speed Bin A-B'!M2443,'Speed Bin A-B'!M2547,'Speed Bin A-B'!M2651)</f>
        <v>0</v>
      </c>
      <c r="N44" s="273">
        <f>SUM('Speed Bin A-B'!N51,'Speed Bin A-B'!N155,'Speed Bin A-B'!N259,'Speed Bin A-B'!N363,'Speed Bin A-B'!N467,'Speed Bin A-B'!N779,'Speed Bin A-B'!N883,'Speed Bin A-B'!N987,'Speed Bin A-B'!N1091,'Speed Bin A-B'!N1195,'Speed Bin A-B'!N1507,'Speed Bin A-B'!N1611,'Speed Bin A-B'!N1715,'Speed Bin A-B'!N1819,'Speed Bin A-B'!N1923,'Speed Bin A-B'!N2235,'Speed Bin A-B'!N2339,'Speed Bin A-B'!N2443,'Speed Bin A-B'!N2547,'Speed Bin A-B'!N2651)</f>
        <v>0</v>
      </c>
      <c r="O44" s="273">
        <f>SUM('Speed Bin A-B'!O51,'Speed Bin A-B'!O155,'Speed Bin A-B'!O259,'Speed Bin A-B'!O363,'Speed Bin A-B'!O467,'Speed Bin A-B'!O779,'Speed Bin A-B'!O883,'Speed Bin A-B'!O987,'Speed Bin A-B'!O1091,'Speed Bin A-B'!O1195,'Speed Bin A-B'!O1507,'Speed Bin A-B'!O1611,'Speed Bin A-B'!O1715,'Speed Bin A-B'!O1819,'Speed Bin A-B'!O1923,'Speed Bin A-B'!O2235,'Speed Bin A-B'!O2339,'Speed Bin A-B'!O2443,'Speed Bin A-B'!O2547,'Speed Bin A-B'!O2651)</f>
        <v>0</v>
      </c>
      <c r="P44" s="273">
        <f>SUM('Speed Bin A-B'!P51,'Speed Bin A-B'!P155,'Speed Bin A-B'!P259,'Speed Bin A-B'!P363,'Speed Bin A-B'!P467,'Speed Bin A-B'!P779,'Speed Bin A-B'!P883,'Speed Bin A-B'!P987,'Speed Bin A-B'!P1091,'Speed Bin A-B'!P1195,'Speed Bin A-B'!P1507,'Speed Bin A-B'!P1611,'Speed Bin A-B'!P1715,'Speed Bin A-B'!P1819,'Speed Bin A-B'!P1923,'Speed Bin A-B'!P2235,'Speed Bin A-B'!P2339,'Speed Bin A-B'!P2443,'Speed Bin A-B'!P2547,'Speed Bin A-B'!P2651)</f>
        <v>0</v>
      </c>
      <c r="Q44" s="273">
        <f>SUM('Speed Bin A-B'!Q51,'Speed Bin A-B'!Q155,'Speed Bin A-B'!Q259,'Speed Bin A-B'!Q363,'Speed Bin A-B'!Q467,'Speed Bin A-B'!Q779,'Speed Bin A-B'!Q883,'Speed Bin A-B'!Q987,'Speed Bin A-B'!Q1091,'Speed Bin A-B'!Q1195,'Speed Bin A-B'!Q1507,'Speed Bin A-B'!Q1611,'Speed Bin A-B'!Q1715,'Speed Bin A-B'!Q1819,'Speed Bin A-B'!Q1923,'Speed Bin A-B'!Q2235,'Speed Bin A-B'!Q2339,'Speed Bin A-B'!Q2443,'Speed Bin A-B'!Q2547,'Speed Bin A-B'!Q2651)</f>
        <v>0</v>
      </c>
      <c r="R44" s="273">
        <f>SUM('Speed Bin A-B'!R51,'Speed Bin A-B'!R155,'Speed Bin A-B'!R259,'Speed Bin A-B'!R363,'Speed Bin A-B'!R467,'Speed Bin A-B'!R779,'Speed Bin A-B'!R883,'Speed Bin A-B'!R987,'Speed Bin A-B'!R1091,'Speed Bin A-B'!R1195,'Speed Bin A-B'!R1507,'Speed Bin A-B'!R1611,'Speed Bin A-B'!R1715,'Speed Bin A-B'!R1819,'Speed Bin A-B'!R1923,'Speed Bin A-B'!R2235,'Speed Bin A-B'!R2339,'Speed Bin A-B'!R2443,'Speed Bin A-B'!R2547,'Speed Bin A-B'!R2651)</f>
        <v>0</v>
      </c>
      <c r="S44" s="273">
        <f>SUM('Speed Bin A-B'!S51,'Speed Bin A-B'!S155,'Speed Bin A-B'!S259,'Speed Bin A-B'!S363,'Speed Bin A-B'!S467,'Speed Bin A-B'!S779,'Speed Bin A-B'!S883,'Speed Bin A-B'!S987,'Speed Bin A-B'!S1091,'Speed Bin A-B'!S1195,'Speed Bin A-B'!S1507,'Speed Bin A-B'!S1611,'Speed Bin A-B'!S1715,'Speed Bin A-B'!S1819,'Speed Bin A-B'!S1923,'Speed Bin A-B'!S2235,'Speed Bin A-B'!S2339,'Speed Bin A-B'!S2443,'Speed Bin A-B'!S2547,'Speed Bin A-B'!S2651)</f>
        <v>0</v>
      </c>
      <c r="T44" s="273">
        <f>SUM('Speed Bin A-B'!T51,'Speed Bin A-B'!T155,'Speed Bin A-B'!T259,'Speed Bin A-B'!T363,'Speed Bin A-B'!T467,'Speed Bin A-B'!T779,'Speed Bin A-B'!T883,'Speed Bin A-B'!T987,'Speed Bin A-B'!T1091,'Speed Bin A-B'!T1195,'Speed Bin A-B'!T1507,'Speed Bin A-B'!T1611,'Speed Bin A-B'!T1715,'Speed Bin A-B'!T1819,'Speed Bin A-B'!T1923,'Speed Bin A-B'!T2235,'Speed Bin A-B'!T2339,'Speed Bin A-B'!T2443,'Speed Bin A-B'!T2547,'Speed Bin A-B'!T2651)</f>
        <v>0</v>
      </c>
      <c r="U44" s="273">
        <f>SUM('Speed Bin A-B'!U51,'Speed Bin A-B'!U155,'Speed Bin A-B'!U259,'Speed Bin A-B'!U363,'Speed Bin A-B'!U467,'Speed Bin A-B'!U779,'Speed Bin A-B'!U883,'Speed Bin A-B'!U987,'Speed Bin A-B'!U1091,'Speed Bin A-B'!U1195,'Speed Bin A-B'!U1507,'Speed Bin A-B'!U1611,'Speed Bin A-B'!U1715,'Speed Bin A-B'!U1819,'Speed Bin A-B'!U1923,'Speed Bin A-B'!U2235,'Speed Bin A-B'!U2339,'Speed Bin A-B'!U2443,'Speed Bin A-B'!U2547,'Speed Bin A-B'!U2651)</f>
        <v>0</v>
      </c>
      <c r="V44"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f>
        <v>23.759999999999998</v>
      </c>
      <c r="W44"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f>
        <v>27.853333333333332</v>
      </c>
      <c r="X44" s="267"/>
      <c r="Y44" s="267"/>
    </row>
    <row r="45" spans="1:25" x14ac:dyDescent="0.25">
      <c r="A45" s="272">
        <v>0.42708333333333298</v>
      </c>
      <c r="B45" s="273">
        <f>SUM('Speed Bin A-B'!B52,'Speed Bin A-B'!B156,'Speed Bin A-B'!B260,'Speed Bin A-B'!B364,'Speed Bin A-B'!B468,'Speed Bin A-B'!B780,'Speed Bin A-B'!B884,'Speed Bin A-B'!B988,'Speed Bin A-B'!B1092,'Speed Bin A-B'!B1196,'Speed Bin A-B'!B1508,'Speed Bin A-B'!B1612,'Speed Bin A-B'!B1716,'Speed Bin A-B'!B1820,'Speed Bin A-B'!B1924,'Speed Bin A-B'!B2236,'Speed Bin A-B'!B2340,'Speed Bin A-B'!B2444,'Speed Bin A-B'!B2548,'Speed Bin A-B'!B2652)</f>
        <v>1140</v>
      </c>
      <c r="C45" s="273">
        <f>SUM('Speed Bin A-B'!C52,'Speed Bin A-B'!C156,'Speed Bin A-B'!C260,'Speed Bin A-B'!C364,'Speed Bin A-B'!C468,'Speed Bin A-B'!C780,'Speed Bin A-B'!C884,'Speed Bin A-B'!C988,'Speed Bin A-B'!C1092,'Speed Bin A-B'!C1196,'Speed Bin A-B'!C1508,'Speed Bin A-B'!C1612,'Speed Bin A-B'!C1716,'Speed Bin A-B'!C1820,'Speed Bin A-B'!C1924,'Speed Bin A-B'!C2236,'Speed Bin A-B'!C2340,'Speed Bin A-B'!C2444,'Speed Bin A-B'!C2548,'Speed Bin A-B'!C2652)</f>
        <v>1</v>
      </c>
      <c r="D45" s="273">
        <f>SUM('Speed Bin A-B'!D52,'Speed Bin A-B'!D156,'Speed Bin A-B'!D260,'Speed Bin A-B'!D364,'Speed Bin A-B'!D468,'Speed Bin A-B'!D780,'Speed Bin A-B'!D884,'Speed Bin A-B'!D988,'Speed Bin A-B'!D1092,'Speed Bin A-B'!D1196,'Speed Bin A-B'!D1508,'Speed Bin A-B'!D1612,'Speed Bin A-B'!D1716,'Speed Bin A-B'!D1820,'Speed Bin A-B'!D1924,'Speed Bin A-B'!D2236,'Speed Bin A-B'!D2340,'Speed Bin A-B'!D2444,'Speed Bin A-B'!D2548,'Speed Bin A-B'!D2652)</f>
        <v>40</v>
      </c>
      <c r="E45" s="273">
        <f>SUM('Speed Bin A-B'!E52,'Speed Bin A-B'!E156,'Speed Bin A-B'!E260,'Speed Bin A-B'!E364,'Speed Bin A-B'!E468,'Speed Bin A-B'!E780,'Speed Bin A-B'!E884,'Speed Bin A-B'!E988,'Speed Bin A-B'!E1092,'Speed Bin A-B'!E1196,'Speed Bin A-B'!E1508,'Speed Bin A-B'!E1612,'Speed Bin A-B'!E1716,'Speed Bin A-B'!E1820,'Speed Bin A-B'!E1924,'Speed Bin A-B'!E2236,'Speed Bin A-B'!E2340,'Speed Bin A-B'!E2444,'Speed Bin A-B'!E2548,'Speed Bin A-B'!E2652)</f>
        <v>174</v>
      </c>
      <c r="F45" s="273">
        <f>SUM('Speed Bin A-B'!F52,'Speed Bin A-B'!F156,'Speed Bin A-B'!F260,'Speed Bin A-B'!F364,'Speed Bin A-B'!F468,'Speed Bin A-B'!F780,'Speed Bin A-B'!F884,'Speed Bin A-B'!F988,'Speed Bin A-B'!F1092,'Speed Bin A-B'!F1196,'Speed Bin A-B'!F1508,'Speed Bin A-B'!F1612,'Speed Bin A-B'!F1716,'Speed Bin A-B'!F1820,'Speed Bin A-B'!F1924,'Speed Bin A-B'!F2236,'Speed Bin A-B'!F2340,'Speed Bin A-B'!F2444,'Speed Bin A-B'!F2548,'Speed Bin A-B'!F2652)</f>
        <v>429</v>
      </c>
      <c r="G45" s="273">
        <f>SUM('Speed Bin A-B'!G52,'Speed Bin A-B'!G156,'Speed Bin A-B'!G260,'Speed Bin A-B'!G364,'Speed Bin A-B'!G468,'Speed Bin A-B'!G780,'Speed Bin A-B'!G884,'Speed Bin A-B'!G988,'Speed Bin A-B'!G1092,'Speed Bin A-B'!G1196,'Speed Bin A-B'!G1508,'Speed Bin A-B'!G1612,'Speed Bin A-B'!G1716,'Speed Bin A-B'!G1820,'Speed Bin A-B'!G1924,'Speed Bin A-B'!G2236,'Speed Bin A-B'!G2340,'Speed Bin A-B'!G2444,'Speed Bin A-B'!G2548,'Speed Bin A-B'!G2652)</f>
        <v>374</v>
      </c>
      <c r="H45" s="273">
        <f>SUM('Speed Bin A-B'!H52,'Speed Bin A-B'!H156,'Speed Bin A-B'!H260,'Speed Bin A-B'!H364,'Speed Bin A-B'!H468,'Speed Bin A-B'!H780,'Speed Bin A-B'!H884,'Speed Bin A-B'!H988,'Speed Bin A-B'!H1092,'Speed Bin A-B'!H1196,'Speed Bin A-B'!H1508,'Speed Bin A-B'!H1612,'Speed Bin A-B'!H1716,'Speed Bin A-B'!H1820,'Speed Bin A-B'!H1924,'Speed Bin A-B'!H2236,'Speed Bin A-B'!H2340,'Speed Bin A-B'!H2444,'Speed Bin A-B'!H2548,'Speed Bin A-B'!H2652)</f>
        <v>105</v>
      </c>
      <c r="I45" s="273">
        <f>SUM('Speed Bin A-B'!I52,'Speed Bin A-B'!I156,'Speed Bin A-B'!I260,'Speed Bin A-B'!I364,'Speed Bin A-B'!I468,'Speed Bin A-B'!I780,'Speed Bin A-B'!I884,'Speed Bin A-B'!I988,'Speed Bin A-B'!I1092,'Speed Bin A-B'!I1196,'Speed Bin A-B'!I1508,'Speed Bin A-B'!I1612,'Speed Bin A-B'!I1716,'Speed Bin A-B'!I1820,'Speed Bin A-B'!I1924,'Speed Bin A-B'!I2236,'Speed Bin A-B'!I2340,'Speed Bin A-B'!I2444,'Speed Bin A-B'!I2548,'Speed Bin A-B'!I2652)</f>
        <v>15</v>
      </c>
      <c r="J45" s="273">
        <f>SUM('Speed Bin A-B'!J52,'Speed Bin A-B'!J156,'Speed Bin A-B'!J260,'Speed Bin A-B'!J364,'Speed Bin A-B'!J468,'Speed Bin A-B'!J780,'Speed Bin A-B'!J884,'Speed Bin A-B'!J988,'Speed Bin A-B'!J1092,'Speed Bin A-B'!J1196,'Speed Bin A-B'!J1508,'Speed Bin A-B'!J1612,'Speed Bin A-B'!J1716,'Speed Bin A-B'!J1820,'Speed Bin A-B'!J1924,'Speed Bin A-B'!J2236,'Speed Bin A-B'!J2340,'Speed Bin A-B'!J2444,'Speed Bin A-B'!J2548,'Speed Bin A-B'!J2652)</f>
        <v>2</v>
      </c>
      <c r="K45" s="273">
        <f>SUM('Speed Bin A-B'!K52,'Speed Bin A-B'!K156,'Speed Bin A-B'!K260,'Speed Bin A-B'!K364,'Speed Bin A-B'!K468,'Speed Bin A-B'!K780,'Speed Bin A-B'!K884,'Speed Bin A-B'!K988,'Speed Bin A-B'!K1092,'Speed Bin A-B'!K1196,'Speed Bin A-B'!K1508,'Speed Bin A-B'!K1612,'Speed Bin A-B'!K1716,'Speed Bin A-B'!K1820,'Speed Bin A-B'!K1924,'Speed Bin A-B'!K2236,'Speed Bin A-B'!K2340,'Speed Bin A-B'!K2444,'Speed Bin A-B'!K2548,'Speed Bin A-B'!K2652)</f>
        <v>0</v>
      </c>
      <c r="L45" s="273">
        <f>SUM('Speed Bin A-B'!L52,'Speed Bin A-B'!L156,'Speed Bin A-B'!L260,'Speed Bin A-B'!L364,'Speed Bin A-B'!L468,'Speed Bin A-B'!L780,'Speed Bin A-B'!L884,'Speed Bin A-B'!L988,'Speed Bin A-B'!L1092,'Speed Bin A-B'!L1196,'Speed Bin A-B'!L1508,'Speed Bin A-B'!L1612,'Speed Bin A-B'!L1716,'Speed Bin A-B'!L1820,'Speed Bin A-B'!L1924,'Speed Bin A-B'!L2236,'Speed Bin A-B'!L2340,'Speed Bin A-B'!L2444,'Speed Bin A-B'!L2548,'Speed Bin A-B'!L2652)</f>
        <v>0</v>
      </c>
      <c r="M45" s="273">
        <f>SUM('Speed Bin A-B'!M52,'Speed Bin A-B'!M156,'Speed Bin A-B'!M260,'Speed Bin A-B'!M364,'Speed Bin A-B'!M468,'Speed Bin A-B'!M780,'Speed Bin A-B'!M884,'Speed Bin A-B'!M988,'Speed Bin A-B'!M1092,'Speed Bin A-B'!M1196,'Speed Bin A-B'!M1508,'Speed Bin A-B'!M1612,'Speed Bin A-B'!M1716,'Speed Bin A-B'!M1820,'Speed Bin A-B'!M1924,'Speed Bin A-B'!M2236,'Speed Bin A-B'!M2340,'Speed Bin A-B'!M2444,'Speed Bin A-B'!M2548,'Speed Bin A-B'!M2652)</f>
        <v>0</v>
      </c>
      <c r="N45" s="273">
        <f>SUM('Speed Bin A-B'!N52,'Speed Bin A-B'!N156,'Speed Bin A-B'!N260,'Speed Bin A-B'!N364,'Speed Bin A-B'!N468,'Speed Bin A-B'!N780,'Speed Bin A-B'!N884,'Speed Bin A-B'!N988,'Speed Bin A-B'!N1092,'Speed Bin A-B'!N1196,'Speed Bin A-B'!N1508,'Speed Bin A-B'!N1612,'Speed Bin A-B'!N1716,'Speed Bin A-B'!N1820,'Speed Bin A-B'!N1924,'Speed Bin A-B'!N2236,'Speed Bin A-B'!N2340,'Speed Bin A-B'!N2444,'Speed Bin A-B'!N2548,'Speed Bin A-B'!N2652)</f>
        <v>0</v>
      </c>
      <c r="O45" s="273">
        <f>SUM('Speed Bin A-B'!O52,'Speed Bin A-B'!O156,'Speed Bin A-B'!O260,'Speed Bin A-B'!O364,'Speed Bin A-B'!O468,'Speed Bin A-B'!O780,'Speed Bin A-B'!O884,'Speed Bin A-B'!O988,'Speed Bin A-B'!O1092,'Speed Bin A-B'!O1196,'Speed Bin A-B'!O1508,'Speed Bin A-B'!O1612,'Speed Bin A-B'!O1716,'Speed Bin A-B'!O1820,'Speed Bin A-B'!O1924,'Speed Bin A-B'!O2236,'Speed Bin A-B'!O2340,'Speed Bin A-B'!O2444,'Speed Bin A-B'!O2548,'Speed Bin A-B'!O2652)</f>
        <v>0</v>
      </c>
      <c r="P45" s="273">
        <f>SUM('Speed Bin A-B'!P52,'Speed Bin A-B'!P156,'Speed Bin A-B'!P260,'Speed Bin A-B'!P364,'Speed Bin A-B'!P468,'Speed Bin A-B'!P780,'Speed Bin A-B'!P884,'Speed Bin A-B'!P988,'Speed Bin A-B'!P1092,'Speed Bin A-B'!P1196,'Speed Bin A-B'!P1508,'Speed Bin A-B'!P1612,'Speed Bin A-B'!P1716,'Speed Bin A-B'!P1820,'Speed Bin A-B'!P1924,'Speed Bin A-B'!P2236,'Speed Bin A-B'!P2340,'Speed Bin A-B'!P2444,'Speed Bin A-B'!P2548,'Speed Bin A-B'!P2652)</f>
        <v>0</v>
      </c>
      <c r="Q45" s="273">
        <f>SUM('Speed Bin A-B'!Q52,'Speed Bin A-B'!Q156,'Speed Bin A-B'!Q260,'Speed Bin A-B'!Q364,'Speed Bin A-B'!Q468,'Speed Bin A-B'!Q780,'Speed Bin A-B'!Q884,'Speed Bin A-B'!Q988,'Speed Bin A-B'!Q1092,'Speed Bin A-B'!Q1196,'Speed Bin A-B'!Q1508,'Speed Bin A-B'!Q1612,'Speed Bin A-B'!Q1716,'Speed Bin A-B'!Q1820,'Speed Bin A-B'!Q1924,'Speed Bin A-B'!Q2236,'Speed Bin A-B'!Q2340,'Speed Bin A-B'!Q2444,'Speed Bin A-B'!Q2548,'Speed Bin A-B'!Q2652)</f>
        <v>0</v>
      </c>
      <c r="R45" s="273">
        <f>SUM('Speed Bin A-B'!R52,'Speed Bin A-B'!R156,'Speed Bin A-B'!R260,'Speed Bin A-B'!R364,'Speed Bin A-B'!R468,'Speed Bin A-B'!R780,'Speed Bin A-B'!R884,'Speed Bin A-B'!R988,'Speed Bin A-B'!R1092,'Speed Bin A-B'!R1196,'Speed Bin A-B'!R1508,'Speed Bin A-B'!R1612,'Speed Bin A-B'!R1716,'Speed Bin A-B'!R1820,'Speed Bin A-B'!R1924,'Speed Bin A-B'!R2236,'Speed Bin A-B'!R2340,'Speed Bin A-B'!R2444,'Speed Bin A-B'!R2548,'Speed Bin A-B'!R2652)</f>
        <v>0</v>
      </c>
      <c r="S45" s="273">
        <f>SUM('Speed Bin A-B'!S52,'Speed Bin A-B'!S156,'Speed Bin A-B'!S260,'Speed Bin A-B'!S364,'Speed Bin A-B'!S468,'Speed Bin A-B'!S780,'Speed Bin A-B'!S884,'Speed Bin A-B'!S988,'Speed Bin A-B'!S1092,'Speed Bin A-B'!S1196,'Speed Bin A-B'!S1508,'Speed Bin A-B'!S1612,'Speed Bin A-B'!S1716,'Speed Bin A-B'!S1820,'Speed Bin A-B'!S1924,'Speed Bin A-B'!S2236,'Speed Bin A-B'!S2340,'Speed Bin A-B'!S2444,'Speed Bin A-B'!S2548,'Speed Bin A-B'!S2652)</f>
        <v>0</v>
      </c>
      <c r="T45" s="273">
        <f>SUM('Speed Bin A-B'!T52,'Speed Bin A-B'!T156,'Speed Bin A-B'!T260,'Speed Bin A-B'!T364,'Speed Bin A-B'!T468,'Speed Bin A-B'!T780,'Speed Bin A-B'!T884,'Speed Bin A-B'!T988,'Speed Bin A-B'!T1092,'Speed Bin A-B'!T1196,'Speed Bin A-B'!T1508,'Speed Bin A-B'!T1612,'Speed Bin A-B'!T1716,'Speed Bin A-B'!T1820,'Speed Bin A-B'!T1924,'Speed Bin A-B'!T2236,'Speed Bin A-B'!T2340,'Speed Bin A-B'!T2444,'Speed Bin A-B'!T2548,'Speed Bin A-B'!T2652)</f>
        <v>0</v>
      </c>
      <c r="U45" s="273">
        <f>SUM('Speed Bin A-B'!U52,'Speed Bin A-B'!U156,'Speed Bin A-B'!U260,'Speed Bin A-B'!U364,'Speed Bin A-B'!U468,'Speed Bin A-B'!U780,'Speed Bin A-B'!U884,'Speed Bin A-B'!U988,'Speed Bin A-B'!U1092,'Speed Bin A-B'!U1196,'Speed Bin A-B'!U1508,'Speed Bin A-B'!U1612,'Speed Bin A-B'!U1716,'Speed Bin A-B'!U1820,'Speed Bin A-B'!U1924,'Speed Bin A-B'!U2236,'Speed Bin A-B'!U2340,'Speed Bin A-B'!U2444,'Speed Bin A-B'!U2548,'Speed Bin A-B'!U2652)</f>
        <v>0</v>
      </c>
      <c r="V45"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f>
        <v>24.280000000000005</v>
      </c>
      <c r="W45"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f>
        <v>29.133333333333333</v>
      </c>
      <c r="X45" s="267"/>
      <c r="Y45" s="267"/>
    </row>
    <row r="46" spans="1:25" x14ac:dyDescent="0.25">
      <c r="A46" s="272">
        <v>0.4375</v>
      </c>
      <c r="B46" s="273">
        <f>SUM('Speed Bin A-B'!B53,'Speed Bin A-B'!B157,'Speed Bin A-B'!B261,'Speed Bin A-B'!B365,'Speed Bin A-B'!B469,'Speed Bin A-B'!B781,'Speed Bin A-B'!B885,'Speed Bin A-B'!B989,'Speed Bin A-B'!B1093,'Speed Bin A-B'!B1197,'Speed Bin A-B'!B1509,'Speed Bin A-B'!B1613,'Speed Bin A-B'!B1717,'Speed Bin A-B'!B1821,'Speed Bin A-B'!B1925,'Speed Bin A-B'!B2237,'Speed Bin A-B'!B2341,'Speed Bin A-B'!B2445,'Speed Bin A-B'!B2549,'Speed Bin A-B'!B2653)</f>
        <v>1150</v>
      </c>
      <c r="C46" s="273">
        <f>SUM('Speed Bin A-B'!C53,'Speed Bin A-B'!C157,'Speed Bin A-B'!C261,'Speed Bin A-B'!C365,'Speed Bin A-B'!C469,'Speed Bin A-B'!C781,'Speed Bin A-B'!C885,'Speed Bin A-B'!C989,'Speed Bin A-B'!C1093,'Speed Bin A-B'!C1197,'Speed Bin A-B'!C1509,'Speed Bin A-B'!C1613,'Speed Bin A-B'!C1717,'Speed Bin A-B'!C1821,'Speed Bin A-B'!C1925,'Speed Bin A-B'!C2237,'Speed Bin A-B'!C2341,'Speed Bin A-B'!C2445,'Speed Bin A-B'!C2549,'Speed Bin A-B'!C2653)</f>
        <v>0</v>
      </c>
      <c r="D46" s="273">
        <f>SUM('Speed Bin A-B'!D53,'Speed Bin A-B'!D157,'Speed Bin A-B'!D261,'Speed Bin A-B'!D365,'Speed Bin A-B'!D469,'Speed Bin A-B'!D781,'Speed Bin A-B'!D885,'Speed Bin A-B'!D989,'Speed Bin A-B'!D1093,'Speed Bin A-B'!D1197,'Speed Bin A-B'!D1509,'Speed Bin A-B'!D1613,'Speed Bin A-B'!D1717,'Speed Bin A-B'!D1821,'Speed Bin A-B'!D1925,'Speed Bin A-B'!D2237,'Speed Bin A-B'!D2341,'Speed Bin A-B'!D2445,'Speed Bin A-B'!D2549,'Speed Bin A-B'!D2653)</f>
        <v>30</v>
      </c>
      <c r="E46" s="273">
        <f>SUM('Speed Bin A-B'!E53,'Speed Bin A-B'!E157,'Speed Bin A-B'!E261,'Speed Bin A-B'!E365,'Speed Bin A-B'!E469,'Speed Bin A-B'!E781,'Speed Bin A-B'!E885,'Speed Bin A-B'!E989,'Speed Bin A-B'!E1093,'Speed Bin A-B'!E1197,'Speed Bin A-B'!E1509,'Speed Bin A-B'!E1613,'Speed Bin A-B'!E1717,'Speed Bin A-B'!E1821,'Speed Bin A-B'!E1925,'Speed Bin A-B'!E2237,'Speed Bin A-B'!E2341,'Speed Bin A-B'!E2445,'Speed Bin A-B'!E2549,'Speed Bin A-B'!E2653)</f>
        <v>174</v>
      </c>
      <c r="F46" s="273">
        <f>SUM('Speed Bin A-B'!F53,'Speed Bin A-B'!F157,'Speed Bin A-B'!F261,'Speed Bin A-B'!F365,'Speed Bin A-B'!F469,'Speed Bin A-B'!F781,'Speed Bin A-B'!F885,'Speed Bin A-B'!F989,'Speed Bin A-B'!F1093,'Speed Bin A-B'!F1197,'Speed Bin A-B'!F1509,'Speed Bin A-B'!F1613,'Speed Bin A-B'!F1717,'Speed Bin A-B'!F1821,'Speed Bin A-B'!F1925,'Speed Bin A-B'!F2237,'Speed Bin A-B'!F2341,'Speed Bin A-B'!F2445,'Speed Bin A-B'!F2549,'Speed Bin A-B'!F2653)</f>
        <v>439</v>
      </c>
      <c r="G46" s="273">
        <f>SUM('Speed Bin A-B'!G53,'Speed Bin A-B'!G157,'Speed Bin A-B'!G261,'Speed Bin A-B'!G365,'Speed Bin A-B'!G469,'Speed Bin A-B'!G781,'Speed Bin A-B'!G885,'Speed Bin A-B'!G989,'Speed Bin A-B'!G1093,'Speed Bin A-B'!G1197,'Speed Bin A-B'!G1509,'Speed Bin A-B'!G1613,'Speed Bin A-B'!G1717,'Speed Bin A-B'!G1821,'Speed Bin A-B'!G1925,'Speed Bin A-B'!G2237,'Speed Bin A-B'!G2341,'Speed Bin A-B'!G2445,'Speed Bin A-B'!G2549,'Speed Bin A-B'!G2653)</f>
        <v>392</v>
      </c>
      <c r="H46" s="273">
        <f>SUM('Speed Bin A-B'!H53,'Speed Bin A-B'!H157,'Speed Bin A-B'!H261,'Speed Bin A-B'!H365,'Speed Bin A-B'!H469,'Speed Bin A-B'!H781,'Speed Bin A-B'!H885,'Speed Bin A-B'!H989,'Speed Bin A-B'!H1093,'Speed Bin A-B'!H1197,'Speed Bin A-B'!H1509,'Speed Bin A-B'!H1613,'Speed Bin A-B'!H1717,'Speed Bin A-B'!H1821,'Speed Bin A-B'!H1925,'Speed Bin A-B'!H2237,'Speed Bin A-B'!H2341,'Speed Bin A-B'!H2445,'Speed Bin A-B'!H2549,'Speed Bin A-B'!H2653)</f>
        <v>106</v>
      </c>
      <c r="I46" s="273">
        <f>SUM('Speed Bin A-B'!I53,'Speed Bin A-B'!I157,'Speed Bin A-B'!I261,'Speed Bin A-B'!I365,'Speed Bin A-B'!I469,'Speed Bin A-B'!I781,'Speed Bin A-B'!I885,'Speed Bin A-B'!I989,'Speed Bin A-B'!I1093,'Speed Bin A-B'!I1197,'Speed Bin A-B'!I1509,'Speed Bin A-B'!I1613,'Speed Bin A-B'!I1717,'Speed Bin A-B'!I1821,'Speed Bin A-B'!I1925,'Speed Bin A-B'!I2237,'Speed Bin A-B'!I2341,'Speed Bin A-B'!I2445,'Speed Bin A-B'!I2549,'Speed Bin A-B'!I2653)</f>
        <v>7</v>
      </c>
      <c r="J46" s="273">
        <f>SUM('Speed Bin A-B'!J53,'Speed Bin A-B'!J157,'Speed Bin A-B'!J261,'Speed Bin A-B'!J365,'Speed Bin A-B'!J469,'Speed Bin A-B'!J781,'Speed Bin A-B'!J885,'Speed Bin A-B'!J989,'Speed Bin A-B'!J1093,'Speed Bin A-B'!J1197,'Speed Bin A-B'!J1509,'Speed Bin A-B'!J1613,'Speed Bin A-B'!J1717,'Speed Bin A-B'!J1821,'Speed Bin A-B'!J1925,'Speed Bin A-B'!J2237,'Speed Bin A-B'!J2341,'Speed Bin A-B'!J2445,'Speed Bin A-B'!J2549,'Speed Bin A-B'!J2653)</f>
        <v>2</v>
      </c>
      <c r="K46" s="273">
        <f>SUM('Speed Bin A-B'!K53,'Speed Bin A-B'!K157,'Speed Bin A-B'!K261,'Speed Bin A-B'!K365,'Speed Bin A-B'!K469,'Speed Bin A-B'!K781,'Speed Bin A-B'!K885,'Speed Bin A-B'!K989,'Speed Bin A-B'!K1093,'Speed Bin A-B'!K1197,'Speed Bin A-B'!K1509,'Speed Bin A-B'!K1613,'Speed Bin A-B'!K1717,'Speed Bin A-B'!K1821,'Speed Bin A-B'!K1925,'Speed Bin A-B'!K2237,'Speed Bin A-B'!K2341,'Speed Bin A-B'!K2445,'Speed Bin A-B'!K2549,'Speed Bin A-B'!K2653)</f>
        <v>0</v>
      </c>
      <c r="L46" s="273">
        <f>SUM('Speed Bin A-B'!L53,'Speed Bin A-B'!L157,'Speed Bin A-B'!L261,'Speed Bin A-B'!L365,'Speed Bin A-B'!L469,'Speed Bin A-B'!L781,'Speed Bin A-B'!L885,'Speed Bin A-B'!L989,'Speed Bin A-B'!L1093,'Speed Bin A-B'!L1197,'Speed Bin A-B'!L1509,'Speed Bin A-B'!L1613,'Speed Bin A-B'!L1717,'Speed Bin A-B'!L1821,'Speed Bin A-B'!L1925,'Speed Bin A-B'!L2237,'Speed Bin A-B'!L2341,'Speed Bin A-B'!L2445,'Speed Bin A-B'!L2549,'Speed Bin A-B'!L2653)</f>
        <v>0</v>
      </c>
      <c r="M46" s="273">
        <f>SUM('Speed Bin A-B'!M53,'Speed Bin A-B'!M157,'Speed Bin A-B'!M261,'Speed Bin A-B'!M365,'Speed Bin A-B'!M469,'Speed Bin A-B'!M781,'Speed Bin A-B'!M885,'Speed Bin A-B'!M989,'Speed Bin A-B'!M1093,'Speed Bin A-B'!M1197,'Speed Bin A-B'!M1509,'Speed Bin A-B'!M1613,'Speed Bin A-B'!M1717,'Speed Bin A-B'!M1821,'Speed Bin A-B'!M1925,'Speed Bin A-B'!M2237,'Speed Bin A-B'!M2341,'Speed Bin A-B'!M2445,'Speed Bin A-B'!M2549,'Speed Bin A-B'!M2653)</f>
        <v>0</v>
      </c>
      <c r="N46" s="273">
        <f>SUM('Speed Bin A-B'!N53,'Speed Bin A-B'!N157,'Speed Bin A-B'!N261,'Speed Bin A-B'!N365,'Speed Bin A-B'!N469,'Speed Bin A-B'!N781,'Speed Bin A-B'!N885,'Speed Bin A-B'!N989,'Speed Bin A-B'!N1093,'Speed Bin A-B'!N1197,'Speed Bin A-B'!N1509,'Speed Bin A-B'!N1613,'Speed Bin A-B'!N1717,'Speed Bin A-B'!N1821,'Speed Bin A-B'!N1925,'Speed Bin A-B'!N2237,'Speed Bin A-B'!N2341,'Speed Bin A-B'!N2445,'Speed Bin A-B'!N2549,'Speed Bin A-B'!N2653)</f>
        <v>0</v>
      </c>
      <c r="O46" s="273">
        <f>SUM('Speed Bin A-B'!O53,'Speed Bin A-B'!O157,'Speed Bin A-B'!O261,'Speed Bin A-B'!O365,'Speed Bin A-B'!O469,'Speed Bin A-B'!O781,'Speed Bin A-B'!O885,'Speed Bin A-B'!O989,'Speed Bin A-B'!O1093,'Speed Bin A-B'!O1197,'Speed Bin A-B'!O1509,'Speed Bin A-B'!O1613,'Speed Bin A-B'!O1717,'Speed Bin A-B'!O1821,'Speed Bin A-B'!O1925,'Speed Bin A-B'!O2237,'Speed Bin A-B'!O2341,'Speed Bin A-B'!O2445,'Speed Bin A-B'!O2549,'Speed Bin A-B'!O2653)</f>
        <v>0</v>
      </c>
      <c r="P46" s="273">
        <f>SUM('Speed Bin A-B'!P53,'Speed Bin A-B'!P157,'Speed Bin A-B'!P261,'Speed Bin A-B'!P365,'Speed Bin A-B'!P469,'Speed Bin A-B'!P781,'Speed Bin A-B'!P885,'Speed Bin A-B'!P989,'Speed Bin A-B'!P1093,'Speed Bin A-B'!P1197,'Speed Bin A-B'!P1509,'Speed Bin A-B'!P1613,'Speed Bin A-B'!P1717,'Speed Bin A-B'!P1821,'Speed Bin A-B'!P1925,'Speed Bin A-B'!P2237,'Speed Bin A-B'!P2341,'Speed Bin A-B'!P2445,'Speed Bin A-B'!P2549,'Speed Bin A-B'!P2653)</f>
        <v>0</v>
      </c>
      <c r="Q46" s="273">
        <f>SUM('Speed Bin A-B'!Q53,'Speed Bin A-B'!Q157,'Speed Bin A-B'!Q261,'Speed Bin A-B'!Q365,'Speed Bin A-B'!Q469,'Speed Bin A-B'!Q781,'Speed Bin A-B'!Q885,'Speed Bin A-B'!Q989,'Speed Bin A-B'!Q1093,'Speed Bin A-B'!Q1197,'Speed Bin A-B'!Q1509,'Speed Bin A-B'!Q1613,'Speed Bin A-B'!Q1717,'Speed Bin A-B'!Q1821,'Speed Bin A-B'!Q1925,'Speed Bin A-B'!Q2237,'Speed Bin A-B'!Q2341,'Speed Bin A-B'!Q2445,'Speed Bin A-B'!Q2549,'Speed Bin A-B'!Q2653)</f>
        <v>0</v>
      </c>
      <c r="R46" s="273">
        <f>SUM('Speed Bin A-B'!R53,'Speed Bin A-B'!R157,'Speed Bin A-B'!R261,'Speed Bin A-B'!R365,'Speed Bin A-B'!R469,'Speed Bin A-B'!R781,'Speed Bin A-B'!R885,'Speed Bin A-B'!R989,'Speed Bin A-B'!R1093,'Speed Bin A-B'!R1197,'Speed Bin A-B'!R1509,'Speed Bin A-B'!R1613,'Speed Bin A-B'!R1717,'Speed Bin A-B'!R1821,'Speed Bin A-B'!R1925,'Speed Bin A-B'!R2237,'Speed Bin A-B'!R2341,'Speed Bin A-B'!R2445,'Speed Bin A-B'!R2549,'Speed Bin A-B'!R2653)</f>
        <v>0</v>
      </c>
      <c r="S46" s="273">
        <f>SUM('Speed Bin A-B'!S53,'Speed Bin A-B'!S157,'Speed Bin A-B'!S261,'Speed Bin A-B'!S365,'Speed Bin A-B'!S469,'Speed Bin A-B'!S781,'Speed Bin A-B'!S885,'Speed Bin A-B'!S989,'Speed Bin A-B'!S1093,'Speed Bin A-B'!S1197,'Speed Bin A-B'!S1509,'Speed Bin A-B'!S1613,'Speed Bin A-B'!S1717,'Speed Bin A-B'!S1821,'Speed Bin A-B'!S1925,'Speed Bin A-B'!S2237,'Speed Bin A-B'!S2341,'Speed Bin A-B'!S2445,'Speed Bin A-B'!S2549,'Speed Bin A-B'!S2653)</f>
        <v>0</v>
      </c>
      <c r="T46" s="273">
        <f>SUM('Speed Bin A-B'!T53,'Speed Bin A-B'!T157,'Speed Bin A-B'!T261,'Speed Bin A-B'!T365,'Speed Bin A-B'!T469,'Speed Bin A-B'!T781,'Speed Bin A-B'!T885,'Speed Bin A-B'!T989,'Speed Bin A-B'!T1093,'Speed Bin A-B'!T1197,'Speed Bin A-B'!T1509,'Speed Bin A-B'!T1613,'Speed Bin A-B'!T1717,'Speed Bin A-B'!T1821,'Speed Bin A-B'!T1925,'Speed Bin A-B'!T2237,'Speed Bin A-B'!T2341,'Speed Bin A-B'!T2445,'Speed Bin A-B'!T2549,'Speed Bin A-B'!T2653)</f>
        <v>0</v>
      </c>
      <c r="U46" s="273">
        <f>SUM('Speed Bin A-B'!U53,'Speed Bin A-B'!U157,'Speed Bin A-B'!U261,'Speed Bin A-B'!U365,'Speed Bin A-B'!U469,'Speed Bin A-B'!U781,'Speed Bin A-B'!U885,'Speed Bin A-B'!U989,'Speed Bin A-B'!U1093,'Speed Bin A-B'!U1197,'Speed Bin A-B'!U1509,'Speed Bin A-B'!U1613,'Speed Bin A-B'!U1717,'Speed Bin A-B'!U1821,'Speed Bin A-B'!U1925,'Speed Bin A-B'!U2237,'Speed Bin A-B'!U2341,'Speed Bin A-B'!U2445,'Speed Bin A-B'!U2549,'Speed Bin A-B'!U2653)</f>
        <v>0</v>
      </c>
      <c r="V46"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f>
        <v>24.193333333333328</v>
      </c>
      <c r="W46"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f>
        <v>28.88</v>
      </c>
      <c r="X46" s="267"/>
      <c r="Y46" s="267"/>
    </row>
    <row r="47" spans="1:25" x14ac:dyDescent="0.25">
      <c r="A47" s="272">
        <v>0.44791666666666702</v>
      </c>
      <c r="B47" s="273">
        <f>SUM('Speed Bin A-B'!B54,'Speed Bin A-B'!B158,'Speed Bin A-B'!B262,'Speed Bin A-B'!B366,'Speed Bin A-B'!B470,'Speed Bin A-B'!B782,'Speed Bin A-B'!B886,'Speed Bin A-B'!B990,'Speed Bin A-B'!B1094,'Speed Bin A-B'!B1198,'Speed Bin A-B'!B1510,'Speed Bin A-B'!B1614,'Speed Bin A-B'!B1718,'Speed Bin A-B'!B1822,'Speed Bin A-B'!B1926,'Speed Bin A-B'!B2238,'Speed Bin A-B'!B2342,'Speed Bin A-B'!B2446,'Speed Bin A-B'!B2550,'Speed Bin A-B'!B2654)</f>
        <v>1100</v>
      </c>
      <c r="C47" s="273">
        <f>SUM('Speed Bin A-B'!C54,'Speed Bin A-B'!C158,'Speed Bin A-B'!C262,'Speed Bin A-B'!C366,'Speed Bin A-B'!C470,'Speed Bin A-B'!C782,'Speed Bin A-B'!C886,'Speed Bin A-B'!C990,'Speed Bin A-B'!C1094,'Speed Bin A-B'!C1198,'Speed Bin A-B'!C1510,'Speed Bin A-B'!C1614,'Speed Bin A-B'!C1718,'Speed Bin A-B'!C1822,'Speed Bin A-B'!C1926,'Speed Bin A-B'!C2238,'Speed Bin A-B'!C2342,'Speed Bin A-B'!C2446,'Speed Bin A-B'!C2550,'Speed Bin A-B'!C2654)</f>
        <v>0</v>
      </c>
      <c r="D47" s="273">
        <f>SUM('Speed Bin A-B'!D54,'Speed Bin A-B'!D158,'Speed Bin A-B'!D262,'Speed Bin A-B'!D366,'Speed Bin A-B'!D470,'Speed Bin A-B'!D782,'Speed Bin A-B'!D886,'Speed Bin A-B'!D990,'Speed Bin A-B'!D1094,'Speed Bin A-B'!D1198,'Speed Bin A-B'!D1510,'Speed Bin A-B'!D1614,'Speed Bin A-B'!D1718,'Speed Bin A-B'!D1822,'Speed Bin A-B'!D1926,'Speed Bin A-B'!D2238,'Speed Bin A-B'!D2342,'Speed Bin A-B'!D2446,'Speed Bin A-B'!D2550,'Speed Bin A-B'!D2654)</f>
        <v>17</v>
      </c>
      <c r="E47" s="273">
        <f>SUM('Speed Bin A-B'!E54,'Speed Bin A-B'!E158,'Speed Bin A-B'!E262,'Speed Bin A-B'!E366,'Speed Bin A-B'!E470,'Speed Bin A-B'!E782,'Speed Bin A-B'!E886,'Speed Bin A-B'!E990,'Speed Bin A-B'!E1094,'Speed Bin A-B'!E1198,'Speed Bin A-B'!E1510,'Speed Bin A-B'!E1614,'Speed Bin A-B'!E1718,'Speed Bin A-B'!E1822,'Speed Bin A-B'!E1926,'Speed Bin A-B'!E2238,'Speed Bin A-B'!E2342,'Speed Bin A-B'!E2446,'Speed Bin A-B'!E2550,'Speed Bin A-B'!E2654)</f>
        <v>166</v>
      </c>
      <c r="F47" s="273">
        <f>SUM('Speed Bin A-B'!F54,'Speed Bin A-B'!F158,'Speed Bin A-B'!F262,'Speed Bin A-B'!F366,'Speed Bin A-B'!F470,'Speed Bin A-B'!F782,'Speed Bin A-B'!F886,'Speed Bin A-B'!F990,'Speed Bin A-B'!F1094,'Speed Bin A-B'!F1198,'Speed Bin A-B'!F1510,'Speed Bin A-B'!F1614,'Speed Bin A-B'!F1718,'Speed Bin A-B'!F1822,'Speed Bin A-B'!F1926,'Speed Bin A-B'!F2238,'Speed Bin A-B'!F2342,'Speed Bin A-B'!F2446,'Speed Bin A-B'!F2550,'Speed Bin A-B'!F2654)</f>
        <v>439</v>
      </c>
      <c r="G47" s="273">
        <f>SUM('Speed Bin A-B'!G54,'Speed Bin A-B'!G158,'Speed Bin A-B'!G262,'Speed Bin A-B'!G366,'Speed Bin A-B'!G470,'Speed Bin A-B'!G782,'Speed Bin A-B'!G886,'Speed Bin A-B'!G990,'Speed Bin A-B'!G1094,'Speed Bin A-B'!G1198,'Speed Bin A-B'!G1510,'Speed Bin A-B'!G1614,'Speed Bin A-B'!G1718,'Speed Bin A-B'!G1822,'Speed Bin A-B'!G1926,'Speed Bin A-B'!G2238,'Speed Bin A-B'!G2342,'Speed Bin A-B'!G2446,'Speed Bin A-B'!G2550,'Speed Bin A-B'!G2654)</f>
        <v>356</v>
      </c>
      <c r="H47" s="273">
        <f>SUM('Speed Bin A-B'!H54,'Speed Bin A-B'!H158,'Speed Bin A-B'!H262,'Speed Bin A-B'!H366,'Speed Bin A-B'!H470,'Speed Bin A-B'!H782,'Speed Bin A-B'!H886,'Speed Bin A-B'!H990,'Speed Bin A-B'!H1094,'Speed Bin A-B'!H1198,'Speed Bin A-B'!H1510,'Speed Bin A-B'!H1614,'Speed Bin A-B'!H1718,'Speed Bin A-B'!H1822,'Speed Bin A-B'!H1926,'Speed Bin A-B'!H2238,'Speed Bin A-B'!H2342,'Speed Bin A-B'!H2446,'Speed Bin A-B'!H2550,'Speed Bin A-B'!H2654)</f>
        <v>97</v>
      </c>
      <c r="I47" s="273">
        <f>SUM('Speed Bin A-B'!I54,'Speed Bin A-B'!I158,'Speed Bin A-B'!I262,'Speed Bin A-B'!I366,'Speed Bin A-B'!I470,'Speed Bin A-B'!I782,'Speed Bin A-B'!I886,'Speed Bin A-B'!I990,'Speed Bin A-B'!I1094,'Speed Bin A-B'!I1198,'Speed Bin A-B'!I1510,'Speed Bin A-B'!I1614,'Speed Bin A-B'!I1718,'Speed Bin A-B'!I1822,'Speed Bin A-B'!I1926,'Speed Bin A-B'!I2238,'Speed Bin A-B'!I2342,'Speed Bin A-B'!I2446,'Speed Bin A-B'!I2550,'Speed Bin A-B'!I2654)</f>
        <v>21</v>
      </c>
      <c r="J47" s="273">
        <f>SUM('Speed Bin A-B'!J54,'Speed Bin A-B'!J158,'Speed Bin A-B'!J262,'Speed Bin A-B'!J366,'Speed Bin A-B'!J470,'Speed Bin A-B'!J782,'Speed Bin A-B'!J886,'Speed Bin A-B'!J990,'Speed Bin A-B'!J1094,'Speed Bin A-B'!J1198,'Speed Bin A-B'!J1510,'Speed Bin A-B'!J1614,'Speed Bin A-B'!J1718,'Speed Bin A-B'!J1822,'Speed Bin A-B'!J1926,'Speed Bin A-B'!J2238,'Speed Bin A-B'!J2342,'Speed Bin A-B'!J2446,'Speed Bin A-B'!J2550,'Speed Bin A-B'!J2654)</f>
        <v>3</v>
      </c>
      <c r="K47" s="273">
        <f>SUM('Speed Bin A-B'!K54,'Speed Bin A-B'!K158,'Speed Bin A-B'!K262,'Speed Bin A-B'!K366,'Speed Bin A-B'!K470,'Speed Bin A-B'!K782,'Speed Bin A-B'!K886,'Speed Bin A-B'!K990,'Speed Bin A-B'!K1094,'Speed Bin A-B'!K1198,'Speed Bin A-B'!K1510,'Speed Bin A-B'!K1614,'Speed Bin A-B'!K1718,'Speed Bin A-B'!K1822,'Speed Bin A-B'!K1926,'Speed Bin A-B'!K2238,'Speed Bin A-B'!K2342,'Speed Bin A-B'!K2446,'Speed Bin A-B'!K2550,'Speed Bin A-B'!K2654)</f>
        <v>1</v>
      </c>
      <c r="L47" s="273">
        <f>SUM('Speed Bin A-B'!L54,'Speed Bin A-B'!L158,'Speed Bin A-B'!L262,'Speed Bin A-B'!L366,'Speed Bin A-B'!L470,'Speed Bin A-B'!L782,'Speed Bin A-B'!L886,'Speed Bin A-B'!L990,'Speed Bin A-B'!L1094,'Speed Bin A-B'!L1198,'Speed Bin A-B'!L1510,'Speed Bin A-B'!L1614,'Speed Bin A-B'!L1718,'Speed Bin A-B'!L1822,'Speed Bin A-B'!L1926,'Speed Bin A-B'!L2238,'Speed Bin A-B'!L2342,'Speed Bin A-B'!L2446,'Speed Bin A-B'!L2550,'Speed Bin A-B'!L2654)</f>
        <v>0</v>
      </c>
      <c r="M47" s="273">
        <f>SUM('Speed Bin A-B'!M54,'Speed Bin A-B'!M158,'Speed Bin A-B'!M262,'Speed Bin A-B'!M366,'Speed Bin A-B'!M470,'Speed Bin A-B'!M782,'Speed Bin A-B'!M886,'Speed Bin A-B'!M990,'Speed Bin A-B'!M1094,'Speed Bin A-B'!M1198,'Speed Bin A-B'!M1510,'Speed Bin A-B'!M1614,'Speed Bin A-B'!M1718,'Speed Bin A-B'!M1822,'Speed Bin A-B'!M1926,'Speed Bin A-B'!M2238,'Speed Bin A-B'!M2342,'Speed Bin A-B'!M2446,'Speed Bin A-B'!M2550,'Speed Bin A-B'!M2654)</f>
        <v>0</v>
      </c>
      <c r="N47" s="273">
        <f>SUM('Speed Bin A-B'!N54,'Speed Bin A-B'!N158,'Speed Bin A-B'!N262,'Speed Bin A-B'!N366,'Speed Bin A-B'!N470,'Speed Bin A-B'!N782,'Speed Bin A-B'!N886,'Speed Bin A-B'!N990,'Speed Bin A-B'!N1094,'Speed Bin A-B'!N1198,'Speed Bin A-B'!N1510,'Speed Bin A-B'!N1614,'Speed Bin A-B'!N1718,'Speed Bin A-B'!N1822,'Speed Bin A-B'!N1926,'Speed Bin A-B'!N2238,'Speed Bin A-B'!N2342,'Speed Bin A-B'!N2446,'Speed Bin A-B'!N2550,'Speed Bin A-B'!N2654)</f>
        <v>0</v>
      </c>
      <c r="O47" s="273">
        <f>SUM('Speed Bin A-B'!O54,'Speed Bin A-B'!O158,'Speed Bin A-B'!O262,'Speed Bin A-B'!O366,'Speed Bin A-B'!O470,'Speed Bin A-B'!O782,'Speed Bin A-B'!O886,'Speed Bin A-B'!O990,'Speed Bin A-B'!O1094,'Speed Bin A-B'!O1198,'Speed Bin A-B'!O1510,'Speed Bin A-B'!O1614,'Speed Bin A-B'!O1718,'Speed Bin A-B'!O1822,'Speed Bin A-B'!O1926,'Speed Bin A-B'!O2238,'Speed Bin A-B'!O2342,'Speed Bin A-B'!O2446,'Speed Bin A-B'!O2550,'Speed Bin A-B'!O2654)</f>
        <v>0</v>
      </c>
      <c r="P47" s="273">
        <f>SUM('Speed Bin A-B'!P54,'Speed Bin A-B'!P158,'Speed Bin A-B'!P262,'Speed Bin A-B'!P366,'Speed Bin A-B'!P470,'Speed Bin A-B'!P782,'Speed Bin A-B'!P886,'Speed Bin A-B'!P990,'Speed Bin A-B'!P1094,'Speed Bin A-B'!P1198,'Speed Bin A-B'!P1510,'Speed Bin A-B'!P1614,'Speed Bin A-B'!P1718,'Speed Bin A-B'!P1822,'Speed Bin A-B'!P1926,'Speed Bin A-B'!P2238,'Speed Bin A-B'!P2342,'Speed Bin A-B'!P2446,'Speed Bin A-B'!P2550,'Speed Bin A-B'!P2654)</f>
        <v>0</v>
      </c>
      <c r="Q47" s="273">
        <f>SUM('Speed Bin A-B'!Q54,'Speed Bin A-B'!Q158,'Speed Bin A-B'!Q262,'Speed Bin A-B'!Q366,'Speed Bin A-B'!Q470,'Speed Bin A-B'!Q782,'Speed Bin A-B'!Q886,'Speed Bin A-B'!Q990,'Speed Bin A-B'!Q1094,'Speed Bin A-B'!Q1198,'Speed Bin A-B'!Q1510,'Speed Bin A-B'!Q1614,'Speed Bin A-B'!Q1718,'Speed Bin A-B'!Q1822,'Speed Bin A-B'!Q1926,'Speed Bin A-B'!Q2238,'Speed Bin A-B'!Q2342,'Speed Bin A-B'!Q2446,'Speed Bin A-B'!Q2550,'Speed Bin A-B'!Q2654)</f>
        <v>0</v>
      </c>
      <c r="R47" s="273">
        <f>SUM('Speed Bin A-B'!R54,'Speed Bin A-B'!R158,'Speed Bin A-B'!R262,'Speed Bin A-B'!R366,'Speed Bin A-B'!R470,'Speed Bin A-B'!R782,'Speed Bin A-B'!R886,'Speed Bin A-B'!R990,'Speed Bin A-B'!R1094,'Speed Bin A-B'!R1198,'Speed Bin A-B'!R1510,'Speed Bin A-B'!R1614,'Speed Bin A-B'!R1718,'Speed Bin A-B'!R1822,'Speed Bin A-B'!R1926,'Speed Bin A-B'!R2238,'Speed Bin A-B'!R2342,'Speed Bin A-B'!R2446,'Speed Bin A-B'!R2550,'Speed Bin A-B'!R2654)</f>
        <v>0</v>
      </c>
      <c r="S47" s="273">
        <f>SUM('Speed Bin A-B'!S54,'Speed Bin A-B'!S158,'Speed Bin A-B'!S262,'Speed Bin A-B'!S366,'Speed Bin A-B'!S470,'Speed Bin A-B'!S782,'Speed Bin A-B'!S886,'Speed Bin A-B'!S990,'Speed Bin A-B'!S1094,'Speed Bin A-B'!S1198,'Speed Bin A-B'!S1510,'Speed Bin A-B'!S1614,'Speed Bin A-B'!S1718,'Speed Bin A-B'!S1822,'Speed Bin A-B'!S1926,'Speed Bin A-B'!S2238,'Speed Bin A-B'!S2342,'Speed Bin A-B'!S2446,'Speed Bin A-B'!S2550,'Speed Bin A-B'!S2654)</f>
        <v>0</v>
      </c>
      <c r="T47" s="273">
        <f>SUM('Speed Bin A-B'!T54,'Speed Bin A-B'!T158,'Speed Bin A-B'!T262,'Speed Bin A-B'!T366,'Speed Bin A-B'!T470,'Speed Bin A-B'!T782,'Speed Bin A-B'!T886,'Speed Bin A-B'!T990,'Speed Bin A-B'!T1094,'Speed Bin A-B'!T1198,'Speed Bin A-B'!T1510,'Speed Bin A-B'!T1614,'Speed Bin A-B'!T1718,'Speed Bin A-B'!T1822,'Speed Bin A-B'!T1926,'Speed Bin A-B'!T2238,'Speed Bin A-B'!T2342,'Speed Bin A-B'!T2446,'Speed Bin A-B'!T2550,'Speed Bin A-B'!T2654)</f>
        <v>0</v>
      </c>
      <c r="U47" s="273">
        <f>SUM('Speed Bin A-B'!U54,'Speed Bin A-B'!U158,'Speed Bin A-B'!U262,'Speed Bin A-B'!U366,'Speed Bin A-B'!U470,'Speed Bin A-B'!U782,'Speed Bin A-B'!U886,'Speed Bin A-B'!U990,'Speed Bin A-B'!U1094,'Speed Bin A-B'!U1198,'Speed Bin A-B'!U1510,'Speed Bin A-B'!U1614,'Speed Bin A-B'!U1718,'Speed Bin A-B'!U1822,'Speed Bin A-B'!U1926,'Speed Bin A-B'!U2238,'Speed Bin A-B'!U2342,'Speed Bin A-B'!U2446,'Speed Bin A-B'!U2550,'Speed Bin A-B'!U2654)</f>
        <v>0</v>
      </c>
      <c r="V47"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f>
        <v>24.42</v>
      </c>
      <c r="W47"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f>
        <v>29.02</v>
      </c>
      <c r="X47" s="267"/>
      <c r="Y47" s="267"/>
    </row>
    <row r="48" spans="1:25" x14ac:dyDescent="0.25">
      <c r="A48" s="272">
        <v>0.45833333333333298</v>
      </c>
      <c r="B48" s="273">
        <f>SUM('Speed Bin A-B'!B55,'Speed Bin A-B'!B159,'Speed Bin A-B'!B263,'Speed Bin A-B'!B367,'Speed Bin A-B'!B471,'Speed Bin A-B'!B783,'Speed Bin A-B'!B887,'Speed Bin A-B'!B991,'Speed Bin A-B'!B1095,'Speed Bin A-B'!B1199,'Speed Bin A-B'!B1511,'Speed Bin A-B'!B1615,'Speed Bin A-B'!B1719,'Speed Bin A-B'!B1823,'Speed Bin A-B'!B1927,'Speed Bin A-B'!B2239,'Speed Bin A-B'!B2343,'Speed Bin A-B'!B2447,'Speed Bin A-B'!B2551,'Speed Bin A-B'!B2655)</f>
        <v>1065</v>
      </c>
      <c r="C48" s="273">
        <f>SUM('Speed Bin A-B'!C55,'Speed Bin A-B'!C159,'Speed Bin A-B'!C263,'Speed Bin A-B'!C367,'Speed Bin A-B'!C471,'Speed Bin A-B'!C783,'Speed Bin A-B'!C887,'Speed Bin A-B'!C991,'Speed Bin A-B'!C1095,'Speed Bin A-B'!C1199,'Speed Bin A-B'!C1511,'Speed Bin A-B'!C1615,'Speed Bin A-B'!C1719,'Speed Bin A-B'!C1823,'Speed Bin A-B'!C1927,'Speed Bin A-B'!C2239,'Speed Bin A-B'!C2343,'Speed Bin A-B'!C2447,'Speed Bin A-B'!C2551,'Speed Bin A-B'!C2655)</f>
        <v>0</v>
      </c>
      <c r="D48" s="273">
        <f>SUM('Speed Bin A-B'!D55,'Speed Bin A-B'!D159,'Speed Bin A-B'!D263,'Speed Bin A-B'!D367,'Speed Bin A-B'!D471,'Speed Bin A-B'!D783,'Speed Bin A-B'!D887,'Speed Bin A-B'!D991,'Speed Bin A-B'!D1095,'Speed Bin A-B'!D1199,'Speed Bin A-B'!D1511,'Speed Bin A-B'!D1615,'Speed Bin A-B'!D1719,'Speed Bin A-B'!D1823,'Speed Bin A-B'!D1927,'Speed Bin A-B'!D2239,'Speed Bin A-B'!D2343,'Speed Bin A-B'!D2447,'Speed Bin A-B'!D2551,'Speed Bin A-B'!D2655)</f>
        <v>20</v>
      </c>
      <c r="E48" s="273">
        <f>SUM('Speed Bin A-B'!E55,'Speed Bin A-B'!E159,'Speed Bin A-B'!E263,'Speed Bin A-B'!E367,'Speed Bin A-B'!E471,'Speed Bin A-B'!E783,'Speed Bin A-B'!E887,'Speed Bin A-B'!E991,'Speed Bin A-B'!E1095,'Speed Bin A-B'!E1199,'Speed Bin A-B'!E1511,'Speed Bin A-B'!E1615,'Speed Bin A-B'!E1719,'Speed Bin A-B'!E1823,'Speed Bin A-B'!E1927,'Speed Bin A-B'!E2239,'Speed Bin A-B'!E2343,'Speed Bin A-B'!E2447,'Speed Bin A-B'!E2551,'Speed Bin A-B'!E2655)</f>
        <v>160</v>
      </c>
      <c r="F48" s="273">
        <f>SUM('Speed Bin A-B'!F55,'Speed Bin A-B'!F159,'Speed Bin A-B'!F263,'Speed Bin A-B'!F367,'Speed Bin A-B'!F471,'Speed Bin A-B'!F783,'Speed Bin A-B'!F887,'Speed Bin A-B'!F991,'Speed Bin A-B'!F1095,'Speed Bin A-B'!F1199,'Speed Bin A-B'!F1511,'Speed Bin A-B'!F1615,'Speed Bin A-B'!F1719,'Speed Bin A-B'!F1823,'Speed Bin A-B'!F1927,'Speed Bin A-B'!F2239,'Speed Bin A-B'!F2343,'Speed Bin A-B'!F2447,'Speed Bin A-B'!F2551,'Speed Bin A-B'!F2655)</f>
        <v>418</v>
      </c>
      <c r="G48" s="273">
        <f>SUM('Speed Bin A-B'!G55,'Speed Bin A-B'!G159,'Speed Bin A-B'!G263,'Speed Bin A-B'!G367,'Speed Bin A-B'!G471,'Speed Bin A-B'!G783,'Speed Bin A-B'!G887,'Speed Bin A-B'!G991,'Speed Bin A-B'!G1095,'Speed Bin A-B'!G1199,'Speed Bin A-B'!G1511,'Speed Bin A-B'!G1615,'Speed Bin A-B'!G1719,'Speed Bin A-B'!G1823,'Speed Bin A-B'!G1927,'Speed Bin A-B'!G2239,'Speed Bin A-B'!G2343,'Speed Bin A-B'!G2447,'Speed Bin A-B'!G2551,'Speed Bin A-B'!G2655)</f>
        <v>359</v>
      </c>
      <c r="H48" s="273">
        <f>SUM('Speed Bin A-B'!H55,'Speed Bin A-B'!H159,'Speed Bin A-B'!H263,'Speed Bin A-B'!H367,'Speed Bin A-B'!H471,'Speed Bin A-B'!H783,'Speed Bin A-B'!H887,'Speed Bin A-B'!H991,'Speed Bin A-B'!H1095,'Speed Bin A-B'!H1199,'Speed Bin A-B'!H1511,'Speed Bin A-B'!H1615,'Speed Bin A-B'!H1719,'Speed Bin A-B'!H1823,'Speed Bin A-B'!H1927,'Speed Bin A-B'!H2239,'Speed Bin A-B'!H2343,'Speed Bin A-B'!H2447,'Speed Bin A-B'!H2551,'Speed Bin A-B'!H2655)</f>
        <v>84</v>
      </c>
      <c r="I48" s="273">
        <f>SUM('Speed Bin A-B'!I55,'Speed Bin A-B'!I159,'Speed Bin A-B'!I263,'Speed Bin A-B'!I367,'Speed Bin A-B'!I471,'Speed Bin A-B'!I783,'Speed Bin A-B'!I887,'Speed Bin A-B'!I991,'Speed Bin A-B'!I1095,'Speed Bin A-B'!I1199,'Speed Bin A-B'!I1511,'Speed Bin A-B'!I1615,'Speed Bin A-B'!I1719,'Speed Bin A-B'!I1823,'Speed Bin A-B'!I1927,'Speed Bin A-B'!I2239,'Speed Bin A-B'!I2343,'Speed Bin A-B'!I2447,'Speed Bin A-B'!I2551,'Speed Bin A-B'!I2655)</f>
        <v>17</v>
      </c>
      <c r="J48" s="273">
        <f>SUM('Speed Bin A-B'!J55,'Speed Bin A-B'!J159,'Speed Bin A-B'!J263,'Speed Bin A-B'!J367,'Speed Bin A-B'!J471,'Speed Bin A-B'!J783,'Speed Bin A-B'!J887,'Speed Bin A-B'!J991,'Speed Bin A-B'!J1095,'Speed Bin A-B'!J1199,'Speed Bin A-B'!J1511,'Speed Bin A-B'!J1615,'Speed Bin A-B'!J1719,'Speed Bin A-B'!J1823,'Speed Bin A-B'!J1927,'Speed Bin A-B'!J2239,'Speed Bin A-B'!J2343,'Speed Bin A-B'!J2447,'Speed Bin A-B'!J2551,'Speed Bin A-B'!J2655)</f>
        <v>7</v>
      </c>
      <c r="K48" s="273">
        <f>SUM('Speed Bin A-B'!K55,'Speed Bin A-B'!K159,'Speed Bin A-B'!K263,'Speed Bin A-B'!K367,'Speed Bin A-B'!K471,'Speed Bin A-B'!K783,'Speed Bin A-B'!K887,'Speed Bin A-B'!K991,'Speed Bin A-B'!K1095,'Speed Bin A-B'!K1199,'Speed Bin A-B'!K1511,'Speed Bin A-B'!K1615,'Speed Bin A-B'!K1719,'Speed Bin A-B'!K1823,'Speed Bin A-B'!K1927,'Speed Bin A-B'!K2239,'Speed Bin A-B'!K2343,'Speed Bin A-B'!K2447,'Speed Bin A-B'!K2551,'Speed Bin A-B'!K2655)</f>
        <v>0</v>
      </c>
      <c r="L48" s="273">
        <f>SUM('Speed Bin A-B'!L55,'Speed Bin A-B'!L159,'Speed Bin A-B'!L263,'Speed Bin A-B'!L367,'Speed Bin A-B'!L471,'Speed Bin A-B'!L783,'Speed Bin A-B'!L887,'Speed Bin A-B'!L991,'Speed Bin A-B'!L1095,'Speed Bin A-B'!L1199,'Speed Bin A-B'!L1511,'Speed Bin A-B'!L1615,'Speed Bin A-B'!L1719,'Speed Bin A-B'!L1823,'Speed Bin A-B'!L1927,'Speed Bin A-B'!L2239,'Speed Bin A-B'!L2343,'Speed Bin A-B'!L2447,'Speed Bin A-B'!L2551,'Speed Bin A-B'!L2655)</f>
        <v>0</v>
      </c>
      <c r="M48" s="273">
        <f>SUM('Speed Bin A-B'!M55,'Speed Bin A-B'!M159,'Speed Bin A-B'!M263,'Speed Bin A-B'!M367,'Speed Bin A-B'!M471,'Speed Bin A-B'!M783,'Speed Bin A-B'!M887,'Speed Bin A-B'!M991,'Speed Bin A-B'!M1095,'Speed Bin A-B'!M1199,'Speed Bin A-B'!M1511,'Speed Bin A-B'!M1615,'Speed Bin A-B'!M1719,'Speed Bin A-B'!M1823,'Speed Bin A-B'!M1927,'Speed Bin A-B'!M2239,'Speed Bin A-B'!M2343,'Speed Bin A-B'!M2447,'Speed Bin A-B'!M2551,'Speed Bin A-B'!M2655)</f>
        <v>0</v>
      </c>
      <c r="N48" s="273">
        <f>SUM('Speed Bin A-B'!N55,'Speed Bin A-B'!N159,'Speed Bin A-B'!N263,'Speed Bin A-B'!N367,'Speed Bin A-B'!N471,'Speed Bin A-B'!N783,'Speed Bin A-B'!N887,'Speed Bin A-B'!N991,'Speed Bin A-B'!N1095,'Speed Bin A-B'!N1199,'Speed Bin A-B'!N1511,'Speed Bin A-B'!N1615,'Speed Bin A-B'!N1719,'Speed Bin A-B'!N1823,'Speed Bin A-B'!N1927,'Speed Bin A-B'!N2239,'Speed Bin A-B'!N2343,'Speed Bin A-B'!N2447,'Speed Bin A-B'!N2551,'Speed Bin A-B'!N2655)</f>
        <v>0</v>
      </c>
      <c r="O48" s="273">
        <f>SUM('Speed Bin A-B'!O55,'Speed Bin A-B'!O159,'Speed Bin A-B'!O263,'Speed Bin A-B'!O367,'Speed Bin A-B'!O471,'Speed Bin A-B'!O783,'Speed Bin A-B'!O887,'Speed Bin A-B'!O991,'Speed Bin A-B'!O1095,'Speed Bin A-B'!O1199,'Speed Bin A-B'!O1511,'Speed Bin A-B'!O1615,'Speed Bin A-B'!O1719,'Speed Bin A-B'!O1823,'Speed Bin A-B'!O1927,'Speed Bin A-B'!O2239,'Speed Bin A-B'!O2343,'Speed Bin A-B'!O2447,'Speed Bin A-B'!O2551,'Speed Bin A-B'!O2655)</f>
        <v>0</v>
      </c>
      <c r="P48" s="273">
        <f>SUM('Speed Bin A-B'!P55,'Speed Bin A-B'!P159,'Speed Bin A-B'!P263,'Speed Bin A-B'!P367,'Speed Bin A-B'!P471,'Speed Bin A-B'!P783,'Speed Bin A-B'!P887,'Speed Bin A-B'!P991,'Speed Bin A-B'!P1095,'Speed Bin A-B'!P1199,'Speed Bin A-B'!P1511,'Speed Bin A-B'!P1615,'Speed Bin A-B'!P1719,'Speed Bin A-B'!P1823,'Speed Bin A-B'!P1927,'Speed Bin A-B'!P2239,'Speed Bin A-B'!P2343,'Speed Bin A-B'!P2447,'Speed Bin A-B'!P2551,'Speed Bin A-B'!P2655)</f>
        <v>0</v>
      </c>
      <c r="Q48" s="273">
        <f>SUM('Speed Bin A-B'!Q55,'Speed Bin A-B'!Q159,'Speed Bin A-B'!Q263,'Speed Bin A-B'!Q367,'Speed Bin A-B'!Q471,'Speed Bin A-B'!Q783,'Speed Bin A-B'!Q887,'Speed Bin A-B'!Q991,'Speed Bin A-B'!Q1095,'Speed Bin A-B'!Q1199,'Speed Bin A-B'!Q1511,'Speed Bin A-B'!Q1615,'Speed Bin A-B'!Q1719,'Speed Bin A-B'!Q1823,'Speed Bin A-B'!Q1927,'Speed Bin A-B'!Q2239,'Speed Bin A-B'!Q2343,'Speed Bin A-B'!Q2447,'Speed Bin A-B'!Q2551,'Speed Bin A-B'!Q2655)</f>
        <v>0</v>
      </c>
      <c r="R48" s="273">
        <f>SUM('Speed Bin A-B'!R55,'Speed Bin A-B'!R159,'Speed Bin A-B'!R263,'Speed Bin A-B'!R367,'Speed Bin A-B'!R471,'Speed Bin A-B'!R783,'Speed Bin A-B'!R887,'Speed Bin A-B'!R991,'Speed Bin A-B'!R1095,'Speed Bin A-B'!R1199,'Speed Bin A-B'!R1511,'Speed Bin A-B'!R1615,'Speed Bin A-B'!R1719,'Speed Bin A-B'!R1823,'Speed Bin A-B'!R1927,'Speed Bin A-B'!R2239,'Speed Bin A-B'!R2343,'Speed Bin A-B'!R2447,'Speed Bin A-B'!R2551,'Speed Bin A-B'!R2655)</f>
        <v>0</v>
      </c>
      <c r="S48" s="273">
        <f>SUM('Speed Bin A-B'!S55,'Speed Bin A-B'!S159,'Speed Bin A-B'!S263,'Speed Bin A-B'!S367,'Speed Bin A-B'!S471,'Speed Bin A-B'!S783,'Speed Bin A-B'!S887,'Speed Bin A-B'!S991,'Speed Bin A-B'!S1095,'Speed Bin A-B'!S1199,'Speed Bin A-B'!S1511,'Speed Bin A-B'!S1615,'Speed Bin A-B'!S1719,'Speed Bin A-B'!S1823,'Speed Bin A-B'!S1927,'Speed Bin A-B'!S2239,'Speed Bin A-B'!S2343,'Speed Bin A-B'!S2447,'Speed Bin A-B'!S2551,'Speed Bin A-B'!S2655)</f>
        <v>0</v>
      </c>
      <c r="T48" s="273">
        <f>SUM('Speed Bin A-B'!T55,'Speed Bin A-B'!T159,'Speed Bin A-B'!T263,'Speed Bin A-B'!T367,'Speed Bin A-B'!T471,'Speed Bin A-B'!T783,'Speed Bin A-B'!T887,'Speed Bin A-B'!T991,'Speed Bin A-B'!T1095,'Speed Bin A-B'!T1199,'Speed Bin A-B'!T1511,'Speed Bin A-B'!T1615,'Speed Bin A-B'!T1719,'Speed Bin A-B'!T1823,'Speed Bin A-B'!T1927,'Speed Bin A-B'!T2239,'Speed Bin A-B'!T2343,'Speed Bin A-B'!T2447,'Speed Bin A-B'!T2551,'Speed Bin A-B'!T2655)</f>
        <v>0</v>
      </c>
      <c r="U48" s="273">
        <f>SUM('Speed Bin A-B'!U55,'Speed Bin A-B'!U159,'Speed Bin A-B'!U263,'Speed Bin A-B'!U367,'Speed Bin A-B'!U471,'Speed Bin A-B'!U783,'Speed Bin A-B'!U887,'Speed Bin A-B'!U991,'Speed Bin A-B'!U1095,'Speed Bin A-B'!U1199,'Speed Bin A-B'!U1511,'Speed Bin A-B'!U1615,'Speed Bin A-B'!U1719,'Speed Bin A-B'!U1823,'Speed Bin A-B'!U1927,'Speed Bin A-B'!U2239,'Speed Bin A-B'!U2343,'Speed Bin A-B'!U2447,'Speed Bin A-B'!U2551,'Speed Bin A-B'!U2655)</f>
        <v>0</v>
      </c>
      <c r="V48"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f>
        <v>24.380000000000003</v>
      </c>
      <c r="W48"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f>
        <v>28.760000000000005</v>
      </c>
      <c r="X48" s="267"/>
      <c r="Y48" s="267"/>
    </row>
    <row r="49" spans="1:25" x14ac:dyDescent="0.25">
      <c r="A49" s="272">
        <v>0.46875</v>
      </c>
      <c r="B49" s="273">
        <f>SUM('Speed Bin A-B'!B56,'Speed Bin A-B'!B160,'Speed Bin A-B'!B264,'Speed Bin A-B'!B368,'Speed Bin A-B'!B472,'Speed Bin A-B'!B784,'Speed Bin A-B'!B888,'Speed Bin A-B'!B992,'Speed Bin A-B'!B1096,'Speed Bin A-B'!B1200,'Speed Bin A-B'!B1512,'Speed Bin A-B'!B1616,'Speed Bin A-B'!B1720,'Speed Bin A-B'!B1824,'Speed Bin A-B'!B1928,'Speed Bin A-B'!B2240,'Speed Bin A-B'!B2344,'Speed Bin A-B'!B2448,'Speed Bin A-B'!B2552,'Speed Bin A-B'!B2656)</f>
        <v>1099</v>
      </c>
      <c r="C49" s="273">
        <f>SUM('Speed Bin A-B'!C56,'Speed Bin A-B'!C160,'Speed Bin A-B'!C264,'Speed Bin A-B'!C368,'Speed Bin A-B'!C472,'Speed Bin A-B'!C784,'Speed Bin A-B'!C888,'Speed Bin A-B'!C992,'Speed Bin A-B'!C1096,'Speed Bin A-B'!C1200,'Speed Bin A-B'!C1512,'Speed Bin A-B'!C1616,'Speed Bin A-B'!C1720,'Speed Bin A-B'!C1824,'Speed Bin A-B'!C1928,'Speed Bin A-B'!C2240,'Speed Bin A-B'!C2344,'Speed Bin A-B'!C2448,'Speed Bin A-B'!C2552,'Speed Bin A-B'!C2656)</f>
        <v>2</v>
      </c>
      <c r="D49" s="273">
        <f>SUM('Speed Bin A-B'!D56,'Speed Bin A-B'!D160,'Speed Bin A-B'!D264,'Speed Bin A-B'!D368,'Speed Bin A-B'!D472,'Speed Bin A-B'!D784,'Speed Bin A-B'!D888,'Speed Bin A-B'!D992,'Speed Bin A-B'!D1096,'Speed Bin A-B'!D1200,'Speed Bin A-B'!D1512,'Speed Bin A-B'!D1616,'Speed Bin A-B'!D1720,'Speed Bin A-B'!D1824,'Speed Bin A-B'!D1928,'Speed Bin A-B'!D2240,'Speed Bin A-B'!D2344,'Speed Bin A-B'!D2448,'Speed Bin A-B'!D2552,'Speed Bin A-B'!D2656)</f>
        <v>18</v>
      </c>
      <c r="E49" s="273">
        <f>SUM('Speed Bin A-B'!E56,'Speed Bin A-B'!E160,'Speed Bin A-B'!E264,'Speed Bin A-B'!E368,'Speed Bin A-B'!E472,'Speed Bin A-B'!E784,'Speed Bin A-B'!E888,'Speed Bin A-B'!E992,'Speed Bin A-B'!E1096,'Speed Bin A-B'!E1200,'Speed Bin A-B'!E1512,'Speed Bin A-B'!E1616,'Speed Bin A-B'!E1720,'Speed Bin A-B'!E1824,'Speed Bin A-B'!E1928,'Speed Bin A-B'!E2240,'Speed Bin A-B'!E2344,'Speed Bin A-B'!E2448,'Speed Bin A-B'!E2552,'Speed Bin A-B'!E2656)</f>
        <v>186</v>
      </c>
      <c r="F49" s="273">
        <f>SUM('Speed Bin A-B'!F56,'Speed Bin A-B'!F160,'Speed Bin A-B'!F264,'Speed Bin A-B'!F368,'Speed Bin A-B'!F472,'Speed Bin A-B'!F784,'Speed Bin A-B'!F888,'Speed Bin A-B'!F992,'Speed Bin A-B'!F1096,'Speed Bin A-B'!F1200,'Speed Bin A-B'!F1512,'Speed Bin A-B'!F1616,'Speed Bin A-B'!F1720,'Speed Bin A-B'!F1824,'Speed Bin A-B'!F1928,'Speed Bin A-B'!F2240,'Speed Bin A-B'!F2344,'Speed Bin A-B'!F2448,'Speed Bin A-B'!F2552,'Speed Bin A-B'!F2656)</f>
        <v>451</v>
      </c>
      <c r="G49" s="273">
        <f>SUM('Speed Bin A-B'!G56,'Speed Bin A-B'!G160,'Speed Bin A-B'!G264,'Speed Bin A-B'!G368,'Speed Bin A-B'!G472,'Speed Bin A-B'!G784,'Speed Bin A-B'!G888,'Speed Bin A-B'!G992,'Speed Bin A-B'!G1096,'Speed Bin A-B'!G1200,'Speed Bin A-B'!G1512,'Speed Bin A-B'!G1616,'Speed Bin A-B'!G1720,'Speed Bin A-B'!G1824,'Speed Bin A-B'!G1928,'Speed Bin A-B'!G2240,'Speed Bin A-B'!G2344,'Speed Bin A-B'!G2448,'Speed Bin A-B'!G2552,'Speed Bin A-B'!G2656)</f>
        <v>333</v>
      </c>
      <c r="H49" s="273">
        <f>SUM('Speed Bin A-B'!H56,'Speed Bin A-B'!H160,'Speed Bin A-B'!H264,'Speed Bin A-B'!H368,'Speed Bin A-B'!H472,'Speed Bin A-B'!H784,'Speed Bin A-B'!H888,'Speed Bin A-B'!H992,'Speed Bin A-B'!H1096,'Speed Bin A-B'!H1200,'Speed Bin A-B'!H1512,'Speed Bin A-B'!H1616,'Speed Bin A-B'!H1720,'Speed Bin A-B'!H1824,'Speed Bin A-B'!H1928,'Speed Bin A-B'!H2240,'Speed Bin A-B'!H2344,'Speed Bin A-B'!H2448,'Speed Bin A-B'!H2552,'Speed Bin A-B'!H2656)</f>
        <v>90</v>
      </c>
      <c r="I49" s="273">
        <f>SUM('Speed Bin A-B'!I56,'Speed Bin A-B'!I160,'Speed Bin A-B'!I264,'Speed Bin A-B'!I368,'Speed Bin A-B'!I472,'Speed Bin A-B'!I784,'Speed Bin A-B'!I888,'Speed Bin A-B'!I992,'Speed Bin A-B'!I1096,'Speed Bin A-B'!I1200,'Speed Bin A-B'!I1512,'Speed Bin A-B'!I1616,'Speed Bin A-B'!I1720,'Speed Bin A-B'!I1824,'Speed Bin A-B'!I1928,'Speed Bin A-B'!I2240,'Speed Bin A-B'!I2344,'Speed Bin A-B'!I2448,'Speed Bin A-B'!I2552,'Speed Bin A-B'!I2656)</f>
        <v>15</v>
      </c>
      <c r="J49" s="273">
        <f>SUM('Speed Bin A-B'!J56,'Speed Bin A-B'!J160,'Speed Bin A-B'!J264,'Speed Bin A-B'!J368,'Speed Bin A-B'!J472,'Speed Bin A-B'!J784,'Speed Bin A-B'!J888,'Speed Bin A-B'!J992,'Speed Bin A-B'!J1096,'Speed Bin A-B'!J1200,'Speed Bin A-B'!J1512,'Speed Bin A-B'!J1616,'Speed Bin A-B'!J1720,'Speed Bin A-B'!J1824,'Speed Bin A-B'!J1928,'Speed Bin A-B'!J2240,'Speed Bin A-B'!J2344,'Speed Bin A-B'!J2448,'Speed Bin A-B'!J2552,'Speed Bin A-B'!J2656)</f>
        <v>2</v>
      </c>
      <c r="K49" s="273">
        <f>SUM('Speed Bin A-B'!K56,'Speed Bin A-B'!K160,'Speed Bin A-B'!K264,'Speed Bin A-B'!K368,'Speed Bin A-B'!K472,'Speed Bin A-B'!K784,'Speed Bin A-B'!K888,'Speed Bin A-B'!K992,'Speed Bin A-B'!K1096,'Speed Bin A-B'!K1200,'Speed Bin A-B'!K1512,'Speed Bin A-B'!K1616,'Speed Bin A-B'!K1720,'Speed Bin A-B'!K1824,'Speed Bin A-B'!K1928,'Speed Bin A-B'!K2240,'Speed Bin A-B'!K2344,'Speed Bin A-B'!K2448,'Speed Bin A-B'!K2552,'Speed Bin A-B'!K2656)</f>
        <v>1</v>
      </c>
      <c r="L49" s="273">
        <f>SUM('Speed Bin A-B'!L56,'Speed Bin A-B'!L160,'Speed Bin A-B'!L264,'Speed Bin A-B'!L368,'Speed Bin A-B'!L472,'Speed Bin A-B'!L784,'Speed Bin A-B'!L888,'Speed Bin A-B'!L992,'Speed Bin A-B'!L1096,'Speed Bin A-B'!L1200,'Speed Bin A-B'!L1512,'Speed Bin A-B'!L1616,'Speed Bin A-B'!L1720,'Speed Bin A-B'!L1824,'Speed Bin A-B'!L1928,'Speed Bin A-B'!L2240,'Speed Bin A-B'!L2344,'Speed Bin A-B'!L2448,'Speed Bin A-B'!L2552,'Speed Bin A-B'!L2656)</f>
        <v>0</v>
      </c>
      <c r="M49" s="273">
        <f>SUM('Speed Bin A-B'!M56,'Speed Bin A-B'!M160,'Speed Bin A-B'!M264,'Speed Bin A-B'!M368,'Speed Bin A-B'!M472,'Speed Bin A-B'!M784,'Speed Bin A-B'!M888,'Speed Bin A-B'!M992,'Speed Bin A-B'!M1096,'Speed Bin A-B'!M1200,'Speed Bin A-B'!M1512,'Speed Bin A-B'!M1616,'Speed Bin A-B'!M1720,'Speed Bin A-B'!M1824,'Speed Bin A-B'!M1928,'Speed Bin A-B'!M2240,'Speed Bin A-B'!M2344,'Speed Bin A-B'!M2448,'Speed Bin A-B'!M2552,'Speed Bin A-B'!M2656)</f>
        <v>0</v>
      </c>
      <c r="N49" s="273">
        <f>SUM('Speed Bin A-B'!N56,'Speed Bin A-B'!N160,'Speed Bin A-B'!N264,'Speed Bin A-B'!N368,'Speed Bin A-B'!N472,'Speed Bin A-B'!N784,'Speed Bin A-B'!N888,'Speed Bin A-B'!N992,'Speed Bin A-B'!N1096,'Speed Bin A-B'!N1200,'Speed Bin A-B'!N1512,'Speed Bin A-B'!N1616,'Speed Bin A-B'!N1720,'Speed Bin A-B'!N1824,'Speed Bin A-B'!N1928,'Speed Bin A-B'!N2240,'Speed Bin A-B'!N2344,'Speed Bin A-B'!N2448,'Speed Bin A-B'!N2552,'Speed Bin A-B'!N2656)</f>
        <v>0</v>
      </c>
      <c r="O49" s="273">
        <f>SUM('Speed Bin A-B'!O56,'Speed Bin A-B'!O160,'Speed Bin A-B'!O264,'Speed Bin A-B'!O368,'Speed Bin A-B'!O472,'Speed Bin A-B'!O784,'Speed Bin A-B'!O888,'Speed Bin A-B'!O992,'Speed Bin A-B'!O1096,'Speed Bin A-B'!O1200,'Speed Bin A-B'!O1512,'Speed Bin A-B'!O1616,'Speed Bin A-B'!O1720,'Speed Bin A-B'!O1824,'Speed Bin A-B'!O1928,'Speed Bin A-B'!O2240,'Speed Bin A-B'!O2344,'Speed Bin A-B'!O2448,'Speed Bin A-B'!O2552,'Speed Bin A-B'!O2656)</f>
        <v>0</v>
      </c>
      <c r="P49" s="273">
        <f>SUM('Speed Bin A-B'!P56,'Speed Bin A-B'!P160,'Speed Bin A-B'!P264,'Speed Bin A-B'!P368,'Speed Bin A-B'!P472,'Speed Bin A-B'!P784,'Speed Bin A-B'!P888,'Speed Bin A-B'!P992,'Speed Bin A-B'!P1096,'Speed Bin A-B'!P1200,'Speed Bin A-B'!P1512,'Speed Bin A-B'!P1616,'Speed Bin A-B'!P1720,'Speed Bin A-B'!P1824,'Speed Bin A-B'!P1928,'Speed Bin A-B'!P2240,'Speed Bin A-B'!P2344,'Speed Bin A-B'!P2448,'Speed Bin A-B'!P2552,'Speed Bin A-B'!P2656)</f>
        <v>1</v>
      </c>
      <c r="Q49" s="273">
        <f>SUM('Speed Bin A-B'!Q56,'Speed Bin A-B'!Q160,'Speed Bin A-B'!Q264,'Speed Bin A-B'!Q368,'Speed Bin A-B'!Q472,'Speed Bin A-B'!Q784,'Speed Bin A-B'!Q888,'Speed Bin A-B'!Q992,'Speed Bin A-B'!Q1096,'Speed Bin A-B'!Q1200,'Speed Bin A-B'!Q1512,'Speed Bin A-B'!Q1616,'Speed Bin A-B'!Q1720,'Speed Bin A-B'!Q1824,'Speed Bin A-B'!Q1928,'Speed Bin A-B'!Q2240,'Speed Bin A-B'!Q2344,'Speed Bin A-B'!Q2448,'Speed Bin A-B'!Q2552,'Speed Bin A-B'!Q2656)</f>
        <v>0</v>
      </c>
      <c r="R49" s="273">
        <f>SUM('Speed Bin A-B'!R56,'Speed Bin A-B'!R160,'Speed Bin A-B'!R264,'Speed Bin A-B'!R368,'Speed Bin A-B'!R472,'Speed Bin A-B'!R784,'Speed Bin A-B'!R888,'Speed Bin A-B'!R992,'Speed Bin A-B'!R1096,'Speed Bin A-B'!R1200,'Speed Bin A-B'!R1512,'Speed Bin A-B'!R1616,'Speed Bin A-B'!R1720,'Speed Bin A-B'!R1824,'Speed Bin A-B'!R1928,'Speed Bin A-B'!R2240,'Speed Bin A-B'!R2344,'Speed Bin A-B'!R2448,'Speed Bin A-B'!R2552,'Speed Bin A-B'!R2656)</f>
        <v>0</v>
      </c>
      <c r="S49" s="273">
        <f>SUM('Speed Bin A-B'!S56,'Speed Bin A-B'!S160,'Speed Bin A-B'!S264,'Speed Bin A-B'!S368,'Speed Bin A-B'!S472,'Speed Bin A-B'!S784,'Speed Bin A-B'!S888,'Speed Bin A-B'!S992,'Speed Bin A-B'!S1096,'Speed Bin A-B'!S1200,'Speed Bin A-B'!S1512,'Speed Bin A-B'!S1616,'Speed Bin A-B'!S1720,'Speed Bin A-B'!S1824,'Speed Bin A-B'!S1928,'Speed Bin A-B'!S2240,'Speed Bin A-B'!S2344,'Speed Bin A-B'!S2448,'Speed Bin A-B'!S2552,'Speed Bin A-B'!S2656)</f>
        <v>0</v>
      </c>
      <c r="T49" s="273">
        <f>SUM('Speed Bin A-B'!T56,'Speed Bin A-B'!T160,'Speed Bin A-B'!T264,'Speed Bin A-B'!T368,'Speed Bin A-B'!T472,'Speed Bin A-B'!T784,'Speed Bin A-B'!T888,'Speed Bin A-B'!T992,'Speed Bin A-B'!T1096,'Speed Bin A-B'!T1200,'Speed Bin A-B'!T1512,'Speed Bin A-B'!T1616,'Speed Bin A-B'!T1720,'Speed Bin A-B'!T1824,'Speed Bin A-B'!T1928,'Speed Bin A-B'!T2240,'Speed Bin A-B'!T2344,'Speed Bin A-B'!T2448,'Speed Bin A-B'!T2552,'Speed Bin A-B'!T2656)</f>
        <v>0</v>
      </c>
      <c r="U49" s="273">
        <f>SUM('Speed Bin A-B'!U56,'Speed Bin A-B'!U160,'Speed Bin A-B'!U264,'Speed Bin A-B'!U368,'Speed Bin A-B'!U472,'Speed Bin A-B'!U784,'Speed Bin A-B'!U888,'Speed Bin A-B'!U992,'Speed Bin A-B'!U1096,'Speed Bin A-B'!U1200,'Speed Bin A-B'!U1512,'Speed Bin A-B'!U1616,'Speed Bin A-B'!U1720,'Speed Bin A-B'!U1824,'Speed Bin A-B'!U1928,'Speed Bin A-B'!U2240,'Speed Bin A-B'!U2344,'Speed Bin A-B'!U2448,'Speed Bin A-B'!U2552,'Speed Bin A-B'!U2656)</f>
        <v>0</v>
      </c>
      <c r="V49"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f>
        <v>24.233333333333334</v>
      </c>
      <c r="W49"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f>
        <v>29.093333333333337</v>
      </c>
      <c r="X49" s="267"/>
      <c r="Y49" s="267"/>
    </row>
    <row r="50" spans="1:25" x14ac:dyDescent="0.25">
      <c r="A50" s="272">
        <v>0.47916666666666702</v>
      </c>
      <c r="B50" s="273">
        <f>SUM('Speed Bin A-B'!B57,'Speed Bin A-B'!B161,'Speed Bin A-B'!B265,'Speed Bin A-B'!B369,'Speed Bin A-B'!B473,'Speed Bin A-B'!B785,'Speed Bin A-B'!B889,'Speed Bin A-B'!B993,'Speed Bin A-B'!B1097,'Speed Bin A-B'!B1201,'Speed Bin A-B'!B1513,'Speed Bin A-B'!B1617,'Speed Bin A-B'!B1721,'Speed Bin A-B'!B1825,'Speed Bin A-B'!B1929,'Speed Bin A-B'!B2241,'Speed Bin A-B'!B2345,'Speed Bin A-B'!B2449,'Speed Bin A-B'!B2553,'Speed Bin A-B'!B2657)</f>
        <v>1101</v>
      </c>
      <c r="C50" s="273">
        <f>SUM('Speed Bin A-B'!C57,'Speed Bin A-B'!C161,'Speed Bin A-B'!C265,'Speed Bin A-B'!C369,'Speed Bin A-B'!C473,'Speed Bin A-B'!C785,'Speed Bin A-B'!C889,'Speed Bin A-B'!C993,'Speed Bin A-B'!C1097,'Speed Bin A-B'!C1201,'Speed Bin A-B'!C1513,'Speed Bin A-B'!C1617,'Speed Bin A-B'!C1721,'Speed Bin A-B'!C1825,'Speed Bin A-B'!C1929,'Speed Bin A-B'!C2241,'Speed Bin A-B'!C2345,'Speed Bin A-B'!C2449,'Speed Bin A-B'!C2553,'Speed Bin A-B'!C2657)</f>
        <v>4</v>
      </c>
      <c r="D50" s="273">
        <f>SUM('Speed Bin A-B'!D57,'Speed Bin A-B'!D161,'Speed Bin A-B'!D265,'Speed Bin A-B'!D369,'Speed Bin A-B'!D473,'Speed Bin A-B'!D785,'Speed Bin A-B'!D889,'Speed Bin A-B'!D993,'Speed Bin A-B'!D1097,'Speed Bin A-B'!D1201,'Speed Bin A-B'!D1513,'Speed Bin A-B'!D1617,'Speed Bin A-B'!D1721,'Speed Bin A-B'!D1825,'Speed Bin A-B'!D1929,'Speed Bin A-B'!D2241,'Speed Bin A-B'!D2345,'Speed Bin A-B'!D2449,'Speed Bin A-B'!D2553,'Speed Bin A-B'!D2657)</f>
        <v>29</v>
      </c>
      <c r="E50" s="273">
        <f>SUM('Speed Bin A-B'!E57,'Speed Bin A-B'!E161,'Speed Bin A-B'!E265,'Speed Bin A-B'!E369,'Speed Bin A-B'!E473,'Speed Bin A-B'!E785,'Speed Bin A-B'!E889,'Speed Bin A-B'!E993,'Speed Bin A-B'!E1097,'Speed Bin A-B'!E1201,'Speed Bin A-B'!E1513,'Speed Bin A-B'!E1617,'Speed Bin A-B'!E1721,'Speed Bin A-B'!E1825,'Speed Bin A-B'!E1929,'Speed Bin A-B'!E2241,'Speed Bin A-B'!E2345,'Speed Bin A-B'!E2449,'Speed Bin A-B'!E2553,'Speed Bin A-B'!E2657)</f>
        <v>216</v>
      </c>
      <c r="F50" s="273">
        <f>SUM('Speed Bin A-B'!F57,'Speed Bin A-B'!F161,'Speed Bin A-B'!F265,'Speed Bin A-B'!F369,'Speed Bin A-B'!F473,'Speed Bin A-B'!F785,'Speed Bin A-B'!F889,'Speed Bin A-B'!F993,'Speed Bin A-B'!F1097,'Speed Bin A-B'!F1201,'Speed Bin A-B'!F1513,'Speed Bin A-B'!F1617,'Speed Bin A-B'!F1721,'Speed Bin A-B'!F1825,'Speed Bin A-B'!F1929,'Speed Bin A-B'!F2241,'Speed Bin A-B'!F2345,'Speed Bin A-B'!F2449,'Speed Bin A-B'!F2553,'Speed Bin A-B'!F2657)</f>
        <v>440</v>
      </c>
      <c r="G50" s="273">
        <f>SUM('Speed Bin A-B'!G57,'Speed Bin A-B'!G161,'Speed Bin A-B'!G265,'Speed Bin A-B'!G369,'Speed Bin A-B'!G473,'Speed Bin A-B'!G785,'Speed Bin A-B'!G889,'Speed Bin A-B'!G993,'Speed Bin A-B'!G1097,'Speed Bin A-B'!G1201,'Speed Bin A-B'!G1513,'Speed Bin A-B'!G1617,'Speed Bin A-B'!G1721,'Speed Bin A-B'!G1825,'Speed Bin A-B'!G1929,'Speed Bin A-B'!G2241,'Speed Bin A-B'!G2345,'Speed Bin A-B'!G2449,'Speed Bin A-B'!G2553,'Speed Bin A-B'!G2657)</f>
        <v>322</v>
      </c>
      <c r="H50" s="273">
        <f>SUM('Speed Bin A-B'!H57,'Speed Bin A-B'!H161,'Speed Bin A-B'!H265,'Speed Bin A-B'!H369,'Speed Bin A-B'!H473,'Speed Bin A-B'!H785,'Speed Bin A-B'!H889,'Speed Bin A-B'!H993,'Speed Bin A-B'!H1097,'Speed Bin A-B'!H1201,'Speed Bin A-B'!H1513,'Speed Bin A-B'!H1617,'Speed Bin A-B'!H1721,'Speed Bin A-B'!H1825,'Speed Bin A-B'!H1929,'Speed Bin A-B'!H2241,'Speed Bin A-B'!H2345,'Speed Bin A-B'!H2449,'Speed Bin A-B'!H2553,'Speed Bin A-B'!H2657)</f>
        <v>79</v>
      </c>
      <c r="I50" s="273">
        <f>SUM('Speed Bin A-B'!I57,'Speed Bin A-B'!I161,'Speed Bin A-B'!I265,'Speed Bin A-B'!I369,'Speed Bin A-B'!I473,'Speed Bin A-B'!I785,'Speed Bin A-B'!I889,'Speed Bin A-B'!I993,'Speed Bin A-B'!I1097,'Speed Bin A-B'!I1201,'Speed Bin A-B'!I1513,'Speed Bin A-B'!I1617,'Speed Bin A-B'!I1721,'Speed Bin A-B'!I1825,'Speed Bin A-B'!I1929,'Speed Bin A-B'!I2241,'Speed Bin A-B'!I2345,'Speed Bin A-B'!I2449,'Speed Bin A-B'!I2553,'Speed Bin A-B'!I2657)</f>
        <v>9</v>
      </c>
      <c r="J50" s="273">
        <f>SUM('Speed Bin A-B'!J57,'Speed Bin A-B'!J161,'Speed Bin A-B'!J265,'Speed Bin A-B'!J369,'Speed Bin A-B'!J473,'Speed Bin A-B'!J785,'Speed Bin A-B'!J889,'Speed Bin A-B'!J993,'Speed Bin A-B'!J1097,'Speed Bin A-B'!J1201,'Speed Bin A-B'!J1513,'Speed Bin A-B'!J1617,'Speed Bin A-B'!J1721,'Speed Bin A-B'!J1825,'Speed Bin A-B'!J1929,'Speed Bin A-B'!J2241,'Speed Bin A-B'!J2345,'Speed Bin A-B'!J2449,'Speed Bin A-B'!J2553,'Speed Bin A-B'!J2657)</f>
        <v>2</v>
      </c>
      <c r="K50" s="273">
        <f>SUM('Speed Bin A-B'!K57,'Speed Bin A-B'!K161,'Speed Bin A-B'!K265,'Speed Bin A-B'!K369,'Speed Bin A-B'!K473,'Speed Bin A-B'!K785,'Speed Bin A-B'!K889,'Speed Bin A-B'!K993,'Speed Bin A-B'!K1097,'Speed Bin A-B'!K1201,'Speed Bin A-B'!K1513,'Speed Bin A-B'!K1617,'Speed Bin A-B'!K1721,'Speed Bin A-B'!K1825,'Speed Bin A-B'!K1929,'Speed Bin A-B'!K2241,'Speed Bin A-B'!K2345,'Speed Bin A-B'!K2449,'Speed Bin A-B'!K2553,'Speed Bin A-B'!K2657)</f>
        <v>0</v>
      </c>
      <c r="L50" s="273">
        <f>SUM('Speed Bin A-B'!L57,'Speed Bin A-B'!L161,'Speed Bin A-B'!L265,'Speed Bin A-B'!L369,'Speed Bin A-B'!L473,'Speed Bin A-B'!L785,'Speed Bin A-B'!L889,'Speed Bin A-B'!L993,'Speed Bin A-B'!L1097,'Speed Bin A-B'!L1201,'Speed Bin A-B'!L1513,'Speed Bin A-B'!L1617,'Speed Bin A-B'!L1721,'Speed Bin A-B'!L1825,'Speed Bin A-B'!L1929,'Speed Bin A-B'!L2241,'Speed Bin A-B'!L2345,'Speed Bin A-B'!L2449,'Speed Bin A-B'!L2553,'Speed Bin A-B'!L2657)</f>
        <v>0</v>
      </c>
      <c r="M50" s="273">
        <f>SUM('Speed Bin A-B'!M57,'Speed Bin A-B'!M161,'Speed Bin A-B'!M265,'Speed Bin A-B'!M369,'Speed Bin A-B'!M473,'Speed Bin A-B'!M785,'Speed Bin A-B'!M889,'Speed Bin A-B'!M993,'Speed Bin A-B'!M1097,'Speed Bin A-B'!M1201,'Speed Bin A-B'!M1513,'Speed Bin A-B'!M1617,'Speed Bin A-B'!M1721,'Speed Bin A-B'!M1825,'Speed Bin A-B'!M1929,'Speed Bin A-B'!M2241,'Speed Bin A-B'!M2345,'Speed Bin A-B'!M2449,'Speed Bin A-B'!M2553,'Speed Bin A-B'!M2657)</f>
        <v>0</v>
      </c>
      <c r="N50" s="273">
        <f>SUM('Speed Bin A-B'!N57,'Speed Bin A-B'!N161,'Speed Bin A-B'!N265,'Speed Bin A-B'!N369,'Speed Bin A-B'!N473,'Speed Bin A-B'!N785,'Speed Bin A-B'!N889,'Speed Bin A-B'!N993,'Speed Bin A-B'!N1097,'Speed Bin A-B'!N1201,'Speed Bin A-B'!N1513,'Speed Bin A-B'!N1617,'Speed Bin A-B'!N1721,'Speed Bin A-B'!N1825,'Speed Bin A-B'!N1929,'Speed Bin A-B'!N2241,'Speed Bin A-B'!N2345,'Speed Bin A-B'!N2449,'Speed Bin A-B'!N2553,'Speed Bin A-B'!N2657)</f>
        <v>0</v>
      </c>
      <c r="O50" s="273">
        <f>SUM('Speed Bin A-B'!O57,'Speed Bin A-B'!O161,'Speed Bin A-B'!O265,'Speed Bin A-B'!O369,'Speed Bin A-B'!O473,'Speed Bin A-B'!O785,'Speed Bin A-B'!O889,'Speed Bin A-B'!O993,'Speed Bin A-B'!O1097,'Speed Bin A-B'!O1201,'Speed Bin A-B'!O1513,'Speed Bin A-B'!O1617,'Speed Bin A-B'!O1721,'Speed Bin A-B'!O1825,'Speed Bin A-B'!O1929,'Speed Bin A-B'!O2241,'Speed Bin A-B'!O2345,'Speed Bin A-B'!O2449,'Speed Bin A-B'!O2553,'Speed Bin A-B'!O2657)</f>
        <v>0</v>
      </c>
      <c r="P50" s="273">
        <f>SUM('Speed Bin A-B'!P57,'Speed Bin A-B'!P161,'Speed Bin A-B'!P265,'Speed Bin A-B'!P369,'Speed Bin A-B'!P473,'Speed Bin A-B'!P785,'Speed Bin A-B'!P889,'Speed Bin A-B'!P993,'Speed Bin A-B'!P1097,'Speed Bin A-B'!P1201,'Speed Bin A-B'!P1513,'Speed Bin A-B'!P1617,'Speed Bin A-B'!P1721,'Speed Bin A-B'!P1825,'Speed Bin A-B'!P1929,'Speed Bin A-B'!P2241,'Speed Bin A-B'!P2345,'Speed Bin A-B'!P2449,'Speed Bin A-B'!P2553,'Speed Bin A-B'!P2657)</f>
        <v>0</v>
      </c>
      <c r="Q50" s="273">
        <f>SUM('Speed Bin A-B'!Q57,'Speed Bin A-B'!Q161,'Speed Bin A-B'!Q265,'Speed Bin A-B'!Q369,'Speed Bin A-B'!Q473,'Speed Bin A-B'!Q785,'Speed Bin A-B'!Q889,'Speed Bin A-B'!Q993,'Speed Bin A-B'!Q1097,'Speed Bin A-B'!Q1201,'Speed Bin A-B'!Q1513,'Speed Bin A-B'!Q1617,'Speed Bin A-B'!Q1721,'Speed Bin A-B'!Q1825,'Speed Bin A-B'!Q1929,'Speed Bin A-B'!Q2241,'Speed Bin A-B'!Q2345,'Speed Bin A-B'!Q2449,'Speed Bin A-B'!Q2553,'Speed Bin A-B'!Q2657)</f>
        <v>0</v>
      </c>
      <c r="R50" s="273">
        <f>SUM('Speed Bin A-B'!R57,'Speed Bin A-B'!R161,'Speed Bin A-B'!R265,'Speed Bin A-B'!R369,'Speed Bin A-B'!R473,'Speed Bin A-B'!R785,'Speed Bin A-B'!R889,'Speed Bin A-B'!R993,'Speed Bin A-B'!R1097,'Speed Bin A-B'!R1201,'Speed Bin A-B'!R1513,'Speed Bin A-B'!R1617,'Speed Bin A-B'!R1721,'Speed Bin A-B'!R1825,'Speed Bin A-B'!R1929,'Speed Bin A-B'!R2241,'Speed Bin A-B'!R2345,'Speed Bin A-B'!R2449,'Speed Bin A-B'!R2553,'Speed Bin A-B'!R2657)</f>
        <v>0</v>
      </c>
      <c r="S50" s="273">
        <f>SUM('Speed Bin A-B'!S57,'Speed Bin A-B'!S161,'Speed Bin A-B'!S265,'Speed Bin A-B'!S369,'Speed Bin A-B'!S473,'Speed Bin A-B'!S785,'Speed Bin A-B'!S889,'Speed Bin A-B'!S993,'Speed Bin A-B'!S1097,'Speed Bin A-B'!S1201,'Speed Bin A-B'!S1513,'Speed Bin A-B'!S1617,'Speed Bin A-B'!S1721,'Speed Bin A-B'!S1825,'Speed Bin A-B'!S1929,'Speed Bin A-B'!S2241,'Speed Bin A-B'!S2345,'Speed Bin A-B'!S2449,'Speed Bin A-B'!S2553,'Speed Bin A-B'!S2657)</f>
        <v>0</v>
      </c>
      <c r="T50" s="273">
        <f>SUM('Speed Bin A-B'!T57,'Speed Bin A-B'!T161,'Speed Bin A-B'!T265,'Speed Bin A-B'!T369,'Speed Bin A-B'!T473,'Speed Bin A-B'!T785,'Speed Bin A-B'!T889,'Speed Bin A-B'!T993,'Speed Bin A-B'!T1097,'Speed Bin A-B'!T1201,'Speed Bin A-B'!T1513,'Speed Bin A-B'!T1617,'Speed Bin A-B'!T1721,'Speed Bin A-B'!T1825,'Speed Bin A-B'!T1929,'Speed Bin A-B'!T2241,'Speed Bin A-B'!T2345,'Speed Bin A-B'!T2449,'Speed Bin A-B'!T2553,'Speed Bin A-B'!T2657)</f>
        <v>0</v>
      </c>
      <c r="U50" s="273">
        <f>SUM('Speed Bin A-B'!U57,'Speed Bin A-B'!U161,'Speed Bin A-B'!U265,'Speed Bin A-B'!U369,'Speed Bin A-B'!U473,'Speed Bin A-B'!U785,'Speed Bin A-B'!U889,'Speed Bin A-B'!U993,'Speed Bin A-B'!U1097,'Speed Bin A-B'!U1201,'Speed Bin A-B'!U1513,'Speed Bin A-B'!U1617,'Speed Bin A-B'!U1721,'Speed Bin A-B'!U1825,'Speed Bin A-B'!U1929,'Speed Bin A-B'!U2241,'Speed Bin A-B'!U2345,'Speed Bin A-B'!U2449,'Speed Bin A-B'!U2553,'Speed Bin A-B'!U2657)</f>
        <v>0</v>
      </c>
      <c r="V50"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f>
        <v>23.56</v>
      </c>
      <c r="W50"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f>
        <v>28.033333333333339</v>
      </c>
      <c r="X50" s="267"/>
      <c r="Y50" s="267"/>
    </row>
    <row r="51" spans="1:25" x14ac:dyDescent="0.25">
      <c r="A51" s="272">
        <v>0.48958333333333298</v>
      </c>
      <c r="B51" s="273">
        <f>SUM('Speed Bin A-B'!B58,'Speed Bin A-B'!B162,'Speed Bin A-B'!B266,'Speed Bin A-B'!B370,'Speed Bin A-B'!B474,'Speed Bin A-B'!B786,'Speed Bin A-B'!B890,'Speed Bin A-B'!B994,'Speed Bin A-B'!B1098,'Speed Bin A-B'!B1202,'Speed Bin A-B'!B1514,'Speed Bin A-B'!B1618,'Speed Bin A-B'!B1722,'Speed Bin A-B'!B1826,'Speed Bin A-B'!B1930,'Speed Bin A-B'!B2242,'Speed Bin A-B'!B2346,'Speed Bin A-B'!B2450,'Speed Bin A-B'!B2554,'Speed Bin A-B'!B2658)</f>
        <v>1212</v>
      </c>
      <c r="C51" s="273">
        <f>SUM('Speed Bin A-B'!C58,'Speed Bin A-B'!C162,'Speed Bin A-B'!C266,'Speed Bin A-B'!C370,'Speed Bin A-B'!C474,'Speed Bin A-B'!C786,'Speed Bin A-B'!C890,'Speed Bin A-B'!C994,'Speed Bin A-B'!C1098,'Speed Bin A-B'!C1202,'Speed Bin A-B'!C1514,'Speed Bin A-B'!C1618,'Speed Bin A-B'!C1722,'Speed Bin A-B'!C1826,'Speed Bin A-B'!C1930,'Speed Bin A-B'!C2242,'Speed Bin A-B'!C2346,'Speed Bin A-B'!C2450,'Speed Bin A-B'!C2554,'Speed Bin A-B'!C2658)</f>
        <v>2</v>
      </c>
      <c r="D51" s="273">
        <f>SUM('Speed Bin A-B'!D58,'Speed Bin A-B'!D162,'Speed Bin A-B'!D266,'Speed Bin A-B'!D370,'Speed Bin A-B'!D474,'Speed Bin A-B'!D786,'Speed Bin A-B'!D890,'Speed Bin A-B'!D994,'Speed Bin A-B'!D1098,'Speed Bin A-B'!D1202,'Speed Bin A-B'!D1514,'Speed Bin A-B'!D1618,'Speed Bin A-B'!D1722,'Speed Bin A-B'!D1826,'Speed Bin A-B'!D1930,'Speed Bin A-B'!D2242,'Speed Bin A-B'!D2346,'Speed Bin A-B'!D2450,'Speed Bin A-B'!D2554,'Speed Bin A-B'!D2658)</f>
        <v>32</v>
      </c>
      <c r="E51" s="273">
        <f>SUM('Speed Bin A-B'!E58,'Speed Bin A-B'!E162,'Speed Bin A-B'!E266,'Speed Bin A-B'!E370,'Speed Bin A-B'!E474,'Speed Bin A-B'!E786,'Speed Bin A-B'!E890,'Speed Bin A-B'!E994,'Speed Bin A-B'!E1098,'Speed Bin A-B'!E1202,'Speed Bin A-B'!E1514,'Speed Bin A-B'!E1618,'Speed Bin A-B'!E1722,'Speed Bin A-B'!E1826,'Speed Bin A-B'!E1930,'Speed Bin A-B'!E2242,'Speed Bin A-B'!E2346,'Speed Bin A-B'!E2450,'Speed Bin A-B'!E2554,'Speed Bin A-B'!E2658)</f>
        <v>236</v>
      </c>
      <c r="F51" s="273">
        <f>SUM('Speed Bin A-B'!F58,'Speed Bin A-B'!F162,'Speed Bin A-B'!F266,'Speed Bin A-B'!F370,'Speed Bin A-B'!F474,'Speed Bin A-B'!F786,'Speed Bin A-B'!F890,'Speed Bin A-B'!F994,'Speed Bin A-B'!F1098,'Speed Bin A-B'!F1202,'Speed Bin A-B'!F1514,'Speed Bin A-B'!F1618,'Speed Bin A-B'!F1722,'Speed Bin A-B'!F1826,'Speed Bin A-B'!F1930,'Speed Bin A-B'!F2242,'Speed Bin A-B'!F2346,'Speed Bin A-B'!F2450,'Speed Bin A-B'!F2554,'Speed Bin A-B'!F2658)</f>
        <v>500</v>
      </c>
      <c r="G51" s="273">
        <f>SUM('Speed Bin A-B'!G58,'Speed Bin A-B'!G162,'Speed Bin A-B'!G266,'Speed Bin A-B'!G370,'Speed Bin A-B'!G474,'Speed Bin A-B'!G786,'Speed Bin A-B'!G890,'Speed Bin A-B'!G994,'Speed Bin A-B'!G1098,'Speed Bin A-B'!G1202,'Speed Bin A-B'!G1514,'Speed Bin A-B'!G1618,'Speed Bin A-B'!G1722,'Speed Bin A-B'!G1826,'Speed Bin A-B'!G1930,'Speed Bin A-B'!G2242,'Speed Bin A-B'!G2346,'Speed Bin A-B'!G2450,'Speed Bin A-B'!G2554,'Speed Bin A-B'!G2658)</f>
        <v>323</v>
      </c>
      <c r="H51" s="273">
        <f>SUM('Speed Bin A-B'!H58,'Speed Bin A-B'!H162,'Speed Bin A-B'!H266,'Speed Bin A-B'!H370,'Speed Bin A-B'!H474,'Speed Bin A-B'!H786,'Speed Bin A-B'!H890,'Speed Bin A-B'!H994,'Speed Bin A-B'!H1098,'Speed Bin A-B'!H1202,'Speed Bin A-B'!H1514,'Speed Bin A-B'!H1618,'Speed Bin A-B'!H1722,'Speed Bin A-B'!H1826,'Speed Bin A-B'!H1930,'Speed Bin A-B'!H2242,'Speed Bin A-B'!H2346,'Speed Bin A-B'!H2450,'Speed Bin A-B'!H2554,'Speed Bin A-B'!H2658)</f>
        <v>98</v>
      </c>
      <c r="I51" s="273">
        <f>SUM('Speed Bin A-B'!I58,'Speed Bin A-B'!I162,'Speed Bin A-B'!I266,'Speed Bin A-B'!I370,'Speed Bin A-B'!I474,'Speed Bin A-B'!I786,'Speed Bin A-B'!I890,'Speed Bin A-B'!I994,'Speed Bin A-B'!I1098,'Speed Bin A-B'!I1202,'Speed Bin A-B'!I1514,'Speed Bin A-B'!I1618,'Speed Bin A-B'!I1722,'Speed Bin A-B'!I1826,'Speed Bin A-B'!I1930,'Speed Bin A-B'!I2242,'Speed Bin A-B'!I2346,'Speed Bin A-B'!I2450,'Speed Bin A-B'!I2554,'Speed Bin A-B'!I2658)</f>
        <v>17</v>
      </c>
      <c r="J51" s="273">
        <f>SUM('Speed Bin A-B'!J58,'Speed Bin A-B'!J162,'Speed Bin A-B'!J266,'Speed Bin A-B'!J370,'Speed Bin A-B'!J474,'Speed Bin A-B'!J786,'Speed Bin A-B'!J890,'Speed Bin A-B'!J994,'Speed Bin A-B'!J1098,'Speed Bin A-B'!J1202,'Speed Bin A-B'!J1514,'Speed Bin A-B'!J1618,'Speed Bin A-B'!J1722,'Speed Bin A-B'!J1826,'Speed Bin A-B'!J1930,'Speed Bin A-B'!J2242,'Speed Bin A-B'!J2346,'Speed Bin A-B'!J2450,'Speed Bin A-B'!J2554,'Speed Bin A-B'!J2658)</f>
        <v>3</v>
      </c>
      <c r="K51" s="273">
        <f>SUM('Speed Bin A-B'!K58,'Speed Bin A-B'!K162,'Speed Bin A-B'!K266,'Speed Bin A-B'!K370,'Speed Bin A-B'!K474,'Speed Bin A-B'!K786,'Speed Bin A-B'!K890,'Speed Bin A-B'!K994,'Speed Bin A-B'!K1098,'Speed Bin A-B'!K1202,'Speed Bin A-B'!K1514,'Speed Bin A-B'!K1618,'Speed Bin A-B'!K1722,'Speed Bin A-B'!K1826,'Speed Bin A-B'!K1930,'Speed Bin A-B'!K2242,'Speed Bin A-B'!K2346,'Speed Bin A-B'!K2450,'Speed Bin A-B'!K2554,'Speed Bin A-B'!K2658)</f>
        <v>0</v>
      </c>
      <c r="L51" s="273">
        <f>SUM('Speed Bin A-B'!L58,'Speed Bin A-B'!L162,'Speed Bin A-B'!L266,'Speed Bin A-B'!L370,'Speed Bin A-B'!L474,'Speed Bin A-B'!L786,'Speed Bin A-B'!L890,'Speed Bin A-B'!L994,'Speed Bin A-B'!L1098,'Speed Bin A-B'!L1202,'Speed Bin A-B'!L1514,'Speed Bin A-B'!L1618,'Speed Bin A-B'!L1722,'Speed Bin A-B'!L1826,'Speed Bin A-B'!L1930,'Speed Bin A-B'!L2242,'Speed Bin A-B'!L2346,'Speed Bin A-B'!L2450,'Speed Bin A-B'!L2554,'Speed Bin A-B'!L2658)</f>
        <v>1</v>
      </c>
      <c r="M51" s="273">
        <f>SUM('Speed Bin A-B'!M58,'Speed Bin A-B'!M162,'Speed Bin A-B'!M266,'Speed Bin A-B'!M370,'Speed Bin A-B'!M474,'Speed Bin A-B'!M786,'Speed Bin A-B'!M890,'Speed Bin A-B'!M994,'Speed Bin A-B'!M1098,'Speed Bin A-B'!M1202,'Speed Bin A-B'!M1514,'Speed Bin A-B'!M1618,'Speed Bin A-B'!M1722,'Speed Bin A-B'!M1826,'Speed Bin A-B'!M1930,'Speed Bin A-B'!M2242,'Speed Bin A-B'!M2346,'Speed Bin A-B'!M2450,'Speed Bin A-B'!M2554,'Speed Bin A-B'!M2658)</f>
        <v>0</v>
      </c>
      <c r="N51" s="273">
        <f>SUM('Speed Bin A-B'!N58,'Speed Bin A-B'!N162,'Speed Bin A-B'!N266,'Speed Bin A-B'!N370,'Speed Bin A-B'!N474,'Speed Bin A-B'!N786,'Speed Bin A-B'!N890,'Speed Bin A-B'!N994,'Speed Bin A-B'!N1098,'Speed Bin A-B'!N1202,'Speed Bin A-B'!N1514,'Speed Bin A-B'!N1618,'Speed Bin A-B'!N1722,'Speed Bin A-B'!N1826,'Speed Bin A-B'!N1930,'Speed Bin A-B'!N2242,'Speed Bin A-B'!N2346,'Speed Bin A-B'!N2450,'Speed Bin A-B'!N2554,'Speed Bin A-B'!N2658)</f>
        <v>0</v>
      </c>
      <c r="O51" s="273">
        <f>SUM('Speed Bin A-B'!O58,'Speed Bin A-B'!O162,'Speed Bin A-B'!O266,'Speed Bin A-B'!O370,'Speed Bin A-B'!O474,'Speed Bin A-B'!O786,'Speed Bin A-B'!O890,'Speed Bin A-B'!O994,'Speed Bin A-B'!O1098,'Speed Bin A-B'!O1202,'Speed Bin A-B'!O1514,'Speed Bin A-B'!O1618,'Speed Bin A-B'!O1722,'Speed Bin A-B'!O1826,'Speed Bin A-B'!O1930,'Speed Bin A-B'!O2242,'Speed Bin A-B'!O2346,'Speed Bin A-B'!O2450,'Speed Bin A-B'!O2554,'Speed Bin A-B'!O2658)</f>
        <v>0</v>
      </c>
      <c r="P51" s="273">
        <f>SUM('Speed Bin A-B'!P58,'Speed Bin A-B'!P162,'Speed Bin A-B'!P266,'Speed Bin A-B'!P370,'Speed Bin A-B'!P474,'Speed Bin A-B'!P786,'Speed Bin A-B'!P890,'Speed Bin A-B'!P994,'Speed Bin A-B'!P1098,'Speed Bin A-B'!P1202,'Speed Bin A-B'!P1514,'Speed Bin A-B'!P1618,'Speed Bin A-B'!P1722,'Speed Bin A-B'!P1826,'Speed Bin A-B'!P1930,'Speed Bin A-B'!P2242,'Speed Bin A-B'!P2346,'Speed Bin A-B'!P2450,'Speed Bin A-B'!P2554,'Speed Bin A-B'!P2658)</f>
        <v>0</v>
      </c>
      <c r="Q51" s="273">
        <f>SUM('Speed Bin A-B'!Q58,'Speed Bin A-B'!Q162,'Speed Bin A-B'!Q266,'Speed Bin A-B'!Q370,'Speed Bin A-B'!Q474,'Speed Bin A-B'!Q786,'Speed Bin A-B'!Q890,'Speed Bin A-B'!Q994,'Speed Bin A-B'!Q1098,'Speed Bin A-B'!Q1202,'Speed Bin A-B'!Q1514,'Speed Bin A-B'!Q1618,'Speed Bin A-B'!Q1722,'Speed Bin A-B'!Q1826,'Speed Bin A-B'!Q1930,'Speed Bin A-B'!Q2242,'Speed Bin A-B'!Q2346,'Speed Bin A-B'!Q2450,'Speed Bin A-B'!Q2554,'Speed Bin A-B'!Q2658)</f>
        <v>0</v>
      </c>
      <c r="R51" s="273">
        <f>SUM('Speed Bin A-B'!R58,'Speed Bin A-B'!R162,'Speed Bin A-B'!R266,'Speed Bin A-B'!R370,'Speed Bin A-B'!R474,'Speed Bin A-B'!R786,'Speed Bin A-B'!R890,'Speed Bin A-B'!R994,'Speed Bin A-B'!R1098,'Speed Bin A-B'!R1202,'Speed Bin A-B'!R1514,'Speed Bin A-B'!R1618,'Speed Bin A-B'!R1722,'Speed Bin A-B'!R1826,'Speed Bin A-B'!R1930,'Speed Bin A-B'!R2242,'Speed Bin A-B'!R2346,'Speed Bin A-B'!R2450,'Speed Bin A-B'!R2554,'Speed Bin A-B'!R2658)</f>
        <v>0</v>
      </c>
      <c r="S51" s="273">
        <f>SUM('Speed Bin A-B'!S58,'Speed Bin A-B'!S162,'Speed Bin A-B'!S266,'Speed Bin A-B'!S370,'Speed Bin A-B'!S474,'Speed Bin A-B'!S786,'Speed Bin A-B'!S890,'Speed Bin A-B'!S994,'Speed Bin A-B'!S1098,'Speed Bin A-B'!S1202,'Speed Bin A-B'!S1514,'Speed Bin A-B'!S1618,'Speed Bin A-B'!S1722,'Speed Bin A-B'!S1826,'Speed Bin A-B'!S1930,'Speed Bin A-B'!S2242,'Speed Bin A-B'!S2346,'Speed Bin A-B'!S2450,'Speed Bin A-B'!S2554,'Speed Bin A-B'!S2658)</f>
        <v>0</v>
      </c>
      <c r="T51" s="273">
        <f>SUM('Speed Bin A-B'!T58,'Speed Bin A-B'!T162,'Speed Bin A-B'!T266,'Speed Bin A-B'!T370,'Speed Bin A-B'!T474,'Speed Bin A-B'!T786,'Speed Bin A-B'!T890,'Speed Bin A-B'!T994,'Speed Bin A-B'!T1098,'Speed Bin A-B'!T1202,'Speed Bin A-B'!T1514,'Speed Bin A-B'!T1618,'Speed Bin A-B'!T1722,'Speed Bin A-B'!T1826,'Speed Bin A-B'!T1930,'Speed Bin A-B'!T2242,'Speed Bin A-B'!T2346,'Speed Bin A-B'!T2450,'Speed Bin A-B'!T2554,'Speed Bin A-B'!T2658)</f>
        <v>0</v>
      </c>
      <c r="U51" s="273">
        <f>SUM('Speed Bin A-B'!U58,'Speed Bin A-B'!U162,'Speed Bin A-B'!U266,'Speed Bin A-B'!U370,'Speed Bin A-B'!U474,'Speed Bin A-B'!U786,'Speed Bin A-B'!U890,'Speed Bin A-B'!U994,'Speed Bin A-B'!U1098,'Speed Bin A-B'!U1202,'Speed Bin A-B'!U1514,'Speed Bin A-B'!U1618,'Speed Bin A-B'!U1722,'Speed Bin A-B'!U1826,'Speed Bin A-B'!U1930,'Speed Bin A-B'!U2242,'Speed Bin A-B'!U2346,'Speed Bin A-B'!U2450,'Speed Bin A-B'!U2554,'Speed Bin A-B'!U2658)</f>
        <v>0</v>
      </c>
      <c r="V51"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f>
        <v>23.839999999999996</v>
      </c>
      <c r="W51"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f>
        <v>28.38</v>
      </c>
      <c r="X51" s="267"/>
      <c r="Y51" s="267"/>
    </row>
    <row r="52" spans="1:25" x14ac:dyDescent="0.25">
      <c r="A52" s="272">
        <v>0.5</v>
      </c>
      <c r="B52" s="273">
        <f>SUM('Speed Bin A-B'!B59,'Speed Bin A-B'!B163,'Speed Bin A-B'!B267,'Speed Bin A-B'!B371,'Speed Bin A-B'!B475,'Speed Bin A-B'!B787,'Speed Bin A-B'!B891,'Speed Bin A-B'!B995,'Speed Bin A-B'!B1099,'Speed Bin A-B'!B1203,'Speed Bin A-B'!B1515,'Speed Bin A-B'!B1619,'Speed Bin A-B'!B1723,'Speed Bin A-B'!B1827,'Speed Bin A-B'!B1931,'Speed Bin A-B'!B2243,'Speed Bin A-B'!B2347,'Speed Bin A-B'!B2451,'Speed Bin A-B'!B2555,'Speed Bin A-B'!B2659)</f>
        <v>1152</v>
      </c>
      <c r="C52" s="273">
        <f>SUM('Speed Bin A-B'!C59,'Speed Bin A-B'!C163,'Speed Bin A-B'!C267,'Speed Bin A-B'!C371,'Speed Bin A-B'!C475,'Speed Bin A-B'!C787,'Speed Bin A-B'!C891,'Speed Bin A-B'!C995,'Speed Bin A-B'!C1099,'Speed Bin A-B'!C1203,'Speed Bin A-B'!C1515,'Speed Bin A-B'!C1619,'Speed Bin A-B'!C1723,'Speed Bin A-B'!C1827,'Speed Bin A-B'!C1931,'Speed Bin A-B'!C2243,'Speed Bin A-B'!C2347,'Speed Bin A-B'!C2451,'Speed Bin A-B'!C2555,'Speed Bin A-B'!C2659)</f>
        <v>0</v>
      </c>
      <c r="D52" s="273">
        <f>SUM('Speed Bin A-B'!D59,'Speed Bin A-B'!D163,'Speed Bin A-B'!D267,'Speed Bin A-B'!D371,'Speed Bin A-B'!D475,'Speed Bin A-B'!D787,'Speed Bin A-B'!D891,'Speed Bin A-B'!D995,'Speed Bin A-B'!D1099,'Speed Bin A-B'!D1203,'Speed Bin A-B'!D1515,'Speed Bin A-B'!D1619,'Speed Bin A-B'!D1723,'Speed Bin A-B'!D1827,'Speed Bin A-B'!D1931,'Speed Bin A-B'!D2243,'Speed Bin A-B'!D2347,'Speed Bin A-B'!D2451,'Speed Bin A-B'!D2555,'Speed Bin A-B'!D2659)</f>
        <v>26</v>
      </c>
      <c r="E52" s="273">
        <f>SUM('Speed Bin A-B'!E59,'Speed Bin A-B'!E163,'Speed Bin A-B'!E267,'Speed Bin A-B'!E371,'Speed Bin A-B'!E475,'Speed Bin A-B'!E787,'Speed Bin A-B'!E891,'Speed Bin A-B'!E995,'Speed Bin A-B'!E1099,'Speed Bin A-B'!E1203,'Speed Bin A-B'!E1515,'Speed Bin A-B'!E1619,'Speed Bin A-B'!E1723,'Speed Bin A-B'!E1827,'Speed Bin A-B'!E1931,'Speed Bin A-B'!E2243,'Speed Bin A-B'!E2347,'Speed Bin A-B'!E2451,'Speed Bin A-B'!E2555,'Speed Bin A-B'!E2659)</f>
        <v>227</v>
      </c>
      <c r="F52" s="273">
        <f>SUM('Speed Bin A-B'!F59,'Speed Bin A-B'!F163,'Speed Bin A-B'!F267,'Speed Bin A-B'!F371,'Speed Bin A-B'!F475,'Speed Bin A-B'!F787,'Speed Bin A-B'!F891,'Speed Bin A-B'!F995,'Speed Bin A-B'!F1099,'Speed Bin A-B'!F1203,'Speed Bin A-B'!F1515,'Speed Bin A-B'!F1619,'Speed Bin A-B'!F1723,'Speed Bin A-B'!F1827,'Speed Bin A-B'!F1931,'Speed Bin A-B'!F2243,'Speed Bin A-B'!F2347,'Speed Bin A-B'!F2451,'Speed Bin A-B'!F2555,'Speed Bin A-B'!F2659)</f>
        <v>472</v>
      </c>
      <c r="G52" s="273">
        <f>SUM('Speed Bin A-B'!G59,'Speed Bin A-B'!G163,'Speed Bin A-B'!G267,'Speed Bin A-B'!G371,'Speed Bin A-B'!G475,'Speed Bin A-B'!G787,'Speed Bin A-B'!G891,'Speed Bin A-B'!G995,'Speed Bin A-B'!G1099,'Speed Bin A-B'!G1203,'Speed Bin A-B'!G1515,'Speed Bin A-B'!G1619,'Speed Bin A-B'!G1723,'Speed Bin A-B'!G1827,'Speed Bin A-B'!G1931,'Speed Bin A-B'!G2243,'Speed Bin A-B'!G2347,'Speed Bin A-B'!G2451,'Speed Bin A-B'!G2555,'Speed Bin A-B'!G2659)</f>
        <v>331</v>
      </c>
      <c r="H52" s="273">
        <f>SUM('Speed Bin A-B'!H59,'Speed Bin A-B'!H163,'Speed Bin A-B'!H267,'Speed Bin A-B'!H371,'Speed Bin A-B'!H475,'Speed Bin A-B'!H787,'Speed Bin A-B'!H891,'Speed Bin A-B'!H995,'Speed Bin A-B'!H1099,'Speed Bin A-B'!H1203,'Speed Bin A-B'!H1515,'Speed Bin A-B'!H1619,'Speed Bin A-B'!H1723,'Speed Bin A-B'!H1827,'Speed Bin A-B'!H1931,'Speed Bin A-B'!H2243,'Speed Bin A-B'!H2347,'Speed Bin A-B'!H2451,'Speed Bin A-B'!H2555,'Speed Bin A-B'!H2659)</f>
        <v>76</v>
      </c>
      <c r="I52" s="273">
        <f>SUM('Speed Bin A-B'!I59,'Speed Bin A-B'!I163,'Speed Bin A-B'!I267,'Speed Bin A-B'!I371,'Speed Bin A-B'!I475,'Speed Bin A-B'!I787,'Speed Bin A-B'!I891,'Speed Bin A-B'!I995,'Speed Bin A-B'!I1099,'Speed Bin A-B'!I1203,'Speed Bin A-B'!I1515,'Speed Bin A-B'!I1619,'Speed Bin A-B'!I1723,'Speed Bin A-B'!I1827,'Speed Bin A-B'!I1931,'Speed Bin A-B'!I2243,'Speed Bin A-B'!I2347,'Speed Bin A-B'!I2451,'Speed Bin A-B'!I2555,'Speed Bin A-B'!I2659)</f>
        <v>15</v>
      </c>
      <c r="J52" s="273">
        <f>SUM('Speed Bin A-B'!J59,'Speed Bin A-B'!J163,'Speed Bin A-B'!J267,'Speed Bin A-B'!J371,'Speed Bin A-B'!J475,'Speed Bin A-B'!J787,'Speed Bin A-B'!J891,'Speed Bin A-B'!J995,'Speed Bin A-B'!J1099,'Speed Bin A-B'!J1203,'Speed Bin A-B'!J1515,'Speed Bin A-B'!J1619,'Speed Bin A-B'!J1723,'Speed Bin A-B'!J1827,'Speed Bin A-B'!J1931,'Speed Bin A-B'!J2243,'Speed Bin A-B'!J2347,'Speed Bin A-B'!J2451,'Speed Bin A-B'!J2555,'Speed Bin A-B'!J2659)</f>
        <v>4</v>
      </c>
      <c r="K52" s="273">
        <f>SUM('Speed Bin A-B'!K59,'Speed Bin A-B'!K163,'Speed Bin A-B'!K267,'Speed Bin A-B'!K371,'Speed Bin A-B'!K475,'Speed Bin A-B'!K787,'Speed Bin A-B'!K891,'Speed Bin A-B'!K995,'Speed Bin A-B'!K1099,'Speed Bin A-B'!K1203,'Speed Bin A-B'!K1515,'Speed Bin A-B'!K1619,'Speed Bin A-B'!K1723,'Speed Bin A-B'!K1827,'Speed Bin A-B'!K1931,'Speed Bin A-B'!K2243,'Speed Bin A-B'!K2347,'Speed Bin A-B'!K2451,'Speed Bin A-B'!K2555,'Speed Bin A-B'!K2659)</f>
        <v>0</v>
      </c>
      <c r="L52" s="273">
        <f>SUM('Speed Bin A-B'!L59,'Speed Bin A-B'!L163,'Speed Bin A-B'!L267,'Speed Bin A-B'!L371,'Speed Bin A-B'!L475,'Speed Bin A-B'!L787,'Speed Bin A-B'!L891,'Speed Bin A-B'!L995,'Speed Bin A-B'!L1099,'Speed Bin A-B'!L1203,'Speed Bin A-B'!L1515,'Speed Bin A-B'!L1619,'Speed Bin A-B'!L1723,'Speed Bin A-B'!L1827,'Speed Bin A-B'!L1931,'Speed Bin A-B'!L2243,'Speed Bin A-B'!L2347,'Speed Bin A-B'!L2451,'Speed Bin A-B'!L2555,'Speed Bin A-B'!L2659)</f>
        <v>1</v>
      </c>
      <c r="M52" s="273">
        <f>SUM('Speed Bin A-B'!M59,'Speed Bin A-B'!M163,'Speed Bin A-B'!M267,'Speed Bin A-B'!M371,'Speed Bin A-B'!M475,'Speed Bin A-B'!M787,'Speed Bin A-B'!M891,'Speed Bin A-B'!M995,'Speed Bin A-B'!M1099,'Speed Bin A-B'!M1203,'Speed Bin A-B'!M1515,'Speed Bin A-B'!M1619,'Speed Bin A-B'!M1723,'Speed Bin A-B'!M1827,'Speed Bin A-B'!M1931,'Speed Bin A-B'!M2243,'Speed Bin A-B'!M2347,'Speed Bin A-B'!M2451,'Speed Bin A-B'!M2555,'Speed Bin A-B'!M2659)</f>
        <v>0</v>
      </c>
      <c r="N52" s="273">
        <f>SUM('Speed Bin A-B'!N59,'Speed Bin A-B'!N163,'Speed Bin A-B'!N267,'Speed Bin A-B'!N371,'Speed Bin A-B'!N475,'Speed Bin A-B'!N787,'Speed Bin A-B'!N891,'Speed Bin A-B'!N995,'Speed Bin A-B'!N1099,'Speed Bin A-B'!N1203,'Speed Bin A-B'!N1515,'Speed Bin A-B'!N1619,'Speed Bin A-B'!N1723,'Speed Bin A-B'!N1827,'Speed Bin A-B'!N1931,'Speed Bin A-B'!N2243,'Speed Bin A-B'!N2347,'Speed Bin A-B'!N2451,'Speed Bin A-B'!N2555,'Speed Bin A-B'!N2659)</f>
        <v>0</v>
      </c>
      <c r="O52" s="273">
        <f>SUM('Speed Bin A-B'!O59,'Speed Bin A-B'!O163,'Speed Bin A-B'!O267,'Speed Bin A-B'!O371,'Speed Bin A-B'!O475,'Speed Bin A-B'!O787,'Speed Bin A-B'!O891,'Speed Bin A-B'!O995,'Speed Bin A-B'!O1099,'Speed Bin A-B'!O1203,'Speed Bin A-B'!O1515,'Speed Bin A-B'!O1619,'Speed Bin A-B'!O1723,'Speed Bin A-B'!O1827,'Speed Bin A-B'!O1931,'Speed Bin A-B'!O2243,'Speed Bin A-B'!O2347,'Speed Bin A-B'!O2451,'Speed Bin A-B'!O2555,'Speed Bin A-B'!O2659)</f>
        <v>0</v>
      </c>
      <c r="P52" s="273">
        <f>SUM('Speed Bin A-B'!P59,'Speed Bin A-B'!P163,'Speed Bin A-B'!P267,'Speed Bin A-B'!P371,'Speed Bin A-B'!P475,'Speed Bin A-B'!P787,'Speed Bin A-B'!P891,'Speed Bin A-B'!P995,'Speed Bin A-B'!P1099,'Speed Bin A-B'!P1203,'Speed Bin A-B'!P1515,'Speed Bin A-B'!P1619,'Speed Bin A-B'!P1723,'Speed Bin A-B'!P1827,'Speed Bin A-B'!P1931,'Speed Bin A-B'!P2243,'Speed Bin A-B'!P2347,'Speed Bin A-B'!P2451,'Speed Bin A-B'!P2555,'Speed Bin A-B'!P2659)</f>
        <v>0</v>
      </c>
      <c r="Q52" s="273">
        <f>SUM('Speed Bin A-B'!Q59,'Speed Bin A-B'!Q163,'Speed Bin A-B'!Q267,'Speed Bin A-B'!Q371,'Speed Bin A-B'!Q475,'Speed Bin A-B'!Q787,'Speed Bin A-B'!Q891,'Speed Bin A-B'!Q995,'Speed Bin A-B'!Q1099,'Speed Bin A-B'!Q1203,'Speed Bin A-B'!Q1515,'Speed Bin A-B'!Q1619,'Speed Bin A-B'!Q1723,'Speed Bin A-B'!Q1827,'Speed Bin A-B'!Q1931,'Speed Bin A-B'!Q2243,'Speed Bin A-B'!Q2347,'Speed Bin A-B'!Q2451,'Speed Bin A-B'!Q2555,'Speed Bin A-B'!Q2659)</f>
        <v>0</v>
      </c>
      <c r="R52" s="273">
        <f>SUM('Speed Bin A-B'!R59,'Speed Bin A-B'!R163,'Speed Bin A-B'!R267,'Speed Bin A-B'!R371,'Speed Bin A-B'!R475,'Speed Bin A-B'!R787,'Speed Bin A-B'!R891,'Speed Bin A-B'!R995,'Speed Bin A-B'!R1099,'Speed Bin A-B'!R1203,'Speed Bin A-B'!R1515,'Speed Bin A-B'!R1619,'Speed Bin A-B'!R1723,'Speed Bin A-B'!R1827,'Speed Bin A-B'!R1931,'Speed Bin A-B'!R2243,'Speed Bin A-B'!R2347,'Speed Bin A-B'!R2451,'Speed Bin A-B'!R2555,'Speed Bin A-B'!R2659)</f>
        <v>0</v>
      </c>
      <c r="S52" s="273">
        <f>SUM('Speed Bin A-B'!S59,'Speed Bin A-B'!S163,'Speed Bin A-B'!S267,'Speed Bin A-B'!S371,'Speed Bin A-B'!S475,'Speed Bin A-B'!S787,'Speed Bin A-B'!S891,'Speed Bin A-B'!S995,'Speed Bin A-B'!S1099,'Speed Bin A-B'!S1203,'Speed Bin A-B'!S1515,'Speed Bin A-B'!S1619,'Speed Bin A-B'!S1723,'Speed Bin A-B'!S1827,'Speed Bin A-B'!S1931,'Speed Bin A-B'!S2243,'Speed Bin A-B'!S2347,'Speed Bin A-B'!S2451,'Speed Bin A-B'!S2555,'Speed Bin A-B'!S2659)</f>
        <v>0</v>
      </c>
      <c r="T52" s="273">
        <f>SUM('Speed Bin A-B'!T59,'Speed Bin A-B'!T163,'Speed Bin A-B'!T267,'Speed Bin A-B'!T371,'Speed Bin A-B'!T475,'Speed Bin A-B'!T787,'Speed Bin A-B'!T891,'Speed Bin A-B'!T995,'Speed Bin A-B'!T1099,'Speed Bin A-B'!T1203,'Speed Bin A-B'!T1515,'Speed Bin A-B'!T1619,'Speed Bin A-B'!T1723,'Speed Bin A-B'!T1827,'Speed Bin A-B'!T1931,'Speed Bin A-B'!T2243,'Speed Bin A-B'!T2347,'Speed Bin A-B'!T2451,'Speed Bin A-B'!T2555,'Speed Bin A-B'!T2659)</f>
        <v>0</v>
      </c>
      <c r="U52" s="273">
        <f>SUM('Speed Bin A-B'!U59,'Speed Bin A-B'!U163,'Speed Bin A-B'!U267,'Speed Bin A-B'!U371,'Speed Bin A-B'!U475,'Speed Bin A-B'!U787,'Speed Bin A-B'!U891,'Speed Bin A-B'!U995,'Speed Bin A-B'!U1099,'Speed Bin A-B'!U1203,'Speed Bin A-B'!U1515,'Speed Bin A-B'!U1619,'Speed Bin A-B'!U1723,'Speed Bin A-B'!U1827,'Speed Bin A-B'!U1931,'Speed Bin A-B'!U2243,'Speed Bin A-B'!U2347,'Speed Bin A-B'!U2451,'Speed Bin A-B'!U2555,'Speed Bin A-B'!U2659)</f>
        <v>0</v>
      </c>
      <c r="V52"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f>
        <v>23.82</v>
      </c>
      <c r="W52"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f>
        <v>28.213333333333331</v>
      </c>
      <c r="X52" s="267"/>
      <c r="Y52" s="267"/>
    </row>
    <row r="53" spans="1:25" x14ac:dyDescent="0.25">
      <c r="A53" s="272">
        <v>0.51041666666666696</v>
      </c>
      <c r="B53" s="273">
        <f>SUM('Speed Bin A-B'!B60,'Speed Bin A-B'!B164,'Speed Bin A-B'!B268,'Speed Bin A-B'!B372,'Speed Bin A-B'!B476,'Speed Bin A-B'!B788,'Speed Bin A-B'!B892,'Speed Bin A-B'!B996,'Speed Bin A-B'!B1100,'Speed Bin A-B'!B1204,'Speed Bin A-B'!B1516,'Speed Bin A-B'!B1620,'Speed Bin A-B'!B1724,'Speed Bin A-B'!B1828,'Speed Bin A-B'!B1932,'Speed Bin A-B'!B2244,'Speed Bin A-B'!B2348,'Speed Bin A-B'!B2452,'Speed Bin A-B'!B2556,'Speed Bin A-B'!B2660)</f>
        <v>1070</v>
      </c>
      <c r="C53" s="273">
        <f>SUM('Speed Bin A-B'!C60,'Speed Bin A-B'!C164,'Speed Bin A-B'!C268,'Speed Bin A-B'!C372,'Speed Bin A-B'!C476,'Speed Bin A-B'!C788,'Speed Bin A-B'!C892,'Speed Bin A-B'!C996,'Speed Bin A-B'!C1100,'Speed Bin A-B'!C1204,'Speed Bin A-B'!C1516,'Speed Bin A-B'!C1620,'Speed Bin A-B'!C1724,'Speed Bin A-B'!C1828,'Speed Bin A-B'!C1932,'Speed Bin A-B'!C2244,'Speed Bin A-B'!C2348,'Speed Bin A-B'!C2452,'Speed Bin A-B'!C2556,'Speed Bin A-B'!C2660)</f>
        <v>0</v>
      </c>
      <c r="D53" s="273">
        <f>SUM('Speed Bin A-B'!D60,'Speed Bin A-B'!D164,'Speed Bin A-B'!D268,'Speed Bin A-B'!D372,'Speed Bin A-B'!D476,'Speed Bin A-B'!D788,'Speed Bin A-B'!D892,'Speed Bin A-B'!D996,'Speed Bin A-B'!D1100,'Speed Bin A-B'!D1204,'Speed Bin A-B'!D1516,'Speed Bin A-B'!D1620,'Speed Bin A-B'!D1724,'Speed Bin A-B'!D1828,'Speed Bin A-B'!D1932,'Speed Bin A-B'!D2244,'Speed Bin A-B'!D2348,'Speed Bin A-B'!D2452,'Speed Bin A-B'!D2556,'Speed Bin A-B'!D2660)</f>
        <v>29</v>
      </c>
      <c r="E53" s="273">
        <f>SUM('Speed Bin A-B'!E60,'Speed Bin A-B'!E164,'Speed Bin A-B'!E268,'Speed Bin A-B'!E372,'Speed Bin A-B'!E476,'Speed Bin A-B'!E788,'Speed Bin A-B'!E892,'Speed Bin A-B'!E996,'Speed Bin A-B'!E1100,'Speed Bin A-B'!E1204,'Speed Bin A-B'!E1516,'Speed Bin A-B'!E1620,'Speed Bin A-B'!E1724,'Speed Bin A-B'!E1828,'Speed Bin A-B'!E1932,'Speed Bin A-B'!E2244,'Speed Bin A-B'!E2348,'Speed Bin A-B'!E2452,'Speed Bin A-B'!E2556,'Speed Bin A-B'!E2660)</f>
        <v>208</v>
      </c>
      <c r="F53" s="273">
        <f>SUM('Speed Bin A-B'!F60,'Speed Bin A-B'!F164,'Speed Bin A-B'!F268,'Speed Bin A-B'!F372,'Speed Bin A-B'!F476,'Speed Bin A-B'!F788,'Speed Bin A-B'!F892,'Speed Bin A-B'!F996,'Speed Bin A-B'!F1100,'Speed Bin A-B'!F1204,'Speed Bin A-B'!F1516,'Speed Bin A-B'!F1620,'Speed Bin A-B'!F1724,'Speed Bin A-B'!F1828,'Speed Bin A-B'!F1932,'Speed Bin A-B'!F2244,'Speed Bin A-B'!F2348,'Speed Bin A-B'!F2452,'Speed Bin A-B'!F2556,'Speed Bin A-B'!F2660)</f>
        <v>405</v>
      </c>
      <c r="G53" s="273">
        <f>SUM('Speed Bin A-B'!G60,'Speed Bin A-B'!G164,'Speed Bin A-B'!G268,'Speed Bin A-B'!G372,'Speed Bin A-B'!G476,'Speed Bin A-B'!G788,'Speed Bin A-B'!G892,'Speed Bin A-B'!G996,'Speed Bin A-B'!G1100,'Speed Bin A-B'!G1204,'Speed Bin A-B'!G1516,'Speed Bin A-B'!G1620,'Speed Bin A-B'!G1724,'Speed Bin A-B'!G1828,'Speed Bin A-B'!G1932,'Speed Bin A-B'!G2244,'Speed Bin A-B'!G2348,'Speed Bin A-B'!G2452,'Speed Bin A-B'!G2556,'Speed Bin A-B'!G2660)</f>
        <v>316</v>
      </c>
      <c r="H53" s="273">
        <f>SUM('Speed Bin A-B'!H60,'Speed Bin A-B'!H164,'Speed Bin A-B'!H268,'Speed Bin A-B'!H372,'Speed Bin A-B'!H476,'Speed Bin A-B'!H788,'Speed Bin A-B'!H892,'Speed Bin A-B'!H996,'Speed Bin A-B'!H1100,'Speed Bin A-B'!H1204,'Speed Bin A-B'!H1516,'Speed Bin A-B'!H1620,'Speed Bin A-B'!H1724,'Speed Bin A-B'!H1828,'Speed Bin A-B'!H1932,'Speed Bin A-B'!H2244,'Speed Bin A-B'!H2348,'Speed Bin A-B'!H2452,'Speed Bin A-B'!H2556,'Speed Bin A-B'!H2660)</f>
        <v>101</v>
      </c>
      <c r="I53" s="273">
        <f>SUM('Speed Bin A-B'!I60,'Speed Bin A-B'!I164,'Speed Bin A-B'!I268,'Speed Bin A-B'!I372,'Speed Bin A-B'!I476,'Speed Bin A-B'!I788,'Speed Bin A-B'!I892,'Speed Bin A-B'!I996,'Speed Bin A-B'!I1100,'Speed Bin A-B'!I1204,'Speed Bin A-B'!I1516,'Speed Bin A-B'!I1620,'Speed Bin A-B'!I1724,'Speed Bin A-B'!I1828,'Speed Bin A-B'!I1932,'Speed Bin A-B'!I2244,'Speed Bin A-B'!I2348,'Speed Bin A-B'!I2452,'Speed Bin A-B'!I2556,'Speed Bin A-B'!I2660)</f>
        <v>11</v>
      </c>
      <c r="J53" s="273">
        <f>SUM('Speed Bin A-B'!J60,'Speed Bin A-B'!J164,'Speed Bin A-B'!J268,'Speed Bin A-B'!J372,'Speed Bin A-B'!J476,'Speed Bin A-B'!J788,'Speed Bin A-B'!J892,'Speed Bin A-B'!J996,'Speed Bin A-B'!J1100,'Speed Bin A-B'!J1204,'Speed Bin A-B'!J1516,'Speed Bin A-B'!J1620,'Speed Bin A-B'!J1724,'Speed Bin A-B'!J1828,'Speed Bin A-B'!J1932,'Speed Bin A-B'!J2244,'Speed Bin A-B'!J2348,'Speed Bin A-B'!J2452,'Speed Bin A-B'!J2556,'Speed Bin A-B'!J2660)</f>
        <v>0</v>
      </c>
      <c r="K53" s="273">
        <f>SUM('Speed Bin A-B'!K60,'Speed Bin A-B'!K164,'Speed Bin A-B'!K268,'Speed Bin A-B'!K372,'Speed Bin A-B'!K476,'Speed Bin A-B'!K788,'Speed Bin A-B'!K892,'Speed Bin A-B'!K996,'Speed Bin A-B'!K1100,'Speed Bin A-B'!K1204,'Speed Bin A-B'!K1516,'Speed Bin A-B'!K1620,'Speed Bin A-B'!K1724,'Speed Bin A-B'!K1828,'Speed Bin A-B'!K1932,'Speed Bin A-B'!K2244,'Speed Bin A-B'!K2348,'Speed Bin A-B'!K2452,'Speed Bin A-B'!K2556,'Speed Bin A-B'!K2660)</f>
        <v>0</v>
      </c>
      <c r="L53" s="273">
        <f>SUM('Speed Bin A-B'!L60,'Speed Bin A-B'!L164,'Speed Bin A-B'!L268,'Speed Bin A-B'!L372,'Speed Bin A-B'!L476,'Speed Bin A-B'!L788,'Speed Bin A-B'!L892,'Speed Bin A-B'!L996,'Speed Bin A-B'!L1100,'Speed Bin A-B'!L1204,'Speed Bin A-B'!L1516,'Speed Bin A-B'!L1620,'Speed Bin A-B'!L1724,'Speed Bin A-B'!L1828,'Speed Bin A-B'!L1932,'Speed Bin A-B'!L2244,'Speed Bin A-B'!L2348,'Speed Bin A-B'!L2452,'Speed Bin A-B'!L2556,'Speed Bin A-B'!L2660)</f>
        <v>0</v>
      </c>
      <c r="M53" s="273">
        <f>SUM('Speed Bin A-B'!M60,'Speed Bin A-B'!M164,'Speed Bin A-B'!M268,'Speed Bin A-B'!M372,'Speed Bin A-B'!M476,'Speed Bin A-B'!M788,'Speed Bin A-B'!M892,'Speed Bin A-B'!M996,'Speed Bin A-B'!M1100,'Speed Bin A-B'!M1204,'Speed Bin A-B'!M1516,'Speed Bin A-B'!M1620,'Speed Bin A-B'!M1724,'Speed Bin A-B'!M1828,'Speed Bin A-B'!M1932,'Speed Bin A-B'!M2244,'Speed Bin A-B'!M2348,'Speed Bin A-B'!M2452,'Speed Bin A-B'!M2556,'Speed Bin A-B'!M2660)</f>
        <v>0</v>
      </c>
      <c r="N53" s="273">
        <f>SUM('Speed Bin A-B'!N60,'Speed Bin A-B'!N164,'Speed Bin A-B'!N268,'Speed Bin A-B'!N372,'Speed Bin A-B'!N476,'Speed Bin A-B'!N788,'Speed Bin A-B'!N892,'Speed Bin A-B'!N996,'Speed Bin A-B'!N1100,'Speed Bin A-B'!N1204,'Speed Bin A-B'!N1516,'Speed Bin A-B'!N1620,'Speed Bin A-B'!N1724,'Speed Bin A-B'!N1828,'Speed Bin A-B'!N1932,'Speed Bin A-B'!N2244,'Speed Bin A-B'!N2348,'Speed Bin A-B'!N2452,'Speed Bin A-B'!N2556,'Speed Bin A-B'!N2660)</f>
        <v>0</v>
      </c>
      <c r="O53" s="273">
        <f>SUM('Speed Bin A-B'!O60,'Speed Bin A-B'!O164,'Speed Bin A-B'!O268,'Speed Bin A-B'!O372,'Speed Bin A-B'!O476,'Speed Bin A-B'!O788,'Speed Bin A-B'!O892,'Speed Bin A-B'!O996,'Speed Bin A-B'!O1100,'Speed Bin A-B'!O1204,'Speed Bin A-B'!O1516,'Speed Bin A-B'!O1620,'Speed Bin A-B'!O1724,'Speed Bin A-B'!O1828,'Speed Bin A-B'!O1932,'Speed Bin A-B'!O2244,'Speed Bin A-B'!O2348,'Speed Bin A-B'!O2452,'Speed Bin A-B'!O2556,'Speed Bin A-B'!O2660)</f>
        <v>0</v>
      </c>
      <c r="P53" s="273">
        <f>SUM('Speed Bin A-B'!P60,'Speed Bin A-B'!P164,'Speed Bin A-B'!P268,'Speed Bin A-B'!P372,'Speed Bin A-B'!P476,'Speed Bin A-B'!P788,'Speed Bin A-B'!P892,'Speed Bin A-B'!P996,'Speed Bin A-B'!P1100,'Speed Bin A-B'!P1204,'Speed Bin A-B'!P1516,'Speed Bin A-B'!P1620,'Speed Bin A-B'!P1724,'Speed Bin A-B'!P1828,'Speed Bin A-B'!P1932,'Speed Bin A-B'!P2244,'Speed Bin A-B'!P2348,'Speed Bin A-B'!P2452,'Speed Bin A-B'!P2556,'Speed Bin A-B'!P2660)</f>
        <v>0</v>
      </c>
      <c r="Q53" s="273">
        <f>SUM('Speed Bin A-B'!Q60,'Speed Bin A-B'!Q164,'Speed Bin A-B'!Q268,'Speed Bin A-B'!Q372,'Speed Bin A-B'!Q476,'Speed Bin A-B'!Q788,'Speed Bin A-B'!Q892,'Speed Bin A-B'!Q996,'Speed Bin A-B'!Q1100,'Speed Bin A-B'!Q1204,'Speed Bin A-B'!Q1516,'Speed Bin A-B'!Q1620,'Speed Bin A-B'!Q1724,'Speed Bin A-B'!Q1828,'Speed Bin A-B'!Q1932,'Speed Bin A-B'!Q2244,'Speed Bin A-B'!Q2348,'Speed Bin A-B'!Q2452,'Speed Bin A-B'!Q2556,'Speed Bin A-B'!Q2660)</f>
        <v>0</v>
      </c>
      <c r="R53" s="273">
        <f>SUM('Speed Bin A-B'!R60,'Speed Bin A-B'!R164,'Speed Bin A-B'!R268,'Speed Bin A-B'!R372,'Speed Bin A-B'!R476,'Speed Bin A-B'!R788,'Speed Bin A-B'!R892,'Speed Bin A-B'!R996,'Speed Bin A-B'!R1100,'Speed Bin A-B'!R1204,'Speed Bin A-B'!R1516,'Speed Bin A-B'!R1620,'Speed Bin A-B'!R1724,'Speed Bin A-B'!R1828,'Speed Bin A-B'!R1932,'Speed Bin A-B'!R2244,'Speed Bin A-B'!R2348,'Speed Bin A-B'!R2452,'Speed Bin A-B'!R2556,'Speed Bin A-B'!R2660)</f>
        <v>0</v>
      </c>
      <c r="S53" s="273">
        <f>SUM('Speed Bin A-B'!S60,'Speed Bin A-B'!S164,'Speed Bin A-B'!S268,'Speed Bin A-B'!S372,'Speed Bin A-B'!S476,'Speed Bin A-B'!S788,'Speed Bin A-B'!S892,'Speed Bin A-B'!S996,'Speed Bin A-B'!S1100,'Speed Bin A-B'!S1204,'Speed Bin A-B'!S1516,'Speed Bin A-B'!S1620,'Speed Bin A-B'!S1724,'Speed Bin A-B'!S1828,'Speed Bin A-B'!S1932,'Speed Bin A-B'!S2244,'Speed Bin A-B'!S2348,'Speed Bin A-B'!S2452,'Speed Bin A-B'!S2556,'Speed Bin A-B'!S2660)</f>
        <v>0</v>
      </c>
      <c r="T53" s="273">
        <f>SUM('Speed Bin A-B'!T60,'Speed Bin A-B'!T164,'Speed Bin A-B'!T268,'Speed Bin A-B'!T372,'Speed Bin A-B'!T476,'Speed Bin A-B'!T788,'Speed Bin A-B'!T892,'Speed Bin A-B'!T996,'Speed Bin A-B'!T1100,'Speed Bin A-B'!T1204,'Speed Bin A-B'!T1516,'Speed Bin A-B'!T1620,'Speed Bin A-B'!T1724,'Speed Bin A-B'!T1828,'Speed Bin A-B'!T1932,'Speed Bin A-B'!T2244,'Speed Bin A-B'!T2348,'Speed Bin A-B'!T2452,'Speed Bin A-B'!T2556,'Speed Bin A-B'!T2660)</f>
        <v>0</v>
      </c>
      <c r="U53" s="273">
        <f>SUM('Speed Bin A-B'!U60,'Speed Bin A-B'!U164,'Speed Bin A-B'!U268,'Speed Bin A-B'!U372,'Speed Bin A-B'!U476,'Speed Bin A-B'!U788,'Speed Bin A-B'!U892,'Speed Bin A-B'!U996,'Speed Bin A-B'!U1100,'Speed Bin A-B'!U1204,'Speed Bin A-B'!U1516,'Speed Bin A-B'!U1620,'Speed Bin A-B'!U1724,'Speed Bin A-B'!U1828,'Speed Bin A-B'!U1932,'Speed Bin A-B'!U2244,'Speed Bin A-B'!U2348,'Speed Bin A-B'!U2452,'Speed Bin A-B'!U2556,'Speed Bin A-B'!U2660)</f>
        <v>0</v>
      </c>
      <c r="V53"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f>
        <v>23.849999999999994</v>
      </c>
      <c r="W53"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f>
        <v>28.828571428571429</v>
      </c>
      <c r="X53" s="267"/>
      <c r="Y53" s="267"/>
    </row>
    <row r="54" spans="1:25" x14ac:dyDescent="0.25">
      <c r="A54" s="272">
        <v>0.52083333333333304</v>
      </c>
      <c r="B54" s="273">
        <f>SUM('Speed Bin A-B'!B61,'Speed Bin A-B'!B165,'Speed Bin A-B'!B269,'Speed Bin A-B'!B373,'Speed Bin A-B'!B477,'Speed Bin A-B'!B789,'Speed Bin A-B'!B893,'Speed Bin A-B'!B997,'Speed Bin A-B'!B1101,'Speed Bin A-B'!B1205,'Speed Bin A-B'!B1517,'Speed Bin A-B'!B1621,'Speed Bin A-B'!B1725,'Speed Bin A-B'!B1829,'Speed Bin A-B'!B1933,'Speed Bin A-B'!B2245,'Speed Bin A-B'!B2349,'Speed Bin A-B'!B2453,'Speed Bin A-B'!B2557,'Speed Bin A-B'!B2661)</f>
        <v>1132</v>
      </c>
      <c r="C54" s="273">
        <f>SUM('Speed Bin A-B'!C61,'Speed Bin A-B'!C165,'Speed Bin A-B'!C269,'Speed Bin A-B'!C373,'Speed Bin A-B'!C477,'Speed Bin A-B'!C789,'Speed Bin A-B'!C893,'Speed Bin A-B'!C997,'Speed Bin A-B'!C1101,'Speed Bin A-B'!C1205,'Speed Bin A-B'!C1517,'Speed Bin A-B'!C1621,'Speed Bin A-B'!C1725,'Speed Bin A-B'!C1829,'Speed Bin A-B'!C1933,'Speed Bin A-B'!C2245,'Speed Bin A-B'!C2349,'Speed Bin A-B'!C2453,'Speed Bin A-B'!C2557,'Speed Bin A-B'!C2661)</f>
        <v>0</v>
      </c>
      <c r="D54" s="273">
        <f>SUM('Speed Bin A-B'!D61,'Speed Bin A-B'!D165,'Speed Bin A-B'!D269,'Speed Bin A-B'!D373,'Speed Bin A-B'!D477,'Speed Bin A-B'!D789,'Speed Bin A-B'!D893,'Speed Bin A-B'!D997,'Speed Bin A-B'!D1101,'Speed Bin A-B'!D1205,'Speed Bin A-B'!D1517,'Speed Bin A-B'!D1621,'Speed Bin A-B'!D1725,'Speed Bin A-B'!D1829,'Speed Bin A-B'!D1933,'Speed Bin A-B'!D2245,'Speed Bin A-B'!D2349,'Speed Bin A-B'!D2453,'Speed Bin A-B'!D2557,'Speed Bin A-B'!D2661)</f>
        <v>31</v>
      </c>
      <c r="E54" s="273">
        <f>SUM('Speed Bin A-B'!E61,'Speed Bin A-B'!E165,'Speed Bin A-B'!E269,'Speed Bin A-B'!E373,'Speed Bin A-B'!E477,'Speed Bin A-B'!E789,'Speed Bin A-B'!E893,'Speed Bin A-B'!E997,'Speed Bin A-B'!E1101,'Speed Bin A-B'!E1205,'Speed Bin A-B'!E1517,'Speed Bin A-B'!E1621,'Speed Bin A-B'!E1725,'Speed Bin A-B'!E1829,'Speed Bin A-B'!E1933,'Speed Bin A-B'!E2245,'Speed Bin A-B'!E2349,'Speed Bin A-B'!E2453,'Speed Bin A-B'!E2557,'Speed Bin A-B'!E2661)</f>
        <v>197</v>
      </c>
      <c r="F54" s="273">
        <f>SUM('Speed Bin A-B'!F61,'Speed Bin A-B'!F165,'Speed Bin A-B'!F269,'Speed Bin A-B'!F373,'Speed Bin A-B'!F477,'Speed Bin A-B'!F789,'Speed Bin A-B'!F893,'Speed Bin A-B'!F997,'Speed Bin A-B'!F1101,'Speed Bin A-B'!F1205,'Speed Bin A-B'!F1517,'Speed Bin A-B'!F1621,'Speed Bin A-B'!F1725,'Speed Bin A-B'!F1829,'Speed Bin A-B'!F1933,'Speed Bin A-B'!F2245,'Speed Bin A-B'!F2349,'Speed Bin A-B'!F2453,'Speed Bin A-B'!F2557,'Speed Bin A-B'!F2661)</f>
        <v>427</v>
      </c>
      <c r="G54" s="273">
        <f>SUM('Speed Bin A-B'!G61,'Speed Bin A-B'!G165,'Speed Bin A-B'!G269,'Speed Bin A-B'!G373,'Speed Bin A-B'!G477,'Speed Bin A-B'!G789,'Speed Bin A-B'!G893,'Speed Bin A-B'!G997,'Speed Bin A-B'!G1101,'Speed Bin A-B'!G1205,'Speed Bin A-B'!G1517,'Speed Bin A-B'!G1621,'Speed Bin A-B'!G1725,'Speed Bin A-B'!G1829,'Speed Bin A-B'!G1933,'Speed Bin A-B'!G2245,'Speed Bin A-B'!G2349,'Speed Bin A-B'!G2453,'Speed Bin A-B'!G2557,'Speed Bin A-B'!G2661)</f>
        <v>373</v>
      </c>
      <c r="H54" s="273">
        <f>SUM('Speed Bin A-B'!H61,'Speed Bin A-B'!H165,'Speed Bin A-B'!H269,'Speed Bin A-B'!H373,'Speed Bin A-B'!H477,'Speed Bin A-B'!H789,'Speed Bin A-B'!H893,'Speed Bin A-B'!H997,'Speed Bin A-B'!H1101,'Speed Bin A-B'!H1205,'Speed Bin A-B'!H1517,'Speed Bin A-B'!H1621,'Speed Bin A-B'!H1725,'Speed Bin A-B'!H1829,'Speed Bin A-B'!H1933,'Speed Bin A-B'!H2245,'Speed Bin A-B'!H2349,'Speed Bin A-B'!H2453,'Speed Bin A-B'!H2557,'Speed Bin A-B'!H2661)</f>
        <v>92</v>
      </c>
      <c r="I54" s="273">
        <f>SUM('Speed Bin A-B'!I61,'Speed Bin A-B'!I165,'Speed Bin A-B'!I269,'Speed Bin A-B'!I373,'Speed Bin A-B'!I477,'Speed Bin A-B'!I789,'Speed Bin A-B'!I893,'Speed Bin A-B'!I997,'Speed Bin A-B'!I1101,'Speed Bin A-B'!I1205,'Speed Bin A-B'!I1517,'Speed Bin A-B'!I1621,'Speed Bin A-B'!I1725,'Speed Bin A-B'!I1829,'Speed Bin A-B'!I1933,'Speed Bin A-B'!I2245,'Speed Bin A-B'!I2349,'Speed Bin A-B'!I2453,'Speed Bin A-B'!I2557,'Speed Bin A-B'!I2661)</f>
        <v>10</v>
      </c>
      <c r="J54" s="273">
        <f>SUM('Speed Bin A-B'!J61,'Speed Bin A-B'!J165,'Speed Bin A-B'!J269,'Speed Bin A-B'!J373,'Speed Bin A-B'!J477,'Speed Bin A-B'!J789,'Speed Bin A-B'!J893,'Speed Bin A-B'!J997,'Speed Bin A-B'!J1101,'Speed Bin A-B'!J1205,'Speed Bin A-B'!J1517,'Speed Bin A-B'!J1621,'Speed Bin A-B'!J1725,'Speed Bin A-B'!J1829,'Speed Bin A-B'!J1933,'Speed Bin A-B'!J2245,'Speed Bin A-B'!J2349,'Speed Bin A-B'!J2453,'Speed Bin A-B'!J2557,'Speed Bin A-B'!J2661)</f>
        <v>2</v>
      </c>
      <c r="K54" s="273">
        <f>SUM('Speed Bin A-B'!K61,'Speed Bin A-B'!K165,'Speed Bin A-B'!K269,'Speed Bin A-B'!K373,'Speed Bin A-B'!K477,'Speed Bin A-B'!K789,'Speed Bin A-B'!K893,'Speed Bin A-B'!K997,'Speed Bin A-B'!K1101,'Speed Bin A-B'!K1205,'Speed Bin A-B'!K1517,'Speed Bin A-B'!K1621,'Speed Bin A-B'!K1725,'Speed Bin A-B'!K1829,'Speed Bin A-B'!K1933,'Speed Bin A-B'!K2245,'Speed Bin A-B'!K2349,'Speed Bin A-B'!K2453,'Speed Bin A-B'!K2557,'Speed Bin A-B'!K2661)</f>
        <v>0</v>
      </c>
      <c r="L54" s="273">
        <f>SUM('Speed Bin A-B'!L61,'Speed Bin A-B'!L165,'Speed Bin A-B'!L269,'Speed Bin A-B'!L373,'Speed Bin A-B'!L477,'Speed Bin A-B'!L789,'Speed Bin A-B'!L893,'Speed Bin A-B'!L997,'Speed Bin A-B'!L1101,'Speed Bin A-B'!L1205,'Speed Bin A-B'!L1517,'Speed Bin A-B'!L1621,'Speed Bin A-B'!L1725,'Speed Bin A-B'!L1829,'Speed Bin A-B'!L1933,'Speed Bin A-B'!L2245,'Speed Bin A-B'!L2349,'Speed Bin A-B'!L2453,'Speed Bin A-B'!L2557,'Speed Bin A-B'!L2661)</f>
        <v>0</v>
      </c>
      <c r="M54" s="273">
        <f>SUM('Speed Bin A-B'!M61,'Speed Bin A-B'!M165,'Speed Bin A-B'!M269,'Speed Bin A-B'!M373,'Speed Bin A-B'!M477,'Speed Bin A-B'!M789,'Speed Bin A-B'!M893,'Speed Bin A-B'!M997,'Speed Bin A-B'!M1101,'Speed Bin A-B'!M1205,'Speed Bin A-B'!M1517,'Speed Bin A-B'!M1621,'Speed Bin A-B'!M1725,'Speed Bin A-B'!M1829,'Speed Bin A-B'!M1933,'Speed Bin A-B'!M2245,'Speed Bin A-B'!M2349,'Speed Bin A-B'!M2453,'Speed Bin A-B'!M2557,'Speed Bin A-B'!M2661)</f>
        <v>0</v>
      </c>
      <c r="N54" s="273">
        <f>SUM('Speed Bin A-B'!N61,'Speed Bin A-B'!N165,'Speed Bin A-B'!N269,'Speed Bin A-B'!N373,'Speed Bin A-B'!N477,'Speed Bin A-B'!N789,'Speed Bin A-B'!N893,'Speed Bin A-B'!N997,'Speed Bin A-B'!N1101,'Speed Bin A-B'!N1205,'Speed Bin A-B'!N1517,'Speed Bin A-B'!N1621,'Speed Bin A-B'!N1725,'Speed Bin A-B'!N1829,'Speed Bin A-B'!N1933,'Speed Bin A-B'!N2245,'Speed Bin A-B'!N2349,'Speed Bin A-B'!N2453,'Speed Bin A-B'!N2557,'Speed Bin A-B'!N2661)</f>
        <v>0</v>
      </c>
      <c r="O54" s="273">
        <f>SUM('Speed Bin A-B'!O61,'Speed Bin A-B'!O165,'Speed Bin A-B'!O269,'Speed Bin A-B'!O373,'Speed Bin A-B'!O477,'Speed Bin A-B'!O789,'Speed Bin A-B'!O893,'Speed Bin A-B'!O997,'Speed Bin A-B'!O1101,'Speed Bin A-B'!O1205,'Speed Bin A-B'!O1517,'Speed Bin A-B'!O1621,'Speed Bin A-B'!O1725,'Speed Bin A-B'!O1829,'Speed Bin A-B'!O1933,'Speed Bin A-B'!O2245,'Speed Bin A-B'!O2349,'Speed Bin A-B'!O2453,'Speed Bin A-B'!O2557,'Speed Bin A-B'!O2661)</f>
        <v>0</v>
      </c>
      <c r="P54" s="273">
        <f>SUM('Speed Bin A-B'!P61,'Speed Bin A-B'!P165,'Speed Bin A-B'!P269,'Speed Bin A-B'!P373,'Speed Bin A-B'!P477,'Speed Bin A-B'!P789,'Speed Bin A-B'!P893,'Speed Bin A-B'!P997,'Speed Bin A-B'!P1101,'Speed Bin A-B'!P1205,'Speed Bin A-B'!P1517,'Speed Bin A-B'!P1621,'Speed Bin A-B'!P1725,'Speed Bin A-B'!P1829,'Speed Bin A-B'!P1933,'Speed Bin A-B'!P2245,'Speed Bin A-B'!P2349,'Speed Bin A-B'!P2453,'Speed Bin A-B'!P2557,'Speed Bin A-B'!P2661)</f>
        <v>0</v>
      </c>
      <c r="Q54" s="273">
        <f>SUM('Speed Bin A-B'!Q61,'Speed Bin A-B'!Q165,'Speed Bin A-B'!Q269,'Speed Bin A-B'!Q373,'Speed Bin A-B'!Q477,'Speed Bin A-B'!Q789,'Speed Bin A-B'!Q893,'Speed Bin A-B'!Q997,'Speed Bin A-B'!Q1101,'Speed Bin A-B'!Q1205,'Speed Bin A-B'!Q1517,'Speed Bin A-B'!Q1621,'Speed Bin A-B'!Q1725,'Speed Bin A-B'!Q1829,'Speed Bin A-B'!Q1933,'Speed Bin A-B'!Q2245,'Speed Bin A-B'!Q2349,'Speed Bin A-B'!Q2453,'Speed Bin A-B'!Q2557,'Speed Bin A-B'!Q2661)</f>
        <v>0</v>
      </c>
      <c r="R54" s="273">
        <f>SUM('Speed Bin A-B'!R61,'Speed Bin A-B'!R165,'Speed Bin A-B'!R269,'Speed Bin A-B'!R373,'Speed Bin A-B'!R477,'Speed Bin A-B'!R789,'Speed Bin A-B'!R893,'Speed Bin A-B'!R997,'Speed Bin A-B'!R1101,'Speed Bin A-B'!R1205,'Speed Bin A-B'!R1517,'Speed Bin A-B'!R1621,'Speed Bin A-B'!R1725,'Speed Bin A-B'!R1829,'Speed Bin A-B'!R1933,'Speed Bin A-B'!R2245,'Speed Bin A-B'!R2349,'Speed Bin A-B'!R2453,'Speed Bin A-B'!R2557,'Speed Bin A-B'!R2661)</f>
        <v>0</v>
      </c>
      <c r="S54" s="273">
        <f>SUM('Speed Bin A-B'!S61,'Speed Bin A-B'!S165,'Speed Bin A-B'!S269,'Speed Bin A-B'!S373,'Speed Bin A-B'!S477,'Speed Bin A-B'!S789,'Speed Bin A-B'!S893,'Speed Bin A-B'!S997,'Speed Bin A-B'!S1101,'Speed Bin A-B'!S1205,'Speed Bin A-B'!S1517,'Speed Bin A-B'!S1621,'Speed Bin A-B'!S1725,'Speed Bin A-B'!S1829,'Speed Bin A-B'!S1933,'Speed Bin A-B'!S2245,'Speed Bin A-B'!S2349,'Speed Bin A-B'!S2453,'Speed Bin A-B'!S2557,'Speed Bin A-B'!S2661)</f>
        <v>0</v>
      </c>
      <c r="T54" s="273">
        <f>SUM('Speed Bin A-B'!T61,'Speed Bin A-B'!T165,'Speed Bin A-B'!T269,'Speed Bin A-B'!T373,'Speed Bin A-B'!T477,'Speed Bin A-B'!T789,'Speed Bin A-B'!T893,'Speed Bin A-B'!T997,'Speed Bin A-B'!T1101,'Speed Bin A-B'!T1205,'Speed Bin A-B'!T1517,'Speed Bin A-B'!T1621,'Speed Bin A-B'!T1725,'Speed Bin A-B'!T1829,'Speed Bin A-B'!T1933,'Speed Bin A-B'!T2245,'Speed Bin A-B'!T2349,'Speed Bin A-B'!T2453,'Speed Bin A-B'!T2557,'Speed Bin A-B'!T2661)</f>
        <v>0</v>
      </c>
      <c r="U54" s="273">
        <f>SUM('Speed Bin A-B'!U61,'Speed Bin A-B'!U165,'Speed Bin A-B'!U269,'Speed Bin A-B'!U373,'Speed Bin A-B'!U477,'Speed Bin A-B'!U789,'Speed Bin A-B'!U893,'Speed Bin A-B'!U997,'Speed Bin A-B'!U1101,'Speed Bin A-B'!U1205,'Speed Bin A-B'!U1517,'Speed Bin A-B'!U1621,'Speed Bin A-B'!U1725,'Speed Bin A-B'!U1829,'Speed Bin A-B'!U1933,'Speed Bin A-B'!U2245,'Speed Bin A-B'!U2349,'Speed Bin A-B'!U2453,'Speed Bin A-B'!U2557,'Speed Bin A-B'!U2661)</f>
        <v>0</v>
      </c>
      <c r="V54"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f>
        <v>24.014285714285709</v>
      </c>
      <c r="W54"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f>
        <v>28.685714285714287</v>
      </c>
      <c r="X54" s="267"/>
      <c r="Y54" s="267"/>
    </row>
    <row r="55" spans="1:25" x14ac:dyDescent="0.25">
      <c r="A55" s="272">
        <v>0.53125</v>
      </c>
      <c r="B55" s="273">
        <f>SUM('Speed Bin A-B'!B62,'Speed Bin A-B'!B166,'Speed Bin A-B'!B270,'Speed Bin A-B'!B374,'Speed Bin A-B'!B478,'Speed Bin A-B'!B790,'Speed Bin A-B'!B894,'Speed Bin A-B'!B998,'Speed Bin A-B'!B1102,'Speed Bin A-B'!B1206,'Speed Bin A-B'!B1518,'Speed Bin A-B'!B1622,'Speed Bin A-B'!B1726,'Speed Bin A-B'!B1830,'Speed Bin A-B'!B1934,'Speed Bin A-B'!B2246,'Speed Bin A-B'!B2350,'Speed Bin A-B'!B2454,'Speed Bin A-B'!B2558,'Speed Bin A-B'!B2662)</f>
        <v>1169</v>
      </c>
      <c r="C55" s="273">
        <f>SUM('Speed Bin A-B'!C62,'Speed Bin A-B'!C166,'Speed Bin A-B'!C270,'Speed Bin A-B'!C374,'Speed Bin A-B'!C478,'Speed Bin A-B'!C790,'Speed Bin A-B'!C894,'Speed Bin A-B'!C998,'Speed Bin A-B'!C1102,'Speed Bin A-B'!C1206,'Speed Bin A-B'!C1518,'Speed Bin A-B'!C1622,'Speed Bin A-B'!C1726,'Speed Bin A-B'!C1830,'Speed Bin A-B'!C1934,'Speed Bin A-B'!C2246,'Speed Bin A-B'!C2350,'Speed Bin A-B'!C2454,'Speed Bin A-B'!C2558,'Speed Bin A-B'!C2662)</f>
        <v>0</v>
      </c>
      <c r="D55" s="273">
        <f>SUM('Speed Bin A-B'!D62,'Speed Bin A-B'!D166,'Speed Bin A-B'!D270,'Speed Bin A-B'!D374,'Speed Bin A-B'!D478,'Speed Bin A-B'!D790,'Speed Bin A-B'!D894,'Speed Bin A-B'!D998,'Speed Bin A-B'!D1102,'Speed Bin A-B'!D1206,'Speed Bin A-B'!D1518,'Speed Bin A-B'!D1622,'Speed Bin A-B'!D1726,'Speed Bin A-B'!D1830,'Speed Bin A-B'!D1934,'Speed Bin A-B'!D2246,'Speed Bin A-B'!D2350,'Speed Bin A-B'!D2454,'Speed Bin A-B'!D2558,'Speed Bin A-B'!D2662)</f>
        <v>25</v>
      </c>
      <c r="E55" s="273">
        <f>SUM('Speed Bin A-B'!E62,'Speed Bin A-B'!E166,'Speed Bin A-B'!E270,'Speed Bin A-B'!E374,'Speed Bin A-B'!E478,'Speed Bin A-B'!E790,'Speed Bin A-B'!E894,'Speed Bin A-B'!E998,'Speed Bin A-B'!E1102,'Speed Bin A-B'!E1206,'Speed Bin A-B'!E1518,'Speed Bin A-B'!E1622,'Speed Bin A-B'!E1726,'Speed Bin A-B'!E1830,'Speed Bin A-B'!E1934,'Speed Bin A-B'!E2246,'Speed Bin A-B'!E2350,'Speed Bin A-B'!E2454,'Speed Bin A-B'!E2558,'Speed Bin A-B'!E2662)</f>
        <v>196</v>
      </c>
      <c r="F55" s="273">
        <f>SUM('Speed Bin A-B'!F62,'Speed Bin A-B'!F166,'Speed Bin A-B'!F270,'Speed Bin A-B'!F374,'Speed Bin A-B'!F478,'Speed Bin A-B'!F790,'Speed Bin A-B'!F894,'Speed Bin A-B'!F998,'Speed Bin A-B'!F1102,'Speed Bin A-B'!F1206,'Speed Bin A-B'!F1518,'Speed Bin A-B'!F1622,'Speed Bin A-B'!F1726,'Speed Bin A-B'!F1830,'Speed Bin A-B'!F1934,'Speed Bin A-B'!F2246,'Speed Bin A-B'!F2350,'Speed Bin A-B'!F2454,'Speed Bin A-B'!F2558,'Speed Bin A-B'!F2662)</f>
        <v>455</v>
      </c>
      <c r="G55" s="273">
        <f>SUM('Speed Bin A-B'!G62,'Speed Bin A-B'!G166,'Speed Bin A-B'!G270,'Speed Bin A-B'!G374,'Speed Bin A-B'!G478,'Speed Bin A-B'!G790,'Speed Bin A-B'!G894,'Speed Bin A-B'!G998,'Speed Bin A-B'!G1102,'Speed Bin A-B'!G1206,'Speed Bin A-B'!G1518,'Speed Bin A-B'!G1622,'Speed Bin A-B'!G1726,'Speed Bin A-B'!G1830,'Speed Bin A-B'!G1934,'Speed Bin A-B'!G2246,'Speed Bin A-B'!G2350,'Speed Bin A-B'!G2454,'Speed Bin A-B'!G2558,'Speed Bin A-B'!G2662)</f>
        <v>370</v>
      </c>
      <c r="H55" s="273">
        <f>SUM('Speed Bin A-B'!H62,'Speed Bin A-B'!H166,'Speed Bin A-B'!H270,'Speed Bin A-B'!H374,'Speed Bin A-B'!H478,'Speed Bin A-B'!H790,'Speed Bin A-B'!H894,'Speed Bin A-B'!H998,'Speed Bin A-B'!H1102,'Speed Bin A-B'!H1206,'Speed Bin A-B'!H1518,'Speed Bin A-B'!H1622,'Speed Bin A-B'!H1726,'Speed Bin A-B'!H1830,'Speed Bin A-B'!H1934,'Speed Bin A-B'!H2246,'Speed Bin A-B'!H2350,'Speed Bin A-B'!H2454,'Speed Bin A-B'!H2558,'Speed Bin A-B'!H2662)</f>
        <v>107</v>
      </c>
      <c r="I55" s="273">
        <f>SUM('Speed Bin A-B'!I62,'Speed Bin A-B'!I166,'Speed Bin A-B'!I270,'Speed Bin A-B'!I374,'Speed Bin A-B'!I478,'Speed Bin A-B'!I790,'Speed Bin A-B'!I894,'Speed Bin A-B'!I998,'Speed Bin A-B'!I1102,'Speed Bin A-B'!I1206,'Speed Bin A-B'!I1518,'Speed Bin A-B'!I1622,'Speed Bin A-B'!I1726,'Speed Bin A-B'!I1830,'Speed Bin A-B'!I1934,'Speed Bin A-B'!I2246,'Speed Bin A-B'!I2350,'Speed Bin A-B'!I2454,'Speed Bin A-B'!I2558,'Speed Bin A-B'!I2662)</f>
        <v>14</v>
      </c>
      <c r="J55" s="273">
        <f>SUM('Speed Bin A-B'!J62,'Speed Bin A-B'!J166,'Speed Bin A-B'!J270,'Speed Bin A-B'!J374,'Speed Bin A-B'!J478,'Speed Bin A-B'!J790,'Speed Bin A-B'!J894,'Speed Bin A-B'!J998,'Speed Bin A-B'!J1102,'Speed Bin A-B'!J1206,'Speed Bin A-B'!J1518,'Speed Bin A-B'!J1622,'Speed Bin A-B'!J1726,'Speed Bin A-B'!J1830,'Speed Bin A-B'!J1934,'Speed Bin A-B'!J2246,'Speed Bin A-B'!J2350,'Speed Bin A-B'!J2454,'Speed Bin A-B'!J2558,'Speed Bin A-B'!J2662)</f>
        <v>2</v>
      </c>
      <c r="K55" s="273">
        <f>SUM('Speed Bin A-B'!K62,'Speed Bin A-B'!K166,'Speed Bin A-B'!K270,'Speed Bin A-B'!K374,'Speed Bin A-B'!K478,'Speed Bin A-B'!K790,'Speed Bin A-B'!K894,'Speed Bin A-B'!K998,'Speed Bin A-B'!K1102,'Speed Bin A-B'!K1206,'Speed Bin A-B'!K1518,'Speed Bin A-B'!K1622,'Speed Bin A-B'!K1726,'Speed Bin A-B'!K1830,'Speed Bin A-B'!K1934,'Speed Bin A-B'!K2246,'Speed Bin A-B'!K2350,'Speed Bin A-B'!K2454,'Speed Bin A-B'!K2558,'Speed Bin A-B'!K2662)</f>
        <v>0</v>
      </c>
      <c r="L55" s="273">
        <f>SUM('Speed Bin A-B'!L62,'Speed Bin A-B'!L166,'Speed Bin A-B'!L270,'Speed Bin A-B'!L374,'Speed Bin A-B'!L478,'Speed Bin A-B'!L790,'Speed Bin A-B'!L894,'Speed Bin A-B'!L998,'Speed Bin A-B'!L1102,'Speed Bin A-B'!L1206,'Speed Bin A-B'!L1518,'Speed Bin A-B'!L1622,'Speed Bin A-B'!L1726,'Speed Bin A-B'!L1830,'Speed Bin A-B'!L1934,'Speed Bin A-B'!L2246,'Speed Bin A-B'!L2350,'Speed Bin A-B'!L2454,'Speed Bin A-B'!L2558,'Speed Bin A-B'!L2662)</f>
        <v>0</v>
      </c>
      <c r="M55" s="273">
        <f>SUM('Speed Bin A-B'!M62,'Speed Bin A-B'!M166,'Speed Bin A-B'!M270,'Speed Bin A-B'!M374,'Speed Bin A-B'!M478,'Speed Bin A-B'!M790,'Speed Bin A-B'!M894,'Speed Bin A-B'!M998,'Speed Bin A-B'!M1102,'Speed Bin A-B'!M1206,'Speed Bin A-B'!M1518,'Speed Bin A-B'!M1622,'Speed Bin A-B'!M1726,'Speed Bin A-B'!M1830,'Speed Bin A-B'!M1934,'Speed Bin A-B'!M2246,'Speed Bin A-B'!M2350,'Speed Bin A-B'!M2454,'Speed Bin A-B'!M2558,'Speed Bin A-B'!M2662)</f>
        <v>0</v>
      </c>
      <c r="N55" s="273">
        <f>SUM('Speed Bin A-B'!N62,'Speed Bin A-B'!N166,'Speed Bin A-B'!N270,'Speed Bin A-B'!N374,'Speed Bin A-B'!N478,'Speed Bin A-B'!N790,'Speed Bin A-B'!N894,'Speed Bin A-B'!N998,'Speed Bin A-B'!N1102,'Speed Bin A-B'!N1206,'Speed Bin A-B'!N1518,'Speed Bin A-B'!N1622,'Speed Bin A-B'!N1726,'Speed Bin A-B'!N1830,'Speed Bin A-B'!N1934,'Speed Bin A-B'!N2246,'Speed Bin A-B'!N2350,'Speed Bin A-B'!N2454,'Speed Bin A-B'!N2558,'Speed Bin A-B'!N2662)</f>
        <v>0</v>
      </c>
      <c r="O55" s="273">
        <f>SUM('Speed Bin A-B'!O62,'Speed Bin A-B'!O166,'Speed Bin A-B'!O270,'Speed Bin A-B'!O374,'Speed Bin A-B'!O478,'Speed Bin A-B'!O790,'Speed Bin A-B'!O894,'Speed Bin A-B'!O998,'Speed Bin A-B'!O1102,'Speed Bin A-B'!O1206,'Speed Bin A-B'!O1518,'Speed Bin A-B'!O1622,'Speed Bin A-B'!O1726,'Speed Bin A-B'!O1830,'Speed Bin A-B'!O1934,'Speed Bin A-B'!O2246,'Speed Bin A-B'!O2350,'Speed Bin A-B'!O2454,'Speed Bin A-B'!O2558,'Speed Bin A-B'!O2662)</f>
        <v>0</v>
      </c>
      <c r="P55" s="273">
        <f>SUM('Speed Bin A-B'!P62,'Speed Bin A-B'!P166,'Speed Bin A-B'!P270,'Speed Bin A-B'!P374,'Speed Bin A-B'!P478,'Speed Bin A-B'!P790,'Speed Bin A-B'!P894,'Speed Bin A-B'!P998,'Speed Bin A-B'!P1102,'Speed Bin A-B'!P1206,'Speed Bin A-B'!P1518,'Speed Bin A-B'!P1622,'Speed Bin A-B'!P1726,'Speed Bin A-B'!P1830,'Speed Bin A-B'!P1934,'Speed Bin A-B'!P2246,'Speed Bin A-B'!P2350,'Speed Bin A-B'!P2454,'Speed Bin A-B'!P2558,'Speed Bin A-B'!P2662)</f>
        <v>0</v>
      </c>
      <c r="Q55" s="273">
        <f>SUM('Speed Bin A-B'!Q62,'Speed Bin A-B'!Q166,'Speed Bin A-B'!Q270,'Speed Bin A-B'!Q374,'Speed Bin A-B'!Q478,'Speed Bin A-B'!Q790,'Speed Bin A-B'!Q894,'Speed Bin A-B'!Q998,'Speed Bin A-B'!Q1102,'Speed Bin A-B'!Q1206,'Speed Bin A-B'!Q1518,'Speed Bin A-B'!Q1622,'Speed Bin A-B'!Q1726,'Speed Bin A-B'!Q1830,'Speed Bin A-B'!Q1934,'Speed Bin A-B'!Q2246,'Speed Bin A-B'!Q2350,'Speed Bin A-B'!Q2454,'Speed Bin A-B'!Q2558,'Speed Bin A-B'!Q2662)</f>
        <v>0</v>
      </c>
      <c r="R55" s="273">
        <f>SUM('Speed Bin A-B'!R62,'Speed Bin A-B'!R166,'Speed Bin A-B'!R270,'Speed Bin A-B'!R374,'Speed Bin A-B'!R478,'Speed Bin A-B'!R790,'Speed Bin A-B'!R894,'Speed Bin A-B'!R998,'Speed Bin A-B'!R1102,'Speed Bin A-B'!R1206,'Speed Bin A-B'!R1518,'Speed Bin A-B'!R1622,'Speed Bin A-B'!R1726,'Speed Bin A-B'!R1830,'Speed Bin A-B'!R1934,'Speed Bin A-B'!R2246,'Speed Bin A-B'!R2350,'Speed Bin A-B'!R2454,'Speed Bin A-B'!R2558,'Speed Bin A-B'!R2662)</f>
        <v>0</v>
      </c>
      <c r="S55" s="273">
        <f>SUM('Speed Bin A-B'!S62,'Speed Bin A-B'!S166,'Speed Bin A-B'!S270,'Speed Bin A-B'!S374,'Speed Bin A-B'!S478,'Speed Bin A-B'!S790,'Speed Bin A-B'!S894,'Speed Bin A-B'!S998,'Speed Bin A-B'!S1102,'Speed Bin A-B'!S1206,'Speed Bin A-B'!S1518,'Speed Bin A-B'!S1622,'Speed Bin A-B'!S1726,'Speed Bin A-B'!S1830,'Speed Bin A-B'!S1934,'Speed Bin A-B'!S2246,'Speed Bin A-B'!S2350,'Speed Bin A-B'!S2454,'Speed Bin A-B'!S2558,'Speed Bin A-B'!S2662)</f>
        <v>0</v>
      </c>
      <c r="T55" s="273">
        <f>SUM('Speed Bin A-B'!T62,'Speed Bin A-B'!T166,'Speed Bin A-B'!T270,'Speed Bin A-B'!T374,'Speed Bin A-B'!T478,'Speed Bin A-B'!T790,'Speed Bin A-B'!T894,'Speed Bin A-B'!T998,'Speed Bin A-B'!T1102,'Speed Bin A-B'!T1206,'Speed Bin A-B'!T1518,'Speed Bin A-B'!T1622,'Speed Bin A-B'!T1726,'Speed Bin A-B'!T1830,'Speed Bin A-B'!T1934,'Speed Bin A-B'!T2246,'Speed Bin A-B'!T2350,'Speed Bin A-B'!T2454,'Speed Bin A-B'!T2558,'Speed Bin A-B'!T2662)</f>
        <v>0</v>
      </c>
      <c r="U55" s="273">
        <f>SUM('Speed Bin A-B'!U62,'Speed Bin A-B'!U166,'Speed Bin A-B'!U270,'Speed Bin A-B'!U374,'Speed Bin A-B'!U478,'Speed Bin A-B'!U790,'Speed Bin A-B'!U894,'Speed Bin A-B'!U998,'Speed Bin A-B'!U1102,'Speed Bin A-B'!U1206,'Speed Bin A-B'!U1518,'Speed Bin A-B'!U1622,'Speed Bin A-B'!U1726,'Speed Bin A-B'!U1830,'Speed Bin A-B'!U1934,'Speed Bin A-B'!U2246,'Speed Bin A-B'!U2350,'Speed Bin A-B'!U2454,'Speed Bin A-B'!U2558,'Speed Bin A-B'!U2662)</f>
        <v>0</v>
      </c>
      <c r="V55"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f>
        <v>24.114285714285717</v>
      </c>
      <c r="W55"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f>
        <v>28.949999999999996</v>
      </c>
      <c r="X55" s="267"/>
      <c r="Y55" s="267"/>
    </row>
    <row r="56" spans="1:25" x14ac:dyDescent="0.25">
      <c r="A56" s="272">
        <v>0.54166666666666696</v>
      </c>
      <c r="B56" s="273">
        <f>SUM('Speed Bin A-B'!B63,'Speed Bin A-B'!B167,'Speed Bin A-B'!B271,'Speed Bin A-B'!B375,'Speed Bin A-B'!B479,'Speed Bin A-B'!B791,'Speed Bin A-B'!B895,'Speed Bin A-B'!B999,'Speed Bin A-B'!B1103,'Speed Bin A-B'!B1207,'Speed Bin A-B'!B1519,'Speed Bin A-B'!B1623,'Speed Bin A-B'!B1727,'Speed Bin A-B'!B1831,'Speed Bin A-B'!B1935,'Speed Bin A-B'!B2247,'Speed Bin A-B'!B2351,'Speed Bin A-B'!B2455,'Speed Bin A-B'!B2559,'Speed Bin A-B'!B2663)</f>
        <v>1070</v>
      </c>
      <c r="C56" s="273">
        <f>SUM('Speed Bin A-B'!C63,'Speed Bin A-B'!C167,'Speed Bin A-B'!C271,'Speed Bin A-B'!C375,'Speed Bin A-B'!C479,'Speed Bin A-B'!C791,'Speed Bin A-B'!C895,'Speed Bin A-B'!C999,'Speed Bin A-B'!C1103,'Speed Bin A-B'!C1207,'Speed Bin A-B'!C1519,'Speed Bin A-B'!C1623,'Speed Bin A-B'!C1727,'Speed Bin A-B'!C1831,'Speed Bin A-B'!C1935,'Speed Bin A-B'!C2247,'Speed Bin A-B'!C2351,'Speed Bin A-B'!C2455,'Speed Bin A-B'!C2559,'Speed Bin A-B'!C2663)</f>
        <v>1</v>
      </c>
      <c r="D56" s="273">
        <f>SUM('Speed Bin A-B'!D63,'Speed Bin A-B'!D167,'Speed Bin A-B'!D271,'Speed Bin A-B'!D375,'Speed Bin A-B'!D479,'Speed Bin A-B'!D791,'Speed Bin A-B'!D895,'Speed Bin A-B'!D999,'Speed Bin A-B'!D1103,'Speed Bin A-B'!D1207,'Speed Bin A-B'!D1519,'Speed Bin A-B'!D1623,'Speed Bin A-B'!D1727,'Speed Bin A-B'!D1831,'Speed Bin A-B'!D1935,'Speed Bin A-B'!D2247,'Speed Bin A-B'!D2351,'Speed Bin A-B'!D2455,'Speed Bin A-B'!D2559,'Speed Bin A-B'!D2663)</f>
        <v>29</v>
      </c>
      <c r="E56" s="273">
        <f>SUM('Speed Bin A-B'!E63,'Speed Bin A-B'!E167,'Speed Bin A-B'!E271,'Speed Bin A-B'!E375,'Speed Bin A-B'!E479,'Speed Bin A-B'!E791,'Speed Bin A-B'!E895,'Speed Bin A-B'!E999,'Speed Bin A-B'!E1103,'Speed Bin A-B'!E1207,'Speed Bin A-B'!E1519,'Speed Bin A-B'!E1623,'Speed Bin A-B'!E1727,'Speed Bin A-B'!E1831,'Speed Bin A-B'!E1935,'Speed Bin A-B'!E2247,'Speed Bin A-B'!E2351,'Speed Bin A-B'!E2455,'Speed Bin A-B'!E2559,'Speed Bin A-B'!E2663)</f>
        <v>171</v>
      </c>
      <c r="F56" s="273">
        <f>SUM('Speed Bin A-B'!F63,'Speed Bin A-B'!F167,'Speed Bin A-B'!F271,'Speed Bin A-B'!F375,'Speed Bin A-B'!F479,'Speed Bin A-B'!F791,'Speed Bin A-B'!F895,'Speed Bin A-B'!F999,'Speed Bin A-B'!F1103,'Speed Bin A-B'!F1207,'Speed Bin A-B'!F1519,'Speed Bin A-B'!F1623,'Speed Bin A-B'!F1727,'Speed Bin A-B'!F1831,'Speed Bin A-B'!F1935,'Speed Bin A-B'!F2247,'Speed Bin A-B'!F2351,'Speed Bin A-B'!F2455,'Speed Bin A-B'!F2559,'Speed Bin A-B'!F2663)</f>
        <v>419</v>
      </c>
      <c r="G56" s="273">
        <f>SUM('Speed Bin A-B'!G63,'Speed Bin A-B'!G167,'Speed Bin A-B'!G271,'Speed Bin A-B'!G375,'Speed Bin A-B'!G479,'Speed Bin A-B'!G791,'Speed Bin A-B'!G895,'Speed Bin A-B'!G999,'Speed Bin A-B'!G1103,'Speed Bin A-B'!G1207,'Speed Bin A-B'!G1519,'Speed Bin A-B'!G1623,'Speed Bin A-B'!G1727,'Speed Bin A-B'!G1831,'Speed Bin A-B'!G1935,'Speed Bin A-B'!G2247,'Speed Bin A-B'!G2351,'Speed Bin A-B'!G2455,'Speed Bin A-B'!G2559,'Speed Bin A-B'!G2663)</f>
        <v>348</v>
      </c>
      <c r="H56" s="273">
        <f>SUM('Speed Bin A-B'!H63,'Speed Bin A-B'!H167,'Speed Bin A-B'!H271,'Speed Bin A-B'!H375,'Speed Bin A-B'!H479,'Speed Bin A-B'!H791,'Speed Bin A-B'!H895,'Speed Bin A-B'!H999,'Speed Bin A-B'!H1103,'Speed Bin A-B'!H1207,'Speed Bin A-B'!H1519,'Speed Bin A-B'!H1623,'Speed Bin A-B'!H1727,'Speed Bin A-B'!H1831,'Speed Bin A-B'!H1935,'Speed Bin A-B'!H2247,'Speed Bin A-B'!H2351,'Speed Bin A-B'!H2455,'Speed Bin A-B'!H2559,'Speed Bin A-B'!H2663)</f>
        <v>88</v>
      </c>
      <c r="I56" s="273">
        <f>SUM('Speed Bin A-B'!I63,'Speed Bin A-B'!I167,'Speed Bin A-B'!I271,'Speed Bin A-B'!I375,'Speed Bin A-B'!I479,'Speed Bin A-B'!I791,'Speed Bin A-B'!I895,'Speed Bin A-B'!I999,'Speed Bin A-B'!I1103,'Speed Bin A-B'!I1207,'Speed Bin A-B'!I1519,'Speed Bin A-B'!I1623,'Speed Bin A-B'!I1727,'Speed Bin A-B'!I1831,'Speed Bin A-B'!I1935,'Speed Bin A-B'!I2247,'Speed Bin A-B'!I2351,'Speed Bin A-B'!I2455,'Speed Bin A-B'!I2559,'Speed Bin A-B'!I2663)</f>
        <v>10</v>
      </c>
      <c r="J56" s="273">
        <f>SUM('Speed Bin A-B'!J63,'Speed Bin A-B'!J167,'Speed Bin A-B'!J271,'Speed Bin A-B'!J375,'Speed Bin A-B'!J479,'Speed Bin A-B'!J791,'Speed Bin A-B'!J895,'Speed Bin A-B'!J999,'Speed Bin A-B'!J1103,'Speed Bin A-B'!J1207,'Speed Bin A-B'!J1519,'Speed Bin A-B'!J1623,'Speed Bin A-B'!J1727,'Speed Bin A-B'!J1831,'Speed Bin A-B'!J1935,'Speed Bin A-B'!J2247,'Speed Bin A-B'!J2351,'Speed Bin A-B'!J2455,'Speed Bin A-B'!J2559,'Speed Bin A-B'!J2663)</f>
        <v>2</v>
      </c>
      <c r="K56" s="273">
        <f>SUM('Speed Bin A-B'!K63,'Speed Bin A-B'!K167,'Speed Bin A-B'!K271,'Speed Bin A-B'!K375,'Speed Bin A-B'!K479,'Speed Bin A-B'!K791,'Speed Bin A-B'!K895,'Speed Bin A-B'!K999,'Speed Bin A-B'!K1103,'Speed Bin A-B'!K1207,'Speed Bin A-B'!K1519,'Speed Bin A-B'!K1623,'Speed Bin A-B'!K1727,'Speed Bin A-B'!K1831,'Speed Bin A-B'!K1935,'Speed Bin A-B'!K2247,'Speed Bin A-B'!K2351,'Speed Bin A-B'!K2455,'Speed Bin A-B'!K2559,'Speed Bin A-B'!K2663)</f>
        <v>0</v>
      </c>
      <c r="L56" s="273">
        <f>SUM('Speed Bin A-B'!L63,'Speed Bin A-B'!L167,'Speed Bin A-B'!L271,'Speed Bin A-B'!L375,'Speed Bin A-B'!L479,'Speed Bin A-B'!L791,'Speed Bin A-B'!L895,'Speed Bin A-B'!L999,'Speed Bin A-B'!L1103,'Speed Bin A-B'!L1207,'Speed Bin A-B'!L1519,'Speed Bin A-B'!L1623,'Speed Bin A-B'!L1727,'Speed Bin A-B'!L1831,'Speed Bin A-B'!L1935,'Speed Bin A-B'!L2247,'Speed Bin A-B'!L2351,'Speed Bin A-B'!L2455,'Speed Bin A-B'!L2559,'Speed Bin A-B'!L2663)</f>
        <v>1</v>
      </c>
      <c r="M56" s="273">
        <f>SUM('Speed Bin A-B'!M63,'Speed Bin A-B'!M167,'Speed Bin A-B'!M271,'Speed Bin A-B'!M375,'Speed Bin A-B'!M479,'Speed Bin A-B'!M791,'Speed Bin A-B'!M895,'Speed Bin A-B'!M999,'Speed Bin A-B'!M1103,'Speed Bin A-B'!M1207,'Speed Bin A-B'!M1519,'Speed Bin A-B'!M1623,'Speed Bin A-B'!M1727,'Speed Bin A-B'!M1831,'Speed Bin A-B'!M1935,'Speed Bin A-B'!M2247,'Speed Bin A-B'!M2351,'Speed Bin A-B'!M2455,'Speed Bin A-B'!M2559,'Speed Bin A-B'!M2663)</f>
        <v>1</v>
      </c>
      <c r="N56" s="273">
        <f>SUM('Speed Bin A-B'!N63,'Speed Bin A-B'!N167,'Speed Bin A-B'!N271,'Speed Bin A-B'!N375,'Speed Bin A-B'!N479,'Speed Bin A-B'!N791,'Speed Bin A-B'!N895,'Speed Bin A-B'!N999,'Speed Bin A-B'!N1103,'Speed Bin A-B'!N1207,'Speed Bin A-B'!N1519,'Speed Bin A-B'!N1623,'Speed Bin A-B'!N1727,'Speed Bin A-B'!N1831,'Speed Bin A-B'!N1935,'Speed Bin A-B'!N2247,'Speed Bin A-B'!N2351,'Speed Bin A-B'!N2455,'Speed Bin A-B'!N2559,'Speed Bin A-B'!N2663)</f>
        <v>0</v>
      </c>
      <c r="O56" s="273">
        <f>SUM('Speed Bin A-B'!O63,'Speed Bin A-B'!O167,'Speed Bin A-B'!O271,'Speed Bin A-B'!O375,'Speed Bin A-B'!O479,'Speed Bin A-B'!O791,'Speed Bin A-B'!O895,'Speed Bin A-B'!O999,'Speed Bin A-B'!O1103,'Speed Bin A-B'!O1207,'Speed Bin A-B'!O1519,'Speed Bin A-B'!O1623,'Speed Bin A-B'!O1727,'Speed Bin A-B'!O1831,'Speed Bin A-B'!O1935,'Speed Bin A-B'!O2247,'Speed Bin A-B'!O2351,'Speed Bin A-B'!O2455,'Speed Bin A-B'!O2559,'Speed Bin A-B'!O2663)</f>
        <v>0</v>
      </c>
      <c r="P56" s="273">
        <f>SUM('Speed Bin A-B'!P63,'Speed Bin A-B'!P167,'Speed Bin A-B'!P271,'Speed Bin A-B'!P375,'Speed Bin A-B'!P479,'Speed Bin A-B'!P791,'Speed Bin A-B'!P895,'Speed Bin A-B'!P999,'Speed Bin A-B'!P1103,'Speed Bin A-B'!P1207,'Speed Bin A-B'!P1519,'Speed Bin A-B'!P1623,'Speed Bin A-B'!P1727,'Speed Bin A-B'!P1831,'Speed Bin A-B'!P1935,'Speed Bin A-B'!P2247,'Speed Bin A-B'!P2351,'Speed Bin A-B'!P2455,'Speed Bin A-B'!P2559,'Speed Bin A-B'!P2663)</f>
        <v>0</v>
      </c>
      <c r="Q56" s="273">
        <f>SUM('Speed Bin A-B'!Q63,'Speed Bin A-B'!Q167,'Speed Bin A-B'!Q271,'Speed Bin A-B'!Q375,'Speed Bin A-B'!Q479,'Speed Bin A-B'!Q791,'Speed Bin A-B'!Q895,'Speed Bin A-B'!Q999,'Speed Bin A-B'!Q1103,'Speed Bin A-B'!Q1207,'Speed Bin A-B'!Q1519,'Speed Bin A-B'!Q1623,'Speed Bin A-B'!Q1727,'Speed Bin A-B'!Q1831,'Speed Bin A-B'!Q1935,'Speed Bin A-B'!Q2247,'Speed Bin A-B'!Q2351,'Speed Bin A-B'!Q2455,'Speed Bin A-B'!Q2559,'Speed Bin A-B'!Q2663)</f>
        <v>0</v>
      </c>
      <c r="R56" s="273">
        <f>SUM('Speed Bin A-B'!R63,'Speed Bin A-B'!R167,'Speed Bin A-B'!R271,'Speed Bin A-B'!R375,'Speed Bin A-B'!R479,'Speed Bin A-B'!R791,'Speed Bin A-B'!R895,'Speed Bin A-B'!R999,'Speed Bin A-B'!R1103,'Speed Bin A-B'!R1207,'Speed Bin A-B'!R1519,'Speed Bin A-B'!R1623,'Speed Bin A-B'!R1727,'Speed Bin A-B'!R1831,'Speed Bin A-B'!R1935,'Speed Bin A-B'!R2247,'Speed Bin A-B'!R2351,'Speed Bin A-B'!R2455,'Speed Bin A-B'!R2559,'Speed Bin A-B'!R2663)</f>
        <v>0</v>
      </c>
      <c r="S56" s="273">
        <f>SUM('Speed Bin A-B'!S63,'Speed Bin A-B'!S167,'Speed Bin A-B'!S271,'Speed Bin A-B'!S375,'Speed Bin A-B'!S479,'Speed Bin A-B'!S791,'Speed Bin A-B'!S895,'Speed Bin A-B'!S999,'Speed Bin A-B'!S1103,'Speed Bin A-B'!S1207,'Speed Bin A-B'!S1519,'Speed Bin A-B'!S1623,'Speed Bin A-B'!S1727,'Speed Bin A-B'!S1831,'Speed Bin A-B'!S1935,'Speed Bin A-B'!S2247,'Speed Bin A-B'!S2351,'Speed Bin A-B'!S2455,'Speed Bin A-B'!S2559,'Speed Bin A-B'!S2663)</f>
        <v>0</v>
      </c>
      <c r="T56" s="273">
        <f>SUM('Speed Bin A-B'!T63,'Speed Bin A-B'!T167,'Speed Bin A-B'!T271,'Speed Bin A-B'!T375,'Speed Bin A-B'!T479,'Speed Bin A-B'!T791,'Speed Bin A-B'!T895,'Speed Bin A-B'!T999,'Speed Bin A-B'!T1103,'Speed Bin A-B'!T1207,'Speed Bin A-B'!T1519,'Speed Bin A-B'!T1623,'Speed Bin A-B'!T1727,'Speed Bin A-B'!T1831,'Speed Bin A-B'!T1935,'Speed Bin A-B'!T2247,'Speed Bin A-B'!T2351,'Speed Bin A-B'!T2455,'Speed Bin A-B'!T2559,'Speed Bin A-B'!T2663)</f>
        <v>0</v>
      </c>
      <c r="U56" s="273">
        <f>SUM('Speed Bin A-B'!U63,'Speed Bin A-B'!U167,'Speed Bin A-B'!U271,'Speed Bin A-B'!U375,'Speed Bin A-B'!U479,'Speed Bin A-B'!U791,'Speed Bin A-B'!U895,'Speed Bin A-B'!U999,'Speed Bin A-B'!U1103,'Speed Bin A-B'!U1207,'Speed Bin A-B'!U1519,'Speed Bin A-B'!U1623,'Speed Bin A-B'!U1727,'Speed Bin A-B'!U1831,'Speed Bin A-B'!U1935,'Speed Bin A-B'!U2247,'Speed Bin A-B'!U2351,'Speed Bin A-B'!U2455,'Speed Bin A-B'!U2559,'Speed Bin A-B'!U2663)</f>
        <v>0</v>
      </c>
      <c r="V56"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f>
        <v>24.021428571428572</v>
      </c>
      <c r="W56"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f>
        <v>28.878571428571426</v>
      </c>
      <c r="X56" s="267"/>
      <c r="Y56" s="267"/>
    </row>
    <row r="57" spans="1:25" x14ac:dyDescent="0.25">
      <c r="A57" s="272">
        <v>0.55208333333333304</v>
      </c>
      <c r="B57" s="273">
        <f>SUM('Speed Bin A-B'!B64,'Speed Bin A-B'!B168,'Speed Bin A-B'!B272,'Speed Bin A-B'!B376,'Speed Bin A-B'!B480,'Speed Bin A-B'!B792,'Speed Bin A-B'!B896,'Speed Bin A-B'!B1000,'Speed Bin A-B'!B1104,'Speed Bin A-B'!B1208,'Speed Bin A-B'!B1520,'Speed Bin A-B'!B1624,'Speed Bin A-B'!B1728,'Speed Bin A-B'!B1832,'Speed Bin A-B'!B1936,'Speed Bin A-B'!B2248,'Speed Bin A-B'!B2352,'Speed Bin A-B'!B2456,'Speed Bin A-B'!B2560,'Speed Bin A-B'!B2664)</f>
        <v>1040</v>
      </c>
      <c r="C57" s="273">
        <f>SUM('Speed Bin A-B'!C64,'Speed Bin A-B'!C168,'Speed Bin A-B'!C272,'Speed Bin A-B'!C376,'Speed Bin A-B'!C480,'Speed Bin A-B'!C792,'Speed Bin A-B'!C896,'Speed Bin A-B'!C1000,'Speed Bin A-B'!C1104,'Speed Bin A-B'!C1208,'Speed Bin A-B'!C1520,'Speed Bin A-B'!C1624,'Speed Bin A-B'!C1728,'Speed Bin A-B'!C1832,'Speed Bin A-B'!C1936,'Speed Bin A-B'!C2248,'Speed Bin A-B'!C2352,'Speed Bin A-B'!C2456,'Speed Bin A-B'!C2560,'Speed Bin A-B'!C2664)</f>
        <v>0</v>
      </c>
      <c r="D57" s="273">
        <f>SUM('Speed Bin A-B'!D64,'Speed Bin A-B'!D168,'Speed Bin A-B'!D272,'Speed Bin A-B'!D376,'Speed Bin A-B'!D480,'Speed Bin A-B'!D792,'Speed Bin A-B'!D896,'Speed Bin A-B'!D1000,'Speed Bin A-B'!D1104,'Speed Bin A-B'!D1208,'Speed Bin A-B'!D1520,'Speed Bin A-B'!D1624,'Speed Bin A-B'!D1728,'Speed Bin A-B'!D1832,'Speed Bin A-B'!D1936,'Speed Bin A-B'!D2248,'Speed Bin A-B'!D2352,'Speed Bin A-B'!D2456,'Speed Bin A-B'!D2560,'Speed Bin A-B'!D2664)</f>
        <v>19</v>
      </c>
      <c r="E57" s="273">
        <f>SUM('Speed Bin A-B'!E64,'Speed Bin A-B'!E168,'Speed Bin A-B'!E272,'Speed Bin A-B'!E376,'Speed Bin A-B'!E480,'Speed Bin A-B'!E792,'Speed Bin A-B'!E896,'Speed Bin A-B'!E1000,'Speed Bin A-B'!E1104,'Speed Bin A-B'!E1208,'Speed Bin A-B'!E1520,'Speed Bin A-B'!E1624,'Speed Bin A-B'!E1728,'Speed Bin A-B'!E1832,'Speed Bin A-B'!E1936,'Speed Bin A-B'!E2248,'Speed Bin A-B'!E2352,'Speed Bin A-B'!E2456,'Speed Bin A-B'!E2560,'Speed Bin A-B'!E2664)</f>
        <v>152</v>
      </c>
      <c r="F57" s="273">
        <f>SUM('Speed Bin A-B'!F64,'Speed Bin A-B'!F168,'Speed Bin A-B'!F272,'Speed Bin A-B'!F376,'Speed Bin A-B'!F480,'Speed Bin A-B'!F792,'Speed Bin A-B'!F896,'Speed Bin A-B'!F1000,'Speed Bin A-B'!F1104,'Speed Bin A-B'!F1208,'Speed Bin A-B'!F1520,'Speed Bin A-B'!F1624,'Speed Bin A-B'!F1728,'Speed Bin A-B'!F1832,'Speed Bin A-B'!F1936,'Speed Bin A-B'!F2248,'Speed Bin A-B'!F2352,'Speed Bin A-B'!F2456,'Speed Bin A-B'!F2560,'Speed Bin A-B'!F2664)</f>
        <v>401</v>
      </c>
      <c r="G57" s="273">
        <f>SUM('Speed Bin A-B'!G64,'Speed Bin A-B'!G168,'Speed Bin A-B'!G272,'Speed Bin A-B'!G376,'Speed Bin A-B'!G480,'Speed Bin A-B'!G792,'Speed Bin A-B'!G896,'Speed Bin A-B'!G1000,'Speed Bin A-B'!G1104,'Speed Bin A-B'!G1208,'Speed Bin A-B'!G1520,'Speed Bin A-B'!G1624,'Speed Bin A-B'!G1728,'Speed Bin A-B'!G1832,'Speed Bin A-B'!G1936,'Speed Bin A-B'!G2248,'Speed Bin A-B'!G2352,'Speed Bin A-B'!G2456,'Speed Bin A-B'!G2560,'Speed Bin A-B'!G2664)</f>
        <v>352</v>
      </c>
      <c r="H57" s="273">
        <f>SUM('Speed Bin A-B'!H64,'Speed Bin A-B'!H168,'Speed Bin A-B'!H272,'Speed Bin A-B'!H376,'Speed Bin A-B'!H480,'Speed Bin A-B'!H792,'Speed Bin A-B'!H896,'Speed Bin A-B'!H1000,'Speed Bin A-B'!H1104,'Speed Bin A-B'!H1208,'Speed Bin A-B'!H1520,'Speed Bin A-B'!H1624,'Speed Bin A-B'!H1728,'Speed Bin A-B'!H1832,'Speed Bin A-B'!H1936,'Speed Bin A-B'!H2248,'Speed Bin A-B'!H2352,'Speed Bin A-B'!H2456,'Speed Bin A-B'!H2560,'Speed Bin A-B'!H2664)</f>
        <v>98</v>
      </c>
      <c r="I57" s="273">
        <f>SUM('Speed Bin A-B'!I64,'Speed Bin A-B'!I168,'Speed Bin A-B'!I272,'Speed Bin A-B'!I376,'Speed Bin A-B'!I480,'Speed Bin A-B'!I792,'Speed Bin A-B'!I896,'Speed Bin A-B'!I1000,'Speed Bin A-B'!I1104,'Speed Bin A-B'!I1208,'Speed Bin A-B'!I1520,'Speed Bin A-B'!I1624,'Speed Bin A-B'!I1728,'Speed Bin A-B'!I1832,'Speed Bin A-B'!I1936,'Speed Bin A-B'!I2248,'Speed Bin A-B'!I2352,'Speed Bin A-B'!I2456,'Speed Bin A-B'!I2560,'Speed Bin A-B'!I2664)</f>
        <v>15</v>
      </c>
      <c r="J57" s="273">
        <f>SUM('Speed Bin A-B'!J64,'Speed Bin A-B'!J168,'Speed Bin A-B'!J272,'Speed Bin A-B'!J376,'Speed Bin A-B'!J480,'Speed Bin A-B'!J792,'Speed Bin A-B'!J896,'Speed Bin A-B'!J1000,'Speed Bin A-B'!J1104,'Speed Bin A-B'!J1208,'Speed Bin A-B'!J1520,'Speed Bin A-B'!J1624,'Speed Bin A-B'!J1728,'Speed Bin A-B'!J1832,'Speed Bin A-B'!J1936,'Speed Bin A-B'!J2248,'Speed Bin A-B'!J2352,'Speed Bin A-B'!J2456,'Speed Bin A-B'!J2560,'Speed Bin A-B'!J2664)</f>
        <v>3</v>
      </c>
      <c r="K57" s="273">
        <f>SUM('Speed Bin A-B'!K64,'Speed Bin A-B'!K168,'Speed Bin A-B'!K272,'Speed Bin A-B'!K376,'Speed Bin A-B'!K480,'Speed Bin A-B'!K792,'Speed Bin A-B'!K896,'Speed Bin A-B'!K1000,'Speed Bin A-B'!K1104,'Speed Bin A-B'!K1208,'Speed Bin A-B'!K1520,'Speed Bin A-B'!K1624,'Speed Bin A-B'!K1728,'Speed Bin A-B'!K1832,'Speed Bin A-B'!K1936,'Speed Bin A-B'!K2248,'Speed Bin A-B'!K2352,'Speed Bin A-B'!K2456,'Speed Bin A-B'!K2560,'Speed Bin A-B'!K2664)</f>
        <v>0</v>
      </c>
      <c r="L57" s="273">
        <f>SUM('Speed Bin A-B'!L64,'Speed Bin A-B'!L168,'Speed Bin A-B'!L272,'Speed Bin A-B'!L376,'Speed Bin A-B'!L480,'Speed Bin A-B'!L792,'Speed Bin A-B'!L896,'Speed Bin A-B'!L1000,'Speed Bin A-B'!L1104,'Speed Bin A-B'!L1208,'Speed Bin A-B'!L1520,'Speed Bin A-B'!L1624,'Speed Bin A-B'!L1728,'Speed Bin A-B'!L1832,'Speed Bin A-B'!L1936,'Speed Bin A-B'!L2248,'Speed Bin A-B'!L2352,'Speed Bin A-B'!L2456,'Speed Bin A-B'!L2560,'Speed Bin A-B'!L2664)</f>
        <v>0</v>
      </c>
      <c r="M57" s="273">
        <f>SUM('Speed Bin A-B'!M64,'Speed Bin A-B'!M168,'Speed Bin A-B'!M272,'Speed Bin A-B'!M376,'Speed Bin A-B'!M480,'Speed Bin A-B'!M792,'Speed Bin A-B'!M896,'Speed Bin A-B'!M1000,'Speed Bin A-B'!M1104,'Speed Bin A-B'!M1208,'Speed Bin A-B'!M1520,'Speed Bin A-B'!M1624,'Speed Bin A-B'!M1728,'Speed Bin A-B'!M1832,'Speed Bin A-B'!M1936,'Speed Bin A-B'!M2248,'Speed Bin A-B'!M2352,'Speed Bin A-B'!M2456,'Speed Bin A-B'!M2560,'Speed Bin A-B'!M2664)</f>
        <v>0</v>
      </c>
      <c r="N57" s="273">
        <f>SUM('Speed Bin A-B'!N64,'Speed Bin A-B'!N168,'Speed Bin A-B'!N272,'Speed Bin A-B'!N376,'Speed Bin A-B'!N480,'Speed Bin A-B'!N792,'Speed Bin A-B'!N896,'Speed Bin A-B'!N1000,'Speed Bin A-B'!N1104,'Speed Bin A-B'!N1208,'Speed Bin A-B'!N1520,'Speed Bin A-B'!N1624,'Speed Bin A-B'!N1728,'Speed Bin A-B'!N1832,'Speed Bin A-B'!N1936,'Speed Bin A-B'!N2248,'Speed Bin A-B'!N2352,'Speed Bin A-B'!N2456,'Speed Bin A-B'!N2560,'Speed Bin A-B'!N2664)</f>
        <v>0</v>
      </c>
      <c r="O57" s="273">
        <f>SUM('Speed Bin A-B'!O64,'Speed Bin A-B'!O168,'Speed Bin A-B'!O272,'Speed Bin A-B'!O376,'Speed Bin A-B'!O480,'Speed Bin A-B'!O792,'Speed Bin A-B'!O896,'Speed Bin A-B'!O1000,'Speed Bin A-B'!O1104,'Speed Bin A-B'!O1208,'Speed Bin A-B'!O1520,'Speed Bin A-B'!O1624,'Speed Bin A-B'!O1728,'Speed Bin A-B'!O1832,'Speed Bin A-B'!O1936,'Speed Bin A-B'!O2248,'Speed Bin A-B'!O2352,'Speed Bin A-B'!O2456,'Speed Bin A-B'!O2560,'Speed Bin A-B'!O2664)</f>
        <v>0</v>
      </c>
      <c r="P57" s="273">
        <f>SUM('Speed Bin A-B'!P64,'Speed Bin A-B'!P168,'Speed Bin A-B'!P272,'Speed Bin A-B'!P376,'Speed Bin A-B'!P480,'Speed Bin A-B'!P792,'Speed Bin A-B'!P896,'Speed Bin A-B'!P1000,'Speed Bin A-B'!P1104,'Speed Bin A-B'!P1208,'Speed Bin A-B'!P1520,'Speed Bin A-B'!P1624,'Speed Bin A-B'!P1728,'Speed Bin A-B'!P1832,'Speed Bin A-B'!P1936,'Speed Bin A-B'!P2248,'Speed Bin A-B'!P2352,'Speed Bin A-B'!P2456,'Speed Bin A-B'!P2560,'Speed Bin A-B'!P2664)</f>
        <v>0</v>
      </c>
      <c r="Q57" s="273">
        <f>SUM('Speed Bin A-B'!Q64,'Speed Bin A-B'!Q168,'Speed Bin A-B'!Q272,'Speed Bin A-B'!Q376,'Speed Bin A-B'!Q480,'Speed Bin A-B'!Q792,'Speed Bin A-B'!Q896,'Speed Bin A-B'!Q1000,'Speed Bin A-B'!Q1104,'Speed Bin A-B'!Q1208,'Speed Bin A-B'!Q1520,'Speed Bin A-B'!Q1624,'Speed Bin A-B'!Q1728,'Speed Bin A-B'!Q1832,'Speed Bin A-B'!Q1936,'Speed Bin A-B'!Q2248,'Speed Bin A-B'!Q2352,'Speed Bin A-B'!Q2456,'Speed Bin A-B'!Q2560,'Speed Bin A-B'!Q2664)</f>
        <v>0</v>
      </c>
      <c r="R57" s="273">
        <f>SUM('Speed Bin A-B'!R64,'Speed Bin A-B'!R168,'Speed Bin A-B'!R272,'Speed Bin A-B'!R376,'Speed Bin A-B'!R480,'Speed Bin A-B'!R792,'Speed Bin A-B'!R896,'Speed Bin A-B'!R1000,'Speed Bin A-B'!R1104,'Speed Bin A-B'!R1208,'Speed Bin A-B'!R1520,'Speed Bin A-B'!R1624,'Speed Bin A-B'!R1728,'Speed Bin A-B'!R1832,'Speed Bin A-B'!R1936,'Speed Bin A-B'!R2248,'Speed Bin A-B'!R2352,'Speed Bin A-B'!R2456,'Speed Bin A-B'!R2560,'Speed Bin A-B'!R2664)</f>
        <v>0</v>
      </c>
      <c r="S57" s="273">
        <f>SUM('Speed Bin A-B'!S64,'Speed Bin A-B'!S168,'Speed Bin A-B'!S272,'Speed Bin A-B'!S376,'Speed Bin A-B'!S480,'Speed Bin A-B'!S792,'Speed Bin A-B'!S896,'Speed Bin A-B'!S1000,'Speed Bin A-B'!S1104,'Speed Bin A-B'!S1208,'Speed Bin A-B'!S1520,'Speed Bin A-B'!S1624,'Speed Bin A-B'!S1728,'Speed Bin A-B'!S1832,'Speed Bin A-B'!S1936,'Speed Bin A-B'!S2248,'Speed Bin A-B'!S2352,'Speed Bin A-B'!S2456,'Speed Bin A-B'!S2560,'Speed Bin A-B'!S2664)</f>
        <v>0</v>
      </c>
      <c r="T57" s="273">
        <f>SUM('Speed Bin A-B'!T64,'Speed Bin A-B'!T168,'Speed Bin A-B'!T272,'Speed Bin A-B'!T376,'Speed Bin A-B'!T480,'Speed Bin A-B'!T792,'Speed Bin A-B'!T896,'Speed Bin A-B'!T1000,'Speed Bin A-B'!T1104,'Speed Bin A-B'!T1208,'Speed Bin A-B'!T1520,'Speed Bin A-B'!T1624,'Speed Bin A-B'!T1728,'Speed Bin A-B'!T1832,'Speed Bin A-B'!T1936,'Speed Bin A-B'!T2248,'Speed Bin A-B'!T2352,'Speed Bin A-B'!T2456,'Speed Bin A-B'!T2560,'Speed Bin A-B'!T2664)</f>
        <v>0</v>
      </c>
      <c r="U57" s="273">
        <f>SUM('Speed Bin A-B'!U64,'Speed Bin A-B'!U168,'Speed Bin A-B'!U272,'Speed Bin A-B'!U376,'Speed Bin A-B'!U480,'Speed Bin A-B'!U792,'Speed Bin A-B'!U896,'Speed Bin A-B'!U1000,'Speed Bin A-B'!U1104,'Speed Bin A-B'!U1208,'Speed Bin A-B'!U1520,'Speed Bin A-B'!U1624,'Speed Bin A-B'!U1728,'Speed Bin A-B'!U1832,'Speed Bin A-B'!U1936,'Speed Bin A-B'!U2248,'Speed Bin A-B'!U2352,'Speed Bin A-B'!U2456,'Speed Bin A-B'!U2560,'Speed Bin A-B'!U2664)</f>
        <v>0</v>
      </c>
      <c r="V57"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f>
        <v>24.478571428571428</v>
      </c>
      <c r="W57"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f>
        <v>29.264285714285716</v>
      </c>
      <c r="X57" s="267"/>
      <c r="Y57" s="267"/>
    </row>
    <row r="58" spans="1:25" x14ac:dyDescent="0.25">
      <c r="A58" s="272">
        <v>0.5625</v>
      </c>
      <c r="B58" s="273">
        <f>SUM('Speed Bin A-B'!B65,'Speed Bin A-B'!B169,'Speed Bin A-B'!B273,'Speed Bin A-B'!B377,'Speed Bin A-B'!B481,'Speed Bin A-B'!B793,'Speed Bin A-B'!B897,'Speed Bin A-B'!B1001,'Speed Bin A-B'!B1105,'Speed Bin A-B'!B1209,'Speed Bin A-B'!B1521,'Speed Bin A-B'!B1625,'Speed Bin A-B'!B1729,'Speed Bin A-B'!B1833,'Speed Bin A-B'!B1937,'Speed Bin A-B'!B2249,'Speed Bin A-B'!B2353,'Speed Bin A-B'!B2457,'Speed Bin A-B'!B2561,'Speed Bin A-B'!B2665)</f>
        <v>1111</v>
      </c>
      <c r="C58" s="273">
        <f>SUM('Speed Bin A-B'!C65,'Speed Bin A-B'!C169,'Speed Bin A-B'!C273,'Speed Bin A-B'!C377,'Speed Bin A-B'!C481,'Speed Bin A-B'!C793,'Speed Bin A-B'!C897,'Speed Bin A-B'!C1001,'Speed Bin A-B'!C1105,'Speed Bin A-B'!C1209,'Speed Bin A-B'!C1521,'Speed Bin A-B'!C1625,'Speed Bin A-B'!C1729,'Speed Bin A-B'!C1833,'Speed Bin A-B'!C1937,'Speed Bin A-B'!C2249,'Speed Bin A-B'!C2353,'Speed Bin A-B'!C2457,'Speed Bin A-B'!C2561,'Speed Bin A-B'!C2665)</f>
        <v>2</v>
      </c>
      <c r="D58" s="273">
        <f>SUM('Speed Bin A-B'!D65,'Speed Bin A-B'!D169,'Speed Bin A-B'!D273,'Speed Bin A-B'!D377,'Speed Bin A-B'!D481,'Speed Bin A-B'!D793,'Speed Bin A-B'!D897,'Speed Bin A-B'!D1001,'Speed Bin A-B'!D1105,'Speed Bin A-B'!D1209,'Speed Bin A-B'!D1521,'Speed Bin A-B'!D1625,'Speed Bin A-B'!D1729,'Speed Bin A-B'!D1833,'Speed Bin A-B'!D1937,'Speed Bin A-B'!D2249,'Speed Bin A-B'!D2353,'Speed Bin A-B'!D2457,'Speed Bin A-B'!D2561,'Speed Bin A-B'!D2665)</f>
        <v>32</v>
      </c>
      <c r="E58" s="273">
        <f>SUM('Speed Bin A-B'!E65,'Speed Bin A-B'!E169,'Speed Bin A-B'!E273,'Speed Bin A-B'!E377,'Speed Bin A-B'!E481,'Speed Bin A-B'!E793,'Speed Bin A-B'!E897,'Speed Bin A-B'!E1001,'Speed Bin A-B'!E1105,'Speed Bin A-B'!E1209,'Speed Bin A-B'!E1521,'Speed Bin A-B'!E1625,'Speed Bin A-B'!E1729,'Speed Bin A-B'!E1833,'Speed Bin A-B'!E1937,'Speed Bin A-B'!E2249,'Speed Bin A-B'!E2353,'Speed Bin A-B'!E2457,'Speed Bin A-B'!E2561,'Speed Bin A-B'!E2665)</f>
        <v>169</v>
      </c>
      <c r="F58" s="273">
        <f>SUM('Speed Bin A-B'!F65,'Speed Bin A-B'!F169,'Speed Bin A-B'!F273,'Speed Bin A-B'!F377,'Speed Bin A-B'!F481,'Speed Bin A-B'!F793,'Speed Bin A-B'!F897,'Speed Bin A-B'!F1001,'Speed Bin A-B'!F1105,'Speed Bin A-B'!F1209,'Speed Bin A-B'!F1521,'Speed Bin A-B'!F1625,'Speed Bin A-B'!F1729,'Speed Bin A-B'!F1833,'Speed Bin A-B'!F1937,'Speed Bin A-B'!F2249,'Speed Bin A-B'!F2353,'Speed Bin A-B'!F2457,'Speed Bin A-B'!F2561,'Speed Bin A-B'!F2665)</f>
        <v>434</v>
      </c>
      <c r="G58" s="273">
        <f>SUM('Speed Bin A-B'!G65,'Speed Bin A-B'!G169,'Speed Bin A-B'!G273,'Speed Bin A-B'!G377,'Speed Bin A-B'!G481,'Speed Bin A-B'!G793,'Speed Bin A-B'!G897,'Speed Bin A-B'!G1001,'Speed Bin A-B'!G1105,'Speed Bin A-B'!G1209,'Speed Bin A-B'!G1521,'Speed Bin A-B'!G1625,'Speed Bin A-B'!G1729,'Speed Bin A-B'!G1833,'Speed Bin A-B'!G1937,'Speed Bin A-B'!G2249,'Speed Bin A-B'!G2353,'Speed Bin A-B'!G2457,'Speed Bin A-B'!G2561,'Speed Bin A-B'!G2665)</f>
        <v>361</v>
      </c>
      <c r="H58" s="273">
        <f>SUM('Speed Bin A-B'!H65,'Speed Bin A-B'!H169,'Speed Bin A-B'!H273,'Speed Bin A-B'!H377,'Speed Bin A-B'!H481,'Speed Bin A-B'!H793,'Speed Bin A-B'!H897,'Speed Bin A-B'!H1001,'Speed Bin A-B'!H1105,'Speed Bin A-B'!H1209,'Speed Bin A-B'!H1521,'Speed Bin A-B'!H1625,'Speed Bin A-B'!H1729,'Speed Bin A-B'!H1833,'Speed Bin A-B'!H1937,'Speed Bin A-B'!H2249,'Speed Bin A-B'!H2353,'Speed Bin A-B'!H2457,'Speed Bin A-B'!H2561,'Speed Bin A-B'!H2665)</f>
        <v>88</v>
      </c>
      <c r="I58" s="273">
        <f>SUM('Speed Bin A-B'!I65,'Speed Bin A-B'!I169,'Speed Bin A-B'!I273,'Speed Bin A-B'!I377,'Speed Bin A-B'!I481,'Speed Bin A-B'!I793,'Speed Bin A-B'!I897,'Speed Bin A-B'!I1001,'Speed Bin A-B'!I1105,'Speed Bin A-B'!I1209,'Speed Bin A-B'!I1521,'Speed Bin A-B'!I1625,'Speed Bin A-B'!I1729,'Speed Bin A-B'!I1833,'Speed Bin A-B'!I1937,'Speed Bin A-B'!I2249,'Speed Bin A-B'!I2353,'Speed Bin A-B'!I2457,'Speed Bin A-B'!I2561,'Speed Bin A-B'!I2665)</f>
        <v>21</v>
      </c>
      <c r="J58" s="273">
        <f>SUM('Speed Bin A-B'!J65,'Speed Bin A-B'!J169,'Speed Bin A-B'!J273,'Speed Bin A-B'!J377,'Speed Bin A-B'!J481,'Speed Bin A-B'!J793,'Speed Bin A-B'!J897,'Speed Bin A-B'!J1001,'Speed Bin A-B'!J1105,'Speed Bin A-B'!J1209,'Speed Bin A-B'!J1521,'Speed Bin A-B'!J1625,'Speed Bin A-B'!J1729,'Speed Bin A-B'!J1833,'Speed Bin A-B'!J1937,'Speed Bin A-B'!J2249,'Speed Bin A-B'!J2353,'Speed Bin A-B'!J2457,'Speed Bin A-B'!J2561,'Speed Bin A-B'!J2665)</f>
        <v>1</v>
      </c>
      <c r="K58" s="273">
        <f>SUM('Speed Bin A-B'!K65,'Speed Bin A-B'!K169,'Speed Bin A-B'!K273,'Speed Bin A-B'!K377,'Speed Bin A-B'!K481,'Speed Bin A-B'!K793,'Speed Bin A-B'!K897,'Speed Bin A-B'!K1001,'Speed Bin A-B'!K1105,'Speed Bin A-B'!K1209,'Speed Bin A-B'!K1521,'Speed Bin A-B'!K1625,'Speed Bin A-B'!K1729,'Speed Bin A-B'!K1833,'Speed Bin A-B'!K1937,'Speed Bin A-B'!K2249,'Speed Bin A-B'!K2353,'Speed Bin A-B'!K2457,'Speed Bin A-B'!K2561,'Speed Bin A-B'!K2665)</f>
        <v>2</v>
      </c>
      <c r="L58" s="273">
        <f>SUM('Speed Bin A-B'!L65,'Speed Bin A-B'!L169,'Speed Bin A-B'!L273,'Speed Bin A-B'!L377,'Speed Bin A-B'!L481,'Speed Bin A-B'!L793,'Speed Bin A-B'!L897,'Speed Bin A-B'!L1001,'Speed Bin A-B'!L1105,'Speed Bin A-B'!L1209,'Speed Bin A-B'!L1521,'Speed Bin A-B'!L1625,'Speed Bin A-B'!L1729,'Speed Bin A-B'!L1833,'Speed Bin A-B'!L1937,'Speed Bin A-B'!L2249,'Speed Bin A-B'!L2353,'Speed Bin A-B'!L2457,'Speed Bin A-B'!L2561,'Speed Bin A-B'!L2665)</f>
        <v>1</v>
      </c>
      <c r="M58" s="273">
        <f>SUM('Speed Bin A-B'!M65,'Speed Bin A-B'!M169,'Speed Bin A-B'!M273,'Speed Bin A-B'!M377,'Speed Bin A-B'!M481,'Speed Bin A-B'!M793,'Speed Bin A-B'!M897,'Speed Bin A-B'!M1001,'Speed Bin A-B'!M1105,'Speed Bin A-B'!M1209,'Speed Bin A-B'!M1521,'Speed Bin A-B'!M1625,'Speed Bin A-B'!M1729,'Speed Bin A-B'!M1833,'Speed Bin A-B'!M1937,'Speed Bin A-B'!M2249,'Speed Bin A-B'!M2353,'Speed Bin A-B'!M2457,'Speed Bin A-B'!M2561,'Speed Bin A-B'!M2665)</f>
        <v>0</v>
      </c>
      <c r="N58" s="273">
        <f>SUM('Speed Bin A-B'!N65,'Speed Bin A-B'!N169,'Speed Bin A-B'!N273,'Speed Bin A-B'!N377,'Speed Bin A-B'!N481,'Speed Bin A-B'!N793,'Speed Bin A-B'!N897,'Speed Bin A-B'!N1001,'Speed Bin A-B'!N1105,'Speed Bin A-B'!N1209,'Speed Bin A-B'!N1521,'Speed Bin A-B'!N1625,'Speed Bin A-B'!N1729,'Speed Bin A-B'!N1833,'Speed Bin A-B'!N1937,'Speed Bin A-B'!N2249,'Speed Bin A-B'!N2353,'Speed Bin A-B'!N2457,'Speed Bin A-B'!N2561,'Speed Bin A-B'!N2665)</f>
        <v>0</v>
      </c>
      <c r="O58" s="273">
        <f>SUM('Speed Bin A-B'!O65,'Speed Bin A-B'!O169,'Speed Bin A-B'!O273,'Speed Bin A-B'!O377,'Speed Bin A-B'!O481,'Speed Bin A-B'!O793,'Speed Bin A-B'!O897,'Speed Bin A-B'!O1001,'Speed Bin A-B'!O1105,'Speed Bin A-B'!O1209,'Speed Bin A-B'!O1521,'Speed Bin A-B'!O1625,'Speed Bin A-B'!O1729,'Speed Bin A-B'!O1833,'Speed Bin A-B'!O1937,'Speed Bin A-B'!O2249,'Speed Bin A-B'!O2353,'Speed Bin A-B'!O2457,'Speed Bin A-B'!O2561,'Speed Bin A-B'!O2665)</f>
        <v>0</v>
      </c>
      <c r="P58" s="273">
        <f>SUM('Speed Bin A-B'!P65,'Speed Bin A-B'!P169,'Speed Bin A-B'!P273,'Speed Bin A-B'!P377,'Speed Bin A-B'!P481,'Speed Bin A-B'!P793,'Speed Bin A-B'!P897,'Speed Bin A-B'!P1001,'Speed Bin A-B'!P1105,'Speed Bin A-B'!P1209,'Speed Bin A-B'!P1521,'Speed Bin A-B'!P1625,'Speed Bin A-B'!P1729,'Speed Bin A-B'!P1833,'Speed Bin A-B'!P1937,'Speed Bin A-B'!P2249,'Speed Bin A-B'!P2353,'Speed Bin A-B'!P2457,'Speed Bin A-B'!P2561,'Speed Bin A-B'!P2665)</f>
        <v>0</v>
      </c>
      <c r="Q58" s="273">
        <f>SUM('Speed Bin A-B'!Q65,'Speed Bin A-B'!Q169,'Speed Bin A-B'!Q273,'Speed Bin A-B'!Q377,'Speed Bin A-B'!Q481,'Speed Bin A-B'!Q793,'Speed Bin A-B'!Q897,'Speed Bin A-B'!Q1001,'Speed Bin A-B'!Q1105,'Speed Bin A-B'!Q1209,'Speed Bin A-B'!Q1521,'Speed Bin A-B'!Q1625,'Speed Bin A-B'!Q1729,'Speed Bin A-B'!Q1833,'Speed Bin A-B'!Q1937,'Speed Bin A-B'!Q2249,'Speed Bin A-B'!Q2353,'Speed Bin A-B'!Q2457,'Speed Bin A-B'!Q2561,'Speed Bin A-B'!Q2665)</f>
        <v>0</v>
      </c>
      <c r="R58" s="273">
        <f>SUM('Speed Bin A-B'!R65,'Speed Bin A-B'!R169,'Speed Bin A-B'!R273,'Speed Bin A-B'!R377,'Speed Bin A-B'!R481,'Speed Bin A-B'!R793,'Speed Bin A-B'!R897,'Speed Bin A-B'!R1001,'Speed Bin A-B'!R1105,'Speed Bin A-B'!R1209,'Speed Bin A-B'!R1521,'Speed Bin A-B'!R1625,'Speed Bin A-B'!R1729,'Speed Bin A-B'!R1833,'Speed Bin A-B'!R1937,'Speed Bin A-B'!R2249,'Speed Bin A-B'!R2353,'Speed Bin A-B'!R2457,'Speed Bin A-B'!R2561,'Speed Bin A-B'!R2665)</f>
        <v>0</v>
      </c>
      <c r="S58" s="273">
        <f>SUM('Speed Bin A-B'!S65,'Speed Bin A-B'!S169,'Speed Bin A-B'!S273,'Speed Bin A-B'!S377,'Speed Bin A-B'!S481,'Speed Bin A-B'!S793,'Speed Bin A-B'!S897,'Speed Bin A-B'!S1001,'Speed Bin A-B'!S1105,'Speed Bin A-B'!S1209,'Speed Bin A-B'!S1521,'Speed Bin A-B'!S1625,'Speed Bin A-B'!S1729,'Speed Bin A-B'!S1833,'Speed Bin A-B'!S1937,'Speed Bin A-B'!S2249,'Speed Bin A-B'!S2353,'Speed Bin A-B'!S2457,'Speed Bin A-B'!S2561,'Speed Bin A-B'!S2665)</f>
        <v>0</v>
      </c>
      <c r="T58" s="273">
        <f>SUM('Speed Bin A-B'!T65,'Speed Bin A-B'!T169,'Speed Bin A-B'!T273,'Speed Bin A-B'!T377,'Speed Bin A-B'!T481,'Speed Bin A-B'!T793,'Speed Bin A-B'!T897,'Speed Bin A-B'!T1001,'Speed Bin A-B'!T1105,'Speed Bin A-B'!T1209,'Speed Bin A-B'!T1521,'Speed Bin A-B'!T1625,'Speed Bin A-B'!T1729,'Speed Bin A-B'!T1833,'Speed Bin A-B'!T1937,'Speed Bin A-B'!T2249,'Speed Bin A-B'!T2353,'Speed Bin A-B'!T2457,'Speed Bin A-B'!T2561,'Speed Bin A-B'!T2665)</f>
        <v>0</v>
      </c>
      <c r="U58" s="273">
        <f>SUM('Speed Bin A-B'!U65,'Speed Bin A-B'!U169,'Speed Bin A-B'!U273,'Speed Bin A-B'!U377,'Speed Bin A-B'!U481,'Speed Bin A-B'!U793,'Speed Bin A-B'!U897,'Speed Bin A-B'!U1001,'Speed Bin A-B'!U1105,'Speed Bin A-B'!U1209,'Speed Bin A-B'!U1521,'Speed Bin A-B'!U1625,'Speed Bin A-B'!U1729,'Speed Bin A-B'!U1833,'Speed Bin A-B'!U1937,'Speed Bin A-B'!U2249,'Speed Bin A-B'!U2353,'Speed Bin A-B'!U2457,'Speed Bin A-B'!U2561,'Speed Bin A-B'!U2665)</f>
        <v>0</v>
      </c>
      <c r="V58"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f>
        <v>24.214285714285715</v>
      </c>
      <c r="W58"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f>
        <v>28.792857142857148</v>
      </c>
      <c r="X58" s="267"/>
      <c r="Y58" s="267"/>
    </row>
    <row r="59" spans="1:25" x14ac:dyDescent="0.25">
      <c r="A59" s="272">
        <v>0.57291666666666696</v>
      </c>
      <c r="B59" s="273">
        <f>SUM('Speed Bin A-B'!B66,'Speed Bin A-B'!B170,'Speed Bin A-B'!B274,'Speed Bin A-B'!B378,'Speed Bin A-B'!B482,'Speed Bin A-B'!B794,'Speed Bin A-B'!B898,'Speed Bin A-B'!B1002,'Speed Bin A-B'!B1106,'Speed Bin A-B'!B1210,'Speed Bin A-B'!B1522,'Speed Bin A-B'!B1626,'Speed Bin A-B'!B1730,'Speed Bin A-B'!B1834,'Speed Bin A-B'!B1938,'Speed Bin A-B'!B2250,'Speed Bin A-B'!B2354,'Speed Bin A-B'!B2458,'Speed Bin A-B'!B2562,'Speed Bin A-B'!B2666)</f>
        <v>1073</v>
      </c>
      <c r="C59" s="273">
        <f>SUM('Speed Bin A-B'!C66,'Speed Bin A-B'!C170,'Speed Bin A-B'!C274,'Speed Bin A-B'!C378,'Speed Bin A-B'!C482,'Speed Bin A-B'!C794,'Speed Bin A-B'!C898,'Speed Bin A-B'!C1002,'Speed Bin A-B'!C1106,'Speed Bin A-B'!C1210,'Speed Bin A-B'!C1522,'Speed Bin A-B'!C1626,'Speed Bin A-B'!C1730,'Speed Bin A-B'!C1834,'Speed Bin A-B'!C1938,'Speed Bin A-B'!C2250,'Speed Bin A-B'!C2354,'Speed Bin A-B'!C2458,'Speed Bin A-B'!C2562,'Speed Bin A-B'!C2666)</f>
        <v>1</v>
      </c>
      <c r="D59" s="273">
        <f>SUM('Speed Bin A-B'!D66,'Speed Bin A-B'!D170,'Speed Bin A-B'!D274,'Speed Bin A-B'!D378,'Speed Bin A-B'!D482,'Speed Bin A-B'!D794,'Speed Bin A-B'!D898,'Speed Bin A-B'!D1002,'Speed Bin A-B'!D1106,'Speed Bin A-B'!D1210,'Speed Bin A-B'!D1522,'Speed Bin A-B'!D1626,'Speed Bin A-B'!D1730,'Speed Bin A-B'!D1834,'Speed Bin A-B'!D1938,'Speed Bin A-B'!D2250,'Speed Bin A-B'!D2354,'Speed Bin A-B'!D2458,'Speed Bin A-B'!D2562,'Speed Bin A-B'!D2666)</f>
        <v>33</v>
      </c>
      <c r="E59" s="273">
        <f>SUM('Speed Bin A-B'!E66,'Speed Bin A-B'!E170,'Speed Bin A-B'!E274,'Speed Bin A-B'!E378,'Speed Bin A-B'!E482,'Speed Bin A-B'!E794,'Speed Bin A-B'!E898,'Speed Bin A-B'!E1002,'Speed Bin A-B'!E1106,'Speed Bin A-B'!E1210,'Speed Bin A-B'!E1522,'Speed Bin A-B'!E1626,'Speed Bin A-B'!E1730,'Speed Bin A-B'!E1834,'Speed Bin A-B'!E1938,'Speed Bin A-B'!E2250,'Speed Bin A-B'!E2354,'Speed Bin A-B'!E2458,'Speed Bin A-B'!E2562,'Speed Bin A-B'!E2666)</f>
        <v>196</v>
      </c>
      <c r="F59" s="273">
        <f>SUM('Speed Bin A-B'!F66,'Speed Bin A-B'!F170,'Speed Bin A-B'!F274,'Speed Bin A-B'!F378,'Speed Bin A-B'!F482,'Speed Bin A-B'!F794,'Speed Bin A-B'!F898,'Speed Bin A-B'!F1002,'Speed Bin A-B'!F1106,'Speed Bin A-B'!F1210,'Speed Bin A-B'!F1522,'Speed Bin A-B'!F1626,'Speed Bin A-B'!F1730,'Speed Bin A-B'!F1834,'Speed Bin A-B'!F1938,'Speed Bin A-B'!F2250,'Speed Bin A-B'!F2354,'Speed Bin A-B'!F2458,'Speed Bin A-B'!F2562,'Speed Bin A-B'!F2666)</f>
        <v>441</v>
      </c>
      <c r="G59" s="273">
        <f>SUM('Speed Bin A-B'!G66,'Speed Bin A-B'!G170,'Speed Bin A-B'!G274,'Speed Bin A-B'!G378,'Speed Bin A-B'!G482,'Speed Bin A-B'!G794,'Speed Bin A-B'!G898,'Speed Bin A-B'!G1002,'Speed Bin A-B'!G1106,'Speed Bin A-B'!G1210,'Speed Bin A-B'!G1522,'Speed Bin A-B'!G1626,'Speed Bin A-B'!G1730,'Speed Bin A-B'!G1834,'Speed Bin A-B'!G1938,'Speed Bin A-B'!G2250,'Speed Bin A-B'!G2354,'Speed Bin A-B'!G2458,'Speed Bin A-B'!G2562,'Speed Bin A-B'!G2666)</f>
        <v>308</v>
      </c>
      <c r="H59" s="273">
        <f>SUM('Speed Bin A-B'!H66,'Speed Bin A-B'!H170,'Speed Bin A-B'!H274,'Speed Bin A-B'!H378,'Speed Bin A-B'!H482,'Speed Bin A-B'!H794,'Speed Bin A-B'!H898,'Speed Bin A-B'!H1002,'Speed Bin A-B'!H1106,'Speed Bin A-B'!H1210,'Speed Bin A-B'!H1522,'Speed Bin A-B'!H1626,'Speed Bin A-B'!H1730,'Speed Bin A-B'!H1834,'Speed Bin A-B'!H1938,'Speed Bin A-B'!H2250,'Speed Bin A-B'!H2354,'Speed Bin A-B'!H2458,'Speed Bin A-B'!H2562,'Speed Bin A-B'!H2666)</f>
        <v>74</v>
      </c>
      <c r="I59" s="273">
        <f>SUM('Speed Bin A-B'!I66,'Speed Bin A-B'!I170,'Speed Bin A-B'!I274,'Speed Bin A-B'!I378,'Speed Bin A-B'!I482,'Speed Bin A-B'!I794,'Speed Bin A-B'!I898,'Speed Bin A-B'!I1002,'Speed Bin A-B'!I1106,'Speed Bin A-B'!I1210,'Speed Bin A-B'!I1522,'Speed Bin A-B'!I1626,'Speed Bin A-B'!I1730,'Speed Bin A-B'!I1834,'Speed Bin A-B'!I1938,'Speed Bin A-B'!I2250,'Speed Bin A-B'!I2354,'Speed Bin A-B'!I2458,'Speed Bin A-B'!I2562,'Speed Bin A-B'!I2666)</f>
        <v>16</v>
      </c>
      <c r="J59" s="273">
        <f>SUM('Speed Bin A-B'!J66,'Speed Bin A-B'!J170,'Speed Bin A-B'!J274,'Speed Bin A-B'!J378,'Speed Bin A-B'!J482,'Speed Bin A-B'!J794,'Speed Bin A-B'!J898,'Speed Bin A-B'!J1002,'Speed Bin A-B'!J1106,'Speed Bin A-B'!J1210,'Speed Bin A-B'!J1522,'Speed Bin A-B'!J1626,'Speed Bin A-B'!J1730,'Speed Bin A-B'!J1834,'Speed Bin A-B'!J1938,'Speed Bin A-B'!J2250,'Speed Bin A-B'!J2354,'Speed Bin A-B'!J2458,'Speed Bin A-B'!J2562,'Speed Bin A-B'!J2666)</f>
        <v>2</v>
      </c>
      <c r="K59" s="273">
        <f>SUM('Speed Bin A-B'!K66,'Speed Bin A-B'!K170,'Speed Bin A-B'!K274,'Speed Bin A-B'!K378,'Speed Bin A-B'!K482,'Speed Bin A-B'!K794,'Speed Bin A-B'!K898,'Speed Bin A-B'!K1002,'Speed Bin A-B'!K1106,'Speed Bin A-B'!K1210,'Speed Bin A-B'!K1522,'Speed Bin A-B'!K1626,'Speed Bin A-B'!K1730,'Speed Bin A-B'!K1834,'Speed Bin A-B'!K1938,'Speed Bin A-B'!K2250,'Speed Bin A-B'!K2354,'Speed Bin A-B'!K2458,'Speed Bin A-B'!K2562,'Speed Bin A-B'!K2666)</f>
        <v>1</v>
      </c>
      <c r="L59" s="273">
        <f>SUM('Speed Bin A-B'!L66,'Speed Bin A-B'!L170,'Speed Bin A-B'!L274,'Speed Bin A-B'!L378,'Speed Bin A-B'!L482,'Speed Bin A-B'!L794,'Speed Bin A-B'!L898,'Speed Bin A-B'!L1002,'Speed Bin A-B'!L1106,'Speed Bin A-B'!L1210,'Speed Bin A-B'!L1522,'Speed Bin A-B'!L1626,'Speed Bin A-B'!L1730,'Speed Bin A-B'!L1834,'Speed Bin A-B'!L1938,'Speed Bin A-B'!L2250,'Speed Bin A-B'!L2354,'Speed Bin A-B'!L2458,'Speed Bin A-B'!L2562,'Speed Bin A-B'!L2666)</f>
        <v>1</v>
      </c>
      <c r="M59" s="273">
        <f>SUM('Speed Bin A-B'!M66,'Speed Bin A-B'!M170,'Speed Bin A-B'!M274,'Speed Bin A-B'!M378,'Speed Bin A-B'!M482,'Speed Bin A-B'!M794,'Speed Bin A-B'!M898,'Speed Bin A-B'!M1002,'Speed Bin A-B'!M1106,'Speed Bin A-B'!M1210,'Speed Bin A-B'!M1522,'Speed Bin A-B'!M1626,'Speed Bin A-B'!M1730,'Speed Bin A-B'!M1834,'Speed Bin A-B'!M1938,'Speed Bin A-B'!M2250,'Speed Bin A-B'!M2354,'Speed Bin A-B'!M2458,'Speed Bin A-B'!M2562,'Speed Bin A-B'!M2666)</f>
        <v>0</v>
      </c>
      <c r="N59" s="273">
        <f>SUM('Speed Bin A-B'!N66,'Speed Bin A-B'!N170,'Speed Bin A-B'!N274,'Speed Bin A-B'!N378,'Speed Bin A-B'!N482,'Speed Bin A-B'!N794,'Speed Bin A-B'!N898,'Speed Bin A-B'!N1002,'Speed Bin A-B'!N1106,'Speed Bin A-B'!N1210,'Speed Bin A-B'!N1522,'Speed Bin A-B'!N1626,'Speed Bin A-B'!N1730,'Speed Bin A-B'!N1834,'Speed Bin A-B'!N1938,'Speed Bin A-B'!N2250,'Speed Bin A-B'!N2354,'Speed Bin A-B'!N2458,'Speed Bin A-B'!N2562,'Speed Bin A-B'!N2666)</f>
        <v>0</v>
      </c>
      <c r="O59" s="273">
        <f>SUM('Speed Bin A-B'!O66,'Speed Bin A-B'!O170,'Speed Bin A-B'!O274,'Speed Bin A-B'!O378,'Speed Bin A-B'!O482,'Speed Bin A-B'!O794,'Speed Bin A-B'!O898,'Speed Bin A-B'!O1002,'Speed Bin A-B'!O1106,'Speed Bin A-B'!O1210,'Speed Bin A-B'!O1522,'Speed Bin A-B'!O1626,'Speed Bin A-B'!O1730,'Speed Bin A-B'!O1834,'Speed Bin A-B'!O1938,'Speed Bin A-B'!O2250,'Speed Bin A-B'!O2354,'Speed Bin A-B'!O2458,'Speed Bin A-B'!O2562,'Speed Bin A-B'!O2666)</f>
        <v>0</v>
      </c>
      <c r="P59" s="273">
        <f>SUM('Speed Bin A-B'!P66,'Speed Bin A-B'!P170,'Speed Bin A-B'!P274,'Speed Bin A-B'!P378,'Speed Bin A-B'!P482,'Speed Bin A-B'!P794,'Speed Bin A-B'!P898,'Speed Bin A-B'!P1002,'Speed Bin A-B'!P1106,'Speed Bin A-B'!P1210,'Speed Bin A-B'!P1522,'Speed Bin A-B'!P1626,'Speed Bin A-B'!P1730,'Speed Bin A-B'!P1834,'Speed Bin A-B'!P1938,'Speed Bin A-B'!P2250,'Speed Bin A-B'!P2354,'Speed Bin A-B'!P2458,'Speed Bin A-B'!P2562,'Speed Bin A-B'!P2666)</f>
        <v>0</v>
      </c>
      <c r="Q59" s="273">
        <f>SUM('Speed Bin A-B'!Q66,'Speed Bin A-B'!Q170,'Speed Bin A-B'!Q274,'Speed Bin A-B'!Q378,'Speed Bin A-B'!Q482,'Speed Bin A-B'!Q794,'Speed Bin A-B'!Q898,'Speed Bin A-B'!Q1002,'Speed Bin A-B'!Q1106,'Speed Bin A-B'!Q1210,'Speed Bin A-B'!Q1522,'Speed Bin A-B'!Q1626,'Speed Bin A-B'!Q1730,'Speed Bin A-B'!Q1834,'Speed Bin A-B'!Q1938,'Speed Bin A-B'!Q2250,'Speed Bin A-B'!Q2354,'Speed Bin A-B'!Q2458,'Speed Bin A-B'!Q2562,'Speed Bin A-B'!Q2666)</f>
        <v>0</v>
      </c>
      <c r="R59" s="273">
        <f>SUM('Speed Bin A-B'!R66,'Speed Bin A-B'!R170,'Speed Bin A-B'!R274,'Speed Bin A-B'!R378,'Speed Bin A-B'!R482,'Speed Bin A-B'!R794,'Speed Bin A-B'!R898,'Speed Bin A-B'!R1002,'Speed Bin A-B'!R1106,'Speed Bin A-B'!R1210,'Speed Bin A-B'!R1522,'Speed Bin A-B'!R1626,'Speed Bin A-B'!R1730,'Speed Bin A-B'!R1834,'Speed Bin A-B'!R1938,'Speed Bin A-B'!R2250,'Speed Bin A-B'!R2354,'Speed Bin A-B'!R2458,'Speed Bin A-B'!R2562,'Speed Bin A-B'!R2666)</f>
        <v>0</v>
      </c>
      <c r="S59" s="273">
        <f>SUM('Speed Bin A-B'!S66,'Speed Bin A-B'!S170,'Speed Bin A-B'!S274,'Speed Bin A-B'!S378,'Speed Bin A-B'!S482,'Speed Bin A-B'!S794,'Speed Bin A-B'!S898,'Speed Bin A-B'!S1002,'Speed Bin A-B'!S1106,'Speed Bin A-B'!S1210,'Speed Bin A-B'!S1522,'Speed Bin A-B'!S1626,'Speed Bin A-B'!S1730,'Speed Bin A-B'!S1834,'Speed Bin A-B'!S1938,'Speed Bin A-B'!S2250,'Speed Bin A-B'!S2354,'Speed Bin A-B'!S2458,'Speed Bin A-B'!S2562,'Speed Bin A-B'!S2666)</f>
        <v>0</v>
      </c>
      <c r="T59" s="273">
        <f>SUM('Speed Bin A-B'!T66,'Speed Bin A-B'!T170,'Speed Bin A-B'!T274,'Speed Bin A-B'!T378,'Speed Bin A-B'!T482,'Speed Bin A-B'!T794,'Speed Bin A-B'!T898,'Speed Bin A-B'!T1002,'Speed Bin A-B'!T1106,'Speed Bin A-B'!T1210,'Speed Bin A-B'!T1522,'Speed Bin A-B'!T1626,'Speed Bin A-B'!T1730,'Speed Bin A-B'!T1834,'Speed Bin A-B'!T1938,'Speed Bin A-B'!T2250,'Speed Bin A-B'!T2354,'Speed Bin A-B'!T2458,'Speed Bin A-B'!T2562,'Speed Bin A-B'!T2666)</f>
        <v>0</v>
      </c>
      <c r="U59" s="273">
        <f>SUM('Speed Bin A-B'!U66,'Speed Bin A-B'!U170,'Speed Bin A-B'!U274,'Speed Bin A-B'!U378,'Speed Bin A-B'!U482,'Speed Bin A-B'!U794,'Speed Bin A-B'!U898,'Speed Bin A-B'!U1002,'Speed Bin A-B'!U1106,'Speed Bin A-B'!U1210,'Speed Bin A-B'!U1522,'Speed Bin A-B'!U1626,'Speed Bin A-B'!U1730,'Speed Bin A-B'!U1834,'Speed Bin A-B'!U1938,'Speed Bin A-B'!U2250,'Speed Bin A-B'!U2354,'Speed Bin A-B'!U2458,'Speed Bin A-B'!U2562,'Speed Bin A-B'!U2666)</f>
        <v>0</v>
      </c>
      <c r="V59"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f>
        <v>23.964285714285715</v>
      </c>
      <c r="W59"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f>
        <v>28.578571428571429</v>
      </c>
      <c r="X59" s="267"/>
      <c r="Y59" s="267"/>
    </row>
    <row r="60" spans="1:25" x14ac:dyDescent="0.25">
      <c r="A60" s="272">
        <v>0.58333333333333304</v>
      </c>
      <c r="B60" s="273">
        <f>SUM('Speed Bin A-B'!B67,'Speed Bin A-B'!B171,'Speed Bin A-B'!B275,'Speed Bin A-B'!B379,'Speed Bin A-B'!B483,'Speed Bin A-B'!B795,'Speed Bin A-B'!B899,'Speed Bin A-B'!B1003,'Speed Bin A-B'!B1107,'Speed Bin A-B'!B1211,'Speed Bin A-B'!B1523,'Speed Bin A-B'!B1627,'Speed Bin A-B'!B1731,'Speed Bin A-B'!B1835,'Speed Bin A-B'!B1939,'Speed Bin A-B'!B2251,'Speed Bin A-B'!B2355,'Speed Bin A-B'!B2459,'Speed Bin A-B'!B2563,'Speed Bin A-B'!B2667)</f>
        <v>1045</v>
      </c>
      <c r="C60" s="273">
        <f>SUM('Speed Bin A-B'!C67,'Speed Bin A-B'!C171,'Speed Bin A-B'!C275,'Speed Bin A-B'!C379,'Speed Bin A-B'!C483,'Speed Bin A-B'!C795,'Speed Bin A-B'!C899,'Speed Bin A-B'!C1003,'Speed Bin A-B'!C1107,'Speed Bin A-B'!C1211,'Speed Bin A-B'!C1523,'Speed Bin A-B'!C1627,'Speed Bin A-B'!C1731,'Speed Bin A-B'!C1835,'Speed Bin A-B'!C1939,'Speed Bin A-B'!C2251,'Speed Bin A-B'!C2355,'Speed Bin A-B'!C2459,'Speed Bin A-B'!C2563,'Speed Bin A-B'!C2667)</f>
        <v>1</v>
      </c>
      <c r="D60" s="273">
        <f>SUM('Speed Bin A-B'!D67,'Speed Bin A-B'!D171,'Speed Bin A-B'!D275,'Speed Bin A-B'!D379,'Speed Bin A-B'!D483,'Speed Bin A-B'!D795,'Speed Bin A-B'!D899,'Speed Bin A-B'!D1003,'Speed Bin A-B'!D1107,'Speed Bin A-B'!D1211,'Speed Bin A-B'!D1523,'Speed Bin A-B'!D1627,'Speed Bin A-B'!D1731,'Speed Bin A-B'!D1835,'Speed Bin A-B'!D1939,'Speed Bin A-B'!D2251,'Speed Bin A-B'!D2355,'Speed Bin A-B'!D2459,'Speed Bin A-B'!D2563,'Speed Bin A-B'!D2667)</f>
        <v>23</v>
      </c>
      <c r="E60" s="273">
        <f>SUM('Speed Bin A-B'!E67,'Speed Bin A-B'!E171,'Speed Bin A-B'!E275,'Speed Bin A-B'!E379,'Speed Bin A-B'!E483,'Speed Bin A-B'!E795,'Speed Bin A-B'!E899,'Speed Bin A-B'!E1003,'Speed Bin A-B'!E1107,'Speed Bin A-B'!E1211,'Speed Bin A-B'!E1523,'Speed Bin A-B'!E1627,'Speed Bin A-B'!E1731,'Speed Bin A-B'!E1835,'Speed Bin A-B'!E1939,'Speed Bin A-B'!E2251,'Speed Bin A-B'!E2355,'Speed Bin A-B'!E2459,'Speed Bin A-B'!E2563,'Speed Bin A-B'!E2667)</f>
        <v>165</v>
      </c>
      <c r="F60" s="273">
        <f>SUM('Speed Bin A-B'!F67,'Speed Bin A-B'!F171,'Speed Bin A-B'!F275,'Speed Bin A-B'!F379,'Speed Bin A-B'!F483,'Speed Bin A-B'!F795,'Speed Bin A-B'!F899,'Speed Bin A-B'!F1003,'Speed Bin A-B'!F1107,'Speed Bin A-B'!F1211,'Speed Bin A-B'!F1523,'Speed Bin A-B'!F1627,'Speed Bin A-B'!F1731,'Speed Bin A-B'!F1835,'Speed Bin A-B'!F1939,'Speed Bin A-B'!F2251,'Speed Bin A-B'!F2355,'Speed Bin A-B'!F2459,'Speed Bin A-B'!F2563,'Speed Bin A-B'!F2667)</f>
        <v>422</v>
      </c>
      <c r="G60" s="273">
        <f>SUM('Speed Bin A-B'!G67,'Speed Bin A-B'!G171,'Speed Bin A-B'!G275,'Speed Bin A-B'!G379,'Speed Bin A-B'!G483,'Speed Bin A-B'!G795,'Speed Bin A-B'!G899,'Speed Bin A-B'!G1003,'Speed Bin A-B'!G1107,'Speed Bin A-B'!G1211,'Speed Bin A-B'!G1523,'Speed Bin A-B'!G1627,'Speed Bin A-B'!G1731,'Speed Bin A-B'!G1835,'Speed Bin A-B'!G1939,'Speed Bin A-B'!G2251,'Speed Bin A-B'!G2355,'Speed Bin A-B'!G2459,'Speed Bin A-B'!G2563,'Speed Bin A-B'!G2667)</f>
        <v>326</v>
      </c>
      <c r="H60" s="273">
        <f>SUM('Speed Bin A-B'!H67,'Speed Bin A-B'!H171,'Speed Bin A-B'!H275,'Speed Bin A-B'!H379,'Speed Bin A-B'!H483,'Speed Bin A-B'!H795,'Speed Bin A-B'!H899,'Speed Bin A-B'!H1003,'Speed Bin A-B'!H1107,'Speed Bin A-B'!H1211,'Speed Bin A-B'!H1523,'Speed Bin A-B'!H1627,'Speed Bin A-B'!H1731,'Speed Bin A-B'!H1835,'Speed Bin A-B'!H1939,'Speed Bin A-B'!H2251,'Speed Bin A-B'!H2355,'Speed Bin A-B'!H2459,'Speed Bin A-B'!H2563,'Speed Bin A-B'!H2667)</f>
        <v>90</v>
      </c>
      <c r="I60" s="273">
        <f>SUM('Speed Bin A-B'!I67,'Speed Bin A-B'!I171,'Speed Bin A-B'!I275,'Speed Bin A-B'!I379,'Speed Bin A-B'!I483,'Speed Bin A-B'!I795,'Speed Bin A-B'!I899,'Speed Bin A-B'!I1003,'Speed Bin A-B'!I1107,'Speed Bin A-B'!I1211,'Speed Bin A-B'!I1523,'Speed Bin A-B'!I1627,'Speed Bin A-B'!I1731,'Speed Bin A-B'!I1835,'Speed Bin A-B'!I1939,'Speed Bin A-B'!I2251,'Speed Bin A-B'!I2355,'Speed Bin A-B'!I2459,'Speed Bin A-B'!I2563,'Speed Bin A-B'!I2667)</f>
        <v>13</v>
      </c>
      <c r="J60" s="273">
        <f>SUM('Speed Bin A-B'!J67,'Speed Bin A-B'!J171,'Speed Bin A-B'!J275,'Speed Bin A-B'!J379,'Speed Bin A-B'!J483,'Speed Bin A-B'!J795,'Speed Bin A-B'!J899,'Speed Bin A-B'!J1003,'Speed Bin A-B'!J1107,'Speed Bin A-B'!J1211,'Speed Bin A-B'!J1523,'Speed Bin A-B'!J1627,'Speed Bin A-B'!J1731,'Speed Bin A-B'!J1835,'Speed Bin A-B'!J1939,'Speed Bin A-B'!J2251,'Speed Bin A-B'!J2355,'Speed Bin A-B'!J2459,'Speed Bin A-B'!J2563,'Speed Bin A-B'!J2667)</f>
        <v>5</v>
      </c>
      <c r="K60" s="273">
        <f>SUM('Speed Bin A-B'!K67,'Speed Bin A-B'!K171,'Speed Bin A-B'!K275,'Speed Bin A-B'!K379,'Speed Bin A-B'!K483,'Speed Bin A-B'!K795,'Speed Bin A-B'!K899,'Speed Bin A-B'!K1003,'Speed Bin A-B'!K1107,'Speed Bin A-B'!K1211,'Speed Bin A-B'!K1523,'Speed Bin A-B'!K1627,'Speed Bin A-B'!K1731,'Speed Bin A-B'!K1835,'Speed Bin A-B'!K1939,'Speed Bin A-B'!K2251,'Speed Bin A-B'!K2355,'Speed Bin A-B'!K2459,'Speed Bin A-B'!K2563,'Speed Bin A-B'!K2667)</f>
        <v>0</v>
      </c>
      <c r="L60" s="273">
        <f>SUM('Speed Bin A-B'!L67,'Speed Bin A-B'!L171,'Speed Bin A-B'!L275,'Speed Bin A-B'!L379,'Speed Bin A-B'!L483,'Speed Bin A-B'!L795,'Speed Bin A-B'!L899,'Speed Bin A-B'!L1003,'Speed Bin A-B'!L1107,'Speed Bin A-B'!L1211,'Speed Bin A-B'!L1523,'Speed Bin A-B'!L1627,'Speed Bin A-B'!L1731,'Speed Bin A-B'!L1835,'Speed Bin A-B'!L1939,'Speed Bin A-B'!L2251,'Speed Bin A-B'!L2355,'Speed Bin A-B'!L2459,'Speed Bin A-B'!L2563,'Speed Bin A-B'!L2667)</f>
        <v>0</v>
      </c>
      <c r="M60" s="273">
        <f>SUM('Speed Bin A-B'!M67,'Speed Bin A-B'!M171,'Speed Bin A-B'!M275,'Speed Bin A-B'!M379,'Speed Bin A-B'!M483,'Speed Bin A-B'!M795,'Speed Bin A-B'!M899,'Speed Bin A-B'!M1003,'Speed Bin A-B'!M1107,'Speed Bin A-B'!M1211,'Speed Bin A-B'!M1523,'Speed Bin A-B'!M1627,'Speed Bin A-B'!M1731,'Speed Bin A-B'!M1835,'Speed Bin A-B'!M1939,'Speed Bin A-B'!M2251,'Speed Bin A-B'!M2355,'Speed Bin A-B'!M2459,'Speed Bin A-B'!M2563,'Speed Bin A-B'!M2667)</f>
        <v>0</v>
      </c>
      <c r="N60" s="273">
        <f>SUM('Speed Bin A-B'!N67,'Speed Bin A-B'!N171,'Speed Bin A-B'!N275,'Speed Bin A-B'!N379,'Speed Bin A-B'!N483,'Speed Bin A-B'!N795,'Speed Bin A-B'!N899,'Speed Bin A-B'!N1003,'Speed Bin A-B'!N1107,'Speed Bin A-B'!N1211,'Speed Bin A-B'!N1523,'Speed Bin A-B'!N1627,'Speed Bin A-B'!N1731,'Speed Bin A-B'!N1835,'Speed Bin A-B'!N1939,'Speed Bin A-B'!N2251,'Speed Bin A-B'!N2355,'Speed Bin A-B'!N2459,'Speed Bin A-B'!N2563,'Speed Bin A-B'!N2667)</f>
        <v>0</v>
      </c>
      <c r="O60" s="273">
        <f>SUM('Speed Bin A-B'!O67,'Speed Bin A-B'!O171,'Speed Bin A-B'!O275,'Speed Bin A-B'!O379,'Speed Bin A-B'!O483,'Speed Bin A-B'!O795,'Speed Bin A-B'!O899,'Speed Bin A-B'!O1003,'Speed Bin A-B'!O1107,'Speed Bin A-B'!O1211,'Speed Bin A-B'!O1523,'Speed Bin A-B'!O1627,'Speed Bin A-B'!O1731,'Speed Bin A-B'!O1835,'Speed Bin A-B'!O1939,'Speed Bin A-B'!O2251,'Speed Bin A-B'!O2355,'Speed Bin A-B'!O2459,'Speed Bin A-B'!O2563,'Speed Bin A-B'!O2667)</f>
        <v>0</v>
      </c>
      <c r="P60" s="273">
        <f>SUM('Speed Bin A-B'!P67,'Speed Bin A-B'!P171,'Speed Bin A-B'!P275,'Speed Bin A-B'!P379,'Speed Bin A-B'!P483,'Speed Bin A-B'!P795,'Speed Bin A-B'!P899,'Speed Bin A-B'!P1003,'Speed Bin A-B'!P1107,'Speed Bin A-B'!P1211,'Speed Bin A-B'!P1523,'Speed Bin A-B'!P1627,'Speed Bin A-B'!P1731,'Speed Bin A-B'!P1835,'Speed Bin A-B'!P1939,'Speed Bin A-B'!P2251,'Speed Bin A-B'!P2355,'Speed Bin A-B'!P2459,'Speed Bin A-B'!P2563,'Speed Bin A-B'!P2667)</f>
        <v>0</v>
      </c>
      <c r="Q60" s="273">
        <f>SUM('Speed Bin A-B'!Q67,'Speed Bin A-B'!Q171,'Speed Bin A-B'!Q275,'Speed Bin A-B'!Q379,'Speed Bin A-B'!Q483,'Speed Bin A-B'!Q795,'Speed Bin A-B'!Q899,'Speed Bin A-B'!Q1003,'Speed Bin A-B'!Q1107,'Speed Bin A-B'!Q1211,'Speed Bin A-B'!Q1523,'Speed Bin A-B'!Q1627,'Speed Bin A-B'!Q1731,'Speed Bin A-B'!Q1835,'Speed Bin A-B'!Q1939,'Speed Bin A-B'!Q2251,'Speed Bin A-B'!Q2355,'Speed Bin A-B'!Q2459,'Speed Bin A-B'!Q2563,'Speed Bin A-B'!Q2667)</f>
        <v>0</v>
      </c>
      <c r="R60" s="273">
        <f>SUM('Speed Bin A-B'!R67,'Speed Bin A-B'!R171,'Speed Bin A-B'!R275,'Speed Bin A-B'!R379,'Speed Bin A-B'!R483,'Speed Bin A-B'!R795,'Speed Bin A-B'!R899,'Speed Bin A-B'!R1003,'Speed Bin A-B'!R1107,'Speed Bin A-B'!R1211,'Speed Bin A-B'!R1523,'Speed Bin A-B'!R1627,'Speed Bin A-B'!R1731,'Speed Bin A-B'!R1835,'Speed Bin A-B'!R1939,'Speed Bin A-B'!R2251,'Speed Bin A-B'!R2355,'Speed Bin A-B'!R2459,'Speed Bin A-B'!R2563,'Speed Bin A-B'!R2667)</f>
        <v>0</v>
      </c>
      <c r="S60" s="273">
        <f>SUM('Speed Bin A-B'!S67,'Speed Bin A-B'!S171,'Speed Bin A-B'!S275,'Speed Bin A-B'!S379,'Speed Bin A-B'!S483,'Speed Bin A-B'!S795,'Speed Bin A-B'!S899,'Speed Bin A-B'!S1003,'Speed Bin A-B'!S1107,'Speed Bin A-B'!S1211,'Speed Bin A-B'!S1523,'Speed Bin A-B'!S1627,'Speed Bin A-B'!S1731,'Speed Bin A-B'!S1835,'Speed Bin A-B'!S1939,'Speed Bin A-B'!S2251,'Speed Bin A-B'!S2355,'Speed Bin A-B'!S2459,'Speed Bin A-B'!S2563,'Speed Bin A-B'!S2667)</f>
        <v>0</v>
      </c>
      <c r="T60" s="273">
        <f>SUM('Speed Bin A-B'!T67,'Speed Bin A-B'!T171,'Speed Bin A-B'!T275,'Speed Bin A-B'!T379,'Speed Bin A-B'!T483,'Speed Bin A-B'!T795,'Speed Bin A-B'!T899,'Speed Bin A-B'!T1003,'Speed Bin A-B'!T1107,'Speed Bin A-B'!T1211,'Speed Bin A-B'!T1523,'Speed Bin A-B'!T1627,'Speed Bin A-B'!T1731,'Speed Bin A-B'!T1835,'Speed Bin A-B'!T1939,'Speed Bin A-B'!T2251,'Speed Bin A-B'!T2355,'Speed Bin A-B'!T2459,'Speed Bin A-B'!T2563,'Speed Bin A-B'!T2667)</f>
        <v>0</v>
      </c>
      <c r="U60" s="273">
        <f>SUM('Speed Bin A-B'!U67,'Speed Bin A-B'!U171,'Speed Bin A-B'!U275,'Speed Bin A-B'!U379,'Speed Bin A-B'!U483,'Speed Bin A-B'!U795,'Speed Bin A-B'!U899,'Speed Bin A-B'!U1003,'Speed Bin A-B'!U1107,'Speed Bin A-B'!U1211,'Speed Bin A-B'!U1523,'Speed Bin A-B'!U1627,'Speed Bin A-B'!U1731,'Speed Bin A-B'!U1835,'Speed Bin A-B'!U1939,'Speed Bin A-B'!U2251,'Speed Bin A-B'!U2355,'Speed Bin A-B'!U2459,'Speed Bin A-B'!U2563,'Speed Bin A-B'!U2667)</f>
        <v>0</v>
      </c>
      <c r="V60"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f>
        <v>24.307142857142853</v>
      </c>
      <c r="W60"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f>
        <v>29.057142857142853</v>
      </c>
      <c r="X60" s="267"/>
      <c r="Y60" s="267"/>
    </row>
    <row r="61" spans="1:25" x14ac:dyDescent="0.25">
      <c r="A61" s="272">
        <v>0.59375</v>
      </c>
      <c r="B61" s="273">
        <f>SUM('Speed Bin A-B'!B68,'Speed Bin A-B'!B172,'Speed Bin A-B'!B276,'Speed Bin A-B'!B380,'Speed Bin A-B'!B484,'Speed Bin A-B'!B796,'Speed Bin A-B'!B900,'Speed Bin A-B'!B1004,'Speed Bin A-B'!B1108,'Speed Bin A-B'!B1212,'Speed Bin A-B'!B1524,'Speed Bin A-B'!B1628,'Speed Bin A-B'!B1732,'Speed Bin A-B'!B1836,'Speed Bin A-B'!B1940,'Speed Bin A-B'!B2252,'Speed Bin A-B'!B2356,'Speed Bin A-B'!B2460,'Speed Bin A-B'!B2564,'Speed Bin A-B'!B2668)</f>
        <v>998</v>
      </c>
      <c r="C61" s="273">
        <f>SUM('Speed Bin A-B'!C68,'Speed Bin A-B'!C172,'Speed Bin A-B'!C276,'Speed Bin A-B'!C380,'Speed Bin A-B'!C484,'Speed Bin A-B'!C796,'Speed Bin A-B'!C900,'Speed Bin A-B'!C1004,'Speed Bin A-B'!C1108,'Speed Bin A-B'!C1212,'Speed Bin A-B'!C1524,'Speed Bin A-B'!C1628,'Speed Bin A-B'!C1732,'Speed Bin A-B'!C1836,'Speed Bin A-B'!C1940,'Speed Bin A-B'!C2252,'Speed Bin A-B'!C2356,'Speed Bin A-B'!C2460,'Speed Bin A-B'!C2564,'Speed Bin A-B'!C2668)</f>
        <v>1</v>
      </c>
      <c r="D61" s="273">
        <f>SUM('Speed Bin A-B'!D68,'Speed Bin A-B'!D172,'Speed Bin A-B'!D276,'Speed Bin A-B'!D380,'Speed Bin A-B'!D484,'Speed Bin A-B'!D796,'Speed Bin A-B'!D900,'Speed Bin A-B'!D1004,'Speed Bin A-B'!D1108,'Speed Bin A-B'!D1212,'Speed Bin A-B'!D1524,'Speed Bin A-B'!D1628,'Speed Bin A-B'!D1732,'Speed Bin A-B'!D1836,'Speed Bin A-B'!D1940,'Speed Bin A-B'!D2252,'Speed Bin A-B'!D2356,'Speed Bin A-B'!D2460,'Speed Bin A-B'!D2564,'Speed Bin A-B'!D2668)</f>
        <v>41</v>
      </c>
      <c r="E61" s="273">
        <f>SUM('Speed Bin A-B'!E68,'Speed Bin A-B'!E172,'Speed Bin A-B'!E276,'Speed Bin A-B'!E380,'Speed Bin A-B'!E484,'Speed Bin A-B'!E796,'Speed Bin A-B'!E900,'Speed Bin A-B'!E1004,'Speed Bin A-B'!E1108,'Speed Bin A-B'!E1212,'Speed Bin A-B'!E1524,'Speed Bin A-B'!E1628,'Speed Bin A-B'!E1732,'Speed Bin A-B'!E1836,'Speed Bin A-B'!E1940,'Speed Bin A-B'!E2252,'Speed Bin A-B'!E2356,'Speed Bin A-B'!E2460,'Speed Bin A-B'!E2564,'Speed Bin A-B'!E2668)</f>
        <v>145</v>
      </c>
      <c r="F61" s="273">
        <f>SUM('Speed Bin A-B'!F68,'Speed Bin A-B'!F172,'Speed Bin A-B'!F276,'Speed Bin A-B'!F380,'Speed Bin A-B'!F484,'Speed Bin A-B'!F796,'Speed Bin A-B'!F900,'Speed Bin A-B'!F1004,'Speed Bin A-B'!F1108,'Speed Bin A-B'!F1212,'Speed Bin A-B'!F1524,'Speed Bin A-B'!F1628,'Speed Bin A-B'!F1732,'Speed Bin A-B'!F1836,'Speed Bin A-B'!F1940,'Speed Bin A-B'!F2252,'Speed Bin A-B'!F2356,'Speed Bin A-B'!F2460,'Speed Bin A-B'!F2564,'Speed Bin A-B'!F2668)</f>
        <v>405</v>
      </c>
      <c r="G61" s="273">
        <f>SUM('Speed Bin A-B'!G68,'Speed Bin A-B'!G172,'Speed Bin A-B'!G276,'Speed Bin A-B'!G380,'Speed Bin A-B'!G484,'Speed Bin A-B'!G796,'Speed Bin A-B'!G900,'Speed Bin A-B'!G1004,'Speed Bin A-B'!G1108,'Speed Bin A-B'!G1212,'Speed Bin A-B'!G1524,'Speed Bin A-B'!G1628,'Speed Bin A-B'!G1732,'Speed Bin A-B'!G1836,'Speed Bin A-B'!G1940,'Speed Bin A-B'!G2252,'Speed Bin A-B'!G2356,'Speed Bin A-B'!G2460,'Speed Bin A-B'!G2564,'Speed Bin A-B'!G2668)</f>
        <v>295</v>
      </c>
      <c r="H61" s="273">
        <f>SUM('Speed Bin A-B'!H68,'Speed Bin A-B'!H172,'Speed Bin A-B'!H276,'Speed Bin A-B'!H380,'Speed Bin A-B'!H484,'Speed Bin A-B'!H796,'Speed Bin A-B'!H900,'Speed Bin A-B'!H1004,'Speed Bin A-B'!H1108,'Speed Bin A-B'!H1212,'Speed Bin A-B'!H1524,'Speed Bin A-B'!H1628,'Speed Bin A-B'!H1732,'Speed Bin A-B'!H1836,'Speed Bin A-B'!H1940,'Speed Bin A-B'!H2252,'Speed Bin A-B'!H2356,'Speed Bin A-B'!H2460,'Speed Bin A-B'!H2564,'Speed Bin A-B'!H2668)</f>
        <v>95</v>
      </c>
      <c r="I61" s="273">
        <f>SUM('Speed Bin A-B'!I68,'Speed Bin A-B'!I172,'Speed Bin A-B'!I276,'Speed Bin A-B'!I380,'Speed Bin A-B'!I484,'Speed Bin A-B'!I796,'Speed Bin A-B'!I900,'Speed Bin A-B'!I1004,'Speed Bin A-B'!I1108,'Speed Bin A-B'!I1212,'Speed Bin A-B'!I1524,'Speed Bin A-B'!I1628,'Speed Bin A-B'!I1732,'Speed Bin A-B'!I1836,'Speed Bin A-B'!I1940,'Speed Bin A-B'!I2252,'Speed Bin A-B'!I2356,'Speed Bin A-B'!I2460,'Speed Bin A-B'!I2564,'Speed Bin A-B'!I2668)</f>
        <v>14</v>
      </c>
      <c r="J61" s="273">
        <f>SUM('Speed Bin A-B'!J68,'Speed Bin A-B'!J172,'Speed Bin A-B'!J276,'Speed Bin A-B'!J380,'Speed Bin A-B'!J484,'Speed Bin A-B'!J796,'Speed Bin A-B'!J900,'Speed Bin A-B'!J1004,'Speed Bin A-B'!J1108,'Speed Bin A-B'!J1212,'Speed Bin A-B'!J1524,'Speed Bin A-B'!J1628,'Speed Bin A-B'!J1732,'Speed Bin A-B'!J1836,'Speed Bin A-B'!J1940,'Speed Bin A-B'!J2252,'Speed Bin A-B'!J2356,'Speed Bin A-B'!J2460,'Speed Bin A-B'!J2564,'Speed Bin A-B'!J2668)</f>
        <v>1</v>
      </c>
      <c r="K61" s="273">
        <f>SUM('Speed Bin A-B'!K68,'Speed Bin A-B'!K172,'Speed Bin A-B'!K276,'Speed Bin A-B'!K380,'Speed Bin A-B'!K484,'Speed Bin A-B'!K796,'Speed Bin A-B'!K900,'Speed Bin A-B'!K1004,'Speed Bin A-B'!K1108,'Speed Bin A-B'!K1212,'Speed Bin A-B'!K1524,'Speed Bin A-B'!K1628,'Speed Bin A-B'!K1732,'Speed Bin A-B'!K1836,'Speed Bin A-B'!K1940,'Speed Bin A-B'!K2252,'Speed Bin A-B'!K2356,'Speed Bin A-B'!K2460,'Speed Bin A-B'!K2564,'Speed Bin A-B'!K2668)</f>
        <v>1</v>
      </c>
      <c r="L61" s="273">
        <f>SUM('Speed Bin A-B'!L68,'Speed Bin A-B'!L172,'Speed Bin A-B'!L276,'Speed Bin A-B'!L380,'Speed Bin A-B'!L484,'Speed Bin A-B'!L796,'Speed Bin A-B'!L900,'Speed Bin A-B'!L1004,'Speed Bin A-B'!L1108,'Speed Bin A-B'!L1212,'Speed Bin A-B'!L1524,'Speed Bin A-B'!L1628,'Speed Bin A-B'!L1732,'Speed Bin A-B'!L1836,'Speed Bin A-B'!L1940,'Speed Bin A-B'!L2252,'Speed Bin A-B'!L2356,'Speed Bin A-B'!L2460,'Speed Bin A-B'!L2564,'Speed Bin A-B'!L2668)</f>
        <v>0</v>
      </c>
      <c r="M61" s="273">
        <f>SUM('Speed Bin A-B'!M68,'Speed Bin A-B'!M172,'Speed Bin A-B'!M276,'Speed Bin A-B'!M380,'Speed Bin A-B'!M484,'Speed Bin A-B'!M796,'Speed Bin A-B'!M900,'Speed Bin A-B'!M1004,'Speed Bin A-B'!M1108,'Speed Bin A-B'!M1212,'Speed Bin A-B'!M1524,'Speed Bin A-B'!M1628,'Speed Bin A-B'!M1732,'Speed Bin A-B'!M1836,'Speed Bin A-B'!M1940,'Speed Bin A-B'!M2252,'Speed Bin A-B'!M2356,'Speed Bin A-B'!M2460,'Speed Bin A-B'!M2564,'Speed Bin A-B'!M2668)</f>
        <v>0</v>
      </c>
      <c r="N61" s="273">
        <f>SUM('Speed Bin A-B'!N68,'Speed Bin A-B'!N172,'Speed Bin A-B'!N276,'Speed Bin A-B'!N380,'Speed Bin A-B'!N484,'Speed Bin A-B'!N796,'Speed Bin A-B'!N900,'Speed Bin A-B'!N1004,'Speed Bin A-B'!N1108,'Speed Bin A-B'!N1212,'Speed Bin A-B'!N1524,'Speed Bin A-B'!N1628,'Speed Bin A-B'!N1732,'Speed Bin A-B'!N1836,'Speed Bin A-B'!N1940,'Speed Bin A-B'!N2252,'Speed Bin A-B'!N2356,'Speed Bin A-B'!N2460,'Speed Bin A-B'!N2564,'Speed Bin A-B'!N2668)</f>
        <v>0</v>
      </c>
      <c r="O61" s="273">
        <f>SUM('Speed Bin A-B'!O68,'Speed Bin A-B'!O172,'Speed Bin A-B'!O276,'Speed Bin A-B'!O380,'Speed Bin A-B'!O484,'Speed Bin A-B'!O796,'Speed Bin A-B'!O900,'Speed Bin A-B'!O1004,'Speed Bin A-B'!O1108,'Speed Bin A-B'!O1212,'Speed Bin A-B'!O1524,'Speed Bin A-B'!O1628,'Speed Bin A-B'!O1732,'Speed Bin A-B'!O1836,'Speed Bin A-B'!O1940,'Speed Bin A-B'!O2252,'Speed Bin A-B'!O2356,'Speed Bin A-B'!O2460,'Speed Bin A-B'!O2564,'Speed Bin A-B'!O2668)</f>
        <v>0</v>
      </c>
      <c r="P61" s="273">
        <f>SUM('Speed Bin A-B'!P68,'Speed Bin A-B'!P172,'Speed Bin A-B'!P276,'Speed Bin A-B'!P380,'Speed Bin A-B'!P484,'Speed Bin A-B'!P796,'Speed Bin A-B'!P900,'Speed Bin A-B'!P1004,'Speed Bin A-B'!P1108,'Speed Bin A-B'!P1212,'Speed Bin A-B'!P1524,'Speed Bin A-B'!P1628,'Speed Bin A-B'!P1732,'Speed Bin A-B'!P1836,'Speed Bin A-B'!P1940,'Speed Bin A-B'!P2252,'Speed Bin A-B'!P2356,'Speed Bin A-B'!P2460,'Speed Bin A-B'!P2564,'Speed Bin A-B'!P2668)</f>
        <v>0</v>
      </c>
      <c r="Q61" s="273">
        <f>SUM('Speed Bin A-B'!Q68,'Speed Bin A-B'!Q172,'Speed Bin A-B'!Q276,'Speed Bin A-B'!Q380,'Speed Bin A-B'!Q484,'Speed Bin A-B'!Q796,'Speed Bin A-B'!Q900,'Speed Bin A-B'!Q1004,'Speed Bin A-B'!Q1108,'Speed Bin A-B'!Q1212,'Speed Bin A-B'!Q1524,'Speed Bin A-B'!Q1628,'Speed Bin A-B'!Q1732,'Speed Bin A-B'!Q1836,'Speed Bin A-B'!Q1940,'Speed Bin A-B'!Q2252,'Speed Bin A-B'!Q2356,'Speed Bin A-B'!Q2460,'Speed Bin A-B'!Q2564,'Speed Bin A-B'!Q2668)</f>
        <v>0</v>
      </c>
      <c r="R61" s="273">
        <f>SUM('Speed Bin A-B'!R68,'Speed Bin A-B'!R172,'Speed Bin A-B'!R276,'Speed Bin A-B'!R380,'Speed Bin A-B'!R484,'Speed Bin A-B'!R796,'Speed Bin A-B'!R900,'Speed Bin A-B'!R1004,'Speed Bin A-B'!R1108,'Speed Bin A-B'!R1212,'Speed Bin A-B'!R1524,'Speed Bin A-B'!R1628,'Speed Bin A-B'!R1732,'Speed Bin A-B'!R1836,'Speed Bin A-B'!R1940,'Speed Bin A-B'!R2252,'Speed Bin A-B'!R2356,'Speed Bin A-B'!R2460,'Speed Bin A-B'!R2564,'Speed Bin A-B'!R2668)</f>
        <v>0</v>
      </c>
      <c r="S61" s="273">
        <f>SUM('Speed Bin A-B'!S68,'Speed Bin A-B'!S172,'Speed Bin A-B'!S276,'Speed Bin A-B'!S380,'Speed Bin A-B'!S484,'Speed Bin A-B'!S796,'Speed Bin A-B'!S900,'Speed Bin A-B'!S1004,'Speed Bin A-B'!S1108,'Speed Bin A-B'!S1212,'Speed Bin A-B'!S1524,'Speed Bin A-B'!S1628,'Speed Bin A-B'!S1732,'Speed Bin A-B'!S1836,'Speed Bin A-B'!S1940,'Speed Bin A-B'!S2252,'Speed Bin A-B'!S2356,'Speed Bin A-B'!S2460,'Speed Bin A-B'!S2564,'Speed Bin A-B'!S2668)</f>
        <v>0</v>
      </c>
      <c r="T61" s="273">
        <f>SUM('Speed Bin A-B'!T68,'Speed Bin A-B'!T172,'Speed Bin A-B'!T276,'Speed Bin A-B'!T380,'Speed Bin A-B'!T484,'Speed Bin A-B'!T796,'Speed Bin A-B'!T900,'Speed Bin A-B'!T1004,'Speed Bin A-B'!T1108,'Speed Bin A-B'!T1212,'Speed Bin A-B'!T1524,'Speed Bin A-B'!T1628,'Speed Bin A-B'!T1732,'Speed Bin A-B'!T1836,'Speed Bin A-B'!T1940,'Speed Bin A-B'!T2252,'Speed Bin A-B'!T2356,'Speed Bin A-B'!T2460,'Speed Bin A-B'!T2564,'Speed Bin A-B'!T2668)</f>
        <v>0</v>
      </c>
      <c r="U61" s="273">
        <f>SUM('Speed Bin A-B'!U68,'Speed Bin A-B'!U172,'Speed Bin A-B'!U276,'Speed Bin A-B'!U380,'Speed Bin A-B'!U484,'Speed Bin A-B'!U796,'Speed Bin A-B'!U900,'Speed Bin A-B'!U1004,'Speed Bin A-B'!U1108,'Speed Bin A-B'!U1212,'Speed Bin A-B'!U1524,'Speed Bin A-B'!U1628,'Speed Bin A-B'!U1732,'Speed Bin A-B'!U1836,'Speed Bin A-B'!U1940,'Speed Bin A-B'!U2252,'Speed Bin A-B'!U2356,'Speed Bin A-B'!U2460,'Speed Bin A-B'!U2564,'Speed Bin A-B'!U2668)</f>
        <v>0</v>
      </c>
      <c r="V61"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f>
        <v>24.035714285714285</v>
      </c>
      <c r="W61"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f>
        <v>29.057142857142853</v>
      </c>
      <c r="X61" s="267"/>
      <c r="Y61" s="267"/>
    </row>
    <row r="62" spans="1:25" x14ac:dyDescent="0.25">
      <c r="A62" s="272">
        <v>0.60416666666666696</v>
      </c>
      <c r="B62" s="273">
        <f>SUM('Speed Bin A-B'!B69,'Speed Bin A-B'!B173,'Speed Bin A-B'!B277,'Speed Bin A-B'!B381,'Speed Bin A-B'!B485,'Speed Bin A-B'!B797,'Speed Bin A-B'!B901,'Speed Bin A-B'!B1005,'Speed Bin A-B'!B1109,'Speed Bin A-B'!B1213,'Speed Bin A-B'!B1525,'Speed Bin A-B'!B1629,'Speed Bin A-B'!B1733,'Speed Bin A-B'!B1837,'Speed Bin A-B'!B1941,'Speed Bin A-B'!B2253,'Speed Bin A-B'!B2357,'Speed Bin A-B'!B2461,'Speed Bin A-B'!B2565,'Speed Bin A-B'!B2669)</f>
        <v>1178</v>
      </c>
      <c r="C62" s="273">
        <f>SUM('Speed Bin A-B'!C69,'Speed Bin A-B'!C173,'Speed Bin A-B'!C277,'Speed Bin A-B'!C381,'Speed Bin A-B'!C485,'Speed Bin A-B'!C797,'Speed Bin A-B'!C901,'Speed Bin A-B'!C1005,'Speed Bin A-B'!C1109,'Speed Bin A-B'!C1213,'Speed Bin A-B'!C1525,'Speed Bin A-B'!C1629,'Speed Bin A-B'!C1733,'Speed Bin A-B'!C1837,'Speed Bin A-B'!C1941,'Speed Bin A-B'!C2253,'Speed Bin A-B'!C2357,'Speed Bin A-B'!C2461,'Speed Bin A-B'!C2565,'Speed Bin A-B'!C2669)</f>
        <v>2</v>
      </c>
      <c r="D62" s="273">
        <f>SUM('Speed Bin A-B'!D69,'Speed Bin A-B'!D173,'Speed Bin A-B'!D277,'Speed Bin A-B'!D381,'Speed Bin A-B'!D485,'Speed Bin A-B'!D797,'Speed Bin A-B'!D901,'Speed Bin A-B'!D1005,'Speed Bin A-B'!D1109,'Speed Bin A-B'!D1213,'Speed Bin A-B'!D1525,'Speed Bin A-B'!D1629,'Speed Bin A-B'!D1733,'Speed Bin A-B'!D1837,'Speed Bin A-B'!D1941,'Speed Bin A-B'!D2253,'Speed Bin A-B'!D2357,'Speed Bin A-B'!D2461,'Speed Bin A-B'!D2565,'Speed Bin A-B'!D2669)</f>
        <v>35</v>
      </c>
      <c r="E62" s="273">
        <f>SUM('Speed Bin A-B'!E69,'Speed Bin A-B'!E173,'Speed Bin A-B'!E277,'Speed Bin A-B'!E381,'Speed Bin A-B'!E485,'Speed Bin A-B'!E797,'Speed Bin A-B'!E901,'Speed Bin A-B'!E1005,'Speed Bin A-B'!E1109,'Speed Bin A-B'!E1213,'Speed Bin A-B'!E1525,'Speed Bin A-B'!E1629,'Speed Bin A-B'!E1733,'Speed Bin A-B'!E1837,'Speed Bin A-B'!E1941,'Speed Bin A-B'!E2253,'Speed Bin A-B'!E2357,'Speed Bin A-B'!E2461,'Speed Bin A-B'!E2565,'Speed Bin A-B'!E2669)</f>
        <v>203</v>
      </c>
      <c r="F62" s="273">
        <f>SUM('Speed Bin A-B'!F69,'Speed Bin A-B'!F173,'Speed Bin A-B'!F277,'Speed Bin A-B'!F381,'Speed Bin A-B'!F485,'Speed Bin A-B'!F797,'Speed Bin A-B'!F901,'Speed Bin A-B'!F1005,'Speed Bin A-B'!F1109,'Speed Bin A-B'!F1213,'Speed Bin A-B'!F1525,'Speed Bin A-B'!F1629,'Speed Bin A-B'!F1733,'Speed Bin A-B'!F1837,'Speed Bin A-B'!F1941,'Speed Bin A-B'!F2253,'Speed Bin A-B'!F2357,'Speed Bin A-B'!F2461,'Speed Bin A-B'!F2565,'Speed Bin A-B'!F2669)</f>
        <v>458</v>
      </c>
      <c r="G62" s="273">
        <f>SUM('Speed Bin A-B'!G69,'Speed Bin A-B'!G173,'Speed Bin A-B'!G277,'Speed Bin A-B'!G381,'Speed Bin A-B'!G485,'Speed Bin A-B'!G797,'Speed Bin A-B'!G901,'Speed Bin A-B'!G1005,'Speed Bin A-B'!G1109,'Speed Bin A-B'!G1213,'Speed Bin A-B'!G1525,'Speed Bin A-B'!G1629,'Speed Bin A-B'!G1733,'Speed Bin A-B'!G1837,'Speed Bin A-B'!G1941,'Speed Bin A-B'!G2253,'Speed Bin A-B'!G2357,'Speed Bin A-B'!G2461,'Speed Bin A-B'!G2565,'Speed Bin A-B'!G2669)</f>
        <v>369</v>
      </c>
      <c r="H62" s="273">
        <f>SUM('Speed Bin A-B'!H69,'Speed Bin A-B'!H173,'Speed Bin A-B'!H277,'Speed Bin A-B'!H381,'Speed Bin A-B'!H485,'Speed Bin A-B'!H797,'Speed Bin A-B'!H901,'Speed Bin A-B'!H1005,'Speed Bin A-B'!H1109,'Speed Bin A-B'!H1213,'Speed Bin A-B'!H1525,'Speed Bin A-B'!H1629,'Speed Bin A-B'!H1733,'Speed Bin A-B'!H1837,'Speed Bin A-B'!H1941,'Speed Bin A-B'!H2253,'Speed Bin A-B'!H2357,'Speed Bin A-B'!H2461,'Speed Bin A-B'!H2565,'Speed Bin A-B'!H2669)</f>
        <v>96</v>
      </c>
      <c r="I62" s="273">
        <f>SUM('Speed Bin A-B'!I69,'Speed Bin A-B'!I173,'Speed Bin A-B'!I277,'Speed Bin A-B'!I381,'Speed Bin A-B'!I485,'Speed Bin A-B'!I797,'Speed Bin A-B'!I901,'Speed Bin A-B'!I1005,'Speed Bin A-B'!I1109,'Speed Bin A-B'!I1213,'Speed Bin A-B'!I1525,'Speed Bin A-B'!I1629,'Speed Bin A-B'!I1733,'Speed Bin A-B'!I1837,'Speed Bin A-B'!I1941,'Speed Bin A-B'!I2253,'Speed Bin A-B'!I2357,'Speed Bin A-B'!I2461,'Speed Bin A-B'!I2565,'Speed Bin A-B'!I2669)</f>
        <v>10</v>
      </c>
      <c r="J62" s="273">
        <f>SUM('Speed Bin A-B'!J69,'Speed Bin A-B'!J173,'Speed Bin A-B'!J277,'Speed Bin A-B'!J381,'Speed Bin A-B'!J485,'Speed Bin A-B'!J797,'Speed Bin A-B'!J901,'Speed Bin A-B'!J1005,'Speed Bin A-B'!J1109,'Speed Bin A-B'!J1213,'Speed Bin A-B'!J1525,'Speed Bin A-B'!J1629,'Speed Bin A-B'!J1733,'Speed Bin A-B'!J1837,'Speed Bin A-B'!J1941,'Speed Bin A-B'!J2253,'Speed Bin A-B'!J2357,'Speed Bin A-B'!J2461,'Speed Bin A-B'!J2565,'Speed Bin A-B'!J2669)</f>
        <v>5</v>
      </c>
      <c r="K62" s="273">
        <f>SUM('Speed Bin A-B'!K69,'Speed Bin A-B'!K173,'Speed Bin A-B'!K277,'Speed Bin A-B'!K381,'Speed Bin A-B'!K485,'Speed Bin A-B'!K797,'Speed Bin A-B'!K901,'Speed Bin A-B'!K1005,'Speed Bin A-B'!K1109,'Speed Bin A-B'!K1213,'Speed Bin A-B'!K1525,'Speed Bin A-B'!K1629,'Speed Bin A-B'!K1733,'Speed Bin A-B'!K1837,'Speed Bin A-B'!K1941,'Speed Bin A-B'!K2253,'Speed Bin A-B'!K2357,'Speed Bin A-B'!K2461,'Speed Bin A-B'!K2565,'Speed Bin A-B'!K2669)</f>
        <v>0</v>
      </c>
      <c r="L62" s="273">
        <f>SUM('Speed Bin A-B'!L69,'Speed Bin A-B'!L173,'Speed Bin A-B'!L277,'Speed Bin A-B'!L381,'Speed Bin A-B'!L485,'Speed Bin A-B'!L797,'Speed Bin A-B'!L901,'Speed Bin A-B'!L1005,'Speed Bin A-B'!L1109,'Speed Bin A-B'!L1213,'Speed Bin A-B'!L1525,'Speed Bin A-B'!L1629,'Speed Bin A-B'!L1733,'Speed Bin A-B'!L1837,'Speed Bin A-B'!L1941,'Speed Bin A-B'!L2253,'Speed Bin A-B'!L2357,'Speed Bin A-B'!L2461,'Speed Bin A-B'!L2565,'Speed Bin A-B'!L2669)</f>
        <v>0</v>
      </c>
      <c r="M62" s="273">
        <f>SUM('Speed Bin A-B'!M69,'Speed Bin A-B'!M173,'Speed Bin A-B'!M277,'Speed Bin A-B'!M381,'Speed Bin A-B'!M485,'Speed Bin A-B'!M797,'Speed Bin A-B'!M901,'Speed Bin A-B'!M1005,'Speed Bin A-B'!M1109,'Speed Bin A-B'!M1213,'Speed Bin A-B'!M1525,'Speed Bin A-B'!M1629,'Speed Bin A-B'!M1733,'Speed Bin A-B'!M1837,'Speed Bin A-B'!M1941,'Speed Bin A-B'!M2253,'Speed Bin A-B'!M2357,'Speed Bin A-B'!M2461,'Speed Bin A-B'!M2565,'Speed Bin A-B'!M2669)</f>
        <v>0</v>
      </c>
      <c r="N62" s="273">
        <f>SUM('Speed Bin A-B'!N69,'Speed Bin A-B'!N173,'Speed Bin A-B'!N277,'Speed Bin A-B'!N381,'Speed Bin A-B'!N485,'Speed Bin A-B'!N797,'Speed Bin A-B'!N901,'Speed Bin A-B'!N1005,'Speed Bin A-B'!N1109,'Speed Bin A-B'!N1213,'Speed Bin A-B'!N1525,'Speed Bin A-B'!N1629,'Speed Bin A-B'!N1733,'Speed Bin A-B'!N1837,'Speed Bin A-B'!N1941,'Speed Bin A-B'!N2253,'Speed Bin A-B'!N2357,'Speed Bin A-B'!N2461,'Speed Bin A-B'!N2565,'Speed Bin A-B'!N2669)</f>
        <v>0</v>
      </c>
      <c r="O62" s="273">
        <f>SUM('Speed Bin A-B'!O69,'Speed Bin A-B'!O173,'Speed Bin A-B'!O277,'Speed Bin A-B'!O381,'Speed Bin A-B'!O485,'Speed Bin A-B'!O797,'Speed Bin A-B'!O901,'Speed Bin A-B'!O1005,'Speed Bin A-B'!O1109,'Speed Bin A-B'!O1213,'Speed Bin A-B'!O1525,'Speed Bin A-B'!O1629,'Speed Bin A-B'!O1733,'Speed Bin A-B'!O1837,'Speed Bin A-B'!O1941,'Speed Bin A-B'!O2253,'Speed Bin A-B'!O2357,'Speed Bin A-B'!O2461,'Speed Bin A-B'!O2565,'Speed Bin A-B'!O2669)</f>
        <v>0</v>
      </c>
      <c r="P62" s="273">
        <f>SUM('Speed Bin A-B'!P69,'Speed Bin A-B'!P173,'Speed Bin A-B'!P277,'Speed Bin A-B'!P381,'Speed Bin A-B'!P485,'Speed Bin A-B'!P797,'Speed Bin A-B'!P901,'Speed Bin A-B'!P1005,'Speed Bin A-B'!P1109,'Speed Bin A-B'!P1213,'Speed Bin A-B'!P1525,'Speed Bin A-B'!P1629,'Speed Bin A-B'!P1733,'Speed Bin A-B'!P1837,'Speed Bin A-B'!P1941,'Speed Bin A-B'!P2253,'Speed Bin A-B'!P2357,'Speed Bin A-B'!P2461,'Speed Bin A-B'!P2565,'Speed Bin A-B'!P2669)</f>
        <v>0</v>
      </c>
      <c r="Q62" s="273">
        <f>SUM('Speed Bin A-B'!Q69,'Speed Bin A-B'!Q173,'Speed Bin A-B'!Q277,'Speed Bin A-B'!Q381,'Speed Bin A-B'!Q485,'Speed Bin A-B'!Q797,'Speed Bin A-B'!Q901,'Speed Bin A-B'!Q1005,'Speed Bin A-B'!Q1109,'Speed Bin A-B'!Q1213,'Speed Bin A-B'!Q1525,'Speed Bin A-B'!Q1629,'Speed Bin A-B'!Q1733,'Speed Bin A-B'!Q1837,'Speed Bin A-B'!Q1941,'Speed Bin A-B'!Q2253,'Speed Bin A-B'!Q2357,'Speed Bin A-B'!Q2461,'Speed Bin A-B'!Q2565,'Speed Bin A-B'!Q2669)</f>
        <v>0</v>
      </c>
      <c r="R62" s="273">
        <f>SUM('Speed Bin A-B'!R69,'Speed Bin A-B'!R173,'Speed Bin A-B'!R277,'Speed Bin A-B'!R381,'Speed Bin A-B'!R485,'Speed Bin A-B'!R797,'Speed Bin A-B'!R901,'Speed Bin A-B'!R1005,'Speed Bin A-B'!R1109,'Speed Bin A-B'!R1213,'Speed Bin A-B'!R1525,'Speed Bin A-B'!R1629,'Speed Bin A-B'!R1733,'Speed Bin A-B'!R1837,'Speed Bin A-B'!R1941,'Speed Bin A-B'!R2253,'Speed Bin A-B'!R2357,'Speed Bin A-B'!R2461,'Speed Bin A-B'!R2565,'Speed Bin A-B'!R2669)</f>
        <v>0</v>
      </c>
      <c r="S62" s="273">
        <f>SUM('Speed Bin A-B'!S69,'Speed Bin A-B'!S173,'Speed Bin A-B'!S277,'Speed Bin A-B'!S381,'Speed Bin A-B'!S485,'Speed Bin A-B'!S797,'Speed Bin A-B'!S901,'Speed Bin A-B'!S1005,'Speed Bin A-B'!S1109,'Speed Bin A-B'!S1213,'Speed Bin A-B'!S1525,'Speed Bin A-B'!S1629,'Speed Bin A-B'!S1733,'Speed Bin A-B'!S1837,'Speed Bin A-B'!S1941,'Speed Bin A-B'!S2253,'Speed Bin A-B'!S2357,'Speed Bin A-B'!S2461,'Speed Bin A-B'!S2565,'Speed Bin A-B'!S2669)</f>
        <v>0</v>
      </c>
      <c r="T62" s="273">
        <f>SUM('Speed Bin A-B'!T69,'Speed Bin A-B'!T173,'Speed Bin A-B'!T277,'Speed Bin A-B'!T381,'Speed Bin A-B'!T485,'Speed Bin A-B'!T797,'Speed Bin A-B'!T901,'Speed Bin A-B'!T1005,'Speed Bin A-B'!T1109,'Speed Bin A-B'!T1213,'Speed Bin A-B'!T1525,'Speed Bin A-B'!T1629,'Speed Bin A-B'!T1733,'Speed Bin A-B'!T1837,'Speed Bin A-B'!T1941,'Speed Bin A-B'!T2253,'Speed Bin A-B'!T2357,'Speed Bin A-B'!T2461,'Speed Bin A-B'!T2565,'Speed Bin A-B'!T2669)</f>
        <v>0</v>
      </c>
      <c r="U62" s="273">
        <f>SUM('Speed Bin A-B'!U69,'Speed Bin A-B'!U173,'Speed Bin A-B'!U277,'Speed Bin A-B'!U381,'Speed Bin A-B'!U485,'Speed Bin A-B'!U797,'Speed Bin A-B'!U901,'Speed Bin A-B'!U1005,'Speed Bin A-B'!U1109,'Speed Bin A-B'!U1213,'Speed Bin A-B'!U1525,'Speed Bin A-B'!U1629,'Speed Bin A-B'!U1733,'Speed Bin A-B'!U1837,'Speed Bin A-B'!U1941,'Speed Bin A-B'!U2253,'Speed Bin A-B'!U2357,'Speed Bin A-B'!U2461,'Speed Bin A-B'!U2565,'Speed Bin A-B'!U2669)</f>
        <v>0</v>
      </c>
      <c r="V62"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f>
        <v>24.078571428571429</v>
      </c>
      <c r="W62"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f>
        <v>28.7</v>
      </c>
      <c r="X62" s="267"/>
      <c r="Y62" s="267"/>
    </row>
    <row r="63" spans="1:25" x14ac:dyDescent="0.25">
      <c r="A63" s="272">
        <v>0.61458333333333304</v>
      </c>
      <c r="B63" s="273">
        <f>SUM('Speed Bin A-B'!B70,'Speed Bin A-B'!B174,'Speed Bin A-B'!B278,'Speed Bin A-B'!B382,'Speed Bin A-B'!B486,'Speed Bin A-B'!B798,'Speed Bin A-B'!B902,'Speed Bin A-B'!B1006,'Speed Bin A-B'!B1110,'Speed Bin A-B'!B1214,'Speed Bin A-B'!B1526,'Speed Bin A-B'!B1630,'Speed Bin A-B'!B1734,'Speed Bin A-B'!B1838,'Speed Bin A-B'!B1942,'Speed Bin A-B'!B2254,'Speed Bin A-B'!B2358,'Speed Bin A-B'!B2462,'Speed Bin A-B'!B2566,'Speed Bin A-B'!B2670)</f>
        <v>1196</v>
      </c>
      <c r="C63" s="273">
        <f>SUM('Speed Bin A-B'!C70,'Speed Bin A-B'!C174,'Speed Bin A-B'!C278,'Speed Bin A-B'!C382,'Speed Bin A-B'!C486,'Speed Bin A-B'!C798,'Speed Bin A-B'!C902,'Speed Bin A-B'!C1006,'Speed Bin A-B'!C1110,'Speed Bin A-B'!C1214,'Speed Bin A-B'!C1526,'Speed Bin A-B'!C1630,'Speed Bin A-B'!C1734,'Speed Bin A-B'!C1838,'Speed Bin A-B'!C1942,'Speed Bin A-B'!C2254,'Speed Bin A-B'!C2358,'Speed Bin A-B'!C2462,'Speed Bin A-B'!C2566,'Speed Bin A-B'!C2670)</f>
        <v>38</v>
      </c>
      <c r="D63" s="273">
        <f>SUM('Speed Bin A-B'!D70,'Speed Bin A-B'!D174,'Speed Bin A-B'!D278,'Speed Bin A-B'!D382,'Speed Bin A-B'!D486,'Speed Bin A-B'!D798,'Speed Bin A-B'!D902,'Speed Bin A-B'!D1006,'Speed Bin A-B'!D1110,'Speed Bin A-B'!D1214,'Speed Bin A-B'!D1526,'Speed Bin A-B'!D1630,'Speed Bin A-B'!D1734,'Speed Bin A-B'!D1838,'Speed Bin A-B'!D1942,'Speed Bin A-B'!D2254,'Speed Bin A-B'!D2358,'Speed Bin A-B'!D2462,'Speed Bin A-B'!D2566,'Speed Bin A-B'!D2670)</f>
        <v>56</v>
      </c>
      <c r="E63" s="273">
        <f>SUM('Speed Bin A-B'!E70,'Speed Bin A-B'!E174,'Speed Bin A-B'!E278,'Speed Bin A-B'!E382,'Speed Bin A-B'!E486,'Speed Bin A-B'!E798,'Speed Bin A-B'!E902,'Speed Bin A-B'!E1006,'Speed Bin A-B'!E1110,'Speed Bin A-B'!E1214,'Speed Bin A-B'!E1526,'Speed Bin A-B'!E1630,'Speed Bin A-B'!E1734,'Speed Bin A-B'!E1838,'Speed Bin A-B'!E1942,'Speed Bin A-B'!E2254,'Speed Bin A-B'!E2358,'Speed Bin A-B'!E2462,'Speed Bin A-B'!E2566,'Speed Bin A-B'!E2670)</f>
        <v>174</v>
      </c>
      <c r="F63" s="273">
        <f>SUM('Speed Bin A-B'!F70,'Speed Bin A-B'!F174,'Speed Bin A-B'!F278,'Speed Bin A-B'!F382,'Speed Bin A-B'!F486,'Speed Bin A-B'!F798,'Speed Bin A-B'!F902,'Speed Bin A-B'!F1006,'Speed Bin A-B'!F1110,'Speed Bin A-B'!F1214,'Speed Bin A-B'!F1526,'Speed Bin A-B'!F1630,'Speed Bin A-B'!F1734,'Speed Bin A-B'!F1838,'Speed Bin A-B'!F1942,'Speed Bin A-B'!F2254,'Speed Bin A-B'!F2358,'Speed Bin A-B'!F2462,'Speed Bin A-B'!F2566,'Speed Bin A-B'!F2670)</f>
        <v>514</v>
      </c>
      <c r="G63" s="273">
        <f>SUM('Speed Bin A-B'!G70,'Speed Bin A-B'!G174,'Speed Bin A-B'!G278,'Speed Bin A-B'!G382,'Speed Bin A-B'!G486,'Speed Bin A-B'!G798,'Speed Bin A-B'!G902,'Speed Bin A-B'!G1006,'Speed Bin A-B'!G1110,'Speed Bin A-B'!G1214,'Speed Bin A-B'!G1526,'Speed Bin A-B'!G1630,'Speed Bin A-B'!G1734,'Speed Bin A-B'!G1838,'Speed Bin A-B'!G1942,'Speed Bin A-B'!G2254,'Speed Bin A-B'!G2358,'Speed Bin A-B'!G2462,'Speed Bin A-B'!G2566,'Speed Bin A-B'!G2670)</f>
        <v>326</v>
      </c>
      <c r="H63" s="273">
        <f>SUM('Speed Bin A-B'!H70,'Speed Bin A-B'!H174,'Speed Bin A-B'!H278,'Speed Bin A-B'!H382,'Speed Bin A-B'!H486,'Speed Bin A-B'!H798,'Speed Bin A-B'!H902,'Speed Bin A-B'!H1006,'Speed Bin A-B'!H1110,'Speed Bin A-B'!H1214,'Speed Bin A-B'!H1526,'Speed Bin A-B'!H1630,'Speed Bin A-B'!H1734,'Speed Bin A-B'!H1838,'Speed Bin A-B'!H1942,'Speed Bin A-B'!H2254,'Speed Bin A-B'!H2358,'Speed Bin A-B'!H2462,'Speed Bin A-B'!H2566,'Speed Bin A-B'!H2670)</f>
        <v>68</v>
      </c>
      <c r="I63" s="273">
        <f>SUM('Speed Bin A-B'!I70,'Speed Bin A-B'!I174,'Speed Bin A-B'!I278,'Speed Bin A-B'!I382,'Speed Bin A-B'!I486,'Speed Bin A-B'!I798,'Speed Bin A-B'!I902,'Speed Bin A-B'!I1006,'Speed Bin A-B'!I1110,'Speed Bin A-B'!I1214,'Speed Bin A-B'!I1526,'Speed Bin A-B'!I1630,'Speed Bin A-B'!I1734,'Speed Bin A-B'!I1838,'Speed Bin A-B'!I1942,'Speed Bin A-B'!I2254,'Speed Bin A-B'!I2358,'Speed Bin A-B'!I2462,'Speed Bin A-B'!I2566,'Speed Bin A-B'!I2670)</f>
        <v>16</v>
      </c>
      <c r="J63" s="273">
        <f>SUM('Speed Bin A-B'!J70,'Speed Bin A-B'!J174,'Speed Bin A-B'!J278,'Speed Bin A-B'!J382,'Speed Bin A-B'!J486,'Speed Bin A-B'!J798,'Speed Bin A-B'!J902,'Speed Bin A-B'!J1006,'Speed Bin A-B'!J1110,'Speed Bin A-B'!J1214,'Speed Bin A-B'!J1526,'Speed Bin A-B'!J1630,'Speed Bin A-B'!J1734,'Speed Bin A-B'!J1838,'Speed Bin A-B'!J1942,'Speed Bin A-B'!J2254,'Speed Bin A-B'!J2358,'Speed Bin A-B'!J2462,'Speed Bin A-B'!J2566,'Speed Bin A-B'!J2670)</f>
        <v>3</v>
      </c>
      <c r="K63" s="273">
        <f>SUM('Speed Bin A-B'!K70,'Speed Bin A-B'!K174,'Speed Bin A-B'!K278,'Speed Bin A-B'!K382,'Speed Bin A-B'!K486,'Speed Bin A-B'!K798,'Speed Bin A-B'!K902,'Speed Bin A-B'!K1006,'Speed Bin A-B'!K1110,'Speed Bin A-B'!K1214,'Speed Bin A-B'!K1526,'Speed Bin A-B'!K1630,'Speed Bin A-B'!K1734,'Speed Bin A-B'!K1838,'Speed Bin A-B'!K1942,'Speed Bin A-B'!K2254,'Speed Bin A-B'!K2358,'Speed Bin A-B'!K2462,'Speed Bin A-B'!K2566,'Speed Bin A-B'!K2670)</f>
        <v>1</v>
      </c>
      <c r="L63" s="273">
        <f>SUM('Speed Bin A-B'!L70,'Speed Bin A-B'!L174,'Speed Bin A-B'!L278,'Speed Bin A-B'!L382,'Speed Bin A-B'!L486,'Speed Bin A-B'!L798,'Speed Bin A-B'!L902,'Speed Bin A-B'!L1006,'Speed Bin A-B'!L1110,'Speed Bin A-B'!L1214,'Speed Bin A-B'!L1526,'Speed Bin A-B'!L1630,'Speed Bin A-B'!L1734,'Speed Bin A-B'!L1838,'Speed Bin A-B'!L1942,'Speed Bin A-B'!L2254,'Speed Bin A-B'!L2358,'Speed Bin A-B'!L2462,'Speed Bin A-B'!L2566,'Speed Bin A-B'!L2670)</f>
        <v>0</v>
      </c>
      <c r="M63" s="273">
        <f>SUM('Speed Bin A-B'!M70,'Speed Bin A-B'!M174,'Speed Bin A-B'!M278,'Speed Bin A-B'!M382,'Speed Bin A-B'!M486,'Speed Bin A-B'!M798,'Speed Bin A-B'!M902,'Speed Bin A-B'!M1006,'Speed Bin A-B'!M1110,'Speed Bin A-B'!M1214,'Speed Bin A-B'!M1526,'Speed Bin A-B'!M1630,'Speed Bin A-B'!M1734,'Speed Bin A-B'!M1838,'Speed Bin A-B'!M1942,'Speed Bin A-B'!M2254,'Speed Bin A-B'!M2358,'Speed Bin A-B'!M2462,'Speed Bin A-B'!M2566,'Speed Bin A-B'!M2670)</f>
        <v>0</v>
      </c>
      <c r="N63" s="273">
        <f>SUM('Speed Bin A-B'!N70,'Speed Bin A-B'!N174,'Speed Bin A-B'!N278,'Speed Bin A-B'!N382,'Speed Bin A-B'!N486,'Speed Bin A-B'!N798,'Speed Bin A-B'!N902,'Speed Bin A-B'!N1006,'Speed Bin A-B'!N1110,'Speed Bin A-B'!N1214,'Speed Bin A-B'!N1526,'Speed Bin A-B'!N1630,'Speed Bin A-B'!N1734,'Speed Bin A-B'!N1838,'Speed Bin A-B'!N1942,'Speed Bin A-B'!N2254,'Speed Bin A-B'!N2358,'Speed Bin A-B'!N2462,'Speed Bin A-B'!N2566,'Speed Bin A-B'!N2670)</f>
        <v>0</v>
      </c>
      <c r="O63" s="273">
        <f>SUM('Speed Bin A-B'!O70,'Speed Bin A-B'!O174,'Speed Bin A-B'!O278,'Speed Bin A-B'!O382,'Speed Bin A-B'!O486,'Speed Bin A-B'!O798,'Speed Bin A-B'!O902,'Speed Bin A-B'!O1006,'Speed Bin A-B'!O1110,'Speed Bin A-B'!O1214,'Speed Bin A-B'!O1526,'Speed Bin A-B'!O1630,'Speed Bin A-B'!O1734,'Speed Bin A-B'!O1838,'Speed Bin A-B'!O1942,'Speed Bin A-B'!O2254,'Speed Bin A-B'!O2358,'Speed Bin A-B'!O2462,'Speed Bin A-B'!O2566,'Speed Bin A-B'!O2670)</f>
        <v>0</v>
      </c>
      <c r="P63" s="273">
        <f>SUM('Speed Bin A-B'!P70,'Speed Bin A-B'!P174,'Speed Bin A-B'!P278,'Speed Bin A-B'!P382,'Speed Bin A-B'!P486,'Speed Bin A-B'!P798,'Speed Bin A-B'!P902,'Speed Bin A-B'!P1006,'Speed Bin A-B'!P1110,'Speed Bin A-B'!P1214,'Speed Bin A-B'!P1526,'Speed Bin A-B'!P1630,'Speed Bin A-B'!P1734,'Speed Bin A-B'!P1838,'Speed Bin A-B'!P1942,'Speed Bin A-B'!P2254,'Speed Bin A-B'!P2358,'Speed Bin A-B'!P2462,'Speed Bin A-B'!P2566,'Speed Bin A-B'!P2670)</f>
        <v>0</v>
      </c>
      <c r="Q63" s="273">
        <f>SUM('Speed Bin A-B'!Q70,'Speed Bin A-B'!Q174,'Speed Bin A-B'!Q278,'Speed Bin A-B'!Q382,'Speed Bin A-B'!Q486,'Speed Bin A-B'!Q798,'Speed Bin A-B'!Q902,'Speed Bin A-B'!Q1006,'Speed Bin A-B'!Q1110,'Speed Bin A-B'!Q1214,'Speed Bin A-B'!Q1526,'Speed Bin A-B'!Q1630,'Speed Bin A-B'!Q1734,'Speed Bin A-B'!Q1838,'Speed Bin A-B'!Q1942,'Speed Bin A-B'!Q2254,'Speed Bin A-B'!Q2358,'Speed Bin A-B'!Q2462,'Speed Bin A-B'!Q2566,'Speed Bin A-B'!Q2670)</f>
        <v>0</v>
      </c>
      <c r="R63" s="273">
        <f>SUM('Speed Bin A-B'!R70,'Speed Bin A-B'!R174,'Speed Bin A-B'!R278,'Speed Bin A-B'!R382,'Speed Bin A-B'!R486,'Speed Bin A-B'!R798,'Speed Bin A-B'!R902,'Speed Bin A-B'!R1006,'Speed Bin A-B'!R1110,'Speed Bin A-B'!R1214,'Speed Bin A-B'!R1526,'Speed Bin A-B'!R1630,'Speed Bin A-B'!R1734,'Speed Bin A-B'!R1838,'Speed Bin A-B'!R1942,'Speed Bin A-B'!R2254,'Speed Bin A-B'!R2358,'Speed Bin A-B'!R2462,'Speed Bin A-B'!R2566,'Speed Bin A-B'!R2670)</f>
        <v>0</v>
      </c>
      <c r="S63" s="273">
        <f>SUM('Speed Bin A-B'!S70,'Speed Bin A-B'!S174,'Speed Bin A-B'!S278,'Speed Bin A-B'!S382,'Speed Bin A-B'!S486,'Speed Bin A-B'!S798,'Speed Bin A-B'!S902,'Speed Bin A-B'!S1006,'Speed Bin A-B'!S1110,'Speed Bin A-B'!S1214,'Speed Bin A-B'!S1526,'Speed Bin A-B'!S1630,'Speed Bin A-B'!S1734,'Speed Bin A-B'!S1838,'Speed Bin A-B'!S1942,'Speed Bin A-B'!S2254,'Speed Bin A-B'!S2358,'Speed Bin A-B'!S2462,'Speed Bin A-B'!S2566,'Speed Bin A-B'!S2670)</f>
        <v>0</v>
      </c>
      <c r="T63" s="273">
        <f>SUM('Speed Bin A-B'!T70,'Speed Bin A-B'!T174,'Speed Bin A-B'!T278,'Speed Bin A-B'!T382,'Speed Bin A-B'!T486,'Speed Bin A-B'!T798,'Speed Bin A-B'!T902,'Speed Bin A-B'!T1006,'Speed Bin A-B'!T1110,'Speed Bin A-B'!T1214,'Speed Bin A-B'!T1526,'Speed Bin A-B'!T1630,'Speed Bin A-B'!T1734,'Speed Bin A-B'!T1838,'Speed Bin A-B'!T1942,'Speed Bin A-B'!T2254,'Speed Bin A-B'!T2358,'Speed Bin A-B'!T2462,'Speed Bin A-B'!T2566,'Speed Bin A-B'!T2670)</f>
        <v>0</v>
      </c>
      <c r="U63" s="273">
        <f>SUM('Speed Bin A-B'!U70,'Speed Bin A-B'!U174,'Speed Bin A-B'!U278,'Speed Bin A-B'!U382,'Speed Bin A-B'!U486,'Speed Bin A-B'!U798,'Speed Bin A-B'!U902,'Speed Bin A-B'!U1006,'Speed Bin A-B'!U1110,'Speed Bin A-B'!U1214,'Speed Bin A-B'!U1526,'Speed Bin A-B'!U1630,'Speed Bin A-B'!U1734,'Speed Bin A-B'!U1838,'Speed Bin A-B'!U1942,'Speed Bin A-B'!U2254,'Speed Bin A-B'!U2358,'Speed Bin A-B'!U2462,'Speed Bin A-B'!U2566,'Speed Bin A-B'!U2670)</f>
        <v>0</v>
      </c>
      <c r="V63"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f>
        <v>23.2</v>
      </c>
      <c r="W63"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f>
        <v>27.892857142857146</v>
      </c>
      <c r="X63" s="267"/>
      <c r="Y63" s="267"/>
    </row>
    <row r="64" spans="1:25" x14ac:dyDescent="0.25">
      <c r="A64" s="272">
        <v>0.625</v>
      </c>
      <c r="B64" s="273">
        <f>SUM('Speed Bin A-B'!B71,'Speed Bin A-B'!B175,'Speed Bin A-B'!B279,'Speed Bin A-B'!B383,'Speed Bin A-B'!B487,'Speed Bin A-B'!B799,'Speed Bin A-B'!B903,'Speed Bin A-B'!B1007,'Speed Bin A-B'!B1111,'Speed Bin A-B'!B1215,'Speed Bin A-B'!B1527,'Speed Bin A-B'!B1631,'Speed Bin A-B'!B1735,'Speed Bin A-B'!B1839,'Speed Bin A-B'!B1943,'Speed Bin A-B'!B2255,'Speed Bin A-B'!B2359,'Speed Bin A-B'!B2463,'Speed Bin A-B'!B2567,'Speed Bin A-B'!B2671)</f>
        <v>1206</v>
      </c>
      <c r="C64" s="273">
        <f>SUM('Speed Bin A-B'!C71,'Speed Bin A-B'!C175,'Speed Bin A-B'!C279,'Speed Bin A-B'!C383,'Speed Bin A-B'!C487,'Speed Bin A-B'!C799,'Speed Bin A-B'!C903,'Speed Bin A-B'!C1007,'Speed Bin A-B'!C1111,'Speed Bin A-B'!C1215,'Speed Bin A-B'!C1527,'Speed Bin A-B'!C1631,'Speed Bin A-B'!C1735,'Speed Bin A-B'!C1839,'Speed Bin A-B'!C1943,'Speed Bin A-B'!C2255,'Speed Bin A-B'!C2359,'Speed Bin A-B'!C2463,'Speed Bin A-B'!C2567,'Speed Bin A-B'!C2671)</f>
        <v>0</v>
      </c>
      <c r="D64" s="273">
        <f>SUM('Speed Bin A-B'!D71,'Speed Bin A-B'!D175,'Speed Bin A-B'!D279,'Speed Bin A-B'!D383,'Speed Bin A-B'!D487,'Speed Bin A-B'!D799,'Speed Bin A-B'!D903,'Speed Bin A-B'!D1007,'Speed Bin A-B'!D1111,'Speed Bin A-B'!D1215,'Speed Bin A-B'!D1527,'Speed Bin A-B'!D1631,'Speed Bin A-B'!D1735,'Speed Bin A-B'!D1839,'Speed Bin A-B'!D1943,'Speed Bin A-B'!D2255,'Speed Bin A-B'!D2359,'Speed Bin A-B'!D2463,'Speed Bin A-B'!D2567,'Speed Bin A-B'!D2671)</f>
        <v>23</v>
      </c>
      <c r="E64" s="273">
        <f>SUM('Speed Bin A-B'!E71,'Speed Bin A-B'!E175,'Speed Bin A-B'!E279,'Speed Bin A-B'!E383,'Speed Bin A-B'!E487,'Speed Bin A-B'!E799,'Speed Bin A-B'!E903,'Speed Bin A-B'!E1007,'Speed Bin A-B'!E1111,'Speed Bin A-B'!E1215,'Speed Bin A-B'!E1527,'Speed Bin A-B'!E1631,'Speed Bin A-B'!E1735,'Speed Bin A-B'!E1839,'Speed Bin A-B'!E1943,'Speed Bin A-B'!E2255,'Speed Bin A-B'!E2359,'Speed Bin A-B'!E2463,'Speed Bin A-B'!E2567,'Speed Bin A-B'!E2671)</f>
        <v>237</v>
      </c>
      <c r="F64" s="273">
        <f>SUM('Speed Bin A-B'!F71,'Speed Bin A-B'!F175,'Speed Bin A-B'!F279,'Speed Bin A-B'!F383,'Speed Bin A-B'!F487,'Speed Bin A-B'!F799,'Speed Bin A-B'!F903,'Speed Bin A-B'!F1007,'Speed Bin A-B'!F1111,'Speed Bin A-B'!F1215,'Speed Bin A-B'!F1527,'Speed Bin A-B'!F1631,'Speed Bin A-B'!F1735,'Speed Bin A-B'!F1839,'Speed Bin A-B'!F1943,'Speed Bin A-B'!F2255,'Speed Bin A-B'!F2359,'Speed Bin A-B'!F2463,'Speed Bin A-B'!F2567,'Speed Bin A-B'!F2671)</f>
        <v>555</v>
      </c>
      <c r="G64" s="273">
        <f>SUM('Speed Bin A-B'!G71,'Speed Bin A-B'!G175,'Speed Bin A-B'!G279,'Speed Bin A-B'!G383,'Speed Bin A-B'!G487,'Speed Bin A-B'!G799,'Speed Bin A-B'!G903,'Speed Bin A-B'!G1007,'Speed Bin A-B'!G1111,'Speed Bin A-B'!G1215,'Speed Bin A-B'!G1527,'Speed Bin A-B'!G1631,'Speed Bin A-B'!G1735,'Speed Bin A-B'!G1839,'Speed Bin A-B'!G1943,'Speed Bin A-B'!G2255,'Speed Bin A-B'!G2359,'Speed Bin A-B'!G2463,'Speed Bin A-B'!G2567,'Speed Bin A-B'!G2671)</f>
        <v>314</v>
      </c>
      <c r="H64" s="273">
        <f>SUM('Speed Bin A-B'!H71,'Speed Bin A-B'!H175,'Speed Bin A-B'!H279,'Speed Bin A-B'!H383,'Speed Bin A-B'!H487,'Speed Bin A-B'!H799,'Speed Bin A-B'!H903,'Speed Bin A-B'!H1007,'Speed Bin A-B'!H1111,'Speed Bin A-B'!H1215,'Speed Bin A-B'!H1527,'Speed Bin A-B'!H1631,'Speed Bin A-B'!H1735,'Speed Bin A-B'!H1839,'Speed Bin A-B'!H1943,'Speed Bin A-B'!H2255,'Speed Bin A-B'!H2359,'Speed Bin A-B'!H2463,'Speed Bin A-B'!H2567,'Speed Bin A-B'!H2671)</f>
        <v>67</v>
      </c>
      <c r="I64" s="273">
        <f>SUM('Speed Bin A-B'!I71,'Speed Bin A-B'!I175,'Speed Bin A-B'!I279,'Speed Bin A-B'!I383,'Speed Bin A-B'!I487,'Speed Bin A-B'!I799,'Speed Bin A-B'!I903,'Speed Bin A-B'!I1007,'Speed Bin A-B'!I1111,'Speed Bin A-B'!I1215,'Speed Bin A-B'!I1527,'Speed Bin A-B'!I1631,'Speed Bin A-B'!I1735,'Speed Bin A-B'!I1839,'Speed Bin A-B'!I1943,'Speed Bin A-B'!I2255,'Speed Bin A-B'!I2359,'Speed Bin A-B'!I2463,'Speed Bin A-B'!I2567,'Speed Bin A-B'!I2671)</f>
        <v>9</v>
      </c>
      <c r="J64" s="273">
        <f>SUM('Speed Bin A-B'!J71,'Speed Bin A-B'!J175,'Speed Bin A-B'!J279,'Speed Bin A-B'!J383,'Speed Bin A-B'!J487,'Speed Bin A-B'!J799,'Speed Bin A-B'!J903,'Speed Bin A-B'!J1007,'Speed Bin A-B'!J1111,'Speed Bin A-B'!J1215,'Speed Bin A-B'!J1527,'Speed Bin A-B'!J1631,'Speed Bin A-B'!J1735,'Speed Bin A-B'!J1839,'Speed Bin A-B'!J1943,'Speed Bin A-B'!J2255,'Speed Bin A-B'!J2359,'Speed Bin A-B'!J2463,'Speed Bin A-B'!J2567,'Speed Bin A-B'!J2671)</f>
        <v>0</v>
      </c>
      <c r="K64" s="273">
        <f>SUM('Speed Bin A-B'!K71,'Speed Bin A-B'!K175,'Speed Bin A-B'!K279,'Speed Bin A-B'!K383,'Speed Bin A-B'!K487,'Speed Bin A-B'!K799,'Speed Bin A-B'!K903,'Speed Bin A-B'!K1007,'Speed Bin A-B'!K1111,'Speed Bin A-B'!K1215,'Speed Bin A-B'!K1527,'Speed Bin A-B'!K1631,'Speed Bin A-B'!K1735,'Speed Bin A-B'!K1839,'Speed Bin A-B'!K1943,'Speed Bin A-B'!K2255,'Speed Bin A-B'!K2359,'Speed Bin A-B'!K2463,'Speed Bin A-B'!K2567,'Speed Bin A-B'!K2671)</f>
        <v>1</v>
      </c>
      <c r="L64" s="273">
        <f>SUM('Speed Bin A-B'!L71,'Speed Bin A-B'!L175,'Speed Bin A-B'!L279,'Speed Bin A-B'!L383,'Speed Bin A-B'!L487,'Speed Bin A-B'!L799,'Speed Bin A-B'!L903,'Speed Bin A-B'!L1007,'Speed Bin A-B'!L1111,'Speed Bin A-B'!L1215,'Speed Bin A-B'!L1527,'Speed Bin A-B'!L1631,'Speed Bin A-B'!L1735,'Speed Bin A-B'!L1839,'Speed Bin A-B'!L1943,'Speed Bin A-B'!L2255,'Speed Bin A-B'!L2359,'Speed Bin A-B'!L2463,'Speed Bin A-B'!L2567,'Speed Bin A-B'!L2671)</f>
        <v>0</v>
      </c>
      <c r="M64" s="273">
        <f>SUM('Speed Bin A-B'!M71,'Speed Bin A-B'!M175,'Speed Bin A-B'!M279,'Speed Bin A-B'!M383,'Speed Bin A-B'!M487,'Speed Bin A-B'!M799,'Speed Bin A-B'!M903,'Speed Bin A-B'!M1007,'Speed Bin A-B'!M1111,'Speed Bin A-B'!M1215,'Speed Bin A-B'!M1527,'Speed Bin A-B'!M1631,'Speed Bin A-B'!M1735,'Speed Bin A-B'!M1839,'Speed Bin A-B'!M1943,'Speed Bin A-B'!M2255,'Speed Bin A-B'!M2359,'Speed Bin A-B'!M2463,'Speed Bin A-B'!M2567,'Speed Bin A-B'!M2671)</f>
        <v>0</v>
      </c>
      <c r="N64" s="273">
        <f>SUM('Speed Bin A-B'!N71,'Speed Bin A-B'!N175,'Speed Bin A-B'!N279,'Speed Bin A-B'!N383,'Speed Bin A-B'!N487,'Speed Bin A-B'!N799,'Speed Bin A-B'!N903,'Speed Bin A-B'!N1007,'Speed Bin A-B'!N1111,'Speed Bin A-B'!N1215,'Speed Bin A-B'!N1527,'Speed Bin A-B'!N1631,'Speed Bin A-B'!N1735,'Speed Bin A-B'!N1839,'Speed Bin A-B'!N1943,'Speed Bin A-B'!N2255,'Speed Bin A-B'!N2359,'Speed Bin A-B'!N2463,'Speed Bin A-B'!N2567,'Speed Bin A-B'!N2671)</f>
        <v>0</v>
      </c>
      <c r="O64" s="273">
        <f>SUM('Speed Bin A-B'!O71,'Speed Bin A-B'!O175,'Speed Bin A-B'!O279,'Speed Bin A-B'!O383,'Speed Bin A-B'!O487,'Speed Bin A-B'!O799,'Speed Bin A-B'!O903,'Speed Bin A-B'!O1007,'Speed Bin A-B'!O1111,'Speed Bin A-B'!O1215,'Speed Bin A-B'!O1527,'Speed Bin A-B'!O1631,'Speed Bin A-B'!O1735,'Speed Bin A-B'!O1839,'Speed Bin A-B'!O1943,'Speed Bin A-B'!O2255,'Speed Bin A-B'!O2359,'Speed Bin A-B'!O2463,'Speed Bin A-B'!O2567,'Speed Bin A-B'!O2671)</f>
        <v>0</v>
      </c>
      <c r="P64" s="273">
        <f>SUM('Speed Bin A-B'!P71,'Speed Bin A-B'!P175,'Speed Bin A-B'!P279,'Speed Bin A-B'!P383,'Speed Bin A-B'!P487,'Speed Bin A-B'!P799,'Speed Bin A-B'!P903,'Speed Bin A-B'!P1007,'Speed Bin A-B'!P1111,'Speed Bin A-B'!P1215,'Speed Bin A-B'!P1527,'Speed Bin A-B'!P1631,'Speed Bin A-B'!P1735,'Speed Bin A-B'!P1839,'Speed Bin A-B'!P1943,'Speed Bin A-B'!P2255,'Speed Bin A-B'!P2359,'Speed Bin A-B'!P2463,'Speed Bin A-B'!P2567,'Speed Bin A-B'!P2671)</f>
        <v>0</v>
      </c>
      <c r="Q64" s="273">
        <f>SUM('Speed Bin A-B'!Q71,'Speed Bin A-B'!Q175,'Speed Bin A-B'!Q279,'Speed Bin A-B'!Q383,'Speed Bin A-B'!Q487,'Speed Bin A-B'!Q799,'Speed Bin A-B'!Q903,'Speed Bin A-B'!Q1007,'Speed Bin A-B'!Q1111,'Speed Bin A-B'!Q1215,'Speed Bin A-B'!Q1527,'Speed Bin A-B'!Q1631,'Speed Bin A-B'!Q1735,'Speed Bin A-B'!Q1839,'Speed Bin A-B'!Q1943,'Speed Bin A-B'!Q2255,'Speed Bin A-B'!Q2359,'Speed Bin A-B'!Q2463,'Speed Bin A-B'!Q2567,'Speed Bin A-B'!Q2671)</f>
        <v>0</v>
      </c>
      <c r="R64" s="273">
        <f>SUM('Speed Bin A-B'!R71,'Speed Bin A-B'!R175,'Speed Bin A-B'!R279,'Speed Bin A-B'!R383,'Speed Bin A-B'!R487,'Speed Bin A-B'!R799,'Speed Bin A-B'!R903,'Speed Bin A-B'!R1007,'Speed Bin A-B'!R1111,'Speed Bin A-B'!R1215,'Speed Bin A-B'!R1527,'Speed Bin A-B'!R1631,'Speed Bin A-B'!R1735,'Speed Bin A-B'!R1839,'Speed Bin A-B'!R1943,'Speed Bin A-B'!R2255,'Speed Bin A-B'!R2359,'Speed Bin A-B'!R2463,'Speed Bin A-B'!R2567,'Speed Bin A-B'!R2671)</f>
        <v>0</v>
      </c>
      <c r="S64" s="273">
        <f>SUM('Speed Bin A-B'!S71,'Speed Bin A-B'!S175,'Speed Bin A-B'!S279,'Speed Bin A-B'!S383,'Speed Bin A-B'!S487,'Speed Bin A-B'!S799,'Speed Bin A-B'!S903,'Speed Bin A-B'!S1007,'Speed Bin A-B'!S1111,'Speed Bin A-B'!S1215,'Speed Bin A-B'!S1527,'Speed Bin A-B'!S1631,'Speed Bin A-B'!S1735,'Speed Bin A-B'!S1839,'Speed Bin A-B'!S1943,'Speed Bin A-B'!S2255,'Speed Bin A-B'!S2359,'Speed Bin A-B'!S2463,'Speed Bin A-B'!S2567,'Speed Bin A-B'!S2671)</f>
        <v>0</v>
      </c>
      <c r="T64" s="273">
        <f>SUM('Speed Bin A-B'!T71,'Speed Bin A-B'!T175,'Speed Bin A-B'!T279,'Speed Bin A-B'!T383,'Speed Bin A-B'!T487,'Speed Bin A-B'!T799,'Speed Bin A-B'!T903,'Speed Bin A-B'!T1007,'Speed Bin A-B'!T1111,'Speed Bin A-B'!T1215,'Speed Bin A-B'!T1527,'Speed Bin A-B'!T1631,'Speed Bin A-B'!T1735,'Speed Bin A-B'!T1839,'Speed Bin A-B'!T1943,'Speed Bin A-B'!T2255,'Speed Bin A-B'!T2359,'Speed Bin A-B'!T2463,'Speed Bin A-B'!T2567,'Speed Bin A-B'!T2671)</f>
        <v>0</v>
      </c>
      <c r="U64" s="273">
        <f>SUM('Speed Bin A-B'!U71,'Speed Bin A-B'!U175,'Speed Bin A-B'!U279,'Speed Bin A-B'!U383,'Speed Bin A-B'!U487,'Speed Bin A-B'!U799,'Speed Bin A-B'!U903,'Speed Bin A-B'!U1007,'Speed Bin A-B'!U1111,'Speed Bin A-B'!U1215,'Speed Bin A-B'!U1527,'Speed Bin A-B'!U1631,'Speed Bin A-B'!U1735,'Speed Bin A-B'!U1839,'Speed Bin A-B'!U1943,'Speed Bin A-B'!U2255,'Speed Bin A-B'!U2359,'Speed Bin A-B'!U2463,'Speed Bin A-B'!U2567,'Speed Bin A-B'!U2671)</f>
        <v>0</v>
      </c>
      <c r="V64"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f>
        <v>23.550000000000004</v>
      </c>
      <c r="W64"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f>
        <v>27.571428571428573</v>
      </c>
      <c r="X64" s="267"/>
      <c r="Y64" s="267"/>
    </row>
    <row r="65" spans="1:25" x14ac:dyDescent="0.25">
      <c r="A65" s="272">
        <v>0.63541666666666696</v>
      </c>
      <c r="B65" s="273">
        <f>SUM('Speed Bin A-B'!B72,'Speed Bin A-B'!B176,'Speed Bin A-B'!B280,'Speed Bin A-B'!B384,'Speed Bin A-B'!B488,'Speed Bin A-B'!B800,'Speed Bin A-B'!B904,'Speed Bin A-B'!B1008,'Speed Bin A-B'!B1112,'Speed Bin A-B'!B1216,'Speed Bin A-B'!B1528,'Speed Bin A-B'!B1632,'Speed Bin A-B'!B1736,'Speed Bin A-B'!B1840,'Speed Bin A-B'!B1944,'Speed Bin A-B'!B2256,'Speed Bin A-B'!B2360,'Speed Bin A-B'!B2464,'Speed Bin A-B'!B2568,'Speed Bin A-B'!B2672)</f>
        <v>1178</v>
      </c>
      <c r="C65" s="273">
        <f>SUM('Speed Bin A-B'!C72,'Speed Bin A-B'!C176,'Speed Bin A-B'!C280,'Speed Bin A-B'!C384,'Speed Bin A-B'!C488,'Speed Bin A-B'!C800,'Speed Bin A-B'!C904,'Speed Bin A-B'!C1008,'Speed Bin A-B'!C1112,'Speed Bin A-B'!C1216,'Speed Bin A-B'!C1528,'Speed Bin A-B'!C1632,'Speed Bin A-B'!C1736,'Speed Bin A-B'!C1840,'Speed Bin A-B'!C1944,'Speed Bin A-B'!C2256,'Speed Bin A-B'!C2360,'Speed Bin A-B'!C2464,'Speed Bin A-B'!C2568,'Speed Bin A-B'!C2672)</f>
        <v>0</v>
      </c>
      <c r="D65" s="273">
        <f>SUM('Speed Bin A-B'!D72,'Speed Bin A-B'!D176,'Speed Bin A-B'!D280,'Speed Bin A-B'!D384,'Speed Bin A-B'!D488,'Speed Bin A-B'!D800,'Speed Bin A-B'!D904,'Speed Bin A-B'!D1008,'Speed Bin A-B'!D1112,'Speed Bin A-B'!D1216,'Speed Bin A-B'!D1528,'Speed Bin A-B'!D1632,'Speed Bin A-B'!D1736,'Speed Bin A-B'!D1840,'Speed Bin A-B'!D1944,'Speed Bin A-B'!D2256,'Speed Bin A-B'!D2360,'Speed Bin A-B'!D2464,'Speed Bin A-B'!D2568,'Speed Bin A-B'!D2672)</f>
        <v>16</v>
      </c>
      <c r="E65" s="273">
        <f>SUM('Speed Bin A-B'!E72,'Speed Bin A-B'!E176,'Speed Bin A-B'!E280,'Speed Bin A-B'!E384,'Speed Bin A-B'!E488,'Speed Bin A-B'!E800,'Speed Bin A-B'!E904,'Speed Bin A-B'!E1008,'Speed Bin A-B'!E1112,'Speed Bin A-B'!E1216,'Speed Bin A-B'!E1528,'Speed Bin A-B'!E1632,'Speed Bin A-B'!E1736,'Speed Bin A-B'!E1840,'Speed Bin A-B'!E1944,'Speed Bin A-B'!E2256,'Speed Bin A-B'!E2360,'Speed Bin A-B'!E2464,'Speed Bin A-B'!E2568,'Speed Bin A-B'!E2672)</f>
        <v>206</v>
      </c>
      <c r="F65" s="273">
        <f>SUM('Speed Bin A-B'!F72,'Speed Bin A-B'!F176,'Speed Bin A-B'!F280,'Speed Bin A-B'!F384,'Speed Bin A-B'!F488,'Speed Bin A-B'!F800,'Speed Bin A-B'!F904,'Speed Bin A-B'!F1008,'Speed Bin A-B'!F1112,'Speed Bin A-B'!F1216,'Speed Bin A-B'!F1528,'Speed Bin A-B'!F1632,'Speed Bin A-B'!F1736,'Speed Bin A-B'!F1840,'Speed Bin A-B'!F1944,'Speed Bin A-B'!F2256,'Speed Bin A-B'!F2360,'Speed Bin A-B'!F2464,'Speed Bin A-B'!F2568,'Speed Bin A-B'!F2672)</f>
        <v>518</v>
      </c>
      <c r="G65" s="273">
        <f>SUM('Speed Bin A-B'!G72,'Speed Bin A-B'!G176,'Speed Bin A-B'!G280,'Speed Bin A-B'!G384,'Speed Bin A-B'!G488,'Speed Bin A-B'!G800,'Speed Bin A-B'!G904,'Speed Bin A-B'!G1008,'Speed Bin A-B'!G1112,'Speed Bin A-B'!G1216,'Speed Bin A-B'!G1528,'Speed Bin A-B'!G1632,'Speed Bin A-B'!G1736,'Speed Bin A-B'!G1840,'Speed Bin A-B'!G1944,'Speed Bin A-B'!G2256,'Speed Bin A-B'!G2360,'Speed Bin A-B'!G2464,'Speed Bin A-B'!G2568,'Speed Bin A-B'!G2672)</f>
        <v>355</v>
      </c>
      <c r="H65" s="273">
        <f>SUM('Speed Bin A-B'!H72,'Speed Bin A-B'!H176,'Speed Bin A-B'!H280,'Speed Bin A-B'!H384,'Speed Bin A-B'!H488,'Speed Bin A-B'!H800,'Speed Bin A-B'!H904,'Speed Bin A-B'!H1008,'Speed Bin A-B'!H1112,'Speed Bin A-B'!H1216,'Speed Bin A-B'!H1528,'Speed Bin A-B'!H1632,'Speed Bin A-B'!H1736,'Speed Bin A-B'!H1840,'Speed Bin A-B'!H1944,'Speed Bin A-B'!H2256,'Speed Bin A-B'!H2360,'Speed Bin A-B'!H2464,'Speed Bin A-B'!H2568,'Speed Bin A-B'!H2672)</f>
        <v>73</v>
      </c>
      <c r="I65" s="273">
        <f>SUM('Speed Bin A-B'!I72,'Speed Bin A-B'!I176,'Speed Bin A-B'!I280,'Speed Bin A-B'!I384,'Speed Bin A-B'!I488,'Speed Bin A-B'!I800,'Speed Bin A-B'!I904,'Speed Bin A-B'!I1008,'Speed Bin A-B'!I1112,'Speed Bin A-B'!I1216,'Speed Bin A-B'!I1528,'Speed Bin A-B'!I1632,'Speed Bin A-B'!I1736,'Speed Bin A-B'!I1840,'Speed Bin A-B'!I1944,'Speed Bin A-B'!I2256,'Speed Bin A-B'!I2360,'Speed Bin A-B'!I2464,'Speed Bin A-B'!I2568,'Speed Bin A-B'!I2672)</f>
        <v>9</v>
      </c>
      <c r="J65" s="273">
        <f>SUM('Speed Bin A-B'!J72,'Speed Bin A-B'!J176,'Speed Bin A-B'!J280,'Speed Bin A-B'!J384,'Speed Bin A-B'!J488,'Speed Bin A-B'!J800,'Speed Bin A-B'!J904,'Speed Bin A-B'!J1008,'Speed Bin A-B'!J1112,'Speed Bin A-B'!J1216,'Speed Bin A-B'!J1528,'Speed Bin A-B'!J1632,'Speed Bin A-B'!J1736,'Speed Bin A-B'!J1840,'Speed Bin A-B'!J1944,'Speed Bin A-B'!J2256,'Speed Bin A-B'!J2360,'Speed Bin A-B'!J2464,'Speed Bin A-B'!J2568,'Speed Bin A-B'!J2672)</f>
        <v>1</v>
      </c>
      <c r="K65" s="273">
        <f>SUM('Speed Bin A-B'!K72,'Speed Bin A-B'!K176,'Speed Bin A-B'!K280,'Speed Bin A-B'!K384,'Speed Bin A-B'!K488,'Speed Bin A-B'!K800,'Speed Bin A-B'!K904,'Speed Bin A-B'!K1008,'Speed Bin A-B'!K1112,'Speed Bin A-B'!K1216,'Speed Bin A-B'!K1528,'Speed Bin A-B'!K1632,'Speed Bin A-B'!K1736,'Speed Bin A-B'!K1840,'Speed Bin A-B'!K1944,'Speed Bin A-B'!K2256,'Speed Bin A-B'!K2360,'Speed Bin A-B'!K2464,'Speed Bin A-B'!K2568,'Speed Bin A-B'!K2672)</f>
        <v>0</v>
      </c>
      <c r="L65" s="273">
        <f>SUM('Speed Bin A-B'!L72,'Speed Bin A-B'!L176,'Speed Bin A-B'!L280,'Speed Bin A-B'!L384,'Speed Bin A-B'!L488,'Speed Bin A-B'!L800,'Speed Bin A-B'!L904,'Speed Bin A-B'!L1008,'Speed Bin A-B'!L1112,'Speed Bin A-B'!L1216,'Speed Bin A-B'!L1528,'Speed Bin A-B'!L1632,'Speed Bin A-B'!L1736,'Speed Bin A-B'!L1840,'Speed Bin A-B'!L1944,'Speed Bin A-B'!L2256,'Speed Bin A-B'!L2360,'Speed Bin A-B'!L2464,'Speed Bin A-B'!L2568,'Speed Bin A-B'!L2672)</f>
        <v>0</v>
      </c>
      <c r="M65" s="273">
        <f>SUM('Speed Bin A-B'!M72,'Speed Bin A-B'!M176,'Speed Bin A-B'!M280,'Speed Bin A-B'!M384,'Speed Bin A-B'!M488,'Speed Bin A-B'!M800,'Speed Bin A-B'!M904,'Speed Bin A-B'!M1008,'Speed Bin A-B'!M1112,'Speed Bin A-B'!M1216,'Speed Bin A-B'!M1528,'Speed Bin A-B'!M1632,'Speed Bin A-B'!M1736,'Speed Bin A-B'!M1840,'Speed Bin A-B'!M1944,'Speed Bin A-B'!M2256,'Speed Bin A-B'!M2360,'Speed Bin A-B'!M2464,'Speed Bin A-B'!M2568,'Speed Bin A-B'!M2672)</f>
        <v>0</v>
      </c>
      <c r="N65" s="273">
        <f>SUM('Speed Bin A-B'!N72,'Speed Bin A-B'!N176,'Speed Bin A-B'!N280,'Speed Bin A-B'!N384,'Speed Bin A-B'!N488,'Speed Bin A-B'!N800,'Speed Bin A-B'!N904,'Speed Bin A-B'!N1008,'Speed Bin A-B'!N1112,'Speed Bin A-B'!N1216,'Speed Bin A-B'!N1528,'Speed Bin A-B'!N1632,'Speed Bin A-B'!N1736,'Speed Bin A-B'!N1840,'Speed Bin A-B'!N1944,'Speed Bin A-B'!N2256,'Speed Bin A-B'!N2360,'Speed Bin A-B'!N2464,'Speed Bin A-B'!N2568,'Speed Bin A-B'!N2672)</f>
        <v>0</v>
      </c>
      <c r="O65" s="273">
        <f>SUM('Speed Bin A-B'!O72,'Speed Bin A-B'!O176,'Speed Bin A-B'!O280,'Speed Bin A-B'!O384,'Speed Bin A-B'!O488,'Speed Bin A-B'!O800,'Speed Bin A-B'!O904,'Speed Bin A-B'!O1008,'Speed Bin A-B'!O1112,'Speed Bin A-B'!O1216,'Speed Bin A-B'!O1528,'Speed Bin A-B'!O1632,'Speed Bin A-B'!O1736,'Speed Bin A-B'!O1840,'Speed Bin A-B'!O1944,'Speed Bin A-B'!O2256,'Speed Bin A-B'!O2360,'Speed Bin A-B'!O2464,'Speed Bin A-B'!O2568,'Speed Bin A-B'!O2672)</f>
        <v>0</v>
      </c>
      <c r="P65" s="273">
        <f>SUM('Speed Bin A-B'!P72,'Speed Bin A-B'!P176,'Speed Bin A-B'!P280,'Speed Bin A-B'!P384,'Speed Bin A-B'!P488,'Speed Bin A-B'!P800,'Speed Bin A-B'!P904,'Speed Bin A-B'!P1008,'Speed Bin A-B'!P1112,'Speed Bin A-B'!P1216,'Speed Bin A-B'!P1528,'Speed Bin A-B'!P1632,'Speed Bin A-B'!P1736,'Speed Bin A-B'!P1840,'Speed Bin A-B'!P1944,'Speed Bin A-B'!P2256,'Speed Bin A-B'!P2360,'Speed Bin A-B'!P2464,'Speed Bin A-B'!P2568,'Speed Bin A-B'!P2672)</f>
        <v>0</v>
      </c>
      <c r="Q65" s="273">
        <f>SUM('Speed Bin A-B'!Q72,'Speed Bin A-B'!Q176,'Speed Bin A-B'!Q280,'Speed Bin A-B'!Q384,'Speed Bin A-B'!Q488,'Speed Bin A-B'!Q800,'Speed Bin A-B'!Q904,'Speed Bin A-B'!Q1008,'Speed Bin A-B'!Q1112,'Speed Bin A-B'!Q1216,'Speed Bin A-B'!Q1528,'Speed Bin A-B'!Q1632,'Speed Bin A-B'!Q1736,'Speed Bin A-B'!Q1840,'Speed Bin A-B'!Q1944,'Speed Bin A-B'!Q2256,'Speed Bin A-B'!Q2360,'Speed Bin A-B'!Q2464,'Speed Bin A-B'!Q2568,'Speed Bin A-B'!Q2672)</f>
        <v>0</v>
      </c>
      <c r="R65" s="273">
        <f>SUM('Speed Bin A-B'!R72,'Speed Bin A-B'!R176,'Speed Bin A-B'!R280,'Speed Bin A-B'!R384,'Speed Bin A-B'!R488,'Speed Bin A-B'!R800,'Speed Bin A-B'!R904,'Speed Bin A-B'!R1008,'Speed Bin A-B'!R1112,'Speed Bin A-B'!R1216,'Speed Bin A-B'!R1528,'Speed Bin A-B'!R1632,'Speed Bin A-B'!R1736,'Speed Bin A-B'!R1840,'Speed Bin A-B'!R1944,'Speed Bin A-B'!R2256,'Speed Bin A-B'!R2360,'Speed Bin A-B'!R2464,'Speed Bin A-B'!R2568,'Speed Bin A-B'!R2672)</f>
        <v>0</v>
      </c>
      <c r="S65" s="273">
        <f>SUM('Speed Bin A-B'!S72,'Speed Bin A-B'!S176,'Speed Bin A-B'!S280,'Speed Bin A-B'!S384,'Speed Bin A-B'!S488,'Speed Bin A-B'!S800,'Speed Bin A-B'!S904,'Speed Bin A-B'!S1008,'Speed Bin A-B'!S1112,'Speed Bin A-B'!S1216,'Speed Bin A-B'!S1528,'Speed Bin A-B'!S1632,'Speed Bin A-B'!S1736,'Speed Bin A-B'!S1840,'Speed Bin A-B'!S1944,'Speed Bin A-B'!S2256,'Speed Bin A-B'!S2360,'Speed Bin A-B'!S2464,'Speed Bin A-B'!S2568,'Speed Bin A-B'!S2672)</f>
        <v>0</v>
      </c>
      <c r="T65" s="273">
        <f>SUM('Speed Bin A-B'!T72,'Speed Bin A-B'!T176,'Speed Bin A-B'!T280,'Speed Bin A-B'!T384,'Speed Bin A-B'!T488,'Speed Bin A-B'!T800,'Speed Bin A-B'!T904,'Speed Bin A-B'!T1008,'Speed Bin A-B'!T1112,'Speed Bin A-B'!T1216,'Speed Bin A-B'!T1528,'Speed Bin A-B'!T1632,'Speed Bin A-B'!T1736,'Speed Bin A-B'!T1840,'Speed Bin A-B'!T1944,'Speed Bin A-B'!T2256,'Speed Bin A-B'!T2360,'Speed Bin A-B'!T2464,'Speed Bin A-B'!T2568,'Speed Bin A-B'!T2672)</f>
        <v>0</v>
      </c>
      <c r="U65" s="273">
        <f>SUM('Speed Bin A-B'!U72,'Speed Bin A-B'!U176,'Speed Bin A-B'!U280,'Speed Bin A-B'!U384,'Speed Bin A-B'!U488,'Speed Bin A-B'!U800,'Speed Bin A-B'!U904,'Speed Bin A-B'!U1008,'Speed Bin A-B'!U1112,'Speed Bin A-B'!U1216,'Speed Bin A-B'!U1528,'Speed Bin A-B'!U1632,'Speed Bin A-B'!U1736,'Speed Bin A-B'!U1840,'Speed Bin A-B'!U1944,'Speed Bin A-B'!U2256,'Speed Bin A-B'!U2360,'Speed Bin A-B'!U2464,'Speed Bin A-B'!U2568,'Speed Bin A-B'!U2672)</f>
        <v>0</v>
      </c>
      <c r="V65"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f>
        <v>23.7</v>
      </c>
      <c r="W65"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f>
        <v>27.94285714285715</v>
      </c>
      <c r="X65" s="267"/>
      <c r="Y65" s="267"/>
    </row>
    <row r="66" spans="1:25" x14ac:dyDescent="0.25">
      <c r="A66" s="272">
        <v>0.64583333333333304</v>
      </c>
      <c r="B66" s="273">
        <f>SUM('Speed Bin A-B'!B73,'Speed Bin A-B'!B177,'Speed Bin A-B'!B281,'Speed Bin A-B'!B385,'Speed Bin A-B'!B489,'Speed Bin A-B'!B801,'Speed Bin A-B'!B905,'Speed Bin A-B'!B1009,'Speed Bin A-B'!B1113,'Speed Bin A-B'!B1217,'Speed Bin A-B'!B1529,'Speed Bin A-B'!B1633,'Speed Bin A-B'!B1737,'Speed Bin A-B'!B1841,'Speed Bin A-B'!B1945,'Speed Bin A-B'!B2257,'Speed Bin A-B'!B2361,'Speed Bin A-B'!B2465,'Speed Bin A-B'!B2569,'Speed Bin A-B'!B2673)</f>
        <v>1181</v>
      </c>
      <c r="C66" s="273">
        <f>SUM('Speed Bin A-B'!C73,'Speed Bin A-B'!C177,'Speed Bin A-B'!C281,'Speed Bin A-B'!C385,'Speed Bin A-B'!C489,'Speed Bin A-B'!C801,'Speed Bin A-B'!C905,'Speed Bin A-B'!C1009,'Speed Bin A-B'!C1113,'Speed Bin A-B'!C1217,'Speed Bin A-B'!C1529,'Speed Bin A-B'!C1633,'Speed Bin A-B'!C1737,'Speed Bin A-B'!C1841,'Speed Bin A-B'!C1945,'Speed Bin A-B'!C2257,'Speed Bin A-B'!C2361,'Speed Bin A-B'!C2465,'Speed Bin A-B'!C2569,'Speed Bin A-B'!C2673)</f>
        <v>0</v>
      </c>
      <c r="D66" s="273">
        <f>SUM('Speed Bin A-B'!D73,'Speed Bin A-B'!D177,'Speed Bin A-B'!D281,'Speed Bin A-B'!D385,'Speed Bin A-B'!D489,'Speed Bin A-B'!D801,'Speed Bin A-B'!D905,'Speed Bin A-B'!D1009,'Speed Bin A-B'!D1113,'Speed Bin A-B'!D1217,'Speed Bin A-B'!D1529,'Speed Bin A-B'!D1633,'Speed Bin A-B'!D1737,'Speed Bin A-B'!D1841,'Speed Bin A-B'!D1945,'Speed Bin A-B'!D2257,'Speed Bin A-B'!D2361,'Speed Bin A-B'!D2465,'Speed Bin A-B'!D2569,'Speed Bin A-B'!D2673)</f>
        <v>26</v>
      </c>
      <c r="E66" s="273">
        <f>SUM('Speed Bin A-B'!E73,'Speed Bin A-B'!E177,'Speed Bin A-B'!E281,'Speed Bin A-B'!E385,'Speed Bin A-B'!E489,'Speed Bin A-B'!E801,'Speed Bin A-B'!E905,'Speed Bin A-B'!E1009,'Speed Bin A-B'!E1113,'Speed Bin A-B'!E1217,'Speed Bin A-B'!E1529,'Speed Bin A-B'!E1633,'Speed Bin A-B'!E1737,'Speed Bin A-B'!E1841,'Speed Bin A-B'!E1945,'Speed Bin A-B'!E2257,'Speed Bin A-B'!E2361,'Speed Bin A-B'!E2465,'Speed Bin A-B'!E2569,'Speed Bin A-B'!E2673)</f>
        <v>203</v>
      </c>
      <c r="F66" s="273">
        <f>SUM('Speed Bin A-B'!F73,'Speed Bin A-B'!F177,'Speed Bin A-B'!F281,'Speed Bin A-B'!F385,'Speed Bin A-B'!F489,'Speed Bin A-B'!F801,'Speed Bin A-B'!F905,'Speed Bin A-B'!F1009,'Speed Bin A-B'!F1113,'Speed Bin A-B'!F1217,'Speed Bin A-B'!F1529,'Speed Bin A-B'!F1633,'Speed Bin A-B'!F1737,'Speed Bin A-B'!F1841,'Speed Bin A-B'!F1945,'Speed Bin A-B'!F2257,'Speed Bin A-B'!F2361,'Speed Bin A-B'!F2465,'Speed Bin A-B'!F2569,'Speed Bin A-B'!F2673)</f>
        <v>530</v>
      </c>
      <c r="G66" s="273">
        <f>SUM('Speed Bin A-B'!G73,'Speed Bin A-B'!G177,'Speed Bin A-B'!G281,'Speed Bin A-B'!G385,'Speed Bin A-B'!G489,'Speed Bin A-B'!G801,'Speed Bin A-B'!G905,'Speed Bin A-B'!G1009,'Speed Bin A-B'!G1113,'Speed Bin A-B'!G1217,'Speed Bin A-B'!G1529,'Speed Bin A-B'!G1633,'Speed Bin A-B'!G1737,'Speed Bin A-B'!G1841,'Speed Bin A-B'!G1945,'Speed Bin A-B'!G2257,'Speed Bin A-B'!G2361,'Speed Bin A-B'!G2465,'Speed Bin A-B'!G2569,'Speed Bin A-B'!G2673)</f>
        <v>318</v>
      </c>
      <c r="H66" s="273">
        <f>SUM('Speed Bin A-B'!H73,'Speed Bin A-B'!H177,'Speed Bin A-B'!H281,'Speed Bin A-B'!H385,'Speed Bin A-B'!H489,'Speed Bin A-B'!H801,'Speed Bin A-B'!H905,'Speed Bin A-B'!H1009,'Speed Bin A-B'!H1113,'Speed Bin A-B'!H1217,'Speed Bin A-B'!H1529,'Speed Bin A-B'!H1633,'Speed Bin A-B'!H1737,'Speed Bin A-B'!H1841,'Speed Bin A-B'!H1945,'Speed Bin A-B'!H2257,'Speed Bin A-B'!H2361,'Speed Bin A-B'!H2465,'Speed Bin A-B'!H2569,'Speed Bin A-B'!H2673)</f>
        <v>84</v>
      </c>
      <c r="I66" s="273">
        <f>SUM('Speed Bin A-B'!I73,'Speed Bin A-B'!I177,'Speed Bin A-B'!I281,'Speed Bin A-B'!I385,'Speed Bin A-B'!I489,'Speed Bin A-B'!I801,'Speed Bin A-B'!I905,'Speed Bin A-B'!I1009,'Speed Bin A-B'!I1113,'Speed Bin A-B'!I1217,'Speed Bin A-B'!I1529,'Speed Bin A-B'!I1633,'Speed Bin A-B'!I1737,'Speed Bin A-B'!I1841,'Speed Bin A-B'!I1945,'Speed Bin A-B'!I2257,'Speed Bin A-B'!I2361,'Speed Bin A-B'!I2465,'Speed Bin A-B'!I2569,'Speed Bin A-B'!I2673)</f>
        <v>13</v>
      </c>
      <c r="J66" s="273">
        <f>SUM('Speed Bin A-B'!J73,'Speed Bin A-B'!J177,'Speed Bin A-B'!J281,'Speed Bin A-B'!J385,'Speed Bin A-B'!J489,'Speed Bin A-B'!J801,'Speed Bin A-B'!J905,'Speed Bin A-B'!J1009,'Speed Bin A-B'!J1113,'Speed Bin A-B'!J1217,'Speed Bin A-B'!J1529,'Speed Bin A-B'!J1633,'Speed Bin A-B'!J1737,'Speed Bin A-B'!J1841,'Speed Bin A-B'!J1945,'Speed Bin A-B'!J2257,'Speed Bin A-B'!J2361,'Speed Bin A-B'!J2465,'Speed Bin A-B'!J2569,'Speed Bin A-B'!J2673)</f>
        <v>4</v>
      </c>
      <c r="K66" s="273">
        <f>SUM('Speed Bin A-B'!K73,'Speed Bin A-B'!K177,'Speed Bin A-B'!K281,'Speed Bin A-B'!K385,'Speed Bin A-B'!K489,'Speed Bin A-B'!K801,'Speed Bin A-B'!K905,'Speed Bin A-B'!K1009,'Speed Bin A-B'!K1113,'Speed Bin A-B'!K1217,'Speed Bin A-B'!K1529,'Speed Bin A-B'!K1633,'Speed Bin A-B'!K1737,'Speed Bin A-B'!K1841,'Speed Bin A-B'!K1945,'Speed Bin A-B'!K2257,'Speed Bin A-B'!K2361,'Speed Bin A-B'!K2465,'Speed Bin A-B'!K2569,'Speed Bin A-B'!K2673)</f>
        <v>0</v>
      </c>
      <c r="L66" s="273">
        <f>SUM('Speed Bin A-B'!L73,'Speed Bin A-B'!L177,'Speed Bin A-B'!L281,'Speed Bin A-B'!L385,'Speed Bin A-B'!L489,'Speed Bin A-B'!L801,'Speed Bin A-B'!L905,'Speed Bin A-B'!L1009,'Speed Bin A-B'!L1113,'Speed Bin A-B'!L1217,'Speed Bin A-B'!L1529,'Speed Bin A-B'!L1633,'Speed Bin A-B'!L1737,'Speed Bin A-B'!L1841,'Speed Bin A-B'!L1945,'Speed Bin A-B'!L2257,'Speed Bin A-B'!L2361,'Speed Bin A-B'!L2465,'Speed Bin A-B'!L2569,'Speed Bin A-B'!L2673)</f>
        <v>1</v>
      </c>
      <c r="M66" s="273">
        <f>SUM('Speed Bin A-B'!M73,'Speed Bin A-B'!M177,'Speed Bin A-B'!M281,'Speed Bin A-B'!M385,'Speed Bin A-B'!M489,'Speed Bin A-B'!M801,'Speed Bin A-B'!M905,'Speed Bin A-B'!M1009,'Speed Bin A-B'!M1113,'Speed Bin A-B'!M1217,'Speed Bin A-B'!M1529,'Speed Bin A-B'!M1633,'Speed Bin A-B'!M1737,'Speed Bin A-B'!M1841,'Speed Bin A-B'!M1945,'Speed Bin A-B'!M2257,'Speed Bin A-B'!M2361,'Speed Bin A-B'!M2465,'Speed Bin A-B'!M2569,'Speed Bin A-B'!M2673)</f>
        <v>0</v>
      </c>
      <c r="N66" s="273">
        <f>SUM('Speed Bin A-B'!N73,'Speed Bin A-B'!N177,'Speed Bin A-B'!N281,'Speed Bin A-B'!N385,'Speed Bin A-B'!N489,'Speed Bin A-B'!N801,'Speed Bin A-B'!N905,'Speed Bin A-B'!N1009,'Speed Bin A-B'!N1113,'Speed Bin A-B'!N1217,'Speed Bin A-B'!N1529,'Speed Bin A-B'!N1633,'Speed Bin A-B'!N1737,'Speed Bin A-B'!N1841,'Speed Bin A-B'!N1945,'Speed Bin A-B'!N2257,'Speed Bin A-B'!N2361,'Speed Bin A-B'!N2465,'Speed Bin A-B'!N2569,'Speed Bin A-B'!N2673)</f>
        <v>0</v>
      </c>
      <c r="O66" s="273">
        <f>SUM('Speed Bin A-B'!O73,'Speed Bin A-B'!O177,'Speed Bin A-B'!O281,'Speed Bin A-B'!O385,'Speed Bin A-B'!O489,'Speed Bin A-B'!O801,'Speed Bin A-B'!O905,'Speed Bin A-B'!O1009,'Speed Bin A-B'!O1113,'Speed Bin A-B'!O1217,'Speed Bin A-B'!O1529,'Speed Bin A-B'!O1633,'Speed Bin A-B'!O1737,'Speed Bin A-B'!O1841,'Speed Bin A-B'!O1945,'Speed Bin A-B'!O2257,'Speed Bin A-B'!O2361,'Speed Bin A-B'!O2465,'Speed Bin A-B'!O2569,'Speed Bin A-B'!O2673)</f>
        <v>0</v>
      </c>
      <c r="P66" s="273">
        <f>SUM('Speed Bin A-B'!P73,'Speed Bin A-B'!P177,'Speed Bin A-B'!P281,'Speed Bin A-B'!P385,'Speed Bin A-B'!P489,'Speed Bin A-B'!P801,'Speed Bin A-B'!P905,'Speed Bin A-B'!P1009,'Speed Bin A-B'!P1113,'Speed Bin A-B'!P1217,'Speed Bin A-B'!P1529,'Speed Bin A-B'!P1633,'Speed Bin A-B'!P1737,'Speed Bin A-B'!P1841,'Speed Bin A-B'!P1945,'Speed Bin A-B'!P2257,'Speed Bin A-B'!P2361,'Speed Bin A-B'!P2465,'Speed Bin A-B'!P2569,'Speed Bin A-B'!P2673)</f>
        <v>0</v>
      </c>
      <c r="Q66" s="273">
        <f>SUM('Speed Bin A-B'!Q73,'Speed Bin A-B'!Q177,'Speed Bin A-B'!Q281,'Speed Bin A-B'!Q385,'Speed Bin A-B'!Q489,'Speed Bin A-B'!Q801,'Speed Bin A-B'!Q905,'Speed Bin A-B'!Q1009,'Speed Bin A-B'!Q1113,'Speed Bin A-B'!Q1217,'Speed Bin A-B'!Q1529,'Speed Bin A-B'!Q1633,'Speed Bin A-B'!Q1737,'Speed Bin A-B'!Q1841,'Speed Bin A-B'!Q1945,'Speed Bin A-B'!Q2257,'Speed Bin A-B'!Q2361,'Speed Bin A-B'!Q2465,'Speed Bin A-B'!Q2569,'Speed Bin A-B'!Q2673)</f>
        <v>0</v>
      </c>
      <c r="R66" s="273">
        <f>SUM('Speed Bin A-B'!R73,'Speed Bin A-B'!R177,'Speed Bin A-B'!R281,'Speed Bin A-B'!R385,'Speed Bin A-B'!R489,'Speed Bin A-B'!R801,'Speed Bin A-B'!R905,'Speed Bin A-B'!R1009,'Speed Bin A-B'!R1113,'Speed Bin A-B'!R1217,'Speed Bin A-B'!R1529,'Speed Bin A-B'!R1633,'Speed Bin A-B'!R1737,'Speed Bin A-B'!R1841,'Speed Bin A-B'!R1945,'Speed Bin A-B'!R2257,'Speed Bin A-B'!R2361,'Speed Bin A-B'!R2465,'Speed Bin A-B'!R2569,'Speed Bin A-B'!R2673)</f>
        <v>0</v>
      </c>
      <c r="S66" s="273">
        <f>SUM('Speed Bin A-B'!S73,'Speed Bin A-B'!S177,'Speed Bin A-B'!S281,'Speed Bin A-B'!S385,'Speed Bin A-B'!S489,'Speed Bin A-B'!S801,'Speed Bin A-B'!S905,'Speed Bin A-B'!S1009,'Speed Bin A-B'!S1113,'Speed Bin A-B'!S1217,'Speed Bin A-B'!S1529,'Speed Bin A-B'!S1633,'Speed Bin A-B'!S1737,'Speed Bin A-B'!S1841,'Speed Bin A-B'!S1945,'Speed Bin A-B'!S2257,'Speed Bin A-B'!S2361,'Speed Bin A-B'!S2465,'Speed Bin A-B'!S2569,'Speed Bin A-B'!S2673)</f>
        <v>2</v>
      </c>
      <c r="T66" s="273">
        <f>SUM('Speed Bin A-B'!T73,'Speed Bin A-B'!T177,'Speed Bin A-B'!T281,'Speed Bin A-B'!T385,'Speed Bin A-B'!T489,'Speed Bin A-B'!T801,'Speed Bin A-B'!T905,'Speed Bin A-B'!T1009,'Speed Bin A-B'!T1113,'Speed Bin A-B'!T1217,'Speed Bin A-B'!T1529,'Speed Bin A-B'!T1633,'Speed Bin A-B'!T1737,'Speed Bin A-B'!T1841,'Speed Bin A-B'!T1945,'Speed Bin A-B'!T2257,'Speed Bin A-B'!T2361,'Speed Bin A-B'!T2465,'Speed Bin A-B'!T2569,'Speed Bin A-B'!T2673)</f>
        <v>0</v>
      </c>
      <c r="U66" s="273">
        <f>SUM('Speed Bin A-B'!U73,'Speed Bin A-B'!U177,'Speed Bin A-B'!U281,'Speed Bin A-B'!U385,'Speed Bin A-B'!U489,'Speed Bin A-B'!U801,'Speed Bin A-B'!U905,'Speed Bin A-B'!U1009,'Speed Bin A-B'!U1113,'Speed Bin A-B'!U1217,'Speed Bin A-B'!U1529,'Speed Bin A-B'!U1633,'Speed Bin A-B'!U1737,'Speed Bin A-B'!U1841,'Speed Bin A-B'!U1945,'Speed Bin A-B'!U2257,'Speed Bin A-B'!U2361,'Speed Bin A-B'!U2465,'Speed Bin A-B'!U2569,'Speed Bin A-B'!U2673)</f>
        <v>0</v>
      </c>
      <c r="V66"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f>
        <v>23.807142857142857</v>
      </c>
      <c r="W66"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f>
        <v>28.171428571428574</v>
      </c>
      <c r="X66" s="267"/>
      <c r="Y66" s="267"/>
    </row>
    <row r="67" spans="1:25" x14ac:dyDescent="0.25">
      <c r="A67" s="272">
        <v>0.65625</v>
      </c>
      <c r="B67" s="273">
        <f>SUM('Speed Bin A-B'!B74,'Speed Bin A-B'!B178,'Speed Bin A-B'!B282,'Speed Bin A-B'!B386,'Speed Bin A-B'!B490,'Speed Bin A-B'!B802,'Speed Bin A-B'!B906,'Speed Bin A-B'!B1010,'Speed Bin A-B'!B1114,'Speed Bin A-B'!B1218,'Speed Bin A-B'!B1530,'Speed Bin A-B'!B1634,'Speed Bin A-B'!B1738,'Speed Bin A-B'!B1842,'Speed Bin A-B'!B1946,'Speed Bin A-B'!B2258,'Speed Bin A-B'!B2362,'Speed Bin A-B'!B2466,'Speed Bin A-B'!B2570,'Speed Bin A-B'!B2674)</f>
        <v>1226</v>
      </c>
      <c r="C67" s="273">
        <f>SUM('Speed Bin A-B'!C74,'Speed Bin A-B'!C178,'Speed Bin A-B'!C282,'Speed Bin A-B'!C386,'Speed Bin A-B'!C490,'Speed Bin A-B'!C802,'Speed Bin A-B'!C906,'Speed Bin A-B'!C1010,'Speed Bin A-B'!C1114,'Speed Bin A-B'!C1218,'Speed Bin A-B'!C1530,'Speed Bin A-B'!C1634,'Speed Bin A-B'!C1738,'Speed Bin A-B'!C1842,'Speed Bin A-B'!C1946,'Speed Bin A-B'!C2258,'Speed Bin A-B'!C2362,'Speed Bin A-B'!C2466,'Speed Bin A-B'!C2570,'Speed Bin A-B'!C2674)</f>
        <v>1</v>
      </c>
      <c r="D67" s="273">
        <f>SUM('Speed Bin A-B'!D74,'Speed Bin A-B'!D178,'Speed Bin A-B'!D282,'Speed Bin A-B'!D386,'Speed Bin A-B'!D490,'Speed Bin A-B'!D802,'Speed Bin A-B'!D906,'Speed Bin A-B'!D1010,'Speed Bin A-B'!D1114,'Speed Bin A-B'!D1218,'Speed Bin A-B'!D1530,'Speed Bin A-B'!D1634,'Speed Bin A-B'!D1738,'Speed Bin A-B'!D1842,'Speed Bin A-B'!D1946,'Speed Bin A-B'!D2258,'Speed Bin A-B'!D2362,'Speed Bin A-B'!D2466,'Speed Bin A-B'!D2570,'Speed Bin A-B'!D2674)</f>
        <v>23</v>
      </c>
      <c r="E67" s="273">
        <f>SUM('Speed Bin A-B'!E74,'Speed Bin A-B'!E178,'Speed Bin A-B'!E282,'Speed Bin A-B'!E386,'Speed Bin A-B'!E490,'Speed Bin A-B'!E802,'Speed Bin A-B'!E906,'Speed Bin A-B'!E1010,'Speed Bin A-B'!E1114,'Speed Bin A-B'!E1218,'Speed Bin A-B'!E1530,'Speed Bin A-B'!E1634,'Speed Bin A-B'!E1738,'Speed Bin A-B'!E1842,'Speed Bin A-B'!E1946,'Speed Bin A-B'!E2258,'Speed Bin A-B'!E2362,'Speed Bin A-B'!E2466,'Speed Bin A-B'!E2570,'Speed Bin A-B'!E2674)</f>
        <v>180</v>
      </c>
      <c r="F67" s="273">
        <f>SUM('Speed Bin A-B'!F74,'Speed Bin A-B'!F178,'Speed Bin A-B'!F282,'Speed Bin A-B'!F386,'Speed Bin A-B'!F490,'Speed Bin A-B'!F802,'Speed Bin A-B'!F906,'Speed Bin A-B'!F1010,'Speed Bin A-B'!F1114,'Speed Bin A-B'!F1218,'Speed Bin A-B'!F1530,'Speed Bin A-B'!F1634,'Speed Bin A-B'!F1738,'Speed Bin A-B'!F1842,'Speed Bin A-B'!F1946,'Speed Bin A-B'!F2258,'Speed Bin A-B'!F2362,'Speed Bin A-B'!F2466,'Speed Bin A-B'!F2570,'Speed Bin A-B'!F2674)</f>
        <v>512</v>
      </c>
      <c r="G67" s="273">
        <f>SUM('Speed Bin A-B'!G74,'Speed Bin A-B'!G178,'Speed Bin A-B'!G282,'Speed Bin A-B'!G386,'Speed Bin A-B'!G490,'Speed Bin A-B'!G802,'Speed Bin A-B'!G906,'Speed Bin A-B'!G1010,'Speed Bin A-B'!G1114,'Speed Bin A-B'!G1218,'Speed Bin A-B'!G1530,'Speed Bin A-B'!G1634,'Speed Bin A-B'!G1738,'Speed Bin A-B'!G1842,'Speed Bin A-B'!G1946,'Speed Bin A-B'!G2258,'Speed Bin A-B'!G2362,'Speed Bin A-B'!G2466,'Speed Bin A-B'!G2570,'Speed Bin A-B'!G2674)</f>
        <v>389</v>
      </c>
      <c r="H67" s="273">
        <f>SUM('Speed Bin A-B'!H74,'Speed Bin A-B'!H178,'Speed Bin A-B'!H282,'Speed Bin A-B'!H386,'Speed Bin A-B'!H490,'Speed Bin A-B'!H802,'Speed Bin A-B'!H906,'Speed Bin A-B'!H1010,'Speed Bin A-B'!H1114,'Speed Bin A-B'!H1218,'Speed Bin A-B'!H1530,'Speed Bin A-B'!H1634,'Speed Bin A-B'!H1738,'Speed Bin A-B'!H1842,'Speed Bin A-B'!H1946,'Speed Bin A-B'!H2258,'Speed Bin A-B'!H2362,'Speed Bin A-B'!H2466,'Speed Bin A-B'!H2570,'Speed Bin A-B'!H2674)</f>
        <v>113</v>
      </c>
      <c r="I67" s="273">
        <f>SUM('Speed Bin A-B'!I74,'Speed Bin A-B'!I178,'Speed Bin A-B'!I282,'Speed Bin A-B'!I386,'Speed Bin A-B'!I490,'Speed Bin A-B'!I802,'Speed Bin A-B'!I906,'Speed Bin A-B'!I1010,'Speed Bin A-B'!I1114,'Speed Bin A-B'!I1218,'Speed Bin A-B'!I1530,'Speed Bin A-B'!I1634,'Speed Bin A-B'!I1738,'Speed Bin A-B'!I1842,'Speed Bin A-B'!I1946,'Speed Bin A-B'!I2258,'Speed Bin A-B'!I2362,'Speed Bin A-B'!I2466,'Speed Bin A-B'!I2570,'Speed Bin A-B'!I2674)</f>
        <v>7</v>
      </c>
      <c r="J67" s="273">
        <f>SUM('Speed Bin A-B'!J74,'Speed Bin A-B'!J178,'Speed Bin A-B'!J282,'Speed Bin A-B'!J386,'Speed Bin A-B'!J490,'Speed Bin A-B'!J802,'Speed Bin A-B'!J906,'Speed Bin A-B'!J1010,'Speed Bin A-B'!J1114,'Speed Bin A-B'!J1218,'Speed Bin A-B'!J1530,'Speed Bin A-B'!J1634,'Speed Bin A-B'!J1738,'Speed Bin A-B'!J1842,'Speed Bin A-B'!J1946,'Speed Bin A-B'!J2258,'Speed Bin A-B'!J2362,'Speed Bin A-B'!J2466,'Speed Bin A-B'!J2570,'Speed Bin A-B'!J2674)</f>
        <v>1</v>
      </c>
      <c r="K67" s="273">
        <f>SUM('Speed Bin A-B'!K74,'Speed Bin A-B'!K178,'Speed Bin A-B'!K282,'Speed Bin A-B'!K386,'Speed Bin A-B'!K490,'Speed Bin A-B'!K802,'Speed Bin A-B'!K906,'Speed Bin A-B'!K1010,'Speed Bin A-B'!K1114,'Speed Bin A-B'!K1218,'Speed Bin A-B'!K1530,'Speed Bin A-B'!K1634,'Speed Bin A-B'!K1738,'Speed Bin A-B'!K1842,'Speed Bin A-B'!K1946,'Speed Bin A-B'!K2258,'Speed Bin A-B'!K2362,'Speed Bin A-B'!K2466,'Speed Bin A-B'!K2570,'Speed Bin A-B'!K2674)</f>
        <v>0</v>
      </c>
      <c r="L67" s="273">
        <f>SUM('Speed Bin A-B'!L74,'Speed Bin A-B'!L178,'Speed Bin A-B'!L282,'Speed Bin A-B'!L386,'Speed Bin A-B'!L490,'Speed Bin A-B'!L802,'Speed Bin A-B'!L906,'Speed Bin A-B'!L1010,'Speed Bin A-B'!L1114,'Speed Bin A-B'!L1218,'Speed Bin A-B'!L1530,'Speed Bin A-B'!L1634,'Speed Bin A-B'!L1738,'Speed Bin A-B'!L1842,'Speed Bin A-B'!L1946,'Speed Bin A-B'!L2258,'Speed Bin A-B'!L2362,'Speed Bin A-B'!L2466,'Speed Bin A-B'!L2570,'Speed Bin A-B'!L2674)</f>
        <v>0</v>
      </c>
      <c r="M67" s="273">
        <f>SUM('Speed Bin A-B'!M74,'Speed Bin A-B'!M178,'Speed Bin A-B'!M282,'Speed Bin A-B'!M386,'Speed Bin A-B'!M490,'Speed Bin A-B'!M802,'Speed Bin A-B'!M906,'Speed Bin A-B'!M1010,'Speed Bin A-B'!M1114,'Speed Bin A-B'!M1218,'Speed Bin A-B'!M1530,'Speed Bin A-B'!M1634,'Speed Bin A-B'!M1738,'Speed Bin A-B'!M1842,'Speed Bin A-B'!M1946,'Speed Bin A-B'!M2258,'Speed Bin A-B'!M2362,'Speed Bin A-B'!M2466,'Speed Bin A-B'!M2570,'Speed Bin A-B'!M2674)</f>
        <v>0</v>
      </c>
      <c r="N67" s="273">
        <f>SUM('Speed Bin A-B'!N74,'Speed Bin A-B'!N178,'Speed Bin A-B'!N282,'Speed Bin A-B'!N386,'Speed Bin A-B'!N490,'Speed Bin A-B'!N802,'Speed Bin A-B'!N906,'Speed Bin A-B'!N1010,'Speed Bin A-B'!N1114,'Speed Bin A-B'!N1218,'Speed Bin A-B'!N1530,'Speed Bin A-B'!N1634,'Speed Bin A-B'!N1738,'Speed Bin A-B'!N1842,'Speed Bin A-B'!N1946,'Speed Bin A-B'!N2258,'Speed Bin A-B'!N2362,'Speed Bin A-B'!N2466,'Speed Bin A-B'!N2570,'Speed Bin A-B'!N2674)</f>
        <v>0</v>
      </c>
      <c r="O67" s="273">
        <f>SUM('Speed Bin A-B'!O74,'Speed Bin A-B'!O178,'Speed Bin A-B'!O282,'Speed Bin A-B'!O386,'Speed Bin A-B'!O490,'Speed Bin A-B'!O802,'Speed Bin A-B'!O906,'Speed Bin A-B'!O1010,'Speed Bin A-B'!O1114,'Speed Bin A-B'!O1218,'Speed Bin A-B'!O1530,'Speed Bin A-B'!O1634,'Speed Bin A-B'!O1738,'Speed Bin A-B'!O1842,'Speed Bin A-B'!O1946,'Speed Bin A-B'!O2258,'Speed Bin A-B'!O2362,'Speed Bin A-B'!O2466,'Speed Bin A-B'!O2570,'Speed Bin A-B'!O2674)</f>
        <v>0</v>
      </c>
      <c r="P67" s="273">
        <f>SUM('Speed Bin A-B'!P74,'Speed Bin A-B'!P178,'Speed Bin A-B'!P282,'Speed Bin A-B'!P386,'Speed Bin A-B'!P490,'Speed Bin A-B'!P802,'Speed Bin A-B'!P906,'Speed Bin A-B'!P1010,'Speed Bin A-B'!P1114,'Speed Bin A-B'!P1218,'Speed Bin A-B'!P1530,'Speed Bin A-B'!P1634,'Speed Bin A-B'!P1738,'Speed Bin A-B'!P1842,'Speed Bin A-B'!P1946,'Speed Bin A-B'!P2258,'Speed Bin A-B'!P2362,'Speed Bin A-B'!P2466,'Speed Bin A-B'!P2570,'Speed Bin A-B'!P2674)</f>
        <v>0</v>
      </c>
      <c r="Q67" s="273">
        <f>SUM('Speed Bin A-B'!Q74,'Speed Bin A-B'!Q178,'Speed Bin A-B'!Q282,'Speed Bin A-B'!Q386,'Speed Bin A-B'!Q490,'Speed Bin A-B'!Q802,'Speed Bin A-B'!Q906,'Speed Bin A-B'!Q1010,'Speed Bin A-B'!Q1114,'Speed Bin A-B'!Q1218,'Speed Bin A-B'!Q1530,'Speed Bin A-B'!Q1634,'Speed Bin A-B'!Q1738,'Speed Bin A-B'!Q1842,'Speed Bin A-B'!Q1946,'Speed Bin A-B'!Q2258,'Speed Bin A-B'!Q2362,'Speed Bin A-B'!Q2466,'Speed Bin A-B'!Q2570,'Speed Bin A-B'!Q2674)</f>
        <v>0</v>
      </c>
      <c r="R67" s="273">
        <f>SUM('Speed Bin A-B'!R74,'Speed Bin A-B'!R178,'Speed Bin A-B'!R282,'Speed Bin A-B'!R386,'Speed Bin A-B'!R490,'Speed Bin A-B'!R802,'Speed Bin A-B'!R906,'Speed Bin A-B'!R1010,'Speed Bin A-B'!R1114,'Speed Bin A-B'!R1218,'Speed Bin A-B'!R1530,'Speed Bin A-B'!R1634,'Speed Bin A-B'!R1738,'Speed Bin A-B'!R1842,'Speed Bin A-B'!R1946,'Speed Bin A-B'!R2258,'Speed Bin A-B'!R2362,'Speed Bin A-B'!R2466,'Speed Bin A-B'!R2570,'Speed Bin A-B'!R2674)</f>
        <v>0</v>
      </c>
      <c r="S67" s="273">
        <f>SUM('Speed Bin A-B'!S74,'Speed Bin A-B'!S178,'Speed Bin A-B'!S282,'Speed Bin A-B'!S386,'Speed Bin A-B'!S490,'Speed Bin A-B'!S802,'Speed Bin A-B'!S906,'Speed Bin A-B'!S1010,'Speed Bin A-B'!S1114,'Speed Bin A-B'!S1218,'Speed Bin A-B'!S1530,'Speed Bin A-B'!S1634,'Speed Bin A-B'!S1738,'Speed Bin A-B'!S1842,'Speed Bin A-B'!S1946,'Speed Bin A-B'!S2258,'Speed Bin A-B'!S2362,'Speed Bin A-B'!S2466,'Speed Bin A-B'!S2570,'Speed Bin A-B'!S2674)</f>
        <v>0</v>
      </c>
      <c r="T67" s="273">
        <f>SUM('Speed Bin A-B'!T74,'Speed Bin A-B'!T178,'Speed Bin A-B'!T282,'Speed Bin A-B'!T386,'Speed Bin A-B'!T490,'Speed Bin A-B'!T802,'Speed Bin A-B'!T906,'Speed Bin A-B'!T1010,'Speed Bin A-B'!T1114,'Speed Bin A-B'!T1218,'Speed Bin A-B'!T1530,'Speed Bin A-B'!T1634,'Speed Bin A-B'!T1738,'Speed Bin A-B'!T1842,'Speed Bin A-B'!T1946,'Speed Bin A-B'!T2258,'Speed Bin A-B'!T2362,'Speed Bin A-B'!T2466,'Speed Bin A-B'!T2570,'Speed Bin A-B'!T2674)</f>
        <v>0</v>
      </c>
      <c r="U67" s="273">
        <f>SUM('Speed Bin A-B'!U74,'Speed Bin A-B'!U178,'Speed Bin A-B'!U282,'Speed Bin A-B'!U386,'Speed Bin A-B'!U490,'Speed Bin A-B'!U802,'Speed Bin A-B'!U906,'Speed Bin A-B'!U1010,'Speed Bin A-B'!U1114,'Speed Bin A-B'!U1218,'Speed Bin A-B'!U1530,'Speed Bin A-B'!U1634,'Speed Bin A-B'!U1738,'Speed Bin A-B'!U1842,'Speed Bin A-B'!U1946,'Speed Bin A-B'!U2258,'Speed Bin A-B'!U2362,'Speed Bin A-B'!U2466,'Speed Bin A-B'!U2570,'Speed Bin A-B'!U2674)</f>
        <v>0</v>
      </c>
      <c r="V67"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f>
        <v>24.18571428571429</v>
      </c>
      <c r="W67"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f>
        <v>28.635714285714283</v>
      </c>
      <c r="X67" s="267"/>
      <c r="Y67" s="267"/>
    </row>
    <row r="68" spans="1:25" x14ac:dyDescent="0.25">
      <c r="A68" s="272">
        <v>0.66666666666666696</v>
      </c>
      <c r="B68" s="273">
        <f>SUM('Speed Bin A-B'!B75,'Speed Bin A-B'!B179,'Speed Bin A-B'!B283,'Speed Bin A-B'!B387,'Speed Bin A-B'!B491,'Speed Bin A-B'!B803,'Speed Bin A-B'!B907,'Speed Bin A-B'!B1011,'Speed Bin A-B'!B1115,'Speed Bin A-B'!B1219,'Speed Bin A-B'!B1531,'Speed Bin A-B'!B1635,'Speed Bin A-B'!B1739,'Speed Bin A-B'!B1843,'Speed Bin A-B'!B1947,'Speed Bin A-B'!B2259,'Speed Bin A-B'!B2363,'Speed Bin A-B'!B2467,'Speed Bin A-B'!B2571,'Speed Bin A-B'!B2675)</f>
        <v>1353</v>
      </c>
      <c r="C68" s="273">
        <f>SUM('Speed Bin A-B'!C75,'Speed Bin A-B'!C179,'Speed Bin A-B'!C283,'Speed Bin A-B'!C387,'Speed Bin A-B'!C491,'Speed Bin A-B'!C803,'Speed Bin A-B'!C907,'Speed Bin A-B'!C1011,'Speed Bin A-B'!C1115,'Speed Bin A-B'!C1219,'Speed Bin A-B'!C1531,'Speed Bin A-B'!C1635,'Speed Bin A-B'!C1739,'Speed Bin A-B'!C1843,'Speed Bin A-B'!C1947,'Speed Bin A-B'!C2259,'Speed Bin A-B'!C2363,'Speed Bin A-B'!C2467,'Speed Bin A-B'!C2571,'Speed Bin A-B'!C2675)</f>
        <v>7</v>
      </c>
      <c r="D68" s="273">
        <f>SUM('Speed Bin A-B'!D75,'Speed Bin A-B'!D179,'Speed Bin A-B'!D283,'Speed Bin A-B'!D387,'Speed Bin A-B'!D491,'Speed Bin A-B'!D803,'Speed Bin A-B'!D907,'Speed Bin A-B'!D1011,'Speed Bin A-B'!D1115,'Speed Bin A-B'!D1219,'Speed Bin A-B'!D1531,'Speed Bin A-B'!D1635,'Speed Bin A-B'!D1739,'Speed Bin A-B'!D1843,'Speed Bin A-B'!D1947,'Speed Bin A-B'!D2259,'Speed Bin A-B'!D2363,'Speed Bin A-B'!D2467,'Speed Bin A-B'!D2571,'Speed Bin A-B'!D2675)</f>
        <v>55</v>
      </c>
      <c r="E68" s="273">
        <f>SUM('Speed Bin A-B'!E75,'Speed Bin A-B'!E179,'Speed Bin A-B'!E283,'Speed Bin A-B'!E387,'Speed Bin A-B'!E491,'Speed Bin A-B'!E803,'Speed Bin A-B'!E907,'Speed Bin A-B'!E1011,'Speed Bin A-B'!E1115,'Speed Bin A-B'!E1219,'Speed Bin A-B'!E1531,'Speed Bin A-B'!E1635,'Speed Bin A-B'!E1739,'Speed Bin A-B'!E1843,'Speed Bin A-B'!E1947,'Speed Bin A-B'!E2259,'Speed Bin A-B'!E2363,'Speed Bin A-B'!E2467,'Speed Bin A-B'!E2571,'Speed Bin A-B'!E2675)</f>
        <v>190</v>
      </c>
      <c r="F68" s="273">
        <f>SUM('Speed Bin A-B'!F75,'Speed Bin A-B'!F179,'Speed Bin A-B'!F283,'Speed Bin A-B'!F387,'Speed Bin A-B'!F491,'Speed Bin A-B'!F803,'Speed Bin A-B'!F907,'Speed Bin A-B'!F1011,'Speed Bin A-B'!F1115,'Speed Bin A-B'!F1219,'Speed Bin A-B'!F1531,'Speed Bin A-B'!F1635,'Speed Bin A-B'!F1739,'Speed Bin A-B'!F1843,'Speed Bin A-B'!F1947,'Speed Bin A-B'!F2259,'Speed Bin A-B'!F2363,'Speed Bin A-B'!F2467,'Speed Bin A-B'!F2571,'Speed Bin A-B'!F2675)</f>
        <v>642</v>
      </c>
      <c r="G68" s="273">
        <f>SUM('Speed Bin A-B'!G75,'Speed Bin A-B'!G179,'Speed Bin A-B'!G283,'Speed Bin A-B'!G387,'Speed Bin A-B'!G491,'Speed Bin A-B'!G803,'Speed Bin A-B'!G907,'Speed Bin A-B'!G1011,'Speed Bin A-B'!G1115,'Speed Bin A-B'!G1219,'Speed Bin A-B'!G1531,'Speed Bin A-B'!G1635,'Speed Bin A-B'!G1739,'Speed Bin A-B'!G1843,'Speed Bin A-B'!G1947,'Speed Bin A-B'!G2259,'Speed Bin A-B'!G2363,'Speed Bin A-B'!G2467,'Speed Bin A-B'!G2571,'Speed Bin A-B'!G2675)</f>
        <v>343</v>
      </c>
      <c r="H68" s="273">
        <f>SUM('Speed Bin A-B'!H75,'Speed Bin A-B'!H179,'Speed Bin A-B'!H283,'Speed Bin A-B'!H387,'Speed Bin A-B'!H491,'Speed Bin A-B'!H803,'Speed Bin A-B'!H907,'Speed Bin A-B'!H1011,'Speed Bin A-B'!H1115,'Speed Bin A-B'!H1219,'Speed Bin A-B'!H1531,'Speed Bin A-B'!H1635,'Speed Bin A-B'!H1739,'Speed Bin A-B'!H1843,'Speed Bin A-B'!H1947,'Speed Bin A-B'!H2259,'Speed Bin A-B'!H2363,'Speed Bin A-B'!H2467,'Speed Bin A-B'!H2571,'Speed Bin A-B'!H2675)</f>
        <v>104</v>
      </c>
      <c r="I68" s="273">
        <f>SUM('Speed Bin A-B'!I75,'Speed Bin A-B'!I179,'Speed Bin A-B'!I283,'Speed Bin A-B'!I387,'Speed Bin A-B'!I491,'Speed Bin A-B'!I803,'Speed Bin A-B'!I907,'Speed Bin A-B'!I1011,'Speed Bin A-B'!I1115,'Speed Bin A-B'!I1219,'Speed Bin A-B'!I1531,'Speed Bin A-B'!I1635,'Speed Bin A-B'!I1739,'Speed Bin A-B'!I1843,'Speed Bin A-B'!I1947,'Speed Bin A-B'!I2259,'Speed Bin A-B'!I2363,'Speed Bin A-B'!I2467,'Speed Bin A-B'!I2571,'Speed Bin A-B'!I2675)</f>
        <v>7</v>
      </c>
      <c r="J68" s="273">
        <f>SUM('Speed Bin A-B'!J75,'Speed Bin A-B'!J179,'Speed Bin A-B'!J283,'Speed Bin A-B'!J387,'Speed Bin A-B'!J491,'Speed Bin A-B'!J803,'Speed Bin A-B'!J907,'Speed Bin A-B'!J1011,'Speed Bin A-B'!J1115,'Speed Bin A-B'!J1219,'Speed Bin A-B'!J1531,'Speed Bin A-B'!J1635,'Speed Bin A-B'!J1739,'Speed Bin A-B'!J1843,'Speed Bin A-B'!J1947,'Speed Bin A-B'!J2259,'Speed Bin A-B'!J2363,'Speed Bin A-B'!J2467,'Speed Bin A-B'!J2571,'Speed Bin A-B'!J2675)</f>
        <v>4</v>
      </c>
      <c r="K68" s="273">
        <f>SUM('Speed Bin A-B'!K75,'Speed Bin A-B'!K179,'Speed Bin A-B'!K283,'Speed Bin A-B'!K387,'Speed Bin A-B'!K491,'Speed Bin A-B'!K803,'Speed Bin A-B'!K907,'Speed Bin A-B'!K1011,'Speed Bin A-B'!K1115,'Speed Bin A-B'!K1219,'Speed Bin A-B'!K1531,'Speed Bin A-B'!K1635,'Speed Bin A-B'!K1739,'Speed Bin A-B'!K1843,'Speed Bin A-B'!K1947,'Speed Bin A-B'!K2259,'Speed Bin A-B'!K2363,'Speed Bin A-B'!K2467,'Speed Bin A-B'!K2571,'Speed Bin A-B'!K2675)</f>
        <v>1</v>
      </c>
      <c r="L68" s="273">
        <f>SUM('Speed Bin A-B'!L75,'Speed Bin A-B'!L179,'Speed Bin A-B'!L283,'Speed Bin A-B'!L387,'Speed Bin A-B'!L491,'Speed Bin A-B'!L803,'Speed Bin A-B'!L907,'Speed Bin A-B'!L1011,'Speed Bin A-B'!L1115,'Speed Bin A-B'!L1219,'Speed Bin A-B'!L1531,'Speed Bin A-B'!L1635,'Speed Bin A-B'!L1739,'Speed Bin A-B'!L1843,'Speed Bin A-B'!L1947,'Speed Bin A-B'!L2259,'Speed Bin A-B'!L2363,'Speed Bin A-B'!L2467,'Speed Bin A-B'!L2571,'Speed Bin A-B'!L2675)</f>
        <v>0</v>
      </c>
      <c r="M68" s="273">
        <f>SUM('Speed Bin A-B'!M75,'Speed Bin A-B'!M179,'Speed Bin A-B'!M283,'Speed Bin A-B'!M387,'Speed Bin A-B'!M491,'Speed Bin A-B'!M803,'Speed Bin A-B'!M907,'Speed Bin A-B'!M1011,'Speed Bin A-B'!M1115,'Speed Bin A-B'!M1219,'Speed Bin A-B'!M1531,'Speed Bin A-B'!M1635,'Speed Bin A-B'!M1739,'Speed Bin A-B'!M1843,'Speed Bin A-B'!M1947,'Speed Bin A-B'!M2259,'Speed Bin A-B'!M2363,'Speed Bin A-B'!M2467,'Speed Bin A-B'!M2571,'Speed Bin A-B'!M2675)</f>
        <v>0</v>
      </c>
      <c r="N68" s="273">
        <f>SUM('Speed Bin A-B'!N75,'Speed Bin A-B'!N179,'Speed Bin A-B'!N283,'Speed Bin A-B'!N387,'Speed Bin A-B'!N491,'Speed Bin A-B'!N803,'Speed Bin A-B'!N907,'Speed Bin A-B'!N1011,'Speed Bin A-B'!N1115,'Speed Bin A-B'!N1219,'Speed Bin A-B'!N1531,'Speed Bin A-B'!N1635,'Speed Bin A-B'!N1739,'Speed Bin A-B'!N1843,'Speed Bin A-B'!N1947,'Speed Bin A-B'!N2259,'Speed Bin A-B'!N2363,'Speed Bin A-B'!N2467,'Speed Bin A-B'!N2571,'Speed Bin A-B'!N2675)</f>
        <v>0</v>
      </c>
      <c r="O68" s="273">
        <f>SUM('Speed Bin A-B'!O75,'Speed Bin A-B'!O179,'Speed Bin A-B'!O283,'Speed Bin A-B'!O387,'Speed Bin A-B'!O491,'Speed Bin A-B'!O803,'Speed Bin A-B'!O907,'Speed Bin A-B'!O1011,'Speed Bin A-B'!O1115,'Speed Bin A-B'!O1219,'Speed Bin A-B'!O1531,'Speed Bin A-B'!O1635,'Speed Bin A-B'!O1739,'Speed Bin A-B'!O1843,'Speed Bin A-B'!O1947,'Speed Bin A-B'!O2259,'Speed Bin A-B'!O2363,'Speed Bin A-B'!O2467,'Speed Bin A-B'!O2571,'Speed Bin A-B'!O2675)</f>
        <v>0</v>
      </c>
      <c r="P68" s="273">
        <f>SUM('Speed Bin A-B'!P75,'Speed Bin A-B'!P179,'Speed Bin A-B'!P283,'Speed Bin A-B'!P387,'Speed Bin A-B'!P491,'Speed Bin A-B'!P803,'Speed Bin A-B'!P907,'Speed Bin A-B'!P1011,'Speed Bin A-B'!P1115,'Speed Bin A-B'!P1219,'Speed Bin A-B'!P1531,'Speed Bin A-B'!P1635,'Speed Bin A-B'!P1739,'Speed Bin A-B'!P1843,'Speed Bin A-B'!P1947,'Speed Bin A-B'!P2259,'Speed Bin A-B'!P2363,'Speed Bin A-B'!P2467,'Speed Bin A-B'!P2571,'Speed Bin A-B'!P2675)</f>
        <v>0</v>
      </c>
      <c r="Q68" s="273">
        <f>SUM('Speed Bin A-B'!Q75,'Speed Bin A-B'!Q179,'Speed Bin A-B'!Q283,'Speed Bin A-B'!Q387,'Speed Bin A-B'!Q491,'Speed Bin A-B'!Q803,'Speed Bin A-B'!Q907,'Speed Bin A-B'!Q1011,'Speed Bin A-B'!Q1115,'Speed Bin A-B'!Q1219,'Speed Bin A-B'!Q1531,'Speed Bin A-B'!Q1635,'Speed Bin A-B'!Q1739,'Speed Bin A-B'!Q1843,'Speed Bin A-B'!Q1947,'Speed Bin A-B'!Q2259,'Speed Bin A-B'!Q2363,'Speed Bin A-B'!Q2467,'Speed Bin A-B'!Q2571,'Speed Bin A-B'!Q2675)</f>
        <v>0</v>
      </c>
      <c r="R68" s="273">
        <f>SUM('Speed Bin A-B'!R75,'Speed Bin A-B'!R179,'Speed Bin A-B'!R283,'Speed Bin A-B'!R387,'Speed Bin A-B'!R491,'Speed Bin A-B'!R803,'Speed Bin A-B'!R907,'Speed Bin A-B'!R1011,'Speed Bin A-B'!R1115,'Speed Bin A-B'!R1219,'Speed Bin A-B'!R1531,'Speed Bin A-B'!R1635,'Speed Bin A-B'!R1739,'Speed Bin A-B'!R1843,'Speed Bin A-B'!R1947,'Speed Bin A-B'!R2259,'Speed Bin A-B'!R2363,'Speed Bin A-B'!R2467,'Speed Bin A-B'!R2571,'Speed Bin A-B'!R2675)</f>
        <v>0</v>
      </c>
      <c r="S68" s="273">
        <f>SUM('Speed Bin A-B'!S75,'Speed Bin A-B'!S179,'Speed Bin A-B'!S283,'Speed Bin A-B'!S387,'Speed Bin A-B'!S491,'Speed Bin A-B'!S803,'Speed Bin A-B'!S907,'Speed Bin A-B'!S1011,'Speed Bin A-B'!S1115,'Speed Bin A-B'!S1219,'Speed Bin A-B'!S1531,'Speed Bin A-B'!S1635,'Speed Bin A-B'!S1739,'Speed Bin A-B'!S1843,'Speed Bin A-B'!S1947,'Speed Bin A-B'!S2259,'Speed Bin A-B'!S2363,'Speed Bin A-B'!S2467,'Speed Bin A-B'!S2571,'Speed Bin A-B'!S2675)</f>
        <v>0</v>
      </c>
      <c r="T68" s="273">
        <f>SUM('Speed Bin A-B'!T75,'Speed Bin A-B'!T179,'Speed Bin A-B'!T283,'Speed Bin A-B'!T387,'Speed Bin A-B'!T491,'Speed Bin A-B'!T803,'Speed Bin A-B'!T907,'Speed Bin A-B'!T1011,'Speed Bin A-B'!T1115,'Speed Bin A-B'!T1219,'Speed Bin A-B'!T1531,'Speed Bin A-B'!T1635,'Speed Bin A-B'!T1739,'Speed Bin A-B'!T1843,'Speed Bin A-B'!T1947,'Speed Bin A-B'!T2259,'Speed Bin A-B'!T2363,'Speed Bin A-B'!T2467,'Speed Bin A-B'!T2571,'Speed Bin A-B'!T2675)</f>
        <v>0</v>
      </c>
      <c r="U68" s="273">
        <f>SUM('Speed Bin A-B'!U75,'Speed Bin A-B'!U179,'Speed Bin A-B'!U283,'Speed Bin A-B'!U387,'Speed Bin A-B'!U491,'Speed Bin A-B'!U803,'Speed Bin A-B'!U907,'Speed Bin A-B'!U1011,'Speed Bin A-B'!U1115,'Speed Bin A-B'!U1219,'Speed Bin A-B'!U1531,'Speed Bin A-B'!U1635,'Speed Bin A-B'!U1739,'Speed Bin A-B'!U1843,'Speed Bin A-B'!U1947,'Speed Bin A-B'!U2259,'Speed Bin A-B'!U2363,'Speed Bin A-B'!U2467,'Speed Bin A-B'!U2571,'Speed Bin A-B'!U2675)</f>
        <v>0</v>
      </c>
      <c r="V68"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f>
        <v>23.392857142857142</v>
      </c>
      <c r="W68"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f>
        <v>28.007142857142863</v>
      </c>
      <c r="X68" s="267"/>
      <c r="Y68" s="267"/>
    </row>
    <row r="69" spans="1:25" x14ac:dyDescent="0.25">
      <c r="A69" s="272">
        <v>0.67708333333333304</v>
      </c>
      <c r="B69" s="273">
        <f>SUM('Speed Bin A-B'!B76,'Speed Bin A-B'!B180,'Speed Bin A-B'!B284,'Speed Bin A-B'!B388,'Speed Bin A-B'!B492,'Speed Bin A-B'!B804,'Speed Bin A-B'!B908,'Speed Bin A-B'!B1012,'Speed Bin A-B'!B1116,'Speed Bin A-B'!B1220,'Speed Bin A-B'!B1532,'Speed Bin A-B'!B1636,'Speed Bin A-B'!B1740,'Speed Bin A-B'!B1844,'Speed Bin A-B'!B1948,'Speed Bin A-B'!B2260,'Speed Bin A-B'!B2364,'Speed Bin A-B'!B2468,'Speed Bin A-B'!B2572,'Speed Bin A-B'!B2676)</f>
        <v>1472</v>
      </c>
      <c r="C69" s="273">
        <f>SUM('Speed Bin A-B'!C76,'Speed Bin A-B'!C180,'Speed Bin A-B'!C284,'Speed Bin A-B'!C388,'Speed Bin A-B'!C492,'Speed Bin A-B'!C804,'Speed Bin A-B'!C908,'Speed Bin A-B'!C1012,'Speed Bin A-B'!C1116,'Speed Bin A-B'!C1220,'Speed Bin A-B'!C1532,'Speed Bin A-B'!C1636,'Speed Bin A-B'!C1740,'Speed Bin A-B'!C1844,'Speed Bin A-B'!C1948,'Speed Bin A-B'!C2260,'Speed Bin A-B'!C2364,'Speed Bin A-B'!C2468,'Speed Bin A-B'!C2572,'Speed Bin A-B'!C2676)</f>
        <v>6</v>
      </c>
      <c r="D69" s="273">
        <f>SUM('Speed Bin A-B'!D76,'Speed Bin A-B'!D180,'Speed Bin A-B'!D284,'Speed Bin A-B'!D388,'Speed Bin A-B'!D492,'Speed Bin A-B'!D804,'Speed Bin A-B'!D908,'Speed Bin A-B'!D1012,'Speed Bin A-B'!D1116,'Speed Bin A-B'!D1220,'Speed Bin A-B'!D1532,'Speed Bin A-B'!D1636,'Speed Bin A-B'!D1740,'Speed Bin A-B'!D1844,'Speed Bin A-B'!D1948,'Speed Bin A-B'!D2260,'Speed Bin A-B'!D2364,'Speed Bin A-B'!D2468,'Speed Bin A-B'!D2572,'Speed Bin A-B'!D2676)</f>
        <v>65</v>
      </c>
      <c r="E69" s="273">
        <f>SUM('Speed Bin A-B'!E76,'Speed Bin A-B'!E180,'Speed Bin A-B'!E284,'Speed Bin A-B'!E388,'Speed Bin A-B'!E492,'Speed Bin A-B'!E804,'Speed Bin A-B'!E908,'Speed Bin A-B'!E1012,'Speed Bin A-B'!E1116,'Speed Bin A-B'!E1220,'Speed Bin A-B'!E1532,'Speed Bin A-B'!E1636,'Speed Bin A-B'!E1740,'Speed Bin A-B'!E1844,'Speed Bin A-B'!E1948,'Speed Bin A-B'!E2260,'Speed Bin A-B'!E2364,'Speed Bin A-B'!E2468,'Speed Bin A-B'!E2572,'Speed Bin A-B'!E2676)</f>
        <v>269</v>
      </c>
      <c r="F69" s="273">
        <f>SUM('Speed Bin A-B'!F76,'Speed Bin A-B'!F180,'Speed Bin A-B'!F284,'Speed Bin A-B'!F388,'Speed Bin A-B'!F492,'Speed Bin A-B'!F804,'Speed Bin A-B'!F908,'Speed Bin A-B'!F1012,'Speed Bin A-B'!F1116,'Speed Bin A-B'!F1220,'Speed Bin A-B'!F1532,'Speed Bin A-B'!F1636,'Speed Bin A-B'!F1740,'Speed Bin A-B'!F1844,'Speed Bin A-B'!F1948,'Speed Bin A-B'!F2260,'Speed Bin A-B'!F2364,'Speed Bin A-B'!F2468,'Speed Bin A-B'!F2572,'Speed Bin A-B'!F2676)</f>
        <v>634</v>
      </c>
      <c r="G69" s="273">
        <f>SUM('Speed Bin A-B'!G76,'Speed Bin A-B'!G180,'Speed Bin A-B'!G284,'Speed Bin A-B'!G388,'Speed Bin A-B'!G492,'Speed Bin A-B'!G804,'Speed Bin A-B'!G908,'Speed Bin A-B'!G1012,'Speed Bin A-B'!G1116,'Speed Bin A-B'!G1220,'Speed Bin A-B'!G1532,'Speed Bin A-B'!G1636,'Speed Bin A-B'!G1740,'Speed Bin A-B'!G1844,'Speed Bin A-B'!G1948,'Speed Bin A-B'!G2260,'Speed Bin A-B'!G2364,'Speed Bin A-B'!G2468,'Speed Bin A-B'!G2572,'Speed Bin A-B'!G2676)</f>
        <v>402</v>
      </c>
      <c r="H69" s="273">
        <f>SUM('Speed Bin A-B'!H76,'Speed Bin A-B'!H180,'Speed Bin A-B'!H284,'Speed Bin A-B'!H388,'Speed Bin A-B'!H492,'Speed Bin A-B'!H804,'Speed Bin A-B'!H908,'Speed Bin A-B'!H1012,'Speed Bin A-B'!H1116,'Speed Bin A-B'!H1220,'Speed Bin A-B'!H1532,'Speed Bin A-B'!H1636,'Speed Bin A-B'!H1740,'Speed Bin A-B'!H1844,'Speed Bin A-B'!H1948,'Speed Bin A-B'!H2260,'Speed Bin A-B'!H2364,'Speed Bin A-B'!H2468,'Speed Bin A-B'!H2572,'Speed Bin A-B'!H2676)</f>
        <v>69</v>
      </c>
      <c r="I69" s="273">
        <f>SUM('Speed Bin A-B'!I76,'Speed Bin A-B'!I180,'Speed Bin A-B'!I284,'Speed Bin A-B'!I388,'Speed Bin A-B'!I492,'Speed Bin A-B'!I804,'Speed Bin A-B'!I908,'Speed Bin A-B'!I1012,'Speed Bin A-B'!I1116,'Speed Bin A-B'!I1220,'Speed Bin A-B'!I1532,'Speed Bin A-B'!I1636,'Speed Bin A-B'!I1740,'Speed Bin A-B'!I1844,'Speed Bin A-B'!I1948,'Speed Bin A-B'!I2260,'Speed Bin A-B'!I2364,'Speed Bin A-B'!I2468,'Speed Bin A-B'!I2572,'Speed Bin A-B'!I2676)</f>
        <v>20</v>
      </c>
      <c r="J69" s="273">
        <f>SUM('Speed Bin A-B'!J76,'Speed Bin A-B'!J180,'Speed Bin A-B'!J284,'Speed Bin A-B'!J388,'Speed Bin A-B'!J492,'Speed Bin A-B'!J804,'Speed Bin A-B'!J908,'Speed Bin A-B'!J1012,'Speed Bin A-B'!J1116,'Speed Bin A-B'!J1220,'Speed Bin A-B'!J1532,'Speed Bin A-B'!J1636,'Speed Bin A-B'!J1740,'Speed Bin A-B'!J1844,'Speed Bin A-B'!J1948,'Speed Bin A-B'!J2260,'Speed Bin A-B'!J2364,'Speed Bin A-B'!J2468,'Speed Bin A-B'!J2572,'Speed Bin A-B'!J2676)</f>
        <v>5</v>
      </c>
      <c r="K69" s="273">
        <f>SUM('Speed Bin A-B'!K76,'Speed Bin A-B'!K180,'Speed Bin A-B'!K284,'Speed Bin A-B'!K388,'Speed Bin A-B'!K492,'Speed Bin A-B'!K804,'Speed Bin A-B'!K908,'Speed Bin A-B'!K1012,'Speed Bin A-B'!K1116,'Speed Bin A-B'!K1220,'Speed Bin A-B'!K1532,'Speed Bin A-B'!K1636,'Speed Bin A-B'!K1740,'Speed Bin A-B'!K1844,'Speed Bin A-B'!K1948,'Speed Bin A-B'!K2260,'Speed Bin A-B'!K2364,'Speed Bin A-B'!K2468,'Speed Bin A-B'!K2572,'Speed Bin A-B'!K2676)</f>
        <v>1</v>
      </c>
      <c r="L69" s="273">
        <f>SUM('Speed Bin A-B'!L76,'Speed Bin A-B'!L180,'Speed Bin A-B'!L284,'Speed Bin A-B'!L388,'Speed Bin A-B'!L492,'Speed Bin A-B'!L804,'Speed Bin A-B'!L908,'Speed Bin A-B'!L1012,'Speed Bin A-B'!L1116,'Speed Bin A-B'!L1220,'Speed Bin A-B'!L1532,'Speed Bin A-B'!L1636,'Speed Bin A-B'!L1740,'Speed Bin A-B'!L1844,'Speed Bin A-B'!L1948,'Speed Bin A-B'!L2260,'Speed Bin A-B'!L2364,'Speed Bin A-B'!L2468,'Speed Bin A-B'!L2572,'Speed Bin A-B'!L2676)</f>
        <v>1</v>
      </c>
      <c r="M69" s="273">
        <f>SUM('Speed Bin A-B'!M76,'Speed Bin A-B'!M180,'Speed Bin A-B'!M284,'Speed Bin A-B'!M388,'Speed Bin A-B'!M492,'Speed Bin A-B'!M804,'Speed Bin A-B'!M908,'Speed Bin A-B'!M1012,'Speed Bin A-B'!M1116,'Speed Bin A-B'!M1220,'Speed Bin A-B'!M1532,'Speed Bin A-B'!M1636,'Speed Bin A-B'!M1740,'Speed Bin A-B'!M1844,'Speed Bin A-B'!M1948,'Speed Bin A-B'!M2260,'Speed Bin A-B'!M2364,'Speed Bin A-B'!M2468,'Speed Bin A-B'!M2572,'Speed Bin A-B'!M2676)</f>
        <v>0</v>
      </c>
      <c r="N69" s="273">
        <f>SUM('Speed Bin A-B'!N76,'Speed Bin A-B'!N180,'Speed Bin A-B'!N284,'Speed Bin A-B'!N388,'Speed Bin A-B'!N492,'Speed Bin A-B'!N804,'Speed Bin A-B'!N908,'Speed Bin A-B'!N1012,'Speed Bin A-B'!N1116,'Speed Bin A-B'!N1220,'Speed Bin A-B'!N1532,'Speed Bin A-B'!N1636,'Speed Bin A-B'!N1740,'Speed Bin A-B'!N1844,'Speed Bin A-B'!N1948,'Speed Bin A-B'!N2260,'Speed Bin A-B'!N2364,'Speed Bin A-B'!N2468,'Speed Bin A-B'!N2572,'Speed Bin A-B'!N2676)</f>
        <v>0</v>
      </c>
      <c r="O69" s="273">
        <f>SUM('Speed Bin A-B'!O76,'Speed Bin A-B'!O180,'Speed Bin A-B'!O284,'Speed Bin A-B'!O388,'Speed Bin A-B'!O492,'Speed Bin A-B'!O804,'Speed Bin A-B'!O908,'Speed Bin A-B'!O1012,'Speed Bin A-B'!O1116,'Speed Bin A-B'!O1220,'Speed Bin A-B'!O1532,'Speed Bin A-B'!O1636,'Speed Bin A-B'!O1740,'Speed Bin A-B'!O1844,'Speed Bin A-B'!O1948,'Speed Bin A-B'!O2260,'Speed Bin A-B'!O2364,'Speed Bin A-B'!O2468,'Speed Bin A-B'!O2572,'Speed Bin A-B'!O2676)</f>
        <v>0</v>
      </c>
      <c r="P69" s="273">
        <f>SUM('Speed Bin A-B'!P76,'Speed Bin A-B'!P180,'Speed Bin A-B'!P284,'Speed Bin A-B'!P388,'Speed Bin A-B'!P492,'Speed Bin A-B'!P804,'Speed Bin A-B'!P908,'Speed Bin A-B'!P1012,'Speed Bin A-B'!P1116,'Speed Bin A-B'!P1220,'Speed Bin A-B'!P1532,'Speed Bin A-B'!P1636,'Speed Bin A-B'!P1740,'Speed Bin A-B'!P1844,'Speed Bin A-B'!P1948,'Speed Bin A-B'!P2260,'Speed Bin A-B'!P2364,'Speed Bin A-B'!P2468,'Speed Bin A-B'!P2572,'Speed Bin A-B'!P2676)</f>
        <v>0</v>
      </c>
      <c r="Q69" s="273">
        <f>SUM('Speed Bin A-B'!Q76,'Speed Bin A-B'!Q180,'Speed Bin A-B'!Q284,'Speed Bin A-B'!Q388,'Speed Bin A-B'!Q492,'Speed Bin A-B'!Q804,'Speed Bin A-B'!Q908,'Speed Bin A-B'!Q1012,'Speed Bin A-B'!Q1116,'Speed Bin A-B'!Q1220,'Speed Bin A-B'!Q1532,'Speed Bin A-B'!Q1636,'Speed Bin A-B'!Q1740,'Speed Bin A-B'!Q1844,'Speed Bin A-B'!Q1948,'Speed Bin A-B'!Q2260,'Speed Bin A-B'!Q2364,'Speed Bin A-B'!Q2468,'Speed Bin A-B'!Q2572,'Speed Bin A-B'!Q2676)</f>
        <v>0</v>
      </c>
      <c r="R69" s="273">
        <f>SUM('Speed Bin A-B'!R76,'Speed Bin A-B'!R180,'Speed Bin A-B'!R284,'Speed Bin A-B'!R388,'Speed Bin A-B'!R492,'Speed Bin A-B'!R804,'Speed Bin A-B'!R908,'Speed Bin A-B'!R1012,'Speed Bin A-B'!R1116,'Speed Bin A-B'!R1220,'Speed Bin A-B'!R1532,'Speed Bin A-B'!R1636,'Speed Bin A-B'!R1740,'Speed Bin A-B'!R1844,'Speed Bin A-B'!R1948,'Speed Bin A-B'!R2260,'Speed Bin A-B'!R2364,'Speed Bin A-B'!R2468,'Speed Bin A-B'!R2572,'Speed Bin A-B'!R2676)</f>
        <v>0</v>
      </c>
      <c r="S69" s="273">
        <f>SUM('Speed Bin A-B'!S76,'Speed Bin A-B'!S180,'Speed Bin A-B'!S284,'Speed Bin A-B'!S388,'Speed Bin A-B'!S492,'Speed Bin A-B'!S804,'Speed Bin A-B'!S908,'Speed Bin A-B'!S1012,'Speed Bin A-B'!S1116,'Speed Bin A-B'!S1220,'Speed Bin A-B'!S1532,'Speed Bin A-B'!S1636,'Speed Bin A-B'!S1740,'Speed Bin A-B'!S1844,'Speed Bin A-B'!S1948,'Speed Bin A-B'!S2260,'Speed Bin A-B'!S2364,'Speed Bin A-B'!S2468,'Speed Bin A-B'!S2572,'Speed Bin A-B'!S2676)</f>
        <v>0</v>
      </c>
      <c r="T69" s="273">
        <f>SUM('Speed Bin A-B'!T76,'Speed Bin A-B'!T180,'Speed Bin A-B'!T284,'Speed Bin A-B'!T388,'Speed Bin A-B'!T492,'Speed Bin A-B'!T804,'Speed Bin A-B'!T908,'Speed Bin A-B'!T1012,'Speed Bin A-B'!T1116,'Speed Bin A-B'!T1220,'Speed Bin A-B'!T1532,'Speed Bin A-B'!T1636,'Speed Bin A-B'!T1740,'Speed Bin A-B'!T1844,'Speed Bin A-B'!T1948,'Speed Bin A-B'!T2260,'Speed Bin A-B'!T2364,'Speed Bin A-B'!T2468,'Speed Bin A-B'!T2572,'Speed Bin A-B'!T2676)</f>
        <v>0</v>
      </c>
      <c r="U69" s="273">
        <f>SUM('Speed Bin A-B'!U76,'Speed Bin A-B'!U180,'Speed Bin A-B'!U284,'Speed Bin A-B'!U388,'Speed Bin A-B'!U492,'Speed Bin A-B'!U804,'Speed Bin A-B'!U908,'Speed Bin A-B'!U1012,'Speed Bin A-B'!U1116,'Speed Bin A-B'!U1220,'Speed Bin A-B'!U1532,'Speed Bin A-B'!U1636,'Speed Bin A-B'!U1740,'Speed Bin A-B'!U1844,'Speed Bin A-B'!U1948,'Speed Bin A-B'!U2260,'Speed Bin A-B'!U2364,'Speed Bin A-B'!U2468,'Speed Bin A-B'!U2572,'Speed Bin A-B'!U2676)</f>
        <v>0</v>
      </c>
      <c r="V69"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f>
        <v>23.207142857142856</v>
      </c>
      <c r="W69"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f>
        <v>27.578571428571429</v>
      </c>
      <c r="X69" s="267"/>
      <c r="Y69" s="267"/>
    </row>
    <row r="70" spans="1:25" x14ac:dyDescent="0.25">
      <c r="A70" s="272">
        <v>0.6875</v>
      </c>
      <c r="B70" s="273">
        <f>SUM('Speed Bin A-B'!B77,'Speed Bin A-B'!B181,'Speed Bin A-B'!B285,'Speed Bin A-B'!B389,'Speed Bin A-B'!B493,'Speed Bin A-B'!B805,'Speed Bin A-B'!B909,'Speed Bin A-B'!B1013,'Speed Bin A-B'!B1117,'Speed Bin A-B'!B1221,'Speed Bin A-B'!B1533,'Speed Bin A-B'!B1637,'Speed Bin A-B'!B1741,'Speed Bin A-B'!B1845,'Speed Bin A-B'!B1949,'Speed Bin A-B'!B2261,'Speed Bin A-B'!B2365,'Speed Bin A-B'!B2469,'Speed Bin A-B'!B2573,'Speed Bin A-B'!B2677)</f>
        <v>1305</v>
      </c>
      <c r="C70" s="273">
        <f>SUM('Speed Bin A-B'!C77,'Speed Bin A-B'!C181,'Speed Bin A-B'!C285,'Speed Bin A-B'!C389,'Speed Bin A-B'!C493,'Speed Bin A-B'!C805,'Speed Bin A-B'!C909,'Speed Bin A-B'!C1013,'Speed Bin A-B'!C1117,'Speed Bin A-B'!C1221,'Speed Bin A-B'!C1533,'Speed Bin A-B'!C1637,'Speed Bin A-B'!C1741,'Speed Bin A-B'!C1845,'Speed Bin A-B'!C1949,'Speed Bin A-B'!C2261,'Speed Bin A-B'!C2365,'Speed Bin A-B'!C2469,'Speed Bin A-B'!C2573,'Speed Bin A-B'!C2677)</f>
        <v>4</v>
      </c>
      <c r="D70" s="273">
        <f>SUM('Speed Bin A-B'!D77,'Speed Bin A-B'!D181,'Speed Bin A-B'!D285,'Speed Bin A-B'!D389,'Speed Bin A-B'!D493,'Speed Bin A-B'!D805,'Speed Bin A-B'!D909,'Speed Bin A-B'!D1013,'Speed Bin A-B'!D1117,'Speed Bin A-B'!D1221,'Speed Bin A-B'!D1533,'Speed Bin A-B'!D1637,'Speed Bin A-B'!D1741,'Speed Bin A-B'!D1845,'Speed Bin A-B'!D1949,'Speed Bin A-B'!D2261,'Speed Bin A-B'!D2365,'Speed Bin A-B'!D2469,'Speed Bin A-B'!D2573,'Speed Bin A-B'!D2677)</f>
        <v>52</v>
      </c>
      <c r="E70" s="273">
        <f>SUM('Speed Bin A-B'!E77,'Speed Bin A-B'!E181,'Speed Bin A-B'!E285,'Speed Bin A-B'!E389,'Speed Bin A-B'!E493,'Speed Bin A-B'!E805,'Speed Bin A-B'!E909,'Speed Bin A-B'!E1013,'Speed Bin A-B'!E1117,'Speed Bin A-B'!E1221,'Speed Bin A-B'!E1533,'Speed Bin A-B'!E1637,'Speed Bin A-B'!E1741,'Speed Bin A-B'!E1845,'Speed Bin A-B'!E1949,'Speed Bin A-B'!E2261,'Speed Bin A-B'!E2365,'Speed Bin A-B'!E2469,'Speed Bin A-B'!E2573,'Speed Bin A-B'!E2677)</f>
        <v>200</v>
      </c>
      <c r="F70" s="273">
        <f>SUM('Speed Bin A-B'!F77,'Speed Bin A-B'!F181,'Speed Bin A-B'!F285,'Speed Bin A-B'!F389,'Speed Bin A-B'!F493,'Speed Bin A-B'!F805,'Speed Bin A-B'!F909,'Speed Bin A-B'!F1013,'Speed Bin A-B'!F1117,'Speed Bin A-B'!F1221,'Speed Bin A-B'!F1533,'Speed Bin A-B'!F1637,'Speed Bin A-B'!F1741,'Speed Bin A-B'!F1845,'Speed Bin A-B'!F1949,'Speed Bin A-B'!F2261,'Speed Bin A-B'!F2365,'Speed Bin A-B'!F2469,'Speed Bin A-B'!F2573,'Speed Bin A-B'!F2677)</f>
        <v>528</v>
      </c>
      <c r="G70" s="273">
        <f>SUM('Speed Bin A-B'!G77,'Speed Bin A-B'!G181,'Speed Bin A-B'!G285,'Speed Bin A-B'!G389,'Speed Bin A-B'!G493,'Speed Bin A-B'!G805,'Speed Bin A-B'!G909,'Speed Bin A-B'!G1013,'Speed Bin A-B'!G1117,'Speed Bin A-B'!G1221,'Speed Bin A-B'!G1533,'Speed Bin A-B'!G1637,'Speed Bin A-B'!G1741,'Speed Bin A-B'!G1845,'Speed Bin A-B'!G1949,'Speed Bin A-B'!G2261,'Speed Bin A-B'!G2365,'Speed Bin A-B'!G2469,'Speed Bin A-B'!G2573,'Speed Bin A-B'!G2677)</f>
        <v>431</v>
      </c>
      <c r="H70" s="273">
        <f>SUM('Speed Bin A-B'!H77,'Speed Bin A-B'!H181,'Speed Bin A-B'!H285,'Speed Bin A-B'!H389,'Speed Bin A-B'!H493,'Speed Bin A-B'!H805,'Speed Bin A-B'!H909,'Speed Bin A-B'!H1013,'Speed Bin A-B'!H1117,'Speed Bin A-B'!H1221,'Speed Bin A-B'!H1533,'Speed Bin A-B'!H1637,'Speed Bin A-B'!H1741,'Speed Bin A-B'!H1845,'Speed Bin A-B'!H1949,'Speed Bin A-B'!H2261,'Speed Bin A-B'!H2365,'Speed Bin A-B'!H2469,'Speed Bin A-B'!H2573,'Speed Bin A-B'!H2677)</f>
        <v>75</v>
      </c>
      <c r="I70" s="273">
        <f>SUM('Speed Bin A-B'!I77,'Speed Bin A-B'!I181,'Speed Bin A-B'!I285,'Speed Bin A-B'!I389,'Speed Bin A-B'!I493,'Speed Bin A-B'!I805,'Speed Bin A-B'!I909,'Speed Bin A-B'!I1013,'Speed Bin A-B'!I1117,'Speed Bin A-B'!I1221,'Speed Bin A-B'!I1533,'Speed Bin A-B'!I1637,'Speed Bin A-B'!I1741,'Speed Bin A-B'!I1845,'Speed Bin A-B'!I1949,'Speed Bin A-B'!I2261,'Speed Bin A-B'!I2365,'Speed Bin A-B'!I2469,'Speed Bin A-B'!I2573,'Speed Bin A-B'!I2677)</f>
        <v>14</v>
      </c>
      <c r="J70" s="273">
        <f>SUM('Speed Bin A-B'!J77,'Speed Bin A-B'!J181,'Speed Bin A-B'!J285,'Speed Bin A-B'!J389,'Speed Bin A-B'!J493,'Speed Bin A-B'!J805,'Speed Bin A-B'!J909,'Speed Bin A-B'!J1013,'Speed Bin A-B'!J1117,'Speed Bin A-B'!J1221,'Speed Bin A-B'!J1533,'Speed Bin A-B'!J1637,'Speed Bin A-B'!J1741,'Speed Bin A-B'!J1845,'Speed Bin A-B'!J1949,'Speed Bin A-B'!J2261,'Speed Bin A-B'!J2365,'Speed Bin A-B'!J2469,'Speed Bin A-B'!J2573,'Speed Bin A-B'!J2677)</f>
        <v>1</v>
      </c>
      <c r="K70" s="273">
        <f>SUM('Speed Bin A-B'!K77,'Speed Bin A-B'!K181,'Speed Bin A-B'!K285,'Speed Bin A-B'!K389,'Speed Bin A-B'!K493,'Speed Bin A-B'!K805,'Speed Bin A-B'!K909,'Speed Bin A-B'!K1013,'Speed Bin A-B'!K1117,'Speed Bin A-B'!K1221,'Speed Bin A-B'!K1533,'Speed Bin A-B'!K1637,'Speed Bin A-B'!K1741,'Speed Bin A-B'!K1845,'Speed Bin A-B'!K1949,'Speed Bin A-B'!K2261,'Speed Bin A-B'!K2365,'Speed Bin A-B'!K2469,'Speed Bin A-B'!K2573,'Speed Bin A-B'!K2677)</f>
        <v>0</v>
      </c>
      <c r="L70" s="273">
        <f>SUM('Speed Bin A-B'!L77,'Speed Bin A-B'!L181,'Speed Bin A-B'!L285,'Speed Bin A-B'!L389,'Speed Bin A-B'!L493,'Speed Bin A-B'!L805,'Speed Bin A-B'!L909,'Speed Bin A-B'!L1013,'Speed Bin A-B'!L1117,'Speed Bin A-B'!L1221,'Speed Bin A-B'!L1533,'Speed Bin A-B'!L1637,'Speed Bin A-B'!L1741,'Speed Bin A-B'!L1845,'Speed Bin A-B'!L1949,'Speed Bin A-B'!L2261,'Speed Bin A-B'!L2365,'Speed Bin A-B'!L2469,'Speed Bin A-B'!L2573,'Speed Bin A-B'!L2677)</f>
        <v>0</v>
      </c>
      <c r="M70" s="273">
        <f>SUM('Speed Bin A-B'!M77,'Speed Bin A-B'!M181,'Speed Bin A-B'!M285,'Speed Bin A-B'!M389,'Speed Bin A-B'!M493,'Speed Bin A-B'!M805,'Speed Bin A-B'!M909,'Speed Bin A-B'!M1013,'Speed Bin A-B'!M1117,'Speed Bin A-B'!M1221,'Speed Bin A-B'!M1533,'Speed Bin A-B'!M1637,'Speed Bin A-B'!M1741,'Speed Bin A-B'!M1845,'Speed Bin A-B'!M1949,'Speed Bin A-B'!M2261,'Speed Bin A-B'!M2365,'Speed Bin A-B'!M2469,'Speed Bin A-B'!M2573,'Speed Bin A-B'!M2677)</f>
        <v>0</v>
      </c>
      <c r="N70" s="273">
        <f>SUM('Speed Bin A-B'!N77,'Speed Bin A-B'!N181,'Speed Bin A-B'!N285,'Speed Bin A-B'!N389,'Speed Bin A-B'!N493,'Speed Bin A-B'!N805,'Speed Bin A-B'!N909,'Speed Bin A-B'!N1013,'Speed Bin A-B'!N1117,'Speed Bin A-B'!N1221,'Speed Bin A-B'!N1533,'Speed Bin A-B'!N1637,'Speed Bin A-B'!N1741,'Speed Bin A-B'!N1845,'Speed Bin A-B'!N1949,'Speed Bin A-B'!N2261,'Speed Bin A-B'!N2365,'Speed Bin A-B'!N2469,'Speed Bin A-B'!N2573,'Speed Bin A-B'!N2677)</f>
        <v>0</v>
      </c>
      <c r="O70" s="273">
        <f>SUM('Speed Bin A-B'!O77,'Speed Bin A-B'!O181,'Speed Bin A-B'!O285,'Speed Bin A-B'!O389,'Speed Bin A-B'!O493,'Speed Bin A-B'!O805,'Speed Bin A-B'!O909,'Speed Bin A-B'!O1013,'Speed Bin A-B'!O1117,'Speed Bin A-B'!O1221,'Speed Bin A-B'!O1533,'Speed Bin A-B'!O1637,'Speed Bin A-B'!O1741,'Speed Bin A-B'!O1845,'Speed Bin A-B'!O1949,'Speed Bin A-B'!O2261,'Speed Bin A-B'!O2365,'Speed Bin A-B'!O2469,'Speed Bin A-B'!O2573,'Speed Bin A-B'!O2677)</f>
        <v>0</v>
      </c>
      <c r="P70" s="273">
        <f>SUM('Speed Bin A-B'!P77,'Speed Bin A-B'!P181,'Speed Bin A-B'!P285,'Speed Bin A-B'!P389,'Speed Bin A-B'!P493,'Speed Bin A-B'!P805,'Speed Bin A-B'!P909,'Speed Bin A-B'!P1013,'Speed Bin A-B'!P1117,'Speed Bin A-B'!P1221,'Speed Bin A-B'!P1533,'Speed Bin A-B'!P1637,'Speed Bin A-B'!P1741,'Speed Bin A-B'!P1845,'Speed Bin A-B'!P1949,'Speed Bin A-B'!P2261,'Speed Bin A-B'!P2365,'Speed Bin A-B'!P2469,'Speed Bin A-B'!P2573,'Speed Bin A-B'!P2677)</f>
        <v>0</v>
      </c>
      <c r="Q70" s="273">
        <f>SUM('Speed Bin A-B'!Q77,'Speed Bin A-B'!Q181,'Speed Bin A-B'!Q285,'Speed Bin A-B'!Q389,'Speed Bin A-B'!Q493,'Speed Bin A-B'!Q805,'Speed Bin A-B'!Q909,'Speed Bin A-B'!Q1013,'Speed Bin A-B'!Q1117,'Speed Bin A-B'!Q1221,'Speed Bin A-B'!Q1533,'Speed Bin A-B'!Q1637,'Speed Bin A-B'!Q1741,'Speed Bin A-B'!Q1845,'Speed Bin A-B'!Q1949,'Speed Bin A-B'!Q2261,'Speed Bin A-B'!Q2365,'Speed Bin A-B'!Q2469,'Speed Bin A-B'!Q2573,'Speed Bin A-B'!Q2677)</f>
        <v>0</v>
      </c>
      <c r="R70" s="273">
        <f>SUM('Speed Bin A-B'!R77,'Speed Bin A-B'!R181,'Speed Bin A-B'!R285,'Speed Bin A-B'!R389,'Speed Bin A-B'!R493,'Speed Bin A-B'!R805,'Speed Bin A-B'!R909,'Speed Bin A-B'!R1013,'Speed Bin A-B'!R1117,'Speed Bin A-B'!R1221,'Speed Bin A-B'!R1533,'Speed Bin A-B'!R1637,'Speed Bin A-B'!R1741,'Speed Bin A-B'!R1845,'Speed Bin A-B'!R1949,'Speed Bin A-B'!R2261,'Speed Bin A-B'!R2365,'Speed Bin A-B'!R2469,'Speed Bin A-B'!R2573,'Speed Bin A-B'!R2677)</f>
        <v>0</v>
      </c>
      <c r="S70" s="273">
        <f>SUM('Speed Bin A-B'!S77,'Speed Bin A-B'!S181,'Speed Bin A-B'!S285,'Speed Bin A-B'!S389,'Speed Bin A-B'!S493,'Speed Bin A-B'!S805,'Speed Bin A-B'!S909,'Speed Bin A-B'!S1013,'Speed Bin A-B'!S1117,'Speed Bin A-B'!S1221,'Speed Bin A-B'!S1533,'Speed Bin A-B'!S1637,'Speed Bin A-B'!S1741,'Speed Bin A-B'!S1845,'Speed Bin A-B'!S1949,'Speed Bin A-B'!S2261,'Speed Bin A-B'!S2365,'Speed Bin A-B'!S2469,'Speed Bin A-B'!S2573,'Speed Bin A-B'!S2677)</f>
        <v>0</v>
      </c>
      <c r="T70" s="273">
        <f>SUM('Speed Bin A-B'!T77,'Speed Bin A-B'!T181,'Speed Bin A-B'!T285,'Speed Bin A-B'!T389,'Speed Bin A-B'!T493,'Speed Bin A-B'!T805,'Speed Bin A-B'!T909,'Speed Bin A-B'!T1013,'Speed Bin A-B'!T1117,'Speed Bin A-B'!T1221,'Speed Bin A-B'!T1533,'Speed Bin A-B'!T1637,'Speed Bin A-B'!T1741,'Speed Bin A-B'!T1845,'Speed Bin A-B'!T1949,'Speed Bin A-B'!T2261,'Speed Bin A-B'!T2365,'Speed Bin A-B'!T2469,'Speed Bin A-B'!T2573,'Speed Bin A-B'!T2677)</f>
        <v>0</v>
      </c>
      <c r="U70" s="273">
        <f>SUM('Speed Bin A-B'!U77,'Speed Bin A-B'!U181,'Speed Bin A-B'!U285,'Speed Bin A-B'!U389,'Speed Bin A-B'!U493,'Speed Bin A-B'!U805,'Speed Bin A-B'!U909,'Speed Bin A-B'!U1013,'Speed Bin A-B'!U1117,'Speed Bin A-B'!U1221,'Speed Bin A-B'!U1533,'Speed Bin A-B'!U1637,'Speed Bin A-B'!U1741,'Speed Bin A-B'!U1845,'Speed Bin A-B'!U1949,'Speed Bin A-B'!U2261,'Speed Bin A-B'!U2365,'Speed Bin A-B'!U2469,'Speed Bin A-B'!U2573,'Speed Bin A-B'!U2677)</f>
        <v>0</v>
      </c>
      <c r="V70"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f>
        <v>23.692857142857143</v>
      </c>
      <c r="W70"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f>
        <v>28.12142857142857</v>
      </c>
      <c r="X70" s="267"/>
      <c r="Y70" s="267"/>
    </row>
    <row r="71" spans="1:25" x14ac:dyDescent="0.25">
      <c r="A71" s="272">
        <v>0.69791666666666696</v>
      </c>
      <c r="B71" s="273">
        <f>SUM('Speed Bin A-B'!B78,'Speed Bin A-B'!B182,'Speed Bin A-B'!B286,'Speed Bin A-B'!B390,'Speed Bin A-B'!B494,'Speed Bin A-B'!B806,'Speed Bin A-B'!B910,'Speed Bin A-B'!B1014,'Speed Bin A-B'!B1118,'Speed Bin A-B'!B1222,'Speed Bin A-B'!B1534,'Speed Bin A-B'!B1638,'Speed Bin A-B'!B1742,'Speed Bin A-B'!B1846,'Speed Bin A-B'!B1950,'Speed Bin A-B'!B2262,'Speed Bin A-B'!B2366,'Speed Bin A-B'!B2470,'Speed Bin A-B'!B2574,'Speed Bin A-B'!B2678)</f>
        <v>1323</v>
      </c>
      <c r="C71" s="273">
        <f>SUM('Speed Bin A-B'!C78,'Speed Bin A-B'!C182,'Speed Bin A-B'!C286,'Speed Bin A-B'!C390,'Speed Bin A-B'!C494,'Speed Bin A-B'!C806,'Speed Bin A-B'!C910,'Speed Bin A-B'!C1014,'Speed Bin A-B'!C1118,'Speed Bin A-B'!C1222,'Speed Bin A-B'!C1534,'Speed Bin A-B'!C1638,'Speed Bin A-B'!C1742,'Speed Bin A-B'!C1846,'Speed Bin A-B'!C1950,'Speed Bin A-B'!C2262,'Speed Bin A-B'!C2366,'Speed Bin A-B'!C2470,'Speed Bin A-B'!C2574,'Speed Bin A-B'!C2678)</f>
        <v>5</v>
      </c>
      <c r="D71" s="273">
        <f>SUM('Speed Bin A-B'!D78,'Speed Bin A-B'!D182,'Speed Bin A-B'!D286,'Speed Bin A-B'!D390,'Speed Bin A-B'!D494,'Speed Bin A-B'!D806,'Speed Bin A-B'!D910,'Speed Bin A-B'!D1014,'Speed Bin A-B'!D1118,'Speed Bin A-B'!D1222,'Speed Bin A-B'!D1534,'Speed Bin A-B'!D1638,'Speed Bin A-B'!D1742,'Speed Bin A-B'!D1846,'Speed Bin A-B'!D1950,'Speed Bin A-B'!D2262,'Speed Bin A-B'!D2366,'Speed Bin A-B'!D2470,'Speed Bin A-B'!D2574,'Speed Bin A-B'!D2678)</f>
        <v>50</v>
      </c>
      <c r="E71" s="273">
        <f>SUM('Speed Bin A-B'!E78,'Speed Bin A-B'!E182,'Speed Bin A-B'!E286,'Speed Bin A-B'!E390,'Speed Bin A-B'!E494,'Speed Bin A-B'!E806,'Speed Bin A-B'!E910,'Speed Bin A-B'!E1014,'Speed Bin A-B'!E1118,'Speed Bin A-B'!E1222,'Speed Bin A-B'!E1534,'Speed Bin A-B'!E1638,'Speed Bin A-B'!E1742,'Speed Bin A-B'!E1846,'Speed Bin A-B'!E1950,'Speed Bin A-B'!E2262,'Speed Bin A-B'!E2366,'Speed Bin A-B'!E2470,'Speed Bin A-B'!E2574,'Speed Bin A-B'!E2678)</f>
        <v>272</v>
      </c>
      <c r="F71" s="273">
        <f>SUM('Speed Bin A-B'!F78,'Speed Bin A-B'!F182,'Speed Bin A-B'!F286,'Speed Bin A-B'!F390,'Speed Bin A-B'!F494,'Speed Bin A-B'!F806,'Speed Bin A-B'!F910,'Speed Bin A-B'!F1014,'Speed Bin A-B'!F1118,'Speed Bin A-B'!F1222,'Speed Bin A-B'!F1534,'Speed Bin A-B'!F1638,'Speed Bin A-B'!F1742,'Speed Bin A-B'!F1846,'Speed Bin A-B'!F1950,'Speed Bin A-B'!F2262,'Speed Bin A-B'!F2366,'Speed Bin A-B'!F2470,'Speed Bin A-B'!F2574,'Speed Bin A-B'!F2678)</f>
        <v>519</v>
      </c>
      <c r="G71" s="273">
        <f>SUM('Speed Bin A-B'!G78,'Speed Bin A-B'!G182,'Speed Bin A-B'!G286,'Speed Bin A-B'!G390,'Speed Bin A-B'!G494,'Speed Bin A-B'!G806,'Speed Bin A-B'!G910,'Speed Bin A-B'!G1014,'Speed Bin A-B'!G1118,'Speed Bin A-B'!G1222,'Speed Bin A-B'!G1534,'Speed Bin A-B'!G1638,'Speed Bin A-B'!G1742,'Speed Bin A-B'!G1846,'Speed Bin A-B'!G1950,'Speed Bin A-B'!G2262,'Speed Bin A-B'!G2366,'Speed Bin A-B'!G2470,'Speed Bin A-B'!G2574,'Speed Bin A-B'!G2678)</f>
        <v>396</v>
      </c>
      <c r="H71" s="273">
        <f>SUM('Speed Bin A-B'!H78,'Speed Bin A-B'!H182,'Speed Bin A-B'!H286,'Speed Bin A-B'!H390,'Speed Bin A-B'!H494,'Speed Bin A-B'!H806,'Speed Bin A-B'!H910,'Speed Bin A-B'!H1014,'Speed Bin A-B'!H1118,'Speed Bin A-B'!H1222,'Speed Bin A-B'!H1534,'Speed Bin A-B'!H1638,'Speed Bin A-B'!H1742,'Speed Bin A-B'!H1846,'Speed Bin A-B'!H1950,'Speed Bin A-B'!H2262,'Speed Bin A-B'!H2366,'Speed Bin A-B'!H2470,'Speed Bin A-B'!H2574,'Speed Bin A-B'!H2678)</f>
        <v>68</v>
      </c>
      <c r="I71" s="273">
        <f>SUM('Speed Bin A-B'!I78,'Speed Bin A-B'!I182,'Speed Bin A-B'!I286,'Speed Bin A-B'!I390,'Speed Bin A-B'!I494,'Speed Bin A-B'!I806,'Speed Bin A-B'!I910,'Speed Bin A-B'!I1014,'Speed Bin A-B'!I1118,'Speed Bin A-B'!I1222,'Speed Bin A-B'!I1534,'Speed Bin A-B'!I1638,'Speed Bin A-B'!I1742,'Speed Bin A-B'!I1846,'Speed Bin A-B'!I1950,'Speed Bin A-B'!I2262,'Speed Bin A-B'!I2366,'Speed Bin A-B'!I2470,'Speed Bin A-B'!I2574,'Speed Bin A-B'!I2678)</f>
        <v>10</v>
      </c>
      <c r="J71" s="273">
        <f>SUM('Speed Bin A-B'!J78,'Speed Bin A-B'!J182,'Speed Bin A-B'!J286,'Speed Bin A-B'!J390,'Speed Bin A-B'!J494,'Speed Bin A-B'!J806,'Speed Bin A-B'!J910,'Speed Bin A-B'!J1014,'Speed Bin A-B'!J1118,'Speed Bin A-B'!J1222,'Speed Bin A-B'!J1534,'Speed Bin A-B'!J1638,'Speed Bin A-B'!J1742,'Speed Bin A-B'!J1846,'Speed Bin A-B'!J1950,'Speed Bin A-B'!J2262,'Speed Bin A-B'!J2366,'Speed Bin A-B'!J2470,'Speed Bin A-B'!J2574,'Speed Bin A-B'!J2678)</f>
        <v>3</v>
      </c>
      <c r="K71" s="273">
        <f>SUM('Speed Bin A-B'!K78,'Speed Bin A-B'!K182,'Speed Bin A-B'!K286,'Speed Bin A-B'!K390,'Speed Bin A-B'!K494,'Speed Bin A-B'!K806,'Speed Bin A-B'!K910,'Speed Bin A-B'!K1014,'Speed Bin A-B'!K1118,'Speed Bin A-B'!K1222,'Speed Bin A-B'!K1534,'Speed Bin A-B'!K1638,'Speed Bin A-B'!K1742,'Speed Bin A-B'!K1846,'Speed Bin A-B'!K1950,'Speed Bin A-B'!K2262,'Speed Bin A-B'!K2366,'Speed Bin A-B'!K2470,'Speed Bin A-B'!K2574,'Speed Bin A-B'!K2678)</f>
        <v>0</v>
      </c>
      <c r="L71" s="273">
        <f>SUM('Speed Bin A-B'!L78,'Speed Bin A-B'!L182,'Speed Bin A-B'!L286,'Speed Bin A-B'!L390,'Speed Bin A-B'!L494,'Speed Bin A-B'!L806,'Speed Bin A-B'!L910,'Speed Bin A-B'!L1014,'Speed Bin A-B'!L1118,'Speed Bin A-B'!L1222,'Speed Bin A-B'!L1534,'Speed Bin A-B'!L1638,'Speed Bin A-B'!L1742,'Speed Bin A-B'!L1846,'Speed Bin A-B'!L1950,'Speed Bin A-B'!L2262,'Speed Bin A-B'!L2366,'Speed Bin A-B'!L2470,'Speed Bin A-B'!L2574,'Speed Bin A-B'!L2678)</f>
        <v>0</v>
      </c>
      <c r="M71" s="273">
        <f>SUM('Speed Bin A-B'!M78,'Speed Bin A-B'!M182,'Speed Bin A-B'!M286,'Speed Bin A-B'!M390,'Speed Bin A-B'!M494,'Speed Bin A-B'!M806,'Speed Bin A-B'!M910,'Speed Bin A-B'!M1014,'Speed Bin A-B'!M1118,'Speed Bin A-B'!M1222,'Speed Bin A-B'!M1534,'Speed Bin A-B'!M1638,'Speed Bin A-B'!M1742,'Speed Bin A-B'!M1846,'Speed Bin A-B'!M1950,'Speed Bin A-B'!M2262,'Speed Bin A-B'!M2366,'Speed Bin A-B'!M2470,'Speed Bin A-B'!M2574,'Speed Bin A-B'!M2678)</f>
        <v>0</v>
      </c>
      <c r="N71" s="273">
        <f>SUM('Speed Bin A-B'!N78,'Speed Bin A-B'!N182,'Speed Bin A-B'!N286,'Speed Bin A-B'!N390,'Speed Bin A-B'!N494,'Speed Bin A-B'!N806,'Speed Bin A-B'!N910,'Speed Bin A-B'!N1014,'Speed Bin A-B'!N1118,'Speed Bin A-B'!N1222,'Speed Bin A-B'!N1534,'Speed Bin A-B'!N1638,'Speed Bin A-B'!N1742,'Speed Bin A-B'!N1846,'Speed Bin A-B'!N1950,'Speed Bin A-B'!N2262,'Speed Bin A-B'!N2366,'Speed Bin A-B'!N2470,'Speed Bin A-B'!N2574,'Speed Bin A-B'!N2678)</f>
        <v>0</v>
      </c>
      <c r="O71" s="273">
        <f>SUM('Speed Bin A-B'!O78,'Speed Bin A-B'!O182,'Speed Bin A-B'!O286,'Speed Bin A-B'!O390,'Speed Bin A-B'!O494,'Speed Bin A-B'!O806,'Speed Bin A-B'!O910,'Speed Bin A-B'!O1014,'Speed Bin A-B'!O1118,'Speed Bin A-B'!O1222,'Speed Bin A-B'!O1534,'Speed Bin A-B'!O1638,'Speed Bin A-B'!O1742,'Speed Bin A-B'!O1846,'Speed Bin A-B'!O1950,'Speed Bin A-B'!O2262,'Speed Bin A-B'!O2366,'Speed Bin A-B'!O2470,'Speed Bin A-B'!O2574,'Speed Bin A-B'!O2678)</f>
        <v>0</v>
      </c>
      <c r="P71" s="273">
        <f>SUM('Speed Bin A-B'!P78,'Speed Bin A-B'!P182,'Speed Bin A-B'!P286,'Speed Bin A-B'!P390,'Speed Bin A-B'!P494,'Speed Bin A-B'!P806,'Speed Bin A-B'!P910,'Speed Bin A-B'!P1014,'Speed Bin A-B'!P1118,'Speed Bin A-B'!P1222,'Speed Bin A-B'!P1534,'Speed Bin A-B'!P1638,'Speed Bin A-B'!P1742,'Speed Bin A-B'!P1846,'Speed Bin A-B'!P1950,'Speed Bin A-B'!P2262,'Speed Bin A-B'!P2366,'Speed Bin A-B'!P2470,'Speed Bin A-B'!P2574,'Speed Bin A-B'!P2678)</f>
        <v>0</v>
      </c>
      <c r="Q71" s="273">
        <f>SUM('Speed Bin A-B'!Q78,'Speed Bin A-B'!Q182,'Speed Bin A-B'!Q286,'Speed Bin A-B'!Q390,'Speed Bin A-B'!Q494,'Speed Bin A-B'!Q806,'Speed Bin A-B'!Q910,'Speed Bin A-B'!Q1014,'Speed Bin A-B'!Q1118,'Speed Bin A-B'!Q1222,'Speed Bin A-B'!Q1534,'Speed Bin A-B'!Q1638,'Speed Bin A-B'!Q1742,'Speed Bin A-B'!Q1846,'Speed Bin A-B'!Q1950,'Speed Bin A-B'!Q2262,'Speed Bin A-B'!Q2366,'Speed Bin A-B'!Q2470,'Speed Bin A-B'!Q2574,'Speed Bin A-B'!Q2678)</f>
        <v>0</v>
      </c>
      <c r="R71" s="273">
        <f>SUM('Speed Bin A-B'!R78,'Speed Bin A-B'!R182,'Speed Bin A-B'!R286,'Speed Bin A-B'!R390,'Speed Bin A-B'!R494,'Speed Bin A-B'!R806,'Speed Bin A-B'!R910,'Speed Bin A-B'!R1014,'Speed Bin A-B'!R1118,'Speed Bin A-B'!R1222,'Speed Bin A-B'!R1534,'Speed Bin A-B'!R1638,'Speed Bin A-B'!R1742,'Speed Bin A-B'!R1846,'Speed Bin A-B'!R1950,'Speed Bin A-B'!R2262,'Speed Bin A-B'!R2366,'Speed Bin A-B'!R2470,'Speed Bin A-B'!R2574,'Speed Bin A-B'!R2678)</f>
        <v>0</v>
      </c>
      <c r="S71" s="273">
        <f>SUM('Speed Bin A-B'!S78,'Speed Bin A-B'!S182,'Speed Bin A-B'!S286,'Speed Bin A-B'!S390,'Speed Bin A-B'!S494,'Speed Bin A-B'!S806,'Speed Bin A-B'!S910,'Speed Bin A-B'!S1014,'Speed Bin A-B'!S1118,'Speed Bin A-B'!S1222,'Speed Bin A-B'!S1534,'Speed Bin A-B'!S1638,'Speed Bin A-B'!S1742,'Speed Bin A-B'!S1846,'Speed Bin A-B'!S1950,'Speed Bin A-B'!S2262,'Speed Bin A-B'!S2366,'Speed Bin A-B'!S2470,'Speed Bin A-B'!S2574,'Speed Bin A-B'!S2678)</f>
        <v>0</v>
      </c>
      <c r="T71" s="273">
        <f>SUM('Speed Bin A-B'!T78,'Speed Bin A-B'!T182,'Speed Bin A-B'!T286,'Speed Bin A-B'!T390,'Speed Bin A-B'!T494,'Speed Bin A-B'!T806,'Speed Bin A-B'!T910,'Speed Bin A-B'!T1014,'Speed Bin A-B'!T1118,'Speed Bin A-B'!T1222,'Speed Bin A-B'!T1534,'Speed Bin A-B'!T1638,'Speed Bin A-B'!T1742,'Speed Bin A-B'!T1846,'Speed Bin A-B'!T1950,'Speed Bin A-B'!T2262,'Speed Bin A-B'!T2366,'Speed Bin A-B'!T2470,'Speed Bin A-B'!T2574,'Speed Bin A-B'!T2678)</f>
        <v>0</v>
      </c>
      <c r="U71" s="273">
        <f>SUM('Speed Bin A-B'!U78,'Speed Bin A-B'!U182,'Speed Bin A-B'!U286,'Speed Bin A-B'!U390,'Speed Bin A-B'!U494,'Speed Bin A-B'!U806,'Speed Bin A-B'!U910,'Speed Bin A-B'!U1014,'Speed Bin A-B'!U1118,'Speed Bin A-B'!U1222,'Speed Bin A-B'!U1534,'Speed Bin A-B'!U1638,'Speed Bin A-B'!U1742,'Speed Bin A-B'!U1846,'Speed Bin A-B'!U1950,'Speed Bin A-B'!U2262,'Speed Bin A-B'!U2366,'Speed Bin A-B'!U2470,'Speed Bin A-B'!U2574,'Speed Bin A-B'!U2678)</f>
        <v>0</v>
      </c>
      <c r="V71"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f>
        <v>23.24285714285714</v>
      </c>
      <c r="W71"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f>
        <v>27.599999999999998</v>
      </c>
      <c r="X71" s="267"/>
      <c r="Y71" s="267"/>
    </row>
    <row r="72" spans="1:25" x14ac:dyDescent="0.25">
      <c r="A72" s="272">
        <v>0.70833333333333304</v>
      </c>
      <c r="B72" s="273">
        <f>SUM('Speed Bin A-B'!B79,'Speed Bin A-B'!B183,'Speed Bin A-B'!B287,'Speed Bin A-B'!B391,'Speed Bin A-B'!B495,'Speed Bin A-B'!B807,'Speed Bin A-B'!B911,'Speed Bin A-B'!B1015,'Speed Bin A-B'!B1119,'Speed Bin A-B'!B1223,'Speed Bin A-B'!B1535,'Speed Bin A-B'!B1639,'Speed Bin A-B'!B1743,'Speed Bin A-B'!B1847,'Speed Bin A-B'!B1951,'Speed Bin A-B'!B2263,'Speed Bin A-B'!B2367,'Speed Bin A-B'!B2471,'Speed Bin A-B'!B2575,'Speed Bin A-B'!B2679)</f>
        <v>1213</v>
      </c>
      <c r="C72" s="273">
        <f>SUM('Speed Bin A-B'!C79,'Speed Bin A-B'!C183,'Speed Bin A-B'!C287,'Speed Bin A-B'!C391,'Speed Bin A-B'!C495,'Speed Bin A-B'!C807,'Speed Bin A-B'!C911,'Speed Bin A-B'!C1015,'Speed Bin A-B'!C1119,'Speed Bin A-B'!C1223,'Speed Bin A-B'!C1535,'Speed Bin A-B'!C1639,'Speed Bin A-B'!C1743,'Speed Bin A-B'!C1847,'Speed Bin A-B'!C1951,'Speed Bin A-B'!C2263,'Speed Bin A-B'!C2367,'Speed Bin A-B'!C2471,'Speed Bin A-B'!C2575,'Speed Bin A-B'!C2679)</f>
        <v>3</v>
      </c>
      <c r="D72" s="273">
        <f>SUM('Speed Bin A-B'!D79,'Speed Bin A-B'!D183,'Speed Bin A-B'!D287,'Speed Bin A-B'!D391,'Speed Bin A-B'!D495,'Speed Bin A-B'!D807,'Speed Bin A-B'!D911,'Speed Bin A-B'!D1015,'Speed Bin A-B'!D1119,'Speed Bin A-B'!D1223,'Speed Bin A-B'!D1535,'Speed Bin A-B'!D1639,'Speed Bin A-B'!D1743,'Speed Bin A-B'!D1847,'Speed Bin A-B'!D1951,'Speed Bin A-B'!D2263,'Speed Bin A-B'!D2367,'Speed Bin A-B'!D2471,'Speed Bin A-B'!D2575,'Speed Bin A-B'!D2679)</f>
        <v>60</v>
      </c>
      <c r="E72" s="273">
        <f>SUM('Speed Bin A-B'!E79,'Speed Bin A-B'!E183,'Speed Bin A-B'!E287,'Speed Bin A-B'!E391,'Speed Bin A-B'!E495,'Speed Bin A-B'!E807,'Speed Bin A-B'!E911,'Speed Bin A-B'!E1015,'Speed Bin A-B'!E1119,'Speed Bin A-B'!E1223,'Speed Bin A-B'!E1535,'Speed Bin A-B'!E1639,'Speed Bin A-B'!E1743,'Speed Bin A-B'!E1847,'Speed Bin A-B'!E1951,'Speed Bin A-B'!E2263,'Speed Bin A-B'!E2367,'Speed Bin A-B'!E2471,'Speed Bin A-B'!E2575,'Speed Bin A-B'!E2679)</f>
        <v>211</v>
      </c>
      <c r="F72" s="273">
        <f>SUM('Speed Bin A-B'!F79,'Speed Bin A-B'!F183,'Speed Bin A-B'!F287,'Speed Bin A-B'!F391,'Speed Bin A-B'!F495,'Speed Bin A-B'!F807,'Speed Bin A-B'!F911,'Speed Bin A-B'!F1015,'Speed Bin A-B'!F1119,'Speed Bin A-B'!F1223,'Speed Bin A-B'!F1535,'Speed Bin A-B'!F1639,'Speed Bin A-B'!F1743,'Speed Bin A-B'!F1847,'Speed Bin A-B'!F1951,'Speed Bin A-B'!F2263,'Speed Bin A-B'!F2367,'Speed Bin A-B'!F2471,'Speed Bin A-B'!F2575,'Speed Bin A-B'!F2679)</f>
        <v>545</v>
      </c>
      <c r="G72" s="273">
        <f>SUM('Speed Bin A-B'!G79,'Speed Bin A-B'!G183,'Speed Bin A-B'!G287,'Speed Bin A-B'!G391,'Speed Bin A-B'!G495,'Speed Bin A-B'!G807,'Speed Bin A-B'!G911,'Speed Bin A-B'!G1015,'Speed Bin A-B'!G1119,'Speed Bin A-B'!G1223,'Speed Bin A-B'!G1535,'Speed Bin A-B'!G1639,'Speed Bin A-B'!G1743,'Speed Bin A-B'!G1847,'Speed Bin A-B'!G1951,'Speed Bin A-B'!G2263,'Speed Bin A-B'!G2367,'Speed Bin A-B'!G2471,'Speed Bin A-B'!G2575,'Speed Bin A-B'!G2679)</f>
        <v>310</v>
      </c>
      <c r="H72" s="273">
        <f>SUM('Speed Bin A-B'!H79,'Speed Bin A-B'!H183,'Speed Bin A-B'!H287,'Speed Bin A-B'!H391,'Speed Bin A-B'!H495,'Speed Bin A-B'!H807,'Speed Bin A-B'!H911,'Speed Bin A-B'!H1015,'Speed Bin A-B'!H1119,'Speed Bin A-B'!H1223,'Speed Bin A-B'!H1535,'Speed Bin A-B'!H1639,'Speed Bin A-B'!H1743,'Speed Bin A-B'!H1847,'Speed Bin A-B'!H1951,'Speed Bin A-B'!H2263,'Speed Bin A-B'!H2367,'Speed Bin A-B'!H2471,'Speed Bin A-B'!H2575,'Speed Bin A-B'!H2679)</f>
        <v>67</v>
      </c>
      <c r="I72" s="273">
        <f>SUM('Speed Bin A-B'!I79,'Speed Bin A-B'!I183,'Speed Bin A-B'!I287,'Speed Bin A-B'!I391,'Speed Bin A-B'!I495,'Speed Bin A-B'!I807,'Speed Bin A-B'!I911,'Speed Bin A-B'!I1015,'Speed Bin A-B'!I1119,'Speed Bin A-B'!I1223,'Speed Bin A-B'!I1535,'Speed Bin A-B'!I1639,'Speed Bin A-B'!I1743,'Speed Bin A-B'!I1847,'Speed Bin A-B'!I1951,'Speed Bin A-B'!I2263,'Speed Bin A-B'!I2367,'Speed Bin A-B'!I2471,'Speed Bin A-B'!I2575,'Speed Bin A-B'!I2679)</f>
        <v>14</v>
      </c>
      <c r="J72" s="273">
        <f>SUM('Speed Bin A-B'!J79,'Speed Bin A-B'!J183,'Speed Bin A-B'!J287,'Speed Bin A-B'!J391,'Speed Bin A-B'!J495,'Speed Bin A-B'!J807,'Speed Bin A-B'!J911,'Speed Bin A-B'!J1015,'Speed Bin A-B'!J1119,'Speed Bin A-B'!J1223,'Speed Bin A-B'!J1535,'Speed Bin A-B'!J1639,'Speed Bin A-B'!J1743,'Speed Bin A-B'!J1847,'Speed Bin A-B'!J1951,'Speed Bin A-B'!J2263,'Speed Bin A-B'!J2367,'Speed Bin A-B'!J2471,'Speed Bin A-B'!J2575,'Speed Bin A-B'!J2679)</f>
        <v>1</v>
      </c>
      <c r="K72" s="273">
        <f>SUM('Speed Bin A-B'!K79,'Speed Bin A-B'!K183,'Speed Bin A-B'!K287,'Speed Bin A-B'!K391,'Speed Bin A-B'!K495,'Speed Bin A-B'!K807,'Speed Bin A-B'!K911,'Speed Bin A-B'!K1015,'Speed Bin A-B'!K1119,'Speed Bin A-B'!K1223,'Speed Bin A-B'!K1535,'Speed Bin A-B'!K1639,'Speed Bin A-B'!K1743,'Speed Bin A-B'!K1847,'Speed Bin A-B'!K1951,'Speed Bin A-B'!K2263,'Speed Bin A-B'!K2367,'Speed Bin A-B'!K2471,'Speed Bin A-B'!K2575,'Speed Bin A-B'!K2679)</f>
        <v>0</v>
      </c>
      <c r="L72" s="273">
        <f>SUM('Speed Bin A-B'!L79,'Speed Bin A-B'!L183,'Speed Bin A-B'!L287,'Speed Bin A-B'!L391,'Speed Bin A-B'!L495,'Speed Bin A-B'!L807,'Speed Bin A-B'!L911,'Speed Bin A-B'!L1015,'Speed Bin A-B'!L1119,'Speed Bin A-B'!L1223,'Speed Bin A-B'!L1535,'Speed Bin A-B'!L1639,'Speed Bin A-B'!L1743,'Speed Bin A-B'!L1847,'Speed Bin A-B'!L1951,'Speed Bin A-B'!L2263,'Speed Bin A-B'!L2367,'Speed Bin A-B'!L2471,'Speed Bin A-B'!L2575,'Speed Bin A-B'!L2679)</f>
        <v>2</v>
      </c>
      <c r="M72" s="273">
        <f>SUM('Speed Bin A-B'!M79,'Speed Bin A-B'!M183,'Speed Bin A-B'!M287,'Speed Bin A-B'!M391,'Speed Bin A-B'!M495,'Speed Bin A-B'!M807,'Speed Bin A-B'!M911,'Speed Bin A-B'!M1015,'Speed Bin A-B'!M1119,'Speed Bin A-B'!M1223,'Speed Bin A-B'!M1535,'Speed Bin A-B'!M1639,'Speed Bin A-B'!M1743,'Speed Bin A-B'!M1847,'Speed Bin A-B'!M1951,'Speed Bin A-B'!M2263,'Speed Bin A-B'!M2367,'Speed Bin A-B'!M2471,'Speed Bin A-B'!M2575,'Speed Bin A-B'!M2679)</f>
        <v>0</v>
      </c>
      <c r="N72" s="273">
        <f>SUM('Speed Bin A-B'!N79,'Speed Bin A-B'!N183,'Speed Bin A-B'!N287,'Speed Bin A-B'!N391,'Speed Bin A-B'!N495,'Speed Bin A-B'!N807,'Speed Bin A-B'!N911,'Speed Bin A-B'!N1015,'Speed Bin A-B'!N1119,'Speed Bin A-B'!N1223,'Speed Bin A-B'!N1535,'Speed Bin A-B'!N1639,'Speed Bin A-B'!N1743,'Speed Bin A-B'!N1847,'Speed Bin A-B'!N1951,'Speed Bin A-B'!N2263,'Speed Bin A-B'!N2367,'Speed Bin A-B'!N2471,'Speed Bin A-B'!N2575,'Speed Bin A-B'!N2679)</f>
        <v>0</v>
      </c>
      <c r="O72" s="273">
        <f>SUM('Speed Bin A-B'!O79,'Speed Bin A-B'!O183,'Speed Bin A-B'!O287,'Speed Bin A-B'!O391,'Speed Bin A-B'!O495,'Speed Bin A-B'!O807,'Speed Bin A-B'!O911,'Speed Bin A-B'!O1015,'Speed Bin A-B'!O1119,'Speed Bin A-B'!O1223,'Speed Bin A-B'!O1535,'Speed Bin A-B'!O1639,'Speed Bin A-B'!O1743,'Speed Bin A-B'!O1847,'Speed Bin A-B'!O1951,'Speed Bin A-B'!O2263,'Speed Bin A-B'!O2367,'Speed Bin A-B'!O2471,'Speed Bin A-B'!O2575,'Speed Bin A-B'!O2679)</f>
        <v>0</v>
      </c>
      <c r="P72" s="273">
        <f>SUM('Speed Bin A-B'!P79,'Speed Bin A-B'!P183,'Speed Bin A-B'!P287,'Speed Bin A-B'!P391,'Speed Bin A-B'!P495,'Speed Bin A-B'!P807,'Speed Bin A-B'!P911,'Speed Bin A-B'!P1015,'Speed Bin A-B'!P1119,'Speed Bin A-B'!P1223,'Speed Bin A-B'!P1535,'Speed Bin A-B'!P1639,'Speed Bin A-B'!P1743,'Speed Bin A-B'!P1847,'Speed Bin A-B'!P1951,'Speed Bin A-B'!P2263,'Speed Bin A-B'!P2367,'Speed Bin A-B'!P2471,'Speed Bin A-B'!P2575,'Speed Bin A-B'!P2679)</f>
        <v>0</v>
      </c>
      <c r="Q72" s="273">
        <f>SUM('Speed Bin A-B'!Q79,'Speed Bin A-B'!Q183,'Speed Bin A-B'!Q287,'Speed Bin A-B'!Q391,'Speed Bin A-B'!Q495,'Speed Bin A-B'!Q807,'Speed Bin A-B'!Q911,'Speed Bin A-B'!Q1015,'Speed Bin A-B'!Q1119,'Speed Bin A-B'!Q1223,'Speed Bin A-B'!Q1535,'Speed Bin A-B'!Q1639,'Speed Bin A-B'!Q1743,'Speed Bin A-B'!Q1847,'Speed Bin A-B'!Q1951,'Speed Bin A-B'!Q2263,'Speed Bin A-B'!Q2367,'Speed Bin A-B'!Q2471,'Speed Bin A-B'!Q2575,'Speed Bin A-B'!Q2679)</f>
        <v>0</v>
      </c>
      <c r="R72" s="273">
        <f>SUM('Speed Bin A-B'!R79,'Speed Bin A-B'!R183,'Speed Bin A-B'!R287,'Speed Bin A-B'!R391,'Speed Bin A-B'!R495,'Speed Bin A-B'!R807,'Speed Bin A-B'!R911,'Speed Bin A-B'!R1015,'Speed Bin A-B'!R1119,'Speed Bin A-B'!R1223,'Speed Bin A-B'!R1535,'Speed Bin A-B'!R1639,'Speed Bin A-B'!R1743,'Speed Bin A-B'!R1847,'Speed Bin A-B'!R1951,'Speed Bin A-B'!R2263,'Speed Bin A-B'!R2367,'Speed Bin A-B'!R2471,'Speed Bin A-B'!R2575,'Speed Bin A-B'!R2679)</f>
        <v>0</v>
      </c>
      <c r="S72" s="273">
        <f>SUM('Speed Bin A-B'!S79,'Speed Bin A-B'!S183,'Speed Bin A-B'!S287,'Speed Bin A-B'!S391,'Speed Bin A-B'!S495,'Speed Bin A-B'!S807,'Speed Bin A-B'!S911,'Speed Bin A-B'!S1015,'Speed Bin A-B'!S1119,'Speed Bin A-B'!S1223,'Speed Bin A-B'!S1535,'Speed Bin A-B'!S1639,'Speed Bin A-B'!S1743,'Speed Bin A-B'!S1847,'Speed Bin A-B'!S1951,'Speed Bin A-B'!S2263,'Speed Bin A-B'!S2367,'Speed Bin A-B'!S2471,'Speed Bin A-B'!S2575,'Speed Bin A-B'!S2679)</f>
        <v>0</v>
      </c>
      <c r="T72" s="273">
        <f>SUM('Speed Bin A-B'!T79,'Speed Bin A-B'!T183,'Speed Bin A-B'!T287,'Speed Bin A-B'!T391,'Speed Bin A-B'!T495,'Speed Bin A-B'!T807,'Speed Bin A-B'!T911,'Speed Bin A-B'!T1015,'Speed Bin A-B'!T1119,'Speed Bin A-B'!T1223,'Speed Bin A-B'!T1535,'Speed Bin A-B'!T1639,'Speed Bin A-B'!T1743,'Speed Bin A-B'!T1847,'Speed Bin A-B'!T1951,'Speed Bin A-B'!T2263,'Speed Bin A-B'!T2367,'Speed Bin A-B'!T2471,'Speed Bin A-B'!T2575,'Speed Bin A-B'!T2679)</f>
        <v>0</v>
      </c>
      <c r="U72" s="273">
        <f>SUM('Speed Bin A-B'!U79,'Speed Bin A-B'!U183,'Speed Bin A-B'!U287,'Speed Bin A-B'!U391,'Speed Bin A-B'!U495,'Speed Bin A-B'!U807,'Speed Bin A-B'!U911,'Speed Bin A-B'!U1015,'Speed Bin A-B'!U1119,'Speed Bin A-B'!U1223,'Speed Bin A-B'!U1535,'Speed Bin A-B'!U1639,'Speed Bin A-B'!U1743,'Speed Bin A-B'!U1847,'Speed Bin A-B'!U1951,'Speed Bin A-B'!U2263,'Speed Bin A-B'!U2367,'Speed Bin A-B'!U2471,'Speed Bin A-B'!U2575,'Speed Bin A-B'!U2679)</f>
        <v>0</v>
      </c>
      <c r="V72"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f>
        <v>23.164285714285711</v>
      </c>
      <c r="W72"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f>
        <v>27.678571428571427</v>
      </c>
      <c r="X72" s="267"/>
      <c r="Y72" s="267"/>
    </row>
    <row r="73" spans="1:25" x14ac:dyDescent="0.25">
      <c r="A73" s="272">
        <v>0.71875</v>
      </c>
      <c r="B73" s="273">
        <f>SUM('Speed Bin A-B'!B80,'Speed Bin A-B'!B184,'Speed Bin A-B'!B288,'Speed Bin A-B'!B392,'Speed Bin A-B'!B496,'Speed Bin A-B'!B808,'Speed Bin A-B'!B912,'Speed Bin A-B'!B1016,'Speed Bin A-B'!B1120,'Speed Bin A-B'!B1224,'Speed Bin A-B'!B1536,'Speed Bin A-B'!B1640,'Speed Bin A-B'!B1744,'Speed Bin A-B'!B1848,'Speed Bin A-B'!B1952,'Speed Bin A-B'!B2264,'Speed Bin A-B'!B2368,'Speed Bin A-B'!B2472,'Speed Bin A-B'!B2576,'Speed Bin A-B'!B2680)</f>
        <v>1387</v>
      </c>
      <c r="C73" s="273">
        <f>SUM('Speed Bin A-B'!C80,'Speed Bin A-B'!C184,'Speed Bin A-B'!C288,'Speed Bin A-B'!C392,'Speed Bin A-B'!C496,'Speed Bin A-B'!C808,'Speed Bin A-B'!C912,'Speed Bin A-B'!C1016,'Speed Bin A-B'!C1120,'Speed Bin A-B'!C1224,'Speed Bin A-B'!C1536,'Speed Bin A-B'!C1640,'Speed Bin A-B'!C1744,'Speed Bin A-B'!C1848,'Speed Bin A-B'!C1952,'Speed Bin A-B'!C2264,'Speed Bin A-B'!C2368,'Speed Bin A-B'!C2472,'Speed Bin A-B'!C2576,'Speed Bin A-B'!C2680)</f>
        <v>3</v>
      </c>
      <c r="D73" s="273">
        <f>SUM('Speed Bin A-B'!D80,'Speed Bin A-B'!D184,'Speed Bin A-B'!D288,'Speed Bin A-B'!D392,'Speed Bin A-B'!D496,'Speed Bin A-B'!D808,'Speed Bin A-B'!D912,'Speed Bin A-B'!D1016,'Speed Bin A-B'!D1120,'Speed Bin A-B'!D1224,'Speed Bin A-B'!D1536,'Speed Bin A-B'!D1640,'Speed Bin A-B'!D1744,'Speed Bin A-B'!D1848,'Speed Bin A-B'!D1952,'Speed Bin A-B'!D2264,'Speed Bin A-B'!D2368,'Speed Bin A-B'!D2472,'Speed Bin A-B'!D2576,'Speed Bin A-B'!D2680)</f>
        <v>63</v>
      </c>
      <c r="E73" s="273">
        <f>SUM('Speed Bin A-B'!E80,'Speed Bin A-B'!E184,'Speed Bin A-B'!E288,'Speed Bin A-B'!E392,'Speed Bin A-B'!E496,'Speed Bin A-B'!E808,'Speed Bin A-B'!E912,'Speed Bin A-B'!E1016,'Speed Bin A-B'!E1120,'Speed Bin A-B'!E1224,'Speed Bin A-B'!E1536,'Speed Bin A-B'!E1640,'Speed Bin A-B'!E1744,'Speed Bin A-B'!E1848,'Speed Bin A-B'!E1952,'Speed Bin A-B'!E2264,'Speed Bin A-B'!E2368,'Speed Bin A-B'!E2472,'Speed Bin A-B'!E2576,'Speed Bin A-B'!E2680)</f>
        <v>308</v>
      </c>
      <c r="F73" s="273">
        <f>SUM('Speed Bin A-B'!F80,'Speed Bin A-B'!F184,'Speed Bin A-B'!F288,'Speed Bin A-B'!F392,'Speed Bin A-B'!F496,'Speed Bin A-B'!F808,'Speed Bin A-B'!F912,'Speed Bin A-B'!F1016,'Speed Bin A-B'!F1120,'Speed Bin A-B'!F1224,'Speed Bin A-B'!F1536,'Speed Bin A-B'!F1640,'Speed Bin A-B'!F1744,'Speed Bin A-B'!F1848,'Speed Bin A-B'!F1952,'Speed Bin A-B'!F2264,'Speed Bin A-B'!F2368,'Speed Bin A-B'!F2472,'Speed Bin A-B'!F2576,'Speed Bin A-B'!F2680)</f>
        <v>561</v>
      </c>
      <c r="G73" s="273">
        <f>SUM('Speed Bin A-B'!G80,'Speed Bin A-B'!G184,'Speed Bin A-B'!G288,'Speed Bin A-B'!G392,'Speed Bin A-B'!G496,'Speed Bin A-B'!G808,'Speed Bin A-B'!G912,'Speed Bin A-B'!G1016,'Speed Bin A-B'!G1120,'Speed Bin A-B'!G1224,'Speed Bin A-B'!G1536,'Speed Bin A-B'!G1640,'Speed Bin A-B'!G1744,'Speed Bin A-B'!G1848,'Speed Bin A-B'!G1952,'Speed Bin A-B'!G2264,'Speed Bin A-B'!G2368,'Speed Bin A-B'!G2472,'Speed Bin A-B'!G2576,'Speed Bin A-B'!G2680)</f>
        <v>385</v>
      </c>
      <c r="H73" s="273">
        <f>SUM('Speed Bin A-B'!H80,'Speed Bin A-B'!H184,'Speed Bin A-B'!H288,'Speed Bin A-B'!H392,'Speed Bin A-B'!H496,'Speed Bin A-B'!H808,'Speed Bin A-B'!H912,'Speed Bin A-B'!H1016,'Speed Bin A-B'!H1120,'Speed Bin A-B'!H1224,'Speed Bin A-B'!H1536,'Speed Bin A-B'!H1640,'Speed Bin A-B'!H1744,'Speed Bin A-B'!H1848,'Speed Bin A-B'!H1952,'Speed Bin A-B'!H2264,'Speed Bin A-B'!H2368,'Speed Bin A-B'!H2472,'Speed Bin A-B'!H2576,'Speed Bin A-B'!H2680)</f>
        <v>54</v>
      </c>
      <c r="I73" s="273">
        <f>SUM('Speed Bin A-B'!I80,'Speed Bin A-B'!I184,'Speed Bin A-B'!I288,'Speed Bin A-B'!I392,'Speed Bin A-B'!I496,'Speed Bin A-B'!I808,'Speed Bin A-B'!I912,'Speed Bin A-B'!I1016,'Speed Bin A-B'!I1120,'Speed Bin A-B'!I1224,'Speed Bin A-B'!I1536,'Speed Bin A-B'!I1640,'Speed Bin A-B'!I1744,'Speed Bin A-B'!I1848,'Speed Bin A-B'!I1952,'Speed Bin A-B'!I2264,'Speed Bin A-B'!I2368,'Speed Bin A-B'!I2472,'Speed Bin A-B'!I2576,'Speed Bin A-B'!I2680)</f>
        <v>11</v>
      </c>
      <c r="J73" s="273">
        <f>SUM('Speed Bin A-B'!J80,'Speed Bin A-B'!J184,'Speed Bin A-B'!J288,'Speed Bin A-B'!J392,'Speed Bin A-B'!J496,'Speed Bin A-B'!J808,'Speed Bin A-B'!J912,'Speed Bin A-B'!J1016,'Speed Bin A-B'!J1120,'Speed Bin A-B'!J1224,'Speed Bin A-B'!J1536,'Speed Bin A-B'!J1640,'Speed Bin A-B'!J1744,'Speed Bin A-B'!J1848,'Speed Bin A-B'!J1952,'Speed Bin A-B'!J2264,'Speed Bin A-B'!J2368,'Speed Bin A-B'!J2472,'Speed Bin A-B'!J2576,'Speed Bin A-B'!J2680)</f>
        <v>1</v>
      </c>
      <c r="K73" s="273">
        <f>SUM('Speed Bin A-B'!K80,'Speed Bin A-B'!K184,'Speed Bin A-B'!K288,'Speed Bin A-B'!K392,'Speed Bin A-B'!K496,'Speed Bin A-B'!K808,'Speed Bin A-B'!K912,'Speed Bin A-B'!K1016,'Speed Bin A-B'!K1120,'Speed Bin A-B'!K1224,'Speed Bin A-B'!K1536,'Speed Bin A-B'!K1640,'Speed Bin A-B'!K1744,'Speed Bin A-B'!K1848,'Speed Bin A-B'!K1952,'Speed Bin A-B'!K2264,'Speed Bin A-B'!K2368,'Speed Bin A-B'!K2472,'Speed Bin A-B'!K2576,'Speed Bin A-B'!K2680)</f>
        <v>1</v>
      </c>
      <c r="L73" s="273">
        <f>SUM('Speed Bin A-B'!L80,'Speed Bin A-B'!L184,'Speed Bin A-B'!L288,'Speed Bin A-B'!L392,'Speed Bin A-B'!L496,'Speed Bin A-B'!L808,'Speed Bin A-B'!L912,'Speed Bin A-B'!L1016,'Speed Bin A-B'!L1120,'Speed Bin A-B'!L1224,'Speed Bin A-B'!L1536,'Speed Bin A-B'!L1640,'Speed Bin A-B'!L1744,'Speed Bin A-B'!L1848,'Speed Bin A-B'!L1952,'Speed Bin A-B'!L2264,'Speed Bin A-B'!L2368,'Speed Bin A-B'!L2472,'Speed Bin A-B'!L2576,'Speed Bin A-B'!L2680)</f>
        <v>0</v>
      </c>
      <c r="M73" s="273">
        <f>SUM('Speed Bin A-B'!M80,'Speed Bin A-B'!M184,'Speed Bin A-B'!M288,'Speed Bin A-B'!M392,'Speed Bin A-B'!M496,'Speed Bin A-B'!M808,'Speed Bin A-B'!M912,'Speed Bin A-B'!M1016,'Speed Bin A-B'!M1120,'Speed Bin A-B'!M1224,'Speed Bin A-B'!M1536,'Speed Bin A-B'!M1640,'Speed Bin A-B'!M1744,'Speed Bin A-B'!M1848,'Speed Bin A-B'!M1952,'Speed Bin A-B'!M2264,'Speed Bin A-B'!M2368,'Speed Bin A-B'!M2472,'Speed Bin A-B'!M2576,'Speed Bin A-B'!M2680)</f>
        <v>0</v>
      </c>
      <c r="N73" s="273">
        <f>SUM('Speed Bin A-B'!N80,'Speed Bin A-B'!N184,'Speed Bin A-B'!N288,'Speed Bin A-B'!N392,'Speed Bin A-B'!N496,'Speed Bin A-B'!N808,'Speed Bin A-B'!N912,'Speed Bin A-B'!N1016,'Speed Bin A-B'!N1120,'Speed Bin A-B'!N1224,'Speed Bin A-B'!N1536,'Speed Bin A-B'!N1640,'Speed Bin A-B'!N1744,'Speed Bin A-B'!N1848,'Speed Bin A-B'!N1952,'Speed Bin A-B'!N2264,'Speed Bin A-B'!N2368,'Speed Bin A-B'!N2472,'Speed Bin A-B'!N2576,'Speed Bin A-B'!N2680)</f>
        <v>0</v>
      </c>
      <c r="O73" s="273">
        <f>SUM('Speed Bin A-B'!O80,'Speed Bin A-B'!O184,'Speed Bin A-B'!O288,'Speed Bin A-B'!O392,'Speed Bin A-B'!O496,'Speed Bin A-B'!O808,'Speed Bin A-B'!O912,'Speed Bin A-B'!O1016,'Speed Bin A-B'!O1120,'Speed Bin A-B'!O1224,'Speed Bin A-B'!O1536,'Speed Bin A-B'!O1640,'Speed Bin A-B'!O1744,'Speed Bin A-B'!O1848,'Speed Bin A-B'!O1952,'Speed Bin A-B'!O2264,'Speed Bin A-B'!O2368,'Speed Bin A-B'!O2472,'Speed Bin A-B'!O2576,'Speed Bin A-B'!O2680)</f>
        <v>0</v>
      </c>
      <c r="P73" s="273">
        <f>SUM('Speed Bin A-B'!P80,'Speed Bin A-B'!P184,'Speed Bin A-B'!P288,'Speed Bin A-B'!P392,'Speed Bin A-B'!P496,'Speed Bin A-B'!P808,'Speed Bin A-B'!P912,'Speed Bin A-B'!P1016,'Speed Bin A-B'!P1120,'Speed Bin A-B'!P1224,'Speed Bin A-B'!P1536,'Speed Bin A-B'!P1640,'Speed Bin A-B'!P1744,'Speed Bin A-B'!P1848,'Speed Bin A-B'!P1952,'Speed Bin A-B'!P2264,'Speed Bin A-B'!P2368,'Speed Bin A-B'!P2472,'Speed Bin A-B'!P2576,'Speed Bin A-B'!P2680)</f>
        <v>0</v>
      </c>
      <c r="Q73" s="273">
        <f>SUM('Speed Bin A-B'!Q80,'Speed Bin A-B'!Q184,'Speed Bin A-B'!Q288,'Speed Bin A-B'!Q392,'Speed Bin A-B'!Q496,'Speed Bin A-B'!Q808,'Speed Bin A-B'!Q912,'Speed Bin A-B'!Q1016,'Speed Bin A-B'!Q1120,'Speed Bin A-B'!Q1224,'Speed Bin A-B'!Q1536,'Speed Bin A-B'!Q1640,'Speed Bin A-B'!Q1744,'Speed Bin A-B'!Q1848,'Speed Bin A-B'!Q1952,'Speed Bin A-B'!Q2264,'Speed Bin A-B'!Q2368,'Speed Bin A-B'!Q2472,'Speed Bin A-B'!Q2576,'Speed Bin A-B'!Q2680)</f>
        <v>0</v>
      </c>
      <c r="R73" s="273">
        <f>SUM('Speed Bin A-B'!R80,'Speed Bin A-B'!R184,'Speed Bin A-B'!R288,'Speed Bin A-B'!R392,'Speed Bin A-B'!R496,'Speed Bin A-B'!R808,'Speed Bin A-B'!R912,'Speed Bin A-B'!R1016,'Speed Bin A-B'!R1120,'Speed Bin A-B'!R1224,'Speed Bin A-B'!R1536,'Speed Bin A-B'!R1640,'Speed Bin A-B'!R1744,'Speed Bin A-B'!R1848,'Speed Bin A-B'!R1952,'Speed Bin A-B'!R2264,'Speed Bin A-B'!R2368,'Speed Bin A-B'!R2472,'Speed Bin A-B'!R2576,'Speed Bin A-B'!R2680)</f>
        <v>0</v>
      </c>
      <c r="S73" s="273">
        <f>SUM('Speed Bin A-B'!S80,'Speed Bin A-B'!S184,'Speed Bin A-B'!S288,'Speed Bin A-B'!S392,'Speed Bin A-B'!S496,'Speed Bin A-B'!S808,'Speed Bin A-B'!S912,'Speed Bin A-B'!S1016,'Speed Bin A-B'!S1120,'Speed Bin A-B'!S1224,'Speed Bin A-B'!S1536,'Speed Bin A-B'!S1640,'Speed Bin A-B'!S1744,'Speed Bin A-B'!S1848,'Speed Bin A-B'!S1952,'Speed Bin A-B'!S2264,'Speed Bin A-B'!S2368,'Speed Bin A-B'!S2472,'Speed Bin A-B'!S2576,'Speed Bin A-B'!S2680)</f>
        <v>0</v>
      </c>
      <c r="T73" s="273">
        <f>SUM('Speed Bin A-B'!T80,'Speed Bin A-B'!T184,'Speed Bin A-B'!T288,'Speed Bin A-B'!T392,'Speed Bin A-B'!T496,'Speed Bin A-B'!T808,'Speed Bin A-B'!T912,'Speed Bin A-B'!T1016,'Speed Bin A-B'!T1120,'Speed Bin A-B'!T1224,'Speed Bin A-B'!T1536,'Speed Bin A-B'!T1640,'Speed Bin A-B'!T1744,'Speed Bin A-B'!T1848,'Speed Bin A-B'!T1952,'Speed Bin A-B'!T2264,'Speed Bin A-B'!T2368,'Speed Bin A-B'!T2472,'Speed Bin A-B'!T2576,'Speed Bin A-B'!T2680)</f>
        <v>0</v>
      </c>
      <c r="U73" s="273">
        <f>SUM('Speed Bin A-B'!U80,'Speed Bin A-B'!U184,'Speed Bin A-B'!U288,'Speed Bin A-B'!U392,'Speed Bin A-B'!U496,'Speed Bin A-B'!U808,'Speed Bin A-B'!U912,'Speed Bin A-B'!U1016,'Speed Bin A-B'!U1120,'Speed Bin A-B'!U1224,'Speed Bin A-B'!U1536,'Speed Bin A-B'!U1640,'Speed Bin A-B'!U1744,'Speed Bin A-B'!U1848,'Speed Bin A-B'!U1952,'Speed Bin A-B'!U2264,'Speed Bin A-B'!U2368,'Speed Bin A-B'!U2472,'Speed Bin A-B'!U2576,'Speed Bin A-B'!U2680)</f>
        <v>0</v>
      </c>
      <c r="V73"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f>
        <v>22.821428571428577</v>
      </c>
      <c r="W73"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f>
        <v>27.121428571428574</v>
      </c>
      <c r="X73" s="267"/>
      <c r="Y73" s="267"/>
    </row>
    <row r="74" spans="1:25" x14ac:dyDescent="0.25">
      <c r="A74" s="272">
        <v>0.72916666666666696</v>
      </c>
      <c r="B74" s="273">
        <f>SUM('Speed Bin A-B'!B81,'Speed Bin A-B'!B185,'Speed Bin A-B'!B289,'Speed Bin A-B'!B393,'Speed Bin A-B'!B497,'Speed Bin A-B'!B809,'Speed Bin A-B'!B913,'Speed Bin A-B'!B1017,'Speed Bin A-B'!B1121,'Speed Bin A-B'!B1225,'Speed Bin A-B'!B1537,'Speed Bin A-B'!B1641,'Speed Bin A-B'!B1745,'Speed Bin A-B'!B1849,'Speed Bin A-B'!B1953,'Speed Bin A-B'!B2265,'Speed Bin A-B'!B2369,'Speed Bin A-B'!B2473,'Speed Bin A-B'!B2577,'Speed Bin A-B'!B2681)</f>
        <v>1312</v>
      </c>
      <c r="C74" s="273">
        <f>SUM('Speed Bin A-B'!C81,'Speed Bin A-B'!C185,'Speed Bin A-B'!C289,'Speed Bin A-B'!C393,'Speed Bin A-B'!C497,'Speed Bin A-B'!C809,'Speed Bin A-B'!C913,'Speed Bin A-B'!C1017,'Speed Bin A-B'!C1121,'Speed Bin A-B'!C1225,'Speed Bin A-B'!C1537,'Speed Bin A-B'!C1641,'Speed Bin A-B'!C1745,'Speed Bin A-B'!C1849,'Speed Bin A-B'!C1953,'Speed Bin A-B'!C2265,'Speed Bin A-B'!C2369,'Speed Bin A-B'!C2473,'Speed Bin A-B'!C2577,'Speed Bin A-B'!C2681)</f>
        <v>1</v>
      </c>
      <c r="D74" s="273">
        <f>SUM('Speed Bin A-B'!D81,'Speed Bin A-B'!D185,'Speed Bin A-B'!D289,'Speed Bin A-B'!D393,'Speed Bin A-B'!D497,'Speed Bin A-B'!D809,'Speed Bin A-B'!D913,'Speed Bin A-B'!D1017,'Speed Bin A-B'!D1121,'Speed Bin A-B'!D1225,'Speed Bin A-B'!D1537,'Speed Bin A-B'!D1641,'Speed Bin A-B'!D1745,'Speed Bin A-B'!D1849,'Speed Bin A-B'!D1953,'Speed Bin A-B'!D2265,'Speed Bin A-B'!D2369,'Speed Bin A-B'!D2473,'Speed Bin A-B'!D2577,'Speed Bin A-B'!D2681)</f>
        <v>38</v>
      </c>
      <c r="E74" s="273">
        <f>SUM('Speed Bin A-B'!E81,'Speed Bin A-B'!E185,'Speed Bin A-B'!E289,'Speed Bin A-B'!E393,'Speed Bin A-B'!E497,'Speed Bin A-B'!E809,'Speed Bin A-B'!E913,'Speed Bin A-B'!E1017,'Speed Bin A-B'!E1121,'Speed Bin A-B'!E1225,'Speed Bin A-B'!E1537,'Speed Bin A-B'!E1641,'Speed Bin A-B'!E1745,'Speed Bin A-B'!E1849,'Speed Bin A-B'!E1953,'Speed Bin A-B'!E2265,'Speed Bin A-B'!E2369,'Speed Bin A-B'!E2473,'Speed Bin A-B'!E2577,'Speed Bin A-B'!E2681)</f>
        <v>229</v>
      </c>
      <c r="F74" s="273">
        <f>SUM('Speed Bin A-B'!F81,'Speed Bin A-B'!F185,'Speed Bin A-B'!F289,'Speed Bin A-B'!F393,'Speed Bin A-B'!F497,'Speed Bin A-B'!F809,'Speed Bin A-B'!F913,'Speed Bin A-B'!F1017,'Speed Bin A-B'!F1121,'Speed Bin A-B'!F1225,'Speed Bin A-B'!F1537,'Speed Bin A-B'!F1641,'Speed Bin A-B'!F1745,'Speed Bin A-B'!F1849,'Speed Bin A-B'!F1953,'Speed Bin A-B'!F2265,'Speed Bin A-B'!F2369,'Speed Bin A-B'!F2473,'Speed Bin A-B'!F2577,'Speed Bin A-B'!F2681)</f>
        <v>582</v>
      </c>
      <c r="G74" s="273">
        <f>SUM('Speed Bin A-B'!G81,'Speed Bin A-B'!G185,'Speed Bin A-B'!G289,'Speed Bin A-B'!G393,'Speed Bin A-B'!G497,'Speed Bin A-B'!G809,'Speed Bin A-B'!G913,'Speed Bin A-B'!G1017,'Speed Bin A-B'!G1121,'Speed Bin A-B'!G1225,'Speed Bin A-B'!G1537,'Speed Bin A-B'!G1641,'Speed Bin A-B'!G1745,'Speed Bin A-B'!G1849,'Speed Bin A-B'!G1953,'Speed Bin A-B'!G2265,'Speed Bin A-B'!G2369,'Speed Bin A-B'!G2473,'Speed Bin A-B'!G2577,'Speed Bin A-B'!G2681)</f>
        <v>377</v>
      </c>
      <c r="H74" s="273">
        <f>SUM('Speed Bin A-B'!H81,'Speed Bin A-B'!H185,'Speed Bin A-B'!H289,'Speed Bin A-B'!H393,'Speed Bin A-B'!H497,'Speed Bin A-B'!H809,'Speed Bin A-B'!H913,'Speed Bin A-B'!H1017,'Speed Bin A-B'!H1121,'Speed Bin A-B'!H1225,'Speed Bin A-B'!H1537,'Speed Bin A-B'!H1641,'Speed Bin A-B'!H1745,'Speed Bin A-B'!H1849,'Speed Bin A-B'!H1953,'Speed Bin A-B'!H2265,'Speed Bin A-B'!H2369,'Speed Bin A-B'!H2473,'Speed Bin A-B'!H2577,'Speed Bin A-B'!H2681)</f>
        <v>71</v>
      </c>
      <c r="I74" s="273">
        <f>SUM('Speed Bin A-B'!I81,'Speed Bin A-B'!I185,'Speed Bin A-B'!I289,'Speed Bin A-B'!I393,'Speed Bin A-B'!I497,'Speed Bin A-B'!I809,'Speed Bin A-B'!I913,'Speed Bin A-B'!I1017,'Speed Bin A-B'!I1121,'Speed Bin A-B'!I1225,'Speed Bin A-B'!I1537,'Speed Bin A-B'!I1641,'Speed Bin A-B'!I1745,'Speed Bin A-B'!I1849,'Speed Bin A-B'!I1953,'Speed Bin A-B'!I2265,'Speed Bin A-B'!I2369,'Speed Bin A-B'!I2473,'Speed Bin A-B'!I2577,'Speed Bin A-B'!I2681)</f>
        <v>14</v>
      </c>
      <c r="J74" s="273">
        <f>SUM('Speed Bin A-B'!J81,'Speed Bin A-B'!J185,'Speed Bin A-B'!J289,'Speed Bin A-B'!J393,'Speed Bin A-B'!J497,'Speed Bin A-B'!J809,'Speed Bin A-B'!J913,'Speed Bin A-B'!J1017,'Speed Bin A-B'!J1121,'Speed Bin A-B'!J1225,'Speed Bin A-B'!J1537,'Speed Bin A-B'!J1641,'Speed Bin A-B'!J1745,'Speed Bin A-B'!J1849,'Speed Bin A-B'!J1953,'Speed Bin A-B'!J2265,'Speed Bin A-B'!J2369,'Speed Bin A-B'!J2473,'Speed Bin A-B'!J2577,'Speed Bin A-B'!J2681)</f>
        <v>0</v>
      </c>
      <c r="K74" s="273">
        <f>SUM('Speed Bin A-B'!K81,'Speed Bin A-B'!K185,'Speed Bin A-B'!K289,'Speed Bin A-B'!K393,'Speed Bin A-B'!K497,'Speed Bin A-B'!K809,'Speed Bin A-B'!K913,'Speed Bin A-B'!K1017,'Speed Bin A-B'!K1121,'Speed Bin A-B'!K1225,'Speed Bin A-B'!K1537,'Speed Bin A-B'!K1641,'Speed Bin A-B'!K1745,'Speed Bin A-B'!K1849,'Speed Bin A-B'!K1953,'Speed Bin A-B'!K2265,'Speed Bin A-B'!K2369,'Speed Bin A-B'!K2473,'Speed Bin A-B'!K2577,'Speed Bin A-B'!K2681)</f>
        <v>0</v>
      </c>
      <c r="L74" s="273">
        <f>SUM('Speed Bin A-B'!L81,'Speed Bin A-B'!L185,'Speed Bin A-B'!L289,'Speed Bin A-B'!L393,'Speed Bin A-B'!L497,'Speed Bin A-B'!L809,'Speed Bin A-B'!L913,'Speed Bin A-B'!L1017,'Speed Bin A-B'!L1121,'Speed Bin A-B'!L1225,'Speed Bin A-B'!L1537,'Speed Bin A-B'!L1641,'Speed Bin A-B'!L1745,'Speed Bin A-B'!L1849,'Speed Bin A-B'!L1953,'Speed Bin A-B'!L2265,'Speed Bin A-B'!L2369,'Speed Bin A-B'!L2473,'Speed Bin A-B'!L2577,'Speed Bin A-B'!L2681)</f>
        <v>0</v>
      </c>
      <c r="M74" s="273">
        <f>SUM('Speed Bin A-B'!M81,'Speed Bin A-B'!M185,'Speed Bin A-B'!M289,'Speed Bin A-B'!M393,'Speed Bin A-B'!M497,'Speed Bin A-B'!M809,'Speed Bin A-B'!M913,'Speed Bin A-B'!M1017,'Speed Bin A-B'!M1121,'Speed Bin A-B'!M1225,'Speed Bin A-B'!M1537,'Speed Bin A-B'!M1641,'Speed Bin A-B'!M1745,'Speed Bin A-B'!M1849,'Speed Bin A-B'!M1953,'Speed Bin A-B'!M2265,'Speed Bin A-B'!M2369,'Speed Bin A-B'!M2473,'Speed Bin A-B'!M2577,'Speed Bin A-B'!M2681)</f>
        <v>0</v>
      </c>
      <c r="N74" s="273">
        <f>SUM('Speed Bin A-B'!N81,'Speed Bin A-B'!N185,'Speed Bin A-B'!N289,'Speed Bin A-B'!N393,'Speed Bin A-B'!N497,'Speed Bin A-B'!N809,'Speed Bin A-B'!N913,'Speed Bin A-B'!N1017,'Speed Bin A-B'!N1121,'Speed Bin A-B'!N1225,'Speed Bin A-B'!N1537,'Speed Bin A-B'!N1641,'Speed Bin A-B'!N1745,'Speed Bin A-B'!N1849,'Speed Bin A-B'!N1953,'Speed Bin A-B'!N2265,'Speed Bin A-B'!N2369,'Speed Bin A-B'!N2473,'Speed Bin A-B'!N2577,'Speed Bin A-B'!N2681)</f>
        <v>0</v>
      </c>
      <c r="O74" s="273">
        <f>SUM('Speed Bin A-B'!O81,'Speed Bin A-B'!O185,'Speed Bin A-B'!O289,'Speed Bin A-B'!O393,'Speed Bin A-B'!O497,'Speed Bin A-B'!O809,'Speed Bin A-B'!O913,'Speed Bin A-B'!O1017,'Speed Bin A-B'!O1121,'Speed Bin A-B'!O1225,'Speed Bin A-B'!O1537,'Speed Bin A-B'!O1641,'Speed Bin A-B'!O1745,'Speed Bin A-B'!O1849,'Speed Bin A-B'!O1953,'Speed Bin A-B'!O2265,'Speed Bin A-B'!O2369,'Speed Bin A-B'!O2473,'Speed Bin A-B'!O2577,'Speed Bin A-B'!O2681)</f>
        <v>0</v>
      </c>
      <c r="P74" s="273">
        <f>SUM('Speed Bin A-B'!P81,'Speed Bin A-B'!P185,'Speed Bin A-B'!P289,'Speed Bin A-B'!P393,'Speed Bin A-B'!P497,'Speed Bin A-B'!P809,'Speed Bin A-B'!P913,'Speed Bin A-B'!P1017,'Speed Bin A-B'!P1121,'Speed Bin A-B'!P1225,'Speed Bin A-B'!P1537,'Speed Bin A-B'!P1641,'Speed Bin A-B'!P1745,'Speed Bin A-B'!P1849,'Speed Bin A-B'!P1953,'Speed Bin A-B'!P2265,'Speed Bin A-B'!P2369,'Speed Bin A-B'!P2473,'Speed Bin A-B'!P2577,'Speed Bin A-B'!P2681)</f>
        <v>0</v>
      </c>
      <c r="Q74" s="273">
        <f>SUM('Speed Bin A-B'!Q81,'Speed Bin A-B'!Q185,'Speed Bin A-B'!Q289,'Speed Bin A-B'!Q393,'Speed Bin A-B'!Q497,'Speed Bin A-B'!Q809,'Speed Bin A-B'!Q913,'Speed Bin A-B'!Q1017,'Speed Bin A-B'!Q1121,'Speed Bin A-B'!Q1225,'Speed Bin A-B'!Q1537,'Speed Bin A-B'!Q1641,'Speed Bin A-B'!Q1745,'Speed Bin A-B'!Q1849,'Speed Bin A-B'!Q1953,'Speed Bin A-B'!Q2265,'Speed Bin A-B'!Q2369,'Speed Bin A-B'!Q2473,'Speed Bin A-B'!Q2577,'Speed Bin A-B'!Q2681)</f>
        <v>0</v>
      </c>
      <c r="R74" s="273">
        <f>SUM('Speed Bin A-B'!R81,'Speed Bin A-B'!R185,'Speed Bin A-B'!R289,'Speed Bin A-B'!R393,'Speed Bin A-B'!R497,'Speed Bin A-B'!R809,'Speed Bin A-B'!R913,'Speed Bin A-B'!R1017,'Speed Bin A-B'!R1121,'Speed Bin A-B'!R1225,'Speed Bin A-B'!R1537,'Speed Bin A-B'!R1641,'Speed Bin A-B'!R1745,'Speed Bin A-B'!R1849,'Speed Bin A-B'!R1953,'Speed Bin A-B'!R2265,'Speed Bin A-B'!R2369,'Speed Bin A-B'!R2473,'Speed Bin A-B'!R2577,'Speed Bin A-B'!R2681)</f>
        <v>0</v>
      </c>
      <c r="S74" s="273">
        <f>SUM('Speed Bin A-B'!S81,'Speed Bin A-B'!S185,'Speed Bin A-B'!S289,'Speed Bin A-B'!S393,'Speed Bin A-B'!S497,'Speed Bin A-B'!S809,'Speed Bin A-B'!S913,'Speed Bin A-B'!S1017,'Speed Bin A-B'!S1121,'Speed Bin A-B'!S1225,'Speed Bin A-B'!S1537,'Speed Bin A-B'!S1641,'Speed Bin A-B'!S1745,'Speed Bin A-B'!S1849,'Speed Bin A-B'!S1953,'Speed Bin A-B'!S2265,'Speed Bin A-B'!S2369,'Speed Bin A-B'!S2473,'Speed Bin A-B'!S2577,'Speed Bin A-B'!S2681)</f>
        <v>0</v>
      </c>
      <c r="T74" s="273">
        <f>SUM('Speed Bin A-B'!T81,'Speed Bin A-B'!T185,'Speed Bin A-B'!T289,'Speed Bin A-B'!T393,'Speed Bin A-B'!T497,'Speed Bin A-B'!T809,'Speed Bin A-B'!T913,'Speed Bin A-B'!T1017,'Speed Bin A-B'!T1121,'Speed Bin A-B'!T1225,'Speed Bin A-B'!T1537,'Speed Bin A-B'!T1641,'Speed Bin A-B'!T1745,'Speed Bin A-B'!T1849,'Speed Bin A-B'!T1953,'Speed Bin A-B'!T2265,'Speed Bin A-B'!T2369,'Speed Bin A-B'!T2473,'Speed Bin A-B'!T2577,'Speed Bin A-B'!T2681)</f>
        <v>0</v>
      </c>
      <c r="U74" s="273">
        <f>SUM('Speed Bin A-B'!U81,'Speed Bin A-B'!U185,'Speed Bin A-B'!U289,'Speed Bin A-B'!U393,'Speed Bin A-B'!U497,'Speed Bin A-B'!U809,'Speed Bin A-B'!U913,'Speed Bin A-B'!U1017,'Speed Bin A-B'!U1121,'Speed Bin A-B'!U1225,'Speed Bin A-B'!U1537,'Speed Bin A-B'!U1641,'Speed Bin A-B'!U1745,'Speed Bin A-B'!U1849,'Speed Bin A-B'!U1953,'Speed Bin A-B'!U2265,'Speed Bin A-B'!U2369,'Speed Bin A-B'!U2473,'Speed Bin A-B'!U2577,'Speed Bin A-B'!U2681)</f>
        <v>0</v>
      </c>
      <c r="V74"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f>
        <v>23.5</v>
      </c>
      <c r="W74"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f>
        <v>27.735714285714288</v>
      </c>
      <c r="X74" s="267"/>
      <c r="Y74" s="267"/>
    </row>
    <row r="75" spans="1:25" x14ac:dyDescent="0.25">
      <c r="A75" s="272">
        <v>0.73958333333333304</v>
      </c>
      <c r="B75" s="273">
        <f>SUM('Speed Bin A-B'!B82,'Speed Bin A-B'!B186,'Speed Bin A-B'!B290,'Speed Bin A-B'!B394,'Speed Bin A-B'!B498,'Speed Bin A-B'!B810,'Speed Bin A-B'!B914,'Speed Bin A-B'!B1018,'Speed Bin A-B'!B1122,'Speed Bin A-B'!B1226,'Speed Bin A-B'!B1538,'Speed Bin A-B'!B1642,'Speed Bin A-B'!B1746,'Speed Bin A-B'!B1850,'Speed Bin A-B'!B1954,'Speed Bin A-B'!B2266,'Speed Bin A-B'!B2370,'Speed Bin A-B'!B2474,'Speed Bin A-B'!B2578,'Speed Bin A-B'!B2682)</f>
        <v>1226</v>
      </c>
      <c r="C75" s="273">
        <f>SUM('Speed Bin A-B'!C82,'Speed Bin A-B'!C186,'Speed Bin A-B'!C290,'Speed Bin A-B'!C394,'Speed Bin A-B'!C498,'Speed Bin A-B'!C810,'Speed Bin A-B'!C914,'Speed Bin A-B'!C1018,'Speed Bin A-B'!C1122,'Speed Bin A-B'!C1226,'Speed Bin A-B'!C1538,'Speed Bin A-B'!C1642,'Speed Bin A-B'!C1746,'Speed Bin A-B'!C1850,'Speed Bin A-B'!C1954,'Speed Bin A-B'!C2266,'Speed Bin A-B'!C2370,'Speed Bin A-B'!C2474,'Speed Bin A-B'!C2578,'Speed Bin A-B'!C2682)</f>
        <v>2</v>
      </c>
      <c r="D75" s="273">
        <f>SUM('Speed Bin A-B'!D82,'Speed Bin A-B'!D186,'Speed Bin A-B'!D290,'Speed Bin A-B'!D394,'Speed Bin A-B'!D498,'Speed Bin A-B'!D810,'Speed Bin A-B'!D914,'Speed Bin A-B'!D1018,'Speed Bin A-B'!D1122,'Speed Bin A-B'!D1226,'Speed Bin A-B'!D1538,'Speed Bin A-B'!D1642,'Speed Bin A-B'!D1746,'Speed Bin A-B'!D1850,'Speed Bin A-B'!D1954,'Speed Bin A-B'!D2266,'Speed Bin A-B'!D2370,'Speed Bin A-B'!D2474,'Speed Bin A-B'!D2578,'Speed Bin A-B'!D2682)</f>
        <v>43</v>
      </c>
      <c r="E75" s="273">
        <f>SUM('Speed Bin A-B'!E82,'Speed Bin A-B'!E186,'Speed Bin A-B'!E290,'Speed Bin A-B'!E394,'Speed Bin A-B'!E498,'Speed Bin A-B'!E810,'Speed Bin A-B'!E914,'Speed Bin A-B'!E1018,'Speed Bin A-B'!E1122,'Speed Bin A-B'!E1226,'Speed Bin A-B'!E1538,'Speed Bin A-B'!E1642,'Speed Bin A-B'!E1746,'Speed Bin A-B'!E1850,'Speed Bin A-B'!E1954,'Speed Bin A-B'!E2266,'Speed Bin A-B'!E2370,'Speed Bin A-B'!E2474,'Speed Bin A-B'!E2578,'Speed Bin A-B'!E2682)</f>
        <v>231</v>
      </c>
      <c r="F75" s="273">
        <f>SUM('Speed Bin A-B'!F82,'Speed Bin A-B'!F186,'Speed Bin A-B'!F290,'Speed Bin A-B'!F394,'Speed Bin A-B'!F498,'Speed Bin A-B'!F810,'Speed Bin A-B'!F914,'Speed Bin A-B'!F1018,'Speed Bin A-B'!F1122,'Speed Bin A-B'!F1226,'Speed Bin A-B'!F1538,'Speed Bin A-B'!F1642,'Speed Bin A-B'!F1746,'Speed Bin A-B'!F1850,'Speed Bin A-B'!F1954,'Speed Bin A-B'!F2266,'Speed Bin A-B'!F2370,'Speed Bin A-B'!F2474,'Speed Bin A-B'!F2578,'Speed Bin A-B'!F2682)</f>
        <v>525</v>
      </c>
      <c r="G75" s="273">
        <f>SUM('Speed Bin A-B'!G82,'Speed Bin A-B'!G186,'Speed Bin A-B'!G290,'Speed Bin A-B'!G394,'Speed Bin A-B'!G498,'Speed Bin A-B'!G810,'Speed Bin A-B'!G914,'Speed Bin A-B'!G1018,'Speed Bin A-B'!G1122,'Speed Bin A-B'!G1226,'Speed Bin A-B'!G1538,'Speed Bin A-B'!G1642,'Speed Bin A-B'!G1746,'Speed Bin A-B'!G1850,'Speed Bin A-B'!G1954,'Speed Bin A-B'!G2266,'Speed Bin A-B'!G2370,'Speed Bin A-B'!G2474,'Speed Bin A-B'!G2578,'Speed Bin A-B'!G2682)</f>
        <v>336</v>
      </c>
      <c r="H75" s="273">
        <f>SUM('Speed Bin A-B'!H82,'Speed Bin A-B'!H186,'Speed Bin A-B'!H290,'Speed Bin A-B'!H394,'Speed Bin A-B'!H498,'Speed Bin A-B'!H810,'Speed Bin A-B'!H914,'Speed Bin A-B'!H1018,'Speed Bin A-B'!H1122,'Speed Bin A-B'!H1226,'Speed Bin A-B'!H1538,'Speed Bin A-B'!H1642,'Speed Bin A-B'!H1746,'Speed Bin A-B'!H1850,'Speed Bin A-B'!H1954,'Speed Bin A-B'!H2266,'Speed Bin A-B'!H2370,'Speed Bin A-B'!H2474,'Speed Bin A-B'!H2578,'Speed Bin A-B'!H2682)</f>
        <v>76</v>
      </c>
      <c r="I75" s="273">
        <f>SUM('Speed Bin A-B'!I82,'Speed Bin A-B'!I186,'Speed Bin A-B'!I290,'Speed Bin A-B'!I394,'Speed Bin A-B'!I498,'Speed Bin A-B'!I810,'Speed Bin A-B'!I914,'Speed Bin A-B'!I1018,'Speed Bin A-B'!I1122,'Speed Bin A-B'!I1226,'Speed Bin A-B'!I1538,'Speed Bin A-B'!I1642,'Speed Bin A-B'!I1746,'Speed Bin A-B'!I1850,'Speed Bin A-B'!I1954,'Speed Bin A-B'!I2266,'Speed Bin A-B'!I2370,'Speed Bin A-B'!I2474,'Speed Bin A-B'!I2578,'Speed Bin A-B'!I2682)</f>
        <v>11</v>
      </c>
      <c r="J75" s="273">
        <f>SUM('Speed Bin A-B'!J82,'Speed Bin A-B'!J186,'Speed Bin A-B'!J290,'Speed Bin A-B'!J394,'Speed Bin A-B'!J498,'Speed Bin A-B'!J810,'Speed Bin A-B'!J914,'Speed Bin A-B'!J1018,'Speed Bin A-B'!J1122,'Speed Bin A-B'!J1226,'Speed Bin A-B'!J1538,'Speed Bin A-B'!J1642,'Speed Bin A-B'!J1746,'Speed Bin A-B'!J1850,'Speed Bin A-B'!J1954,'Speed Bin A-B'!J2266,'Speed Bin A-B'!J2370,'Speed Bin A-B'!J2474,'Speed Bin A-B'!J2578,'Speed Bin A-B'!J2682)</f>
        <v>2</v>
      </c>
      <c r="K75" s="273">
        <f>SUM('Speed Bin A-B'!K82,'Speed Bin A-B'!K186,'Speed Bin A-B'!K290,'Speed Bin A-B'!K394,'Speed Bin A-B'!K498,'Speed Bin A-B'!K810,'Speed Bin A-B'!K914,'Speed Bin A-B'!K1018,'Speed Bin A-B'!K1122,'Speed Bin A-B'!K1226,'Speed Bin A-B'!K1538,'Speed Bin A-B'!K1642,'Speed Bin A-B'!K1746,'Speed Bin A-B'!K1850,'Speed Bin A-B'!K1954,'Speed Bin A-B'!K2266,'Speed Bin A-B'!K2370,'Speed Bin A-B'!K2474,'Speed Bin A-B'!K2578,'Speed Bin A-B'!K2682)</f>
        <v>0</v>
      </c>
      <c r="L75" s="273">
        <f>SUM('Speed Bin A-B'!L82,'Speed Bin A-B'!L186,'Speed Bin A-B'!L290,'Speed Bin A-B'!L394,'Speed Bin A-B'!L498,'Speed Bin A-B'!L810,'Speed Bin A-B'!L914,'Speed Bin A-B'!L1018,'Speed Bin A-B'!L1122,'Speed Bin A-B'!L1226,'Speed Bin A-B'!L1538,'Speed Bin A-B'!L1642,'Speed Bin A-B'!L1746,'Speed Bin A-B'!L1850,'Speed Bin A-B'!L1954,'Speed Bin A-B'!L2266,'Speed Bin A-B'!L2370,'Speed Bin A-B'!L2474,'Speed Bin A-B'!L2578,'Speed Bin A-B'!L2682)</f>
        <v>0</v>
      </c>
      <c r="M75" s="273">
        <f>SUM('Speed Bin A-B'!M82,'Speed Bin A-B'!M186,'Speed Bin A-B'!M290,'Speed Bin A-B'!M394,'Speed Bin A-B'!M498,'Speed Bin A-B'!M810,'Speed Bin A-B'!M914,'Speed Bin A-B'!M1018,'Speed Bin A-B'!M1122,'Speed Bin A-B'!M1226,'Speed Bin A-B'!M1538,'Speed Bin A-B'!M1642,'Speed Bin A-B'!M1746,'Speed Bin A-B'!M1850,'Speed Bin A-B'!M1954,'Speed Bin A-B'!M2266,'Speed Bin A-B'!M2370,'Speed Bin A-B'!M2474,'Speed Bin A-B'!M2578,'Speed Bin A-B'!M2682)</f>
        <v>0</v>
      </c>
      <c r="N75" s="273">
        <f>SUM('Speed Bin A-B'!N82,'Speed Bin A-B'!N186,'Speed Bin A-B'!N290,'Speed Bin A-B'!N394,'Speed Bin A-B'!N498,'Speed Bin A-B'!N810,'Speed Bin A-B'!N914,'Speed Bin A-B'!N1018,'Speed Bin A-B'!N1122,'Speed Bin A-B'!N1226,'Speed Bin A-B'!N1538,'Speed Bin A-B'!N1642,'Speed Bin A-B'!N1746,'Speed Bin A-B'!N1850,'Speed Bin A-B'!N1954,'Speed Bin A-B'!N2266,'Speed Bin A-B'!N2370,'Speed Bin A-B'!N2474,'Speed Bin A-B'!N2578,'Speed Bin A-B'!N2682)</f>
        <v>0</v>
      </c>
      <c r="O75" s="273">
        <f>SUM('Speed Bin A-B'!O82,'Speed Bin A-B'!O186,'Speed Bin A-B'!O290,'Speed Bin A-B'!O394,'Speed Bin A-B'!O498,'Speed Bin A-B'!O810,'Speed Bin A-B'!O914,'Speed Bin A-B'!O1018,'Speed Bin A-B'!O1122,'Speed Bin A-B'!O1226,'Speed Bin A-B'!O1538,'Speed Bin A-B'!O1642,'Speed Bin A-B'!O1746,'Speed Bin A-B'!O1850,'Speed Bin A-B'!O1954,'Speed Bin A-B'!O2266,'Speed Bin A-B'!O2370,'Speed Bin A-B'!O2474,'Speed Bin A-B'!O2578,'Speed Bin A-B'!O2682)</f>
        <v>0</v>
      </c>
      <c r="P75" s="273">
        <f>SUM('Speed Bin A-B'!P82,'Speed Bin A-B'!P186,'Speed Bin A-B'!P290,'Speed Bin A-B'!P394,'Speed Bin A-B'!P498,'Speed Bin A-B'!P810,'Speed Bin A-B'!P914,'Speed Bin A-B'!P1018,'Speed Bin A-B'!P1122,'Speed Bin A-B'!P1226,'Speed Bin A-B'!P1538,'Speed Bin A-B'!P1642,'Speed Bin A-B'!P1746,'Speed Bin A-B'!P1850,'Speed Bin A-B'!P1954,'Speed Bin A-B'!P2266,'Speed Bin A-B'!P2370,'Speed Bin A-B'!P2474,'Speed Bin A-B'!P2578,'Speed Bin A-B'!P2682)</f>
        <v>0</v>
      </c>
      <c r="Q75" s="273">
        <f>SUM('Speed Bin A-B'!Q82,'Speed Bin A-B'!Q186,'Speed Bin A-B'!Q290,'Speed Bin A-B'!Q394,'Speed Bin A-B'!Q498,'Speed Bin A-B'!Q810,'Speed Bin A-B'!Q914,'Speed Bin A-B'!Q1018,'Speed Bin A-B'!Q1122,'Speed Bin A-B'!Q1226,'Speed Bin A-B'!Q1538,'Speed Bin A-B'!Q1642,'Speed Bin A-B'!Q1746,'Speed Bin A-B'!Q1850,'Speed Bin A-B'!Q1954,'Speed Bin A-B'!Q2266,'Speed Bin A-B'!Q2370,'Speed Bin A-B'!Q2474,'Speed Bin A-B'!Q2578,'Speed Bin A-B'!Q2682)</f>
        <v>0</v>
      </c>
      <c r="R75" s="273">
        <f>SUM('Speed Bin A-B'!R82,'Speed Bin A-B'!R186,'Speed Bin A-B'!R290,'Speed Bin A-B'!R394,'Speed Bin A-B'!R498,'Speed Bin A-B'!R810,'Speed Bin A-B'!R914,'Speed Bin A-B'!R1018,'Speed Bin A-B'!R1122,'Speed Bin A-B'!R1226,'Speed Bin A-B'!R1538,'Speed Bin A-B'!R1642,'Speed Bin A-B'!R1746,'Speed Bin A-B'!R1850,'Speed Bin A-B'!R1954,'Speed Bin A-B'!R2266,'Speed Bin A-B'!R2370,'Speed Bin A-B'!R2474,'Speed Bin A-B'!R2578,'Speed Bin A-B'!R2682)</f>
        <v>0</v>
      </c>
      <c r="S75" s="273">
        <f>SUM('Speed Bin A-B'!S82,'Speed Bin A-B'!S186,'Speed Bin A-B'!S290,'Speed Bin A-B'!S394,'Speed Bin A-B'!S498,'Speed Bin A-B'!S810,'Speed Bin A-B'!S914,'Speed Bin A-B'!S1018,'Speed Bin A-B'!S1122,'Speed Bin A-B'!S1226,'Speed Bin A-B'!S1538,'Speed Bin A-B'!S1642,'Speed Bin A-B'!S1746,'Speed Bin A-B'!S1850,'Speed Bin A-B'!S1954,'Speed Bin A-B'!S2266,'Speed Bin A-B'!S2370,'Speed Bin A-B'!S2474,'Speed Bin A-B'!S2578,'Speed Bin A-B'!S2682)</f>
        <v>0</v>
      </c>
      <c r="T75" s="273">
        <f>SUM('Speed Bin A-B'!T82,'Speed Bin A-B'!T186,'Speed Bin A-B'!T290,'Speed Bin A-B'!T394,'Speed Bin A-B'!T498,'Speed Bin A-B'!T810,'Speed Bin A-B'!T914,'Speed Bin A-B'!T1018,'Speed Bin A-B'!T1122,'Speed Bin A-B'!T1226,'Speed Bin A-B'!T1538,'Speed Bin A-B'!T1642,'Speed Bin A-B'!T1746,'Speed Bin A-B'!T1850,'Speed Bin A-B'!T1954,'Speed Bin A-B'!T2266,'Speed Bin A-B'!T2370,'Speed Bin A-B'!T2474,'Speed Bin A-B'!T2578,'Speed Bin A-B'!T2682)</f>
        <v>0</v>
      </c>
      <c r="U75" s="273">
        <f>SUM('Speed Bin A-B'!U82,'Speed Bin A-B'!U186,'Speed Bin A-B'!U290,'Speed Bin A-B'!U394,'Speed Bin A-B'!U498,'Speed Bin A-B'!U810,'Speed Bin A-B'!U914,'Speed Bin A-B'!U1018,'Speed Bin A-B'!U1122,'Speed Bin A-B'!U1226,'Speed Bin A-B'!U1538,'Speed Bin A-B'!U1642,'Speed Bin A-B'!U1746,'Speed Bin A-B'!U1850,'Speed Bin A-B'!U1954,'Speed Bin A-B'!U2266,'Speed Bin A-B'!U2370,'Speed Bin A-B'!U2474,'Speed Bin A-B'!U2578,'Speed Bin A-B'!U2682)</f>
        <v>0</v>
      </c>
      <c r="V75"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f>
        <v>23.214285714285715</v>
      </c>
      <c r="W75"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f>
        <v>27.75714285714286</v>
      </c>
      <c r="X75" s="267"/>
      <c r="Y75" s="267"/>
    </row>
    <row r="76" spans="1:25" x14ac:dyDescent="0.25">
      <c r="A76" s="272">
        <v>0.75</v>
      </c>
      <c r="B76" s="273">
        <f>SUM('Speed Bin A-B'!B83,'Speed Bin A-B'!B187,'Speed Bin A-B'!B291,'Speed Bin A-B'!B395,'Speed Bin A-B'!B499,'Speed Bin A-B'!B811,'Speed Bin A-B'!B915,'Speed Bin A-B'!B1019,'Speed Bin A-B'!B1123,'Speed Bin A-B'!B1227,'Speed Bin A-B'!B1539,'Speed Bin A-B'!B1643,'Speed Bin A-B'!B1747,'Speed Bin A-B'!B1851,'Speed Bin A-B'!B1955,'Speed Bin A-B'!B2267,'Speed Bin A-B'!B2371,'Speed Bin A-B'!B2475,'Speed Bin A-B'!B2579,'Speed Bin A-B'!B2683)</f>
        <v>1150</v>
      </c>
      <c r="C76" s="273">
        <f>SUM('Speed Bin A-B'!C83,'Speed Bin A-B'!C187,'Speed Bin A-B'!C291,'Speed Bin A-B'!C395,'Speed Bin A-B'!C499,'Speed Bin A-B'!C811,'Speed Bin A-B'!C915,'Speed Bin A-B'!C1019,'Speed Bin A-B'!C1123,'Speed Bin A-B'!C1227,'Speed Bin A-B'!C1539,'Speed Bin A-B'!C1643,'Speed Bin A-B'!C1747,'Speed Bin A-B'!C1851,'Speed Bin A-B'!C1955,'Speed Bin A-B'!C2267,'Speed Bin A-B'!C2371,'Speed Bin A-B'!C2475,'Speed Bin A-B'!C2579,'Speed Bin A-B'!C2683)</f>
        <v>1</v>
      </c>
      <c r="D76" s="273">
        <f>SUM('Speed Bin A-B'!D83,'Speed Bin A-B'!D187,'Speed Bin A-B'!D291,'Speed Bin A-B'!D395,'Speed Bin A-B'!D499,'Speed Bin A-B'!D811,'Speed Bin A-B'!D915,'Speed Bin A-B'!D1019,'Speed Bin A-B'!D1123,'Speed Bin A-B'!D1227,'Speed Bin A-B'!D1539,'Speed Bin A-B'!D1643,'Speed Bin A-B'!D1747,'Speed Bin A-B'!D1851,'Speed Bin A-B'!D1955,'Speed Bin A-B'!D2267,'Speed Bin A-B'!D2371,'Speed Bin A-B'!D2475,'Speed Bin A-B'!D2579,'Speed Bin A-B'!D2683)</f>
        <v>43</v>
      </c>
      <c r="E76" s="273">
        <f>SUM('Speed Bin A-B'!E83,'Speed Bin A-B'!E187,'Speed Bin A-B'!E291,'Speed Bin A-B'!E395,'Speed Bin A-B'!E499,'Speed Bin A-B'!E811,'Speed Bin A-B'!E915,'Speed Bin A-B'!E1019,'Speed Bin A-B'!E1123,'Speed Bin A-B'!E1227,'Speed Bin A-B'!E1539,'Speed Bin A-B'!E1643,'Speed Bin A-B'!E1747,'Speed Bin A-B'!E1851,'Speed Bin A-B'!E1955,'Speed Bin A-B'!E2267,'Speed Bin A-B'!E2371,'Speed Bin A-B'!E2475,'Speed Bin A-B'!E2579,'Speed Bin A-B'!E2683)</f>
        <v>171</v>
      </c>
      <c r="F76" s="273">
        <f>SUM('Speed Bin A-B'!F83,'Speed Bin A-B'!F187,'Speed Bin A-B'!F291,'Speed Bin A-B'!F395,'Speed Bin A-B'!F499,'Speed Bin A-B'!F811,'Speed Bin A-B'!F915,'Speed Bin A-B'!F1019,'Speed Bin A-B'!F1123,'Speed Bin A-B'!F1227,'Speed Bin A-B'!F1539,'Speed Bin A-B'!F1643,'Speed Bin A-B'!F1747,'Speed Bin A-B'!F1851,'Speed Bin A-B'!F1955,'Speed Bin A-B'!F2267,'Speed Bin A-B'!F2371,'Speed Bin A-B'!F2475,'Speed Bin A-B'!F2579,'Speed Bin A-B'!F2683)</f>
        <v>474</v>
      </c>
      <c r="G76" s="273">
        <f>SUM('Speed Bin A-B'!G83,'Speed Bin A-B'!G187,'Speed Bin A-B'!G291,'Speed Bin A-B'!G395,'Speed Bin A-B'!G499,'Speed Bin A-B'!G811,'Speed Bin A-B'!G915,'Speed Bin A-B'!G1019,'Speed Bin A-B'!G1123,'Speed Bin A-B'!G1227,'Speed Bin A-B'!G1539,'Speed Bin A-B'!G1643,'Speed Bin A-B'!G1747,'Speed Bin A-B'!G1851,'Speed Bin A-B'!G1955,'Speed Bin A-B'!G2267,'Speed Bin A-B'!G2371,'Speed Bin A-B'!G2475,'Speed Bin A-B'!G2579,'Speed Bin A-B'!G2683)</f>
        <v>363</v>
      </c>
      <c r="H76" s="273">
        <f>SUM('Speed Bin A-B'!H83,'Speed Bin A-B'!H187,'Speed Bin A-B'!H291,'Speed Bin A-B'!H395,'Speed Bin A-B'!H499,'Speed Bin A-B'!H811,'Speed Bin A-B'!H915,'Speed Bin A-B'!H1019,'Speed Bin A-B'!H1123,'Speed Bin A-B'!H1227,'Speed Bin A-B'!H1539,'Speed Bin A-B'!H1643,'Speed Bin A-B'!H1747,'Speed Bin A-B'!H1851,'Speed Bin A-B'!H1955,'Speed Bin A-B'!H2267,'Speed Bin A-B'!H2371,'Speed Bin A-B'!H2475,'Speed Bin A-B'!H2579,'Speed Bin A-B'!H2683)</f>
        <v>75</v>
      </c>
      <c r="I76" s="273">
        <f>SUM('Speed Bin A-B'!I83,'Speed Bin A-B'!I187,'Speed Bin A-B'!I291,'Speed Bin A-B'!I395,'Speed Bin A-B'!I499,'Speed Bin A-B'!I811,'Speed Bin A-B'!I915,'Speed Bin A-B'!I1019,'Speed Bin A-B'!I1123,'Speed Bin A-B'!I1227,'Speed Bin A-B'!I1539,'Speed Bin A-B'!I1643,'Speed Bin A-B'!I1747,'Speed Bin A-B'!I1851,'Speed Bin A-B'!I1955,'Speed Bin A-B'!I2267,'Speed Bin A-B'!I2371,'Speed Bin A-B'!I2475,'Speed Bin A-B'!I2579,'Speed Bin A-B'!I2683)</f>
        <v>16</v>
      </c>
      <c r="J76" s="273">
        <f>SUM('Speed Bin A-B'!J83,'Speed Bin A-B'!J187,'Speed Bin A-B'!J291,'Speed Bin A-B'!J395,'Speed Bin A-B'!J499,'Speed Bin A-B'!J811,'Speed Bin A-B'!J915,'Speed Bin A-B'!J1019,'Speed Bin A-B'!J1123,'Speed Bin A-B'!J1227,'Speed Bin A-B'!J1539,'Speed Bin A-B'!J1643,'Speed Bin A-B'!J1747,'Speed Bin A-B'!J1851,'Speed Bin A-B'!J1955,'Speed Bin A-B'!J2267,'Speed Bin A-B'!J2371,'Speed Bin A-B'!J2475,'Speed Bin A-B'!J2579,'Speed Bin A-B'!J2683)</f>
        <v>5</v>
      </c>
      <c r="K76" s="273">
        <f>SUM('Speed Bin A-B'!K83,'Speed Bin A-B'!K187,'Speed Bin A-B'!K291,'Speed Bin A-B'!K395,'Speed Bin A-B'!K499,'Speed Bin A-B'!K811,'Speed Bin A-B'!K915,'Speed Bin A-B'!K1019,'Speed Bin A-B'!K1123,'Speed Bin A-B'!K1227,'Speed Bin A-B'!K1539,'Speed Bin A-B'!K1643,'Speed Bin A-B'!K1747,'Speed Bin A-B'!K1851,'Speed Bin A-B'!K1955,'Speed Bin A-B'!K2267,'Speed Bin A-B'!K2371,'Speed Bin A-B'!K2475,'Speed Bin A-B'!K2579,'Speed Bin A-B'!K2683)</f>
        <v>1</v>
      </c>
      <c r="L76" s="273">
        <f>SUM('Speed Bin A-B'!L83,'Speed Bin A-B'!L187,'Speed Bin A-B'!L291,'Speed Bin A-B'!L395,'Speed Bin A-B'!L499,'Speed Bin A-B'!L811,'Speed Bin A-B'!L915,'Speed Bin A-B'!L1019,'Speed Bin A-B'!L1123,'Speed Bin A-B'!L1227,'Speed Bin A-B'!L1539,'Speed Bin A-B'!L1643,'Speed Bin A-B'!L1747,'Speed Bin A-B'!L1851,'Speed Bin A-B'!L1955,'Speed Bin A-B'!L2267,'Speed Bin A-B'!L2371,'Speed Bin A-B'!L2475,'Speed Bin A-B'!L2579,'Speed Bin A-B'!L2683)</f>
        <v>0</v>
      </c>
      <c r="M76" s="273">
        <f>SUM('Speed Bin A-B'!M83,'Speed Bin A-B'!M187,'Speed Bin A-B'!M291,'Speed Bin A-B'!M395,'Speed Bin A-B'!M499,'Speed Bin A-B'!M811,'Speed Bin A-B'!M915,'Speed Bin A-B'!M1019,'Speed Bin A-B'!M1123,'Speed Bin A-B'!M1227,'Speed Bin A-B'!M1539,'Speed Bin A-B'!M1643,'Speed Bin A-B'!M1747,'Speed Bin A-B'!M1851,'Speed Bin A-B'!M1955,'Speed Bin A-B'!M2267,'Speed Bin A-B'!M2371,'Speed Bin A-B'!M2475,'Speed Bin A-B'!M2579,'Speed Bin A-B'!M2683)</f>
        <v>1</v>
      </c>
      <c r="N76" s="273">
        <f>SUM('Speed Bin A-B'!N83,'Speed Bin A-B'!N187,'Speed Bin A-B'!N291,'Speed Bin A-B'!N395,'Speed Bin A-B'!N499,'Speed Bin A-B'!N811,'Speed Bin A-B'!N915,'Speed Bin A-B'!N1019,'Speed Bin A-B'!N1123,'Speed Bin A-B'!N1227,'Speed Bin A-B'!N1539,'Speed Bin A-B'!N1643,'Speed Bin A-B'!N1747,'Speed Bin A-B'!N1851,'Speed Bin A-B'!N1955,'Speed Bin A-B'!N2267,'Speed Bin A-B'!N2371,'Speed Bin A-B'!N2475,'Speed Bin A-B'!N2579,'Speed Bin A-B'!N2683)</f>
        <v>0</v>
      </c>
      <c r="O76" s="273">
        <f>SUM('Speed Bin A-B'!O83,'Speed Bin A-B'!O187,'Speed Bin A-B'!O291,'Speed Bin A-B'!O395,'Speed Bin A-B'!O499,'Speed Bin A-B'!O811,'Speed Bin A-B'!O915,'Speed Bin A-B'!O1019,'Speed Bin A-B'!O1123,'Speed Bin A-B'!O1227,'Speed Bin A-B'!O1539,'Speed Bin A-B'!O1643,'Speed Bin A-B'!O1747,'Speed Bin A-B'!O1851,'Speed Bin A-B'!O1955,'Speed Bin A-B'!O2267,'Speed Bin A-B'!O2371,'Speed Bin A-B'!O2475,'Speed Bin A-B'!O2579,'Speed Bin A-B'!O2683)</f>
        <v>0</v>
      </c>
      <c r="P76" s="273">
        <f>SUM('Speed Bin A-B'!P83,'Speed Bin A-B'!P187,'Speed Bin A-B'!P291,'Speed Bin A-B'!P395,'Speed Bin A-B'!P499,'Speed Bin A-B'!P811,'Speed Bin A-B'!P915,'Speed Bin A-B'!P1019,'Speed Bin A-B'!P1123,'Speed Bin A-B'!P1227,'Speed Bin A-B'!P1539,'Speed Bin A-B'!P1643,'Speed Bin A-B'!P1747,'Speed Bin A-B'!P1851,'Speed Bin A-B'!P1955,'Speed Bin A-B'!P2267,'Speed Bin A-B'!P2371,'Speed Bin A-B'!P2475,'Speed Bin A-B'!P2579,'Speed Bin A-B'!P2683)</f>
        <v>0</v>
      </c>
      <c r="Q76" s="273">
        <f>SUM('Speed Bin A-B'!Q83,'Speed Bin A-B'!Q187,'Speed Bin A-B'!Q291,'Speed Bin A-B'!Q395,'Speed Bin A-B'!Q499,'Speed Bin A-B'!Q811,'Speed Bin A-B'!Q915,'Speed Bin A-B'!Q1019,'Speed Bin A-B'!Q1123,'Speed Bin A-B'!Q1227,'Speed Bin A-B'!Q1539,'Speed Bin A-B'!Q1643,'Speed Bin A-B'!Q1747,'Speed Bin A-B'!Q1851,'Speed Bin A-B'!Q1955,'Speed Bin A-B'!Q2267,'Speed Bin A-B'!Q2371,'Speed Bin A-B'!Q2475,'Speed Bin A-B'!Q2579,'Speed Bin A-B'!Q2683)</f>
        <v>0</v>
      </c>
      <c r="R76" s="273">
        <f>SUM('Speed Bin A-B'!R83,'Speed Bin A-B'!R187,'Speed Bin A-B'!R291,'Speed Bin A-B'!R395,'Speed Bin A-B'!R499,'Speed Bin A-B'!R811,'Speed Bin A-B'!R915,'Speed Bin A-B'!R1019,'Speed Bin A-B'!R1123,'Speed Bin A-B'!R1227,'Speed Bin A-B'!R1539,'Speed Bin A-B'!R1643,'Speed Bin A-B'!R1747,'Speed Bin A-B'!R1851,'Speed Bin A-B'!R1955,'Speed Bin A-B'!R2267,'Speed Bin A-B'!R2371,'Speed Bin A-B'!R2475,'Speed Bin A-B'!R2579,'Speed Bin A-B'!R2683)</f>
        <v>0</v>
      </c>
      <c r="S76" s="273">
        <f>SUM('Speed Bin A-B'!S83,'Speed Bin A-B'!S187,'Speed Bin A-B'!S291,'Speed Bin A-B'!S395,'Speed Bin A-B'!S499,'Speed Bin A-B'!S811,'Speed Bin A-B'!S915,'Speed Bin A-B'!S1019,'Speed Bin A-B'!S1123,'Speed Bin A-B'!S1227,'Speed Bin A-B'!S1539,'Speed Bin A-B'!S1643,'Speed Bin A-B'!S1747,'Speed Bin A-B'!S1851,'Speed Bin A-B'!S1955,'Speed Bin A-B'!S2267,'Speed Bin A-B'!S2371,'Speed Bin A-B'!S2475,'Speed Bin A-B'!S2579,'Speed Bin A-B'!S2683)</f>
        <v>0</v>
      </c>
      <c r="T76" s="273">
        <f>SUM('Speed Bin A-B'!T83,'Speed Bin A-B'!T187,'Speed Bin A-B'!T291,'Speed Bin A-B'!T395,'Speed Bin A-B'!T499,'Speed Bin A-B'!T811,'Speed Bin A-B'!T915,'Speed Bin A-B'!T1019,'Speed Bin A-B'!T1123,'Speed Bin A-B'!T1227,'Speed Bin A-B'!T1539,'Speed Bin A-B'!T1643,'Speed Bin A-B'!T1747,'Speed Bin A-B'!T1851,'Speed Bin A-B'!T1955,'Speed Bin A-B'!T2267,'Speed Bin A-B'!T2371,'Speed Bin A-B'!T2475,'Speed Bin A-B'!T2579,'Speed Bin A-B'!T2683)</f>
        <v>0</v>
      </c>
      <c r="U76" s="273">
        <f>SUM('Speed Bin A-B'!U83,'Speed Bin A-B'!U187,'Speed Bin A-B'!U291,'Speed Bin A-B'!U395,'Speed Bin A-B'!U499,'Speed Bin A-B'!U811,'Speed Bin A-B'!U915,'Speed Bin A-B'!U1019,'Speed Bin A-B'!U1123,'Speed Bin A-B'!U1227,'Speed Bin A-B'!U1539,'Speed Bin A-B'!U1643,'Speed Bin A-B'!U1747,'Speed Bin A-B'!U1851,'Speed Bin A-B'!U1955,'Speed Bin A-B'!U2267,'Speed Bin A-B'!U2371,'Speed Bin A-B'!U2475,'Speed Bin A-B'!U2579,'Speed Bin A-B'!U2683)</f>
        <v>0</v>
      </c>
      <c r="V76"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f>
        <v>24</v>
      </c>
      <c r="W76"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f>
        <v>28.457142857142856</v>
      </c>
      <c r="X76" s="267"/>
      <c r="Y76" s="267"/>
    </row>
    <row r="77" spans="1:25" x14ac:dyDescent="0.25">
      <c r="A77" s="272">
        <v>0.76041666666666696</v>
      </c>
      <c r="B77" s="273">
        <f>SUM('Speed Bin A-B'!B84,'Speed Bin A-B'!B188,'Speed Bin A-B'!B292,'Speed Bin A-B'!B396,'Speed Bin A-B'!B500,'Speed Bin A-B'!B812,'Speed Bin A-B'!B916,'Speed Bin A-B'!B1020,'Speed Bin A-B'!B1124,'Speed Bin A-B'!B1228,'Speed Bin A-B'!B1540,'Speed Bin A-B'!B1644,'Speed Bin A-B'!B1748,'Speed Bin A-B'!B1852,'Speed Bin A-B'!B1956,'Speed Bin A-B'!B2268,'Speed Bin A-B'!B2372,'Speed Bin A-B'!B2476,'Speed Bin A-B'!B2580,'Speed Bin A-B'!B2684)</f>
        <v>1130</v>
      </c>
      <c r="C77" s="273">
        <f>SUM('Speed Bin A-B'!C84,'Speed Bin A-B'!C188,'Speed Bin A-B'!C292,'Speed Bin A-B'!C396,'Speed Bin A-B'!C500,'Speed Bin A-B'!C812,'Speed Bin A-B'!C916,'Speed Bin A-B'!C1020,'Speed Bin A-B'!C1124,'Speed Bin A-B'!C1228,'Speed Bin A-B'!C1540,'Speed Bin A-B'!C1644,'Speed Bin A-B'!C1748,'Speed Bin A-B'!C1852,'Speed Bin A-B'!C1956,'Speed Bin A-B'!C2268,'Speed Bin A-B'!C2372,'Speed Bin A-B'!C2476,'Speed Bin A-B'!C2580,'Speed Bin A-B'!C2684)</f>
        <v>4</v>
      </c>
      <c r="D77" s="273">
        <f>SUM('Speed Bin A-B'!D84,'Speed Bin A-B'!D188,'Speed Bin A-B'!D292,'Speed Bin A-B'!D396,'Speed Bin A-B'!D500,'Speed Bin A-B'!D812,'Speed Bin A-B'!D916,'Speed Bin A-B'!D1020,'Speed Bin A-B'!D1124,'Speed Bin A-B'!D1228,'Speed Bin A-B'!D1540,'Speed Bin A-B'!D1644,'Speed Bin A-B'!D1748,'Speed Bin A-B'!D1852,'Speed Bin A-B'!D1956,'Speed Bin A-B'!D2268,'Speed Bin A-B'!D2372,'Speed Bin A-B'!D2476,'Speed Bin A-B'!D2580,'Speed Bin A-B'!D2684)</f>
        <v>43</v>
      </c>
      <c r="E77" s="273">
        <f>SUM('Speed Bin A-B'!E84,'Speed Bin A-B'!E188,'Speed Bin A-B'!E292,'Speed Bin A-B'!E396,'Speed Bin A-B'!E500,'Speed Bin A-B'!E812,'Speed Bin A-B'!E916,'Speed Bin A-B'!E1020,'Speed Bin A-B'!E1124,'Speed Bin A-B'!E1228,'Speed Bin A-B'!E1540,'Speed Bin A-B'!E1644,'Speed Bin A-B'!E1748,'Speed Bin A-B'!E1852,'Speed Bin A-B'!E1956,'Speed Bin A-B'!E2268,'Speed Bin A-B'!E2372,'Speed Bin A-B'!E2476,'Speed Bin A-B'!E2580,'Speed Bin A-B'!E2684)</f>
        <v>175</v>
      </c>
      <c r="F77" s="273">
        <f>SUM('Speed Bin A-B'!F84,'Speed Bin A-B'!F188,'Speed Bin A-B'!F292,'Speed Bin A-B'!F396,'Speed Bin A-B'!F500,'Speed Bin A-B'!F812,'Speed Bin A-B'!F916,'Speed Bin A-B'!F1020,'Speed Bin A-B'!F1124,'Speed Bin A-B'!F1228,'Speed Bin A-B'!F1540,'Speed Bin A-B'!F1644,'Speed Bin A-B'!F1748,'Speed Bin A-B'!F1852,'Speed Bin A-B'!F1956,'Speed Bin A-B'!F2268,'Speed Bin A-B'!F2372,'Speed Bin A-B'!F2476,'Speed Bin A-B'!F2580,'Speed Bin A-B'!F2684)</f>
        <v>478</v>
      </c>
      <c r="G77" s="273">
        <f>SUM('Speed Bin A-B'!G84,'Speed Bin A-B'!G188,'Speed Bin A-B'!G292,'Speed Bin A-B'!G396,'Speed Bin A-B'!G500,'Speed Bin A-B'!G812,'Speed Bin A-B'!G916,'Speed Bin A-B'!G1020,'Speed Bin A-B'!G1124,'Speed Bin A-B'!G1228,'Speed Bin A-B'!G1540,'Speed Bin A-B'!G1644,'Speed Bin A-B'!G1748,'Speed Bin A-B'!G1852,'Speed Bin A-B'!G1956,'Speed Bin A-B'!G2268,'Speed Bin A-B'!G2372,'Speed Bin A-B'!G2476,'Speed Bin A-B'!G2580,'Speed Bin A-B'!G2684)</f>
        <v>320</v>
      </c>
      <c r="H77" s="273">
        <f>SUM('Speed Bin A-B'!H84,'Speed Bin A-B'!H188,'Speed Bin A-B'!H292,'Speed Bin A-B'!H396,'Speed Bin A-B'!H500,'Speed Bin A-B'!H812,'Speed Bin A-B'!H916,'Speed Bin A-B'!H1020,'Speed Bin A-B'!H1124,'Speed Bin A-B'!H1228,'Speed Bin A-B'!H1540,'Speed Bin A-B'!H1644,'Speed Bin A-B'!H1748,'Speed Bin A-B'!H1852,'Speed Bin A-B'!H1956,'Speed Bin A-B'!H2268,'Speed Bin A-B'!H2372,'Speed Bin A-B'!H2476,'Speed Bin A-B'!H2580,'Speed Bin A-B'!H2684)</f>
        <v>86</v>
      </c>
      <c r="I77" s="273">
        <f>SUM('Speed Bin A-B'!I84,'Speed Bin A-B'!I188,'Speed Bin A-B'!I292,'Speed Bin A-B'!I396,'Speed Bin A-B'!I500,'Speed Bin A-B'!I812,'Speed Bin A-B'!I916,'Speed Bin A-B'!I1020,'Speed Bin A-B'!I1124,'Speed Bin A-B'!I1228,'Speed Bin A-B'!I1540,'Speed Bin A-B'!I1644,'Speed Bin A-B'!I1748,'Speed Bin A-B'!I1852,'Speed Bin A-B'!I1956,'Speed Bin A-B'!I2268,'Speed Bin A-B'!I2372,'Speed Bin A-B'!I2476,'Speed Bin A-B'!I2580,'Speed Bin A-B'!I2684)</f>
        <v>19</v>
      </c>
      <c r="J77" s="273">
        <f>SUM('Speed Bin A-B'!J84,'Speed Bin A-B'!J188,'Speed Bin A-B'!J292,'Speed Bin A-B'!J396,'Speed Bin A-B'!J500,'Speed Bin A-B'!J812,'Speed Bin A-B'!J916,'Speed Bin A-B'!J1020,'Speed Bin A-B'!J1124,'Speed Bin A-B'!J1228,'Speed Bin A-B'!J1540,'Speed Bin A-B'!J1644,'Speed Bin A-B'!J1748,'Speed Bin A-B'!J1852,'Speed Bin A-B'!J1956,'Speed Bin A-B'!J2268,'Speed Bin A-B'!J2372,'Speed Bin A-B'!J2476,'Speed Bin A-B'!J2580,'Speed Bin A-B'!J2684)</f>
        <v>4</v>
      </c>
      <c r="K77" s="273">
        <f>SUM('Speed Bin A-B'!K84,'Speed Bin A-B'!K188,'Speed Bin A-B'!K292,'Speed Bin A-B'!K396,'Speed Bin A-B'!K500,'Speed Bin A-B'!K812,'Speed Bin A-B'!K916,'Speed Bin A-B'!K1020,'Speed Bin A-B'!K1124,'Speed Bin A-B'!K1228,'Speed Bin A-B'!K1540,'Speed Bin A-B'!K1644,'Speed Bin A-B'!K1748,'Speed Bin A-B'!K1852,'Speed Bin A-B'!K1956,'Speed Bin A-B'!K2268,'Speed Bin A-B'!K2372,'Speed Bin A-B'!K2476,'Speed Bin A-B'!K2580,'Speed Bin A-B'!K2684)</f>
        <v>1</v>
      </c>
      <c r="L77" s="273">
        <f>SUM('Speed Bin A-B'!L84,'Speed Bin A-B'!L188,'Speed Bin A-B'!L292,'Speed Bin A-B'!L396,'Speed Bin A-B'!L500,'Speed Bin A-B'!L812,'Speed Bin A-B'!L916,'Speed Bin A-B'!L1020,'Speed Bin A-B'!L1124,'Speed Bin A-B'!L1228,'Speed Bin A-B'!L1540,'Speed Bin A-B'!L1644,'Speed Bin A-B'!L1748,'Speed Bin A-B'!L1852,'Speed Bin A-B'!L1956,'Speed Bin A-B'!L2268,'Speed Bin A-B'!L2372,'Speed Bin A-B'!L2476,'Speed Bin A-B'!L2580,'Speed Bin A-B'!L2684)</f>
        <v>0</v>
      </c>
      <c r="M77" s="273">
        <f>SUM('Speed Bin A-B'!M84,'Speed Bin A-B'!M188,'Speed Bin A-B'!M292,'Speed Bin A-B'!M396,'Speed Bin A-B'!M500,'Speed Bin A-B'!M812,'Speed Bin A-B'!M916,'Speed Bin A-B'!M1020,'Speed Bin A-B'!M1124,'Speed Bin A-B'!M1228,'Speed Bin A-B'!M1540,'Speed Bin A-B'!M1644,'Speed Bin A-B'!M1748,'Speed Bin A-B'!M1852,'Speed Bin A-B'!M1956,'Speed Bin A-B'!M2268,'Speed Bin A-B'!M2372,'Speed Bin A-B'!M2476,'Speed Bin A-B'!M2580,'Speed Bin A-B'!M2684)</f>
        <v>0</v>
      </c>
      <c r="N77" s="273">
        <f>SUM('Speed Bin A-B'!N84,'Speed Bin A-B'!N188,'Speed Bin A-B'!N292,'Speed Bin A-B'!N396,'Speed Bin A-B'!N500,'Speed Bin A-B'!N812,'Speed Bin A-B'!N916,'Speed Bin A-B'!N1020,'Speed Bin A-B'!N1124,'Speed Bin A-B'!N1228,'Speed Bin A-B'!N1540,'Speed Bin A-B'!N1644,'Speed Bin A-B'!N1748,'Speed Bin A-B'!N1852,'Speed Bin A-B'!N1956,'Speed Bin A-B'!N2268,'Speed Bin A-B'!N2372,'Speed Bin A-B'!N2476,'Speed Bin A-B'!N2580,'Speed Bin A-B'!N2684)</f>
        <v>0</v>
      </c>
      <c r="O77" s="273">
        <f>SUM('Speed Bin A-B'!O84,'Speed Bin A-B'!O188,'Speed Bin A-B'!O292,'Speed Bin A-B'!O396,'Speed Bin A-B'!O500,'Speed Bin A-B'!O812,'Speed Bin A-B'!O916,'Speed Bin A-B'!O1020,'Speed Bin A-B'!O1124,'Speed Bin A-B'!O1228,'Speed Bin A-B'!O1540,'Speed Bin A-B'!O1644,'Speed Bin A-B'!O1748,'Speed Bin A-B'!O1852,'Speed Bin A-B'!O1956,'Speed Bin A-B'!O2268,'Speed Bin A-B'!O2372,'Speed Bin A-B'!O2476,'Speed Bin A-B'!O2580,'Speed Bin A-B'!O2684)</f>
        <v>0</v>
      </c>
      <c r="P77" s="273">
        <f>SUM('Speed Bin A-B'!P84,'Speed Bin A-B'!P188,'Speed Bin A-B'!P292,'Speed Bin A-B'!P396,'Speed Bin A-B'!P500,'Speed Bin A-B'!P812,'Speed Bin A-B'!P916,'Speed Bin A-B'!P1020,'Speed Bin A-B'!P1124,'Speed Bin A-B'!P1228,'Speed Bin A-B'!P1540,'Speed Bin A-B'!P1644,'Speed Bin A-B'!P1748,'Speed Bin A-B'!P1852,'Speed Bin A-B'!P1956,'Speed Bin A-B'!P2268,'Speed Bin A-B'!P2372,'Speed Bin A-B'!P2476,'Speed Bin A-B'!P2580,'Speed Bin A-B'!P2684)</f>
        <v>0</v>
      </c>
      <c r="Q77" s="273">
        <f>SUM('Speed Bin A-B'!Q84,'Speed Bin A-B'!Q188,'Speed Bin A-B'!Q292,'Speed Bin A-B'!Q396,'Speed Bin A-B'!Q500,'Speed Bin A-B'!Q812,'Speed Bin A-B'!Q916,'Speed Bin A-B'!Q1020,'Speed Bin A-B'!Q1124,'Speed Bin A-B'!Q1228,'Speed Bin A-B'!Q1540,'Speed Bin A-B'!Q1644,'Speed Bin A-B'!Q1748,'Speed Bin A-B'!Q1852,'Speed Bin A-B'!Q1956,'Speed Bin A-B'!Q2268,'Speed Bin A-B'!Q2372,'Speed Bin A-B'!Q2476,'Speed Bin A-B'!Q2580,'Speed Bin A-B'!Q2684)</f>
        <v>0</v>
      </c>
      <c r="R77" s="273">
        <f>SUM('Speed Bin A-B'!R84,'Speed Bin A-B'!R188,'Speed Bin A-B'!R292,'Speed Bin A-B'!R396,'Speed Bin A-B'!R500,'Speed Bin A-B'!R812,'Speed Bin A-B'!R916,'Speed Bin A-B'!R1020,'Speed Bin A-B'!R1124,'Speed Bin A-B'!R1228,'Speed Bin A-B'!R1540,'Speed Bin A-B'!R1644,'Speed Bin A-B'!R1748,'Speed Bin A-B'!R1852,'Speed Bin A-B'!R1956,'Speed Bin A-B'!R2268,'Speed Bin A-B'!R2372,'Speed Bin A-B'!R2476,'Speed Bin A-B'!R2580,'Speed Bin A-B'!R2684)</f>
        <v>0</v>
      </c>
      <c r="S77" s="273">
        <f>SUM('Speed Bin A-B'!S84,'Speed Bin A-B'!S188,'Speed Bin A-B'!S292,'Speed Bin A-B'!S396,'Speed Bin A-B'!S500,'Speed Bin A-B'!S812,'Speed Bin A-B'!S916,'Speed Bin A-B'!S1020,'Speed Bin A-B'!S1124,'Speed Bin A-B'!S1228,'Speed Bin A-B'!S1540,'Speed Bin A-B'!S1644,'Speed Bin A-B'!S1748,'Speed Bin A-B'!S1852,'Speed Bin A-B'!S1956,'Speed Bin A-B'!S2268,'Speed Bin A-B'!S2372,'Speed Bin A-B'!S2476,'Speed Bin A-B'!S2580,'Speed Bin A-B'!S2684)</f>
        <v>0</v>
      </c>
      <c r="T77" s="273">
        <f>SUM('Speed Bin A-B'!T84,'Speed Bin A-B'!T188,'Speed Bin A-B'!T292,'Speed Bin A-B'!T396,'Speed Bin A-B'!T500,'Speed Bin A-B'!T812,'Speed Bin A-B'!T916,'Speed Bin A-B'!T1020,'Speed Bin A-B'!T1124,'Speed Bin A-B'!T1228,'Speed Bin A-B'!T1540,'Speed Bin A-B'!T1644,'Speed Bin A-B'!T1748,'Speed Bin A-B'!T1852,'Speed Bin A-B'!T1956,'Speed Bin A-B'!T2268,'Speed Bin A-B'!T2372,'Speed Bin A-B'!T2476,'Speed Bin A-B'!T2580,'Speed Bin A-B'!T2684)</f>
        <v>0</v>
      </c>
      <c r="U77" s="273">
        <f>SUM('Speed Bin A-B'!U84,'Speed Bin A-B'!U188,'Speed Bin A-B'!U292,'Speed Bin A-B'!U396,'Speed Bin A-B'!U500,'Speed Bin A-B'!U812,'Speed Bin A-B'!U916,'Speed Bin A-B'!U1020,'Speed Bin A-B'!U1124,'Speed Bin A-B'!U1228,'Speed Bin A-B'!U1540,'Speed Bin A-B'!U1644,'Speed Bin A-B'!U1748,'Speed Bin A-B'!U1852,'Speed Bin A-B'!U1956,'Speed Bin A-B'!U2268,'Speed Bin A-B'!U2372,'Speed Bin A-B'!U2476,'Speed Bin A-B'!U2580,'Speed Bin A-B'!U2684)</f>
        <v>0</v>
      </c>
      <c r="V77"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f>
        <v>23.835714285714285</v>
      </c>
      <c r="W77"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f>
        <v>28.478571428571428</v>
      </c>
      <c r="X77" s="267"/>
      <c r="Y77" s="267"/>
    </row>
    <row r="78" spans="1:25" x14ac:dyDescent="0.25">
      <c r="A78" s="272">
        <v>0.77083333333333304</v>
      </c>
      <c r="B78" s="273">
        <f>SUM('Speed Bin A-B'!B85,'Speed Bin A-B'!B189,'Speed Bin A-B'!B293,'Speed Bin A-B'!B397,'Speed Bin A-B'!B501,'Speed Bin A-B'!B813,'Speed Bin A-B'!B917,'Speed Bin A-B'!B1021,'Speed Bin A-B'!B1125,'Speed Bin A-B'!B1229,'Speed Bin A-B'!B1541,'Speed Bin A-B'!B1645,'Speed Bin A-B'!B1749,'Speed Bin A-B'!B1853,'Speed Bin A-B'!B1957,'Speed Bin A-B'!B2269,'Speed Bin A-B'!B2373,'Speed Bin A-B'!B2477,'Speed Bin A-B'!B2581,'Speed Bin A-B'!B2685)</f>
        <v>1141</v>
      </c>
      <c r="C78" s="273">
        <f>SUM('Speed Bin A-B'!C85,'Speed Bin A-B'!C189,'Speed Bin A-B'!C293,'Speed Bin A-B'!C397,'Speed Bin A-B'!C501,'Speed Bin A-B'!C813,'Speed Bin A-B'!C917,'Speed Bin A-B'!C1021,'Speed Bin A-B'!C1125,'Speed Bin A-B'!C1229,'Speed Bin A-B'!C1541,'Speed Bin A-B'!C1645,'Speed Bin A-B'!C1749,'Speed Bin A-B'!C1853,'Speed Bin A-B'!C1957,'Speed Bin A-B'!C2269,'Speed Bin A-B'!C2373,'Speed Bin A-B'!C2477,'Speed Bin A-B'!C2581,'Speed Bin A-B'!C2685)</f>
        <v>0</v>
      </c>
      <c r="D78" s="273">
        <f>SUM('Speed Bin A-B'!D85,'Speed Bin A-B'!D189,'Speed Bin A-B'!D293,'Speed Bin A-B'!D397,'Speed Bin A-B'!D501,'Speed Bin A-B'!D813,'Speed Bin A-B'!D917,'Speed Bin A-B'!D1021,'Speed Bin A-B'!D1125,'Speed Bin A-B'!D1229,'Speed Bin A-B'!D1541,'Speed Bin A-B'!D1645,'Speed Bin A-B'!D1749,'Speed Bin A-B'!D1853,'Speed Bin A-B'!D1957,'Speed Bin A-B'!D2269,'Speed Bin A-B'!D2373,'Speed Bin A-B'!D2477,'Speed Bin A-B'!D2581,'Speed Bin A-B'!D2685)</f>
        <v>51</v>
      </c>
      <c r="E78" s="273">
        <f>SUM('Speed Bin A-B'!E85,'Speed Bin A-B'!E189,'Speed Bin A-B'!E293,'Speed Bin A-B'!E397,'Speed Bin A-B'!E501,'Speed Bin A-B'!E813,'Speed Bin A-B'!E917,'Speed Bin A-B'!E1021,'Speed Bin A-B'!E1125,'Speed Bin A-B'!E1229,'Speed Bin A-B'!E1541,'Speed Bin A-B'!E1645,'Speed Bin A-B'!E1749,'Speed Bin A-B'!E1853,'Speed Bin A-B'!E1957,'Speed Bin A-B'!E2269,'Speed Bin A-B'!E2373,'Speed Bin A-B'!E2477,'Speed Bin A-B'!E2581,'Speed Bin A-B'!E2685)</f>
        <v>175</v>
      </c>
      <c r="F78" s="273">
        <f>SUM('Speed Bin A-B'!F85,'Speed Bin A-B'!F189,'Speed Bin A-B'!F293,'Speed Bin A-B'!F397,'Speed Bin A-B'!F501,'Speed Bin A-B'!F813,'Speed Bin A-B'!F917,'Speed Bin A-B'!F1021,'Speed Bin A-B'!F1125,'Speed Bin A-B'!F1229,'Speed Bin A-B'!F1541,'Speed Bin A-B'!F1645,'Speed Bin A-B'!F1749,'Speed Bin A-B'!F1853,'Speed Bin A-B'!F1957,'Speed Bin A-B'!F2269,'Speed Bin A-B'!F2373,'Speed Bin A-B'!F2477,'Speed Bin A-B'!F2581,'Speed Bin A-B'!F2685)</f>
        <v>426</v>
      </c>
      <c r="G78" s="273">
        <f>SUM('Speed Bin A-B'!G85,'Speed Bin A-B'!G189,'Speed Bin A-B'!G293,'Speed Bin A-B'!G397,'Speed Bin A-B'!G501,'Speed Bin A-B'!G813,'Speed Bin A-B'!G917,'Speed Bin A-B'!G1021,'Speed Bin A-B'!G1125,'Speed Bin A-B'!G1229,'Speed Bin A-B'!G1541,'Speed Bin A-B'!G1645,'Speed Bin A-B'!G1749,'Speed Bin A-B'!G1853,'Speed Bin A-B'!G1957,'Speed Bin A-B'!G2269,'Speed Bin A-B'!G2373,'Speed Bin A-B'!G2477,'Speed Bin A-B'!G2581,'Speed Bin A-B'!G2685)</f>
        <v>344</v>
      </c>
      <c r="H78" s="273">
        <f>SUM('Speed Bin A-B'!H85,'Speed Bin A-B'!H189,'Speed Bin A-B'!H293,'Speed Bin A-B'!H397,'Speed Bin A-B'!H501,'Speed Bin A-B'!H813,'Speed Bin A-B'!H917,'Speed Bin A-B'!H1021,'Speed Bin A-B'!H1125,'Speed Bin A-B'!H1229,'Speed Bin A-B'!H1541,'Speed Bin A-B'!H1645,'Speed Bin A-B'!H1749,'Speed Bin A-B'!H1853,'Speed Bin A-B'!H1957,'Speed Bin A-B'!H2269,'Speed Bin A-B'!H2373,'Speed Bin A-B'!H2477,'Speed Bin A-B'!H2581,'Speed Bin A-B'!H2685)</f>
        <v>115</v>
      </c>
      <c r="I78" s="273">
        <f>SUM('Speed Bin A-B'!I85,'Speed Bin A-B'!I189,'Speed Bin A-B'!I293,'Speed Bin A-B'!I397,'Speed Bin A-B'!I501,'Speed Bin A-B'!I813,'Speed Bin A-B'!I917,'Speed Bin A-B'!I1021,'Speed Bin A-B'!I1125,'Speed Bin A-B'!I1229,'Speed Bin A-B'!I1541,'Speed Bin A-B'!I1645,'Speed Bin A-B'!I1749,'Speed Bin A-B'!I1853,'Speed Bin A-B'!I1957,'Speed Bin A-B'!I2269,'Speed Bin A-B'!I2373,'Speed Bin A-B'!I2477,'Speed Bin A-B'!I2581,'Speed Bin A-B'!I2685)</f>
        <v>21</v>
      </c>
      <c r="J78" s="273">
        <f>SUM('Speed Bin A-B'!J85,'Speed Bin A-B'!J189,'Speed Bin A-B'!J293,'Speed Bin A-B'!J397,'Speed Bin A-B'!J501,'Speed Bin A-B'!J813,'Speed Bin A-B'!J917,'Speed Bin A-B'!J1021,'Speed Bin A-B'!J1125,'Speed Bin A-B'!J1229,'Speed Bin A-B'!J1541,'Speed Bin A-B'!J1645,'Speed Bin A-B'!J1749,'Speed Bin A-B'!J1853,'Speed Bin A-B'!J1957,'Speed Bin A-B'!J2269,'Speed Bin A-B'!J2373,'Speed Bin A-B'!J2477,'Speed Bin A-B'!J2581,'Speed Bin A-B'!J2685)</f>
        <v>4</v>
      </c>
      <c r="K78" s="273">
        <f>SUM('Speed Bin A-B'!K85,'Speed Bin A-B'!K189,'Speed Bin A-B'!K293,'Speed Bin A-B'!K397,'Speed Bin A-B'!K501,'Speed Bin A-B'!K813,'Speed Bin A-B'!K917,'Speed Bin A-B'!K1021,'Speed Bin A-B'!K1125,'Speed Bin A-B'!K1229,'Speed Bin A-B'!K1541,'Speed Bin A-B'!K1645,'Speed Bin A-B'!K1749,'Speed Bin A-B'!K1853,'Speed Bin A-B'!K1957,'Speed Bin A-B'!K2269,'Speed Bin A-B'!K2373,'Speed Bin A-B'!K2477,'Speed Bin A-B'!K2581,'Speed Bin A-B'!K2685)</f>
        <v>1</v>
      </c>
      <c r="L78" s="273">
        <f>SUM('Speed Bin A-B'!L85,'Speed Bin A-B'!L189,'Speed Bin A-B'!L293,'Speed Bin A-B'!L397,'Speed Bin A-B'!L501,'Speed Bin A-B'!L813,'Speed Bin A-B'!L917,'Speed Bin A-B'!L1021,'Speed Bin A-B'!L1125,'Speed Bin A-B'!L1229,'Speed Bin A-B'!L1541,'Speed Bin A-B'!L1645,'Speed Bin A-B'!L1749,'Speed Bin A-B'!L1853,'Speed Bin A-B'!L1957,'Speed Bin A-B'!L2269,'Speed Bin A-B'!L2373,'Speed Bin A-B'!L2477,'Speed Bin A-B'!L2581,'Speed Bin A-B'!L2685)</f>
        <v>1</v>
      </c>
      <c r="M78" s="273">
        <f>SUM('Speed Bin A-B'!M85,'Speed Bin A-B'!M189,'Speed Bin A-B'!M293,'Speed Bin A-B'!M397,'Speed Bin A-B'!M501,'Speed Bin A-B'!M813,'Speed Bin A-B'!M917,'Speed Bin A-B'!M1021,'Speed Bin A-B'!M1125,'Speed Bin A-B'!M1229,'Speed Bin A-B'!M1541,'Speed Bin A-B'!M1645,'Speed Bin A-B'!M1749,'Speed Bin A-B'!M1853,'Speed Bin A-B'!M1957,'Speed Bin A-B'!M2269,'Speed Bin A-B'!M2373,'Speed Bin A-B'!M2477,'Speed Bin A-B'!M2581,'Speed Bin A-B'!M2685)</f>
        <v>1</v>
      </c>
      <c r="N78" s="273">
        <f>SUM('Speed Bin A-B'!N85,'Speed Bin A-B'!N189,'Speed Bin A-B'!N293,'Speed Bin A-B'!N397,'Speed Bin A-B'!N501,'Speed Bin A-B'!N813,'Speed Bin A-B'!N917,'Speed Bin A-B'!N1021,'Speed Bin A-B'!N1125,'Speed Bin A-B'!N1229,'Speed Bin A-B'!N1541,'Speed Bin A-B'!N1645,'Speed Bin A-B'!N1749,'Speed Bin A-B'!N1853,'Speed Bin A-B'!N1957,'Speed Bin A-B'!N2269,'Speed Bin A-B'!N2373,'Speed Bin A-B'!N2477,'Speed Bin A-B'!N2581,'Speed Bin A-B'!N2685)</f>
        <v>0</v>
      </c>
      <c r="O78" s="273">
        <f>SUM('Speed Bin A-B'!O85,'Speed Bin A-B'!O189,'Speed Bin A-B'!O293,'Speed Bin A-B'!O397,'Speed Bin A-B'!O501,'Speed Bin A-B'!O813,'Speed Bin A-B'!O917,'Speed Bin A-B'!O1021,'Speed Bin A-B'!O1125,'Speed Bin A-B'!O1229,'Speed Bin A-B'!O1541,'Speed Bin A-B'!O1645,'Speed Bin A-B'!O1749,'Speed Bin A-B'!O1853,'Speed Bin A-B'!O1957,'Speed Bin A-B'!O2269,'Speed Bin A-B'!O2373,'Speed Bin A-B'!O2477,'Speed Bin A-B'!O2581,'Speed Bin A-B'!O2685)</f>
        <v>0</v>
      </c>
      <c r="P78" s="273">
        <f>SUM('Speed Bin A-B'!P85,'Speed Bin A-B'!P189,'Speed Bin A-B'!P293,'Speed Bin A-B'!P397,'Speed Bin A-B'!P501,'Speed Bin A-B'!P813,'Speed Bin A-B'!P917,'Speed Bin A-B'!P1021,'Speed Bin A-B'!P1125,'Speed Bin A-B'!P1229,'Speed Bin A-B'!P1541,'Speed Bin A-B'!P1645,'Speed Bin A-B'!P1749,'Speed Bin A-B'!P1853,'Speed Bin A-B'!P1957,'Speed Bin A-B'!P2269,'Speed Bin A-B'!P2373,'Speed Bin A-B'!P2477,'Speed Bin A-B'!P2581,'Speed Bin A-B'!P2685)</f>
        <v>0</v>
      </c>
      <c r="Q78" s="273">
        <f>SUM('Speed Bin A-B'!Q85,'Speed Bin A-B'!Q189,'Speed Bin A-B'!Q293,'Speed Bin A-B'!Q397,'Speed Bin A-B'!Q501,'Speed Bin A-B'!Q813,'Speed Bin A-B'!Q917,'Speed Bin A-B'!Q1021,'Speed Bin A-B'!Q1125,'Speed Bin A-B'!Q1229,'Speed Bin A-B'!Q1541,'Speed Bin A-B'!Q1645,'Speed Bin A-B'!Q1749,'Speed Bin A-B'!Q1853,'Speed Bin A-B'!Q1957,'Speed Bin A-B'!Q2269,'Speed Bin A-B'!Q2373,'Speed Bin A-B'!Q2477,'Speed Bin A-B'!Q2581,'Speed Bin A-B'!Q2685)</f>
        <v>0</v>
      </c>
      <c r="R78" s="273">
        <f>SUM('Speed Bin A-B'!R85,'Speed Bin A-B'!R189,'Speed Bin A-B'!R293,'Speed Bin A-B'!R397,'Speed Bin A-B'!R501,'Speed Bin A-B'!R813,'Speed Bin A-B'!R917,'Speed Bin A-B'!R1021,'Speed Bin A-B'!R1125,'Speed Bin A-B'!R1229,'Speed Bin A-B'!R1541,'Speed Bin A-B'!R1645,'Speed Bin A-B'!R1749,'Speed Bin A-B'!R1853,'Speed Bin A-B'!R1957,'Speed Bin A-B'!R2269,'Speed Bin A-B'!R2373,'Speed Bin A-B'!R2477,'Speed Bin A-B'!R2581,'Speed Bin A-B'!R2685)</f>
        <v>0</v>
      </c>
      <c r="S78" s="273">
        <f>SUM('Speed Bin A-B'!S85,'Speed Bin A-B'!S189,'Speed Bin A-B'!S293,'Speed Bin A-B'!S397,'Speed Bin A-B'!S501,'Speed Bin A-B'!S813,'Speed Bin A-B'!S917,'Speed Bin A-B'!S1021,'Speed Bin A-B'!S1125,'Speed Bin A-B'!S1229,'Speed Bin A-B'!S1541,'Speed Bin A-B'!S1645,'Speed Bin A-B'!S1749,'Speed Bin A-B'!S1853,'Speed Bin A-B'!S1957,'Speed Bin A-B'!S2269,'Speed Bin A-B'!S2373,'Speed Bin A-B'!S2477,'Speed Bin A-B'!S2581,'Speed Bin A-B'!S2685)</f>
        <v>0</v>
      </c>
      <c r="T78" s="273">
        <f>SUM('Speed Bin A-B'!T85,'Speed Bin A-B'!T189,'Speed Bin A-B'!T293,'Speed Bin A-B'!T397,'Speed Bin A-B'!T501,'Speed Bin A-B'!T813,'Speed Bin A-B'!T917,'Speed Bin A-B'!T1021,'Speed Bin A-B'!T1125,'Speed Bin A-B'!T1229,'Speed Bin A-B'!T1541,'Speed Bin A-B'!T1645,'Speed Bin A-B'!T1749,'Speed Bin A-B'!T1853,'Speed Bin A-B'!T1957,'Speed Bin A-B'!T2269,'Speed Bin A-B'!T2373,'Speed Bin A-B'!T2477,'Speed Bin A-B'!T2581,'Speed Bin A-B'!T2685)</f>
        <v>2</v>
      </c>
      <c r="U78" s="273">
        <f>SUM('Speed Bin A-B'!U85,'Speed Bin A-B'!U189,'Speed Bin A-B'!U293,'Speed Bin A-B'!U397,'Speed Bin A-B'!U501,'Speed Bin A-B'!U813,'Speed Bin A-B'!U917,'Speed Bin A-B'!U1021,'Speed Bin A-B'!U1125,'Speed Bin A-B'!U1229,'Speed Bin A-B'!U1541,'Speed Bin A-B'!U1645,'Speed Bin A-B'!U1749,'Speed Bin A-B'!U1853,'Speed Bin A-B'!U1957,'Speed Bin A-B'!U2269,'Speed Bin A-B'!U2373,'Speed Bin A-B'!U2477,'Speed Bin A-B'!U2581,'Speed Bin A-B'!U2685)</f>
        <v>0</v>
      </c>
      <c r="V78"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f>
        <v>24.328571428571429</v>
      </c>
      <c r="W78"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f>
        <v>29.464285714285705</v>
      </c>
      <c r="X78" s="267"/>
      <c r="Y78" s="267"/>
    </row>
    <row r="79" spans="1:25" x14ac:dyDescent="0.25">
      <c r="A79" s="272">
        <v>0.78125</v>
      </c>
      <c r="B79" s="273">
        <f>SUM('Speed Bin A-B'!B86,'Speed Bin A-B'!B190,'Speed Bin A-B'!B294,'Speed Bin A-B'!B398,'Speed Bin A-B'!B502,'Speed Bin A-B'!B814,'Speed Bin A-B'!B918,'Speed Bin A-B'!B1022,'Speed Bin A-B'!B1126,'Speed Bin A-B'!B1230,'Speed Bin A-B'!B1542,'Speed Bin A-B'!B1646,'Speed Bin A-B'!B1750,'Speed Bin A-B'!B1854,'Speed Bin A-B'!B1958,'Speed Bin A-B'!B2270,'Speed Bin A-B'!B2374,'Speed Bin A-B'!B2478,'Speed Bin A-B'!B2582,'Speed Bin A-B'!B2686)</f>
        <v>1074</v>
      </c>
      <c r="C79" s="273">
        <f>SUM('Speed Bin A-B'!C86,'Speed Bin A-B'!C190,'Speed Bin A-B'!C294,'Speed Bin A-B'!C398,'Speed Bin A-B'!C502,'Speed Bin A-B'!C814,'Speed Bin A-B'!C918,'Speed Bin A-B'!C1022,'Speed Bin A-B'!C1126,'Speed Bin A-B'!C1230,'Speed Bin A-B'!C1542,'Speed Bin A-B'!C1646,'Speed Bin A-B'!C1750,'Speed Bin A-B'!C1854,'Speed Bin A-B'!C1958,'Speed Bin A-B'!C2270,'Speed Bin A-B'!C2374,'Speed Bin A-B'!C2478,'Speed Bin A-B'!C2582,'Speed Bin A-B'!C2686)</f>
        <v>0</v>
      </c>
      <c r="D79" s="273">
        <f>SUM('Speed Bin A-B'!D86,'Speed Bin A-B'!D190,'Speed Bin A-B'!D294,'Speed Bin A-B'!D398,'Speed Bin A-B'!D502,'Speed Bin A-B'!D814,'Speed Bin A-B'!D918,'Speed Bin A-B'!D1022,'Speed Bin A-B'!D1126,'Speed Bin A-B'!D1230,'Speed Bin A-B'!D1542,'Speed Bin A-B'!D1646,'Speed Bin A-B'!D1750,'Speed Bin A-B'!D1854,'Speed Bin A-B'!D1958,'Speed Bin A-B'!D2270,'Speed Bin A-B'!D2374,'Speed Bin A-B'!D2478,'Speed Bin A-B'!D2582,'Speed Bin A-B'!D2686)</f>
        <v>48</v>
      </c>
      <c r="E79" s="273">
        <f>SUM('Speed Bin A-B'!E86,'Speed Bin A-B'!E190,'Speed Bin A-B'!E294,'Speed Bin A-B'!E398,'Speed Bin A-B'!E502,'Speed Bin A-B'!E814,'Speed Bin A-B'!E918,'Speed Bin A-B'!E1022,'Speed Bin A-B'!E1126,'Speed Bin A-B'!E1230,'Speed Bin A-B'!E1542,'Speed Bin A-B'!E1646,'Speed Bin A-B'!E1750,'Speed Bin A-B'!E1854,'Speed Bin A-B'!E1958,'Speed Bin A-B'!E2270,'Speed Bin A-B'!E2374,'Speed Bin A-B'!E2478,'Speed Bin A-B'!E2582,'Speed Bin A-B'!E2686)</f>
        <v>144</v>
      </c>
      <c r="F79" s="273">
        <f>SUM('Speed Bin A-B'!F86,'Speed Bin A-B'!F190,'Speed Bin A-B'!F294,'Speed Bin A-B'!F398,'Speed Bin A-B'!F502,'Speed Bin A-B'!F814,'Speed Bin A-B'!F918,'Speed Bin A-B'!F1022,'Speed Bin A-B'!F1126,'Speed Bin A-B'!F1230,'Speed Bin A-B'!F1542,'Speed Bin A-B'!F1646,'Speed Bin A-B'!F1750,'Speed Bin A-B'!F1854,'Speed Bin A-B'!F1958,'Speed Bin A-B'!F2270,'Speed Bin A-B'!F2374,'Speed Bin A-B'!F2478,'Speed Bin A-B'!F2582,'Speed Bin A-B'!F2686)</f>
        <v>399</v>
      </c>
      <c r="G79" s="273">
        <f>SUM('Speed Bin A-B'!G86,'Speed Bin A-B'!G190,'Speed Bin A-B'!G294,'Speed Bin A-B'!G398,'Speed Bin A-B'!G502,'Speed Bin A-B'!G814,'Speed Bin A-B'!G918,'Speed Bin A-B'!G1022,'Speed Bin A-B'!G1126,'Speed Bin A-B'!G1230,'Speed Bin A-B'!G1542,'Speed Bin A-B'!G1646,'Speed Bin A-B'!G1750,'Speed Bin A-B'!G1854,'Speed Bin A-B'!G1958,'Speed Bin A-B'!G2270,'Speed Bin A-B'!G2374,'Speed Bin A-B'!G2478,'Speed Bin A-B'!G2582,'Speed Bin A-B'!G2686)</f>
        <v>354</v>
      </c>
      <c r="H79" s="273">
        <f>SUM('Speed Bin A-B'!H86,'Speed Bin A-B'!H190,'Speed Bin A-B'!H294,'Speed Bin A-B'!H398,'Speed Bin A-B'!H502,'Speed Bin A-B'!H814,'Speed Bin A-B'!H918,'Speed Bin A-B'!H1022,'Speed Bin A-B'!H1126,'Speed Bin A-B'!H1230,'Speed Bin A-B'!H1542,'Speed Bin A-B'!H1646,'Speed Bin A-B'!H1750,'Speed Bin A-B'!H1854,'Speed Bin A-B'!H1958,'Speed Bin A-B'!H2270,'Speed Bin A-B'!H2374,'Speed Bin A-B'!H2478,'Speed Bin A-B'!H2582,'Speed Bin A-B'!H2686)</f>
        <v>106</v>
      </c>
      <c r="I79" s="273">
        <f>SUM('Speed Bin A-B'!I86,'Speed Bin A-B'!I190,'Speed Bin A-B'!I294,'Speed Bin A-B'!I398,'Speed Bin A-B'!I502,'Speed Bin A-B'!I814,'Speed Bin A-B'!I918,'Speed Bin A-B'!I1022,'Speed Bin A-B'!I1126,'Speed Bin A-B'!I1230,'Speed Bin A-B'!I1542,'Speed Bin A-B'!I1646,'Speed Bin A-B'!I1750,'Speed Bin A-B'!I1854,'Speed Bin A-B'!I1958,'Speed Bin A-B'!I2270,'Speed Bin A-B'!I2374,'Speed Bin A-B'!I2478,'Speed Bin A-B'!I2582,'Speed Bin A-B'!I2686)</f>
        <v>21</v>
      </c>
      <c r="J79" s="273">
        <f>SUM('Speed Bin A-B'!J86,'Speed Bin A-B'!J190,'Speed Bin A-B'!J294,'Speed Bin A-B'!J398,'Speed Bin A-B'!J502,'Speed Bin A-B'!J814,'Speed Bin A-B'!J918,'Speed Bin A-B'!J1022,'Speed Bin A-B'!J1126,'Speed Bin A-B'!J1230,'Speed Bin A-B'!J1542,'Speed Bin A-B'!J1646,'Speed Bin A-B'!J1750,'Speed Bin A-B'!J1854,'Speed Bin A-B'!J1958,'Speed Bin A-B'!J2270,'Speed Bin A-B'!J2374,'Speed Bin A-B'!J2478,'Speed Bin A-B'!J2582,'Speed Bin A-B'!J2686)</f>
        <v>2</v>
      </c>
      <c r="K79" s="273">
        <f>SUM('Speed Bin A-B'!K86,'Speed Bin A-B'!K190,'Speed Bin A-B'!K294,'Speed Bin A-B'!K398,'Speed Bin A-B'!K502,'Speed Bin A-B'!K814,'Speed Bin A-B'!K918,'Speed Bin A-B'!K1022,'Speed Bin A-B'!K1126,'Speed Bin A-B'!K1230,'Speed Bin A-B'!K1542,'Speed Bin A-B'!K1646,'Speed Bin A-B'!K1750,'Speed Bin A-B'!K1854,'Speed Bin A-B'!K1958,'Speed Bin A-B'!K2270,'Speed Bin A-B'!K2374,'Speed Bin A-B'!K2478,'Speed Bin A-B'!K2582,'Speed Bin A-B'!K2686)</f>
        <v>0</v>
      </c>
      <c r="L79" s="273">
        <f>SUM('Speed Bin A-B'!L86,'Speed Bin A-B'!L190,'Speed Bin A-B'!L294,'Speed Bin A-B'!L398,'Speed Bin A-B'!L502,'Speed Bin A-B'!L814,'Speed Bin A-B'!L918,'Speed Bin A-B'!L1022,'Speed Bin A-B'!L1126,'Speed Bin A-B'!L1230,'Speed Bin A-B'!L1542,'Speed Bin A-B'!L1646,'Speed Bin A-B'!L1750,'Speed Bin A-B'!L1854,'Speed Bin A-B'!L1958,'Speed Bin A-B'!L2270,'Speed Bin A-B'!L2374,'Speed Bin A-B'!L2478,'Speed Bin A-B'!L2582,'Speed Bin A-B'!L2686)</f>
        <v>0</v>
      </c>
      <c r="M79" s="273">
        <f>SUM('Speed Bin A-B'!M86,'Speed Bin A-B'!M190,'Speed Bin A-B'!M294,'Speed Bin A-B'!M398,'Speed Bin A-B'!M502,'Speed Bin A-B'!M814,'Speed Bin A-B'!M918,'Speed Bin A-B'!M1022,'Speed Bin A-B'!M1126,'Speed Bin A-B'!M1230,'Speed Bin A-B'!M1542,'Speed Bin A-B'!M1646,'Speed Bin A-B'!M1750,'Speed Bin A-B'!M1854,'Speed Bin A-B'!M1958,'Speed Bin A-B'!M2270,'Speed Bin A-B'!M2374,'Speed Bin A-B'!M2478,'Speed Bin A-B'!M2582,'Speed Bin A-B'!M2686)</f>
        <v>0</v>
      </c>
      <c r="N79" s="273">
        <f>SUM('Speed Bin A-B'!N86,'Speed Bin A-B'!N190,'Speed Bin A-B'!N294,'Speed Bin A-B'!N398,'Speed Bin A-B'!N502,'Speed Bin A-B'!N814,'Speed Bin A-B'!N918,'Speed Bin A-B'!N1022,'Speed Bin A-B'!N1126,'Speed Bin A-B'!N1230,'Speed Bin A-B'!N1542,'Speed Bin A-B'!N1646,'Speed Bin A-B'!N1750,'Speed Bin A-B'!N1854,'Speed Bin A-B'!N1958,'Speed Bin A-B'!N2270,'Speed Bin A-B'!N2374,'Speed Bin A-B'!N2478,'Speed Bin A-B'!N2582,'Speed Bin A-B'!N2686)</f>
        <v>0</v>
      </c>
      <c r="O79" s="273">
        <f>SUM('Speed Bin A-B'!O86,'Speed Bin A-B'!O190,'Speed Bin A-B'!O294,'Speed Bin A-B'!O398,'Speed Bin A-B'!O502,'Speed Bin A-B'!O814,'Speed Bin A-B'!O918,'Speed Bin A-B'!O1022,'Speed Bin A-B'!O1126,'Speed Bin A-B'!O1230,'Speed Bin A-B'!O1542,'Speed Bin A-B'!O1646,'Speed Bin A-B'!O1750,'Speed Bin A-B'!O1854,'Speed Bin A-B'!O1958,'Speed Bin A-B'!O2270,'Speed Bin A-B'!O2374,'Speed Bin A-B'!O2478,'Speed Bin A-B'!O2582,'Speed Bin A-B'!O2686)</f>
        <v>0</v>
      </c>
      <c r="P79" s="273">
        <f>SUM('Speed Bin A-B'!P86,'Speed Bin A-B'!P190,'Speed Bin A-B'!P294,'Speed Bin A-B'!P398,'Speed Bin A-B'!P502,'Speed Bin A-B'!P814,'Speed Bin A-B'!P918,'Speed Bin A-B'!P1022,'Speed Bin A-B'!P1126,'Speed Bin A-B'!P1230,'Speed Bin A-B'!P1542,'Speed Bin A-B'!P1646,'Speed Bin A-B'!P1750,'Speed Bin A-B'!P1854,'Speed Bin A-B'!P1958,'Speed Bin A-B'!P2270,'Speed Bin A-B'!P2374,'Speed Bin A-B'!P2478,'Speed Bin A-B'!P2582,'Speed Bin A-B'!P2686)</f>
        <v>0</v>
      </c>
      <c r="Q79" s="273">
        <f>SUM('Speed Bin A-B'!Q86,'Speed Bin A-B'!Q190,'Speed Bin A-B'!Q294,'Speed Bin A-B'!Q398,'Speed Bin A-B'!Q502,'Speed Bin A-B'!Q814,'Speed Bin A-B'!Q918,'Speed Bin A-B'!Q1022,'Speed Bin A-B'!Q1126,'Speed Bin A-B'!Q1230,'Speed Bin A-B'!Q1542,'Speed Bin A-B'!Q1646,'Speed Bin A-B'!Q1750,'Speed Bin A-B'!Q1854,'Speed Bin A-B'!Q1958,'Speed Bin A-B'!Q2270,'Speed Bin A-B'!Q2374,'Speed Bin A-B'!Q2478,'Speed Bin A-B'!Q2582,'Speed Bin A-B'!Q2686)</f>
        <v>0</v>
      </c>
      <c r="R79" s="273">
        <f>SUM('Speed Bin A-B'!R86,'Speed Bin A-B'!R190,'Speed Bin A-B'!R294,'Speed Bin A-B'!R398,'Speed Bin A-B'!R502,'Speed Bin A-B'!R814,'Speed Bin A-B'!R918,'Speed Bin A-B'!R1022,'Speed Bin A-B'!R1126,'Speed Bin A-B'!R1230,'Speed Bin A-B'!R1542,'Speed Bin A-B'!R1646,'Speed Bin A-B'!R1750,'Speed Bin A-B'!R1854,'Speed Bin A-B'!R1958,'Speed Bin A-B'!R2270,'Speed Bin A-B'!R2374,'Speed Bin A-B'!R2478,'Speed Bin A-B'!R2582,'Speed Bin A-B'!R2686)</f>
        <v>0</v>
      </c>
      <c r="S79" s="273">
        <f>SUM('Speed Bin A-B'!S86,'Speed Bin A-B'!S190,'Speed Bin A-B'!S294,'Speed Bin A-B'!S398,'Speed Bin A-B'!S502,'Speed Bin A-B'!S814,'Speed Bin A-B'!S918,'Speed Bin A-B'!S1022,'Speed Bin A-B'!S1126,'Speed Bin A-B'!S1230,'Speed Bin A-B'!S1542,'Speed Bin A-B'!S1646,'Speed Bin A-B'!S1750,'Speed Bin A-B'!S1854,'Speed Bin A-B'!S1958,'Speed Bin A-B'!S2270,'Speed Bin A-B'!S2374,'Speed Bin A-B'!S2478,'Speed Bin A-B'!S2582,'Speed Bin A-B'!S2686)</f>
        <v>0</v>
      </c>
      <c r="T79" s="273">
        <f>SUM('Speed Bin A-B'!T86,'Speed Bin A-B'!T190,'Speed Bin A-B'!T294,'Speed Bin A-B'!T398,'Speed Bin A-B'!T502,'Speed Bin A-B'!T814,'Speed Bin A-B'!T918,'Speed Bin A-B'!T1022,'Speed Bin A-B'!T1126,'Speed Bin A-B'!T1230,'Speed Bin A-B'!T1542,'Speed Bin A-B'!T1646,'Speed Bin A-B'!T1750,'Speed Bin A-B'!T1854,'Speed Bin A-B'!T1958,'Speed Bin A-B'!T2270,'Speed Bin A-B'!T2374,'Speed Bin A-B'!T2478,'Speed Bin A-B'!T2582,'Speed Bin A-B'!T2686)</f>
        <v>0</v>
      </c>
      <c r="U79" s="273">
        <f>SUM('Speed Bin A-B'!U86,'Speed Bin A-B'!U190,'Speed Bin A-B'!U294,'Speed Bin A-B'!U398,'Speed Bin A-B'!U502,'Speed Bin A-B'!U814,'Speed Bin A-B'!U918,'Speed Bin A-B'!U1022,'Speed Bin A-B'!U1126,'Speed Bin A-B'!U1230,'Speed Bin A-B'!U1542,'Speed Bin A-B'!U1646,'Speed Bin A-B'!U1750,'Speed Bin A-B'!U1854,'Speed Bin A-B'!U1958,'Speed Bin A-B'!U2270,'Speed Bin A-B'!U2374,'Speed Bin A-B'!U2478,'Speed Bin A-B'!U2582,'Speed Bin A-B'!U2686)</f>
        <v>0</v>
      </c>
      <c r="V79"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f>
        <v>24.449999999999996</v>
      </c>
      <c r="W79"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f>
        <v>29.650000000000002</v>
      </c>
      <c r="X79" s="267"/>
      <c r="Y79" s="267"/>
    </row>
    <row r="80" spans="1:25" x14ac:dyDescent="0.25">
      <c r="A80" s="272">
        <v>0.79166666666666696</v>
      </c>
      <c r="B80" s="273">
        <f>SUM('Speed Bin A-B'!B87,'Speed Bin A-B'!B191,'Speed Bin A-B'!B295,'Speed Bin A-B'!B399,'Speed Bin A-B'!B503,'Speed Bin A-B'!B815,'Speed Bin A-B'!B919,'Speed Bin A-B'!B1023,'Speed Bin A-B'!B1127,'Speed Bin A-B'!B1231,'Speed Bin A-B'!B1543,'Speed Bin A-B'!B1647,'Speed Bin A-B'!B1751,'Speed Bin A-B'!B1855,'Speed Bin A-B'!B1959,'Speed Bin A-B'!B2271,'Speed Bin A-B'!B2375,'Speed Bin A-B'!B2479,'Speed Bin A-B'!B2583,'Speed Bin A-B'!B2687)</f>
        <v>971</v>
      </c>
      <c r="C80" s="273">
        <f>SUM('Speed Bin A-B'!C87,'Speed Bin A-B'!C191,'Speed Bin A-B'!C295,'Speed Bin A-B'!C399,'Speed Bin A-B'!C503,'Speed Bin A-B'!C815,'Speed Bin A-B'!C919,'Speed Bin A-B'!C1023,'Speed Bin A-B'!C1127,'Speed Bin A-B'!C1231,'Speed Bin A-B'!C1543,'Speed Bin A-B'!C1647,'Speed Bin A-B'!C1751,'Speed Bin A-B'!C1855,'Speed Bin A-B'!C1959,'Speed Bin A-B'!C2271,'Speed Bin A-B'!C2375,'Speed Bin A-B'!C2479,'Speed Bin A-B'!C2583,'Speed Bin A-B'!C2687)</f>
        <v>1</v>
      </c>
      <c r="D80" s="273">
        <f>SUM('Speed Bin A-B'!D87,'Speed Bin A-B'!D191,'Speed Bin A-B'!D295,'Speed Bin A-B'!D399,'Speed Bin A-B'!D503,'Speed Bin A-B'!D815,'Speed Bin A-B'!D919,'Speed Bin A-B'!D1023,'Speed Bin A-B'!D1127,'Speed Bin A-B'!D1231,'Speed Bin A-B'!D1543,'Speed Bin A-B'!D1647,'Speed Bin A-B'!D1751,'Speed Bin A-B'!D1855,'Speed Bin A-B'!D1959,'Speed Bin A-B'!D2271,'Speed Bin A-B'!D2375,'Speed Bin A-B'!D2479,'Speed Bin A-B'!D2583,'Speed Bin A-B'!D2687)</f>
        <v>35</v>
      </c>
      <c r="E80" s="273">
        <f>SUM('Speed Bin A-B'!E87,'Speed Bin A-B'!E191,'Speed Bin A-B'!E295,'Speed Bin A-B'!E399,'Speed Bin A-B'!E503,'Speed Bin A-B'!E815,'Speed Bin A-B'!E919,'Speed Bin A-B'!E1023,'Speed Bin A-B'!E1127,'Speed Bin A-B'!E1231,'Speed Bin A-B'!E1543,'Speed Bin A-B'!E1647,'Speed Bin A-B'!E1751,'Speed Bin A-B'!E1855,'Speed Bin A-B'!E1959,'Speed Bin A-B'!E2271,'Speed Bin A-B'!E2375,'Speed Bin A-B'!E2479,'Speed Bin A-B'!E2583,'Speed Bin A-B'!E2687)</f>
        <v>90</v>
      </c>
      <c r="F80" s="273">
        <f>SUM('Speed Bin A-B'!F87,'Speed Bin A-B'!F191,'Speed Bin A-B'!F295,'Speed Bin A-B'!F399,'Speed Bin A-B'!F503,'Speed Bin A-B'!F815,'Speed Bin A-B'!F919,'Speed Bin A-B'!F1023,'Speed Bin A-B'!F1127,'Speed Bin A-B'!F1231,'Speed Bin A-B'!F1543,'Speed Bin A-B'!F1647,'Speed Bin A-B'!F1751,'Speed Bin A-B'!F1855,'Speed Bin A-B'!F1959,'Speed Bin A-B'!F2271,'Speed Bin A-B'!F2375,'Speed Bin A-B'!F2479,'Speed Bin A-B'!F2583,'Speed Bin A-B'!F2687)</f>
        <v>372</v>
      </c>
      <c r="G80" s="273">
        <f>SUM('Speed Bin A-B'!G87,'Speed Bin A-B'!G191,'Speed Bin A-B'!G295,'Speed Bin A-B'!G399,'Speed Bin A-B'!G503,'Speed Bin A-B'!G815,'Speed Bin A-B'!G919,'Speed Bin A-B'!G1023,'Speed Bin A-B'!G1127,'Speed Bin A-B'!G1231,'Speed Bin A-B'!G1543,'Speed Bin A-B'!G1647,'Speed Bin A-B'!G1751,'Speed Bin A-B'!G1855,'Speed Bin A-B'!G1959,'Speed Bin A-B'!G2271,'Speed Bin A-B'!G2375,'Speed Bin A-B'!G2479,'Speed Bin A-B'!G2583,'Speed Bin A-B'!G2687)</f>
        <v>352</v>
      </c>
      <c r="H80" s="273">
        <f>SUM('Speed Bin A-B'!H87,'Speed Bin A-B'!H191,'Speed Bin A-B'!H295,'Speed Bin A-B'!H399,'Speed Bin A-B'!H503,'Speed Bin A-B'!H815,'Speed Bin A-B'!H919,'Speed Bin A-B'!H1023,'Speed Bin A-B'!H1127,'Speed Bin A-B'!H1231,'Speed Bin A-B'!H1543,'Speed Bin A-B'!H1647,'Speed Bin A-B'!H1751,'Speed Bin A-B'!H1855,'Speed Bin A-B'!H1959,'Speed Bin A-B'!H2271,'Speed Bin A-B'!H2375,'Speed Bin A-B'!H2479,'Speed Bin A-B'!H2583,'Speed Bin A-B'!H2687)</f>
        <v>92</v>
      </c>
      <c r="I80" s="273">
        <f>SUM('Speed Bin A-B'!I87,'Speed Bin A-B'!I191,'Speed Bin A-B'!I295,'Speed Bin A-B'!I399,'Speed Bin A-B'!I503,'Speed Bin A-B'!I815,'Speed Bin A-B'!I919,'Speed Bin A-B'!I1023,'Speed Bin A-B'!I1127,'Speed Bin A-B'!I1231,'Speed Bin A-B'!I1543,'Speed Bin A-B'!I1647,'Speed Bin A-B'!I1751,'Speed Bin A-B'!I1855,'Speed Bin A-B'!I1959,'Speed Bin A-B'!I2271,'Speed Bin A-B'!I2375,'Speed Bin A-B'!I2479,'Speed Bin A-B'!I2583,'Speed Bin A-B'!I2687)</f>
        <v>23</v>
      </c>
      <c r="J80" s="273">
        <f>SUM('Speed Bin A-B'!J87,'Speed Bin A-B'!J191,'Speed Bin A-B'!J295,'Speed Bin A-B'!J399,'Speed Bin A-B'!J503,'Speed Bin A-B'!J815,'Speed Bin A-B'!J919,'Speed Bin A-B'!J1023,'Speed Bin A-B'!J1127,'Speed Bin A-B'!J1231,'Speed Bin A-B'!J1543,'Speed Bin A-B'!J1647,'Speed Bin A-B'!J1751,'Speed Bin A-B'!J1855,'Speed Bin A-B'!J1959,'Speed Bin A-B'!J2271,'Speed Bin A-B'!J2375,'Speed Bin A-B'!J2479,'Speed Bin A-B'!J2583,'Speed Bin A-B'!J2687)</f>
        <v>5</v>
      </c>
      <c r="K80" s="273">
        <f>SUM('Speed Bin A-B'!K87,'Speed Bin A-B'!K191,'Speed Bin A-B'!K295,'Speed Bin A-B'!K399,'Speed Bin A-B'!K503,'Speed Bin A-B'!K815,'Speed Bin A-B'!K919,'Speed Bin A-B'!K1023,'Speed Bin A-B'!K1127,'Speed Bin A-B'!K1231,'Speed Bin A-B'!K1543,'Speed Bin A-B'!K1647,'Speed Bin A-B'!K1751,'Speed Bin A-B'!K1855,'Speed Bin A-B'!K1959,'Speed Bin A-B'!K2271,'Speed Bin A-B'!K2375,'Speed Bin A-B'!K2479,'Speed Bin A-B'!K2583,'Speed Bin A-B'!K2687)</f>
        <v>1</v>
      </c>
      <c r="L80" s="273">
        <f>SUM('Speed Bin A-B'!L87,'Speed Bin A-B'!L191,'Speed Bin A-B'!L295,'Speed Bin A-B'!L399,'Speed Bin A-B'!L503,'Speed Bin A-B'!L815,'Speed Bin A-B'!L919,'Speed Bin A-B'!L1023,'Speed Bin A-B'!L1127,'Speed Bin A-B'!L1231,'Speed Bin A-B'!L1543,'Speed Bin A-B'!L1647,'Speed Bin A-B'!L1751,'Speed Bin A-B'!L1855,'Speed Bin A-B'!L1959,'Speed Bin A-B'!L2271,'Speed Bin A-B'!L2375,'Speed Bin A-B'!L2479,'Speed Bin A-B'!L2583,'Speed Bin A-B'!L2687)</f>
        <v>0</v>
      </c>
      <c r="M80" s="273">
        <f>SUM('Speed Bin A-B'!M87,'Speed Bin A-B'!M191,'Speed Bin A-B'!M295,'Speed Bin A-B'!M399,'Speed Bin A-B'!M503,'Speed Bin A-B'!M815,'Speed Bin A-B'!M919,'Speed Bin A-B'!M1023,'Speed Bin A-B'!M1127,'Speed Bin A-B'!M1231,'Speed Bin A-B'!M1543,'Speed Bin A-B'!M1647,'Speed Bin A-B'!M1751,'Speed Bin A-B'!M1855,'Speed Bin A-B'!M1959,'Speed Bin A-B'!M2271,'Speed Bin A-B'!M2375,'Speed Bin A-B'!M2479,'Speed Bin A-B'!M2583,'Speed Bin A-B'!M2687)</f>
        <v>0</v>
      </c>
      <c r="N80" s="273">
        <f>SUM('Speed Bin A-B'!N87,'Speed Bin A-B'!N191,'Speed Bin A-B'!N295,'Speed Bin A-B'!N399,'Speed Bin A-B'!N503,'Speed Bin A-B'!N815,'Speed Bin A-B'!N919,'Speed Bin A-B'!N1023,'Speed Bin A-B'!N1127,'Speed Bin A-B'!N1231,'Speed Bin A-B'!N1543,'Speed Bin A-B'!N1647,'Speed Bin A-B'!N1751,'Speed Bin A-B'!N1855,'Speed Bin A-B'!N1959,'Speed Bin A-B'!N2271,'Speed Bin A-B'!N2375,'Speed Bin A-B'!N2479,'Speed Bin A-B'!N2583,'Speed Bin A-B'!N2687)</f>
        <v>0</v>
      </c>
      <c r="O80" s="273">
        <f>SUM('Speed Bin A-B'!O87,'Speed Bin A-B'!O191,'Speed Bin A-B'!O295,'Speed Bin A-B'!O399,'Speed Bin A-B'!O503,'Speed Bin A-B'!O815,'Speed Bin A-B'!O919,'Speed Bin A-B'!O1023,'Speed Bin A-B'!O1127,'Speed Bin A-B'!O1231,'Speed Bin A-B'!O1543,'Speed Bin A-B'!O1647,'Speed Bin A-B'!O1751,'Speed Bin A-B'!O1855,'Speed Bin A-B'!O1959,'Speed Bin A-B'!O2271,'Speed Bin A-B'!O2375,'Speed Bin A-B'!O2479,'Speed Bin A-B'!O2583,'Speed Bin A-B'!O2687)</f>
        <v>0</v>
      </c>
      <c r="P80" s="273">
        <f>SUM('Speed Bin A-B'!P87,'Speed Bin A-B'!P191,'Speed Bin A-B'!P295,'Speed Bin A-B'!P399,'Speed Bin A-B'!P503,'Speed Bin A-B'!P815,'Speed Bin A-B'!P919,'Speed Bin A-B'!P1023,'Speed Bin A-B'!P1127,'Speed Bin A-B'!P1231,'Speed Bin A-B'!P1543,'Speed Bin A-B'!P1647,'Speed Bin A-B'!P1751,'Speed Bin A-B'!P1855,'Speed Bin A-B'!P1959,'Speed Bin A-B'!P2271,'Speed Bin A-B'!P2375,'Speed Bin A-B'!P2479,'Speed Bin A-B'!P2583,'Speed Bin A-B'!P2687)</f>
        <v>0</v>
      </c>
      <c r="Q80" s="273">
        <f>SUM('Speed Bin A-B'!Q87,'Speed Bin A-B'!Q191,'Speed Bin A-B'!Q295,'Speed Bin A-B'!Q399,'Speed Bin A-B'!Q503,'Speed Bin A-B'!Q815,'Speed Bin A-B'!Q919,'Speed Bin A-B'!Q1023,'Speed Bin A-B'!Q1127,'Speed Bin A-B'!Q1231,'Speed Bin A-B'!Q1543,'Speed Bin A-B'!Q1647,'Speed Bin A-B'!Q1751,'Speed Bin A-B'!Q1855,'Speed Bin A-B'!Q1959,'Speed Bin A-B'!Q2271,'Speed Bin A-B'!Q2375,'Speed Bin A-B'!Q2479,'Speed Bin A-B'!Q2583,'Speed Bin A-B'!Q2687)</f>
        <v>0</v>
      </c>
      <c r="R80" s="273">
        <f>SUM('Speed Bin A-B'!R87,'Speed Bin A-B'!R191,'Speed Bin A-B'!R295,'Speed Bin A-B'!R399,'Speed Bin A-B'!R503,'Speed Bin A-B'!R815,'Speed Bin A-B'!R919,'Speed Bin A-B'!R1023,'Speed Bin A-B'!R1127,'Speed Bin A-B'!R1231,'Speed Bin A-B'!R1543,'Speed Bin A-B'!R1647,'Speed Bin A-B'!R1751,'Speed Bin A-B'!R1855,'Speed Bin A-B'!R1959,'Speed Bin A-B'!R2271,'Speed Bin A-B'!R2375,'Speed Bin A-B'!R2479,'Speed Bin A-B'!R2583,'Speed Bin A-B'!R2687)</f>
        <v>0</v>
      </c>
      <c r="S80" s="273">
        <f>SUM('Speed Bin A-B'!S87,'Speed Bin A-B'!S191,'Speed Bin A-B'!S295,'Speed Bin A-B'!S399,'Speed Bin A-B'!S503,'Speed Bin A-B'!S815,'Speed Bin A-B'!S919,'Speed Bin A-B'!S1023,'Speed Bin A-B'!S1127,'Speed Bin A-B'!S1231,'Speed Bin A-B'!S1543,'Speed Bin A-B'!S1647,'Speed Bin A-B'!S1751,'Speed Bin A-B'!S1855,'Speed Bin A-B'!S1959,'Speed Bin A-B'!S2271,'Speed Bin A-B'!S2375,'Speed Bin A-B'!S2479,'Speed Bin A-B'!S2583,'Speed Bin A-B'!S2687)</f>
        <v>0</v>
      </c>
      <c r="T80" s="273">
        <f>SUM('Speed Bin A-B'!T87,'Speed Bin A-B'!T191,'Speed Bin A-B'!T295,'Speed Bin A-B'!T399,'Speed Bin A-B'!T503,'Speed Bin A-B'!T815,'Speed Bin A-B'!T919,'Speed Bin A-B'!T1023,'Speed Bin A-B'!T1127,'Speed Bin A-B'!T1231,'Speed Bin A-B'!T1543,'Speed Bin A-B'!T1647,'Speed Bin A-B'!T1751,'Speed Bin A-B'!T1855,'Speed Bin A-B'!T1959,'Speed Bin A-B'!T2271,'Speed Bin A-B'!T2375,'Speed Bin A-B'!T2479,'Speed Bin A-B'!T2583,'Speed Bin A-B'!T2687)</f>
        <v>0</v>
      </c>
      <c r="U80" s="273">
        <f>SUM('Speed Bin A-B'!U87,'Speed Bin A-B'!U191,'Speed Bin A-B'!U295,'Speed Bin A-B'!U399,'Speed Bin A-B'!U503,'Speed Bin A-B'!U815,'Speed Bin A-B'!U919,'Speed Bin A-B'!U1023,'Speed Bin A-B'!U1127,'Speed Bin A-B'!U1231,'Speed Bin A-B'!U1543,'Speed Bin A-B'!U1647,'Speed Bin A-B'!U1751,'Speed Bin A-B'!U1855,'Speed Bin A-B'!U1959,'Speed Bin A-B'!U2271,'Speed Bin A-B'!U2375,'Speed Bin A-B'!U2479,'Speed Bin A-B'!U2583,'Speed Bin A-B'!U2687)</f>
        <v>0</v>
      </c>
      <c r="V80"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f>
        <v>24.971428571428572</v>
      </c>
      <c r="W80"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f>
        <v>29.407142857142862</v>
      </c>
      <c r="X80" s="267"/>
      <c r="Y80" s="267"/>
    </row>
    <row r="81" spans="1:25" x14ac:dyDescent="0.25">
      <c r="A81" s="272">
        <v>0.80208333333333304</v>
      </c>
      <c r="B81" s="273">
        <f>SUM('Speed Bin A-B'!B88,'Speed Bin A-B'!B192,'Speed Bin A-B'!B296,'Speed Bin A-B'!B400,'Speed Bin A-B'!B504,'Speed Bin A-B'!B816,'Speed Bin A-B'!B920,'Speed Bin A-B'!B1024,'Speed Bin A-B'!B1128,'Speed Bin A-B'!B1232,'Speed Bin A-B'!B1544,'Speed Bin A-B'!B1648,'Speed Bin A-B'!B1752,'Speed Bin A-B'!B1856,'Speed Bin A-B'!B1960,'Speed Bin A-B'!B2272,'Speed Bin A-B'!B2376,'Speed Bin A-B'!B2480,'Speed Bin A-B'!B2584,'Speed Bin A-B'!B2688)</f>
        <v>892</v>
      </c>
      <c r="C81" s="273">
        <f>SUM('Speed Bin A-B'!C88,'Speed Bin A-B'!C192,'Speed Bin A-B'!C296,'Speed Bin A-B'!C400,'Speed Bin A-B'!C504,'Speed Bin A-B'!C816,'Speed Bin A-B'!C920,'Speed Bin A-B'!C1024,'Speed Bin A-B'!C1128,'Speed Bin A-B'!C1232,'Speed Bin A-B'!C1544,'Speed Bin A-B'!C1648,'Speed Bin A-B'!C1752,'Speed Bin A-B'!C1856,'Speed Bin A-B'!C1960,'Speed Bin A-B'!C2272,'Speed Bin A-B'!C2376,'Speed Bin A-B'!C2480,'Speed Bin A-B'!C2584,'Speed Bin A-B'!C2688)</f>
        <v>1</v>
      </c>
      <c r="D81" s="273">
        <f>SUM('Speed Bin A-B'!D88,'Speed Bin A-B'!D192,'Speed Bin A-B'!D296,'Speed Bin A-B'!D400,'Speed Bin A-B'!D504,'Speed Bin A-B'!D816,'Speed Bin A-B'!D920,'Speed Bin A-B'!D1024,'Speed Bin A-B'!D1128,'Speed Bin A-B'!D1232,'Speed Bin A-B'!D1544,'Speed Bin A-B'!D1648,'Speed Bin A-B'!D1752,'Speed Bin A-B'!D1856,'Speed Bin A-B'!D1960,'Speed Bin A-B'!D2272,'Speed Bin A-B'!D2376,'Speed Bin A-B'!D2480,'Speed Bin A-B'!D2584,'Speed Bin A-B'!D2688)</f>
        <v>25</v>
      </c>
      <c r="E81" s="273">
        <f>SUM('Speed Bin A-B'!E88,'Speed Bin A-B'!E192,'Speed Bin A-B'!E296,'Speed Bin A-B'!E400,'Speed Bin A-B'!E504,'Speed Bin A-B'!E816,'Speed Bin A-B'!E920,'Speed Bin A-B'!E1024,'Speed Bin A-B'!E1128,'Speed Bin A-B'!E1232,'Speed Bin A-B'!E1544,'Speed Bin A-B'!E1648,'Speed Bin A-B'!E1752,'Speed Bin A-B'!E1856,'Speed Bin A-B'!E1960,'Speed Bin A-B'!E2272,'Speed Bin A-B'!E2376,'Speed Bin A-B'!E2480,'Speed Bin A-B'!E2584,'Speed Bin A-B'!E2688)</f>
        <v>122</v>
      </c>
      <c r="F81" s="273">
        <f>SUM('Speed Bin A-B'!F88,'Speed Bin A-B'!F192,'Speed Bin A-B'!F296,'Speed Bin A-B'!F400,'Speed Bin A-B'!F504,'Speed Bin A-B'!F816,'Speed Bin A-B'!F920,'Speed Bin A-B'!F1024,'Speed Bin A-B'!F1128,'Speed Bin A-B'!F1232,'Speed Bin A-B'!F1544,'Speed Bin A-B'!F1648,'Speed Bin A-B'!F1752,'Speed Bin A-B'!F1856,'Speed Bin A-B'!F1960,'Speed Bin A-B'!F2272,'Speed Bin A-B'!F2376,'Speed Bin A-B'!F2480,'Speed Bin A-B'!F2584,'Speed Bin A-B'!F2688)</f>
        <v>356</v>
      </c>
      <c r="G81" s="273">
        <f>SUM('Speed Bin A-B'!G88,'Speed Bin A-B'!G192,'Speed Bin A-B'!G296,'Speed Bin A-B'!G400,'Speed Bin A-B'!G504,'Speed Bin A-B'!G816,'Speed Bin A-B'!G920,'Speed Bin A-B'!G1024,'Speed Bin A-B'!G1128,'Speed Bin A-B'!G1232,'Speed Bin A-B'!G1544,'Speed Bin A-B'!G1648,'Speed Bin A-B'!G1752,'Speed Bin A-B'!G1856,'Speed Bin A-B'!G1960,'Speed Bin A-B'!G2272,'Speed Bin A-B'!G2376,'Speed Bin A-B'!G2480,'Speed Bin A-B'!G2584,'Speed Bin A-B'!G2688)</f>
        <v>284</v>
      </c>
      <c r="H81" s="273">
        <f>SUM('Speed Bin A-B'!H88,'Speed Bin A-B'!H192,'Speed Bin A-B'!H296,'Speed Bin A-B'!H400,'Speed Bin A-B'!H504,'Speed Bin A-B'!H816,'Speed Bin A-B'!H920,'Speed Bin A-B'!H1024,'Speed Bin A-B'!H1128,'Speed Bin A-B'!H1232,'Speed Bin A-B'!H1544,'Speed Bin A-B'!H1648,'Speed Bin A-B'!H1752,'Speed Bin A-B'!H1856,'Speed Bin A-B'!H1960,'Speed Bin A-B'!H2272,'Speed Bin A-B'!H2376,'Speed Bin A-B'!H2480,'Speed Bin A-B'!H2584,'Speed Bin A-B'!H2688)</f>
        <v>80</v>
      </c>
      <c r="I81" s="273">
        <f>SUM('Speed Bin A-B'!I88,'Speed Bin A-B'!I192,'Speed Bin A-B'!I296,'Speed Bin A-B'!I400,'Speed Bin A-B'!I504,'Speed Bin A-B'!I816,'Speed Bin A-B'!I920,'Speed Bin A-B'!I1024,'Speed Bin A-B'!I1128,'Speed Bin A-B'!I1232,'Speed Bin A-B'!I1544,'Speed Bin A-B'!I1648,'Speed Bin A-B'!I1752,'Speed Bin A-B'!I1856,'Speed Bin A-B'!I1960,'Speed Bin A-B'!I2272,'Speed Bin A-B'!I2376,'Speed Bin A-B'!I2480,'Speed Bin A-B'!I2584,'Speed Bin A-B'!I2688)</f>
        <v>16</v>
      </c>
      <c r="J81" s="273">
        <f>SUM('Speed Bin A-B'!J88,'Speed Bin A-B'!J192,'Speed Bin A-B'!J296,'Speed Bin A-B'!J400,'Speed Bin A-B'!J504,'Speed Bin A-B'!J816,'Speed Bin A-B'!J920,'Speed Bin A-B'!J1024,'Speed Bin A-B'!J1128,'Speed Bin A-B'!J1232,'Speed Bin A-B'!J1544,'Speed Bin A-B'!J1648,'Speed Bin A-B'!J1752,'Speed Bin A-B'!J1856,'Speed Bin A-B'!J1960,'Speed Bin A-B'!J2272,'Speed Bin A-B'!J2376,'Speed Bin A-B'!J2480,'Speed Bin A-B'!J2584,'Speed Bin A-B'!J2688)</f>
        <v>7</v>
      </c>
      <c r="K81" s="273">
        <f>SUM('Speed Bin A-B'!K88,'Speed Bin A-B'!K192,'Speed Bin A-B'!K296,'Speed Bin A-B'!K400,'Speed Bin A-B'!K504,'Speed Bin A-B'!K816,'Speed Bin A-B'!K920,'Speed Bin A-B'!K1024,'Speed Bin A-B'!K1128,'Speed Bin A-B'!K1232,'Speed Bin A-B'!K1544,'Speed Bin A-B'!K1648,'Speed Bin A-B'!K1752,'Speed Bin A-B'!K1856,'Speed Bin A-B'!K1960,'Speed Bin A-B'!K2272,'Speed Bin A-B'!K2376,'Speed Bin A-B'!K2480,'Speed Bin A-B'!K2584,'Speed Bin A-B'!K2688)</f>
        <v>1</v>
      </c>
      <c r="L81" s="273">
        <f>SUM('Speed Bin A-B'!L88,'Speed Bin A-B'!L192,'Speed Bin A-B'!L296,'Speed Bin A-B'!L400,'Speed Bin A-B'!L504,'Speed Bin A-B'!L816,'Speed Bin A-B'!L920,'Speed Bin A-B'!L1024,'Speed Bin A-B'!L1128,'Speed Bin A-B'!L1232,'Speed Bin A-B'!L1544,'Speed Bin A-B'!L1648,'Speed Bin A-B'!L1752,'Speed Bin A-B'!L1856,'Speed Bin A-B'!L1960,'Speed Bin A-B'!L2272,'Speed Bin A-B'!L2376,'Speed Bin A-B'!L2480,'Speed Bin A-B'!L2584,'Speed Bin A-B'!L2688)</f>
        <v>0</v>
      </c>
      <c r="M81" s="273">
        <f>SUM('Speed Bin A-B'!M88,'Speed Bin A-B'!M192,'Speed Bin A-B'!M296,'Speed Bin A-B'!M400,'Speed Bin A-B'!M504,'Speed Bin A-B'!M816,'Speed Bin A-B'!M920,'Speed Bin A-B'!M1024,'Speed Bin A-B'!M1128,'Speed Bin A-B'!M1232,'Speed Bin A-B'!M1544,'Speed Bin A-B'!M1648,'Speed Bin A-B'!M1752,'Speed Bin A-B'!M1856,'Speed Bin A-B'!M1960,'Speed Bin A-B'!M2272,'Speed Bin A-B'!M2376,'Speed Bin A-B'!M2480,'Speed Bin A-B'!M2584,'Speed Bin A-B'!M2688)</f>
        <v>0</v>
      </c>
      <c r="N81" s="273">
        <f>SUM('Speed Bin A-B'!N88,'Speed Bin A-B'!N192,'Speed Bin A-B'!N296,'Speed Bin A-B'!N400,'Speed Bin A-B'!N504,'Speed Bin A-B'!N816,'Speed Bin A-B'!N920,'Speed Bin A-B'!N1024,'Speed Bin A-B'!N1128,'Speed Bin A-B'!N1232,'Speed Bin A-B'!N1544,'Speed Bin A-B'!N1648,'Speed Bin A-B'!N1752,'Speed Bin A-B'!N1856,'Speed Bin A-B'!N1960,'Speed Bin A-B'!N2272,'Speed Bin A-B'!N2376,'Speed Bin A-B'!N2480,'Speed Bin A-B'!N2584,'Speed Bin A-B'!N2688)</f>
        <v>0</v>
      </c>
      <c r="O81" s="273">
        <f>SUM('Speed Bin A-B'!O88,'Speed Bin A-B'!O192,'Speed Bin A-B'!O296,'Speed Bin A-B'!O400,'Speed Bin A-B'!O504,'Speed Bin A-B'!O816,'Speed Bin A-B'!O920,'Speed Bin A-B'!O1024,'Speed Bin A-B'!O1128,'Speed Bin A-B'!O1232,'Speed Bin A-B'!O1544,'Speed Bin A-B'!O1648,'Speed Bin A-B'!O1752,'Speed Bin A-B'!O1856,'Speed Bin A-B'!O1960,'Speed Bin A-B'!O2272,'Speed Bin A-B'!O2376,'Speed Bin A-B'!O2480,'Speed Bin A-B'!O2584,'Speed Bin A-B'!O2688)</f>
        <v>0</v>
      </c>
      <c r="P81" s="273">
        <f>SUM('Speed Bin A-B'!P88,'Speed Bin A-B'!P192,'Speed Bin A-B'!P296,'Speed Bin A-B'!P400,'Speed Bin A-B'!P504,'Speed Bin A-B'!P816,'Speed Bin A-B'!P920,'Speed Bin A-B'!P1024,'Speed Bin A-B'!P1128,'Speed Bin A-B'!P1232,'Speed Bin A-B'!P1544,'Speed Bin A-B'!P1648,'Speed Bin A-B'!P1752,'Speed Bin A-B'!P1856,'Speed Bin A-B'!P1960,'Speed Bin A-B'!P2272,'Speed Bin A-B'!P2376,'Speed Bin A-B'!P2480,'Speed Bin A-B'!P2584,'Speed Bin A-B'!P2688)</f>
        <v>0</v>
      </c>
      <c r="Q81" s="273">
        <f>SUM('Speed Bin A-B'!Q88,'Speed Bin A-B'!Q192,'Speed Bin A-B'!Q296,'Speed Bin A-B'!Q400,'Speed Bin A-B'!Q504,'Speed Bin A-B'!Q816,'Speed Bin A-B'!Q920,'Speed Bin A-B'!Q1024,'Speed Bin A-B'!Q1128,'Speed Bin A-B'!Q1232,'Speed Bin A-B'!Q1544,'Speed Bin A-B'!Q1648,'Speed Bin A-B'!Q1752,'Speed Bin A-B'!Q1856,'Speed Bin A-B'!Q1960,'Speed Bin A-B'!Q2272,'Speed Bin A-B'!Q2376,'Speed Bin A-B'!Q2480,'Speed Bin A-B'!Q2584,'Speed Bin A-B'!Q2688)</f>
        <v>0</v>
      </c>
      <c r="R81" s="273">
        <f>SUM('Speed Bin A-B'!R88,'Speed Bin A-B'!R192,'Speed Bin A-B'!R296,'Speed Bin A-B'!R400,'Speed Bin A-B'!R504,'Speed Bin A-B'!R816,'Speed Bin A-B'!R920,'Speed Bin A-B'!R1024,'Speed Bin A-B'!R1128,'Speed Bin A-B'!R1232,'Speed Bin A-B'!R1544,'Speed Bin A-B'!R1648,'Speed Bin A-B'!R1752,'Speed Bin A-B'!R1856,'Speed Bin A-B'!R1960,'Speed Bin A-B'!R2272,'Speed Bin A-B'!R2376,'Speed Bin A-B'!R2480,'Speed Bin A-B'!R2584,'Speed Bin A-B'!R2688)</f>
        <v>0</v>
      </c>
      <c r="S81" s="273">
        <f>SUM('Speed Bin A-B'!S88,'Speed Bin A-B'!S192,'Speed Bin A-B'!S296,'Speed Bin A-B'!S400,'Speed Bin A-B'!S504,'Speed Bin A-B'!S816,'Speed Bin A-B'!S920,'Speed Bin A-B'!S1024,'Speed Bin A-B'!S1128,'Speed Bin A-B'!S1232,'Speed Bin A-B'!S1544,'Speed Bin A-B'!S1648,'Speed Bin A-B'!S1752,'Speed Bin A-B'!S1856,'Speed Bin A-B'!S1960,'Speed Bin A-B'!S2272,'Speed Bin A-B'!S2376,'Speed Bin A-B'!S2480,'Speed Bin A-B'!S2584,'Speed Bin A-B'!S2688)</f>
        <v>0</v>
      </c>
      <c r="T81" s="273">
        <f>SUM('Speed Bin A-B'!T88,'Speed Bin A-B'!T192,'Speed Bin A-B'!T296,'Speed Bin A-B'!T400,'Speed Bin A-B'!T504,'Speed Bin A-B'!T816,'Speed Bin A-B'!T920,'Speed Bin A-B'!T1024,'Speed Bin A-B'!T1128,'Speed Bin A-B'!T1232,'Speed Bin A-B'!T1544,'Speed Bin A-B'!T1648,'Speed Bin A-B'!T1752,'Speed Bin A-B'!T1856,'Speed Bin A-B'!T1960,'Speed Bin A-B'!T2272,'Speed Bin A-B'!T2376,'Speed Bin A-B'!T2480,'Speed Bin A-B'!T2584,'Speed Bin A-B'!T2688)</f>
        <v>0</v>
      </c>
      <c r="U81" s="273">
        <f>SUM('Speed Bin A-B'!U88,'Speed Bin A-B'!U192,'Speed Bin A-B'!U296,'Speed Bin A-B'!U400,'Speed Bin A-B'!U504,'Speed Bin A-B'!U816,'Speed Bin A-B'!U920,'Speed Bin A-B'!U1024,'Speed Bin A-B'!U1128,'Speed Bin A-B'!U1232,'Speed Bin A-B'!U1544,'Speed Bin A-B'!U1648,'Speed Bin A-B'!U1752,'Speed Bin A-B'!U1856,'Speed Bin A-B'!U1960,'Speed Bin A-B'!U2272,'Speed Bin A-B'!U2376,'Speed Bin A-B'!U2480,'Speed Bin A-B'!U2584,'Speed Bin A-B'!U2688)</f>
        <v>0</v>
      </c>
      <c r="V81"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f>
        <v>24.507142857142856</v>
      </c>
      <c r="W81"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f>
        <v>29.300000000000004</v>
      </c>
      <c r="X81" s="267"/>
      <c r="Y81" s="267"/>
    </row>
    <row r="82" spans="1:25" x14ac:dyDescent="0.25">
      <c r="A82" s="272">
        <v>0.8125</v>
      </c>
      <c r="B82" s="273">
        <f>SUM('Speed Bin A-B'!B89,'Speed Bin A-B'!B193,'Speed Bin A-B'!B297,'Speed Bin A-B'!B401,'Speed Bin A-B'!B505,'Speed Bin A-B'!B817,'Speed Bin A-B'!B921,'Speed Bin A-B'!B1025,'Speed Bin A-B'!B1129,'Speed Bin A-B'!B1233,'Speed Bin A-B'!B1545,'Speed Bin A-B'!B1649,'Speed Bin A-B'!B1753,'Speed Bin A-B'!B1857,'Speed Bin A-B'!B1961,'Speed Bin A-B'!B2273,'Speed Bin A-B'!B2377,'Speed Bin A-B'!B2481,'Speed Bin A-B'!B2585,'Speed Bin A-B'!B2689)</f>
        <v>762</v>
      </c>
      <c r="C82" s="273">
        <f>SUM('Speed Bin A-B'!C89,'Speed Bin A-B'!C193,'Speed Bin A-B'!C297,'Speed Bin A-B'!C401,'Speed Bin A-B'!C505,'Speed Bin A-B'!C817,'Speed Bin A-B'!C921,'Speed Bin A-B'!C1025,'Speed Bin A-B'!C1129,'Speed Bin A-B'!C1233,'Speed Bin A-B'!C1545,'Speed Bin A-B'!C1649,'Speed Bin A-B'!C1753,'Speed Bin A-B'!C1857,'Speed Bin A-B'!C1961,'Speed Bin A-B'!C2273,'Speed Bin A-B'!C2377,'Speed Bin A-B'!C2481,'Speed Bin A-B'!C2585,'Speed Bin A-B'!C2689)</f>
        <v>0</v>
      </c>
      <c r="D82" s="273">
        <f>SUM('Speed Bin A-B'!D89,'Speed Bin A-B'!D193,'Speed Bin A-B'!D297,'Speed Bin A-B'!D401,'Speed Bin A-B'!D505,'Speed Bin A-B'!D817,'Speed Bin A-B'!D921,'Speed Bin A-B'!D1025,'Speed Bin A-B'!D1129,'Speed Bin A-B'!D1233,'Speed Bin A-B'!D1545,'Speed Bin A-B'!D1649,'Speed Bin A-B'!D1753,'Speed Bin A-B'!D1857,'Speed Bin A-B'!D1961,'Speed Bin A-B'!D2273,'Speed Bin A-B'!D2377,'Speed Bin A-B'!D2481,'Speed Bin A-B'!D2585,'Speed Bin A-B'!D2689)</f>
        <v>22</v>
      </c>
      <c r="E82" s="273">
        <f>SUM('Speed Bin A-B'!E89,'Speed Bin A-B'!E193,'Speed Bin A-B'!E297,'Speed Bin A-B'!E401,'Speed Bin A-B'!E505,'Speed Bin A-B'!E817,'Speed Bin A-B'!E921,'Speed Bin A-B'!E1025,'Speed Bin A-B'!E1129,'Speed Bin A-B'!E1233,'Speed Bin A-B'!E1545,'Speed Bin A-B'!E1649,'Speed Bin A-B'!E1753,'Speed Bin A-B'!E1857,'Speed Bin A-B'!E1961,'Speed Bin A-B'!E2273,'Speed Bin A-B'!E2377,'Speed Bin A-B'!E2481,'Speed Bin A-B'!E2585,'Speed Bin A-B'!E2689)</f>
        <v>70</v>
      </c>
      <c r="F82" s="273">
        <f>SUM('Speed Bin A-B'!F89,'Speed Bin A-B'!F193,'Speed Bin A-B'!F297,'Speed Bin A-B'!F401,'Speed Bin A-B'!F505,'Speed Bin A-B'!F817,'Speed Bin A-B'!F921,'Speed Bin A-B'!F1025,'Speed Bin A-B'!F1129,'Speed Bin A-B'!F1233,'Speed Bin A-B'!F1545,'Speed Bin A-B'!F1649,'Speed Bin A-B'!F1753,'Speed Bin A-B'!F1857,'Speed Bin A-B'!F1961,'Speed Bin A-B'!F2273,'Speed Bin A-B'!F2377,'Speed Bin A-B'!F2481,'Speed Bin A-B'!F2585,'Speed Bin A-B'!F2689)</f>
        <v>245</v>
      </c>
      <c r="G82" s="273">
        <f>SUM('Speed Bin A-B'!G89,'Speed Bin A-B'!G193,'Speed Bin A-B'!G297,'Speed Bin A-B'!G401,'Speed Bin A-B'!G505,'Speed Bin A-B'!G817,'Speed Bin A-B'!G921,'Speed Bin A-B'!G1025,'Speed Bin A-B'!G1129,'Speed Bin A-B'!G1233,'Speed Bin A-B'!G1545,'Speed Bin A-B'!G1649,'Speed Bin A-B'!G1753,'Speed Bin A-B'!G1857,'Speed Bin A-B'!G1961,'Speed Bin A-B'!G2273,'Speed Bin A-B'!G2377,'Speed Bin A-B'!G2481,'Speed Bin A-B'!G2585,'Speed Bin A-B'!G2689)</f>
        <v>286</v>
      </c>
      <c r="H82" s="273">
        <f>SUM('Speed Bin A-B'!H89,'Speed Bin A-B'!H193,'Speed Bin A-B'!H297,'Speed Bin A-B'!H401,'Speed Bin A-B'!H505,'Speed Bin A-B'!H817,'Speed Bin A-B'!H921,'Speed Bin A-B'!H1025,'Speed Bin A-B'!H1129,'Speed Bin A-B'!H1233,'Speed Bin A-B'!H1545,'Speed Bin A-B'!H1649,'Speed Bin A-B'!H1753,'Speed Bin A-B'!H1857,'Speed Bin A-B'!H1961,'Speed Bin A-B'!H2273,'Speed Bin A-B'!H2377,'Speed Bin A-B'!H2481,'Speed Bin A-B'!H2585,'Speed Bin A-B'!H2689)</f>
        <v>111</v>
      </c>
      <c r="I82" s="273">
        <f>SUM('Speed Bin A-B'!I89,'Speed Bin A-B'!I193,'Speed Bin A-B'!I297,'Speed Bin A-B'!I401,'Speed Bin A-B'!I505,'Speed Bin A-B'!I817,'Speed Bin A-B'!I921,'Speed Bin A-B'!I1025,'Speed Bin A-B'!I1129,'Speed Bin A-B'!I1233,'Speed Bin A-B'!I1545,'Speed Bin A-B'!I1649,'Speed Bin A-B'!I1753,'Speed Bin A-B'!I1857,'Speed Bin A-B'!I1961,'Speed Bin A-B'!I2273,'Speed Bin A-B'!I2377,'Speed Bin A-B'!I2481,'Speed Bin A-B'!I2585,'Speed Bin A-B'!I2689)</f>
        <v>22</v>
      </c>
      <c r="J82" s="273">
        <f>SUM('Speed Bin A-B'!J89,'Speed Bin A-B'!J193,'Speed Bin A-B'!J297,'Speed Bin A-B'!J401,'Speed Bin A-B'!J505,'Speed Bin A-B'!J817,'Speed Bin A-B'!J921,'Speed Bin A-B'!J1025,'Speed Bin A-B'!J1129,'Speed Bin A-B'!J1233,'Speed Bin A-B'!J1545,'Speed Bin A-B'!J1649,'Speed Bin A-B'!J1753,'Speed Bin A-B'!J1857,'Speed Bin A-B'!J1961,'Speed Bin A-B'!J2273,'Speed Bin A-B'!J2377,'Speed Bin A-B'!J2481,'Speed Bin A-B'!J2585,'Speed Bin A-B'!J2689)</f>
        <v>3</v>
      </c>
      <c r="K82" s="273">
        <f>SUM('Speed Bin A-B'!K89,'Speed Bin A-B'!K193,'Speed Bin A-B'!K297,'Speed Bin A-B'!K401,'Speed Bin A-B'!K505,'Speed Bin A-B'!K817,'Speed Bin A-B'!K921,'Speed Bin A-B'!K1025,'Speed Bin A-B'!K1129,'Speed Bin A-B'!K1233,'Speed Bin A-B'!K1545,'Speed Bin A-B'!K1649,'Speed Bin A-B'!K1753,'Speed Bin A-B'!K1857,'Speed Bin A-B'!K1961,'Speed Bin A-B'!K2273,'Speed Bin A-B'!K2377,'Speed Bin A-B'!K2481,'Speed Bin A-B'!K2585,'Speed Bin A-B'!K2689)</f>
        <v>3</v>
      </c>
      <c r="L82" s="273">
        <f>SUM('Speed Bin A-B'!L89,'Speed Bin A-B'!L193,'Speed Bin A-B'!L297,'Speed Bin A-B'!L401,'Speed Bin A-B'!L505,'Speed Bin A-B'!L817,'Speed Bin A-B'!L921,'Speed Bin A-B'!L1025,'Speed Bin A-B'!L1129,'Speed Bin A-B'!L1233,'Speed Bin A-B'!L1545,'Speed Bin A-B'!L1649,'Speed Bin A-B'!L1753,'Speed Bin A-B'!L1857,'Speed Bin A-B'!L1961,'Speed Bin A-B'!L2273,'Speed Bin A-B'!L2377,'Speed Bin A-B'!L2481,'Speed Bin A-B'!L2585,'Speed Bin A-B'!L2689)</f>
        <v>0</v>
      </c>
      <c r="M82" s="273">
        <f>SUM('Speed Bin A-B'!M89,'Speed Bin A-B'!M193,'Speed Bin A-B'!M297,'Speed Bin A-B'!M401,'Speed Bin A-B'!M505,'Speed Bin A-B'!M817,'Speed Bin A-B'!M921,'Speed Bin A-B'!M1025,'Speed Bin A-B'!M1129,'Speed Bin A-B'!M1233,'Speed Bin A-B'!M1545,'Speed Bin A-B'!M1649,'Speed Bin A-B'!M1753,'Speed Bin A-B'!M1857,'Speed Bin A-B'!M1961,'Speed Bin A-B'!M2273,'Speed Bin A-B'!M2377,'Speed Bin A-B'!M2481,'Speed Bin A-B'!M2585,'Speed Bin A-B'!M2689)</f>
        <v>0</v>
      </c>
      <c r="N82" s="273">
        <f>SUM('Speed Bin A-B'!N89,'Speed Bin A-B'!N193,'Speed Bin A-B'!N297,'Speed Bin A-B'!N401,'Speed Bin A-B'!N505,'Speed Bin A-B'!N817,'Speed Bin A-B'!N921,'Speed Bin A-B'!N1025,'Speed Bin A-B'!N1129,'Speed Bin A-B'!N1233,'Speed Bin A-B'!N1545,'Speed Bin A-B'!N1649,'Speed Bin A-B'!N1753,'Speed Bin A-B'!N1857,'Speed Bin A-B'!N1961,'Speed Bin A-B'!N2273,'Speed Bin A-B'!N2377,'Speed Bin A-B'!N2481,'Speed Bin A-B'!N2585,'Speed Bin A-B'!N2689)</f>
        <v>0</v>
      </c>
      <c r="O82" s="273">
        <f>SUM('Speed Bin A-B'!O89,'Speed Bin A-B'!O193,'Speed Bin A-B'!O297,'Speed Bin A-B'!O401,'Speed Bin A-B'!O505,'Speed Bin A-B'!O817,'Speed Bin A-B'!O921,'Speed Bin A-B'!O1025,'Speed Bin A-B'!O1129,'Speed Bin A-B'!O1233,'Speed Bin A-B'!O1545,'Speed Bin A-B'!O1649,'Speed Bin A-B'!O1753,'Speed Bin A-B'!O1857,'Speed Bin A-B'!O1961,'Speed Bin A-B'!O2273,'Speed Bin A-B'!O2377,'Speed Bin A-B'!O2481,'Speed Bin A-B'!O2585,'Speed Bin A-B'!O2689)</f>
        <v>0</v>
      </c>
      <c r="P82" s="273">
        <f>SUM('Speed Bin A-B'!P89,'Speed Bin A-B'!P193,'Speed Bin A-B'!P297,'Speed Bin A-B'!P401,'Speed Bin A-B'!P505,'Speed Bin A-B'!P817,'Speed Bin A-B'!P921,'Speed Bin A-B'!P1025,'Speed Bin A-B'!P1129,'Speed Bin A-B'!P1233,'Speed Bin A-B'!P1545,'Speed Bin A-B'!P1649,'Speed Bin A-B'!P1753,'Speed Bin A-B'!P1857,'Speed Bin A-B'!P1961,'Speed Bin A-B'!P2273,'Speed Bin A-B'!P2377,'Speed Bin A-B'!P2481,'Speed Bin A-B'!P2585,'Speed Bin A-B'!P2689)</f>
        <v>0</v>
      </c>
      <c r="Q82" s="273">
        <f>SUM('Speed Bin A-B'!Q89,'Speed Bin A-B'!Q193,'Speed Bin A-B'!Q297,'Speed Bin A-B'!Q401,'Speed Bin A-B'!Q505,'Speed Bin A-B'!Q817,'Speed Bin A-B'!Q921,'Speed Bin A-B'!Q1025,'Speed Bin A-B'!Q1129,'Speed Bin A-B'!Q1233,'Speed Bin A-B'!Q1545,'Speed Bin A-B'!Q1649,'Speed Bin A-B'!Q1753,'Speed Bin A-B'!Q1857,'Speed Bin A-B'!Q1961,'Speed Bin A-B'!Q2273,'Speed Bin A-B'!Q2377,'Speed Bin A-B'!Q2481,'Speed Bin A-B'!Q2585,'Speed Bin A-B'!Q2689)</f>
        <v>0</v>
      </c>
      <c r="R82" s="273">
        <f>SUM('Speed Bin A-B'!R89,'Speed Bin A-B'!R193,'Speed Bin A-B'!R297,'Speed Bin A-B'!R401,'Speed Bin A-B'!R505,'Speed Bin A-B'!R817,'Speed Bin A-B'!R921,'Speed Bin A-B'!R1025,'Speed Bin A-B'!R1129,'Speed Bin A-B'!R1233,'Speed Bin A-B'!R1545,'Speed Bin A-B'!R1649,'Speed Bin A-B'!R1753,'Speed Bin A-B'!R1857,'Speed Bin A-B'!R1961,'Speed Bin A-B'!R2273,'Speed Bin A-B'!R2377,'Speed Bin A-B'!R2481,'Speed Bin A-B'!R2585,'Speed Bin A-B'!R2689)</f>
        <v>0</v>
      </c>
      <c r="S82" s="273">
        <f>SUM('Speed Bin A-B'!S89,'Speed Bin A-B'!S193,'Speed Bin A-B'!S297,'Speed Bin A-B'!S401,'Speed Bin A-B'!S505,'Speed Bin A-B'!S817,'Speed Bin A-B'!S921,'Speed Bin A-B'!S1025,'Speed Bin A-B'!S1129,'Speed Bin A-B'!S1233,'Speed Bin A-B'!S1545,'Speed Bin A-B'!S1649,'Speed Bin A-B'!S1753,'Speed Bin A-B'!S1857,'Speed Bin A-B'!S1961,'Speed Bin A-B'!S2273,'Speed Bin A-B'!S2377,'Speed Bin A-B'!S2481,'Speed Bin A-B'!S2585,'Speed Bin A-B'!S2689)</f>
        <v>0</v>
      </c>
      <c r="T82" s="273">
        <f>SUM('Speed Bin A-B'!T89,'Speed Bin A-B'!T193,'Speed Bin A-B'!T297,'Speed Bin A-B'!T401,'Speed Bin A-B'!T505,'Speed Bin A-B'!T817,'Speed Bin A-B'!T921,'Speed Bin A-B'!T1025,'Speed Bin A-B'!T1129,'Speed Bin A-B'!T1233,'Speed Bin A-B'!T1545,'Speed Bin A-B'!T1649,'Speed Bin A-B'!T1753,'Speed Bin A-B'!T1857,'Speed Bin A-B'!T1961,'Speed Bin A-B'!T2273,'Speed Bin A-B'!T2377,'Speed Bin A-B'!T2481,'Speed Bin A-B'!T2585,'Speed Bin A-B'!T2689)</f>
        <v>0</v>
      </c>
      <c r="U82" s="273">
        <f>SUM('Speed Bin A-B'!U89,'Speed Bin A-B'!U193,'Speed Bin A-B'!U297,'Speed Bin A-B'!U401,'Speed Bin A-B'!U505,'Speed Bin A-B'!U817,'Speed Bin A-B'!U921,'Speed Bin A-B'!U1025,'Speed Bin A-B'!U1129,'Speed Bin A-B'!U1233,'Speed Bin A-B'!U1545,'Speed Bin A-B'!U1649,'Speed Bin A-B'!U1753,'Speed Bin A-B'!U1857,'Speed Bin A-B'!U1961,'Speed Bin A-B'!U2273,'Speed Bin A-B'!U2377,'Speed Bin A-B'!U2481,'Speed Bin A-B'!U2585,'Speed Bin A-B'!U2689)</f>
        <v>0</v>
      </c>
      <c r="V82"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f>
        <v>25.699999999999996</v>
      </c>
      <c r="W82"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f>
        <v>30.807142857142857</v>
      </c>
      <c r="X82" s="267"/>
      <c r="Y82" s="267"/>
    </row>
    <row r="83" spans="1:25" x14ac:dyDescent="0.25">
      <c r="A83" s="272">
        <v>0.82291666666666696</v>
      </c>
      <c r="B83" s="273">
        <f>SUM('Speed Bin A-B'!B90,'Speed Bin A-B'!B194,'Speed Bin A-B'!B298,'Speed Bin A-B'!B402,'Speed Bin A-B'!B506,'Speed Bin A-B'!B818,'Speed Bin A-B'!B922,'Speed Bin A-B'!B1026,'Speed Bin A-B'!B1130,'Speed Bin A-B'!B1234,'Speed Bin A-B'!B1546,'Speed Bin A-B'!B1650,'Speed Bin A-B'!B1754,'Speed Bin A-B'!B1858,'Speed Bin A-B'!B1962,'Speed Bin A-B'!B2274,'Speed Bin A-B'!B2378,'Speed Bin A-B'!B2482,'Speed Bin A-B'!B2586,'Speed Bin A-B'!B2690)</f>
        <v>698</v>
      </c>
      <c r="C83" s="273">
        <f>SUM('Speed Bin A-B'!C90,'Speed Bin A-B'!C194,'Speed Bin A-B'!C298,'Speed Bin A-B'!C402,'Speed Bin A-B'!C506,'Speed Bin A-B'!C818,'Speed Bin A-B'!C922,'Speed Bin A-B'!C1026,'Speed Bin A-B'!C1130,'Speed Bin A-B'!C1234,'Speed Bin A-B'!C1546,'Speed Bin A-B'!C1650,'Speed Bin A-B'!C1754,'Speed Bin A-B'!C1858,'Speed Bin A-B'!C1962,'Speed Bin A-B'!C2274,'Speed Bin A-B'!C2378,'Speed Bin A-B'!C2482,'Speed Bin A-B'!C2586,'Speed Bin A-B'!C2690)</f>
        <v>0</v>
      </c>
      <c r="D83" s="273">
        <f>SUM('Speed Bin A-B'!D90,'Speed Bin A-B'!D194,'Speed Bin A-B'!D298,'Speed Bin A-B'!D402,'Speed Bin A-B'!D506,'Speed Bin A-B'!D818,'Speed Bin A-B'!D922,'Speed Bin A-B'!D1026,'Speed Bin A-B'!D1130,'Speed Bin A-B'!D1234,'Speed Bin A-B'!D1546,'Speed Bin A-B'!D1650,'Speed Bin A-B'!D1754,'Speed Bin A-B'!D1858,'Speed Bin A-B'!D1962,'Speed Bin A-B'!D2274,'Speed Bin A-B'!D2378,'Speed Bin A-B'!D2482,'Speed Bin A-B'!D2586,'Speed Bin A-B'!D2690)</f>
        <v>21</v>
      </c>
      <c r="E83" s="273">
        <f>SUM('Speed Bin A-B'!E90,'Speed Bin A-B'!E194,'Speed Bin A-B'!E298,'Speed Bin A-B'!E402,'Speed Bin A-B'!E506,'Speed Bin A-B'!E818,'Speed Bin A-B'!E922,'Speed Bin A-B'!E1026,'Speed Bin A-B'!E1130,'Speed Bin A-B'!E1234,'Speed Bin A-B'!E1546,'Speed Bin A-B'!E1650,'Speed Bin A-B'!E1754,'Speed Bin A-B'!E1858,'Speed Bin A-B'!E1962,'Speed Bin A-B'!E2274,'Speed Bin A-B'!E2378,'Speed Bin A-B'!E2482,'Speed Bin A-B'!E2586,'Speed Bin A-B'!E2690)</f>
        <v>87</v>
      </c>
      <c r="F83" s="273">
        <f>SUM('Speed Bin A-B'!F90,'Speed Bin A-B'!F194,'Speed Bin A-B'!F298,'Speed Bin A-B'!F402,'Speed Bin A-B'!F506,'Speed Bin A-B'!F818,'Speed Bin A-B'!F922,'Speed Bin A-B'!F1026,'Speed Bin A-B'!F1130,'Speed Bin A-B'!F1234,'Speed Bin A-B'!F1546,'Speed Bin A-B'!F1650,'Speed Bin A-B'!F1754,'Speed Bin A-B'!F1858,'Speed Bin A-B'!F1962,'Speed Bin A-B'!F2274,'Speed Bin A-B'!F2378,'Speed Bin A-B'!F2482,'Speed Bin A-B'!F2586,'Speed Bin A-B'!F2690)</f>
        <v>243</v>
      </c>
      <c r="G83" s="273">
        <f>SUM('Speed Bin A-B'!G90,'Speed Bin A-B'!G194,'Speed Bin A-B'!G298,'Speed Bin A-B'!G402,'Speed Bin A-B'!G506,'Speed Bin A-B'!G818,'Speed Bin A-B'!G922,'Speed Bin A-B'!G1026,'Speed Bin A-B'!G1130,'Speed Bin A-B'!G1234,'Speed Bin A-B'!G1546,'Speed Bin A-B'!G1650,'Speed Bin A-B'!G1754,'Speed Bin A-B'!G1858,'Speed Bin A-B'!G1962,'Speed Bin A-B'!G2274,'Speed Bin A-B'!G2378,'Speed Bin A-B'!G2482,'Speed Bin A-B'!G2586,'Speed Bin A-B'!G2690)</f>
        <v>231</v>
      </c>
      <c r="H83" s="273">
        <f>SUM('Speed Bin A-B'!H90,'Speed Bin A-B'!H194,'Speed Bin A-B'!H298,'Speed Bin A-B'!H402,'Speed Bin A-B'!H506,'Speed Bin A-B'!H818,'Speed Bin A-B'!H922,'Speed Bin A-B'!H1026,'Speed Bin A-B'!H1130,'Speed Bin A-B'!H1234,'Speed Bin A-B'!H1546,'Speed Bin A-B'!H1650,'Speed Bin A-B'!H1754,'Speed Bin A-B'!H1858,'Speed Bin A-B'!H1962,'Speed Bin A-B'!H2274,'Speed Bin A-B'!H2378,'Speed Bin A-B'!H2482,'Speed Bin A-B'!H2586,'Speed Bin A-B'!H2690)</f>
        <v>97</v>
      </c>
      <c r="I83" s="273">
        <f>SUM('Speed Bin A-B'!I90,'Speed Bin A-B'!I194,'Speed Bin A-B'!I298,'Speed Bin A-B'!I402,'Speed Bin A-B'!I506,'Speed Bin A-B'!I818,'Speed Bin A-B'!I922,'Speed Bin A-B'!I1026,'Speed Bin A-B'!I1130,'Speed Bin A-B'!I1234,'Speed Bin A-B'!I1546,'Speed Bin A-B'!I1650,'Speed Bin A-B'!I1754,'Speed Bin A-B'!I1858,'Speed Bin A-B'!I1962,'Speed Bin A-B'!I2274,'Speed Bin A-B'!I2378,'Speed Bin A-B'!I2482,'Speed Bin A-B'!I2586,'Speed Bin A-B'!I2690)</f>
        <v>13</v>
      </c>
      <c r="J83" s="273">
        <f>SUM('Speed Bin A-B'!J90,'Speed Bin A-B'!J194,'Speed Bin A-B'!J298,'Speed Bin A-B'!J402,'Speed Bin A-B'!J506,'Speed Bin A-B'!J818,'Speed Bin A-B'!J922,'Speed Bin A-B'!J1026,'Speed Bin A-B'!J1130,'Speed Bin A-B'!J1234,'Speed Bin A-B'!J1546,'Speed Bin A-B'!J1650,'Speed Bin A-B'!J1754,'Speed Bin A-B'!J1858,'Speed Bin A-B'!J1962,'Speed Bin A-B'!J2274,'Speed Bin A-B'!J2378,'Speed Bin A-B'!J2482,'Speed Bin A-B'!J2586,'Speed Bin A-B'!J2690)</f>
        <v>2</v>
      </c>
      <c r="K83" s="273">
        <f>SUM('Speed Bin A-B'!K90,'Speed Bin A-B'!K194,'Speed Bin A-B'!K298,'Speed Bin A-B'!K402,'Speed Bin A-B'!K506,'Speed Bin A-B'!K818,'Speed Bin A-B'!K922,'Speed Bin A-B'!K1026,'Speed Bin A-B'!K1130,'Speed Bin A-B'!K1234,'Speed Bin A-B'!K1546,'Speed Bin A-B'!K1650,'Speed Bin A-B'!K1754,'Speed Bin A-B'!K1858,'Speed Bin A-B'!K1962,'Speed Bin A-B'!K2274,'Speed Bin A-B'!K2378,'Speed Bin A-B'!K2482,'Speed Bin A-B'!K2586,'Speed Bin A-B'!K2690)</f>
        <v>2</v>
      </c>
      <c r="L83" s="273">
        <f>SUM('Speed Bin A-B'!L90,'Speed Bin A-B'!L194,'Speed Bin A-B'!L298,'Speed Bin A-B'!L402,'Speed Bin A-B'!L506,'Speed Bin A-B'!L818,'Speed Bin A-B'!L922,'Speed Bin A-B'!L1026,'Speed Bin A-B'!L1130,'Speed Bin A-B'!L1234,'Speed Bin A-B'!L1546,'Speed Bin A-B'!L1650,'Speed Bin A-B'!L1754,'Speed Bin A-B'!L1858,'Speed Bin A-B'!L1962,'Speed Bin A-B'!L2274,'Speed Bin A-B'!L2378,'Speed Bin A-B'!L2482,'Speed Bin A-B'!L2586,'Speed Bin A-B'!L2690)</f>
        <v>2</v>
      </c>
      <c r="M83" s="273">
        <f>SUM('Speed Bin A-B'!M90,'Speed Bin A-B'!M194,'Speed Bin A-B'!M298,'Speed Bin A-B'!M402,'Speed Bin A-B'!M506,'Speed Bin A-B'!M818,'Speed Bin A-B'!M922,'Speed Bin A-B'!M1026,'Speed Bin A-B'!M1130,'Speed Bin A-B'!M1234,'Speed Bin A-B'!M1546,'Speed Bin A-B'!M1650,'Speed Bin A-B'!M1754,'Speed Bin A-B'!M1858,'Speed Bin A-B'!M1962,'Speed Bin A-B'!M2274,'Speed Bin A-B'!M2378,'Speed Bin A-B'!M2482,'Speed Bin A-B'!M2586,'Speed Bin A-B'!M2690)</f>
        <v>0</v>
      </c>
      <c r="N83" s="273">
        <f>SUM('Speed Bin A-B'!N90,'Speed Bin A-B'!N194,'Speed Bin A-B'!N298,'Speed Bin A-B'!N402,'Speed Bin A-B'!N506,'Speed Bin A-B'!N818,'Speed Bin A-B'!N922,'Speed Bin A-B'!N1026,'Speed Bin A-B'!N1130,'Speed Bin A-B'!N1234,'Speed Bin A-B'!N1546,'Speed Bin A-B'!N1650,'Speed Bin A-B'!N1754,'Speed Bin A-B'!N1858,'Speed Bin A-B'!N1962,'Speed Bin A-B'!N2274,'Speed Bin A-B'!N2378,'Speed Bin A-B'!N2482,'Speed Bin A-B'!N2586,'Speed Bin A-B'!N2690)</f>
        <v>0</v>
      </c>
      <c r="O83" s="273">
        <f>SUM('Speed Bin A-B'!O90,'Speed Bin A-B'!O194,'Speed Bin A-B'!O298,'Speed Bin A-B'!O402,'Speed Bin A-B'!O506,'Speed Bin A-B'!O818,'Speed Bin A-B'!O922,'Speed Bin A-B'!O1026,'Speed Bin A-B'!O1130,'Speed Bin A-B'!O1234,'Speed Bin A-B'!O1546,'Speed Bin A-B'!O1650,'Speed Bin A-B'!O1754,'Speed Bin A-B'!O1858,'Speed Bin A-B'!O1962,'Speed Bin A-B'!O2274,'Speed Bin A-B'!O2378,'Speed Bin A-B'!O2482,'Speed Bin A-B'!O2586,'Speed Bin A-B'!O2690)</f>
        <v>0</v>
      </c>
      <c r="P83" s="273">
        <f>SUM('Speed Bin A-B'!P90,'Speed Bin A-B'!P194,'Speed Bin A-B'!P298,'Speed Bin A-B'!P402,'Speed Bin A-B'!P506,'Speed Bin A-B'!P818,'Speed Bin A-B'!P922,'Speed Bin A-B'!P1026,'Speed Bin A-B'!P1130,'Speed Bin A-B'!P1234,'Speed Bin A-B'!P1546,'Speed Bin A-B'!P1650,'Speed Bin A-B'!P1754,'Speed Bin A-B'!P1858,'Speed Bin A-B'!P1962,'Speed Bin A-B'!P2274,'Speed Bin A-B'!P2378,'Speed Bin A-B'!P2482,'Speed Bin A-B'!P2586,'Speed Bin A-B'!P2690)</f>
        <v>0</v>
      </c>
      <c r="Q83" s="273">
        <f>SUM('Speed Bin A-B'!Q90,'Speed Bin A-B'!Q194,'Speed Bin A-B'!Q298,'Speed Bin A-B'!Q402,'Speed Bin A-B'!Q506,'Speed Bin A-B'!Q818,'Speed Bin A-B'!Q922,'Speed Bin A-B'!Q1026,'Speed Bin A-B'!Q1130,'Speed Bin A-B'!Q1234,'Speed Bin A-B'!Q1546,'Speed Bin A-B'!Q1650,'Speed Bin A-B'!Q1754,'Speed Bin A-B'!Q1858,'Speed Bin A-B'!Q1962,'Speed Bin A-B'!Q2274,'Speed Bin A-B'!Q2378,'Speed Bin A-B'!Q2482,'Speed Bin A-B'!Q2586,'Speed Bin A-B'!Q2690)</f>
        <v>0</v>
      </c>
      <c r="R83" s="273">
        <f>SUM('Speed Bin A-B'!R90,'Speed Bin A-B'!R194,'Speed Bin A-B'!R298,'Speed Bin A-B'!R402,'Speed Bin A-B'!R506,'Speed Bin A-B'!R818,'Speed Bin A-B'!R922,'Speed Bin A-B'!R1026,'Speed Bin A-B'!R1130,'Speed Bin A-B'!R1234,'Speed Bin A-B'!R1546,'Speed Bin A-B'!R1650,'Speed Bin A-B'!R1754,'Speed Bin A-B'!R1858,'Speed Bin A-B'!R1962,'Speed Bin A-B'!R2274,'Speed Bin A-B'!R2378,'Speed Bin A-B'!R2482,'Speed Bin A-B'!R2586,'Speed Bin A-B'!R2690)</f>
        <v>0</v>
      </c>
      <c r="S83" s="273">
        <f>SUM('Speed Bin A-B'!S90,'Speed Bin A-B'!S194,'Speed Bin A-B'!S298,'Speed Bin A-B'!S402,'Speed Bin A-B'!S506,'Speed Bin A-B'!S818,'Speed Bin A-B'!S922,'Speed Bin A-B'!S1026,'Speed Bin A-B'!S1130,'Speed Bin A-B'!S1234,'Speed Bin A-B'!S1546,'Speed Bin A-B'!S1650,'Speed Bin A-B'!S1754,'Speed Bin A-B'!S1858,'Speed Bin A-B'!S1962,'Speed Bin A-B'!S2274,'Speed Bin A-B'!S2378,'Speed Bin A-B'!S2482,'Speed Bin A-B'!S2586,'Speed Bin A-B'!S2690)</f>
        <v>0</v>
      </c>
      <c r="T83" s="273">
        <f>SUM('Speed Bin A-B'!T90,'Speed Bin A-B'!T194,'Speed Bin A-B'!T298,'Speed Bin A-B'!T402,'Speed Bin A-B'!T506,'Speed Bin A-B'!T818,'Speed Bin A-B'!T922,'Speed Bin A-B'!T1026,'Speed Bin A-B'!T1130,'Speed Bin A-B'!T1234,'Speed Bin A-B'!T1546,'Speed Bin A-B'!T1650,'Speed Bin A-B'!T1754,'Speed Bin A-B'!T1858,'Speed Bin A-B'!T1962,'Speed Bin A-B'!T2274,'Speed Bin A-B'!T2378,'Speed Bin A-B'!T2482,'Speed Bin A-B'!T2586,'Speed Bin A-B'!T2690)</f>
        <v>0</v>
      </c>
      <c r="U83" s="273">
        <f>SUM('Speed Bin A-B'!U90,'Speed Bin A-B'!U194,'Speed Bin A-B'!U298,'Speed Bin A-B'!U402,'Speed Bin A-B'!U506,'Speed Bin A-B'!U818,'Speed Bin A-B'!U922,'Speed Bin A-B'!U1026,'Speed Bin A-B'!U1130,'Speed Bin A-B'!U1234,'Speed Bin A-B'!U1546,'Speed Bin A-B'!U1650,'Speed Bin A-B'!U1754,'Speed Bin A-B'!U1858,'Speed Bin A-B'!U1962,'Speed Bin A-B'!U2274,'Speed Bin A-B'!U2378,'Speed Bin A-B'!U2482,'Speed Bin A-B'!U2586,'Speed Bin A-B'!U2690)</f>
        <v>0</v>
      </c>
      <c r="V83"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f>
        <v>25.042857142857144</v>
      </c>
      <c r="W83"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f>
        <v>30.185714285714283</v>
      </c>
      <c r="X83" s="267"/>
      <c r="Y83" s="267"/>
    </row>
    <row r="84" spans="1:25" x14ac:dyDescent="0.25">
      <c r="A84" s="272">
        <v>0.83333333333333304</v>
      </c>
      <c r="B84" s="273">
        <f>SUM('Speed Bin A-B'!B91,'Speed Bin A-B'!B195,'Speed Bin A-B'!B299,'Speed Bin A-B'!B403,'Speed Bin A-B'!B507,'Speed Bin A-B'!B819,'Speed Bin A-B'!B923,'Speed Bin A-B'!B1027,'Speed Bin A-B'!B1131,'Speed Bin A-B'!B1235,'Speed Bin A-B'!B1547,'Speed Bin A-B'!B1651,'Speed Bin A-B'!B1755,'Speed Bin A-B'!B1859,'Speed Bin A-B'!B1963,'Speed Bin A-B'!B2275,'Speed Bin A-B'!B2379,'Speed Bin A-B'!B2483,'Speed Bin A-B'!B2587,'Speed Bin A-B'!B2691)</f>
        <v>621</v>
      </c>
      <c r="C84" s="273">
        <f>SUM('Speed Bin A-B'!C91,'Speed Bin A-B'!C195,'Speed Bin A-B'!C299,'Speed Bin A-B'!C403,'Speed Bin A-B'!C507,'Speed Bin A-B'!C819,'Speed Bin A-B'!C923,'Speed Bin A-B'!C1027,'Speed Bin A-B'!C1131,'Speed Bin A-B'!C1235,'Speed Bin A-B'!C1547,'Speed Bin A-B'!C1651,'Speed Bin A-B'!C1755,'Speed Bin A-B'!C1859,'Speed Bin A-B'!C1963,'Speed Bin A-B'!C2275,'Speed Bin A-B'!C2379,'Speed Bin A-B'!C2483,'Speed Bin A-B'!C2587,'Speed Bin A-B'!C2691)</f>
        <v>0</v>
      </c>
      <c r="D84" s="273">
        <f>SUM('Speed Bin A-B'!D91,'Speed Bin A-B'!D195,'Speed Bin A-B'!D299,'Speed Bin A-B'!D403,'Speed Bin A-B'!D507,'Speed Bin A-B'!D819,'Speed Bin A-B'!D923,'Speed Bin A-B'!D1027,'Speed Bin A-B'!D1131,'Speed Bin A-B'!D1235,'Speed Bin A-B'!D1547,'Speed Bin A-B'!D1651,'Speed Bin A-B'!D1755,'Speed Bin A-B'!D1859,'Speed Bin A-B'!D1963,'Speed Bin A-B'!D2275,'Speed Bin A-B'!D2379,'Speed Bin A-B'!D2483,'Speed Bin A-B'!D2587,'Speed Bin A-B'!D2691)</f>
        <v>16</v>
      </c>
      <c r="E84" s="273">
        <f>SUM('Speed Bin A-B'!E91,'Speed Bin A-B'!E195,'Speed Bin A-B'!E299,'Speed Bin A-B'!E403,'Speed Bin A-B'!E507,'Speed Bin A-B'!E819,'Speed Bin A-B'!E923,'Speed Bin A-B'!E1027,'Speed Bin A-B'!E1131,'Speed Bin A-B'!E1235,'Speed Bin A-B'!E1547,'Speed Bin A-B'!E1651,'Speed Bin A-B'!E1755,'Speed Bin A-B'!E1859,'Speed Bin A-B'!E1963,'Speed Bin A-B'!E2275,'Speed Bin A-B'!E2379,'Speed Bin A-B'!E2483,'Speed Bin A-B'!E2587,'Speed Bin A-B'!E2691)</f>
        <v>84</v>
      </c>
      <c r="F84" s="273">
        <f>SUM('Speed Bin A-B'!F91,'Speed Bin A-B'!F195,'Speed Bin A-B'!F299,'Speed Bin A-B'!F403,'Speed Bin A-B'!F507,'Speed Bin A-B'!F819,'Speed Bin A-B'!F923,'Speed Bin A-B'!F1027,'Speed Bin A-B'!F1131,'Speed Bin A-B'!F1235,'Speed Bin A-B'!F1547,'Speed Bin A-B'!F1651,'Speed Bin A-B'!F1755,'Speed Bin A-B'!F1859,'Speed Bin A-B'!F1963,'Speed Bin A-B'!F2275,'Speed Bin A-B'!F2379,'Speed Bin A-B'!F2483,'Speed Bin A-B'!F2587,'Speed Bin A-B'!F2691)</f>
        <v>222</v>
      </c>
      <c r="G84" s="273">
        <f>SUM('Speed Bin A-B'!G91,'Speed Bin A-B'!G195,'Speed Bin A-B'!G299,'Speed Bin A-B'!G403,'Speed Bin A-B'!G507,'Speed Bin A-B'!G819,'Speed Bin A-B'!G923,'Speed Bin A-B'!G1027,'Speed Bin A-B'!G1131,'Speed Bin A-B'!G1235,'Speed Bin A-B'!G1547,'Speed Bin A-B'!G1651,'Speed Bin A-B'!G1755,'Speed Bin A-B'!G1859,'Speed Bin A-B'!G1963,'Speed Bin A-B'!G2275,'Speed Bin A-B'!G2379,'Speed Bin A-B'!G2483,'Speed Bin A-B'!G2587,'Speed Bin A-B'!G2691)</f>
        <v>204</v>
      </c>
      <c r="H84" s="273">
        <f>SUM('Speed Bin A-B'!H91,'Speed Bin A-B'!H195,'Speed Bin A-B'!H299,'Speed Bin A-B'!H403,'Speed Bin A-B'!H507,'Speed Bin A-B'!H819,'Speed Bin A-B'!H923,'Speed Bin A-B'!H1027,'Speed Bin A-B'!H1131,'Speed Bin A-B'!H1235,'Speed Bin A-B'!H1547,'Speed Bin A-B'!H1651,'Speed Bin A-B'!H1755,'Speed Bin A-B'!H1859,'Speed Bin A-B'!H1963,'Speed Bin A-B'!H2275,'Speed Bin A-B'!H2379,'Speed Bin A-B'!H2483,'Speed Bin A-B'!H2587,'Speed Bin A-B'!H2691)</f>
        <v>71</v>
      </c>
      <c r="I84" s="273">
        <f>SUM('Speed Bin A-B'!I91,'Speed Bin A-B'!I195,'Speed Bin A-B'!I299,'Speed Bin A-B'!I403,'Speed Bin A-B'!I507,'Speed Bin A-B'!I819,'Speed Bin A-B'!I923,'Speed Bin A-B'!I1027,'Speed Bin A-B'!I1131,'Speed Bin A-B'!I1235,'Speed Bin A-B'!I1547,'Speed Bin A-B'!I1651,'Speed Bin A-B'!I1755,'Speed Bin A-B'!I1859,'Speed Bin A-B'!I1963,'Speed Bin A-B'!I2275,'Speed Bin A-B'!I2379,'Speed Bin A-B'!I2483,'Speed Bin A-B'!I2587,'Speed Bin A-B'!I2691)</f>
        <v>18</v>
      </c>
      <c r="J84" s="273">
        <f>SUM('Speed Bin A-B'!J91,'Speed Bin A-B'!J195,'Speed Bin A-B'!J299,'Speed Bin A-B'!J403,'Speed Bin A-B'!J507,'Speed Bin A-B'!J819,'Speed Bin A-B'!J923,'Speed Bin A-B'!J1027,'Speed Bin A-B'!J1131,'Speed Bin A-B'!J1235,'Speed Bin A-B'!J1547,'Speed Bin A-B'!J1651,'Speed Bin A-B'!J1755,'Speed Bin A-B'!J1859,'Speed Bin A-B'!J1963,'Speed Bin A-B'!J2275,'Speed Bin A-B'!J2379,'Speed Bin A-B'!J2483,'Speed Bin A-B'!J2587,'Speed Bin A-B'!J2691)</f>
        <v>4</v>
      </c>
      <c r="K84" s="273">
        <f>SUM('Speed Bin A-B'!K91,'Speed Bin A-B'!K195,'Speed Bin A-B'!K299,'Speed Bin A-B'!K403,'Speed Bin A-B'!K507,'Speed Bin A-B'!K819,'Speed Bin A-B'!K923,'Speed Bin A-B'!K1027,'Speed Bin A-B'!K1131,'Speed Bin A-B'!K1235,'Speed Bin A-B'!K1547,'Speed Bin A-B'!K1651,'Speed Bin A-B'!K1755,'Speed Bin A-B'!K1859,'Speed Bin A-B'!K1963,'Speed Bin A-B'!K2275,'Speed Bin A-B'!K2379,'Speed Bin A-B'!K2483,'Speed Bin A-B'!K2587,'Speed Bin A-B'!K2691)</f>
        <v>0</v>
      </c>
      <c r="L84" s="273">
        <f>SUM('Speed Bin A-B'!L91,'Speed Bin A-B'!L195,'Speed Bin A-B'!L299,'Speed Bin A-B'!L403,'Speed Bin A-B'!L507,'Speed Bin A-B'!L819,'Speed Bin A-B'!L923,'Speed Bin A-B'!L1027,'Speed Bin A-B'!L1131,'Speed Bin A-B'!L1235,'Speed Bin A-B'!L1547,'Speed Bin A-B'!L1651,'Speed Bin A-B'!L1755,'Speed Bin A-B'!L1859,'Speed Bin A-B'!L1963,'Speed Bin A-B'!L2275,'Speed Bin A-B'!L2379,'Speed Bin A-B'!L2483,'Speed Bin A-B'!L2587,'Speed Bin A-B'!L2691)</f>
        <v>2</v>
      </c>
      <c r="M84" s="273">
        <f>SUM('Speed Bin A-B'!M91,'Speed Bin A-B'!M195,'Speed Bin A-B'!M299,'Speed Bin A-B'!M403,'Speed Bin A-B'!M507,'Speed Bin A-B'!M819,'Speed Bin A-B'!M923,'Speed Bin A-B'!M1027,'Speed Bin A-B'!M1131,'Speed Bin A-B'!M1235,'Speed Bin A-B'!M1547,'Speed Bin A-B'!M1651,'Speed Bin A-B'!M1755,'Speed Bin A-B'!M1859,'Speed Bin A-B'!M1963,'Speed Bin A-B'!M2275,'Speed Bin A-B'!M2379,'Speed Bin A-B'!M2483,'Speed Bin A-B'!M2587,'Speed Bin A-B'!M2691)</f>
        <v>0</v>
      </c>
      <c r="N84" s="273">
        <f>SUM('Speed Bin A-B'!N91,'Speed Bin A-B'!N195,'Speed Bin A-B'!N299,'Speed Bin A-B'!N403,'Speed Bin A-B'!N507,'Speed Bin A-B'!N819,'Speed Bin A-B'!N923,'Speed Bin A-B'!N1027,'Speed Bin A-B'!N1131,'Speed Bin A-B'!N1235,'Speed Bin A-B'!N1547,'Speed Bin A-B'!N1651,'Speed Bin A-B'!N1755,'Speed Bin A-B'!N1859,'Speed Bin A-B'!N1963,'Speed Bin A-B'!N2275,'Speed Bin A-B'!N2379,'Speed Bin A-B'!N2483,'Speed Bin A-B'!N2587,'Speed Bin A-B'!N2691)</f>
        <v>0</v>
      </c>
      <c r="O84" s="273">
        <f>SUM('Speed Bin A-B'!O91,'Speed Bin A-B'!O195,'Speed Bin A-B'!O299,'Speed Bin A-B'!O403,'Speed Bin A-B'!O507,'Speed Bin A-B'!O819,'Speed Bin A-B'!O923,'Speed Bin A-B'!O1027,'Speed Bin A-B'!O1131,'Speed Bin A-B'!O1235,'Speed Bin A-B'!O1547,'Speed Bin A-B'!O1651,'Speed Bin A-B'!O1755,'Speed Bin A-B'!O1859,'Speed Bin A-B'!O1963,'Speed Bin A-B'!O2275,'Speed Bin A-B'!O2379,'Speed Bin A-B'!O2483,'Speed Bin A-B'!O2587,'Speed Bin A-B'!O2691)</f>
        <v>0</v>
      </c>
      <c r="P84" s="273">
        <f>SUM('Speed Bin A-B'!P91,'Speed Bin A-B'!P195,'Speed Bin A-B'!P299,'Speed Bin A-B'!P403,'Speed Bin A-B'!P507,'Speed Bin A-B'!P819,'Speed Bin A-B'!P923,'Speed Bin A-B'!P1027,'Speed Bin A-B'!P1131,'Speed Bin A-B'!P1235,'Speed Bin A-B'!P1547,'Speed Bin A-B'!P1651,'Speed Bin A-B'!P1755,'Speed Bin A-B'!P1859,'Speed Bin A-B'!P1963,'Speed Bin A-B'!P2275,'Speed Bin A-B'!P2379,'Speed Bin A-B'!P2483,'Speed Bin A-B'!P2587,'Speed Bin A-B'!P2691)</f>
        <v>0</v>
      </c>
      <c r="Q84" s="273">
        <f>SUM('Speed Bin A-B'!Q91,'Speed Bin A-B'!Q195,'Speed Bin A-B'!Q299,'Speed Bin A-B'!Q403,'Speed Bin A-B'!Q507,'Speed Bin A-B'!Q819,'Speed Bin A-B'!Q923,'Speed Bin A-B'!Q1027,'Speed Bin A-B'!Q1131,'Speed Bin A-B'!Q1235,'Speed Bin A-B'!Q1547,'Speed Bin A-B'!Q1651,'Speed Bin A-B'!Q1755,'Speed Bin A-B'!Q1859,'Speed Bin A-B'!Q1963,'Speed Bin A-B'!Q2275,'Speed Bin A-B'!Q2379,'Speed Bin A-B'!Q2483,'Speed Bin A-B'!Q2587,'Speed Bin A-B'!Q2691)</f>
        <v>0</v>
      </c>
      <c r="R84" s="273">
        <f>SUM('Speed Bin A-B'!R91,'Speed Bin A-B'!R195,'Speed Bin A-B'!R299,'Speed Bin A-B'!R403,'Speed Bin A-B'!R507,'Speed Bin A-B'!R819,'Speed Bin A-B'!R923,'Speed Bin A-B'!R1027,'Speed Bin A-B'!R1131,'Speed Bin A-B'!R1235,'Speed Bin A-B'!R1547,'Speed Bin A-B'!R1651,'Speed Bin A-B'!R1755,'Speed Bin A-B'!R1859,'Speed Bin A-B'!R1963,'Speed Bin A-B'!R2275,'Speed Bin A-B'!R2379,'Speed Bin A-B'!R2483,'Speed Bin A-B'!R2587,'Speed Bin A-B'!R2691)</f>
        <v>0</v>
      </c>
      <c r="S84" s="273">
        <f>SUM('Speed Bin A-B'!S91,'Speed Bin A-B'!S195,'Speed Bin A-B'!S299,'Speed Bin A-B'!S403,'Speed Bin A-B'!S507,'Speed Bin A-B'!S819,'Speed Bin A-B'!S923,'Speed Bin A-B'!S1027,'Speed Bin A-B'!S1131,'Speed Bin A-B'!S1235,'Speed Bin A-B'!S1547,'Speed Bin A-B'!S1651,'Speed Bin A-B'!S1755,'Speed Bin A-B'!S1859,'Speed Bin A-B'!S1963,'Speed Bin A-B'!S2275,'Speed Bin A-B'!S2379,'Speed Bin A-B'!S2483,'Speed Bin A-B'!S2587,'Speed Bin A-B'!S2691)</f>
        <v>0</v>
      </c>
      <c r="T84" s="273">
        <f>SUM('Speed Bin A-B'!T91,'Speed Bin A-B'!T195,'Speed Bin A-B'!T299,'Speed Bin A-B'!T403,'Speed Bin A-B'!T507,'Speed Bin A-B'!T819,'Speed Bin A-B'!T923,'Speed Bin A-B'!T1027,'Speed Bin A-B'!T1131,'Speed Bin A-B'!T1235,'Speed Bin A-B'!T1547,'Speed Bin A-B'!T1651,'Speed Bin A-B'!T1755,'Speed Bin A-B'!T1859,'Speed Bin A-B'!T1963,'Speed Bin A-B'!T2275,'Speed Bin A-B'!T2379,'Speed Bin A-B'!T2483,'Speed Bin A-B'!T2587,'Speed Bin A-B'!T2691)</f>
        <v>0</v>
      </c>
      <c r="U84" s="273">
        <f>SUM('Speed Bin A-B'!U91,'Speed Bin A-B'!U195,'Speed Bin A-B'!U299,'Speed Bin A-B'!U403,'Speed Bin A-B'!U507,'Speed Bin A-B'!U819,'Speed Bin A-B'!U923,'Speed Bin A-B'!U1027,'Speed Bin A-B'!U1131,'Speed Bin A-B'!U1235,'Speed Bin A-B'!U1547,'Speed Bin A-B'!U1651,'Speed Bin A-B'!U1755,'Speed Bin A-B'!U1859,'Speed Bin A-B'!U1963,'Speed Bin A-B'!U2275,'Speed Bin A-B'!U2379,'Speed Bin A-B'!U2483,'Speed Bin A-B'!U2587,'Speed Bin A-B'!U2691)</f>
        <v>0</v>
      </c>
      <c r="V84"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f>
        <v>25.071428571428566</v>
      </c>
      <c r="W84"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f>
        <v>30.38571428571429</v>
      </c>
      <c r="X84" s="267"/>
      <c r="Y84" s="267"/>
    </row>
    <row r="85" spans="1:25" x14ac:dyDescent="0.25">
      <c r="A85" s="272">
        <v>0.84375</v>
      </c>
      <c r="B85" s="273">
        <f>SUM('Speed Bin A-B'!B92,'Speed Bin A-B'!B196,'Speed Bin A-B'!B300,'Speed Bin A-B'!B404,'Speed Bin A-B'!B508,'Speed Bin A-B'!B820,'Speed Bin A-B'!B924,'Speed Bin A-B'!B1028,'Speed Bin A-B'!B1132,'Speed Bin A-B'!B1236,'Speed Bin A-B'!B1548,'Speed Bin A-B'!B1652,'Speed Bin A-B'!B1756,'Speed Bin A-B'!B1860,'Speed Bin A-B'!B1964,'Speed Bin A-B'!B2276,'Speed Bin A-B'!B2380,'Speed Bin A-B'!B2484,'Speed Bin A-B'!B2588,'Speed Bin A-B'!B2692)</f>
        <v>539</v>
      </c>
      <c r="C85" s="273">
        <f>SUM('Speed Bin A-B'!C92,'Speed Bin A-B'!C196,'Speed Bin A-B'!C300,'Speed Bin A-B'!C404,'Speed Bin A-B'!C508,'Speed Bin A-B'!C820,'Speed Bin A-B'!C924,'Speed Bin A-B'!C1028,'Speed Bin A-B'!C1132,'Speed Bin A-B'!C1236,'Speed Bin A-B'!C1548,'Speed Bin A-B'!C1652,'Speed Bin A-B'!C1756,'Speed Bin A-B'!C1860,'Speed Bin A-B'!C1964,'Speed Bin A-B'!C2276,'Speed Bin A-B'!C2380,'Speed Bin A-B'!C2484,'Speed Bin A-B'!C2588,'Speed Bin A-B'!C2692)</f>
        <v>0</v>
      </c>
      <c r="D85" s="273">
        <f>SUM('Speed Bin A-B'!D92,'Speed Bin A-B'!D196,'Speed Bin A-B'!D300,'Speed Bin A-B'!D404,'Speed Bin A-B'!D508,'Speed Bin A-B'!D820,'Speed Bin A-B'!D924,'Speed Bin A-B'!D1028,'Speed Bin A-B'!D1132,'Speed Bin A-B'!D1236,'Speed Bin A-B'!D1548,'Speed Bin A-B'!D1652,'Speed Bin A-B'!D1756,'Speed Bin A-B'!D1860,'Speed Bin A-B'!D1964,'Speed Bin A-B'!D2276,'Speed Bin A-B'!D2380,'Speed Bin A-B'!D2484,'Speed Bin A-B'!D2588,'Speed Bin A-B'!D2692)</f>
        <v>17</v>
      </c>
      <c r="E85" s="273">
        <f>SUM('Speed Bin A-B'!E92,'Speed Bin A-B'!E196,'Speed Bin A-B'!E300,'Speed Bin A-B'!E404,'Speed Bin A-B'!E508,'Speed Bin A-B'!E820,'Speed Bin A-B'!E924,'Speed Bin A-B'!E1028,'Speed Bin A-B'!E1132,'Speed Bin A-B'!E1236,'Speed Bin A-B'!E1548,'Speed Bin A-B'!E1652,'Speed Bin A-B'!E1756,'Speed Bin A-B'!E1860,'Speed Bin A-B'!E1964,'Speed Bin A-B'!E2276,'Speed Bin A-B'!E2380,'Speed Bin A-B'!E2484,'Speed Bin A-B'!E2588,'Speed Bin A-B'!E2692)</f>
        <v>63</v>
      </c>
      <c r="F85" s="273">
        <f>SUM('Speed Bin A-B'!F92,'Speed Bin A-B'!F196,'Speed Bin A-B'!F300,'Speed Bin A-B'!F404,'Speed Bin A-B'!F508,'Speed Bin A-B'!F820,'Speed Bin A-B'!F924,'Speed Bin A-B'!F1028,'Speed Bin A-B'!F1132,'Speed Bin A-B'!F1236,'Speed Bin A-B'!F1548,'Speed Bin A-B'!F1652,'Speed Bin A-B'!F1756,'Speed Bin A-B'!F1860,'Speed Bin A-B'!F1964,'Speed Bin A-B'!F2276,'Speed Bin A-B'!F2380,'Speed Bin A-B'!F2484,'Speed Bin A-B'!F2588,'Speed Bin A-B'!F2692)</f>
        <v>160</v>
      </c>
      <c r="G85" s="273">
        <f>SUM('Speed Bin A-B'!G92,'Speed Bin A-B'!G196,'Speed Bin A-B'!G300,'Speed Bin A-B'!G404,'Speed Bin A-B'!G508,'Speed Bin A-B'!G820,'Speed Bin A-B'!G924,'Speed Bin A-B'!G1028,'Speed Bin A-B'!G1132,'Speed Bin A-B'!G1236,'Speed Bin A-B'!G1548,'Speed Bin A-B'!G1652,'Speed Bin A-B'!G1756,'Speed Bin A-B'!G1860,'Speed Bin A-B'!G1964,'Speed Bin A-B'!G2276,'Speed Bin A-B'!G2380,'Speed Bin A-B'!G2484,'Speed Bin A-B'!G2588,'Speed Bin A-B'!G2692)</f>
        <v>206</v>
      </c>
      <c r="H85" s="273">
        <f>SUM('Speed Bin A-B'!H92,'Speed Bin A-B'!H196,'Speed Bin A-B'!H300,'Speed Bin A-B'!H404,'Speed Bin A-B'!H508,'Speed Bin A-B'!H820,'Speed Bin A-B'!H924,'Speed Bin A-B'!H1028,'Speed Bin A-B'!H1132,'Speed Bin A-B'!H1236,'Speed Bin A-B'!H1548,'Speed Bin A-B'!H1652,'Speed Bin A-B'!H1756,'Speed Bin A-B'!H1860,'Speed Bin A-B'!H1964,'Speed Bin A-B'!H2276,'Speed Bin A-B'!H2380,'Speed Bin A-B'!H2484,'Speed Bin A-B'!H2588,'Speed Bin A-B'!H2692)</f>
        <v>66</v>
      </c>
      <c r="I85" s="273">
        <f>SUM('Speed Bin A-B'!I92,'Speed Bin A-B'!I196,'Speed Bin A-B'!I300,'Speed Bin A-B'!I404,'Speed Bin A-B'!I508,'Speed Bin A-B'!I820,'Speed Bin A-B'!I924,'Speed Bin A-B'!I1028,'Speed Bin A-B'!I1132,'Speed Bin A-B'!I1236,'Speed Bin A-B'!I1548,'Speed Bin A-B'!I1652,'Speed Bin A-B'!I1756,'Speed Bin A-B'!I1860,'Speed Bin A-B'!I1964,'Speed Bin A-B'!I2276,'Speed Bin A-B'!I2380,'Speed Bin A-B'!I2484,'Speed Bin A-B'!I2588,'Speed Bin A-B'!I2692)</f>
        <v>19</v>
      </c>
      <c r="J85" s="273">
        <f>SUM('Speed Bin A-B'!J92,'Speed Bin A-B'!J196,'Speed Bin A-B'!J300,'Speed Bin A-B'!J404,'Speed Bin A-B'!J508,'Speed Bin A-B'!J820,'Speed Bin A-B'!J924,'Speed Bin A-B'!J1028,'Speed Bin A-B'!J1132,'Speed Bin A-B'!J1236,'Speed Bin A-B'!J1548,'Speed Bin A-B'!J1652,'Speed Bin A-B'!J1756,'Speed Bin A-B'!J1860,'Speed Bin A-B'!J1964,'Speed Bin A-B'!J2276,'Speed Bin A-B'!J2380,'Speed Bin A-B'!J2484,'Speed Bin A-B'!J2588,'Speed Bin A-B'!J2692)</f>
        <v>4</v>
      </c>
      <c r="K85" s="273">
        <f>SUM('Speed Bin A-B'!K92,'Speed Bin A-B'!K196,'Speed Bin A-B'!K300,'Speed Bin A-B'!K404,'Speed Bin A-B'!K508,'Speed Bin A-B'!K820,'Speed Bin A-B'!K924,'Speed Bin A-B'!K1028,'Speed Bin A-B'!K1132,'Speed Bin A-B'!K1236,'Speed Bin A-B'!K1548,'Speed Bin A-B'!K1652,'Speed Bin A-B'!K1756,'Speed Bin A-B'!K1860,'Speed Bin A-B'!K1964,'Speed Bin A-B'!K2276,'Speed Bin A-B'!K2380,'Speed Bin A-B'!K2484,'Speed Bin A-B'!K2588,'Speed Bin A-B'!K2692)</f>
        <v>3</v>
      </c>
      <c r="L85" s="273">
        <f>SUM('Speed Bin A-B'!L92,'Speed Bin A-B'!L196,'Speed Bin A-B'!L300,'Speed Bin A-B'!L404,'Speed Bin A-B'!L508,'Speed Bin A-B'!L820,'Speed Bin A-B'!L924,'Speed Bin A-B'!L1028,'Speed Bin A-B'!L1132,'Speed Bin A-B'!L1236,'Speed Bin A-B'!L1548,'Speed Bin A-B'!L1652,'Speed Bin A-B'!L1756,'Speed Bin A-B'!L1860,'Speed Bin A-B'!L1964,'Speed Bin A-B'!L2276,'Speed Bin A-B'!L2380,'Speed Bin A-B'!L2484,'Speed Bin A-B'!L2588,'Speed Bin A-B'!L2692)</f>
        <v>0</v>
      </c>
      <c r="M85" s="273">
        <f>SUM('Speed Bin A-B'!M92,'Speed Bin A-B'!M196,'Speed Bin A-B'!M300,'Speed Bin A-B'!M404,'Speed Bin A-B'!M508,'Speed Bin A-B'!M820,'Speed Bin A-B'!M924,'Speed Bin A-B'!M1028,'Speed Bin A-B'!M1132,'Speed Bin A-B'!M1236,'Speed Bin A-B'!M1548,'Speed Bin A-B'!M1652,'Speed Bin A-B'!M1756,'Speed Bin A-B'!M1860,'Speed Bin A-B'!M1964,'Speed Bin A-B'!M2276,'Speed Bin A-B'!M2380,'Speed Bin A-B'!M2484,'Speed Bin A-B'!M2588,'Speed Bin A-B'!M2692)</f>
        <v>1</v>
      </c>
      <c r="N85" s="273">
        <f>SUM('Speed Bin A-B'!N92,'Speed Bin A-B'!N196,'Speed Bin A-B'!N300,'Speed Bin A-B'!N404,'Speed Bin A-B'!N508,'Speed Bin A-B'!N820,'Speed Bin A-B'!N924,'Speed Bin A-B'!N1028,'Speed Bin A-B'!N1132,'Speed Bin A-B'!N1236,'Speed Bin A-B'!N1548,'Speed Bin A-B'!N1652,'Speed Bin A-B'!N1756,'Speed Bin A-B'!N1860,'Speed Bin A-B'!N1964,'Speed Bin A-B'!N2276,'Speed Bin A-B'!N2380,'Speed Bin A-B'!N2484,'Speed Bin A-B'!N2588,'Speed Bin A-B'!N2692)</f>
        <v>0</v>
      </c>
      <c r="O85" s="273">
        <f>SUM('Speed Bin A-B'!O92,'Speed Bin A-B'!O196,'Speed Bin A-B'!O300,'Speed Bin A-B'!O404,'Speed Bin A-B'!O508,'Speed Bin A-B'!O820,'Speed Bin A-B'!O924,'Speed Bin A-B'!O1028,'Speed Bin A-B'!O1132,'Speed Bin A-B'!O1236,'Speed Bin A-B'!O1548,'Speed Bin A-B'!O1652,'Speed Bin A-B'!O1756,'Speed Bin A-B'!O1860,'Speed Bin A-B'!O1964,'Speed Bin A-B'!O2276,'Speed Bin A-B'!O2380,'Speed Bin A-B'!O2484,'Speed Bin A-B'!O2588,'Speed Bin A-B'!O2692)</f>
        <v>0</v>
      </c>
      <c r="P85" s="273">
        <f>SUM('Speed Bin A-B'!P92,'Speed Bin A-B'!P196,'Speed Bin A-B'!P300,'Speed Bin A-B'!P404,'Speed Bin A-B'!P508,'Speed Bin A-B'!P820,'Speed Bin A-B'!P924,'Speed Bin A-B'!P1028,'Speed Bin A-B'!P1132,'Speed Bin A-B'!P1236,'Speed Bin A-B'!P1548,'Speed Bin A-B'!P1652,'Speed Bin A-B'!P1756,'Speed Bin A-B'!P1860,'Speed Bin A-B'!P1964,'Speed Bin A-B'!P2276,'Speed Bin A-B'!P2380,'Speed Bin A-B'!P2484,'Speed Bin A-B'!P2588,'Speed Bin A-B'!P2692)</f>
        <v>0</v>
      </c>
      <c r="Q85" s="273">
        <f>SUM('Speed Bin A-B'!Q92,'Speed Bin A-B'!Q196,'Speed Bin A-B'!Q300,'Speed Bin A-B'!Q404,'Speed Bin A-B'!Q508,'Speed Bin A-B'!Q820,'Speed Bin A-B'!Q924,'Speed Bin A-B'!Q1028,'Speed Bin A-B'!Q1132,'Speed Bin A-B'!Q1236,'Speed Bin A-B'!Q1548,'Speed Bin A-B'!Q1652,'Speed Bin A-B'!Q1756,'Speed Bin A-B'!Q1860,'Speed Bin A-B'!Q1964,'Speed Bin A-B'!Q2276,'Speed Bin A-B'!Q2380,'Speed Bin A-B'!Q2484,'Speed Bin A-B'!Q2588,'Speed Bin A-B'!Q2692)</f>
        <v>0</v>
      </c>
      <c r="R85" s="273">
        <f>SUM('Speed Bin A-B'!R92,'Speed Bin A-B'!R196,'Speed Bin A-B'!R300,'Speed Bin A-B'!R404,'Speed Bin A-B'!R508,'Speed Bin A-B'!R820,'Speed Bin A-B'!R924,'Speed Bin A-B'!R1028,'Speed Bin A-B'!R1132,'Speed Bin A-B'!R1236,'Speed Bin A-B'!R1548,'Speed Bin A-B'!R1652,'Speed Bin A-B'!R1756,'Speed Bin A-B'!R1860,'Speed Bin A-B'!R1964,'Speed Bin A-B'!R2276,'Speed Bin A-B'!R2380,'Speed Bin A-B'!R2484,'Speed Bin A-B'!R2588,'Speed Bin A-B'!R2692)</f>
        <v>0</v>
      </c>
      <c r="S85" s="273">
        <f>SUM('Speed Bin A-B'!S92,'Speed Bin A-B'!S196,'Speed Bin A-B'!S300,'Speed Bin A-B'!S404,'Speed Bin A-B'!S508,'Speed Bin A-B'!S820,'Speed Bin A-B'!S924,'Speed Bin A-B'!S1028,'Speed Bin A-B'!S1132,'Speed Bin A-B'!S1236,'Speed Bin A-B'!S1548,'Speed Bin A-B'!S1652,'Speed Bin A-B'!S1756,'Speed Bin A-B'!S1860,'Speed Bin A-B'!S1964,'Speed Bin A-B'!S2276,'Speed Bin A-B'!S2380,'Speed Bin A-B'!S2484,'Speed Bin A-B'!S2588,'Speed Bin A-B'!S2692)</f>
        <v>0</v>
      </c>
      <c r="T85" s="273">
        <f>SUM('Speed Bin A-B'!T92,'Speed Bin A-B'!T196,'Speed Bin A-B'!T300,'Speed Bin A-B'!T404,'Speed Bin A-B'!T508,'Speed Bin A-B'!T820,'Speed Bin A-B'!T924,'Speed Bin A-B'!T1028,'Speed Bin A-B'!T1132,'Speed Bin A-B'!T1236,'Speed Bin A-B'!T1548,'Speed Bin A-B'!T1652,'Speed Bin A-B'!T1756,'Speed Bin A-B'!T1860,'Speed Bin A-B'!T1964,'Speed Bin A-B'!T2276,'Speed Bin A-B'!T2380,'Speed Bin A-B'!T2484,'Speed Bin A-B'!T2588,'Speed Bin A-B'!T2692)</f>
        <v>0</v>
      </c>
      <c r="U85" s="273">
        <f>SUM('Speed Bin A-B'!U92,'Speed Bin A-B'!U196,'Speed Bin A-B'!U300,'Speed Bin A-B'!U404,'Speed Bin A-B'!U508,'Speed Bin A-B'!U820,'Speed Bin A-B'!U924,'Speed Bin A-B'!U1028,'Speed Bin A-B'!U1132,'Speed Bin A-B'!U1236,'Speed Bin A-B'!U1548,'Speed Bin A-B'!U1652,'Speed Bin A-B'!U1756,'Speed Bin A-B'!U1860,'Speed Bin A-B'!U1964,'Speed Bin A-B'!U2276,'Speed Bin A-B'!U2380,'Speed Bin A-B'!U2484,'Speed Bin A-B'!U2588,'Speed Bin A-B'!U2692)</f>
        <v>0</v>
      </c>
      <c r="V85"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f>
        <v>25.571428571428577</v>
      </c>
      <c r="W85"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f>
        <v>30.957142857142856</v>
      </c>
      <c r="X85" s="267"/>
      <c r="Y85" s="267"/>
    </row>
    <row r="86" spans="1:25" x14ac:dyDescent="0.25">
      <c r="A86" s="272">
        <v>0.85416666666666696</v>
      </c>
      <c r="B86" s="273">
        <f>SUM('Speed Bin A-B'!B93,'Speed Bin A-B'!B197,'Speed Bin A-B'!B301,'Speed Bin A-B'!B405,'Speed Bin A-B'!B509,'Speed Bin A-B'!B821,'Speed Bin A-B'!B925,'Speed Bin A-B'!B1029,'Speed Bin A-B'!B1133,'Speed Bin A-B'!B1237,'Speed Bin A-B'!B1549,'Speed Bin A-B'!B1653,'Speed Bin A-B'!B1757,'Speed Bin A-B'!B1861,'Speed Bin A-B'!B1965,'Speed Bin A-B'!B2277,'Speed Bin A-B'!B2381,'Speed Bin A-B'!B2485,'Speed Bin A-B'!B2589,'Speed Bin A-B'!B2693)</f>
        <v>525</v>
      </c>
      <c r="C86" s="273">
        <f>SUM('Speed Bin A-B'!C93,'Speed Bin A-B'!C197,'Speed Bin A-B'!C301,'Speed Bin A-B'!C405,'Speed Bin A-B'!C509,'Speed Bin A-B'!C821,'Speed Bin A-B'!C925,'Speed Bin A-B'!C1029,'Speed Bin A-B'!C1133,'Speed Bin A-B'!C1237,'Speed Bin A-B'!C1549,'Speed Bin A-B'!C1653,'Speed Bin A-B'!C1757,'Speed Bin A-B'!C1861,'Speed Bin A-B'!C1965,'Speed Bin A-B'!C2277,'Speed Bin A-B'!C2381,'Speed Bin A-B'!C2485,'Speed Bin A-B'!C2589,'Speed Bin A-B'!C2693)</f>
        <v>0</v>
      </c>
      <c r="D86" s="273">
        <f>SUM('Speed Bin A-B'!D93,'Speed Bin A-B'!D197,'Speed Bin A-B'!D301,'Speed Bin A-B'!D405,'Speed Bin A-B'!D509,'Speed Bin A-B'!D821,'Speed Bin A-B'!D925,'Speed Bin A-B'!D1029,'Speed Bin A-B'!D1133,'Speed Bin A-B'!D1237,'Speed Bin A-B'!D1549,'Speed Bin A-B'!D1653,'Speed Bin A-B'!D1757,'Speed Bin A-B'!D1861,'Speed Bin A-B'!D1965,'Speed Bin A-B'!D2277,'Speed Bin A-B'!D2381,'Speed Bin A-B'!D2485,'Speed Bin A-B'!D2589,'Speed Bin A-B'!D2693)</f>
        <v>10</v>
      </c>
      <c r="E86" s="273">
        <f>SUM('Speed Bin A-B'!E93,'Speed Bin A-B'!E197,'Speed Bin A-B'!E301,'Speed Bin A-B'!E405,'Speed Bin A-B'!E509,'Speed Bin A-B'!E821,'Speed Bin A-B'!E925,'Speed Bin A-B'!E1029,'Speed Bin A-B'!E1133,'Speed Bin A-B'!E1237,'Speed Bin A-B'!E1549,'Speed Bin A-B'!E1653,'Speed Bin A-B'!E1757,'Speed Bin A-B'!E1861,'Speed Bin A-B'!E1965,'Speed Bin A-B'!E2277,'Speed Bin A-B'!E2381,'Speed Bin A-B'!E2485,'Speed Bin A-B'!E2589,'Speed Bin A-B'!E2693)</f>
        <v>44</v>
      </c>
      <c r="F86" s="273">
        <f>SUM('Speed Bin A-B'!F93,'Speed Bin A-B'!F197,'Speed Bin A-B'!F301,'Speed Bin A-B'!F405,'Speed Bin A-B'!F509,'Speed Bin A-B'!F821,'Speed Bin A-B'!F925,'Speed Bin A-B'!F1029,'Speed Bin A-B'!F1133,'Speed Bin A-B'!F1237,'Speed Bin A-B'!F1549,'Speed Bin A-B'!F1653,'Speed Bin A-B'!F1757,'Speed Bin A-B'!F1861,'Speed Bin A-B'!F1965,'Speed Bin A-B'!F2277,'Speed Bin A-B'!F2381,'Speed Bin A-B'!F2485,'Speed Bin A-B'!F2589,'Speed Bin A-B'!F2693)</f>
        <v>182</v>
      </c>
      <c r="G86" s="273">
        <f>SUM('Speed Bin A-B'!G93,'Speed Bin A-B'!G197,'Speed Bin A-B'!G301,'Speed Bin A-B'!G405,'Speed Bin A-B'!G509,'Speed Bin A-B'!G821,'Speed Bin A-B'!G925,'Speed Bin A-B'!G1029,'Speed Bin A-B'!G1133,'Speed Bin A-B'!G1237,'Speed Bin A-B'!G1549,'Speed Bin A-B'!G1653,'Speed Bin A-B'!G1757,'Speed Bin A-B'!G1861,'Speed Bin A-B'!G1965,'Speed Bin A-B'!G2277,'Speed Bin A-B'!G2381,'Speed Bin A-B'!G2485,'Speed Bin A-B'!G2589,'Speed Bin A-B'!G2693)</f>
        <v>184</v>
      </c>
      <c r="H86" s="273">
        <f>SUM('Speed Bin A-B'!H93,'Speed Bin A-B'!H197,'Speed Bin A-B'!H301,'Speed Bin A-B'!H405,'Speed Bin A-B'!H509,'Speed Bin A-B'!H821,'Speed Bin A-B'!H925,'Speed Bin A-B'!H1029,'Speed Bin A-B'!H1133,'Speed Bin A-B'!H1237,'Speed Bin A-B'!H1549,'Speed Bin A-B'!H1653,'Speed Bin A-B'!H1757,'Speed Bin A-B'!H1861,'Speed Bin A-B'!H1965,'Speed Bin A-B'!H2277,'Speed Bin A-B'!H2381,'Speed Bin A-B'!H2485,'Speed Bin A-B'!H2589,'Speed Bin A-B'!H2693)</f>
        <v>76</v>
      </c>
      <c r="I86" s="273">
        <f>SUM('Speed Bin A-B'!I93,'Speed Bin A-B'!I197,'Speed Bin A-B'!I301,'Speed Bin A-B'!I405,'Speed Bin A-B'!I509,'Speed Bin A-B'!I821,'Speed Bin A-B'!I925,'Speed Bin A-B'!I1029,'Speed Bin A-B'!I1133,'Speed Bin A-B'!I1237,'Speed Bin A-B'!I1549,'Speed Bin A-B'!I1653,'Speed Bin A-B'!I1757,'Speed Bin A-B'!I1861,'Speed Bin A-B'!I1965,'Speed Bin A-B'!I2277,'Speed Bin A-B'!I2381,'Speed Bin A-B'!I2485,'Speed Bin A-B'!I2589,'Speed Bin A-B'!I2693)</f>
        <v>20</v>
      </c>
      <c r="J86" s="273">
        <f>SUM('Speed Bin A-B'!J93,'Speed Bin A-B'!J197,'Speed Bin A-B'!J301,'Speed Bin A-B'!J405,'Speed Bin A-B'!J509,'Speed Bin A-B'!J821,'Speed Bin A-B'!J925,'Speed Bin A-B'!J1029,'Speed Bin A-B'!J1133,'Speed Bin A-B'!J1237,'Speed Bin A-B'!J1549,'Speed Bin A-B'!J1653,'Speed Bin A-B'!J1757,'Speed Bin A-B'!J1861,'Speed Bin A-B'!J1965,'Speed Bin A-B'!J2277,'Speed Bin A-B'!J2381,'Speed Bin A-B'!J2485,'Speed Bin A-B'!J2589,'Speed Bin A-B'!J2693)</f>
        <v>6</v>
      </c>
      <c r="K86" s="273">
        <f>SUM('Speed Bin A-B'!K93,'Speed Bin A-B'!K197,'Speed Bin A-B'!K301,'Speed Bin A-B'!K405,'Speed Bin A-B'!K509,'Speed Bin A-B'!K821,'Speed Bin A-B'!K925,'Speed Bin A-B'!K1029,'Speed Bin A-B'!K1133,'Speed Bin A-B'!K1237,'Speed Bin A-B'!K1549,'Speed Bin A-B'!K1653,'Speed Bin A-B'!K1757,'Speed Bin A-B'!K1861,'Speed Bin A-B'!K1965,'Speed Bin A-B'!K2277,'Speed Bin A-B'!K2381,'Speed Bin A-B'!K2485,'Speed Bin A-B'!K2589,'Speed Bin A-B'!K2693)</f>
        <v>2</v>
      </c>
      <c r="L86" s="273">
        <f>SUM('Speed Bin A-B'!L93,'Speed Bin A-B'!L197,'Speed Bin A-B'!L301,'Speed Bin A-B'!L405,'Speed Bin A-B'!L509,'Speed Bin A-B'!L821,'Speed Bin A-B'!L925,'Speed Bin A-B'!L1029,'Speed Bin A-B'!L1133,'Speed Bin A-B'!L1237,'Speed Bin A-B'!L1549,'Speed Bin A-B'!L1653,'Speed Bin A-B'!L1757,'Speed Bin A-B'!L1861,'Speed Bin A-B'!L1965,'Speed Bin A-B'!L2277,'Speed Bin A-B'!L2381,'Speed Bin A-B'!L2485,'Speed Bin A-B'!L2589,'Speed Bin A-B'!L2693)</f>
        <v>0</v>
      </c>
      <c r="M86" s="273">
        <f>SUM('Speed Bin A-B'!M93,'Speed Bin A-B'!M197,'Speed Bin A-B'!M301,'Speed Bin A-B'!M405,'Speed Bin A-B'!M509,'Speed Bin A-B'!M821,'Speed Bin A-B'!M925,'Speed Bin A-B'!M1029,'Speed Bin A-B'!M1133,'Speed Bin A-B'!M1237,'Speed Bin A-B'!M1549,'Speed Bin A-B'!M1653,'Speed Bin A-B'!M1757,'Speed Bin A-B'!M1861,'Speed Bin A-B'!M1965,'Speed Bin A-B'!M2277,'Speed Bin A-B'!M2381,'Speed Bin A-B'!M2485,'Speed Bin A-B'!M2589,'Speed Bin A-B'!M2693)</f>
        <v>1</v>
      </c>
      <c r="N86" s="273">
        <f>SUM('Speed Bin A-B'!N93,'Speed Bin A-B'!N197,'Speed Bin A-B'!N301,'Speed Bin A-B'!N405,'Speed Bin A-B'!N509,'Speed Bin A-B'!N821,'Speed Bin A-B'!N925,'Speed Bin A-B'!N1029,'Speed Bin A-B'!N1133,'Speed Bin A-B'!N1237,'Speed Bin A-B'!N1549,'Speed Bin A-B'!N1653,'Speed Bin A-B'!N1757,'Speed Bin A-B'!N1861,'Speed Bin A-B'!N1965,'Speed Bin A-B'!N2277,'Speed Bin A-B'!N2381,'Speed Bin A-B'!N2485,'Speed Bin A-B'!N2589,'Speed Bin A-B'!N2693)</f>
        <v>0</v>
      </c>
      <c r="O86" s="273">
        <f>SUM('Speed Bin A-B'!O93,'Speed Bin A-B'!O197,'Speed Bin A-B'!O301,'Speed Bin A-B'!O405,'Speed Bin A-B'!O509,'Speed Bin A-B'!O821,'Speed Bin A-B'!O925,'Speed Bin A-B'!O1029,'Speed Bin A-B'!O1133,'Speed Bin A-B'!O1237,'Speed Bin A-B'!O1549,'Speed Bin A-B'!O1653,'Speed Bin A-B'!O1757,'Speed Bin A-B'!O1861,'Speed Bin A-B'!O1965,'Speed Bin A-B'!O2277,'Speed Bin A-B'!O2381,'Speed Bin A-B'!O2485,'Speed Bin A-B'!O2589,'Speed Bin A-B'!O2693)</f>
        <v>0</v>
      </c>
      <c r="P86" s="273">
        <f>SUM('Speed Bin A-B'!P93,'Speed Bin A-B'!P197,'Speed Bin A-B'!P301,'Speed Bin A-B'!P405,'Speed Bin A-B'!P509,'Speed Bin A-B'!P821,'Speed Bin A-B'!P925,'Speed Bin A-B'!P1029,'Speed Bin A-B'!P1133,'Speed Bin A-B'!P1237,'Speed Bin A-B'!P1549,'Speed Bin A-B'!P1653,'Speed Bin A-B'!P1757,'Speed Bin A-B'!P1861,'Speed Bin A-B'!P1965,'Speed Bin A-B'!P2277,'Speed Bin A-B'!P2381,'Speed Bin A-B'!P2485,'Speed Bin A-B'!P2589,'Speed Bin A-B'!P2693)</f>
        <v>0</v>
      </c>
      <c r="Q86" s="273">
        <f>SUM('Speed Bin A-B'!Q93,'Speed Bin A-B'!Q197,'Speed Bin A-B'!Q301,'Speed Bin A-B'!Q405,'Speed Bin A-B'!Q509,'Speed Bin A-B'!Q821,'Speed Bin A-B'!Q925,'Speed Bin A-B'!Q1029,'Speed Bin A-B'!Q1133,'Speed Bin A-B'!Q1237,'Speed Bin A-B'!Q1549,'Speed Bin A-B'!Q1653,'Speed Bin A-B'!Q1757,'Speed Bin A-B'!Q1861,'Speed Bin A-B'!Q1965,'Speed Bin A-B'!Q2277,'Speed Bin A-B'!Q2381,'Speed Bin A-B'!Q2485,'Speed Bin A-B'!Q2589,'Speed Bin A-B'!Q2693)</f>
        <v>0</v>
      </c>
      <c r="R86" s="273">
        <f>SUM('Speed Bin A-B'!R93,'Speed Bin A-B'!R197,'Speed Bin A-B'!R301,'Speed Bin A-B'!R405,'Speed Bin A-B'!R509,'Speed Bin A-B'!R821,'Speed Bin A-B'!R925,'Speed Bin A-B'!R1029,'Speed Bin A-B'!R1133,'Speed Bin A-B'!R1237,'Speed Bin A-B'!R1549,'Speed Bin A-B'!R1653,'Speed Bin A-B'!R1757,'Speed Bin A-B'!R1861,'Speed Bin A-B'!R1965,'Speed Bin A-B'!R2277,'Speed Bin A-B'!R2381,'Speed Bin A-B'!R2485,'Speed Bin A-B'!R2589,'Speed Bin A-B'!R2693)</f>
        <v>0</v>
      </c>
      <c r="S86" s="273">
        <f>SUM('Speed Bin A-B'!S93,'Speed Bin A-B'!S197,'Speed Bin A-B'!S301,'Speed Bin A-B'!S405,'Speed Bin A-B'!S509,'Speed Bin A-B'!S821,'Speed Bin A-B'!S925,'Speed Bin A-B'!S1029,'Speed Bin A-B'!S1133,'Speed Bin A-B'!S1237,'Speed Bin A-B'!S1549,'Speed Bin A-B'!S1653,'Speed Bin A-B'!S1757,'Speed Bin A-B'!S1861,'Speed Bin A-B'!S1965,'Speed Bin A-B'!S2277,'Speed Bin A-B'!S2381,'Speed Bin A-B'!S2485,'Speed Bin A-B'!S2589,'Speed Bin A-B'!S2693)</f>
        <v>0</v>
      </c>
      <c r="T86" s="273">
        <f>SUM('Speed Bin A-B'!T93,'Speed Bin A-B'!T197,'Speed Bin A-B'!T301,'Speed Bin A-B'!T405,'Speed Bin A-B'!T509,'Speed Bin A-B'!T821,'Speed Bin A-B'!T925,'Speed Bin A-B'!T1029,'Speed Bin A-B'!T1133,'Speed Bin A-B'!T1237,'Speed Bin A-B'!T1549,'Speed Bin A-B'!T1653,'Speed Bin A-B'!T1757,'Speed Bin A-B'!T1861,'Speed Bin A-B'!T1965,'Speed Bin A-B'!T2277,'Speed Bin A-B'!T2381,'Speed Bin A-B'!T2485,'Speed Bin A-B'!T2589,'Speed Bin A-B'!T2693)</f>
        <v>0</v>
      </c>
      <c r="U86" s="273">
        <f>SUM('Speed Bin A-B'!U93,'Speed Bin A-B'!U197,'Speed Bin A-B'!U301,'Speed Bin A-B'!U405,'Speed Bin A-B'!U509,'Speed Bin A-B'!U821,'Speed Bin A-B'!U925,'Speed Bin A-B'!U1029,'Speed Bin A-B'!U1133,'Speed Bin A-B'!U1237,'Speed Bin A-B'!U1549,'Speed Bin A-B'!U1653,'Speed Bin A-B'!U1757,'Speed Bin A-B'!U1861,'Speed Bin A-B'!U1965,'Speed Bin A-B'!U2277,'Speed Bin A-B'!U2381,'Speed Bin A-B'!U2485,'Speed Bin A-B'!U2589,'Speed Bin A-B'!U2693)</f>
        <v>0</v>
      </c>
      <c r="V86"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f>
        <v>26.164285714285718</v>
      </c>
      <c r="W86"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f>
        <v>31.414285714285715</v>
      </c>
      <c r="X86" s="267"/>
      <c r="Y86" s="267"/>
    </row>
    <row r="87" spans="1:25" x14ac:dyDescent="0.25">
      <c r="A87" s="272">
        <v>0.86458333333333304</v>
      </c>
      <c r="B87" s="273">
        <f>SUM('Speed Bin A-B'!B94,'Speed Bin A-B'!B198,'Speed Bin A-B'!B302,'Speed Bin A-B'!B406,'Speed Bin A-B'!B510,'Speed Bin A-B'!B822,'Speed Bin A-B'!B926,'Speed Bin A-B'!B1030,'Speed Bin A-B'!B1134,'Speed Bin A-B'!B1238,'Speed Bin A-B'!B1550,'Speed Bin A-B'!B1654,'Speed Bin A-B'!B1758,'Speed Bin A-B'!B1862,'Speed Bin A-B'!B1966,'Speed Bin A-B'!B2278,'Speed Bin A-B'!B2382,'Speed Bin A-B'!B2486,'Speed Bin A-B'!B2590,'Speed Bin A-B'!B2694)</f>
        <v>499</v>
      </c>
      <c r="C87" s="273">
        <f>SUM('Speed Bin A-B'!C94,'Speed Bin A-B'!C198,'Speed Bin A-B'!C302,'Speed Bin A-B'!C406,'Speed Bin A-B'!C510,'Speed Bin A-B'!C822,'Speed Bin A-B'!C926,'Speed Bin A-B'!C1030,'Speed Bin A-B'!C1134,'Speed Bin A-B'!C1238,'Speed Bin A-B'!C1550,'Speed Bin A-B'!C1654,'Speed Bin A-B'!C1758,'Speed Bin A-B'!C1862,'Speed Bin A-B'!C1966,'Speed Bin A-B'!C2278,'Speed Bin A-B'!C2382,'Speed Bin A-B'!C2486,'Speed Bin A-B'!C2590,'Speed Bin A-B'!C2694)</f>
        <v>0</v>
      </c>
      <c r="D87" s="273">
        <f>SUM('Speed Bin A-B'!D94,'Speed Bin A-B'!D198,'Speed Bin A-B'!D302,'Speed Bin A-B'!D406,'Speed Bin A-B'!D510,'Speed Bin A-B'!D822,'Speed Bin A-B'!D926,'Speed Bin A-B'!D1030,'Speed Bin A-B'!D1134,'Speed Bin A-B'!D1238,'Speed Bin A-B'!D1550,'Speed Bin A-B'!D1654,'Speed Bin A-B'!D1758,'Speed Bin A-B'!D1862,'Speed Bin A-B'!D1966,'Speed Bin A-B'!D2278,'Speed Bin A-B'!D2382,'Speed Bin A-B'!D2486,'Speed Bin A-B'!D2590,'Speed Bin A-B'!D2694)</f>
        <v>14</v>
      </c>
      <c r="E87" s="273">
        <f>SUM('Speed Bin A-B'!E94,'Speed Bin A-B'!E198,'Speed Bin A-B'!E302,'Speed Bin A-B'!E406,'Speed Bin A-B'!E510,'Speed Bin A-B'!E822,'Speed Bin A-B'!E926,'Speed Bin A-B'!E1030,'Speed Bin A-B'!E1134,'Speed Bin A-B'!E1238,'Speed Bin A-B'!E1550,'Speed Bin A-B'!E1654,'Speed Bin A-B'!E1758,'Speed Bin A-B'!E1862,'Speed Bin A-B'!E1966,'Speed Bin A-B'!E2278,'Speed Bin A-B'!E2382,'Speed Bin A-B'!E2486,'Speed Bin A-B'!E2590,'Speed Bin A-B'!E2694)</f>
        <v>43</v>
      </c>
      <c r="F87" s="273">
        <f>SUM('Speed Bin A-B'!F94,'Speed Bin A-B'!F198,'Speed Bin A-B'!F302,'Speed Bin A-B'!F406,'Speed Bin A-B'!F510,'Speed Bin A-B'!F822,'Speed Bin A-B'!F926,'Speed Bin A-B'!F1030,'Speed Bin A-B'!F1134,'Speed Bin A-B'!F1238,'Speed Bin A-B'!F1550,'Speed Bin A-B'!F1654,'Speed Bin A-B'!F1758,'Speed Bin A-B'!F1862,'Speed Bin A-B'!F1966,'Speed Bin A-B'!F2278,'Speed Bin A-B'!F2382,'Speed Bin A-B'!F2486,'Speed Bin A-B'!F2590,'Speed Bin A-B'!F2694)</f>
        <v>168</v>
      </c>
      <c r="G87" s="273">
        <f>SUM('Speed Bin A-B'!G94,'Speed Bin A-B'!G198,'Speed Bin A-B'!G302,'Speed Bin A-B'!G406,'Speed Bin A-B'!G510,'Speed Bin A-B'!G822,'Speed Bin A-B'!G926,'Speed Bin A-B'!G1030,'Speed Bin A-B'!G1134,'Speed Bin A-B'!G1238,'Speed Bin A-B'!G1550,'Speed Bin A-B'!G1654,'Speed Bin A-B'!G1758,'Speed Bin A-B'!G1862,'Speed Bin A-B'!G1966,'Speed Bin A-B'!G2278,'Speed Bin A-B'!G2382,'Speed Bin A-B'!G2486,'Speed Bin A-B'!G2590,'Speed Bin A-B'!G2694)</f>
        <v>181</v>
      </c>
      <c r="H87" s="273">
        <f>SUM('Speed Bin A-B'!H94,'Speed Bin A-B'!H198,'Speed Bin A-B'!H302,'Speed Bin A-B'!H406,'Speed Bin A-B'!H510,'Speed Bin A-B'!H822,'Speed Bin A-B'!H926,'Speed Bin A-B'!H1030,'Speed Bin A-B'!H1134,'Speed Bin A-B'!H1238,'Speed Bin A-B'!H1550,'Speed Bin A-B'!H1654,'Speed Bin A-B'!H1758,'Speed Bin A-B'!H1862,'Speed Bin A-B'!H1966,'Speed Bin A-B'!H2278,'Speed Bin A-B'!H2382,'Speed Bin A-B'!H2486,'Speed Bin A-B'!H2590,'Speed Bin A-B'!H2694)</f>
        <v>65</v>
      </c>
      <c r="I87" s="273">
        <f>SUM('Speed Bin A-B'!I94,'Speed Bin A-B'!I198,'Speed Bin A-B'!I302,'Speed Bin A-B'!I406,'Speed Bin A-B'!I510,'Speed Bin A-B'!I822,'Speed Bin A-B'!I926,'Speed Bin A-B'!I1030,'Speed Bin A-B'!I1134,'Speed Bin A-B'!I1238,'Speed Bin A-B'!I1550,'Speed Bin A-B'!I1654,'Speed Bin A-B'!I1758,'Speed Bin A-B'!I1862,'Speed Bin A-B'!I1966,'Speed Bin A-B'!I2278,'Speed Bin A-B'!I2382,'Speed Bin A-B'!I2486,'Speed Bin A-B'!I2590,'Speed Bin A-B'!I2694)</f>
        <v>19</v>
      </c>
      <c r="J87" s="273">
        <f>SUM('Speed Bin A-B'!J94,'Speed Bin A-B'!J198,'Speed Bin A-B'!J302,'Speed Bin A-B'!J406,'Speed Bin A-B'!J510,'Speed Bin A-B'!J822,'Speed Bin A-B'!J926,'Speed Bin A-B'!J1030,'Speed Bin A-B'!J1134,'Speed Bin A-B'!J1238,'Speed Bin A-B'!J1550,'Speed Bin A-B'!J1654,'Speed Bin A-B'!J1758,'Speed Bin A-B'!J1862,'Speed Bin A-B'!J1966,'Speed Bin A-B'!J2278,'Speed Bin A-B'!J2382,'Speed Bin A-B'!J2486,'Speed Bin A-B'!J2590,'Speed Bin A-B'!J2694)</f>
        <v>7</v>
      </c>
      <c r="K87" s="273">
        <f>SUM('Speed Bin A-B'!K94,'Speed Bin A-B'!K198,'Speed Bin A-B'!K302,'Speed Bin A-B'!K406,'Speed Bin A-B'!K510,'Speed Bin A-B'!K822,'Speed Bin A-B'!K926,'Speed Bin A-B'!K1030,'Speed Bin A-B'!K1134,'Speed Bin A-B'!K1238,'Speed Bin A-B'!K1550,'Speed Bin A-B'!K1654,'Speed Bin A-B'!K1758,'Speed Bin A-B'!K1862,'Speed Bin A-B'!K1966,'Speed Bin A-B'!K2278,'Speed Bin A-B'!K2382,'Speed Bin A-B'!K2486,'Speed Bin A-B'!K2590,'Speed Bin A-B'!K2694)</f>
        <v>1</v>
      </c>
      <c r="L87" s="273">
        <f>SUM('Speed Bin A-B'!L94,'Speed Bin A-B'!L198,'Speed Bin A-B'!L302,'Speed Bin A-B'!L406,'Speed Bin A-B'!L510,'Speed Bin A-B'!L822,'Speed Bin A-B'!L926,'Speed Bin A-B'!L1030,'Speed Bin A-B'!L1134,'Speed Bin A-B'!L1238,'Speed Bin A-B'!L1550,'Speed Bin A-B'!L1654,'Speed Bin A-B'!L1758,'Speed Bin A-B'!L1862,'Speed Bin A-B'!L1966,'Speed Bin A-B'!L2278,'Speed Bin A-B'!L2382,'Speed Bin A-B'!L2486,'Speed Bin A-B'!L2590,'Speed Bin A-B'!L2694)</f>
        <v>0</v>
      </c>
      <c r="M87" s="273">
        <f>SUM('Speed Bin A-B'!M94,'Speed Bin A-B'!M198,'Speed Bin A-B'!M302,'Speed Bin A-B'!M406,'Speed Bin A-B'!M510,'Speed Bin A-B'!M822,'Speed Bin A-B'!M926,'Speed Bin A-B'!M1030,'Speed Bin A-B'!M1134,'Speed Bin A-B'!M1238,'Speed Bin A-B'!M1550,'Speed Bin A-B'!M1654,'Speed Bin A-B'!M1758,'Speed Bin A-B'!M1862,'Speed Bin A-B'!M1966,'Speed Bin A-B'!M2278,'Speed Bin A-B'!M2382,'Speed Bin A-B'!M2486,'Speed Bin A-B'!M2590,'Speed Bin A-B'!M2694)</f>
        <v>1</v>
      </c>
      <c r="N87" s="273">
        <f>SUM('Speed Bin A-B'!N94,'Speed Bin A-B'!N198,'Speed Bin A-B'!N302,'Speed Bin A-B'!N406,'Speed Bin A-B'!N510,'Speed Bin A-B'!N822,'Speed Bin A-B'!N926,'Speed Bin A-B'!N1030,'Speed Bin A-B'!N1134,'Speed Bin A-B'!N1238,'Speed Bin A-B'!N1550,'Speed Bin A-B'!N1654,'Speed Bin A-B'!N1758,'Speed Bin A-B'!N1862,'Speed Bin A-B'!N1966,'Speed Bin A-B'!N2278,'Speed Bin A-B'!N2382,'Speed Bin A-B'!N2486,'Speed Bin A-B'!N2590,'Speed Bin A-B'!N2694)</f>
        <v>0</v>
      </c>
      <c r="O87" s="273">
        <f>SUM('Speed Bin A-B'!O94,'Speed Bin A-B'!O198,'Speed Bin A-B'!O302,'Speed Bin A-B'!O406,'Speed Bin A-B'!O510,'Speed Bin A-B'!O822,'Speed Bin A-B'!O926,'Speed Bin A-B'!O1030,'Speed Bin A-B'!O1134,'Speed Bin A-B'!O1238,'Speed Bin A-B'!O1550,'Speed Bin A-B'!O1654,'Speed Bin A-B'!O1758,'Speed Bin A-B'!O1862,'Speed Bin A-B'!O1966,'Speed Bin A-B'!O2278,'Speed Bin A-B'!O2382,'Speed Bin A-B'!O2486,'Speed Bin A-B'!O2590,'Speed Bin A-B'!O2694)</f>
        <v>0</v>
      </c>
      <c r="P87" s="273">
        <f>SUM('Speed Bin A-B'!P94,'Speed Bin A-B'!P198,'Speed Bin A-B'!P302,'Speed Bin A-B'!P406,'Speed Bin A-B'!P510,'Speed Bin A-B'!P822,'Speed Bin A-B'!P926,'Speed Bin A-B'!P1030,'Speed Bin A-B'!P1134,'Speed Bin A-B'!P1238,'Speed Bin A-B'!P1550,'Speed Bin A-B'!P1654,'Speed Bin A-B'!P1758,'Speed Bin A-B'!P1862,'Speed Bin A-B'!P1966,'Speed Bin A-B'!P2278,'Speed Bin A-B'!P2382,'Speed Bin A-B'!P2486,'Speed Bin A-B'!P2590,'Speed Bin A-B'!P2694)</f>
        <v>0</v>
      </c>
      <c r="Q87" s="273">
        <f>SUM('Speed Bin A-B'!Q94,'Speed Bin A-B'!Q198,'Speed Bin A-B'!Q302,'Speed Bin A-B'!Q406,'Speed Bin A-B'!Q510,'Speed Bin A-B'!Q822,'Speed Bin A-B'!Q926,'Speed Bin A-B'!Q1030,'Speed Bin A-B'!Q1134,'Speed Bin A-B'!Q1238,'Speed Bin A-B'!Q1550,'Speed Bin A-B'!Q1654,'Speed Bin A-B'!Q1758,'Speed Bin A-B'!Q1862,'Speed Bin A-B'!Q1966,'Speed Bin A-B'!Q2278,'Speed Bin A-B'!Q2382,'Speed Bin A-B'!Q2486,'Speed Bin A-B'!Q2590,'Speed Bin A-B'!Q2694)</f>
        <v>0</v>
      </c>
      <c r="R87" s="273">
        <f>SUM('Speed Bin A-B'!R94,'Speed Bin A-B'!R198,'Speed Bin A-B'!R302,'Speed Bin A-B'!R406,'Speed Bin A-B'!R510,'Speed Bin A-B'!R822,'Speed Bin A-B'!R926,'Speed Bin A-B'!R1030,'Speed Bin A-B'!R1134,'Speed Bin A-B'!R1238,'Speed Bin A-B'!R1550,'Speed Bin A-B'!R1654,'Speed Bin A-B'!R1758,'Speed Bin A-B'!R1862,'Speed Bin A-B'!R1966,'Speed Bin A-B'!R2278,'Speed Bin A-B'!R2382,'Speed Bin A-B'!R2486,'Speed Bin A-B'!R2590,'Speed Bin A-B'!R2694)</f>
        <v>0</v>
      </c>
      <c r="S87" s="273">
        <f>SUM('Speed Bin A-B'!S94,'Speed Bin A-B'!S198,'Speed Bin A-B'!S302,'Speed Bin A-B'!S406,'Speed Bin A-B'!S510,'Speed Bin A-B'!S822,'Speed Bin A-B'!S926,'Speed Bin A-B'!S1030,'Speed Bin A-B'!S1134,'Speed Bin A-B'!S1238,'Speed Bin A-B'!S1550,'Speed Bin A-B'!S1654,'Speed Bin A-B'!S1758,'Speed Bin A-B'!S1862,'Speed Bin A-B'!S1966,'Speed Bin A-B'!S2278,'Speed Bin A-B'!S2382,'Speed Bin A-B'!S2486,'Speed Bin A-B'!S2590,'Speed Bin A-B'!S2694)</f>
        <v>0</v>
      </c>
      <c r="T87" s="273">
        <f>SUM('Speed Bin A-B'!T94,'Speed Bin A-B'!T198,'Speed Bin A-B'!T302,'Speed Bin A-B'!T406,'Speed Bin A-B'!T510,'Speed Bin A-B'!T822,'Speed Bin A-B'!T926,'Speed Bin A-B'!T1030,'Speed Bin A-B'!T1134,'Speed Bin A-B'!T1238,'Speed Bin A-B'!T1550,'Speed Bin A-B'!T1654,'Speed Bin A-B'!T1758,'Speed Bin A-B'!T1862,'Speed Bin A-B'!T1966,'Speed Bin A-B'!T2278,'Speed Bin A-B'!T2382,'Speed Bin A-B'!T2486,'Speed Bin A-B'!T2590,'Speed Bin A-B'!T2694)</f>
        <v>0</v>
      </c>
      <c r="U87" s="273">
        <f>SUM('Speed Bin A-B'!U94,'Speed Bin A-B'!U198,'Speed Bin A-B'!U302,'Speed Bin A-B'!U406,'Speed Bin A-B'!U510,'Speed Bin A-B'!U822,'Speed Bin A-B'!U926,'Speed Bin A-B'!U1030,'Speed Bin A-B'!U1134,'Speed Bin A-B'!U1238,'Speed Bin A-B'!U1550,'Speed Bin A-B'!U1654,'Speed Bin A-B'!U1758,'Speed Bin A-B'!U1862,'Speed Bin A-B'!U1966,'Speed Bin A-B'!U2278,'Speed Bin A-B'!U2382,'Speed Bin A-B'!U2486,'Speed Bin A-B'!U2590,'Speed Bin A-B'!U2694)</f>
        <v>0</v>
      </c>
      <c r="V87"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f>
        <v>25.9</v>
      </c>
      <c r="W87"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f>
        <v>31.221428571428572</v>
      </c>
      <c r="X87" s="267"/>
      <c r="Y87" s="267"/>
    </row>
    <row r="88" spans="1:25" x14ac:dyDescent="0.25">
      <c r="A88" s="272">
        <v>0.875</v>
      </c>
      <c r="B88" s="273">
        <f>SUM('Speed Bin A-B'!B95,'Speed Bin A-B'!B199,'Speed Bin A-B'!B303,'Speed Bin A-B'!B407,'Speed Bin A-B'!B511,'Speed Bin A-B'!B823,'Speed Bin A-B'!B927,'Speed Bin A-B'!B1031,'Speed Bin A-B'!B1135,'Speed Bin A-B'!B1239,'Speed Bin A-B'!B1551,'Speed Bin A-B'!B1655,'Speed Bin A-B'!B1759,'Speed Bin A-B'!B1863,'Speed Bin A-B'!B1967,'Speed Bin A-B'!B2279,'Speed Bin A-B'!B2383,'Speed Bin A-B'!B2487,'Speed Bin A-B'!B2591,'Speed Bin A-B'!B2695)</f>
        <v>438</v>
      </c>
      <c r="C88" s="273">
        <f>SUM('Speed Bin A-B'!C95,'Speed Bin A-B'!C199,'Speed Bin A-B'!C303,'Speed Bin A-B'!C407,'Speed Bin A-B'!C511,'Speed Bin A-B'!C823,'Speed Bin A-B'!C927,'Speed Bin A-B'!C1031,'Speed Bin A-B'!C1135,'Speed Bin A-B'!C1239,'Speed Bin A-B'!C1551,'Speed Bin A-B'!C1655,'Speed Bin A-B'!C1759,'Speed Bin A-B'!C1863,'Speed Bin A-B'!C1967,'Speed Bin A-B'!C2279,'Speed Bin A-B'!C2383,'Speed Bin A-B'!C2487,'Speed Bin A-B'!C2591,'Speed Bin A-B'!C2695)</f>
        <v>0</v>
      </c>
      <c r="D88" s="273">
        <f>SUM('Speed Bin A-B'!D95,'Speed Bin A-B'!D199,'Speed Bin A-B'!D303,'Speed Bin A-B'!D407,'Speed Bin A-B'!D511,'Speed Bin A-B'!D823,'Speed Bin A-B'!D927,'Speed Bin A-B'!D1031,'Speed Bin A-B'!D1135,'Speed Bin A-B'!D1239,'Speed Bin A-B'!D1551,'Speed Bin A-B'!D1655,'Speed Bin A-B'!D1759,'Speed Bin A-B'!D1863,'Speed Bin A-B'!D1967,'Speed Bin A-B'!D2279,'Speed Bin A-B'!D2383,'Speed Bin A-B'!D2487,'Speed Bin A-B'!D2591,'Speed Bin A-B'!D2695)</f>
        <v>11</v>
      </c>
      <c r="E88" s="273">
        <f>SUM('Speed Bin A-B'!E95,'Speed Bin A-B'!E199,'Speed Bin A-B'!E303,'Speed Bin A-B'!E407,'Speed Bin A-B'!E511,'Speed Bin A-B'!E823,'Speed Bin A-B'!E927,'Speed Bin A-B'!E1031,'Speed Bin A-B'!E1135,'Speed Bin A-B'!E1239,'Speed Bin A-B'!E1551,'Speed Bin A-B'!E1655,'Speed Bin A-B'!E1759,'Speed Bin A-B'!E1863,'Speed Bin A-B'!E1967,'Speed Bin A-B'!E2279,'Speed Bin A-B'!E2383,'Speed Bin A-B'!E2487,'Speed Bin A-B'!E2591,'Speed Bin A-B'!E2695)</f>
        <v>42</v>
      </c>
      <c r="F88" s="273">
        <f>SUM('Speed Bin A-B'!F95,'Speed Bin A-B'!F199,'Speed Bin A-B'!F303,'Speed Bin A-B'!F407,'Speed Bin A-B'!F511,'Speed Bin A-B'!F823,'Speed Bin A-B'!F927,'Speed Bin A-B'!F1031,'Speed Bin A-B'!F1135,'Speed Bin A-B'!F1239,'Speed Bin A-B'!F1551,'Speed Bin A-B'!F1655,'Speed Bin A-B'!F1759,'Speed Bin A-B'!F1863,'Speed Bin A-B'!F1967,'Speed Bin A-B'!F2279,'Speed Bin A-B'!F2383,'Speed Bin A-B'!F2487,'Speed Bin A-B'!F2591,'Speed Bin A-B'!F2695)</f>
        <v>164</v>
      </c>
      <c r="G88" s="273">
        <f>SUM('Speed Bin A-B'!G95,'Speed Bin A-B'!G199,'Speed Bin A-B'!G303,'Speed Bin A-B'!G407,'Speed Bin A-B'!G511,'Speed Bin A-B'!G823,'Speed Bin A-B'!G927,'Speed Bin A-B'!G1031,'Speed Bin A-B'!G1135,'Speed Bin A-B'!G1239,'Speed Bin A-B'!G1551,'Speed Bin A-B'!G1655,'Speed Bin A-B'!G1759,'Speed Bin A-B'!G1863,'Speed Bin A-B'!G1967,'Speed Bin A-B'!G2279,'Speed Bin A-B'!G2383,'Speed Bin A-B'!G2487,'Speed Bin A-B'!G2591,'Speed Bin A-B'!G2695)</f>
        <v>148</v>
      </c>
      <c r="H88" s="273">
        <f>SUM('Speed Bin A-B'!H95,'Speed Bin A-B'!H199,'Speed Bin A-B'!H303,'Speed Bin A-B'!H407,'Speed Bin A-B'!H511,'Speed Bin A-B'!H823,'Speed Bin A-B'!H927,'Speed Bin A-B'!H1031,'Speed Bin A-B'!H1135,'Speed Bin A-B'!H1239,'Speed Bin A-B'!H1551,'Speed Bin A-B'!H1655,'Speed Bin A-B'!H1759,'Speed Bin A-B'!H1863,'Speed Bin A-B'!H1967,'Speed Bin A-B'!H2279,'Speed Bin A-B'!H2383,'Speed Bin A-B'!H2487,'Speed Bin A-B'!H2591,'Speed Bin A-B'!H2695)</f>
        <v>54</v>
      </c>
      <c r="I88" s="273">
        <f>SUM('Speed Bin A-B'!I95,'Speed Bin A-B'!I199,'Speed Bin A-B'!I303,'Speed Bin A-B'!I407,'Speed Bin A-B'!I511,'Speed Bin A-B'!I823,'Speed Bin A-B'!I927,'Speed Bin A-B'!I1031,'Speed Bin A-B'!I1135,'Speed Bin A-B'!I1239,'Speed Bin A-B'!I1551,'Speed Bin A-B'!I1655,'Speed Bin A-B'!I1759,'Speed Bin A-B'!I1863,'Speed Bin A-B'!I1967,'Speed Bin A-B'!I2279,'Speed Bin A-B'!I2383,'Speed Bin A-B'!I2487,'Speed Bin A-B'!I2591,'Speed Bin A-B'!I2695)</f>
        <v>14</v>
      </c>
      <c r="J88" s="273">
        <f>SUM('Speed Bin A-B'!J95,'Speed Bin A-B'!J199,'Speed Bin A-B'!J303,'Speed Bin A-B'!J407,'Speed Bin A-B'!J511,'Speed Bin A-B'!J823,'Speed Bin A-B'!J927,'Speed Bin A-B'!J1031,'Speed Bin A-B'!J1135,'Speed Bin A-B'!J1239,'Speed Bin A-B'!J1551,'Speed Bin A-B'!J1655,'Speed Bin A-B'!J1759,'Speed Bin A-B'!J1863,'Speed Bin A-B'!J1967,'Speed Bin A-B'!J2279,'Speed Bin A-B'!J2383,'Speed Bin A-B'!J2487,'Speed Bin A-B'!J2591,'Speed Bin A-B'!J2695)</f>
        <v>1</v>
      </c>
      <c r="K88" s="273">
        <f>SUM('Speed Bin A-B'!K95,'Speed Bin A-B'!K199,'Speed Bin A-B'!K303,'Speed Bin A-B'!K407,'Speed Bin A-B'!K511,'Speed Bin A-B'!K823,'Speed Bin A-B'!K927,'Speed Bin A-B'!K1031,'Speed Bin A-B'!K1135,'Speed Bin A-B'!K1239,'Speed Bin A-B'!K1551,'Speed Bin A-B'!K1655,'Speed Bin A-B'!K1759,'Speed Bin A-B'!K1863,'Speed Bin A-B'!K1967,'Speed Bin A-B'!K2279,'Speed Bin A-B'!K2383,'Speed Bin A-B'!K2487,'Speed Bin A-B'!K2591,'Speed Bin A-B'!K2695)</f>
        <v>1</v>
      </c>
      <c r="L88" s="273">
        <f>SUM('Speed Bin A-B'!L95,'Speed Bin A-B'!L199,'Speed Bin A-B'!L303,'Speed Bin A-B'!L407,'Speed Bin A-B'!L511,'Speed Bin A-B'!L823,'Speed Bin A-B'!L927,'Speed Bin A-B'!L1031,'Speed Bin A-B'!L1135,'Speed Bin A-B'!L1239,'Speed Bin A-B'!L1551,'Speed Bin A-B'!L1655,'Speed Bin A-B'!L1759,'Speed Bin A-B'!L1863,'Speed Bin A-B'!L1967,'Speed Bin A-B'!L2279,'Speed Bin A-B'!L2383,'Speed Bin A-B'!L2487,'Speed Bin A-B'!L2591,'Speed Bin A-B'!L2695)</f>
        <v>2</v>
      </c>
      <c r="M88" s="273">
        <f>SUM('Speed Bin A-B'!M95,'Speed Bin A-B'!M199,'Speed Bin A-B'!M303,'Speed Bin A-B'!M407,'Speed Bin A-B'!M511,'Speed Bin A-B'!M823,'Speed Bin A-B'!M927,'Speed Bin A-B'!M1031,'Speed Bin A-B'!M1135,'Speed Bin A-B'!M1239,'Speed Bin A-B'!M1551,'Speed Bin A-B'!M1655,'Speed Bin A-B'!M1759,'Speed Bin A-B'!M1863,'Speed Bin A-B'!M1967,'Speed Bin A-B'!M2279,'Speed Bin A-B'!M2383,'Speed Bin A-B'!M2487,'Speed Bin A-B'!M2591,'Speed Bin A-B'!M2695)</f>
        <v>0</v>
      </c>
      <c r="N88" s="273">
        <f>SUM('Speed Bin A-B'!N95,'Speed Bin A-B'!N199,'Speed Bin A-B'!N303,'Speed Bin A-B'!N407,'Speed Bin A-B'!N511,'Speed Bin A-B'!N823,'Speed Bin A-B'!N927,'Speed Bin A-B'!N1031,'Speed Bin A-B'!N1135,'Speed Bin A-B'!N1239,'Speed Bin A-B'!N1551,'Speed Bin A-B'!N1655,'Speed Bin A-B'!N1759,'Speed Bin A-B'!N1863,'Speed Bin A-B'!N1967,'Speed Bin A-B'!N2279,'Speed Bin A-B'!N2383,'Speed Bin A-B'!N2487,'Speed Bin A-B'!N2591,'Speed Bin A-B'!N2695)</f>
        <v>1</v>
      </c>
      <c r="O88" s="273">
        <f>SUM('Speed Bin A-B'!O95,'Speed Bin A-B'!O199,'Speed Bin A-B'!O303,'Speed Bin A-B'!O407,'Speed Bin A-B'!O511,'Speed Bin A-B'!O823,'Speed Bin A-B'!O927,'Speed Bin A-B'!O1031,'Speed Bin A-B'!O1135,'Speed Bin A-B'!O1239,'Speed Bin A-B'!O1551,'Speed Bin A-B'!O1655,'Speed Bin A-B'!O1759,'Speed Bin A-B'!O1863,'Speed Bin A-B'!O1967,'Speed Bin A-B'!O2279,'Speed Bin A-B'!O2383,'Speed Bin A-B'!O2487,'Speed Bin A-B'!O2591,'Speed Bin A-B'!O2695)</f>
        <v>0</v>
      </c>
      <c r="P88" s="273">
        <f>SUM('Speed Bin A-B'!P95,'Speed Bin A-B'!P199,'Speed Bin A-B'!P303,'Speed Bin A-B'!P407,'Speed Bin A-B'!P511,'Speed Bin A-B'!P823,'Speed Bin A-B'!P927,'Speed Bin A-B'!P1031,'Speed Bin A-B'!P1135,'Speed Bin A-B'!P1239,'Speed Bin A-B'!P1551,'Speed Bin A-B'!P1655,'Speed Bin A-B'!P1759,'Speed Bin A-B'!P1863,'Speed Bin A-B'!P1967,'Speed Bin A-B'!P2279,'Speed Bin A-B'!P2383,'Speed Bin A-B'!P2487,'Speed Bin A-B'!P2591,'Speed Bin A-B'!P2695)</f>
        <v>0</v>
      </c>
      <c r="Q88" s="273">
        <f>SUM('Speed Bin A-B'!Q95,'Speed Bin A-B'!Q199,'Speed Bin A-B'!Q303,'Speed Bin A-B'!Q407,'Speed Bin A-B'!Q511,'Speed Bin A-B'!Q823,'Speed Bin A-B'!Q927,'Speed Bin A-B'!Q1031,'Speed Bin A-B'!Q1135,'Speed Bin A-B'!Q1239,'Speed Bin A-B'!Q1551,'Speed Bin A-B'!Q1655,'Speed Bin A-B'!Q1759,'Speed Bin A-B'!Q1863,'Speed Bin A-B'!Q1967,'Speed Bin A-B'!Q2279,'Speed Bin A-B'!Q2383,'Speed Bin A-B'!Q2487,'Speed Bin A-B'!Q2591,'Speed Bin A-B'!Q2695)</f>
        <v>0</v>
      </c>
      <c r="R88" s="273">
        <f>SUM('Speed Bin A-B'!R95,'Speed Bin A-B'!R199,'Speed Bin A-B'!R303,'Speed Bin A-B'!R407,'Speed Bin A-B'!R511,'Speed Bin A-B'!R823,'Speed Bin A-B'!R927,'Speed Bin A-B'!R1031,'Speed Bin A-B'!R1135,'Speed Bin A-B'!R1239,'Speed Bin A-B'!R1551,'Speed Bin A-B'!R1655,'Speed Bin A-B'!R1759,'Speed Bin A-B'!R1863,'Speed Bin A-B'!R1967,'Speed Bin A-B'!R2279,'Speed Bin A-B'!R2383,'Speed Bin A-B'!R2487,'Speed Bin A-B'!R2591,'Speed Bin A-B'!R2695)</f>
        <v>0</v>
      </c>
      <c r="S88" s="273">
        <f>SUM('Speed Bin A-B'!S95,'Speed Bin A-B'!S199,'Speed Bin A-B'!S303,'Speed Bin A-B'!S407,'Speed Bin A-B'!S511,'Speed Bin A-B'!S823,'Speed Bin A-B'!S927,'Speed Bin A-B'!S1031,'Speed Bin A-B'!S1135,'Speed Bin A-B'!S1239,'Speed Bin A-B'!S1551,'Speed Bin A-B'!S1655,'Speed Bin A-B'!S1759,'Speed Bin A-B'!S1863,'Speed Bin A-B'!S1967,'Speed Bin A-B'!S2279,'Speed Bin A-B'!S2383,'Speed Bin A-B'!S2487,'Speed Bin A-B'!S2591,'Speed Bin A-B'!S2695)</f>
        <v>0</v>
      </c>
      <c r="T88" s="273">
        <f>SUM('Speed Bin A-B'!T95,'Speed Bin A-B'!T199,'Speed Bin A-B'!T303,'Speed Bin A-B'!T407,'Speed Bin A-B'!T511,'Speed Bin A-B'!T823,'Speed Bin A-B'!T927,'Speed Bin A-B'!T1031,'Speed Bin A-B'!T1135,'Speed Bin A-B'!T1239,'Speed Bin A-B'!T1551,'Speed Bin A-B'!T1655,'Speed Bin A-B'!T1759,'Speed Bin A-B'!T1863,'Speed Bin A-B'!T1967,'Speed Bin A-B'!T2279,'Speed Bin A-B'!T2383,'Speed Bin A-B'!T2487,'Speed Bin A-B'!T2591,'Speed Bin A-B'!T2695)</f>
        <v>0</v>
      </c>
      <c r="U88" s="273">
        <f>SUM('Speed Bin A-B'!U95,'Speed Bin A-B'!U199,'Speed Bin A-B'!U303,'Speed Bin A-B'!U407,'Speed Bin A-B'!U511,'Speed Bin A-B'!U823,'Speed Bin A-B'!U927,'Speed Bin A-B'!U1031,'Speed Bin A-B'!U1135,'Speed Bin A-B'!U1239,'Speed Bin A-B'!U1551,'Speed Bin A-B'!U1655,'Speed Bin A-B'!U1759,'Speed Bin A-B'!U1863,'Speed Bin A-B'!U1967,'Speed Bin A-B'!U2279,'Speed Bin A-B'!U2383,'Speed Bin A-B'!U2487,'Speed Bin A-B'!U2591,'Speed Bin A-B'!U2695)</f>
        <v>0</v>
      </c>
      <c r="V88"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f>
        <v>25.535714285714285</v>
      </c>
      <c r="W88"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f>
        <v>30.921428571428567</v>
      </c>
      <c r="X88" s="267"/>
      <c r="Y88" s="267"/>
    </row>
    <row r="89" spans="1:25" x14ac:dyDescent="0.25">
      <c r="A89" s="272">
        <v>0.88541666666666696</v>
      </c>
      <c r="B89" s="273">
        <f>SUM('Speed Bin A-B'!B96,'Speed Bin A-B'!B200,'Speed Bin A-B'!B304,'Speed Bin A-B'!B408,'Speed Bin A-B'!B512,'Speed Bin A-B'!B824,'Speed Bin A-B'!B928,'Speed Bin A-B'!B1032,'Speed Bin A-B'!B1136,'Speed Bin A-B'!B1240,'Speed Bin A-B'!B1552,'Speed Bin A-B'!B1656,'Speed Bin A-B'!B1760,'Speed Bin A-B'!B1864,'Speed Bin A-B'!B1968,'Speed Bin A-B'!B2280,'Speed Bin A-B'!B2384,'Speed Bin A-B'!B2488,'Speed Bin A-B'!B2592,'Speed Bin A-B'!B2696)</f>
        <v>430</v>
      </c>
      <c r="C89" s="273">
        <f>SUM('Speed Bin A-B'!C96,'Speed Bin A-B'!C200,'Speed Bin A-B'!C304,'Speed Bin A-B'!C408,'Speed Bin A-B'!C512,'Speed Bin A-B'!C824,'Speed Bin A-B'!C928,'Speed Bin A-B'!C1032,'Speed Bin A-B'!C1136,'Speed Bin A-B'!C1240,'Speed Bin A-B'!C1552,'Speed Bin A-B'!C1656,'Speed Bin A-B'!C1760,'Speed Bin A-B'!C1864,'Speed Bin A-B'!C1968,'Speed Bin A-B'!C2280,'Speed Bin A-B'!C2384,'Speed Bin A-B'!C2488,'Speed Bin A-B'!C2592,'Speed Bin A-B'!C2696)</f>
        <v>0</v>
      </c>
      <c r="D89" s="273">
        <f>SUM('Speed Bin A-B'!D96,'Speed Bin A-B'!D200,'Speed Bin A-B'!D304,'Speed Bin A-B'!D408,'Speed Bin A-B'!D512,'Speed Bin A-B'!D824,'Speed Bin A-B'!D928,'Speed Bin A-B'!D1032,'Speed Bin A-B'!D1136,'Speed Bin A-B'!D1240,'Speed Bin A-B'!D1552,'Speed Bin A-B'!D1656,'Speed Bin A-B'!D1760,'Speed Bin A-B'!D1864,'Speed Bin A-B'!D1968,'Speed Bin A-B'!D2280,'Speed Bin A-B'!D2384,'Speed Bin A-B'!D2488,'Speed Bin A-B'!D2592,'Speed Bin A-B'!D2696)</f>
        <v>12</v>
      </c>
      <c r="E89" s="273">
        <f>SUM('Speed Bin A-B'!E96,'Speed Bin A-B'!E200,'Speed Bin A-B'!E304,'Speed Bin A-B'!E408,'Speed Bin A-B'!E512,'Speed Bin A-B'!E824,'Speed Bin A-B'!E928,'Speed Bin A-B'!E1032,'Speed Bin A-B'!E1136,'Speed Bin A-B'!E1240,'Speed Bin A-B'!E1552,'Speed Bin A-B'!E1656,'Speed Bin A-B'!E1760,'Speed Bin A-B'!E1864,'Speed Bin A-B'!E1968,'Speed Bin A-B'!E2280,'Speed Bin A-B'!E2384,'Speed Bin A-B'!E2488,'Speed Bin A-B'!E2592,'Speed Bin A-B'!E2696)</f>
        <v>41</v>
      </c>
      <c r="F89" s="273">
        <f>SUM('Speed Bin A-B'!F96,'Speed Bin A-B'!F200,'Speed Bin A-B'!F304,'Speed Bin A-B'!F408,'Speed Bin A-B'!F512,'Speed Bin A-B'!F824,'Speed Bin A-B'!F928,'Speed Bin A-B'!F1032,'Speed Bin A-B'!F1136,'Speed Bin A-B'!F1240,'Speed Bin A-B'!F1552,'Speed Bin A-B'!F1656,'Speed Bin A-B'!F1760,'Speed Bin A-B'!F1864,'Speed Bin A-B'!F1968,'Speed Bin A-B'!F2280,'Speed Bin A-B'!F2384,'Speed Bin A-B'!F2488,'Speed Bin A-B'!F2592,'Speed Bin A-B'!F2696)</f>
        <v>130</v>
      </c>
      <c r="G89" s="273">
        <f>SUM('Speed Bin A-B'!G96,'Speed Bin A-B'!G200,'Speed Bin A-B'!G304,'Speed Bin A-B'!G408,'Speed Bin A-B'!G512,'Speed Bin A-B'!G824,'Speed Bin A-B'!G928,'Speed Bin A-B'!G1032,'Speed Bin A-B'!G1136,'Speed Bin A-B'!G1240,'Speed Bin A-B'!G1552,'Speed Bin A-B'!G1656,'Speed Bin A-B'!G1760,'Speed Bin A-B'!G1864,'Speed Bin A-B'!G1968,'Speed Bin A-B'!G2280,'Speed Bin A-B'!G2384,'Speed Bin A-B'!G2488,'Speed Bin A-B'!G2592,'Speed Bin A-B'!G2696)</f>
        <v>171</v>
      </c>
      <c r="H89" s="273">
        <f>SUM('Speed Bin A-B'!H96,'Speed Bin A-B'!H200,'Speed Bin A-B'!H304,'Speed Bin A-B'!H408,'Speed Bin A-B'!H512,'Speed Bin A-B'!H824,'Speed Bin A-B'!H928,'Speed Bin A-B'!H1032,'Speed Bin A-B'!H1136,'Speed Bin A-B'!H1240,'Speed Bin A-B'!H1552,'Speed Bin A-B'!H1656,'Speed Bin A-B'!H1760,'Speed Bin A-B'!H1864,'Speed Bin A-B'!H1968,'Speed Bin A-B'!H2280,'Speed Bin A-B'!H2384,'Speed Bin A-B'!H2488,'Speed Bin A-B'!H2592,'Speed Bin A-B'!H2696)</f>
        <v>60</v>
      </c>
      <c r="I89" s="273">
        <f>SUM('Speed Bin A-B'!I96,'Speed Bin A-B'!I200,'Speed Bin A-B'!I304,'Speed Bin A-B'!I408,'Speed Bin A-B'!I512,'Speed Bin A-B'!I824,'Speed Bin A-B'!I928,'Speed Bin A-B'!I1032,'Speed Bin A-B'!I1136,'Speed Bin A-B'!I1240,'Speed Bin A-B'!I1552,'Speed Bin A-B'!I1656,'Speed Bin A-B'!I1760,'Speed Bin A-B'!I1864,'Speed Bin A-B'!I1968,'Speed Bin A-B'!I2280,'Speed Bin A-B'!I2384,'Speed Bin A-B'!I2488,'Speed Bin A-B'!I2592,'Speed Bin A-B'!I2696)</f>
        <v>13</v>
      </c>
      <c r="J89" s="273">
        <f>SUM('Speed Bin A-B'!J96,'Speed Bin A-B'!J200,'Speed Bin A-B'!J304,'Speed Bin A-B'!J408,'Speed Bin A-B'!J512,'Speed Bin A-B'!J824,'Speed Bin A-B'!J928,'Speed Bin A-B'!J1032,'Speed Bin A-B'!J1136,'Speed Bin A-B'!J1240,'Speed Bin A-B'!J1552,'Speed Bin A-B'!J1656,'Speed Bin A-B'!J1760,'Speed Bin A-B'!J1864,'Speed Bin A-B'!J1968,'Speed Bin A-B'!J2280,'Speed Bin A-B'!J2384,'Speed Bin A-B'!J2488,'Speed Bin A-B'!J2592,'Speed Bin A-B'!J2696)</f>
        <v>2</v>
      </c>
      <c r="K89" s="273">
        <f>SUM('Speed Bin A-B'!K96,'Speed Bin A-B'!K200,'Speed Bin A-B'!K304,'Speed Bin A-B'!K408,'Speed Bin A-B'!K512,'Speed Bin A-B'!K824,'Speed Bin A-B'!K928,'Speed Bin A-B'!K1032,'Speed Bin A-B'!K1136,'Speed Bin A-B'!K1240,'Speed Bin A-B'!K1552,'Speed Bin A-B'!K1656,'Speed Bin A-B'!K1760,'Speed Bin A-B'!K1864,'Speed Bin A-B'!K1968,'Speed Bin A-B'!K2280,'Speed Bin A-B'!K2384,'Speed Bin A-B'!K2488,'Speed Bin A-B'!K2592,'Speed Bin A-B'!K2696)</f>
        <v>1</v>
      </c>
      <c r="L89" s="273">
        <f>SUM('Speed Bin A-B'!L96,'Speed Bin A-B'!L200,'Speed Bin A-B'!L304,'Speed Bin A-B'!L408,'Speed Bin A-B'!L512,'Speed Bin A-B'!L824,'Speed Bin A-B'!L928,'Speed Bin A-B'!L1032,'Speed Bin A-B'!L1136,'Speed Bin A-B'!L1240,'Speed Bin A-B'!L1552,'Speed Bin A-B'!L1656,'Speed Bin A-B'!L1760,'Speed Bin A-B'!L1864,'Speed Bin A-B'!L1968,'Speed Bin A-B'!L2280,'Speed Bin A-B'!L2384,'Speed Bin A-B'!L2488,'Speed Bin A-B'!L2592,'Speed Bin A-B'!L2696)</f>
        <v>0</v>
      </c>
      <c r="M89" s="273">
        <f>SUM('Speed Bin A-B'!M96,'Speed Bin A-B'!M200,'Speed Bin A-B'!M304,'Speed Bin A-B'!M408,'Speed Bin A-B'!M512,'Speed Bin A-B'!M824,'Speed Bin A-B'!M928,'Speed Bin A-B'!M1032,'Speed Bin A-B'!M1136,'Speed Bin A-B'!M1240,'Speed Bin A-B'!M1552,'Speed Bin A-B'!M1656,'Speed Bin A-B'!M1760,'Speed Bin A-B'!M1864,'Speed Bin A-B'!M1968,'Speed Bin A-B'!M2280,'Speed Bin A-B'!M2384,'Speed Bin A-B'!M2488,'Speed Bin A-B'!M2592,'Speed Bin A-B'!M2696)</f>
        <v>0</v>
      </c>
      <c r="N89" s="273">
        <f>SUM('Speed Bin A-B'!N96,'Speed Bin A-B'!N200,'Speed Bin A-B'!N304,'Speed Bin A-B'!N408,'Speed Bin A-B'!N512,'Speed Bin A-B'!N824,'Speed Bin A-B'!N928,'Speed Bin A-B'!N1032,'Speed Bin A-B'!N1136,'Speed Bin A-B'!N1240,'Speed Bin A-B'!N1552,'Speed Bin A-B'!N1656,'Speed Bin A-B'!N1760,'Speed Bin A-B'!N1864,'Speed Bin A-B'!N1968,'Speed Bin A-B'!N2280,'Speed Bin A-B'!N2384,'Speed Bin A-B'!N2488,'Speed Bin A-B'!N2592,'Speed Bin A-B'!N2696)</f>
        <v>0</v>
      </c>
      <c r="O89" s="273">
        <f>SUM('Speed Bin A-B'!O96,'Speed Bin A-B'!O200,'Speed Bin A-B'!O304,'Speed Bin A-B'!O408,'Speed Bin A-B'!O512,'Speed Bin A-B'!O824,'Speed Bin A-B'!O928,'Speed Bin A-B'!O1032,'Speed Bin A-B'!O1136,'Speed Bin A-B'!O1240,'Speed Bin A-B'!O1552,'Speed Bin A-B'!O1656,'Speed Bin A-B'!O1760,'Speed Bin A-B'!O1864,'Speed Bin A-B'!O1968,'Speed Bin A-B'!O2280,'Speed Bin A-B'!O2384,'Speed Bin A-B'!O2488,'Speed Bin A-B'!O2592,'Speed Bin A-B'!O2696)</f>
        <v>0</v>
      </c>
      <c r="P89" s="273">
        <f>SUM('Speed Bin A-B'!P96,'Speed Bin A-B'!P200,'Speed Bin A-B'!P304,'Speed Bin A-B'!P408,'Speed Bin A-B'!P512,'Speed Bin A-B'!P824,'Speed Bin A-B'!P928,'Speed Bin A-B'!P1032,'Speed Bin A-B'!P1136,'Speed Bin A-B'!P1240,'Speed Bin A-B'!P1552,'Speed Bin A-B'!P1656,'Speed Bin A-B'!P1760,'Speed Bin A-B'!P1864,'Speed Bin A-B'!P1968,'Speed Bin A-B'!P2280,'Speed Bin A-B'!P2384,'Speed Bin A-B'!P2488,'Speed Bin A-B'!P2592,'Speed Bin A-B'!P2696)</f>
        <v>0</v>
      </c>
      <c r="Q89" s="273">
        <f>SUM('Speed Bin A-B'!Q96,'Speed Bin A-B'!Q200,'Speed Bin A-B'!Q304,'Speed Bin A-B'!Q408,'Speed Bin A-B'!Q512,'Speed Bin A-B'!Q824,'Speed Bin A-B'!Q928,'Speed Bin A-B'!Q1032,'Speed Bin A-B'!Q1136,'Speed Bin A-B'!Q1240,'Speed Bin A-B'!Q1552,'Speed Bin A-B'!Q1656,'Speed Bin A-B'!Q1760,'Speed Bin A-B'!Q1864,'Speed Bin A-B'!Q1968,'Speed Bin A-B'!Q2280,'Speed Bin A-B'!Q2384,'Speed Bin A-B'!Q2488,'Speed Bin A-B'!Q2592,'Speed Bin A-B'!Q2696)</f>
        <v>0</v>
      </c>
      <c r="R89" s="273">
        <f>SUM('Speed Bin A-B'!R96,'Speed Bin A-B'!R200,'Speed Bin A-B'!R304,'Speed Bin A-B'!R408,'Speed Bin A-B'!R512,'Speed Bin A-B'!R824,'Speed Bin A-B'!R928,'Speed Bin A-B'!R1032,'Speed Bin A-B'!R1136,'Speed Bin A-B'!R1240,'Speed Bin A-B'!R1552,'Speed Bin A-B'!R1656,'Speed Bin A-B'!R1760,'Speed Bin A-B'!R1864,'Speed Bin A-B'!R1968,'Speed Bin A-B'!R2280,'Speed Bin A-B'!R2384,'Speed Bin A-B'!R2488,'Speed Bin A-B'!R2592,'Speed Bin A-B'!R2696)</f>
        <v>0</v>
      </c>
      <c r="S89" s="273">
        <f>SUM('Speed Bin A-B'!S96,'Speed Bin A-B'!S200,'Speed Bin A-B'!S304,'Speed Bin A-B'!S408,'Speed Bin A-B'!S512,'Speed Bin A-B'!S824,'Speed Bin A-B'!S928,'Speed Bin A-B'!S1032,'Speed Bin A-B'!S1136,'Speed Bin A-B'!S1240,'Speed Bin A-B'!S1552,'Speed Bin A-B'!S1656,'Speed Bin A-B'!S1760,'Speed Bin A-B'!S1864,'Speed Bin A-B'!S1968,'Speed Bin A-B'!S2280,'Speed Bin A-B'!S2384,'Speed Bin A-B'!S2488,'Speed Bin A-B'!S2592,'Speed Bin A-B'!S2696)</f>
        <v>0</v>
      </c>
      <c r="T89" s="273">
        <f>SUM('Speed Bin A-B'!T96,'Speed Bin A-B'!T200,'Speed Bin A-B'!T304,'Speed Bin A-B'!T408,'Speed Bin A-B'!T512,'Speed Bin A-B'!T824,'Speed Bin A-B'!T928,'Speed Bin A-B'!T1032,'Speed Bin A-B'!T1136,'Speed Bin A-B'!T1240,'Speed Bin A-B'!T1552,'Speed Bin A-B'!T1656,'Speed Bin A-B'!T1760,'Speed Bin A-B'!T1864,'Speed Bin A-B'!T1968,'Speed Bin A-B'!T2280,'Speed Bin A-B'!T2384,'Speed Bin A-B'!T2488,'Speed Bin A-B'!T2592,'Speed Bin A-B'!T2696)</f>
        <v>0</v>
      </c>
      <c r="U89" s="273">
        <f>SUM('Speed Bin A-B'!U96,'Speed Bin A-B'!U200,'Speed Bin A-B'!U304,'Speed Bin A-B'!U408,'Speed Bin A-B'!U512,'Speed Bin A-B'!U824,'Speed Bin A-B'!U928,'Speed Bin A-B'!U1032,'Speed Bin A-B'!U1136,'Speed Bin A-B'!U1240,'Speed Bin A-B'!U1552,'Speed Bin A-B'!U1656,'Speed Bin A-B'!U1760,'Speed Bin A-B'!U1864,'Speed Bin A-B'!U1968,'Speed Bin A-B'!U2280,'Speed Bin A-B'!U2384,'Speed Bin A-B'!U2488,'Speed Bin A-B'!U2592,'Speed Bin A-B'!U2696)</f>
        <v>0</v>
      </c>
      <c r="V89"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f>
        <v>25.778571428571432</v>
      </c>
      <c r="W89"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f>
        <v>30.921428571428567</v>
      </c>
      <c r="X89" s="267"/>
      <c r="Y89" s="267"/>
    </row>
    <row r="90" spans="1:25" x14ac:dyDescent="0.25">
      <c r="A90" s="272">
        <v>0.89583333333333304</v>
      </c>
      <c r="B90" s="273">
        <f>SUM('Speed Bin A-B'!B97,'Speed Bin A-B'!B201,'Speed Bin A-B'!B305,'Speed Bin A-B'!B409,'Speed Bin A-B'!B513,'Speed Bin A-B'!B825,'Speed Bin A-B'!B929,'Speed Bin A-B'!B1033,'Speed Bin A-B'!B1137,'Speed Bin A-B'!B1241,'Speed Bin A-B'!B1553,'Speed Bin A-B'!B1657,'Speed Bin A-B'!B1761,'Speed Bin A-B'!B1865,'Speed Bin A-B'!B1969,'Speed Bin A-B'!B2281,'Speed Bin A-B'!B2385,'Speed Bin A-B'!B2489,'Speed Bin A-B'!B2593,'Speed Bin A-B'!B2697)</f>
        <v>392</v>
      </c>
      <c r="C90" s="273">
        <f>SUM('Speed Bin A-B'!C97,'Speed Bin A-B'!C201,'Speed Bin A-B'!C305,'Speed Bin A-B'!C409,'Speed Bin A-B'!C513,'Speed Bin A-B'!C825,'Speed Bin A-B'!C929,'Speed Bin A-B'!C1033,'Speed Bin A-B'!C1137,'Speed Bin A-B'!C1241,'Speed Bin A-B'!C1553,'Speed Bin A-B'!C1657,'Speed Bin A-B'!C1761,'Speed Bin A-B'!C1865,'Speed Bin A-B'!C1969,'Speed Bin A-B'!C2281,'Speed Bin A-B'!C2385,'Speed Bin A-B'!C2489,'Speed Bin A-B'!C2593,'Speed Bin A-B'!C2697)</f>
        <v>1</v>
      </c>
      <c r="D90" s="273">
        <f>SUM('Speed Bin A-B'!D97,'Speed Bin A-B'!D201,'Speed Bin A-B'!D305,'Speed Bin A-B'!D409,'Speed Bin A-B'!D513,'Speed Bin A-B'!D825,'Speed Bin A-B'!D929,'Speed Bin A-B'!D1033,'Speed Bin A-B'!D1137,'Speed Bin A-B'!D1241,'Speed Bin A-B'!D1553,'Speed Bin A-B'!D1657,'Speed Bin A-B'!D1761,'Speed Bin A-B'!D1865,'Speed Bin A-B'!D1969,'Speed Bin A-B'!D2281,'Speed Bin A-B'!D2385,'Speed Bin A-B'!D2489,'Speed Bin A-B'!D2593,'Speed Bin A-B'!D2697)</f>
        <v>12</v>
      </c>
      <c r="E90" s="273">
        <f>SUM('Speed Bin A-B'!E97,'Speed Bin A-B'!E201,'Speed Bin A-B'!E305,'Speed Bin A-B'!E409,'Speed Bin A-B'!E513,'Speed Bin A-B'!E825,'Speed Bin A-B'!E929,'Speed Bin A-B'!E1033,'Speed Bin A-B'!E1137,'Speed Bin A-B'!E1241,'Speed Bin A-B'!E1553,'Speed Bin A-B'!E1657,'Speed Bin A-B'!E1761,'Speed Bin A-B'!E1865,'Speed Bin A-B'!E1969,'Speed Bin A-B'!E2281,'Speed Bin A-B'!E2385,'Speed Bin A-B'!E2489,'Speed Bin A-B'!E2593,'Speed Bin A-B'!E2697)</f>
        <v>38</v>
      </c>
      <c r="F90" s="273">
        <f>SUM('Speed Bin A-B'!F97,'Speed Bin A-B'!F201,'Speed Bin A-B'!F305,'Speed Bin A-B'!F409,'Speed Bin A-B'!F513,'Speed Bin A-B'!F825,'Speed Bin A-B'!F929,'Speed Bin A-B'!F1033,'Speed Bin A-B'!F1137,'Speed Bin A-B'!F1241,'Speed Bin A-B'!F1553,'Speed Bin A-B'!F1657,'Speed Bin A-B'!F1761,'Speed Bin A-B'!F1865,'Speed Bin A-B'!F1969,'Speed Bin A-B'!F2281,'Speed Bin A-B'!F2385,'Speed Bin A-B'!F2489,'Speed Bin A-B'!F2593,'Speed Bin A-B'!F2697)</f>
        <v>126</v>
      </c>
      <c r="G90" s="273">
        <f>SUM('Speed Bin A-B'!G97,'Speed Bin A-B'!G201,'Speed Bin A-B'!G305,'Speed Bin A-B'!G409,'Speed Bin A-B'!G513,'Speed Bin A-B'!G825,'Speed Bin A-B'!G929,'Speed Bin A-B'!G1033,'Speed Bin A-B'!G1137,'Speed Bin A-B'!G1241,'Speed Bin A-B'!G1553,'Speed Bin A-B'!G1657,'Speed Bin A-B'!G1761,'Speed Bin A-B'!G1865,'Speed Bin A-B'!G1969,'Speed Bin A-B'!G2281,'Speed Bin A-B'!G2385,'Speed Bin A-B'!G2489,'Speed Bin A-B'!G2593,'Speed Bin A-B'!G2697)</f>
        <v>148</v>
      </c>
      <c r="H90" s="273">
        <f>SUM('Speed Bin A-B'!H97,'Speed Bin A-B'!H201,'Speed Bin A-B'!H305,'Speed Bin A-B'!H409,'Speed Bin A-B'!H513,'Speed Bin A-B'!H825,'Speed Bin A-B'!H929,'Speed Bin A-B'!H1033,'Speed Bin A-B'!H1137,'Speed Bin A-B'!H1241,'Speed Bin A-B'!H1553,'Speed Bin A-B'!H1657,'Speed Bin A-B'!H1761,'Speed Bin A-B'!H1865,'Speed Bin A-B'!H1969,'Speed Bin A-B'!H2281,'Speed Bin A-B'!H2385,'Speed Bin A-B'!H2489,'Speed Bin A-B'!H2593,'Speed Bin A-B'!H2697)</f>
        <v>46</v>
      </c>
      <c r="I90" s="273">
        <f>SUM('Speed Bin A-B'!I97,'Speed Bin A-B'!I201,'Speed Bin A-B'!I305,'Speed Bin A-B'!I409,'Speed Bin A-B'!I513,'Speed Bin A-B'!I825,'Speed Bin A-B'!I929,'Speed Bin A-B'!I1033,'Speed Bin A-B'!I1137,'Speed Bin A-B'!I1241,'Speed Bin A-B'!I1553,'Speed Bin A-B'!I1657,'Speed Bin A-B'!I1761,'Speed Bin A-B'!I1865,'Speed Bin A-B'!I1969,'Speed Bin A-B'!I2281,'Speed Bin A-B'!I2385,'Speed Bin A-B'!I2489,'Speed Bin A-B'!I2593,'Speed Bin A-B'!I2697)</f>
        <v>15</v>
      </c>
      <c r="J90" s="273">
        <f>SUM('Speed Bin A-B'!J97,'Speed Bin A-B'!J201,'Speed Bin A-B'!J305,'Speed Bin A-B'!J409,'Speed Bin A-B'!J513,'Speed Bin A-B'!J825,'Speed Bin A-B'!J929,'Speed Bin A-B'!J1033,'Speed Bin A-B'!J1137,'Speed Bin A-B'!J1241,'Speed Bin A-B'!J1553,'Speed Bin A-B'!J1657,'Speed Bin A-B'!J1761,'Speed Bin A-B'!J1865,'Speed Bin A-B'!J1969,'Speed Bin A-B'!J2281,'Speed Bin A-B'!J2385,'Speed Bin A-B'!J2489,'Speed Bin A-B'!J2593,'Speed Bin A-B'!J2697)</f>
        <v>3</v>
      </c>
      <c r="K90" s="273">
        <f>SUM('Speed Bin A-B'!K97,'Speed Bin A-B'!K201,'Speed Bin A-B'!K305,'Speed Bin A-B'!K409,'Speed Bin A-B'!K513,'Speed Bin A-B'!K825,'Speed Bin A-B'!K929,'Speed Bin A-B'!K1033,'Speed Bin A-B'!K1137,'Speed Bin A-B'!K1241,'Speed Bin A-B'!K1553,'Speed Bin A-B'!K1657,'Speed Bin A-B'!K1761,'Speed Bin A-B'!K1865,'Speed Bin A-B'!K1969,'Speed Bin A-B'!K2281,'Speed Bin A-B'!K2385,'Speed Bin A-B'!K2489,'Speed Bin A-B'!K2593,'Speed Bin A-B'!K2697)</f>
        <v>3</v>
      </c>
      <c r="L90" s="273">
        <f>SUM('Speed Bin A-B'!L97,'Speed Bin A-B'!L201,'Speed Bin A-B'!L305,'Speed Bin A-B'!L409,'Speed Bin A-B'!L513,'Speed Bin A-B'!L825,'Speed Bin A-B'!L929,'Speed Bin A-B'!L1033,'Speed Bin A-B'!L1137,'Speed Bin A-B'!L1241,'Speed Bin A-B'!L1553,'Speed Bin A-B'!L1657,'Speed Bin A-B'!L1761,'Speed Bin A-B'!L1865,'Speed Bin A-B'!L1969,'Speed Bin A-B'!L2281,'Speed Bin A-B'!L2385,'Speed Bin A-B'!L2489,'Speed Bin A-B'!L2593,'Speed Bin A-B'!L2697)</f>
        <v>0</v>
      </c>
      <c r="M90" s="273">
        <f>SUM('Speed Bin A-B'!M97,'Speed Bin A-B'!M201,'Speed Bin A-B'!M305,'Speed Bin A-B'!M409,'Speed Bin A-B'!M513,'Speed Bin A-B'!M825,'Speed Bin A-B'!M929,'Speed Bin A-B'!M1033,'Speed Bin A-B'!M1137,'Speed Bin A-B'!M1241,'Speed Bin A-B'!M1553,'Speed Bin A-B'!M1657,'Speed Bin A-B'!M1761,'Speed Bin A-B'!M1865,'Speed Bin A-B'!M1969,'Speed Bin A-B'!M2281,'Speed Bin A-B'!M2385,'Speed Bin A-B'!M2489,'Speed Bin A-B'!M2593,'Speed Bin A-B'!M2697)</f>
        <v>0</v>
      </c>
      <c r="N90" s="273">
        <f>SUM('Speed Bin A-B'!N97,'Speed Bin A-B'!N201,'Speed Bin A-B'!N305,'Speed Bin A-B'!N409,'Speed Bin A-B'!N513,'Speed Bin A-B'!N825,'Speed Bin A-B'!N929,'Speed Bin A-B'!N1033,'Speed Bin A-B'!N1137,'Speed Bin A-B'!N1241,'Speed Bin A-B'!N1553,'Speed Bin A-B'!N1657,'Speed Bin A-B'!N1761,'Speed Bin A-B'!N1865,'Speed Bin A-B'!N1969,'Speed Bin A-B'!N2281,'Speed Bin A-B'!N2385,'Speed Bin A-B'!N2489,'Speed Bin A-B'!N2593,'Speed Bin A-B'!N2697)</f>
        <v>0</v>
      </c>
      <c r="O90" s="273">
        <f>SUM('Speed Bin A-B'!O97,'Speed Bin A-B'!O201,'Speed Bin A-B'!O305,'Speed Bin A-B'!O409,'Speed Bin A-B'!O513,'Speed Bin A-B'!O825,'Speed Bin A-B'!O929,'Speed Bin A-B'!O1033,'Speed Bin A-B'!O1137,'Speed Bin A-B'!O1241,'Speed Bin A-B'!O1553,'Speed Bin A-B'!O1657,'Speed Bin A-B'!O1761,'Speed Bin A-B'!O1865,'Speed Bin A-B'!O1969,'Speed Bin A-B'!O2281,'Speed Bin A-B'!O2385,'Speed Bin A-B'!O2489,'Speed Bin A-B'!O2593,'Speed Bin A-B'!O2697)</f>
        <v>0</v>
      </c>
      <c r="P90" s="273">
        <f>SUM('Speed Bin A-B'!P97,'Speed Bin A-B'!P201,'Speed Bin A-B'!P305,'Speed Bin A-B'!P409,'Speed Bin A-B'!P513,'Speed Bin A-B'!P825,'Speed Bin A-B'!P929,'Speed Bin A-B'!P1033,'Speed Bin A-B'!P1137,'Speed Bin A-B'!P1241,'Speed Bin A-B'!P1553,'Speed Bin A-B'!P1657,'Speed Bin A-B'!P1761,'Speed Bin A-B'!P1865,'Speed Bin A-B'!P1969,'Speed Bin A-B'!P2281,'Speed Bin A-B'!P2385,'Speed Bin A-B'!P2489,'Speed Bin A-B'!P2593,'Speed Bin A-B'!P2697)</f>
        <v>0</v>
      </c>
      <c r="Q90" s="273">
        <f>SUM('Speed Bin A-B'!Q97,'Speed Bin A-B'!Q201,'Speed Bin A-B'!Q305,'Speed Bin A-B'!Q409,'Speed Bin A-B'!Q513,'Speed Bin A-B'!Q825,'Speed Bin A-B'!Q929,'Speed Bin A-B'!Q1033,'Speed Bin A-B'!Q1137,'Speed Bin A-B'!Q1241,'Speed Bin A-B'!Q1553,'Speed Bin A-B'!Q1657,'Speed Bin A-B'!Q1761,'Speed Bin A-B'!Q1865,'Speed Bin A-B'!Q1969,'Speed Bin A-B'!Q2281,'Speed Bin A-B'!Q2385,'Speed Bin A-B'!Q2489,'Speed Bin A-B'!Q2593,'Speed Bin A-B'!Q2697)</f>
        <v>0</v>
      </c>
      <c r="R90" s="273">
        <f>SUM('Speed Bin A-B'!R97,'Speed Bin A-B'!R201,'Speed Bin A-B'!R305,'Speed Bin A-B'!R409,'Speed Bin A-B'!R513,'Speed Bin A-B'!R825,'Speed Bin A-B'!R929,'Speed Bin A-B'!R1033,'Speed Bin A-B'!R1137,'Speed Bin A-B'!R1241,'Speed Bin A-B'!R1553,'Speed Bin A-B'!R1657,'Speed Bin A-B'!R1761,'Speed Bin A-B'!R1865,'Speed Bin A-B'!R1969,'Speed Bin A-B'!R2281,'Speed Bin A-B'!R2385,'Speed Bin A-B'!R2489,'Speed Bin A-B'!R2593,'Speed Bin A-B'!R2697)</f>
        <v>0</v>
      </c>
      <c r="S90" s="273">
        <f>SUM('Speed Bin A-B'!S97,'Speed Bin A-B'!S201,'Speed Bin A-B'!S305,'Speed Bin A-B'!S409,'Speed Bin A-B'!S513,'Speed Bin A-B'!S825,'Speed Bin A-B'!S929,'Speed Bin A-B'!S1033,'Speed Bin A-B'!S1137,'Speed Bin A-B'!S1241,'Speed Bin A-B'!S1553,'Speed Bin A-B'!S1657,'Speed Bin A-B'!S1761,'Speed Bin A-B'!S1865,'Speed Bin A-B'!S1969,'Speed Bin A-B'!S2281,'Speed Bin A-B'!S2385,'Speed Bin A-B'!S2489,'Speed Bin A-B'!S2593,'Speed Bin A-B'!S2697)</f>
        <v>0</v>
      </c>
      <c r="T90" s="273">
        <f>SUM('Speed Bin A-B'!T97,'Speed Bin A-B'!T201,'Speed Bin A-B'!T305,'Speed Bin A-B'!T409,'Speed Bin A-B'!T513,'Speed Bin A-B'!T825,'Speed Bin A-B'!T929,'Speed Bin A-B'!T1033,'Speed Bin A-B'!T1137,'Speed Bin A-B'!T1241,'Speed Bin A-B'!T1553,'Speed Bin A-B'!T1657,'Speed Bin A-B'!T1761,'Speed Bin A-B'!T1865,'Speed Bin A-B'!T1969,'Speed Bin A-B'!T2281,'Speed Bin A-B'!T2385,'Speed Bin A-B'!T2489,'Speed Bin A-B'!T2593,'Speed Bin A-B'!T2697)</f>
        <v>0</v>
      </c>
      <c r="U90" s="273">
        <f>SUM('Speed Bin A-B'!U97,'Speed Bin A-B'!U201,'Speed Bin A-B'!U305,'Speed Bin A-B'!U409,'Speed Bin A-B'!U513,'Speed Bin A-B'!U825,'Speed Bin A-B'!U929,'Speed Bin A-B'!U1033,'Speed Bin A-B'!U1137,'Speed Bin A-B'!U1241,'Speed Bin A-B'!U1553,'Speed Bin A-B'!U1657,'Speed Bin A-B'!U1761,'Speed Bin A-B'!U1865,'Speed Bin A-B'!U1969,'Speed Bin A-B'!U2281,'Speed Bin A-B'!U2385,'Speed Bin A-B'!U2489,'Speed Bin A-B'!U2593,'Speed Bin A-B'!U2697)</f>
        <v>0</v>
      </c>
      <c r="V90"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f>
        <v>25.807142857142853</v>
      </c>
      <c r="W90"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f>
        <v>31.535714285714285</v>
      </c>
      <c r="X90" s="267"/>
      <c r="Y90" s="267"/>
    </row>
    <row r="91" spans="1:25" x14ac:dyDescent="0.25">
      <c r="A91" s="272">
        <v>0.90625</v>
      </c>
      <c r="B91" s="273">
        <f>SUM('Speed Bin A-B'!B98,'Speed Bin A-B'!B202,'Speed Bin A-B'!B306,'Speed Bin A-B'!B410,'Speed Bin A-B'!B514,'Speed Bin A-B'!B826,'Speed Bin A-B'!B930,'Speed Bin A-B'!B1034,'Speed Bin A-B'!B1138,'Speed Bin A-B'!B1242,'Speed Bin A-B'!B1554,'Speed Bin A-B'!B1658,'Speed Bin A-B'!B1762,'Speed Bin A-B'!B1866,'Speed Bin A-B'!B1970,'Speed Bin A-B'!B2282,'Speed Bin A-B'!B2386,'Speed Bin A-B'!B2490,'Speed Bin A-B'!B2594,'Speed Bin A-B'!B2698)</f>
        <v>419</v>
      </c>
      <c r="C91" s="273">
        <f>SUM('Speed Bin A-B'!C98,'Speed Bin A-B'!C202,'Speed Bin A-B'!C306,'Speed Bin A-B'!C410,'Speed Bin A-B'!C514,'Speed Bin A-B'!C826,'Speed Bin A-B'!C930,'Speed Bin A-B'!C1034,'Speed Bin A-B'!C1138,'Speed Bin A-B'!C1242,'Speed Bin A-B'!C1554,'Speed Bin A-B'!C1658,'Speed Bin A-B'!C1762,'Speed Bin A-B'!C1866,'Speed Bin A-B'!C1970,'Speed Bin A-B'!C2282,'Speed Bin A-B'!C2386,'Speed Bin A-B'!C2490,'Speed Bin A-B'!C2594,'Speed Bin A-B'!C2698)</f>
        <v>1</v>
      </c>
      <c r="D91" s="273">
        <f>SUM('Speed Bin A-B'!D98,'Speed Bin A-B'!D202,'Speed Bin A-B'!D306,'Speed Bin A-B'!D410,'Speed Bin A-B'!D514,'Speed Bin A-B'!D826,'Speed Bin A-B'!D930,'Speed Bin A-B'!D1034,'Speed Bin A-B'!D1138,'Speed Bin A-B'!D1242,'Speed Bin A-B'!D1554,'Speed Bin A-B'!D1658,'Speed Bin A-B'!D1762,'Speed Bin A-B'!D1866,'Speed Bin A-B'!D1970,'Speed Bin A-B'!D2282,'Speed Bin A-B'!D2386,'Speed Bin A-B'!D2490,'Speed Bin A-B'!D2594,'Speed Bin A-B'!D2698)</f>
        <v>13</v>
      </c>
      <c r="E91" s="273">
        <f>SUM('Speed Bin A-B'!E98,'Speed Bin A-B'!E202,'Speed Bin A-B'!E306,'Speed Bin A-B'!E410,'Speed Bin A-B'!E514,'Speed Bin A-B'!E826,'Speed Bin A-B'!E930,'Speed Bin A-B'!E1034,'Speed Bin A-B'!E1138,'Speed Bin A-B'!E1242,'Speed Bin A-B'!E1554,'Speed Bin A-B'!E1658,'Speed Bin A-B'!E1762,'Speed Bin A-B'!E1866,'Speed Bin A-B'!E1970,'Speed Bin A-B'!E2282,'Speed Bin A-B'!E2386,'Speed Bin A-B'!E2490,'Speed Bin A-B'!E2594,'Speed Bin A-B'!E2698)</f>
        <v>41</v>
      </c>
      <c r="F91" s="273">
        <f>SUM('Speed Bin A-B'!F98,'Speed Bin A-B'!F202,'Speed Bin A-B'!F306,'Speed Bin A-B'!F410,'Speed Bin A-B'!F514,'Speed Bin A-B'!F826,'Speed Bin A-B'!F930,'Speed Bin A-B'!F1034,'Speed Bin A-B'!F1138,'Speed Bin A-B'!F1242,'Speed Bin A-B'!F1554,'Speed Bin A-B'!F1658,'Speed Bin A-B'!F1762,'Speed Bin A-B'!F1866,'Speed Bin A-B'!F1970,'Speed Bin A-B'!F2282,'Speed Bin A-B'!F2386,'Speed Bin A-B'!F2490,'Speed Bin A-B'!F2594,'Speed Bin A-B'!F2698)</f>
        <v>169</v>
      </c>
      <c r="G91" s="273">
        <f>SUM('Speed Bin A-B'!G98,'Speed Bin A-B'!G202,'Speed Bin A-B'!G306,'Speed Bin A-B'!G410,'Speed Bin A-B'!G514,'Speed Bin A-B'!G826,'Speed Bin A-B'!G930,'Speed Bin A-B'!G1034,'Speed Bin A-B'!G1138,'Speed Bin A-B'!G1242,'Speed Bin A-B'!G1554,'Speed Bin A-B'!G1658,'Speed Bin A-B'!G1762,'Speed Bin A-B'!G1866,'Speed Bin A-B'!G1970,'Speed Bin A-B'!G2282,'Speed Bin A-B'!G2386,'Speed Bin A-B'!G2490,'Speed Bin A-B'!G2594,'Speed Bin A-B'!G2698)</f>
        <v>122</v>
      </c>
      <c r="H91" s="273">
        <f>SUM('Speed Bin A-B'!H98,'Speed Bin A-B'!H202,'Speed Bin A-B'!H306,'Speed Bin A-B'!H410,'Speed Bin A-B'!H514,'Speed Bin A-B'!H826,'Speed Bin A-B'!H930,'Speed Bin A-B'!H1034,'Speed Bin A-B'!H1138,'Speed Bin A-B'!H1242,'Speed Bin A-B'!H1554,'Speed Bin A-B'!H1658,'Speed Bin A-B'!H1762,'Speed Bin A-B'!H1866,'Speed Bin A-B'!H1970,'Speed Bin A-B'!H2282,'Speed Bin A-B'!H2386,'Speed Bin A-B'!H2490,'Speed Bin A-B'!H2594,'Speed Bin A-B'!H2698)</f>
        <v>49</v>
      </c>
      <c r="I91" s="273">
        <f>SUM('Speed Bin A-B'!I98,'Speed Bin A-B'!I202,'Speed Bin A-B'!I306,'Speed Bin A-B'!I410,'Speed Bin A-B'!I514,'Speed Bin A-B'!I826,'Speed Bin A-B'!I930,'Speed Bin A-B'!I1034,'Speed Bin A-B'!I1138,'Speed Bin A-B'!I1242,'Speed Bin A-B'!I1554,'Speed Bin A-B'!I1658,'Speed Bin A-B'!I1762,'Speed Bin A-B'!I1866,'Speed Bin A-B'!I1970,'Speed Bin A-B'!I2282,'Speed Bin A-B'!I2386,'Speed Bin A-B'!I2490,'Speed Bin A-B'!I2594,'Speed Bin A-B'!I2698)</f>
        <v>13</v>
      </c>
      <c r="J91" s="273">
        <f>SUM('Speed Bin A-B'!J98,'Speed Bin A-B'!J202,'Speed Bin A-B'!J306,'Speed Bin A-B'!J410,'Speed Bin A-B'!J514,'Speed Bin A-B'!J826,'Speed Bin A-B'!J930,'Speed Bin A-B'!J1034,'Speed Bin A-B'!J1138,'Speed Bin A-B'!J1242,'Speed Bin A-B'!J1554,'Speed Bin A-B'!J1658,'Speed Bin A-B'!J1762,'Speed Bin A-B'!J1866,'Speed Bin A-B'!J1970,'Speed Bin A-B'!J2282,'Speed Bin A-B'!J2386,'Speed Bin A-B'!J2490,'Speed Bin A-B'!J2594,'Speed Bin A-B'!J2698)</f>
        <v>10</v>
      </c>
      <c r="K91" s="273">
        <f>SUM('Speed Bin A-B'!K98,'Speed Bin A-B'!K202,'Speed Bin A-B'!K306,'Speed Bin A-B'!K410,'Speed Bin A-B'!K514,'Speed Bin A-B'!K826,'Speed Bin A-B'!K930,'Speed Bin A-B'!K1034,'Speed Bin A-B'!K1138,'Speed Bin A-B'!K1242,'Speed Bin A-B'!K1554,'Speed Bin A-B'!K1658,'Speed Bin A-B'!K1762,'Speed Bin A-B'!K1866,'Speed Bin A-B'!K1970,'Speed Bin A-B'!K2282,'Speed Bin A-B'!K2386,'Speed Bin A-B'!K2490,'Speed Bin A-B'!K2594,'Speed Bin A-B'!K2698)</f>
        <v>1</v>
      </c>
      <c r="L91" s="273">
        <f>SUM('Speed Bin A-B'!L98,'Speed Bin A-B'!L202,'Speed Bin A-B'!L306,'Speed Bin A-B'!L410,'Speed Bin A-B'!L514,'Speed Bin A-B'!L826,'Speed Bin A-B'!L930,'Speed Bin A-B'!L1034,'Speed Bin A-B'!L1138,'Speed Bin A-B'!L1242,'Speed Bin A-B'!L1554,'Speed Bin A-B'!L1658,'Speed Bin A-B'!L1762,'Speed Bin A-B'!L1866,'Speed Bin A-B'!L1970,'Speed Bin A-B'!L2282,'Speed Bin A-B'!L2386,'Speed Bin A-B'!L2490,'Speed Bin A-B'!L2594,'Speed Bin A-B'!L2698)</f>
        <v>0</v>
      </c>
      <c r="M91" s="273">
        <f>SUM('Speed Bin A-B'!M98,'Speed Bin A-B'!M202,'Speed Bin A-B'!M306,'Speed Bin A-B'!M410,'Speed Bin A-B'!M514,'Speed Bin A-B'!M826,'Speed Bin A-B'!M930,'Speed Bin A-B'!M1034,'Speed Bin A-B'!M1138,'Speed Bin A-B'!M1242,'Speed Bin A-B'!M1554,'Speed Bin A-B'!M1658,'Speed Bin A-B'!M1762,'Speed Bin A-B'!M1866,'Speed Bin A-B'!M1970,'Speed Bin A-B'!M2282,'Speed Bin A-B'!M2386,'Speed Bin A-B'!M2490,'Speed Bin A-B'!M2594,'Speed Bin A-B'!M2698)</f>
        <v>0</v>
      </c>
      <c r="N91" s="273">
        <f>SUM('Speed Bin A-B'!N98,'Speed Bin A-B'!N202,'Speed Bin A-B'!N306,'Speed Bin A-B'!N410,'Speed Bin A-B'!N514,'Speed Bin A-B'!N826,'Speed Bin A-B'!N930,'Speed Bin A-B'!N1034,'Speed Bin A-B'!N1138,'Speed Bin A-B'!N1242,'Speed Bin A-B'!N1554,'Speed Bin A-B'!N1658,'Speed Bin A-B'!N1762,'Speed Bin A-B'!N1866,'Speed Bin A-B'!N1970,'Speed Bin A-B'!N2282,'Speed Bin A-B'!N2386,'Speed Bin A-B'!N2490,'Speed Bin A-B'!N2594,'Speed Bin A-B'!N2698)</f>
        <v>0</v>
      </c>
      <c r="O91" s="273">
        <f>SUM('Speed Bin A-B'!O98,'Speed Bin A-B'!O202,'Speed Bin A-B'!O306,'Speed Bin A-B'!O410,'Speed Bin A-B'!O514,'Speed Bin A-B'!O826,'Speed Bin A-B'!O930,'Speed Bin A-B'!O1034,'Speed Bin A-B'!O1138,'Speed Bin A-B'!O1242,'Speed Bin A-B'!O1554,'Speed Bin A-B'!O1658,'Speed Bin A-B'!O1762,'Speed Bin A-B'!O1866,'Speed Bin A-B'!O1970,'Speed Bin A-B'!O2282,'Speed Bin A-B'!O2386,'Speed Bin A-B'!O2490,'Speed Bin A-B'!O2594,'Speed Bin A-B'!O2698)</f>
        <v>0</v>
      </c>
      <c r="P91" s="273">
        <f>SUM('Speed Bin A-B'!P98,'Speed Bin A-B'!P202,'Speed Bin A-B'!P306,'Speed Bin A-B'!P410,'Speed Bin A-B'!P514,'Speed Bin A-B'!P826,'Speed Bin A-B'!P930,'Speed Bin A-B'!P1034,'Speed Bin A-B'!P1138,'Speed Bin A-B'!P1242,'Speed Bin A-B'!P1554,'Speed Bin A-B'!P1658,'Speed Bin A-B'!P1762,'Speed Bin A-B'!P1866,'Speed Bin A-B'!P1970,'Speed Bin A-B'!P2282,'Speed Bin A-B'!P2386,'Speed Bin A-B'!P2490,'Speed Bin A-B'!P2594,'Speed Bin A-B'!P2698)</f>
        <v>0</v>
      </c>
      <c r="Q91" s="273">
        <f>SUM('Speed Bin A-B'!Q98,'Speed Bin A-B'!Q202,'Speed Bin A-B'!Q306,'Speed Bin A-B'!Q410,'Speed Bin A-B'!Q514,'Speed Bin A-B'!Q826,'Speed Bin A-B'!Q930,'Speed Bin A-B'!Q1034,'Speed Bin A-B'!Q1138,'Speed Bin A-B'!Q1242,'Speed Bin A-B'!Q1554,'Speed Bin A-B'!Q1658,'Speed Bin A-B'!Q1762,'Speed Bin A-B'!Q1866,'Speed Bin A-B'!Q1970,'Speed Bin A-B'!Q2282,'Speed Bin A-B'!Q2386,'Speed Bin A-B'!Q2490,'Speed Bin A-B'!Q2594,'Speed Bin A-B'!Q2698)</f>
        <v>0</v>
      </c>
      <c r="R91" s="273">
        <f>SUM('Speed Bin A-B'!R98,'Speed Bin A-B'!R202,'Speed Bin A-B'!R306,'Speed Bin A-B'!R410,'Speed Bin A-B'!R514,'Speed Bin A-B'!R826,'Speed Bin A-B'!R930,'Speed Bin A-B'!R1034,'Speed Bin A-B'!R1138,'Speed Bin A-B'!R1242,'Speed Bin A-B'!R1554,'Speed Bin A-B'!R1658,'Speed Bin A-B'!R1762,'Speed Bin A-B'!R1866,'Speed Bin A-B'!R1970,'Speed Bin A-B'!R2282,'Speed Bin A-B'!R2386,'Speed Bin A-B'!R2490,'Speed Bin A-B'!R2594,'Speed Bin A-B'!R2698)</f>
        <v>0</v>
      </c>
      <c r="S91" s="273">
        <f>SUM('Speed Bin A-B'!S98,'Speed Bin A-B'!S202,'Speed Bin A-B'!S306,'Speed Bin A-B'!S410,'Speed Bin A-B'!S514,'Speed Bin A-B'!S826,'Speed Bin A-B'!S930,'Speed Bin A-B'!S1034,'Speed Bin A-B'!S1138,'Speed Bin A-B'!S1242,'Speed Bin A-B'!S1554,'Speed Bin A-B'!S1658,'Speed Bin A-B'!S1762,'Speed Bin A-B'!S1866,'Speed Bin A-B'!S1970,'Speed Bin A-B'!S2282,'Speed Bin A-B'!S2386,'Speed Bin A-B'!S2490,'Speed Bin A-B'!S2594,'Speed Bin A-B'!S2698)</f>
        <v>0</v>
      </c>
      <c r="T91" s="273">
        <f>SUM('Speed Bin A-B'!T98,'Speed Bin A-B'!T202,'Speed Bin A-B'!T306,'Speed Bin A-B'!T410,'Speed Bin A-B'!T514,'Speed Bin A-B'!T826,'Speed Bin A-B'!T930,'Speed Bin A-B'!T1034,'Speed Bin A-B'!T1138,'Speed Bin A-B'!T1242,'Speed Bin A-B'!T1554,'Speed Bin A-B'!T1658,'Speed Bin A-B'!T1762,'Speed Bin A-B'!T1866,'Speed Bin A-B'!T1970,'Speed Bin A-B'!T2282,'Speed Bin A-B'!T2386,'Speed Bin A-B'!T2490,'Speed Bin A-B'!T2594,'Speed Bin A-B'!T2698)</f>
        <v>0</v>
      </c>
      <c r="U91" s="273">
        <f>SUM('Speed Bin A-B'!U98,'Speed Bin A-B'!U202,'Speed Bin A-B'!U306,'Speed Bin A-B'!U410,'Speed Bin A-B'!U514,'Speed Bin A-B'!U826,'Speed Bin A-B'!U930,'Speed Bin A-B'!U1034,'Speed Bin A-B'!U1138,'Speed Bin A-B'!U1242,'Speed Bin A-B'!U1554,'Speed Bin A-B'!U1658,'Speed Bin A-B'!U1762,'Speed Bin A-B'!U1866,'Speed Bin A-B'!U1970,'Speed Bin A-B'!U2282,'Speed Bin A-B'!U2386,'Speed Bin A-B'!U2490,'Speed Bin A-B'!U2594,'Speed Bin A-B'!U2698)</f>
        <v>0</v>
      </c>
      <c r="V91"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f>
        <v>25.321428571428573</v>
      </c>
      <c r="W91"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f>
        <v>31.042857142857141</v>
      </c>
      <c r="X91" s="267"/>
      <c r="Y91" s="267"/>
    </row>
    <row r="92" spans="1:25" x14ac:dyDescent="0.25">
      <c r="A92" s="272">
        <v>0.91666666666666696</v>
      </c>
      <c r="B92" s="273">
        <f>SUM('Speed Bin A-B'!B99,'Speed Bin A-B'!B203,'Speed Bin A-B'!B307,'Speed Bin A-B'!B411,'Speed Bin A-B'!B515,'Speed Bin A-B'!B827,'Speed Bin A-B'!B931,'Speed Bin A-B'!B1035,'Speed Bin A-B'!B1139,'Speed Bin A-B'!B1243,'Speed Bin A-B'!B1555,'Speed Bin A-B'!B1659,'Speed Bin A-B'!B1763,'Speed Bin A-B'!B1867,'Speed Bin A-B'!B1971,'Speed Bin A-B'!B2283,'Speed Bin A-B'!B2387,'Speed Bin A-B'!B2491,'Speed Bin A-B'!B2595,'Speed Bin A-B'!B2699)</f>
        <v>384</v>
      </c>
      <c r="C92" s="273">
        <f>SUM('Speed Bin A-B'!C99,'Speed Bin A-B'!C203,'Speed Bin A-B'!C307,'Speed Bin A-B'!C411,'Speed Bin A-B'!C515,'Speed Bin A-B'!C827,'Speed Bin A-B'!C931,'Speed Bin A-B'!C1035,'Speed Bin A-B'!C1139,'Speed Bin A-B'!C1243,'Speed Bin A-B'!C1555,'Speed Bin A-B'!C1659,'Speed Bin A-B'!C1763,'Speed Bin A-B'!C1867,'Speed Bin A-B'!C1971,'Speed Bin A-B'!C2283,'Speed Bin A-B'!C2387,'Speed Bin A-B'!C2491,'Speed Bin A-B'!C2595,'Speed Bin A-B'!C2699)</f>
        <v>0</v>
      </c>
      <c r="D92" s="273">
        <f>SUM('Speed Bin A-B'!D99,'Speed Bin A-B'!D203,'Speed Bin A-B'!D307,'Speed Bin A-B'!D411,'Speed Bin A-B'!D515,'Speed Bin A-B'!D827,'Speed Bin A-B'!D931,'Speed Bin A-B'!D1035,'Speed Bin A-B'!D1139,'Speed Bin A-B'!D1243,'Speed Bin A-B'!D1555,'Speed Bin A-B'!D1659,'Speed Bin A-B'!D1763,'Speed Bin A-B'!D1867,'Speed Bin A-B'!D1971,'Speed Bin A-B'!D2283,'Speed Bin A-B'!D2387,'Speed Bin A-B'!D2491,'Speed Bin A-B'!D2595,'Speed Bin A-B'!D2699)</f>
        <v>10</v>
      </c>
      <c r="E92" s="273">
        <f>SUM('Speed Bin A-B'!E99,'Speed Bin A-B'!E203,'Speed Bin A-B'!E307,'Speed Bin A-B'!E411,'Speed Bin A-B'!E515,'Speed Bin A-B'!E827,'Speed Bin A-B'!E931,'Speed Bin A-B'!E1035,'Speed Bin A-B'!E1139,'Speed Bin A-B'!E1243,'Speed Bin A-B'!E1555,'Speed Bin A-B'!E1659,'Speed Bin A-B'!E1763,'Speed Bin A-B'!E1867,'Speed Bin A-B'!E1971,'Speed Bin A-B'!E2283,'Speed Bin A-B'!E2387,'Speed Bin A-B'!E2491,'Speed Bin A-B'!E2595,'Speed Bin A-B'!E2699)</f>
        <v>48</v>
      </c>
      <c r="F92" s="273">
        <f>SUM('Speed Bin A-B'!F99,'Speed Bin A-B'!F203,'Speed Bin A-B'!F307,'Speed Bin A-B'!F411,'Speed Bin A-B'!F515,'Speed Bin A-B'!F827,'Speed Bin A-B'!F931,'Speed Bin A-B'!F1035,'Speed Bin A-B'!F1139,'Speed Bin A-B'!F1243,'Speed Bin A-B'!F1555,'Speed Bin A-B'!F1659,'Speed Bin A-B'!F1763,'Speed Bin A-B'!F1867,'Speed Bin A-B'!F1971,'Speed Bin A-B'!F2283,'Speed Bin A-B'!F2387,'Speed Bin A-B'!F2491,'Speed Bin A-B'!F2595,'Speed Bin A-B'!F2699)</f>
        <v>127</v>
      </c>
      <c r="G92" s="273">
        <f>SUM('Speed Bin A-B'!G99,'Speed Bin A-B'!G203,'Speed Bin A-B'!G307,'Speed Bin A-B'!G411,'Speed Bin A-B'!G515,'Speed Bin A-B'!G827,'Speed Bin A-B'!G931,'Speed Bin A-B'!G1035,'Speed Bin A-B'!G1139,'Speed Bin A-B'!G1243,'Speed Bin A-B'!G1555,'Speed Bin A-B'!G1659,'Speed Bin A-B'!G1763,'Speed Bin A-B'!G1867,'Speed Bin A-B'!G1971,'Speed Bin A-B'!G2283,'Speed Bin A-B'!G2387,'Speed Bin A-B'!G2491,'Speed Bin A-B'!G2595,'Speed Bin A-B'!G2699)</f>
        <v>128</v>
      </c>
      <c r="H92" s="273">
        <f>SUM('Speed Bin A-B'!H99,'Speed Bin A-B'!H203,'Speed Bin A-B'!H307,'Speed Bin A-B'!H411,'Speed Bin A-B'!H515,'Speed Bin A-B'!H827,'Speed Bin A-B'!H931,'Speed Bin A-B'!H1035,'Speed Bin A-B'!H1139,'Speed Bin A-B'!H1243,'Speed Bin A-B'!H1555,'Speed Bin A-B'!H1659,'Speed Bin A-B'!H1763,'Speed Bin A-B'!H1867,'Speed Bin A-B'!H1971,'Speed Bin A-B'!H2283,'Speed Bin A-B'!H2387,'Speed Bin A-B'!H2491,'Speed Bin A-B'!H2595,'Speed Bin A-B'!H2699)</f>
        <v>55</v>
      </c>
      <c r="I92" s="273">
        <f>SUM('Speed Bin A-B'!I99,'Speed Bin A-B'!I203,'Speed Bin A-B'!I307,'Speed Bin A-B'!I411,'Speed Bin A-B'!I515,'Speed Bin A-B'!I827,'Speed Bin A-B'!I931,'Speed Bin A-B'!I1035,'Speed Bin A-B'!I1139,'Speed Bin A-B'!I1243,'Speed Bin A-B'!I1555,'Speed Bin A-B'!I1659,'Speed Bin A-B'!I1763,'Speed Bin A-B'!I1867,'Speed Bin A-B'!I1971,'Speed Bin A-B'!I2283,'Speed Bin A-B'!I2387,'Speed Bin A-B'!I2491,'Speed Bin A-B'!I2595,'Speed Bin A-B'!I2699)</f>
        <v>14</v>
      </c>
      <c r="J92" s="273">
        <f>SUM('Speed Bin A-B'!J99,'Speed Bin A-B'!J203,'Speed Bin A-B'!J307,'Speed Bin A-B'!J411,'Speed Bin A-B'!J515,'Speed Bin A-B'!J827,'Speed Bin A-B'!J931,'Speed Bin A-B'!J1035,'Speed Bin A-B'!J1139,'Speed Bin A-B'!J1243,'Speed Bin A-B'!J1555,'Speed Bin A-B'!J1659,'Speed Bin A-B'!J1763,'Speed Bin A-B'!J1867,'Speed Bin A-B'!J1971,'Speed Bin A-B'!J2283,'Speed Bin A-B'!J2387,'Speed Bin A-B'!J2491,'Speed Bin A-B'!J2595,'Speed Bin A-B'!J2699)</f>
        <v>2</v>
      </c>
      <c r="K92" s="273">
        <f>SUM('Speed Bin A-B'!K99,'Speed Bin A-B'!K203,'Speed Bin A-B'!K307,'Speed Bin A-B'!K411,'Speed Bin A-B'!K515,'Speed Bin A-B'!K827,'Speed Bin A-B'!K931,'Speed Bin A-B'!K1035,'Speed Bin A-B'!K1139,'Speed Bin A-B'!K1243,'Speed Bin A-B'!K1555,'Speed Bin A-B'!K1659,'Speed Bin A-B'!K1763,'Speed Bin A-B'!K1867,'Speed Bin A-B'!K1971,'Speed Bin A-B'!K2283,'Speed Bin A-B'!K2387,'Speed Bin A-B'!K2491,'Speed Bin A-B'!K2595,'Speed Bin A-B'!K2699)</f>
        <v>0</v>
      </c>
      <c r="L92" s="273">
        <f>SUM('Speed Bin A-B'!L99,'Speed Bin A-B'!L203,'Speed Bin A-B'!L307,'Speed Bin A-B'!L411,'Speed Bin A-B'!L515,'Speed Bin A-B'!L827,'Speed Bin A-B'!L931,'Speed Bin A-B'!L1035,'Speed Bin A-B'!L1139,'Speed Bin A-B'!L1243,'Speed Bin A-B'!L1555,'Speed Bin A-B'!L1659,'Speed Bin A-B'!L1763,'Speed Bin A-B'!L1867,'Speed Bin A-B'!L1971,'Speed Bin A-B'!L2283,'Speed Bin A-B'!L2387,'Speed Bin A-B'!L2491,'Speed Bin A-B'!L2595,'Speed Bin A-B'!L2699)</f>
        <v>0</v>
      </c>
      <c r="M92" s="273">
        <f>SUM('Speed Bin A-B'!M99,'Speed Bin A-B'!M203,'Speed Bin A-B'!M307,'Speed Bin A-B'!M411,'Speed Bin A-B'!M515,'Speed Bin A-B'!M827,'Speed Bin A-B'!M931,'Speed Bin A-B'!M1035,'Speed Bin A-B'!M1139,'Speed Bin A-B'!M1243,'Speed Bin A-B'!M1555,'Speed Bin A-B'!M1659,'Speed Bin A-B'!M1763,'Speed Bin A-B'!M1867,'Speed Bin A-B'!M1971,'Speed Bin A-B'!M2283,'Speed Bin A-B'!M2387,'Speed Bin A-B'!M2491,'Speed Bin A-B'!M2595,'Speed Bin A-B'!M2699)</f>
        <v>0</v>
      </c>
      <c r="N92" s="273">
        <f>SUM('Speed Bin A-B'!N99,'Speed Bin A-B'!N203,'Speed Bin A-B'!N307,'Speed Bin A-B'!N411,'Speed Bin A-B'!N515,'Speed Bin A-B'!N827,'Speed Bin A-B'!N931,'Speed Bin A-B'!N1035,'Speed Bin A-B'!N1139,'Speed Bin A-B'!N1243,'Speed Bin A-B'!N1555,'Speed Bin A-B'!N1659,'Speed Bin A-B'!N1763,'Speed Bin A-B'!N1867,'Speed Bin A-B'!N1971,'Speed Bin A-B'!N2283,'Speed Bin A-B'!N2387,'Speed Bin A-B'!N2491,'Speed Bin A-B'!N2595,'Speed Bin A-B'!N2699)</f>
        <v>0</v>
      </c>
      <c r="O92" s="273">
        <f>SUM('Speed Bin A-B'!O99,'Speed Bin A-B'!O203,'Speed Bin A-B'!O307,'Speed Bin A-B'!O411,'Speed Bin A-B'!O515,'Speed Bin A-B'!O827,'Speed Bin A-B'!O931,'Speed Bin A-B'!O1035,'Speed Bin A-B'!O1139,'Speed Bin A-B'!O1243,'Speed Bin A-B'!O1555,'Speed Bin A-B'!O1659,'Speed Bin A-B'!O1763,'Speed Bin A-B'!O1867,'Speed Bin A-B'!O1971,'Speed Bin A-B'!O2283,'Speed Bin A-B'!O2387,'Speed Bin A-B'!O2491,'Speed Bin A-B'!O2595,'Speed Bin A-B'!O2699)</f>
        <v>0</v>
      </c>
      <c r="P92" s="273">
        <f>SUM('Speed Bin A-B'!P99,'Speed Bin A-B'!P203,'Speed Bin A-B'!P307,'Speed Bin A-B'!P411,'Speed Bin A-B'!P515,'Speed Bin A-B'!P827,'Speed Bin A-B'!P931,'Speed Bin A-B'!P1035,'Speed Bin A-B'!P1139,'Speed Bin A-B'!P1243,'Speed Bin A-B'!P1555,'Speed Bin A-B'!P1659,'Speed Bin A-B'!P1763,'Speed Bin A-B'!P1867,'Speed Bin A-B'!P1971,'Speed Bin A-B'!P2283,'Speed Bin A-B'!P2387,'Speed Bin A-B'!P2491,'Speed Bin A-B'!P2595,'Speed Bin A-B'!P2699)</f>
        <v>0</v>
      </c>
      <c r="Q92" s="273">
        <f>SUM('Speed Bin A-B'!Q99,'Speed Bin A-B'!Q203,'Speed Bin A-B'!Q307,'Speed Bin A-B'!Q411,'Speed Bin A-B'!Q515,'Speed Bin A-B'!Q827,'Speed Bin A-B'!Q931,'Speed Bin A-B'!Q1035,'Speed Bin A-B'!Q1139,'Speed Bin A-B'!Q1243,'Speed Bin A-B'!Q1555,'Speed Bin A-B'!Q1659,'Speed Bin A-B'!Q1763,'Speed Bin A-B'!Q1867,'Speed Bin A-B'!Q1971,'Speed Bin A-B'!Q2283,'Speed Bin A-B'!Q2387,'Speed Bin A-B'!Q2491,'Speed Bin A-B'!Q2595,'Speed Bin A-B'!Q2699)</f>
        <v>0</v>
      </c>
      <c r="R92" s="273">
        <f>SUM('Speed Bin A-B'!R99,'Speed Bin A-B'!R203,'Speed Bin A-B'!R307,'Speed Bin A-B'!R411,'Speed Bin A-B'!R515,'Speed Bin A-B'!R827,'Speed Bin A-B'!R931,'Speed Bin A-B'!R1035,'Speed Bin A-B'!R1139,'Speed Bin A-B'!R1243,'Speed Bin A-B'!R1555,'Speed Bin A-B'!R1659,'Speed Bin A-B'!R1763,'Speed Bin A-B'!R1867,'Speed Bin A-B'!R1971,'Speed Bin A-B'!R2283,'Speed Bin A-B'!R2387,'Speed Bin A-B'!R2491,'Speed Bin A-B'!R2595,'Speed Bin A-B'!R2699)</f>
        <v>0</v>
      </c>
      <c r="S92" s="273">
        <f>SUM('Speed Bin A-B'!S99,'Speed Bin A-B'!S203,'Speed Bin A-B'!S307,'Speed Bin A-B'!S411,'Speed Bin A-B'!S515,'Speed Bin A-B'!S827,'Speed Bin A-B'!S931,'Speed Bin A-B'!S1035,'Speed Bin A-B'!S1139,'Speed Bin A-B'!S1243,'Speed Bin A-B'!S1555,'Speed Bin A-B'!S1659,'Speed Bin A-B'!S1763,'Speed Bin A-B'!S1867,'Speed Bin A-B'!S1971,'Speed Bin A-B'!S2283,'Speed Bin A-B'!S2387,'Speed Bin A-B'!S2491,'Speed Bin A-B'!S2595,'Speed Bin A-B'!S2699)</f>
        <v>0</v>
      </c>
      <c r="T92" s="273">
        <f>SUM('Speed Bin A-B'!T99,'Speed Bin A-B'!T203,'Speed Bin A-B'!T307,'Speed Bin A-B'!T411,'Speed Bin A-B'!T515,'Speed Bin A-B'!T827,'Speed Bin A-B'!T931,'Speed Bin A-B'!T1035,'Speed Bin A-B'!T1139,'Speed Bin A-B'!T1243,'Speed Bin A-B'!T1555,'Speed Bin A-B'!T1659,'Speed Bin A-B'!T1763,'Speed Bin A-B'!T1867,'Speed Bin A-B'!T1971,'Speed Bin A-B'!T2283,'Speed Bin A-B'!T2387,'Speed Bin A-B'!T2491,'Speed Bin A-B'!T2595,'Speed Bin A-B'!T2699)</f>
        <v>0</v>
      </c>
      <c r="U92" s="273">
        <f>SUM('Speed Bin A-B'!U99,'Speed Bin A-B'!U203,'Speed Bin A-B'!U307,'Speed Bin A-B'!U411,'Speed Bin A-B'!U515,'Speed Bin A-B'!U827,'Speed Bin A-B'!U931,'Speed Bin A-B'!U1035,'Speed Bin A-B'!U1139,'Speed Bin A-B'!U1243,'Speed Bin A-B'!U1555,'Speed Bin A-B'!U1659,'Speed Bin A-B'!U1763,'Speed Bin A-B'!U1867,'Speed Bin A-B'!U1971,'Speed Bin A-B'!U2283,'Speed Bin A-B'!U2387,'Speed Bin A-B'!U2491,'Speed Bin A-B'!U2595,'Speed Bin A-B'!U2699)</f>
        <v>0</v>
      </c>
      <c r="V92"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f>
        <v>25.464285714285715</v>
      </c>
      <c r="W92"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f>
        <v>31.278571428571436</v>
      </c>
      <c r="X92" s="267"/>
      <c r="Y92" s="267"/>
    </row>
    <row r="93" spans="1:25" x14ac:dyDescent="0.25">
      <c r="A93" s="272">
        <v>0.92708333333333304</v>
      </c>
      <c r="B93" s="273">
        <f>SUM('Speed Bin A-B'!B100,'Speed Bin A-B'!B204,'Speed Bin A-B'!B308,'Speed Bin A-B'!B412,'Speed Bin A-B'!B516,'Speed Bin A-B'!B828,'Speed Bin A-B'!B932,'Speed Bin A-B'!B1036,'Speed Bin A-B'!B1140,'Speed Bin A-B'!B1244,'Speed Bin A-B'!B1556,'Speed Bin A-B'!B1660,'Speed Bin A-B'!B1764,'Speed Bin A-B'!B1868,'Speed Bin A-B'!B1972,'Speed Bin A-B'!B2284,'Speed Bin A-B'!B2388,'Speed Bin A-B'!B2492,'Speed Bin A-B'!B2596,'Speed Bin A-B'!B2700)</f>
        <v>342</v>
      </c>
      <c r="C93" s="273">
        <f>SUM('Speed Bin A-B'!C100,'Speed Bin A-B'!C204,'Speed Bin A-B'!C308,'Speed Bin A-B'!C412,'Speed Bin A-B'!C516,'Speed Bin A-B'!C828,'Speed Bin A-B'!C932,'Speed Bin A-B'!C1036,'Speed Bin A-B'!C1140,'Speed Bin A-B'!C1244,'Speed Bin A-B'!C1556,'Speed Bin A-B'!C1660,'Speed Bin A-B'!C1764,'Speed Bin A-B'!C1868,'Speed Bin A-B'!C1972,'Speed Bin A-B'!C2284,'Speed Bin A-B'!C2388,'Speed Bin A-B'!C2492,'Speed Bin A-B'!C2596,'Speed Bin A-B'!C2700)</f>
        <v>1</v>
      </c>
      <c r="D93" s="273">
        <f>SUM('Speed Bin A-B'!D100,'Speed Bin A-B'!D204,'Speed Bin A-B'!D308,'Speed Bin A-B'!D412,'Speed Bin A-B'!D516,'Speed Bin A-B'!D828,'Speed Bin A-B'!D932,'Speed Bin A-B'!D1036,'Speed Bin A-B'!D1140,'Speed Bin A-B'!D1244,'Speed Bin A-B'!D1556,'Speed Bin A-B'!D1660,'Speed Bin A-B'!D1764,'Speed Bin A-B'!D1868,'Speed Bin A-B'!D1972,'Speed Bin A-B'!D2284,'Speed Bin A-B'!D2388,'Speed Bin A-B'!D2492,'Speed Bin A-B'!D2596,'Speed Bin A-B'!D2700)</f>
        <v>9</v>
      </c>
      <c r="E93" s="273">
        <f>SUM('Speed Bin A-B'!E100,'Speed Bin A-B'!E204,'Speed Bin A-B'!E308,'Speed Bin A-B'!E412,'Speed Bin A-B'!E516,'Speed Bin A-B'!E828,'Speed Bin A-B'!E932,'Speed Bin A-B'!E1036,'Speed Bin A-B'!E1140,'Speed Bin A-B'!E1244,'Speed Bin A-B'!E1556,'Speed Bin A-B'!E1660,'Speed Bin A-B'!E1764,'Speed Bin A-B'!E1868,'Speed Bin A-B'!E1972,'Speed Bin A-B'!E2284,'Speed Bin A-B'!E2388,'Speed Bin A-B'!E2492,'Speed Bin A-B'!E2596,'Speed Bin A-B'!E2700)</f>
        <v>33</v>
      </c>
      <c r="F93" s="273">
        <f>SUM('Speed Bin A-B'!F100,'Speed Bin A-B'!F204,'Speed Bin A-B'!F308,'Speed Bin A-B'!F412,'Speed Bin A-B'!F516,'Speed Bin A-B'!F828,'Speed Bin A-B'!F932,'Speed Bin A-B'!F1036,'Speed Bin A-B'!F1140,'Speed Bin A-B'!F1244,'Speed Bin A-B'!F1556,'Speed Bin A-B'!F1660,'Speed Bin A-B'!F1764,'Speed Bin A-B'!F1868,'Speed Bin A-B'!F1972,'Speed Bin A-B'!F2284,'Speed Bin A-B'!F2388,'Speed Bin A-B'!F2492,'Speed Bin A-B'!F2596,'Speed Bin A-B'!F2700)</f>
        <v>110</v>
      </c>
      <c r="G93" s="273">
        <f>SUM('Speed Bin A-B'!G100,'Speed Bin A-B'!G204,'Speed Bin A-B'!G308,'Speed Bin A-B'!G412,'Speed Bin A-B'!G516,'Speed Bin A-B'!G828,'Speed Bin A-B'!G932,'Speed Bin A-B'!G1036,'Speed Bin A-B'!G1140,'Speed Bin A-B'!G1244,'Speed Bin A-B'!G1556,'Speed Bin A-B'!G1660,'Speed Bin A-B'!G1764,'Speed Bin A-B'!G1868,'Speed Bin A-B'!G1972,'Speed Bin A-B'!G2284,'Speed Bin A-B'!G2388,'Speed Bin A-B'!G2492,'Speed Bin A-B'!G2596,'Speed Bin A-B'!G2700)</f>
        <v>127</v>
      </c>
      <c r="H93" s="273">
        <f>SUM('Speed Bin A-B'!H100,'Speed Bin A-B'!H204,'Speed Bin A-B'!H308,'Speed Bin A-B'!H412,'Speed Bin A-B'!H516,'Speed Bin A-B'!H828,'Speed Bin A-B'!H932,'Speed Bin A-B'!H1036,'Speed Bin A-B'!H1140,'Speed Bin A-B'!H1244,'Speed Bin A-B'!H1556,'Speed Bin A-B'!H1660,'Speed Bin A-B'!H1764,'Speed Bin A-B'!H1868,'Speed Bin A-B'!H1972,'Speed Bin A-B'!H2284,'Speed Bin A-B'!H2388,'Speed Bin A-B'!H2492,'Speed Bin A-B'!H2596,'Speed Bin A-B'!H2700)</f>
        <v>41</v>
      </c>
      <c r="I93" s="273">
        <f>SUM('Speed Bin A-B'!I100,'Speed Bin A-B'!I204,'Speed Bin A-B'!I308,'Speed Bin A-B'!I412,'Speed Bin A-B'!I516,'Speed Bin A-B'!I828,'Speed Bin A-B'!I932,'Speed Bin A-B'!I1036,'Speed Bin A-B'!I1140,'Speed Bin A-B'!I1244,'Speed Bin A-B'!I1556,'Speed Bin A-B'!I1660,'Speed Bin A-B'!I1764,'Speed Bin A-B'!I1868,'Speed Bin A-B'!I1972,'Speed Bin A-B'!I2284,'Speed Bin A-B'!I2388,'Speed Bin A-B'!I2492,'Speed Bin A-B'!I2596,'Speed Bin A-B'!I2700)</f>
        <v>17</v>
      </c>
      <c r="J93" s="273">
        <f>SUM('Speed Bin A-B'!J100,'Speed Bin A-B'!J204,'Speed Bin A-B'!J308,'Speed Bin A-B'!J412,'Speed Bin A-B'!J516,'Speed Bin A-B'!J828,'Speed Bin A-B'!J932,'Speed Bin A-B'!J1036,'Speed Bin A-B'!J1140,'Speed Bin A-B'!J1244,'Speed Bin A-B'!J1556,'Speed Bin A-B'!J1660,'Speed Bin A-B'!J1764,'Speed Bin A-B'!J1868,'Speed Bin A-B'!J1972,'Speed Bin A-B'!J2284,'Speed Bin A-B'!J2388,'Speed Bin A-B'!J2492,'Speed Bin A-B'!J2596,'Speed Bin A-B'!J2700)</f>
        <v>3</v>
      </c>
      <c r="K93" s="273">
        <f>SUM('Speed Bin A-B'!K100,'Speed Bin A-B'!K204,'Speed Bin A-B'!K308,'Speed Bin A-B'!K412,'Speed Bin A-B'!K516,'Speed Bin A-B'!K828,'Speed Bin A-B'!K932,'Speed Bin A-B'!K1036,'Speed Bin A-B'!K1140,'Speed Bin A-B'!K1244,'Speed Bin A-B'!K1556,'Speed Bin A-B'!K1660,'Speed Bin A-B'!K1764,'Speed Bin A-B'!K1868,'Speed Bin A-B'!K1972,'Speed Bin A-B'!K2284,'Speed Bin A-B'!K2388,'Speed Bin A-B'!K2492,'Speed Bin A-B'!K2596,'Speed Bin A-B'!K2700)</f>
        <v>0</v>
      </c>
      <c r="L93" s="273">
        <f>SUM('Speed Bin A-B'!L100,'Speed Bin A-B'!L204,'Speed Bin A-B'!L308,'Speed Bin A-B'!L412,'Speed Bin A-B'!L516,'Speed Bin A-B'!L828,'Speed Bin A-B'!L932,'Speed Bin A-B'!L1036,'Speed Bin A-B'!L1140,'Speed Bin A-B'!L1244,'Speed Bin A-B'!L1556,'Speed Bin A-B'!L1660,'Speed Bin A-B'!L1764,'Speed Bin A-B'!L1868,'Speed Bin A-B'!L1972,'Speed Bin A-B'!L2284,'Speed Bin A-B'!L2388,'Speed Bin A-B'!L2492,'Speed Bin A-B'!L2596,'Speed Bin A-B'!L2700)</f>
        <v>0</v>
      </c>
      <c r="M93" s="273">
        <f>SUM('Speed Bin A-B'!M100,'Speed Bin A-B'!M204,'Speed Bin A-B'!M308,'Speed Bin A-B'!M412,'Speed Bin A-B'!M516,'Speed Bin A-B'!M828,'Speed Bin A-B'!M932,'Speed Bin A-B'!M1036,'Speed Bin A-B'!M1140,'Speed Bin A-B'!M1244,'Speed Bin A-B'!M1556,'Speed Bin A-B'!M1660,'Speed Bin A-B'!M1764,'Speed Bin A-B'!M1868,'Speed Bin A-B'!M1972,'Speed Bin A-B'!M2284,'Speed Bin A-B'!M2388,'Speed Bin A-B'!M2492,'Speed Bin A-B'!M2596,'Speed Bin A-B'!M2700)</f>
        <v>0</v>
      </c>
      <c r="N93" s="273">
        <f>SUM('Speed Bin A-B'!N100,'Speed Bin A-B'!N204,'Speed Bin A-B'!N308,'Speed Bin A-B'!N412,'Speed Bin A-B'!N516,'Speed Bin A-B'!N828,'Speed Bin A-B'!N932,'Speed Bin A-B'!N1036,'Speed Bin A-B'!N1140,'Speed Bin A-B'!N1244,'Speed Bin A-B'!N1556,'Speed Bin A-B'!N1660,'Speed Bin A-B'!N1764,'Speed Bin A-B'!N1868,'Speed Bin A-B'!N1972,'Speed Bin A-B'!N2284,'Speed Bin A-B'!N2388,'Speed Bin A-B'!N2492,'Speed Bin A-B'!N2596,'Speed Bin A-B'!N2700)</f>
        <v>0</v>
      </c>
      <c r="O93" s="273">
        <f>SUM('Speed Bin A-B'!O100,'Speed Bin A-B'!O204,'Speed Bin A-B'!O308,'Speed Bin A-B'!O412,'Speed Bin A-B'!O516,'Speed Bin A-B'!O828,'Speed Bin A-B'!O932,'Speed Bin A-B'!O1036,'Speed Bin A-B'!O1140,'Speed Bin A-B'!O1244,'Speed Bin A-B'!O1556,'Speed Bin A-B'!O1660,'Speed Bin A-B'!O1764,'Speed Bin A-B'!O1868,'Speed Bin A-B'!O1972,'Speed Bin A-B'!O2284,'Speed Bin A-B'!O2388,'Speed Bin A-B'!O2492,'Speed Bin A-B'!O2596,'Speed Bin A-B'!O2700)</f>
        <v>0</v>
      </c>
      <c r="P93" s="273">
        <f>SUM('Speed Bin A-B'!P100,'Speed Bin A-B'!P204,'Speed Bin A-B'!P308,'Speed Bin A-B'!P412,'Speed Bin A-B'!P516,'Speed Bin A-B'!P828,'Speed Bin A-B'!P932,'Speed Bin A-B'!P1036,'Speed Bin A-B'!P1140,'Speed Bin A-B'!P1244,'Speed Bin A-B'!P1556,'Speed Bin A-B'!P1660,'Speed Bin A-B'!P1764,'Speed Bin A-B'!P1868,'Speed Bin A-B'!P1972,'Speed Bin A-B'!P2284,'Speed Bin A-B'!P2388,'Speed Bin A-B'!P2492,'Speed Bin A-B'!P2596,'Speed Bin A-B'!P2700)</f>
        <v>1</v>
      </c>
      <c r="Q93" s="273">
        <f>SUM('Speed Bin A-B'!Q100,'Speed Bin A-B'!Q204,'Speed Bin A-B'!Q308,'Speed Bin A-B'!Q412,'Speed Bin A-B'!Q516,'Speed Bin A-B'!Q828,'Speed Bin A-B'!Q932,'Speed Bin A-B'!Q1036,'Speed Bin A-B'!Q1140,'Speed Bin A-B'!Q1244,'Speed Bin A-B'!Q1556,'Speed Bin A-B'!Q1660,'Speed Bin A-B'!Q1764,'Speed Bin A-B'!Q1868,'Speed Bin A-B'!Q1972,'Speed Bin A-B'!Q2284,'Speed Bin A-B'!Q2388,'Speed Bin A-B'!Q2492,'Speed Bin A-B'!Q2596,'Speed Bin A-B'!Q2700)</f>
        <v>0</v>
      </c>
      <c r="R93" s="273">
        <f>SUM('Speed Bin A-B'!R100,'Speed Bin A-B'!R204,'Speed Bin A-B'!R308,'Speed Bin A-B'!R412,'Speed Bin A-B'!R516,'Speed Bin A-B'!R828,'Speed Bin A-B'!R932,'Speed Bin A-B'!R1036,'Speed Bin A-B'!R1140,'Speed Bin A-B'!R1244,'Speed Bin A-B'!R1556,'Speed Bin A-B'!R1660,'Speed Bin A-B'!R1764,'Speed Bin A-B'!R1868,'Speed Bin A-B'!R1972,'Speed Bin A-B'!R2284,'Speed Bin A-B'!R2388,'Speed Bin A-B'!R2492,'Speed Bin A-B'!R2596,'Speed Bin A-B'!R2700)</f>
        <v>0</v>
      </c>
      <c r="S93" s="273">
        <f>SUM('Speed Bin A-B'!S100,'Speed Bin A-B'!S204,'Speed Bin A-B'!S308,'Speed Bin A-B'!S412,'Speed Bin A-B'!S516,'Speed Bin A-B'!S828,'Speed Bin A-B'!S932,'Speed Bin A-B'!S1036,'Speed Bin A-B'!S1140,'Speed Bin A-B'!S1244,'Speed Bin A-B'!S1556,'Speed Bin A-B'!S1660,'Speed Bin A-B'!S1764,'Speed Bin A-B'!S1868,'Speed Bin A-B'!S1972,'Speed Bin A-B'!S2284,'Speed Bin A-B'!S2388,'Speed Bin A-B'!S2492,'Speed Bin A-B'!S2596,'Speed Bin A-B'!S2700)</f>
        <v>0</v>
      </c>
      <c r="T93" s="273">
        <f>SUM('Speed Bin A-B'!T100,'Speed Bin A-B'!T204,'Speed Bin A-B'!T308,'Speed Bin A-B'!T412,'Speed Bin A-B'!T516,'Speed Bin A-B'!T828,'Speed Bin A-B'!T932,'Speed Bin A-B'!T1036,'Speed Bin A-B'!T1140,'Speed Bin A-B'!T1244,'Speed Bin A-B'!T1556,'Speed Bin A-B'!T1660,'Speed Bin A-B'!T1764,'Speed Bin A-B'!T1868,'Speed Bin A-B'!T1972,'Speed Bin A-B'!T2284,'Speed Bin A-B'!T2388,'Speed Bin A-B'!T2492,'Speed Bin A-B'!T2596,'Speed Bin A-B'!T2700)</f>
        <v>0</v>
      </c>
      <c r="U93" s="273">
        <f>SUM('Speed Bin A-B'!U100,'Speed Bin A-B'!U204,'Speed Bin A-B'!U308,'Speed Bin A-B'!U412,'Speed Bin A-B'!U516,'Speed Bin A-B'!U828,'Speed Bin A-B'!U932,'Speed Bin A-B'!U1036,'Speed Bin A-B'!U1140,'Speed Bin A-B'!U1244,'Speed Bin A-B'!U1556,'Speed Bin A-B'!U1660,'Speed Bin A-B'!U1764,'Speed Bin A-B'!U1868,'Speed Bin A-B'!U1972,'Speed Bin A-B'!U2284,'Speed Bin A-B'!U2388,'Speed Bin A-B'!U2492,'Speed Bin A-B'!U2596,'Speed Bin A-B'!U2700)</f>
        <v>0</v>
      </c>
      <c r="V93"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f>
        <v>25.885714285714283</v>
      </c>
      <c r="W93"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f>
        <v>31.728571428571428</v>
      </c>
      <c r="X93" s="267"/>
      <c r="Y93" s="267"/>
    </row>
    <row r="94" spans="1:25" x14ac:dyDescent="0.25">
      <c r="A94" s="272">
        <v>0.9375</v>
      </c>
      <c r="B94" s="273">
        <f>SUM('Speed Bin A-B'!B101,'Speed Bin A-B'!B205,'Speed Bin A-B'!B309,'Speed Bin A-B'!B413,'Speed Bin A-B'!B517,'Speed Bin A-B'!B829,'Speed Bin A-B'!B933,'Speed Bin A-B'!B1037,'Speed Bin A-B'!B1141,'Speed Bin A-B'!B1245,'Speed Bin A-B'!B1557,'Speed Bin A-B'!B1661,'Speed Bin A-B'!B1765,'Speed Bin A-B'!B1869,'Speed Bin A-B'!B1973,'Speed Bin A-B'!B2285,'Speed Bin A-B'!B2389,'Speed Bin A-B'!B2493,'Speed Bin A-B'!B2597,'Speed Bin A-B'!B2701)</f>
        <v>290</v>
      </c>
      <c r="C94" s="273">
        <f>SUM('Speed Bin A-B'!C101,'Speed Bin A-B'!C205,'Speed Bin A-B'!C309,'Speed Bin A-B'!C413,'Speed Bin A-B'!C517,'Speed Bin A-B'!C829,'Speed Bin A-B'!C933,'Speed Bin A-B'!C1037,'Speed Bin A-B'!C1141,'Speed Bin A-B'!C1245,'Speed Bin A-B'!C1557,'Speed Bin A-B'!C1661,'Speed Bin A-B'!C1765,'Speed Bin A-B'!C1869,'Speed Bin A-B'!C1973,'Speed Bin A-B'!C2285,'Speed Bin A-B'!C2389,'Speed Bin A-B'!C2493,'Speed Bin A-B'!C2597,'Speed Bin A-B'!C2701)</f>
        <v>0</v>
      </c>
      <c r="D94" s="273">
        <f>SUM('Speed Bin A-B'!D101,'Speed Bin A-B'!D205,'Speed Bin A-B'!D309,'Speed Bin A-B'!D413,'Speed Bin A-B'!D517,'Speed Bin A-B'!D829,'Speed Bin A-B'!D933,'Speed Bin A-B'!D1037,'Speed Bin A-B'!D1141,'Speed Bin A-B'!D1245,'Speed Bin A-B'!D1557,'Speed Bin A-B'!D1661,'Speed Bin A-B'!D1765,'Speed Bin A-B'!D1869,'Speed Bin A-B'!D1973,'Speed Bin A-B'!D2285,'Speed Bin A-B'!D2389,'Speed Bin A-B'!D2493,'Speed Bin A-B'!D2597,'Speed Bin A-B'!D2701)</f>
        <v>13</v>
      </c>
      <c r="E94" s="273">
        <f>SUM('Speed Bin A-B'!E101,'Speed Bin A-B'!E205,'Speed Bin A-B'!E309,'Speed Bin A-B'!E413,'Speed Bin A-B'!E517,'Speed Bin A-B'!E829,'Speed Bin A-B'!E933,'Speed Bin A-B'!E1037,'Speed Bin A-B'!E1141,'Speed Bin A-B'!E1245,'Speed Bin A-B'!E1557,'Speed Bin A-B'!E1661,'Speed Bin A-B'!E1765,'Speed Bin A-B'!E1869,'Speed Bin A-B'!E1973,'Speed Bin A-B'!E2285,'Speed Bin A-B'!E2389,'Speed Bin A-B'!E2493,'Speed Bin A-B'!E2597,'Speed Bin A-B'!E2701)</f>
        <v>31</v>
      </c>
      <c r="F94" s="273">
        <f>SUM('Speed Bin A-B'!F101,'Speed Bin A-B'!F205,'Speed Bin A-B'!F309,'Speed Bin A-B'!F413,'Speed Bin A-B'!F517,'Speed Bin A-B'!F829,'Speed Bin A-B'!F933,'Speed Bin A-B'!F1037,'Speed Bin A-B'!F1141,'Speed Bin A-B'!F1245,'Speed Bin A-B'!F1557,'Speed Bin A-B'!F1661,'Speed Bin A-B'!F1765,'Speed Bin A-B'!F1869,'Speed Bin A-B'!F1973,'Speed Bin A-B'!F2285,'Speed Bin A-B'!F2389,'Speed Bin A-B'!F2493,'Speed Bin A-B'!F2597,'Speed Bin A-B'!F2701)</f>
        <v>115</v>
      </c>
      <c r="G94" s="273">
        <f>SUM('Speed Bin A-B'!G101,'Speed Bin A-B'!G205,'Speed Bin A-B'!G309,'Speed Bin A-B'!G413,'Speed Bin A-B'!G517,'Speed Bin A-B'!G829,'Speed Bin A-B'!G933,'Speed Bin A-B'!G1037,'Speed Bin A-B'!G1141,'Speed Bin A-B'!G1245,'Speed Bin A-B'!G1557,'Speed Bin A-B'!G1661,'Speed Bin A-B'!G1765,'Speed Bin A-B'!G1869,'Speed Bin A-B'!G1973,'Speed Bin A-B'!G2285,'Speed Bin A-B'!G2389,'Speed Bin A-B'!G2493,'Speed Bin A-B'!G2597,'Speed Bin A-B'!G2701)</f>
        <v>85</v>
      </c>
      <c r="H94" s="273">
        <f>SUM('Speed Bin A-B'!H101,'Speed Bin A-B'!H205,'Speed Bin A-B'!H309,'Speed Bin A-B'!H413,'Speed Bin A-B'!H517,'Speed Bin A-B'!H829,'Speed Bin A-B'!H933,'Speed Bin A-B'!H1037,'Speed Bin A-B'!H1141,'Speed Bin A-B'!H1245,'Speed Bin A-B'!H1557,'Speed Bin A-B'!H1661,'Speed Bin A-B'!H1765,'Speed Bin A-B'!H1869,'Speed Bin A-B'!H1973,'Speed Bin A-B'!H2285,'Speed Bin A-B'!H2389,'Speed Bin A-B'!H2493,'Speed Bin A-B'!H2597,'Speed Bin A-B'!H2701)</f>
        <v>39</v>
      </c>
      <c r="I94" s="273">
        <f>SUM('Speed Bin A-B'!I101,'Speed Bin A-B'!I205,'Speed Bin A-B'!I309,'Speed Bin A-B'!I413,'Speed Bin A-B'!I517,'Speed Bin A-B'!I829,'Speed Bin A-B'!I933,'Speed Bin A-B'!I1037,'Speed Bin A-B'!I1141,'Speed Bin A-B'!I1245,'Speed Bin A-B'!I1557,'Speed Bin A-B'!I1661,'Speed Bin A-B'!I1765,'Speed Bin A-B'!I1869,'Speed Bin A-B'!I1973,'Speed Bin A-B'!I2285,'Speed Bin A-B'!I2389,'Speed Bin A-B'!I2493,'Speed Bin A-B'!I2597,'Speed Bin A-B'!I2701)</f>
        <v>6</v>
      </c>
      <c r="J94" s="273">
        <f>SUM('Speed Bin A-B'!J101,'Speed Bin A-B'!J205,'Speed Bin A-B'!J309,'Speed Bin A-B'!J413,'Speed Bin A-B'!J517,'Speed Bin A-B'!J829,'Speed Bin A-B'!J933,'Speed Bin A-B'!J1037,'Speed Bin A-B'!J1141,'Speed Bin A-B'!J1245,'Speed Bin A-B'!J1557,'Speed Bin A-B'!J1661,'Speed Bin A-B'!J1765,'Speed Bin A-B'!J1869,'Speed Bin A-B'!J1973,'Speed Bin A-B'!J2285,'Speed Bin A-B'!J2389,'Speed Bin A-B'!J2493,'Speed Bin A-B'!J2597,'Speed Bin A-B'!J2701)</f>
        <v>1</v>
      </c>
      <c r="K94" s="273">
        <f>SUM('Speed Bin A-B'!K101,'Speed Bin A-B'!K205,'Speed Bin A-B'!K309,'Speed Bin A-B'!K413,'Speed Bin A-B'!K517,'Speed Bin A-B'!K829,'Speed Bin A-B'!K933,'Speed Bin A-B'!K1037,'Speed Bin A-B'!K1141,'Speed Bin A-B'!K1245,'Speed Bin A-B'!K1557,'Speed Bin A-B'!K1661,'Speed Bin A-B'!K1765,'Speed Bin A-B'!K1869,'Speed Bin A-B'!K1973,'Speed Bin A-B'!K2285,'Speed Bin A-B'!K2389,'Speed Bin A-B'!K2493,'Speed Bin A-B'!K2597,'Speed Bin A-B'!K2701)</f>
        <v>0</v>
      </c>
      <c r="L94" s="273">
        <f>SUM('Speed Bin A-B'!L101,'Speed Bin A-B'!L205,'Speed Bin A-B'!L309,'Speed Bin A-B'!L413,'Speed Bin A-B'!L517,'Speed Bin A-B'!L829,'Speed Bin A-B'!L933,'Speed Bin A-B'!L1037,'Speed Bin A-B'!L1141,'Speed Bin A-B'!L1245,'Speed Bin A-B'!L1557,'Speed Bin A-B'!L1661,'Speed Bin A-B'!L1765,'Speed Bin A-B'!L1869,'Speed Bin A-B'!L1973,'Speed Bin A-B'!L2285,'Speed Bin A-B'!L2389,'Speed Bin A-B'!L2493,'Speed Bin A-B'!L2597,'Speed Bin A-B'!L2701)</f>
        <v>0</v>
      </c>
      <c r="M94" s="273">
        <f>SUM('Speed Bin A-B'!M101,'Speed Bin A-B'!M205,'Speed Bin A-B'!M309,'Speed Bin A-B'!M413,'Speed Bin A-B'!M517,'Speed Bin A-B'!M829,'Speed Bin A-B'!M933,'Speed Bin A-B'!M1037,'Speed Bin A-B'!M1141,'Speed Bin A-B'!M1245,'Speed Bin A-B'!M1557,'Speed Bin A-B'!M1661,'Speed Bin A-B'!M1765,'Speed Bin A-B'!M1869,'Speed Bin A-B'!M1973,'Speed Bin A-B'!M2285,'Speed Bin A-B'!M2389,'Speed Bin A-B'!M2493,'Speed Bin A-B'!M2597,'Speed Bin A-B'!M2701)</f>
        <v>0</v>
      </c>
      <c r="N94" s="273">
        <f>SUM('Speed Bin A-B'!N101,'Speed Bin A-B'!N205,'Speed Bin A-B'!N309,'Speed Bin A-B'!N413,'Speed Bin A-B'!N517,'Speed Bin A-B'!N829,'Speed Bin A-B'!N933,'Speed Bin A-B'!N1037,'Speed Bin A-B'!N1141,'Speed Bin A-B'!N1245,'Speed Bin A-B'!N1557,'Speed Bin A-B'!N1661,'Speed Bin A-B'!N1765,'Speed Bin A-B'!N1869,'Speed Bin A-B'!N1973,'Speed Bin A-B'!N2285,'Speed Bin A-B'!N2389,'Speed Bin A-B'!N2493,'Speed Bin A-B'!N2597,'Speed Bin A-B'!N2701)</f>
        <v>0</v>
      </c>
      <c r="O94" s="273">
        <f>SUM('Speed Bin A-B'!O101,'Speed Bin A-B'!O205,'Speed Bin A-B'!O309,'Speed Bin A-B'!O413,'Speed Bin A-B'!O517,'Speed Bin A-B'!O829,'Speed Bin A-B'!O933,'Speed Bin A-B'!O1037,'Speed Bin A-B'!O1141,'Speed Bin A-B'!O1245,'Speed Bin A-B'!O1557,'Speed Bin A-B'!O1661,'Speed Bin A-B'!O1765,'Speed Bin A-B'!O1869,'Speed Bin A-B'!O1973,'Speed Bin A-B'!O2285,'Speed Bin A-B'!O2389,'Speed Bin A-B'!O2493,'Speed Bin A-B'!O2597,'Speed Bin A-B'!O2701)</f>
        <v>0</v>
      </c>
      <c r="P94" s="273">
        <f>SUM('Speed Bin A-B'!P101,'Speed Bin A-B'!P205,'Speed Bin A-B'!P309,'Speed Bin A-B'!P413,'Speed Bin A-B'!P517,'Speed Bin A-B'!P829,'Speed Bin A-B'!P933,'Speed Bin A-B'!P1037,'Speed Bin A-B'!P1141,'Speed Bin A-B'!P1245,'Speed Bin A-B'!P1557,'Speed Bin A-B'!P1661,'Speed Bin A-B'!P1765,'Speed Bin A-B'!P1869,'Speed Bin A-B'!P1973,'Speed Bin A-B'!P2285,'Speed Bin A-B'!P2389,'Speed Bin A-B'!P2493,'Speed Bin A-B'!P2597,'Speed Bin A-B'!P2701)</f>
        <v>0</v>
      </c>
      <c r="Q94" s="273">
        <f>SUM('Speed Bin A-B'!Q101,'Speed Bin A-B'!Q205,'Speed Bin A-B'!Q309,'Speed Bin A-B'!Q413,'Speed Bin A-B'!Q517,'Speed Bin A-B'!Q829,'Speed Bin A-B'!Q933,'Speed Bin A-B'!Q1037,'Speed Bin A-B'!Q1141,'Speed Bin A-B'!Q1245,'Speed Bin A-B'!Q1557,'Speed Bin A-B'!Q1661,'Speed Bin A-B'!Q1765,'Speed Bin A-B'!Q1869,'Speed Bin A-B'!Q1973,'Speed Bin A-B'!Q2285,'Speed Bin A-B'!Q2389,'Speed Bin A-B'!Q2493,'Speed Bin A-B'!Q2597,'Speed Bin A-B'!Q2701)</f>
        <v>0</v>
      </c>
      <c r="R94" s="273">
        <f>SUM('Speed Bin A-B'!R101,'Speed Bin A-B'!R205,'Speed Bin A-B'!R309,'Speed Bin A-B'!R413,'Speed Bin A-B'!R517,'Speed Bin A-B'!R829,'Speed Bin A-B'!R933,'Speed Bin A-B'!R1037,'Speed Bin A-B'!R1141,'Speed Bin A-B'!R1245,'Speed Bin A-B'!R1557,'Speed Bin A-B'!R1661,'Speed Bin A-B'!R1765,'Speed Bin A-B'!R1869,'Speed Bin A-B'!R1973,'Speed Bin A-B'!R2285,'Speed Bin A-B'!R2389,'Speed Bin A-B'!R2493,'Speed Bin A-B'!R2597,'Speed Bin A-B'!R2701)</f>
        <v>0</v>
      </c>
      <c r="S94" s="273">
        <f>SUM('Speed Bin A-B'!S101,'Speed Bin A-B'!S205,'Speed Bin A-B'!S309,'Speed Bin A-B'!S413,'Speed Bin A-B'!S517,'Speed Bin A-B'!S829,'Speed Bin A-B'!S933,'Speed Bin A-B'!S1037,'Speed Bin A-B'!S1141,'Speed Bin A-B'!S1245,'Speed Bin A-B'!S1557,'Speed Bin A-B'!S1661,'Speed Bin A-B'!S1765,'Speed Bin A-B'!S1869,'Speed Bin A-B'!S1973,'Speed Bin A-B'!S2285,'Speed Bin A-B'!S2389,'Speed Bin A-B'!S2493,'Speed Bin A-B'!S2597,'Speed Bin A-B'!S2701)</f>
        <v>0</v>
      </c>
      <c r="T94" s="273">
        <f>SUM('Speed Bin A-B'!T101,'Speed Bin A-B'!T205,'Speed Bin A-B'!T309,'Speed Bin A-B'!T413,'Speed Bin A-B'!T517,'Speed Bin A-B'!T829,'Speed Bin A-B'!T933,'Speed Bin A-B'!T1037,'Speed Bin A-B'!T1141,'Speed Bin A-B'!T1245,'Speed Bin A-B'!T1557,'Speed Bin A-B'!T1661,'Speed Bin A-B'!T1765,'Speed Bin A-B'!T1869,'Speed Bin A-B'!T1973,'Speed Bin A-B'!T2285,'Speed Bin A-B'!T2389,'Speed Bin A-B'!T2493,'Speed Bin A-B'!T2597,'Speed Bin A-B'!T2701)</f>
        <v>0</v>
      </c>
      <c r="U94" s="273">
        <f>SUM('Speed Bin A-B'!U101,'Speed Bin A-B'!U205,'Speed Bin A-B'!U309,'Speed Bin A-B'!U413,'Speed Bin A-B'!U517,'Speed Bin A-B'!U829,'Speed Bin A-B'!U933,'Speed Bin A-B'!U1037,'Speed Bin A-B'!U1141,'Speed Bin A-B'!U1245,'Speed Bin A-B'!U1557,'Speed Bin A-B'!U1661,'Speed Bin A-B'!U1765,'Speed Bin A-B'!U1869,'Speed Bin A-B'!U1973,'Speed Bin A-B'!U2285,'Speed Bin A-B'!U2389,'Speed Bin A-B'!U2493,'Speed Bin A-B'!U2597,'Speed Bin A-B'!U2701)</f>
        <v>0</v>
      </c>
      <c r="V94"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f>
        <v>24.942857142857147</v>
      </c>
      <c r="W94"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f>
        <v>30.776923076923076</v>
      </c>
      <c r="X94" s="267"/>
      <c r="Y94" s="267"/>
    </row>
    <row r="95" spans="1:25" x14ac:dyDescent="0.25">
      <c r="A95" s="272">
        <v>0.94791666666666696</v>
      </c>
      <c r="B95" s="273">
        <f>SUM('Speed Bin A-B'!B102,'Speed Bin A-B'!B206,'Speed Bin A-B'!B310,'Speed Bin A-B'!B414,'Speed Bin A-B'!B518,'Speed Bin A-B'!B830,'Speed Bin A-B'!B934,'Speed Bin A-B'!B1038,'Speed Bin A-B'!B1142,'Speed Bin A-B'!B1246,'Speed Bin A-B'!B1558,'Speed Bin A-B'!B1662,'Speed Bin A-B'!B1766,'Speed Bin A-B'!B1870,'Speed Bin A-B'!B1974,'Speed Bin A-B'!B2286,'Speed Bin A-B'!B2390,'Speed Bin A-B'!B2494,'Speed Bin A-B'!B2598,'Speed Bin A-B'!B2702)</f>
        <v>269</v>
      </c>
      <c r="C95" s="273">
        <f>SUM('Speed Bin A-B'!C102,'Speed Bin A-B'!C206,'Speed Bin A-B'!C310,'Speed Bin A-B'!C414,'Speed Bin A-B'!C518,'Speed Bin A-B'!C830,'Speed Bin A-B'!C934,'Speed Bin A-B'!C1038,'Speed Bin A-B'!C1142,'Speed Bin A-B'!C1246,'Speed Bin A-B'!C1558,'Speed Bin A-B'!C1662,'Speed Bin A-B'!C1766,'Speed Bin A-B'!C1870,'Speed Bin A-B'!C1974,'Speed Bin A-B'!C2286,'Speed Bin A-B'!C2390,'Speed Bin A-B'!C2494,'Speed Bin A-B'!C2598,'Speed Bin A-B'!C2702)</f>
        <v>0</v>
      </c>
      <c r="D95" s="273">
        <f>SUM('Speed Bin A-B'!D102,'Speed Bin A-B'!D206,'Speed Bin A-B'!D310,'Speed Bin A-B'!D414,'Speed Bin A-B'!D518,'Speed Bin A-B'!D830,'Speed Bin A-B'!D934,'Speed Bin A-B'!D1038,'Speed Bin A-B'!D1142,'Speed Bin A-B'!D1246,'Speed Bin A-B'!D1558,'Speed Bin A-B'!D1662,'Speed Bin A-B'!D1766,'Speed Bin A-B'!D1870,'Speed Bin A-B'!D1974,'Speed Bin A-B'!D2286,'Speed Bin A-B'!D2390,'Speed Bin A-B'!D2494,'Speed Bin A-B'!D2598,'Speed Bin A-B'!D2702)</f>
        <v>10</v>
      </c>
      <c r="E95" s="273">
        <f>SUM('Speed Bin A-B'!E102,'Speed Bin A-B'!E206,'Speed Bin A-B'!E310,'Speed Bin A-B'!E414,'Speed Bin A-B'!E518,'Speed Bin A-B'!E830,'Speed Bin A-B'!E934,'Speed Bin A-B'!E1038,'Speed Bin A-B'!E1142,'Speed Bin A-B'!E1246,'Speed Bin A-B'!E1558,'Speed Bin A-B'!E1662,'Speed Bin A-B'!E1766,'Speed Bin A-B'!E1870,'Speed Bin A-B'!E1974,'Speed Bin A-B'!E2286,'Speed Bin A-B'!E2390,'Speed Bin A-B'!E2494,'Speed Bin A-B'!E2598,'Speed Bin A-B'!E2702)</f>
        <v>31</v>
      </c>
      <c r="F95" s="273">
        <f>SUM('Speed Bin A-B'!F102,'Speed Bin A-B'!F206,'Speed Bin A-B'!F310,'Speed Bin A-B'!F414,'Speed Bin A-B'!F518,'Speed Bin A-B'!F830,'Speed Bin A-B'!F934,'Speed Bin A-B'!F1038,'Speed Bin A-B'!F1142,'Speed Bin A-B'!F1246,'Speed Bin A-B'!F1558,'Speed Bin A-B'!F1662,'Speed Bin A-B'!F1766,'Speed Bin A-B'!F1870,'Speed Bin A-B'!F1974,'Speed Bin A-B'!F2286,'Speed Bin A-B'!F2390,'Speed Bin A-B'!F2494,'Speed Bin A-B'!F2598,'Speed Bin A-B'!F2702)</f>
        <v>89</v>
      </c>
      <c r="G95" s="273">
        <f>SUM('Speed Bin A-B'!G102,'Speed Bin A-B'!G206,'Speed Bin A-B'!G310,'Speed Bin A-B'!G414,'Speed Bin A-B'!G518,'Speed Bin A-B'!G830,'Speed Bin A-B'!G934,'Speed Bin A-B'!G1038,'Speed Bin A-B'!G1142,'Speed Bin A-B'!G1246,'Speed Bin A-B'!G1558,'Speed Bin A-B'!G1662,'Speed Bin A-B'!G1766,'Speed Bin A-B'!G1870,'Speed Bin A-B'!G1974,'Speed Bin A-B'!G2286,'Speed Bin A-B'!G2390,'Speed Bin A-B'!G2494,'Speed Bin A-B'!G2598,'Speed Bin A-B'!G2702)</f>
        <v>99</v>
      </c>
      <c r="H95" s="273">
        <f>SUM('Speed Bin A-B'!H102,'Speed Bin A-B'!H206,'Speed Bin A-B'!H310,'Speed Bin A-B'!H414,'Speed Bin A-B'!H518,'Speed Bin A-B'!H830,'Speed Bin A-B'!H934,'Speed Bin A-B'!H1038,'Speed Bin A-B'!H1142,'Speed Bin A-B'!H1246,'Speed Bin A-B'!H1558,'Speed Bin A-B'!H1662,'Speed Bin A-B'!H1766,'Speed Bin A-B'!H1870,'Speed Bin A-B'!H1974,'Speed Bin A-B'!H2286,'Speed Bin A-B'!H2390,'Speed Bin A-B'!H2494,'Speed Bin A-B'!H2598,'Speed Bin A-B'!H2702)</f>
        <v>27</v>
      </c>
      <c r="I95" s="273">
        <f>SUM('Speed Bin A-B'!I102,'Speed Bin A-B'!I206,'Speed Bin A-B'!I310,'Speed Bin A-B'!I414,'Speed Bin A-B'!I518,'Speed Bin A-B'!I830,'Speed Bin A-B'!I934,'Speed Bin A-B'!I1038,'Speed Bin A-B'!I1142,'Speed Bin A-B'!I1246,'Speed Bin A-B'!I1558,'Speed Bin A-B'!I1662,'Speed Bin A-B'!I1766,'Speed Bin A-B'!I1870,'Speed Bin A-B'!I1974,'Speed Bin A-B'!I2286,'Speed Bin A-B'!I2390,'Speed Bin A-B'!I2494,'Speed Bin A-B'!I2598,'Speed Bin A-B'!I2702)</f>
        <v>12</v>
      </c>
      <c r="J95" s="273">
        <f>SUM('Speed Bin A-B'!J102,'Speed Bin A-B'!J206,'Speed Bin A-B'!J310,'Speed Bin A-B'!J414,'Speed Bin A-B'!J518,'Speed Bin A-B'!J830,'Speed Bin A-B'!J934,'Speed Bin A-B'!J1038,'Speed Bin A-B'!J1142,'Speed Bin A-B'!J1246,'Speed Bin A-B'!J1558,'Speed Bin A-B'!J1662,'Speed Bin A-B'!J1766,'Speed Bin A-B'!J1870,'Speed Bin A-B'!J1974,'Speed Bin A-B'!J2286,'Speed Bin A-B'!J2390,'Speed Bin A-B'!J2494,'Speed Bin A-B'!J2598,'Speed Bin A-B'!J2702)</f>
        <v>1</v>
      </c>
      <c r="K95" s="273">
        <f>SUM('Speed Bin A-B'!K102,'Speed Bin A-B'!K206,'Speed Bin A-B'!K310,'Speed Bin A-B'!K414,'Speed Bin A-B'!K518,'Speed Bin A-B'!K830,'Speed Bin A-B'!K934,'Speed Bin A-B'!K1038,'Speed Bin A-B'!K1142,'Speed Bin A-B'!K1246,'Speed Bin A-B'!K1558,'Speed Bin A-B'!K1662,'Speed Bin A-B'!K1766,'Speed Bin A-B'!K1870,'Speed Bin A-B'!K1974,'Speed Bin A-B'!K2286,'Speed Bin A-B'!K2390,'Speed Bin A-B'!K2494,'Speed Bin A-B'!K2598,'Speed Bin A-B'!K2702)</f>
        <v>0</v>
      </c>
      <c r="L95" s="273">
        <f>SUM('Speed Bin A-B'!L102,'Speed Bin A-B'!L206,'Speed Bin A-B'!L310,'Speed Bin A-B'!L414,'Speed Bin A-B'!L518,'Speed Bin A-B'!L830,'Speed Bin A-B'!L934,'Speed Bin A-B'!L1038,'Speed Bin A-B'!L1142,'Speed Bin A-B'!L1246,'Speed Bin A-B'!L1558,'Speed Bin A-B'!L1662,'Speed Bin A-B'!L1766,'Speed Bin A-B'!L1870,'Speed Bin A-B'!L1974,'Speed Bin A-B'!L2286,'Speed Bin A-B'!L2390,'Speed Bin A-B'!L2494,'Speed Bin A-B'!L2598,'Speed Bin A-B'!L2702)</f>
        <v>0</v>
      </c>
      <c r="M95" s="273">
        <f>SUM('Speed Bin A-B'!M102,'Speed Bin A-B'!M206,'Speed Bin A-B'!M310,'Speed Bin A-B'!M414,'Speed Bin A-B'!M518,'Speed Bin A-B'!M830,'Speed Bin A-B'!M934,'Speed Bin A-B'!M1038,'Speed Bin A-B'!M1142,'Speed Bin A-B'!M1246,'Speed Bin A-B'!M1558,'Speed Bin A-B'!M1662,'Speed Bin A-B'!M1766,'Speed Bin A-B'!M1870,'Speed Bin A-B'!M1974,'Speed Bin A-B'!M2286,'Speed Bin A-B'!M2390,'Speed Bin A-B'!M2494,'Speed Bin A-B'!M2598,'Speed Bin A-B'!M2702)</f>
        <v>0</v>
      </c>
      <c r="N95" s="273">
        <f>SUM('Speed Bin A-B'!N102,'Speed Bin A-B'!N206,'Speed Bin A-B'!N310,'Speed Bin A-B'!N414,'Speed Bin A-B'!N518,'Speed Bin A-B'!N830,'Speed Bin A-B'!N934,'Speed Bin A-B'!N1038,'Speed Bin A-B'!N1142,'Speed Bin A-B'!N1246,'Speed Bin A-B'!N1558,'Speed Bin A-B'!N1662,'Speed Bin A-B'!N1766,'Speed Bin A-B'!N1870,'Speed Bin A-B'!N1974,'Speed Bin A-B'!N2286,'Speed Bin A-B'!N2390,'Speed Bin A-B'!N2494,'Speed Bin A-B'!N2598,'Speed Bin A-B'!N2702)</f>
        <v>0</v>
      </c>
      <c r="O95" s="273">
        <f>SUM('Speed Bin A-B'!O102,'Speed Bin A-B'!O206,'Speed Bin A-B'!O310,'Speed Bin A-B'!O414,'Speed Bin A-B'!O518,'Speed Bin A-B'!O830,'Speed Bin A-B'!O934,'Speed Bin A-B'!O1038,'Speed Bin A-B'!O1142,'Speed Bin A-B'!O1246,'Speed Bin A-B'!O1558,'Speed Bin A-B'!O1662,'Speed Bin A-B'!O1766,'Speed Bin A-B'!O1870,'Speed Bin A-B'!O1974,'Speed Bin A-B'!O2286,'Speed Bin A-B'!O2390,'Speed Bin A-B'!O2494,'Speed Bin A-B'!O2598,'Speed Bin A-B'!O2702)</f>
        <v>0</v>
      </c>
      <c r="P95" s="273">
        <f>SUM('Speed Bin A-B'!P102,'Speed Bin A-B'!P206,'Speed Bin A-B'!P310,'Speed Bin A-B'!P414,'Speed Bin A-B'!P518,'Speed Bin A-B'!P830,'Speed Bin A-B'!P934,'Speed Bin A-B'!P1038,'Speed Bin A-B'!P1142,'Speed Bin A-B'!P1246,'Speed Bin A-B'!P1558,'Speed Bin A-B'!P1662,'Speed Bin A-B'!P1766,'Speed Bin A-B'!P1870,'Speed Bin A-B'!P1974,'Speed Bin A-B'!P2286,'Speed Bin A-B'!P2390,'Speed Bin A-B'!P2494,'Speed Bin A-B'!P2598,'Speed Bin A-B'!P2702)</f>
        <v>0</v>
      </c>
      <c r="Q95" s="273">
        <f>SUM('Speed Bin A-B'!Q102,'Speed Bin A-B'!Q206,'Speed Bin A-B'!Q310,'Speed Bin A-B'!Q414,'Speed Bin A-B'!Q518,'Speed Bin A-B'!Q830,'Speed Bin A-B'!Q934,'Speed Bin A-B'!Q1038,'Speed Bin A-B'!Q1142,'Speed Bin A-B'!Q1246,'Speed Bin A-B'!Q1558,'Speed Bin A-B'!Q1662,'Speed Bin A-B'!Q1766,'Speed Bin A-B'!Q1870,'Speed Bin A-B'!Q1974,'Speed Bin A-B'!Q2286,'Speed Bin A-B'!Q2390,'Speed Bin A-B'!Q2494,'Speed Bin A-B'!Q2598,'Speed Bin A-B'!Q2702)</f>
        <v>0</v>
      </c>
      <c r="R95" s="273">
        <f>SUM('Speed Bin A-B'!R102,'Speed Bin A-B'!R206,'Speed Bin A-B'!R310,'Speed Bin A-B'!R414,'Speed Bin A-B'!R518,'Speed Bin A-B'!R830,'Speed Bin A-B'!R934,'Speed Bin A-B'!R1038,'Speed Bin A-B'!R1142,'Speed Bin A-B'!R1246,'Speed Bin A-B'!R1558,'Speed Bin A-B'!R1662,'Speed Bin A-B'!R1766,'Speed Bin A-B'!R1870,'Speed Bin A-B'!R1974,'Speed Bin A-B'!R2286,'Speed Bin A-B'!R2390,'Speed Bin A-B'!R2494,'Speed Bin A-B'!R2598,'Speed Bin A-B'!R2702)</f>
        <v>0</v>
      </c>
      <c r="S95" s="273">
        <f>SUM('Speed Bin A-B'!S102,'Speed Bin A-B'!S206,'Speed Bin A-B'!S310,'Speed Bin A-B'!S414,'Speed Bin A-B'!S518,'Speed Bin A-B'!S830,'Speed Bin A-B'!S934,'Speed Bin A-B'!S1038,'Speed Bin A-B'!S1142,'Speed Bin A-B'!S1246,'Speed Bin A-B'!S1558,'Speed Bin A-B'!S1662,'Speed Bin A-B'!S1766,'Speed Bin A-B'!S1870,'Speed Bin A-B'!S1974,'Speed Bin A-B'!S2286,'Speed Bin A-B'!S2390,'Speed Bin A-B'!S2494,'Speed Bin A-B'!S2598,'Speed Bin A-B'!S2702)</f>
        <v>0</v>
      </c>
      <c r="T95" s="273">
        <f>SUM('Speed Bin A-B'!T102,'Speed Bin A-B'!T206,'Speed Bin A-B'!T310,'Speed Bin A-B'!T414,'Speed Bin A-B'!T518,'Speed Bin A-B'!T830,'Speed Bin A-B'!T934,'Speed Bin A-B'!T1038,'Speed Bin A-B'!T1142,'Speed Bin A-B'!T1246,'Speed Bin A-B'!T1558,'Speed Bin A-B'!T1662,'Speed Bin A-B'!T1766,'Speed Bin A-B'!T1870,'Speed Bin A-B'!T1974,'Speed Bin A-B'!T2286,'Speed Bin A-B'!T2390,'Speed Bin A-B'!T2494,'Speed Bin A-B'!T2598,'Speed Bin A-B'!T2702)</f>
        <v>0</v>
      </c>
      <c r="U95" s="273">
        <f>SUM('Speed Bin A-B'!U102,'Speed Bin A-B'!U206,'Speed Bin A-B'!U310,'Speed Bin A-B'!U414,'Speed Bin A-B'!U518,'Speed Bin A-B'!U830,'Speed Bin A-B'!U934,'Speed Bin A-B'!U1038,'Speed Bin A-B'!U1142,'Speed Bin A-B'!U1246,'Speed Bin A-B'!U1558,'Speed Bin A-B'!U1662,'Speed Bin A-B'!U1766,'Speed Bin A-B'!U1870,'Speed Bin A-B'!U1974,'Speed Bin A-B'!U2286,'Speed Bin A-B'!U2390,'Speed Bin A-B'!U2494,'Speed Bin A-B'!U2598,'Speed Bin A-B'!U2702)</f>
        <v>0</v>
      </c>
      <c r="V95"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f>
        <v>25.035714285714285</v>
      </c>
      <c r="W95"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f>
        <v>31.053846153846152</v>
      </c>
      <c r="X95" s="267"/>
      <c r="Y95" s="267"/>
    </row>
    <row r="96" spans="1:25" x14ac:dyDescent="0.25">
      <c r="A96" s="272">
        <v>0.95833333333333304</v>
      </c>
      <c r="B96" s="273">
        <f>SUM('Speed Bin A-B'!B103,'Speed Bin A-B'!B207,'Speed Bin A-B'!B311,'Speed Bin A-B'!B415,'Speed Bin A-B'!B519,'Speed Bin A-B'!B831,'Speed Bin A-B'!B935,'Speed Bin A-B'!B1039,'Speed Bin A-B'!B1143,'Speed Bin A-B'!B1247,'Speed Bin A-B'!B1559,'Speed Bin A-B'!B1663,'Speed Bin A-B'!B1767,'Speed Bin A-B'!B1871,'Speed Bin A-B'!B1975,'Speed Bin A-B'!B2287,'Speed Bin A-B'!B2391,'Speed Bin A-B'!B2495,'Speed Bin A-B'!B2599,'Speed Bin A-B'!B2703)</f>
        <v>268</v>
      </c>
      <c r="C96" s="273">
        <f>SUM('Speed Bin A-B'!C103,'Speed Bin A-B'!C207,'Speed Bin A-B'!C311,'Speed Bin A-B'!C415,'Speed Bin A-B'!C519,'Speed Bin A-B'!C831,'Speed Bin A-B'!C935,'Speed Bin A-B'!C1039,'Speed Bin A-B'!C1143,'Speed Bin A-B'!C1247,'Speed Bin A-B'!C1559,'Speed Bin A-B'!C1663,'Speed Bin A-B'!C1767,'Speed Bin A-B'!C1871,'Speed Bin A-B'!C1975,'Speed Bin A-B'!C2287,'Speed Bin A-B'!C2391,'Speed Bin A-B'!C2495,'Speed Bin A-B'!C2599,'Speed Bin A-B'!C2703)</f>
        <v>2</v>
      </c>
      <c r="D96" s="273">
        <f>SUM('Speed Bin A-B'!D103,'Speed Bin A-B'!D207,'Speed Bin A-B'!D311,'Speed Bin A-B'!D415,'Speed Bin A-B'!D519,'Speed Bin A-B'!D831,'Speed Bin A-B'!D935,'Speed Bin A-B'!D1039,'Speed Bin A-B'!D1143,'Speed Bin A-B'!D1247,'Speed Bin A-B'!D1559,'Speed Bin A-B'!D1663,'Speed Bin A-B'!D1767,'Speed Bin A-B'!D1871,'Speed Bin A-B'!D1975,'Speed Bin A-B'!D2287,'Speed Bin A-B'!D2391,'Speed Bin A-B'!D2495,'Speed Bin A-B'!D2599,'Speed Bin A-B'!D2703)</f>
        <v>6</v>
      </c>
      <c r="E96" s="273">
        <f>SUM('Speed Bin A-B'!E103,'Speed Bin A-B'!E207,'Speed Bin A-B'!E311,'Speed Bin A-B'!E415,'Speed Bin A-B'!E519,'Speed Bin A-B'!E831,'Speed Bin A-B'!E935,'Speed Bin A-B'!E1039,'Speed Bin A-B'!E1143,'Speed Bin A-B'!E1247,'Speed Bin A-B'!E1559,'Speed Bin A-B'!E1663,'Speed Bin A-B'!E1767,'Speed Bin A-B'!E1871,'Speed Bin A-B'!E1975,'Speed Bin A-B'!E2287,'Speed Bin A-B'!E2391,'Speed Bin A-B'!E2495,'Speed Bin A-B'!E2599,'Speed Bin A-B'!E2703)</f>
        <v>21</v>
      </c>
      <c r="F96" s="273">
        <f>SUM('Speed Bin A-B'!F103,'Speed Bin A-B'!F207,'Speed Bin A-B'!F311,'Speed Bin A-B'!F415,'Speed Bin A-B'!F519,'Speed Bin A-B'!F831,'Speed Bin A-B'!F935,'Speed Bin A-B'!F1039,'Speed Bin A-B'!F1143,'Speed Bin A-B'!F1247,'Speed Bin A-B'!F1559,'Speed Bin A-B'!F1663,'Speed Bin A-B'!F1767,'Speed Bin A-B'!F1871,'Speed Bin A-B'!F1975,'Speed Bin A-B'!F2287,'Speed Bin A-B'!F2391,'Speed Bin A-B'!F2495,'Speed Bin A-B'!F2599,'Speed Bin A-B'!F2703)</f>
        <v>104</v>
      </c>
      <c r="G96" s="273">
        <f>SUM('Speed Bin A-B'!G103,'Speed Bin A-B'!G207,'Speed Bin A-B'!G311,'Speed Bin A-B'!G415,'Speed Bin A-B'!G519,'Speed Bin A-B'!G831,'Speed Bin A-B'!G935,'Speed Bin A-B'!G1039,'Speed Bin A-B'!G1143,'Speed Bin A-B'!G1247,'Speed Bin A-B'!G1559,'Speed Bin A-B'!G1663,'Speed Bin A-B'!G1767,'Speed Bin A-B'!G1871,'Speed Bin A-B'!G1975,'Speed Bin A-B'!G2287,'Speed Bin A-B'!G2391,'Speed Bin A-B'!G2495,'Speed Bin A-B'!G2599,'Speed Bin A-B'!G2703)</f>
        <v>87</v>
      </c>
      <c r="H96" s="273">
        <f>SUM('Speed Bin A-B'!H103,'Speed Bin A-B'!H207,'Speed Bin A-B'!H311,'Speed Bin A-B'!H415,'Speed Bin A-B'!H519,'Speed Bin A-B'!H831,'Speed Bin A-B'!H935,'Speed Bin A-B'!H1039,'Speed Bin A-B'!H1143,'Speed Bin A-B'!H1247,'Speed Bin A-B'!H1559,'Speed Bin A-B'!H1663,'Speed Bin A-B'!H1767,'Speed Bin A-B'!H1871,'Speed Bin A-B'!H1975,'Speed Bin A-B'!H2287,'Speed Bin A-B'!H2391,'Speed Bin A-B'!H2495,'Speed Bin A-B'!H2599,'Speed Bin A-B'!H2703)</f>
        <v>36</v>
      </c>
      <c r="I96" s="273">
        <f>SUM('Speed Bin A-B'!I103,'Speed Bin A-B'!I207,'Speed Bin A-B'!I311,'Speed Bin A-B'!I415,'Speed Bin A-B'!I519,'Speed Bin A-B'!I831,'Speed Bin A-B'!I935,'Speed Bin A-B'!I1039,'Speed Bin A-B'!I1143,'Speed Bin A-B'!I1247,'Speed Bin A-B'!I1559,'Speed Bin A-B'!I1663,'Speed Bin A-B'!I1767,'Speed Bin A-B'!I1871,'Speed Bin A-B'!I1975,'Speed Bin A-B'!I2287,'Speed Bin A-B'!I2391,'Speed Bin A-B'!I2495,'Speed Bin A-B'!I2599,'Speed Bin A-B'!I2703)</f>
        <v>10</v>
      </c>
      <c r="J96" s="273">
        <f>SUM('Speed Bin A-B'!J103,'Speed Bin A-B'!J207,'Speed Bin A-B'!J311,'Speed Bin A-B'!J415,'Speed Bin A-B'!J519,'Speed Bin A-B'!J831,'Speed Bin A-B'!J935,'Speed Bin A-B'!J1039,'Speed Bin A-B'!J1143,'Speed Bin A-B'!J1247,'Speed Bin A-B'!J1559,'Speed Bin A-B'!J1663,'Speed Bin A-B'!J1767,'Speed Bin A-B'!J1871,'Speed Bin A-B'!J1975,'Speed Bin A-B'!J2287,'Speed Bin A-B'!J2391,'Speed Bin A-B'!J2495,'Speed Bin A-B'!J2599,'Speed Bin A-B'!J2703)</f>
        <v>1</v>
      </c>
      <c r="K96" s="273">
        <f>SUM('Speed Bin A-B'!K103,'Speed Bin A-B'!K207,'Speed Bin A-B'!K311,'Speed Bin A-B'!K415,'Speed Bin A-B'!K519,'Speed Bin A-B'!K831,'Speed Bin A-B'!K935,'Speed Bin A-B'!K1039,'Speed Bin A-B'!K1143,'Speed Bin A-B'!K1247,'Speed Bin A-B'!K1559,'Speed Bin A-B'!K1663,'Speed Bin A-B'!K1767,'Speed Bin A-B'!K1871,'Speed Bin A-B'!K1975,'Speed Bin A-B'!K2287,'Speed Bin A-B'!K2391,'Speed Bin A-B'!K2495,'Speed Bin A-B'!K2599,'Speed Bin A-B'!K2703)</f>
        <v>1</v>
      </c>
      <c r="L96" s="273">
        <f>SUM('Speed Bin A-B'!L103,'Speed Bin A-B'!L207,'Speed Bin A-B'!L311,'Speed Bin A-B'!L415,'Speed Bin A-B'!L519,'Speed Bin A-B'!L831,'Speed Bin A-B'!L935,'Speed Bin A-B'!L1039,'Speed Bin A-B'!L1143,'Speed Bin A-B'!L1247,'Speed Bin A-B'!L1559,'Speed Bin A-B'!L1663,'Speed Bin A-B'!L1767,'Speed Bin A-B'!L1871,'Speed Bin A-B'!L1975,'Speed Bin A-B'!L2287,'Speed Bin A-B'!L2391,'Speed Bin A-B'!L2495,'Speed Bin A-B'!L2599,'Speed Bin A-B'!L2703)</f>
        <v>0</v>
      </c>
      <c r="M96" s="273">
        <f>SUM('Speed Bin A-B'!M103,'Speed Bin A-B'!M207,'Speed Bin A-B'!M311,'Speed Bin A-B'!M415,'Speed Bin A-B'!M519,'Speed Bin A-B'!M831,'Speed Bin A-B'!M935,'Speed Bin A-B'!M1039,'Speed Bin A-B'!M1143,'Speed Bin A-B'!M1247,'Speed Bin A-B'!M1559,'Speed Bin A-B'!M1663,'Speed Bin A-B'!M1767,'Speed Bin A-B'!M1871,'Speed Bin A-B'!M1975,'Speed Bin A-B'!M2287,'Speed Bin A-B'!M2391,'Speed Bin A-B'!M2495,'Speed Bin A-B'!M2599,'Speed Bin A-B'!M2703)</f>
        <v>0</v>
      </c>
      <c r="N96" s="273">
        <f>SUM('Speed Bin A-B'!N103,'Speed Bin A-B'!N207,'Speed Bin A-B'!N311,'Speed Bin A-B'!N415,'Speed Bin A-B'!N519,'Speed Bin A-B'!N831,'Speed Bin A-B'!N935,'Speed Bin A-B'!N1039,'Speed Bin A-B'!N1143,'Speed Bin A-B'!N1247,'Speed Bin A-B'!N1559,'Speed Bin A-B'!N1663,'Speed Bin A-B'!N1767,'Speed Bin A-B'!N1871,'Speed Bin A-B'!N1975,'Speed Bin A-B'!N2287,'Speed Bin A-B'!N2391,'Speed Bin A-B'!N2495,'Speed Bin A-B'!N2599,'Speed Bin A-B'!N2703)</f>
        <v>0</v>
      </c>
      <c r="O96" s="273">
        <f>SUM('Speed Bin A-B'!O103,'Speed Bin A-B'!O207,'Speed Bin A-B'!O311,'Speed Bin A-B'!O415,'Speed Bin A-B'!O519,'Speed Bin A-B'!O831,'Speed Bin A-B'!O935,'Speed Bin A-B'!O1039,'Speed Bin A-B'!O1143,'Speed Bin A-B'!O1247,'Speed Bin A-B'!O1559,'Speed Bin A-B'!O1663,'Speed Bin A-B'!O1767,'Speed Bin A-B'!O1871,'Speed Bin A-B'!O1975,'Speed Bin A-B'!O2287,'Speed Bin A-B'!O2391,'Speed Bin A-B'!O2495,'Speed Bin A-B'!O2599,'Speed Bin A-B'!O2703)</f>
        <v>0</v>
      </c>
      <c r="P96" s="273">
        <f>SUM('Speed Bin A-B'!P103,'Speed Bin A-B'!P207,'Speed Bin A-B'!P311,'Speed Bin A-B'!P415,'Speed Bin A-B'!P519,'Speed Bin A-B'!P831,'Speed Bin A-B'!P935,'Speed Bin A-B'!P1039,'Speed Bin A-B'!P1143,'Speed Bin A-B'!P1247,'Speed Bin A-B'!P1559,'Speed Bin A-B'!P1663,'Speed Bin A-B'!P1767,'Speed Bin A-B'!P1871,'Speed Bin A-B'!P1975,'Speed Bin A-B'!P2287,'Speed Bin A-B'!P2391,'Speed Bin A-B'!P2495,'Speed Bin A-B'!P2599,'Speed Bin A-B'!P2703)</f>
        <v>0</v>
      </c>
      <c r="Q96" s="273">
        <f>SUM('Speed Bin A-B'!Q103,'Speed Bin A-B'!Q207,'Speed Bin A-B'!Q311,'Speed Bin A-B'!Q415,'Speed Bin A-B'!Q519,'Speed Bin A-B'!Q831,'Speed Bin A-B'!Q935,'Speed Bin A-B'!Q1039,'Speed Bin A-B'!Q1143,'Speed Bin A-B'!Q1247,'Speed Bin A-B'!Q1559,'Speed Bin A-B'!Q1663,'Speed Bin A-B'!Q1767,'Speed Bin A-B'!Q1871,'Speed Bin A-B'!Q1975,'Speed Bin A-B'!Q2287,'Speed Bin A-B'!Q2391,'Speed Bin A-B'!Q2495,'Speed Bin A-B'!Q2599,'Speed Bin A-B'!Q2703)</f>
        <v>0</v>
      </c>
      <c r="R96" s="273">
        <f>SUM('Speed Bin A-B'!R103,'Speed Bin A-B'!R207,'Speed Bin A-B'!R311,'Speed Bin A-B'!R415,'Speed Bin A-B'!R519,'Speed Bin A-B'!R831,'Speed Bin A-B'!R935,'Speed Bin A-B'!R1039,'Speed Bin A-B'!R1143,'Speed Bin A-B'!R1247,'Speed Bin A-B'!R1559,'Speed Bin A-B'!R1663,'Speed Bin A-B'!R1767,'Speed Bin A-B'!R1871,'Speed Bin A-B'!R1975,'Speed Bin A-B'!R2287,'Speed Bin A-B'!R2391,'Speed Bin A-B'!R2495,'Speed Bin A-B'!R2599,'Speed Bin A-B'!R2703)</f>
        <v>0</v>
      </c>
      <c r="S96" s="273">
        <f>SUM('Speed Bin A-B'!S103,'Speed Bin A-B'!S207,'Speed Bin A-B'!S311,'Speed Bin A-B'!S415,'Speed Bin A-B'!S519,'Speed Bin A-B'!S831,'Speed Bin A-B'!S935,'Speed Bin A-B'!S1039,'Speed Bin A-B'!S1143,'Speed Bin A-B'!S1247,'Speed Bin A-B'!S1559,'Speed Bin A-B'!S1663,'Speed Bin A-B'!S1767,'Speed Bin A-B'!S1871,'Speed Bin A-B'!S1975,'Speed Bin A-B'!S2287,'Speed Bin A-B'!S2391,'Speed Bin A-B'!S2495,'Speed Bin A-B'!S2599,'Speed Bin A-B'!S2703)</f>
        <v>0</v>
      </c>
      <c r="T96" s="273">
        <f>SUM('Speed Bin A-B'!T103,'Speed Bin A-B'!T207,'Speed Bin A-B'!T311,'Speed Bin A-B'!T415,'Speed Bin A-B'!T519,'Speed Bin A-B'!T831,'Speed Bin A-B'!T935,'Speed Bin A-B'!T1039,'Speed Bin A-B'!T1143,'Speed Bin A-B'!T1247,'Speed Bin A-B'!T1559,'Speed Bin A-B'!T1663,'Speed Bin A-B'!T1767,'Speed Bin A-B'!T1871,'Speed Bin A-B'!T1975,'Speed Bin A-B'!T2287,'Speed Bin A-B'!T2391,'Speed Bin A-B'!T2495,'Speed Bin A-B'!T2599,'Speed Bin A-B'!T2703)</f>
        <v>0</v>
      </c>
      <c r="U96" s="273">
        <f>SUM('Speed Bin A-B'!U103,'Speed Bin A-B'!U207,'Speed Bin A-B'!U311,'Speed Bin A-B'!U415,'Speed Bin A-B'!U519,'Speed Bin A-B'!U831,'Speed Bin A-B'!U935,'Speed Bin A-B'!U1039,'Speed Bin A-B'!U1143,'Speed Bin A-B'!U1247,'Speed Bin A-B'!U1559,'Speed Bin A-B'!U1663,'Speed Bin A-B'!U1767,'Speed Bin A-B'!U1871,'Speed Bin A-B'!U1975,'Speed Bin A-B'!U2287,'Speed Bin A-B'!U2391,'Speed Bin A-B'!U2495,'Speed Bin A-B'!U2599,'Speed Bin A-B'!U2703)</f>
        <v>0</v>
      </c>
      <c r="V96"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f>
        <v>25.50714285714286</v>
      </c>
      <c r="W96"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f>
        <v>30.900000000000002</v>
      </c>
      <c r="X96" s="267"/>
      <c r="Y96" s="267"/>
    </row>
    <row r="97" spans="1:47" x14ac:dyDescent="0.25">
      <c r="A97" s="272">
        <v>0.96875</v>
      </c>
      <c r="B97" s="273">
        <f>SUM('Speed Bin A-B'!B104,'Speed Bin A-B'!B208,'Speed Bin A-B'!B312,'Speed Bin A-B'!B416,'Speed Bin A-B'!B520,'Speed Bin A-B'!B832,'Speed Bin A-B'!B936,'Speed Bin A-B'!B1040,'Speed Bin A-B'!B1144,'Speed Bin A-B'!B1248,'Speed Bin A-B'!B1560,'Speed Bin A-B'!B1664,'Speed Bin A-B'!B1768,'Speed Bin A-B'!B1872,'Speed Bin A-B'!B1976,'Speed Bin A-B'!B2288,'Speed Bin A-B'!B2392,'Speed Bin A-B'!B2496,'Speed Bin A-B'!B2600,'Speed Bin A-B'!B2704)</f>
        <v>210</v>
      </c>
      <c r="C97" s="273">
        <f>SUM('Speed Bin A-B'!C104,'Speed Bin A-B'!C208,'Speed Bin A-B'!C312,'Speed Bin A-B'!C416,'Speed Bin A-B'!C520,'Speed Bin A-B'!C832,'Speed Bin A-B'!C936,'Speed Bin A-B'!C1040,'Speed Bin A-B'!C1144,'Speed Bin A-B'!C1248,'Speed Bin A-B'!C1560,'Speed Bin A-B'!C1664,'Speed Bin A-B'!C1768,'Speed Bin A-B'!C1872,'Speed Bin A-B'!C1976,'Speed Bin A-B'!C2288,'Speed Bin A-B'!C2392,'Speed Bin A-B'!C2496,'Speed Bin A-B'!C2600,'Speed Bin A-B'!C2704)</f>
        <v>1</v>
      </c>
      <c r="D97" s="273">
        <f>SUM('Speed Bin A-B'!D104,'Speed Bin A-B'!D208,'Speed Bin A-B'!D312,'Speed Bin A-B'!D416,'Speed Bin A-B'!D520,'Speed Bin A-B'!D832,'Speed Bin A-B'!D936,'Speed Bin A-B'!D1040,'Speed Bin A-B'!D1144,'Speed Bin A-B'!D1248,'Speed Bin A-B'!D1560,'Speed Bin A-B'!D1664,'Speed Bin A-B'!D1768,'Speed Bin A-B'!D1872,'Speed Bin A-B'!D1976,'Speed Bin A-B'!D2288,'Speed Bin A-B'!D2392,'Speed Bin A-B'!D2496,'Speed Bin A-B'!D2600,'Speed Bin A-B'!D2704)</f>
        <v>9</v>
      </c>
      <c r="E97" s="273">
        <f>SUM('Speed Bin A-B'!E104,'Speed Bin A-B'!E208,'Speed Bin A-B'!E312,'Speed Bin A-B'!E416,'Speed Bin A-B'!E520,'Speed Bin A-B'!E832,'Speed Bin A-B'!E936,'Speed Bin A-B'!E1040,'Speed Bin A-B'!E1144,'Speed Bin A-B'!E1248,'Speed Bin A-B'!E1560,'Speed Bin A-B'!E1664,'Speed Bin A-B'!E1768,'Speed Bin A-B'!E1872,'Speed Bin A-B'!E1976,'Speed Bin A-B'!E2288,'Speed Bin A-B'!E2392,'Speed Bin A-B'!E2496,'Speed Bin A-B'!E2600,'Speed Bin A-B'!E2704)</f>
        <v>18</v>
      </c>
      <c r="F97" s="273">
        <f>SUM('Speed Bin A-B'!F104,'Speed Bin A-B'!F208,'Speed Bin A-B'!F312,'Speed Bin A-B'!F416,'Speed Bin A-B'!F520,'Speed Bin A-B'!F832,'Speed Bin A-B'!F936,'Speed Bin A-B'!F1040,'Speed Bin A-B'!F1144,'Speed Bin A-B'!F1248,'Speed Bin A-B'!F1560,'Speed Bin A-B'!F1664,'Speed Bin A-B'!F1768,'Speed Bin A-B'!F1872,'Speed Bin A-B'!F1976,'Speed Bin A-B'!F2288,'Speed Bin A-B'!F2392,'Speed Bin A-B'!F2496,'Speed Bin A-B'!F2600,'Speed Bin A-B'!F2704)</f>
        <v>78</v>
      </c>
      <c r="G97" s="273">
        <f>SUM('Speed Bin A-B'!G104,'Speed Bin A-B'!G208,'Speed Bin A-B'!G312,'Speed Bin A-B'!G416,'Speed Bin A-B'!G520,'Speed Bin A-B'!G832,'Speed Bin A-B'!G936,'Speed Bin A-B'!G1040,'Speed Bin A-B'!G1144,'Speed Bin A-B'!G1248,'Speed Bin A-B'!G1560,'Speed Bin A-B'!G1664,'Speed Bin A-B'!G1768,'Speed Bin A-B'!G1872,'Speed Bin A-B'!G1976,'Speed Bin A-B'!G2288,'Speed Bin A-B'!G2392,'Speed Bin A-B'!G2496,'Speed Bin A-B'!G2600,'Speed Bin A-B'!G2704)</f>
        <v>63</v>
      </c>
      <c r="H97" s="273">
        <f>SUM('Speed Bin A-B'!H104,'Speed Bin A-B'!H208,'Speed Bin A-B'!H312,'Speed Bin A-B'!H416,'Speed Bin A-B'!H520,'Speed Bin A-B'!H832,'Speed Bin A-B'!H936,'Speed Bin A-B'!H1040,'Speed Bin A-B'!H1144,'Speed Bin A-B'!H1248,'Speed Bin A-B'!H1560,'Speed Bin A-B'!H1664,'Speed Bin A-B'!H1768,'Speed Bin A-B'!H1872,'Speed Bin A-B'!H1976,'Speed Bin A-B'!H2288,'Speed Bin A-B'!H2392,'Speed Bin A-B'!H2496,'Speed Bin A-B'!H2600,'Speed Bin A-B'!H2704)</f>
        <v>20</v>
      </c>
      <c r="I97" s="273">
        <f>SUM('Speed Bin A-B'!I104,'Speed Bin A-B'!I208,'Speed Bin A-B'!I312,'Speed Bin A-B'!I416,'Speed Bin A-B'!I520,'Speed Bin A-B'!I832,'Speed Bin A-B'!I936,'Speed Bin A-B'!I1040,'Speed Bin A-B'!I1144,'Speed Bin A-B'!I1248,'Speed Bin A-B'!I1560,'Speed Bin A-B'!I1664,'Speed Bin A-B'!I1768,'Speed Bin A-B'!I1872,'Speed Bin A-B'!I1976,'Speed Bin A-B'!I2288,'Speed Bin A-B'!I2392,'Speed Bin A-B'!I2496,'Speed Bin A-B'!I2600,'Speed Bin A-B'!I2704)</f>
        <v>12</v>
      </c>
      <c r="J97" s="273">
        <f>SUM('Speed Bin A-B'!J104,'Speed Bin A-B'!J208,'Speed Bin A-B'!J312,'Speed Bin A-B'!J416,'Speed Bin A-B'!J520,'Speed Bin A-B'!J832,'Speed Bin A-B'!J936,'Speed Bin A-B'!J1040,'Speed Bin A-B'!J1144,'Speed Bin A-B'!J1248,'Speed Bin A-B'!J1560,'Speed Bin A-B'!J1664,'Speed Bin A-B'!J1768,'Speed Bin A-B'!J1872,'Speed Bin A-B'!J1976,'Speed Bin A-B'!J2288,'Speed Bin A-B'!J2392,'Speed Bin A-B'!J2496,'Speed Bin A-B'!J2600,'Speed Bin A-B'!J2704)</f>
        <v>7</v>
      </c>
      <c r="K97" s="273">
        <f>SUM('Speed Bin A-B'!K104,'Speed Bin A-B'!K208,'Speed Bin A-B'!K312,'Speed Bin A-B'!K416,'Speed Bin A-B'!K520,'Speed Bin A-B'!K832,'Speed Bin A-B'!K936,'Speed Bin A-B'!K1040,'Speed Bin A-B'!K1144,'Speed Bin A-B'!K1248,'Speed Bin A-B'!K1560,'Speed Bin A-B'!K1664,'Speed Bin A-B'!K1768,'Speed Bin A-B'!K1872,'Speed Bin A-B'!K1976,'Speed Bin A-B'!K2288,'Speed Bin A-B'!K2392,'Speed Bin A-B'!K2496,'Speed Bin A-B'!K2600,'Speed Bin A-B'!K2704)</f>
        <v>2</v>
      </c>
      <c r="L97" s="273">
        <f>SUM('Speed Bin A-B'!L104,'Speed Bin A-B'!L208,'Speed Bin A-B'!L312,'Speed Bin A-B'!L416,'Speed Bin A-B'!L520,'Speed Bin A-B'!L832,'Speed Bin A-B'!L936,'Speed Bin A-B'!L1040,'Speed Bin A-B'!L1144,'Speed Bin A-B'!L1248,'Speed Bin A-B'!L1560,'Speed Bin A-B'!L1664,'Speed Bin A-B'!L1768,'Speed Bin A-B'!L1872,'Speed Bin A-B'!L1976,'Speed Bin A-B'!L2288,'Speed Bin A-B'!L2392,'Speed Bin A-B'!L2496,'Speed Bin A-B'!L2600,'Speed Bin A-B'!L2704)</f>
        <v>0</v>
      </c>
      <c r="M97" s="273">
        <f>SUM('Speed Bin A-B'!M104,'Speed Bin A-B'!M208,'Speed Bin A-B'!M312,'Speed Bin A-B'!M416,'Speed Bin A-B'!M520,'Speed Bin A-B'!M832,'Speed Bin A-B'!M936,'Speed Bin A-B'!M1040,'Speed Bin A-B'!M1144,'Speed Bin A-B'!M1248,'Speed Bin A-B'!M1560,'Speed Bin A-B'!M1664,'Speed Bin A-B'!M1768,'Speed Bin A-B'!M1872,'Speed Bin A-B'!M1976,'Speed Bin A-B'!M2288,'Speed Bin A-B'!M2392,'Speed Bin A-B'!M2496,'Speed Bin A-B'!M2600,'Speed Bin A-B'!M2704)</f>
        <v>0</v>
      </c>
      <c r="N97" s="273">
        <f>SUM('Speed Bin A-B'!N104,'Speed Bin A-B'!N208,'Speed Bin A-B'!N312,'Speed Bin A-B'!N416,'Speed Bin A-B'!N520,'Speed Bin A-B'!N832,'Speed Bin A-B'!N936,'Speed Bin A-B'!N1040,'Speed Bin A-B'!N1144,'Speed Bin A-B'!N1248,'Speed Bin A-B'!N1560,'Speed Bin A-B'!N1664,'Speed Bin A-B'!N1768,'Speed Bin A-B'!N1872,'Speed Bin A-B'!N1976,'Speed Bin A-B'!N2288,'Speed Bin A-B'!N2392,'Speed Bin A-B'!N2496,'Speed Bin A-B'!N2600,'Speed Bin A-B'!N2704)</f>
        <v>0</v>
      </c>
      <c r="O97" s="273">
        <f>SUM('Speed Bin A-B'!O104,'Speed Bin A-B'!O208,'Speed Bin A-B'!O312,'Speed Bin A-B'!O416,'Speed Bin A-B'!O520,'Speed Bin A-B'!O832,'Speed Bin A-B'!O936,'Speed Bin A-B'!O1040,'Speed Bin A-B'!O1144,'Speed Bin A-B'!O1248,'Speed Bin A-B'!O1560,'Speed Bin A-B'!O1664,'Speed Bin A-B'!O1768,'Speed Bin A-B'!O1872,'Speed Bin A-B'!O1976,'Speed Bin A-B'!O2288,'Speed Bin A-B'!O2392,'Speed Bin A-B'!O2496,'Speed Bin A-B'!O2600,'Speed Bin A-B'!O2704)</f>
        <v>0</v>
      </c>
      <c r="P97" s="273">
        <f>SUM('Speed Bin A-B'!P104,'Speed Bin A-B'!P208,'Speed Bin A-B'!P312,'Speed Bin A-B'!P416,'Speed Bin A-B'!P520,'Speed Bin A-B'!P832,'Speed Bin A-B'!P936,'Speed Bin A-B'!P1040,'Speed Bin A-B'!P1144,'Speed Bin A-B'!P1248,'Speed Bin A-B'!P1560,'Speed Bin A-B'!P1664,'Speed Bin A-B'!P1768,'Speed Bin A-B'!P1872,'Speed Bin A-B'!P1976,'Speed Bin A-B'!P2288,'Speed Bin A-B'!P2392,'Speed Bin A-B'!P2496,'Speed Bin A-B'!P2600,'Speed Bin A-B'!P2704)</f>
        <v>0</v>
      </c>
      <c r="Q97" s="273">
        <f>SUM('Speed Bin A-B'!Q104,'Speed Bin A-B'!Q208,'Speed Bin A-B'!Q312,'Speed Bin A-B'!Q416,'Speed Bin A-B'!Q520,'Speed Bin A-B'!Q832,'Speed Bin A-B'!Q936,'Speed Bin A-B'!Q1040,'Speed Bin A-B'!Q1144,'Speed Bin A-B'!Q1248,'Speed Bin A-B'!Q1560,'Speed Bin A-B'!Q1664,'Speed Bin A-B'!Q1768,'Speed Bin A-B'!Q1872,'Speed Bin A-B'!Q1976,'Speed Bin A-B'!Q2288,'Speed Bin A-B'!Q2392,'Speed Bin A-B'!Q2496,'Speed Bin A-B'!Q2600,'Speed Bin A-B'!Q2704)</f>
        <v>0</v>
      </c>
      <c r="R97" s="273">
        <f>SUM('Speed Bin A-B'!R104,'Speed Bin A-B'!R208,'Speed Bin A-B'!R312,'Speed Bin A-B'!R416,'Speed Bin A-B'!R520,'Speed Bin A-B'!R832,'Speed Bin A-B'!R936,'Speed Bin A-B'!R1040,'Speed Bin A-B'!R1144,'Speed Bin A-B'!R1248,'Speed Bin A-B'!R1560,'Speed Bin A-B'!R1664,'Speed Bin A-B'!R1768,'Speed Bin A-B'!R1872,'Speed Bin A-B'!R1976,'Speed Bin A-B'!R2288,'Speed Bin A-B'!R2392,'Speed Bin A-B'!R2496,'Speed Bin A-B'!R2600,'Speed Bin A-B'!R2704)</f>
        <v>0</v>
      </c>
      <c r="S97" s="273">
        <f>SUM('Speed Bin A-B'!S104,'Speed Bin A-B'!S208,'Speed Bin A-B'!S312,'Speed Bin A-B'!S416,'Speed Bin A-B'!S520,'Speed Bin A-B'!S832,'Speed Bin A-B'!S936,'Speed Bin A-B'!S1040,'Speed Bin A-B'!S1144,'Speed Bin A-B'!S1248,'Speed Bin A-B'!S1560,'Speed Bin A-B'!S1664,'Speed Bin A-B'!S1768,'Speed Bin A-B'!S1872,'Speed Bin A-B'!S1976,'Speed Bin A-B'!S2288,'Speed Bin A-B'!S2392,'Speed Bin A-B'!S2496,'Speed Bin A-B'!S2600,'Speed Bin A-B'!S2704)</f>
        <v>0</v>
      </c>
      <c r="T97" s="273">
        <f>SUM('Speed Bin A-B'!T104,'Speed Bin A-B'!T208,'Speed Bin A-B'!T312,'Speed Bin A-B'!T416,'Speed Bin A-B'!T520,'Speed Bin A-B'!T832,'Speed Bin A-B'!T936,'Speed Bin A-B'!T1040,'Speed Bin A-B'!T1144,'Speed Bin A-B'!T1248,'Speed Bin A-B'!T1560,'Speed Bin A-B'!T1664,'Speed Bin A-B'!T1768,'Speed Bin A-B'!T1872,'Speed Bin A-B'!T1976,'Speed Bin A-B'!T2288,'Speed Bin A-B'!T2392,'Speed Bin A-B'!T2496,'Speed Bin A-B'!T2600,'Speed Bin A-B'!T2704)</f>
        <v>0</v>
      </c>
      <c r="U97" s="273">
        <f>SUM('Speed Bin A-B'!U104,'Speed Bin A-B'!U208,'Speed Bin A-B'!U312,'Speed Bin A-B'!U416,'Speed Bin A-B'!U520,'Speed Bin A-B'!U832,'Speed Bin A-B'!U936,'Speed Bin A-B'!U1040,'Speed Bin A-B'!U1144,'Speed Bin A-B'!U1248,'Speed Bin A-B'!U1560,'Speed Bin A-B'!U1664,'Speed Bin A-B'!U1768,'Speed Bin A-B'!U1872,'Speed Bin A-B'!U1976,'Speed Bin A-B'!U2288,'Speed Bin A-B'!U2392,'Speed Bin A-B'!U2496,'Speed Bin A-B'!U2600,'Speed Bin A-B'!U2704)</f>
        <v>0</v>
      </c>
      <c r="V97"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f>
        <v>25.764285714285712</v>
      </c>
      <c r="W97"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f>
        <v>33.200000000000003</v>
      </c>
      <c r="X97" s="267"/>
      <c r="Y97" s="267"/>
    </row>
    <row r="98" spans="1:47" x14ac:dyDescent="0.25">
      <c r="A98" s="272">
        <v>0.97916666666666696</v>
      </c>
      <c r="B98" s="273">
        <f>SUM('Speed Bin A-B'!B105,'Speed Bin A-B'!B209,'Speed Bin A-B'!B313,'Speed Bin A-B'!B417,'Speed Bin A-B'!B521,'Speed Bin A-B'!B833,'Speed Bin A-B'!B937,'Speed Bin A-B'!B1041,'Speed Bin A-B'!B1145,'Speed Bin A-B'!B1249,'Speed Bin A-B'!B1561,'Speed Bin A-B'!B1665,'Speed Bin A-B'!B1769,'Speed Bin A-B'!B1873,'Speed Bin A-B'!B1977,'Speed Bin A-B'!B2289,'Speed Bin A-B'!B2393,'Speed Bin A-B'!B2497,'Speed Bin A-B'!B2601,'Speed Bin A-B'!B2705)</f>
        <v>160</v>
      </c>
      <c r="C98" s="273">
        <f>SUM('Speed Bin A-B'!C105,'Speed Bin A-B'!C209,'Speed Bin A-B'!C313,'Speed Bin A-B'!C417,'Speed Bin A-B'!C521,'Speed Bin A-B'!C833,'Speed Bin A-B'!C937,'Speed Bin A-B'!C1041,'Speed Bin A-B'!C1145,'Speed Bin A-B'!C1249,'Speed Bin A-B'!C1561,'Speed Bin A-B'!C1665,'Speed Bin A-B'!C1769,'Speed Bin A-B'!C1873,'Speed Bin A-B'!C1977,'Speed Bin A-B'!C2289,'Speed Bin A-B'!C2393,'Speed Bin A-B'!C2497,'Speed Bin A-B'!C2601,'Speed Bin A-B'!C2705)</f>
        <v>0</v>
      </c>
      <c r="D98" s="273">
        <f>SUM('Speed Bin A-B'!D105,'Speed Bin A-B'!D209,'Speed Bin A-B'!D313,'Speed Bin A-B'!D417,'Speed Bin A-B'!D521,'Speed Bin A-B'!D833,'Speed Bin A-B'!D937,'Speed Bin A-B'!D1041,'Speed Bin A-B'!D1145,'Speed Bin A-B'!D1249,'Speed Bin A-B'!D1561,'Speed Bin A-B'!D1665,'Speed Bin A-B'!D1769,'Speed Bin A-B'!D1873,'Speed Bin A-B'!D1977,'Speed Bin A-B'!D2289,'Speed Bin A-B'!D2393,'Speed Bin A-B'!D2497,'Speed Bin A-B'!D2601,'Speed Bin A-B'!D2705)</f>
        <v>9</v>
      </c>
      <c r="E98" s="273">
        <f>SUM('Speed Bin A-B'!E105,'Speed Bin A-B'!E209,'Speed Bin A-B'!E313,'Speed Bin A-B'!E417,'Speed Bin A-B'!E521,'Speed Bin A-B'!E833,'Speed Bin A-B'!E937,'Speed Bin A-B'!E1041,'Speed Bin A-B'!E1145,'Speed Bin A-B'!E1249,'Speed Bin A-B'!E1561,'Speed Bin A-B'!E1665,'Speed Bin A-B'!E1769,'Speed Bin A-B'!E1873,'Speed Bin A-B'!E1977,'Speed Bin A-B'!E2289,'Speed Bin A-B'!E2393,'Speed Bin A-B'!E2497,'Speed Bin A-B'!E2601,'Speed Bin A-B'!E2705)</f>
        <v>12</v>
      </c>
      <c r="F98" s="273">
        <f>SUM('Speed Bin A-B'!F105,'Speed Bin A-B'!F209,'Speed Bin A-B'!F313,'Speed Bin A-B'!F417,'Speed Bin A-B'!F521,'Speed Bin A-B'!F833,'Speed Bin A-B'!F937,'Speed Bin A-B'!F1041,'Speed Bin A-B'!F1145,'Speed Bin A-B'!F1249,'Speed Bin A-B'!F1561,'Speed Bin A-B'!F1665,'Speed Bin A-B'!F1769,'Speed Bin A-B'!F1873,'Speed Bin A-B'!F1977,'Speed Bin A-B'!F2289,'Speed Bin A-B'!F2393,'Speed Bin A-B'!F2497,'Speed Bin A-B'!F2601,'Speed Bin A-B'!F2705)</f>
        <v>37</v>
      </c>
      <c r="G98" s="273">
        <f>SUM('Speed Bin A-B'!G105,'Speed Bin A-B'!G209,'Speed Bin A-B'!G313,'Speed Bin A-B'!G417,'Speed Bin A-B'!G521,'Speed Bin A-B'!G833,'Speed Bin A-B'!G937,'Speed Bin A-B'!G1041,'Speed Bin A-B'!G1145,'Speed Bin A-B'!G1249,'Speed Bin A-B'!G1561,'Speed Bin A-B'!G1665,'Speed Bin A-B'!G1769,'Speed Bin A-B'!G1873,'Speed Bin A-B'!G1977,'Speed Bin A-B'!G2289,'Speed Bin A-B'!G2393,'Speed Bin A-B'!G2497,'Speed Bin A-B'!G2601,'Speed Bin A-B'!G2705)</f>
        <v>64</v>
      </c>
      <c r="H98" s="273">
        <f>SUM('Speed Bin A-B'!H105,'Speed Bin A-B'!H209,'Speed Bin A-B'!H313,'Speed Bin A-B'!H417,'Speed Bin A-B'!H521,'Speed Bin A-B'!H833,'Speed Bin A-B'!H937,'Speed Bin A-B'!H1041,'Speed Bin A-B'!H1145,'Speed Bin A-B'!H1249,'Speed Bin A-B'!H1561,'Speed Bin A-B'!H1665,'Speed Bin A-B'!H1769,'Speed Bin A-B'!H1873,'Speed Bin A-B'!H1977,'Speed Bin A-B'!H2289,'Speed Bin A-B'!H2393,'Speed Bin A-B'!H2497,'Speed Bin A-B'!H2601,'Speed Bin A-B'!H2705)</f>
        <v>31</v>
      </c>
      <c r="I98" s="273">
        <f>SUM('Speed Bin A-B'!I105,'Speed Bin A-B'!I209,'Speed Bin A-B'!I313,'Speed Bin A-B'!I417,'Speed Bin A-B'!I521,'Speed Bin A-B'!I833,'Speed Bin A-B'!I937,'Speed Bin A-B'!I1041,'Speed Bin A-B'!I1145,'Speed Bin A-B'!I1249,'Speed Bin A-B'!I1561,'Speed Bin A-B'!I1665,'Speed Bin A-B'!I1769,'Speed Bin A-B'!I1873,'Speed Bin A-B'!I1977,'Speed Bin A-B'!I2289,'Speed Bin A-B'!I2393,'Speed Bin A-B'!I2497,'Speed Bin A-B'!I2601,'Speed Bin A-B'!I2705)</f>
        <v>4</v>
      </c>
      <c r="J98" s="273">
        <f>SUM('Speed Bin A-B'!J105,'Speed Bin A-B'!J209,'Speed Bin A-B'!J313,'Speed Bin A-B'!J417,'Speed Bin A-B'!J521,'Speed Bin A-B'!J833,'Speed Bin A-B'!J937,'Speed Bin A-B'!J1041,'Speed Bin A-B'!J1145,'Speed Bin A-B'!J1249,'Speed Bin A-B'!J1561,'Speed Bin A-B'!J1665,'Speed Bin A-B'!J1769,'Speed Bin A-B'!J1873,'Speed Bin A-B'!J1977,'Speed Bin A-B'!J2289,'Speed Bin A-B'!J2393,'Speed Bin A-B'!J2497,'Speed Bin A-B'!J2601,'Speed Bin A-B'!J2705)</f>
        <v>3</v>
      </c>
      <c r="K98" s="273">
        <f>SUM('Speed Bin A-B'!K105,'Speed Bin A-B'!K209,'Speed Bin A-B'!K313,'Speed Bin A-B'!K417,'Speed Bin A-B'!K521,'Speed Bin A-B'!K833,'Speed Bin A-B'!K937,'Speed Bin A-B'!K1041,'Speed Bin A-B'!K1145,'Speed Bin A-B'!K1249,'Speed Bin A-B'!K1561,'Speed Bin A-B'!K1665,'Speed Bin A-B'!K1769,'Speed Bin A-B'!K1873,'Speed Bin A-B'!K1977,'Speed Bin A-B'!K2289,'Speed Bin A-B'!K2393,'Speed Bin A-B'!K2497,'Speed Bin A-B'!K2601,'Speed Bin A-B'!K2705)</f>
        <v>0</v>
      </c>
      <c r="L98" s="273">
        <f>SUM('Speed Bin A-B'!L105,'Speed Bin A-B'!L209,'Speed Bin A-B'!L313,'Speed Bin A-B'!L417,'Speed Bin A-B'!L521,'Speed Bin A-B'!L833,'Speed Bin A-B'!L937,'Speed Bin A-B'!L1041,'Speed Bin A-B'!L1145,'Speed Bin A-B'!L1249,'Speed Bin A-B'!L1561,'Speed Bin A-B'!L1665,'Speed Bin A-B'!L1769,'Speed Bin A-B'!L1873,'Speed Bin A-B'!L1977,'Speed Bin A-B'!L2289,'Speed Bin A-B'!L2393,'Speed Bin A-B'!L2497,'Speed Bin A-B'!L2601,'Speed Bin A-B'!L2705)</f>
        <v>0</v>
      </c>
      <c r="M98" s="273">
        <f>SUM('Speed Bin A-B'!M105,'Speed Bin A-B'!M209,'Speed Bin A-B'!M313,'Speed Bin A-B'!M417,'Speed Bin A-B'!M521,'Speed Bin A-B'!M833,'Speed Bin A-B'!M937,'Speed Bin A-B'!M1041,'Speed Bin A-B'!M1145,'Speed Bin A-B'!M1249,'Speed Bin A-B'!M1561,'Speed Bin A-B'!M1665,'Speed Bin A-B'!M1769,'Speed Bin A-B'!M1873,'Speed Bin A-B'!M1977,'Speed Bin A-B'!M2289,'Speed Bin A-B'!M2393,'Speed Bin A-B'!M2497,'Speed Bin A-B'!M2601,'Speed Bin A-B'!M2705)</f>
        <v>0</v>
      </c>
      <c r="N98" s="273">
        <f>SUM('Speed Bin A-B'!N105,'Speed Bin A-B'!N209,'Speed Bin A-B'!N313,'Speed Bin A-B'!N417,'Speed Bin A-B'!N521,'Speed Bin A-B'!N833,'Speed Bin A-B'!N937,'Speed Bin A-B'!N1041,'Speed Bin A-B'!N1145,'Speed Bin A-B'!N1249,'Speed Bin A-B'!N1561,'Speed Bin A-B'!N1665,'Speed Bin A-B'!N1769,'Speed Bin A-B'!N1873,'Speed Bin A-B'!N1977,'Speed Bin A-B'!N2289,'Speed Bin A-B'!N2393,'Speed Bin A-B'!N2497,'Speed Bin A-B'!N2601,'Speed Bin A-B'!N2705)</f>
        <v>0</v>
      </c>
      <c r="O98" s="273">
        <f>SUM('Speed Bin A-B'!O105,'Speed Bin A-B'!O209,'Speed Bin A-B'!O313,'Speed Bin A-B'!O417,'Speed Bin A-B'!O521,'Speed Bin A-B'!O833,'Speed Bin A-B'!O937,'Speed Bin A-B'!O1041,'Speed Bin A-B'!O1145,'Speed Bin A-B'!O1249,'Speed Bin A-B'!O1561,'Speed Bin A-B'!O1665,'Speed Bin A-B'!O1769,'Speed Bin A-B'!O1873,'Speed Bin A-B'!O1977,'Speed Bin A-B'!O2289,'Speed Bin A-B'!O2393,'Speed Bin A-B'!O2497,'Speed Bin A-B'!O2601,'Speed Bin A-B'!O2705)</f>
        <v>0</v>
      </c>
      <c r="P98" s="273">
        <f>SUM('Speed Bin A-B'!P105,'Speed Bin A-B'!P209,'Speed Bin A-B'!P313,'Speed Bin A-B'!P417,'Speed Bin A-B'!P521,'Speed Bin A-B'!P833,'Speed Bin A-B'!P937,'Speed Bin A-B'!P1041,'Speed Bin A-B'!P1145,'Speed Bin A-B'!P1249,'Speed Bin A-B'!P1561,'Speed Bin A-B'!P1665,'Speed Bin A-B'!P1769,'Speed Bin A-B'!P1873,'Speed Bin A-B'!P1977,'Speed Bin A-B'!P2289,'Speed Bin A-B'!P2393,'Speed Bin A-B'!P2497,'Speed Bin A-B'!P2601,'Speed Bin A-B'!P2705)</f>
        <v>0</v>
      </c>
      <c r="Q98" s="273">
        <f>SUM('Speed Bin A-B'!Q105,'Speed Bin A-B'!Q209,'Speed Bin A-B'!Q313,'Speed Bin A-B'!Q417,'Speed Bin A-B'!Q521,'Speed Bin A-B'!Q833,'Speed Bin A-B'!Q937,'Speed Bin A-B'!Q1041,'Speed Bin A-B'!Q1145,'Speed Bin A-B'!Q1249,'Speed Bin A-B'!Q1561,'Speed Bin A-B'!Q1665,'Speed Bin A-B'!Q1769,'Speed Bin A-B'!Q1873,'Speed Bin A-B'!Q1977,'Speed Bin A-B'!Q2289,'Speed Bin A-B'!Q2393,'Speed Bin A-B'!Q2497,'Speed Bin A-B'!Q2601,'Speed Bin A-B'!Q2705)</f>
        <v>0</v>
      </c>
      <c r="R98" s="273">
        <f>SUM('Speed Bin A-B'!R105,'Speed Bin A-B'!R209,'Speed Bin A-B'!R313,'Speed Bin A-B'!R417,'Speed Bin A-B'!R521,'Speed Bin A-B'!R833,'Speed Bin A-B'!R937,'Speed Bin A-B'!R1041,'Speed Bin A-B'!R1145,'Speed Bin A-B'!R1249,'Speed Bin A-B'!R1561,'Speed Bin A-B'!R1665,'Speed Bin A-B'!R1769,'Speed Bin A-B'!R1873,'Speed Bin A-B'!R1977,'Speed Bin A-B'!R2289,'Speed Bin A-B'!R2393,'Speed Bin A-B'!R2497,'Speed Bin A-B'!R2601,'Speed Bin A-B'!R2705)</f>
        <v>0</v>
      </c>
      <c r="S98" s="273">
        <f>SUM('Speed Bin A-B'!S105,'Speed Bin A-B'!S209,'Speed Bin A-B'!S313,'Speed Bin A-B'!S417,'Speed Bin A-B'!S521,'Speed Bin A-B'!S833,'Speed Bin A-B'!S937,'Speed Bin A-B'!S1041,'Speed Bin A-B'!S1145,'Speed Bin A-B'!S1249,'Speed Bin A-B'!S1561,'Speed Bin A-B'!S1665,'Speed Bin A-B'!S1769,'Speed Bin A-B'!S1873,'Speed Bin A-B'!S1977,'Speed Bin A-B'!S2289,'Speed Bin A-B'!S2393,'Speed Bin A-B'!S2497,'Speed Bin A-B'!S2601,'Speed Bin A-B'!S2705)</f>
        <v>0</v>
      </c>
      <c r="T98" s="273">
        <f>SUM('Speed Bin A-B'!T105,'Speed Bin A-B'!T209,'Speed Bin A-B'!T313,'Speed Bin A-B'!T417,'Speed Bin A-B'!T521,'Speed Bin A-B'!T833,'Speed Bin A-B'!T937,'Speed Bin A-B'!T1041,'Speed Bin A-B'!T1145,'Speed Bin A-B'!T1249,'Speed Bin A-B'!T1561,'Speed Bin A-B'!T1665,'Speed Bin A-B'!T1769,'Speed Bin A-B'!T1873,'Speed Bin A-B'!T1977,'Speed Bin A-B'!T2289,'Speed Bin A-B'!T2393,'Speed Bin A-B'!T2497,'Speed Bin A-B'!T2601,'Speed Bin A-B'!T2705)</f>
        <v>0</v>
      </c>
      <c r="U98" s="273">
        <f>SUM('Speed Bin A-B'!U105,'Speed Bin A-B'!U209,'Speed Bin A-B'!U313,'Speed Bin A-B'!U417,'Speed Bin A-B'!U521,'Speed Bin A-B'!U833,'Speed Bin A-B'!U937,'Speed Bin A-B'!U1041,'Speed Bin A-B'!U1145,'Speed Bin A-B'!U1249,'Speed Bin A-B'!U1561,'Speed Bin A-B'!U1665,'Speed Bin A-B'!U1769,'Speed Bin A-B'!U1873,'Speed Bin A-B'!U1977,'Speed Bin A-B'!U2289,'Speed Bin A-B'!U2393,'Speed Bin A-B'!U2497,'Speed Bin A-B'!U2601,'Speed Bin A-B'!U2705)</f>
        <v>0</v>
      </c>
      <c r="V98"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f>
        <v>26.057142857142853</v>
      </c>
      <c r="W98"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f>
        <v>31.383333333333329</v>
      </c>
      <c r="X98" s="267"/>
      <c r="Y98" s="267"/>
    </row>
    <row r="99" spans="1:47" ht="13.8" thickBot="1" x14ac:dyDescent="0.3">
      <c r="A99" s="276">
        <v>0.98958333333333304</v>
      </c>
      <c r="B99" s="281">
        <f>SUM('Speed Bin A-B'!B106,'Speed Bin A-B'!B210,'Speed Bin A-B'!B314,'Speed Bin A-B'!B418,'Speed Bin A-B'!B522,'Speed Bin A-B'!B834,'Speed Bin A-B'!B938,'Speed Bin A-B'!B1042,'Speed Bin A-B'!B1146,'Speed Bin A-B'!B1250,'Speed Bin A-B'!B1562,'Speed Bin A-B'!B1666,'Speed Bin A-B'!B1770,'Speed Bin A-B'!B1874,'Speed Bin A-B'!B1978,'Speed Bin A-B'!B2290,'Speed Bin A-B'!B2394,'Speed Bin A-B'!B2498,'Speed Bin A-B'!B2602,'Speed Bin A-B'!B2706)</f>
        <v>150</v>
      </c>
      <c r="C99" s="281">
        <f>SUM('Speed Bin A-B'!C106,'Speed Bin A-B'!C210,'Speed Bin A-B'!C314,'Speed Bin A-B'!C418,'Speed Bin A-B'!C522,'Speed Bin A-B'!C834,'Speed Bin A-B'!C938,'Speed Bin A-B'!C1042,'Speed Bin A-B'!C1146,'Speed Bin A-B'!C1250,'Speed Bin A-B'!C1562,'Speed Bin A-B'!C1666,'Speed Bin A-B'!C1770,'Speed Bin A-B'!C1874,'Speed Bin A-B'!C1978,'Speed Bin A-B'!C2290,'Speed Bin A-B'!C2394,'Speed Bin A-B'!C2498,'Speed Bin A-B'!C2602,'Speed Bin A-B'!C2706)</f>
        <v>0</v>
      </c>
      <c r="D99" s="281">
        <f>SUM('Speed Bin A-B'!D106,'Speed Bin A-B'!D210,'Speed Bin A-B'!D314,'Speed Bin A-B'!D418,'Speed Bin A-B'!D522,'Speed Bin A-B'!D834,'Speed Bin A-B'!D938,'Speed Bin A-B'!D1042,'Speed Bin A-B'!D1146,'Speed Bin A-B'!D1250,'Speed Bin A-B'!D1562,'Speed Bin A-B'!D1666,'Speed Bin A-B'!D1770,'Speed Bin A-B'!D1874,'Speed Bin A-B'!D1978,'Speed Bin A-B'!D2290,'Speed Bin A-B'!D2394,'Speed Bin A-B'!D2498,'Speed Bin A-B'!D2602,'Speed Bin A-B'!D2706)</f>
        <v>4</v>
      </c>
      <c r="E99" s="281">
        <f>SUM('Speed Bin A-B'!E106,'Speed Bin A-B'!E210,'Speed Bin A-B'!E314,'Speed Bin A-B'!E418,'Speed Bin A-B'!E522,'Speed Bin A-B'!E834,'Speed Bin A-B'!E938,'Speed Bin A-B'!E1042,'Speed Bin A-B'!E1146,'Speed Bin A-B'!E1250,'Speed Bin A-B'!E1562,'Speed Bin A-B'!E1666,'Speed Bin A-B'!E1770,'Speed Bin A-B'!E1874,'Speed Bin A-B'!E1978,'Speed Bin A-B'!E2290,'Speed Bin A-B'!E2394,'Speed Bin A-B'!E2498,'Speed Bin A-B'!E2602,'Speed Bin A-B'!E2706)</f>
        <v>11</v>
      </c>
      <c r="F99" s="281">
        <f>SUM('Speed Bin A-B'!F106,'Speed Bin A-B'!F210,'Speed Bin A-B'!F314,'Speed Bin A-B'!F418,'Speed Bin A-B'!F522,'Speed Bin A-B'!F834,'Speed Bin A-B'!F938,'Speed Bin A-B'!F1042,'Speed Bin A-B'!F1146,'Speed Bin A-B'!F1250,'Speed Bin A-B'!F1562,'Speed Bin A-B'!F1666,'Speed Bin A-B'!F1770,'Speed Bin A-B'!F1874,'Speed Bin A-B'!F1978,'Speed Bin A-B'!F2290,'Speed Bin A-B'!F2394,'Speed Bin A-B'!F2498,'Speed Bin A-B'!F2602,'Speed Bin A-B'!F2706)</f>
        <v>51</v>
      </c>
      <c r="G99" s="281">
        <f>SUM('Speed Bin A-B'!G106,'Speed Bin A-B'!G210,'Speed Bin A-B'!G314,'Speed Bin A-B'!G418,'Speed Bin A-B'!G522,'Speed Bin A-B'!G834,'Speed Bin A-B'!G938,'Speed Bin A-B'!G1042,'Speed Bin A-B'!G1146,'Speed Bin A-B'!G1250,'Speed Bin A-B'!G1562,'Speed Bin A-B'!G1666,'Speed Bin A-B'!G1770,'Speed Bin A-B'!G1874,'Speed Bin A-B'!G1978,'Speed Bin A-B'!G2290,'Speed Bin A-B'!G2394,'Speed Bin A-B'!G2498,'Speed Bin A-B'!G2602,'Speed Bin A-B'!G2706)</f>
        <v>53</v>
      </c>
      <c r="H99" s="281">
        <f>SUM('Speed Bin A-B'!H106,'Speed Bin A-B'!H210,'Speed Bin A-B'!H314,'Speed Bin A-B'!H418,'Speed Bin A-B'!H522,'Speed Bin A-B'!H834,'Speed Bin A-B'!H938,'Speed Bin A-B'!H1042,'Speed Bin A-B'!H1146,'Speed Bin A-B'!H1250,'Speed Bin A-B'!H1562,'Speed Bin A-B'!H1666,'Speed Bin A-B'!H1770,'Speed Bin A-B'!H1874,'Speed Bin A-B'!H1978,'Speed Bin A-B'!H2290,'Speed Bin A-B'!H2394,'Speed Bin A-B'!H2498,'Speed Bin A-B'!H2602,'Speed Bin A-B'!H2706)</f>
        <v>15</v>
      </c>
      <c r="I99" s="281">
        <f>SUM('Speed Bin A-B'!I106,'Speed Bin A-B'!I210,'Speed Bin A-B'!I314,'Speed Bin A-B'!I418,'Speed Bin A-B'!I522,'Speed Bin A-B'!I834,'Speed Bin A-B'!I938,'Speed Bin A-B'!I1042,'Speed Bin A-B'!I1146,'Speed Bin A-B'!I1250,'Speed Bin A-B'!I1562,'Speed Bin A-B'!I1666,'Speed Bin A-B'!I1770,'Speed Bin A-B'!I1874,'Speed Bin A-B'!I1978,'Speed Bin A-B'!I2290,'Speed Bin A-B'!I2394,'Speed Bin A-B'!I2498,'Speed Bin A-B'!I2602,'Speed Bin A-B'!I2706)</f>
        <v>14</v>
      </c>
      <c r="J99" s="281">
        <f>SUM('Speed Bin A-B'!J106,'Speed Bin A-B'!J210,'Speed Bin A-B'!J314,'Speed Bin A-B'!J418,'Speed Bin A-B'!J522,'Speed Bin A-B'!J834,'Speed Bin A-B'!J938,'Speed Bin A-B'!J1042,'Speed Bin A-B'!J1146,'Speed Bin A-B'!J1250,'Speed Bin A-B'!J1562,'Speed Bin A-B'!J1666,'Speed Bin A-B'!J1770,'Speed Bin A-B'!J1874,'Speed Bin A-B'!J1978,'Speed Bin A-B'!J2290,'Speed Bin A-B'!J2394,'Speed Bin A-B'!J2498,'Speed Bin A-B'!J2602,'Speed Bin A-B'!J2706)</f>
        <v>2</v>
      </c>
      <c r="K99" s="281">
        <f>SUM('Speed Bin A-B'!K106,'Speed Bin A-B'!K210,'Speed Bin A-B'!K314,'Speed Bin A-B'!K418,'Speed Bin A-B'!K522,'Speed Bin A-B'!K834,'Speed Bin A-B'!K938,'Speed Bin A-B'!K1042,'Speed Bin A-B'!K1146,'Speed Bin A-B'!K1250,'Speed Bin A-B'!K1562,'Speed Bin A-B'!K1666,'Speed Bin A-B'!K1770,'Speed Bin A-B'!K1874,'Speed Bin A-B'!K1978,'Speed Bin A-B'!K2290,'Speed Bin A-B'!K2394,'Speed Bin A-B'!K2498,'Speed Bin A-B'!K2602,'Speed Bin A-B'!K2706)</f>
        <v>0</v>
      </c>
      <c r="L99" s="281">
        <f>SUM('Speed Bin A-B'!L106,'Speed Bin A-B'!L210,'Speed Bin A-B'!L314,'Speed Bin A-B'!L418,'Speed Bin A-B'!L522,'Speed Bin A-B'!L834,'Speed Bin A-B'!L938,'Speed Bin A-B'!L1042,'Speed Bin A-B'!L1146,'Speed Bin A-B'!L1250,'Speed Bin A-B'!L1562,'Speed Bin A-B'!L1666,'Speed Bin A-B'!L1770,'Speed Bin A-B'!L1874,'Speed Bin A-B'!L1978,'Speed Bin A-B'!L2290,'Speed Bin A-B'!L2394,'Speed Bin A-B'!L2498,'Speed Bin A-B'!L2602,'Speed Bin A-B'!L2706)</f>
        <v>0</v>
      </c>
      <c r="M99" s="281">
        <f>SUM('Speed Bin A-B'!M106,'Speed Bin A-B'!M210,'Speed Bin A-B'!M314,'Speed Bin A-B'!M418,'Speed Bin A-B'!M522,'Speed Bin A-B'!M834,'Speed Bin A-B'!M938,'Speed Bin A-B'!M1042,'Speed Bin A-B'!M1146,'Speed Bin A-B'!M1250,'Speed Bin A-B'!M1562,'Speed Bin A-B'!M1666,'Speed Bin A-B'!M1770,'Speed Bin A-B'!M1874,'Speed Bin A-B'!M1978,'Speed Bin A-B'!M2290,'Speed Bin A-B'!M2394,'Speed Bin A-B'!M2498,'Speed Bin A-B'!M2602,'Speed Bin A-B'!M2706)</f>
        <v>0</v>
      </c>
      <c r="N99" s="281">
        <f>SUM('Speed Bin A-B'!N106,'Speed Bin A-B'!N210,'Speed Bin A-B'!N314,'Speed Bin A-B'!N418,'Speed Bin A-B'!N522,'Speed Bin A-B'!N834,'Speed Bin A-B'!N938,'Speed Bin A-B'!N1042,'Speed Bin A-B'!N1146,'Speed Bin A-B'!N1250,'Speed Bin A-B'!N1562,'Speed Bin A-B'!N1666,'Speed Bin A-B'!N1770,'Speed Bin A-B'!N1874,'Speed Bin A-B'!N1978,'Speed Bin A-B'!N2290,'Speed Bin A-B'!N2394,'Speed Bin A-B'!N2498,'Speed Bin A-B'!N2602,'Speed Bin A-B'!N2706)</f>
        <v>0</v>
      </c>
      <c r="O99" s="281">
        <f>SUM('Speed Bin A-B'!O106,'Speed Bin A-B'!O210,'Speed Bin A-B'!O314,'Speed Bin A-B'!O418,'Speed Bin A-B'!O522,'Speed Bin A-B'!O834,'Speed Bin A-B'!O938,'Speed Bin A-B'!O1042,'Speed Bin A-B'!O1146,'Speed Bin A-B'!O1250,'Speed Bin A-B'!O1562,'Speed Bin A-B'!O1666,'Speed Bin A-B'!O1770,'Speed Bin A-B'!O1874,'Speed Bin A-B'!O1978,'Speed Bin A-B'!O2290,'Speed Bin A-B'!O2394,'Speed Bin A-B'!O2498,'Speed Bin A-B'!O2602,'Speed Bin A-B'!O2706)</f>
        <v>0</v>
      </c>
      <c r="P99" s="281">
        <f>SUM('Speed Bin A-B'!P106,'Speed Bin A-B'!P210,'Speed Bin A-B'!P314,'Speed Bin A-B'!P418,'Speed Bin A-B'!P522,'Speed Bin A-B'!P834,'Speed Bin A-B'!P938,'Speed Bin A-B'!P1042,'Speed Bin A-B'!P1146,'Speed Bin A-B'!P1250,'Speed Bin A-B'!P1562,'Speed Bin A-B'!P1666,'Speed Bin A-B'!P1770,'Speed Bin A-B'!P1874,'Speed Bin A-B'!P1978,'Speed Bin A-B'!P2290,'Speed Bin A-B'!P2394,'Speed Bin A-B'!P2498,'Speed Bin A-B'!P2602,'Speed Bin A-B'!P2706)</f>
        <v>0</v>
      </c>
      <c r="Q99" s="281">
        <f>SUM('Speed Bin A-B'!Q106,'Speed Bin A-B'!Q210,'Speed Bin A-B'!Q314,'Speed Bin A-B'!Q418,'Speed Bin A-B'!Q522,'Speed Bin A-B'!Q834,'Speed Bin A-B'!Q938,'Speed Bin A-B'!Q1042,'Speed Bin A-B'!Q1146,'Speed Bin A-B'!Q1250,'Speed Bin A-B'!Q1562,'Speed Bin A-B'!Q1666,'Speed Bin A-B'!Q1770,'Speed Bin A-B'!Q1874,'Speed Bin A-B'!Q1978,'Speed Bin A-B'!Q2290,'Speed Bin A-B'!Q2394,'Speed Bin A-B'!Q2498,'Speed Bin A-B'!Q2602,'Speed Bin A-B'!Q2706)</f>
        <v>0</v>
      </c>
      <c r="R99" s="281">
        <f>SUM('Speed Bin A-B'!R106,'Speed Bin A-B'!R210,'Speed Bin A-B'!R314,'Speed Bin A-B'!R418,'Speed Bin A-B'!R522,'Speed Bin A-B'!R834,'Speed Bin A-B'!R938,'Speed Bin A-B'!R1042,'Speed Bin A-B'!R1146,'Speed Bin A-B'!R1250,'Speed Bin A-B'!R1562,'Speed Bin A-B'!R1666,'Speed Bin A-B'!R1770,'Speed Bin A-B'!R1874,'Speed Bin A-B'!R1978,'Speed Bin A-B'!R2290,'Speed Bin A-B'!R2394,'Speed Bin A-B'!R2498,'Speed Bin A-B'!R2602,'Speed Bin A-B'!R2706)</f>
        <v>0</v>
      </c>
      <c r="S99" s="281">
        <f>SUM('Speed Bin A-B'!S106,'Speed Bin A-B'!S210,'Speed Bin A-B'!S314,'Speed Bin A-B'!S418,'Speed Bin A-B'!S522,'Speed Bin A-B'!S834,'Speed Bin A-B'!S938,'Speed Bin A-B'!S1042,'Speed Bin A-B'!S1146,'Speed Bin A-B'!S1250,'Speed Bin A-B'!S1562,'Speed Bin A-B'!S1666,'Speed Bin A-B'!S1770,'Speed Bin A-B'!S1874,'Speed Bin A-B'!S1978,'Speed Bin A-B'!S2290,'Speed Bin A-B'!S2394,'Speed Bin A-B'!S2498,'Speed Bin A-B'!S2602,'Speed Bin A-B'!S2706)</f>
        <v>0</v>
      </c>
      <c r="T99" s="281">
        <f>SUM('Speed Bin A-B'!T106,'Speed Bin A-B'!T210,'Speed Bin A-B'!T314,'Speed Bin A-B'!T418,'Speed Bin A-B'!T522,'Speed Bin A-B'!T834,'Speed Bin A-B'!T938,'Speed Bin A-B'!T1042,'Speed Bin A-B'!T1146,'Speed Bin A-B'!T1250,'Speed Bin A-B'!T1562,'Speed Bin A-B'!T1666,'Speed Bin A-B'!T1770,'Speed Bin A-B'!T1874,'Speed Bin A-B'!T1978,'Speed Bin A-B'!T2290,'Speed Bin A-B'!T2394,'Speed Bin A-B'!T2498,'Speed Bin A-B'!T2602,'Speed Bin A-B'!T2706)</f>
        <v>0</v>
      </c>
      <c r="U99" s="281">
        <f>SUM('Speed Bin A-B'!U106,'Speed Bin A-B'!U210,'Speed Bin A-B'!U314,'Speed Bin A-B'!U418,'Speed Bin A-B'!U522,'Speed Bin A-B'!U834,'Speed Bin A-B'!U938,'Speed Bin A-B'!U1042,'Speed Bin A-B'!U1146,'Speed Bin A-B'!U1250,'Speed Bin A-B'!U1562,'Speed Bin A-B'!U1666,'Speed Bin A-B'!U1770,'Speed Bin A-B'!U1874,'Speed Bin A-B'!U1978,'Speed Bin A-B'!U2290,'Speed Bin A-B'!U2394,'Speed Bin A-B'!U2498,'Speed Bin A-B'!U2602,'Speed Bin A-B'!U2706)</f>
        <v>0</v>
      </c>
      <c r="V99"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f>
        <v>26.164285714285715</v>
      </c>
      <c r="W99"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f>
        <v>31.78</v>
      </c>
      <c r="X99" s="267"/>
      <c r="Y99" s="267"/>
    </row>
    <row r="100" spans="1:47" ht="13.8" thickTop="1" x14ac:dyDescent="0.25">
      <c r="A100" s="279" t="s">
        <v>89</v>
      </c>
      <c r="B100" s="269">
        <f>SUM(B32:B79)</f>
        <v>65866</v>
      </c>
      <c r="C100" s="269">
        <f t="shared" ref="C100:U100" si="29">SUM(C32:C79)</f>
        <v>3301</v>
      </c>
      <c r="D100" s="269">
        <f t="shared" si="29"/>
        <v>4806</v>
      </c>
      <c r="E100" s="269">
        <f t="shared" si="29"/>
        <v>12168</v>
      </c>
      <c r="F100" s="269">
        <f t="shared" si="29"/>
        <v>24870</v>
      </c>
      <c r="G100" s="269">
        <f t="shared" si="29"/>
        <v>16239</v>
      </c>
      <c r="H100" s="269">
        <f t="shared" si="29"/>
        <v>3772</v>
      </c>
      <c r="I100" s="269">
        <f t="shared" si="29"/>
        <v>571</v>
      </c>
      <c r="J100" s="269">
        <f t="shared" si="29"/>
        <v>104</v>
      </c>
      <c r="K100" s="269">
        <f t="shared" si="29"/>
        <v>16</v>
      </c>
      <c r="L100" s="269">
        <f t="shared" si="29"/>
        <v>10</v>
      </c>
      <c r="M100" s="269">
        <f t="shared" si="29"/>
        <v>4</v>
      </c>
      <c r="N100" s="269">
        <f t="shared" si="29"/>
        <v>0</v>
      </c>
      <c r="O100" s="269">
        <f t="shared" si="29"/>
        <v>0</v>
      </c>
      <c r="P100" s="269">
        <f t="shared" si="29"/>
        <v>1</v>
      </c>
      <c r="Q100" s="269">
        <f t="shared" si="29"/>
        <v>0</v>
      </c>
      <c r="R100" s="269">
        <f t="shared" si="29"/>
        <v>0</v>
      </c>
      <c r="S100" s="269">
        <f t="shared" si="29"/>
        <v>2</v>
      </c>
      <c r="T100" s="269">
        <f t="shared" si="29"/>
        <v>2</v>
      </c>
      <c r="U100" s="269">
        <f t="shared" si="29"/>
        <v>0</v>
      </c>
      <c r="V100"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f>
        <v>22</v>
      </c>
      <c r="W100"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f>
        <v>27.620000000000005</v>
      </c>
      <c r="X100" s="267"/>
      <c r="Y100" s="267"/>
    </row>
    <row r="101" spans="1:47" x14ac:dyDescent="0.25">
      <c r="A101" s="280" t="s">
        <v>91</v>
      </c>
      <c r="B101" s="273">
        <f>SUM(B28:B91)</f>
        <v>77684</v>
      </c>
      <c r="C101" s="273">
        <f t="shared" ref="C101:U101" si="30">SUM(C28:C91)</f>
        <v>3308</v>
      </c>
      <c r="D101" s="273">
        <f t="shared" si="30"/>
        <v>5202</v>
      </c>
      <c r="E101" s="273">
        <f t="shared" si="30"/>
        <v>13569</v>
      </c>
      <c r="F101" s="273">
        <f t="shared" si="30"/>
        <v>28954</v>
      </c>
      <c r="G101" s="273">
        <f t="shared" si="30"/>
        <v>20326</v>
      </c>
      <c r="H101" s="273">
        <f t="shared" si="30"/>
        <v>5188</v>
      </c>
      <c r="I101" s="273">
        <f t="shared" si="30"/>
        <v>892</v>
      </c>
      <c r="J101" s="273">
        <f t="shared" si="30"/>
        <v>175</v>
      </c>
      <c r="K101" s="273">
        <f t="shared" si="30"/>
        <v>37</v>
      </c>
      <c r="L101" s="273">
        <f t="shared" si="30"/>
        <v>19</v>
      </c>
      <c r="M101" s="273">
        <f t="shared" si="30"/>
        <v>8</v>
      </c>
      <c r="N101" s="273">
        <f t="shared" si="30"/>
        <v>1</v>
      </c>
      <c r="O101" s="273">
        <f t="shared" si="30"/>
        <v>0</v>
      </c>
      <c r="P101" s="273">
        <f t="shared" si="30"/>
        <v>1</v>
      </c>
      <c r="Q101" s="273">
        <f t="shared" si="30"/>
        <v>0</v>
      </c>
      <c r="R101" s="273">
        <f t="shared" si="30"/>
        <v>0</v>
      </c>
      <c r="S101" s="273">
        <f t="shared" si="30"/>
        <v>2</v>
      </c>
      <c r="T101" s="273">
        <f t="shared" si="30"/>
        <v>2</v>
      </c>
      <c r="U101" s="273">
        <f t="shared" si="30"/>
        <v>0</v>
      </c>
      <c r="V101"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f>
        <v>22.48</v>
      </c>
      <c r="W101"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f>
        <v>28.1</v>
      </c>
      <c r="X101" s="267"/>
      <c r="Y101" s="267"/>
    </row>
    <row r="102" spans="1:47" x14ac:dyDescent="0.25">
      <c r="A102" s="273" t="s">
        <v>92</v>
      </c>
      <c r="B102" s="273">
        <f>SUM(B28:B99)</f>
        <v>79757</v>
      </c>
      <c r="C102" s="273">
        <f t="shared" ref="C102:U102" si="31">SUM(C28:C99)</f>
        <v>3312</v>
      </c>
      <c r="D102" s="273">
        <f t="shared" si="31"/>
        <v>5272</v>
      </c>
      <c r="E102" s="273">
        <f t="shared" si="31"/>
        <v>13774</v>
      </c>
      <c r="F102" s="273">
        <f t="shared" si="31"/>
        <v>29665</v>
      </c>
      <c r="G102" s="273">
        <f t="shared" si="31"/>
        <v>21032</v>
      </c>
      <c r="H102" s="273">
        <f t="shared" si="31"/>
        <v>5452</v>
      </c>
      <c r="I102" s="273">
        <f t="shared" si="31"/>
        <v>981</v>
      </c>
      <c r="J102" s="273">
        <f t="shared" si="31"/>
        <v>195</v>
      </c>
      <c r="K102" s="273">
        <f t="shared" si="31"/>
        <v>40</v>
      </c>
      <c r="L102" s="273">
        <f t="shared" si="31"/>
        <v>19</v>
      </c>
      <c r="M102" s="273">
        <f t="shared" si="31"/>
        <v>8</v>
      </c>
      <c r="N102" s="273">
        <f t="shared" si="31"/>
        <v>1</v>
      </c>
      <c r="O102" s="273">
        <f t="shared" si="31"/>
        <v>0</v>
      </c>
      <c r="P102" s="273">
        <f t="shared" si="31"/>
        <v>2</v>
      </c>
      <c r="Q102" s="273">
        <f t="shared" si="31"/>
        <v>0</v>
      </c>
      <c r="R102" s="273">
        <f t="shared" si="31"/>
        <v>0</v>
      </c>
      <c r="S102" s="273">
        <f t="shared" si="31"/>
        <v>2</v>
      </c>
      <c r="T102" s="273">
        <f t="shared" si="31"/>
        <v>2</v>
      </c>
      <c r="U102" s="273">
        <f t="shared" si="31"/>
        <v>0</v>
      </c>
      <c r="V102"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f>
        <v>22.553333333333331</v>
      </c>
      <c r="W102"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f>
        <v>28.153333333333332</v>
      </c>
      <c r="X102" s="267"/>
      <c r="Y102" s="267"/>
    </row>
    <row r="103" spans="1:47" ht="13.8" thickBot="1" x14ac:dyDescent="0.3">
      <c r="A103" s="281" t="s">
        <v>93</v>
      </c>
      <c r="B103" s="281">
        <f>SUM(B4:B99)</f>
        <v>82438</v>
      </c>
      <c r="C103" s="281">
        <f t="shared" ref="C103:U103" si="32">SUM(C4:C99)</f>
        <v>3317</v>
      </c>
      <c r="D103" s="281">
        <f t="shared" si="32"/>
        <v>5378</v>
      </c>
      <c r="E103" s="281">
        <f t="shared" si="32"/>
        <v>14019</v>
      </c>
      <c r="F103" s="281">
        <f t="shared" si="32"/>
        <v>30189</v>
      </c>
      <c r="G103" s="281">
        <f t="shared" si="32"/>
        <v>21936</v>
      </c>
      <c r="H103" s="281">
        <f t="shared" si="32"/>
        <v>6070</v>
      </c>
      <c r="I103" s="281">
        <f t="shared" si="32"/>
        <v>1176</v>
      </c>
      <c r="J103" s="281">
        <f t="shared" si="32"/>
        <v>256</v>
      </c>
      <c r="K103" s="281">
        <f t="shared" si="32"/>
        <v>59</v>
      </c>
      <c r="L103" s="281">
        <f t="shared" si="32"/>
        <v>23</v>
      </c>
      <c r="M103" s="281">
        <f t="shared" si="32"/>
        <v>8</v>
      </c>
      <c r="N103" s="281">
        <f t="shared" si="32"/>
        <v>1</v>
      </c>
      <c r="O103" s="281">
        <f t="shared" si="32"/>
        <v>0</v>
      </c>
      <c r="P103" s="281">
        <f t="shared" si="32"/>
        <v>2</v>
      </c>
      <c r="Q103" s="281">
        <f t="shared" si="32"/>
        <v>0</v>
      </c>
      <c r="R103" s="281">
        <f t="shared" si="32"/>
        <v>0</v>
      </c>
      <c r="S103" s="281">
        <f t="shared" si="32"/>
        <v>2</v>
      </c>
      <c r="T103" s="281">
        <f t="shared" si="32"/>
        <v>2</v>
      </c>
      <c r="U103" s="281">
        <f t="shared" si="32"/>
        <v>0</v>
      </c>
      <c r="V103"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f>
        <v>22.7</v>
      </c>
      <c r="W103"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f>
        <v>28.36</v>
      </c>
      <c r="X103" s="267"/>
      <c r="Y103" s="267"/>
    </row>
    <row r="104" spans="1:47" ht="13.8" thickTop="1" x14ac:dyDescent="0.25"/>
    <row r="105" spans="1:47" x14ac:dyDescent="0.25">
      <c r="A105" s="332" t="s">
        <v>173</v>
      </c>
    </row>
    <row r="106" spans="1:47" ht="13.8" thickBot="1" x14ac:dyDescent="0.3"/>
    <row r="107" spans="1:47" ht="14.4" thickTop="1" thickBot="1" x14ac:dyDescent="0.3">
      <c r="A107" s="265" t="s">
        <v>56</v>
      </c>
      <c r="B107" s="265" t="s">
        <v>74</v>
      </c>
      <c r="C107" s="266" t="s">
        <v>148</v>
      </c>
      <c r="D107" s="266" t="s">
        <v>149</v>
      </c>
      <c r="E107" s="266" t="s">
        <v>150</v>
      </c>
      <c r="F107" s="266" t="s">
        <v>151</v>
      </c>
      <c r="G107" s="266" t="s">
        <v>152</v>
      </c>
      <c r="H107" s="266" t="s">
        <v>153</v>
      </c>
      <c r="I107" s="266" t="s">
        <v>154</v>
      </c>
      <c r="J107" s="266" t="s">
        <v>155</v>
      </c>
      <c r="K107" s="266" t="s">
        <v>156</v>
      </c>
      <c r="L107" s="266" t="s">
        <v>157</v>
      </c>
      <c r="M107" s="266" t="s">
        <v>158</v>
      </c>
      <c r="N107" s="266" t="s">
        <v>159</v>
      </c>
      <c r="O107" s="266" t="s">
        <v>160</v>
      </c>
      <c r="P107" s="266" t="s">
        <v>161</v>
      </c>
      <c r="Q107" s="266" t="s">
        <v>162</v>
      </c>
      <c r="R107" s="266" t="s">
        <v>163</v>
      </c>
      <c r="S107" s="266" t="s">
        <v>164</v>
      </c>
      <c r="T107" s="266" t="s">
        <v>165</v>
      </c>
      <c r="U107" s="266" t="s">
        <v>166</v>
      </c>
      <c r="V107" s="265" t="s">
        <v>95</v>
      </c>
      <c r="W107" s="265" t="s">
        <v>167</v>
      </c>
      <c r="X107" s="267"/>
      <c r="Y107" s="267"/>
      <c r="Z107" s="265" t="s">
        <v>56</v>
      </c>
      <c r="AA107" s="266" t="s">
        <v>148</v>
      </c>
      <c r="AB107" s="266" t="s">
        <v>149</v>
      </c>
      <c r="AC107" s="266" t="s">
        <v>150</v>
      </c>
      <c r="AD107" s="266" t="s">
        <v>151</v>
      </c>
      <c r="AE107" s="266" t="s">
        <v>152</v>
      </c>
      <c r="AF107" s="266" t="s">
        <v>153</v>
      </c>
      <c r="AG107" s="266" t="s">
        <v>154</v>
      </c>
      <c r="AH107" s="266" t="s">
        <v>155</v>
      </c>
      <c r="AI107" s="266" t="s">
        <v>156</v>
      </c>
      <c r="AJ107" s="266" t="s">
        <v>157</v>
      </c>
      <c r="AK107" s="266" t="s">
        <v>158</v>
      </c>
      <c r="AL107" s="266" t="s">
        <v>159</v>
      </c>
      <c r="AM107" s="266" t="s">
        <v>160</v>
      </c>
      <c r="AN107" s="266" t="s">
        <v>161</v>
      </c>
      <c r="AO107" s="266" t="s">
        <v>162</v>
      </c>
      <c r="AP107" s="266" t="s">
        <v>163</v>
      </c>
      <c r="AQ107" s="266" t="s">
        <v>164</v>
      </c>
      <c r="AR107" s="266" t="s">
        <v>165</v>
      </c>
      <c r="AS107" s="266" t="s">
        <v>166</v>
      </c>
      <c r="AT107" s="265" t="s">
        <v>95</v>
      </c>
      <c r="AU107" s="265" t="s">
        <v>167</v>
      </c>
    </row>
    <row r="108" spans="1:47" ht="13.8" thickTop="1" x14ac:dyDescent="0.25">
      <c r="A108" s="268">
        <v>0</v>
      </c>
      <c r="B108" s="269">
        <f>SUM('Speed Bin A-B'!B11,'Speed Bin A-B'!B115,'Speed Bin A-B'!B219,'Speed Bin A-B'!B323,'Speed Bin A-B'!B427,'Speed Bin A-B'!B531,'Speed Bin A-B'!B635,'Speed Bin A-B'!B739,'Speed Bin A-B'!B843,'Speed Bin A-B'!B947,'Speed Bin A-B'!B1051,'Speed Bin A-B'!B1155,'Speed Bin A-B'!B1259,'Speed Bin A-B'!B1363,'Speed Bin A-B'!B1467,'Speed Bin A-B'!B1571,'Speed Bin A-B'!B1675,'Speed Bin A-B'!B1779,'Speed Bin A-B'!B1883,'Speed Bin A-B'!B1987,'Speed Bin A-B'!B2091,'Speed Bin A-B'!B2195,'Speed Bin A-B'!B2299,'Speed Bin A-B'!B2403,'Speed Bin A-B'!B2507,'Speed Bin A-B'!B2611,'Speed Bin A-B'!B2715,'Speed Bin A-B'!B2819)</f>
        <v>245</v>
      </c>
      <c r="C108" s="269">
        <f>SUM('Speed Bin A-B'!C11,'Speed Bin A-B'!C115,'Speed Bin A-B'!C219,'Speed Bin A-B'!C323,'Speed Bin A-B'!C427,'Speed Bin A-B'!C531,'Speed Bin A-B'!C635,'Speed Bin A-B'!C739,'Speed Bin A-B'!C843,'Speed Bin A-B'!C947,'Speed Bin A-B'!C1051,'Speed Bin A-B'!C1155,'Speed Bin A-B'!C1259,'Speed Bin A-B'!C1363,'Speed Bin A-B'!C1467,'Speed Bin A-B'!C1571,'Speed Bin A-B'!C1675,'Speed Bin A-B'!C1779,'Speed Bin A-B'!C1883,'Speed Bin A-B'!C1987,'Speed Bin A-B'!C2091,'Speed Bin A-B'!C2195,'Speed Bin A-B'!C2299,'Speed Bin A-B'!C2403,'Speed Bin A-B'!C2507,'Speed Bin A-B'!C2611,'Speed Bin A-B'!C2715,'Speed Bin A-B'!C2819)</f>
        <v>0</v>
      </c>
      <c r="D108" s="269">
        <f>SUM('Speed Bin A-B'!D11,'Speed Bin A-B'!D115,'Speed Bin A-B'!D219,'Speed Bin A-B'!D323,'Speed Bin A-B'!D427,'Speed Bin A-B'!D531,'Speed Bin A-B'!D635,'Speed Bin A-B'!D739,'Speed Bin A-B'!D843,'Speed Bin A-B'!D947,'Speed Bin A-B'!D1051,'Speed Bin A-B'!D1155,'Speed Bin A-B'!D1259,'Speed Bin A-B'!D1363,'Speed Bin A-B'!D1467,'Speed Bin A-B'!D1571,'Speed Bin A-B'!D1675,'Speed Bin A-B'!D1779,'Speed Bin A-B'!D1883,'Speed Bin A-B'!D1987,'Speed Bin A-B'!D2091,'Speed Bin A-B'!D2195,'Speed Bin A-B'!D2299,'Speed Bin A-B'!D2403,'Speed Bin A-B'!D2507,'Speed Bin A-B'!D2611,'Speed Bin A-B'!D2715,'Speed Bin A-B'!D2819)</f>
        <v>6</v>
      </c>
      <c r="E108" s="269">
        <f>SUM('Speed Bin A-B'!E11,'Speed Bin A-B'!E115,'Speed Bin A-B'!E219,'Speed Bin A-B'!E323,'Speed Bin A-B'!E427,'Speed Bin A-B'!E531,'Speed Bin A-B'!E635,'Speed Bin A-B'!E739,'Speed Bin A-B'!E843,'Speed Bin A-B'!E947,'Speed Bin A-B'!E1051,'Speed Bin A-B'!E1155,'Speed Bin A-B'!E1259,'Speed Bin A-B'!E1363,'Speed Bin A-B'!E1467,'Speed Bin A-B'!E1571,'Speed Bin A-B'!E1675,'Speed Bin A-B'!E1779,'Speed Bin A-B'!E1883,'Speed Bin A-B'!E1987,'Speed Bin A-B'!E2091,'Speed Bin A-B'!E2195,'Speed Bin A-B'!E2299,'Speed Bin A-B'!E2403,'Speed Bin A-B'!E2507,'Speed Bin A-B'!E2611,'Speed Bin A-B'!E2715,'Speed Bin A-B'!E2819)</f>
        <v>13</v>
      </c>
      <c r="F108" s="269">
        <f>SUM('Speed Bin A-B'!F11,'Speed Bin A-B'!F115,'Speed Bin A-B'!F219,'Speed Bin A-B'!F323,'Speed Bin A-B'!F427,'Speed Bin A-B'!F531,'Speed Bin A-B'!F635,'Speed Bin A-B'!F739,'Speed Bin A-B'!F843,'Speed Bin A-B'!F947,'Speed Bin A-B'!F1051,'Speed Bin A-B'!F1155,'Speed Bin A-B'!F1259,'Speed Bin A-B'!F1363,'Speed Bin A-B'!F1467,'Speed Bin A-B'!F1571,'Speed Bin A-B'!F1675,'Speed Bin A-B'!F1779,'Speed Bin A-B'!F1883,'Speed Bin A-B'!F1987,'Speed Bin A-B'!F2091,'Speed Bin A-B'!F2195,'Speed Bin A-B'!F2299,'Speed Bin A-B'!F2403,'Speed Bin A-B'!F2507,'Speed Bin A-B'!F2611,'Speed Bin A-B'!F2715,'Speed Bin A-B'!F2819)</f>
        <v>75</v>
      </c>
      <c r="G108" s="269">
        <f>SUM('Speed Bin A-B'!G11,'Speed Bin A-B'!G115,'Speed Bin A-B'!G219,'Speed Bin A-B'!G323,'Speed Bin A-B'!G427,'Speed Bin A-B'!G531,'Speed Bin A-B'!G635,'Speed Bin A-B'!G739,'Speed Bin A-B'!G843,'Speed Bin A-B'!G947,'Speed Bin A-B'!G1051,'Speed Bin A-B'!G1155,'Speed Bin A-B'!G1259,'Speed Bin A-B'!G1363,'Speed Bin A-B'!G1467,'Speed Bin A-B'!G1571,'Speed Bin A-B'!G1675,'Speed Bin A-B'!G1779,'Speed Bin A-B'!G1883,'Speed Bin A-B'!G1987,'Speed Bin A-B'!G2091,'Speed Bin A-B'!G2195,'Speed Bin A-B'!G2299,'Speed Bin A-B'!G2403,'Speed Bin A-B'!G2507,'Speed Bin A-B'!G2611,'Speed Bin A-B'!G2715,'Speed Bin A-B'!G2819)</f>
        <v>89</v>
      </c>
      <c r="H108" s="269">
        <f>SUM('Speed Bin A-B'!H11,'Speed Bin A-B'!H115,'Speed Bin A-B'!H219,'Speed Bin A-B'!H323,'Speed Bin A-B'!H427,'Speed Bin A-B'!H531,'Speed Bin A-B'!H635,'Speed Bin A-B'!H739,'Speed Bin A-B'!H843,'Speed Bin A-B'!H947,'Speed Bin A-B'!H1051,'Speed Bin A-B'!H1155,'Speed Bin A-B'!H1259,'Speed Bin A-B'!H1363,'Speed Bin A-B'!H1467,'Speed Bin A-B'!H1571,'Speed Bin A-B'!H1675,'Speed Bin A-B'!H1779,'Speed Bin A-B'!H1883,'Speed Bin A-B'!H1987,'Speed Bin A-B'!H2091,'Speed Bin A-B'!H2195,'Speed Bin A-B'!H2299,'Speed Bin A-B'!H2403,'Speed Bin A-B'!H2507,'Speed Bin A-B'!H2611,'Speed Bin A-B'!H2715,'Speed Bin A-B'!H2819)</f>
        <v>44</v>
      </c>
      <c r="I108" s="269">
        <f>SUM('Speed Bin A-B'!I11,'Speed Bin A-B'!I115,'Speed Bin A-B'!I219,'Speed Bin A-B'!I323,'Speed Bin A-B'!I427,'Speed Bin A-B'!I531,'Speed Bin A-B'!I635,'Speed Bin A-B'!I739,'Speed Bin A-B'!I843,'Speed Bin A-B'!I947,'Speed Bin A-B'!I1051,'Speed Bin A-B'!I1155,'Speed Bin A-B'!I1259,'Speed Bin A-B'!I1363,'Speed Bin A-B'!I1467,'Speed Bin A-B'!I1571,'Speed Bin A-B'!I1675,'Speed Bin A-B'!I1779,'Speed Bin A-B'!I1883,'Speed Bin A-B'!I1987,'Speed Bin A-B'!I2091,'Speed Bin A-B'!I2195,'Speed Bin A-B'!I2299,'Speed Bin A-B'!I2403,'Speed Bin A-B'!I2507,'Speed Bin A-B'!I2611,'Speed Bin A-B'!I2715,'Speed Bin A-B'!I2819)</f>
        <v>15</v>
      </c>
      <c r="J108" s="269">
        <f>SUM('Speed Bin A-B'!J11,'Speed Bin A-B'!J115,'Speed Bin A-B'!J219,'Speed Bin A-B'!J323,'Speed Bin A-B'!J427,'Speed Bin A-B'!J531,'Speed Bin A-B'!J635,'Speed Bin A-B'!J739,'Speed Bin A-B'!J843,'Speed Bin A-B'!J947,'Speed Bin A-B'!J1051,'Speed Bin A-B'!J1155,'Speed Bin A-B'!J1259,'Speed Bin A-B'!J1363,'Speed Bin A-B'!J1467,'Speed Bin A-B'!J1571,'Speed Bin A-B'!J1675,'Speed Bin A-B'!J1779,'Speed Bin A-B'!J1883,'Speed Bin A-B'!J1987,'Speed Bin A-B'!J2091,'Speed Bin A-B'!J2195,'Speed Bin A-B'!J2299,'Speed Bin A-B'!J2403,'Speed Bin A-B'!J2507,'Speed Bin A-B'!J2611,'Speed Bin A-B'!J2715,'Speed Bin A-B'!J2819)</f>
        <v>3</v>
      </c>
      <c r="K108" s="269">
        <f>SUM('Speed Bin A-B'!K11,'Speed Bin A-B'!K115,'Speed Bin A-B'!K219,'Speed Bin A-B'!K323,'Speed Bin A-B'!K427,'Speed Bin A-B'!K531,'Speed Bin A-B'!K635,'Speed Bin A-B'!K739,'Speed Bin A-B'!K843,'Speed Bin A-B'!K947,'Speed Bin A-B'!K1051,'Speed Bin A-B'!K1155,'Speed Bin A-B'!K1259,'Speed Bin A-B'!K1363,'Speed Bin A-B'!K1467,'Speed Bin A-B'!K1571,'Speed Bin A-B'!K1675,'Speed Bin A-B'!K1779,'Speed Bin A-B'!K1883,'Speed Bin A-B'!K1987,'Speed Bin A-B'!K2091,'Speed Bin A-B'!K2195,'Speed Bin A-B'!K2299,'Speed Bin A-B'!K2403,'Speed Bin A-B'!K2507,'Speed Bin A-B'!K2611,'Speed Bin A-B'!K2715,'Speed Bin A-B'!K2819)</f>
        <v>0</v>
      </c>
      <c r="L108" s="269">
        <f>SUM('Speed Bin A-B'!L11,'Speed Bin A-B'!L115,'Speed Bin A-B'!L219,'Speed Bin A-B'!L323,'Speed Bin A-B'!L427,'Speed Bin A-B'!L531,'Speed Bin A-B'!L635,'Speed Bin A-B'!L739,'Speed Bin A-B'!L843,'Speed Bin A-B'!L947,'Speed Bin A-B'!L1051,'Speed Bin A-B'!L1155,'Speed Bin A-B'!L1259,'Speed Bin A-B'!L1363,'Speed Bin A-B'!L1467,'Speed Bin A-B'!L1571,'Speed Bin A-B'!L1675,'Speed Bin A-B'!L1779,'Speed Bin A-B'!L1883,'Speed Bin A-B'!L1987,'Speed Bin A-B'!L2091,'Speed Bin A-B'!L2195,'Speed Bin A-B'!L2299,'Speed Bin A-B'!L2403,'Speed Bin A-B'!L2507,'Speed Bin A-B'!L2611,'Speed Bin A-B'!L2715,'Speed Bin A-B'!L2819)</f>
        <v>0</v>
      </c>
      <c r="M108" s="269">
        <f>SUM('Speed Bin A-B'!M11,'Speed Bin A-B'!M115,'Speed Bin A-B'!M219,'Speed Bin A-B'!M323,'Speed Bin A-B'!M427,'Speed Bin A-B'!M531,'Speed Bin A-B'!M635,'Speed Bin A-B'!M739,'Speed Bin A-B'!M843,'Speed Bin A-B'!M947,'Speed Bin A-B'!M1051,'Speed Bin A-B'!M1155,'Speed Bin A-B'!M1259,'Speed Bin A-B'!M1363,'Speed Bin A-B'!M1467,'Speed Bin A-B'!M1571,'Speed Bin A-B'!M1675,'Speed Bin A-B'!M1779,'Speed Bin A-B'!M1883,'Speed Bin A-B'!M1987,'Speed Bin A-B'!M2091,'Speed Bin A-B'!M2195,'Speed Bin A-B'!M2299,'Speed Bin A-B'!M2403,'Speed Bin A-B'!M2507,'Speed Bin A-B'!M2611,'Speed Bin A-B'!M2715,'Speed Bin A-B'!M2819)</f>
        <v>0</v>
      </c>
      <c r="N108" s="269">
        <f>SUM('Speed Bin A-B'!N11,'Speed Bin A-B'!N115,'Speed Bin A-B'!N219,'Speed Bin A-B'!N323,'Speed Bin A-B'!N427,'Speed Bin A-B'!N531,'Speed Bin A-B'!N635,'Speed Bin A-B'!N739,'Speed Bin A-B'!N843,'Speed Bin A-B'!N947,'Speed Bin A-B'!N1051,'Speed Bin A-B'!N1155,'Speed Bin A-B'!N1259,'Speed Bin A-B'!N1363,'Speed Bin A-B'!N1467,'Speed Bin A-B'!N1571,'Speed Bin A-B'!N1675,'Speed Bin A-B'!N1779,'Speed Bin A-B'!N1883,'Speed Bin A-B'!N1987,'Speed Bin A-B'!N2091,'Speed Bin A-B'!N2195,'Speed Bin A-B'!N2299,'Speed Bin A-B'!N2403,'Speed Bin A-B'!N2507,'Speed Bin A-B'!N2611,'Speed Bin A-B'!N2715,'Speed Bin A-B'!N2819)</f>
        <v>0</v>
      </c>
      <c r="O108" s="269">
        <f>SUM('Speed Bin A-B'!O11,'Speed Bin A-B'!O115,'Speed Bin A-B'!O219,'Speed Bin A-B'!O323,'Speed Bin A-B'!O427,'Speed Bin A-B'!O531,'Speed Bin A-B'!O635,'Speed Bin A-B'!O739,'Speed Bin A-B'!O843,'Speed Bin A-B'!O947,'Speed Bin A-B'!O1051,'Speed Bin A-B'!O1155,'Speed Bin A-B'!O1259,'Speed Bin A-B'!O1363,'Speed Bin A-B'!O1467,'Speed Bin A-B'!O1571,'Speed Bin A-B'!O1675,'Speed Bin A-B'!O1779,'Speed Bin A-B'!O1883,'Speed Bin A-B'!O1987,'Speed Bin A-B'!O2091,'Speed Bin A-B'!O2195,'Speed Bin A-B'!O2299,'Speed Bin A-B'!O2403,'Speed Bin A-B'!O2507,'Speed Bin A-B'!O2611,'Speed Bin A-B'!O2715,'Speed Bin A-B'!O2819)</f>
        <v>0</v>
      </c>
      <c r="P108" s="269">
        <f>SUM('Speed Bin A-B'!P11,'Speed Bin A-B'!P115,'Speed Bin A-B'!P219,'Speed Bin A-B'!P323,'Speed Bin A-B'!P427,'Speed Bin A-B'!P531,'Speed Bin A-B'!P635,'Speed Bin A-B'!P739,'Speed Bin A-B'!P843,'Speed Bin A-B'!P947,'Speed Bin A-B'!P1051,'Speed Bin A-B'!P1155,'Speed Bin A-B'!P1259,'Speed Bin A-B'!P1363,'Speed Bin A-B'!P1467,'Speed Bin A-B'!P1571,'Speed Bin A-B'!P1675,'Speed Bin A-B'!P1779,'Speed Bin A-B'!P1883,'Speed Bin A-B'!P1987,'Speed Bin A-B'!P2091,'Speed Bin A-B'!P2195,'Speed Bin A-B'!P2299,'Speed Bin A-B'!P2403,'Speed Bin A-B'!P2507,'Speed Bin A-B'!P2611,'Speed Bin A-B'!P2715,'Speed Bin A-B'!P2819)</f>
        <v>0</v>
      </c>
      <c r="Q108" s="269">
        <f>SUM('Speed Bin A-B'!Q11,'Speed Bin A-B'!Q115,'Speed Bin A-B'!Q219,'Speed Bin A-B'!Q323,'Speed Bin A-B'!Q427,'Speed Bin A-B'!Q531,'Speed Bin A-B'!Q635,'Speed Bin A-B'!Q739,'Speed Bin A-B'!Q843,'Speed Bin A-B'!Q947,'Speed Bin A-B'!Q1051,'Speed Bin A-B'!Q1155,'Speed Bin A-B'!Q1259,'Speed Bin A-B'!Q1363,'Speed Bin A-B'!Q1467,'Speed Bin A-B'!Q1571,'Speed Bin A-B'!Q1675,'Speed Bin A-B'!Q1779,'Speed Bin A-B'!Q1883,'Speed Bin A-B'!Q1987,'Speed Bin A-B'!Q2091,'Speed Bin A-B'!Q2195,'Speed Bin A-B'!Q2299,'Speed Bin A-B'!Q2403,'Speed Bin A-B'!Q2507,'Speed Bin A-B'!Q2611,'Speed Bin A-B'!Q2715,'Speed Bin A-B'!Q2819)</f>
        <v>0</v>
      </c>
      <c r="R108" s="269">
        <f>SUM('Speed Bin A-B'!R11,'Speed Bin A-B'!R115,'Speed Bin A-B'!R219,'Speed Bin A-B'!R323,'Speed Bin A-B'!R427,'Speed Bin A-B'!R531,'Speed Bin A-B'!R635,'Speed Bin A-B'!R739,'Speed Bin A-B'!R843,'Speed Bin A-B'!R947,'Speed Bin A-B'!R1051,'Speed Bin A-B'!R1155,'Speed Bin A-B'!R1259,'Speed Bin A-B'!R1363,'Speed Bin A-B'!R1467,'Speed Bin A-B'!R1571,'Speed Bin A-B'!R1675,'Speed Bin A-B'!R1779,'Speed Bin A-B'!R1883,'Speed Bin A-B'!R1987,'Speed Bin A-B'!R2091,'Speed Bin A-B'!R2195,'Speed Bin A-B'!R2299,'Speed Bin A-B'!R2403,'Speed Bin A-B'!R2507,'Speed Bin A-B'!R2611,'Speed Bin A-B'!R2715,'Speed Bin A-B'!R2819)</f>
        <v>0</v>
      </c>
      <c r="S108" s="269">
        <f>SUM('Speed Bin A-B'!S11,'Speed Bin A-B'!S115,'Speed Bin A-B'!S219,'Speed Bin A-B'!S323,'Speed Bin A-B'!S427,'Speed Bin A-B'!S531,'Speed Bin A-B'!S635,'Speed Bin A-B'!S739,'Speed Bin A-B'!S843,'Speed Bin A-B'!S947,'Speed Bin A-B'!S1051,'Speed Bin A-B'!S1155,'Speed Bin A-B'!S1259,'Speed Bin A-B'!S1363,'Speed Bin A-B'!S1467,'Speed Bin A-B'!S1571,'Speed Bin A-B'!S1675,'Speed Bin A-B'!S1779,'Speed Bin A-B'!S1883,'Speed Bin A-B'!S1987,'Speed Bin A-B'!S2091,'Speed Bin A-B'!S2195,'Speed Bin A-B'!S2299,'Speed Bin A-B'!S2403,'Speed Bin A-B'!S2507,'Speed Bin A-B'!S2611,'Speed Bin A-B'!S2715,'Speed Bin A-B'!S2819)</f>
        <v>0</v>
      </c>
      <c r="T108" s="269">
        <f>SUM('Speed Bin A-B'!T11,'Speed Bin A-B'!T115,'Speed Bin A-B'!T219,'Speed Bin A-B'!T323,'Speed Bin A-B'!T427,'Speed Bin A-B'!T531,'Speed Bin A-B'!T635,'Speed Bin A-B'!T739,'Speed Bin A-B'!T843,'Speed Bin A-B'!T947,'Speed Bin A-B'!T1051,'Speed Bin A-B'!T1155,'Speed Bin A-B'!T1259,'Speed Bin A-B'!T1363,'Speed Bin A-B'!T1467,'Speed Bin A-B'!T1571,'Speed Bin A-B'!T1675,'Speed Bin A-B'!T1779,'Speed Bin A-B'!T1883,'Speed Bin A-B'!T1987,'Speed Bin A-B'!T2091,'Speed Bin A-B'!T2195,'Speed Bin A-B'!T2299,'Speed Bin A-B'!T2403,'Speed Bin A-B'!T2507,'Speed Bin A-B'!T2611,'Speed Bin A-B'!T2715,'Speed Bin A-B'!T2819)</f>
        <v>0</v>
      </c>
      <c r="U108" s="269">
        <f>SUM('Speed Bin A-B'!U11,'Speed Bin A-B'!U115,'Speed Bin A-B'!U219,'Speed Bin A-B'!U323,'Speed Bin A-B'!U427,'Speed Bin A-B'!U531,'Speed Bin A-B'!U635,'Speed Bin A-B'!U739,'Speed Bin A-B'!U843,'Speed Bin A-B'!U947,'Speed Bin A-B'!U1051,'Speed Bin A-B'!U1155,'Speed Bin A-B'!U1259,'Speed Bin A-B'!U1363,'Speed Bin A-B'!U1467,'Speed Bin A-B'!U1571,'Speed Bin A-B'!U1675,'Speed Bin A-B'!U1779,'Speed Bin A-B'!U1883,'Speed Bin A-B'!U1987,'Speed Bin A-B'!U2091,'Speed Bin A-B'!U2195,'Speed Bin A-B'!U2299,'Speed Bin A-B'!U2403,'Speed Bin A-B'!U2507,'Speed Bin A-B'!U2611,'Speed Bin A-B'!U2715,'Speed Bin A-B'!U2819)</f>
        <v>0</v>
      </c>
      <c r="V108"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f>
        <v>27.199999999999996</v>
      </c>
      <c r="W108"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f>
        <v>31.955555555555559</v>
      </c>
      <c r="X108" s="267"/>
      <c r="Y108" s="267"/>
      <c r="Z108" s="268">
        <v>0</v>
      </c>
      <c r="AA108" s="271">
        <f t="shared" ref="AA108" si="33">SUM(C108:C111)</f>
        <v>1</v>
      </c>
      <c r="AB108" s="271">
        <f t="shared" ref="AB108:AR108" si="34">SUM(D108:D111)</f>
        <v>19</v>
      </c>
      <c r="AC108" s="271">
        <f t="shared" si="34"/>
        <v>43</v>
      </c>
      <c r="AD108" s="271">
        <f t="shared" si="34"/>
        <v>220</v>
      </c>
      <c r="AE108" s="271">
        <f t="shared" si="34"/>
        <v>275</v>
      </c>
      <c r="AF108" s="271">
        <f t="shared" si="34"/>
        <v>137</v>
      </c>
      <c r="AG108" s="271">
        <f t="shared" si="34"/>
        <v>47</v>
      </c>
      <c r="AH108" s="271">
        <f t="shared" si="34"/>
        <v>10</v>
      </c>
      <c r="AI108" s="271">
        <f t="shared" si="34"/>
        <v>2</v>
      </c>
      <c r="AJ108" s="271">
        <f t="shared" si="34"/>
        <v>1</v>
      </c>
      <c r="AK108" s="271">
        <f t="shared" si="34"/>
        <v>0</v>
      </c>
      <c r="AL108" s="271">
        <f t="shared" si="34"/>
        <v>0</v>
      </c>
      <c r="AM108" s="271">
        <f t="shared" si="34"/>
        <v>0</v>
      </c>
      <c r="AN108" s="271">
        <f t="shared" si="34"/>
        <v>0</v>
      </c>
      <c r="AO108" s="271">
        <f t="shared" si="34"/>
        <v>0</v>
      </c>
      <c r="AP108" s="271">
        <f t="shared" si="34"/>
        <v>0</v>
      </c>
      <c r="AQ108" s="271">
        <f t="shared" si="34"/>
        <v>0</v>
      </c>
      <c r="AR108" s="271">
        <f t="shared" si="34"/>
        <v>0</v>
      </c>
      <c r="AS108" s="271">
        <f>SUM(U108:U111)</f>
        <v>0</v>
      </c>
      <c r="AT108" s="270">
        <f>IFERROR(AVERAGE(V108:V111),"-")</f>
        <v>27.228750000000005</v>
      </c>
      <c r="AU108" s="270">
        <f>IFERROR(AVERAGE(W108:W111),"-")</f>
        <v>33.240674603174604</v>
      </c>
    </row>
    <row r="109" spans="1:47" x14ac:dyDescent="0.25">
      <c r="A109" s="272">
        <v>1.0416666666666666E-2</v>
      </c>
      <c r="B109" s="273">
        <f>SUM('Speed Bin A-B'!B12,'Speed Bin A-B'!B116,'Speed Bin A-B'!B220,'Speed Bin A-B'!B324,'Speed Bin A-B'!B428,'Speed Bin A-B'!B532,'Speed Bin A-B'!B636,'Speed Bin A-B'!B740,'Speed Bin A-B'!B844,'Speed Bin A-B'!B948,'Speed Bin A-B'!B1052,'Speed Bin A-B'!B1156,'Speed Bin A-B'!B1260,'Speed Bin A-B'!B1364,'Speed Bin A-B'!B1468,'Speed Bin A-B'!B1572,'Speed Bin A-B'!B1676,'Speed Bin A-B'!B1780,'Speed Bin A-B'!B1884,'Speed Bin A-B'!B1988,'Speed Bin A-B'!B2092,'Speed Bin A-B'!B2196,'Speed Bin A-B'!B2300,'Speed Bin A-B'!B2404,'Speed Bin A-B'!B2508,'Speed Bin A-B'!B2612,'Speed Bin A-B'!B2716,'Speed Bin A-B'!B2820)</f>
        <v>207</v>
      </c>
      <c r="C109" s="273">
        <f>SUM('Speed Bin A-B'!C12,'Speed Bin A-B'!C116,'Speed Bin A-B'!C220,'Speed Bin A-B'!C324,'Speed Bin A-B'!C428,'Speed Bin A-B'!C532,'Speed Bin A-B'!C636,'Speed Bin A-B'!C740,'Speed Bin A-B'!C844,'Speed Bin A-B'!C948,'Speed Bin A-B'!C1052,'Speed Bin A-B'!C1156,'Speed Bin A-B'!C1260,'Speed Bin A-B'!C1364,'Speed Bin A-B'!C1468,'Speed Bin A-B'!C1572,'Speed Bin A-B'!C1676,'Speed Bin A-B'!C1780,'Speed Bin A-B'!C1884,'Speed Bin A-B'!C1988,'Speed Bin A-B'!C2092,'Speed Bin A-B'!C2196,'Speed Bin A-B'!C2300,'Speed Bin A-B'!C2404,'Speed Bin A-B'!C2508,'Speed Bin A-B'!C2612,'Speed Bin A-B'!C2716,'Speed Bin A-B'!C2820)</f>
        <v>1</v>
      </c>
      <c r="D109" s="273">
        <f>SUM('Speed Bin A-B'!D12,'Speed Bin A-B'!D116,'Speed Bin A-B'!D220,'Speed Bin A-B'!D324,'Speed Bin A-B'!D428,'Speed Bin A-B'!D532,'Speed Bin A-B'!D636,'Speed Bin A-B'!D740,'Speed Bin A-B'!D844,'Speed Bin A-B'!D948,'Speed Bin A-B'!D1052,'Speed Bin A-B'!D1156,'Speed Bin A-B'!D1260,'Speed Bin A-B'!D1364,'Speed Bin A-B'!D1468,'Speed Bin A-B'!D1572,'Speed Bin A-B'!D1676,'Speed Bin A-B'!D1780,'Speed Bin A-B'!D1884,'Speed Bin A-B'!D1988,'Speed Bin A-B'!D2092,'Speed Bin A-B'!D2196,'Speed Bin A-B'!D2300,'Speed Bin A-B'!D2404,'Speed Bin A-B'!D2508,'Speed Bin A-B'!D2612,'Speed Bin A-B'!D2716,'Speed Bin A-B'!D2820)</f>
        <v>4</v>
      </c>
      <c r="E109" s="273">
        <f>SUM('Speed Bin A-B'!E12,'Speed Bin A-B'!E116,'Speed Bin A-B'!E220,'Speed Bin A-B'!E324,'Speed Bin A-B'!E428,'Speed Bin A-B'!E532,'Speed Bin A-B'!E636,'Speed Bin A-B'!E740,'Speed Bin A-B'!E844,'Speed Bin A-B'!E948,'Speed Bin A-B'!E1052,'Speed Bin A-B'!E1156,'Speed Bin A-B'!E1260,'Speed Bin A-B'!E1364,'Speed Bin A-B'!E1468,'Speed Bin A-B'!E1572,'Speed Bin A-B'!E1676,'Speed Bin A-B'!E1780,'Speed Bin A-B'!E1884,'Speed Bin A-B'!E1988,'Speed Bin A-B'!E2092,'Speed Bin A-B'!E2196,'Speed Bin A-B'!E2300,'Speed Bin A-B'!E2404,'Speed Bin A-B'!E2508,'Speed Bin A-B'!E2612,'Speed Bin A-B'!E2716,'Speed Bin A-B'!E2820)</f>
        <v>16</v>
      </c>
      <c r="F109" s="273">
        <f>SUM('Speed Bin A-B'!F12,'Speed Bin A-B'!F116,'Speed Bin A-B'!F220,'Speed Bin A-B'!F324,'Speed Bin A-B'!F428,'Speed Bin A-B'!F532,'Speed Bin A-B'!F636,'Speed Bin A-B'!F740,'Speed Bin A-B'!F844,'Speed Bin A-B'!F948,'Speed Bin A-B'!F1052,'Speed Bin A-B'!F1156,'Speed Bin A-B'!F1260,'Speed Bin A-B'!F1364,'Speed Bin A-B'!F1468,'Speed Bin A-B'!F1572,'Speed Bin A-B'!F1676,'Speed Bin A-B'!F1780,'Speed Bin A-B'!F1884,'Speed Bin A-B'!F1988,'Speed Bin A-B'!F2092,'Speed Bin A-B'!F2196,'Speed Bin A-B'!F2300,'Speed Bin A-B'!F2404,'Speed Bin A-B'!F2508,'Speed Bin A-B'!F2612,'Speed Bin A-B'!F2716,'Speed Bin A-B'!F2820)</f>
        <v>59</v>
      </c>
      <c r="G109" s="273">
        <f>SUM('Speed Bin A-B'!G12,'Speed Bin A-B'!G116,'Speed Bin A-B'!G220,'Speed Bin A-B'!G324,'Speed Bin A-B'!G428,'Speed Bin A-B'!G532,'Speed Bin A-B'!G636,'Speed Bin A-B'!G740,'Speed Bin A-B'!G844,'Speed Bin A-B'!G948,'Speed Bin A-B'!G1052,'Speed Bin A-B'!G1156,'Speed Bin A-B'!G1260,'Speed Bin A-B'!G1364,'Speed Bin A-B'!G1468,'Speed Bin A-B'!G1572,'Speed Bin A-B'!G1676,'Speed Bin A-B'!G1780,'Speed Bin A-B'!G1884,'Speed Bin A-B'!G1988,'Speed Bin A-B'!G2092,'Speed Bin A-B'!G2196,'Speed Bin A-B'!G2300,'Speed Bin A-B'!G2404,'Speed Bin A-B'!G2508,'Speed Bin A-B'!G2612,'Speed Bin A-B'!G2716,'Speed Bin A-B'!G2820)</f>
        <v>79</v>
      </c>
      <c r="H109" s="273">
        <f>SUM('Speed Bin A-B'!H12,'Speed Bin A-B'!H116,'Speed Bin A-B'!H220,'Speed Bin A-B'!H324,'Speed Bin A-B'!H428,'Speed Bin A-B'!H532,'Speed Bin A-B'!H636,'Speed Bin A-B'!H740,'Speed Bin A-B'!H844,'Speed Bin A-B'!H948,'Speed Bin A-B'!H1052,'Speed Bin A-B'!H1156,'Speed Bin A-B'!H1260,'Speed Bin A-B'!H1364,'Speed Bin A-B'!H1468,'Speed Bin A-B'!H1572,'Speed Bin A-B'!H1676,'Speed Bin A-B'!H1780,'Speed Bin A-B'!H1884,'Speed Bin A-B'!H1988,'Speed Bin A-B'!H2092,'Speed Bin A-B'!H2196,'Speed Bin A-B'!H2300,'Speed Bin A-B'!H2404,'Speed Bin A-B'!H2508,'Speed Bin A-B'!H2612,'Speed Bin A-B'!H2716,'Speed Bin A-B'!H2820)</f>
        <v>35</v>
      </c>
      <c r="I109" s="273">
        <f>SUM('Speed Bin A-B'!I12,'Speed Bin A-B'!I116,'Speed Bin A-B'!I220,'Speed Bin A-B'!I324,'Speed Bin A-B'!I428,'Speed Bin A-B'!I532,'Speed Bin A-B'!I636,'Speed Bin A-B'!I740,'Speed Bin A-B'!I844,'Speed Bin A-B'!I948,'Speed Bin A-B'!I1052,'Speed Bin A-B'!I1156,'Speed Bin A-B'!I1260,'Speed Bin A-B'!I1364,'Speed Bin A-B'!I1468,'Speed Bin A-B'!I1572,'Speed Bin A-B'!I1676,'Speed Bin A-B'!I1780,'Speed Bin A-B'!I1884,'Speed Bin A-B'!I1988,'Speed Bin A-B'!I2092,'Speed Bin A-B'!I2196,'Speed Bin A-B'!I2300,'Speed Bin A-B'!I2404,'Speed Bin A-B'!I2508,'Speed Bin A-B'!I2612,'Speed Bin A-B'!I2716,'Speed Bin A-B'!I2820)</f>
        <v>11</v>
      </c>
      <c r="J109" s="273">
        <f>SUM('Speed Bin A-B'!J12,'Speed Bin A-B'!J116,'Speed Bin A-B'!J220,'Speed Bin A-B'!J324,'Speed Bin A-B'!J428,'Speed Bin A-B'!J532,'Speed Bin A-B'!J636,'Speed Bin A-B'!J740,'Speed Bin A-B'!J844,'Speed Bin A-B'!J948,'Speed Bin A-B'!J1052,'Speed Bin A-B'!J1156,'Speed Bin A-B'!J1260,'Speed Bin A-B'!J1364,'Speed Bin A-B'!J1468,'Speed Bin A-B'!J1572,'Speed Bin A-B'!J1676,'Speed Bin A-B'!J1780,'Speed Bin A-B'!J1884,'Speed Bin A-B'!J1988,'Speed Bin A-B'!J2092,'Speed Bin A-B'!J2196,'Speed Bin A-B'!J2300,'Speed Bin A-B'!J2404,'Speed Bin A-B'!J2508,'Speed Bin A-B'!J2612,'Speed Bin A-B'!J2716,'Speed Bin A-B'!J2820)</f>
        <v>1</v>
      </c>
      <c r="K109" s="273">
        <f>SUM('Speed Bin A-B'!K12,'Speed Bin A-B'!K116,'Speed Bin A-B'!K220,'Speed Bin A-B'!K324,'Speed Bin A-B'!K428,'Speed Bin A-B'!K532,'Speed Bin A-B'!K636,'Speed Bin A-B'!K740,'Speed Bin A-B'!K844,'Speed Bin A-B'!K948,'Speed Bin A-B'!K1052,'Speed Bin A-B'!K1156,'Speed Bin A-B'!K1260,'Speed Bin A-B'!K1364,'Speed Bin A-B'!K1468,'Speed Bin A-B'!K1572,'Speed Bin A-B'!K1676,'Speed Bin A-B'!K1780,'Speed Bin A-B'!K1884,'Speed Bin A-B'!K1988,'Speed Bin A-B'!K2092,'Speed Bin A-B'!K2196,'Speed Bin A-B'!K2300,'Speed Bin A-B'!K2404,'Speed Bin A-B'!K2508,'Speed Bin A-B'!K2612,'Speed Bin A-B'!K2716,'Speed Bin A-B'!K2820)</f>
        <v>0</v>
      </c>
      <c r="L109" s="273">
        <f>SUM('Speed Bin A-B'!L12,'Speed Bin A-B'!L116,'Speed Bin A-B'!L220,'Speed Bin A-B'!L324,'Speed Bin A-B'!L428,'Speed Bin A-B'!L532,'Speed Bin A-B'!L636,'Speed Bin A-B'!L740,'Speed Bin A-B'!L844,'Speed Bin A-B'!L948,'Speed Bin A-B'!L1052,'Speed Bin A-B'!L1156,'Speed Bin A-B'!L1260,'Speed Bin A-B'!L1364,'Speed Bin A-B'!L1468,'Speed Bin A-B'!L1572,'Speed Bin A-B'!L1676,'Speed Bin A-B'!L1780,'Speed Bin A-B'!L1884,'Speed Bin A-B'!L1988,'Speed Bin A-B'!L2092,'Speed Bin A-B'!L2196,'Speed Bin A-B'!L2300,'Speed Bin A-B'!L2404,'Speed Bin A-B'!L2508,'Speed Bin A-B'!L2612,'Speed Bin A-B'!L2716,'Speed Bin A-B'!L2820)</f>
        <v>1</v>
      </c>
      <c r="M109" s="273">
        <f>SUM('Speed Bin A-B'!M12,'Speed Bin A-B'!M116,'Speed Bin A-B'!M220,'Speed Bin A-B'!M324,'Speed Bin A-B'!M428,'Speed Bin A-B'!M532,'Speed Bin A-B'!M636,'Speed Bin A-B'!M740,'Speed Bin A-B'!M844,'Speed Bin A-B'!M948,'Speed Bin A-B'!M1052,'Speed Bin A-B'!M1156,'Speed Bin A-B'!M1260,'Speed Bin A-B'!M1364,'Speed Bin A-B'!M1468,'Speed Bin A-B'!M1572,'Speed Bin A-B'!M1676,'Speed Bin A-B'!M1780,'Speed Bin A-B'!M1884,'Speed Bin A-B'!M1988,'Speed Bin A-B'!M2092,'Speed Bin A-B'!M2196,'Speed Bin A-B'!M2300,'Speed Bin A-B'!M2404,'Speed Bin A-B'!M2508,'Speed Bin A-B'!M2612,'Speed Bin A-B'!M2716,'Speed Bin A-B'!M2820)</f>
        <v>0</v>
      </c>
      <c r="N109" s="273">
        <f>SUM('Speed Bin A-B'!N12,'Speed Bin A-B'!N116,'Speed Bin A-B'!N220,'Speed Bin A-B'!N324,'Speed Bin A-B'!N428,'Speed Bin A-B'!N532,'Speed Bin A-B'!N636,'Speed Bin A-B'!N740,'Speed Bin A-B'!N844,'Speed Bin A-B'!N948,'Speed Bin A-B'!N1052,'Speed Bin A-B'!N1156,'Speed Bin A-B'!N1260,'Speed Bin A-B'!N1364,'Speed Bin A-B'!N1468,'Speed Bin A-B'!N1572,'Speed Bin A-B'!N1676,'Speed Bin A-B'!N1780,'Speed Bin A-B'!N1884,'Speed Bin A-B'!N1988,'Speed Bin A-B'!N2092,'Speed Bin A-B'!N2196,'Speed Bin A-B'!N2300,'Speed Bin A-B'!N2404,'Speed Bin A-B'!N2508,'Speed Bin A-B'!N2612,'Speed Bin A-B'!N2716,'Speed Bin A-B'!N2820)</f>
        <v>0</v>
      </c>
      <c r="O109" s="273">
        <f>SUM('Speed Bin A-B'!O12,'Speed Bin A-B'!O116,'Speed Bin A-B'!O220,'Speed Bin A-B'!O324,'Speed Bin A-B'!O428,'Speed Bin A-B'!O532,'Speed Bin A-B'!O636,'Speed Bin A-B'!O740,'Speed Bin A-B'!O844,'Speed Bin A-B'!O948,'Speed Bin A-B'!O1052,'Speed Bin A-B'!O1156,'Speed Bin A-B'!O1260,'Speed Bin A-B'!O1364,'Speed Bin A-B'!O1468,'Speed Bin A-B'!O1572,'Speed Bin A-B'!O1676,'Speed Bin A-B'!O1780,'Speed Bin A-B'!O1884,'Speed Bin A-B'!O1988,'Speed Bin A-B'!O2092,'Speed Bin A-B'!O2196,'Speed Bin A-B'!O2300,'Speed Bin A-B'!O2404,'Speed Bin A-B'!O2508,'Speed Bin A-B'!O2612,'Speed Bin A-B'!O2716,'Speed Bin A-B'!O2820)</f>
        <v>0</v>
      </c>
      <c r="P109" s="273">
        <f>SUM('Speed Bin A-B'!P12,'Speed Bin A-B'!P116,'Speed Bin A-B'!P220,'Speed Bin A-B'!P324,'Speed Bin A-B'!P428,'Speed Bin A-B'!P532,'Speed Bin A-B'!P636,'Speed Bin A-B'!P740,'Speed Bin A-B'!P844,'Speed Bin A-B'!P948,'Speed Bin A-B'!P1052,'Speed Bin A-B'!P1156,'Speed Bin A-B'!P1260,'Speed Bin A-B'!P1364,'Speed Bin A-B'!P1468,'Speed Bin A-B'!P1572,'Speed Bin A-B'!P1676,'Speed Bin A-B'!P1780,'Speed Bin A-B'!P1884,'Speed Bin A-B'!P1988,'Speed Bin A-B'!P2092,'Speed Bin A-B'!P2196,'Speed Bin A-B'!P2300,'Speed Bin A-B'!P2404,'Speed Bin A-B'!P2508,'Speed Bin A-B'!P2612,'Speed Bin A-B'!P2716,'Speed Bin A-B'!P2820)</f>
        <v>0</v>
      </c>
      <c r="Q109" s="273">
        <f>SUM('Speed Bin A-B'!Q12,'Speed Bin A-B'!Q116,'Speed Bin A-B'!Q220,'Speed Bin A-B'!Q324,'Speed Bin A-B'!Q428,'Speed Bin A-B'!Q532,'Speed Bin A-B'!Q636,'Speed Bin A-B'!Q740,'Speed Bin A-B'!Q844,'Speed Bin A-B'!Q948,'Speed Bin A-B'!Q1052,'Speed Bin A-B'!Q1156,'Speed Bin A-B'!Q1260,'Speed Bin A-B'!Q1364,'Speed Bin A-B'!Q1468,'Speed Bin A-B'!Q1572,'Speed Bin A-B'!Q1676,'Speed Bin A-B'!Q1780,'Speed Bin A-B'!Q1884,'Speed Bin A-B'!Q1988,'Speed Bin A-B'!Q2092,'Speed Bin A-B'!Q2196,'Speed Bin A-B'!Q2300,'Speed Bin A-B'!Q2404,'Speed Bin A-B'!Q2508,'Speed Bin A-B'!Q2612,'Speed Bin A-B'!Q2716,'Speed Bin A-B'!Q2820)</f>
        <v>0</v>
      </c>
      <c r="R109" s="273">
        <f>SUM('Speed Bin A-B'!R12,'Speed Bin A-B'!R116,'Speed Bin A-B'!R220,'Speed Bin A-B'!R324,'Speed Bin A-B'!R428,'Speed Bin A-B'!R532,'Speed Bin A-B'!R636,'Speed Bin A-B'!R740,'Speed Bin A-B'!R844,'Speed Bin A-B'!R948,'Speed Bin A-B'!R1052,'Speed Bin A-B'!R1156,'Speed Bin A-B'!R1260,'Speed Bin A-B'!R1364,'Speed Bin A-B'!R1468,'Speed Bin A-B'!R1572,'Speed Bin A-B'!R1676,'Speed Bin A-B'!R1780,'Speed Bin A-B'!R1884,'Speed Bin A-B'!R1988,'Speed Bin A-B'!R2092,'Speed Bin A-B'!R2196,'Speed Bin A-B'!R2300,'Speed Bin A-B'!R2404,'Speed Bin A-B'!R2508,'Speed Bin A-B'!R2612,'Speed Bin A-B'!R2716,'Speed Bin A-B'!R2820)</f>
        <v>0</v>
      </c>
      <c r="S109" s="273">
        <f>SUM('Speed Bin A-B'!S12,'Speed Bin A-B'!S116,'Speed Bin A-B'!S220,'Speed Bin A-B'!S324,'Speed Bin A-B'!S428,'Speed Bin A-B'!S532,'Speed Bin A-B'!S636,'Speed Bin A-B'!S740,'Speed Bin A-B'!S844,'Speed Bin A-B'!S948,'Speed Bin A-B'!S1052,'Speed Bin A-B'!S1156,'Speed Bin A-B'!S1260,'Speed Bin A-B'!S1364,'Speed Bin A-B'!S1468,'Speed Bin A-B'!S1572,'Speed Bin A-B'!S1676,'Speed Bin A-B'!S1780,'Speed Bin A-B'!S1884,'Speed Bin A-B'!S1988,'Speed Bin A-B'!S2092,'Speed Bin A-B'!S2196,'Speed Bin A-B'!S2300,'Speed Bin A-B'!S2404,'Speed Bin A-B'!S2508,'Speed Bin A-B'!S2612,'Speed Bin A-B'!S2716,'Speed Bin A-B'!S2820)</f>
        <v>0</v>
      </c>
      <c r="T109" s="273">
        <f>SUM('Speed Bin A-B'!T12,'Speed Bin A-B'!T116,'Speed Bin A-B'!T220,'Speed Bin A-B'!T324,'Speed Bin A-B'!T428,'Speed Bin A-B'!T532,'Speed Bin A-B'!T636,'Speed Bin A-B'!T740,'Speed Bin A-B'!T844,'Speed Bin A-B'!T948,'Speed Bin A-B'!T1052,'Speed Bin A-B'!T1156,'Speed Bin A-B'!T1260,'Speed Bin A-B'!T1364,'Speed Bin A-B'!T1468,'Speed Bin A-B'!T1572,'Speed Bin A-B'!T1676,'Speed Bin A-B'!T1780,'Speed Bin A-B'!T1884,'Speed Bin A-B'!T1988,'Speed Bin A-B'!T2092,'Speed Bin A-B'!T2196,'Speed Bin A-B'!T2300,'Speed Bin A-B'!T2404,'Speed Bin A-B'!T2508,'Speed Bin A-B'!T2612,'Speed Bin A-B'!T2716,'Speed Bin A-B'!T2820)</f>
        <v>0</v>
      </c>
      <c r="U109" s="273">
        <f>SUM('Speed Bin A-B'!U12,'Speed Bin A-B'!U116,'Speed Bin A-B'!U220,'Speed Bin A-B'!U324,'Speed Bin A-B'!U428,'Speed Bin A-B'!U532,'Speed Bin A-B'!U636,'Speed Bin A-B'!U740,'Speed Bin A-B'!U844,'Speed Bin A-B'!U948,'Speed Bin A-B'!U1052,'Speed Bin A-B'!U1156,'Speed Bin A-B'!U1260,'Speed Bin A-B'!U1364,'Speed Bin A-B'!U1468,'Speed Bin A-B'!U1572,'Speed Bin A-B'!U1676,'Speed Bin A-B'!U1780,'Speed Bin A-B'!U1884,'Speed Bin A-B'!U1988,'Speed Bin A-B'!U2092,'Speed Bin A-B'!U2196,'Speed Bin A-B'!U2300,'Speed Bin A-B'!U2404,'Speed Bin A-B'!U2508,'Speed Bin A-B'!U2612,'Speed Bin A-B'!U2716,'Speed Bin A-B'!U2820)</f>
        <v>0</v>
      </c>
      <c r="V109"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f>
        <v>26.880000000000003</v>
      </c>
      <c r="W109"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f>
        <v>32.325000000000003</v>
      </c>
      <c r="X109" s="267"/>
      <c r="Y109" s="267"/>
      <c r="Z109" s="272">
        <v>4.1666666666666664E-2</v>
      </c>
      <c r="AA109" s="275">
        <f t="shared" ref="AA109" si="35">SUM(C112:C115)</f>
        <v>0</v>
      </c>
      <c r="AB109" s="275">
        <f t="shared" ref="AB109:AR109" si="36">SUM(D112:D115)</f>
        <v>8</v>
      </c>
      <c r="AC109" s="275">
        <f t="shared" si="36"/>
        <v>24</v>
      </c>
      <c r="AD109" s="275">
        <f t="shared" si="36"/>
        <v>114</v>
      </c>
      <c r="AE109" s="275">
        <f t="shared" si="36"/>
        <v>180</v>
      </c>
      <c r="AF109" s="275">
        <f t="shared" si="36"/>
        <v>91</v>
      </c>
      <c r="AG109" s="275">
        <f t="shared" si="36"/>
        <v>20</v>
      </c>
      <c r="AH109" s="275">
        <f t="shared" si="36"/>
        <v>9</v>
      </c>
      <c r="AI109" s="275">
        <f t="shared" si="36"/>
        <v>4</v>
      </c>
      <c r="AJ109" s="275">
        <f t="shared" si="36"/>
        <v>1</v>
      </c>
      <c r="AK109" s="275">
        <f t="shared" si="36"/>
        <v>0</v>
      </c>
      <c r="AL109" s="275">
        <f t="shared" si="36"/>
        <v>0</v>
      </c>
      <c r="AM109" s="275">
        <f t="shared" si="36"/>
        <v>0</v>
      </c>
      <c r="AN109" s="275">
        <f t="shared" si="36"/>
        <v>0</v>
      </c>
      <c r="AO109" s="275">
        <f t="shared" si="36"/>
        <v>0</v>
      </c>
      <c r="AP109" s="275">
        <f t="shared" si="36"/>
        <v>0</v>
      </c>
      <c r="AQ109" s="275">
        <f t="shared" si="36"/>
        <v>0</v>
      </c>
      <c r="AR109" s="275">
        <f t="shared" si="36"/>
        <v>0</v>
      </c>
      <c r="AS109" s="275">
        <f>SUM(U112:U115)</f>
        <v>0</v>
      </c>
      <c r="AT109" s="274">
        <f>IFERROR(AVERAGE(V112:V115),"-")</f>
        <v>27.636249999999997</v>
      </c>
      <c r="AU109" s="274">
        <f>IFERROR(AVERAGE(W112:W115),"-")</f>
        <v>32.008333333333333</v>
      </c>
    </row>
    <row r="110" spans="1:47" x14ac:dyDescent="0.25">
      <c r="A110" s="272">
        <v>2.0833333333333332E-2</v>
      </c>
      <c r="B110" s="273">
        <f>SUM('Speed Bin A-B'!B13,'Speed Bin A-B'!B117,'Speed Bin A-B'!B221,'Speed Bin A-B'!B325,'Speed Bin A-B'!B429,'Speed Bin A-B'!B533,'Speed Bin A-B'!B637,'Speed Bin A-B'!B741,'Speed Bin A-B'!B845,'Speed Bin A-B'!B949,'Speed Bin A-B'!B1053,'Speed Bin A-B'!B1157,'Speed Bin A-B'!B1261,'Speed Bin A-B'!B1365,'Speed Bin A-B'!B1469,'Speed Bin A-B'!B1573,'Speed Bin A-B'!B1677,'Speed Bin A-B'!B1781,'Speed Bin A-B'!B1885,'Speed Bin A-B'!B1989,'Speed Bin A-B'!B2093,'Speed Bin A-B'!B2197,'Speed Bin A-B'!B2301,'Speed Bin A-B'!B2405,'Speed Bin A-B'!B2509,'Speed Bin A-B'!B2613,'Speed Bin A-B'!B2717,'Speed Bin A-B'!B2821)</f>
        <v>156</v>
      </c>
      <c r="C110" s="273">
        <f>SUM('Speed Bin A-B'!C13,'Speed Bin A-B'!C117,'Speed Bin A-B'!C221,'Speed Bin A-B'!C325,'Speed Bin A-B'!C429,'Speed Bin A-B'!C533,'Speed Bin A-B'!C637,'Speed Bin A-B'!C741,'Speed Bin A-B'!C845,'Speed Bin A-B'!C949,'Speed Bin A-B'!C1053,'Speed Bin A-B'!C1157,'Speed Bin A-B'!C1261,'Speed Bin A-B'!C1365,'Speed Bin A-B'!C1469,'Speed Bin A-B'!C1573,'Speed Bin A-B'!C1677,'Speed Bin A-B'!C1781,'Speed Bin A-B'!C1885,'Speed Bin A-B'!C1989,'Speed Bin A-B'!C2093,'Speed Bin A-B'!C2197,'Speed Bin A-B'!C2301,'Speed Bin A-B'!C2405,'Speed Bin A-B'!C2509,'Speed Bin A-B'!C2613,'Speed Bin A-B'!C2717,'Speed Bin A-B'!C2821)</f>
        <v>0</v>
      </c>
      <c r="D110" s="273">
        <f>SUM('Speed Bin A-B'!D13,'Speed Bin A-B'!D117,'Speed Bin A-B'!D221,'Speed Bin A-B'!D325,'Speed Bin A-B'!D429,'Speed Bin A-B'!D533,'Speed Bin A-B'!D637,'Speed Bin A-B'!D741,'Speed Bin A-B'!D845,'Speed Bin A-B'!D949,'Speed Bin A-B'!D1053,'Speed Bin A-B'!D1157,'Speed Bin A-B'!D1261,'Speed Bin A-B'!D1365,'Speed Bin A-B'!D1469,'Speed Bin A-B'!D1573,'Speed Bin A-B'!D1677,'Speed Bin A-B'!D1781,'Speed Bin A-B'!D1885,'Speed Bin A-B'!D1989,'Speed Bin A-B'!D2093,'Speed Bin A-B'!D2197,'Speed Bin A-B'!D2301,'Speed Bin A-B'!D2405,'Speed Bin A-B'!D2509,'Speed Bin A-B'!D2613,'Speed Bin A-B'!D2717,'Speed Bin A-B'!D2821)</f>
        <v>6</v>
      </c>
      <c r="E110" s="273">
        <f>SUM('Speed Bin A-B'!E13,'Speed Bin A-B'!E117,'Speed Bin A-B'!E221,'Speed Bin A-B'!E325,'Speed Bin A-B'!E429,'Speed Bin A-B'!E533,'Speed Bin A-B'!E637,'Speed Bin A-B'!E741,'Speed Bin A-B'!E845,'Speed Bin A-B'!E949,'Speed Bin A-B'!E1053,'Speed Bin A-B'!E1157,'Speed Bin A-B'!E1261,'Speed Bin A-B'!E1365,'Speed Bin A-B'!E1469,'Speed Bin A-B'!E1573,'Speed Bin A-B'!E1677,'Speed Bin A-B'!E1781,'Speed Bin A-B'!E1885,'Speed Bin A-B'!E1989,'Speed Bin A-B'!E2093,'Speed Bin A-B'!E2197,'Speed Bin A-B'!E2301,'Speed Bin A-B'!E2405,'Speed Bin A-B'!E2509,'Speed Bin A-B'!E2613,'Speed Bin A-B'!E2717,'Speed Bin A-B'!E2821)</f>
        <v>9</v>
      </c>
      <c r="F110" s="273">
        <f>SUM('Speed Bin A-B'!F13,'Speed Bin A-B'!F117,'Speed Bin A-B'!F221,'Speed Bin A-B'!F325,'Speed Bin A-B'!F429,'Speed Bin A-B'!F533,'Speed Bin A-B'!F637,'Speed Bin A-B'!F741,'Speed Bin A-B'!F845,'Speed Bin A-B'!F949,'Speed Bin A-B'!F1053,'Speed Bin A-B'!F1157,'Speed Bin A-B'!F1261,'Speed Bin A-B'!F1365,'Speed Bin A-B'!F1469,'Speed Bin A-B'!F1573,'Speed Bin A-B'!F1677,'Speed Bin A-B'!F1781,'Speed Bin A-B'!F1885,'Speed Bin A-B'!F1989,'Speed Bin A-B'!F2093,'Speed Bin A-B'!F2197,'Speed Bin A-B'!F2301,'Speed Bin A-B'!F2405,'Speed Bin A-B'!F2509,'Speed Bin A-B'!F2613,'Speed Bin A-B'!F2717,'Speed Bin A-B'!F2821)</f>
        <v>48</v>
      </c>
      <c r="G110" s="273">
        <f>SUM('Speed Bin A-B'!G13,'Speed Bin A-B'!G117,'Speed Bin A-B'!G221,'Speed Bin A-B'!G325,'Speed Bin A-B'!G429,'Speed Bin A-B'!G533,'Speed Bin A-B'!G637,'Speed Bin A-B'!G741,'Speed Bin A-B'!G845,'Speed Bin A-B'!G949,'Speed Bin A-B'!G1053,'Speed Bin A-B'!G1157,'Speed Bin A-B'!G1261,'Speed Bin A-B'!G1365,'Speed Bin A-B'!G1469,'Speed Bin A-B'!G1573,'Speed Bin A-B'!G1677,'Speed Bin A-B'!G1781,'Speed Bin A-B'!G1885,'Speed Bin A-B'!G1989,'Speed Bin A-B'!G2093,'Speed Bin A-B'!G2197,'Speed Bin A-B'!G2301,'Speed Bin A-B'!G2405,'Speed Bin A-B'!G2509,'Speed Bin A-B'!G2613,'Speed Bin A-B'!G2717,'Speed Bin A-B'!G2821)</f>
        <v>50</v>
      </c>
      <c r="H110" s="273">
        <f>SUM('Speed Bin A-B'!H13,'Speed Bin A-B'!H117,'Speed Bin A-B'!H221,'Speed Bin A-B'!H325,'Speed Bin A-B'!H429,'Speed Bin A-B'!H533,'Speed Bin A-B'!H637,'Speed Bin A-B'!H741,'Speed Bin A-B'!H845,'Speed Bin A-B'!H949,'Speed Bin A-B'!H1053,'Speed Bin A-B'!H1157,'Speed Bin A-B'!H1261,'Speed Bin A-B'!H1365,'Speed Bin A-B'!H1469,'Speed Bin A-B'!H1573,'Speed Bin A-B'!H1677,'Speed Bin A-B'!H1781,'Speed Bin A-B'!H1885,'Speed Bin A-B'!H1989,'Speed Bin A-B'!H2093,'Speed Bin A-B'!H2197,'Speed Bin A-B'!H2301,'Speed Bin A-B'!H2405,'Speed Bin A-B'!H2509,'Speed Bin A-B'!H2613,'Speed Bin A-B'!H2717,'Speed Bin A-B'!H2821)</f>
        <v>35</v>
      </c>
      <c r="I110" s="273">
        <f>SUM('Speed Bin A-B'!I13,'Speed Bin A-B'!I117,'Speed Bin A-B'!I221,'Speed Bin A-B'!I325,'Speed Bin A-B'!I429,'Speed Bin A-B'!I533,'Speed Bin A-B'!I637,'Speed Bin A-B'!I741,'Speed Bin A-B'!I845,'Speed Bin A-B'!I949,'Speed Bin A-B'!I1053,'Speed Bin A-B'!I1157,'Speed Bin A-B'!I1261,'Speed Bin A-B'!I1365,'Speed Bin A-B'!I1469,'Speed Bin A-B'!I1573,'Speed Bin A-B'!I1677,'Speed Bin A-B'!I1781,'Speed Bin A-B'!I1885,'Speed Bin A-B'!I1989,'Speed Bin A-B'!I2093,'Speed Bin A-B'!I2197,'Speed Bin A-B'!I2301,'Speed Bin A-B'!I2405,'Speed Bin A-B'!I2509,'Speed Bin A-B'!I2613,'Speed Bin A-B'!I2717,'Speed Bin A-B'!I2821)</f>
        <v>6</v>
      </c>
      <c r="J110" s="273">
        <f>SUM('Speed Bin A-B'!J13,'Speed Bin A-B'!J117,'Speed Bin A-B'!J221,'Speed Bin A-B'!J325,'Speed Bin A-B'!J429,'Speed Bin A-B'!J533,'Speed Bin A-B'!J637,'Speed Bin A-B'!J741,'Speed Bin A-B'!J845,'Speed Bin A-B'!J949,'Speed Bin A-B'!J1053,'Speed Bin A-B'!J1157,'Speed Bin A-B'!J1261,'Speed Bin A-B'!J1365,'Speed Bin A-B'!J1469,'Speed Bin A-B'!J1573,'Speed Bin A-B'!J1677,'Speed Bin A-B'!J1781,'Speed Bin A-B'!J1885,'Speed Bin A-B'!J1989,'Speed Bin A-B'!J2093,'Speed Bin A-B'!J2197,'Speed Bin A-B'!J2301,'Speed Bin A-B'!J2405,'Speed Bin A-B'!J2509,'Speed Bin A-B'!J2613,'Speed Bin A-B'!J2717,'Speed Bin A-B'!J2821)</f>
        <v>1</v>
      </c>
      <c r="K110" s="273">
        <f>SUM('Speed Bin A-B'!K13,'Speed Bin A-B'!K117,'Speed Bin A-B'!K221,'Speed Bin A-B'!K325,'Speed Bin A-B'!K429,'Speed Bin A-B'!K533,'Speed Bin A-B'!K637,'Speed Bin A-B'!K741,'Speed Bin A-B'!K845,'Speed Bin A-B'!K949,'Speed Bin A-B'!K1053,'Speed Bin A-B'!K1157,'Speed Bin A-B'!K1261,'Speed Bin A-B'!K1365,'Speed Bin A-B'!K1469,'Speed Bin A-B'!K1573,'Speed Bin A-B'!K1677,'Speed Bin A-B'!K1781,'Speed Bin A-B'!K1885,'Speed Bin A-B'!K1989,'Speed Bin A-B'!K2093,'Speed Bin A-B'!K2197,'Speed Bin A-B'!K2301,'Speed Bin A-B'!K2405,'Speed Bin A-B'!K2509,'Speed Bin A-B'!K2613,'Speed Bin A-B'!K2717,'Speed Bin A-B'!K2821)</f>
        <v>1</v>
      </c>
      <c r="L110" s="273">
        <f>SUM('Speed Bin A-B'!L13,'Speed Bin A-B'!L117,'Speed Bin A-B'!L221,'Speed Bin A-B'!L325,'Speed Bin A-B'!L429,'Speed Bin A-B'!L533,'Speed Bin A-B'!L637,'Speed Bin A-B'!L741,'Speed Bin A-B'!L845,'Speed Bin A-B'!L949,'Speed Bin A-B'!L1053,'Speed Bin A-B'!L1157,'Speed Bin A-B'!L1261,'Speed Bin A-B'!L1365,'Speed Bin A-B'!L1469,'Speed Bin A-B'!L1573,'Speed Bin A-B'!L1677,'Speed Bin A-B'!L1781,'Speed Bin A-B'!L1885,'Speed Bin A-B'!L1989,'Speed Bin A-B'!L2093,'Speed Bin A-B'!L2197,'Speed Bin A-B'!L2301,'Speed Bin A-B'!L2405,'Speed Bin A-B'!L2509,'Speed Bin A-B'!L2613,'Speed Bin A-B'!L2717,'Speed Bin A-B'!L2821)</f>
        <v>0</v>
      </c>
      <c r="M110" s="273">
        <f>SUM('Speed Bin A-B'!M13,'Speed Bin A-B'!M117,'Speed Bin A-B'!M221,'Speed Bin A-B'!M325,'Speed Bin A-B'!M429,'Speed Bin A-B'!M533,'Speed Bin A-B'!M637,'Speed Bin A-B'!M741,'Speed Bin A-B'!M845,'Speed Bin A-B'!M949,'Speed Bin A-B'!M1053,'Speed Bin A-B'!M1157,'Speed Bin A-B'!M1261,'Speed Bin A-B'!M1365,'Speed Bin A-B'!M1469,'Speed Bin A-B'!M1573,'Speed Bin A-B'!M1677,'Speed Bin A-B'!M1781,'Speed Bin A-B'!M1885,'Speed Bin A-B'!M1989,'Speed Bin A-B'!M2093,'Speed Bin A-B'!M2197,'Speed Bin A-B'!M2301,'Speed Bin A-B'!M2405,'Speed Bin A-B'!M2509,'Speed Bin A-B'!M2613,'Speed Bin A-B'!M2717,'Speed Bin A-B'!M2821)</f>
        <v>0</v>
      </c>
      <c r="N110" s="273">
        <f>SUM('Speed Bin A-B'!N13,'Speed Bin A-B'!N117,'Speed Bin A-B'!N221,'Speed Bin A-B'!N325,'Speed Bin A-B'!N429,'Speed Bin A-B'!N533,'Speed Bin A-B'!N637,'Speed Bin A-B'!N741,'Speed Bin A-B'!N845,'Speed Bin A-B'!N949,'Speed Bin A-B'!N1053,'Speed Bin A-B'!N1157,'Speed Bin A-B'!N1261,'Speed Bin A-B'!N1365,'Speed Bin A-B'!N1469,'Speed Bin A-B'!N1573,'Speed Bin A-B'!N1677,'Speed Bin A-B'!N1781,'Speed Bin A-B'!N1885,'Speed Bin A-B'!N1989,'Speed Bin A-B'!N2093,'Speed Bin A-B'!N2197,'Speed Bin A-B'!N2301,'Speed Bin A-B'!N2405,'Speed Bin A-B'!N2509,'Speed Bin A-B'!N2613,'Speed Bin A-B'!N2717,'Speed Bin A-B'!N2821)</f>
        <v>0</v>
      </c>
      <c r="O110" s="273">
        <f>SUM('Speed Bin A-B'!O13,'Speed Bin A-B'!O117,'Speed Bin A-B'!O221,'Speed Bin A-B'!O325,'Speed Bin A-B'!O429,'Speed Bin A-B'!O533,'Speed Bin A-B'!O637,'Speed Bin A-B'!O741,'Speed Bin A-B'!O845,'Speed Bin A-B'!O949,'Speed Bin A-B'!O1053,'Speed Bin A-B'!O1157,'Speed Bin A-B'!O1261,'Speed Bin A-B'!O1365,'Speed Bin A-B'!O1469,'Speed Bin A-B'!O1573,'Speed Bin A-B'!O1677,'Speed Bin A-B'!O1781,'Speed Bin A-B'!O1885,'Speed Bin A-B'!O1989,'Speed Bin A-B'!O2093,'Speed Bin A-B'!O2197,'Speed Bin A-B'!O2301,'Speed Bin A-B'!O2405,'Speed Bin A-B'!O2509,'Speed Bin A-B'!O2613,'Speed Bin A-B'!O2717,'Speed Bin A-B'!O2821)</f>
        <v>0</v>
      </c>
      <c r="P110" s="273">
        <f>SUM('Speed Bin A-B'!P13,'Speed Bin A-B'!P117,'Speed Bin A-B'!P221,'Speed Bin A-B'!P325,'Speed Bin A-B'!P429,'Speed Bin A-B'!P533,'Speed Bin A-B'!P637,'Speed Bin A-B'!P741,'Speed Bin A-B'!P845,'Speed Bin A-B'!P949,'Speed Bin A-B'!P1053,'Speed Bin A-B'!P1157,'Speed Bin A-B'!P1261,'Speed Bin A-B'!P1365,'Speed Bin A-B'!P1469,'Speed Bin A-B'!P1573,'Speed Bin A-B'!P1677,'Speed Bin A-B'!P1781,'Speed Bin A-B'!P1885,'Speed Bin A-B'!P1989,'Speed Bin A-B'!P2093,'Speed Bin A-B'!P2197,'Speed Bin A-B'!P2301,'Speed Bin A-B'!P2405,'Speed Bin A-B'!P2509,'Speed Bin A-B'!P2613,'Speed Bin A-B'!P2717,'Speed Bin A-B'!P2821)</f>
        <v>0</v>
      </c>
      <c r="Q110" s="273">
        <f>SUM('Speed Bin A-B'!Q13,'Speed Bin A-B'!Q117,'Speed Bin A-B'!Q221,'Speed Bin A-B'!Q325,'Speed Bin A-B'!Q429,'Speed Bin A-B'!Q533,'Speed Bin A-B'!Q637,'Speed Bin A-B'!Q741,'Speed Bin A-B'!Q845,'Speed Bin A-B'!Q949,'Speed Bin A-B'!Q1053,'Speed Bin A-B'!Q1157,'Speed Bin A-B'!Q1261,'Speed Bin A-B'!Q1365,'Speed Bin A-B'!Q1469,'Speed Bin A-B'!Q1573,'Speed Bin A-B'!Q1677,'Speed Bin A-B'!Q1781,'Speed Bin A-B'!Q1885,'Speed Bin A-B'!Q1989,'Speed Bin A-B'!Q2093,'Speed Bin A-B'!Q2197,'Speed Bin A-B'!Q2301,'Speed Bin A-B'!Q2405,'Speed Bin A-B'!Q2509,'Speed Bin A-B'!Q2613,'Speed Bin A-B'!Q2717,'Speed Bin A-B'!Q2821)</f>
        <v>0</v>
      </c>
      <c r="R110" s="273">
        <f>SUM('Speed Bin A-B'!R13,'Speed Bin A-B'!R117,'Speed Bin A-B'!R221,'Speed Bin A-B'!R325,'Speed Bin A-B'!R429,'Speed Bin A-B'!R533,'Speed Bin A-B'!R637,'Speed Bin A-B'!R741,'Speed Bin A-B'!R845,'Speed Bin A-B'!R949,'Speed Bin A-B'!R1053,'Speed Bin A-B'!R1157,'Speed Bin A-B'!R1261,'Speed Bin A-B'!R1365,'Speed Bin A-B'!R1469,'Speed Bin A-B'!R1573,'Speed Bin A-B'!R1677,'Speed Bin A-B'!R1781,'Speed Bin A-B'!R1885,'Speed Bin A-B'!R1989,'Speed Bin A-B'!R2093,'Speed Bin A-B'!R2197,'Speed Bin A-B'!R2301,'Speed Bin A-B'!R2405,'Speed Bin A-B'!R2509,'Speed Bin A-B'!R2613,'Speed Bin A-B'!R2717,'Speed Bin A-B'!R2821)</f>
        <v>0</v>
      </c>
      <c r="S110" s="273">
        <f>SUM('Speed Bin A-B'!S13,'Speed Bin A-B'!S117,'Speed Bin A-B'!S221,'Speed Bin A-B'!S325,'Speed Bin A-B'!S429,'Speed Bin A-B'!S533,'Speed Bin A-B'!S637,'Speed Bin A-B'!S741,'Speed Bin A-B'!S845,'Speed Bin A-B'!S949,'Speed Bin A-B'!S1053,'Speed Bin A-B'!S1157,'Speed Bin A-B'!S1261,'Speed Bin A-B'!S1365,'Speed Bin A-B'!S1469,'Speed Bin A-B'!S1573,'Speed Bin A-B'!S1677,'Speed Bin A-B'!S1781,'Speed Bin A-B'!S1885,'Speed Bin A-B'!S1989,'Speed Bin A-B'!S2093,'Speed Bin A-B'!S2197,'Speed Bin A-B'!S2301,'Speed Bin A-B'!S2405,'Speed Bin A-B'!S2509,'Speed Bin A-B'!S2613,'Speed Bin A-B'!S2717,'Speed Bin A-B'!S2821)</f>
        <v>0</v>
      </c>
      <c r="T110" s="273">
        <f>SUM('Speed Bin A-B'!T13,'Speed Bin A-B'!T117,'Speed Bin A-B'!T221,'Speed Bin A-B'!T325,'Speed Bin A-B'!T429,'Speed Bin A-B'!T533,'Speed Bin A-B'!T637,'Speed Bin A-B'!T741,'Speed Bin A-B'!T845,'Speed Bin A-B'!T949,'Speed Bin A-B'!T1053,'Speed Bin A-B'!T1157,'Speed Bin A-B'!T1261,'Speed Bin A-B'!T1365,'Speed Bin A-B'!T1469,'Speed Bin A-B'!T1573,'Speed Bin A-B'!T1677,'Speed Bin A-B'!T1781,'Speed Bin A-B'!T1885,'Speed Bin A-B'!T1989,'Speed Bin A-B'!T2093,'Speed Bin A-B'!T2197,'Speed Bin A-B'!T2301,'Speed Bin A-B'!T2405,'Speed Bin A-B'!T2509,'Speed Bin A-B'!T2613,'Speed Bin A-B'!T2717,'Speed Bin A-B'!T2821)</f>
        <v>0</v>
      </c>
      <c r="U110" s="273">
        <f>SUM('Speed Bin A-B'!U13,'Speed Bin A-B'!U117,'Speed Bin A-B'!U221,'Speed Bin A-B'!U325,'Speed Bin A-B'!U429,'Speed Bin A-B'!U533,'Speed Bin A-B'!U637,'Speed Bin A-B'!U741,'Speed Bin A-B'!U845,'Speed Bin A-B'!U949,'Speed Bin A-B'!U1053,'Speed Bin A-B'!U1157,'Speed Bin A-B'!U1261,'Speed Bin A-B'!U1365,'Speed Bin A-B'!U1469,'Speed Bin A-B'!U1573,'Speed Bin A-B'!U1677,'Speed Bin A-B'!U1781,'Speed Bin A-B'!U1885,'Speed Bin A-B'!U1989,'Speed Bin A-B'!U2093,'Speed Bin A-B'!U2197,'Speed Bin A-B'!U2301,'Speed Bin A-B'!U2405,'Speed Bin A-B'!U2509,'Speed Bin A-B'!U2613,'Speed Bin A-B'!U2717,'Speed Bin A-B'!U2821)</f>
        <v>0</v>
      </c>
      <c r="V110"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f>
        <v>26.695000000000004</v>
      </c>
      <c r="W110"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f>
        <v>32.657142857142858</v>
      </c>
      <c r="X110" s="267"/>
      <c r="Y110" s="267"/>
      <c r="Z110" s="272">
        <v>8.3333333333333301E-2</v>
      </c>
      <c r="AA110" s="275">
        <f t="shared" ref="AA110" si="37">SUM(C116:C119)</f>
        <v>0</v>
      </c>
      <c r="AB110" s="275">
        <f t="shared" ref="AB110:AR110" si="38">SUM(D116:D119)</f>
        <v>5</v>
      </c>
      <c r="AC110" s="275">
        <f t="shared" si="38"/>
        <v>34</v>
      </c>
      <c r="AD110" s="275">
        <f t="shared" si="38"/>
        <v>97</v>
      </c>
      <c r="AE110" s="275">
        <f t="shared" si="38"/>
        <v>111</v>
      </c>
      <c r="AF110" s="275">
        <f t="shared" si="38"/>
        <v>58</v>
      </c>
      <c r="AG110" s="275">
        <f t="shared" si="38"/>
        <v>20</v>
      </c>
      <c r="AH110" s="275">
        <f t="shared" si="38"/>
        <v>21</v>
      </c>
      <c r="AI110" s="275">
        <f t="shared" si="38"/>
        <v>3</v>
      </c>
      <c r="AJ110" s="275">
        <f t="shared" si="38"/>
        <v>1</v>
      </c>
      <c r="AK110" s="275">
        <f t="shared" si="38"/>
        <v>0</v>
      </c>
      <c r="AL110" s="275">
        <f t="shared" si="38"/>
        <v>1</v>
      </c>
      <c r="AM110" s="275">
        <f t="shared" si="38"/>
        <v>0</v>
      </c>
      <c r="AN110" s="275">
        <f t="shared" si="38"/>
        <v>0</v>
      </c>
      <c r="AO110" s="275">
        <f t="shared" si="38"/>
        <v>0</v>
      </c>
      <c r="AP110" s="275">
        <f t="shared" si="38"/>
        <v>0</v>
      </c>
      <c r="AQ110" s="275">
        <f t="shared" si="38"/>
        <v>0</v>
      </c>
      <c r="AR110" s="275">
        <f t="shared" si="38"/>
        <v>0</v>
      </c>
      <c r="AS110" s="275">
        <f>SUM(U116:U119)</f>
        <v>0</v>
      </c>
      <c r="AT110" s="274">
        <f>IFERROR(AVERAGE(V116:V119),"-")</f>
        <v>27.898961988304091</v>
      </c>
      <c r="AU110" s="274">
        <f>IFERROR(AVERAGE(W116:W119),"-")</f>
        <v>30.5</v>
      </c>
    </row>
    <row r="111" spans="1:47" x14ac:dyDescent="0.25">
      <c r="A111" s="272">
        <v>3.125E-2</v>
      </c>
      <c r="B111" s="273">
        <f>SUM('Speed Bin A-B'!B14,'Speed Bin A-B'!B118,'Speed Bin A-B'!B222,'Speed Bin A-B'!B326,'Speed Bin A-B'!B430,'Speed Bin A-B'!B534,'Speed Bin A-B'!B638,'Speed Bin A-B'!B742,'Speed Bin A-B'!B846,'Speed Bin A-B'!B950,'Speed Bin A-B'!B1054,'Speed Bin A-B'!B1158,'Speed Bin A-B'!B1262,'Speed Bin A-B'!B1366,'Speed Bin A-B'!B1470,'Speed Bin A-B'!B1574,'Speed Bin A-B'!B1678,'Speed Bin A-B'!B1782,'Speed Bin A-B'!B1886,'Speed Bin A-B'!B1990,'Speed Bin A-B'!B2094,'Speed Bin A-B'!B2198,'Speed Bin A-B'!B2302,'Speed Bin A-B'!B2406,'Speed Bin A-B'!B2510,'Speed Bin A-B'!B2614,'Speed Bin A-B'!B2718,'Speed Bin A-B'!B2822)</f>
        <v>147</v>
      </c>
      <c r="C111" s="273">
        <f>SUM('Speed Bin A-B'!C14,'Speed Bin A-B'!C118,'Speed Bin A-B'!C222,'Speed Bin A-B'!C326,'Speed Bin A-B'!C430,'Speed Bin A-B'!C534,'Speed Bin A-B'!C638,'Speed Bin A-B'!C742,'Speed Bin A-B'!C846,'Speed Bin A-B'!C950,'Speed Bin A-B'!C1054,'Speed Bin A-B'!C1158,'Speed Bin A-B'!C1262,'Speed Bin A-B'!C1366,'Speed Bin A-B'!C1470,'Speed Bin A-B'!C1574,'Speed Bin A-B'!C1678,'Speed Bin A-B'!C1782,'Speed Bin A-B'!C1886,'Speed Bin A-B'!C1990,'Speed Bin A-B'!C2094,'Speed Bin A-B'!C2198,'Speed Bin A-B'!C2302,'Speed Bin A-B'!C2406,'Speed Bin A-B'!C2510,'Speed Bin A-B'!C2614,'Speed Bin A-B'!C2718,'Speed Bin A-B'!C2822)</f>
        <v>0</v>
      </c>
      <c r="D111" s="273">
        <f>SUM('Speed Bin A-B'!D14,'Speed Bin A-B'!D118,'Speed Bin A-B'!D222,'Speed Bin A-B'!D326,'Speed Bin A-B'!D430,'Speed Bin A-B'!D534,'Speed Bin A-B'!D638,'Speed Bin A-B'!D742,'Speed Bin A-B'!D846,'Speed Bin A-B'!D950,'Speed Bin A-B'!D1054,'Speed Bin A-B'!D1158,'Speed Bin A-B'!D1262,'Speed Bin A-B'!D1366,'Speed Bin A-B'!D1470,'Speed Bin A-B'!D1574,'Speed Bin A-B'!D1678,'Speed Bin A-B'!D1782,'Speed Bin A-B'!D1886,'Speed Bin A-B'!D1990,'Speed Bin A-B'!D2094,'Speed Bin A-B'!D2198,'Speed Bin A-B'!D2302,'Speed Bin A-B'!D2406,'Speed Bin A-B'!D2510,'Speed Bin A-B'!D2614,'Speed Bin A-B'!D2718,'Speed Bin A-B'!D2822)</f>
        <v>3</v>
      </c>
      <c r="E111" s="273">
        <f>SUM('Speed Bin A-B'!E14,'Speed Bin A-B'!E118,'Speed Bin A-B'!E222,'Speed Bin A-B'!E326,'Speed Bin A-B'!E430,'Speed Bin A-B'!E534,'Speed Bin A-B'!E638,'Speed Bin A-B'!E742,'Speed Bin A-B'!E846,'Speed Bin A-B'!E950,'Speed Bin A-B'!E1054,'Speed Bin A-B'!E1158,'Speed Bin A-B'!E1262,'Speed Bin A-B'!E1366,'Speed Bin A-B'!E1470,'Speed Bin A-B'!E1574,'Speed Bin A-B'!E1678,'Speed Bin A-B'!E1782,'Speed Bin A-B'!E1886,'Speed Bin A-B'!E1990,'Speed Bin A-B'!E2094,'Speed Bin A-B'!E2198,'Speed Bin A-B'!E2302,'Speed Bin A-B'!E2406,'Speed Bin A-B'!E2510,'Speed Bin A-B'!E2614,'Speed Bin A-B'!E2718,'Speed Bin A-B'!E2822)</f>
        <v>5</v>
      </c>
      <c r="F111" s="273">
        <f>SUM('Speed Bin A-B'!F14,'Speed Bin A-B'!F118,'Speed Bin A-B'!F222,'Speed Bin A-B'!F326,'Speed Bin A-B'!F430,'Speed Bin A-B'!F534,'Speed Bin A-B'!F638,'Speed Bin A-B'!F742,'Speed Bin A-B'!F846,'Speed Bin A-B'!F950,'Speed Bin A-B'!F1054,'Speed Bin A-B'!F1158,'Speed Bin A-B'!F1262,'Speed Bin A-B'!F1366,'Speed Bin A-B'!F1470,'Speed Bin A-B'!F1574,'Speed Bin A-B'!F1678,'Speed Bin A-B'!F1782,'Speed Bin A-B'!F1886,'Speed Bin A-B'!F1990,'Speed Bin A-B'!F2094,'Speed Bin A-B'!F2198,'Speed Bin A-B'!F2302,'Speed Bin A-B'!F2406,'Speed Bin A-B'!F2510,'Speed Bin A-B'!F2614,'Speed Bin A-B'!F2718,'Speed Bin A-B'!F2822)</f>
        <v>38</v>
      </c>
      <c r="G111" s="273">
        <f>SUM('Speed Bin A-B'!G14,'Speed Bin A-B'!G118,'Speed Bin A-B'!G222,'Speed Bin A-B'!G326,'Speed Bin A-B'!G430,'Speed Bin A-B'!G534,'Speed Bin A-B'!G638,'Speed Bin A-B'!G742,'Speed Bin A-B'!G846,'Speed Bin A-B'!G950,'Speed Bin A-B'!G1054,'Speed Bin A-B'!G1158,'Speed Bin A-B'!G1262,'Speed Bin A-B'!G1366,'Speed Bin A-B'!G1470,'Speed Bin A-B'!G1574,'Speed Bin A-B'!G1678,'Speed Bin A-B'!G1782,'Speed Bin A-B'!G1886,'Speed Bin A-B'!G1990,'Speed Bin A-B'!G2094,'Speed Bin A-B'!G2198,'Speed Bin A-B'!G2302,'Speed Bin A-B'!G2406,'Speed Bin A-B'!G2510,'Speed Bin A-B'!G2614,'Speed Bin A-B'!G2718,'Speed Bin A-B'!G2822)</f>
        <v>57</v>
      </c>
      <c r="H111" s="273">
        <f>SUM('Speed Bin A-B'!H14,'Speed Bin A-B'!H118,'Speed Bin A-B'!H222,'Speed Bin A-B'!H326,'Speed Bin A-B'!H430,'Speed Bin A-B'!H534,'Speed Bin A-B'!H638,'Speed Bin A-B'!H742,'Speed Bin A-B'!H846,'Speed Bin A-B'!H950,'Speed Bin A-B'!H1054,'Speed Bin A-B'!H1158,'Speed Bin A-B'!H1262,'Speed Bin A-B'!H1366,'Speed Bin A-B'!H1470,'Speed Bin A-B'!H1574,'Speed Bin A-B'!H1678,'Speed Bin A-B'!H1782,'Speed Bin A-B'!H1886,'Speed Bin A-B'!H1990,'Speed Bin A-B'!H2094,'Speed Bin A-B'!H2198,'Speed Bin A-B'!H2302,'Speed Bin A-B'!H2406,'Speed Bin A-B'!H2510,'Speed Bin A-B'!H2614,'Speed Bin A-B'!H2718,'Speed Bin A-B'!H2822)</f>
        <v>23</v>
      </c>
      <c r="I111" s="273">
        <f>SUM('Speed Bin A-B'!I14,'Speed Bin A-B'!I118,'Speed Bin A-B'!I222,'Speed Bin A-B'!I326,'Speed Bin A-B'!I430,'Speed Bin A-B'!I534,'Speed Bin A-B'!I638,'Speed Bin A-B'!I742,'Speed Bin A-B'!I846,'Speed Bin A-B'!I950,'Speed Bin A-B'!I1054,'Speed Bin A-B'!I1158,'Speed Bin A-B'!I1262,'Speed Bin A-B'!I1366,'Speed Bin A-B'!I1470,'Speed Bin A-B'!I1574,'Speed Bin A-B'!I1678,'Speed Bin A-B'!I1782,'Speed Bin A-B'!I1886,'Speed Bin A-B'!I1990,'Speed Bin A-B'!I2094,'Speed Bin A-B'!I2198,'Speed Bin A-B'!I2302,'Speed Bin A-B'!I2406,'Speed Bin A-B'!I2510,'Speed Bin A-B'!I2614,'Speed Bin A-B'!I2718,'Speed Bin A-B'!I2822)</f>
        <v>15</v>
      </c>
      <c r="J111" s="273">
        <f>SUM('Speed Bin A-B'!J14,'Speed Bin A-B'!J118,'Speed Bin A-B'!J222,'Speed Bin A-B'!J326,'Speed Bin A-B'!J430,'Speed Bin A-B'!J534,'Speed Bin A-B'!J638,'Speed Bin A-B'!J742,'Speed Bin A-B'!J846,'Speed Bin A-B'!J950,'Speed Bin A-B'!J1054,'Speed Bin A-B'!J1158,'Speed Bin A-B'!J1262,'Speed Bin A-B'!J1366,'Speed Bin A-B'!J1470,'Speed Bin A-B'!J1574,'Speed Bin A-B'!J1678,'Speed Bin A-B'!J1782,'Speed Bin A-B'!J1886,'Speed Bin A-B'!J1990,'Speed Bin A-B'!J2094,'Speed Bin A-B'!J2198,'Speed Bin A-B'!J2302,'Speed Bin A-B'!J2406,'Speed Bin A-B'!J2510,'Speed Bin A-B'!J2614,'Speed Bin A-B'!J2718,'Speed Bin A-B'!J2822)</f>
        <v>5</v>
      </c>
      <c r="K111" s="273">
        <f>SUM('Speed Bin A-B'!K14,'Speed Bin A-B'!K118,'Speed Bin A-B'!K222,'Speed Bin A-B'!K326,'Speed Bin A-B'!K430,'Speed Bin A-B'!K534,'Speed Bin A-B'!K638,'Speed Bin A-B'!K742,'Speed Bin A-B'!K846,'Speed Bin A-B'!K950,'Speed Bin A-B'!K1054,'Speed Bin A-B'!K1158,'Speed Bin A-B'!K1262,'Speed Bin A-B'!K1366,'Speed Bin A-B'!K1470,'Speed Bin A-B'!K1574,'Speed Bin A-B'!K1678,'Speed Bin A-B'!K1782,'Speed Bin A-B'!K1886,'Speed Bin A-B'!K1990,'Speed Bin A-B'!K2094,'Speed Bin A-B'!K2198,'Speed Bin A-B'!K2302,'Speed Bin A-B'!K2406,'Speed Bin A-B'!K2510,'Speed Bin A-B'!K2614,'Speed Bin A-B'!K2718,'Speed Bin A-B'!K2822)</f>
        <v>1</v>
      </c>
      <c r="L111" s="273">
        <f>SUM('Speed Bin A-B'!L14,'Speed Bin A-B'!L118,'Speed Bin A-B'!L222,'Speed Bin A-B'!L326,'Speed Bin A-B'!L430,'Speed Bin A-B'!L534,'Speed Bin A-B'!L638,'Speed Bin A-B'!L742,'Speed Bin A-B'!L846,'Speed Bin A-B'!L950,'Speed Bin A-B'!L1054,'Speed Bin A-B'!L1158,'Speed Bin A-B'!L1262,'Speed Bin A-B'!L1366,'Speed Bin A-B'!L1470,'Speed Bin A-B'!L1574,'Speed Bin A-B'!L1678,'Speed Bin A-B'!L1782,'Speed Bin A-B'!L1886,'Speed Bin A-B'!L1990,'Speed Bin A-B'!L2094,'Speed Bin A-B'!L2198,'Speed Bin A-B'!L2302,'Speed Bin A-B'!L2406,'Speed Bin A-B'!L2510,'Speed Bin A-B'!L2614,'Speed Bin A-B'!L2718,'Speed Bin A-B'!L2822)</f>
        <v>0</v>
      </c>
      <c r="M111" s="273">
        <f>SUM('Speed Bin A-B'!M14,'Speed Bin A-B'!M118,'Speed Bin A-B'!M222,'Speed Bin A-B'!M326,'Speed Bin A-B'!M430,'Speed Bin A-B'!M534,'Speed Bin A-B'!M638,'Speed Bin A-B'!M742,'Speed Bin A-B'!M846,'Speed Bin A-B'!M950,'Speed Bin A-B'!M1054,'Speed Bin A-B'!M1158,'Speed Bin A-B'!M1262,'Speed Bin A-B'!M1366,'Speed Bin A-B'!M1470,'Speed Bin A-B'!M1574,'Speed Bin A-B'!M1678,'Speed Bin A-B'!M1782,'Speed Bin A-B'!M1886,'Speed Bin A-B'!M1990,'Speed Bin A-B'!M2094,'Speed Bin A-B'!M2198,'Speed Bin A-B'!M2302,'Speed Bin A-B'!M2406,'Speed Bin A-B'!M2510,'Speed Bin A-B'!M2614,'Speed Bin A-B'!M2718,'Speed Bin A-B'!M2822)</f>
        <v>0</v>
      </c>
      <c r="N111" s="273">
        <f>SUM('Speed Bin A-B'!N14,'Speed Bin A-B'!N118,'Speed Bin A-B'!N222,'Speed Bin A-B'!N326,'Speed Bin A-B'!N430,'Speed Bin A-B'!N534,'Speed Bin A-B'!N638,'Speed Bin A-B'!N742,'Speed Bin A-B'!N846,'Speed Bin A-B'!N950,'Speed Bin A-B'!N1054,'Speed Bin A-B'!N1158,'Speed Bin A-B'!N1262,'Speed Bin A-B'!N1366,'Speed Bin A-B'!N1470,'Speed Bin A-B'!N1574,'Speed Bin A-B'!N1678,'Speed Bin A-B'!N1782,'Speed Bin A-B'!N1886,'Speed Bin A-B'!N1990,'Speed Bin A-B'!N2094,'Speed Bin A-B'!N2198,'Speed Bin A-B'!N2302,'Speed Bin A-B'!N2406,'Speed Bin A-B'!N2510,'Speed Bin A-B'!N2614,'Speed Bin A-B'!N2718,'Speed Bin A-B'!N2822)</f>
        <v>0</v>
      </c>
      <c r="O111" s="273">
        <f>SUM('Speed Bin A-B'!O14,'Speed Bin A-B'!O118,'Speed Bin A-B'!O222,'Speed Bin A-B'!O326,'Speed Bin A-B'!O430,'Speed Bin A-B'!O534,'Speed Bin A-B'!O638,'Speed Bin A-B'!O742,'Speed Bin A-B'!O846,'Speed Bin A-B'!O950,'Speed Bin A-B'!O1054,'Speed Bin A-B'!O1158,'Speed Bin A-B'!O1262,'Speed Bin A-B'!O1366,'Speed Bin A-B'!O1470,'Speed Bin A-B'!O1574,'Speed Bin A-B'!O1678,'Speed Bin A-B'!O1782,'Speed Bin A-B'!O1886,'Speed Bin A-B'!O1990,'Speed Bin A-B'!O2094,'Speed Bin A-B'!O2198,'Speed Bin A-B'!O2302,'Speed Bin A-B'!O2406,'Speed Bin A-B'!O2510,'Speed Bin A-B'!O2614,'Speed Bin A-B'!O2718,'Speed Bin A-B'!O2822)</f>
        <v>0</v>
      </c>
      <c r="P111" s="273">
        <f>SUM('Speed Bin A-B'!P14,'Speed Bin A-B'!P118,'Speed Bin A-B'!P222,'Speed Bin A-B'!P326,'Speed Bin A-B'!P430,'Speed Bin A-B'!P534,'Speed Bin A-B'!P638,'Speed Bin A-B'!P742,'Speed Bin A-B'!P846,'Speed Bin A-B'!P950,'Speed Bin A-B'!P1054,'Speed Bin A-B'!P1158,'Speed Bin A-B'!P1262,'Speed Bin A-B'!P1366,'Speed Bin A-B'!P1470,'Speed Bin A-B'!P1574,'Speed Bin A-B'!P1678,'Speed Bin A-B'!P1782,'Speed Bin A-B'!P1886,'Speed Bin A-B'!P1990,'Speed Bin A-B'!P2094,'Speed Bin A-B'!P2198,'Speed Bin A-B'!P2302,'Speed Bin A-B'!P2406,'Speed Bin A-B'!P2510,'Speed Bin A-B'!P2614,'Speed Bin A-B'!P2718,'Speed Bin A-B'!P2822)</f>
        <v>0</v>
      </c>
      <c r="Q111" s="273">
        <f>SUM('Speed Bin A-B'!Q14,'Speed Bin A-B'!Q118,'Speed Bin A-B'!Q222,'Speed Bin A-B'!Q326,'Speed Bin A-B'!Q430,'Speed Bin A-B'!Q534,'Speed Bin A-B'!Q638,'Speed Bin A-B'!Q742,'Speed Bin A-B'!Q846,'Speed Bin A-B'!Q950,'Speed Bin A-B'!Q1054,'Speed Bin A-B'!Q1158,'Speed Bin A-B'!Q1262,'Speed Bin A-B'!Q1366,'Speed Bin A-B'!Q1470,'Speed Bin A-B'!Q1574,'Speed Bin A-B'!Q1678,'Speed Bin A-B'!Q1782,'Speed Bin A-B'!Q1886,'Speed Bin A-B'!Q1990,'Speed Bin A-B'!Q2094,'Speed Bin A-B'!Q2198,'Speed Bin A-B'!Q2302,'Speed Bin A-B'!Q2406,'Speed Bin A-B'!Q2510,'Speed Bin A-B'!Q2614,'Speed Bin A-B'!Q2718,'Speed Bin A-B'!Q2822)</f>
        <v>0</v>
      </c>
      <c r="R111" s="273">
        <f>SUM('Speed Bin A-B'!R14,'Speed Bin A-B'!R118,'Speed Bin A-B'!R222,'Speed Bin A-B'!R326,'Speed Bin A-B'!R430,'Speed Bin A-B'!R534,'Speed Bin A-B'!R638,'Speed Bin A-B'!R742,'Speed Bin A-B'!R846,'Speed Bin A-B'!R950,'Speed Bin A-B'!R1054,'Speed Bin A-B'!R1158,'Speed Bin A-B'!R1262,'Speed Bin A-B'!R1366,'Speed Bin A-B'!R1470,'Speed Bin A-B'!R1574,'Speed Bin A-B'!R1678,'Speed Bin A-B'!R1782,'Speed Bin A-B'!R1886,'Speed Bin A-B'!R1990,'Speed Bin A-B'!R2094,'Speed Bin A-B'!R2198,'Speed Bin A-B'!R2302,'Speed Bin A-B'!R2406,'Speed Bin A-B'!R2510,'Speed Bin A-B'!R2614,'Speed Bin A-B'!R2718,'Speed Bin A-B'!R2822)</f>
        <v>0</v>
      </c>
      <c r="S111" s="273">
        <f>SUM('Speed Bin A-B'!S14,'Speed Bin A-B'!S118,'Speed Bin A-B'!S222,'Speed Bin A-B'!S326,'Speed Bin A-B'!S430,'Speed Bin A-B'!S534,'Speed Bin A-B'!S638,'Speed Bin A-B'!S742,'Speed Bin A-B'!S846,'Speed Bin A-B'!S950,'Speed Bin A-B'!S1054,'Speed Bin A-B'!S1158,'Speed Bin A-B'!S1262,'Speed Bin A-B'!S1366,'Speed Bin A-B'!S1470,'Speed Bin A-B'!S1574,'Speed Bin A-B'!S1678,'Speed Bin A-B'!S1782,'Speed Bin A-B'!S1886,'Speed Bin A-B'!S1990,'Speed Bin A-B'!S2094,'Speed Bin A-B'!S2198,'Speed Bin A-B'!S2302,'Speed Bin A-B'!S2406,'Speed Bin A-B'!S2510,'Speed Bin A-B'!S2614,'Speed Bin A-B'!S2718,'Speed Bin A-B'!S2822)</f>
        <v>0</v>
      </c>
      <c r="T111" s="273">
        <f>SUM('Speed Bin A-B'!T14,'Speed Bin A-B'!T118,'Speed Bin A-B'!T222,'Speed Bin A-B'!T326,'Speed Bin A-B'!T430,'Speed Bin A-B'!T534,'Speed Bin A-B'!T638,'Speed Bin A-B'!T742,'Speed Bin A-B'!T846,'Speed Bin A-B'!T950,'Speed Bin A-B'!T1054,'Speed Bin A-B'!T1158,'Speed Bin A-B'!T1262,'Speed Bin A-B'!T1366,'Speed Bin A-B'!T1470,'Speed Bin A-B'!T1574,'Speed Bin A-B'!T1678,'Speed Bin A-B'!T1782,'Speed Bin A-B'!T1886,'Speed Bin A-B'!T1990,'Speed Bin A-B'!T2094,'Speed Bin A-B'!T2198,'Speed Bin A-B'!T2302,'Speed Bin A-B'!T2406,'Speed Bin A-B'!T2510,'Speed Bin A-B'!T2614,'Speed Bin A-B'!T2718,'Speed Bin A-B'!T2822)</f>
        <v>0</v>
      </c>
      <c r="U111" s="273">
        <f>SUM('Speed Bin A-B'!U14,'Speed Bin A-B'!U118,'Speed Bin A-B'!U222,'Speed Bin A-B'!U326,'Speed Bin A-B'!U430,'Speed Bin A-B'!U534,'Speed Bin A-B'!U638,'Speed Bin A-B'!U742,'Speed Bin A-B'!U846,'Speed Bin A-B'!U950,'Speed Bin A-B'!U1054,'Speed Bin A-B'!U1158,'Speed Bin A-B'!U1262,'Speed Bin A-B'!U1366,'Speed Bin A-B'!U1470,'Speed Bin A-B'!U1574,'Speed Bin A-B'!U1678,'Speed Bin A-B'!U1782,'Speed Bin A-B'!U1886,'Speed Bin A-B'!U1990,'Speed Bin A-B'!U2094,'Speed Bin A-B'!U2198,'Speed Bin A-B'!U2302,'Speed Bin A-B'!U2406,'Speed Bin A-B'!U2510,'Speed Bin A-B'!U2614,'Speed Bin A-B'!U2718,'Speed Bin A-B'!U2822)</f>
        <v>0</v>
      </c>
      <c r="V111"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f>
        <v>28.140000000000008</v>
      </c>
      <c r="W111"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f>
        <v>36.024999999999999</v>
      </c>
      <c r="X111" s="267"/>
      <c r="Y111" s="267"/>
      <c r="Z111" s="272">
        <v>0.125</v>
      </c>
      <c r="AA111" s="275">
        <f t="shared" ref="AA111" si="39">SUM(C120:C123)</f>
        <v>0</v>
      </c>
      <c r="AB111" s="275">
        <f t="shared" ref="AB111:AR111" si="40">SUM(D120:D123)</f>
        <v>5</v>
      </c>
      <c r="AC111" s="275">
        <f t="shared" si="40"/>
        <v>16</v>
      </c>
      <c r="AD111" s="275">
        <f t="shared" si="40"/>
        <v>61</v>
      </c>
      <c r="AE111" s="275">
        <f t="shared" si="40"/>
        <v>97</v>
      </c>
      <c r="AF111" s="275">
        <f t="shared" si="40"/>
        <v>56</v>
      </c>
      <c r="AG111" s="275">
        <f t="shared" si="40"/>
        <v>21</v>
      </c>
      <c r="AH111" s="275">
        <f t="shared" si="40"/>
        <v>8</v>
      </c>
      <c r="AI111" s="275">
        <f t="shared" si="40"/>
        <v>3</v>
      </c>
      <c r="AJ111" s="275">
        <f t="shared" si="40"/>
        <v>0</v>
      </c>
      <c r="AK111" s="275">
        <f t="shared" si="40"/>
        <v>0</v>
      </c>
      <c r="AL111" s="275">
        <f t="shared" si="40"/>
        <v>0</v>
      </c>
      <c r="AM111" s="275">
        <f t="shared" si="40"/>
        <v>0</v>
      </c>
      <c r="AN111" s="275">
        <f t="shared" si="40"/>
        <v>0</v>
      </c>
      <c r="AO111" s="275">
        <f t="shared" si="40"/>
        <v>0</v>
      </c>
      <c r="AP111" s="275">
        <f t="shared" si="40"/>
        <v>0</v>
      </c>
      <c r="AQ111" s="275">
        <f t="shared" si="40"/>
        <v>0</v>
      </c>
      <c r="AR111" s="275">
        <f t="shared" si="40"/>
        <v>0</v>
      </c>
      <c r="AS111" s="275">
        <f>SUM(U120:U123)</f>
        <v>0</v>
      </c>
      <c r="AT111" s="274">
        <f>IFERROR(AVERAGE(V120:V123),"-")</f>
        <v>28.132163742690057</v>
      </c>
      <c r="AU111" s="274" t="str">
        <f>IFERROR(AVERAGE(W120:W123),"-")</f>
        <v>-</v>
      </c>
    </row>
    <row r="112" spans="1:47" x14ac:dyDescent="0.25">
      <c r="A112" s="272">
        <v>4.1666666666666664E-2</v>
      </c>
      <c r="B112" s="273">
        <f>SUM('Speed Bin A-B'!B15,'Speed Bin A-B'!B119,'Speed Bin A-B'!B223,'Speed Bin A-B'!B327,'Speed Bin A-B'!B431,'Speed Bin A-B'!B535,'Speed Bin A-B'!B639,'Speed Bin A-B'!B743,'Speed Bin A-B'!B847,'Speed Bin A-B'!B951,'Speed Bin A-B'!B1055,'Speed Bin A-B'!B1159,'Speed Bin A-B'!B1263,'Speed Bin A-B'!B1367,'Speed Bin A-B'!B1471,'Speed Bin A-B'!B1575,'Speed Bin A-B'!B1679,'Speed Bin A-B'!B1783,'Speed Bin A-B'!B1887,'Speed Bin A-B'!B1991,'Speed Bin A-B'!B2095,'Speed Bin A-B'!B2199,'Speed Bin A-B'!B2303,'Speed Bin A-B'!B2407,'Speed Bin A-B'!B2511,'Speed Bin A-B'!B2615,'Speed Bin A-B'!B2719,'Speed Bin A-B'!B2823)</f>
        <v>117</v>
      </c>
      <c r="C112" s="273">
        <f>SUM('Speed Bin A-B'!C15,'Speed Bin A-B'!C119,'Speed Bin A-B'!C223,'Speed Bin A-B'!C327,'Speed Bin A-B'!C431,'Speed Bin A-B'!C535,'Speed Bin A-B'!C639,'Speed Bin A-B'!C743,'Speed Bin A-B'!C847,'Speed Bin A-B'!C951,'Speed Bin A-B'!C1055,'Speed Bin A-B'!C1159,'Speed Bin A-B'!C1263,'Speed Bin A-B'!C1367,'Speed Bin A-B'!C1471,'Speed Bin A-B'!C1575,'Speed Bin A-B'!C1679,'Speed Bin A-B'!C1783,'Speed Bin A-B'!C1887,'Speed Bin A-B'!C1991,'Speed Bin A-B'!C2095,'Speed Bin A-B'!C2199,'Speed Bin A-B'!C2303,'Speed Bin A-B'!C2407,'Speed Bin A-B'!C2511,'Speed Bin A-B'!C2615,'Speed Bin A-B'!C2719,'Speed Bin A-B'!C2823)</f>
        <v>0</v>
      </c>
      <c r="D112" s="273">
        <f>SUM('Speed Bin A-B'!D15,'Speed Bin A-B'!D119,'Speed Bin A-B'!D223,'Speed Bin A-B'!D327,'Speed Bin A-B'!D431,'Speed Bin A-B'!D535,'Speed Bin A-B'!D639,'Speed Bin A-B'!D743,'Speed Bin A-B'!D847,'Speed Bin A-B'!D951,'Speed Bin A-B'!D1055,'Speed Bin A-B'!D1159,'Speed Bin A-B'!D1263,'Speed Bin A-B'!D1367,'Speed Bin A-B'!D1471,'Speed Bin A-B'!D1575,'Speed Bin A-B'!D1679,'Speed Bin A-B'!D1783,'Speed Bin A-B'!D1887,'Speed Bin A-B'!D1991,'Speed Bin A-B'!D2095,'Speed Bin A-B'!D2199,'Speed Bin A-B'!D2303,'Speed Bin A-B'!D2407,'Speed Bin A-B'!D2511,'Speed Bin A-B'!D2615,'Speed Bin A-B'!D2719,'Speed Bin A-B'!D2823)</f>
        <v>2</v>
      </c>
      <c r="E112" s="273">
        <f>SUM('Speed Bin A-B'!E15,'Speed Bin A-B'!E119,'Speed Bin A-B'!E223,'Speed Bin A-B'!E327,'Speed Bin A-B'!E431,'Speed Bin A-B'!E535,'Speed Bin A-B'!E639,'Speed Bin A-B'!E743,'Speed Bin A-B'!E847,'Speed Bin A-B'!E951,'Speed Bin A-B'!E1055,'Speed Bin A-B'!E1159,'Speed Bin A-B'!E1263,'Speed Bin A-B'!E1367,'Speed Bin A-B'!E1471,'Speed Bin A-B'!E1575,'Speed Bin A-B'!E1679,'Speed Bin A-B'!E1783,'Speed Bin A-B'!E1887,'Speed Bin A-B'!E1991,'Speed Bin A-B'!E2095,'Speed Bin A-B'!E2199,'Speed Bin A-B'!E2303,'Speed Bin A-B'!E2407,'Speed Bin A-B'!E2511,'Speed Bin A-B'!E2615,'Speed Bin A-B'!E2719,'Speed Bin A-B'!E2823)</f>
        <v>5</v>
      </c>
      <c r="F112" s="273">
        <f>SUM('Speed Bin A-B'!F15,'Speed Bin A-B'!F119,'Speed Bin A-B'!F223,'Speed Bin A-B'!F327,'Speed Bin A-B'!F431,'Speed Bin A-B'!F535,'Speed Bin A-B'!F639,'Speed Bin A-B'!F743,'Speed Bin A-B'!F847,'Speed Bin A-B'!F951,'Speed Bin A-B'!F1055,'Speed Bin A-B'!F1159,'Speed Bin A-B'!F1263,'Speed Bin A-B'!F1367,'Speed Bin A-B'!F1471,'Speed Bin A-B'!F1575,'Speed Bin A-B'!F1679,'Speed Bin A-B'!F1783,'Speed Bin A-B'!F1887,'Speed Bin A-B'!F1991,'Speed Bin A-B'!F2095,'Speed Bin A-B'!F2199,'Speed Bin A-B'!F2303,'Speed Bin A-B'!F2407,'Speed Bin A-B'!F2511,'Speed Bin A-B'!F2615,'Speed Bin A-B'!F2719,'Speed Bin A-B'!F2823)</f>
        <v>37</v>
      </c>
      <c r="G112" s="273">
        <f>SUM('Speed Bin A-B'!G15,'Speed Bin A-B'!G119,'Speed Bin A-B'!G223,'Speed Bin A-B'!G327,'Speed Bin A-B'!G431,'Speed Bin A-B'!G535,'Speed Bin A-B'!G639,'Speed Bin A-B'!G743,'Speed Bin A-B'!G847,'Speed Bin A-B'!G951,'Speed Bin A-B'!G1055,'Speed Bin A-B'!G1159,'Speed Bin A-B'!G1263,'Speed Bin A-B'!G1367,'Speed Bin A-B'!G1471,'Speed Bin A-B'!G1575,'Speed Bin A-B'!G1679,'Speed Bin A-B'!G1783,'Speed Bin A-B'!G1887,'Speed Bin A-B'!G1991,'Speed Bin A-B'!G2095,'Speed Bin A-B'!G2199,'Speed Bin A-B'!G2303,'Speed Bin A-B'!G2407,'Speed Bin A-B'!G2511,'Speed Bin A-B'!G2615,'Speed Bin A-B'!G2719,'Speed Bin A-B'!G2823)</f>
        <v>41</v>
      </c>
      <c r="H112" s="273">
        <f>SUM('Speed Bin A-B'!H15,'Speed Bin A-B'!H119,'Speed Bin A-B'!H223,'Speed Bin A-B'!H327,'Speed Bin A-B'!H431,'Speed Bin A-B'!H535,'Speed Bin A-B'!H639,'Speed Bin A-B'!H743,'Speed Bin A-B'!H847,'Speed Bin A-B'!H951,'Speed Bin A-B'!H1055,'Speed Bin A-B'!H1159,'Speed Bin A-B'!H1263,'Speed Bin A-B'!H1367,'Speed Bin A-B'!H1471,'Speed Bin A-B'!H1575,'Speed Bin A-B'!H1679,'Speed Bin A-B'!H1783,'Speed Bin A-B'!H1887,'Speed Bin A-B'!H1991,'Speed Bin A-B'!H2095,'Speed Bin A-B'!H2199,'Speed Bin A-B'!H2303,'Speed Bin A-B'!H2407,'Speed Bin A-B'!H2511,'Speed Bin A-B'!H2615,'Speed Bin A-B'!H2719,'Speed Bin A-B'!H2823)</f>
        <v>22</v>
      </c>
      <c r="I112" s="273">
        <f>SUM('Speed Bin A-B'!I15,'Speed Bin A-B'!I119,'Speed Bin A-B'!I223,'Speed Bin A-B'!I327,'Speed Bin A-B'!I431,'Speed Bin A-B'!I535,'Speed Bin A-B'!I639,'Speed Bin A-B'!I743,'Speed Bin A-B'!I847,'Speed Bin A-B'!I951,'Speed Bin A-B'!I1055,'Speed Bin A-B'!I1159,'Speed Bin A-B'!I1263,'Speed Bin A-B'!I1367,'Speed Bin A-B'!I1471,'Speed Bin A-B'!I1575,'Speed Bin A-B'!I1679,'Speed Bin A-B'!I1783,'Speed Bin A-B'!I1887,'Speed Bin A-B'!I1991,'Speed Bin A-B'!I2095,'Speed Bin A-B'!I2199,'Speed Bin A-B'!I2303,'Speed Bin A-B'!I2407,'Speed Bin A-B'!I2511,'Speed Bin A-B'!I2615,'Speed Bin A-B'!I2719,'Speed Bin A-B'!I2823)</f>
        <v>7</v>
      </c>
      <c r="J112" s="273">
        <f>SUM('Speed Bin A-B'!J15,'Speed Bin A-B'!J119,'Speed Bin A-B'!J223,'Speed Bin A-B'!J327,'Speed Bin A-B'!J431,'Speed Bin A-B'!J535,'Speed Bin A-B'!J639,'Speed Bin A-B'!J743,'Speed Bin A-B'!J847,'Speed Bin A-B'!J951,'Speed Bin A-B'!J1055,'Speed Bin A-B'!J1159,'Speed Bin A-B'!J1263,'Speed Bin A-B'!J1367,'Speed Bin A-B'!J1471,'Speed Bin A-B'!J1575,'Speed Bin A-B'!J1679,'Speed Bin A-B'!J1783,'Speed Bin A-B'!J1887,'Speed Bin A-B'!J1991,'Speed Bin A-B'!J2095,'Speed Bin A-B'!J2199,'Speed Bin A-B'!J2303,'Speed Bin A-B'!J2407,'Speed Bin A-B'!J2511,'Speed Bin A-B'!J2615,'Speed Bin A-B'!J2719,'Speed Bin A-B'!J2823)</f>
        <v>1</v>
      </c>
      <c r="K112" s="273">
        <f>SUM('Speed Bin A-B'!K15,'Speed Bin A-B'!K119,'Speed Bin A-B'!K223,'Speed Bin A-B'!K327,'Speed Bin A-B'!K431,'Speed Bin A-B'!K535,'Speed Bin A-B'!K639,'Speed Bin A-B'!K743,'Speed Bin A-B'!K847,'Speed Bin A-B'!K951,'Speed Bin A-B'!K1055,'Speed Bin A-B'!K1159,'Speed Bin A-B'!K1263,'Speed Bin A-B'!K1367,'Speed Bin A-B'!K1471,'Speed Bin A-B'!K1575,'Speed Bin A-B'!K1679,'Speed Bin A-B'!K1783,'Speed Bin A-B'!K1887,'Speed Bin A-B'!K1991,'Speed Bin A-B'!K2095,'Speed Bin A-B'!K2199,'Speed Bin A-B'!K2303,'Speed Bin A-B'!K2407,'Speed Bin A-B'!K2511,'Speed Bin A-B'!K2615,'Speed Bin A-B'!K2719,'Speed Bin A-B'!K2823)</f>
        <v>2</v>
      </c>
      <c r="L112" s="273">
        <f>SUM('Speed Bin A-B'!L15,'Speed Bin A-B'!L119,'Speed Bin A-B'!L223,'Speed Bin A-B'!L327,'Speed Bin A-B'!L431,'Speed Bin A-B'!L535,'Speed Bin A-B'!L639,'Speed Bin A-B'!L743,'Speed Bin A-B'!L847,'Speed Bin A-B'!L951,'Speed Bin A-B'!L1055,'Speed Bin A-B'!L1159,'Speed Bin A-B'!L1263,'Speed Bin A-B'!L1367,'Speed Bin A-B'!L1471,'Speed Bin A-B'!L1575,'Speed Bin A-B'!L1679,'Speed Bin A-B'!L1783,'Speed Bin A-B'!L1887,'Speed Bin A-B'!L1991,'Speed Bin A-B'!L2095,'Speed Bin A-B'!L2199,'Speed Bin A-B'!L2303,'Speed Bin A-B'!L2407,'Speed Bin A-B'!L2511,'Speed Bin A-B'!L2615,'Speed Bin A-B'!L2719,'Speed Bin A-B'!L2823)</f>
        <v>0</v>
      </c>
      <c r="M112" s="273">
        <f>SUM('Speed Bin A-B'!M15,'Speed Bin A-B'!M119,'Speed Bin A-B'!M223,'Speed Bin A-B'!M327,'Speed Bin A-B'!M431,'Speed Bin A-B'!M535,'Speed Bin A-B'!M639,'Speed Bin A-B'!M743,'Speed Bin A-B'!M847,'Speed Bin A-B'!M951,'Speed Bin A-B'!M1055,'Speed Bin A-B'!M1159,'Speed Bin A-B'!M1263,'Speed Bin A-B'!M1367,'Speed Bin A-B'!M1471,'Speed Bin A-B'!M1575,'Speed Bin A-B'!M1679,'Speed Bin A-B'!M1783,'Speed Bin A-B'!M1887,'Speed Bin A-B'!M1991,'Speed Bin A-B'!M2095,'Speed Bin A-B'!M2199,'Speed Bin A-B'!M2303,'Speed Bin A-B'!M2407,'Speed Bin A-B'!M2511,'Speed Bin A-B'!M2615,'Speed Bin A-B'!M2719,'Speed Bin A-B'!M2823)</f>
        <v>0</v>
      </c>
      <c r="N112" s="273">
        <f>SUM('Speed Bin A-B'!N15,'Speed Bin A-B'!N119,'Speed Bin A-B'!N223,'Speed Bin A-B'!N327,'Speed Bin A-B'!N431,'Speed Bin A-B'!N535,'Speed Bin A-B'!N639,'Speed Bin A-B'!N743,'Speed Bin A-B'!N847,'Speed Bin A-B'!N951,'Speed Bin A-B'!N1055,'Speed Bin A-B'!N1159,'Speed Bin A-B'!N1263,'Speed Bin A-B'!N1367,'Speed Bin A-B'!N1471,'Speed Bin A-B'!N1575,'Speed Bin A-B'!N1679,'Speed Bin A-B'!N1783,'Speed Bin A-B'!N1887,'Speed Bin A-B'!N1991,'Speed Bin A-B'!N2095,'Speed Bin A-B'!N2199,'Speed Bin A-B'!N2303,'Speed Bin A-B'!N2407,'Speed Bin A-B'!N2511,'Speed Bin A-B'!N2615,'Speed Bin A-B'!N2719,'Speed Bin A-B'!N2823)</f>
        <v>0</v>
      </c>
      <c r="O112" s="273">
        <f>SUM('Speed Bin A-B'!O15,'Speed Bin A-B'!O119,'Speed Bin A-B'!O223,'Speed Bin A-B'!O327,'Speed Bin A-B'!O431,'Speed Bin A-B'!O535,'Speed Bin A-B'!O639,'Speed Bin A-B'!O743,'Speed Bin A-B'!O847,'Speed Bin A-B'!O951,'Speed Bin A-B'!O1055,'Speed Bin A-B'!O1159,'Speed Bin A-B'!O1263,'Speed Bin A-B'!O1367,'Speed Bin A-B'!O1471,'Speed Bin A-B'!O1575,'Speed Bin A-B'!O1679,'Speed Bin A-B'!O1783,'Speed Bin A-B'!O1887,'Speed Bin A-B'!O1991,'Speed Bin A-B'!O2095,'Speed Bin A-B'!O2199,'Speed Bin A-B'!O2303,'Speed Bin A-B'!O2407,'Speed Bin A-B'!O2511,'Speed Bin A-B'!O2615,'Speed Bin A-B'!O2719,'Speed Bin A-B'!O2823)</f>
        <v>0</v>
      </c>
      <c r="P112" s="273">
        <f>SUM('Speed Bin A-B'!P15,'Speed Bin A-B'!P119,'Speed Bin A-B'!P223,'Speed Bin A-B'!P327,'Speed Bin A-B'!P431,'Speed Bin A-B'!P535,'Speed Bin A-B'!P639,'Speed Bin A-B'!P743,'Speed Bin A-B'!P847,'Speed Bin A-B'!P951,'Speed Bin A-B'!P1055,'Speed Bin A-B'!P1159,'Speed Bin A-B'!P1263,'Speed Bin A-B'!P1367,'Speed Bin A-B'!P1471,'Speed Bin A-B'!P1575,'Speed Bin A-B'!P1679,'Speed Bin A-B'!P1783,'Speed Bin A-B'!P1887,'Speed Bin A-B'!P1991,'Speed Bin A-B'!P2095,'Speed Bin A-B'!P2199,'Speed Bin A-B'!P2303,'Speed Bin A-B'!P2407,'Speed Bin A-B'!P2511,'Speed Bin A-B'!P2615,'Speed Bin A-B'!P2719,'Speed Bin A-B'!P2823)</f>
        <v>0</v>
      </c>
      <c r="Q112" s="273">
        <f>SUM('Speed Bin A-B'!Q15,'Speed Bin A-B'!Q119,'Speed Bin A-B'!Q223,'Speed Bin A-B'!Q327,'Speed Bin A-B'!Q431,'Speed Bin A-B'!Q535,'Speed Bin A-B'!Q639,'Speed Bin A-B'!Q743,'Speed Bin A-B'!Q847,'Speed Bin A-B'!Q951,'Speed Bin A-B'!Q1055,'Speed Bin A-B'!Q1159,'Speed Bin A-B'!Q1263,'Speed Bin A-B'!Q1367,'Speed Bin A-B'!Q1471,'Speed Bin A-B'!Q1575,'Speed Bin A-B'!Q1679,'Speed Bin A-B'!Q1783,'Speed Bin A-B'!Q1887,'Speed Bin A-B'!Q1991,'Speed Bin A-B'!Q2095,'Speed Bin A-B'!Q2199,'Speed Bin A-B'!Q2303,'Speed Bin A-B'!Q2407,'Speed Bin A-B'!Q2511,'Speed Bin A-B'!Q2615,'Speed Bin A-B'!Q2719,'Speed Bin A-B'!Q2823)</f>
        <v>0</v>
      </c>
      <c r="R112" s="273">
        <f>SUM('Speed Bin A-B'!R15,'Speed Bin A-B'!R119,'Speed Bin A-B'!R223,'Speed Bin A-B'!R327,'Speed Bin A-B'!R431,'Speed Bin A-B'!R535,'Speed Bin A-B'!R639,'Speed Bin A-B'!R743,'Speed Bin A-B'!R847,'Speed Bin A-B'!R951,'Speed Bin A-B'!R1055,'Speed Bin A-B'!R1159,'Speed Bin A-B'!R1263,'Speed Bin A-B'!R1367,'Speed Bin A-B'!R1471,'Speed Bin A-B'!R1575,'Speed Bin A-B'!R1679,'Speed Bin A-B'!R1783,'Speed Bin A-B'!R1887,'Speed Bin A-B'!R1991,'Speed Bin A-B'!R2095,'Speed Bin A-B'!R2199,'Speed Bin A-B'!R2303,'Speed Bin A-B'!R2407,'Speed Bin A-B'!R2511,'Speed Bin A-B'!R2615,'Speed Bin A-B'!R2719,'Speed Bin A-B'!R2823)</f>
        <v>0</v>
      </c>
      <c r="S112" s="273">
        <f>SUM('Speed Bin A-B'!S15,'Speed Bin A-B'!S119,'Speed Bin A-B'!S223,'Speed Bin A-B'!S327,'Speed Bin A-B'!S431,'Speed Bin A-B'!S535,'Speed Bin A-B'!S639,'Speed Bin A-B'!S743,'Speed Bin A-B'!S847,'Speed Bin A-B'!S951,'Speed Bin A-B'!S1055,'Speed Bin A-B'!S1159,'Speed Bin A-B'!S1263,'Speed Bin A-B'!S1367,'Speed Bin A-B'!S1471,'Speed Bin A-B'!S1575,'Speed Bin A-B'!S1679,'Speed Bin A-B'!S1783,'Speed Bin A-B'!S1887,'Speed Bin A-B'!S1991,'Speed Bin A-B'!S2095,'Speed Bin A-B'!S2199,'Speed Bin A-B'!S2303,'Speed Bin A-B'!S2407,'Speed Bin A-B'!S2511,'Speed Bin A-B'!S2615,'Speed Bin A-B'!S2719,'Speed Bin A-B'!S2823)</f>
        <v>0</v>
      </c>
      <c r="T112" s="273">
        <f>SUM('Speed Bin A-B'!T15,'Speed Bin A-B'!T119,'Speed Bin A-B'!T223,'Speed Bin A-B'!T327,'Speed Bin A-B'!T431,'Speed Bin A-B'!T535,'Speed Bin A-B'!T639,'Speed Bin A-B'!T743,'Speed Bin A-B'!T847,'Speed Bin A-B'!T951,'Speed Bin A-B'!T1055,'Speed Bin A-B'!T1159,'Speed Bin A-B'!T1263,'Speed Bin A-B'!T1367,'Speed Bin A-B'!T1471,'Speed Bin A-B'!T1575,'Speed Bin A-B'!T1679,'Speed Bin A-B'!T1783,'Speed Bin A-B'!T1887,'Speed Bin A-B'!T1991,'Speed Bin A-B'!T2095,'Speed Bin A-B'!T2199,'Speed Bin A-B'!T2303,'Speed Bin A-B'!T2407,'Speed Bin A-B'!T2511,'Speed Bin A-B'!T2615,'Speed Bin A-B'!T2719,'Speed Bin A-B'!T2823)</f>
        <v>0</v>
      </c>
      <c r="U112" s="273">
        <f>SUM('Speed Bin A-B'!U15,'Speed Bin A-B'!U119,'Speed Bin A-B'!U223,'Speed Bin A-B'!U327,'Speed Bin A-B'!U431,'Speed Bin A-B'!U535,'Speed Bin A-B'!U639,'Speed Bin A-B'!U743,'Speed Bin A-B'!U847,'Speed Bin A-B'!U951,'Speed Bin A-B'!U1055,'Speed Bin A-B'!U1159,'Speed Bin A-B'!U1263,'Speed Bin A-B'!U1367,'Speed Bin A-B'!U1471,'Speed Bin A-B'!U1575,'Speed Bin A-B'!U1679,'Speed Bin A-B'!U1783,'Speed Bin A-B'!U1887,'Speed Bin A-B'!U1991,'Speed Bin A-B'!U2095,'Speed Bin A-B'!U2199,'Speed Bin A-B'!U2303,'Speed Bin A-B'!U2407,'Speed Bin A-B'!U2511,'Speed Bin A-B'!U2615,'Speed Bin A-B'!U2719,'Speed Bin A-B'!U2823)</f>
        <v>0</v>
      </c>
      <c r="V112"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f>
        <v>27.314999999999998</v>
      </c>
      <c r="W112"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f>
        <v>33</v>
      </c>
      <c r="X112" s="267"/>
      <c r="Y112" s="267"/>
      <c r="Z112" s="272">
        <v>0.16666666666666699</v>
      </c>
      <c r="AA112" s="275">
        <f t="shared" ref="AA112" si="41">SUM(C124:C127)</f>
        <v>2</v>
      </c>
      <c r="AB112" s="275">
        <f t="shared" ref="AB112:AR112" si="42">SUM(D124:D127)</f>
        <v>36</v>
      </c>
      <c r="AC112" s="275">
        <f t="shared" si="42"/>
        <v>48</v>
      </c>
      <c r="AD112" s="275">
        <f t="shared" si="42"/>
        <v>127</v>
      </c>
      <c r="AE112" s="275">
        <f t="shared" si="42"/>
        <v>185</v>
      </c>
      <c r="AF112" s="275">
        <f t="shared" si="42"/>
        <v>130</v>
      </c>
      <c r="AG112" s="275">
        <f t="shared" si="42"/>
        <v>35</v>
      </c>
      <c r="AH112" s="275">
        <f t="shared" si="42"/>
        <v>13</v>
      </c>
      <c r="AI112" s="275">
        <f t="shared" si="42"/>
        <v>6</v>
      </c>
      <c r="AJ112" s="275">
        <f t="shared" si="42"/>
        <v>3</v>
      </c>
      <c r="AK112" s="275">
        <f t="shared" si="42"/>
        <v>0</v>
      </c>
      <c r="AL112" s="275">
        <f t="shared" si="42"/>
        <v>0</v>
      </c>
      <c r="AM112" s="275">
        <f t="shared" si="42"/>
        <v>0</v>
      </c>
      <c r="AN112" s="275">
        <f t="shared" si="42"/>
        <v>0</v>
      </c>
      <c r="AO112" s="275">
        <f t="shared" si="42"/>
        <v>0</v>
      </c>
      <c r="AP112" s="275">
        <f t="shared" si="42"/>
        <v>0</v>
      </c>
      <c r="AQ112" s="275">
        <f t="shared" si="42"/>
        <v>0</v>
      </c>
      <c r="AR112" s="275">
        <f t="shared" si="42"/>
        <v>0</v>
      </c>
      <c r="AS112" s="275">
        <f>SUM(U124:U127)</f>
        <v>0</v>
      </c>
      <c r="AT112" s="274">
        <f>IFERROR(AVERAGE(V124:V127),"-")</f>
        <v>27.187500000000004</v>
      </c>
      <c r="AU112" s="274">
        <f>IFERROR(AVERAGE(W124:W127),"-")</f>
        <v>33.74</v>
      </c>
    </row>
    <row r="113" spans="1:47" x14ac:dyDescent="0.25">
      <c r="A113" s="272">
        <v>5.2083333333333336E-2</v>
      </c>
      <c r="B113" s="273">
        <f>SUM('Speed Bin A-B'!B16,'Speed Bin A-B'!B120,'Speed Bin A-B'!B224,'Speed Bin A-B'!B328,'Speed Bin A-B'!B432,'Speed Bin A-B'!B536,'Speed Bin A-B'!B640,'Speed Bin A-B'!B744,'Speed Bin A-B'!B848,'Speed Bin A-B'!B952,'Speed Bin A-B'!B1056,'Speed Bin A-B'!B1160,'Speed Bin A-B'!B1264,'Speed Bin A-B'!B1368,'Speed Bin A-B'!B1472,'Speed Bin A-B'!B1576,'Speed Bin A-B'!B1680,'Speed Bin A-B'!B1784,'Speed Bin A-B'!B1888,'Speed Bin A-B'!B1992,'Speed Bin A-B'!B2096,'Speed Bin A-B'!B2200,'Speed Bin A-B'!B2304,'Speed Bin A-B'!B2408,'Speed Bin A-B'!B2512,'Speed Bin A-B'!B2616,'Speed Bin A-B'!B2720,'Speed Bin A-B'!B2824)</f>
        <v>118</v>
      </c>
      <c r="C113" s="273">
        <f>SUM('Speed Bin A-B'!C16,'Speed Bin A-B'!C120,'Speed Bin A-B'!C224,'Speed Bin A-B'!C328,'Speed Bin A-B'!C432,'Speed Bin A-B'!C536,'Speed Bin A-B'!C640,'Speed Bin A-B'!C744,'Speed Bin A-B'!C848,'Speed Bin A-B'!C952,'Speed Bin A-B'!C1056,'Speed Bin A-B'!C1160,'Speed Bin A-B'!C1264,'Speed Bin A-B'!C1368,'Speed Bin A-B'!C1472,'Speed Bin A-B'!C1576,'Speed Bin A-B'!C1680,'Speed Bin A-B'!C1784,'Speed Bin A-B'!C1888,'Speed Bin A-B'!C1992,'Speed Bin A-B'!C2096,'Speed Bin A-B'!C2200,'Speed Bin A-B'!C2304,'Speed Bin A-B'!C2408,'Speed Bin A-B'!C2512,'Speed Bin A-B'!C2616,'Speed Bin A-B'!C2720,'Speed Bin A-B'!C2824)</f>
        <v>0</v>
      </c>
      <c r="D113" s="273">
        <f>SUM('Speed Bin A-B'!D16,'Speed Bin A-B'!D120,'Speed Bin A-B'!D224,'Speed Bin A-B'!D328,'Speed Bin A-B'!D432,'Speed Bin A-B'!D536,'Speed Bin A-B'!D640,'Speed Bin A-B'!D744,'Speed Bin A-B'!D848,'Speed Bin A-B'!D952,'Speed Bin A-B'!D1056,'Speed Bin A-B'!D1160,'Speed Bin A-B'!D1264,'Speed Bin A-B'!D1368,'Speed Bin A-B'!D1472,'Speed Bin A-B'!D1576,'Speed Bin A-B'!D1680,'Speed Bin A-B'!D1784,'Speed Bin A-B'!D1888,'Speed Bin A-B'!D1992,'Speed Bin A-B'!D2096,'Speed Bin A-B'!D2200,'Speed Bin A-B'!D2304,'Speed Bin A-B'!D2408,'Speed Bin A-B'!D2512,'Speed Bin A-B'!D2616,'Speed Bin A-B'!D2720,'Speed Bin A-B'!D2824)</f>
        <v>3</v>
      </c>
      <c r="E113" s="273">
        <f>SUM('Speed Bin A-B'!E16,'Speed Bin A-B'!E120,'Speed Bin A-B'!E224,'Speed Bin A-B'!E328,'Speed Bin A-B'!E432,'Speed Bin A-B'!E536,'Speed Bin A-B'!E640,'Speed Bin A-B'!E744,'Speed Bin A-B'!E848,'Speed Bin A-B'!E952,'Speed Bin A-B'!E1056,'Speed Bin A-B'!E1160,'Speed Bin A-B'!E1264,'Speed Bin A-B'!E1368,'Speed Bin A-B'!E1472,'Speed Bin A-B'!E1576,'Speed Bin A-B'!E1680,'Speed Bin A-B'!E1784,'Speed Bin A-B'!E1888,'Speed Bin A-B'!E1992,'Speed Bin A-B'!E2096,'Speed Bin A-B'!E2200,'Speed Bin A-B'!E2304,'Speed Bin A-B'!E2408,'Speed Bin A-B'!E2512,'Speed Bin A-B'!E2616,'Speed Bin A-B'!E2720,'Speed Bin A-B'!E2824)</f>
        <v>8</v>
      </c>
      <c r="F113" s="273">
        <f>SUM('Speed Bin A-B'!F16,'Speed Bin A-B'!F120,'Speed Bin A-B'!F224,'Speed Bin A-B'!F328,'Speed Bin A-B'!F432,'Speed Bin A-B'!F536,'Speed Bin A-B'!F640,'Speed Bin A-B'!F744,'Speed Bin A-B'!F848,'Speed Bin A-B'!F952,'Speed Bin A-B'!F1056,'Speed Bin A-B'!F1160,'Speed Bin A-B'!F1264,'Speed Bin A-B'!F1368,'Speed Bin A-B'!F1472,'Speed Bin A-B'!F1576,'Speed Bin A-B'!F1680,'Speed Bin A-B'!F1784,'Speed Bin A-B'!F1888,'Speed Bin A-B'!F1992,'Speed Bin A-B'!F2096,'Speed Bin A-B'!F2200,'Speed Bin A-B'!F2304,'Speed Bin A-B'!F2408,'Speed Bin A-B'!F2512,'Speed Bin A-B'!F2616,'Speed Bin A-B'!F2720,'Speed Bin A-B'!F2824)</f>
        <v>23</v>
      </c>
      <c r="G113" s="273">
        <f>SUM('Speed Bin A-B'!G16,'Speed Bin A-B'!G120,'Speed Bin A-B'!G224,'Speed Bin A-B'!G328,'Speed Bin A-B'!G432,'Speed Bin A-B'!G536,'Speed Bin A-B'!G640,'Speed Bin A-B'!G744,'Speed Bin A-B'!G848,'Speed Bin A-B'!G952,'Speed Bin A-B'!G1056,'Speed Bin A-B'!G1160,'Speed Bin A-B'!G1264,'Speed Bin A-B'!G1368,'Speed Bin A-B'!G1472,'Speed Bin A-B'!G1576,'Speed Bin A-B'!G1680,'Speed Bin A-B'!G1784,'Speed Bin A-B'!G1888,'Speed Bin A-B'!G1992,'Speed Bin A-B'!G2096,'Speed Bin A-B'!G2200,'Speed Bin A-B'!G2304,'Speed Bin A-B'!G2408,'Speed Bin A-B'!G2512,'Speed Bin A-B'!G2616,'Speed Bin A-B'!G2720,'Speed Bin A-B'!G2824)</f>
        <v>50</v>
      </c>
      <c r="H113" s="273">
        <f>SUM('Speed Bin A-B'!H16,'Speed Bin A-B'!H120,'Speed Bin A-B'!H224,'Speed Bin A-B'!H328,'Speed Bin A-B'!H432,'Speed Bin A-B'!H536,'Speed Bin A-B'!H640,'Speed Bin A-B'!H744,'Speed Bin A-B'!H848,'Speed Bin A-B'!H952,'Speed Bin A-B'!H1056,'Speed Bin A-B'!H1160,'Speed Bin A-B'!H1264,'Speed Bin A-B'!H1368,'Speed Bin A-B'!H1472,'Speed Bin A-B'!H1576,'Speed Bin A-B'!H1680,'Speed Bin A-B'!H1784,'Speed Bin A-B'!H1888,'Speed Bin A-B'!H1992,'Speed Bin A-B'!H2096,'Speed Bin A-B'!H2200,'Speed Bin A-B'!H2304,'Speed Bin A-B'!H2408,'Speed Bin A-B'!H2512,'Speed Bin A-B'!H2616,'Speed Bin A-B'!H2720,'Speed Bin A-B'!H2824)</f>
        <v>28</v>
      </c>
      <c r="I113" s="273">
        <f>SUM('Speed Bin A-B'!I16,'Speed Bin A-B'!I120,'Speed Bin A-B'!I224,'Speed Bin A-B'!I328,'Speed Bin A-B'!I432,'Speed Bin A-B'!I536,'Speed Bin A-B'!I640,'Speed Bin A-B'!I744,'Speed Bin A-B'!I848,'Speed Bin A-B'!I952,'Speed Bin A-B'!I1056,'Speed Bin A-B'!I1160,'Speed Bin A-B'!I1264,'Speed Bin A-B'!I1368,'Speed Bin A-B'!I1472,'Speed Bin A-B'!I1576,'Speed Bin A-B'!I1680,'Speed Bin A-B'!I1784,'Speed Bin A-B'!I1888,'Speed Bin A-B'!I1992,'Speed Bin A-B'!I2096,'Speed Bin A-B'!I2200,'Speed Bin A-B'!I2304,'Speed Bin A-B'!I2408,'Speed Bin A-B'!I2512,'Speed Bin A-B'!I2616,'Speed Bin A-B'!I2720,'Speed Bin A-B'!I2824)</f>
        <v>5</v>
      </c>
      <c r="J113" s="273">
        <f>SUM('Speed Bin A-B'!J16,'Speed Bin A-B'!J120,'Speed Bin A-B'!J224,'Speed Bin A-B'!J328,'Speed Bin A-B'!J432,'Speed Bin A-B'!J536,'Speed Bin A-B'!J640,'Speed Bin A-B'!J744,'Speed Bin A-B'!J848,'Speed Bin A-B'!J952,'Speed Bin A-B'!J1056,'Speed Bin A-B'!J1160,'Speed Bin A-B'!J1264,'Speed Bin A-B'!J1368,'Speed Bin A-B'!J1472,'Speed Bin A-B'!J1576,'Speed Bin A-B'!J1680,'Speed Bin A-B'!J1784,'Speed Bin A-B'!J1888,'Speed Bin A-B'!J1992,'Speed Bin A-B'!J2096,'Speed Bin A-B'!J2200,'Speed Bin A-B'!J2304,'Speed Bin A-B'!J2408,'Speed Bin A-B'!J2512,'Speed Bin A-B'!J2616,'Speed Bin A-B'!J2720,'Speed Bin A-B'!J2824)</f>
        <v>1</v>
      </c>
      <c r="K113" s="273">
        <f>SUM('Speed Bin A-B'!K16,'Speed Bin A-B'!K120,'Speed Bin A-B'!K224,'Speed Bin A-B'!K328,'Speed Bin A-B'!K432,'Speed Bin A-B'!K536,'Speed Bin A-B'!K640,'Speed Bin A-B'!K744,'Speed Bin A-B'!K848,'Speed Bin A-B'!K952,'Speed Bin A-B'!K1056,'Speed Bin A-B'!K1160,'Speed Bin A-B'!K1264,'Speed Bin A-B'!K1368,'Speed Bin A-B'!K1472,'Speed Bin A-B'!K1576,'Speed Bin A-B'!K1680,'Speed Bin A-B'!K1784,'Speed Bin A-B'!K1888,'Speed Bin A-B'!K1992,'Speed Bin A-B'!K2096,'Speed Bin A-B'!K2200,'Speed Bin A-B'!K2304,'Speed Bin A-B'!K2408,'Speed Bin A-B'!K2512,'Speed Bin A-B'!K2616,'Speed Bin A-B'!K2720,'Speed Bin A-B'!K2824)</f>
        <v>0</v>
      </c>
      <c r="L113" s="273">
        <f>SUM('Speed Bin A-B'!L16,'Speed Bin A-B'!L120,'Speed Bin A-B'!L224,'Speed Bin A-B'!L328,'Speed Bin A-B'!L432,'Speed Bin A-B'!L536,'Speed Bin A-B'!L640,'Speed Bin A-B'!L744,'Speed Bin A-B'!L848,'Speed Bin A-B'!L952,'Speed Bin A-B'!L1056,'Speed Bin A-B'!L1160,'Speed Bin A-B'!L1264,'Speed Bin A-B'!L1368,'Speed Bin A-B'!L1472,'Speed Bin A-B'!L1576,'Speed Bin A-B'!L1680,'Speed Bin A-B'!L1784,'Speed Bin A-B'!L1888,'Speed Bin A-B'!L1992,'Speed Bin A-B'!L2096,'Speed Bin A-B'!L2200,'Speed Bin A-B'!L2304,'Speed Bin A-B'!L2408,'Speed Bin A-B'!L2512,'Speed Bin A-B'!L2616,'Speed Bin A-B'!L2720,'Speed Bin A-B'!L2824)</f>
        <v>0</v>
      </c>
      <c r="M113" s="273">
        <f>SUM('Speed Bin A-B'!M16,'Speed Bin A-B'!M120,'Speed Bin A-B'!M224,'Speed Bin A-B'!M328,'Speed Bin A-B'!M432,'Speed Bin A-B'!M536,'Speed Bin A-B'!M640,'Speed Bin A-B'!M744,'Speed Bin A-B'!M848,'Speed Bin A-B'!M952,'Speed Bin A-B'!M1056,'Speed Bin A-B'!M1160,'Speed Bin A-B'!M1264,'Speed Bin A-B'!M1368,'Speed Bin A-B'!M1472,'Speed Bin A-B'!M1576,'Speed Bin A-B'!M1680,'Speed Bin A-B'!M1784,'Speed Bin A-B'!M1888,'Speed Bin A-B'!M1992,'Speed Bin A-B'!M2096,'Speed Bin A-B'!M2200,'Speed Bin A-B'!M2304,'Speed Bin A-B'!M2408,'Speed Bin A-B'!M2512,'Speed Bin A-B'!M2616,'Speed Bin A-B'!M2720,'Speed Bin A-B'!M2824)</f>
        <v>0</v>
      </c>
      <c r="N113" s="273">
        <f>SUM('Speed Bin A-B'!N16,'Speed Bin A-B'!N120,'Speed Bin A-B'!N224,'Speed Bin A-B'!N328,'Speed Bin A-B'!N432,'Speed Bin A-B'!N536,'Speed Bin A-B'!N640,'Speed Bin A-B'!N744,'Speed Bin A-B'!N848,'Speed Bin A-B'!N952,'Speed Bin A-B'!N1056,'Speed Bin A-B'!N1160,'Speed Bin A-B'!N1264,'Speed Bin A-B'!N1368,'Speed Bin A-B'!N1472,'Speed Bin A-B'!N1576,'Speed Bin A-B'!N1680,'Speed Bin A-B'!N1784,'Speed Bin A-B'!N1888,'Speed Bin A-B'!N1992,'Speed Bin A-B'!N2096,'Speed Bin A-B'!N2200,'Speed Bin A-B'!N2304,'Speed Bin A-B'!N2408,'Speed Bin A-B'!N2512,'Speed Bin A-B'!N2616,'Speed Bin A-B'!N2720,'Speed Bin A-B'!N2824)</f>
        <v>0</v>
      </c>
      <c r="O113" s="273">
        <f>SUM('Speed Bin A-B'!O16,'Speed Bin A-B'!O120,'Speed Bin A-B'!O224,'Speed Bin A-B'!O328,'Speed Bin A-B'!O432,'Speed Bin A-B'!O536,'Speed Bin A-B'!O640,'Speed Bin A-B'!O744,'Speed Bin A-B'!O848,'Speed Bin A-B'!O952,'Speed Bin A-B'!O1056,'Speed Bin A-B'!O1160,'Speed Bin A-B'!O1264,'Speed Bin A-B'!O1368,'Speed Bin A-B'!O1472,'Speed Bin A-B'!O1576,'Speed Bin A-B'!O1680,'Speed Bin A-B'!O1784,'Speed Bin A-B'!O1888,'Speed Bin A-B'!O1992,'Speed Bin A-B'!O2096,'Speed Bin A-B'!O2200,'Speed Bin A-B'!O2304,'Speed Bin A-B'!O2408,'Speed Bin A-B'!O2512,'Speed Bin A-B'!O2616,'Speed Bin A-B'!O2720,'Speed Bin A-B'!O2824)</f>
        <v>0</v>
      </c>
      <c r="P113" s="273">
        <f>SUM('Speed Bin A-B'!P16,'Speed Bin A-B'!P120,'Speed Bin A-B'!P224,'Speed Bin A-B'!P328,'Speed Bin A-B'!P432,'Speed Bin A-B'!P536,'Speed Bin A-B'!P640,'Speed Bin A-B'!P744,'Speed Bin A-B'!P848,'Speed Bin A-B'!P952,'Speed Bin A-B'!P1056,'Speed Bin A-B'!P1160,'Speed Bin A-B'!P1264,'Speed Bin A-B'!P1368,'Speed Bin A-B'!P1472,'Speed Bin A-B'!P1576,'Speed Bin A-B'!P1680,'Speed Bin A-B'!P1784,'Speed Bin A-B'!P1888,'Speed Bin A-B'!P1992,'Speed Bin A-B'!P2096,'Speed Bin A-B'!P2200,'Speed Bin A-B'!P2304,'Speed Bin A-B'!P2408,'Speed Bin A-B'!P2512,'Speed Bin A-B'!P2616,'Speed Bin A-B'!P2720,'Speed Bin A-B'!P2824)</f>
        <v>0</v>
      </c>
      <c r="Q113" s="273">
        <f>SUM('Speed Bin A-B'!Q16,'Speed Bin A-B'!Q120,'Speed Bin A-B'!Q224,'Speed Bin A-B'!Q328,'Speed Bin A-B'!Q432,'Speed Bin A-B'!Q536,'Speed Bin A-B'!Q640,'Speed Bin A-B'!Q744,'Speed Bin A-B'!Q848,'Speed Bin A-B'!Q952,'Speed Bin A-B'!Q1056,'Speed Bin A-B'!Q1160,'Speed Bin A-B'!Q1264,'Speed Bin A-B'!Q1368,'Speed Bin A-B'!Q1472,'Speed Bin A-B'!Q1576,'Speed Bin A-B'!Q1680,'Speed Bin A-B'!Q1784,'Speed Bin A-B'!Q1888,'Speed Bin A-B'!Q1992,'Speed Bin A-B'!Q2096,'Speed Bin A-B'!Q2200,'Speed Bin A-B'!Q2304,'Speed Bin A-B'!Q2408,'Speed Bin A-B'!Q2512,'Speed Bin A-B'!Q2616,'Speed Bin A-B'!Q2720,'Speed Bin A-B'!Q2824)</f>
        <v>0</v>
      </c>
      <c r="R113" s="273">
        <f>SUM('Speed Bin A-B'!R16,'Speed Bin A-B'!R120,'Speed Bin A-B'!R224,'Speed Bin A-B'!R328,'Speed Bin A-B'!R432,'Speed Bin A-B'!R536,'Speed Bin A-B'!R640,'Speed Bin A-B'!R744,'Speed Bin A-B'!R848,'Speed Bin A-B'!R952,'Speed Bin A-B'!R1056,'Speed Bin A-B'!R1160,'Speed Bin A-B'!R1264,'Speed Bin A-B'!R1368,'Speed Bin A-B'!R1472,'Speed Bin A-B'!R1576,'Speed Bin A-B'!R1680,'Speed Bin A-B'!R1784,'Speed Bin A-B'!R1888,'Speed Bin A-B'!R1992,'Speed Bin A-B'!R2096,'Speed Bin A-B'!R2200,'Speed Bin A-B'!R2304,'Speed Bin A-B'!R2408,'Speed Bin A-B'!R2512,'Speed Bin A-B'!R2616,'Speed Bin A-B'!R2720,'Speed Bin A-B'!R2824)</f>
        <v>0</v>
      </c>
      <c r="S113" s="273">
        <f>SUM('Speed Bin A-B'!S16,'Speed Bin A-B'!S120,'Speed Bin A-B'!S224,'Speed Bin A-B'!S328,'Speed Bin A-B'!S432,'Speed Bin A-B'!S536,'Speed Bin A-B'!S640,'Speed Bin A-B'!S744,'Speed Bin A-B'!S848,'Speed Bin A-B'!S952,'Speed Bin A-B'!S1056,'Speed Bin A-B'!S1160,'Speed Bin A-B'!S1264,'Speed Bin A-B'!S1368,'Speed Bin A-B'!S1472,'Speed Bin A-B'!S1576,'Speed Bin A-B'!S1680,'Speed Bin A-B'!S1784,'Speed Bin A-B'!S1888,'Speed Bin A-B'!S1992,'Speed Bin A-B'!S2096,'Speed Bin A-B'!S2200,'Speed Bin A-B'!S2304,'Speed Bin A-B'!S2408,'Speed Bin A-B'!S2512,'Speed Bin A-B'!S2616,'Speed Bin A-B'!S2720,'Speed Bin A-B'!S2824)</f>
        <v>0</v>
      </c>
      <c r="T113" s="273">
        <f>SUM('Speed Bin A-B'!T16,'Speed Bin A-B'!T120,'Speed Bin A-B'!T224,'Speed Bin A-B'!T328,'Speed Bin A-B'!T432,'Speed Bin A-B'!T536,'Speed Bin A-B'!T640,'Speed Bin A-B'!T744,'Speed Bin A-B'!T848,'Speed Bin A-B'!T952,'Speed Bin A-B'!T1056,'Speed Bin A-B'!T1160,'Speed Bin A-B'!T1264,'Speed Bin A-B'!T1368,'Speed Bin A-B'!T1472,'Speed Bin A-B'!T1576,'Speed Bin A-B'!T1680,'Speed Bin A-B'!T1784,'Speed Bin A-B'!T1888,'Speed Bin A-B'!T1992,'Speed Bin A-B'!T2096,'Speed Bin A-B'!T2200,'Speed Bin A-B'!T2304,'Speed Bin A-B'!T2408,'Speed Bin A-B'!T2512,'Speed Bin A-B'!T2616,'Speed Bin A-B'!T2720,'Speed Bin A-B'!T2824)</f>
        <v>0</v>
      </c>
      <c r="U113" s="273">
        <f>SUM('Speed Bin A-B'!U16,'Speed Bin A-B'!U120,'Speed Bin A-B'!U224,'Speed Bin A-B'!U328,'Speed Bin A-B'!U432,'Speed Bin A-B'!U536,'Speed Bin A-B'!U640,'Speed Bin A-B'!U744,'Speed Bin A-B'!U848,'Speed Bin A-B'!U952,'Speed Bin A-B'!U1056,'Speed Bin A-B'!U1160,'Speed Bin A-B'!U1264,'Speed Bin A-B'!U1368,'Speed Bin A-B'!U1472,'Speed Bin A-B'!U1576,'Speed Bin A-B'!U1680,'Speed Bin A-B'!U1784,'Speed Bin A-B'!U1888,'Speed Bin A-B'!U1992,'Speed Bin A-B'!U2096,'Speed Bin A-B'!U2200,'Speed Bin A-B'!U2304,'Speed Bin A-B'!U2408,'Speed Bin A-B'!U2512,'Speed Bin A-B'!U2616,'Speed Bin A-B'!U2720,'Speed Bin A-B'!U2824)</f>
        <v>0</v>
      </c>
      <c r="V113"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f>
        <v>27.395</v>
      </c>
      <c r="W113"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f>
        <v>32.966666666666661</v>
      </c>
      <c r="X113" s="267"/>
      <c r="Y113" s="267"/>
      <c r="Z113" s="272">
        <v>0.20833333333333301</v>
      </c>
      <c r="AA113" s="275">
        <f t="shared" ref="AA113" si="43">SUM(C128:C131)</f>
        <v>3</v>
      </c>
      <c r="AB113" s="275">
        <f t="shared" ref="AB113:AR113" si="44">SUM(D128:D131)</f>
        <v>59</v>
      </c>
      <c r="AC113" s="275">
        <f t="shared" si="44"/>
        <v>171</v>
      </c>
      <c r="AD113" s="275">
        <f t="shared" si="44"/>
        <v>232</v>
      </c>
      <c r="AE113" s="275">
        <f t="shared" si="44"/>
        <v>566</v>
      </c>
      <c r="AF113" s="275">
        <f t="shared" si="44"/>
        <v>377</v>
      </c>
      <c r="AG113" s="275">
        <f t="shared" si="44"/>
        <v>129</v>
      </c>
      <c r="AH113" s="275">
        <f t="shared" si="44"/>
        <v>22</v>
      </c>
      <c r="AI113" s="275">
        <f t="shared" si="44"/>
        <v>6</v>
      </c>
      <c r="AJ113" s="275">
        <f t="shared" si="44"/>
        <v>0</v>
      </c>
      <c r="AK113" s="275">
        <f t="shared" si="44"/>
        <v>0</v>
      </c>
      <c r="AL113" s="275">
        <f t="shared" si="44"/>
        <v>0</v>
      </c>
      <c r="AM113" s="275">
        <f t="shared" si="44"/>
        <v>0</v>
      </c>
      <c r="AN113" s="275">
        <f t="shared" si="44"/>
        <v>0</v>
      </c>
      <c r="AO113" s="275">
        <f t="shared" si="44"/>
        <v>0</v>
      </c>
      <c r="AP113" s="275">
        <f t="shared" si="44"/>
        <v>0</v>
      </c>
      <c r="AQ113" s="275">
        <f t="shared" si="44"/>
        <v>0</v>
      </c>
      <c r="AR113" s="275">
        <f t="shared" si="44"/>
        <v>0</v>
      </c>
      <c r="AS113" s="275">
        <f>SUM(U128:U131)</f>
        <v>0</v>
      </c>
      <c r="AT113" s="274">
        <f>IFERROR(AVERAGE(V128:V131),"-")</f>
        <v>27.462499999999999</v>
      </c>
      <c r="AU113" s="274">
        <f>IFERROR(AVERAGE(W128:W131),"-")</f>
        <v>33.965966566113629</v>
      </c>
    </row>
    <row r="114" spans="1:47" x14ac:dyDescent="0.25">
      <c r="A114" s="272">
        <v>6.25E-2</v>
      </c>
      <c r="B114" s="273">
        <f>SUM('Speed Bin A-B'!B17,'Speed Bin A-B'!B121,'Speed Bin A-B'!B225,'Speed Bin A-B'!B329,'Speed Bin A-B'!B433,'Speed Bin A-B'!B537,'Speed Bin A-B'!B641,'Speed Bin A-B'!B745,'Speed Bin A-B'!B849,'Speed Bin A-B'!B953,'Speed Bin A-B'!B1057,'Speed Bin A-B'!B1161,'Speed Bin A-B'!B1265,'Speed Bin A-B'!B1369,'Speed Bin A-B'!B1473,'Speed Bin A-B'!B1577,'Speed Bin A-B'!B1681,'Speed Bin A-B'!B1785,'Speed Bin A-B'!B1889,'Speed Bin A-B'!B1993,'Speed Bin A-B'!B2097,'Speed Bin A-B'!B2201,'Speed Bin A-B'!B2305,'Speed Bin A-B'!B2409,'Speed Bin A-B'!B2513,'Speed Bin A-B'!B2617,'Speed Bin A-B'!B2721,'Speed Bin A-B'!B2825)</f>
        <v>125</v>
      </c>
      <c r="C114" s="273">
        <f>SUM('Speed Bin A-B'!C17,'Speed Bin A-B'!C121,'Speed Bin A-B'!C225,'Speed Bin A-B'!C329,'Speed Bin A-B'!C433,'Speed Bin A-B'!C537,'Speed Bin A-B'!C641,'Speed Bin A-B'!C745,'Speed Bin A-B'!C849,'Speed Bin A-B'!C953,'Speed Bin A-B'!C1057,'Speed Bin A-B'!C1161,'Speed Bin A-B'!C1265,'Speed Bin A-B'!C1369,'Speed Bin A-B'!C1473,'Speed Bin A-B'!C1577,'Speed Bin A-B'!C1681,'Speed Bin A-B'!C1785,'Speed Bin A-B'!C1889,'Speed Bin A-B'!C1993,'Speed Bin A-B'!C2097,'Speed Bin A-B'!C2201,'Speed Bin A-B'!C2305,'Speed Bin A-B'!C2409,'Speed Bin A-B'!C2513,'Speed Bin A-B'!C2617,'Speed Bin A-B'!C2721,'Speed Bin A-B'!C2825)</f>
        <v>0</v>
      </c>
      <c r="D114" s="273">
        <f>SUM('Speed Bin A-B'!D17,'Speed Bin A-B'!D121,'Speed Bin A-B'!D225,'Speed Bin A-B'!D329,'Speed Bin A-B'!D433,'Speed Bin A-B'!D537,'Speed Bin A-B'!D641,'Speed Bin A-B'!D745,'Speed Bin A-B'!D849,'Speed Bin A-B'!D953,'Speed Bin A-B'!D1057,'Speed Bin A-B'!D1161,'Speed Bin A-B'!D1265,'Speed Bin A-B'!D1369,'Speed Bin A-B'!D1473,'Speed Bin A-B'!D1577,'Speed Bin A-B'!D1681,'Speed Bin A-B'!D1785,'Speed Bin A-B'!D1889,'Speed Bin A-B'!D1993,'Speed Bin A-B'!D2097,'Speed Bin A-B'!D2201,'Speed Bin A-B'!D2305,'Speed Bin A-B'!D2409,'Speed Bin A-B'!D2513,'Speed Bin A-B'!D2617,'Speed Bin A-B'!D2721,'Speed Bin A-B'!D2825)</f>
        <v>2</v>
      </c>
      <c r="E114" s="273">
        <f>SUM('Speed Bin A-B'!E17,'Speed Bin A-B'!E121,'Speed Bin A-B'!E225,'Speed Bin A-B'!E329,'Speed Bin A-B'!E433,'Speed Bin A-B'!E537,'Speed Bin A-B'!E641,'Speed Bin A-B'!E745,'Speed Bin A-B'!E849,'Speed Bin A-B'!E953,'Speed Bin A-B'!E1057,'Speed Bin A-B'!E1161,'Speed Bin A-B'!E1265,'Speed Bin A-B'!E1369,'Speed Bin A-B'!E1473,'Speed Bin A-B'!E1577,'Speed Bin A-B'!E1681,'Speed Bin A-B'!E1785,'Speed Bin A-B'!E1889,'Speed Bin A-B'!E1993,'Speed Bin A-B'!E2097,'Speed Bin A-B'!E2201,'Speed Bin A-B'!E2305,'Speed Bin A-B'!E2409,'Speed Bin A-B'!E2513,'Speed Bin A-B'!E2617,'Speed Bin A-B'!E2721,'Speed Bin A-B'!E2825)</f>
        <v>8</v>
      </c>
      <c r="F114" s="273">
        <f>SUM('Speed Bin A-B'!F17,'Speed Bin A-B'!F121,'Speed Bin A-B'!F225,'Speed Bin A-B'!F329,'Speed Bin A-B'!F433,'Speed Bin A-B'!F537,'Speed Bin A-B'!F641,'Speed Bin A-B'!F745,'Speed Bin A-B'!F849,'Speed Bin A-B'!F953,'Speed Bin A-B'!F1057,'Speed Bin A-B'!F1161,'Speed Bin A-B'!F1265,'Speed Bin A-B'!F1369,'Speed Bin A-B'!F1473,'Speed Bin A-B'!F1577,'Speed Bin A-B'!F1681,'Speed Bin A-B'!F1785,'Speed Bin A-B'!F1889,'Speed Bin A-B'!F1993,'Speed Bin A-B'!F2097,'Speed Bin A-B'!F2201,'Speed Bin A-B'!F2305,'Speed Bin A-B'!F2409,'Speed Bin A-B'!F2513,'Speed Bin A-B'!F2617,'Speed Bin A-B'!F2721,'Speed Bin A-B'!F2825)</f>
        <v>29</v>
      </c>
      <c r="G114" s="273">
        <f>SUM('Speed Bin A-B'!G17,'Speed Bin A-B'!G121,'Speed Bin A-B'!G225,'Speed Bin A-B'!G329,'Speed Bin A-B'!G433,'Speed Bin A-B'!G537,'Speed Bin A-B'!G641,'Speed Bin A-B'!G745,'Speed Bin A-B'!G849,'Speed Bin A-B'!G953,'Speed Bin A-B'!G1057,'Speed Bin A-B'!G1161,'Speed Bin A-B'!G1265,'Speed Bin A-B'!G1369,'Speed Bin A-B'!G1473,'Speed Bin A-B'!G1577,'Speed Bin A-B'!G1681,'Speed Bin A-B'!G1785,'Speed Bin A-B'!G1889,'Speed Bin A-B'!G1993,'Speed Bin A-B'!G2097,'Speed Bin A-B'!G2201,'Speed Bin A-B'!G2305,'Speed Bin A-B'!G2409,'Speed Bin A-B'!G2513,'Speed Bin A-B'!G2617,'Speed Bin A-B'!G2721,'Speed Bin A-B'!G2825)</f>
        <v>51</v>
      </c>
      <c r="H114" s="273">
        <f>SUM('Speed Bin A-B'!H17,'Speed Bin A-B'!H121,'Speed Bin A-B'!H225,'Speed Bin A-B'!H329,'Speed Bin A-B'!H433,'Speed Bin A-B'!H537,'Speed Bin A-B'!H641,'Speed Bin A-B'!H745,'Speed Bin A-B'!H849,'Speed Bin A-B'!H953,'Speed Bin A-B'!H1057,'Speed Bin A-B'!H1161,'Speed Bin A-B'!H1265,'Speed Bin A-B'!H1369,'Speed Bin A-B'!H1473,'Speed Bin A-B'!H1577,'Speed Bin A-B'!H1681,'Speed Bin A-B'!H1785,'Speed Bin A-B'!H1889,'Speed Bin A-B'!H1993,'Speed Bin A-B'!H2097,'Speed Bin A-B'!H2201,'Speed Bin A-B'!H2305,'Speed Bin A-B'!H2409,'Speed Bin A-B'!H2513,'Speed Bin A-B'!H2617,'Speed Bin A-B'!H2721,'Speed Bin A-B'!H2825)</f>
        <v>25</v>
      </c>
      <c r="I114" s="273">
        <f>SUM('Speed Bin A-B'!I17,'Speed Bin A-B'!I121,'Speed Bin A-B'!I225,'Speed Bin A-B'!I329,'Speed Bin A-B'!I433,'Speed Bin A-B'!I537,'Speed Bin A-B'!I641,'Speed Bin A-B'!I745,'Speed Bin A-B'!I849,'Speed Bin A-B'!I953,'Speed Bin A-B'!I1057,'Speed Bin A-B'!I1161,'Speed Bin A-B'!I1265,'Speed Bin A-B'!I1369,'Speed Bin A-B'!I1473,'Speed Bin A-B'!I1577,'Speed Bin A-B'!I1681,'Speed Bin A-B'!I1785,'Speed Bin A-B'!I1889,'Speed Bin A-B'!I1993,'Speed Bin A-B'!I2097,'Speed Bin A-B'!I2201,'Speed Bin A-B'!I2305,'Speed Bin A-B'!I2409,'Speed Bin A-B'!I2513,'Speed Bin A-B'!I2617,'Speed Bin A-B'!I2721,'Speed Bin A-B'!I2825)</f>
        <v>5</v>
      </c>
      <c r="J114" s="273">
        <f>SUM('Speed Bin A-B'!J17,'Speed Bin A-B'!J121,'Speed Bin A-B'!J225,'Speed Bin A-B'!J329,'Speed Bin A-B'!J433,'Speed Bin A-B'!J537,'Speed Bin A-B'!J641,'Speed Bin A-B'!J745,'Speed Bin A-B'!J849,'Speed Bin A-B'!J953,'Speed Bin A-B'!J1057,'Speed Bin A-B'!J1161,'Speed Bin A-B'!J1265,'Speed Bin A-B'!J1369,'Speed Bin A-B'!J1473,'Speed Bin A-B'!J1577,'Speed Bin A-B'!J1681,'Speed Bin A-B'!J1785,'Speed Bin A-B'!J1889,'Speed Bin A-B'!J1993,'Speed Bin A-B'!J2097,'Speed Bin A-B'!J2201,'Speed Bin A-B'!J2305,'Speed Bin A-B'!J2409,'Speed Bin A-B'!J2513,'Speed Bin A-B'!J2617,'Speed Bin A-B'!J2721,'Speed Bin A-B'!J2825)</f>
        <v>4</v>
      </c>
      <c r="K114" s="273">
        <f>SUM('Speed Bin A-B'!K17,'Speed Bin A-B'!K121,'Speed Bin A-B'!K225,'Speed Bin A-B'!K329,'Speed Bin A-B'!K433,'Speed Bin A-B'!K537,'Speed Bin A-B'!K641,'Speed Bin A-B'!K745,'Speed Bin A-B'!K849,'Speed Bin A-B'!K953,'Speed Bin A-B'!K1057,'Speed Bin A-B'!K1161,'Speed Bin A-B'!K1265,'Speed Bin A-B'!K1369,'Speed Bin A-B'!K1473,'Speed Bin A-B'!K1577,'Speed Bin A-B'!K1681,'Speed Bin A-B'!K1785,'Speed Bin A-B'!K1889,'Speed Bin A-B'!K1993,'Speed Bin A-B'!K2097,'Speed Bin A-B'!K2201,'Speed Bin A-B'!K2305,'Speed Bin A-B'!K2409,'Speed Bin A-B'!K2513,'Speed Bin A-B'!K2617,'Speed Bin A-B'!K2721,'Speed Bin A-B'!K2825)</f>
        <v>1</v>
      </c>
      <c r="L114" s="273">
        <f>SUM('Speed Bin A-B'!L17,'Speed Bin A-B'!L121,'Speed Bin A-B'!L225,'Speed Bin A-B'!L329,'Speed Bin A-B'!L433,'Speed Bin A-B'!L537,'Speed Bin A-B'!L641,'Speed Bin A-B'!L745,'Speed Bin A-B'!L849,'Speed Bin A-B'!L953,'Speed Bin A-B'!L1057,'Speed Bin A-B'!L1161,'Speed Bin A-B'!L1265,'Speed Bin A-B'!L1369,'Speed Bin A-B'!L1473,'Speed Bin A-B'!L1577,'Speed Bin A-B'!L1681,'Speed Bin A-B'!L1785,'Speed Bin A-B'!L1889,'Speed Bin A-B'!L1993,'Speed Bin A-B'!L2097,'Speed Bin A-B'!L2201,'Speed Bin A-B'!L2305,'Speed Bin A-B'!L2409,'Speed Bin A-B'!L2513,'Speed Bin A-B'!L2617,'Speed Bin A-B'!L2721,'Speed Bin A-B'!L2825)</f>
        <v>0</v>
      </c>
      <c r="M114" s="273">
        <f>SUM('Speed Bin A-B'!M17,'Speed Bin A-B'!M121,'Speed Bin A-B'!M225,'Speed Bin A-B'!M329,'Speed Bin A-B'!M433,'Speed Bin A-B'!M537,'Speed Bin A-B'!M641,'Speed Bin A-B'!M745,'Speed Bin A-B'!M849,'Speed Bin A-B'!M953,'Speed Bin A-B'!M1057,'Speed Bin A-B'!M1161,'Speed Bin A-B'!M1265,'Speed Bin A-B'!M1369,'Speed Bin A-B'!M1473,'Speed Bin A-B'!M1577,'Speed Bin A-B'!M1681,'Speed Bin A-B'!M1785,'Speed Bin A-B'!M1889,'Speed Bin A-B'!M1993,'Speed Bin A-B'!M2097,'Speed Bin A-B'!M2201,'Speed Bin A-B'!M2305,'Speed Bin A-B'!M2409,'Speed Bin A-B'!M2513,'Speed Bin A-B'!M2617,'Speed Bin A-B'!M2721,'Speed Bin A-B'!M2825)</f>
        <v>0</v>
      </c>
      <c r="N114" s="273">
        <f>SUM('Speed Bin A-B'!N17,'Speed Bin A-B'!N121,'Speed Bin A-B'!N225,'Speed Bin A-B'!N329,'Speed Bin A-B'!N433,'Speed Bin A-B'!N537,'Speed Bin A-B'!N641,'Speed Bin A-B'!N745,'Speed Bin A-B'!N849,'Speed Bin A-B'!N953,'Speed Bin A-B'!N1057,'Speed Bin A-B'!N1161,'Speed Bin A-B'!N1265,'Speed Bin A-B'!N1369,'Speed Bin A-B'!N1473,'Speed Bin A-B'!N1577,'Speed Bin A-B'!N1681,'Speed Bin A-B'!N1785,'Speed Bin A-B'!N1889,'Speed Bin A-B'!N1993,'Speed Bin A-B'!N2097,'Speed Bin A-B'!N2201,'Speed Bin A-B'!N2305,'Speed Bin A-B'!N2409,'Speed Bin A-B'!N2513,'Speed Bin A-B'!N2617,'Speed Bin A-B'!N2721,'Speed Bin A-B'!N2825)</f>
        <v>0</v>
      </c>
      <c r="O114" s="273">
        <f>SUM('Speed Bin A-B'!O17,'Speed Bin A-B'!O121,'Speed Bin A-B'!O225,'Speed Bin A-B'!O329,'Speed Bin A-B'!O433,'Speed Bin A-B'!O537,'Speed Bin A-B'!O641,'Speed Bin A-B'!O745,'Speed Bin A-B'!O849,'Speed Bin A-B'!O953,'Speed Bin A-B'!O1057,'Speed Bin A-B'!O1161,'Speed Bin A-B'!O1265,'Speed Bin A-B'!O1369,'Speed Bin A-B'!O1473,'Speed Bin A-B'!O1577,'Speed Bin A-B'!O1681,'Speed Bin A-B'!O1785,'Speed Bin A-B'!O1889,'Speed Bin A-B'!O1993,'Speed Bin A-B'!O2097,'Speed Bin A-B'!O2201,'Speed Bin A-B'!O2305,'Speed Bin A-B'!O2409,'Speed Bin A-B'!O2513,'Speed Bin A-B'!O2617,'Speed Bin A-B'!O2721,'Speed Bin A-B'!O2825)</f>
        <v>0</v>
      </c>
      <c r="P114" s="273">
        <f>SUM('Speed Bin A-B'!P17,'Speed Bin A-B'!P121,'Speed Bin A-B'!P225,'Speed Bin A-B'!P329,'Speed Bin A-B'!P433,'Speed Bin A-B'!P537,'Speed Bin A-B'!P641,'Speed Bin A-B'!P745,'Speed Bin A-B'!P849,'Speed Bin A-B'!P953,'Speed Bin A-B'!P1057,'Speed Bin A-B'!P1161,'Speed Bin A-B'!P1265,'Speed Bin A-B'!P1369,'Speed Bin A-B'!P1473,'Speed Bin A-B'!P1577,'Speed Bin A-B'!P1681,'Speed Bin A-B'!P1785,'Speed Bin A-B'!P1889,'Speed Bin A-B'!P1993,'Speed Bin A-B'!P2097,'Speed Bin A-B'!P2201,'Speed Bin A-B'!P2305,'Speed Bin A-B'!P2409,'Speed Bin A-B'!P2513,'Speed Bin A-B'!P2617,'Speed Bin A-B'!P2721,'Speed Bin A-B'!P2825)</f>
        <v>0</v>
      </c>
      <c r="Q114" s="273">
        <f>SUM('Speed Bin A-B'!Q17,'Speed Bin A-B'!Q121,'Speed Bin A-B'!Q225,'Speed Bin A-B'!Q329,'Speed Bin A-B'!Q433,'Speed Bin A-B'!Q537,'Speed Bin A-B'!Q641,'Speed Bin A-B'!Q745,'Speed Bin A-B'!Q849,'Speed Bin A-B'!Q953,'Speed Bin A-B'!Q1057,'Speed Bin A-B'!Q1161,'Speed Bin A-B'!Q1265,'Speed Bin A-B'!Q1369,'Speed Bin A-B'!Q1473,'Speed Bin A-B'!Q1577,'Speed Bin A-B'!Q1681,'Speed Bin A-B'!Q1785,'Speed Bin A-B'!Q1889,'Speed Bin A-B'!Q1993,'Speed Bin A-B'!Q2097,'Speed Bin A-B'!Q2201,'Speed Bin A-B'!Q2305,'Speed Bin A-B'!Q2409,'Speed Bin A-B'!Q2513,'Speed Bin A-B'!Q2617,'Speed Bin A-B'!Q2721,'Speed Bin A-B'!Q2825)</f>
        <v>0</v>
      </c>
      <c r="R114" s="273">
        <f>SUM('Speed Bin A-B'!R17,'Speed Bin A-B'!R121,'Speed Bin A-B'!R225,'Speed Bin A-B'!R329,'Speed Bin A-B'!R433,'Speed Bin A-B'!R537,'Speed Bin A-B'!R641,'Speed Bin A-B'!R745,'Speed Bin A-B'!R849,'Speed Bin A-B'!R953,'Speed Bin A-B'!R1057,'Speed Bin A-B'!R1161,'Speed Bin A-B'!R1265,'Speed Bin A-B'!R1369,'Speed Bin A-B'!R1473,'Speed Bin A-B'!R1577,'Speed Bin A-B'!R1681,'Speed Bin A-B'!R1785,'Speed Bin A-B'!R1889,'Speed Bin A-B'!R1993,'Speed Bin A-B'!R2097,'Speed Bin A-B'!R2201,'Speed Bin A-B'!R2305,'Speed Bin A-B'!R2409,'Speed Bin A-B'!R2513,'Speed Bin A-B'!R2617,'Speed Bin A-B'!R2721,'Speed Bin A-B'!R2825)</f>
        <v>0</v>
      </c>
      <c r="S114" s="273">
        <f>SUM('Speed Bin A-B'!S17,'Speed Bin A-B'!S121,'Speed Bin A-B'!S225,'Speed Bin A-B'!S329,'Speed Bin A-B'!S433,'Speed Bin A-B'!S537,'Speed Bin A-B'!S641,'Speed Bin A-B'!S745,'Speed Bin A-B'!S849,'Speed Bin A-B'!S953,'Speed Bin A-B'!S1057,'Speed Bin A-B'!S1161,'Speed Bin A-B'!S1265,'Speed Bin A-B'!S1369,'Speed Bin A-B'!S1473,'Speed Bin A-B'!S1577,'Speed Bin A-B'!S1681,'Speed Bin A-B'!S1785,'Speed Bin A-B'!S1889,'Speed Bin A-B'!S1993,'Speed Bin A-B'!S2097,'Speed Bin A-B'!S2201,'Speed Bin A-B'!S2305,'Speed Bin A-B'!S2409,'Speed Bin A-B'!S2513,'Speed Bin A-B'!S2617,'Speed Bin A-B'!S2721,'Speed Bin A-B'!S2825)</f>
        <v>0</v>
      </c>
      <c r="T114" s="273">
        <f>SUM('Speed Bin A-B'!T17,'Speed Bin A-B'!T121,'Speed Bin A-B'!T225,'Speed Bin A-B'!T329,'Speed Bin A-B'!T433,'Speed Bin A-B'!T537,'Speed Bin A-B'!T641,'Speed Bin A-B'!T745,'Speed Bin A-B'!T849,'Speed Bin A-B'!T953,'Speed Bin A-B'!T1057,'Speed Bin A-B'!T1161,'Speed Bin A-B'!T1265,'Speed Bin A-B'!T1369,'Speed Bin A-B'!T1473,'Speed Bin A-B'!T1577,'Speed Bin A-B'!T1681,'Speed Bin A-B'!T1785,'Speed Bin A-B'!T1889,'Speed Bin A-B'!T1993,'Speed Bin A-B'!T2097,'Speed Bin A-B'!T2201,'Speed Bin A-B'!T2305,'Speed Bin A-B'!T2409,'Speed Bin A-B'!T2513,'Speed Bin A-B'!T2617,'Speed Bin A-B'!T2721,'Speed Bin A-B'!T2825)</f>
        <v>0</v>
      </c>
      <c r="U114" s="273">
        <f>SUM('Speed Bin A-B'!U17,'Speed Bin A-B'!U121,'Speed Bin A-B'!U225,'Speed Bin A-B'!U329,'Speed Bin A-B'!U433,'Speed Bin A-B'!U537,'Speed Bin A-B'!U641,'Speed Bin A-B'!U745,'Speed Bin A-B'!U849,'Speed Bin A-B'!U953,'Speed Bin A-B'!U1057,'Speed Bin A-B'!U1161,'Speed Bin A-B'!U1265,'Speed Bin A-B'!U1369,'Speed Bin A-B'!U1473,'Speed Bin A-B'!U1577,'Speed Bin A-B'!U1681,'Speed Bin A-B'!U1785,'Speed Bin A-B'!U1889,'Speed Bin A-B'!U1993,'Speed Bin A-B'!U2097,'Speed Bin A-B'!U2201,'Speed Bin A-B'!U2305,'Speed Bin A-B'!U2409,'Speed Bin A-B'!U2513,'Speed Bin A-B'!U2617,'Speed Bin A-B'!U2721,'Speed Bin A-B'!U2825)</f>
        <v>0</v>
      </c>
      <c r="V114"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f>
        <v>27.599999999999994</v>
      </c>
      <c r="W114" s="274">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f>
        <v>32.366666666666667</v>
      </c>
      <c r="X114" s="267"/>
      <c r="Y114" s="267"/>
      <c r="Z114" s="272">
        <v>0.25</v>
      </c>
      <c r="AA114" s="275">
        <f t="shared" ref="AA114" si="45">SUM(C132:C135)</f>
        <v>4</v>
      </c>
      <c r="AB114" s="275">
        <f t="shared" ref="AB114:AR114" si="46">SUM(D132:D135)</f>
        <v>200</v>
      </c>
      <c r="AC114" s="275">
        <f t="shared" si="46"/>
        <v>669</v>
      </c>
      <c r="AD114" s="275">
        <f t="shared" si="46"/>
        <v>1647</v>
      </c>
      <c r="AE114" s="275">
        <f t="shared" si="46"/>
        <v>1712</v>
      </c>
      <c r="AF114" s="275">
        <f t="shared" si="46"/>
        <v>632</v>
      </c>
      <c r="AG114" s="275">
        <f t="shared" si="46"/>
        <v>142</v>
      </c>
      <c r="AH114" s="275">
        <f t="shared" si="46"/>
        <v>23</v>
      </c>
      <c r="AI114" s="275">
        <f t="shared" si="46"/>
        <v>4</v>
      </c>
      <c r="AJ114" s="275">
        <f t="shared" si="46"/>
        <v>3</v>
      </c>
      <c r="AK114" s="275">
        <f t="shared" si="46"/>
        <v>1</v>
      </c>
      <c r="AL114" s="275">
        <f t="shared" si="46"/>
        <v>0</v>
      </c>
      <c r="AM114" s="275">
        <f t="shared" si="46"/>
        <v>0</v>
      </c>
      <c r="AN114" s="275">
        <f t="shared" si="46"/>
        <v>0</v>
      </c>
      <c r="AO114" s="275">
        <f t="shared" si="46"/>
        <v>0</v>
      </c>
      <c r="AP114" s="275">
        <f t="shared" si="46"/>
        <v>0</v>
      </c>
      <c r="AQ114" s="275">
        <f t="shared" si="46"/>
        <v>0</v>
      </c>
      <c r="AR114" s="275">
        <f t="shared" si="46"/>
        <v>0</v>
      </c>
      <c r="AS114" s="275">
        <f>SUM(U132:U135)</f>
        <v>0</v>
      </c>
      <c r="AT114" s="274">
        <f>IFERROR(AVERAGE(V132:V135),"-")</f>
        <v>25.754999999999999</v>
      </c>
      <c r="AU114" s="274">
        <f>IFERROR(AVERAGE(W132:W135),"-")</f>
        <v>31.287023026315794</v>
      </c>
    </row>
    <row r="115" spans="1:47" x14ac:dyDescent="0.25">
      <c r="A115" s="272">
        <v>7.2916666666666699E-2</v>
      </c>
      <c r="B115" s="273">
        <f>SUM('Speed Bin A-B'!B18,'Speed Bin A-B'!B122,'Speed Bin A-B'!B226,'Speed Bin A-B'!B330,'Speed Bin A-B'!B434,'Speed Bin A-B'!B538,'Speed Bin A-B'!B642,'Speed Bin A-B'!B746,'Speed Bin A-B'!B850,'Speed Bin A-B'!B954,'Speed Bin A-B'!B1058,'Speed Bin A-B'!B1162,'Speed Bin A-B'!B1266,'Speed Bin A-B'!B1370,'Speed Bin A-B'!B1474,'Speed Bin A-B'!B1578,'Speed Bin A-B'!B1682,'Speed Bin A-B'!B1786,'Speed Bin A-B'!B1890,'Speed Bin A-B'!B1994,'Speed Bin A-B'!B2098,'Speed Bin A-B'!B2202,'Speed Bin A-B'!B2306,'Speed Bin A-B'!B2410,'Speed Bin A-B'!B2514,'Speed Bin A-B'!B2618,'Speed Bin A-B'!B2722,'Speed Bin A-B'!B2826)</f>
        <v>91</v>
      </c>
      <c r="C115" s="273">
        <f>SUM('Speed Bin A-B'!C18,'Speed Bin A-B'!C122,'Speed Bin A-B'!C226,'Speed Bin A-B'!C330,'Speed Bin A-B'!C434,'Speed Bin A-B'!C538,'Speed Bin A-B'!C642,'Speed Bin A-B'!C746,'Speed Bin A-B'!C850,'Speed Bin A-B'!C954,'Speed Bin A-B'!C1058,'Speed Bin A-B'!C1162,'Speed Bin A-B'!C1266,'Speed Bin A-B'!C1370,'Speed Bin A-B'!C1474,'Speed Bin A-B'!C1578,'Speed Bin A-B'!C1682,'Speed Bin A-B'!C1786,'Speed Bin A-B'!C1890,'Speed Bin A-B'!C1994,'Speed Bin A-B'!C2098,'Speed Bin A-B'!C2202,'Speed Bin A-B'!C2306,'Speed Bin A-B'!C2410,'Speed Bin A-B'!C2514,'Speed Bin A-B'!C2618,'Speed Bin A-B'!C2722,'Speed Bin A-B'!C2826)</f>
        <v>0</v>
      </c>
      <c r="D115" s="273">
        <f>SUM('Speed Bin A-B'!D18,'Speed Bin A-B'!D122,'Speed Bin A-B'!D226,'Speed Bin A-B'!D330,'Speed Bin A-B'!D434,'Speed Bin A-B'!D538,'Speed Bin A-B'!D642,'Speed Bin A-B'!D746,'Speed Bin A-B'!D850,'Speed Bin A-B'!D954,'Speed Bin A-B'!D1058,'Speed Bin A-B'!D1162,'Speed Bin A-B'!D1266,'Speed Bin A-B'!D1370,'Speed Bin A-B'!D1474,'Speed Bin A-B'!D1578,'Speed Bin A-B'!D1682,'Speed Bin A-B'!D1786,'Speed Bin A-B'!D1890,'Speed Bin A-B'!D1994,'Speed Bin A-B'!D2098,'Speed Bin A-B'!D2202,'Speed Bin A-B'!D2306,'Speed Bin A-B'!D2410,'Speed Bin A-B'!D2514,'Speed Bin A-B'!D2618,'Speed Bin A-B'!D2722,'Speed Bin A-B'!D2826)</f>
        <v>1</v>
      </c>
      <c r="E115" s="273">
        <f>SUM('Speed Bin A-B'!E18,'Speed Bin A-B'!E122,'Speed Bin A-B'!E226,'Speed Bin A-B'!E330,'Speed Bin A-B'!E434,'Speed Bin A-B'!E538,'Speed Bin A-B'!E642,'Speed Bin A-B'!E746,'Speed Bin A-B'!E850,'Speed Bin A-B'!E954,'Speed Bin A-B'!E1058,'Speed Bin A-B'!E1162,'Speed Bin A-B'!E1266,'Speed Bin A-B'!E1370,'Speed Bin A-B'!E1474,'Speed Bin A-B'!E1578,'Speed Bin A-B'!E1682,'Speed Bin A-B'!E1786,'Speed Bin A-B'!E1890,'Speed Bin A-B'!E1994,'Speed Bin A-B'!E2098,'Speed Bin A-B'!E2202,'Speed Bin A-B'!E2306,'Speed Bin A-B'!E2410,'Speed Bin A-B'!E2514,'Speed Bin A-B'!E2618,'Speed Bin A-B'!E2722,'Speed Bin A-B'!E2826)</f>
        <v>3</v>
      </c>
      <c r="F115" s="273">
        <f>SUM('Speed Bin A-B'!F18,'Speed Bin A-B'!F122,'Speed Bin A-B'!F226,'Speed Bin A-B'!F330,'Speed Bin A-B'!F434,'Speed Bin A-B'!F538,'Speed Bin A-B'!F642,'Speed Bin A-B'!F746,'Speed Bin A-B'!F850,'Speed Bin A-B'!F954,'Speed Bin A-B'!F1058,'Speed Bin A-B'!F1162,'Speed Bin A-B'!F1266,'Speed Bin A-B'!F1370,'Speed Bin A-B'!F1474,'Speed Bin A-B'!F1578,'Speed Bin A-B'!F1682,'Speed Bin A-B'!F1786,'Speed Bin A-B'!F1890,'Speed Bin A-B'!F1994,'Speed Bin A-B'!F2098,'Speed Bin A-B'!F2202,'Speed Bin A-B'!F2306,'Speed Bin A-B'!F2410,'Speed Bin A-B'!F2514,'Speed Bin A-B'!F2618,'Speed Bin A-B'!F2722,'Speed Bin A-B'!F2826)</f>
        <v>25</v>
      </c>
      <c r="G115" s="273">
        <f>SUM('Speed Bin A-B'!G18,'Speed Bin A-B'!G122,'Speed Bin A-B'!G226,'Speed Bin A-B'!G330,'Speed Bin A-B'!G434,'Speed Bin A-B'!G538,'Speed Bin A-B'!G642,'Speed Bin A-B'!G746,'Speed Bin A-B'!G850,'Speed Bin A-B'!G954,'Speed Bin A-B'!G1058,'Speed Bin A-B'!G1162,'Speed Bin A-B'!G1266,'Speed Bin A-B'!G1370,'Speed Bin A-B'!G1474,'Speed Bin A-B'!G1578,'Speed Bin A-B'!G1682,'Speed Bin A-B'!G1786,'Speed Bin A-B'!G1890,'Speed Bin A-B'!G1994,'Speed Bin A-B'!G2098,'Speed Bin A-B'!G2202,'Speed Bin A-B'!G2306,'Speed Bin A-B'!G2410,'Speed Bin A-B'!G2514,'Speed Bin A-B'!G2618,'Speed Bin A-B'!G2722,'Speed Bin A-B'!G2826)</f>
        <v>38</v>
      </c>
      <c r="H115" s="273">
        <f>SUM('Speed Bin A-B'!H18,'Speed Bin A-B'!H122,'Speed Bin A-B'!H226,'Speed Bin A-B'!H330,'Speed Bin A-B'!H434,'Speed Bin A-B'!H538,'Speed Bin A-B'!H642,'Speed Bin A-B'!H746,'Speed Bin A-B'!H850,'Speed Bin A-B'!H954,'Speed Bin A-B'!H1058,'Speed Bin A-B'!H1162,'Speed Bin A-B'!H1266,'Speed Bin A-B'!H1370,'Speed Bin A-B'!H1474,'Speed Bin A-B'!H1578,'Speed Bin A-B'!H1682,'Speed Bin A-B'!H1786,'Speed Bin A-B'!H1890,'Speed Bin A-B'!H1994,'Speed Bin A-B'!H2098,'Speed Bin A-B'!H2202,'Speed Bin A-B'!H2306,'Speed Bin A-B'!H2410,'Speed Bin A-B'!H2514,'Speed Bin A-B'!H2618,'Speed Bin A-B'!H2722,'Speed Bin A-B'!H2826)</f>
        <v>16</v>
      </c>
      <c r="I115" s="273">
        <f>SUM('Speed Bin A-B'!I18,'Speed Bin A-B'!I122,'Speed Bin A-B'!I226,'Speed Bin A-B'!I330,'Speed Bin A-B'!I434,'Speed Bin A-B'!I538,'Speed Bin A-B'!I642,'Speed Bin A-B'!I746,'Speed Bin A-B'!I850,'Speed Bin A-B'!I954,'Speed Bin A-B'!I1058,'Speed Bin A-B'!I1162,'Speed Bin A-B'!I1266,'Speed Bin A-B'!I1370,'Speed Bin A-B'!I1474,'Speed Bin A-B'!I1578,'Speed Bin A-B'!I1682,'Speed Bin A-B'!I1786,'Speed Bin A-B'!I1890,'Speed Bin A-B'!I1994,'Speed Bin A-B'!I2098,'Speed Bin A-B'!I2202,'Speed Bin A-B'!I2306,'Speed Bin A-B'!I2410,'Speed Bin A-B'!I2514,'Speed Bin A-B'!I2618,'Speed Bin A-B'!I2722,'Speed Bin A-B'!I2826)</f>
        <v>3</v>
      </c>
      <c r="J115" s="273">
        <f>SUM('Speed Bin A-B'!J18,'Speed Bin A-B'!J122,'Speed Bin A-B'!J226,'Speed Bin A-B'!J330,'Speed Bin A-B'!J434,'Speed Bin A-B'!J538,'Speed Bin A-B'!J642,'Speed Bin A-B'!J746,'Speed Bin A-B'!J850,'Speed Bin A-B'!J954,'Speed Bin A-B'!J1058,'Speed Bin A-B'!J1162,'Speed Bin A-B'!J1266,'Speed Bin A-B'!J1370,'Speed Bin A-B'!J1474,'Speed Bin A-B'!J1578,'Speed Bin A-B'!J1682,'Speed Bin A-B'!J1786,'Speed Bin A-B'!J1890,'Speed Bin A-B'!J1994,'Speed Bin A-B'!J2098,'Speed Bin A-B'!J2202,'Speed Bin A-B'!J2306,'Speed Bin A-B'!J2410,'Speed Bin A-B'!J2514,'Speed Bin A-B'!J2618,'Speed Bin A-B'!J2722,'Speed Bin A-B'!J2826)</f>
        <v>3</v>
      </c>
      <c r="K115" s="273">
        <f>SUM('Speed Bin A-B'!K18,'Speed Bin A-B'!K122,'Speed Bin A-B'!K226,'Speed Bin A-B'!K330,'Speed Bin A-B'!K434,'Speed Bin A-B'!K538,'Speed Bin A-B'!K642,'Speed Bin A-B'!K746,'Speed Bin A-B'!K850,'Speed Bin A-B'!K954,'Speed Bin A-B'!K1058,'Speed Bin A-B'!K1162,'Speed Bin A-B'!K1266,'Speed Bin A-B'!K1370,'Speed Bin A-B'!K1474,'Speed Bin A-B'!K1578,'Speed Bin A-B'!K1682,'Speed Bin A-B'!K1786,'Speed Bin A-B'!K1890,'Speed Bin A-B'!K1994,'Speed Bin A-B'!K2098,'Speed Bin A-B'!K2202,'Speed Bin A-B'!K2306,'Speed Bin A-B'!K2410,'Speed Bin A-B'!K2514,'Speed Bin A-B'!K2618,'Speed Bin A-B'!K2722,'Speed Bin A-B'!K2826)</f>
        <v>1</v>
      </c>
      <c r="L115" s="273">
        <f>SUM('Speed Bin A-B'!L18,'Speed Bin A-B'!L122,'Speed Bin A-B'!L226,'Speed Bin A-B'!L330,'Speed Bin A-B'!L434,'Speed Bin A-B'!L538,'Speed Bin A-B'!L642,'Speed Bin A-B'!L746,'Speed Bin A-B'!L850,'Speed Bin A-B'!L954,'Speed Bin A-B'!L1058,'Speed Bin A-B'!L1162,'Speed Bin A-B'!L1266,'Speed Bin A-B'!L1370,'Speed Bin A-B'!L1474,'Speed Bin A-B'!L1578,'Speed Bin A-B'!L1682,'Speed Bin A-B'!L1786,'Speed Bin A-B'!L1890,'Speed Bin A-B'!L1994,'Speed Bin A-B'!L2098,'Speed Bin A-B'!L2202,'Speed Bin A-B'!L2306,'Speed Bin A-B'!L2410,'Speed Bin A-B'!L2514,'Speed Bin A-B'!L2618,'Speed Bin A-B'!L2722,'Speed Bin A-B'!L2826)</f>
        <v>1</v>
      </c>
      <c r="M115" s="273">
        <f>SUM('Speed Bin A-B'!M18,'Speed Bin A-B'!M122,'Speed Bin A-B'!M226,'Speed Bin A-B'!M330,'Speed Bin A-B'!M434,'Speed Bin A-B'!M538,'Speed Bin A-B'!M642,'Speed Bin A-B'!M746,'Speed Bin A-B'!M850,'Speed Bin A-B'!M954,'Speed Bin A-B'!M1058,'Speed Bin A-B'!M1162,'Speed Bin A-B'!M1266,'Speed Bin A-B'!M1370,'Speed Bin A-B'!M1474,'Speed Bin A-B'!M1578,'Speed Bin A-B'!M1682,'Speed Bin A-B'!M1786,'Speed Bin A-B'!M1890,'Speed Bin A-B'!M1994,'Speed Bin A-B'!M2098,'Speed Bin A-B'!M2202,'Speed Bin A-B'!M2306,'Speed Bin A-B'!M2410,'Speed Bin A-B'!M2514,'Speed Bin A-B'!M2618,'Speed Bin A-B'!M2722,'Speed Bin A-B'!M2826)</f>
        <v>0</v>
      </c>
      <c r="N115" s="273">
        <f>SUM('Speed Bin A-B'!N18,'Speed Bin A-B'!N122,'Speed Bin A-B'!N226,'Speed Bin A-B'!N330,'Speed Bin A-B'!N434,'Speed Bin A-B'!N538,'Speed Bin A-B'!N642,'Speed Bin A-B'!N746,'Speed Bin A-B'!N850,'Speed Bin A-B'!N954,'Speed Bin A-B'!N1058,'Speed Bin A-B'!N1162,'Speed Bin A-B'!N1266,'Speed Bin A-B'!N1370,'Speed Bin A-B'!N1474,'Speed Bin A-B'!N1578,'Speed Bin A-B'!N1682,'Speed Bin A-B'!N1786,'Speed Bin A-B'!N1890,'Speed Bin A-B'!N1994,'Speed Bin A-B'!N2098,'Speed Bin A-B'!N2202,'Speed Bin A-B'!N2306,'Speed Bin A-B'!N2410,'Speed Bin A-B'!N2514,'Speed Bin A-B'!N2618,'Speed Bin A-B'!N2722,'Speed Bin A-B'!N2826)</f>
        <v>0</v>
      </c>
      <c r="O115" s="273">
        <f>SUM('Speed Bin A-B'!O18,'Speed Bin A-B'!O122,'Speed Bin A-B'!O226,'Speed Bin A-B'!O330,'Speed Bin A-B'!O434,'Speed Bin A-B'!O538,'Speed Bin A-B'!O642,'Speed Bin A-B'!O746,'Speed Bin A-B'!O850,'Speed Bin A-B'!O954,'Speed Bin A-B'!O1058,'Speed Bin A-B'!O1162,'Speed Bin A-B'!O1266,'Speed Bin A-B'!O1370,'Speed Bin A-B'!O1474,'Speed Bin A-B'!O1578,'Speed Bin A-B'!O1682,'Speed Bin A-B'!O1786,'Speed Bin A-B'!O1890,'Speed Bin A-B'!O1994,'Speed Bin A-B'!O2098,'Speed Bin A-B'!O2202,'Speed Bin A-B'!O2306,'Speed Bin A-B'!O2410,'Speed Bin A-B'!O2514,'Speed Bin A-B'!O2618,'Speed Bin A-B'!O2722,'Speed Bin A-B'!O2826)</f>
        <v>0</v>
      </c>
      <c r="P115" s="273">
        <f>SUM('Speed Bin A-B'!P18,'Speed Bin A-B'!P122,'Speed Bin A-B'!P226,'Speed Bin A-B'!P330,'Speed Bin A-B'!P434,'Speed Bin A-B'!P538,'Speed Bin A-B'!P642,'Speed Bin A-B'!P746,'Speed Bin A-B'!P850,'Speed Bin A-B'!P954,'Speed Bin A-B'!P1058,'Speed Bin A-B'!P1162,'Speed Bin A-B'!P1266,'Speed Bin A-B'!P1370,'Speed Bin A-B'!P1474,'Speed Bin A-B'!P1578,'Speed Bin A-B'!P1682,'Speed Bin A-B'!P1786,'Speed Bin A-B'!P1890,'Speed Bin A-B'!P1994,'Speed Bin A-B'!P2098,'Speed Bin A-B'!P2202,'Speed Bin A-B'!P2306,'Speed Bin A-B'!P2410,'Speed Bin A-B'!P2514,'Speed Bin A-B'!P2618,'Speed Bin A-B'!P2722,'Speed Bin A-B'!P2826)</f>
        <v>0</v>
      </c>
      <c r="Q115" s="273">
        <f>SUM('Speed Bin A-B'!Q18,'Speed Bin A-B'!Q122,'Speed Bin A-B'!Q226,'Speed Bin A-B'!Q330,'Speed Bin A-B'!Q434,'Speed Bin A-B'!Q538,'Speed Bin A-B'!Q642,'Speed Bin A-B'!Q746,'Speed Bin A-B'!Q850,'Speed Bin A-B'!Q954,'Speed Bin A-B'!Q1058,'Speed Bin A-B'!Q1162,'Speed Bin A-B'!Q1266,'Speed Bin A-B'!Q1370,'Speed Bin A-B'!Q1474,'Speed Bin A-B'!Q1578,'Speed Bin A-B'!Q1682,'Speed Bin A-B'!Q1786,'Speed Bin A-B'!Q1890,'Speed Bin A-B'!Q1994,'Speed Bin A-B'!Q2098,'Speed Bin A-B'!Q2202,'Speed Bin A-B'!Q2306,'Speed Bin A-B'!Q2410,'Speed Bin A-B'!Q2514,'Speed Bin A-B'!Q2618,'Speed Bin A-B'!Q2722,'Speed Bin A-B'!Q2826)</f>
        <v>0</v>
      </c>
      <c r="R115" s="273">
        <f>SUM('Speed Bin A-B'!R18,'Speed Bin A-B'!R122,'Speed Bin A-B'!R226,'Speed Bin A-B'!R330,'Speed Bin A-B'!R434,'Speed Bin A-B'!R538,'Speed Bin A-B'!R642,'Speed Bin A-B'!R746,'Speed Bin A-B'!R850,'Speed Bin A-B'!R954,'Speed Bin A-B'!R1058,'Speed Bin A-B'!R1162,'Speed Bin A-B'!R1266,'Speed Bin A-B'!R1370,'Speed Bin A-B'!R1474,'Speed Bin A-B'!R1578,'Speed Bin A-B'!R1682,'Speed Bin A-B'!R1786,'Speed Bin A-B'!R1890,'Speed Bin A-B'!R1994,'Speed Bin A-B'!R2098,'Speed Bin A-B'!R2202,'Speed Bin A-B'!R2306,'Speed Bin A-B'!R2410,'Speed Bin A-B'!R2514,'Speed Bin A-B'!R2618,'Speed Bin A-B'!R2722,'Speed Bin A-B'!R2826)</f>
        <v>0</v>
      </c>
      <c r="S115" s="273">
        <f>SUM('Speed Bin A-B'!S18,'Speed Bin A-B'!S122,'Speed Bin A-B'!S226,'Speed Bin A-B'!S330,'Speed Bin A-B'!S434,'Speed Bin A-B'!S538,'Speed Bin A-B'!S642,'Speed Bin A-B'!S746,'Speed Bin A-B'!S850,'Speed Bin A-B'!S954,'Speed Bin A-B'!S1058,'Speed Bin A-B'!S1162,'Speed Bin A-B'!S1266,'Speed Bin A-B'!S1370,'Speed Bin A-B'!S1474,'Speed Bin A-B'!S1578,'Speed Bin A-B'!S1682,'Speed Bin A-B'!S1786,'Speed Bin A-B'!S1890,'Speed Bin A-B'!S1994,'Speed Bin A-B'!S2098,'Speed Bin A-B'!S2202,'Speed Bin A-B'!S2306,'Speed Bin A-B'!S2410,'Speed Bin A-B'!S2514,'Speed Bin A-B'!S2618,'Speed Bin A-B'!S2722,'Speed Bin A-B'!S2826)</f>
        <v>0</v>
      </c>
      <c r="T115" s="273">
        <f>SUM('Speed Bin A-B'!T18,'Speed Bin A-B'!T122,'Speed Bin A-B'!T226,'Speed Bin A-B'!T330,'Speed Bin A-B'!T434,'Speed Bin A-B'!T538,'Speed Bin A-B'!T642,'Speed Bin A-B'!T746,'Speed Bin A-B'!T850,'Speed Bin A-B'!T954,'Speed Bin A-B'!T1058,'Speed Bin A-B'!T1162,'Speed Bin A-B'!T1266,'Speed Bin A-B'!T1370,'Speed Bin A-B'!T1474,'Speed Bin A-B'!T1578,'Speed Bin A-B'!T1682,'Speed Bin A-B'!T1786,'Speed Bin A-B'!T1890,'Speed Bin A-B'!T1994,'Speed Bin A-B'!T2098,'Speed Bin A-B'!T2202,'Speed Bin A-B'!T2306,'Speed Bin A-B'!T2410,'Speed Bin A-B'!T2514,'Speed Bin A-B'!T2618,'Speed Bin A-B'!T2722,'Speed Bin A-B'!T2826)</f>
        <v>0</v>
      </c>
      <c r="U115" s="273">
        <f>SUM('Speed Bin A-B'!U18,'Speed Bin A-B'!U122,'Speed Bin A-B'!U226,'Speed Bin A-B'!U330,'Speed Bin A-B'!U434,'Speed Bin A-B'!U538,'Speed Bin A-B'!U642,'Speed Bin A-B'!U746,'Speed Bin A-B'!U850,'Speed Bin A-B'!U954,'Speed Bin A-B'!U1058,'Speed Bin A-B'!U1162,'Speed Bin A-B'!U1266,'Speed Bin A-B'!U1370,'Speed Bin A-B'!U1474,'Speed Bin A-B'!U1578,'Speed Bin A-B'!U1682,'Speed Bin A-B'!U1786,'Speed Bin A-B'!U1890,'Speed Bin A-B'!U1994,'Speed Bin A-B'!U2098,'Speed Bin A-B'!U2202,'Speed Bin A-B'!U2306,'Speed Bin A-B'!U2410,'Speed Bin A-B'!U2514,'Speed Bin A-B'!U2618,'Speed Bin A-B'!U2722,'Speed Bin A-B'!U2826)</f>
        <v>0</v>
      </c>
      <c r="V115"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f>
        <v>28.235000000000003</v>
      </c>
      <c r="W115" s="274">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f>
        <v>29.7</v>
      </c>
      <c r="X115" s="267"/>
      <c r="Y115" s="267"/>
      <c r="Z115" s="272">
        <v>0.29166666666666702</v>
      </c>
      <c r="AA115" s="275">
        <f t="shared" ref="AA115" si="47">SUM(C136:C139)</f>
        <v>1205</v>
      </c>
      <c r="AB115" s="275">
        <f t="shared" ref="AB115:AR115" si="48">SUM(D136:D139)</f>
        <v>1298</v>
      </c>
      <c r="AC115" s="275">
        <f t="shared" si="48"/>
        <v>1857</v>
      </c>
      <c r="AD115" s="275">
        <f t="shared" si="48"/>
        <v>2748</v>
      </c>
      <c r="AE115" s="275">
        <f t="shared" si="48"/>
        <v>1536</v>
      </c>
      <c r="AF115" s="275">
        <f t="shared" si="48"/>
        <v>363</v>
      </c>
      <c r="AG115" s="275">
        <f t="shared" si="48"/>
        <v>54</v>
      </c>
      <c r="AH115" s="275">
        <f t="shared" si="48"/>
        <v>8</v>
      </c>
      <c r="AI115" s="275">
        <f t="shared" si="48"/>
        <v>3</v>
      </c>
      <c r="AJ115" s="275">
        <f t="shared" si="48"/>
        <v>0</v>
      </c>
      <c r="AK115" s="275">
        <f t="shared" si="48"/>
        <v>0</v>
      </c>
      <c r="AL115" s="275">
        <f t="shared" si="48"/>
        <v>0</v>
      </c>
      <c r="AM115" s="275">
        <f t="shared" si="48"/>
        <v>0</v>
      </c>
      <c r="AN115" s="275">
        <f t="shared" si="48"/>
        <v>0</v>
      </c>
      <c r="AO115" s="275">
        <f t="shared" si="48"/>
        <v>0</v>
      </c>
      <c r="AP115" s="275">
        <f t="shared" si="48"/>
        <v>0</v>
      </c>
      <c r="AQ115" s="275">
        <f t="shared" si="48"/>
        <v>0</v>
      </c>
      <c r="AR115" s="275">
        <f t="shared" si="48"/>
        <v>0</v>
      </c>
      <c r="AS115" s="275">
        <f>SUM(U136:U139)</f>
        <v>0</v>
      </c>
      <c r="AT115" s="274">
        <f>IFERROR(AVERAGE(V136:V139),"-")</f>
        <v>20.684999999999999</v>
      </c>
      <c r="AU115" s="274">
        <f>IFERROR(AVERAGE(W136:W139),"-")</f>
        <v>25.654999999999998</v>
      </c>
    </row>
    <row r="116" spans="1:47" x14ac:dyDescent="0.25">
      <c r="A116" s="272">
        <v>8.3333333333333301E-2</v>
      </c>
      <c r="B116" s="273">
        <f>SUM('Speed Bin A-B'!B19,'Speed Bin A-B'!B123,'Speed Bin A-B'!B227,'Speed Bin A-B'!B331,'Speed Bin A-B'!B435,'Speed Bin A-B'!B539,'Speed Bin A-B'!B643,'Speed Bin A-B'!B747,'Speed Bin A-B'!B851,'Speed Bin A-B'!B955,'Speed Bin A-B'!B1059,'Speed Bin A-B'!B1163,'Speed Bin A-B'!B1267,'Speed Bin A-B'!B1371,'Speed Bin A-B'!B1475,'Speed Bin A-B'!B1579,'Speed Bin A-B'!B1683,'Speed Bin A-B'!B1787,'Speed Bin A-B'!B1891,'Speed Bin A-B'!B1995,'Speed Bin A-B'!B2099,'Speed Bin A-B'!B2203,'Speed Bin A-B'!B2307,'Speed Bin A-B'!B2411,'Speed Bin A-B'!B2515,'Speed Bin A-B'!B2619,'Speed Bin A-B'!B2723,'Speed Bin A-B'!B2827)</f>
        <v>113</v>
      </c>
      <c r="C116" s="273">
        <f>SUM('Speed Bin A-B'!C19,'Speed Bin A-B'!C123,'Speed Bin A-B'!C227,'Speed Bin A-B'!C331,'Speed Bin A-B'!C435,'Speed Bin A-B'!C539,'Speed Bin A-B'!C643,'Speed Bin A-B'!C747,'Speed Bin A-B'!C851,'Speed Bin A-B'!C955,'Speed Bin A-B'!C1059,'Speed Bin A-B'!C1163,'Speed Bin A-B'!C1267,'Speed Bin A-B'!C1371,'Speed Bin A-B'!C1475,'Speed Bin A-B'!C1579,'Speed Bin A-B'!C1683,'Speed Bin A-B'!C1787,'Speed Bin A-B'!C1891,'Speed Bin A-B'!C1995,'Speed Bin A-B'!C2099,'Speed Bin A-B'!C2203,'Speed Bin A-B'!C2307,'Speed Bin A-B'!C2411,'Speed Bin A-B'!C2515,'Speed Bin A-B'!C2619,'Speed Bin A-B'!C2723,'Speed Bin A-B'!C2827)</f>
        <v>0</v>
      </c>
      <c r="D116" s="273">
        <f>SUM('Speed Bin A-B'!D19,'Speed Bin A-B'!D123,'Speed Bin A-B'!D227,'Speed Bin A-B'!D331,'Speed Bin A-B'!D435,'Speed Bin A-B'!D539,'Speed Bin A-B'!D643,'Speed Bin A-B'!D747,'Speed Bin A-B'!D851,'Speed Bin A-B'!D955,'Speed Bin A-B'!D1059,'Speed Bin A-B'!D1163,'Speed Bin A-B'!D1267,'Speed Bin A-B'!D1371,'Speed Bin A-B'!D1475,'Speed Bin A-B'!D1579,'Speed Bin A-B'!D1683,'Speed Bin A-B'!D1787,'Speed Bin A-B'!D1891,'Speed Bin A-B'!D1995,'Speed Bin A-B'!D2099,'Speed Bin A-B'!D2203,'Speed Bin A-B'!D2307,'Speed Bin A-B'!D2411,'Speed Bin A-B'!D2515,'Speed Bin A-B'!D2619,'Speed Bin A-B'!D2723,'Speed Bin A-B'!D2827)</f>
        <v>2</v>
      </c>
      <c r="E116" s="273">
        <f>SUM('Speed Bin A-B'!E19,'Speed Bin A-B'!E123,'Speed Bin A-B'!E227,'Speed Bin A-B'!E331,'Speed Bin A-B'!E435,'Speed Bin A-B'!E539,'Speed Bin A-B'!E643,'Speed Bin A-B'!E747,'Speed Bin A-B'!E851,'Speed Bin A-B'!E955,'Speed Bin A-B'!E1059,'Speed Bin A-B'!E1163,'Speed Bin A-B'!E1267,'Speed Bin A-B'!E1371,'Speed Bin A-B'!E1475,'Speed Bin A-B'!E1579,'Speed Bin A-B'!E1683,'Speed Bin A-B'!E1787,'Speed Bin A-B'!E1891,'Speed Bin A-B'!E1995,'Speed Bin A-B'!E2099,'Speed Bin A-B'!E2203,'Speed Bin A-B'!E2307,'Speed Bin A-B'!E2411,'Speed Bin A-B'!E2515,'Speed Bin A-B'!E2619,'Speed Bin A-B'!E2723,'Speed Bin A-B'!E2827)</f>
        <v>11</v>
      </c>
      <c r="F116" s="273">
        <f>SUM('Speed Bin A-B'!F19,'Speed Bin A-B'!F123,'Speed Bin A-B'!F227,'Speed Bin A-B'!F331,'Speed Bin A-B'!F435,'Speed Bin A-B'!F539,'Speed Bin A-B'!F643,'Speed Bin A-B'!F747,'Speed Bin A-B'!F851,'Speed Bin A-B'!F955,'Speed Bin A-B'!F1059,'Speed Bin A-B'!F1163,'Speed Bin A-B'!F1267,'Speed Bin A-B'!F1371,'Speed Bin A-B'!F1475,'Speed Bin A-B'!F1579,'Speed Bin A-B'!F1683,'Speed Bin A-B'!F1787,'Speed Bin A-B'!F1891,'Speed Bin A-B'!F1995,'Speed Bin A-B'!F2099,'Speed Bin A-B'!F2203,'Speed Bin A-B'!F2307,'Speed Bin A-B'!F2411,'Speed Bin A-B'!F2515,'Speed Bin A-B'!F2619,'Speed Bin A-B'!F2723,'Speed Bin A-B'!F2827)</f>
        <v>30</v>
      </c>
      <c r="G116" s="273">
        <f>SUM('Speed Bin A-B'!G19,'Speed Bin A-B'!G123,'Speed Bin A-B'!G227,'Speed Bin A-B'!G331,'Speed Bin A-B'!G435,'Speed Bin A-B'!G539,'Speed Bin A-B'!G643,'Speed Bin A-B'!G747,'Speed Bin A-B'!G851,'Speed Bin A-B'!G955,'Speed Bin A-B'!G1059,'Speed Bin A-B'!G1163,'Speed Bin A-B'!G1267,'Speed Bin A-B'!G1371,'Speed Bin A-B'!G1475,'Speed Bin A-B'!G1579,'Speed Bin A-B'!G1683,'Speed Bin A-B'!G1787,'Speed Bin A-B'!G1891,'Speed Bin A-B'!G1995,'Speed Bin A-B'!G2099,'Speed Bin A-B'!G2203,'Speed Bin A-B'!G2307,'Speed Bin A-B'!G2411,'Speed Bin A-B'!G2515,'Speed Bin A-B'!G2619,'Speed Bin A-B'!G2723,'Speed Bin A-B'!G2827)</f>
        <v>34</v>
      </c>
      <c r="H116" s="273">
        <f>SUM('Speed Bin A-B'!H19,'Speed Bin A-B'!H123,'Speed Bin A-B'!H227,'Speed Bin A-B'!H331,'Speed Bin A-B'!H435,'Speed Bin A-B'!H539,'Speed Bin A-B'!H643,'Speed Bin A-B'!H747,'Speed Bin A-B'!H851,'Speed Bin A-B'!H955,'Speed Bin A-B'!H1059,'Speed Bin A-B'!H1163,'Speed Bin A-B'!H1267,'Speed Bin A-B'!H1371,'Speed Bin A-B'!H1475,'Speed Bin A-B'!H1579,'Speed Bin A-B'!H1683,'Speed Bin A-B'!H1787,'Speed Bin A-B'!H1891,'Speed Bin A-B'!H1995,'Speed Bin A-B'!H2099,'Speed Bin A-B'!H2203,'Speed Bin A-B'!H2307,'Speed Bin A-B'!H2411,'Speed Bin A-B'!H2515,'Speed Bin A-B'!H2619,'Speed Bin A-B'!H2723,'Speed Bin A-B'!H2827)</f>
        <v>17</v>
      </c>
      <c r="I116" s="273">
        <f>SUM('Speed Bin A-B'!I19,'Speed Bin A-B'!I123,'Speed Bin A-B'!I227,'Speed Bin A-B'!I331,'Speed Bin A-B'!I435,'Speed Bin A-B'!I539,'Speed Bin A-B'!I643,'Speed Bin A-B'!I747,'Speed Bin A-B'!I851,'Speed Bin A-B'!I955,'Speed Bin A-B'!I1059,'Speed Bin A-B'!I1163,'Speed Bin A-B'!I1267,'Speed Bin A-B'!I1371,'Speed Bin A-B'!I1475,'Speed Bin A-B'!I1579,'Speed Bin A-B'!I1683,'Speed Bin A-B'!I1787,'Speed Bin A-B'!I1891,'Speed Bin A-B'!I1995,'Speed Bin A-B'!I2099,'Speed Bin A-B'!I2203,'Speed Bin A-B'!I2307,'Speed Bin A-B'!I2411,'Speed Bin A-B'!I2515,'Speed Bin A-B'!I2619,'Speed Bin A-B'!I2723,'Speed Bin A-B'!I2827)</f>
        <v>7</v>
      </c>
      <c r="J116" s="273">
        <f>SUM('Speed Bin A-B'!J19,'Speed Bin A-B'!J123,'Speed Bin A-B'!J227,'Speed Bin A-B'!J331,'Speed Bin A-B'!J435,'Speed Bin A-B'!J539,'Speed Bin A-B'!J643,'Speed Bin A-B'!J747,'Speed Bin A-B'!J851,'Speed Bin A-B'!J955,'Speed Bin A-B'!J1059,'Speed Bin A-B'!J1163,'Speed Bin A-B'!J1267,'Speed Bin A-B'!J1371,'Speed Bin A-B'!J1475,'Speed Bin A-B'!J1579,'Speed Bin A-B'!J1683,'Speed Bin A-B'!J1787,'Speed Bin A-B'!J1891,'Speed Bin A-B'!J1995,'Speed Bin A-B'!J2099,'Speed Bin A-B'!J2203,'Speed Bin A-B'!J2307,'Speed Bin A-B'!J2411,'Speed Bin A-B'!J2515,'Speed Bin A-B'!J2619,'Speed Bin A-B'!J2723,'Speed Bin A-B'!J2827)</f>
        <v>10</v>
      </c>
      <c r="K116" s="273">
        <f>SUM('Speed Bin A-B'!K19,'Speed Bin A-B'!K123,'Speed Bin A-B'!K227,'Speed Bin A-B'!K331,'Speed Bin A-B'!K435,'Speed Bin A-B'!K539,'Speed Bin A-B'!K643,'Speed Bin A-B'!K747,'Speed Bin A-B'!K851,'Speed Bin A-B'!K955,'Speed Bin A-B'!K1059,'Speed Bin A-B'!K1163,'Speed Bin A-B'!K1267,'Speed Bin A-B'!K1371,'Speed Bin A-B'!K1475,'Speed Bin A-B'!K1579,'Speed Bin A-B'!K1683,'Speed Bin A-B'!K1787,'Speed Bin A-B'!K1891,'Speed Bin A-B'!K1995,'Speed Bin A-B'!K2099,'Speed Bin A-B'!K2203,'Speed Bin A-B'!K2307,'Speed Bin A-B'!K2411,'Speed Bin A-B'!K2515,'Speed Bin A-B'!K2619,'Speed Bin A-B'!K2723,'Speed Bin A-B'!K2827)</f>
        <v>2</v>
      </c>
      <c r="L116" s="273">
        <f>SUM('Speed Bin A-B'!L19,'Speed Bin A-B'!L123,'Speed Bin A-B'!L227,'Speed Bin A-B'!L331,'Speed Bin A-B'!L435,'Speed Bin A-B'!L539,'Speed Bin A-B'!L643,'Speed Bin A-B'!L747,'Speed Bin A-B'!L851,'Speed Bin A-B'!L955,'Speed Bin A-B'!L1059,'Speed Bin A-B'!L1163,'Speed Bin A-B'!L1267,'Speed Bin A-B'!L1371,'Speed Bin A-B'!L1475,'Speed Bin A-B'!L1579,'Speed Bin A-B'!L1683,'Speed Bin A-B'!L1787,'Speed Bin A-B'!L1891,'Speed Bin A-B'!L1995,'Speed Bin A-B'!L2099,'Speed Bin A-B'!L2203,'Speed Bin A-B'!L2307,'Speed Bin A-B'!L2411,'Speed Bin A-B'!L2515,'Speed Bin A-B'!L2619,'Speed Bin A-B'!L2723,'Speed Bin A-B'!L2827)</f>
        <v>0</v>
      </c>
      <c r="M116" s="273">
        <f>SUM('Speed Bin A-B'!M19,'Speed Bin A-B'!M123,'Speed Bin A-B'!M227,'Speed Bin A-B'!M331,'Speed Bin A-B'!M435,'Speed Bin A-B'!M539,'Speed Bin A-B'!M643,'Speed Bin A-B'!M747,'Speed Bin A-B'!M851,'Speed Bin A-B'!M955,'Speed Bin A-B'!M1059,'Speed Bin A-B'!M1163,'Speed Bin A-B'!M1267,'Speed Bin A-B'!M1371,'Speed Bin A-B'!M1475,'Speed Bin A-B'!M1579,'Speed Bin A-B'!M1683,'Speed Bin A-B'!M1787,'Speed Bin A-B'!M1891,'Speed Bin A-B'!M1995,'Speed Bin A-B'!M2099,'Speed Bin A-B'!M2203,'Speed Bin A-B'!M2307,'Speed Bin A-B'!M2411,'Speed Bin A-B'!M2515,'Speed Bin A-B'!M2619,'Speed Bin A-B'!M2723,'Speed Bin A-B'!M2827)</f>
        <v>0</v>
      </c>
      <c r="N116" s="273">
        <f>SUM('Speed Bin A-B'!N19,'Speed Bin A-B'!N123,'Speed Bin A-B'!N227,'Speed Bin A-B'!N331,'Speed Bin A-B'!N435,'Speed Bin A-B'!N539,'Speed Bin A-B'!N643,'Speed Bin A-B'!N747,'Speed Bin A-B'!N851,'Speed Bin A-B'!N955,'Speed Bin A-B'!N1059,'Speed Bin A-B'!N1163,'Speed Bin A-B'!N1267,'Speed Bin A-B'!N1371,'Speed Bin A-B'!N1475,'Speed Bin A-B'!N1579,'Speed Bin A-B'!N1683,'Speed Bin A-B'!N1787,'Speed Bin A-B'!N1891,'Speed Bin A-B'!N1995,'Speed Bin A-B'!N2099,'Speed Bin A-B'!N2203,'Speed Bin A-B'!N2307,'Speed Bin A-B'!N2411,'Speed Bin A-B'!N2515,'Speed Bin A-B'!N2619,'Speed Bin A-B'!N2723,'Speed Bin A-B'!N2827)</f>
        <v>0</v>
      </c>
      <c r="O116" s="273">
        <f>SUM('Speed Bin A-B'!O19,'Speed Bin A-B'!O123,'Speed Bin A-B'!O227,'Speed Bin A-B'!O331,'Speed Bin A-B'!O435,'Speed Bin A-B'!O539,'Speed Bin A-B'!O643,'Speed Bin A-B'!O747,'Speed Bin A-B'!O851,'Speed Bin A-B'!O955,'Speed Bin A-B'!O1059,'Speed Bin A-B'!O1163,'Speed Bin A-B'!O1267,'Speed Bin A-B'!O1371,'Speed Bin A-B'!O1475,'Speed Bin A-B'!O1579,'Speed Bin A-B'!O1683,'Speed Bin A-B'!O1787,'Speed Bin A-B'!O1891,'Speed Bin A-B'!O1995,'Speed Bin A-B'!O2099,'Speed Bin A-B'!O2203,'Speed Bin A-B'!O2307,'Speed Bin A-B'!O2411,'Speed Bin A-B'!O2515,'Speed Bin A-B'!O2619,'Speed Bin A-B'!O2723,'Speed Bin A-B'!O2827)</f>
        <v>0</v>
      </c>
      <c r="P116" s="273">
        <f>SUM('Speed Bin A-B'!P19,'Speed Bin A-B'!P123,'Speed Bin A-B'!P227,'Speed Bin A-B'!P331,'Speed Bin A-B'!P435,'Speed Bin A-B'!P539,'Speed Bin A-B'!P643,'Speed Bin A-B'!P747,'Speed Bin A-B'!P851,'Speed Bin A-B'!P955,'Speed Bin A-B'!P1059,'Speed Bin A-B'!P1163,'Speed Bin A-B'!P1267,'Speed Bin A-B'!P1371,'Speed Bin A-B'!P1475,'Speed Bin A-B'!P1579,'Speed Bin A-B'!P1683,'Speed Bin A-B'!P1787,'Speed Bin A-B'!P1891,'Speed Bin A-B'!P1995,'Speed Bin A-B'!P2099,'Speed Bin A-B'!P2203,'Speed Bin A-B'!P2307,'Speed Bin A-B'!P2411,'Speed Bin A-B'!P2515,'Speed Bin A-B'!P2619,'Speed Bin A-B'!P2723,'Speed Bin A-B'!P2827)</f>
        <v>0</v>
      </c>
      <c r="Q116" s="273">
        <f>SUM('Speed Bin A-B'!Q19,'Speed Bin A-B'!Q123,'Speed Bin A-B'!Q227,'Speed Bin A-B'!Q331,'Speed Bin A-B'!Q435,'Speed Bin A-B'!Q539,'Speed Bin A-B'!Q643,'Speed Bin A-B'!Q747,'Speed Bin A-B'!Q851,'Speed Bin A-B'!Q955,'Speed Bin A-B'!Q1059,'Speed Bin A-B'!Q1163,'Speed Bin A-B'!Q1267,'Speed Bin A-B'!Q1371,'Speed Bin A-B'!Q1475,'Speed Bin A-B'!Q1579,'Speed Bin A-B'!Q1683,'Speed Bin A-B'!Q1787,'Speed Bin A-B'!Q1891,'Speed Bin A-B'!Q1995,'Speed Bin A-B'!Q2099,'Speed Bin A-B'!Q2203,'Speed Bin A-B'!Q2307,'Speed Bin A-B'!Q2411,'Speed Bin A-B'!Q2515,'Speed Bin A-B'!Q2619,'Speed Bin A-B'!Q2723,'Speed Bin A-B'!Q2827)</f>
        <v>0</v>
      </c>
      <c r="R116" s="273">
        <f>SUM('Speed Bin A-B'!R19,'Speed Bin A-B'!R123,'Speed Bin A-B'!R227,'Speed Bin A-B'!R331,'Speed Bin A-B'!R435,'Speed Bin A-B'!R539,'Speed Bin A-B'!R643,'Speed Bin A-B'!R747,'Speed Bin A-B'!R851,'Speed Bin A-B'!R955,'Speed Bin A-B'!R1059,'Speed Bin A-B'!R1163,'Speed Bin A-B'!R1267,'Speed Bin A-B'!R1371,'Speed Bin A-B'!R1475,'Speed Bin A-B'!R1579,'Speed Bin A-B'!R1683,'Speed Bin A-B'!R1787,'Speed Bin A-B'!R1891,'Speed Bin A-B'!R1995,'Speed Bin A-B'!R2099,'Speed Bin A-B'!R2203,'Speed Bin A-B'!R2307,'Speed Bin A-B'!R2411,'Speed Bin A-B'!R2515,'Speed Bin A-B'!R2619,'Speed Bin A-B'!R2723,'Speed Bin A-B'!R2827)</f>
        <v>0</v>
      </c>
      <c r="S116" s="273">
        <f>SUM('Speed Bin A-B'!S19,'Speed Bin A-B'!S123,'Speed Bin A-B'!S227,'Speed Bin A-B'!S331,'Speed Bin A-B'!S435,'Speed Bin A-B'!S539,'Speed Bin A-B'!S643,'Speed Bin A-B'!S747,'Speed Bin A-B'!S851,'Speed Bin A-B'!S955,'Speed Bin A-B'!S1059,'Speed Bin A-B'!S1163,'Speed Bin A-B'!S1267,'Speed Bin A-B'!S1371,'Speed Bin A-B'!S1475,'Speed Bin A-B'!S1579,'Speed Bin A-B'!S1683,'Speed Bin A-B'!S1787,'Speed Bin A-B'!S1891,'Speed Bin A-B'!S1995,'Speed Bin A-B'!S2099,'Speed Bin A-B'!S2203,'Speed Bin A-B'!S2307,'Speed Bin A-B'!S2411,'Speed Bin A-B'!S2515,'Speed Bin A-B'!S2619,'Speed Bin A-B'!S2723,'Speed Bin A-B'!S2827)</f>
        <v>0</v>
      </c>
      <c r="T116" s="273">
        <f>SUM('Speed Bin A-B'!T19,'Speed Bin A-B'!T123,'Speed Bin A-B'!T227,'Speed Bin A-B'!T331,'Speed Bin A-B'!T435,'Speed Bin A-B'!T539,'Speed Bin A-B'!T643,'Speed Bin A-B'!T747,'Speed Bin A-B'!T851,'Speed Bin A-B'!T955,'Speed Bin A-B'!T1059,'Speed Bin A-B'!T1163,'Speed Bin A-B'!T1267,'Speed Bin A-B'!T1371,'Speed Bin A-B'!T1475,'Speed Bin A-B'!T1579,'Speed Bin A-B'!T1683,'Speed Bin A-B'!T1787,'Speed Bin A-B'!T1891,'Speed Bin A-B'!T1995,'Speed Bin A-B'!T2099,'Speed Bin A-B'!T2203,'Speed Bin A-B'!T2307,'Speed Bin A-B'!T2411,'Speed Bin A-B'!T2515,'Speed Bin A-B'!T2619,'Speed Bin A-B'!T2723,'Speed Bin A-B'!T2827)</f>
        <v>0</v>
      </c>
      <c r="U116" s="273">
        <f>SUM('Speed Bin A-B'!U19,'Speed Bin A-B'!U123,'Speed Bin A-B'!U227,'Speed Bin A-B'!U331,'Speed Bin A-B'!U435,'Speed Bin A-B'!U539,'Speed Bin A-B'!U643,'Speed Bin A-B'!U747,'Speed Bin A-B'!U851,'Speed Bin A-B'!U955,'Speed Bin A-B'!U1059,'Speed Bin A-B'!U1163,'Speed Bin A-B'!U1267,'Speed Bin A-B'!U1371,'Speed Bin A-B'!U1475,'Speed Bin A-B'!U1579,'Speed Bin A-B'!U1683,'Speed Bin A-B'!U1787,'Speed Bin A-B'!U1891,'Speed Bin A-B'!U1995,'Speed Bin A-B'!U2099,'Speed Bin A-B'!U2203,'Speed Bin A-B'!U2307,'Speed Bin A-B'!U2411,'Speed Bin A-B'!U2515,'Speed Bin A-B'!U2619,'Speed Bin A-B'!U2723,'Speed Bin A-B'!U2827)</f>
        <v>0</v>
      </c>
      <c r="V116"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f>
        <v>28.340000000000003</v>
      </c>
      <c r="W116" s="274">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f>
        <v>34.5</v>
      </c>
      <c r="X116" s="267"/>
      <c r="Y116" s="267"/>
      <c r="Z116" s="272">
        <v>0.33333333333333298</v>
      </c>
      <c r="AA116" s="275">
        <f t="shared" ref="AA116" si="49">SUM(C140:C143)</f>
        <v>1929</v>
      </c>
      <c r="AB116" s="275">
        <f t="shared" ref="AB116:AR116" si="50">SUM(D140:D143)</f>
        <v>1956</v>
      </c>
      <c r="AC116" s="275">
        <f t="shared" si="50"/>
        <v>1957</v>
      </c>
      <c r="AD116" s="275">
        <f t="shared" si="50"/>
        <v>2489</v>
      </c>
      <c r="AE116" s="275">
        <f t="shared" si="50"/>
        <v>960</v>
      </c>
      <c r="AF116" s="275">
        <f t="shared" si="50"/>
        <v>222</v>
      </c>
      <c r="AG116" s="275">
        <f t="shared" si="50"/>
        <v>38</v>
      </c>
      <c r="AH116" s="275">
        <f t="shared" si="50"/>
        <v>3</v>
      </c>
      <c r="AI116" s="275">
        <f t="shared" si="50"/>
        <v>3</v>
      </c>
      <c r="AJ116" s="275">
        <f t="shared" si="50"/>
        <v>0</v>
      </c>
      <c r="AK116" s="275">
        <f t="shared" si="50"/>
        <v>1</v>
      </c>
      <c r="AL116" s="275">
        <f t="shared" si="50"/>
        <v>0</v>
      </c>
      <c r="AM116" s="275">
        <f t="shared" si="50"/>
        <v>0</v>
      </c>
      <c r="AN116" s="275">
        <f t="shared" si="50"/>
        <v>0</v>
      </c>
      <c r="AO116" s="275">
        <f t="shared" si="50"/>
        <v>0</v>
      </c>
      <c r="AP116" s="275">
        <f t="shared" si="50"/>
        <v>0</v>
      </c>
      <c r="AQ116" s="275">
        <f t="shared" si="50"/>
        <v>0</v>
      </c>
      <c r="AR116" s="275">
        <f t="shared" si="50"/>
        <v>0</v>
      </c>
      <c r="AS116" s="275">
        <f>SUM(U140:U143)</f>
        <v>0</v>
      </c>
      <c r="AT116" s="274">
        <f>IFERROR(AVERAGE(V140:V143),"-")</f>
        <v>18.314285714285717</v>
      </c>
      <c r="AU116" s="274">
        <f>IFERROR(AVERAGE(W140:W143),"-")</f>
        <v>22.676190476190477</v>
      </c>
    </row>
    <row r="117" spans="1:47" x14ac:dyDescent="0.25">
      <c r="A117" s="272">
        <v>9.375E-2</v>
      </c>
      <c r="B117" s="273">
        <f>SUM('Speed Bin A-B'!B20,'Speed Bin A-B'!B124,'Speed Bin A-B'!B228,'Speed Bin A-B'!B332,'Speed Bin A-B'!B436,'Speed Bin A-B'!B540,'Speed Bin A-B'!B644,'Speed Bin A-B'!B748,'Speed Bin A-B'!B852,'Speed Bin A-B'!B956,'Speed Bin A-B'!B1060,'Speed Bin A-B'!B1164,'Speed Bin A-B'!B1268,'Speed Bin A-B'!B1372,'Speed Bin A-B'!B1476,'Speed Bin A-B'!B1580,'Speed Bin A-B'!B1684,'Speed Bin A-B'!B1788,'Speed Bin A-B'!B1892,'Speed Bin A-B'!B1996,'Speed Bin A-B'!B2100,'Speed Bin A-B'!B2204,'Speed Bin A-B'!B2308,'Speed Bin A-B'!B2412,'Speed Bin A-B'!B2516,'Speed Bin A-B'!B2620,'Speed Bin A-B'!B2724,'Speed Bin A-B'!B2828)</f>
        <v>87</v>
      </c>
      <c r="C117" s="273">
        <f>SUM('Speed Bin A-B'!C20,'Speed Bin A-B'!C124,'Speed Bin A-B'!C228,'Speed Bin A-B'!C332,'Speed Bin A-B'!C436,'Speed Bin A-B'!C540,'Speed Bin A-B'!C644,'Speed Bin A-B'!C748,'Speed Bin A-B'!C852,'Speed Bin A-B'!C956,'Speed Bin A-B'!C1060,'Speed Bin A-B'!C1164,'Speed Bin A-B'!C1268,'Speed Bin A-B'!C1372,'Speed Bin A-B'!C1476,'Speed Bin A-B'!C1580,'Speed Bin A-B'!C1684,'Speed Bin A-B'!C1788,'Speed Bin A-B'!C1892,'Speed Bin A-B'!C1996,'Speed Bin A-B'!C2100,'Speed Bin A-B'!C2204,'Speed Bin A-B'!C2308,'Speed Bin A-B'!C2412,'Speed Bin A-B'!C2516,'Speed Bin A-B'!C2620,'Speed Bin A-B'!C2724,'Speed Bin A-B'!C2828)</f>
        <v>0</v>
      </c>
      <c r="D117" s="273">
        <f>SUM('Speed Bin A-B'!D20,'Speed Bin A-B'!D124,'Speed Bin A-B'!D228,'Speed Bin A-B'!D332,'Speed Bin A-B'!D436,'Speed Bin A-B'!D540,'Speed Bin A-B'!D644,'Speed Bin A-B'!D748,'Speed Bin A-B'!D852,'Speed Bin A-B'!D956,'Speed Bin A-B'!D1060,'Speed Bin A-B'!D1164,'Speed Bin A-B'!D1268,'Speed Bin A-B'!D1372,'Speed Bin A-B'!D1476,'Speed Bin A-B'!D1580,'Speed Bin A-B'!D1684,'Speed Bin A-B'!D1788,'Speed Bin A-B'!D1892,'Speed Bin A-B'!D1996,'Speed Bin A-B'!D2100,'Speed Bin A-B'!D2204,'Speed Bin A-B'!D2308,'Speed Bin A-B'!D2412,'Speed Bin A-B'!D2516,'Speed Bin A-B'!D2620,'Speed Bin A-B'!D2724,'Speed Bin A-B'!D2828)</f>
        <v>1</v>
      </c>
      <c r="E117" s="273">
        <f>SUM('Speed Bin A-B'!E20,'Speed Bin A-B'!E124,'Speed Bin A-B'!E228,'Speed Bin A-B'!E332,'Speed Bin A-B'!E436,'Speed Bin A-B'!E540,'Speed Bin A-B'!E644,'Speed Bin A-B'!E748,'Speed Bin A-B'!E852,'Speed Bin A-B'!E956,'Speed Bin A-B'!E1060,'Speed Bin A-B'!E1164,'Speed Bin A-B'!E1268,'Speed Bin A-B'!E1372,'Speed Bin A-B'!E1476,'Speed Bin A-B'!E1580,'Speed Bin A-B'!E1684,'Speed Bin A-B'!E1788,'Speed Bin A-B'!E1892,'Speed Bin A-B'!E1996,'Speed Bin A-B'!E2100,'Speed Bin A-B'!E2204,'Speed Bin A-B'!E2308,'Speed Bin A-B'!E2412,'Speed Bin A-B'!E2516,'Speed Bin A-B'!E2620,'Speed Bin A-B'!E2724,'Speed Bin A-B'!E2828)</f>
        <v>7</v>
      </c>
      <c r="F117" s="273">
        <f>SUM('Speed Bin A-B'!F20,'Speed Bin A-B'!F124,'Speed Bin A-B'!F228,'Speed Bin A-B'!F332,'Speed Bin A-B'!F436,'Speed Bin A-B'!F540,'Speed Bin A-B'!F644,'Speed Bin A-B'!F748,'Speed Bin A-B'!F852,'Speed Bin A-B'!F956,'Speed Bin A-B'!F1060,'Speed Bin A-B'!F1164,'Speed Bin A-B'!F1268,'Speed Bin A-B'!F1372,'Speed Bin A-B'!F1476,'Speed Bin A-B'!F1580,'Speed Bin A-B'!F1684,'Speed Bin A-B'!F1788,'Speed Bin A-B'!F1892,'Speed Bin A-B'!F1996,'Speed Bin A-B'!F2100,'Speed Bin A-B'!F2204,'Speed Bin A-B'!F2308,'Speed Bin A-B'!F2412,'Speed Bin A-B'!F2516,'Speed Bin A-B'!F2620,'Speed Bin A-B'!F2724,'Speed Bin A-B'!F2828)</f>
        <v>20</v>
      </c>
      <c r="G117" s="273">
        <f>SUM('Speed Bin A-B'!G20,'Speed Bin A-B'!G124,'Speed Bin A-B'!G228,'Speed Bin A-B'!G332,'Speed Bin A-B'!G436,'Speed Bin A-B'!G540,'Speed Bin A-B'!G644,'Speed Bin A-B'!G748,'Speed Bin A-B'!G852,'Speed Bin A-B'!G956,'Speed Bin A-B'!G1060,'Speed Bin A-B'!G1164,'Speed Bin A-B'!G1268,'Speed Bin A-B'!G1372,'Speed Bin A-B'!G1476,'Speed Bin A-B'!G1580,'Speed Bin A-B'!G1684,'Speed Bin A-B'!G1788,'Speed Bin A-B'!G1892,'Speed Bin A-B'!G1996,'Speed Bin A-B'!G2100,'Speed Bin A-B'!G2204,'Speed Bin A-B'!G2308,'Speed Bin A-B'!G2412,'Speed Bin A-B'!G2516,'Speed Bin A-B'!G2620,'Speed Bin A-B'!G2724,'Speed Bin A-B'!G2828)</f>
        <v>34</v>
      </c>
      <c r="H117" s="273">
        <f>SUM('Speed Bin A-B'!H20,'Speed Bin A-B'!H124,'Speed Bin A-B'!H228,'Speed Bin A-B'!H332,'Speed Bin A-B'!H436,'Speed Bin A-B'!H540,'Speed Bin A-B'!H644,'Speed Bin A-B'!H748,'Speed Bin A-B'!H852,'Speed Bin A-B'!H956,'Speed Bin A-B'!H1060,'Speed Bin A-B'!H1164,'Speed Bin A-B'!H1268,'Speed Bin A-B'!H1372,'Speed Bin A-B'!H1476,'Speed Bin A-B'!H1580,'Speed Bin A-B'!H1684,'Speed Bin A-B'!H1788,'Speed Bin A-B'!H1892,'Speed Bin A-B'!H1996,'Speed Bin A-B'!H2100,'Speed Bin A-B'!H2204,'Speed Bin A-B'!H2308,'Speed Bin A-B'!H2412,'Speed Bin A-B'!H2516,'Speed Bin A-B'!H2620,'Speed Bin A-B'!H2724,'Speed Bin A-B'!H2828)</f>
        <v>16</v>
      </c>
      <c r="I117" s="273">
        <f>SUM('Speed Bin A-B'!I20,'Speed Bin A-B'!I124,'Speed Bin A-B'!I228,'Speed Bin A-B'!I332,'Speed Bin A-B'!I436,'Speed Bin A-B'!I540,'Speed Bin A-B'!I644,'Speed Bin A-B'!I748,'Speed Bin A-B'!I852,'Speed Bin A-B'!I956,'Speed Bin A-B'!I1060,'Speed Bin A-B'!I1164,'Speed Bin A-B'!I1268,'Speed Bin A-B'!I1372,'Speed Bin A-B'!I1476,'Speed Bin A-B'!I1580,'Speed Bin A-B'!I1684,'Speed Bin A-B'!I1788,'Speed Bin A-B'!I1892,'Speed Bin A-B'!I1996,'Speed Bin A-B'!I2100,'Speed Bin A-B'!I2204,'Speed Bin A-B'!I2308,'Speed Bin A-B'!I2412,'Speed Bin A-B'!I2516,'Speed Bin A-B'!I2620,'Speed Bin A-B'!I2724,'Speed Bin A-B'!I2828)</f>
        <v>5</v>
      </c>
      <c r="J117" s="273">
        <f>SUM('Speed Bin A-B'!J20,'Speed Bin A-B'!J124,'Speed Bin A-B'!J228,'Speed Bin A-B'!J332,'Speed Bin A-B'!J436,'Speed Bin A-B'!J540,'Speed Bin A-B'!J644,'Speed Bin A-B'!J748,'Speed Bin A-B'!J852,'Speed Bin A-B'!J956,'Speed Bin A-B'!J1060,'Speed Bin A-B'!J1164,'Speed Bin A-B'!J1268,'Speed Bin A-B'!J1372,'Speed Bin A-B'!J1476,'Speed Bin A-B'!J1580,'Speed Bin A-B'!J1684,'Speed Bin A-B'!J1788,'Speed Bin A-B'!J1892,'Speed Bin A-B'!J1996,'Speed Bin A-B'!J2100,'Speed Bin A-B'!J2204,'Speed Bin A-B'!J2308,'Speed Bin A-B'!J2412,'Speed Bin A-B'!J2516,'Speed Bin A-B'!J2620,'Speed Bin A-B'!J2724,'Speed Bin A-B'!J2828)</f>
        <v>3</v>
      </c>
      <c r="K117" s="273">
        <f>SUM('Speed Bin A-B'!K20,'Speed Bin A-B'!K124,'Speed Bin A-B'!K228,'Speed Bin A-B'!K332,'Speed Bin A-B'!K436,'Speed Bin A-B'!K540,'Speed Bin A-B'!K644,'Speed Bin A-B'!K748,'Speed Bin A-B'!K852,'Speed Bin A-B'!K956,'Speed Bin A-B'!K1060,'Speed Bin A-B'!K1164,'Speed Bin A-B'!K1268,'Speed Bin A-B'!K1372,'Speed Bin A-B'!K1476,'Speed Bin A-B'!K1580,'Speed Bin A-B'!K1684,'Speed Bin A-B'!K1788,'Speed Bin A-B'!K1892,'Speed Bin A-B'!K1996,'Speed Bin A-B'!K2100,'Speed Bin A-B'!K2204,'Speed Bin A-B'!K2308,'Speed Bin A-B'!K2412,'Speed Bin A-B'!K2516,'Speed Bin A-B'!K2620,'Speed Bin A-B'!K2724,'Speed Bin A-B'!K2828)</f>
        <v>0</v>
      </c>
      <c r="L117" s="273">
        <f>SUM('Speed Bin A-B'!L20,'Speed Bin A-B'!L124,'Speed Bin A-B'!L228,'Speed Bin A-B'!L332,'Speed Bin A-B'!L436,'Speed Bin A-B'!L540,'Speed Bin A-B'!L644,'Speed Bin A-B'!L748,'Speed Bin A-B'!L852,'Speed Bin A-B'!L956,'Speed Bin A-B'!L1060,'Speed Bin A-B'!L1164,'Speed Bin A-B'!L1268,'Speed Bin A-B'!L1372,'Speed Bin A-B'!L1476,'Speed Bin A-B'!L1580,'Speed Bin A-B'!L1684,'Speed Bin A-B'!L1788,'Speed Bin A-B'!L1892,'Speed Bin A-B'!L1996,'Speed Bin A-B'!L2100,'Speed Bin A-B'!L2204,'Speed Bin A-B'!L2308,'Speed Bin A-B'!L2412,'Speed Bin A-B'!L2516,'Speed Bin A-B'!L2620,'Speed Bin A-B'!L2724,'Speed Bin A-B'!L2828)</f>
        <v>0</v>
      </c>
      <c r="M117" s="273">
        <f>SUM('Speed Bin A-B'!M20,'Speed Bin A-B'!M124,'Speed Bin A-B'!M228,'Speed Bin A-B'!M332,'Speed Bin A-B'!M436,'Speed Bin A-B'!M540,'Speed Bin A-B'!M644,'Speed Bin A-B'!M748,'Speed Bin A-B'!M852,'Speed Bin A-B'!M956,'Speed Bin A-B'!M1060,'Speed Bin A-B'!M1164,'Speed Bin A-B'!M1268,'Speed Bin A-B'!M1372,'Speed Bin A-B'!M1476,'Speed Bin A-B'!M1580,'Speed Bin A-B'!M1684,'Speed Bin A-B'!M1788,'Speed Bin A-B'!M1892,'Speed Bin A-B'!M1996,'Speed Bin A-B'!M2100,'Speed Bin A-B'!M2204,'Speed Bin A-B'!M2308,'Speed Bin A-B'!M2412,'Speed Bin A-B'!M2516,'Speed Bin A-B'!M2620,'Speed Bin A-B'!M2724,'Speed Bin A-B'!M2828)</f>
        <v>0</v>
      </c>
      <c r="N117" s="273">
        <f>SUM('Speed Bin A-B'!N20,'Speed Bin A-B'!N124,'Speed Bin A-B'!N228,'Speed Bin A-B'!N332,'Speed Bin A-B'!N436,'Speed Bin A-B'!N540,'Speed Bin A-B'!N644,'Speed Bin A-B'!N748,'Speed Bin A-B'!N852,'Speed Bin A-B'!N956,'Speed Bin A-B'!N1060,'Speed Bin A-B'!N1164,'Speed Bin A-B'!N1268,'Speed Bin A-B'!N1372,'Speed Bin A-B'!N1476,'Speed Bin A-B'!N1580,'Speed Bin A-B'!N1684,'Speed Bin A-B'!N1788,'Speed Bin A-B'!N1892,'Speed Bin A-B'!N1996,'Speed Bin A-B'!N2100,'Speed Bin A-B'!N2204,'Speed Bin A-B'!N2308,'Speed Bin A-B'!N2412,'Speed Bin A-B'!N2516,'Speed Bin A-B'!N2620,'Speed Bin A-B'!N2724,'Speed Bin A-B'!N2828)</f>
        <v>1</v>
      </c>
      <c r="O117" s="273">
        <f>SUM('Speed Bin A-B'!O20,'Speed Bin A-B'!O124,'Speed Bin A-B'!O228,'Speed Bin A-B'!O332,'Speed Bin A-B'!O436,'Speed Bin A-B'!O540,'Speed Bin A-B'!O644,'Speed Bin A-B'!O748,'Speed Bin A-B'!O852,'Speed Bin A-B'!O956,'Speed Bin A-B'!O1060,'Speed Bin A-B'!O1164,'Speed Bin A-B'!O1268,'Speed Bin A-B'!O1372,'Speed Bin A-B'!O1476,'Speed Bin A-B'!O1580,'Speed Bin A-B'!O1684,'Speed Bin A-B'!O1788,'Speed Bin A-B'!O1892,'Speed Bin A-B'!O1996,'Speed Bin A-B'!O2100,'Speed Bin A-B'!O2204,'Speed Bin A-B'!O2308,'Speed Bin A-B'!O2412,'Speed Bin A-B'!O2516,'Speed Bin A-B'!O2620,'Speed Bin A-B'!O2724,'Speed Bin A-B'!O2828)</f>
        <v>0</v>
      </c>
      <c r="P117" s="273">
        <f>SUM('Speed Bin A-B'!P20,'Speed Bin A-B'!P124,'Speed Bin A-B'!P228,'Speed Bin A-B'!P332,'Speed Bin A-B'!P436,'Speed Bin A-B'!P540,'Speed Bin A-B'!P644,'Speed Bin A-B'!P748,'Speed Bin A-B'!P852,'Speed Bin A-B'!P956,'Speed Bin A-B'!P1060,'Speed Bin A-B'!P1164,'Speed Bin A-B'!P1268,'Speed Bin A-B'!P1372,'Speed Bin A-B'!P1476,'Speed Bin A-B'!P1580,'Speed Bin A-B'!P1684,'Speed Bin A-B'!P1788,'Speed Bin A-B'!P1892,'Speed Bin A-B'!P1996,'Speed Bin A-B'!P2100,'Speed Bin A-B'!P2204,'Speed Bin A-B'!P2308,'Speed Bin A-B'!P2412,'Speed Bin A-B'!P2516,'Speed Bin A-B'!P2620,'Speed Bin A-B'!P2724,'Speed Bin A-B'!P2828)</f>
        <v>0</v>
      </c>
      <c r="Q117" s="273">
        <f>SUM('Speed Bin A-B'!Q20,'Speed Bin A-B'!Q124,'Speed Bin A-B'!Q228,'Speed Bin A-B'!Q332,'Speed Bin A-B'!Q436,'Speed Bin A-B'!Q540,'Speed Bin A-B'!Q644,'Speed Bin A-B'!Q748,'Speed Bin A-B'!Q852,'Speed Bin A-B'!Q956,'Speed Bin A-B'!Q1060,'Speed Bin A-B'!Q1164,'Speed Bin A-B'!Q1268,'Speed Bin A-B'!Q1372,'Speed Bin A-B'!Q1476,'Speed Bin A-B'!Q1580,'Speed Bin A-B'!Q1684,'Speed Bin A-B'!Q1788,'Speed Bin A-B'!Q1892,'Speed Bin A-B'!Q1996,'Speed Bin A-B'!Q2100,'Speed Bin A-B'!Q2204,'Speed Bin A-B'!Q2308,'Speed Bin A-B'!Q2412,'Speed Bin A-B'!Q2516,'Speed Bin A-B'!Q2620,'Speed Bin A-B'!Q2724,'Speed Bin A-B'!Q2828)</f>
        <v>0</v>
      </c>
      <c r="R117" s="273">
        <f>SUM('Speed Bin A-B'!R20,'Speed Bin A-B'!R124,'Speed Bin A-B'!R228,'Speed Bin A-B'!R332,'Speed Bin A-B'!R436,'Speed Bin A-B'!R540,'Speed Bin A-B'!R644,'Speed Bin A-B'!R748,'Speed Bin A-B'!R852,'Speed Bin A-B'!R956,'Speed Bin A-B'!R1060,'Speed Bin A-B'!R1164,'Speed Bin A-B'!R1268,'Speed Bin A-B'!R1372,'Speed Bin A-B'!R1476,'Speed Bin A-B'!R1580,'Speed Bin A-B'!R1684,'Speed Bin A-B'!R1788,'Speed Bin A-B'!R1892,'Speed Bin A-B'!R1996,'Speed Bin A-B'!R2100,'Speed Bin A-B'!R2204,'Speed Bin A-B'!R2308,'Speed Bin A-B'!R2412,'Speed Bin A-B'!R2516,'Speed Bin A-B'!R2620,'Speed Bin A-B'!R2724,'Speed Bin A-B'!R2828)</f>
        <v>0</v>
      </c>
      <c r="S117" s="273">
        <f>SUM('Speed Bin A-B'!S20,'Speed Bin A-B'!S124,'Speed Bin A-B'!S228,'Speed Bin A-B'!S332,'Speed Bin A-B'!S436,'Speed Bin A-B'!S540,'Speed Bin A-B'!S644,'Speed Bin A-B'!S748,'Speed Bin A-B'!S852,'Speed Bin A-B'!S956,'Speed Bin A-B'!S1060,'Speed Bin A-B'!S1164,'Speed Bin A-B'!S1268,'Speed Bin A-B'!S1372,'Speed Bin A-B'!S1476,'Speed Bin A-B'!S1580,'Speed Bin A-B'!S1684,'Speed Bin A-B'!S1788,'Speed Bin A-B'!S1892,'Speed Bin A-B'!S1996,'Speed Bin A-B'!S2100,'Speed Bin A-B'!S2204,'Speed Bin A-B'!S2308,'Speed Bin A-B'!S2412,'Speed Bin A-B'!S2516,'Speed Bin A-B'!S2620,'Speed Bin A-B'!S2724,'Speed Bin A-B'!S2828)</f>
        <v>0</v>
      </c>
      <c r="T117" s="273">
        <f>SUM('Speed Bin A-B'!T20,'Speed Bin A-B'!T124,'Speed Bin A-B'!T228,'Speed Bin A-B'!T332,'Speed Bin A-B'!T436,'Speed Bin A-B'!T540,'Speed Bin A-B'!T644,'Speed Bin A-B'!T748,'Speed Bin A-B'!T852,'Speed Bin A-B'!T956,'Speed Bin A-B'!T1060,'Speed Bin A-B'!T1164,'Speed Bin A-B'!T1268,'Speed Bin A-B'!T1372,'Speed Bin A-B'!T1476,'Speed Bin A-B'!T1580,'Speed Bin A-B'!T1684,'Speed Bin A-B'!T1788,'Speed Bin A-B'!T1892,'Speed Bin A-B'!T1996,'Speed Bin A-B'!T2100,'Speed Bin A-B'!T2204,'Speed Bin A-B'!T2308,'Speed Bin A-B'!T2412,'Speed Bin A-B'!T2516,'Speed Bin A-B'!T2620,'Speed Bin A-B'!T2724,'Speed Bin A-B'!T2828)</f>
        <v>0</v>
      </c>
      <c r="U117" s="273">
        <f>SUM('Speed Bin A-B'!U20,'Speed Bin A-B'!U124,'Speed Bin A-B'!U228,'Speed Bin A-B'!U332,'Speed Bin A-B'!U436,'Speed Bin A-B'!U540,'Speed Bin A-B'!U644,'Speed Bin A-B'!U748,'Speed Bin A-B'!U852,'Speed Bin A-B'!U956,'Speed Bin A-B'!U1060,'Speed Bin A-B'!U1164,'Speed Bin A-B'!U1268,'Speed Bin A-B'!U1372,'Speed Bin A-B'!U1476,'Speed Bin A-B'!U1580,'Speed Bin A-B'!U1684,'Speed Bin A-B'!U1788,'Speed Bin A-B'!U1892,'Speed Bin A-B'!U1996,'Speed Bin A-B'!U2100,'Speed Bin A-B'!U2204,'Speed Bin A-B'!U2308,'Speed Bin A-B'!U2412,'Speed Bin A-B'!U2516,'Speed Bin A-B'!U2620,'Speed Bin A-B'!U2724,'Speed Bin A-B'!U2828)</f>
        <v>0</v>
      </c>
      <c r="V117"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f>
        <v>27.047368421052632</v>
      </c>
      <c r="W117" s="274" t="str">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f>
        <v>-</v>
      </c>
      <c r="X117" s="267"/>
      <c r="Y117" s="267"/>
      <c r="Z117" s="272">
        <v>0.375</v>
      </c>
      <c r="AA117" s="275">
        <f t="shared" ref="AA117" si="51">SUM(C144:C147)</f>
        <v>86</v>
      </c>
      <c r="AB117" s="275">
        <f t="shared" ref="AB117:AR117" si="52">SUM(D144:D147)</f>
        <v>386</v>
      </c>
      <c r="AC117" s="275">
        <f t="shared" si="52"/>
        <v>1743</v>
      </c>
      <c r="AD117" s="275">
        <f t="shared" si="52"/>
        <v>3751</v>
      </c>
      <c r="AE117" s="275">
        <f t="shared" si="52"/>
        <v>2286</v>
      </c>
      <c r="AF117" s="275">
        <f t="shared" si="52"/>
        <v>469</v>
      </c>
      <c r="AG117" s="275">
        <f t="shared" si="52"/>
        <v>63</v>
      </c>
      <c r="AH117" s="275">
        <f t="shared" si="52"/>
        <v>8</v>
      </c>
      <c r="AI117" s="275">
        <f t="shared" si="52"/>
        <v>3</v>
      </c>
      <c r="AJ117" s="275">
        <f t="shared" si="52"/>
        <v>0</v>
      </c>
      <c r="AK117" s="275">
        <f t="shared" si="52"/>
        <v>1</v>
      </c>
      <c r="AL117" s="275">
        <f t="shared" si="52"/>
        <v>0</v>
      </c>
      <c r="AM117" s="275">
        <f t="shared" si="52"/>
        <v>0</v>
      </c>
      <c r="AN117" s="275">
        <f t="shared" si="52"/>
        <v>0</v>
      </c>
      <c r="AO117" s="275">
        <f t="shared" si="52"/>
        <v>0</v>
      </c>
      <c r="AP117" s="275">
        <f t="shared" si="52"/>
        <v>0</v>
      </c>
      <c r="AQ117" s="275">
        <f t="shared" si="52"/>
        <v>0</v>
      </c>
      <c r="AR117" s="275">
        <f t="shared" si="52"/>
        <v>0</v>
      </c>
      <c r="AS117" s="275">
        <f>SUM(U144:U147)</f>
        <v>0</v>
      </c>
      <c r="AT117" s="274">
        <f>IFERROR(AVERAGE(V144:V147),"-")</f>
        <v>23.098809523809525</v>
      </c>
      <c r="AU117" s="274">
        <f>IFERROR(AVERAGE(W144:W147),"-")</f>
        <v>27.625</v>
      </c>
    </row>
    <row r="118" spans="1:47" x14ac:dyDescent="0.25">
      <c r="A118" s="272">
        <v>0.104166666666667</v>
      </c>
      <c r="B118" s="273">
        <f>SUM('Speed Bin A-B'!B21,'Speed Bin A-B'!B125,'Speed Bin A-B'!B229,'Speed Bin A-B'!B333,'Speed Bin A-B'!B437,'Speed Bin A-B'!B541,'Speed Bin A-B'!B645,'Speed Bin A-B'!B749,'Speed Bin A-B'!B853,'Speed Bin A-B'!B957,'Speed Bin A-B'!B1061,'Speed Bin A-B'!B1165,'Speed Bin A-B'!B1269,'Speed Bin A-B'!B1373,'Speed Bin A-B'!B1477,'Speed Bin A-B'!B1581,'Speed Bin A-B'!B1685,'Speed Bin A-B'!B1789,'Speed Bin A-B'!B1893,'Speed Bin A-B'!B1997,'Speed Bin A-B'!B2101,'Speed Bin A-B'!B2205,'Speed Bin A-B'!B2309,'Speed Bin A-B'!B2413,'Speed Bin A-B'!B2517,'Speed Bin A-B'!B2621,'Speed Bin A-B'!B2725,'Speed Bin A-B'!B2829)</f>
        <v>84</v>
      </c>
      <c r="C118" s="273">
        <f>SUM('Speed Bin A-B'!C21,'Speed Bin A-B'!C125,'Speed Bin A-B'!C229,'Speed Bin A-B'!C333,'Speed Bin A-B'!C437,'Speed Bin A-B'!C541,'Speed Bin A-B'!C645,'Speed Bin A-B'!C749,'Speed Bin A-B'!C853,'Speed Bin A-B'!C957,'Speed Bin A-B'!C1061,'Speed Bin A-B'!C1165,'Speed Bin A-B'!C1269,'Speed Bin A-B'!C1373,'Speed Bin A-B'!C1477,'Speed Bin A-B'!C1581,'Speed Bin A-B'!C1685,'Speed Bin A-B'!C1789,'Speed Bin A-B'!C1893,'Speed Bin A-B'!C1997,'Speed Bin A-B'!C2101,'Speed Bin A-B'!C2205,'Speed Bin A-B'!C2309,'Speed Bin A-B'!C2413,'Speed Bin A-B'!C2517,'Speed Bin A-B'!C2621,'Speed Bin A-B'!C2725,'Speed Bin A-B'!C2829)</f>
        <v>0</v>
      </c>
      <c r="D118" s="273">
        <f>SUM('Speed Bin A-B'!D21,'Speed Bin A-B'!D125,'Speed Bin A-B'!D229,'Speed Bin A-B'!D333,'Speed Bin A-B'!D437,'Speed Bin A-B'!D541,'Speed Bin A-B'!D645,'Speed Bin A-B'!D749,'Speed Bin A-B'!D853,'Speed Bin A-B'!D957,'Speed Bin A-B'!D1061,'Speed Bin A-B'!D1165,'Speed Bin A-B'!D1269,'Speed Bin A-B'!D1373,'Speed Bin A-B'!D1477,'Speed Bin A-B'!D1581,'Speed Bin A-B'!D1685,'Speed Bin A-B'!D1789,'Speed Bin A-B'!D1893,'Speed Bin A-B'!D1997,'Speed Bin A-B'!D2101,'Speed Bin A-B'!D2205,'Speed Bin A-B'!D2309,'Speed Bin A-B'!D2413,'Speed Bin A-B'!D2517,'Speed Bin A-B'!D2621,'Speed Bin A-B'!D2725,'Speed Bin A-B'!D2829)</f>
        <v>2</v>
      </c>
      <c r="E118" s="273">
        <f>SUM('Speed Bin A-B'!E21,'Speed Bin A-B'!E125,'Speed Bin A-B'!E229,'Speed Bin A-B'!E333,'Speed Bin A-B'!E437,'Speed Bin A-B'!E541,'Speed Bin A-B'!E645,'Speed Bin A-B'!E749,'Speed Bin A-B'!E853,'Speed Bin A-B'!E957,'Speed Bin A-B'!E1061,'Speed Bin A-B'!E1165,'Speed Bin A-B'!E1269,'Speed Bin A-B'!E1373,'Speed Bin A-B'!E1477,'Speed Bin A-B'!E1581,'Speed Bin A-B'!E1685,'Speed Bin A-B'!E1789,'Speed Bin A-B'!E1893,'Speed Bin A-B'!E1997,'Speed Bin A-B'!E2101,'Speed Bin A-B'!E2205,'Speed Bin A-B'!E2309,'Speed Bin A-B'!E2413,'Speed Bin A-B'!E2517,'Speed Bin A-B'!E2621,'Speed Bin A-B'!E2725,'Speed Bin A-B'!E2829)</f>
        <v>8</v>
      </c>
      <c r="F118" s="273">
        <f>SUM('Speed Bin A-B'!F21,'Speed Bin A-B'!F125,'Speed Bin A-B'!F229,'Speed Bin A-B'!F333,'Speed Bin A-B'!F437,'Speed Bin A-B'!F541,'Speed Bin A-B'!F645,'Speed Bin A-B'!F749,'Speed Bin A-B'!F853,'Speed Bin A-B'!F957,'Speed Bin A-B'!F1061,'Speed Bin A-B'!F1165,'Speed Bin A-B'!F1269,'Speed Bin A-B'!F1373,'Speed Bin A-B'!F1477,'Speed Bin A-B'!F1581,'Speed Bin A-B'!F1685,'Speed Bin A-B'!F1789,'Speed Bin A-B'!F1893,'Speed Bin A-B'!F1997,'Speed Bin A-B'!F2101,'Speed Bin A-B'!F2205,'Speed Bin A-B'!F2309,'Speed Bin A-B'!F2413,'Speed Bin A-B'!F2517,'Speed Bin A-B'!F2621,'Speed Bin A-B'!F2725,'Speed Bin A-B'!F2829)</f>
        <v>26</v>
      </c>
      <c r="G118" s="273">
        <f>SUM('Speed Bin A-B'!G21,'Speed Bin A-B'!G125,'Speed Bin A-B'!G229,'Speed Bin A-B'!G333,'Speed Bin A-B'!G437,'Speed Bin A-B'!G541,'Speed Bin A-B'!G645,'Speed Bin A-B'!G749,'Speed Bin A-B'!G853,'Speed Bin A-B'!G957,'Speed Bin A-B'!G1061,'Speed Bin A-B'!G1165,'Speed Bin A-B'!G1269,'Speed Bin A-B'!G1373,'Speed Bin A-B'!G1477,'Speed Bin A-B'!G1581,'Speed Bin A-B'!G1685,'Speed Bin A-B'!G1789,'Speed Bin A-B'!G1893,'Speed Bin A-B'!G1997,'Speed Bin A-B'!G2101,'Speed Bin A-B'!G2205,'Speed Bin A-B'!G2309,'Speed Bin A-B'!G2413,'Speed Bin A-B'!G2517,'Speed Bin A-B'!G2621,'Speed Bin A-B'!G2725,'Speed Bin A-B'!G2829)</f>
        <v>19</v>
      </c>
      <c r="H118" s="273">
        <f>SUM('Speed Bin A-B'!H21,'Speed Bin A-B'!H125,'Speed Bin A-B'!H229,'Speed Bin A-B'!H333,'Speed Bin A-B'!H437,'Speed Bin A-B'!H541,'Speed Bin A-B'!H645,'Speed Bin A-B'!H749,'Speed Bin A-B'!H853,'Speed Bin A-B'!H957,'Speed Bin A-B'!H1061,'Speed Bin A-B'!H1165,'Speed Bin A-B'!H1269,'Speed Bin A-B'!H1373,'Speed Bin A-B'!H1477,'Speed Bin A-B'!H1581,'Speed Bin A-B'!H1685,'Speed Bin A-B'!H1789,'Speed Bin A-B'!H1893,'Speed Bin A-B'!H1997,'Speed Bin A-B'!H2101,'Speed Bin A-B'!H2205,'Speed Bin A-B'!H2309,'Speed Bin A-B'!H2413,'Speed Bin A-B'!H2517,'Speed Bin A-B'!H2621,'Speed Bin A-B'!H2725,'Speed Bin A-B'!H2829)</f>
        <v>15</v>
      </c>
      <c r="I118" s="273">
        <f>SUM('Speed Bin A-B'!I21,'Speed Bin A-B'!I125,'Speed Bin A-B'!I229,'Speed Bin A-B'!I333,'Speed Bin A-B'!I437,'Speed Bin A-B'!I541,'Speed Bin A-B'!I645,'Speed Bin A-B'!I749,'Speed Bin A-B'!I853,'Speed Bin A-B'!I957,'Speed Bin A-B'!I1061,'Speed Bin A-B'!I1165,'Speed Bin A-B'!I1269,'Speed Bin A-B'!I1373,'Speed Bin A-B'!I1477,'Speed Bin A-B'!I1581,'Speed Bin A-B'!I1685,'Speed Bin A-B'!I1789,'Speed Bin A-B'!I1893,'Speed Bin A-B'!I1997,'Speed Bin A-B'!I2101,'Speed Bin A-B'!I2205,'Speed Bin A-B'!I2309,'Speed Bin A-B'!I2413,'Speed Bin A-B'!I2517,'Speed Bin A-B'!I2621,'Speed Bin A-B'!I2725,'Speed Bin A-B'!I2829)</f>
        <v>5</v>
      </c>
      <c r="J118" s="273">
        <f>SUM('Speed Bin A-B'!J21,'Speed Bin A-B'!J125,'Speed Bin A-B'!J229,'Speed Bin A-B'!J333,'Speed Bin A-B'!J437,'Speed Bin A-B'!J541,'Speed Bin A-B'!J645,'Speed Bin A-B'!J749,'Speed Bin A-B'!J853,'Speed Bin A-B'!J957,'Speed Bin A-B'!J1061,'Speed Bin A-B'!J1165,'Speed Bin A-B'!J1269,'Speed Bin A-B'!J1373,'Speed Bin A-B'!J1477,'Speed Bin A-B'!J1581,'Speed Bin A-B'!J1685,'Speed Bin A-B'!J1789,'Speed Bin A-B'!J1893,'Speed Bin A-B'!J1997,'Speed Bin A-B'!J2101,'Speed Bin A-B'!J2205,'Speed Bin A-B'!J2309,'Speed Bin A-B'!J2413,'Speed Bin A-B'!J2517,'Speed Bin A-B'!J2621,'Speed Bin A-B'!J2725,'Speed Bin A-B'!J2829)</f>
        <v>7</v>
      </c>
      <c r="K118" s="273">
        <f>SUM('Speed Bin A-B'!K21,'Speed Bin A-B'!K125,'Speed Bin A-B'!K229,'Speed Bin A-B'!K333,'Speed Bin A-B'!K437,'Speed Bin A-B'!K541,'Speed Bin A-B'!K645,'Speed Bin A-B'!K749,'Speed Bin A-B'!K853,'Speed Bin A-B'!K957,'Speed Bin A-B'!K1061,'Speed Bin A-B'!K1165,'Speed Bin A-B'!K1269,'Speed Bin A-B'!K1373,'Speed Bin A-B'!K1477,'Speed Bin A-B'!K1581,'Speed Bin A-B'!K1685,'Speed Bin A-B'!K1789,'Speed Bin A-B'!K1893,'Speed Bin A-B'!K1997,'Speed Bin A-B'!K2101,'Speed Bin A-B'!K2205,'Speed Bin A-B'!K2309,'Speed Bin A-B'!K2413,'Speed Bin A-B'!K2517,'Speed Bin A-B'!K2621,'Speed Bin A-B'!K2725,'Speed Bin A-B'!K2829)</f>
        <v>1</v>
      </c>
      <c r="L118" s="273">
        <f>SUM('Speed Bin A-B'!L21,'Speed Bin A-B'!L125,'Speed Bin A-B'!L229,'Speed Bin A-B'!L333,'Speed Bin A-B'!L437,'Speed Bin A-B'!L541,'Speed Bin A-B'!L645,'Speed Bin A-B'!L749,'Speed Bin A-B'!L853,'Speed Bin A-B'!L957,'Speed Bin A-B'!L1061,'Speed Bin A-B'!L1165,'Speed Bin A-B'!L1269,'Speed Bin A-B'!L1373,'Speed Bin A-B'!L1477,'Speed Bin A-B'!L1581,'Speed Bin A-B'!L1685,'Speed Bin A-B'!L1789,'Speed Bin A-B'!L1893,'Speed Bin A-B'!L1997,'Speed Bin A-B'!L2101,'Speed Bin A-B'!L2205,'Speed Bin A-B'!L2309,'Speed Bin A-B'!L2413,'Speed Bin A-B'!L2517,'Speed Bin A-B'!L2621,'Speed Bin A-B'!L2725,'Speed Bin A-B'!L2829)</f>
        <v>1</v>
      </c>
      <c r="M118" s="273">
        <f>SUM('Speed Bin A-B'!M21,'Speed Bin A-B'!M125,'Speed Bin A-B'!M229,'Speed Bin A-B'!M333,'Speed Bin A-B'!M437,'Speed Bin A-B'!M541,'Speed Bin A-B'!M645,'Speed Bin A-B'!M749,'Speed Bin A-B'!M853,'Speed Bin A-B'!M957,'Speed Bin A-B'!M1061,'Speed Bin A-B'!M1165,'Speed Bin A-B'!M1269,'Speed Bin A-B'!M1373,'Speed Bin A-B'!M1477,'Speed Bin A-B'!M1581,'Speed Bin A-B'!M1685,'Speed Bin A-B'!M1789,'Speed Bin A-B'!M1893,'Speed Bin A-B'!M1997,'Speed Bin A-B'!M2101,'Speed Bin A-B'!M2205,'Speed Bin A-B'!M2309,'Speed Bin A-B'!M2413,'Speed Bin A-B'!M2517,'Speed Bin A-B'!M2621,'Speed Bin A-B'!M2725,'Speed Bin A-B'!M2829)</f>
        <v>0</v>
      </c>
      <c r="N118" s="273">
        <f>SUM('Speed Bin A-B'!N21,'Speed Bin A-B'!N125,'Speed Bin A-B'!N229,'Speed Bin A-B'!N333,'Speed Bin A-B'!N437,'Speed Bin A-B'!N541,'Speed Bin A-B'!N645,'Speed Bin A-B'!N749,'Speed Bin A-B'!N853,'Speed Bin A-B'!N957,'Speed Bin A-B'!N1061,'Speed Bin A-B'!N1165,'Speed Bin A-B'!N1269,'Speed Bin A-B'!N1373,'Speed Bin A-B'!N1477,'Speed Bin A-B'!N1581,'Speed Bin A-B'!N1685,'Speed Bin A-B'!N1789,'Speed Bin A-B'!N1893,'Speed Bin A-B'!N1997,'Speed Bin A-B'!N2101,'Speed Bin A-B'!N2205,'Speed Bin A-B'!N2309,'Speed Bin A-B'!N2413,'Speed Bin A-B'!N2517,'Speed Bin A-B'!N2621,'Speed Bin A-B'!N2725,'Speed Bin A-B'!N2829)</f>
        <v>0</v>
      </c>
      <c r="O118" s="273">
        <f>SUM('Speed Bin A-B'!O21,'Speed Bin A-B'!O125,'Speed Bin A-B'!O229,'Speed Bin A-B'!O333,'Speed Bin A-B'!O437,'Speed Bin A-B'!O541,'Speed Bin A-B'!O645,'Speed Bin A-B'!O749,'Speed Bin A-B'!O853,'Speed Bin A-B'!O957,'Speed Bin A-B'!O1061,'Speed Bin A-B'!O1165,'Speed Bin A-B'!O1269,'Speed Bin A-B'!O1373,'Speed Bin A-B'!O1477,'Speed Bin A-B'!O1581,'Speed Bin A-B'!O1685,'Speed Bin A-B'!O1789,'Speed Bin A-B'!O1893,'Speed Bin A-B'!O1997,'Speed Bin A-B'!O2101,'Speed Bin A-B'!O2205,'Speed Bin A-B'!O2309,'Speed Bin A-B'!O2413,'Speed Bin A-B'!O2517,'Speed Bin A-B'!O2621,'Speed Bin A-B'!O2725,'Speed Bin A-B'!O2829)</f>
        <v>0</v>
      </c>
      <c r="P118" s="273">
        <f>SUM('Speed Bin A-B'!P21,'Speed Bin A-B'!P125,'Speed Bin A-B'!P229,'Speed Bin A-B'!P333,'Speed Bin A-B'!P437,'Speed Bin A-B'!P541,'Speed Bin A-B'!P645,'Speed Bin A-B'!P749,'Speed Bin A-B'!P853,'Speed Bin A-B'!P957,'Speed Bin A-B'!P1061,'Speed Bin A-B'!P1165,'Speed Bin A-B'!P1269,'Speed Bin A-B'!P1373,'Speed Bin A-B'!P1477,'Speed Bin A-B'!P1581,'Speed Bin A-B'!P1685,'Speed Bin A-B'!P1789,'Speed Bin A-B'!P1893,'Speed Bin A-B'!P1997,'Speed Bin A-B'!P2101,'Speed Bin A-B'!P2205,'Speed Bin A-B'!P2309,'Speed Bin A-B'!P2413,'Speed Bin A-B'!P2517,'Speed Bin A-B'!P2621,'Speed Bin A-B'!P2725,'Speed Bin A-B'!P2829)</f>
        <v>0</v>
      </c>
      <c r="Q118" s="273">
        <f>SUM('Speed Bin A-B'!Q21,'Speed Bin A-B'!Q125,'Speed Bin A-B'!Q229,'Speed Bin A-B'!Q333,'Speed Bin A-B'!Q437,'Speed Bin A-B'!Q541,'Speed Bin A-B'!Q645,'Speed Bin A-B'!Q749,'Speed Bin A-B'!Q853,'Speed Bin A-B'!Q957,'Speed Bin A-B'!Q1061,'Speed Bin A-B'!Q1165,'Speed Bin A-B'!Q1269,'Speed Bin A-B'!Q1373,'Speed Bin A-B'!Q1477,'Speed Bin A-B'!Q1581,'Speed Bin A-B'!Q1685,'Speed Bin A-B'!Q1789,'Speed Bin A-B'!Q1893,'Speed Bin A-B'!Q1997,'Speed Bin A-B'!Q2101,'Speed Bin A-B'!Q2205,'Speed Bin A-B'!Q2309,'Speed Bin A-B'!Q2413,'Speed Bin A-B'!Q2517,'Speed Bin A-B'!Q2621,'Speed Bin A-B'!Q2725,'Speed Bin A-B'!Q2829)</f>
        <v>0</v>
      </c>
      <c r="R118" s="273">
        <f>SUM('Speed Bin A-B'!R21,'Speed Bin A-B'!R125,'Speed Bin A-B'!R229,'Speed Bin A-B'!R333,'Speed Bin A-B'!R437,'Speed Bin A-B'!R541,'Speed Bin A-B'!R645,'Speed Bin A-B'!R749,'Speed Bin A-B'!R853,'Speed Bin A-B'!R957,'Speed Bin A-B'!R1061,'Speed Bin A-B'!R1165,'Speed Bin A-B'!R1269,'Speed Bin A-B'!R1373,'Speed Bin A-B'!R1477,'Speed Bin A-B'!R1581,'Speed Bin A-B'!R1685,'Speed Bin A-B'!R1789,'Speed Bin A-B'!R1893,'Speed Bin A-B'!R1997,'Speed Bin A-B'!R2101,'Speed Bin A-B'!R2205,'Speed Bin A-B'!R2309,'Speed Bin A-B'!R2413,'Speed Bin A-B'!R2517,'Speed Bin A-B'!R2621,'Speed Bin A-B'!R2725,'Speed Bin A-B'!R2829)</f>
        <v>0</v>
      </c>
      <c r="S118" s="273">
        <f>SUM('Speed Bin A-B'!S21,'Speed Bin A-B'!S125,'Speed Bin A-B'!S229,'Speed Bin A-B'!S333,'Speed Bin A-B'!S437,'Speed Bin A-B'!S541,'Speed Bin A-B'!S645,'Speed Bin A-B'!S749,'Speed Bin A-B'!S853,'Speed Bin A-B'!S957,'Speed Bin A-B'!S1061,'Speed Bin A-B'!S1165,'Speed Bin A-B'!S1269,'Speed Bin A-B'!S1373,'Speed Bin A-B'!S1477,'Speed Bin A-B'!S1581,'Speed Bin A-B'!S1685,'Speed Bin A-B'!S1789,'Speed Bin A-B'!S1893,'Speed Bin A-B'!S1997,'Speed Bin A-B'!S2101,'Speed Bin A-B'!S2205,'Speed Bin A-B'!S2309,'Speed Bin A-B'!S2413,'Speed Bin A-B'!S2517,'Speed Bin A-B'!S2621,'Speed Bin A-B'!S2725,'Speed Bin A-B'!S2829)</f>
        <v>0</v>
      </c>
      <c r="T118" s="273">
        <f>SUM('Speed Bin A-B'!T21,'Speed Bin A-B'!T125,'Speed Bin A-B'!T229,'Speed Bin A-B'!T333,'Speed Bin A-B'!T437,'Speed Bin A-B'!T541,'Speed Bin A-B'!T645,'Speed Bin A-B'!T749,'Speed Bin A-B'!T853,'Speed Bin A-B'!T957,'Speed Bin A-B'!T1061,'Speed Bin A-B'!T1165,'Speed Bin A-B'!T1269,'Speed Bin A-B'!T1373,'Speed Bin A-B'!T1477,'Speed Bin A-B'!T1581,'Speed Bin A-B'!T1685,'Speed Bin A-B'!T1789,'Speed Bin A-B'!T1893,'Speed Bin A-B'!T1997,'Speed Bin A-B'!T2101,'Speed Bin A-B'!T2205,'Speed Bin A-B'!T2309,'Speed Bin A-B'!T2413,'Speed Bin A-B'!T2517,'Speed Bin A-B'!T2621,'Speed Bin A-B'!T2725,'Speed Bin A-B'!T2829)</f>
        <v>0</v>
      </c>
      <c r="U118" s="273">
        <f>SUM('Speed Bin A-B'!U21,'Speed Bin A-B'!U125,'Speed Bin A-B'!U229,'Speed Bin A-B'!U333,'Speed Bin A-B'!U437,'Speed Bin A-B'!U541,'Speed Bin A-B'!U645,'Speed Bin A-B'!U749,'Speed Bin A-B'!U853,'Speed Bin A-B'!U957,'Speed Bin A-B'!U1061,'Speed Bin A-B'!U1165,'Speed Bin A-B'!U1269,'Speed Bin A-B'!U1373,'Speed Bin A-B'!U1477,'Speed Bin A-B'!U1581,'Speed Bin A-B'!U1685,'Speed Bin A-B'!U1789,'Speed Bin A-B'!U1893,'Speed Bin A-B'!U1997,'Speed Bin A-B'!U2101,'Speed Bin A-B'!U2205,'Speed Bin A-B'!U2309,'Speed Bin A-B'!U2413,'Speed Bin A-B'!U2517,'Speed Bin A-B'!U2621,'Speed Bin A-B'!U2725,'Speed Bin A-B'!U2829)</f>
        <v>0</v>
      </c>
      <c r="V118"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f>
        <v>29.047368421052624</v>
      </c>
      <c r="W118" s="274">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f>
        <v>27.1</v>
      </c>
      <c r="X118" s="267"/>
      <c r="Y118" s="267"/>
      <c r="Z118" s="272">
        <v>0.41666666666666702</v>
      </c>
      <c r="AA118" s="275">
        <f t="shared" ref="AA118" si="53">SUM(C148:C151)</f>
        <v>3</v>
      </c>
      <c r="AB118" s="275">
        <f t="shared" ref="AB118:AR118" si="54">SUM(D148:D151)</f>
        <v>156</v>
      </c>
      <c r="AC118" s="275">
        <f t="shared" si="54"/>
        <v>1047</v>
      </c>
      <c r="AD118" s="275">
        <f t="shared" si="54"/>
        <v>2765</v>
      </c>
      <c r="AE118" s="275">
        <f t="shared" si="54"/>
        <v>2232</v>
      </c>
      <c r="AF118" s="275">
        <f t="shared" si="54"/>
        <v>539</v>
      </c>
      <c r="AG118" s="275">
        <f t="shared" si="54"/>
        <v>71</v>
      </c>
      <c r="AH118" s="275">
        <f t="shared" si="54"/>
        <v>14</v>
      </c>
      <c r="AI118" s="275">
        <f t="shared" si="54"/>
        <v>3</v>
      </c>
      <c r="AJ118" s="275">
        <f t="shared" si="54"/>
        <v>0</v>
      </c>
      <c r="AK118" s="275">
        <f t="shared" si="54"/>
        <v>0</v>
      </c>
      <c r="AL118" s="275">
        <f t="shared" si="54"/>
        <v>0</v>
      </c>
      <c r="AM118" s="275">
        <f t="shared" si="54"/>
        <v>0</v>
      </c>
      <c r="AN118" s="275">
        <f t="shared" si="54"/>
        <v>0</v>
      </c>
      <c r="AO118" s="275">
        <f t="shared" si="54"/>
        <v>0</v>
      </c>
      <c r="AP118" s="275">
        <f t="shared" si="54"/>
        <v>0</v>
      </c>
      <c r="AQ118" s="275">
        <f t="shared" si="54"/>
        <v>0</v>
      </c>
      <c r="AR118" s="275">
        <f t="shared" si="54"/>
        <v>0</v>
      </c>
      <c r="AS118" s="275">
        <f>SUM(U148:U151)</f>
        <v>0</v>
      </c>
      <c r="AT118" s="274">
        <f>IFERROR(AVERAGE(V148:V151),"-")</f>
        <v>24.146428571428572</v>
      </c>
      <c r="AU118" s="274">
        <f>IFERROR(AVERAGE(W148:W151),"-")</f>
        <v>28.602380952380951</v>
      </c>
    </row>
    <row r="119" spans="1:47" x14ac:dyDescent="0.25">
      <c r="A119" s="272">
        <v>0.114583333333333</v>
      </c>
      <c r="B119" s="273">
        <f>SUM('Speed Bin A-B'!B22,'Speed Bin A-B'!B126,'Speed Bin A-B'!B230,'Speed Bin A-B'!B334,'Speed Bin A-B'!B438,'Speed Bin A-B'!B542,'Speed Bin A-B'!B646,'Speed Bin A-B'!B750,'Speed Bin A-B'!B854,'Speed Bin A-B'!B958,'Speed Bin A-B'!B1062,'Speed Bin A-B'!B1166,'Speed Bin A-B'!B1270,'Speed Bin A-B'!B1374,'Speed Bin A-B'!B1478,'Speed Bin A-B'!B1582,'Speed Bin A-B'!B1686,'Speed Bin A-B'!B1790,'Speed Bin A-B'!B1894,'Speed Bin A-B'!B1998,'Speed Bin A-B'!B2102,'Speed Bin A-B'!B2206,'Speed Bin A-B'!B2310,'Speed Bin A-B'!B2414,'Speed Bin A-B'!B2518,'Speed Bin A-B'!B2622,'Speed Bin A-B'!B2726,'Speed Bin A-B'!B2830)</f>
        <v>67</v>
      </c>
      <c r="C119" s="273">
        <f>SUM('Speed Bin A-B'!C22,'Speed Bin A-B'!C126,'Speed Bin A-B'!C230,'Speed Bin A-B'!C334,'Speed Bin A-B'!C438,'Speed Bin A-B'!C542,'Speed Bin A-B'!C646,'Speed Bin A-B'!C750,'Speed Bin A-B'!C854,'Speed Bin A-B'!C958,'Speed Bin A-B'!C1062,'Speed Bin A-B'!C1166,'Speed Bin A-B'!C1270,'Speed Bin A-B'!C1374,'Speed Bin A-B'!C1478,'Speed Bin A-B'!C1582,'Speed Bin A-B'!C1686,'Speed Bin A-B'!C1790,'Speed Bin A-B'!C1894,'Speed Bin A-B'!C1998,'Speed Bin A-B'!C2102,'Speed Bin A-B'!C2206,'Speed Bin A-B'!C2310,'Speed Bin A-B'!C2414,'Speed Bin A-B'!C2518,'Speed Bin A-B'!C2622,'Speed Bin A-B'!C2726,'Speed Bin A-B'!C2830)</f>
        <v>0</v>
      </c>
      <c r="D119" s="273">
        <f>SUM('Speed Bin A-B'!D22,'Speed Bin A-B'!D126,'Speed Bin A-B'!D230,'Speed Bin A-B'!D334,'Speed Bin A-B'!D438,'Speed Bin A-B'!D542,'Speed Bin A-B'!D646,'Speed Bin A-B'!D750,'Speed Bin A-B'!D854,'Speed Bin A-B'!D958,'Speed Bin A-B'!D1062,'Speed Bin A-B'!D1166,'Speed Bin A-B'!D1270,'Speed Bin A-B'!D1374,'Speed Bin A-B'!D1478,'Speed Bin A-B'!D1582,'Speed Bin A-B'!D1686,'Speed Bin A-B'!D1790,'Speed Bin A-B'!D1894,'Speed Bin A-B'!D1998,'Speed Bin A-B'!D2102,'Speed Bin A-B'!D2206,'Speed Bin A-B'!D2310,'Speed Bin A-B'!D2414,'Speed Bin A-B'!D2518,'Speed Bin A-B'!D2622,'Speed Bin A-B'!D2726,'Speed Bin A-B'!D2830)</f>
        <v>0</v>
      </c>
      <c r="E119" s="273">
        <f>SUM('Speed Bin A-B'!E22,'Speed Bin A-B'!E126,'Speed Bin A-B'!E230,'Speed Bin A-B'!E334,'Speed Bin A-B'!E438,'Speed Bin A-B'!E542,'Speed Bin A-B'!E646,'Speed Bin A-B'!E750,'Speed Bin A-B'!E854,'Speed Bin A-B'!E958,'Speed Bin A-B'!E1062,'Speed Bin A-B'!E1166,'Speed Bin A-B'!E1270,'Speed Bin A-B'!E1374,'Speed Bin A-B'!E1478,'Speed Bin A-B'!E1582,'Speed Bin A-B'!E1686,'Speed Bin A-B'!E1790,'Speed Bin A-B'!E1894,'Speed Bin A-B'!E1998,'Speed Bin A-B'!E2102,'Speed Bin A-B'!E2206,'Speed Bin A-B'!E2310,'Speed Bin A-B'!E2414,'Speed Bin A-B'!E2518,'Speed Bin A-B'!E2622,'Speed Bin A-B'!E2726,'Speed Bin A-B'!E2830)</f>
        <v>8</v>
      </c>
      <c r="F119" s="273">
        <f>SUM('Speed Bin A-B'!F22,'Speed Bin A-B'!F126,'Speed Bin A-B'!F230,'Speed Bin A-B'!F334,'Speed Bin A-B'!F438,'Speed Bin A-B'!F542,'Speed Bin A-B'!F646,'Speed Bin A-B'!F750,'Speed Bin A-B'!F854,'Speed Bin A-B'!F958,'Speed Bin A-B'!F1062,'Speed Bin A-B'!F1166,'Speed Bin A-B'!F1270,'Speed Bin A-B'!F1374,'Speed Bin A-B'!F1478,'Speed Bin A-B'!F1582,'Speed Bin A-B'!F1686,'Speed Bin A-B'!F1790,'Speed Bin A-B'!F1894,'Speed Bin A-B'!F1998,'Speed Bin A-B'!F2102,'Speed Bin A-B'!F2206,'Speed Bin A-B'!F2310,'Speed Bin A-B'!F2414,'Speed Bin A-B'!F2518,'Speed Bin A-B'!F2622,'Speed Bin A-B'!F2726,'Speed Bin A-B'!F2830)</f>
        <v>21</v>
      </c>
      <c r="G119" s="273">
        <f>SUM('Speed Bin A-B'!G22,'Speed Bin A-B'!G126,'Speed Bin A-B'!G230,'Speed Bin A-B'!G334,'Speed Bin A-B'!G438,'Speed Bin A-B'!G542,'Speed Bin A-B'!G646,'Speed Bin A-B'!G750,'Speed Bin A-B'!G854,'Speed Bin A-B'!G958,'Speed Bin A-B'!G1062,'Speed Bin A-B'!G1166,'Speed Bin A-B'!G1270,'Speed Bin A-B'!G1374,'Speed Bin A-B'!G1478,'Speed Bin A-B'!G1582,'Speed Bin A-B'!G1686,'Speed Bin A-B'!G1790,'Speed Bin A-B'!G1894,'Speed Bin A-B'!G1998,'Speed Bin A-B'!G2102,'Speed Bin A-B'!G2206,'Speed Bin A-B'!G2310,'Speed Bin A-B'!G2414,'Speed Bin A-B'!G2518,'Speed Bin A-B'!G2622,'Speed Bin A-B'!G2726,'Speed Bin A-B'!G2830)</f>
        <v>24</v>
      </c>
      <c r="H119" s="273">
        <f>SUM('Speed Bin A-B'!H22,'Speed Bin A-B'!H126,'Speed Bin A-B'!H230,'Speed Bin A-B'!H334,'Speed Bin A-B'!H438,'Speed Bin A-B'!H542,'Speed Bin A-B'!H646,'Speed Bin A-B'!H750,'Speed Bin A-B'!H854,'Speed Bin A-B'!H958,'Speed Bin A-B'!H1062,'Speed Bin A-B'!H1166,'Speed Bin A-B'!H1270,'Speed Bin A-B'!H1374,'Speed Bin A-B'!H1478,'Speed Bin A-B'!H1582,'Speed Bin A-B'!H1686,'Speed Bin A-B'!H1790,'Speed Bin A-B'!H1894,'Speed Bin A-B'!H1998,'Speed Bin A-B'!H2102,'Speed Bin A-B'!H2206,'Speed Bin A-B'!H2310,'Speed Bin A-B'!H2414,'Speed Bin A-B'!H2518,'Speed Bin A-B'!H2622,'Speed Bin A-B'!H2726,'Speed Bin A-B'!H2830)</f>
        <v>10</v>
      </c>
      <c r="I119" s="273">
        <f>SUM('Speed Bin A-B'!I22,'Speed Bin A-B'!I126,'Speed Bin A-B'!I230,'Speed Bin A-B'!I334,'Speed Bin A-B'!I438,'Speed Bin A-B'!I542,'Speed Bin A-B'!I646,'Speed Bin A-B'!I750,'Speed Bin A-B'!I854,'Speed Bin A-B'!I958,'Speed Bin A-B'!I1062,'Speed Bin A-B'!I1166,'Speed Bin A-B'!I1270,'Speed Bin A-B'!I1374,'Speed Bin A-B'!I1478,'Speed Bin A-B'!I1582,'Speed Bin A-B'!I1686,'Speed Bin A-B'!I1790,'Speed Bin A-B'!I1894,'Speed Bin A-B'!I1998,'Speed Bin A-B'!I2102,'Speed Bin A-B'!I2206,'Speed Bin A-B'!I2310,'Speed Bin A-B'!I2414,'Speed Bin A-B'!I2518,'Speed Bin A-B'!I2622,'Speed Bin A-B'!I2726,'Speed Bin A-B'!I2830)</f>
        <v>3</v>
      </c>
      <c r="J119" s="273">
        <f>SUM('Speed Bin A-B'!J22,'Speed Bin A-B'!J126,'Speed Bin A-B'!J230,'Speed Bin A-B'!J334,'Speed Bin A-B'!J438,'Speed Bin A-B'!J542,'Speed Bin A-B'!J646,'Speed Bin A-B'!J750,'Speed Bin A-B'!J854,'Speed Bin A-B'!J958,'Speed Bin A-B'!J1062,'Speed Bin A-B'!J1166,'Speed Bin A-B'!J1270,'Speed Bin A-B'!J1374,'Speed Bin A-B'!J1478,'Speed Bin A-B'!J1582,'Speed Bin A-B'!J1686,'Speed Bin A-B'!J1790,'Speed Bin A-B'!J1894,'Speed Bin A-B'!J1998,'Speed Bin A-B'!J2102,'Speed Bin A-B'!J2206,'Speed Bin A-B'!J2310,'Speed Bin A-B'!J2414,'Speed Bin A-B'!J2518,'Speed Bin A-B'!J2622,'Speed Bin A-B'!J2726,'Speed Bin A-B'!J2830)</f>
        <v>1</v>
      </c>
      <c r="K119" s="273">
        <f>SUM('Speed Bin A-B'!K22,'Speed Bin A-B'!K126,'Speed Bin A-B'!K230,'Speed Bin A-B'!K334,'Speed Bin A-B'!K438,'Speed Bin A-B'!K542,'Speed Bin A-B'!K646,'Speed Bin A-B'!K750,'Speed Bin A-B'!K854,'Speed Bin A-B'!K958,'Speed Bin A-B'!K1062,'Speed Bin A-B'!K1166,'Speed Bin A-B'!K1270,'Speed Bin A-B'!K1374,'Speed Bin A-B'!K1478,'Speed Bin A-B'!K1582,'Speed Bin A-B'!K1686,'Speed Bin A-B'!K1790,'Speed Bin A-B'!K1894,'Speed Bin A-B'!K1998,'Speed Bin A-B'!K2102,'Speed Bin A-B'!K2206,'Speed Bin A-B'!K2310,'Speed Bin A-B'!K2414,'Speed Bin A-B'!K2518,'Speed Bin A-B'!K2622,'Speed Bin A-B'!K2726,'Speed Bin A-B'!K2830)</f>
        <v>0</v>
      </c>
      <c r="L119" s="273">
        <f>SUM('Speed Bin A-B'!L22,'Speed Bin A-B'!L126,'Speed Bin A-B'!L230,'Speed Bin A-B'!L334,'Speed Bin A-B'!L438,'Speed Bin A-B'!L542,'Speed Bin A-B'!L646,'Speed Bin A-B'!L750,'Speed Bin A-B'!L854,'Speed Bin A-B'!L958,'Speed Bin A-B'!L1062,'Speed Bin A-B'!L1166,'Speed Bin A-B'!L1270,'Speed Bin A-B'!L1374,'Speed Bin A-B'!L1478,'Speed Bin A-B'!L1582,'Speed Bin A-B'!L1686,'Speed Bin A-B'!L1790,'Speed Bin A-B'!L1894,'Speed Bin A-B'!L1998,'Speed Bin A-B'!L2102,'Speed Bin A-B'!L2206,'Speed Bin A-B'!L2310,'Speed Bin A-B'!L2414,'Speed Bin A-B'!L2518,'Speed Bin A-B'!L2622,'Speed Bin A-B'!L2726,'Speed Bin A-B'!L2830)</f>
        <v>0</v>
      </c>
      <c r="M119" s="273">
        <f>SUM('Speed Bin A-B'!M22,'Speed Bin A-B'!M126,'Speed Bin A-B'!M230,'Speed Bin A-B'!M334,'Speed Bin A-B'!M438,'Speed Bin A-B'!M542,'Speed Bin A-B'!M646,'Speed Bin A-B'!M750,'Speed Bin A-B'!M854,'Speed Bin A-B'!M958,'Speed Bin A-B'!M1062,'Speed Bin A-B'!M1166,'Speed Bin A-B'!M1270,'Speed Bin A-B'!M1374,'Speed Bin A-B'!M1478,'Speed Bin A-B'!M1582,'Speed Bin A-B'!M1686,'Speed Bin A-B'!M1790,'Speed Bin A-B'!M1894,'Speed Bin A-B'!M1998,'Speed Bin A-B'!M2102,'Speed Bin A-B'!M2206,'Speed Bin A-B'!M2310,'Speed Bin A-B'!M2414,'Speed Bin A-B'!M2518,'Speed Bin A-B'!M2622,'Speed Bin A-B'!M2726,'Speed Bin A-B'!M2830)</f>
        <v>0</v>
      </c>
      <c r="N119" s="273">
        <f>SUM('Speed Bin A-B'!N22,'Speed Bin A-B'!N126,'Speed Bin A-B'!N230,'Speed Bin A-B'!N334,'Speed Bin A-B'!N438,'Speed Bin A-B'!N542,'Speed Bin A-B'!N646,'Speed Bin A-B'!N750,'Speed Bin A-B'!N854,'Speed Bin A-B'!N958,'Speed Bin A-B'!N1062,'Speed Bin A-B'!N1166,'Speed Bin A-B'!N1270,'Speed Bin A-B'!N1374,'Speed Bin A-B'!N1478,'Speed Bin A-B'!N1582,'Speed Bin A-B'!N1686,'Speed Bin A-B'!N1790,'Speed Bin A-B'!N1894,'Speed Bin A-B'!N1998,'Speed Bin A-B'!N2102,'Speed Bin A-B'!N2206,'Speed Bin A-B'!N2310,'Speed Bin A-B'!N2414,'Speed Bin A-B'!N2518,'Speed Bin A-B'!N2622,'Speed Bin A-B'!N2726,'Speed Bin A-B'!N2830)</f>
        <v>0</v>
      </c>
      <c r="O119" s="273">
        <f>SUM('Speed Bin A-B'!O22,'Speed Bin A-B'!O126,'Speed Bin A-B'!O230,'Speed Bin A-B'!O334,'Speed Bin A-B'!O438,'Speed Bin A-B'!O542,'Speed Bin A-B'!O646,'Speed Bin A-B'!O750,'Speed Bin A-B'!O854,'Speed Bin A-B'!O958,'Speed Bin A-B'!O1062,'Speed Bin A-B'!O1166,'Speed Bin A-B'!O1270,'Speed Bin A-B'!O1374,'Speed Bin A-B'!O1478,'Speed Bin A-B'!O1582,'Speed Bin A-B'!O1686,'Speed Bin A-B'!O1790,'Speed Bin A-B'!O1894,'Speed Bin A-B'!O1998,'Speed Bin A-B'!O2102,'Speed Bin A-B'!O2206,'Speed Bin A-B'!O2310,'Speed Bin A-B'!O2414,'Speed Bin A-B'!O2518,'Speed Bin A-B'!O2622,'Speed Bin A-B'!O2726,'Speed Bin A-B'!O2830)</f>
        <v>0</v>
      </c>
      <c r="P119" s="273">
        <f>SUM('Speed Bin A-B'!P22,'Speed Bin A-B'!P126,'Speed Bin A-B'!P230,'Speed Bin A-B'!P334,'Speed Bin A-B'!P438,'Speed Bin A-B'!P542,'Speed Bin A-B'!P646,'Speed Bin A-B'!P750,'Speed Bin A-B'!P854,'Speed Bin A-B'!P958,'Speed Bin A-B'!P1062,'Speed Bin A-B'!P1166,'Speed Bin A-B'!P1270,'Speed Bin A-B'!P1374,'Speed Bin A-B'!P1478,'Speed Bin A-B'!P1582,'Speed Bin A-B'!P1686,'Speed Bin A-B'!P1790,'Speed Bin A-B'!P1894,'Speed Bin A-B'!P1998,'Speed Bin A-B'!P2102,'Speed Bin A-B'!P2206,'Speed Bin A-B'!P2310,'Speed Bin A-B'!P2414,'Speed Bin A-B'!P2518,'Speed Bin A-B'!P2622,'Speed Bin A-B'!P2726,'Speed Bin A-B'!P2830)</f>
        <v>0</v>
      </c>
      <c r="Q119" s="273">
        <f>SUM('Speed Bin A-B'!Q22,'Speed Bin A-B'!Q126,'Speed Bin A-B'!Q230,'Speed Bin A-B'!Q334,'Speed Bin A-B'!Q438,'Speed Bin A-B'!Q542,'Speed Bin A-B'!Q646,'Speed Bin A-B'!Q750,'Speed Bin A-B'!Q854,'Speed Bin A-B'!Q958,'Speed Bin A-B'!Q1062,'Speed Bin A-B'!Q1166,'Speed Bin A-B'!Q1270,'Speed Bin A-B'!Q1374,'Speed Bin A-B'!Q1478,'Speed Bin A-B'!Q1582,'Speed Bin A-B'!Q1686,'Speed Bin A-B'!Q1790,'Speed Bin A-B'!Q1894,'Speed Bin A-B'!Q1998,'Speed Bin A-B'!Q2102,'Speed Bin A-B'!Q2206,'Speed Bin A-B'!Q2310,'Speed Bin A-B'!Q2414,'Speed Bin A-B'!Q2518,'Speed Bin A-B'!Q2622,'Speed Bin A-B'!Q2726,'Speed Bin A-B'!Q2830)</f>
        <v>0</v>
      </c>
      <c r="R119" s="273">
        <f>SUM('Speed Bin A-B'!R22,'Speed Bin A-B'!R126,'Speed Bin A-B'!R230,'Speed Bin A-B'!R334,'Speed Bin A-B'!R438,'Speed Bin A-B'!R542,'Speed Bin A-B'!R646,'Speed Bin A-B'!R750,'Speed Bin A-B'!R854,'Speed Bin A-B'!R958,'Speed Bin A-B'!R1062,'Speed Bin A-B'!R1166,'Speed Bin A-B'!R1270,'Speed Bin A-B'!R1374,'Speed Bin A-B'!R1478,'Speed Bin A-B'!R1582,'Speed Bin A-B'!R1686,'Speed Bin A-B'!R1790,'Speed Bin A-B'!R1894,'Speed Bin A-B'!R1998,'Speed Bin A-B'!R2102,'Speed Bin A-B'!R2206,'Speed Bin A-B'!R2310,'Speed Bin A-B'!R2414,'Speed Bin A-B'!R2518,'Speed Bin A-B'!R2622,'Speed Bin A-B'!R2726,'Speed Bin A-B'!R2830)</f>
        <v>0</v>
      </c>
      <c r="S119" s="273">
        <f>SUM('Speed Bin A-B'!S22,'Speed Bin A-B'!S126,'Speed Bin A-B'!S230,'Speed Bin A-B'!S334,'Speed Bin A-B'!S438,'Speed Bin A-B'!S542,'Speed Bin A-B'!S646,'Speed Bin A-B'!S750,'Speed Bin A-B'!S854,'Speed Bin A-B'!S958,'Speed Bin A-B'!S1062,'Speed Bin A-B'!S1166,'Speed Bin A-B'!S1270,'Speed Bin A-B'!S1374,'Speed Bin A-B'!S1478,'Speed Bin A-B'!S1582,'Speed Bin A-B'!S1686,'Speed Bin A-B'!S1790,'Speed Bin A-B'!S1894,'Speed Bin A-B'!S1998,'Speed Bin A-B'!S2102,'Speed Bin A-B'!S2206,'Speed Bin A-B'!S2310,'Speed Bin A-B'!S2414,'Speed Bin A-B'!S2518,'Speed Bin A-B'!S2622,'Speed Bin A-B'!S2726,'Speed Bin A-B'!S2830)</f>
        <v>0</v>
      </c>
      <c r="T119" s="273">
        <f>SUM('Speed Bin A-B'!T22,'Speed Bin A-B'!T126,'Speed Bin A-B'!T230,'Speed Bin A-B'!T334,'Speed Bin A-B'!T438,'Speed Bin A-B'!T542,'Speed Bin A-B'!T646,'Speed Bin A-B'!T750,'Speed Bin A-B'!T854,'Speed Bin A-B'!T958,'Speed Bin A-B'!T1062,'Speed Bin A-B'!T1166,'Speed Bin A-B'!T1270,'Speed Bin A-B'!T1374,'Speed Bin A-B'!T1478,'Speed Bin A-B'!T1582,'Speed Bin A-B'!T1686,'Speed Bin A-B'!T1790,'Speed Bin A-B'!T1894,'Speed Bin A-B'!T1998,'Speed Bin A-B'!T2102,'Speed Bin A-B'!T2206,'Speed Bin A-B'!T2310,'Speed Bin A-B'!T2414,'Speed Bin A-B'!T2518,'Speed Bin A-B'!T2622,'Speed Bin A-B'!T2726,'Speed Bin A-B'!T2830)</f>
        <v>0</v>
      </c>
      <c r="U119" s="273">
        <f>SUM('Speed Bin A-B'!U22,'Speed Bin A-B'!U126,'Speed Bin A-B'!U230,'Speed Bin A-B'!U334,'Speed Bin A-B'!U438,'Speed Bin A-B'!U542,'Speed Bin A-B'!U646,'Speed Bin A-B'!U750,'Speed Bin A-B'!U854,'Speed Bin A-B'!U958,'Speed Bin A-B'!U1062,'Speed Bin A-B'!U1166,'Speed Bin A-B'!U1270,'Speed Bin A-B'!U1374,'Speed Bin A-B'!U1478,'Speed Bin A-B'!U1582,'Speed Bin A-B'!U1686,'Speed Bin A-B'!U1790,'Speed Bin A-B'!U1894,'Speed Bin A-B'!U1998,'Speed Bin A-B'!U2102,'Speed Bin A-B'!U2206,'Speed Bin A-B'!U2310,'Speed Bin A-B'!U2414,'Speed Bin A-B'!U2518,'Speed Bin A-B'!U2622,'Speed Bin A-B'!U2726,'Speed Bin A-B'!U2830)</f>
        <v>0</v>
      </c>
      <c r="V119"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f>
        <v>27.161111111111108</v>
      </c>
      <c r="W119" s="274">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f>
        <v>29.9</v>
      </c>
      <c r="X119" s="267"/>
      <c r="Y119" s="267"/>
      <c r="Z119" s="272">
        <v>0.45833333333333298</v>
      </c>
      <c r="AA119" s="275">
        <f t="shared" ref="AA119" si="55">SUM(C152:C155)</f>
        <v>8</v>
      </c>
      <c r="AB119" s="275">
        <f t="shared" ref="AB119:AR119" si="56">SUM(D152:D155)</f>
        <v>142</v>
      </c>
      <c r="AC119" s="275">
        <f t="shared" si="56"/>
        <v>1106</v>
      </c>
      <c r="AD119" s="275">
        <f t="shared" si="56"/>
        <v>2767</v>
      </c>
      <c r="AE119" s="275">
        <f t="shared" si="56"/>
        <v>2122</v>
      </c>
      <c r="AF119" s="275">
        <f t="shared" si="56"/>
        <v>509</v>
      </c>
      <c r="AG119" s="275">
        <f t="shared" si="56"/>
        <v>78</v>
      </c>
      <c r="AH119" s="275">
        <f t="shared" si="56"/>
        <v>18</v>
      </c>
      <c r="AI119" s="275">
        <f t="shared" si="56"/>
        <v>1</v>
      </c>
      <c r="AJ119" s="275">
        <f t="shared" si="56"/>
        <v>2</v>
      </c>
      <c r="AK119" s="275">
        <f t="shared" si="56"/>
        <v>0</v>
      </c>
      <c r="AL119" s="275">
        <f t="shared" si="56"/>
        <v>0</v>
      </c>
      <c r="AM119" s="275">
        <f t="shared" si="56"/>
        <v>0</v>
      </c>
      <c r="AN119" s="275">
        <f t="shared" si="56"/>
        <v>1</v>
      </c>
      <c r="AO119" s="275">
        <f t="shared" si="56"/>
        <v>0</v>
      </c>
      <c r="AP119" s="275">
        <f t="shared" si="56"/>
        <v>0</v>
      </c>
      <c r="AQ119" s="275">
        <f t="shared" si="56"/>
        <v>0</v>
      </c>
      <c r="AR119" s="275">
        <f t="shared" si="56"/>
        <v>0</v>
      </c>
      <c r="AS119" s="275">
        <f>SUM(U152:U155)</f>
        <v>0</v>
      </c>
      <c r="AT119" s="274">
        <f>IFERROR(AVERAGE(V152:V155),"-")</f>
        <v>24.080952380952379</v>
      </c>
      <c r="AU119" s="274">
        <f>IFERROR(AVERAGE(W152:W155),"-")</f>
        <v>28.551190476190477</v>
      </c>
    </row>
    <row r="120" spans="1:47" x14ac:dyDescent="0.25">
      <c r="A120" s="272">
        <v>0.125</v>
      </c>
      <c r="B120" s="273">
        <f>SUM('Speed Bin A-B'!B23,'Speed Bin A-B'!B127,'Speed Bin A-B'!B231,'Speed Bin A-B'!B335,'Speed Bin A-B'!B439,'Speed Bin A-B'!B543,'Speed Bin A-B'!B647,'Speed Bin A-B'!B751,'Speed Bin A-B'!B855,'Speed Bin A-B'!B959,'Speed Bin A-B'!B1063,'Speed Bin A-B'!B1167,'Speed Bin A-B'!B1271,'Speed Bin A-B'!B1375,'Speed Bin A-B'!B1479,'Speed Bin A-B'!B1583,'Speed Bin A-B'!B1687,'Speed Bin A-B'!B1791,'Speed Bin A-B'!B1895,'Speed Bin A-B'!B1999,'Speed Bin A-B'!B2103,'Speed Bin A-B'!B2207,'Speed Bin A-B'!B2311,'Speed Bin A-B'!B2415,'Speed Bin A-B'!B2519,'Speed Bin A-B'!B2623,'Speed Bin A-B'!B2727,'Speed Bin A-B'!B2831)</f>
        <v>60</v>
      </c>
      <c r="C120" s="273">
        <f>SUM('Speed Bin A-B'!C23,'Speed Bin A-B'!C127,'Speed Bin A-B'!C231,'Speed Bin A-B'!C335,'Speed Bin A-B'!C439,'Speed Bin A-B'!C543,'Speed Bin A-B'!C647,'Speed Bin A-B'!C751,'Speed Bin A-B'!C855,'Speed Bin A-B'!C959,'Speed Bin A-B'!C1063,'Speed Bin A-B'!C1167,'Speed Bin A-B'!C1271,'Speed Bin A-B'!C1375,'Speed Bin A-B'!C1479,'Speed Bin A-B'!C1583,'Speed Bin A-B'!C1687,'Speed Bin A-B'!C1791,'Speed Bin A-B'!C1895,'Speed Bin A-B'!C1999,'Speed Bin A-B'!C2103,'Speed Bin A-B'!C2207,'Speed Bin A-B'!C2311,'Speed Bin A-B'!C2415,'Speed Bin A-B'!C2519,'Speed Bin A-B'!C2623,'Speed Bin A-B'!C2727,'Speed Bin A-B'!C2831)</f>
        <v>0</v>
      </c>
      <c r="D120" s="273">
        <f>SUM('Speed Bin A-B'!D23,'Speed Bin A-B'!D127,'Speed Bin A-B'!D231,'Speed Bin A-B'!D335,'Speed Bin A-B'!D439,'Speed Bin A-B'!D543,'Speed Bin A-B'!D647,'Speed Bin A-B'!D751,'Speed Bin A-B'!D855,'Speed Bin A-B'!D959,'Speed Bin A-B'!D1063,'Speed Bin A-B'!D1167,'Speed Bin A-B'!D1271,'Speed Bin A-B'!D1375,'Speed Bin A-B'!D1479,'Speed Bin A-B'!D1583,'Speed Bin A-B'!D1687,'Speed Bin A-B'!D1791,'Speed Bin A-B'!D1895,'Speed Bin A-B'!D1999,'Speed Bin A-B'!D2103,'Speed Bin A-B'!D2207,'Speed Bin A-B'!D2311,'Speed Bin A-B'!D2415,'Speed Bin A-B'!D2519,'Speed Bin A-B'!D2623,'Speed Bin A-B'!D2727,'Speed Bin A-B'!D2831)</f>
        <v>1</v>
      </c>
      <c r="E120" s="273">
        <f>SUM('Speed Bin A-B'!E23,'Speed Bin A-B'!E127,'Speed Bin A-B'!E231,'Speed Bin A-B'!E335,'Speed Bin A-B'!E439,'Speed Bin A-B'!E543,'Speed Bin A-B'!E647,'Speed Bin A-B'!E751,'Speed Bin A-B'!E855,'Speed Bin A-B'!E959,'Speed Bin A-B'!E1063,'Speed Bin A-B'!E1167,'Speed Bin A-B'!E1271,'Speed Bin A-B'!E1375,'Speed Bin A-B'!E1479,'Speed Bin A-B'!E1583,'Speed Bin A-B'!E1687,'Speed Bin A-B'!E1791,'Speed Bin A-B'!E1895,'Speed Bin A-B'!E1999,'Speed Bin A-B'!E2103,'Speed Bin A-B'!E2207,'Speed Bin A-B'!E2311,'Speed Bin A-B'!E2415,'Speed Bin A-B'!E2519,'Speed Bin A-B'!E2623,'Speed Bin A-B'!E2727,'Speed Bin A-B'!E2831)</f>
        <v>4</v>
      </c>
      <c r="F120" s="273">
        <f>SUM('Speed Bin A-B'!F23,'Speed Bin A-B'!F127,'Speed Bin A-B'!F231,'Speed Bin A-B'!F335,'Speed Bin A-B'!F439,'Speed Bin A-B'!F543,'Speed Bin A-B'!F647,'Speed Bin A-B'!F751,'Speed Bin A-B'!F855,'Speed Bin A-B'!F959,'Speed Bin A-B'!F1063,'Speed Bin A-B'!F1167,'Speed Bin A-B'!F1271,'Speed Bin A-B'!F1375,'Speed Bin A-B'!F1479,'Speed Bin A-B'!F1583,'Speed Bin A-B'!F1687,'Speed Bin A-B'!F1791,'Speed Bin A-B'!F1895,'Speed Bin A-B'!F1999,'Speed Bin A-B'!F2103,'Speed Bin A-B'!F2207,'Speed Bin A-B'!F2311,'Speed Bin A-B'!F2415,'Speed Bin A-B'!F2519,'Speed Bin A-B'!F2623,'Speed Bin A-B'!F2727,'Speed Bin A-B'!F2831)</f>
        <v>14</v>
      </c>
      <c r="G120" s="273">
        <f>SUM('Speed Bin A-B'!G23,'Speed Bin A-B'!G127,'Speed Bin A-B'!G231,'Speed Bin A-B'!G335,'Speed Bin A-B'!G439,'Speed Bin A-B'!G543,'Speed Bin A-B'!G647,'Speed Bin A-B'!G751,'Speed Bin A-B'!G855,'Speed Bin A-B'!G959,'Speed Bin A-B'!G1063,'Speed Bin A-B'!G1167,'Speed Bin A-B'!G1271,'Speed Bin A-B'!G1375,'Speed Bin A-B'!G1479,'Speed Bin A-B'!G1583,'Speed Bin A-B'!G1687,'Speed Bin A-B'!G1791,'Speed Bin A-B'!G1895,'Speed Bin A-B'!G1999,'Speed Bin A-B'!G2103,'Speed Bin A-B'!G2207,'Speed Bin A-B'!G2311,'Speed Bin A-B'!G2415,'Speed Bin A-B'!G2519,'Speed Bin A-B'!G2623,'Speed Bin A-B'!G2727,'Speed Bin A-B'!G2831)</f>
        <v>20</v>
      </c>
      <c r="H120" s="273">
        <f>SUM('Speed Bin A-B'!H23,'Speed Bin A-B'!H127,'Speed Bin A-B'!H231,'Speed Bin A-B'!H335,'Speed Bin A-B'!H439,'Speed Bin A-B'!H543,'Speed Bin A-B'!H647,'Speed Bin A-B'!H751,'Speed Bin A-B'!H855,'Speed Bin A-B'!H959,'Speed Bin A-B'!H1063,'Speed Bin A-B'!H1167,'Speed Bin A-B'!H1271,'Speed Bin A-B'!H1375,'Speed Bin A-B'!H1479,'Speed Bin A-B'!H1583,'Speed Bin A-B'!H1687,'Speed Bin A-B'!H1791,'Speed Bin A-B'!H1895,'Speed Bin A-B'!H1999,'Speed Bin A-B'!H2103,'Speed Bin A-B'!H2207,'Speed Bin A-B'!H2311,'Speed Bin A-B'!H2415,'Speed Bin A-B'!H2519,'Speed Bin A-B'!H2623,'Speed Bin A-B'!H2727,'Speed Bin A-B'!H2831)</f>
        <v>14</v>
      </c>
      <c r="I120" s="273">
        <f>SUM('Speed Bin A-B'!I23,'Speed Bin A-B'!I127,'Speed Bin A-B'!I231,'Speed Bin A-B'!I335,'Speed Bin A-B'!I439,'Speed Bin A-B'!I543,'Speed Bin A-B'!I647,'Speed Bin A-B'!I751,'Speed Bin A-B'!I855,'Speed Bin A-B'!I959,'Speed Bin A-B'!I1063,'Speed Bin A-B'!I1167,'Speed Bin A-B'!I1271,'Speed Bin A-B'!I1375,'Speed Bin A-B'!I1479,'Speed Bin A-B'!I1583,'Speed Bin A-B'!I1687,'Speed Bin A-B'!I1791,'Speed Bin A-B'!I1895,'Speed Bin A-B'!I1999,'Speed Bin A-B'!I2103,'Speed Bin A-B'!I2207,'Speed Bin A-B'!I2311,'Speed Bin A-B'!I2415,'Speed Bin A-B'!I2519,'Speed Bin A-B'!I2623,'Speed Bin A-B'!I2727,'Speed Bin A-B'!I2831)</f>
        <v>4</v>
      </c>
      <c r="J120" s="273">
        <f>SUM('Speed Bin A-B'!J23,'Speed Bin A-B'!J127,'Speed Bin A-B'!J231,'Speed Bin A-B'!J335,'Speed Bin A-B'!J439,'Speed Bin A-B'!J543,'Speed Bin A-B'!J647,'Speed Bin A-B'!J751,'Speed Bin A-B'!J855,'Speed Bin A-B'!J959,'Speed Bin A-B'!J1063,'Speed Bin A-B'!J1167,'Speed Bin A-B'!J1271,'Speed Bin A-B'!J1375,'Speed Bin A-B'!J1479,'Speed Bin A-B'!J1583,'Speed Bin A-B'!J1687,'Speed Bin A-B'!J1791,'Speed Bin A-B'!J1895,'Speed Bin A-B'!J1999,'Speed Bin A-B'!J2103,'Speed Bin A-B'!J2207,'Speed Bin A-B'!J2311,'Speed Bin A-B'!J2415,'Speed Bin A-B'!J2519,'Speed Bin A-B'!J2623,'Speed Bin A-B'!J2727,'Speed Bin A-B'!J2831)</f>
        <v>2</v>
      </c>
      <c r="K120" s="273">
        <f>SUM('Speed Bin A-B'!K23,'Speed Bin A-B'!K127,'Speed Bin A-B'!K231,'Speed Bin A-B'!K335,'Speed Bin A-B'!K439,'Speed Bin A-B'!K543,'Speed Bin A-B'!K647,'Speed Bin A-B'!K751,'Speed Bin A-B'!K855,'Speed Bin A-B'!K959,'Speed Bin A-B'!K1063,'Speed Bin A-B'!K1167,'Speed Bin A-B'!K1271,'Speed Bin A-B'!K1375,'Speed Bin A-B'!K1479,'Speed Bin A-B'!K1583,'Speed Bin A-B'!K1687,'Speed Bin A-B'!K1791,'Speed Bin A-B'!K1895,'Speed Bin A-B'!K1999,'Speed Bin A-B'!K2103,'Speed Bin A-B'!K2207,'Speed Bin A-B'!K2311,'Speed Bin A-B'!K2415,'Speed Bin A-B'!K2519,'Speed Bin A-B'!K2623,'Speed Bin A-B'!K2727,'Speed Bin A-B'!K2831)</f>
        <v>1</v>
      </c>
      <c r="L120" s="273">
        <f>SUM('Speed Bin A-B'!L23,'Speed Bin A-B'!L127,'Speed Bin A-B'!L231,'Speed Bin A-B'!L335,'Speed Bin A-B'!L439,'Speed Bin A-B'!L543,'Speed Bin A-B'!L647,'Speed Bin A-B'!L751,'Speed Bin A-B'!L855,'Speed Bin A-B'!L959,'Speed Bin A-B'!L1063,'Speed Bin A-B'!L1167,'Speed Bin A-B'!L1271,'Speed Bin A-B'!L1375,'Speed Bin A-B'!L1479,'Speed Bin A-B'!L1583,'Speed Bin A-B'!L1687,'Speed Bin A-B'!L1791,'Speed Bin A-B'!L1895,'Speed Bin A-B'!L1999,'Speed Bin A-B'!L2103,'Speed Bin A-B'!L2207,'Speed Bin A-B'!L2311,'Speed Bin A-B'!L2415,'Speed Bin A-B'!L2519,'Speed Bin A-B'!L2623,'Speed Bin A-B'!L2727,'Speed Bin A-B'!L2831)</f>
        <v>0</v>
      </c>
      <c r="M120" s="273">
        <f>SUM('Speed Bin A-B'!M23,'Speed Bin A-B'!M127,'Speed Bin A-B'!M231,'Speed Bin A-B'!M335,'Speed Bin A-B'!M439,'Speed Bin A-B'!M543,'Speed Bin A-B'!M647,'Speed Bin A-B'!M751,'Speed Bin A-B'!M855,'Speed Bin A-B'!M959,'Speed Bin A-B'!M1063,'Speed Bin A-B'!M1167,'Speed Bin A-B'!M1271,'Speed Bin A-B'!M1375,'Speed Bin A-B'!M1479,'Speed Bin A-B'!M1583,'Speed Bin A-B'!M1687,'Speed Bin A-B'!M1791,'Speed Bin A-B'!M1895,'Speed Bin A-B'!M1999,'Speed Bin A-B'!M2103,'Speed Bin A-B'!M2207,'Speed Bin A-B'!M2311,'Speed Bin A-B'!M2415,'Speed Bin A-B'!M2519,'Speed Bin A-B'!M2623,'Speed Bin A-B'!M2727,'Speed Bin A-B'!M2831)</f>
        <v>0</v>
      </c>
      <c r="N120" s="273">
        <f>SUM('Speed Bin A-B'!N23,'Speed Bin A-B'!N127,'Speed Bin A-B'!N231,'Speed Bin A-B'!N335,'Speed Bin A-B'!N439,'Speed Bin A-B'!N543,'Speed Bin A-B'!N647,'Speed Bin A-B'!N751,'Speed Bin A-B'!N855,'Speed Bin A-B'!N959,'Speed Bin A-B'!N1063,'Speed Bin A-B'!N1167,'Speed Bin A-B'!N1271,'Speed Bin A-B'!N1375,'Speed Bin A-B'!N1479,'Speed Bin A-B'!N1583,'Speed Bin A-B'!N1687,'Speed Bin A-B'!N1791,'Speed Bin A-B'!N1895,'Speed Bin A-B'!N1999,'Speed Bin A-B'!N2103,'Speed Bin A-B'!N2207,'Speed Bin A-B'!N2311,'Speed Bin A-B'!N2415,'Speed Bin A-B'!N2519,'Speed Bin A-B'!N2623,'Speed Bin A-B'!N2727,'Speed Bin A-B'!N2831)</f>
        <v>0</v>
      </c>
      <c r="O120" s="273">
        <f>SUM('Speed Bin A-B'!O23,'Speed Bin A-B'!O127,'Speed Bin A-B'!O231,'Speed Bin A-B'!O335,'Speed Bin A-B'!O439,'Speed Bin A-B'!O543,'Speed Bin A-B'!O647,'Speed Bin A-B'!O751,'Speed Bin A-B'!O855,'Speed Bin A-B'!O959,'Speed Bin A-B'!O1063,'Speed Bin A-B'!O1167,'Speed Bin A-B'!O1271,'Speed Bin A-B'!O1375,'Speed Bin A-B'!O1479,'Speed Bin A-B'!O1583,'Speed Bin A-B'!O1687,'Speed Bin A-B'!O1791,'Speed Bin A-B'!O1895,'Speed Bin A-B'!O1999,'Speed Bin A-B'!O2103,'Speed Bin A-B'!O2207,'Speed Bin A-B'!O2311,'Speed Bin A-B'!O2415,'Speed Bin A-B'!O2519,'Speed Bin A-B'!O2623,'Speed Bin A-B'!O2727,'Speed Bin A-B'!O2831)</f>
        <v>0</v>
      </c>
      <c r="P120" s="273">
        <f>SUM('Speed Bin A-B'!P23,'Speed Bin A-B'!P127,'Speed Bin A-B'!P231,'Speed Bin A-B'!P335,'Speed Bin A-B'!P439,'Speed Bin A-B'!P543,'Speed Bin A-B'!P647,'Speed Bin A-B'!P751,'Speed Bin A-B'!P855,'Speed Bin A-B'!P959,'Speed Bin A-B'!P1063,'Speed Bin A-B'!P1167,'Speed Bin A-B'!P1271,'Speed Bin A-B'!P1375,'Speed Bin A-B'!P1479,'Speed Bin A-B'!P1583,'Speed Bin A-B'!P1687,'Speed Bin A-B'!P1791,'Speed Bin A-B'!P1895,'Speed Bin A-B'!P1999,'Speed Bin A-B'!P2103,'Speed Bin A-B'!P2207,'Speed Bin A-B'!P2311,'Speed Bin A-B'!P2415,'Speed Bin A-B'!P2519,'Speed Bin A-B'!P2623,'Speed Bin A-B'!P2727,'Speed Bin A-B'!P2831)</f>
        <v>0</v>
      </c>
      <c r="Q120" s="273">
        <f>SUM('Speed Bin A-B'!Q23,'Speed Bin A-B'!Q127,'Speed Bin A-B'!Q231,'Speed Bin A-B'!Q335,'Speed Bin A-B'!Q439,'Speed Bin A-B'!Q543,'Speed Bin A-B'!Q647,'Speed Bin A-B'!Q751,'Speed Bin A-B'!Q855,'Speed Bin A-B'!Q959,'Speed Bin A-B'!Q1063,'Speed Bin A-B'!Q1167,'Speed Bin A-B'!Q1271,'Speed Bin A-B'!Q1375,'Speed Bin A-B'!Q1479,'Speed Bin A-B'!Q1583,'Speed Bin A-B'!Q1687,'Speed Bin A-B'!Q1791,'Speed Bin A-B'!Q1895,'Speed Bin A-B'!Q1999,'Speed Bin A-B'!Q2103,'Speed Bin A-B'!Q2207,'Speed Bin A-B'!Q2311,'Speed Bin A-B'!Q2415,'Speed Bin A-B'!Q2519,'Speed Bin A-B'!Q2623,'Speed Bin A-B'!Q2727,'Speed Bin A-B'!Q2831)</f>
        <v>0</v>
      </c>
      <c r="R120" s="273">
        <f>SUM('Speed Bin A-B'!R23,'Speed Bin A-B'!R127,'Speed Bin A-B'!R231,'Speed Bin A-B'!R335,'Speed Bin A-B'!R439,'Speed Bin A-B'!R543,'Speed Bin A-B'!R647,'Speed Bin A-B'!R751,'Speed Bin A-B'!R855,'Speed Bin A-B'!R959,'Speed Bin A-B'!R1063,'Speed Bin A-B'!R1167,'Speed Bin A-B'!R1271,'Speed Bin A-B'!R1375,'Speed Bin A-B'!R1479,'Speed Bin A-B'!R1583,'Speed Bin A-B'!R1687,'Speed Bin A-B'!R1791,'Speed Bin A-B'!R1895,'Speed Bin A-B'!R1999,'Speed Bin A-B'!R2103,'Speed Bin A-B'!R2207,'Speed Bin A-B'!R2311,'Speed Bin A-B'!R2415,'Speed Bin A-B'!R2519,'Speed Bin A-B'!R2623,'Speed Bin A-B'!R2727,'Speed Bin A-B'!R2831)</f>
        <v>0</v>
      </c>
      <c r="S120" s="273">
        <f>SUM('Speed Bin A-B'!S23,'Speed Bin A-B'!S127,'Speed Bin A-B'!S231,'Speed Bin A-B'!S335,'Speed Bin A-B'!S439,'Speed Bin A-B'!S543,'Speed Bin A-B'!S647,'Speed Bin A-B'!S751,'Speed Bin A-B'!S855,'Speed Bin A-B'!S959,'Speed Bin A-B'!S1063,'Speed Bin A-B'!S1167,'Speed Bin A-B'!S1271,'Speed Bin A-B'!S1375,'Speed Bin A-B'!S1479,'Speed Bin A-B'!S1583,'Speed Bin A-B'!S1687,'Speed Bin A-B'!S1791,'Speed Bin A-B'!S1895,'Speed Bin A-B'!S1999,'Speed Bin A-B'!S2103,'Speed Bin A-B'!S2207,'Speed Bin A-B'!S2311,'Speed Bin A-B'!S2415,'Speed Bin A-B'!S2519,'Speed Bin A-B'!S2623,'Speed Bin A-B'!S2727,'Speed Bin A-B'!S2831)</f>
        <v>0</v>
      </c>
      <c r="T120" s="273">
        <f>SUM('Speed Bin A-B'!T23,'Speed Bin A-B'!T127,'Speed Bin A-B'!T231,'Speed Bin A-B'!T335,'Speed Bin A-B'!T439,'Speed Bin A-B'!T543,'Speed Bin A-B'!T647,'Speed Bin A-B'!T751,'Speed Bin A-B'!T855,'Speed Bin A-B'!T959,'Speed Bin A-B'!T1063,'Speed Bin A-B'!T1167,'Speed Bin A-B'!T1271,'Speed Bin A-B'!T1375,'Speed Bin A-B'!T1479,'Speed Bin A-B'!T1583,'Speed Bin A-B'!T1687,'Speed Bin A-B'!T1791,'Speed Bin A-B'!T1895,'Speed Bin A-B'!T1999,'Speed Bin A-B'!T2103,'Speed Bin A-B'!T2207,'Speed Bin A-B'!T2311,'Speed Bin A-B'!T2415,'Speed Bin A-B'!T2519,'Speed Bin A-B'!T2623,'Speed Bin A-B'!T2727,'Speed Bin A-B'!T2831)</f>
        <v>0</v>
      </c>
      <c r="U120" s="273">
        <f>SUM('Speed Bin A-B'!U23,'Speed Bin A-B'!U127,'Speed Bin A-B'!U231,'Speed Bin A-B'!U335,'Speed Bin A-B'!U439,'Speed Bin A-B'!U543,'Speed Bin A-B'!U647,'Speed Bin A-B'!U751,'Speed Bin A-B'!U855,'Speed Bin A-B'!U959,'Speed Bin A-B'!U1063,'Speed Bin A-B'!U1167,'Speed Bin A-B'!U1271,'Speed Bin A-B'!U1375,'Speed Bin A-B'!U1479,'Speed Bin A-B'!U1583,'Speed Bin A-B'!U1687,'Speed Bin A-B'!U1791,'Speed Bin A-B'!U1895,'Speed Bin A-B'!U1999,'Speed Bin A-B'!U2103,'Speed Bin A-B'!U2207,'Speed Bin A-B'!U2311,'Speed Bin A-B'!U2415,'Speed Bin A-B'!U2519,'Speed Bin A-B'!U2623,'Speed Bin A-B'!U2727,'Speed Bin A-B'!U2831)</f>
        <v>0</v>
      </c>
      <c r="V120"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f>
        <v>27.744444444444454</v>
      </c>
      <c r="W120" s="274" t="str">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f>
        <v>-</v>
      </c>
      <c r="X120" s="267"/>
      <c r="Y120" s="267"/>
      <c r="Z120" s="272">
        <v>0.5</v>
      </c>
      <c r="AA120" s="275">
        <f t="shared" ref="AA120" si="57">SUM(C156:C159)</f>
        <v>0</v>
      </c>
      <c r="AB120" s="275">
        <f t="shared" ref="AB120:AR120" si="58">SUM(D156:D159)</f>
        <v>198</v>
      </c>
      <c r="AC120" s="275">
        <f t="shared" si="58"/>
        <v>1329</v>
      </c>
      <c r="AD120" s="275">
        <f t="shared" si="58"/>
        <v>2732</v>
      </c>
      <c r="AE120" s="275">
        <f t="shared" si="58"/>
        <v>2074</v>
      </c>
      <c r="AF120" s="275">
        <f t="shared" si="58"/>
        <v>524</v>
      </c>
      <c r="AG120" s="275">
        <f t="shared" si="58"/>
        <v>65</v>
      </c>
      <c r="AH120" s="275">
        <f t="shared" si="58"/>
        <v>9</v>
      </c>
      <c r="AI120" s="275">
        <f t="shared" si="58"/>
        <v>1</v>
      </c>
      <c r="AJ120" s="275">
        <f t="shared" si="58"/>
        <v>1</v>
      </c>
      <c r="AK120" s="275">
        <f t="shared" si="58"/>
        <v>0</v>
      </c>
      <c r="AL120" s="275">
        <f t="shared" si="58"/>
        <v>0</v>
      </c>
      <c r="AM120" s="275">
        <f t="shared" si="58"/>
        <v>0</v>
      </c>
      <c r="AN120" s="275">
        <f t="shared" si="58"/>
        <v>0</v>
      </c>
      <c r="AO120" s="275">
        <f t="shared" si="58"/>
        <v>0</v>
      </c>
      <c r="AP120" s="275">
        <f t="shared" si="58"/>
        <v>0</v>
      </c>
      <c r="AQ120" s="275">
        <f t="shared" si="58"/>
        <v>0</v>
      </c>
      <c r="AR120" s="275">
        <f t="shared" si="58"/>
        <v>0</v>
      </c>
      <c r="AS120" s="275">
        <f>SUM(U156:U159)</f>
        <v>0</v>
      </c>
      <c r="AT120" s="274">
        <f>IFERROR(AVERAGE(V156:V159),"-")</f>
        <v>23.758571428571429</v>
      </c>
      <c r="AU120" s="274">
        <f>IFERROR(AVERAGE(W156:W159),"-")</f>
        <v>28.314345238095239</v>
      </c>
    </row>
    <row r="121" spans="1:47" x14ac:dyDescent="0.25">
      <c r="A121" s="272">
        <v>0.13541666666666699</v>
      </c>
      <c r="B121" s="273">
        <f>SUM('Speed Bin A-B'!B24,'Speed Bin A-B'!B128,'Speed Bin A-B'!B232,'Speed Bin A-B'!B336,'Speed Bin A-B'!B440,'Speed Bin A-B'!B544,'Speed Bin A-B'!B648,'Speed Bin A-B'!B752,'Speed Bin A-B'!B856,'Speed Bin A-B'!B960,'Speed Bin A-B'!B1064,'Speed Bin A-B'!B1168,'Speed Bin A-B'!B1272,'Speed Bin A-B'!B1376,'Speed Bin A-B'!B1480,'Speed Bin A-B'!B1584,'Speed Bin A-B'!B1688,'Speed Bin A-B'!B1792,'Speed Bin A-B'!B1896,'Speed Bin A-B'!B2000,'Speed Bin A-B'!B2104,'Speed Bin A-B'!B2208,'Speed Bin A-B'!B2312,'Speed Bin A-B'!B2416,'Speed Bin A-B'!B2520,'Speed Bin A-B'!B2624,'Speed Bin A-B'!B2728,'Speed Bin A-B'!B2832)</f>
        <v>67</v>
      </c>
      <c r="C121" s="273">
        <f>SUM('Speed Bin A-B'!C24,'Speed Bin A-B'!C128,'Speed Bin A-B'!C232,'Speed Bin A-B'!C336,'Speed Bin A-B'!C440,'Speed Bin A-B'!C544,'Speed Bin A-B'!C648,'Speed Bin A-B'!C752,'Speed Bin A-B'!C856,'Speed Bin A-B'!C960,'Speed Bin A-B'!C1064,'Speed Bin A-B'!C1168,'Speed Bin A-B'!C1272,'Speed Bin A-B'!C1376,'Speed Bin A-B'!C1480,'Speed Bin A-B'!C1584,'Speed Bin A-B'!C1688,'Speed Bin A-B'!C1792,'Speed Bin A-B'!C1896,'Speed Bin A-B'!C2000,'Speed Bin A-B'!C2104,'Speed Bin A-B'!C2208,'Speed Bin A-B'!C2312,'Speed Bin A-B'!C2416,'Speed Bin A-B'!C2520,'Speed Bin A-B'!C2624,'Speed Bin A-B'!C2728,'Speed Bin A-B'!C2832)</f>
        <v>0</v>
      </c>
      <c r="D121" s="273">
        <f>SUM('Speed Bin A-B'!D24,'Speed Bin A-B'!D128,'Speed Bin A-B'!D232,'Speed Bin A-B'!D336,'Speed Bin A-B'!D440,'Speed Bin A-B'!D544,'Speed Bin A-B'!D648,'Speed Bin A-B'!D752,'Speed Bin A-B'!D856,'Speed Bin A-B'!D960,'Speed Bin A-B'!D1064,'Speed Bin A-B'!D1168,'Speed Bin A-B'!D1272,'Speed Bin A-B'!D1376,'Speed Bin A-B'!D1480,'Speed Bin A-B'!D1584,'Speed Bin A-B'!D1688,'Speed Bin A-B'!D1792,'Speed Bin A-B'!D1896,'Speed Bin A-B'!D2000,'Speed Bin A-B'!D2104,'Speed Bin A-B'!D2208,'Speed Bin A-B'!D2312,'Speed Bin A-B'!D2416,'Speed Bin A-B'!D2520,'Speed Bin A-B'!D2624,'Speed Bin A-B'!D2728,'Speed Bin A-B'!D2832)</f>
        <v>2</v>
      </c>
      <c r="E121" s="273">
        <f>SUM('Speed Bin A-B'!E24,'Speed Bin A-B'!E128,'Speed Bin A-B'!E232,'Speed Bin A-B'!E336,'Speed Bin A-B'!E440,'Speed Bin A-B'!E544,'Speed Bin A-B'!E648,'Speed Bin A-B'!E752,'Speed Bin A-B'!E856,'Speed Bin A-B'!E960,'Speed Bin A-B'!E1064,'Speed Bin A-B'!E1168,'Speed Bin A-B'!E1272,'Speed Bin A-B'!E1376,'Speed Bin A-B'!E1480,'Speed Bin A-B'!E1584,'Speed Bin A-B'!E1688,'Speed Bin A-B'!E1792,'Speed Bin A-B'!E1896,'Speed Bin A-B'!E2000,'Speed Bin A-B'!E2104,'Speed Bin A-B'!E2208,'Speed Bin A-B'!E2312,'Speed Bin A-B'!E2416,'Speed Bin A-B'!E2520,'Speed Bin A-B'!E2624,'Speed Bin A-B'!E2728,'Speed Bin A-B'!E2832)</f>
        <v>6</v>
      </c>
      <c r="F121" s="273">
        <f>SUM('Speed Bin A-B'!F24,'Speed Bin A-B'!F128,'Speed Bin A-B'!F232,'Speed Bin A-B'!F336,'Speed Bin A-B'!F440,'Speed Bin A-B'!F544,'Speed Bin A-B'!F648,'Speed Bin A-B'!F752,'Speed Bin A-B'!F856,'Speed Bin A-B'!F960,'Speed Bin A-B'!F1064,'Speed Bin A-B'!F1168,'Speed Bin A-B'!F1272,'Speed Bin A-B'!F1376,'Speed Bin A-B'!F1480,'Speed Bin A-B'!F1584,'Speed Bin A-B'!F1688,'Speed Bin A-B'!F1792,'Speed Bin A-B'!F1896,'Speed Bin A-B'!F2000,'Speed Bin A-B'!F2104,'Speed Bin A-B'!F2208,'Speed Bin A-B'!F2312,'Speed Bin A-B'!F2416,'Speed Bin A-B'!F2520,'Speed Bin A-B'!F2624,'Speed Bin A-B'!F2728,'Speed Bin A-B'!F2832)</f>
        <v>11</v>
      </c>
      <c r="G121" s="273">
        <f>SUM('Speed Bin A-B'!G24,'Speed Bin A-B'!G128,'Speed Bin A-B'!G232,'Speed Bin A-B'!G336,'Speed Bin A-B'!G440,'Speed Bin A-B'!G544,'Speed Bin A-B'!G648,'Speed Bin A-B'!G752,'Speed Bin A-B'!G856,'Speed Bin A-B'!G960,'Speed Bin A-B'!G1064,'Speed Bin A-B'!G1168,'Speed Bin A-B'!G1272,'Speed Bin A-B'!G1376,'Speed Bin A-B'!G1480,'Speed Bin A-B'!G1584,'Speed Bin A-B'!G1688,'Speed Bin A-B'!G1792,'Speed Bin A-B'!G1896,'Speed Bin A-B'!G2000,'Speed Bin A-B'!G2104,'Speed Bin A-B'!G2208,'Speed Bin A-B'!G2312,'Speed Bin A-B'!G2416,'Speed Bin A-B'!G2520,'Speed Bin A-B'!G2624,'Speed Bin A-B'!G2728,'Speed Bin A-B'!G2832)</f>
        <v>25</v>
      </c>
      <c r="H121" s="273">
        <f>SUM('Speed Bin A-B'!H24,'Speed Bin A-B'!H128,'Speed Bin A-B'!H232,'Speed Bin A-B'!H336,'Speed Bin A-B'!H440,'Speed Bin A-B'!H544,'Speed Bin A-B'!H648,'Speed Bin A-B'!H752,'Speed Bin A-B'!H856,'Speed Bin A-B'!H960,'Speed Bin A-B'!H1064,'Speed Bin A-B'!H1168,'Speed Bin A-B'!H1272,'Speed Bin A-B'!H1376,'Speed Bin A-B'!H1480,'Speed Bin A-B'!H1584,'Speed Bin A-B'!H1688,'Speed Bin A-B'!H1792,'Speed Bin A-B'!H1896,'Speed Bin A-B'!H2000,'Speed Bin A-B'!H2104,'Speed Bin A-B'!H2208,'Speed Bin A-B'!H2312,'Speed Bin A-B'!H2416,'Speed Bin A-B'!H2520,'Speed Bin A-B'!H2624,'Speed Bin A-B'!H2728,'Speed Bin A-B'!H2832)</f>
        <v>10</v>
      </c>
      <c r="I121" s="273">
        <f>SUM('Speed Bin A-B'!I24,'Speed Bin A-B'!I128,'Speed Bin A-B'!I232,'Speed Bin A-B'!I336,'Speed Bin A-B'!I440,'Speed Bin A-B'!I544,'Speed Bin A-B'!I648,'Speed Bin A-B'!I752,'Speed Bin A-B'!I856,'Speed Bin A-B'!I960,'Speed Bin A-B'!I1064,'Speed Bin A-B'!I1168,'Speed Bin A-B'!I1272,'Speed Bin A-B'!I1376,'Speed Bin A-B'!I1480,'Speed Bin A-B'!I1584,'Speed Bin A-B'!I1688,'Speed Bin A-B'!I1792,'Speed Bin A-B'!I1896,'Speed Bin A-B'!I2000,'Speed Bin A-B'!I2104,'Speed Bin A-B'!I2208,'Speed Bin A-B'!I2312,'Speed Bin A-B'!I2416,'Speed Bin A-B'!I2520,'Speed Bin A-B'!I2624,'Speed Bin A-B'!I2728,'Speed Bin A-B'!I2832)</f>
        <v>10</v>
      </c>
      <c r="J121" s="273">
        <f>SUM('Speed Bin A-B'!J24,'Speed Bin A-B'!J128,'Speed Bin A-B'!J232,'Speed Bin A-B'!J336,'Speed Bin A-B'!J440,'Speed Bin A-B'!J544,'Speed Bin A-B'!J648,'Speed Bin A-B'!J752,'Speed Bin A-B'!J856,'Speed Bin A-B'!J960,'Speed Bin A-B'!J1064,'Speed Bin A-B'!J1168,'Speed Bin A-B'!J1272,'Speed Bin A-B'!J1376,'Speed Bin A-B'!J1480,'Speed Bin A-B'!J1584,'Speed Bin A-B'!J1688,'Speed Bin A-B'!J1792,'Speed Bin A-B'!J1896,'Speed Bin A-B'!J2000,'Speed Bin A-B'!J2104,'Speed Bin A-B'!J2208,'Speed Bin A-B'!J2312,'Speed Bin A-B'!J2416,'Speed Bin A-B'!J2520,'Speed Bin A-B'!J2624,'Speed Bin A-B'!J2728,'Speed Bin A-B'!J2832)</f>
        <v>2</v>
      </c>
      <c r="K121" s="273">
        <f>SUM('Speed Bin A-B'!K24,'Speed Bin A-B'!K128,'Speed Bin A-B'!K232,'Speed Bin A-B'!K336,'Speed Bin A-B'!K440,'Speed Bin A-B'!K544,'Speed Bin A-B'!K648,'Speed Bin A-B'!K752,'Speed Bin A-B'!K856,'Speed Bin A-B'!K960,'Speed Bin A-B'!K1064,'Speed Bin A-B'!K1168,'Speed Bin A-B'!K1272,'Speed Bin A-B'!K1376,'Speed Bin A-B'!K1480,'Speed Bin A-B'!K1584,'Speed Bin A-B'!K1688,'Speed Bin A-B'!K1792,'Speed Bin A-B'!K1896,'Speed Bin A-B'!K2000,'Speed Bin A-B'!K2104,'Speed Bin A-B'!K2208,'Speed Bin A-B'!K2312,'Speed Bin A-B'!K2416,'Speed Bin A-B'!K2520,'Speed Bin A-B'!K2624,'Speed Bin A-B'!K2728,'Speed Bin A-B'!K2832)</f>
        <v>1</v>
      </c>
      <c r="L121" s="273">
        <f>SUM('Speed Bin A-B'!L24,'Speed Bin A-B'!L128,'Speed Bin A-B'!L232,'Speed Bin A-B'!L336,'Speed Bin A-B'!L440,'Speed Bin A-B'!L544,'Speed Bin A-B'!L648,'Speed Bin A-B'!L752,'Speed Bin A-B'!L856,'Speed Bin A-B'!L960,'Speed Bin A-B'!L1064,'Speed Bin A-B'!L1168,'Speed Bin A-B'!L1272,'Speed Bin A-B'!L1376,'Speed Bin A-B'!L1480,'Speed Bin A-B'!L1584,'Speed Bin A-B'!L1688,'Speed Bin A-B'!L1792,'Speed Bin A-B'!L1896,'Speed Bin A-B'!L2000,'Speed Bin A-B'!L2104,'Speed Bin A-B'!L2208,'Speed Bin A-B'!L2312,'Speed Bin A-B'!L2416,'Speed Bin A-B'!L2520,'Speed Bin A-B'!L2624,'Speed Bin A-B'!L2728,'Speed Bin A-B'!L2832)</f>
        <v>0</v>
      </c>
      <c r="M121" s="273">
        <f>SUM('Speed Bin A-B'!M24,'Speed Bin A-B'!M128,'Speed Bin A-B'!M232,'Speed Bin A-B'!M336,'Speed Bin A-B'!M440,'Speed Bin A-B'!M544,'Speed Bin A-B'!M648,'Speed Bin A-B'!M752,'Speed Bin A-B'!M856,'Speed Bin A-B'!M960,'Speed Bin A-B'!M1064,'Speed Bin A-B'!M1168,'Speed Bin A-B'!M1272,'Speed Bin A-B'!M1376,'Speed Bin A-B'!M1480,'Speed Bin A-B'!M1584,'Speed Bin A-B'!M1688,'Speed Bin A-B'!M1792,'Speed Bin A-B'!M1896,'Speed Bin A-B'!M2000,'Speed Bin A-B'!M2104,'Speed Bin A-B'!M2208,'Speed Bin A-B'!M2312,'Speed Bin A-B'!M2416,'Speed Bin A-B'!M2520,'Speed Bin A-B'!M2624,'Speed Bin A-B'!M2728,'Speed Bin A-B'!M2832)</f>
        <v>0</v>
      </c>
      <c r="N121" s="273">
        <f>SUM('Speed Bin A-B'!N24,'Speed Bin A-B'!N128,'Speed Bin A-B'!N232,'Speed Bin A-B'!N336,'Speed Bin A-B'!N440,'Speed Bin A-B'!N544,'Speed Bin A-B'!N648,'Speed Bin A-B'!N752,'Speed Bin A-B'!N856,'Speed Bin A-B'!N960,'Speed Bin A-B'!N1064,'Speed Bin A-B'!N1168,'Speed Bin A-B'!N1272,'Speed Bin A-B'!N1376,'Speed Bin A-B'!N1480,'Speed Bin A-B'!N1584,'Speed Bin A-B'!N1688,'Speed Bin A-B'!N1792,'Speed Bin A-B'!N1896,'Speed Bin A-B'!N2000,'Speed Bin A-B'!N2104,'Speed Bin A-B'!N2208,'Speed Bin A-B'!N2312,'Speed Bin A-B'!N2416,'Speed Bin A-B'!N2520,'Speed Bin A-B'!N2624,'Speed Bin A-B'!N2728,'Speed Bin A-B'!N2832)</f>
        <v>0</v>
      </c>
      <c r="O121" s="273">
        <f>SUM('Speed Bin A-B'!O24,'Speed Bin A-B'!O128,'Speed Bin A-B'!O232,'Speed Bin A-B'!O336,'Speed Bin A-B'!O440,'Speed Bin A-B'!O544,'Speed Bin A-B'!O648,'Speed Bin A-B'!O752,'Speed Bin A-B'!O856,'Speed Bin A-B'!O960,'Speed Bin A-B'!O1064,'Speed Bin A-B'!O1168,'Speed Bin A-B'!O1272,'Speed Bin A-B'!O1376,'Speed Bin A-B'!O1480,'Speed Bin A-B'!O1584,'Speed Bin A-B'!O1688,'Speed Bin A-B'!O1792,'Speed Bin A-B'!O1896,'Speed Bin A-B'!O2000,'Speed Bin A-B'!O2104,'Speed Bin A-B'!O2208,'Speed Bin A-B'!O2312,'Speed Bin A-B'!O2416,'Speed Bin A-B'!O2520,'Speed Bin A-B'!O2624,'Speed Bin A-B'!O2728,'Speed Bin A-B'!O2832)</f>
        <v>0</v>
      </c>
      <c r="P121" s="273">
        <f>SUM('Speed Bin A-B'!P24,'Speed Bin A-B'!P128,'Speed Bin A-B'!P232,'Speed Bin A-B'!P336,'Speed Bin A-B'!P440,'Speed Bin A-B'!P544,'Speed Bin A-B'!P648,'Speed Bin A-B'!P752,'Speed Bin A-B'!P856,'Speed Bin A-B'!P960,'Speed Bin A-B'!P1064,'Speed Bin A-B'!P1168,'Speed Bin A-B'!P1272,'Speed Bin A-B'!P1376,'Speed Bin A-B'!P1480,'Speed Bin A-B'!P1584,'Speed Bin A-B'!P1688,'Speed Bin A-B'!P1792,'Speed Bin A-B'!P1896,'Speed Bin A-B'!P2000,'Speed Bin A-B'!P2104,'Speed Bin A-B'!P2208,'Speed Bin A-B'!P2312,'Speed Bin A-B'!P2416,'Speed Bin A-B'!P2520,'Speed Bin A-B'!P2624,'Speed Bin A-B'!P2728,'Speed Bin A-B'!P2832)</f>
        <v>0</v>
      </c>
      <c r="Q121" s="273">
        <f>SUM('Speed Bin A-B'!Q24,'Speed Bin A-B'!Q128,'Speed Bin A-B'!Q232,'Speed Bin A-B'!Q336,'Speed Bin A-B'!Q440,'Speed Bin A-B'!Q544,'Speed Bin A-B'!Q648,'Speed Bin A-B'!Q752,'Speed Bin A-B'!Q856,'Speed Bin A-B'!Q960,'Speed Bin A-B'!Q1064,'Speed Bin A-B'!Q1168,'Speed Bin A-B'!Q1272,'Speed Bin A-B'!Q1376,'Speed Bin A-B'!Q1480,'Speed Bin A-B'!Q1584,'Speed Bin A-B'!Q1688,'Speed Bin A-B'!Q1792,'Speed Bin A-B'!Q1896,'Speed Bin A-B'!Q2000,'Speed Bin A-B'!Q2104,'Speed Bin A-B'!Q2208,'Speed Bin A-B'!Q2312,'Speed Bin A-B'!Q2416,'Speed Bin A-B'!Q2520,'Speed Bin A-B'!Q2624,'Speed Bin A-B'!Q2728,'Speed Bin A-B'!Q2832)</f>
        <v>0</v>
      </c>
      <c r="R121" s="273">
        <f>SUM('Speed Bin A-B'!R24,'Speed Bin A-B'!R128,'Speed Bin A-B'!R232,'Speed Bin A-B'!R336,'Speed Bin A-B'!R440,'Speed Bin A-B'!R544,'Speed Bin A-B'!R648,'Speed Bin A-B'!R752,'Speed Bin A-B'!R856,'Speed Bin A-B'!R960,'Speed Bin A-B'!R1064,'Speed Bin A-B'!R1168,'Speed Bin A-B'!R1272,'Speed Bin A-B'!R1376,'Speed Bin A-B'!R1480,'Speed Bin A-B'!R1584,'Speed Bin A-B'!R1688,'Speed Bin A-B'!R1792,'Speed Bin A-B'!R1896,'Speed Bin A-B'!R2000,'Speed Bin A-B'!R2104,'Speed Bin A-B'!R2208,'Speed Bin A-B'!R2312,'Speed Bin A-B'!R2416,'Speed Bin A-B'!R2520,'Speed Bin A-B'!R2624,'Speed Bin A-B'!R2728,'Speed Bin A-B'!R2832)</f>
        <v>0</v>
      </c>
      <c r="S121" s="273">
        <f>SUM('Speed Bin A-B'!S24,'Speed Bin A-B'!S128,'Speed Bin A-B'!S232,'Speed Bin A-B'!S336,'Speed Bin A-B'!S440,'Speed Bin A-B'!S544,'Speed Bin A-B'!S648,'Speed Bin A-B'!S752,'Speed Bin A-B'!S856,'Speed Bin A-B'!S960,'Speed Bin A-B'!S1064,'Speed Bin A-B'!S1168,'Speed Bin A-B'!S1272,'Speed Bin A-B'!S1376,'Speed Bin A-B'!S1480,'Speed Bin A-B'!S1584,'Speed Bin A-B'!S1688,'Speed Bin A-B'!S1792,'Speed Bin A-B'!S1896,'Speed Bin A-B'!S2000,'Speed Bin A-B'!S2104,'Speed Bin A-B'!S2208,'Speed Bin A-B'!S2312,'Speed Bin A-B'!S2416,'Speed Bin A-B'!S2520,'Speed Bin A-B'!S2624,'Speed Bin A-B'!S2728,'Speed Bin A-B'!S2832)</f>
        <v>0</v>
      </c>
      <c r="T121" s="273">
        <f>SUM('Speed Bin A-B'!T24,'Speed Bin A-B'!T128,'Speed Bin A-B'!T232,'Speed Bin A-B'!T336,'Speed Bin A-B'!T440,'Speed Bin A-B'!T544,'Speed Bin A-B'!T648,'Speed Bin A-B'!T752,'Speed Bin A-B'!T856,'Speed Bin A-B'!T960,'Speed Bin A-B'!T1064,'Speed Bin A-B'!T1168,'Speed Bin A-B'!T1272,'Speed Bin A-B'!T1376,'Speed Bin A-B'!T1480,'Speed Bin A-B'!T1584,'Speed Bin A-B'!T1688,'Speed Bin A-B'!T1792,'Speed Bin A-B'!T1896,'Speed Bin A-B'!T2000,'Speed Bin A-B'!T2104,'Speed Bin A-B'!T2208,'Speed Bin A-B'!T2312,'Speed Bin A-B'!T2416,'Speed Bin A-B'!T2520,'Speed Bin A-B'!T2624,'Speed Bin A-B'!T2728,'Speed Bin A-B'!T2832)</f>
        <v>0</v>
      </c>
      <c r="U121" s="273">
        <f>SUM('Speed Bin A-B'!U24,'Speed Bin A-B'!U128,'Speed Bin A-B'!U232,'Speed Bin A-B'!U336,'Speed Bin A-B'!U440,'Speed Bin A-B'!U544,'Speed Bin A-B'!U648,'Speed Bin A-B'!U752,'Speed Bin A-B'!U856,'Speed Bin A-B'!U960,'Speed Bin A-B'!U1064,'Speed Bin A-B'!U1168,'Speed Bin A-B'!U1272,'Speed Bin A-B'!U1376,'Speed Bin A-B'!U1480,'Speed Bin A-B'!U1584,'Speed Bin A-B'!U1688,'Speed Bin A-B'!U1792,'Speed Bin A-B'!U1896,'Speed Bin A-B'!U2000,'Speed Bin A-B'!U2104,'Speed Bin A-B'!U2208,'Speed Bin A-B'!U2312,'Speed Bin A-B'!U2416,'Speed Bin A-B'!U2520,'Speed Bin A-B'!U2624,'Speed Bin A-B'!U2728,'Speed Bin A-B'!U2832)</f>
        <v>0</v>
      </c>
      <c r="V121"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f>
        <v>28.115789473684206</v>
      </c>
      <c r="W121" s="274"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f>
        <v>-</v>
      </c>
      <c r="X121" s="267"/>
      <c r="Y121" s="267"/>
      <c r="Z121" s="272">
        <v>0.54166666666666696</v>
      </c>
      <c r="AA121" s="275">
        <f t="shared" ref="AA121" si="59">SUM(C160:C163)</f>
        <v>4</v>
      </c>
      <c r="AB121" s="275">
        <f t="shared" ref="AB121:AR121" si="60">SUM(D160:D163)</f>
        <v>167</v>
      </c>
      <c r="AC121" s="275">
        <f t="shared" si="60"/>
        <v>990</v>
      </c>
      <c r="AD121" s="275">
        <f t="shared" si="60"/>
        <v>2580</v>
      </c>
      <c r="AE121" s="275">
        <f t="shared" si="60"/>
        <v>2126</v>
      </c>
      <c r="AF121" s="275">
        <f t="shared" si="60"/>
        <v>535</v>
      </c>
      <c r="AG121" s="275">
        <f t="shared" si="60"/>
        <v>88</v>
      </c>
      <c r="AH121" s="275">
        <f t="shared" si="60"/>
        <v>12</v>
      </c>
      <c r="AI121" s="275">
        <f t="shared" si="60"/>
        <v>3</v>
      </c>
      <c r="AJ121" s="275">
        <f t="shared" si="60"/>
        <v>4</v>
      </c>
      <c r="AK121" s="275">
        <f t="shared" si="60"/>
        <v>1</v>
      </c>
      <c r="AL121" s="275">
        <f t="shared" si="60"/>
        <v>0</v>
      </c>
      <c r="AM121" s="275">
        <f t="shared" si="60"/>
        <v>0</v>
      </c>
      <c r="AN121" s="275">
        <f t="shared" si="60"/>
        <v>0</v>
      </c>
      <c r="AO121" s="275">
        <f t="shared" si="60"/>
        <v>0</v>
      </c>
      <c r="AP121" s="275">
        <f t="shared" si="60"/>
        <v>0</v>
      </c>
      <c r="AQ121" s="275">
        <f t="shared" si="60"/>
        <v>0</v>
      </c>
      <c r="AR121" s="275">
        <f t="shared" si="60"/>
        <v>0</v>
      </c>
      <c r="AS121" s="275">
        <f>SUM(U160:U163)</f>
        <v>0</v>
      </c>
      <c r="AT121" s="274">
        <f>IFERROR(AVERAGE(V160:V163),"-")</f>
        <v>24.239999999999995</v>
      </c>
      <c r="AU121" s="274">
        <f>IFERROR(AVERAGE(W160:W163),"-")</f>
        <v>28.877499999999998</v>
      </c>
    </row>
    <row r="122" spans="1:47" x14ac:dyDescent="0.25">
      <c r="A122" s="272">
        <v>0.14583333333333301</v>
      </c>
      <c r="B122" s="273">
        <f>SUM('Speed Bin A-B'!B25,'Speed Bin A-B'!B129,'Speed Bin A-B'!B233,'Speed Bin A-B'!B337,'Speed Bin A-B'!B441,'Speed Bin A-B'!B545,'Speed Bin A-B'!B649,'Speed Bin A-B'!B753,'Speed Bin A-B'!B857,'Speed Bin A-B'!B961,'Speed Bin A-B'!B1065,'Speed Bin A-B'!B1169,'Speed Bin A-B'!B1273,'Speed Bin A-B'!B1377,'Speed Bin A-B'!B1481,'Speed Bin A-B'!B1585,'Speed Bin A-B'!B1689,'Speed Bin A-B'!B1793,'Speed Bin A-B'!B1897,'Speed Bin A-B'!B2001,'Speed Bin A-B'!B2105,'Speed Bin A-B'!B2209,'Speed Bin A-B'!B2313,'Speed Bin A-B'!B2417,'Speed Bin A-B'!B2521,'Speed Bin A-B'!B2625,'Speed Bin A-B'!B2729,'Speed Bin A-B'!B2833)</f>
        <v>59</v>
      </c>
      <c r="C122" s="273">
        <f>SUM('Speed Bin A-B'!C25,'Speed Bin A-B'!C129,'Speed Bin A-B'!C233,'Speed Bin A-B'!C337,'Speed Bin A-B'!C441,'Speed Bin A-B'!C545,'Speed Bin A-B'!C649,'Speed Bin A-B'!C753,'Speed Bin A-B'!C857,'Speed Bin A-B'!C961,'Speed Bin A-B'!C1065,'Speed Bin A-B'!C1169,'Speed Bin A-B'!C1273,'Speed Bin A-B'!C1377,'Speed Bin A-B'!C1481,'Speed Bin A-B'!C1585,'Speed Bin A-B'!C1689,'Speed Bin A-B'!C1793,'Speed Bin A-B'!C1897,'Speed Bin A-B'!C2001,'Speed Bin A-B'!C2105,'Speed Bin A-B'!C2209,'Speed Bin A-B'!C2313,'Speed Bin A-B'!C2417,'Speed Bin A-B'!C2521,'Speed Bin A-B'!C2625,'Speed Bin A-B'!C2729,'Speed Bin A-B'!C2833)</f>
        <v>0</v>
      </c>
      <c r="D122" s="273">
        <f>SUM('Speed Bin A-B'!D25,'Speed Bin A-B'!D129,'Speed Bin A-B'!D233,'Speed Bin A-B'!D337,'Speed Bin A-B'!D441,'Speed Bin A-B'!D545,'Speed Bin A-B'!D649,'Speed Bin A-B'!D753,'Speed Bin A-B'!D857,'Speed Bin A-B'!D961,'Speed Bin A-B'!D1065,'Speed Bin A-B'!D1169,'Speed Bin A-B'!D1273,'Speed Bin A-B'!D1377,'Speed Bin A-B'!D1481,'Speed Bin A-B'!D1585,'Speed Bin A-B'!D1689,'Speed Bin A-B'!D1793,'Speed Bin A-B'!D1897,'Speed Bin A-B'!D2001,'Speed Bin A-B'!D2105,'Speed Bin A-B'!D2209,'Speed Bin A-B'!D2313,'Speed Bin A-B'!D2417,'Speed Bin A-B'!D2521,'Speed Bin A-B'!D2625,'Speed Bin A-B'!D2729,'Speed Bin A-B'!D2833)</f>
        <v>0</v>
      </c>
      <c r="E122" s="273">
        <f>SUM('Speed Bin A-B'!E25,'Speed Bin A-B'!E129,'Speed Bin A-B'!E233,'Speed Bin A-B'!E337,'Speed Bin A-B'!E441,'Speed Bin A-B'!E545,'Speed Bin A-B'!E649,'Speed Bin A-B'!E753,'Speed Bin A-B'!E857,'Speed Bin A-B'!E961,'Speed Bin A-B'!E1065,'Speed Bin A-B'!E1169,'Speed Bin A-B'!E1273,'Speed Bin A-B'!E1377,'Speed Bin A-B'!E1481,'Speed Bin A-B'!E1585,'Speed Bin A-B'!E1689,'Speed Bin A-B'!E1793,'Speed Bin A-B'!E1897,'Speed Bin A-B'!E2001,'Speed Bin A-B'!E2105,'Speed Bin A-B'!E2209,'Speed Bin A-B'!E2313,'Speed Bin A-B'!E2417,'Speed Bin A-B'!E2521,'Speed Bin A-B'!E2625,'Speed Bin A-B'!E2729,'Speed Bin A-B'!E2833)</f>
        <v>0</v>
      </c>
      <c r="F122" s="273">
        <f>SUM('Speed Bin A-B'!F25,'Speed Bin A-B'!F129,'Speed Bin A-B'!F233,'Speed Bin A-B'!F337,'Speed Bin A-B'!F441,'Speed Bin A-B'!F545,'Speed Bin A-B'!F649,'Speed Bin A-B'!F753,'Speed Bin A-B'!F857,'Speed Bin A-B'!F961,'Speed Bin A-B'!F1065,'Speed Bin A-B'!F1169,'Speed Bin A-B'!F1273,'Speed Bin A-B'!F1377,'Speed Bin A-B'!F1481,'Speed Bin A-B'!F1585,'Speed Bin A-B'!F1689,'Speed Bin A-B'!F1793,'Speed Bin A-B'!F1897,'Speed Bin A-B'!F2001,'Speed Bin A-B'!F2105,'Speed Bin A-B'!F2209,'Speed Bin A-B'!F2313,'Speed Bin A-B'!F2417,'Speed Bin A-B'!F2521,'Speed Bin A-B'!F2625,'Speed Bin A-B'!F2729,'Speed Bin A-B'!F2833)</f>
        <v>19</v>
      </c>
      <c r="G122" s="273">
        <f>SUM('Speed Bin A-B'!G25,'Speed Bin A-B'!G129,'Speed Bin A-B'!G233,'Speed Bin A-B'!G337,'Speed Bin A-B'!G441,'Speed Bin A-B'!G545,'Speed Bin A-B'!G649,'Speed Bin A-B'!G753,'Speed Bin A-B'!G857,'Speed Bin A-B'!G961,'Speed Bin A-B'!G1065,'Speed Bin A-B'!G1169,'Speed Bin A-B'!G1273,'Speed Bin A-B'!G1377,'Speed Bin A-B'!G1481,'Speed Bin A-B'!G1585,'Speed Bin A-B'!G1689,'Speed Bin A-B'!G1793,'Speed Bin A-B'!G1897,'Speed Bin A-B'!G2001,'Speed Bin A-B'!G2105,'Speed Bin A-B'!G2209,'Speed Bin A-B'!G2313,'Speed Bin A-B'!G2417,'Speed Bin A-B'!G2521,'Speed Bin A-B'!G2625,'Speed Bin A-B'!G2729,'Speed Bin A-B'!G2833)</f>
        <v>25</v>
      </c>
      <c r="H122" s="273">
        <f>SUM('Speed Bin A-B'!H25,'Speed Bin A-B'!H129,'Speed Bin A-B'!H233,'Speed Bin A-B'!H337,'Speed Bin A-B'!H441,'Speed Bin A-B'!H545,'Speed Bin A-B'!H649,'Speed Bin A-B'!H753,'Speed Bin A-B'!H857,'Speed Bin A-B'!H961,'Speed Bin A-B'!H1065,'Speed Bin A-B'!H1169,'Speed Bin A-B'!H1273,'Speed Bin A-B'!H1377,'Speed Bin A-B'!H1481,'Speed Bin A-B'!H1585,'Speed Bin A-B'!H1689,'Speed Bin A-B'!H1793,'Speed Bin A-B'!H1897,'Speed Bin A-B'!H2001,'Speed Bin A-B'!H2105,'Speed Bin A-B'!H2209,'Speed Bin A-B'!H2313,'Speed Bin A-B'!H2417,'Speed Bin A-B'!H2521,'Speed Bin A-B'!H2625,'Speed Bin A-B'!H2729,'Speed Bin A-B'!H2833)</f>
        <v>15</v>
      </c>
      <c r="I122" s="273">
        <f>SUM('Speed Bin A-B'!I25,'Speed Bin A-B'!I129,'Speed Bin A-B'!I233,'Speed Bin A-B'!I337,'Speed Bin A-B'!I441,'Speed Bin A-B'!I545,'Speed Bin A-B'!I649,'Speed Bin A-B'!I753,'Speed Bin A-B'!I857,'Speed Bin A-B'!I961,'Speed Bin A-B'!I1065,'Speed Bin A-B'!I1169,'Speed Bin A-B'!I1273,'Speed Bin A-B'!I1377,'Speed Bin A-B'!I1481,'Speed Bin A-B'!I1585,'Speed Bin A-B'!I1689,'Speed Bin A-B'!I1793,'Speed Bin A-B'!I1897,'Speed Bin A-B'!I2001,'Speed Bin A-B'!I2105,'Speed Bin A-B'!I2209,'Speed Bin A-B'!I2313,'Speed Bin A-B'!I2417,'Speed Bin A-B'!I2521,'Speed Bin A-B'!I2625,'Speed Bin A-B'!I2729,'Speed Bin A-B'!I2833)</f>
        <v>0</v>
      </c>
      <c r="J122" s="273">
        <f>SUM('Speed Bin A-B'!J25,'Speed Bin A-B'!J129,'Speed Bin A-B'!J233,'Speed Bin A-B'!J337,'Speed Bin A-B'!J441,'Speed Bin A-B'!J545,'Speed Bin A-B'!J649,'Speed Bin A-B'!J753,'Speed Bin A-B'!J857,'Speed Bin A-B'!J961,'Speed Bin A-B'!J1065,'Speed Bin A-B'!J1169,'Speed Bin A-B'!J1273,'Speed Bin A-B'!J1377,'Speed Bin A-B'!J1481,'Speed Bin A-B'!J1585,'Speed Bin A-B'!J1689,'Speed Bin A-B'!J1793,'Speed Bin A-B'!J1897,'Speed Bin A-B'!J2001,'Speed Bin A-B'!J2105,'Speed Bin A-B'!J2209,'Speed Bin A-B'!J2313,'Speed Bin A-B'!J2417,'Speed Bin A-B'!J2521,'Speed Bin A-B'!J2625,'Speed Bin A-B'!J2729,'Speed Bin A-B'!J2833)</f>
        <v>0</v>
      </c>
      <c r="K122" s="273">
        <f>SUM('Speed Bin A-B'!K25,'Speed Bin A-B'!K129,'Speed Bin A-B'!K233,'Speed Bin A-B'!K337,'Speed Bin A-B'!K441,'Speed Bin A-B'!K545,'Speed Bin A-B'!K649,'Speed Bin A-B'!K753,'Speed Bin A-B'!K857,'Speed Bin A-B'!K961,'Speed Bin A-B'!K1065,'Speed Bin A-B'!K1169,'Speed Bin A-B'!K1273,'Speed Bin A-B'!K1377,'Speed Bin A-B'!K1481,'Speed Bin A-B'!K1585,'Speed Bin A-B'!K1689,'Speed Bin A-B'!K1793,'Speed Bin A-B'!K1897,'Speed Bin A-B'!K2001,'Speed Bin A-B'!K2105,'Speed Bin A-B'!K2209,'Speed Bin A-B'!K2313,'Speed Bin A-B'!K2417,'Speed Bin A-B'!K2521,'Speed Bin A-B'!K2625,'Speed Bin A-B'!K2729,'Speed Bin A-B'!K2833)</f>
        <v>0</v>
      </c>
      <c r="L122" s="273">
        <f>SUM('Speed Bin A-B'!L25,'Speed Bin A-B'!L129,'Speed Bin A-B'!L233,'Speed Bin A-B'!L337,'Speed Bin A-B'!L441,'Speed Bin A-B'!L545,'Speed Bin A-B'!L649,'Speed Bin A-B'!L753,'Speed Bin A-B'!L857,'Speed Bin A-B'!L961,'Speed Bin A-B'!L1065,'Speed Bin A-B'!L1169,'Speed Bin A-B'!L1273,'Speed Bin A-B'!L1377,'Speed Bin A-B'!L1481,'Speed Bin A-B'!L1585,'Speed Bin A-B'!L1689,'Speed Bin A-B'!L1793,'Speed Bin A-B'!L1897,'Speed Bin A-B'!L2001,'Speed Bin A-B'!L2105,'Speed Bin A-B'!L2209,'Speed Bin A-B'!L2313,'Speed Bin A-B'!L2417,'Speed Bin A-B'!L2521,'Speed Bin A-B'!L2625,'Speed Bin A-B'!L2729,'Speed Bin A-B'!L2833)</f>
        <v>0</v>
      </c>
      <c r="M122" s="273">
        <f>SUM('Speed Bin A-B'!M25,'Speed Bin A-B'!M129,'Speed Bin A-B'!M233,'Speed Bin A-B'!M337,'Speed Bin A-B'!M441,'Speed Bin A-B'!M545,'Speed Bin A-B'!M649,'Speed Bin A-B'!M753,'Speed Bin A-B'!M857,'Speed Bin A-B'!M961,'Speed Bin A-B'!M1065,'Speed Bin A-B'!M1169,'Speed Bin A-B'!M1273,'Speed Bin A-B'!M1377,'Speed Bin A-B'!M1481,'Speed Bin A-B'!M1585,'Speed Bin A-B'!M1689,'Speed Bin A-B'!M1793,'Speed Bin A-B'!M1897,'Speed Bin A-B'!M2001,'Speed Bin A-B'!M2105,'Speed Bin A-B'!M2209,'Speed Bin A-B'!M2313,'Speed Bin A-B'!M2417,'Speed Bin A-B'!M2521,'Speed Bin A-B'!M2625,'Speed Bin A-B'!M2729,'Speed Bin A-B'!M2833)</f>
        <v>0</v>
      </c>
      <c r="N122" s="273">
        <f>SUM('Speed Bin A-B'!N25,'Speed Bin A-B'!N129,'Speed Bin A-B'!N233,'Speed Bin A-B'!N337,'Speed Bin A-B'!N441,'Speed Bin A-B'!N545,'Speed Bin A-B'!N649,'Speed Bin A-B'!N753,'Speed Bin A-B'!N857,'Speed Bin A-B'!N961,'Speed Bin A-B'!N1065,'Speed Bin A-B'!N1169,'Speed Bin A-B'!N1273,'Speed Bin A-B'!N1377,'Speed Bin A-B'!N1481,'Speed Bin A-B'!N1585,'Speed Bin A-B'!N1689,'Speed Bin A-B'!N1793,'Speed Bin A-B'!N1897,'Speed Bin A-B'!N2001,'Speed Bin A-B'!N2105,'Speed Bin A-B'!N2209,'Speed Bin A-B'!N2313,'Speed Bin A-B'!N2417,'Speed Bin A-B'!N2521,'Speed Bin A-B'!N2625,'Speed Bin A-B'!N2729,'Speed Bin A-B'!N2833)</f>
        <v>0</v>
      </c>
      <c r="O122" s="273">
        <f>SUM('Speed Bin A-B'!O25,'Speed Bin A-B'!O129,'Speed Bin A-B'!O233,'Speed Bin A-B'!O337,'Speed Bin A-B'!O441,'Speed Bin A-B'!O545,'Speed Bin A-B'!O649,'Speed Bin A-B'!O753,'Speed Bin A-B'!O857,'Speed Bin A-B'!O961,'Speed Bin A-B'!O1065,'Speed Bin A-B'!O1169,'Speed Bin A-B'!O1273,'Speed Bin A-B'!O1377,'Speed Bin A-B'!O1481,'Speed Bin A-B'!O1585,'Speed Bin A-B'!O1689,'Speed Bin A-B'!O1793,'Speed Bin A-B'!O1897,'Speed Bin A-B'!O2001,'Speed Bin A-B'!O2105,'Speed Bin A-B'!O2209,'Speed Bin A-B'!O2313,'Speed Bin A-B'!O2417,'Speed Bin A-B'!O2521,'Speed Bin A-B'!O2625,'Speed Bin A-B'!O2729,'Speed Bin A-B'!O2833)</f>
        <v>0</v>
      </c>
      <c r="P122" s="273">
        <f>SUM('Speed Bin A-B'!P25,'Speed Bin A-B'!P129,'Speed Bin A-B'!P233,'Speed Bin A-B'!P337,'Speed Bin A-B'!P441,'Speed Bin A-B'!P545,'Speed Bin A-B'!P649,'Speed Bin A-B'!P753,'Speed Bin A-B'!P857,'Speed Bin A-B'!P961,'Speed Bin A-B'!P1065,'Speed Bin A-B'!P1169,'Speed Bin A-B'!P1273,'Speed Bin A-B'!P1377,'Speed Bin A-B'!P1481,'Speed Bin A-B'!P1585,'Speed Bin A-B'!P1689,'Speed Bin A-B'!P1793,'Speed Bin A-B'!P1897,'Speed Bin A-B'!P2001,'Speed Bin A-B'!P2105,'Speed Bin A-B'!P2209,'Speed Bin A-B'!P2313,'Speed Bin A-B'!P2417,'Speed Bin A-B'!P2521,'Speed Bin A-B'!P2625,'Speed Bin A-B'!P2729,'Speed Bin A-B'!P2833)</f>
        <v>0</v>
      </c>
      <c r="Q122" s="273">
        <f>SUM('Speed Bin A-B'!Q25,'Speed Bin A-B'!Q129,'Speed Bin A-B'!Q233,'Speed Bin A-B'!Q337,'Speed Bin A-B'!Q441,'Speed Bin A-B'!Q545,'Speed Bin A-B'!Q649,'Speed Bin A-B'!Q753,'Speed Bin A-B'!Q857,'Speed Bin A-B'!Q961,'Speed Bin A-B'!Q1065,'Speed Bin A-B'!Q1169,'Speed Bin A-B'!Q1273,'Speed Bin A-B'!Q1377,'Speed Bin A-B'!Q1481,'Speed Bin A-B'!Q1585,'Speed Bin A-B'!Q1689,'Speed Bin A-B'!Q1793,'Speed Bin A-B'!Q1897,'Speed Bin A-B'!Q2001,'Speed Bin A-B'!Q2105,'Speed Bin A-B'!Q2209,'Speed Bin A-B'!Q2313,'Speed Bin A-B'!Q2417,'Speed Bin A-B'!Q2521,'Speed Bin A-B'!Q2625,'Speed Bin A-B'!Q2729,'Speed Bin A-B'!Q2833)</f>
        <v>0</v>
      </c>
      <c r="R122" s="273">
        <f>SUM('Speed Bin A-B'!R25,'Speed Bin A-B'!R129,'Speed Bin A-B'!R233,'Speed Bin A-B'!R337,'Speed Bin A-B'!R441,'Speed Bin A-B'!R545,'Speed Bin A-B'!R649,'Speed Bin A-B'!R753,'Speed Bin A-B'!R857,'Speed Bin A-B'!R961,'Speed Bin A-B'!R1065,'Speed Bin A-B'!R1169,'Speed Bin A-B'!R1273,'Speed Bin A-B'!R1377,'Speed Bin A-B'!R1481,'Speed Bin A-B'!R1585,'Speed Bin A-B'!R1689,'Speed Bin A-B'!R1793,'Speed Bin A-B'!R1897,'Speed Bin A-B'!R2001,'Speed Bin A-B'!R2105,'Speed Bin A-B'!R2209,'Speed Bin A-B'!R2313,'Speed Bin A-B'!R2417,'Speed Bin A-B'!R2521,'Speed Bin A-B'!R2625,'Speed Bin A-B'!R2729,'Speed Bin A-B'!R2833)</f>
        <v>0</v>
      </c>
      <c r="S122" s="273">
        <f>SUM('Speed Bin A-B'!S25,'Speed Bin A-B'!S129,'Speed Bin A-B'!S233,'Speed Bin A-B'!S337,'Speed Bin A-B'!S441,'Speed Bin A-B'!S545,'Speed Bin A-B'!S649,'Speed Bin A-B'!S753,'Speed Bin A-B'!S857,'Speed Bin A-B'!S961,'Speed Bin A-B'!S1065,'Speed Bin A-B'!S1169,'Speed Bin A-B'!S1273,'Speed Bin A-B'!S1377,'Speed Bin A-B'!S1481,'Speed Bin A-B'!S1585,'Speed Bin A-B'!S1689,'Speed Bin A-B'!S1793,'Speed Bin A-B'!S1897,'Speed Bin A-B'!S2001,'Speed Bin A-B'!S2105,'Speed Bin A-B'!S2209,'Speed Bin A-B'!S2313,'Speed Bin A-B'!S2417,'Speed Bin A-B'!S2521,'Speed Bin A-B'!S2625,'Speed Bin A-B'!S2729,'Speed Bin A-B'!S2833)</f>
        <v>0</v>
      </c>
      <c r="T122" s="273">
        <f>SUM('Speed Bin A-B'!T25,'Speed Bin A-B'!T129,'Speed Bin A-B'!T233,'Speed Bin A-B'!T337,'Speed Bin A-B'!T441,'Speed Bin A-B'!T545,'Speed Bin A-B'!T649,'Speed Bin A-B'!T753,'Speed Bin A-B'!T857,'Speed Bin A-B'!T961,'Speed Bin A-B'!T1065,'Speed Bin A-B'!T1169,'Speed Bin A-B'!T1273,'Speed Bin A-B'!T1377,'Speed Bin A-B'!T1481,'Speed Bin A-B'!T1585,'Speed Bin A-B'!T1689,'Speed Bin A-B'!T1793,'Speed Bin A-B'!T1897,'Speed Bin A-B'!T2001,'Speed Bin A-B'!T2105,'Speed Bin A-B'!T2209,'Speed Bin A-B'!T2313,'Speed Bin A-B'!T2417,'Speed Bin A-B'!T2521,'Speed Bin A-B'!T2625,'Speed Bin A-B'!T2729,'Speed Bin A-B'!T2833)</f>
        <v>0</v>
      </c>
      <c r="U122" s="273">
        <f>SUM('Speed Bin A-B'!U25,'Speed Bin A-B'!U129,'Speed Bin A-B'!U233,'Speed Bin A-B'!U337,'Speed Bin A-B'!U441,'Speed Bin A-B'!U545,'Speed Bin A-B'!U649,'Speed Bin A-B'!U753,'Speed Bin A-B'!U857,'Speed Bin A-B'!U961,'Speed Bin A-B'!U1065,'Speed Bin A-B'!U1169,'Speed Bin A-B'!U1273,'Speed Bin A-B'!U1377,'Speed Bin A-B'!U1481,'Speed Bin A-B'!U1585,'Speed Bin A-B'!U1689,'Speed Bin A-B'!U1793,'Speed Bin A-B'!U1897,'Speed Bin A-B'!U2001,'Speed Bin A-B'!U2105,'Speed Bin A-B'!U2209,'Speed Bin A-B'!U2313,'Speed Bin A-B'!U2417,'Speed Bin A-B'!U2521,'Speed Bin A-B'!U2625,'Speed Bin A-B'!U2729,'Speed Bin A-B'!U2833)</f>
        <v>0</v>
      </c>
      <c r="V122"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f>
        <v>27.342105263157894</v>
      </c>
      <c r="W122" s="274"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f>
        <v>-</v>
      </c>
      <c r="X122" s="267"/>
      <c r="Y122" s="267"/>
      <c r="Z122" s="272">
        <v>0.58333333333333304</v>
      </c>
      <c r="AA122" s="275">
        <f>SUM(C164:C167)</f>
        <v>42</v>
      </c>
      <c r="AB122" s="275">
        <f t="shared" ref="AB122:AR122" si="61">SUM(D164:D167)</f>
        <v>204</v>
      </c>
      <c r="AC122" s="275">
        <f t="shared" si="61"/>
        <v>948</v>
      </c>
      <c r="AD122" s="275">
        <f t="shared" si="61"/>
        <v>2685</v>
      </c>
      <c r="AE122" s="275">
        <f t="shared" si="61"/>
        <v>2022</v>
      </c>
      <c r="AF122" s="275">
        <f t="shared" si="61"/>
        <v>533</v>
      </c>
      <c r="AG122" s="275">
        <f t="shared" si="61"/>
        <v>68</v>
      </c>
      <c r="AH122" s="275">
        <f t="shared" si="61"/>
        <v>18</v>
      </c>
      <c r="AI122" s="275">
        <f t="shared" si="61"/>
        <v>2</v>
      </c>
      <c r="AJ122" s="275">
        <f t="shared" si="61"/>
        <v>1</v>
      </c>
      <c r="AK122" s="275">
        <f t="shared" si="61"/>
        <v>0</v>
      </c>
      <c r="AL122" s="275">
        <f t="shared" si="61"/>
        <v>0</v>
      </c>
      <c r="AM122" s="275">
        <f t="shared" si="61"/>
        <v>0</v>
      </c>
      <c r="AN122" s="275">
        <f t="shared" si="61"/>
        <v>0</v>
      </c>
      <c r="AO122" s="275">
        <f t="shared" si="61"/>
        <v>0</v>
      </c>
      <c r="AP122" s="275">
        <f t="shared" si="61"/>
        <v>0</v>
      </c>
      <c r="AQ122" s="275">
        <f t="shared" si="61"/>
        <v>0</v>
      </c>
      <c r="AR122" s="275">
        <f t="shared" si="61"/>
        <v>0</v>
      </c>
      <c r="AS122" s="275">
        <f>SUM(U164:U167)</f>
        <v>0</v>
      </c>
      <c r="AT122" s="274">
        <f>IFERROR(AVERAGE(V164:V167),"-")</f>
        <v>24.05</v>
      </c>
      <c r="AU122" s="274">
        <f>IFERROR(AVERAGE(W164:W167),"-")</f>
        <v>28.721250000000005</v>
      </c>
    </row>
    <row r="123" spans="1:47" x14ac:dyDescent="0.25">
      <c r="A123" s="272">
        <v>0.15625</v>
      </c>
      <c r="B123" s="273">
        <f>SUM('Speed Bin A-B'!B26,'Speed Bin A-B'!B130,'Speed Bin A-B'!B234,'Speed Bin A-B'!B338,'Speed Bin A-B'!B442,'Speed Bin A-B'!B546,'Speed Bin A-B'!B650,'Speed Bin A-B'!B754,'Speed Bin A-B'!B858,'Speed Bin A-B'!B962,'Speed Bin A-B'!B1066,'Speed Bin A-B'!B1170,'Speed Bin A-B'!B1274,'Speed Bin A-B'!B1378,'Speed Bin A-B'!B1482,'Speed Bin A-B'!B1586,'Speed Bin A-B'!B1690,'Speed Bin A-B'!B1794,'Speed Bin A-B'!B1898,'Speed Bin A-B'!B2002,'Speed Bin A-B'!B2106,'Speed Bin A-B'!B2210,'Speed Bin A-B'!B2314,'Speed Bin A-B'!B2418,'Speed Bin A-B'!B2522,'Speed Bin A-B'!B2626,'Speed Bin A-B'!B2730,'Speed Bin A-B'!B2834)</f>
        <v>81</v>
      </c>
      <c r="C123" s="273">
        <f>SUM('Speed Bin A-B'!C26,'Speed Bin A-B'!C130,'Speed Bin A-B'!C234,'Speed Bin A-B'!C338,'Speed Bin A-B'!C442,'Speed Bin A-B'!C546,'Speed Bin A-B'!C650,'Speed Bin A-B'!C754,'Speed Bin A-B'!C858,'Speed Bin A-B'!C962,'Speed Bin A-B'!C1066,'Speed Bin A-B'!C1170,'Speed Bin A-B'!C1274,'Speed Bin A-B'!C1378,'Speed Bin A-B'!C1482,'Speed Bin A-B'!C1586,'Speed Bin A-B'!C1690,'Speed Bin A-B'!C1794,'Speed Bin A-B'!C1898,'Speed Bin A-B'!C2002,'Speed Bin A-B'!C2106,'Speed Bin A-B'!C2210,'Speed Bin A-B'!C2314,'Speed Bin A-B'!C2418,'Speed Bin A-B'!C2522,'Speed Bin A-B'!C2626,'Speed Bin A-B'!C2730,'Speed Bin A-B'!C2834)</f>
        <v>0</v>
      </c>
      <c r="D123" s="273">
        <f>SUM('Speed Bin A-B'!D26,'Speed Bin A-B'!D130,'Speed Bin A-B'!D234,'Speed Bin A-B'!D338,'Speed Bin A-B'!D442,'Speed Bin A-B'!D546,'Speed Bin A-B'!D650,'Speed Bin A-B'!D754,'Speed Bin A-B'!D858,'Speed Bin A-B'!D962,'Speed Bin A-B'!D1066,'Speed Bin A-B'!D1170,'Speed Bin A-B'!D1274,'Speed Bin A-B'!D1378,'Speed Bin A-B'!D1482,'Speed Bin A-B'!D1586,'Speed Bin A-B'!D1690,'Speed Bin A-B'!D1794,'Speed Bin A-B'!D1898,'Speed Bin A-B'!D2002,'Speed Bin A-B'!D2106,'Speed Bin A-B'!D2210,'Speed Bin A-B'!D2314,'Speed Bin A-B'!D2418,'Speed Bin A-B'!D2522,'Speed Bin A-B'!D2626,'Speed Bin A-B'!D2730,'Speed Bin A-B'!D2834)</f>
        <v>2</v>
      </c>
      <c r="E123" s="273">
        <f>SUM('Speed Bin A-B'!E26,'Speed Bin A-B'!E130,'Speed Bin A-B'!E234,'Speed Bin A-B'!E338,'Speed Bin A-B'!E442,'Speed Bin A-B'!E546,'Speed Bin A-B'!E650,'Speed Bin A-B'!E754,'Speed Bin A-B'!E858,'Speed Bin A-B'!E962,'Speed Bin A-B'!E1066,'Speed Bin A-B'!E1170,'Speed Bin A-B'!E1274,'Speed Bin A-B'!E1378,'Speed Bin A-B'!E1482,'Speed Bin A-B'!E1586,'Speed Bin A-B'!E1690,'Speed Bin A-B'!E1794,'Speed Bin A-B'!E1898,'Speed Bin A-B'!E2002,'Speed Bin A-B'!E2106,'Speed Bin A-B'!E2210,'Speed Bin A-B'!E2314,'Speed Bin A-B'!E2418,'Speed Bin A-B'!E2522,'Speed Bin A-B'!E2626,'Speed Bin A-B'!E2730,'Speed Bin A-B'!E2834)</f>
        <v>6</v>
      </c>
      <c r="F123" s="273">
        <f>SUM('Speed Bin A-B'!F26,'Speed Bin A-B'!F130,'Speed Bin A-B'!F234,'Speed Bin A-B'!F338,'Speed Bin A-B'!F442,'Speed Bin A-B'!F546,'Speed Bin A-B'!F650,'Speed Bin A-B'!F754,'Speed Bin A-B'!F858,'Speed Bin A-B'!F962,'Speed Bin A-B'!F1066,'Speed Bin A-B'!F1170,'Speed Bin A-B'!F1274,'Speed Bin A-B'!F1378,'Speed Bin A-B'!F1482,'Speed Bin A-B'!F1586,'Speed Bin A-B'!F1690,'Speed Bin A-B'!F1794,'Speed Bin A-B'!F1898,'Speed Bin A-B'!F2002,'Speed Bin A-B'!F2106,'Speed Bin A-B'!F2210,'Speed Bin A-B'!F2314,'Speed Bin A-B'!F2418,'Speed Bin A-B'!F2522,'Speed Bin A-B'!F2626,'Speed Bin A-B'!F2730,'Speed Bin A-B'!F2834)</f>
        <v>17</v>
      </c>
      <c r="G123" s="273">
        <f>SUM('Speed Bin A-B'!G26,'Speed Bin A-B'!G130,'Speed Bin A-B'!G234,'Speed Bin A-B'!G338,'Speed Bin A-B'!G442,'Speed Bin A-B'!G546,'Speed Bin A-B'!G650,'Speed Bin A-B'!G754,'Speed Bin A-B'!G858,'Speed Bin A-B'!G962,'Speed Bin A-B'!G1066,'Speed Bin A-B'!G1170,'Speed Bin A-B'!G1274,'Speed Bin A-B'!G1378,'Speed Bin A-B'!G1482,'Speed Bin A-B'!G1586,'Speed Bin A-B'!G1690,'Speed Bin A-B'!G1794,'Speed Bin A-B'!G1898,'Speed Bin A-B'!G2002,'Speed Bin A-B'!G2106,'Speed Bin A-B'!G2210,'Speed Bin A-B'!G2314,'Speed Bin A-B'!G2418,'Speed Bin A-B'!G2522,'Speed Bin A-B'!G2626,'Speed Bin A-B'!G2730,'Speed Bin A-B'!G2834)</f>
        <v>27</v>
      </c>
      <c r="H123" s="273">
        <f>SUM('Speed Bin A-B'!H26,'Speed Bin A-B'!H130,'Speed Bin A-B'!H234,'Speed Bin A-B'!H338,'Speed Bin A-B'!H442,'Speed Bin A-B'!H546,'Speed Bin A-B'!H650,'Speed Bin A-B'!H754,'Speed Bin A-B'!H858,'Speed Bin A-B'!H962,'Speed Bin A-B'!H1066,'Speed Bin A-B'!H1170,'Speed Bin A-B'!H1274,'Speed Bin A-B'!H1378,'Speed Bin A-B'!H1482,'Speed Bin A-B'!H1586,'Speed Bin A-B'!H1690,'Speed Bin A-B'!H1794,'Speed Bin A-B'!H1898,'Speed Bin A-B'!H2002,'Speed Bin A-B'!H2106,'Speed Bin A-B'!H2210,'Speed Bin A-B'!H2314,'Speed Bin A-B'!H2418,'Speed Bin A-B'!H2522,'Speed Bin A-B'!H2626,'Speed Bin A-B'!H2730,'Speed Bin A-B'!H2834)</f>
        <v>17</v>
      </c>
      <c r="I123" s="273">
        <f>SUM('Speed Bin A-B'!I26,'Speed Bin A-B'!I130,'Speed Bin A-B'!I234,'Speed Bin A-B'!I338,'Speed Bin A-B'!I442,'Speed Bin A-B'!I546,'Speed Bin A-B'!I650,'Speed Bin A-B'!I754,'Speed Bin A-B'!I858,'Speed Bin A-B'!I962,'Speed Bin A-B'!I1066,'Speed Bin A-B'!I1170,'Speed Bin A-B'!I1274,'Speed Bin A-B'!I1378,'Speed Bin A-B'!I1482,'Speed Bin A-B'!I1586,'Speed Bin A-B'!I1690,'Speed Bin A-B'!I1794,'Speed Bin A-B'!I1898,'Speed Bin A-B'!I2002,'Speed Bin A-B'!I2106,'Speed Bin A-B'!I2210,'Speed Bin A-B'!I2314,'Speed Bin A-B'!I2418,'Speed Bin A-B'!I2522,'Speed Bin A-B'!I2626,'Speed Bin A-B'!I2730,'Speed Bin A-B'!I2834)</f>
        <v>7</v>
      </c>
      <c r="J123" s="273">
        <f>SUM('Speed Bin A-B'!J26,'Speed Bin A-B'!J130,'Speed Bin A-B'!J234,'Speed Bin A-B'!J338,'Speed Bin A-B'!J442,'Speed Bin A-B'!J546,'Speed Bin A-B'!J650,'Speed Bin A-B'!J754,'Speed Bin A-B'!J858,'Speed Bin A-B'!J962,'Speed Bin A-B'!J1066,'Speed Bin A-B'!J1170,'Speed Bin A-B'!J1274,'Speed Bin A-B'!J1378,'Speed Bin A-B'!J1482,'Speed Bin A-B'!J1586,'Speed Bin A-B'!J1690,'Speed Bin A-B'!J1794,'Speed Bin A-B'!J1898,'Speed Bin A-B'!J2002,'Speed Bin A-B'!J2106,'Speed Bin A-B'!J2210,'Speed Bin A-B'!J2314,'Speed Bin A-B'!J2418,'Speed Bin A-B'!J2522,'Speed Bin A-B'!J2626,'Speed Bin A-B'!J2730,'Speed Bin A-B'!J2834)</f>
        <v>4</v>
      </c>
      <c r="K123" s="273">
        <f>SUM('Speed Bin A-B'!K26,'Speed Bin A-B'!K130,'Speed Bin A-B'!K234,'Speed Bin A-B'!K338,'Speed Bin A-B'!K442,'Speed Bin A-B'!K546,'Speed Bin A-B'!K650,'Speed Bin A-B'!K754,'Speed Bin A-B'!K858,'Speed Bin A-B'!K962,'Speed Bin A-B'!K1066,'Speed Bin A-B'!K1170,'Speed Bin A-B'!K1274,'Speed Bin A-B'!K1378,'Speed Bin A-B'!K1482,'Speed Bin A-B'!K1586,'Speed Bin A-B'!K1690,'Speed Bin A-B'!K1794,'Speed Bin A-B'!K1898,'Speed Bin A-B'!K2002,'Speed Bin A-B'!K2106,'Speed Bin A-B'!K2210,'Speed Bin A-B'!K2314,'Speed Bin A-B'!K2418,'Speed Bin A-B'!K2522,'Speed Bin A-B'!K2626,'Speed Bin A-B'!K2730,'Speed Bin A-B'!K2834)</f>
        <v>1</v>
      </c>
      <c r="L123" s="273">
        <f>SUM('Speed Bin A-B'!L26,'Speed Bin A-B'!L130,'Speed Bin A-B'!L234,'Speed Bin A-B'!L338,'Speed Bin A-B'!L442,'Speed Bin A-B'!L546,'Speed Bin A-B'!L650,'Speed Bin A-B'!L754,'Speed Bin A-B'!L858,'Speed Bin A-B'!L962,'Speed Bin A-B'!L1066,'Speed Bin A-B'!L1170,'Speed Bin A-B'!L1274,'Speed Bin A-B'!L1378,'Speed Bin A-B'!L1482,'Speed Bin A-B'!L1586,'Speed Bin A-B'!L1690,'Speed Bin A-B'!L1794,'Speed Bin A-B'!L1898,'Speed Bin A-B'!L2002,'Speed Bin A-B'!L2106,'Speed Bin A-B'!L2210,'Speed Bin A-B'!L2314,'Speed Bin A-B'!L2418,'Speed Bin A-B'!L2522,'Speed Bin A-B'!L2626,'Speed Bin A-B'!L2730,'Speed Bin A-B'!L2834)</f>
        <v>0</v>
      </c>
      <c r="M123" s="273">
        <f>SUM('Speed Bin A-B'!M26,'Speed Bin A-B'!M130,'Speed Bin A-B'!M234,'Speed Bin A-B'!M338,'Speed Bin A-B'!M442,'Speed Bin A-B'!M546,'Speed Bin A-B'!M650,'Speed Bin A-B'!M754,'Speed Bin A-B'!M858,'Speed Bin A-B'!M962,'Speed Bin A-B'!M1066,'Speed Bin A-B'!M1170,'Speed Bin A-B'!M1274,'Speed Bin A-B'!M1378,'Speed Bin A-B'!M1482,'Speed Bin A-B'!M1586,'Speed Bin A-B'!M1690,'Speed Bin A-B'!M1794,'Speed Bin A-B'!M1898,'Speed Bin A-B'!M2002,'Speed Bin A-B'!M2106,'Speed Bin A-B'!M2210,'Speed Bin A-B'!M2314,'Speed Bin A-B'!M2418,'Speed Bin A-B'!M2522,'Speed Bin A-B'!M2626,'Speed Bin A-B'!M2730,'Speed Bin A-B'!M2834)</f>
        <v>0</v>
      </c>
      <c r="N123" s="273">
        <f>SUM('Speed Bin A-B'!N26,'Speed Bin A-B'!N130,'Speed Bin A-B'!N234,'Speed Bin A-B'!N338,'Speed Bin A-B'!N442,'Speed Bin A-B'!N546,'Speed Bin A-B'!N650,'Speed Bin A-B'!N754,'Speed Bin A-B'!N858,'Speed Bin A-B'!N962,'Speed Bin A-B'!N1066,'Speed Bin A-B'!N1170,'Speed Bin A-B'!N1274,'Speed Bin A-B'!N1378,'Speed Bin A-B'!N1482,'Speed Bin A-B'!N1586,'Speed Bin A-B'!N1690,'Speed Bin A-B'!N1794,'Speed Bin A-B'!N1898,'Speed Bin A-B'!N2002,'Speed Bin A-B'!N2106,'Speed Bin A-B'!N2210,'Speed Bin A-B'!N2314,'Speed Bin A-B'!N2418,'Speed Bin A-B'!N2522,'Speed Bin A-B'!N2626,'Speed Bin A-B'!N2730,'Speed Bin A-B'!N2834)</f>
        <v>0</v>
      </c>
      <c r="O123" s="273">
        <f>SUM('Speed Bin A-B'!O26,'Speed Bin A-B'!O130,'Speed Bin A-B'!O234,'Speed Bin A-B'!O338,'Speed Bin A-B'!O442,'Speed Bin A-B'!O546,'Speed Bin A-B'!O650,'Speed Bin A-B'!O754,'Speed Bin A-B'!O858,'Speed Bin A-B'!O962,'Speed Bin A-B'!O1066,'Speed Bin A-B'!O1170,'Speed Bin A-B'!O1274,'Speed Bin A-B'!O1378,'Speed Bin A-B'!O1482,'Speed Bin A-B'!O1586,'Speed Bin A-B'!O1690,'Speed Bin A-B'!O1794,'Speed Bin A-B'!O1898,'Speed Bin A-B'!O2002,'Speed Bin A-B'!O2106,'Speed Bin A-B'!O2210,'Speed Bin A-B'!O2314,'Speed Bin A-B'!O2418,'Speed Bin A-B'!O2522,'Speed Bin A-B'!O2626,'Speed Bin A-B'!O2730,'Speed Bin A-B'!O2834)</f>
        <v>0</v>
      </c>
      <c r="P123" s="273">
        <f>SUM('Speed Bin A-B'!P26,'Speed Bin A-B'!P130,'Speed Bin A-B'!P234,'Speed Bin A-B'!P338,'Speed Bin A-B'!P442,'Speed Bin A-B'!P546,'Speed Bin A-B'!P650,'Speed Bin A-B'!P754,'Speed Bin A-B'!P858,'Speed Bin A-B'!P962,'Speed Bin A-B'!P1066,'Speed Bin A-B'!P1170,'Speed Bin A-B'!P1274,'Speed Bin A-B'!P1378,'Speed Bin A-B'!P1482,'Speed Bin A-B'!P1586,'Speed Bin A-B'!P1690,'Speed Bin A-B'!P1794,'Speed Bin A-B'!P1898,'Speed Bin A-B'!P2002,'Speed Bin A-B'!P2106,'Speed Bin A-B'!P2210,'Speed Bin A-B'!P2314,'Speed Bin A-B'!P2418,'Speed Bin A-B'!P2522,'Speed Bin A-B'!P2626,'Speed Bin A-B'!P2730,'Speed Bin A-B'!P2834)</f>
        <v>0</v>
      </c>
      <c r="Q123" s="273">
        <f>SUM('Speed Bin A-B'!Q26,'Speed Bin A-B'!Q130,'Speed Bin A-B'!Q234,'Speed Bin A-B'!Q338,'Speed Bin A-B'!Q442,'Speed Bin A-B'!Q546,'Speed Bin A-B'!Q650,'Speed Bin A-B'!Q754,'Speed Bin A-B'!Q858,'Speed Bin A-B'!Q962,'Speed Bin A-B'!Q1066,'Speed Bin A-B'!Q1170,'Speed Bin A-B'!Q1274,'Speed Bin A-B'!Q1378,'Speed Bin A-B'!Q1482,'Speed Bin A-B'!Q1586,'Speed Bin A-B'!Q1690,'Speed Bin A-B'!Q1794,'Speed Bin A-B'!Q1898,'Speed Bin A-B'!Q2002,'Speed Bin A-B'!Q2106,'Speed Bin A-B'!Q2210,'Speed Bin A-B'!Q2314,'Speed Bin A-B'!Q2418,'Speed Bin A-B'!Q2522,'Speed Bin A-B'!Q2626,'Speed Bin A-B'!Q2730,'Speed Bin A-B'!Q2834)</f>
        <v>0</v>
      </c>
      <c r="R123" s="273">
        <f>SUM('Speed Bin A-B'!R26,'Speed Bin A-B'!R130,'Speed Bin A-B'!R234,'Speed Bin A-B'!R338,'Speed Bin A-B'!R442,'Speed Bin A-B'!R546,'Speed Bin A-B'!R650,'Speed Bin A-B'!R754,'Speed Bin A-B'!R858,'Speed Bin A-B'!R962,'Speed Bin A-B'!R1066,'Speed Bin A-B'!R1170,'Speed Bin A-B'!R1274,'Speed Bin A-B'!R1378,'Speed Bin A-B'!R1482,'Speed Bin A-B'!R1586,'Speed Bin A-B'!R1690,'Speed Bin A-B'!R1794,'Speed Bin A-B'!R1898,'Speed Bin A-B'!R2002,'Speed Bin A-B'!R2106,'Speed Bin A-B'!R2210,'Speed Bin A-B'!R2314,'Speed Bin A-B'!R2418,'Speed Bin A-B'!R2522,'Speed Bin A-B'!R2626,'Speed Bin A-B'!R2730,'Speed Bin A-B'!R2834)</f>
        <v>0</v>
      </c>
      <c r="S123" s="273">
        <f>SUM('Speed Bin A-B'!S26,'Speed Bin A-B'!S130,'Speed Bin A-B'!S234,'Speed Bin A-B'!S338,'Speed Bin A-B'!S442,'Speed Bin A-B'!S546,'Speed Bin A-B'!S650,'Speed Bin A-B'!S754,'Speed Bin A-B'!S858,'Speed Bin A-B'!S962,'Speed Bin A-B'!S1066,'Speed Bin A-B'!S1170,'Speed Bin A-B'!S1274,'Speed Bin A-B'!S1378,'Speed Bin A-B'!S1482,'Speed Bin A-B'!S1586,'Speed Bin A-B'!S1690,'Speed Bin A-B'!S1794,'Speed Bin A-B'!S1898,'Speed Bin A-B'!S2002,'Speed Bin A-B'!S2106,'Speed Bin A-B'!S2210,'Speed Bin A-B'!S2314,'Speed Bin A-B'!S2418,'Speed Bin A-B'!S2522,'Speed Bin A-B'!S2626,'Speed Bin A-B'!S2730,'Speed Bin A-B'!S2834)</f>
        <v>0</v>
      </c>
      <c r="T123" s="273">
        <f>SUM('Speed Bin A-B'!T26,'Speed Bin A-B'!T130,'Speed Bin A-B'!T234,'Speed Bin A-B'!T338,'Speed Bin A-B'!T442,'Speed Bin A-B'!T546,'Speed Bin A-B'!T650,'Speed Bin A-B'!T754,'Speed Bin A-B'!T858,'Speed Bin A-B'!T962,'Speed Bin A-B'!T1066,'Speed Bin A-B'!T1170,'Speed Bin A-B'!T1274,'Speed Bin A-B'!T1378,'Speed Bin A-B'!T1482,'Speed Bin A-B'!T1586,'Speed Bin A-B'!T1690,'Speed Bin A-B'!T1794,'Speed Bin A-B'!T1898,'Speed Bin A-B'!T2002,'Speed Bin A-B'!T2106,'Speed Bin A-B'!T2210,'Speed Bin A-B'!T2314,'Speed Bin A-B'!T2418,'Speed Bin A-B'!T2522,'Speed Bin A-B'!T2626,'Speed Bin A-B'!T2730,'Speed Bin A-B'!T2834)</f>
        <v>0</v>
      </c>
      <c r="U123" s="273">
        <f>SUM('Speed Bin A-B'!U26,'Speed Bin A-B'!U130,'Speed Bin A-B'!U234,'Speed Bin A-B'!U338,'Speed Bin A-B'!U442,'Speed Bin A-B'!U546,'Speed Bin A-B'!U650,'Speed Bin A-B'!U754,'Speed Bin A-B'!U858,'Speed Bin A-B'!U962,'Speed Bin A-B'!U1066,'Speed Bin A-B'!U1170,'Speed Bin A-B'!U1274,'Speed Bin A-B'!U1378,'Speed Bin A-B'!U1482,'Speed Bin A-B'!U1586,'Speed Bin A-B'!U1690,'Speed Bin A-B'!U1794,'Speed Bin A-B'!U1898,'Speed Bin A-B'!U2002,'Speed Bin A-B'!U2106,'Speed Bin A-B'!U2210,'Speed Bin A-B'!U2314,'Speed Bin A-B'!U2418,'Speed Bin A-B'!U2522,'Speed Bin A-B'!U2626,'Speed Bin A-B'!U2730,'Speed Bin A-B'!U2834)</f>
        <v>0</v>
      </c>
      <c r="V123"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f>
        <v>29.326315789473682</v>
      </c>
      <c r="W123" s="274" t="str">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f>
        <v>-</v>
      </c>
      <c r="X123" s="267"/>
      <c r="Y123" s="267"/>
      <c r="Z123" s="272">
        <v>0.625</v>
      </c>
      <c r="AA123" s="275">
        <f t="shared" ref="AA123" si="62">SUM(C168:C171)</f>
        <v>2</v>
      </c>
      <c r="AB123" s="275">
        <f t="shared" ref="AB123:AR123" si="63">SUM(D168:D171)</f>
        <v>127</v>
      </c>
      <c r="AC123" s="275">
        <f t="shared" si="63"/>
        <v>1041</v>
      </c>
      <c r="AD123" s="275">
        <f t="shared" si="63"/>
        <v>2790</v>
      </c>
      <c r="AE123" s="275">
        <f t="shared" si="63"/>
        <v>1943</v>
      </c>
      <c r="AF123" s="275">
        <f t="shared" si="63"/>
        <v>496</v>
      </c>
      <c r="AG123" s="275">
        <f t="shared" si="63"/>
        <v>67</v>
      </c>
      <c r="AH123" s="275">
        <f t="shared" si="63"/>
        <v>18</v>
      </c>
      <c r="AI123" s="275">
        <f t="shared" si="63"/>
        <v>3</v>
      </c>
      <c r="AJ123" s="275">
        <f t="shared" si="63"/>
        <v>1</v>
      </c>
      <c r="AK123" s="275">
        <f t="shared" si="63"/>
        <v>0</v>
      </c>
      <c r="AL123" s="275">
        <f t="shared" si="63"/>
        <v>0</v>
      </c>
      <c r="AM123" s="275">
        <f t="shared" si="63"/>
        <v>0</v>
      </c>
      <c r="AN123" s="275">
        <f t="shared" si="63"/>
        <v>0</v>
      </c>
      <c r="AO123" s="275">
        <f t="shared" si="63"/>
        <v>0</v>
      </c>
      <c r="AP123" s="275">
        <f t="shared" si="63"/>
        <v>0</v>
      </c>
      <c r="AQ123" s="275">
        <f t="shared" si="63"/>
        <v>2</v>
      </c>
      <c r="AR123" s="275">
        <f t="shared" si="63"/>
        <v>0</v>
      </c>
      <c r="AS123" s="275">
        <f>SUM(U168:U171)</f>
        <v>0</v>
      </c>
      <c r="AT123" s="274">
        <f>IFERROR(AVERAGE(V168:V171),"-")</f>
        <v>24.09</v>
      </c>
      <c r="AU123" s="274">
        <f>IFERROR(AVERAGE(W168:W171),"-")</f>
        <v>28.523749999999996</v>
      </c>
    </row>
    <row r="124" spans="1:47" x14ac:dyDescent="0.25">
      <c r="A124" s="272">
        <v>0.16666666666666699</v>
      </c>
      <c r="B124" s="273">
        <f>SUM('Speed Bin A-B'!B27,'Speed Bin A-B'!B131,'Speed Bin A-B'!B235,'Speed Bin A-B'!B339,'Speed Bin A-B'!B443,'Speed Bin A-B'!B547,'Speed Bin A-B'!B651,'Speed Bin A-B'!B755,'Speed Bin A-B'!B859,'Speed Bin A-B'!B963,'Speed Bin A-B'!B1067,'Speed Bin A-B'!B1171,'Speed Bin A-B'!B1275,'Speed Bin A-B'!B1379,'Speed Bin A-B'!B1483,'Speed Bin A-B'!B1587,'Speed Bin A-B'!B1691,'Speed Bin A-B'!B1795,'Speed Bin A-B'!B1899,'Speed Bin A-B'!B2003,'Speed Bin A-B'!B2107,'Speed Bin A-B'!B2211,'Speed Bin A-B'!B2315,'Speed Bin A-B'!B2419,'Speed Bin A-B'!B2523,'Speed Bin A-B'!B2627,'Speed Bin A-B'!B2731,'Speed Bin A-B'!B2835)</f>
        <v>93</v>
      </c>
      <c r="C124" s="273">
        <f>SUM('Speed Bin A-B'!C27,'Speed Bin A-B'!C131,'Speed Bin A-B'!C235,'Speed Bin A-B'!C339,'Speed Bin A-B'!C443,'Speed Bin A-B'!C547,'Speed Bin A-B'!C651,'Speed Bin A-B'!C755,'Speed Bin A-B'!C859,'Speed Bin A-B'!C963,'Speed Bin A-B'!C1067,'Speed Bin A-B'!C1171,'Speed Bin A-B'!C1275,'Speed Bin A-B'!C1379,'Speed Bin A-B'!C1483,'Speed Bin A-B'!C1587,'Speed Bin A-B'!C1691,'Speed Bin A-B'!C1795,'Speed Bin A-B'!C1899,'Speed Bin A-B'!C2003,'Speed Bin A-B'!C2107,'Speed Bin A-B'!C2211,'Speed Bin A-B'!C2315,'Speed Bin A-B'!C2419,'Speed Bin A-B'!C2523,'Speed Bin A-B'!C2627,'Speed Bin A-B'!C2731,'Speed Bin A-B'!C2835)</f>
        <v>0</v>
      </c>
      <c r="D124" s="273">
        <f>SUM('Speed Bin A-B'!D27,'Speed Bin A-B'!D131,'Speed Bin A-B'!D235,'Speed Bin A-B'!D339,'Speed Bin A-B'!D443,'Speed Bin A-B'!D547,'Speed Bin A-B'!D651,'Speed Bin A-B'!D755,'Speed Bin A-B'!D859,'Speed Bin A-B'!D963,'Speed Bin A-B'!D1067,'Speed Bin A-B'!D1171,'Speed Bin A-B'!D1275,'Speed Bin A-B'!D1379,'Speed Bin A-B'!D1483,'Speed Bin A-B'!D1587,'Speed Bin A-B'!D1691,'Speed Bin A-B'!D1795,'Speed Bin A-B'!D1899,'Speed Bin A-B'!D2003,'Speed Bin A-B'!D2107,'Speed Bin A-B'!D2211,'Speed Bin A-B'!D2315,'Speed Bin A-B'!D2419,'Speed Bin A-B'!D2523,'Speed Bin A-B'!D2627,'Speed Bin A-B'!D2731,'Speed Bin A-B'!D2835)</f>
        <v>1</v>
      </c>
      <c r="E124" s="273">
        <f>SUM('Speed Bin A-B'!E27,'Speed Bin A-B'!E131,'Speed Bin A-B'!E235,'Speed Bin A-B'!E339,'Speed Bin A-B'!E443,'Speed Bin A-B'!E547,'Speed Bin A-B'!E651,'Speed Bin A-B'!E755,'Speed Bin A-B'!E859,'Speed Bin A-B'!E963,'Speed Bin A-B'!E1067,'Speed Bin A-B'!E1171,'Speed Bin A-B'!E1275,'Speed Bin A-B'!E1379,'Speed Bin A-B'!E1483,'Speed Bin A-B'!E1587,'Speed Bin A-B'!E1691,'Speed Bin A-B'!E1795,'Speed Bin A-B'!E1899,'Speed Bin A-B'!E2003,'Speed Bin A-B'!E2107,'Speed Bin A-B'!E2211,'Speed Bin A-B'!E2315,'Speed Bin A-B'!E2419,'Speed Bin A-B'!E2523,'Speed Bin A-B'!E2627,'Speed Bin A-B'!E2731,'Speed Bin A-B'!E2835)</f>
        <v>4</v>
      </c>
      <c r="F124" s="273">
        <f>SUM('Speed Bin A-B'!F27,'Speed Bin A-B'!F131,'Speed Bin A-B'!F235,'Speed Bin A-B'!F339,'Speed Bin A-B'!F443,'Speed Bin A-B'!F547,'Speed Bin A-B'!F651,'Speed Bin A-B'!F755,'Speed Bin A-B'!F859,'Speed Bin A-B'!F963,'Speed Bin A-B'!F1067,'Speed Bin A-B'!F1171,'Speed Bin A-B'!F1275,'Speed Bin A-B'!F1379,'Speed Bin A-B'!F1483,'Speed Bin A-B'!F1587,'Speed Bin A-B'!F1691,'Speed Bin A-B'!F1795,'Speed Bin A-B'!F1899,'Speed Bin A-B'!F2003,'Speed Bin A-B'!F2107,'Speed Bin A-B'!F2211,'Speed Bin A-B'!F2315,'Speed Bin A-B'!F2419,'Speed Bin A-B'!F2523,'Speed Bin A-B'!F2627,'Speed Bin A-B'!F2731,'Speed Bin A-B'!F2835)</f>
        <v>21</v>
      </c>
      <c r="G124" s="273">
        <f>SUM('Speed Bin A-B'!G27,'Speed Bin A-B'!G131,'Speed Bin A-B'!G235,'Speed Bin A-B'!G339,'Speed Bin A-B'!G443,'Speed Bin A-B'!G547,'Speed Bin A-B'!G651,'Speed Bin A-B'!G755,'Speed Bin A-B'!G859,'Speed Bin A-B'!G963,'Speed Bin A-B'!G1067,'Speed Bin A-B'!G1171,'Speed Bin A-B'!G1275,'Speed Bin A-B'!G1379,'Speed Bin A-B'!G1483,'Speed Bin A-B'!G1587,'Speed Bin A-B'!G1691,'Speed Bin A-B'!G1795,'Speed Bin A-B'!G1899,'Speed Bin A-B'!G2003,'Speed Bin A-B'!G2107,'Speed Bin A-B'!G2211,'Speed Bin A-B'!G2315,'Speed Bin A-B'!G2419,'Speed Bin A-B'!G2523,'Speed Bin A-B'!G2627,'Speed Bin A-B'!G2731,'Speed Bin A-B'!G2835)</f>
        <v>33</v>
      </c>
      <c r="H124" s="273">
        <f>SUM('Speed Bin A-B'!H27,'Speed Bin A-B'!H131,'Speed Bin A-B'!H235,'Speed Bin A-B'!H339,'Speed Bin A-B'!H443,'Speed Bin A-B'!H547,'Speed Bin A-B'!H651,'Speed Bin A-B'!H755,'Speed Bin A-B'!H859,'Speed Bin A-B'!H963,'Speed Bin A-B'!H1067,'Speed Bin A-B'!H1171,'Speed Bin A-B'!H1275,'Speed Bin A-B'!H1379,'Speed Bin A-B'!H1483,'Speed Bin A-B'!H1587,'Speed Bin A-B'!H1691,'Speed Bin A-B'!H1795,'Speed Bin A-B'!H1899,'Speed Bin A-B'!H2003,'Speed Bin A-B'!H2107,'Speed Bin A-B'!H2211,'Speed Bin A-B'!H2315,'Speed Bin A-B'!H2419,'Speed Bin A-B'!H2523,'Speed Bin A-B'!H2627,'Speed Bin A-B'!H2731,'Speed Bin A-B'!H2835)</f>
        <v>21</v>
      </c>
      <c r="I124" s="273">
        <f>SUM('Speed Bin A-B'!I27,'Speed Bin A-B'!I131,'Speed Bin A-B'!I235,'Speed Bin A-B'!I339,'Speed Bin A-B'!I443,'Speed Bin A-B'!I547,'Speed Bin A-B'!I651,'Speed Bin A-B'!I755,'Speed Bin A-B'!I859,'Speed Bin A-B'!I963,'Speed Bin A-B'!I1067,'Speed Bin A-B'!I1171,'Speed Bin A-B'!I1275,'Speed Bin A-B'!I1379,'Speed Bin A-B'!I1483,'Speed Bin A-B'!I1587,'Speed Bin A-B'!I1691,'Speed Bin A-B'!I1795,'Speed Bin A-B'!I1899,'Speed Bin A-B'!I2003,'Speed Bin A-B'!I2107,'Speed Bin A-B'!I2211,'Speed Bin A-B'!I2315,'Speed Bin A-B'!I2419,'Speed Bin A-B'!I2523,'Speed Bin A-B'!I2627,'Speed Bin A-B'!I2731,'Speed Bin A-B'!I2835)</f>
        <v>7</v>
      </c>
      <c r="J124" s="273">
        <f>SUM('Speed Bin A-B'!J27,'Speed Bin A-B'!J131,'Speed Bin A-B'!J235,'Speed Bin A-B'!J339,'Speed Bin A-B'!J443,'Speed Bin A-B'!J547,'Speed Bin A-B'!J651,'Speed Bin A-B'!J755,'Speed Bin A-B'!J859,'Speed Bin A-B'!J963,'Speed Bin A-B'!J1067,'Speed Bin A-B'!J1171,'Speed Bin A-B'!J1275,'Speed Bin A-B'!J1379,'Speed Bin A-B'!J1483,'Speed Bin A-B'!J1587,'Speed Bin A-B'!J1691,'Speed Bin A-B'!J1795,'Speed Bin A-B'!J1899,'Speed Bin A-B'!J2003,'Speed Bin A-B'!J2107,'Speed Bin A-B'!J2211,'Speed Bin A-B'!J2315,'Speed Bin A-B'!J2419,'Speed Bin A-B'!J2523,'Speed Bin A-B'!J2627,'Speed Bin A-B'!J2731,'Speed Bin A-B'!J2835)</f>
        <v>4</v>
      </c>
      <c r="K124" s="273">
        <f>SUM('Speed Bin A-B'!K27,'Speed Bin A-B'!K131,'Speed Bin A-B'!K235,'Speed Bin A-B'!K339,'Speed Bin A-B'!K443,'Speed Bin A-B'!K547,'Speed Bin A-B'!K651,'Speed Bin A-B'!K755,'Speed Bin A-B'!K859,'Speed Bin A-B'!K963,'Speed Bin A-B'!K1067,'Speed Bin A-B'!K1171,'Speed Bin A-B'!K1275,'Speed Bin A-B'!K1379,'Speed Bin A-B'!K1483,'Speed Bin A-B'!K1587,'Speed Bin A-B'!K1691,'Speed Bin A-B'!K1795,'Speed Bin A-B'!K1899,'Speed Bin A-B'!K2003,'Speed Bin A-B'!K2107,'Speed Bin A-B'!K2211,'Speed Bin A-B'!K2315,'Speed Bin A-B'!K2419,'Speed Bin A-B'!K2523,'Speed Bin A-B'!K2627,'Speed Bin A-B'!K2731,'Speed Bin A-B'!K2835)</f>
        <v>2</v>
      </c>
      <c r="L124" s="273">
        <f>SUM('Speed Bin A-B'!L27,'Speed Bin A-B'!L131,'Speed Bin A-B'!L235,'Speed Bin A-B'!L339,'Speed Bin A-B'!L443,'Speed Bin A-B'!L547,'Speed Bin A-B'!L651,'Speed Bin A-B'!L755,'Speed Bin A-B'!L859,'Speed Bin A-B'!L963,'Speed Bin A-B'!L1067,'Speed Bin A-B'!L1171,'Speed Bin A-B'!L1275,'Speed Bin A-B'!L1379,'Speed Bin A-B'!L1483,'Speed Bin A-B'!L1587,'Speed Bin A-B'!L1691,'Speed Bin A-B'!L1795,'Speed Bin A-B'!L1899,'Speed Bin A-B'!L2003,'Speed Bin A-B'!L2107,'Speed Bin A-B'!L2211,'Speed Bin A-B'!L2315,'Speed Bin A-B'!L2419,'Speed Bin A-B'!L2523,'Speed Bin A-B'!L2627,'Speed Bin A-B'!L2731,'Speed Bin A-B'!L2835)</f>
        <v>0</v>
      </c>
      <c r="M124" s="273">
        <f>SUM('Speed Bin A-B'!M27,'Speed Bin A-B'!M131,'Speed Bin A-B'!M235,'Speed Bin A-B'!M339,'Speed Bin A-B'!M443,'Speed Bin A-B'!M547,'Speed Bin A-B'!M651,'Speed Bin A-B'!M755,'Speed Bin A-B'!M859,'Speed Bin A-B'!M963,'Speed Bin A-B'!M1067,'Speed Bin A-B'!M1171,'Speed Bin A-B'!M1275,'Speed Bin A-B'!M1379,'Speed Bin A-B'!M1483,'Speed Bin A-B'!M1587,'Speed Bin A-B'!M1691,'Speed Bin A-B'!M1795,'Speed Bin A-B'!M1899,'Speed Bin A-B'!M2003,'Speed Bin A-B'!M2107,'Speed Bin A-B'!M2211,'Speed Bin A-B'!M2315,'Speed Bin A-B'!M2419,'Speed Bin A-B'!M2523,'Speed Bin A-B'!M2627,'Speed Bin A-B'!M2731,'Speed Bin A-B'!M2835)</f>
        <v>0</v>
      </c>
      <c r="N124" s="273">
        <f>SUM('Speed Bin A-B'!N27,'Speed Bin A-B'!N131,'Speed Bin A-B'!N235,'Speed Bin A-B'!N339,'Speed Bin A-B'!N443,'Speed Bin A-B'!N547,'Speed Bin A-B'!N651,'Speed Bin A-B'!N755,'Speed Bin A-B'!N859,'Speed Bin A-B'!N963,'Speed Bin A-B'!N1067,'Speed Bin A-B'!N1171,'Speed Bin A-B'!N1275,'Speed Bin A-B'!N1379,'Speed Bin A-B'!N1483,'Speed Bin A-B'!N1587,'Speed Bin A-B'!N1691,'Speed Bin A-B'!N1795,'Speed Bin A-B'!N1899,'Speed Bin A-B'!N2003,'Speed Bin A-B'!N2107,'Speed Bin A-B'!N2211,'Speed Bin A-B'!N2315,'Speed Bin A-B'!N2419,'Speed Bin A-B'!N2523,'Speed Bin A-B'!N2627,'Speed Bin A-B'!N2731,'Speed Bin A-B'!N2835)</f>
        <v>0</v>
      </c>
      <c r="O124" s="273">
        <f>SUM('Speed Bin A-B'!O27,'Speed Bin A-B'!O131,'Speed Bin A-B'!O235,'Speed Bin A-B'!O339,'Speed Bin A-B'!O443,'Speed Bin A-B'!O547,'Speed Bin A-B'!O651,'Speed Bin A-B'!O755,'Speed Bin A-B'!O859,'Speed Bin A-B'!O963,'Speed Bin A-B'!O1067,'Speed Bin A-B'!O1171,'Speed Bin A-B'!O1275,'Speed Bin A-B'!O1379,'Speed Bin A-B'!O1483,'Speed Bin A-B'!O1587,'Speed Bin A-B'!O1691,'Speed Bin A-B'!O1795,'Speed Bin A-B'!O1899,'Speed Bin A-B'!O2003,'Speed Bin A-B'!O2107,'Speed Bin A-B'!O2211,'Speed Bin A-B'!O2315,'Speed Bin A-B'!O2419,'Speed Bin A-B'!O2523,'Speed Bin A-B'!O2627,'Speed Bin A-B'!O2731,'Speed Bin A-B'!O2835)</f>
        <v>0</v>
      </c>
      <c r="P124" s="273">
        <f>SUM('Speed Bin A-B'!P27,'Speed Bin A-B'!P131,'Speed Bin A-B'!P235,'Speed Bin A-B'!P339,'Speed Bin A-B'!P443,'Speed Bin A-B'!P547,'Speed Bin A-B'!P651,'Speed Bin A-B'!P755,'Speed Bin A-B'!P859,'Speed Bin A-B'!P963,'Speed Bin A-B'!P1067,'Speed Bin A-B'!P1171,'Speed Bin A-B'!P1275,'Speed Bin A-B'!P1379,'Speed Bin A-B'!P1483,'Speed Bin A-B'!P1587,'Speed Bin A-B'!P1691,'Speed Bin A-B'!P1795,'Speed Bin A-B'!P1899,'Speed Bin A-B'!P2003,'Speed Bin A-B'!P2107,'Speed Bin A-B'!P2211,'Speed Bin A-B'!P2315,'Speed Bin A-B'!P2419,'Speed Bin A-B'!P2523,'Speed Bin A-B'!P2627,'Speed Bin A-B'!P2731,'Speed Bin A-B'!P2835)</f>
        <v>0</v>
      </c>
      <c r="Q124" s="273">
        <f>SUM('Speed Bin A-B'!Q27,'Speed Bin A-B'!Q131,'Speed Bin A-B'!Q235,'Speed Bin A-B'!Q339,'Speed Bin A-B'!Q443,'Speed Bin A-B'!Q547,'Speed Bin A-B'!Q651,'Speed Bin A-B'!Q755,'Speed Bin A-B'!Q859,'Speed Bin A-B'!Q963,'Speed Bin A-B'!Q1067,'Speed Bin A-B'!Q1171,'Speed Bin A-B'!Q1275,'Speed Bin A-B'!Q1379,'Speed Bin A-B'!Q1483,'Speed Bin A-B'!Q1587,'Speed Bin A-B'!Q1691,'Speed Bin A-B'!Q1795,'Speed Bin A-B'!Q1899,'Speed Bin A-B'!Q2003,'Speed Bin A-B'!Q2107,'Speed Bin A-B'!Q2211,'Speed Bin A-B'!Q2315,'Speed Bin A-B'!Q2419,'Speed Bin A-B'!Q2523,'Speed Bin A-B'!Q2627,'Speed Bin A-B'!Q2731,'Speed Bin A-B'!Q2835)</f>
        <v>0</v>
      </c>
      <c r="R124" s="273">
        <f>SUM('Speed Bin A-B'!R27,'Speed Bin A-B'!R131,'Speed Bin A-B'!R235,'Speed Bin A-B'!R339,'Speed Bin A-B'!R443,'Speed Bin A-B'!R547,'Speed Bin A-B'!R651,'Speed Bin A-B'!R755,'Speed Bin A-B'!R859,'Speed Bin A-B'!R963,'Speed Bin A-B'!R1067,'Speed Bin A-B'!R1171,'Speed Bin A-B'!R1275,'Speed Bin A-B'!R1379,'Speed Bin A-B'!R1483,'Speed Bin A-B'!R1587,'Speed Bin A-B'!R1691,'Speed Bin A-B'!R1795,'Speed Bin A-B'!R1899,'Speed Bin A-B'!R2003,'Speed Bin A-B'!R2107,'Speed Bin A-B'!R2211,'Speed Bin A-B'!R2315,'Speed Bin A-B'!R2419,'Speed Bin A-B'!R2523,'Speed Bin A-B'!R2627,'Speed Bin A-B'!R2731,'Speed Bin A-B'!R2835)</f>
        <v>0</v>
      </c>
      <c r="S124" s="273">
        <f>SUM('Speed Bin A-B'!S27,'Speed Bin A-B'!S131,'Speed Bin A-B'!S235,'Speed Bin A-B'!S339,'Speed Bin A-B'!S443,'Speed Bin A-B'!S547,'Speed Bin A-B'!S651,'Speed Bin A-B'!S755,'Speed Bin A-B'!S859,'Speed Bin A-B'!S963,'Speed Bin A-B'!S1067,'Speed Bin A-B'!S1171,'Speed Bin A-B'!S1275,'Speed Bin A-B'!S1379,'Speed Bin A-B'!S1483,'Speed Bin A-B'!S1587,'Speed Bin A-B'!S1691,'Speed Bin A-B'!S1795,'Speed Bin A-B'!S1899,'Speed Bin A-B'!S2003,'Speed Bin A-B'!S2107,'Speed Bin A-B'!S2211,'Speed Bin A-B'!S2315,'Speed Bin A-B'!S2419,'Speed Bin A-B'!S2523,'Speed Bin A-B'!S2627,'Speed Bin A-B'!S2731,'Speed Bin A-B'!S2835)</f>
        <v>0</v>
      </c>
      <c r="T124" s="273">
        <f>SUM('Speed Bin A-B'!T27,'Speed Bin A-B'!T131,'Speed Bin A-B'!T235,'Speed Bin A-B'!T339,'Speed Bin A-B'!T443,'Speed Bin A-B'!T547,'Speed Bin A-B'!T651,'Speed Bin A-B'!T755,'Speed Bin A-B'!T859,'Speed Bin A-B'!T963,'Speed Bin A-B'!T1067,'Speed Bin A-B'!T1171,'Speed Bin A-B'!T1275,'Speed Bin A-B'!T1379,'Speed Bin A-B'!T1483,'Speed Bin A-B'!T1587,'Speed Bin A-B'!T1691,'Speed Bin A-B'!T1795,'Speed Bin A-B'!T1899,'Speed Bin A-B'!T2003,'Speed Bin A-B'!T2107,'Speed Bin A-B'!T2211,'Speed Bin A-B'!T2315,'Speed Bin A-B'!T2419,'Speed Bin A-B'!T2523,'Speed Bin A-B'!T2627,'Speed Bin A-B'!T2731,'Speed Bin A-B'!T2835)</f>
        <v>0</v>
      </c>
      <c r="U124" s="273">
        <f>SUM('Speed Bin A-B'!U27,'Speed Bin A-B'!U131,'Speed Bin A-B'!U235,'Speed Bin A-B'!U339,'Speed Bin A-B'!U443,'Speed Bin A-B'!U547,'Speed Bin A-B'!U651,'Speed Bin A-B'!U755,'Speed Bin A-B'!U859,'Speed Bin A-B'!U963,'Speed Bin A-B'!U1067,'Speed Bin A-B'!U1171,'Speed Bin A-B'!U1275,'Speed Bin A-B'!U1379,'Speed Bin A-B'!U1483,'Speed Bin A-B'!U1587,'Speed Bin A-B'!U1691,'Speed Bin A-B'!U1795,'Speed Bin A-B'!U1899,'Speed Bin A-B'!U2003,'Speed Bin A-B'!U2107,'Speed Bin A-B'!U2211,'Speed Bin A-B'!U2315,'Speed Bin A-B'!U2419,'Speed Bin A-B'!U2523,'Speed Bin A-B'!U2627,'Speed Bin A-B'!U2731,'Speed Bin A-B'!U2835)</f>
        <v>0</v>
      </c>
      <c r="V124"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f>
        <v>28.51</v>
      </c>
      <c r="W124" s="274" t="str">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f>
        <v>-</v>
      </c>
      <c r="X124" s="267"/>
      <c r="Y124" s="267"/>
      <c r="Z124" s="272">
        <v>0.66666666666666696</v>
      </c>
      <c r="AA124" s="275">
        <f t="shared" ref="AA124" si="64">SUM(C172:C175)</f>
        <v>25</v>
      </c>
      <c r="AB124" s="275">
        <f t="shared" ref="AB124:AR124" si="65">SUM(D172:D175)</f>
        <v>257</v>
      </c>
      <c r="AC124" s="275">
        <f t="shared" si="65"/>
        <v>1157</v>
      </c>
      <c r="AD124" s="275">
        <f t="shared" si="65"/>
        <v>2934</v>
      </c>
      <c r="AE124" s="275">
        <f t="shared" si="65"/>
        <v>2177</v>
      </c>
      <c r="AF124" s="275">
        <f t="shared" si="65"/>
        <v>466</v>
      </c>
      <c r="AG124" s="275">
        <f t="shared" si="65"/>
        <v>76</v>
      </c>
      <c r="AH124" s="275">
        <f t="shared" si="65"/>
        <v>18</v>
      </c>
      <c r="AI124" s="275">
        <f t="shared" si="65"/>
        <v>3</v>
      </c>
      <c r="AJ124" s="275">
        <f t="shared" si="65"/>
        <v>1</v>
      </c>
      <c r="AK124" s="275">
        <f t="shared" si="65"/>
        <v>0</v>
      </c>
      <c r="AL124" s="275">
        <f t="shared" si="65"/>
        <v>0</v>
      </c>
      <c r="AM124" s="275">
        <f t="shared" si="65"/>
        <v>0</v>
      </c>
      <c r="AN124" s="275">
        <f t="shared" si="65"/>
        <v>0</v>
      </c>
      <c r="AO124" s="275">
        <f t="shared" si="65"/>
        <v>0</v>
      </c>
      <c r="AP124" s="275">
        <f t="shared" si="65"/>
        <v>0</v>
      </c>
      <c r="AQ124" s="275">
        <f t="shared" si="65"/>
        <v>0</v>
      </c>
      <c r="AR124" s="275">
        <f t="shared" si="65"/>
        <v>0</v>
      </c>
      <c r="AS124" s="275">
        <f>SUM(U172:U175)</f>
        <v>0</v>
      </c>
      <c r="AT124" s="274">
        <f>IFERROR(AVERAGE(V172:V175),"-")</f>
        <v>23.774999999999999</v>
      </c>
      <c r="AU124" s="274">
        <f>IFERROR(AVERAGE(W172:W175),"-")</f>
        <v>28.28</v>
      </c>
    </row>
    <row r="125" spans="1:47" x14ac:dyDescent="0.25">
      <c r="A125" s="272">
        <v>0.17708333333333301</v>
      </c>
      <c r="B125" s="273">
        <f>SUM('Speed Bin A-B'!B28,'Speed Bin A-B'!B132,'Speed Bin A-B'!B236,'Speed Bin A-B'!B340,'Speed Bin A-B'!B444,'Speed Bin A-B'!B548,'Speed Bin A-B'!B652,'Speed Bin A-B'!B756,'Speed Bin A-B'!B860,'Speed Bin A-B'!B964,'Speed Bin A-B'!B1068,'Speed Bin A-B'!B1172,'Speed Bin A-B'!B1276,'Speed Bin A-B'!B1380,'Speed Bin A-B'!B1484,'Speed Bin A-B'!B1588,'Speed Bin A-B'!B1692,'Speed Bin A-B'!B1796,'Speed Bin A-B'!B1900,'Speed Bin A-B'!B2004,'Speed Bin A-B'!B2108,'Speed Bin A-B'!B2212,'Speed Bin A-B'!B2316,'Speed Bin A-B'!B2420,'Speed Bin A-B'!B2524,'Speed Bin A-B'!B2628,'Speed Bin A-B'!B2732,'Speed Bin A-B'!B2836)</f>
        <v>125</v>
      </c>
      <c r="C125" s="273">
        <f>SUM('Speed Bin A-B'!C28,'Speed Bin A-B'!C132,'Speed Bin A-B'!C236,'Speed Bin A-B'!C340,'Speed Bin A-B'!C444,'Speed Bin A-B'!C548,'Speed Bin A-B'!C652,'Speed Bin A-B'!C756,'Speed Bin A-B'!C860,'Speed Bin A-B'!C964,'Speed Bin A-B'!C1068,'Speed Bin A-B'!C1172,'Speed Bin A-B'!C1276,'Speed Bin A-B'!C1380,'Speed Bin A-B'!C1484,'Speed Bin A-B'!C1588,'Speed Bin A-B'!C1692,'Speed Bin A-B'!C1796,'Speed Bin A-B'!C1900,'Speed Bin A-B'!C2004,'Speed Bin A-B'!C2108,'Speed Bin A-B'!C2212,'Speed Bin A-B'!C2316,'Speed Bin A-B'!C2420,'Speed Bin A-B'!C2524,'Speed Bin A-B'!C2628,'Speed Bin A-B'!C2732,'Speed Bin A-B'!C2836)</f>
        <v>1</v>
      </c>
      <c r="D125" s="273">
        <f>SUM('Speed Bin A-B'!D28,'Speed Bin A-B'!D132,'Speed Bin A-B'!D236,'Speed Bin A-B'!D340,'Speed Bin A-B'!D444,'Speed Bin A-B'!D548,'Speed Bin A-B'!D652,'Speed Bin A-B'!D756,'Speed Bin A-B'!D860,'Speed Bin A-B'!D964,'Speed Bin A-B'!D1068,'Speed Bin A-B'!D1172,'Speed Bin A-B'!D1276,'Speed Bin A-B'!D1380,'Speed Bin A-B'!D1484,'Speed Bin A-B'!D1588,'Speed Bin A-B'!D1692,'Speed Bin A-B'!D1796,'Speed Bin A-B'!D1900,'Speed Bin A-B'!D2004,'Speed Bin A-B'!D2108,'Speed Bin A-B'!D2212,'Speed Bin A-B'!D2316,'Speed Bin A-B'!D2420,'Speed Bin A-B'!D2524,'Speed Bin A-B'!D2628,'Speed Bin A-B'!D2732,'Speed Bin A-B'!D2836)</f>
        <v>7</v>
      </c>
      <c r="E125" s="273">
        <f>SUM('Speed Bin A-B'!E28,'Speed Bin A-B'!E132,'Speed Bin A-B'!E236,'Speed Bin A-B'!E340,'Speed Bin A-B'!E444,'Speed Bin A-B'!E548,'Speed Bin A-B'!E652,'Speed Bin A-B'!E756,'Speed Bin A-B'!E860,'Speed Bin A-B'!E964,'Speed Bin A-B'!E1068,'Speed Bin A-B'!E1172,'Speed Bin A-B'!E1276,'Speed Bin A-B'!E1380,'Speed Bin A-B'!E1484,'Speed Bin A-B'!E1588,'Speed Bin A-B'!E1692,'Speed Bin A-B'!E1796,'Speed Bin A-B'!E1900,'Speed Bin A-B'!E2004,'Speed Bin A-B'!E2108,'Speed Bin A-B'!E2212,'Speed Bin A-B'!E2316,'Speed Bin A-B'!E2420,'Speed Bin A-B'!E2524,'Speed Bin A-B'!E2628,'Speed Bin A-B'!E2732,'Speed Bin A-B'!E2836)</f>
        <v>18</v>
      </c>
      <c r="F125" s="273">
        <f>SUM('Speed Bin A-B'!F28,'Speed Bin A-B'!F132,'Speed Bin A-B'!F236,'Speed Bin A-B'!F340,'Speed Bin A-B'!F444,'Speed Bin A-B'!F548,'Speed Bin A-B'!F652,'Speed Bin A-B'!F756,'Speed Bin A-B'!F860,'Speed Bin A-B'!F964,'Speed Bin A-B'!F1068,'Speed Bin A-B'!F1172,'Speed Bin A-B'!F1276,'Speed Bin A-B'!F1380,'Speed Bin A-B'!F1484,'Speed Bin A-B'!F1588,'Speed Bin A-B'!F1692,'Speed Bin A-B'!F1796,'Speed Bin A-B'!F1900,'Speed Bin A-B'!F2004,'Speed Bin A-B'!F2108,'Speed Bin A-B'!F2212,'Speed Bin A-B'!F2316,'Speed Bin A-B'!F2420,'Speed Bin A-B'!F2524,'Speed Bin A-B'!F2628,'Speed Bin A-B'!F2732,'Speed Bin A-B'!F2836)</f>
        <v>38</v>
      </c>
      <c r="G125" s="273">
        <f>SUM('Speed Bin A-B'!G28,'Speed Bin A-B'!G132,'Speed Bin A-B'!G236,'Speed Bin A-B'!G340,'Speed Bin A-B'!G444,'Speed Bin A-B'!G548,'Speed Bin A-B'!G652,'Speed Bin A-B'!G756,'Speed Bin A-B'!G860,'Speed Bin A-B'!G964,'Speed Bin A-B'!G1068,'Speed Bin A-B'!G1172,'Speed Bin A-B'!G1276,'Speed Bin A-B'!G1380,'Speed Bin A-B'!G1484,'Speed Bin A-B'!G1588,'Speed Bin A-B'!G1692,'Speed Bin A-B'!G1796,'Speed Bin A-B'!G1900,'Speed Bin A-B'!G2004,'Speed Bin A-B'!G2108,'Speed Bin A-B'!G2212,'Speed Bin A-B'!G2316,'Speed Bin A-B'!G2420,'Speed Bin A-B'!G2524,'Speed Bin A-B'!G2628,'Speed Bin A-B'!G2732,'Speed Bin A-B'!G2836)</f>
        <v>30</v>
      </c>
      <c r="H125" s="273">
        <f>SUM('Speed Bin A-B'!H28,'Speed Bin A-B'!H132,'Speed Bin A-B'!H236,'Speed Bin A-B'!H340,'Speed Bin A-B'!H444,'Speed Bin A-B'!H548,'Speed Bin A-B'!H652,'Speed Bin A-B'!H756,'Speed Bin A-B'!H860,'Speed Bin A-B'!H964,'Speed Bin A-B'!H1068,'Speed Bin A-B'!H1172,'Speed Bin A-B'!H1276,'Speed Bin A-B'!H1380,'Speed Bin A-B'!H1484,'Speed Bin A-B'!H1588,'Speed Bin A-B'!H1692,'Speed Bin A-B'!H1796,'Speed Bin A-B'!H1900,'Speed Bin A-B'!H2004,'Speed Bin A-B'!H2108,'Speed Bin A-B'!H2212,'Speed Bin A-B'!H2316,'Speed Bin A-B'!H2420,'Speed Bin A-B'!H2524,'Speed Bin A-B'!H2628,'Speed Bin A-B'!H2732,'Speed Bin A-B'!H2836)</f>
        <v>24</v>
      </c>
      <c r="I125" s="273">
        <f>SUM('Speed Bin A-B'!I28,'Speed Bin A-B'!I132,'Speed Bin A-B'!I236,'Speed Bin A-B'!I340,'Speed Bin A-B'!I444,'Speed Bin A-B'!I548,'Speed Bin A-B'!I652,'Speed Bin A-B'!I756,'Speed Bin A-B'!I860,'Speed Bin A-B'!I964,'Speed Bin A-B'!I1068,'Speed Bin A-B'!I1172,'Speed Bin A-B'!I1276,'Speed Bin A-B'!I1380,'Speed Bin A-B'!I1484,'Speed Bin A-B'!I1588,'Speed Bin A-B'!I1692,'Speed Bin A-B'!I1796,'Speed Bin A-B'!I1900,'Speed Bin A-B'!I2004,'Speed Bin A-B'!I2108,'Speed Bin A-B'!I2212,'Speed Bin A-B'!I2316,'Speed Bin A-B'!I2420,'Speed Bin A-B'!I2524,'Speed Bin A-B'!I2628,'Speed Bin A-B'!I2732,'Speed Bin A-B'!I2836)</f>
        <v>5</v>
      </c>
      <c r="J125" s="273">
        <f>SUM('Speed Bin A-B'!J28,'Speed Bin A-B'!J132,'Speed Bin A-B'!J236,'Speed Bin A-B'!J340,'Speed Bin A-B'!J444,'Speed Bin A-B'!J548,'Speed Bin A-B'!J652,'Speed Bin A-B'!J756,'Speed Bin A-B'!J860,'Speed Bin A-B'!J964,'Speed Bin A-B'!J1068,'Speed Bin A-B'!J1172,'Speed Bin A-B'!J1276,'Speed Bin A-B'!J1380,'Speed Bin A-B'!J1484,'Speed Bin A-B'!J1588,'Speed Bin A-B'!J1692,'Speed Bin A-B'!J1796,'Speed Bin A-B'!J1900,'Speed Bin A-B'!J2004,'Speed Bin A-B'!J2108,'Speed Bin A-B'!J2212,'Speed Bin A-B'!J2316,'Speed Bin A-B'!J2420,'Speed Bin A-B'!J2524,'Speed Bin A-B'!J2628,'Speed Bin A-B'!J2732,'Speed Bin A-B'!J2836)</f>
        <v>1</v>
      </c>
      <c r="K125" s="273">
        <f>SUM('Speed Bin A-B'!K28,'Speed Bin A-B'!K132,'Speed Bin A-B'!K236,'Speed Bin A-B'!K340,'Speed Bin A-B'!K444,'Speed Bin A-B'!K548,'Speed Bin A-B'!K652,'Speed Bin A-B'!K756,'Speed Bin A-B'!K860,'Speed Bin A-B'!K964,'Speed Bin A-B'!K1068,'Speed Bin A-B'!K1172,'Speed Bin A-B'!K1276,'Speed Bin A-B'!K1380,'Speed Bin A-B'!K1484,'Speed Bin A-B'!K1588,'Speed Bin A-B'!K1692,'Speed Bin A-B'!K1796,'Speed Bin A-B'!K1900,'Speed Bin A-B'!K2004,'Speed Bin A-B'!K2108,'Speed Bin A-B'!K2212,'Speed Bin A-B'!K2316,'Speed Bin A-B'!K2420,'Speed Bin A-B'!K2524,'Speed Bin A-B'!K2628,'Speed Bin A-B'!K2732,'Speed Bin A-B'!K2836)</f>
        <v>0</v>
      </c>
      <c r="L125" s="273">
        <f>SUM('Speed Bin A-B'!L28,'Speed Bin A-B'!L132,'Speed Bin A-B'!L236,'Speed Bin A-B'!L340,'Speed Bin A-B'!L444,'Speed Bin A-B'!L548,'Speed Bin A-B'!L652,'Speed Bin A-B'!L756,'Speed Bin A-B'!L860,'Speed Bin A-B'!L964,'Speed Bin A-B'!L1068,'Speed Bin A-B'!L1172,'Speed Bin A-B'!L1276,'Speed Bin A-B'!L1380,'Speed Bin A-B'!L1484,'Speed Bin A-B'!L1588,'Speed Bin A-B'!L1692,'Speed Bin A-B'!L1796,'Speed Bin A-B'!L1900,'Speed Bin A-B'!L2004,'Speed Bin A-B'!L2108,'Speed Bin A-B'!L2212,'Speed Bin A-B'!L2316,'Speed Bin A-B'!L2420,'Speed Bin A-B'!L2524,'Speed Bin A-B'!L2628,'Speed Bin A-B'!L2732,'Speed Bin A-B'!L2836)</f>
        <v>1</v>
      </c>
      <c r="M125" s="273">
        <f>SUM('Speed Bin A-B'!M28,'Speed Bin A-B'!M132,'Speed Bin A-B'!M236,'Speed Bin A-B'!M340,'Speed Bin A-B'!M444,'Speed Bin A-B'!M548,'Speed Bin A-B'!M652,'Speed Bin A-B'!M756,'Speed Bin A-B'!M860,'Speed Bin A-B'!M964,'Speed Bin A-B'!M1068,'Speed Bin A-B'!M1172,'Speed Bin A-B'!M1276,'Speed Bin A-B'!M1380,'Speed Bin A-B'!M1484,'Speed Bin A-B'!M1588,'Speed Bin A-B'!M1692,'Speed Bin A-B'!M1796,'Speed Bin A-B'!M1900,'Speed Bin A-B'!M2004,'Speed Bin A-B'!M2108,'Speed Bin A-B'!M2212,'Speed Bin A-B'!M2316,'Speed Bin A-B'!M2420,'Speed Bin A-B'!M2524,'Speed Bin A-B'!M2628,'Speed Bin A-B'!M2732,'Speed Bin A-B'!M2836)</f>
        <v>0</v>
      </c>
      <c r="N125" s="273">
        <f>SUM('Speed Bin A-B'!N28,'Speed Bin A-B'!N132,'Speed Bin A-B'!N236,'Speed Bin A-B'!N340,'Speed Bin A-B'!N444,'Speed Bin A-B'!N548,'Speed Bin A-B'!N652,'Speed Bin A-B'!N756,'Speed Bin A-B'!N860,'Speed Bin A-B'!N964,'Speed Bin A-B'!N1068,'Speed Bin A-B'!N1172,'Speed Bin A-B'!N1276,'Speed Bin A-B'!N1380,'Speed Bin A-B'!N1484,'Speed Bin A-B'!N1588,'Speed Bin A-B'!N1692,'Speed Bin A-B'!N1796,'Speed Bin A-B'!N1900,'Speed Bin A-B'!N2004,'Speed Bin A-B'!N2108,'Speed Bin A-B'!N2212,'Speed Bin A-B'!N2316,'Speed Bin A-B'!N2420,'Speed Bin A-B'!N2524,'Speed Bin A-B'!N2628,'Speed Bin A-B'!N2732,'Speed Bin A-B'!N2836)</f>
        <v>0</v>
      </c>
      <c r="O125" s="273">
        <f>SUM('Speed Bin A-B'!O28,'Speed Bin A-B'!O132,'Speed Bin A-B'!O236,'Speed Bin A-B'!O340,'Speed Bin A-B'!O444,'Speed Bin A-B'!O548,'Speed Bin A-B'!O652,'Speed Bin A-B'!O756,'Speed Bin A-B'!O860,'Speed Bin A-B'!O964,'Speed Bin A-B'!O1068,'Speed Bin A-B'!O1172,'Speed Bin A-B'!O1276,'Speed Bin A-B'!O1380,'Speed Bin A-B'!O1484,'Speed Bin A-B'!O1588,'Speed Bin A-B'!O1692,'Speed Bin A-B'!O1796,'Speed Bin A-B'!O1900,'Speed Bin A-B'!O2004,'Speed Bin A-B'!O2108,'Speed Bin A-B'!O2212,'Speed Bin A-B'!O2316,'Speed Bin A-B'!O2420,'Speed Bin A-B'!O2524,'Speed Bin A-B'!O2628,'Speed Bin A-B'!O2732,'Speed Bin A-B'!O2836)</f>
        <v>0</v>
      </c>
      <c r="P125" s="273">
        <f>SUM('Speed Bin A-B'!P28,'Speed Bin A-B'!P132,'Speed Bin A-B'!P236,'Speed Bin A-B'!P340,'Speed Bin A-B'!P444,'Speed Bin A-B'!P548,'Speed Bin A-B'!P652,'Speed Bin A-B'!P756,'Speed Bin A-B'!P860,'Speed Bin A-B'!P964,'Speed Bin A-B'!P1068,'Speed Bin A-B'!P1172,'Speed Bin A-B'!P1276,'Speed Bin A-B'!P1380,'Speed Bin A-B'!P1484,'Speed Bin A-B'!P1588,'Speed Bin A-B'!P1692,'Speed Bin A-B'!P1796,'Speed Bin A-B'!P1900,'Speed Bin A-B'!P2004,'Speed Bin A-B'!P2108,'Speed Bin A-B'!P2212,'Speed Bin A-B'!P2316,'Speed Bin A-B'!P2420,'Speed Bin A-B'!P2524,'Speed Bin A-B'!P2628,'Speed Bin A-B'!P2732,'Speed Bin A-B'!P2836)</f>
        <v>0</v>
      </c>
      <c r="Q125" s="273">
        <f>SUM('Speed Bin A-B'!Q28,'Speed Bin A-B'!Q132,'Speed Bin A-B'!Q236,'Speed Bin A-B'!Q340,'Speed Bin A-B'!Q444,'Speed Bin A-B'!Q548,'Speed Bin A-B'!Q652,'Speed Bin A-B'!Q756,'Speed Bin A-B'!Q860,'Speed Bin A-B'!Q964,'Speed Bin A-B'!Q1068,'Speed Bin A-B'!Q1172,'Speed Bin A-B'!Q1276,'Speed Bin A-B'!Q1380,'Speed Bin A-B'!Q1484,'Speed Bin A-B'!Q1588,'Speed Bin A-B'!Q1692,'Speed Bin A-B'!Q1796,'Speed Bin A-B'!Q1900,'Speed Bin A-B'!Q2004,'Speed Bin A-B'!Q2108,'Speed Bin A-B'!Q2212,'Speed Bin A-B'!Q2316,'Speed Bin A-B'!Q2420,'Speed Bin A-B'!Q2524,'Speed Bin A-B'!Q2628,'Speed Bin A-B'!Q2732,'Speed Bin A-B'!Q2836)</f>
        <v>0</v>
      </c>
      <c r="R125" s="273">
        <f>SUM('Speed Bin A-B'!R28,'Speed Bin A-B'!R132,'Speed Bin A-B'!R236,'Speed Bin A-B'!R340,'Speed Bin A-B'!R444,'Speed Bin A-B'!R548,'Speed Bin A-B'!R652,'Speed Bin A-B'!R756,'Speed Bin A-B'!R860,'Speed Bin A-B'!R964,'Speed Bin A-B'!R1068,'Speed Bin A-B'!R1172,'Speed Bin A-B'!R1276,'Speed Bin A-B'!R1380,'Speed Bin A-B'!R1484,'Speed Bin A-B'!R1588,'Speed Bin A-B'!R1692,'Speed Bin A-B'!R1796,'Speed Bin A-B'!R1900,'Speed Bin A-B'!R2004,'Speed Bin A-B'!R2108,'Speed Bin A-B'!R2212,'Speed Bin A-B'!R2316,'Speed Bin A-B'!R2420,'Speed Bin A-B'!R2524,'Speed Bin A-B'!R2628,'Speed Bin A-B'!R2732,'Speed Bin A-B'!R2836)</f>
        <v>0</v>
      </c>
      <c r="S125" s="273">
        <f>SUM('Speed Bin A-B'!S28,'Speed Bin A-B'!S132,'Speed Bin A-B'!S236,'Speed Bin A-B'!S340,'Speed Bin A-B'!S444,'Speed Bin A-B'!S548,'Speed Bin A-B'!S652,'Speed Bin A-B'!S756,'Speed Bin A-B'!S860,'Speed Bin A-B'!S964,'Speed Bin A-B'!S1068,'Speed Bin A-B'!S1172,'Speed Bin A-B'!S1276,'Speed Bin A-B'!S1380,'Speed Bin A-B'!S1484,'Speed Bin A-B'!S1588,'Speed Bin A-B'!S1692,'Speed Bin A-B'!S1796,'Speed Bin A-B'!S1900,'Speed Bin A-B'!S2004,'Speed Bin A-B'!S2108,'Speed Bin A-B'!S2212,'Speed Bin A-B'!S2316,'Speed Bin A-B'!S2420,'Speed Bin A-B'!S2524,'Speed Bin A-B'!S2628,'Speed Bin A-B'!S2732,'Speed Bin A-B'!S2836)</f>
        <v>0</v>
      </c>
      <c r="T125" s="273">
        <f>SUM('Speed Bin A-B'!T28,'Speed Bin A-B'!T132,'Speed Bin A-B'!T236,'Speed Bin A-B'!T340,'Speed Bin A-B'!T444,'Speed Bin A-B'!T548,'Speed Bin A-B'!T652,'Speed Bin A-B'!T756,'Speed Bin A-B'!T860,'Speed Bin A-B'!T964,'Speed Bin A-B'!T1068,'Speed Bin A-B'!T1172,'Speed Bin A-B'!T1276,'Speed Bin A-B'!T1380,'Speed Bin A-B'!T1484,'Speed Bin A-B'!T1588,'Speed Bin A-B'!T1692,'Speed Bin A-B'!T1796,'Speed Bin A-B'!T1900,'Speed Bin A-B'!T2004,'Speed Bin A-B'!T2108,'Speed Bin A-B'!T2212,'Speed Bin A-B'!T2316,'Speed Bin A-B'!T2420,'Speed Bin A-B'!T2524,'Speed Bin A-B'!T2628,'Speed Bin A-B'!T2732,'Speed Bin A-B'!T2836)</f>
        <v>0</v>
      </c>
      <c r="U125" s="273">
        <f>SUM('Speed Bin A-B'!U28,'Speed Bin A-B'!U132,'Speed Bin A-B'!U236,'Speed Bin A-B'!U340,'Speed Bin A-B'!U444,'Speed Bin A-B'!U548,'Speed Bin A-B'!U652,'Speed Bin A-B'!U756,'Speed Bin A-B'!U860,'Speed Bin A-B'!U964,'Speed Bin A-B'!U1068,'Speed Bin A-B'!U1172,'Speed Bin A-B'!U1276,'Speed Bin A-B'!U1380,'Speed Bin A-B'!U1484,'Speed Bin A-B'!U1588,'Speed Bin A-B'!U1692,'Speed Bin A-B'!U1796,'Speed Bin A-B'!U1900,'Speed Bin A-B'!U2004,'Speed Bin A-B'!U2108,'Speed Bin A-B'!U2212,'Speed Bin A-B'!U2316,'Speed Bin A-B'!U2420,'Speed Bin A-B'!U2524,'Speed Bin A-B'!U2628,'Speed Bin A-B'!U2732,'Speed Bin A-B'!U2836)</f>
        <v>0</v>
      </c>
      <c r="V125"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f>
        <v>25.489999999999995</v>
      </c>
      <c r="W125" s="274">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f>
        <v>31</v>
      </c>
      <c r="X125" s="267"/>
      <c r="Y125" s="267"/>
      <c r="Z125" s="272">
        <v>0.70833333333333304</v>
      </c>
      <c r="AA125" s="275">
        <f t="shared" ref="AA125" si="66">SUM(C176:C179)</f>
        <v>12</v>
      </c>
      <c r="AB125" s="275">
        <f t="shared" ref="AB125:AR125" si="67">SUM(D176:D179)</f>
        <v>253</v>
      </c>
      <c r="AC125" s="275">
        <f t="shared" si="67"/>
        <v>1130</v>
      </c>
      <c r="AD125" s="275">
        <f t="shared" si="67"/>
        <v>2736</v>
      </c>
      <c r="AE125" s="275">
        <f t="shared" si="67"/>
        <v>1977</v>
      </c>
      <c r="AF125" s="275">
        <f t="shared" si="67"/>
        <v>469</v>
      </c>
      <c r="AG125" s="275">
        <f t="shared" si="67"/>
        <v>79</v>
      </c>
      <c r="AH125" s="275">
        <f t="shared" si="67"/>
        <v>12</v>
      </c>
      <c r="AI125" s="275">
        <f t="shared" si="67"/>
        <v>2</v>
      </c>
      <c r="AJ125" s="275">
        <f t="shared" si="67"/>
        <v>3</v>
      </c>
      <c r="AK125" s="275">
        <f t="shared" si="67"/>
        <v>0</v>
      </c>
      <c r="AL125" s="275">
        <f t="shared" si="67"/>
        <v>0</v>
      </c>
      <c r="AM125" s="275">
        <f t="shared" si="67"/>
        <v>0</v>
      </c>
      <c r="AN125" s="275">
        <f t="shared" si="67"/>
        <v>0</v>
      </c>
      <c r="AO125" s="275">
        <f t="shared" si="67"/>
        <v>0</v>
      </c>
      <c r="AP125" s="275">
        <f t="shared" si="67"/>
        <v>0</v>
      </c>
      <c r="AQ125" s="275">
        <f t="shared" si="67"/>
        <v>0</v>
      </c>
      <c r="AR125" s="275">
        <f t="shared" si="67"/>
        <v>0</v>
      </c>
      <c r="AS125" s="275">
        <f>SUM(U176:U179)</f>
        <v>0</v>
      </c>
      <c r="AT125" s="274">
        <f>IFERROR(AVERAGE(V176:V179),"-")</f>
        <v>23.78875</v>
      </c>
      <c r="AU125" s="274">
        <f>IFERROR(AVERAGE(W176:W179),"-")</f>
        <v>28.351249999999993</v>
      </c>
    </row>
    <row r="126" spans="1:47" x14ac:dyDescent="0.25">
      <c r="A126" s="272">
        <v>0.1875</v>
      </c>
      <c r="B126" s="273">
        <f>SUM('Speed Bin A-B'!B29,'Speed Bin A-B'!B133,'Speed Bin A-B'!B237,'Speed Bin A-B'!B341,'Speed Bin A-B'!B445,'Speed Bin A-B'!B549,'Speed Bin A-B'!B653,'Speed Bin A-B'!B757,'Speed Bin A-B'!B861,'Speed Bin A-B'!B965,'Speed Bin A-B'!B1069,'Speed Bin A-B'!B1173,'Speed Bin A-B'!B1277,'Speed Bin A-B'!B1381,'Speed Bin A-B'!B1485,'Speed Bin A-B'!B1589,'Speed Bin A-B'!B1693,'Speed Bin A-B'!B1797,'Speed Bin A-B'!B1901,'Speed Bin A-B'!B2005,'Speed Bin A-B'!B2109,'Speed Bin A-B'!B2213,'Speed Bin A-B'!B2317,'Speed Bin A-B'!B2421,'Speed Bin A-B'!B2525,'Speed Bin A-B'!B2629,'Speed Bin A-B'!B2733,'Speed Bin A-B'!B2837)</f>
        <v>179</v>
      </c>
      <c r="C126" s="273">
        <f>SUM('Speed Bin A-B'!C29,'Speed Bin A-B'!C133,'Speed Bin A-B'!C237,'Speed Bin A-B'!C341,'Speed Bin A-B'!C445,'Speed Bin A-B'!C549,'Speed Bin A-B'!C653,'Speed Bin A-B'!C757,'Speed Bin A-B'!C861,'Speed Bin A-B'!C965,'Speed Bin A-B'!C1069,'Speed Bin A-B'!C1173,'Speed Bin A-B'!C1277,'Speed Bin A-B'!C1381,'Speed Bin A-B'!C1485,'Speed Bin A-B'!C1589,'Speed Bin A-B'!C1693,'Speed Bin A-B'!C1797,'Speed Bin A-B'!C1901,'Speed Bin A-B'!C2005,'Speed Bin A-B'!C2109,'Speed Bin A-B'!C2213,'Speed Bin A-B'!C2317,'Speed Bin A-B'!C2421,'Speed Bin A-B'!C2525,'Speed Bin A-B'!C2629,'Speed Bin A-B'!C2733,'Speed Bin A-B'!C2837)</f>
        <v>1</v>
      </c>
      <c r="D126" s="273">
        <f>SUM('Speed Bin A-B'!D29,'Speed Bin A-B'!D133,'Speed Bin A-B'!D237,'Speed Bin A-B'!D341,'Speed Bin A-B'!D445,'Speed Bin A-B'!D549,'Speed Bin A-B'!D653,'Speed Bin A-B'!D757,'Speed Bin A-B'!D861,'Speed Bin A-B'!D965,'Speed Bin A-B'!D1069,'Speed Bin A-B'!D1173,'Speed Bin A-B'!D1277,'Speed Bin A-B'!D1381,'Speed Bin A-B'!D1485,'Speed Bin A-B'!D1589,'Speed Bin A-B'!D1693,'Speed Bin A-B'!D1797,'Speed Bin A-B'!D1901,'Speed Bin A-B'!D2005,'Speed Bin A-B'!D2109,'Speed Bin A-B'!D2213,'Speed Bin A-B'!D2317,'Speed Bin A-B'!D2421,'Speed Bin A-B'!D2525,'Speed Bin A-B'!D2629,'Speed Bin A-B'!D2733,'Speed Bin A-B'!D2837)</f>
        <v>22</v>
      </c>
      <c r="E126" s="273">
        <f>SUM('Speed Bin A-B'!E29,'Speed Bin A-B'!E133,'Speed Bin A-B'!E237,'Speed Bin A-B'!E341,'Speed Bin A-B'!E445,'Speed Bin A-B'!E549,'Speed Bin A-B'!E653,'Speed Bin A-B'!E757,'Speed Bin A-B'!E861,'Speed Bin A-B'!E965,'Speed Bin A-B'!E1069,'Speed Bin A-B'!E1173,'Speed Bin A-B'!E1277,'Speed Bin A-B'!E1381,'Speed Bin A-B'!E1485,'Speed Bin A-B'!E1589,'Speed Bin A-B'!E1693,'Speed Bin A-B'!E1797,'Speed Bin A-B'!E1901,'Speed Bin A-B'!E2005,'Speed Bin A-B'!E2109,'Speed Bin A-B'!E2213,'Speed Bin A-B'!E2317,'Speed Bin A-B'!E2421,'Speed Bin A-B'!E2525,'Speed Bin A-B'!E2629,'Speed Bin A-B'!E2733,'Speed Bin A-B'!E2837)</f>
        <v>7</v>
      </c>
      <c r="F126" s="273">
        <f>SUM('Speed Bin A-B'!F29,'Speed Bin A-B'!F133,'Speed Bin A-B'!F237,'Speed Bin A-B'!F341,'Speed Bin A-B'!F445,'Speed Bin A-B'!F549,'Speed Bin A-B'!F653,'Speed Bin A-B'!F757,'Speed Bin A-B'!F861,'Speed Bin A-B'!F965,'Speed Bin A-B'!F1069,'Speed Bin A-B'!F1173,'Speed Bin A-B'!F1277,'Speed Bin A-B'!F1381,'Speed Bin A-B'!F1485,'Speed Bin A-B'!F1589,'Speed Bin A-B'!F1693,'Speed Bin A-B'!F1797,'Speed Bin A-B'!F1901,'Speed Bin A-B'!F2005,'Speed Bin A-B'!F2109,'Speed Bin A-B'!F2213,'Speed Bin A-B'!F2317,'Speed Bin A-B'!F2421,'Speed Bin A-B'!F2525,'Speed Bin A-B'!F2629,'Speed Bin A-B'!F2733,'Speed Bin A-B'!F2837)</f>
        <v>44</v>
      </c>
      <c r="G126" s="273">
        <f>SUM('Speed Bin A-B'!G29,'Speed Bin A-B'!G133,'Speed Bin A-B'!G237,'Speed Bin A-B'!G341,'Speed Bin A-B'!G445,'Speed Bin A-B'!G549,'Speed Bin A-B'!G653,'Speed Bin A-B'!G757,'Speed Bin A-B'!G861,'Speed Bin A-B'!G965,'Speed Bin A-B'!G1069,'Speed Bin A-B'!G1173,'Speed Bin A-B'!G1277,'Speed Bin A-B'!G1381,'Speed Bin A-B'!G1485,'Speed Bin A-B'!G1589,'Speed Bin A-B'!G1693,'Speed Bin A-B'!G1797,'Speed Bin A-B'!G1901,'Speed Bin A-B'!G2005,'Speed Bin A-B'!G2109,'Speed Bin A-B'!G2213,'Speed Bin A-B'!G2317,'Speed Bin A-B'!G2421,'Speed Bin A-B'!G2525,'Speed Bin A-B'!G2629,'Speed Bin A-B'!G2733,'Speed Bin A-B'!G2837)</f>
        <v>53</v>
      </c>
      <c r="H126" s="273">
        <f>SUM('Speed Bin A-B'!H29,'Speed Bin A-B'!H133,'Speed Bin A-B'!H237,'Speed Bin A-B'!H341,'Speed Bin A-B'!H445,'Speed Bin A-B'!H549,'Speed Bin A-B'!H653,'Speed Bin A-B'!H757,'Speed Bin A-B'!H861,'Speed Bin A-B'!H965,'Speed Bin A-B'!H1069,'Speed Bin A-B'!H1173,'Speed Bin A-B'!H1277,'Speed Bin A-B'!H1381,'Speed Bin A-B'!H1485,'Speed Bin A-B'!H1589,'Speed Bin A-B'!H1693,'Speed Bin A-B'!H1797,'Speed Bin A-B'!H1901,'Speed Bin A-B'!H2005,'Speed Bin A-B'!H2109,'Speed Bin A-B'!H2213,'Speed Bin A-B'!H2317,'Speed Bin A-B'!H2421,'Speed Bin A-B'!H2525,'Speed Bin A-B'!H2629,'Speed Bin A-B'!H2733,'Speed Bin A-B'!H2837)</f>
        <v>38</v>
      </c>
      <c r="I126" s="273">
        <f>SUM('Speed Bin A-B'!I29,'Speed Bin A-B'!I133,'Speed Bin A-B'!I237,'Speed Bin A-B'!I341,'Speed Bin A-B'!I445,'Speed Bin A-B'!I549,'Speed Bin A-B'!I653,'Speed Bin A-B'!I757,'Speed Bin A-B'!I861,'Speed Bin A-B'!I965,'Speed Bin A-B'!I1069,'Speed Bin A-B'!I1173,'Speed Bin A-B'!I1277,'Speed Bin A-B'!I1381,'Speed Bin A-B'!I1485,'Speed Bin A-B'!I1589,'Speed Bin A-B'!I1693,'Speed Bin A-B'!I1797,'Speed Bin A-B'!I1901,'Speed Bin A-B'!I2005,'Speed Bin A-B'!I2109,'Speed Bin A-B'!I2213,'Speed Bin A-B'!I2317,'Speed Bin A-B'!I2421,'Speed Bin A-B'!I2525,'Speed Bin A-B'!I2629,'Speed Bin A-B'!I2733,'Speed Bin A-B'!I2837)</f>
        <v>7</v>
      </c>
      <c r="J126" s="273">
        <f>SUM('Speed Bin A-B'!J29,'Speed Bin A-B'!J133,'Speed Bin A-B'!J237,'Speed Bin A-B'!J341,'Speed Bin A-B'!J445,'Speed Bin A-B'!J549,'Speed Bin A-B'!J653,'Speed Bin A-B'!J757,'Speed Bin A-B'!J861,'Speed Bin A-B'!J965,'Speed Bin A-B'!J1069,'Speed Bin A-B'!J1173,'Speed Bin A-B'!J1277,'Speed Bin A-B'!J1381,'Speed Bin A-B'!J1485,'Speed Bin A-B'!J1589,'Speed Bin A-B'!J1693,'Speed Bin A-B'!J1797,'Speed Bin A-B'!J1901,'Speed Bin A-B'!J2005,'Speed Bin A-B'!J2109,'Speed Bin A-B'!J2213,'Speed Bin A-B'!J2317,'Speed Bin A-B'!J2421,'Speed Bin A-B'!J2525,'Speed Bin A-B'!J2629,'Speed Bin A-B'!J2733,'Speed Bin A-B'!J2837)</f>
        <v>4</v>
      </c>
      <c r="K126" s="273">
        <f>SUM('Speed Bin A-B'!K29,'Speed Bin A-B'!K133,'Speed Bin A-B'!K237,'Speed Bin A-B'!K341,'Speed Bin A-B'!K445,'Speed Bin A-B'!K549,'Speed Bin A-B'!K653,'Speed Bin A-B'!K757,'Speed Bin A-B'!K861,'Speed Bin A-B'!K965,'Speed Bin A-B'!K1069,'Speed Bin A-B'!K1173,'Speed Bin A-B'!K1277,'Speed Bin A-B'!K1381,'Speed Bin A-B'!K1485,'Speed Bin A-B'!K1589,'Speed Bin A-B'!K1693,'Speed Bin A-B'!K1797,'Speed Bin A-B'!K1901,'Speed Bin A-B'!K2005,'Speed Bin A-B'!K2109,'Speed Bin A-B'!K2213,'Speed Bin A-B'!K2317,'Speed Bin A-B'!K2421,'Speed Bin A-B'!K2525,'Speed Bin A-B'!K2629,'Speed Bin A-B'!K2733,'Speed Bin A-B'!K2837)</f>
        <v>2</v>
      </c>
      <c r="L126" s="273">
        <f>SUM('Speed Bin A-B'!L29,'Speed Bin A-B'!L133,'Speed Bin A-B'!L237,'Speed Bin A-B'!L341,'Speed Bin A-B'!L445,'Speed Bin A-B'!L549,'Speed Bin A-B'!L653,'Speed Bin A-B'!L757,'Speed Bin A-B'!L861,'Speed Bin A-B'!L965,'Speed Bin A-B'!L1069,'Speed Bin A-B'!L1173,'Speed Bin A-B'!L1277,'Speed Bin A-B'!L1381,'Speed Bin A-B'!L1485,'Speed Bin A-B'!L1589,'Speed Bin A-B'!L1693,'Speed Bin A-B'!L1797,'Speed Bin A-B'!L1901,'Speed Bin A-B'!L2005,'Speed Bin A-B'!L2109,'Speed Bin A-B'!L2213,'Speed Bin A-B'!L2317,'Speed Bin A-B'!L2421,'Speed Bin A-B'!L2525,'Speed Bin A-B'!L2629,'Speed Bin A-B'!L2733,'Speed Bin A-B'!L2837)</f>
        <v>1</v>
      </c>
      <c r="M126" s="273">
        <f>SUM('Speed Bin A-B'!M29,'Speed Bin A-B'!M133,'Speed Bin A-B'!M237,'Speed Bin A-B'!M341,'Speed Bin A-B'!M445,'Speed Bin A-B'!M549,'Speed Bin A-B'!M653,'Speed Bin A-B'!M757,'Speed Bin A-B'!M861,'Speed Bin A-B'!M965,'Speed Bin A-B'!M1069,'Speed Bin A-B'!M1173,'Speed Bin A-B'!M1277,'Speed Bin A-B'!M1381,'Speed Bin A-B'!M1485,'Speed Bin A-B'!M1589,'Speed Bin A-B'!M1693,'Speed Bin A-B'!M1797,'Speed Bin A-B'!M1901,'Speed Bin A-B'!M2005,'Speed Bin A-B'!M2109,'Speed Bin A-B'!M2213,'Speed Bin A-B'!M2317,'Speed Bin A-B'!M2421,'Speed Bin A-B'!M2525,'Speed Bin A-B'!M2629,'Speed Bin A-B'!M2733,'Speed Bin A-B'!M2837)</f>
        <v>0</v>
      </c>
      <c r="N126" s="273">
        <f>SUM('Speed Bin A-B'!N29,'Speed Bin A-B'!N133,'Speed Bin A-B'!N237,'Speed Bin A-B'!N341,'Speed Bin A-B'!N445,'Speed Bin A-B'!N549,'Speed Bin A-B'!N653,'Speed Bin A-B'!N757,'Speed Bin A-B'!N861,'Speed Bin A-B'!N965,'Speed Bin A-B'!N1069,'Speed Bin A-B'!N1173,'Speed Bin A-B'!N1277,'Speed Bin A-B'!N1381,'Speed Bin A-B'!N1485,'Speed Bin A-B'!N1589,'Speed Bin A-B'!N1693,'Speed Bin A-B'!N1797,'Speed Bin A-B'!N1901,'Speed Bin A-B'!N2005,'Speed Bin A-B'!N2109,'Speed Bin A-B'!N2213,'Speed Bin A-B'!N2317,'Speed Bin A-B'!N2421,'Speed Bin A-B'!N2525,'Speed Bin A-B'!N2629,'Speed Bin A-B'!N2733,'Speed Bin A-B'!N2837)</f>
        <v>0</v>
      </c>
      <c r="O126" s="273">
        <f>SUM('Speed Bin A-B'!O29,'Speed Bin A-B'!O133,'Speed Bin A-B'!O237,'Speed Bin A-B'!O341,'Speed Bin A-B'!O445,'Speed Bin A-B'!O549,'Speed Bin A-B'!O653,'Speed Bin A-B'!O757,'Speed Bin A-B'!O861,'Speed Bin A-B'!O965,'Speed Bin A-B'!O1069,'Speed Bin A-B'!O1173,'Speed Bin A-B'!O1277,'Speed Bin A-B'!O1381,'Speed Bin A-B'!O1485,'Speed Bin A-B'!O1589,'Speed Bin A-B'!O1693,'Speed Bin A-B'!O1797,'Speed Bin A-B'!O1901,'Speed Bin A-B'!O2005,'Speed Bin A-B'!O2109,'Speed Bin A-B'!O2213,'Speed Bin A-B'!O2317,'Speed Bin A-B'!O2421,'Speed Bin A-B'!O2525,'Speed Bin A-B'!O2629,'Speed Bin A-B'!O2733,'Speed Bin A-B'!O2837)</f>
        <v>0</v>
      </c>
      <c r="P126" s="273">
        <f>SUM('Speed Bin A-B'!P29,'Speed Bin A-B'!P133,'Speed Bin A-B'!P237,'Speed Bin A-B'!P341,'Speed Bin A-B'!P445,'Speed Bin A-B'!P549,'Speed Bin A-B'!P653,'Speed Bin A-B'!P757,'Speed Bin A-B'!P861,'Speed Bin A-B'!P965,'Speed Bin A-B'!P1069,'Speed Bin A-B'!P1173,'Speed Bin A-B'!P1277,'Speed Bin A-B'!P1381,'Speed Bin A-B'!P1485,'Speed Bin A-B'!P1589,'Speed Bin A-B'!P1693,'Speed Bin A-B'!P1797,'Speed Bin A-B'!P1901,'Speed Bin A-B'!P2005,'Speed Bin A-B'!P2109,'Speed Bin A-B'!P2213,'Speed Bin A-B'!P2317,'Speed Bin A-B'!P2421,'Speed Bin A-B'!P2525,'Speed Bin A-B'!P2629,'Speed Bin A-B'!P2733,'Speed Bin A-B'!P2837)</f>
        <v>0</v>
      </c>
      <c r="Q126" s="273">
        <f>SUM('Speed Bin A-B'!Q29,'Speed Bin A-B'!Q133,'Speed Bin A-B'!Q237,'Speed Bin A-B'!Q341,'Speed Bin A-B'!Q445,'Speed Bin A-B'!Q549,'Speed Bin A-B'!Q653,'Speed Bin A-B'!Q757,'Speed Bin A-B'!Q861,'Speed Bin A-B'!Q965,'Speed Bin A-B'!Q1069,'Speed Bin A-B'!Q1173,'Speed Bin A-B'!Q1277,'Speed Bin A-B'!Q1381,'Speed Bin A-B'!Q1485,'Speed Bin A-B'!Q1589,'Speed Bin A-B'!Q1693,'Speed Bin A-B'!Q1797,'Speed Bin A-B'!Q1901,'Speed Bin A-B'!Q2005,'Speed Bin A-B'!Q2109,'Speed Bin A-B'!Q2213,'Speed Bin A-B'!Q2317,'Speed Bin A-B'!Q2421,'Speed Bin A-B'!Q2525,'Speed Bin A-B'!Q2629,'Speed Bin A-B'!Q2733,'Speed Bin A-B'!Q2837)</f>
        <v>0</v>
      </c>
      <c r="R126" s="273">
        <f>SUM('Speed Bin A-B'!R29,'Speed Bin A-B'!R133,'Speed Bin A-B'!R237,'Speed Bin A-B'!R341,'Speed Bin A-B'!R445,'Speed Bin A-B'!R549,'Speed Bin A-B'!R653,'Speed Bin A-B'!R757,'Speed Bin A-B'!R861,'Speed Bin A-B'!R965,'Speed Bin A-B'!R1069,'Speed Bin A-B'!R1173,'Speed Bin A-B'!R1277,'Speed Bin A-B'!R1381,'Speed Bin A-B'!R1485,'Speed Bin A-B'!R1589,'Speed Bin A-B'!R1693,'Speed Bin A-B'!R1797,'Speed Bin A-B'!R1901,'Speed Bin A-B'!R2005,'Speed Bin A-B'!R2109,'Speed Bin A-B'!R2213,'Speed Bin A-B'!R2317,'Speed Bin A-B'!R2421,'Speed Bin A-B'!R2525,'Speed Bin A-B'!R2629,'Speed Bin A-B'!R2733,'Speed Bin A-B'!R2837)</f>
        <v>0</v>
      </c>
      <c r="S126" s="273">
        <f>SUM('Speed Bin A-B'!S29,'Speed Bin A-B'!S133,'Speed Bin A-B'!S237,'Speed Bin A-B'!S341,'Speed Bin A-B'!S445,'Speed Bin A-B'!S549,'Speed Bin A-B'!S653,'Speed Bin A-B'!S757,'Speed Bin A-B'!S861,'Speed Bin A-B'!S965,'Speed Bin A-B'!S1069,'Speed Bin A-B'!S1173,'Speed Bin A-B'!S1277,'Speed Bin A-B'!S1381,'Speed Bin A-B'!S1485,'Speed Bin A-B'!S1589,'Speed Bin A-B'!S1693,'Speed Bin A-B'!S1797,'Speed Bin A-B'!S1901,'Speed Bin A-B'!S2005,'Speed Bin A-B'!S2109,'Speed Bin A-B'!S2213,'Speed Bin A-B'!S2317,'Speed Bin A-B'!S2421,'Speed Bin A-B'!S2525,'Speed Bin A-B'!S2629,'Speed Bin A-B'!S2733,'Speed Bin A-B'!S2837)</f>
        <v>0</v>
      </c>
      <c r="T126" s="273">
        <f>SUM('Speed Bin A-B'!T29,'Speed Bin A-B'!T133,'Speed Bin A-B'!T237,'Speed Bin A-B'!T341,'Speed Bin A-B'!T445,'Speed Bin A-B'!T549,'Speed Bin A-B'!T653,'Speed Bin A-B'!T757,'Speed Bin A-B'!T861,'Speed Bin A-B'!T965,'Speed Bin A-B'!T1069,'Speed Bin A-B'!T1173,'Speed Bin A-B'!T1277,'Speed Bin A-B'!T1381,'Speed Bin A-B'!T1485,'Speed Bin A-B'!T1589,'Speed Bin A-B'!T1693,'Speed Bin A-B'!T1797,'Speed Bin A-B'!T1901,'Speed Bin A-B'!T2005,'Speed Bin A-B'!T2109,'Speed Bin A-B'!T2213,'Speed Bin A-B'!T2317,'Speed Bin A-B'!T2421,'Speed Bin A-B'!T2525,'Speed Bin A-B'!T2629,'Speed Bin A-B'!T2733,'Speed Bin A-B'!T2837)</f>
        <v>0</v>
      </c>
      <c r="U126" s="273">
        <f>SUM('Speed Bin A-B'!U29,'Speed Bin A-B'!U133,'Speed Bin A-B'!U237,'Speed Bin A-B'!U341,'Speed Bin A-B'!U445,'Speed Bin A-B'!U549,'Speed Bin A-B'!U653,'Speed Bin A-B'!U757,'Speed Bin A-B'!U861,'Speed Bin A-B'!U965,'Speed Bin A-B'!U1069,'Speed Bin A-B'!U1173,'Speed Bin A-B'!U1277,'Speed Bin A-B'!U1381,'Speed Bin A-B'!U1485,'Speed Bin A-B'!U1589,'Speed Bin A-B'!U1693,'Speed Bin A-B'!U1797,'Speed Bin A-B'!U1901,'Speed Bin A-B'!U2005,'Speed Bin A-B'!U2109,'Speed Bin A-B'!U2213,'Speed Bin A-B'!U2317,'Speed Bin A-B'!U2421,'Speed Bin A-B'!U2525,'Speed Bin A-B'!U2629,'Speed Bin A-B'!U2733,'Speed Bin A-B'!U2837)</f>
        <v>0</v>
      </c>
      <c r="V126"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f>
        <v>26.51</v>
      </c>
      <c r="W126" s="274">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f>
        <v>33.4</v>
      </c>
      <c r="X126" s="267"/>
      <c r="Y126" s="267"/>
      <c r="Z126" s="272">
        <v>0.75</v>
      </c>
      <c r="AA126" s="275">
        <f t="shared" ref="AA126" si="68">SUM(C180:C183)</f>
        <v>5</v>
      </c>
      <c r="AB126" s="275">
        <f t="shared" ref="AB126:AR126" si="69">SUM(D180:D183)</f>
        <v>238</v>
      </c>
      <c r="AC126" s="275">
        <f t="shared" si="69"/>
        <v>844</v>
      </c>
      <c r="AD126" s="275">
        <f t="shared" si="69"/>
        <v>2320</v>
      </c>
      <c r="AE126" s="275">
        <f t="shared" si="69"/>
        <v>1940</v>
      </c>
      <c r="AF126" s="275">
        <f t="shared" si="69"/>
        <v>558</v>
      </c>
      <c r="AG126" s="275">
        <f t="shared" si="69"/>
        <v>111</v>
      </c>
      <c r="AH126" s="275">
        <f t="shared" si="69"/>
        <v>23</v>
      </c>
      <c r="AI126" s="275">
        <f t="shared" si="69"/>
        <v>6</v>
      </c>
      <c r="AJ126" s="275">
        <f t="shared" si="69"/>
        <v>3</v>
      </c>
      <c r="AK126" s="275">
        <f t="shared" si="69"/>
        <v>4</v>
      </c>
      <c r="AL126" s="275">
        <f t="shared" si="69"/>
        <v>0</v>
      </c>
      <c r="AM126" s="275">
        <f t="shared" si="69"/>
        <v>0</v>
      </c>
      <c r="AN126" s="275">
        <f t="shared" si="69"/>
        <v>1</v>
      </c>
      <c r="AO126" s="275">
        <f t="shared" si="69"/>
        <v>0</v>
      </c>
      <c r="AP126" s="275">
        <f t="shared" si="69"/>
        <v>0</v>
      </c>
      <c r="AQ126" s="275">
        <f t="shared" si="69"/>
        <v>0</v>
      </c>
      <c r="AR126" s="275">
        <f t="shared" si="69"/>
        <v>2</v>
      </c>
      <c r="AS126" s="275">
        <f>SUM(U180:U183)</f>
        <v>0</v>
      </c>
      <c r="AT126" s="274">
        <f>IFERROR(AVERAGE(V180:V183),"-")</f>
        <v>24.437500000000004</v>
      </c>
      <c r="AU126" s="274">
        <f>IFERROR(AVERAGE(W180:W183),"-")</f>
        <v>29.31</v>
      </c>
    </row>
    <row r="127" spans="1:47" x14ac:dyDescent="0.25">
      <c r="A127" s="272">
        <v>0.19791666666666699</v>
      </c>
      <c r="B127" s="273">
        <f>SUM('Speed Bin A-B'!B30,'Speed Bin A-B'!B134,'Speed Bin A-B'!B238,'Speed Bin A-B'!B342,'Speed Bin A-B'!B446,'Speed Bin A-B'!B550,'Speed Bin A-B'!B654,'Speed Bin A-B'!B758,'Speed Bin A-B'!B862,'Speed Bin A-B'!B966,'Speed Bin A-B'!B1070,'Speed Bin A-B'!B1174,'Speed Bin A-B'!B1278,'Speed Bin A-B'!B1382,'Speed Bin A-B'!B1486,'Speed Bin A-B'!B1590,'Speed Bin A-B'!B1694,'Speed Bin A-B'!B1798,'Speed Bin A-B'!B1902,'Speed Bin A-B'!B2006,'Speed Bin A-B'!B2110,'Speed Bin A-B'!B2214,'Speed Bin A-B'!B2318,'Speed Bin A-B'!B2422,'Speed Bin A-B'!B2526,'Speed Bin A-B'!B2630,'Speed Bin A-B'!B2734,'Speed Bin A-B'!B2838)</f>
        <v>188</v>
      </c>
      <c r="C127" s="273">
        <f>SUM('Speed Bin A-B'!C30,'Speed Bin A-B'!C134,'Speed Bin A-B'!C238,'Speed Bin A-B'!C342,'Speed Bin A-B'!C446,'Speed Bin A-B'!C550,'Speed Bin A-B'!C654,'Speed Bin A-B'!C758,'Speed Bin A-B'!C862,'Speed Bin A-B'!C966,'Speed Bin A-B'!C1070,'Speed Bin A-B'!C1174,'Speed Bin A-B'!C1278,'Speed Bin A-B'!C1382,'Speed Bin A-B'!C1486,'Speed Bin A-B'!C1590,'Speed Bin A-B'!C1694,'Speed Bin A-B'!C1798,'Speed Bin A-B'!C1902,'Speed Bin A-B'!C2006,'Speed Bin A-B'!C2110,'Speed Bin A-B'!C2214,'Speed Bin A-B'!C2318,'Speed Bin A-B'!C2422,'Speed Bin A-B'!C2526,'Speed Bin A-B'!C2630,'Speed Bin A-B'!C2734,'Speed Bin A-B'!C2838)</f>
        <v>0</v>
      </c>
      <c r="D127" s="273">
        <f>SUM('Speed Bin A-B'!D30,'Speed Bin A-B'!D134,'Speed Bin A-B'!D238,'Speed Bin A-B'!D342,'Speed Bin A-B'!D446,'Speed Bin A-B'!D550,'Speed Bin A-B'!D654,'Speed Bin A-B'!D758,'Speed Bin A-B'!D862,'Speed Bin A-B'!D966,'Speed Bin A-B'!D1070,'Speed Bin A-B'!D1174,'Speed Bin A-B'!D1278,'Speed Bin A-B'!D1382,'Speed Bin A-B'!D1486,'Speed Bin A-B'!D1590,'Speed Bin A-B'!D1694,'Speed Bin A-B'!D1798,'Speed Bin A-B'!D1902,'Speed Bin A-B'!D2006,'Speed Bin A-B'!D2110,'Speed Bin A-B'!D2214,'Speed Bin A-B'!D2318,'Speed Bin A-B'!D2422,'Speed Bin A-B'!D2526,'Speed Bin A-B'!D2630,'Speed Bin A-B'!D2734,'Speed Bin A-B'!D2838)</f>
        <v>6</v>
      </c>
      <c r="E127" s="273">
        <f>SUM('Speed Bin A-B'!E30,'Speed Bin A-B'!E134,'Speed Bin A-B'!E238,'Speed Bin A-B'!E342,'Speed Bin A-B'!E446,'Speed Bin A-B'!E550,'Speed Bin A-B'!E654,'Speed Bin A-B'!E758,'Speed Bin A-B'!E862,'Speed Bin A-B'!E966,'Speed Bin A-B'!E1070,'Speed Bin A-B'!E1174,'Speed Bin A-B'!E1278,'Speed Bin A-B'!E1382,'Speed Bin A-B'!E1486,'Speed Bin A-B'!E1590,'Speed Bin A-B'!E1694,'Speed Bin A-B'!E1798,'Speed Bin A-B'!E1902,'Speed Bin A-B'!E2006,'Speed Bin A-B'!E2110,'Speed Bin A-B'!E2214,'Speed Bin A-B'!E2318,'Speed Bin A-B'!E2422,'Speed Bin A-B'!E2526,'Speed Bin A-B'!E2630,'Speed Bin A-B'!E2734,'Speed Bin A-B'!E2838)</f>
        <v>19</v>
      </c>
      <c r="F127" s="273">
        <f>SUM('Speed Bin A-B'!F30,'Speed Bin A-B'!F134,'Speed Bin A-B'!F238,'Speed Bin A-B'!F342,'Speed Bin A-B'!F446,'Speed Bin A-B'!F550,'Speed Bin A-B'!F654,'Speed Bin A-B'!F758,'Speed Bin A-B'!F862,'Speed Bin A-B'!F966,'Speed Bin A-B'!F1070,'Speed Bin A-B'!F1174,'Speed Bin A-B'!F1278,'Speed Bin A-B'!F1382,'Speed Bin A-B'!F1486,'Speed Bin A-B'!F1590,'Speed Bin A-B'!F1694,'Speed Bin A-B'!F1798,'Speed Bin A-B'!F1902,'Speed Bin A-B'!F2006,'Speed Bin A-B'!F2110,'Speed Bin A-B'!F2214,'Speed Bin A-B'!F2318,'Speed Bin A-B'!F2422,'Speed Bin A-B'!F2526,'Speed Bin A-B'!F2630,'Speed Bin A-B'!F2734,'Speed Bin A-B'!F2838)</f>
        <v>24</v>
      </c>
      <c r="G127" s="273">
        <f>SUM('Speed Bin A-B'!G30,'Speed Bin A-B'!G134,'Speed Bin A-B'!G238,'Speed Bin A-B'!G342,'Speed Bin A-B'!G446,'Speed Bin A-B'!G550,'Speed Bin A-B'!G654,'Speed Bin A-B'!G758,'Speed Bin A-B'!G862,'Speed Bin A-B'!G966,'Speed Bin A-B'!G1070,'Speed Bin A-B'!G1174,'Speed Bin A-B'!G1278,'Speed Bin A-B'!G1382,'Speed Bin A-B'!G1486,'Speed Bin A-B'!G1590,'Speed Bin A-B'!G1694,'Speed Bin A-B'!G1798,'Speed Bin A-B'!G1902,'Speed Bin A-B'!G2006,'Speed Bin A-B'!G2110,'Speed Bin A-B'!G2214,'Speed Bin A-B'!G2318,'Speed Bin A-B'!G2422,'Speed Bin A-B'!G2526,'Speed Bin A-B'!G2630,'Speed Bin A-B'!G2734,'Speed Bin A-B'!G2838)</f>
        <v>69</v>
      </c>
      <c r="H127" s="273">
        <f>SUM('Speed Bin A-B'!H30,'Speed Bin A-B'!H134,'Speed Bin A-B'!H238,'Speed Bin A-B'!H342,'Speed Bin A-B'!H446,'Speed Bin A-B'!H550,'Speed Bin A-B'!H654,'Speed Bin A-B'!H758,'Speed Bin A-B'!H862,'Speed Bin A-B'!H966,'Speed Bin A-B'!H1070,'Speed Bin A-B'!H1174,'Speed Bin A-B'!H1278,'Speed Bin A-B'!H1382,'Speed Bin A-B'!H1486,'Speed Bin A-B'!H1590,'Speed Bin A-B'!H1694,'Speed Bin A-B'!H1798,'Speed Bin A-B'!H1902,'Speed Bin A-B'!H2006,'Speed Bin A-B'!H2110,'Speed Bin A-B'!H2214,'Speed Bin A-B'!H2318,'Speed Bin A-B'!H2422,'Speed Bin A-B'!H2526,'Speed Bin A-B'!H2630,'Speed Bin A-B'!H2734,'Speed Bin A-B'!H2838)</f>
        <v>47</v>
      </c>
      <c r="I127" s="273">
        <f>SUM('Speed Bin A-B'!I30,'Speed Bin A-B'!I134,'Speed Bin A-B'!I238,'Speed Bin A-B'!I342,'Speed Bin A-B'!I446,'Speed Bin A-B'!I550,'Speed Bin A-B'!I654,'Speed Bin A-B'!I758,'Speed Bin A-B'!I862,'Speed Bin A-B'!I966,'Speed Bin A-B'!I1070,'Speed Bin A-B'!I1174,'Speed Bin A-B'!I1278,'Speed Bin A-B'!I1382,'Speed Bin A-B'!I1486,'Speed Bin A-B'!I1590,'Speed Bin A-B'!I1694,'Speed Bin A-B'!I1798,'Speed Bin A-B'!I1902,'Speed Bin A-B'!I2006,'Speed Bin A-B'!I2110,'Speed Bin A-B'!I2214,'Speed Bin A-B'!I2318,'Speed Bin A-B'!I2422,'Speed Bin A-B'!I2526,'Speed Bin A-B'!I2630,'Speed Bin A-B'!I2734,'Speed Bin A-B'!I2838)</f>
        <v>16</v>
      </c>
      <c r="J127" s="273">
        <f>SUM('Speed Bin A-B'!J30,'Speed Bin A-B'!J134,'Speed Bin A-B'!J238,'Speed Bin A-B'!J342,'Speed Bin A-B'!J446,'Speed Bin A-B'!J550,'Speed Bin A-B'!J654,'Speed Bin A-B'!J758,'Speed Bin A-B'!J862,'Speed Bin A-B'!J966,'Speed Bin A-B'!J1070,'Speed Bin A-B'!J1174,'Speed Bin A-B'!J1278,'Speed Bin A-B'!J1382,'Speed Bin A-B'!J1486,'Speed Bin A-B'!J1590,'Speed Bin A-B'!J1694,'Speed Bin A-B'!J1798,'Speed Bin A-B'!J1902,'Speed Bin A-B'!J2006,'Speed Bin A-B'!J2110,'Speed Bin A-B'!J2214,'Speed Bin A-B'!J2318,'Speed Bin A-B'!J2422,'Speed Bin A-B'!J2526,'Speed Bin A-B'!J2630,'Speed Bin A-B'!J2734,'Speed Bin A-B'!J2838)</f>
        <v>4</v>
      </c>
      <c r="K127" s="273">
        <f>SUM('Speed Bin A-B'!K30,'Speed Bin A-B'!K134,'Speed Bin A-B'!K238,'Speed Bin A-B'!K342,'Speed Bin A-B'!K446,'Speed Bin A-B'!K550,'Speed Bin A-B'!K654,'Speed Bin A-B'!K758,'Speed Bin A-B'!K862,'Speed Bin A-B'!K966,'Speed Bin A-B'!K1070,'Speed Bin A-B'!K1174,'Speed Bin A-B'!K1278,'Speed Bin A-B'!K1382,'Speed Bin A-B'!K1486,'Speed Bin A-B'!K1590,'Speed Bin A-B'!K1694,'Speed Bin A-B'!K1798,'Speed Bin A-B'!K1902,'Speed Bin A-B'!K2006,'Speed Bin A-B'!K2110,'Speed Bin A-B'!K2214,'Speed Bin A-B'!K2318,'Speed Bin A-B'!K2422,'Speed Bin A-B'!K2526,'Speed Bin A-B'!K2630,'Speed Bin A-B'!K2734,'Speed Bin A-B'!K2838)</f>
        <v>2</v>
      </c>
      <c r="L127" s="273">
        <f>SUM('Speed Bin A-B'!L30,'Speed Bin A-B'!L134,'Speed Bin A-B'!L238,'Speed Bin A-B'!L342,'Speed Bin A-B'!L446,'Speed Bin A-B'!L550,'Speed Bin A-B'!L654,'Speed Bin A-B'!L758,'Speed Bin A-B'!L862,'Speed Bin A-B'!L966,'Speed Bin A-B'!L1070,'Speed Bin A-B'!L1174,'Speed Bin A-B'!L1278,'Speed Bin A-B'!L1382,'Speed Bin A-B'!L1486,'Speed Bin A-B'!L1590,'Speed Bin A-B'!L1694,'Speed Bin A-B'!L1798,'Speed Bin A-B'!L1902,'Speed Bin A-B'!L2006,'Speed Bin A-B'!L2110,'Speed Bin A-B'!L2214,'Speed Bin A-B'!L2318,'Speed Bin A-B'!L2422,'Speed Bin A-B'!L2526,'Speed Bin A-B'!L2630,'Speed Bin A-B'!L2734,'Speed Bin A-B'!L2838)</f>
        <v>1</v>
      </c>
      <c r="M127" s="273">
        <f>SUM('Speed Bin A-B'!M30,'Speed Bin A-B'!M134,'Speed Bin A-B'!M238,'Speed Bin A-B'!M342,'Speed Bin A-B'!M446,'Speed Bin A-B'!M550,'Speed Bin A-B'!M654,'Speed Bin A-B'!M758,'Speed Bin A-B'!M862,'Speed Bin A-B'!M966,'Speed Bin A-B'!M1070,'Speed Bin A-B'!M1174,'Speed Bin A-B'!M1278,'Speed Bin A-B'!M1382,'Speed Bin A-B'!M1486,'Speed Bin A-B'!M1590,'Speed Bin A-B'!M1694,'Speed Bin A-B'!M1798,'Speed Bin A-B'!M1902,'Speed Bin A-B'!M2006,'Speed Bin A-B'!M2110,'Speed Bin A-B'!M2214,'Speed Bin A-B'!M2318,'Speed Bin A-B'!M2422,'Speed Bin A-B'!M2526,'Speed Bin A-B'!M2630,'Speed Bin A-B'!M2734,'Speed Bin A-B'!M2838)</f>
        <v>0</v>
      </c>
      <c r="N127" s="273">
        <f>SUM('Speed Bin A-B'!N30,'Speed Bin A-B'!N134,'Speed Bin A-B'!N238,'Speed Bin A-B'!N342,'Speed Bin A-B'!N446,'Speed Bin A-B'!N550,'Speed Bin A-B'!N654,'Speed Bin A-B'!N758,'Speed Bin A-B'!N862,'Speed Bin A-B'!N966,'Speed Bin A-B'!N1070,'Speed Bin A-B'!N1174,'Speed Bin A-B'!N1278,'Speed Bin A-B'!N1382,'Speed Bin A-B'!N1486,'Speed Bin A-B'!N1590,'Speed Bin A-B'!N1694,'Speed Bin A-B'!N1798,'Speed Bin A-B'!N1902,'Speed Bin A-B'!N2006,'Speed Bin A-B'!N2110,'Speed Bin A-B'!N2214,'Speed Bin A-B'!N2318,'Speed Bin A-B'!N2422,'Speed Bin A-B'!N2526,'Speed Bin A-B'!N2630,'Speed Bin A-B'!N2734,'Speed Bin A-B'!N2838)</f>
        <v>0</v>
      </c>
      <c r="O127" s="273">
        <f>SUM('Speed Bin A-B'!O30,'Speed Bin A-B'!O134,'Speed Bin A-B'!O238,'Speed Bin A-B'!O342,'Speed Bin A-B'!O446,'Speed Bin A-B'!O550,'Speed Bin A-B'!O654,'Speed Bin A-B'!O758,'Speed Bin A-B'!O862,'Speed Bin A-B'!O966,'Speed Bin A-B'!O1070,'Speed Bin A-B'!O1174,'Speed Bin A-B'!O1278,'Speed Bin A-B'!O1382,'Speed Bin A-B'!O1486,'Speed Bin A-B'!O1590,'Speed Bin A-B'!O1694,'Speed Bin A-B'!O1798,'Speed Bin A-B'!O1902,'Speed Bin A-B'!O2006,'Speed Bin A-B'!O2110,'Speed Bin A-B'!O2214,'Speed Bin A-B'!O2318,'Speed Bin A-B'!O2422,'Speed Bin A-B'!O2526,'Speed Bin A-B'!O2630,'Speed Bin A-B'!O2734,'Speed Bin A-B'!O2838)</f>
        <v>0</v>
      </c>
      <c r="P127" s="273">
        <f>SUM('Speed Bin A-B'!P30,'Speed Bin A-B'!P134,'Speed Bin A-B'!P238,'Speed Bin A-B'!P342,'Speed Bin A-B'!P446,'Speed Bin A-B'!P550,'Speed Bin A-B'!P654,'Speed Bin A-B'!P758,'Speed Bin A-B'!P862,'Speed Bin A-B'!P966,'Speed Bin A-B'!P1070,'Speed Bin A-B'!P1174,'Speed Bin A-B'!P1278,'Speed Bin A-B'!P1382,'Speed Bin A-B'!P1486,'Speed Bin A-B'!P1590,'Speed Bin A-B'!P1694,'Speed Bin A-B'!P1798,'Speed Bin A-B'!P1902,'Speed Bin A-B'!P2006,'Speed Bin A-B'!P2110,'Speed Bin A-B'!P2214,'Speed Bin A-B'!P2318,'Speed Bin A-B'!P2422,'Speed Bin A-B'!P2526,'Speed Bin A-B'!P2630,'Speed Bin A-B'!P2734,'Speed Bin A-B'!P2838)</f>
        <v>0</v>
      </c>
      <c r="Q127" s="273">
        <f>SUM('Speed Bin A-B'!Q30,'Speed Bin A-B'!Q134,'Speed Bin A-B'!Q238,'Speed Bin A-B'!Q342,'Speed Bin A-B'!Q446,'Speed Bin A-B'!Q550,'Speed Bin A-B'!Q654,'Speed Bin A-B'!Q758,'Speed Bin A-B'!Q862,'Speed Bin A-B'!Q966,'Speed Bin A-B'!Q1070,'Speed Bin A-B'!Q1174,'Speed Bin A-B'!Q1278,'Speed Bin A-B'!Q1382,'Speed Bin A-B'!Q1486,'Speed Bin A-B'!Q1590,'Speed Bin A-B'!Q1694,'Speed Bin A-B'!Q1798,'Speed Bin A-B'!Q1902,'Speed Bin A-B'!Q2006,'Speed Bin A-B'!Q2110,'Speed Bin A-B'!Q2214,'Speed Bin A-B'!Q2318,'Speed Bin A-B'!Q2422,'Speed Bin A-B'!Q2526,'Speed Bin A-B'!Q2630,'Speed Bin A-B'!Q2734,'Speed Bin A-B'!Q2838)</f>
        <v>0</v>
      </c>
      <c r="R127" s="273">
        <f>SUM('Speed Bin A-B'!R30,'Speed Bin A-B'!R134,'Speed Bin A-B'!R238,'Speed Bin A-B'!R342,'Speed Bin A-B'!R446,'Speed Bin A-B'!R550,'Speed Bin A-B'!R654,'Speed Bin A-B'!R758,'Speed Bin A-B'!R862,'Speed Bin A-B'!R966,'Speed Bin A-B'!R1070,'Speed Bin A-B'!R1174,'Speed Bin A-B'!R1278,'Speed Bin A-B'!R1382,'Speed Bin A-B'!R1486,'Speed Bin A-B'!R1590,'Speed Bin A-B'!R1694,'Speed Bin A-B'!R1798,'Speed Bin A-B'!R1902,'Speed Bin A-B'!R2006,'Speed Bin A-B'!R2110,'Speed Bin A-B'!R2214,'Speed Bin A-B'!R2318,'Speed Bin A-B'!R2422,'Speed Bin A-B'!R2526,'Speed Bin A-B'!R2630,'Speed Bin A-B'!R2734,'Speed Bin A-B'!R2838)</f>
        <v>0</v>
      </c>
      <c r="S127" s="273">
        <f>SUM('Speed Bin A-B'!S30,'Speed Bin A-B'!S134,'Speed Bin A-B'!S238,'Speed Bin A-B'!S342,'Speed Bin A-B'!S446,'Speed Bin A-B'!S550,'Speed Bin A-B'!S654,'Speed Bin A-B'!S758,'Speed Bin A-B'!S862,'Speed Bin A-B'!S966,'Speed Bin A-B'!S1070,'Speed Bin A-B'!S1174,'Speed Bin A-B'!S1278,'Speed Bin A-B'!S1382,'Speed Bin A-B'!S1486,'Speed Bin A-B'!S1590,'Speed Bin A-B'!S1694,'Speed Bin A-B'!S1798,'Speed Bin A-B'!S1902,'Speed Bin A-B'!S2006,'Speed Bin A-B'!S2110,'Speed Bin A-B'!S2214,'Speed Bin A-B'!S2318,'Speed Bin A-B'!S2422,'Speed Bin A-B'!S2526,'Speed Bin A-B'!S2630,'Speed Bin A-B'!S2734,'Speed Bin A-B'!S2838)</f>
        <v>0</v>
      </c>
      <c r="T127" s="273">
        <f>SUM('Speed Bin A-B'!T30,'Speed Bin A-B'!T134,'Speed Bin A-B'!T238,'Speed Bin A-B'!T342,'Speed Bin A-B'!T446,'Speed Bin A-B'!T550,'Speed Bin A-B'!T654,'Speed Bin A-B'!T758,'Speed Bin A-B'!T862,'Speed Bin A-B'!T966,'Speed Bin A-B'!T1070,'Speed Bin A-B'!T1174,'Speed Bin A-B'!T1278,'Speed Bin A-B'!T1382,'Speed Bin A-B'!T1486,'Speed Bin A-B'!T1590,'Speed Bin A-B'!T1694,'Speed Bin A-B'!T1798,'Speed Bin A-B'!T1902,'Speed Bin A-B'!T2006,'Speed Bin A-B'!T2110,'Speed Bin A-B'!T2214,'Speed Bin A-B'!T2318,'Speed Bin A-B'!T2422,'Speed Bin A-B'!T2526,'Speed Bin A-B'!T2630,'Speed Bin A-B'!T2734,'Speed Bin A-B'!T2838)</f>
        <v>0</v>
      </c>
      <c r="U127" s="273">
        <f>SUM('Speed Bin A-B'!U30,'Speed Bin A-B'!U134,'Speed Bin A-B'!U238,'Speed Bin A-B'!U342,'Speed Bin A-B'!U446,'Speed Bin A-B'!U550,'Speed Bin A-B'!U654,'Speed Bin A-B'!U758,'Speed Bin A-B'!U862,'Speed Bin A-B'!U966,'Speed Bin A-B'!U1070,'Speed Bin A-B'!U1174,'Speed Bin A-B'!U1278,'Speed Bin A-B'!U1382,'Speed Bin A-B'!U1486,'Speed Bin A-B'!U1590,'Speed Bin A-B'!U1694,'Speed Bin A-B'!U1798,'Speed Bin A-B'!U1902,'Speed Bin A-B'!U2006,'Speed Bin A-B'!U2110,'Speed Bin A-B'!U2214,'Speed Bin A-B'!U2318,'Speed Bin A-B'!U2422,'Speed Bin A-B'!U2526,'Speed Bin A-B'!U2630,'Speed Bin A-B'!U2734,'Speed Bin A-B'!U2838)</f>
        <v>0</v>
      </c>
      <c r="V127"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f>
        <v>28.240000000000009</v>
      </c>
      <c r="W127" s="274">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f>
        <v>36.820000000000007</v>
      </c>
      <c r="X127" s="267"/>
      <c r="Y127" s="267"/>
      <c r="Z127" s="272">
        <v>0.79166666666666696</v>
      </c>
      <c r="AA127" s="275">
        <f t="shared" ref="AA127" si="70">SUM(C184:C187)</f>
        <v>3</v>
      </c>
      <c r="AB127" s="275">
        <f t="shared" ref="AB127:AR127" si="71">SUM(D184:D187)</f>
        <v>141</v>
      </c>
      <c r="AC127" s="275">
        <f t="shared" si="71"/>
        <v>474</v>
      </c>
      <c r="AD127" s="275">
        <f t="shared" si="71"/>
        <v>1590</v>
      </c>
      <c r="AE127" s="275">
        <f t="shared" si="71"/>
        <v>1573</v>
      </c>
      <c r="AF127" s="275">
        <f t="shared" si="71"/>
        <v>545</v>
      </c>
      <c r="AG127" s="275">
        <f t="shared" si="71"/>
        <v>116</v>
      </c>
      <c r="AH127" s="275">
        <f t="shared" si="71"/>
        <v>27</v>
      </c>
      <c r="AI127" s="275">
        <f t="shared" si="71"/>
        <v>13</v>
      </c>
      <c r="AJ127" s="275">
        <f t="shared" si="71"/>
        <v>4</v>
      </c>
      <c r="AK127" s="275">
        <f t="shared" si="71"/>
        <v>2</v>
      </c>
      <c r="AL127" s="275">
        <f t="shared" si="71"/>
        <v>0</v>
      </c>
      <c r="AM127" s="275">
        <f t="shared" si="71"/>
        <v>1</v>
      </c>
      <c r="AN127" s="275">
        <f t="shared" si="71"/>
        <v>0</v>
      </c>
      <c r="AO127" s="275">
        <f t="shared" si="71"/>
        <v>0</v>
      </c>
      <c r="AP127" s="275">
        <f t="shared" si="71"/>
        <v>0</v>
      </c>
      <c r="AQ127" s="275">
        <f t="shared" si="71"/>
        <v>0</v>
      </c>
      <c r="AR127" s="275">
        <f t="shared" si="71"/>
        <v>0</v>
      </c>
      <c r="AS127" s="275">
        <f>SUM(U184:U187)</f>
        <v>0</v>
      </c>
      <c r="AT127" s="274">
        <f>IFERROR(AVERAGE(V184:V187),"-")</f>
        <v>25.326249999999998</v>
      </c>
      <c r="AU127" s="274">
        <f>IFERROR(AVERAGE(W184:W187),"-")</f>
        <v>30.318750000000001</v>
      </c>
    </row>
    <row r="128" spans="1:47" x14ac:dyDescent="0.25">
      <c r="A128" s="272">
        <v>0.20833333333333301</v>
      </c>
      <c r="B128" s="273">
        <f>SUM('Speed Bin A-B'!B31,'Speed Bin A-B'!B135,'Speed Bin A-B'!B239,'Speed Bin A-B'!B343,'Speed Bin A-B'!B447,'Speed Bin A-B'!B551,'Speed Bin A-B'!B655,'Speed Bin A-B'!B759,'Speed Bin A-B'!B863,'Speed Bin A-B'!B967,'Speed Bin A-B'!B1071,'Speed Bin A-B'!B1175,'Speed Bin A-B'!B1279,'Speed Bin A-B'!B1383,'Speed Bin A-B'!B1487,'Speed Bin A-B'!B1591,'Speed Bin A-B'!B1695,'Speed Bin A-B'!B1799,'Speed Bin A-B'!B1903,'Speed Bin A-B'!B2007,'Speed Bin A-B'!B2111,'Speed Bin A-B'!B2215,'Speed Bin A-B'!B2319,'Speed Bin A-B'!B2423,'Speed Bin A-B'!B2527,'Speed Bin A-B'!B2631,'Speed Bin A-B'!B2735,'Speed Bin A-B'!B2839)</f>
        <v>249</v>
      </c>
      <c r="C128" s="273">
        <f>SUM('Speed Bin A-B'!C31,'Speed Bin A-B'!C135,'Speed Bin A-B'!C239,'Speed Bin A-B'!C343,'Speed Bin A-B'!C447,'Speed Bin A-B'!C551,'Speed Bin A-B'!C655,'Speed Bin A-B'!C759,'Speed Bin A-B'!C863,'Speed Bin A-B'!C967,'Speed Bin A-B'!C1071,'Speed Bin A-B'!C1175,'Speed Bin A-B'!C1279,'Speed Bin A-B'!C1383,'Speed Bin A-B'!C1487,'Speed Bin A-B'!C1591,'Speed Bin A-B'!C1695,'Speed Bin A-B'!C1799,'Speed Bin A-B'!C1903,'Speed Bin A-B'!C2007,'Speed Bin A-B'!C2111,'Speed Bin A-B'!C2215,'Speed Bin A-B'!C2319,'Speed Bin A-B'!C2423,'Speed Bin A-B'!C2527,'Speed Bin A-B'!C2631,'Speed Bin A-B'!C2735,'Speed Bin A-B'!C2839)</f>
        <v>0</v>
      </c>
      <c r="D128" s="273">
        <f>SUM('Speed Bin A-B'!D31,'Speed Bin A-B'!D135,'Speed Bin A-B'!D239,'Speed Bin A-B'!D343,'Speed Bin A-B'!D447,'Speed Bin A-B'!D551,'Speed Bin A-B'!D655,'Speed Bin A-B'!D759,'Speed Bin A-B'!D863,'Speed Bin A-B'!D967,'Speed Bin A-B'!D1071,'Speed Bin A-B'!D1175,'Speed Bin A-B'!D1279,'Speed Bin A-B'!D1383,'Speed Bin A-B'!D1487,'Speed Bin A-B'!D1591,'Speed Bin A-B'!D1695,'Speed Bin A-B'!D1799,'Speed Bin A-B'!D1903,'Speed Bin A-B'!D2007,'Speed Bin A-B'!D2111,'Speed Bin A-B'!D2215,'Speed Bin A-B'!D2319,'Speed Bin A-B'!D2423,'Speed Bin A-B'!D2527,'Speed Bin A-B'!D2631,'Speed Bin A-B'!D2735,'Speed Bin A-B'!D2839)</f>
        <v>7</v>
      </c>
      <c r="E128" s="273">
        <f>SUM('Speed Bin A-B'!E31,'Speed Bin A-B'!E135,'Speed Bin A-B'!E239,'Speed Bin A-B'!E343,'Speed Bin A-B'!E447,'Speed Bin A-B'!E551,'Speed Bin A-B'!E655,'Speed Bin A-B'!E759,'Speed Bin A-B'!E863,'Speed Bin A-B'!E967,'Speed Bin A-B'!E1071,'Speed Bin A-B'!E1175,'Speed Bin A-B'!E1279,'Speed Bin A-B'!E1383,'Speed Bin A-B'!E1487,'Speed Bin A-B'!E1591,'Speed Bin A-B'!E1695,'Speed Bin A-B'!E1799,'Speed Bin A-B'!E1903,'Speed Bin A-B'!E2007,'Speed Bin A-B'!E2111,'Speed Bin A-B'!E2215,'Speed Bin A-B'!E2319,'Speed Bin A-B'!E2423,'Speed Bin A-B'!E2527,'Speed Bin A-B'!E2631,'Speed Bin A-B'!E2735,'Speed Bin A-B'!E2839)</f>
        <v>9</v>
      </c>
      <c r="F128" s="273">
        <f>SUM('Speed Bin A-B'!F31,'Speed Bin A-B'!F135,'Speed Bin A-B'!F239,'Speed Bin A-B'!F343,'Speed Bin A-B'!F447,'Speed Bin A-B'!F551,'Speed Bin A-B'!F655,'Speed Bin A-B'!F759,'Speed Bin A-B'!F863,'Speed Bin A-B'!F967,'Speed Bin A-B'!F1071,'Speed Bin A-B'!F1175,'Speed Bin A-B'!F1279,'Speed Bin A-B'!F1383,'Speed Bin A-B'!F1487,'Speed Bin A-B'!F1591,'Speed Bin A-B'!F1695,'Speed Bin A-B'!F1799,'Speed Bin A-B'!F1903,'Speed Bin A-B'!F2007,'Speed Bin A-B'!F2111,'Speed Bin A-B'!F2215,'Speed Bin A-B'!F2319,'Speed Bin A-B'!F2423,'Speed Bin A-B'!F2527,'Speed Bin A-B'!F2631,'Speed Bin A-B'!F2735,'Speed Bin A-B'!F2839)</f>
        <v>24</v>
      </c>
      <c r="G128" s="273">
        <f>SUM('Speed Bin A-B'!G31,'Speed Bin A-B'!G135,'Speed Bin A-B'!G239,'Speed Bin A-B'!G343,'Speed Bin A-B'!G447,'Speed Bin A-B'!G551,'Speed Bin A-B'!G655,'Speed Bin A-B'!G759,'Speed Bin A-B'!G863,'Speed Bin A-B'!G967,'Speed Bin A-B'!G1071,'Speed Bin A-B'!G1175,'Speed Bin A-B'!G1279,'Speed Bin A-B'!G1383,'Speed Bin A-B'!G1487,'Speed Bin A-B'!G1591,'Speed Bin A-B'!G1695,'Speed Bin A-B'!G1799,'Speed Bin A-B'!G1903,'Speed Bin A-B'!G2007,'Speed Bin A-B'!G2111,'Speed Bin A-B'!G2215,'Speed Bin A-B'!G2319,'Speed Bin A-B'!G2423,'Speed Bin A-B'!G2527,'Speed Bin A-B'!G2631,'Speed Bin A-B'!G2735,'Speed Bin A-B'!G2839)</f>
        <v>102</v>
      </c>
      <c r="H128" s="273">
        <f>SUM('Speed Bin A-B'!H31,'Speed Bin A-B'!H135,'Speed Bin A-B'!H239,'Speed Bin A-B'!H343,'Speed Bin A-B'!H447,'Speed Bin A-B'!H551,'Speed Bin A-B'!H655,'Speed Bin A-B'!H759,'Speed Bin A-B'!H863,'Speed Bin A-B'!H967,'Speed Bin A-B'!H1071,'Speed Bin A-B'!H1175,'Speed Bin A-B'!H1279,'Speed Bin A-B'!H1383,'Speed Bin A-B'!H1487,'Speed Bin A-B'!H1591,'Speed Bin A-B'!H1695,'Speed Bin A-B'!H1799,'Speed Bin A-B'!H1903,'Speed Bin A-B'!H2007,'Speed Bin A-B'!H2111,'Speed Bin A-B'!H2215,'Speed Bin A-B'!H2319,'Speed Bin A-B'!H2423,'Speed Bin A-B'!H2527,'Speed Bin A-B'!H2631,'Speed Bin A-B'!H2735,'Speed Bin A-B'!H2839)</f>
        <v>83</v>
      </c>
      <c r="I128" s="273">
        <f>SUM('Speed Bin A-B'!I31,'Speed Bin A-B'!I135,'Speed Bin A-B'!I239,'Speed Bin A-B'!I343,'Speed Bin A-B'!I447,'Speed Bin A-B'!I551,'Speed Bin A-B'!I655,'Speed Bin A-B'!I759,'Speed Bin A-B'!I863,'Speed Bin A-B'!I967,'Speed Bin A-B'!I1071,'Speed Bin A-B'!I1175,'Speed Bin A-B'!I1279,'Speed Bin A-B'!I1383,'Speed Bin A-B'!I1487,'Speed Bin A-B'!I1591,'Speed Bin A-B'!I1695,'Speed Bin A-B'!I1799,'Speed Bin A-B'!I1903,'Speed Bin A-B'!I2007,'Speed Bin A-B'!I2111,'Speed Bin A-B'!I2215,'Speed Bin A-B'!I2319,'Speed Bin A-B'!I2423,'Speed Bin A-B'!I2527,'Speed Bin A-B'!I2631,'Speed Bin A-B'!I2735,'Speed Bin A-B'!I2839)</f>
        <v>20</v>
      </c>
      <c r="J128" s="273">
        <f>SUM('Speed Bin A-B'!J31,'Speed Bin A-B'!J135,'Speed Bin A-B'!J239,'Speed Bin A-B'!J343,'Speed Bin A-B'!J447,'Speed Bin A-B'!J551,'Speed Bin A-B'!J655,'Speed Bin A-B'!J759,'Speed Bin A-B'!J863,'Speed Bin A-B'!J967,'Speed Bin A-B'!J1071,'Speed Bin A-B'!J1175,'Speed Bin A-B'!J1279,'Speed Bin A-B'!J1383,'Speed Bin A-B'!J1487,'Speed Bin A-B'!J1591,'Speed Bin A-B'!J1695,'Speed Bin A-B'!J1799,'Speed Bin A-B'!J1903,'Speed Bin A-B'!J2007,'Speed Bin A-B'!J2111,'Speed Bin A-B'!J2215,'Speed Bin A-B'!J2319,'Speed Bin A-B'!J2423,'Speed Bin A-B'!J2527,'Speed Bin A-B'!J2631,'Speed Bin A-B'!J2735,'Speed Bin A-B'!J2839)</f>
        <v>4</v>
      </c>
      <c r="K128" s="273">
        <f>SUM('Speed Bin A-B'!K31,'Speed Bin A-B'!K135,'Speed Bin A-B'!K239,'Speed Bin A-B'!K343,'Speed Bin A-B'!K447,'Speed Bin A-B'!K551,'Speed Bin A-B'!K655,'Speed Bin A-B'!K759,'Speed Bin A-B'!K863,'Speed Bin A-B'!K967,'Speed Bin A-B'!K1071,'Speed Bin A-B'!K1175,'Speed Bin A-B'!K1279,'Speed Bin A-B'!K1383,'Speed Bin A-B'!K1487,'Speed Bin A-B'!K1591,'Speed Bin A-B'!K1695,'Speed Bin A-B'!K1799,'Speed Bin A-B'!K1903,'Speed Bin A-B'!K2007,'Speed Bin A-B'!K2111,'Speed Bin A-B'!K2215,'Speed Bin A-B'!K2319,'Speed Bin A-B'!K2423,'Speed Bin A-B'!K2527,'Speed Bin A-B'!K2631,'Speed Bin A-B'!K2735,'Speed Bin A-B'!K2839)</f>
        <v>0</v>
      </c>
      <c r="L128" s="273">
        <f>SUM('Speed Bin A-B'!L31,'Speed Bin A-B'!L135,'Speed Bin A-B'!L239,'Speed Bin A-B'!L343,'Speed Bin A-B'!L447,'Speed Bin A-B'!L551,'Speed Bin A-B'!L655,'Speed Bin A-B'!L759,'Speed Bin A-B'!L863,'Speed Bin A-B'!L967,'Speed Bin A-B'!L1071,'Speed Bin A-B'!L1175,'Speed Bin A-B'!L1279,'Speed Bin A-B'!L1383,'Speed Bin A-B'!L1487,'Speed Bin A-B'!L1591,'Speed Bin A-B'!L1695,'Speed Bin A-B'!L1799,'Speed Bin A-B'!L1903,'Speed Bin A-B'!L2007,'Speed Bin A-B'!L2111,'Speed Bin A-B'!L2215,'Speed Bin A-B'!L2319,'Speed Bin A-B'!L2423,'Speed Bin A-B'!L2527,'Speed Bin A-B'!L2631,'Speed Bin A-B'!L2735,'Speed Bin A-B'!L2839)</f>
        <v>0</v>
      </c>
      <c r="M128" s="273">
        <f>SUM('Speed Bin A-B'!M31,'Speed Bin A-B'!M135,'Speed Bin A-B'!M239,'Speed Bin A-B'!M343,'Speed Bin A-B'!M447,'Speed Bin A-B'!M551,'Speed Bin A-B'!M655,'Speed Bin A-B'!M759,'Speed Bin A-B'!M863,'Speed Bin A-B'!M967,'Speed Bin A-B'!M1071,'Speed Bin A-B'!M1175,'Speed Bin A-B'!M1279,'Speed Bin A-B'!M1383,'Speed Bin A-B'!M1487,'Speed Bin A-B'!M1591,'Speed Bin A-B'!M1695,'Speed Bin A-B'!M1799,'Speed Bin A-B'!M1903,'Speed Bin A-B'!M2007,'Speed Bin A-B'!M2111,'Speed Bin A-B'!M2215,'Speed Bin A-B'!M2319,'Speed Bin A-B'!M2423,'Speed Bin A-B'!M2527,'Speed Bin A-B'!M2631,'Speed Bin A-B'!M2735,'Speed Bin A-B'!M2839)</f>
        <v>0</v>
      </c>
      <c r="N128" s="273">
        <f>SUM('Speed Bin A-B'!N31,'Speed Bin A-B'!N135,'Speed Bin A-B'!N239,'Speed Bin A-B'!N343,'Speed Bin A-B'!N447,'Speed Bin A-B'!N551,'Speed Bin A-B'!N655,'Speed Bin A-B'!N759,'Speed Bin A-B'!N863,'Speed Bin A-B'!N967,'Speed Bin A-B'!N1071,'Speed Bin A-B'!N1175,'Speed Bin A-B'!N1279,'Speed Bin A-B'!N1383,'Speed Bin A-B'!N1487,'Speed Bin A-B'!N1591,'Speed Bin A-B'!N1695,'Speed Bin A-B'!N1799,'Speed Bin A-B'!N1903,'Speed Bin A-B'!N2007,'Speed Bin A-B'!N2111,'Speed Bin A-B'!N2215,'Speed Bin A-B'!N2319,'Speed Bin A-B'!N2423,'Speed Bin A-B'!N2527,'Speed Bin A-B'!N2631,'Speed Bin A-B'!N2735,'Speed Bin A-B'!N2839)</f>
        <v>0</v>
      </c>
      <c r="O128" s="273">
        <f>SUM('Speed Bin A-B'!O31,'Speed Bin A-B'!O135,'Speed Bin A-B'!O239,'Speed Bin A-B'!O343,'Speed Bin A-B'!O447,'Speed Bin A-B'!O551,'Speed Bin A-B'!O655,'Speed Bin A-B'!O759,'Speed Bin A-B'!O863,'Speed Bin A-B'!O967,'Speed Bin A-B'!O1071,'Speed Bin A-B'!O1175,'Speed Bin A-B'!O1279,'Speed Bin A-B'!O1383,'Speed Bin A-B'!O1487,'Speed Bin A-B'!O1591,'Speed Bin A-B'!O1695,'Speed Bin A-B'!O1799,'Speed Bin A-B'!O1903,'Speed Bin A-B'!O2007,'Speed Bin A-B'!O2111,'Speed Bin A-B'!O2215,'Speed Bin A-B'!O2319,'Speed Bin A-B'!O2423,'Speed Bin A-B'!O2527,'Speed Bin A-B'!O2631,'Speed Bin A-B'!O2735,'Speed Bin A-B'!O2839)</f>
        <v>0</v>
      </c>
      <c r="P128" s="273">
        <f>SUM('Speed Bin A-B'!P31,'Speed Bin A-B'!P135,'Speed Bin A-B'!P239,'Speed Bin A-B'!P343,'Speed Bin A-B'!P447,'Speed Bin A-B'!P551,'Speed Bin A-B'!P655,'Speed Bin A-B'!P759,'Speed Bin A-B'!P863,'Speed Bin A-B'!P967,'Speed Bin A-B'!P1071,'Speed Bin A-B'!P1175,'Speed Bin A-B'!P1279,'Speed Bin A-B'!P1383,'Speed Bin A-B'!P1487,'Speed Bin A-B'!P1591,'Speed Bin A-B'!P1695,'Speed Bin A-B'!P1799,'Speed Bin A-B'!P1903,'Speed Bin A-B'!P2007,'Speed Bin A-B'!P2111,'Speed Bin A-B'!P2215,'Speed Bin A-B'!P2319,'Speed Bin A-B'!P2423,'Speed Bin A-B'!P2527,'Speed Bin A-B'!P2631,'Speed Bin A-B'!P2735,'Speed Bin A-B'!P2839)</f>
        <v>0</v>
      </c>
      <c r="Q128" s="273">
        <f>SUM('Speed Bin A-B'!Q31,'Speed Bin A-B'!Q135,'Speed Bin A-B'!Q239,'Speed Bin A-B'!Q343,'Speed Bin A-B'!Q447,'Speed Bin A-B'!Q551,'Speed Bin A-B'!Q655,'Speed Bin A-B'!Q759,'Speed Bin A-B'!Q863,'Speed Bin A-B'!Q967,'Speed Bin A-B'!Q1071,'Speed Bin A-B'!Q1175,'Speed Bin A-B'!Q1279,'Speed Bin A-B'!Q1383,'Speed Bin A-B'!Q1487,'Speed Bin A-B'!Q1591,'Speed Bin A-B'!Q1695,'Speed Bin A-B'!Q1799,'Speed Bin A-B'!Q1903,'Speed Bin A-B'!Q2007,'Speed Bin A-B'!Q2111,'Speed Bin A-B'!Q2215,'Speed Bin A-B'!Q2319,'Speed Bin A-B'!Q2423,'Speed Bin A-B'!Q2527,'Speed Bin A-B'!Q2631,'Speed Bin A-B'!Q2735,'Speed Bin A-B'!Q2839)</f>
        <v>0</v>
      </c>
      <c r="R128" s="273">
        <f>SUM('Speed Bin A-B'!R31,'Speed Bin A-B'!R135,'Speed Bin A-B'!R239,'Speed Bin A-B'!R343,'Speed Bin A-B'!R447,'Speed Bin A-B'!R551,'Speed Bin A-B'!R655,'Speed Bin A-B'!R759,'Speed Bin A-B'!R863,'Speed Bin A-B'!R967,'Speed Bin A-B'!R1071,'Speed Bin A-B'!R1175,'Speed Bin A-B'!R1279,'Speed Bin A-B'!R1383,'Speed Bin A-B'!R1487,'Speed Bin A-B'!R1591,'Speed Bin A-B'!R1695,'Speed Bin A-B'!R1799,'Speed Bin A-B'!R1903,'Speed Bin A-B'!R2007,'Speed Bin A-B'!R2111,'Speed Bin A-B'!R2215,'Speed Bin A-B'!R2319,'Speed Bin A-B'!R2423,'Speed Bin A-B'!R2527,'Speed Bin A-B'!R2631,'Speed Bin A-B'!R2735,'Speed Bin A-B'!R2839)</f>
        <v>0</v>
      </c>
      <c r="S128" s="273">
        <f>SUM('Speed Bin A-B'!S31,'Speed Bin A-B'!S135,'Speed Bin A-B'!S239,'Speed Bin A-B'!S343,'Speed Bin A-B'!S447,'Speed Bin A-B'!S551,'Speed Bin A-B'!S655,'Speed Bin A-B'!S759,'Speed Bin A-B'!S863,'Speed Bin A-B'!S967,'Speed Bin A-B'!S1071,'Speed Bin A-B'!S1175,'Speed Bin A-B'!S1279,'Speed Bin A-B'!S1383,'Speed Bin A-B'!S1487,'Speed Bin A-B'!S1591,'Speed Bin A-B'!S1695,'Speed Bin A-B'!S1799,'Speed Bin A-B'!S1903,'Speed Bin A-B'!S2007,'Speed Bin A-B'!S2111,'Speed Bin A-B'!S2215,'Speed Bin A-B'!S2319,'Speed Bin A-B'!S2423,'Speed Bin A-B'!S2527,'Speed Bin A-B'!S2631,'Speed Bin A-B'!S2735,'Speed Bin A-B'!S2839)</f>
        <v>0</v>
      </c>
      <c r="T128" s="273">
        <f>SUM('Speed Bin A-B'!T31,'Speed Bin A-B'!T135,'Speed Bin A-B'!T239,'Speed Bin A-B'!T343,'Speed Bin A-B'!T447,'Speed Bin A-B'!T551,'Speed Bin A-B'!T655,'Speed Bin A-B'!T759,'Speed Bin A-B'!T863,'Speed Bin A-B'!T967,'Speed Bin A-B'!T1071,'Speed Bin A-B'!T1175,'Speed Bin A-B'!T1279,'Speed Bin A-B'!T1383,'Speed Bin A-B'!T1487,'Speed Bin A-B'!T1591,'Speed Bin A-B'!T1695,'Speed Bin A-B'!T1799,'Speed Bin A-B'!T1903,'Speed Bin A-B'!T2007,'Speed Bin A-B'!T2111,'Speed Bin A-B'!T2215,'Speed Bin A-B'!T2319,'Speed Bin A-B'!T2423,'Speed Bin A-B'!T2527,'Speed Bin A-B'!T2631,'Speed Bin A-B'!T2735,'Speed Bin A-B'!T2839)</f>
        <v>0</v>
      </c>
      <c r="U128" s="273">
        <f>SUM('Speed Bin A-B'!U31,'Speed Bin A-B'!U135,'Speed Bin A-B'!U239,'Speed Bin A-B'!U343,'Speed Bin A-B'!U447,'Speed Bin A-B'!U551,'Speed Bin A-B'!U655,'Speed Bin A-B'!U759,'Speed Bin A-B'!U863,'Speed Bin A-B'!U967,'Speed Bin A-B'!U1071,'Speed Bin A-B'!U1175,'Speed Bin A-B'!U1279,'Speed Bin A-B'!U1383,'Speed Bin A-B'!U1487,'Speed Bin A-B'!U1591,'Speed Bin A-B'!U1695,'Speed Bin A-B'!U1799,'Speed Bin A-B'!U1903,'Speed Bin A-B'!U2007,'Speed Bin A-B'!U2111,'Speed Bin A-B'!U2215,'Speed Bin A-B'!U2319,'Speed Bin A-B'!U2423,'Speed Bin A-B'!U2527,'Speed Bin A-B'!U2631,'Speed Bin A-B'!U2735,'Speed Bin A-B'!U2839)</f>
        <v>0</v>
      </c>
      <c r="V128"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f>
        <v>28.390000000000004</v>
      </c>
      <c r="W128" s="274">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f>
        <v>34.04615384615385</v>
      </c>
      <c r="X128" s="267"/>
      <c r="Y128" s="267"/>
      <c r="Z128" s="272">
        <v>0.83333333333333304</v>
      </c>
      <c r="AA128" s="275">
        <f t="shared" ref="AA128" si="72">SUM(C188:C191)</f>
        <v>1</v>
      </c>
      <c r="AB128" s="275">
        <f t="shared" ref="AB128:AR128" si="73">SUM(D188:D191)</f>
        <v>87</v>
      </c>
      <c r="AC128" s="275">
        <f t="shared" si="73"/>
        <v>311</v>
      </c>
      <c r="AD128" s="275">
        <f t="shared" si="73"/>
        <v>1011</v>
      </c>
      <c r="AE128" s="275">
        <f t="shared" si="73"/>
        <v>1076</v>
      </c>
      <c r="AF128" s="275">
        <f t="shared" si="73"/>
        <v>406</v>
      </c>
      <c r="AG128" s="275">
        <f t="shared" si="73"/>
        <v>109</v>
      </c>
      <c r="AH128" s="275">
        <f t="shared" si="73"/>
        <v>36</v>
      </c>
      <c r="AI128" s="275">
        <f t="shared" si="73"/>
        <v>10</v>
      </c>
      <c r="AJ128" s="275">
        <f t="shared" si="73"/>
        <v>4</v>
      </c>
      <c r="AK128" s="275">
        <f t="shared" si="73"/>
        <v>3</v>
      </c>
      <c r="AL128" s="275">
        <f t="shared" si="73"/>
        <v>1</v>
      </c>
      <c r="AM128" s="275">
        <f t="shared" si="73"/>
        <v>0</v>
      </c>
      <c r="AN128" s="275">
        <f t="shared" si="73"/>
        <v>0</v>
      </c>
      <c r="AO128" s="275">
        <f t="shared" si="73"/>
        <v>0</v>
      </c>
      <c r="AP128" s="275">
        <f t="shared" si="73"/>
        <v>0</v>
      </c>
      <c r="AQ128" s="275">
        <f t="shared" si="73"/>
        <v>0</v>
      </c>
      <c r="AR128" s="275">
        <f t="shared" si="73"/>
        <v>0</v>
      </c>
      <c r="AS128" s="275">
        <f>SUM(U188:U191)</f>
        <v>0</v>
      </c>
      <c r="AT128" s="274">
        <f>IFERROR(AVERAGE(V188:V191),"-")</f>
        <v>25.805</v>
      </c>
      <c r="AU128" s="274">
        <f>IFERROR(AVERAGE(W188:W191),"-")</f>
        <v>31.266249999999999</v>
      </c>
    </row>
    <row r="129" spans="1:47" x14ac:dyDescent="0.25">
      <c r="A129" s="272">
        <v>0.21875</v>
      </c>
      <c r="B129" s="273">
        <f>SUM('Speed Bin A-B'!B32,'Speed Bin A-B'!B136,'Speed Bin A-B'!B240,'Speed Bin A-B'!B344,'Speed Bin A-B'!B448,'Speed Bin A-B'!B552,'Speed Bin A-B'!B656,'Speed Bin A-B'!B760,'Speed Bin A-B'!B864,'Speed Bin A-B'!B968,'Speed Bin A-B'!B1072,'Speed Bin A-B'!B1176,'Speed Bin A-B'!B1280,'Speed Bin A-B'!B1384,'Speed Bin A-B'!B1488,'Speed Bin A-B'!B1592,'Speed Bin A-B'!B1696,'Speed Bin A-B'!B1800,'Speed Bin A-B'!B1904,'Speed Bin A-B'!B2008,'Speed Bin A-B'!B2112,'Speed Bin A-B'!B2216,'Speed Bin A-B'!B2320,'Speed Bin A-B'!B2424,'Speed Bin A-B'!B2528,'Speed Bin A-B'!B2632,'Speed Bin A-B'!B2736,'Speed Bin A-B'!B2840)</f>
        <v>374</v>
      </c>
      <c r="C129" s="273">
        <f>SUM('Speed Bin A-B'!C32,'Speed Bin A-B'!C136,'Speed Bin A-B'!C240,'Speed Bin A-B'!C344,'Speed Bin A-B'!C448,'Speed Bin A-B'!C552,'Speed Bin A-B'!C656,'Speed Bin A-B'!C760,'Speed Bin A-B'!C864,'Speed Bin A-B'!C968,'Speed Bin A-B'!C1072,'Speed Bin A-B'!C1176,'Speed Bin A-B'!C1280,'Speed Bin A-B'!C1384,'Speed Bin A-B'!C1488,'Speed Bin A-B'!C1592,'Speed Bin A-B'!C1696,'Speed Bin A-B'!C1800,'Speed Bin A-B'!C1904,'Speed Bin A-B'!C2008,'Speed Bin A-B'!C2112,'Speed Bin A-B'!C2216,'Speed Bin A-B'!C2320,'Speed Bin A-B'!C2424,'Speed Bin A-B'!C2528,'Speed Bin A-B'!C2632,'Speed Bin A-B'!C2736,'Speed Bin A-B'!C2840)</f>
        <v>0</v>
      </c>
      <c r="D129" s="273">
        <f>SUM('Speed Bin A-B'!D32,'Speed Bin A-B'!D136,'Speed Bin A-B'!D240,'Speed Bin A-B'!D344,'Speed Bin A-B'!D448,'Speed Bin A-B'!D552,'Speed Bin A-B'!D656,'Speed Bin A-B'!D760,'Speed Bin A-B'!D864,'Speed Bin A-B'!D968,'Speed Bin A-B'!D1072,'Speed Bin A-B'!D1176,'Speed Bin A-B'!D1280,'Speed Bin A-B'!D1384,'Speed Bin A-B'!D1488,'Speed Bin A-B'!D1592,'Speed Bin A-B'!D1696,'Speed Bin A-B'!D1800,'Speed Bin A-B'!D1904,'Speed Bin A-B'!D2008,'Speed Bin A-B'!D2112,'Speed Bin A-B'!D2216,'Speed Bin A-B'!D2320,'Speed Bin A-B'!D2424,'Speed Bin A-B'!D2528,'Speed Bin A-B'!D2632,'Speed Bin A-B'!D2736,'Speed Bin A-B'!D2840)</f>
        <v>24</v>
      </c>
      <c r="E129" s="273">
        <f>SUM('Speed Bin A-B'!E32,'Speed Bin A-B'!E136,'Speed Bin A-B'!E240,'Speed Bin A-B'!E344,'Speed Bin A-B'!E448,'Speed Bin A-B'!E552,'Speed Bin A-B'!E656,'Speed Bin A-B'!E760,'Speed Bin A-B'!E864,'Speed Bin A-B'!E968,'Speed Bin A-B'!E1072,'Speed Bin A-B'!E1176,'Speed Bin A-B'!E1280,'Speed Bin A-B'!E1384,'Speed Bin A-B'!E1488,'Speed Bin A-B'!E1592,'Speed Bin A-B'!E1696,'Speed Bin A-B'!E1800,'Speed Bin A-B'!E1904,'Speed Bin A-B'!E2008,'Speed Bin A-B'!E2112,'Speed Bin A-B'!E2216,'Speed Bin A-B'!E2320,'Speed Bin A-B'!E2424,'Speed Bin A-B'!E2528,'Speed Bin A-B'!E2632,'Speed Bin A-B'!E2736,'Speed Bin A-B'!E2840)</f>
        <v>42</v>
      </c>
      <c r="F129" s="273">
        <f>SUM('Speed Bin A-B'!F32,'Speed Bin A-B'!F136,'Speed Bin A-B'!F240,'Speed Bin A-B'!F344,'Speed Bin A-B'!F448,'Speed Bin A-B'!F552,'Speed Bin A-B'!F656,'Speed Bin A-B'!F760,'Speed Bin A-B'!F864,'Speed Bin A-B'!F968,'Speed Bin A-B'!F1072,'Speed Bin A-B'!F1176,'Speed Bin A-B'!F1280,'Speed Bin A-B'!F1384,'Speed Bin A-B'!F1488,'Speed Bin A-B'!F1592,'Speed Bin A-B'!F1696,'Speed Bin A-B'!F1800,'Speed Bin A-B'!F1904,'Speed Bin A-B'!F2008,'Speed Bin A-B'!F2112,'Speed Bin A-B'!F2216,'Speed Bin A-B'!F2320,'Speed Bin A-B'!F2424,'Speed Bin A-B'!F2528,'Speed Bin A-B'!F2632,'Speed Bin A-B'!F2736,'Speed Bin A-B'!F2840)</f>
        <v>47</v>
      </c>
      <c r="G129" s="273">
        <f>SUM('Speed Bin A-B'!G32,'Speed Bin A-B'!G136,'Speed Bin A-B'!G240,'Speed Bin A-B'!G344,'Speed Bin A-B'!G448,'Speed Bin A-B'!G552,'Speed Bin A-B'!G656,'Speed Bin A-B'!G760,'Speed Bin A-B'!G864,'Speed Bin A-B'!G968,'Speed Bin A-B'!G1072,'Speed Bin A-B'!G1176,'Speed Bin A-B'!G1280,'Speed Bin A-B'!G1384,'Speed Bin A-B'!G1488,'Speed Bin A-B'!G1592,'Speed Bin A-B'!G1696,'Speed Bin A-B'!G1800,'Speed Bin A-B'!G1904,'Speed Bin A-B'!G2008,'Speed Bin A-B'!G2112,'Speed Bin A-B'!G2216,'Speed Bin A-B'!G2320,'Speed Bin A-B'!G2424,'Speed Bin A-B'!G2528,'Speed Bin A-B'!G2632,'Speed Bin A-B'!G2736,'Speed Bin A-B'!G2840)</f>
        <v>146</v>
      </c>
      <c r="H129" s="273">
        <f>SUM('Speed Bin A-B'!H32,'Speed Bin A-B'!H136,'Speed Bin A-B'!H240,'Speed Bin A-B'!H344,'Speed Bin A-B'!H448,'Speed Bin A-B'!H552,'Speed Bin A-B'!H656,'Speed Bin A-B'!H760,'Speed Bin A-B'!H864,'Speed Bin A-B'!H968,'Speed Bin A-B'!H1072,'Speed Bin A-B'!H1176,'Speed Bin A-B'!H1280,'Speed Bin A-B'!H1384,'Speed Bin A-B'!H1488,'Speed Bin A-B'!H1592,'Speed Bin A-B'!H1696,'Speed Bin A-B'!H1800,'Speed Bin A-B'!H1904,'Speed Bin A-B'!H2008,'Speed Bin A-B'!H2112,'Speed Bin A-B'!H2216,'Speed Bin A-B'!H2320,'Speed Bin A-B'!H2424,'Speed Bin A-B'!H2528,'Speed Bin A-B'!H2632,'Speed Bin A-B'!H2736,'Speed Bin A-B'!H2840)</f>
        <v>88</v>
      </c>
      <c r="I129" s="273">
        <f>SUM('Speed Bin A-B'!I32,'Speed Bin A-B'!I136,'Speed Bin A-B'!I240,'Speed Bin A-B'!I344,'Speed Bin A-B'!I448,'Speed Bin A-B'!I552,'Speed Bin A-B'!I656,'Speed Bin A-B'!I760,'Speed Bin A-B'!I864,'Speed Bin A-B'!I968,'Speed Bin A-B'!I1072,'Speed Bin A-B'!I1176,'Speed Bin A-B'!I1280,'Speed Bin A-B'!I1384,'Speed Bin A-B'!I1488,'Speed Bin A-B'!I1592,'Speed Bin A-B'!I1696,'Speed Bin A-B'!I1800,'Speed Bin A-B'!I1904,'Speed Bin A-B'!I2008,'Speed Bin A-B'!I2112,'Speed Bin A-B'!I2216,'Speed Bin A-B'!I2320,'Speed Bin A-B'!I2424,'Speed Bin A-B'!I2528,'Speed Bin A-B'!I2632,'Speed Bin A-B'!I2736,'Speed Bin A-B'!I2840)</f>
        <v>24</v>
      </c>
      <c r="J129" s="273">
        <f>SUM('Speed Bin A-B'!J32,'Speed Bin A-B'!J136,'Speed Bin A-B'!J240,'Speed Bin A-B'!J344,'Speed Bin A-B'!J448,'Speed Bin A-B'!J552,'Speed Bin A-B'!J656,'Speed Bin A-B'!J760,'Speed Bin A-B'!J864,'Speed Bin A-B'!J968,'Speed Bin A-B'!J1072,'Speed Bin A-B'!J1176,'Speed Bin A-B'!J1280,'Speed Bin A-B'!J1384,'Speed Bin A-B'!J1488,'Speed Bin A-B'!J1592,'Speed Bin A-B'!J1696,'Speed Bin A-B'!J1800,'Speed Bin A-B'!J1904,'Speed Bin A-B'!J2008,'Speed Bin A-B'!J2112,'Speed Bin A-B'!J2216,'Speed Bin A-B'!J2320,'Speed Bin A-B'!J2424,'Speed Bin A-B'!J2528,'Speed Bin A-B'!J2632,'Speed Bin A-B'!J2736,'Speed Bin A-B'!J2840)</f>
        <v>2</v>
      </c>
      <c r="K129" s="273">
        <f>SUM('Speed Bin A-B'!K32,'Speed Bin A-B'!K136,'Speed Bin A-B'!K240,'Speed Bin A-B'!K344,'Speed Bin A-B'!K448,'Speed Bin A-B'!K552,'Speed Bin A-B'!K656,'Speed Bin A-B'!K760,'Speed Bin A-B'!K864,'Speed Bin A-B'!K968,'Speed Bin A-B'!K1072,'Speed Bin A-B'!K1176,'Speed Bin A-B'!K1280,'Speed Bin A-B'!K1384,'Speed Bin A-B'!K1488,'Speed Bin A-B'!K1592,'Speed Bin A-B'!K1696,'Speed Bin A-B'!K1800,'Speed Bin A-B'!K1904,'Speed Bin A-B'!K2008,'Speed Bin A-B'!K2112,'Speed Bin A-B'!K2216,'Speed Bin A-B'!K2320,'Speed Bin A-B'!K2424,'Speed Bin A-B'!K2528,'Speed Bin A-B'!K2632,'Speed Bin A-B'!K2736,'Speed Bin A-B'!K2840)</f>
        <v>1</v>
      </c>
      <c r="L129" s="273">
        <f>SUM('Speed Bin A-B'!L32,'Speed Bin A-B'!L136,'Speed Bin A-B'!L240,'Speed Bin A-B'!L344,'Speed Bin A-B'!L448,'Speed Bin A-B'!L552,'Speed Bin A-B'!L656,'Speed Bin A-B'!L760,'Speed Bin A-B'!L864,'Speed Bin A-B'!L968,'Speed Bin A-B'!L1072,'Speed Bin A-B'!L1176,'Speed Bin A-B'!L1280,'Speed Bin A-B'!L1384,'Speed Bin A-B'!L1488,'Speed Bin A-B'!L1592,'Speed Bin A-B'!L1696,'Speed Bin A-B'!L1800,'Speed Bin A-B'!L1904,'Speed Bin A-B'!L2008,'Speed Bin A-B'!L2112,'Speed Bin A-B'!L2216,'Speed Bin A-B'!L2320,'Speed Bin A-B'!L2424,'Speed Bin A-B'!L2528,'Speed Bin A-B'!L2632,'Speed Bin A-B'!L2736,'Speed Bin A-B'!L2840)</f>
        <v>0</v>
      </c>
      <c r="M129" s="273">
        <f>SUM('Speed Bin A-B'!M32,'Speed Bin A-B'!M136,'Speed Bin A-B'!M240,'Speed Bin A-B'!M344,'Speed Bin A-B'!M448,'Speed Bin A-B'!M552,'Speed Bin A-B'!M656,'Speed Bin A-B'!M760,'Speed Bin A-B'!M864,'Speed Bin A-B'!M968,'Speed Bin A-B'!M1072,'Speed Bin A-B'!M1176,'Speed Bin A-B'!M1280,'Speed Bin A-B'!M1384,'Speed Bin A-B'!M1488,'Speed Bin A-B'!M1592,'Speed Bin A-B'!M1696,'Speed Bin A-B'!M1800,'Speed Bin A-B'!M1904,'Speed Bin A-B'!M2008,'Speed Bin A-B'!M2112,'Speed Bin A-B'!M2216,'Speed Bin A-B'!M2320,'Speed Bin A-B'!M2424,'Speed Bin A-B'!M2528,'Speed Bin A-B'!M2632,'Speed Bin A-B'!M2736,'Speed Bin A-B'!M2840)</f>
        <v>0</v>
      </c>
      <c r="N129" s="273">
        <f>SUM('Speed Bin A-B'!N32,'Speed Bin A-B'!N136,'Speed Bin A-B'!N240,'Speed Bin A-B'!N344,'Speed Bin A-B'!N448,'Speed Bin A-B'!N552,'Speed Bin A-B'!N656,'Speed Bin A-B'!N760,'Speed Bin A-B'!N864,'Speed Bin A-B'!N968,'Speed Bin A-B'!N1072,'Speed Bin A-B'!N1176,'Speed Bin A-B'!N1280,'Speed Bin A-B'!N1384,'Speed Bin A-B'!N1488,'Speed Bin A-B'!N1592,'Speed Bin A-B'!N1696,'Speed Bin A-B'!N1800,'Speed Bin A-B'!N1904,'Speed Bin A-B'!N2008,'Speed Bin A-B'!N2112,'Speed Bin A-B'!N2216,'Speed Bin A-B'!N2320,'Speed Bin A-B'!N2424,'Speed Bin A-B'!N2528,'Speed Bin A-B'!N2632,'Speed Bin A-B'!N2736,'Speed Bin A-B'!N2840)</f>
        <v>0</v>
      </c>
      <c r="O129" s="273">
        <f>SUM('Speed Bin A-B'!O32,'Speed Bin A-B'!O136,'Speed Bin A-B'!O240,'Speed Bin A-B'!O344,'Speed Bin A-B'!O448,'Speed Bin A-B'!O552,'Speed Bin A-B'!O656,'Speed Bin A-B'!O760,'Speed Bin A-B'!O864,'Speed Bin A-B'!O968,'Speed Bin A-B'!O1072,'Speed Bin A-B'!O1176,'Speed Bin A-B'!O1280,'Speed Bin A-B'!O1384,'Speed Bin A-B'!O1488,'Speed Bin A-B'!O1592,'Speed Bin A-B'!O1696,'Speed Bin A-B'!O1800,'Speed Bin A-B'!O1904,'Speed Bin A-B'!O2008,'Speed Bin A-B'!O2112,'Speed Bin A-B'!O2216,'Speed Bin A-B'!O2320,'Speed Bin A-B'!O2424,'Speed Bin A-B'!O2528,'Speed Bin A-B'!O2632,'Speed Bin A-B'!O2736,'Speed Bin A-B'!O2840)</f>
        <v>0</v>
      </c>
      <c r="P129" s="273">
        <f>SUM('Speed Bin A-B'!P32,'Speed Bin A-B'!P136,'Speed Bin A-B'!P240,'Speed Bin A-B'!P344,'Speed Bin A-B'!P448,'Speed Bin A-B'!P552,'Speed Bin A-B'!P656,'Speed Bin A-B'!P760,'Speed Bin A-B'!P864,'Speed Bin A-B'!P968,'Speed Bin A-B'!P1072,'Speed Bin A-B'!P1176,'Speed Bin A-B'!P1280,'Speed Bin A-B'!P1384,'Speed Bin A-B'!P1488,'Speed Bin A-B'!P1592,'Speed Bin A-B'!P1696,'Speed Bin A-B'!P1800,'Speed Bin A-B'!P1904,'Speed Bin A-B'!P2008,'Speed Bin A-B'!P2112,'Speed Bin A-B'!P2216,'Speed Bin A-B'!P2320,'Speed Bin A-B'!P2424,'Speed Bin A-B'!P2528,'Speed Bin A-B'!P2632,'Speed Bin A-B'!P2736,'Speed Bin A-B'!P2840)</f>
        <v>0</v>
      </c>
      <c r="Q129" s="273">
        <f>SUM('Speed Bin A-B'!Q32,'Speed Bin A-B'!Q136,'Speed Bin A-B'!Q240,'Speed Bin A-B'!Q344,'Speed Bin A-B'!Q448,'Speed Bin A-B'!Q552,'Speed Bin A-B'!Q656,'Speed Bin A-B'!Q760,'Speed Bin A-B'!Q864,'Speed Bin A-B'!Q968,'Speed Bin A-B'!Q1072,'Speed Bin A-B'!Q1176,'Speed Bin A-B'!Q1280,'Speed Bin A-B'!Q1384,'Speed Bin A-B'!Q1488,'Speed Bin A-B'!Q1592,'Speed Bin A-B'!Q1696,'Speed Bin A-B'!Q1800,'Speed Bin A-B'!Q1904,'Speed Bin A-B'!Q2008,'Speed Bin A-B'!Q2112,'Speed Bin A-B'!Q2216,'Speed Bin A-B'!Q2320,'Speed Bin A-B'!Q2424,'Speed Bin A-B'!Q2528,'Speed Bin A-B'!Q2632,'Speed Bin A-B'!Q2736,'Speed Bin A-B'!Q2840)</f>
        <v>0</v>
      </c>
      <c r="R129" s="273">
        <f>SUM('Speed Bin A-B'!R32,'Speed Bin A-B'!R136,'Speed Bin A-B'!R240,'Speed Bin A-B'!R344,'Speed Bin A-B'!R448,'Speed Bin A-B'!R552,'Speed Bin A-B'!R656,'Speed Bin A-B'!R760,'Speed Bin A-B'!R864,'Speed Bin A-B'!R968,'Speed Bin A-B'!R1072,'Speed Bin A-B'!R1176,'Speed Bin A-B'!R1280,'Speed Bin A-B'!R1384,'Speed Bin A-B'!R1488,'Speed Bin A-B'!R1592,'Speed Bin A-B'!R1696,'Speed Bin A-B'!R1800,'Speed Bin A-B'!R1904,'Speed Bin A-B'!R2008,'Speed Bin A-B'!R2112,'Speed Bin A-B'!R2216,'Speed Bin A-B'!R2320,'Speed Bin A-B'!R2424,'Speed Bin A-B'!R2528,'Speed Bin A-B'!R2632,'Speed Bin A-B'!R2736,'Speed Bin A-B'!R2840)</f>
        <v>0</v>
      </c>
      <c r="S129" s="273">
        <f>SUM('Speed Bin A-B'!S32,'Speed Bin A-B'!S136,'Speed Bin A-B'!S240,'Speed Bin A-B'!S344,'Speed Bin A-B'!S448,'Speed Bin A-B'!S552,'Speed Bin A-B'!S656,'Speed Bin A-B'!S760,'Speed Bin A-B'!S864,'Speed Bin A-B'!S968,'Speed Bin A-B'!S1072,'Speed Bin A-B'!S1176,'Speed Bin A-B'!S1280,'Speed Bin A-B'!S1384,'Speed Bin A-B'!S1488,'Speed Bin A-B'!S1592,'Speed Bin A-B'!S1696,'Speed Bin A-B'!S1800,'Speed Bin A-B'!S1904,'Speed Bin A-B'!S2008,'Speed Bin A-B'!S2112,'Speed Bin A-B'!S2216,'Speed Bin A-B'!S2320,'Speed Bin A-B'!S2424,'Speed Bin A-B'!S2528,'Speed Bin A-B'!S2632,'Speed Bin A-B'!S2736,'Speed Bin A-B'!S2840)</f>
        <v>0</v>
      </c>
      <c r="T129" s="273">
        <f>SUM('Speed Bin A-B'!T32,'Speed Bin A-B'!T136,'Speed Bin A-B'!T240,'Speed Bin A-B'!T344,'Speed Bin A-B'!T448,'Speed Bin A-B'!T552,'Speed Bin A-B'!T656,'Speed Bin A-B'!T760,'Speed Bin A-B'!T864,'Speed Bin A-B'!T968,'Speed Bin A-B'!T1072,'Speed Bin A-B'!T1176,'Speed Bin A-B'!T1280,'Speed Bin A-B'!T1384,'Speed Bin A-B'!T1488,'Speed Bin A-B'!T1592,'Speed Bin A-B'!T1696,'Speed Bin A-B'!T1800,'Speed Bin A-B'!T1904,'Speed Bin A-B'!T2008,'Speed Bin A-B'!T2112,'Speed Bin A-B'!T2216,'Speed Bin A-B'!T2320,'Speed Bin A-B'!T2424,'Speed Bin A-B'!T2528,'Speed Bin A-B'!T2632,'Speed Bin A-B'!T2736,'Speed Bin A-B'!T2840)</f>
        <v>0</v>
      </c>
      <c r="U129" s="273">
        <f>SUM('Speed Bin A-B'!U32,'Speed Bin A-B'!U136,'Speed Bin A-B'!U240,'Speed Bin A-B'!U344,'Speed Bin A-B'!U448,'Speed Bin A-B'!U552,'Speed Bin A-B'!U656,'Speed Bin A-B'!U760,'Speed Bin A-B'!U864,'Speed Bin A-B'!U968,'Speed Bin A-B'!U1072,'Speed Bin A-B'!U1176,'Speed Bin A-B'!U1280,'Speed Bin A-B'!U1384,'Speed Bin A-B'!U1488,'Speed Bin A-B'!U1592,'Speed Bin A-B'!U1696,'Speed Bin A-B'!U1800,'Speed Bin A-B'!U1904,'Speed Bin A-B'!U2008,'Speed Bin A-B'!U2112,'Speed Bin A-B'!U2216,'Speed Bin A-B'!U2320,'Speed Bin A-B'!U2424,'Speed Bin A-B'!U2528,'Speed Bin A-B'!U2632,'Speed Bin A-B'!U2736,'Speed Bin A-B'!U2840)</f>
        <v>0</v>
      </c>
      <c r="V129"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f>
        <v>26.53</v>
      </c>
      <c r="W129"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f>
        <v>33.353333333333332</v>
      </c>
      <c r="X129" s="267"/>
      <c r="Y129" s="267"/>
      <c r="Z129" s="272">
        <v>0.875</v>
      </c>
      <c r="AA129" s="275">
        <f t="shared" ref="AA129" si="74">SUM(C192:C195)</f>
        <v>3</v>
      </c>
      <c r="AB129" s="275">
        <f t="shared" ref="AB129:AR129" si="75">SUM(D192:D195)</f>
        <v>65</v>
      </c>
      <c r="AC129" s="275">
        <f t="shared" si="75"/>
        <v>240</v>
      </c>
      <c r="AD129" s="275">
        <f t="shared" si="75"/>
        <v>814</v>
      </c>
      <c r="AE129" s="275">
        <f t="shared" si="75"/>
        <v>836</v>
      </c>
      <c r="AF129" s="275">
        <f t="shared" si="75"/>
        <v>315</v>
      </c>
      <c r="AG129" s="275">
        <f t="shared" si="75"/>
        <v>95</v>
      </c>
      <c r="AH129" s="275">
        <f t="shared" si="75"/>
        <v>23</v>
      </c>
      <c r="AI129" s="275">
        <f t="shared" si="75"/>
        <v>6</v>
      </c>
      <c r="AJ129" s="275">
        <f t="shared" si="75"/>
        <v>4</v>
      </c>
      <c r="AK129" s="275">
        <f t="shared" si="75"/>
        <v>0</v>
      </c>
      <c r="AL129" s="275">
        <f t="shared" si="75"/>
        <v>1</v>
      </c>
      <c r="AM129" s="275">
        <f t="shared" si="75"/>
        <v>0</v>
      </c>
      <c r="AN129" s="275">
        <f t="shared" si="75"/>
        <v>0</v>
      </c>
      <c r="AO129" s="275">
        <f t="shared" si="75"/>
        <v>0</v>
      </c>
      <c r="AP129" s="275">
        <f t="shared" si="75"/>
        <v>0</v>
      </c>
      <c r="AQ129" s="275">
        <f t="shared" si="75"/>
        <v>0</v>
      </c>
      <c r="AR129" s="275">
        <f t="shared" si="75"/>
        <v>0</v>
      </c>
      <c r="AS129" s="275">
        <f>SUM(U192:U195)</f>
        <v>0</v>
      </c>
      <c r="AT129" s="274">
        <f>IFERROR(AVERAGE(V192:V195),"-")</f>
        <v>25.743749999999999</v>
      </c>
      <c r="AU129" s="274">
        <f>IFERROR(AVERAGE(W192:W195),"-")</f>
        <v>31.388749999999998</v>
      </c>
    </row>
    <row r="130" spans="1:47" x14ac:dyDescent="0.25">
      <c r="A130" s="272">
        <v>0.22916666666666699</v>
      </c>
      <c r="B130" s="273">
        <f>SUM('Speed Bin A-B'!B33,'Speed Bin A-B'!B137,'Speed Bin A-B'!B241,'Speed Bin A-B'!B345,'Speed Bin A-B'!B449,'Speed Bin A-B'!B553,'Speed Bin A-B'!B657,'Speed Bin A-B'!B761,'Speed Bin A-B'!B865,'Speed Bin A-B'!B969,'Speed Bin A-B'!B1073,'Speed Bin A-B'!B1177,'Speed Bin A-B'!B1281,'Speed Bin A-B'!B1385,'Speed Bin A-B'!B1489,'Speed Bin A-B'!B1593,'Speed Bin A-B'!B1697,'Speed Bin A-B'!B1801,'Speed Bin A-B'!B1905,'Speed Bin A-B'!B2009,'Speed Bin A-B'!B2113,'Speed Bin A-B'!B2217,'Speed Bin A-B'!B2321,'Speed Bin A-B'!B2425,'Speed Bin A-B'!B2529,'Speed Bin A-B'!B2633,'Speed Bin A-B'!B2737,'Speed Bin A-B'!B2841)</f>
        <v>428</v>
      </c>
      <c r="C130" s="273">
        <f>SUM('Speed Bin A-B'!C33,'Speed Bin A-B'!C137,'Speed Bin A-B'!C241,'Speed Bin A-B'!C345,'Speed Bin A-B'!C449,'Speed Bin A-B'!C553,'Speed Bin A-B'!C657,'Speed Bin A-B'!C761,'Speed Bin A-B'!C865,'Speed Bin A-B'!C969,'Speed Bin A-B'!C1073,'Speed Bin A-B'!C1177,'Speed Bin A-B'!C1281,'Speed Bin A-B'!C1385,'Speed Bin A-B'!C1489,'Speed Bin A-B'!C1593,'Speed Bin A-B'!C1697,'Speed Bin A-B'!C1801,'Speed Bin A-B'!C1905,'Speed Bin A-B'!C2009,'Speed Bin A-B'!C2113,'Speed Bin A-B'!C2217,'Speed Bin A-B'!C2321,'Speed Bin A-B'!C2425,'Speed Bin A-B'!C2529,'Speed Bin A-B'!C2633,'Speed Bin A-B'!C2737,'Speed Bin A-B'!C2841)</f>
        <v>1</v>
      </c>
      <c r="D130" s="273">
        <f>SUM('Speed Bin A-B'!D33,'Speed Bin A-B'!D137,'Speed Bin A-B'!D241,'Speed Bin A-B'!D345,'Speed Bin A-B'!D449,'Speed Bin A-B'!D553,'Speed Bin A-B'!D657,'Speed Bin A-B'!D761,'Speed Bin A-B'!D865,'Speed Bin A-B'!D969,'Speed Bin A-B'!D1073,'Speed Bin A-B'!D1177,'Speed Bin A-B'!D1281,'Speed Bin A-B'!D1385,'Speed Bin A-B'!D1489,'Speed Bin A-B'!D1593,'Speed Bin A-B'!D1697,'Speed Bin A-B'!D1801,'Speed Bin A-B'!D1905,'Speed Bin A-B'!D2009,'Speed Bin A-B'!D2113,'Speed Bin A-B'!D2217,'Speed Bin A-B'!D2321,'Speed Bin A-B'!D2425,'Speed Bin A-B'!D2529,'Speed Bin A-B'!D2633,'Speed Bin A-B'!D2737,'Speed Bin A-B'!D2841)</f>
        <v>15</v>
      </c>
      <c r="E130" s="273">
        <f>SUM('Speed Bin A-B'!E33,'Speed Bin A-B'!E137,'Speed Bin A-B'!E241,'Speed Bin A-B'!E345,'Speed Bin A-B'!E449,'Speed Bin A-B'!E553,'Speed Bin A-B'!E657,'Speed Bin A-B'!E761,'Speed Bin A-B'!E865,'Speed Bin A-B'!E969,'Speed Bin A-B'!E1073,'Speed Bin A-B'!E1177,'Speed Bin A-B'!E1281,'Speed Bin A-B'!E1385,'Speed Bin A-B'!E1489,'Speed Bin A-B'!E1593,'Speed Bin A-B'!E1697,'Speed Bin A-B'!E1801,'Speed Bin A-B'!E1905,'Speed Bin A-B'!E2009,'Speed Bin A-B'!E2113,'Speed Bin A-B'!E2217,'Speed Bin A-B'!E2321,'Speed Bin A-B'!E2425,'Speed Bin A-B'!E2529,'Speed Bin A-B'!E2633,'Speed Bin A-B'!E2737,'Speed Bin A-B'!E2841)</f>
        <v>39</v>
      </c>
      <c r="F130" s="273">
        <f>SUM('Speed Bin A-B'!F33,'Speed Bin A-B'!F137,'Speed Bin A-B'!F241,'Speed Bin A-B'!F345,'Speed Bin A-B'!F449,'Speed Bin A-B'!F553,'Speed Bin A-B'!F657,'Speed Bin A-B'!F761,'Speed Bin A-B'!F865,'Speed Bin A-B'!F969,'Speed Bin A-B'!F1073,'Speed Bin A-B'!F1177,'Speed Bin A-B'!F1281,'Speed Bin A-B'!F1385,'Speed Bin A-B'!F1489,'Speed Bin A-B'!F1593,'Speed Bin A-B'!F1697,'Speed Bin A-B'!F1801,'Speed Bin A-B'!F1905,'Speed Bin A-B'!F2009,'Speed Bin A-B'!F2113,'Speed Bin A-B'!F2217,'Speed Bin A-B'!F2321,'Speed Bin A-B'!F2425,'Speed Bin A-B'!F2529,'Speed Bin A-B'!F2633,'Speed Bin A-B'!F2737,'Speed Bin A-B'!F2841)</f>
        <v>65</v>
      </c>
      <c r="G130" s="273">
        <f>SUM('Speed Bin A-B'!G33,'Speed Bin A-B'!G137,'Speed Bin A-B'!G241,'Speed Bin A-B'!G345,'Speed Bin A-B'!G449,'Speed Bin A-B'!G553,'Speed Bin A-B'!G657,'Speed Bin A-B'!G761,'Speed Bin A-B'!G865,'Speed Bin A-B'!G969,'Speed Bin A-B'!G1073,'Speed Bin A-B'!G1177,'Speed Bin A-B'!G1281,'Speed Bin A-B'!G1385,'Speed Bin A-B'!G1489,'Speed Bin A-B'!G1593,'Speed Bin A-B'!G1697,'Speed Bin A-B'!G1801,'Speed Bin A-B'!G1905,'Speed Bin A-B'!G2009,'Speed Bin A-B'!G2113,'Speed Bin A-B'!G2217,'Speed Bin A-B'!G2321,'Speed Bin A-B'!G2425,'Speed Bin A-B'!G2529,'Speed Bin A-B'!G2633,'Speed Bin A-B'!G2737,'Speed Bin A-B'!G2841)</f>
        <v>150</v>
      </c>
      <c r="H130" s="273">
        <f>SUM('Speed Bin A-B'!H33,'Speed Bin A-B'!H137,'Speed Bin A-B'!H241,'Speed Bin A-B'!H345,'Speed Bin A-B'!H449,'Speed Bin A-B'!H553,'Speed Bin A-B'!H657,'Speed Bin A-B'!H761,'Speed Bin A-B'!H865,'Speed Bin A-B'!H969,'Speed Bin A-B'!H1073,'Speed Bin A-B'!H1177,'Speed Bin A-B'!H1281,'Speed Bin A-B'!H1385,'Speed Bin A-B'!H1489,'Speed Bin A-B'!H1593,'Speed Bin A-B'!H1697,'Speed Bin A-B'!H1801,'Speed Bin A-B'!H1905,'Speed Bin A-B'!H2009,'Speed Bin A-B'!H2113,'Speed Bin A-B'!H2217,'Speed Bin A-B'!H2321,'Speed Bin A-B'!H2425,'Speed Bin A-B'!H2529,'Speed Bin A-B'!H2633,'Speed Bin A-B'!H2737,'Speed Bin A-B'!H2841)</f>
        <v>89</v>
      </c>
      <c r="I130" s="273">
        <f>SUM('Speed Bin A-B'!I33,'Speed Bin A-B'!I137,'Speed Bin A-B'!I241,'Speed Bin A-B'!I345,'Speed Bin A-B'!I449,'Speed Bin A-B'!I553,'Speed Bin A-B'!I657,'Speed Bin A-B'!I761,'Speed Bin A-B'!I865,'Speed Bin A-B'!I969,'Speed Bin A-B'!I1073,'Speed Bin A-B'!I1177,'Speed Bin A-B'!I1281,'Speed Bin A-B'!I1385,'Speed Bin A-B'!I1489,'Speed Bin A-B'!I1593,'Speed Bin A-B'!I1697,'Speed Bin A-B'!I1801,'Speed Bin A-B'!I1905,'Speed Bin A-B'!I2009,'Speed Bin A-B'!I2113,'Speed Bin A-B'!I2217,'Speed Bin A-B'!I2321,'Speed Bin A-B'!I2425,'Speed Bin A-B'!I2529,'Speed Bin A-B'!I2633,'Speed Bin A-B'!I2737,'Speed Bin A-B'!I2841)</f>
        <v>54</v>
      </c>
      <c r="J130" s="273">
        <f>SUM('Speed Bin A-B'!J33,'Speed Bin A-B'!J137,'Speed Bin A-B'!J241,'Speed Bin A-B'!J345,'Speed Bin A-B'!J449,'Speed Bin A-B'!J553,'Speed Bin A-B'!J657,'Speed Bin A-B'!J761,'Speed Bin A-B'!J865,'Speed Bin A-B'!J969,'Speed Bin A-B'!J1073,'Speed Bin A-B'!J1177,'Speed Bin A-B'!J1281,'Speed Bin A-B'!J1385,'Speed Bin A-B'!J1489,'Speed Bin A-B'!J1593,'Speed Bin A-B'!J1697,'Speed Bin A-B'!J1801,'Speed Bin A-B'!J1905,'Speed Bin A-B'!J2009,'Speed Bin A-B'!J2113,'Speed Bin A-B'!J2217,'Speed Bin A-B'!J2321,'Speed Bin A-B'!J2425,'Speed Bin A-B'!J2529,'Speed Bin A-B'!J2633,'Speed Bin A-B'!J2737,'Speed Bin A-B'!J2841)</f>
        <v>13</v>
      </c>
      <c r="K130" s="273">
        <f>SUM('Speed Bin A-B'!K33,'Speed Bin A-B'!K137,'Speed Bin A-B'!K241,'Speed Bin A-B'!K345,'Speed Bin A-B'!K449,'Speed Bin A-B'!K553,'Speed Bin A-B'!K657,'Speed Bin A-B'!K761,'Speed Bin A-B'!K865,'Speed Bin A-B'!K969,'Speed Bin A-B'!K1073,'Speed Bin A-B'!K1177,'Speed Bin A-B'!K1281,'Speed Bin A-B'!K1385,'Speed Bin A-B'!K1489,'Speed Bin A-B'!K1593,'Speed Bin A-B'!K1697,'Speed Bin A-B'!K1801,'Speed Bin A-B'!K1905,'Speed Bin A-B'!K2009,'Speed Bin A-B'!K2113,'Speed Bin A-B'!K2217,'Speed Bin A-B'!K2321,'Speed Bin A-B'!K2425,'Speed Bin A-B'!K2529,'Speed Bin A-B'!K2633,'Speed Bin A-B'!K2737,'Speed Bin A-B'!K2841)</f>
        <v>2</v>
      </c>
      <c r="L130" s="273">
        <f>SUM('Speed Bin A-B'!L33,'Speed Bin A-B'!L137,'Speed Bin A-B'!L241,'Speed Bin A-B'!L345,'Speed Bin A-B'!L449,'Speed Bin A-B'!L553,'Speed Bin A-B'!L657,'Speed Bin A-B'!L761,'Speed Bin A-B'!L865,'Speed Bin A-B'!L969,'Speed Bin A-B'!L1073,'Speed Bin A-B'!L1177,'Speed Bin A-B'!L1281,'Speed Bin A-B'!L1385,'Speed Bin A-B'!L1489,'Speed Bin A-B'!L1593,'Speed Bin A-B'!L1697,'Speed Bin A-B'!L1801,'Speed Bin A-B'!L1905,'Speed Bin A-B'!L2009,'Speed Bin A-B'!L2113,'Speed Bin A-B'!L2217,'Speed Bin A-B'!L2321,'Speed Bin A-B'!L2425,'Speed Bin A-B'!L2529,'Speed Bin A-B'!L2633,'Speed Bin A-B'!L2737,'Speed Bin A-B'!L2841)</f>
        <v>0</v>
      </c>
      <c r="M130" s="273">
        <f>SUM('Speed Bin A-B'!M33,'Speed Bin A-B'!M137,'Speed Bin A-B'!M241,'Speed Bin A-B'!M345,'Speed Bin A-B'!M449,'Speed Bin A-B'!M553,'Speed Bin A-B'!M657,'Speed Bin A-B'!M761,'Speed Bin A-B'!M865,'Speed Bin A-B'!M969,'Speed Bin A-B'!M1073,'Speed Bin A-B'!M1177,'Speed Bin A-B'!M1281,'Speed Bin A-B'!M1385,'Speed Bin A-B'!M1489,'Speed Bin A-B'!M1593,'Speed Bin A-B'!M1697,'Speed Bin A-B'!M1801,'Speed Bin A-B'!M1905,'Speed Bin A-B'!M2009,'Speed Bin A-B'!M2113,'Speed Bin A-B'!M2217,'Speed Bin A-B'!M2321,'Speed Bin A-B'!M2425,'Speed Bin A-B'!M2529,'Speed Bin A-B'!M2633,'Speed Bin A-B'!M2737,'Speed Bin A-B'!M2841)</f>
        <v>0</v>
      </c>
      <c r="N130" s="273">
        <f>SUM('Speed Bin A-B'!N33,'Speed Bin A-B'!N137,'Speed Bin A-B'!N241,'Speed Bin A-B'!N345,'Speed Bin A-B'!N449,'Speed Bin A-B'!N553,'Speed Bin A-B'!N657,'Speed Bin A-B'!N761,'Speed Bin A-B'!N865,'Speed Bin A-B'!N969,'Speed Bin A-B'!N1073,'Speed Bin A-B'!N1177,'Speed Bin A-B'!N1281,'Speed Bin A-B'!N1385,'Speed Bin A-B'!N1489,'Speed Bin A-B'!N1593,'Speed Bin A-B'!N1697,'Speed Bin A-B'!N1801,'Speed Bin A-B'!N1905,'Speed Bin A-B'!N2009,'Speed Bin A-B'!N2113,'Speed Bin A-B'!N2217,'Speed Bin A-B'!N2321,'Speed Bin A-B'!N2425,'Speed Bin A-B'!N2529,'Speed Bin A-B'!N2633,'Speed Bin A-B'!N2737,'Speed Bin A-B'!N2841)</f>
        <v>0</v>
      </c>
      <c r="O130" s="273">
        <f>SUM('Speed Bin A-B'!O33,'Speed Bin A-B'!O137,'Speed Bin A-B'!O241,'Speed Bin A-B'!O345,'Speed Bin A-B'!O449,'Speed Bin A-B'!O553,'Speed Bin A-B'!O657,'Speed Bin A-B'!O761,'Speed Bin A-B'!O865,'Speed Bin A-B'!O969,'Speed Bin A-B'!O1073,'Speed Bin A-B'!O1177,'Speed Bin A-B'!O1281,'Speed Bin A-B'!O1385,'Speed Bin A-B'!O1489,'Speed Bin A-B'!O1593,'Speed Bin A-B'!O1697,'Speed Bin A-B'!O1801,'Speed Bin A-B'!O1905,'Speed Bin A-B'!O2009,'Speed Bin A-B'!O2113,'Speed Bin A-B'!O2217,'Speed Bin A-B'!O2321,'Speed Bin A-B'!O2425,'Speed Bin A-B'!O2529,'Speed Bin A-B'!O2633,'Speed Bin A-B'!O2737,'Speed Bin A-B'!O2841)</f>
        <v>0</v>
      </c>
      <c r="P130" s="273">
        <f>SUM('Speed Bin A-B'!P33,'Speed Bin A-B'!P137,'Speed Bin A-B'!P241,'Speed Bin A-B'!P345,'Speed Bin A-B'!P449,'Speed Bin A-B'!P553,'Speed Bin A-B'!P657,'Speed Bin A-B'!P761,'Speed Bin A-B'!P865,'Speed Bin A-B'!P969,'Speed Bin A-B'!P1073,'Speed Bin A-B'!P1177,'Speed Bin A-B'!P1281,'Speed Bin A-B'!P1385,'Speed Bin A-B'!P1489,'Speed Bin A-B'!P1593,'Speed Bin A-B'!P1697,'Speed Bin A-B'!P1801,'Speed Bin A-B'!P1905,'Speed Bin A-B'!P2009,'Speed Bin A-B'!P2113,'Speed Bin A-B'!P2217,'Speed Bin A-B'!P2321,'Speed Bin A-B'!P2425,'Speed Bin A-B'!P2529,'Speed Bin A-B'!P2633,'Speed Bin A-B'!P2737,'Speed Bin A-B'!P2841)</f>
        <v>0</v>
      </c>
      <c r="Q130" s="273">
        <f>SUM('Speed Bin A-B'!Q33,'Speed Bin A-B'!Q137,'Speed Bin A-B'!Q241,'Speed Bin A-B'!Q345,'Speed Bin A-B'!Q449,'Speed Bin A-B'!Q553,'Speed Bin A-B'!Q657,'Speed Bin A-B'!Q761,'Speed Bin A-B'!Q865,'Speed Bin A-B'!Q969,'Speed Bin A-B'!Q1073,'Speed Bin A-B'!Q1177,'Speed Bin A-B'!Q1281,'Speed Bin A-B'!Q1385,'Speed Bin A-B'!Q1489,'Speed Bin A-B'!Q1593,'Speed Bin A-B'!Q1697,'Speed Bin A-B'!Q1801,'Speed Bin A-B'!Q1905,'Speed Bin A-B'!Q2009,'Speed Bin A-B'!Q2113,'Speed Bin A-B'!Q2217,'Speed Bin A-B'!Q2321,'Speed Bin A-B'!Q2425,'Speed Bin A-B'!Q2529,'Speed Bin A-B'!Q2633,'Speed Bin A-B'!Q2737,'Speed Bin A-B'!Q2841)</f>
        <v>0</v>
      </c>
      <c r="R130" s="273">
        <f>SUM('Speed Bin A-B'!R33,'Speed Bin A-B'!R137,'Speed Bin A-B'!R241,'Speed Bin A-B'!R345,'Speed Bin A-B'!R449,'Speed Bin A-B'!R553,'Speed Bin A-B'!R657,'Speed Bin A-B'!R761,'Speed Bin A-B'!R865,'Speed Bin A-B'!R969,'Speed Bin A-B'!R1073,'Speed Bin A-B'!R1177,'Speed Bin A-B'!R1281,'Speed Bin A-B'!R1385,'Speed Bin A-B'!R1489,'Speed Bin A-B'!R1593,'Speed Bin A-B'!R1697,'Speed Bin A-B'!R1801,'Speed Bin A-B'!R1905,'Speed Bin A-B'!R2009,'Speed Bin A-B'!R2113,'Speed Bin A-B'!R2217,'Speed Bin A-B'!R2321,'Speed Bin A-B'!R2425,'Speed Bin A-B'!R2529,'Speed Bin A-B'!R2633,'Speed Bin A-B'!R2737,'Speed Bin A-B'!R2841)</f>
        <v>0</v>
      </c>
      <c r="S130" s="273">
        <f>SUM('Speed Bin A-B'!S33,'Speed Bin A-B'!S137,'Speed Bin A-B'!S241,'Speed Bin A-B'!S345,'Speed Bin A-B'!S449,'Speed Bin A-B'!S553,'Speed Bin A-B'!S657,'Speed Bin A-B'!S761,'Speed Bin A-B'!S865,'Speed Bin A-B'!S969,'Speed Bin A-B'!S1073,'Speed Bin A-B'!S1177,'Speed Bin A-B'!S1281,'Speed Bin A-B'!S1385,'Speed Bin A-B'!S1489,'Speed Bin A-B'!S1593,'Speed Bin A-B'!S1697,'Speed Bin A-B'!S1801,'Speed Bin A-B'!S1905,'Speed Bin A-B'!S2009,'Speed Bin A-B'!S2113,'Speed Bin A-B'!S2217,'Speed Bin A-B'!S2321,'Speed Bin A-B'!S2425,'Speed Bin A-B'!S2529,'Speed Bin A-B'!S2633,'Speed Bin A-B'!S2737,'Speed Bin A-B'!S2841)</f>
        <v>0</v>
      </c>
      <c r="T130" s="273">
        <f>SUM('Speed Bin A-B'!T33,'Speed Bin A-B'!T137,'Speed Bin A-B'!T241,'Speed Bin A-B'!T345,'Speed Bin A-B'!T449,'Speed Bin A-B'!T553,'Speed Bin A-B'!T657,'Speed Bin A-B'!T761,'Speed Bin A-B'!T865,'Speed Bin A-B'!T969,'Speed Bin A-B'!T1073,'Speed Bin A-B'!T1177,'Speed Bin A-B'!T1281,'Speed Bin A-B'!T1385,'Speed Bin A-B'!T1489,'Speed Bin A-B'!T1593,'Speed Bin A-B'!T1697,'Speed Bin A-B'!T1801,'Speed Bin A-B'!T1905,'Speed Bin A-B'!T2009,'Speed Bin A-B'!T2113,'Speed Bin A-B'!T2217,'Speed Bin A-B'!T2321,'Speed Bin A-B'!T2425,'Speed Bin A-B'!T2529,'Speed Bin A-B'!T2633,'Speed Bin A-B'!T2737,'Speed Bin A-B'!T2841)</f>
        <v>0</v>
      </c>
      <c r="U130" s="273">
        <f>SUM('Speed Bin A-B'!U33,'Speed Bin A-B'!U137,'Speed Bin A-B'!U241,'Speed Bin A-B'!U345,'Speed Bin A-B'!U449,'Speed Bin A-B'!U553,'Speed Bin A-B'!U657,'Speed Bin A-B'!U761,'Speed Bin A-B'!U865,'Speed Bin A-B'!U969,'Speed Bin A-B'!U1073,'Speed Bin A-B'!U1177,'Speed Bin A-B'!U1281,'Speed Bin A-B'!U1385,'Speed Bin A-B'!U1489,'Speed Bin A-B'!U1593,'Speed Bin A-B'!U1697,'Speed Bin A-B'!U1801,'Speed Bin A-B'!U1905,'Speed Bin A-B'!U2009,'Speed Bin A-B'!U2113,'Speed Bin A-B'!U2217,'Speed Bin A-B'!U2321,'Speed Bin A-B'!U2425,'Speed Bin A-B'!U2529,'Speed Bin A-B'!U2633,'Speed Bin A-B'!U2737,'Speed Bin A-B'!U2841)</f>
        <v>0</v>
      </c>
      <c r="V130"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f>
        <v>28.244999999999997</v>
      </c>
      <c r="W130"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f>
        <v>35.458823529411767</v>
      </c>
      <c r="X130" s="267"/>
      <c r="Y130" s="267"/>
      <c r="Z130" s="272">
        <v>0.91666666666666696</v>
      </c>
      <c r="AA130" s="275">
        <f t="shared" ref="AA130" si="76">SUM(C196:C199)</f>
        <v>1</v>
      </c>
      <c r="AB130" s="275">
        <f t="shared" ref="AB130:AR130" si="77">SUM(D196:D199)</f>
        <v>60</v>
      </c>
      <c r="AC130" s="275">
        <f t="shared" si="77"/>
        <v>225</v>
      </c>
      <c r="AD130" s="275">
        <f t="shared" si="77"/>
        <v>671</v>
      </c>
      <c r="AE130" s="275">
        <f t="shared" si="77"/>
        <v>648</v>
      </c>
      <c r="AF130" s="275">
        <f t="shared" si="77"/>
        <v>258</v>
      </c>
      <c r="AG130" s="275">
        <f t="shared" si="77"/>
        <v>62</v>
      </c>
      <c r="AH130" s="275">
        <f t="shared" si="77"/>
        <v>14</v>
      </c>
      <c r="AI130" s="275">
        <f t="shared" si="77"/>
        <v>2</v>
      </c>
      <c r="AJ130" s="275">
        <f t="shared" si="77"/>
        <v>0</v>
      </c>
      <c r="AK130" s="275">
        <f t="shared" si="77"/>
        <v>0</v>
      </c>
      <c r="AL130" s="275">
        <f t="shared" si="77"/>
        <v>0</v>
      </c>
      <c r="AM130" s="275">
        <f t="shared" si="77"/>
        <v>0</v>
      </c>
      <c r="AN130" s="275">
        <f t="shared" si="77"/>
        <v>1</v>
      </c>
      <c r="AO130" s="275">
        <f t="shared" si="77"/>
        <v>0</v>
      </c>
      <c r="AP130" s="275">
        <f t="shared" si="77"/>
        <v>0</v>
      </c>
      <c r="AQ130" s="275">
        <f t="shared" si="77"/>
        <v>0</v>
      </c>
      <c r="AR130" s="275">
        <f t="shared" si="77"/>
        <v>0</v>
      </c>
      <c r="AS130" s="275">
        <f>SUM(U196:U199)</f>
        <v>0</v>
      </c>
      <c r="AT130" s="274">
        <f>IFERROR(AVERAGE(V196:V199),"-")</f>
        <v>25.228750000000002</v>
      </c>
      <c r="AU130" s="274">
        <f>IFERROR(AVERAGE(W196:W199),"-")</f>
        <v>31.081842105263156</v>
      </c>
    </row>
    <row r="131" spans="1:47" ht="13.8" thickBot="1" x14ac:dyDescent="0.3">
      <c r="A131" s="272">
        <v>0.23958333333333301</v>
      </c>
      <c r="B131" s="273">
        <f>SUM('Speed Bin A-B'!B34,'Speed Bin A-B'!B138,'Speed Bin A-B'!B242,'Speed Bin A-B'!B346,'Speed Bin A-B'!B450,'Speed Bin A-B'!B554,'Speed Bin A-B'!B658,'Speed Bin A-B'!B762,'Speed Bin A-B'!B866,'Speed Bin A-B'!B970,'Speed Bin A-B'!B1074,'Speed Bin A-B'!B1178,'Speed Bin A-B'!B1282,'Speed Bin A-B'!B1386,'Speed Bin A-B'!B1490,'Speed Bin A-B'!B1594,'Speed Bin A-B'!B1698,'Speed Bin A-B'!B1802,'Speed Bin A-B'!B1906,'Speed Bin A-B'!B2010,'Speed Bin A-B'!B2114,'Speed Bin A-B'!B2218,'Speed Bin A-B'!B2322,'Speed Bin A-B'!B2426,'Speed Bin A-B'!B2530,'Speed Bin A-B'!B2634,'Speed Bin A-B'!B2738,'Speed Bin A-B'!B2842)</f>
        <v>514</v>
      </c>
      <c r="C131" s="273">
        <f>SUM('Speed Bin A-B'!C34,'Speed Bin A-B'!C138,'Speed Bin A-B'!C242,'Speed Bin A-B'!C346,'Speed Bin A-B'!C450,'Speed Bin A-B'!C554,'Speed Bin A-B'!C658,'Speed Bin A-B'!C762,'Speed Bin A-B'!C866,'Speed Bin A-B'!C970,'Speed Bin A-B'!C1074,'Speed Bin A-B'!C1178,'Speed Bin A-B'!C1282,'Speed Bin A-B'!C1386,'Speed Bin A-B'!C1490,'Speed Bin A-B'!C1594,'Speed Bin A-B'!C1698,'Speed Bin A-B'!C1802,'Speed Bin A-B'!C1906,'Speed Bin A-B'!C2010,'Speed Bin A-B'!C2114,'Speed Bin A-B'!C2218,'Speed Bin A-B'!C2322,'Speed Bin A-B'!C2426,'Speed Bin A-B'!C2530,'Speed Bin A-B'!C2634,'Speed Bin A-B'!C2738,'Speed Bin A-B'!C2842)</f>
        <v>2</v>
      </c>
      <c r="D131" s="273">
        <f>SUM('Speed Bin A-B'!D34,'Speed Bin A-B'!D138,'Speed Bin A-B'!D242,'Speed Bin A-B'!D346,'Speed Bin A-B'!D450,'Speed Bin A-B'!D554,'Speed Bin A-B'!D658,'Speed Bin A-B'!D762,'Speed Bin A-B'!D866,'Speed Bin A-B'!D970,'Speed Bin A-B'!D1074,'Speed Bin A-B'!D1178,'Speed Bin A-B'!D1282,'Speed Bin A-B'!D1386,'Speed Bin A-B'!D1490,'Speed Bin A-B'!D1594,'Speed Bin A-B'!D1698,'Speed Bin A-B'!D1802,'Speed Bin A-B'!D1906,'Speed Bin A-B'!D2010,'Speed Bin A-B'!D2114,'Speed Bin A-B'!D2218,'Speed Bin A-B'!D2322,'Speed Bin A-B'!D2426,'Speed Bin A-B'!D2530,'Speed Bin A-B'!D2634,'Speed Bin A-B'!D2738,'Speed Bin A-B'!D2842)</f>
        <v>13</v>
      </c>
      <c r="E131" s="273">
        <f>SUM('Speed Bin A-B'!E34,'Speed Bin A-B'!E138,'Speed Bin A-B'!E242,'Speed Bin A-B'!E346,'Speed Bin A-B'!E450,'Speed Bin A-B'!E554,'Speed Bin A-B'!E658,'Speed Bin A-B'!E762,'Speed Bin A-B'!E866,'Speed Bin A-B'!E970,'Speed Bin A-B'!E1074,'Speed Bin A-B'!E1178,'Speed Bin A-B'!E1282,'Speed Bin A-B'!E1386,'Speed Bin A-B'!E1490,'Speed Bin A-B'!E1594,'Speed Bin A-B'!E1698,'Speed Bin A-B'!E1802,'Speed Bin A-B'!E1906,'Speed Bin A-B'!E2010,'Speed Bin A-B'!E2114,'Speed Bin A-B'!E2218,'Speed Bin A-B'!E2322,'Speed Bin A-B'!E2426,'Speed Bin A-B'!E2530,'Speed Bin A-B'!E2634,'Speed Bin A-B'!E2738,'Speed Bin A-B'!E2842)</f>
        <v>81</v>
      </c>
      <c r="F131" s="273">
        <f>SUM('Speed Bin A-B'!F34,'Speed Bin A-B'!F138,'Speed Bin A-B'!F242,'Speed Bin A-B'!F346,'Speed Bin A-B'!F450,'Speed Bin A-B'!F554,'Speed Bin A-B'!F658,'Speed Bin A-B'!F762,'Speed Bin A-B'!F866,'Speed Bin A-B'!F970,'Speed Bin A-B'!F1074,'Speed Bin A-B'!F1178,'Speed Bin A-B'!F1282,'Speed Bin A-B'!F1386,'Speed Bin A-B'!F1490,'Speed Bin A-B'!F1594,'Speed Bin A-B'!F1698,'Speed Bin A-B'!F1802,'Speed Bin A-B'!F1906,'Speed Bin A-B'!F2010,'Speed Bin A-B'!F2114,'Speed Bin A-B'!F2218,'Speed Bin A-B'!F2322,'Speed Bin A-B'!F2426,'Speed Bin A-B'!F2530,'Speed Bin A-B'!F2634,'Speed Bin A-B'!F2738,'Speed Bin A-B'!F2842)</f>
        <v>96</v>
      </c>
      <c r="G131" s="273">
        <f>SUM('Speed Bin A-B'!G34,'Speed Bin A-B'!G138,'Speed Bin A-B'!G242,'Speed Bin A-B'!G346,'Speed Bin A-B'!G450,'Speed Bin A-B'!G554,'Speed Bin A-B'!G658,'Speed Bin A-B'!G762,'Speed Bin A-B'!G866,'Speed Bin A-B'!G970,'Speed Bin A-B'!G1074,'Speed Bin A-B'!G1178,'Speed Bin A-B'!G1282,'Speed Bin A-B'!G1386,'Speed Bin A-B'!G1490,'Speed Bin A-B'!G1594,'Speed Bin A-B'!G1698,'Speed Bin A-B'!G1802,'Speed Bin A-B'!G1906,'Speed Bin A-B'!G2010,'Speed Bin A-B'!G2114,'Speed Bin A-B'!G2218,'Speed Bin A-B'!G2322,'Speed Bin A-B'!G2426,'Speed Bin A-B'!G2530,'Speed Bin A-B'!G2634,'Speed Bin A-B'!G2738,'Speed Bin A-B'!G2842)</f>
        <v>168</v>
      </c>
      <c r="H131" s="273">
        <f>SUM('Speed Bin A-B'!H34,'Speed Bin A-B'!H138,'Speed Bin A-B'!H242,'Speed Bin A-B'!H346,'Speed Bin A-B'!H450,'Speed Bin A-B'!H554,'Speed Bin A-B'!H658,'Speed Bin A-B'!H762,'Speed Bin A-B'!H866,'Speed Bin A-B'!H970,'Speed Bin A-B'!H1074,'Speed Bin A-B'!H1178,'Speed Bin A-B'!H1282,'Speed Bin A-B'!H1386,'Speed Bin A-B'!H1490,'Speed Bin A-B'!H1594,'Speed Bin A-B'!H1698,'Speed Bin A-B'!H1802,'Speed Bin A-B'!H1906,'Speed Bin A-B'!H2010,'Speed Bin A-B'!H2114,'Speed Bin A-B'!H2218,'Speed Bin A-B'!H2322,'Speed Bin A-B'!H2426,'Speed Bin A-B'!H2530,'Speed Bin A-B'!H2634,'Speed Bin A-B'!H2738,'Speed Bin A-B'!H2842)</f>
        <v>117</v>
      </c>
      <c r="I131" s="273">
        <f>SUM('Speed Bin A-B'!I34,'Speed Bin A-B'!I138,'Speed Bin A-B'!I242,'Speed Bin A-B'!I346,'Speed Bin A-B'!I450,'Speed Bin A-B'!I554,'Speed Bin A-B'!I658,'Speed Bin A-B'!I762,'Speed Bin A-B'!I866,'Speed Bin A-B'!I970,'Speed Bin A-B'!I1074,'Speed Bin A-B'!I1178,'Speed Bin A-B'!I1282,'Speed Bin A-B'!I1386,'Speed Bin A-B'!I1490,'Speed Bin A-B'!I1594,'Speed Bin A-B'!I1698,'Speed Bin A-B'!I1802,'Speed Bin A-B'!I1906,'Speed Bin A-B'!I2010,'Speed Bin A-B'!I2114,'Speed Bin A-B'!I2218,'Speed Bin A-B'!I2322,'Speed Bin A-B'!I2426,'Speed Bin A-B'!I2530,'Speed Bin A-B'!I2634,'Speed Bin A-B'!I2738,'Speed Bin A-B'!I2842)</f>
        <v>31</v>
      </c>
      <c r="J131" s="273">
        <f>SUM('Speed Bin A-B'!J34,'Speed Bin A-B'!J138,'Speed Bin A-B'!J242,'Speed Bin A-B'!J346,'Speed Bin A-B'!J450,'Speed Bin A-B'!J554,'Speed Bin A-B'!J658,'Speed Bin A-B'!J762,'Speed Bin A-B'!J866,'Speed Bin A-B'!J970,'Speed Bin A-B'!J1074,'Speed Bin A-B'!J1178,'Speed Bin A-B'!J1282,'Speed Bin A-B'!J1386,'Speed Bin A-B'!J1490,'Speed Bin A-B'!J1594,'Speed Bin A-B'!J1698,'Speed Bin A-B'!J1802,'Speed Bin A-B'!J1906,'Speed Bin A-B'!J2010,'Speed Bin A-B'!J2114,'Speed Bin A-B'!J2218,'Speed Bin A-B'!J2322,'Speed Bin A-B'!J2426,'Speed Bin A-B'!J2530,'Speed Bin A-B'!J2634,'Speed Bin A-B'!J2738,'Speed Bin A-B'!J2842)</f>
        <v>3</v>
      </c>
      <c r="K131" s="273">
        <f>SUM('Speed Bin A-B'!K34,'Speed Bin A-B'!K138,'Speed Bin A-B'!K242,'Speed Bin A-B'!K346,'Speed Bin A-B'!K450,'Speed Bin A-B'!K554,'Speed Bin A-B'!K658,'Speed Bin A-B'!K762,'Speed Bin A-B'!K866,'Speed Bin A-B'!K970,'Speed Bin A-B'!K1074,'Speed Bin A-B'!K1178,'Speed Bin A-B'!K1282,'Speed Bin A-B'!K1386,'Speed Bin A-B'!K1490,'Speed Bin A-B'!K1594,'Speed Bin A-B'!K1698,'Speed Bin A-B'!K1802,'Speed Bin A-B'!K1906,'Speed Bin A-B'!K2010,'Speed Bin A-B'!K2114,'Speed Bin A-B'!K2218,'Speed Bin A-B'!K2322,'Speed Bin A-B'!K2426,'Speed Bin A-B'!K2530,'Speed Bin A-B'!K2634,'Speed Bin A-B'!K2738,'Speed Bin A-B'!K2842)</f>
        <v>3</v>
      </c>
      <c r="L131" s="273">
        <f>SUM('Speed Bin A-B'!L34,'Speed Bin A-B'!L138,'Speed Bin A-B'!L242,'Speed Bin A-B'!L346,'Speed Bin A-B'!L450,'Speed Bin A-B'!L554,'Speed Bin A-B'!L658,'Speed Bin A-B'!L762,'Speed Bin A-B'!L866,'Speed Bin A-B'!L970,'Speed Bin A-B'!L1074,'Speed Bin A-B'!L1178,'Speed Bin A-B'!L1282,'Speed Bin A-B'!L1386,'Speed Bin A-B'!L1490,'Speed Bin A-B'!L1594,'Speed Bin A-B'!L1698,'Speed Bin A-B'!L1802,'Speed Bin A-B'!L1906,'Speed Bin A-B'!L2010,'Speed Bin A-B'!L2114,'Speed Bin A-B'!L2218,'Speed Bin A-B'!L2322,'Speed Bin A-B'!L2426,'Speed Bin A-B'!L2530,'Speed Bin A-B'!L2634,'Speed Bin A-B'!L2738,'Speed Bin A-B'!L2842)</f>
        <v>0</v>
      </c>
      <c r="M131" s="273">
        <f>SUM('Speed Bin A-B'!M34,'Speed Bin A-B'!M138,'Speed Bin A-B'!M242,'Speed Bin A-B'!M346,'Speed Bin A-B'!M450,'Speed Bin A-B'!M554,'Speed Bin A-B'!M658,'Speed Bin A-B'!M762,'Speed Bin A-B'!M866,'Speed Bin A-B'!M970,'Speed Bin A-B'!M1074,'Speed Bin A-B'!M1178,'Speed Bin A-B'!M1282,'Speed Bin A-B'!M1386,'Speed Bin A-B'!M1490,'Speed Bin A-B'!M1594,'Speed Bin A-B'!M1698,'Speed Bin A-B'!M1802,'Speed Bin A-B'!M1906,'Speed Bin A-B'!M2010,'Speed Bin A-B'!M2114,'Speed Bin A-B'!M2218,'Speed Bin A-B'!M2322,'Speed Bin A-B'!M2426,'Speed Bin A-B'!M2530,'Speed Bin A-B'!M2634,'Speed Bin A-B'!M2738,'Speed Bin A-B'!M2842)</f>
        <v>0</v>
      </c>
      <c r="N131" s="273">
        <f>SUM('Speed Bin A-B'!N34,'Speed Bin A-B'!N138,'Speed Bin A-B'!N242,'Speed Bin A-B'!N346,'Speed Bin A-B'!N450,'Speed Bin A-B'!N554,'Speed Bin A-B'!N658,'Speed Bin A-B'!N762,'Speed Bin A-B'!N866,'Speed Bin A-B'!N970,'Speed Bin A-B'!N1074,'Speed Bin A-B'!N1178,'Speed Bin A-B'!N1282,'Speed Bin A-B'!N1386,'Speed Bin A-B'!N1490,'Speed Bin A-B'!N1594,'Speed Bin A-B'!N1698,'Speed Bin A-B'!N1802,'Speed Bin A-B'!N1906,'Speed Bin A-B'!N2010,'Speed Bin A-B'!N2114,'Speed Bin A-B'!N2218,'Speed Bin A-B'!N2322,'Speed Bin A-B'!N2426,'Speed Bin A-B'!N2530,'Speed Bin A-B'!N2634,'Speed Bin A-B'!N2738,'Speed Bin A-B'!N2842)</f>
        <v>0</v>
      </c>
      <c r="O131" s="273">
        <f>SUM('Speed Bin A-B'!O34,'Speed Bin A-B'!O138,'Speed Bin A-B'!O242,'Speed Bin A-B'!O346,'Speed Bin A-B'!O450,'Speed Bin A-B'!O554,'Speed Bin A-B'!O658,'Speed Bin A-B'!O762,'Speed Bin A-B'!O866,'Speed Bin A-B'!O970,'Speed Bin A-B'!O1074,'Speed Bin A-B'!O1178,'Speed Bin A-B'!O1282,'Speed Bin A-B'!O1386,'Speed Bin A-B'!O1490,'Speed Bin A-B'!O1594,'Speed Bin A-B'!O1698,'Speed Bin A-B'!O1802,'Speed Bin A-B'!O1906,'Speed Bin A-B'!O2010,'Speed Bin A-B'!O2114,'Speed Bin A-B'!O2218,'Speed Bin A-B'!O2322,'Speed Bin A-B'!O2426,'Speed Bin A-B'!O2530,'Speed Bin A-B'!O2634,'Speed Bin A-B'!O2738,'Speed Bin A-B'!O2842)</f>
        <v>0</v>
      </c>
      <c r="P131" s="273">
        <f>SUM('Speed Bin A-B'!P34,'Speed Bin A-B'!P138,'Speed Bin A-B'!P242,'Speed Bin A-B'!P346,'Speed Bin A-B'!P450,'Speed Bin A-B'!P554,'Speed Bin A-B'!P658,'Speed Bin A-B'!P762,'Speed Bin A-B'!P866,'Speed Bin A-B'!P970,'Speed Bin A-B'!P1074,'Speed Bin A-B'!P1178,'Speed Bin A-B'!P1282,'Speed Bin A-B'!P1386,'Speed Bin A-B'!P1490,'Speed Bin A-B'!P1594,'Speed Bin A-B'!P1698,'Speed Bin A-B'!P1802,'Speed Bin A-B'!P1906,'Speed Bin A-B'!P2010,'Speed Bin A-B'!P2114,'Speed Bin A-B'!P2218,'Speed Bin A-B'!P2322,'Speed Bin A-B'!P2426,'Speed Bin A-B'!P2530,'Speed Bin A-B'!P2634,'Speed Bin A-B'!P2738,'Speed Bin A-B'!P2842)</f>
        <v>0</v>
      </c>
      <c r="Q131" s="273">
        <f>SUM('Speed Bin A-B'!Q34,'Speed Bin A-B'!Q138,'Speed Bin A-B'!Q242,'Speed Bin A-B'!Q346,'Speed Bin A-B'!Q450,'Speed Bin A-B'!Q554,'Speed Bin A-B'!Q658,'Speed Bin A-B'!Q762,'Speed Bin A-B'!Q866,'Speed Bin A-B'!Q970,'Speed Bin A-B'!Q1074,'Speed Bin A-B'!Q1178,'Speed Bin A-B'!Q1282,'Speed Bin A-B'!Q1386,'Speed Bin A-B'!Q1490,'Speed Bin A-B'!Q1594,'Speed Bin A-B'!Q1698,'Speed Bin A-B'!Q1802,'Speed Bin A-B'!Q1906,'Speed Bin A-B'!Q2010,'Speed Bin A-B'!Q2114,'Speed Bin A-B'!Q2218,'Speed Bin A-B'!Q2322,'Speed Bin A-B'!Q2426,'Speed Bin A-B'!Q2530,'Speed Bin A-B'!Q2634,'Speed Bin A-B'!Q2738,'Speed Bin A-B'!Q2842)</f>
        <v>0</v>
      </c>
      <c r="R131" s="273">
        <f>SUM('Speed Bin A-B'!R34,'Speed Bin A-B'!R138,'Speed Bin A-B'!R242,'Speed Bin A-B'!R346,'Speed Bin A-B'!R450,'Speed Bin A-B'!R554,'Speed Bin A-B'!R658,'Speed Bin A-B'!R762,'Speed Bin A-B'!R866,'Speed Bin A-B'!R970,'Speed Bin A-B'!R1074,'Speed Bin A-B'!R1178,'Speed Bin A-B'!R1282,'Speed Bin A-B'!R1386,'Speed Bin A-B'!R1490,'Speed Bin A-B'!R1594,'Speed Bin A-B'!R1698,'Speed Bin A-B'!R1802,'Speed Bin A-B'!R1906,'Speed Bin A-B'!R2010,'Speed Bin A-B'!R2114,'Speed Bin A-B'!R2218,'Speed Bin A-B'!R2322,'Speed Bin A-B'!R2426,'Speed Bin A-B'!R2530,'Speed Bin A-B'!R2634,'Speed Bin A-B'!R2738,'Speed Bin A-B'!R2842)</f>
        <v>0</v>
      </c>
      <c r="S131" s="273">
        <f>SUM('Speed Bin A-B'!S34,'Speed Bin A-B'!S138,'Speed Bin A-B'!S242,'Speed Bin A-B'!S346,'Speed Bin A-B'!S450,'Speed Bin A-B'!S554,'Speed Bin A-B'!S658,'Speed Bin A-B'!S762,'Speed Bin A-B'!S866,'Speed Bin A-B'!S970,'Speed Bin A-B'!S1074,'Speed Bin A-B'!S1178,'Speed Bin A-B'!S1282,'Speed Bin A-B'!S1386,'Speed Bin A-B'!S1490,'Speed Bin A-B'!S1594,'Speed Bin A-B'!S1698,'Speed Bin A-B'!S1802,'Speed Bin A-B'!S1906,'Speed Bin A-B'!S2010,'Speed Bin A-B'!S2114,'Speed Bin A-B'!S2218,'Speed Bin A-B'!S2322,'Speed Bin A-B'!S2426,'Speed Bin A-B'!S2530,'Speed Bin A-B'!S2634,'Speed Bin A-B'!S2738,'Speed Bin A-B'!S2842)</f>
        <v>0</v>
      </c>
      <c r="T131" s="273">
        <f>SUM('Speed Bin A-B'!T34,'Speed Bin A-B'!T138,'Speed Bin A-B'!T242,'Speed Bin A-B'!T346,'Speed Bin A-B'!T450,'Speed Bin A-B'!T554,'Speed Bin A-B'!T658,'Speed Bin A-B'!T762,'Speed Bin A-B'!T866,'Speed Bin A-B'!T970,'Speed Bin A-B'!T1074,'Speed Bin A-B'!T1178,'Speed Bin A-B'!T1282,'Speed Bin A-B'!T1386,'Speed Bin A-B'!T1490,'Speed Bin A-B'!T1594,'Speed Bin A-B'!T1698,'Speed Bin A-B'!T1802,'Speed Bin A-B'!T1906,'Speed Bin A-B'!T2010,'Speed Bin A-B'!T2114,'Speed Bin A-B'!T2218,'Speed Bin A-B'!T2322,'Speed Bin A-B'!T2426,'Speed Bin A-B'!T2530,'Speed Bin A-B'!T2634,'Speed Bin A-B'!T2738,'Speed Bin A-B'!T2842)</f>
        <v>0</v>
      </c>
      <c r="U131" s="273">
        <f>SUM('Speed Bin A-B'!U34,'Speed Bin A-B'!U138,'Speed Bin A-B'!U242,'Speed Bin A-B'!U346,'Speed Bin A-B'!U450,'Speed Bin A-B'!U554,'Speed Bin A-B'!U658,'Speed Bin A-B'!U762,'Speed Bin A-B'!U866,'Speed Bin A-B'!U970,'Speed Bin A-B'!U1074,'Speed Bin A-B'!U1178,'Speed Bin A-B'!U1282,'Speed Bin A-B'!U1386,'Speed Bin A-B'!U1490,'Speed Bin A-B'!U1594,'Speed Bin A-B'!U1698,'Speed Bin A-B'!U1802,'Speed Bin A-B'!U1906,'Speed Bin A-B'!U2010,'Speed Bin A-B'!U2114,'Speed Bin A-B'!U2218,'Speed Bin A-B'!U2322,'Speed Bin A-B'!U2426,'Speed Bin A-B'!U2530,'Speed Bin A-B'!U2634,'Speed Bin A-B'!U2738,'Speed Bin A-B'!U2842)</f>
        <v>0</v>
      </c>
      <c r="V131"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f>
        <v>26.685000000000002</v>
      </c>
      <c r="W131"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f>
        <v>33.00555555555556</v>
      </c>
      <c r="X131" s="267"/>
      <c r="Y131" s="267"/>
      <c r="Z131" s="276">
        <v>0.95833333333333304</v>
      </c>
      <c r="AA131" s="277">
        <f t="shared" ref="AA131" si="78">SUM(C200:C203)</f>
        <v>8</v>
      </c>
      <c r="AB131" s="277">
        <f t="shared" ref="AB131:AR131" si="79">SUM(D200:D203)</f>
        <v>46</v>
      </c>
      <c r="AC131" s="277">
        <f t="shared" si="79"/>
        <v>104</v>
      </c>
      <c r="AD131" s="277">
        <f t="shared" si="79"/>
        <v>421</v>
      </c>
      <c r="AE131" s="277">
        <f t="shared" si="79"/>
        <v>490</v>
      </c>
      <c r="AF131" s="277">
        <f t="shared" si="79"/>
        <v>187</v>
      </c>
      <c r="AG131" s="277">
        <f t="shared" si="79"/>
        <v>64</v>
      </c>
      <c r="AH131" s="277">
        <f t="shared" si="79"/>
        <v>14</v>
      </c>
      <c r="AI131" s="277">
        <f t="shared" si="79"/>
        <v>3</v>
      </c>
      <c r="AJ131" s="277">
        <f t="shared" si="79"/>
        <v>2</v>
      </c>
      <c r="AK131" s="277">
        <f t="shared" si="79"/>
        <v>0</v>
      </c>
      <c r="AL131" s="277">
        <f t="shared" si="79"/>
        <v>0</v>
      </c>
      <c r="AM131" s="277">
        <f t="shared" si="79"/>
        <v>0</v>
      </c>
      <c r="AN131" s="277">
        <f t="shared" si="79"/>
        <v>0</v>
      </c>
      <c r="AO131" s="277">
        <f t="shared" si="79"/>
        <v>0</v>
      </c>
      <c r="AP131" s="277">
        <f t="shared" si="79"/>
        <v>0</v>
      </c>
      <c r="AQ131" s="277">
        <f t="shared" si="79"/>
        <v>0</v>
      </c>
      <c r="AR131" s="277">
        <f t="shared" si="79"/>
        <v>0</v>
      </c>
      <c r="AS131" s="277">
        <f>SUM(U200:U203)</f>
        <v>0</v>
      </c>
      <c r="AT131" s="278">
        <f>IFERROR(AVERAGE(V200:V203),"-")</f>
        <v>25.934999999999999</v>
      </c>
      <c r="AU131" s="278">
        <f>IFERROR(AVERAGE(W200:W203),"-")</f>
        <v>31.620265151515156</v>
      </c>
    </row>
    <row r="132" spans="1:47" ht="13.8" thickTop="1" x14ac:dyDescent="0.25">
      <c r="A132" s="272">
        <v>0.25</v>
      </c>
      <c r="B132" s="273">
        <f>SUM('Speed Bin A-B'!B35,'Speed Bin A-B'!B139,'Speed Bin A-B'!B243,'Speed Bin A-B'!B347,'Speed Bin A-B'!B451,'Speed Bin A-B'!B555,'Speed Bin A-B'!B659,'Speed Bin A-B'!B763,'Speed Bin A-B'!B867,'Speed Bin A-B'!B971,'Speed Bin A-B'!B1075,'Speed Bin A-B'!B1179,'Speed Bin A-B'!B1283,'Speed Bin A-B'!B1387,'Speed Bin A-B'!B1491,'Speed Bin A-B'!B1595,'Speed Bin A-B'!B1699,'Speed Bin A-B'!B1803,'Speed Bin A-B'!B1907,'Speed Bin A-B'!B2011,'Speed Bin A-B'!B2115,'Speed Bin A-B'!B2219,'Speed Bin A-B'!B2323,'Speed Bin A-B'!B2427,'Speed Bin A-B'!B2531,'Speed Bin A-B'!B2635,'Speed Bin A-B'!B2739,'Speed Bin A-B'!B2843)</f>
        <v>645</v>
      </c>
      <c r="C132" s="273">
        <f>SUM('Speed Bin A-B'!C35,'Speed Bin A-B'!C139,'Speed Bin A-B'!C243,'Speed Bin A-B'!C347,'Speed Bin A-B'!C451,'Speed Bin A-B'!C555,'Speed Bin A-B'!C659,'Speed Bin A-B'!C763,'Speed Bin A-B'!C867,'Speed Bin A-B'!C971,'Speed Bin A-B'!C1075,'Speed Bin A-B'!C1179,'Speed Bin A-B'!C1283,'Speed Bin A-B'!C1387,'Speed Bin A-B'!C1491,'Speed Bin A-B'!C1595,'Speed Bin A-B'!C1699,'Speed Bin A-B'!C1803,'Speed Bin A-B'!C1907,'Speed Bin A-B'!C2011,'Speed Bin A-B'!C2115,'Speed Bin A-B'!C2219,'Speed Bin A-B'!C2323,'Speed Bin A-B'!C2427,'Speed Bin A-B'!C2531,'Speed Bin A-B'!C2635,'Speed Bin A-B'!C2739,'Speed Bin A-B'!C2843)</f>
        <v>2</v>
      </c>
      <c r="D132" s="273">
        <f>SUM('Speed Bin A-B'!D35,'Speed Bin A-B'!D139,'Speed Bin A-B'!D243,'Speed Bin A-B'!D347,'Speed Bin A-B'!D451,'Speed Bin A-B'!D555,'Speed Bin A-B'!D659,'Speed Bin A-B'!D763,'Speed Bin A-B'!D867,'Speed Bin A-B'!D971,'Speed Bin A-B'!D1075,'Speed Bin A-B'!D1179,'Speed Bin A-B'!D1283,'Speed Bin A-B'!D1387,'Speed Bin A-B'!D1491,'Speed Bin A-B'!D1595,'Speed Bin A-B'!D1699,'Speed Bin A-B'!D1803,'Speed Bin A-B'!D1907,'Speed Bin A-B'!D2011,'Speed Bin A-B'!D2115,'Speed Bin A-B'!D2219,'Speed Bin A-B'!D2323,'Speed Bin A-B'!D2427,'Speed Bin A-B'!D2531,'Speed Bin A-B'!D2635,'Speed Bin A-B'!D2739,'Speed Bin A-B'!D2843)</f>
        <v>31</v>
      </c>
      <c r="E132" s="273">
        <f>SUM('Speed Bin A-B'!E35,'Speed Bin A-B'!E139,'Speed Bin A-B'!E243,'Speed Bin A-B'!E347,'Speed Bin A-B'!E451,'Speed Bin A-B'!E555,'Speed Bin A-B'!E659,'Speed Bin A-B'!E763,'Speed Bin A-B'!E867,'Speed Bin A-B'!E971,'Speed Bin A-B'!E1075,'Speed Bin A-B'!E1179,'Speed Bin A-B'!E1283,'Speed Bin A-B'!E1387,'Speed Bin A-B'!E1491,'Speed Bin A-B'!E1595,'Speed Bin A-B'!E1699,'Speed Bin A-B'!E1803,'Speed Bin A-B'!E1907,'Speed Bin A-B'!E2011,'Speed Bin A-B'!E2115,'Speed Bin A-B'!E2219,'Speed Bin A-B'!E2323,'Speed Bin A-B'!E2427,'Speed Bin A-B'!E2531,'Speed Bin A-B'!E2635,'Speed Bin A-B'!E2739,'Speed Bin A-B'!E2843)</f>
        <v>49</v>
      </c>
      <c r="F132" s="273">
        <f>SUM('Speed Bin A-B'!F35,'Speed Bin A-B'!F139,'Speed Bin A-B'!F243,'Speed Bin A-B'!F347,'Speed Bin A-B'!F451,'Speed Bin A-B'!F555,'Speed Bin A-B'!F659,'Speed Bin A-B'!F763,'Speed Bin A-B'!F867,'Speed Bin A-B'!F971,'Speed Bin A-B'!F1075,'Speed Bin A-B'!F1179,'Speed Bin A-B'!F1283,'Speed Bin A-B'!F1387,'Speed Bin A-B'!F1491,'Speed Bin A-B'!F1595,'Speed Bin A-B'!F1699,'Speed Bin A-B'!F1803,'Speed Bin A-B'!F1907,'Speed Bin A-B'!F2011,'Speed Bin A-B'!F2115,'Speed Bin A-B'!F2219,'Speed Bin A-B'!F2323,'Speed Bin A-B'!F2427,'Speed Bin A-B'!F2531,'Speed Bin A-B'!F2635,'Speed Bin A-B'!F2739,'Speed Bin A-B'!F2843)</f>
        <v>155</v>
      </c>
      <c r="G132" s="273">
        <f>SUM('Speed Bin A-B'!G35,'Speed Bin A-B'!G139,'Speed Bin A-B'!G243,'Speed Bin A-B'!G347,'Speed Bin A-B'!G451,'Speed Bin A-B'!G555,'Speed Bin A-B'!G659,'Speed Bin A-B'!G763,'Speed Bin A-B'!G867,'Speed Bin A-B'!G971,'Speed Bin A-B'!G1075,'Speed Bin A-B'!G1179,'Speed Bin A-B'!G1283,'Speed Bin A-B'!G1387,'Speed Bin A-B'!G1491,'Speed Bin A-B'!G1595,'Speed Bin A-B'!G1699,'Speed Bin A-B'!G1803,'Speed Bin A-B'!G1907,'Speed Bin A-B'!G2011,'Speed Bin A-B'!G2115,'Speed Bin A-B'!G2219,'Speed Bin A-B'!G2323,'Speed Bin A-B'!G2427,'Speed Bin A-B'!G2531,'Speed Bin A-B'!G2635,'Speed Bin A-B'!G2739,'Speed Bin A-B'!G2843)</f>
        <v>233</v>
      </c>
      <c r="H132" s="273">
        <f>SUM('Speed Bin A-B'!H35,'Speed Bin A-B'!H139,'Speed Bin A-B'!H243,'Speed Bin A-B'!H347,'Speed Bin A-B'!H451,'Speed Bin A-B'!H555,'Speed Bin A-B'!H659,'Speed Bin A-B'!H763,'Speed Bin A-B'!H867,'Speed Bin A-B'!H971,'Speed Bin A-B'!H1075,'Speed Bin A-B'!H1179,'Speed Bin A-B'!H1283,'Speed Bin A-B'!H1387,'Speed Bin A-B'!H1491,'Speed Bin A-B'!H1595,'Speed Bin A-B'!H1699,'Speed Bin A-B'!H1803,'Speed Bin A-B'!H1907,'Speed Bin A-B'!H2011,'Speed Bin A-B'!H2115,'Speed Bin A-B'!H2219,'Speed Bin A-B'!H2323,'Speed Bin A-B'!H2427,'Speed Bin A-B'!H2531,'Speed Bin A-B'!H2635,'Speed Bin A-B'!H2739,'Speed Bin A-B'!H2843)</f>
        <v>131</v>
      </c>
      <c r="I132" s="273">
        <f>SUM('Speed Bin A-B'!I35,'Speed Bin A-B'!I139,'Speed Bin A-B'!I243,'Speed Bin A-B'!I347,'Speed Bin A-B'!I451,'Speed Bin A-B'!I555,'Speed Bin A-B'!I659,'Speed Bin A-B'!I763,'Speed Bin A-B'!I867,'Speed Bin A-B'!I971,'Speed Bin A-B'!I1075,'Speed Bin A-B'!I1179,'Speed Bin A-B'!I1283,'Speed Bin A-B'!I1387,'Speed Bin A-B'!I1491,'Speed Bin A-B'!I1595,'Speed Bin A-B'!I1699,'Speed Bin A-B'!I1803,'Speed Bin A-B'!I1907,'Speed Bin A-B'!I2011,'Speed Bin A-B'!I2115,'Speed Bin A-B'!I2219,'Speed Bin A-B'!I2323,'Speed Bin A-B'!I2427,'Speed Bin A-B'!I2531,'Speed Bin A-B'!I2635,'Speed Bin A-B'!I2739,'Speed Bin A-B'!I2843)</f>
        <v>39</v>
      </c>
      <c r="J132" s="273">
        <f>SUM('Speed Bin A-B'!J35,'Speed Bin A-B'!J139,'Speed Bin A-B'!J243,'Speed Bin A-B'!J347,'Speed Bin A-B'!J451,'Speed Bin A-B'!J555,'Speed Bin A-B'!J659,'Speed Bin A-B'!J763,'Speed Bin A-B'!J867,'Speed Bin A-B'!J971,'Speed Bin A-B'!J1075,'Speed Bin A-B'!J1179,'Speed Bin A-B'!J1283,'Speed Bin A-B'!J1387,'Speed Bin A-B'!J1491,'Speed Bin A-B'!J1595,'Speed Bin A-B'!J1699,'Speed Bin A-B'!J1803,'Speed Bin A-B'!J1907,'Speed Bin A-B'!J2011,'Speed Bin A-B'!J2115,'Speed Bin A-B'!J2219,'Speed Bin A-B'!J2323,'Speed Bin A-B'!J2427,'Speed Bin A-B'!J2531,'Speed Bin A-B'!J2635,'Speed Bin A-B'!J2739,'Speed Bin A-B'!J2843)</f>
        <v>3</v>
      </c>
      <c r="K132" s="273">
        <f>SUM('Speed Bin A-B'!K35,'Speed Bin A-B'!K139,'Speed Bin A-B'!K243,'Speed Bin A-B'!K347,'Speed Bin A-B'!K451,'Speed Bin A-B'!K555,'Speed Bin A-B'!K659,'Speed Bin A-B'!K763,'Speed Bin A-B'!K867,'Speed Bin A-B'!K971,'Speed Bin A-B'!K1075,'Speed Bin A-B'!K1179,'Speed Bin A-B'!K1283,'Speed Bin A-B'!K1387,'Speed Bin A-B'!K1491,'Speed Bin A-B'!K1595,'Speed Bin A-B'!K1699,'Speed Bin A-B'!K1803,'Speed Bin A-B'!K1907,'Speed Bin A-B'!K2011,'Speed Bin A-B'!K2115,'Speed Bin A-B'!K2219,'Speed Bin A-B'!K2323,'Speed Bin A-B'!K2427,'Speed Bin A-B'!K2531,'Speed Bin A-B'!K2635,'Speed Bin A-B'!K2739,'Speed Bin A-B'!K2843)</f>
        <v>2</v>
      </c>
      <c r="L132" s="273">
        <f>SUM('Speed Bin A-B'!L35,'Speed Bin A-B'!L139,'Speed Bin A-B'!L243,'Speed Bin A-B'!L347,'Speed Bin A-B'!L451,'Speed Bin A-B'!L555,'Speed Bin A-B'!L659,'Speed Bin A-B'!L763,'Speed Bin A-B'!L867,'Speed Bin A-B'!L971,'Speed Bin A-B'!L1075,'Speed Bin A-B'!L1179,'Speed Bin A-B'!L1283,'Speed Bin A-B'!L1387,'Speed Bin A-B'!L1491,'Speed Bin A-B'!L1595,'Speed Bin A-B'!L1699,'Speed Bin A-B'!L1803,'Speed Bin A-B'!L1907,'Speed Bin A-B'!L2011,'Speed Bin A-B'!L2115,'Speed Bin A-B'!L2219,'Speed Bin A-B'!L2323,'Speed Bin A-B'!L2427,'Speed Bin A-B'!L2531,'Speed Bin A-B'!L2635,'Speed Bin A-B'!L2739,'Speed Bin A-B'!L2843)</f>
        <v>0</v>
      </c>
      <c r="M132" s="273">
        <f>SUM('Speed Bin A-B'!M35,'Speed Bin A-B'!M139,'Speed Bin A-B'!M243,'Speed Bin A-B'!M347,'Speed Bin A-B'!M451,'Speed Bin A-B'!M555,'Speed Bin A-B'!M659,'Speed Bin A-B'!M763,'Speed Bin A-B'!M867,'Speed Bin A-B'!M971,'Speed Bin A-B'!M1075,'Speed Bin A-B'!M1179,'Speed Bin A-B'!M1283,'Speed Bin A-B'!M1387,'Speed Bin A-B'!M1491,'Speed Bin A-B'!M1595,'Speed Bin A-B'!M1699,'Speed Bin A-B'!M1803,'Speed Bin A-B'!M1907,'Speed Bin A-B'!M2011,'Speed Bin A-B'!M2115,'Speed Bin A-B'!M2219,'Speed Bin A-B'!M2323,'Speed Bin A-B'!M2427,'Speed Bin A-B'!M2531,'Speed Bin A-B'!M2635,'Speed Bin A-B'!M2739,'Speed Bin A-B'!M2843)</f>
        <v>0</v>
      </c>
      <c r="N132" s="273">
        <f>SUM('Speed Bin A-B'!N35,'Speed Bin A-B'!N139,'Speed Bin A-B'!N243,'Speed Bin A-B'!N347,'Speed Bin A-B'!N451,'Speed Bin A-B'!N555,'Speed Bin A-B'!N659,'Speed Bin A-B'!N763,'Speed Bin A-B'!N867,'Speed Bin A-B'!N971,'Speed Bin A-B'!N1075,'Speed Bin A-B'!N1179,'Speed Bin A-B'!N1283,'Speed Bin A-B'!N1387,'Speed Bin A-B'!N1491,'Speed Bin A-B'!N1595,'Speed Bin A-B'!N1699,'Speed Bin A-B'!N1803,'Speed Bin A-B'!N1907,'Speed Bin A-B'!N2011,'Speed Bin A-B'!N2115,'Speed Bin A-B'!N2219,'Speed Bin A-B'!N2323,'Speed Bin A-B'!N2427,'Speed Bin A-B'!N2531,'Speed Bin A-B'!N2635,'Speed Bin A-B'!N2739,'Speed Bin A-B'!N2843)</f>
        <v>0</v>
      </c>
      <c r="O132" s="273">
        <f>SUM('Speed Bin A-B'!O35,'Speed Bin A-B'!O139,'Speed Bin A-B'!O243,'Speed Bin A-B'!O347,'Speed Bin A-B'!O451,'Speed Bin A-B'!O555,'Speed Bin A-B'!O659,'Speed Bin A-B'!O763,'Speed Bin A-B'!O867,'Speed Bin A-B'!O971,'Speed Bin A-B'!O1075,'Speed Bin A-B'!O1179,'Speed Bin A-B'!O1283,'Speed Bin A-B'!O1387,'Speed Bin A-B'!O1491,'Speed Bin A-B'!O1595,'Speed Bin A-B'!O1699,'Speed Bin A-B'!O1803,'Speed Bin A-B'!O1907,'Speed Bin A-B'!O2011,'Speed Bin A-B'!O2115,'Speed Bin A-B'!O2219,'Speed Bin A-B'!O2323,'Speed Bin A-B'!O2427,'Speed Bin A-B'!O2531,'Speed Bin A-B'!O2635,'Speed Bin A-B'!O2739,'Speed Bin A-B'!O2843)</f>
        <v>0</v>
      </c>
      <c r="P132" s="273">
        <f>SUM('Speed Bin A-B'!P35,'Speed Bin A-B'!P139,'Speed Bin A-B'!P243,'Speed Bin A-B'!P347,'Speed Bin A-B'!P451,'Speed Bin A-B'!P555,'Speed Bin A-B'!P659,'Speed Bin A-B'!P763,'Speed Bin A-B'!P867,'Speed Bin A-B'!P971,'Speed Bin A-B'!P1075,'Speed Bin A-B'!P1179,'Speed Bin A-B'!P1283,'Speed Bin A-B'!P1387,'Speed Bin A-B'!P1491,'Speed Bin A-B'!P1595,'Speed Bin A-B'!P1699,'Speed Bin A-B'!P1803,'Speed Bin A-B'!P1907,'Speed Bin A-B'!P2011,'Speed Bin A-B'!P2115,'Speed Bin A-B'!P2219,'Speed Bin A-B'!P2323,'Speed Bin A-B'!P2427,'Speed Bin A-B'!P2531,'Speed Bin A-B'!P2635,'Speed Bin A-B'!P2739,'Speed Bin A-B'!P2843)</f>
        <v>0</v>
      </c>
      <c r="Q132" s="273">
        <f>SUM('Speed Bin A-B'!Q35,'Speed Bin A-B'!Q139,'Speed Bin A-B'!Q243,'Speed Bin A-B'!Q347,'Speed Bin A-B'!Q451,'Speed Bin A-B'!Q555,'Speed Bin A-B'!Q659,'Speed Bin A-B'!Q763,'Speed Bin A-B'!Q867,'Speed Bin A-B'!Q971,'Speed Bin A-B'!Q1075,'Speed Bin A-B'!Q1179,'Speed Bin A-B'!Q1283,'Speed Bin A-B'!Q1387,'Speed Bin A-B'!Q1491,'Speed Bin A-B'!Q1595,'Speed Bin A-B'!Q1699,'Speed Bin A-B'!Q1803,'Speed Bin A-B'!Q1907,'Speed Bin A-B'!Q2011,'Speed Bin A-B'!Q2115,'Speed Bin A-B'!Q2219,'Speed Bin A-B'!Q2323,'Speed Bin A-B'!Q2427,'Speed Bin A-B'!Q2531,'Speed Bin A-B'!Q2635,'Speed Bin A-B'!Q2739,'Speed Bin A-B'!Q2843)</f>
        <v>0</v>
      </c>
      <c r="R132" s="273">
        <f>SUM('Speed Bin A-B'!R35,'Speed Bin A-B'!R139,'Speed Bin A-B'!R243,'Speed Bin A-B'!R347,'Speed Bin A-B'!R451,'Speed Bin A-B'!R555,'Speed Bin A-B'!R659,'Speed Bin A-B'!R763,'Speed Bin A-B'!R867,'Speed Bin A-B'!R971,'Speed Bin A-B'!R1075,'Speed Bin A-B'!R1179,'Speed Bin A-B'!R1283,'Speed Bin A-B'!R1387,'Speed Bin A-B'!R1491,'Speed Bin A-B'!R1595,'Speed Bin A-B'!R1699,'Speed Bin A-B'!R1803,'Speed Bin A-B'!R1907,'Speed Bin A-B'!R2011,'Speed Bin A-B'!R2115,'Speed Bin A-B'!R2219,'Speed Bin A-B'!R2323,'Speed Bin A-B'!R2427,'Speed Bin A-B'!R2531,'Speed Bin A-B'!R2635,'Speed Bin A-B'!R2739,'Speed Bin A-B'!R2843)</f>
        <v>0</v>
      </c>
      <c r="S132" s="273">
        <f>SUM('Speed Bin A-B'!S35,'Speed Bin A-B'!S139,'Speed Bin A-B'!S243,'Speed Bin A-B'!S347,'Speed Bin A-B'!S451,'Speed Bin A-B'!S555,'Speed Bin A-B'!S659,'Speed Bin A-B'!S763,'Speed Bin A-B'!S867,'Speed Bin A-B'!S971,'Speed Bin A-B'!S1075,'Speed Bin A-B'!S1179,'Speed Bin A-B'!S1283,'Speed Bin A-B'!S1387,'Speed Bin A-B'!S1491,'Speed Bin A-B'!S1595,'Speed Bin A-B'!S1699,'Speed Bin A-B'!S1803,'Speed Bin A-B'!S1907,'Speed Bin A-B'!S2011,'Speed Bin A-B'!S2115,'Speed Bin A-B'!S2219,'Speed Bin A-B'!S2323,'Speed Bin A-B'!S2427,'Speed Bin A-B'!S2531,'Speed Bin A-B'!S2635,'Speed Bin A-B'!S2739,'Speed Bin A-B'!S2843)</f>
        <v>0</v>
      </c>
      <c r="T132" s="273">
        <f>SUM('Speed Bin A-B'!T35,'Speed Bin A-B'!T139,'Speed Bin A-B'!T243,'Speed Bin A-B'!T347,'Speed Bin A-B'!T451,'Speed Bin A-B'!T555,'Speed Bin A-B'!T659,'Speed Bin A-B'!T763,'Speed Bin A-B'!T867,'Speed Bin A-B'!T971,'Speed Bin A-B'!T1075,'Speed Bin A-B'!T1179,'Speed Bin A-B'!T1283,'Speed Bin A-B'!T1387,'Speed Bin A-B'!T1491,'Speed Bin A-B'!T1595,'Speed Bin A-B'!T1699,'Speed Bin A-B'!T1803,'Speed Bin A-B'!T1907,'Speed Bin A-B'!T2011,'Speed Bin A-B'!T2115,'Speed Bin A-B'!T2219,'Speed Bin A-B'!T2323,'Speed Bin A-B'!T2427,'Speed Bin A-B'!T2531,'Speed Bin A-B'!T2635,'Speed Bin A-B'!T2739,'Speed Bin A-B'!T2843)</f>
        <v>0</v>
      </c>
      <c r="U132" s="273">
        <f>SUM('Speed Bin A-B'!U35,'Speed Bin A-B'!U139,'Speed Bin A-B'!U243,'Speed Bin A-B'!U347,'Speed Bin A-B'!U451,'Speed Bin A-B'!U555,'Speed Bin A-B'!U659,'Speed Bin A-B'!U763,'Speed Bin A-B'!U867,'Speed Bin A-B'!U971,'Speed Bin A-B'!U1075,'Speed Bin A-B'!U1179,'Speed Bin A-B'!U1283,'Speed Bin A-B'!U1387,'Speed Bin A-B'!U1491,'Speed Bin A-B'!U1595,'Speed Bin A-B'!U1699,'Speed Bin A-B'!U1803,'Speed Bin A-B'!U1907,'Speed Bin A-B'!U2011,'Speed Bin A-B'!U2115,'Speed Bin A-B'!U2219,'Speed Bin A-B'!U2323,'Speed Bin A-B'!U2427,'Speed Bin A-B'!U2531,'Speed Bin A-B'!U2635,'Speed Bin A-B'!U2739,'Speed Bin A-B'!U2843)</f>
        <v>0</v>
      </c>
      <c r="V132"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f>
        <v>26.72</v>
      </c>
      <c r="W132"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f>
        <v>32.331250000000004</v>
      </c>
      <c r="X132" s="267"/>
      <c r="Y132" s="267"/>
      <c r="Z132" s="279" t="s">
        <v>89</v>
      </c>
      <c r="AA132" s="271">
        <f>SUM(AA115:AA126)</f>
        <v>3321</v>
      </c>
      <c r="AB132" s="271">
        <f t="shared" ref="AB132:AS132" si="80">SUM(AB115:AB126)</f>
        <v>5382</v>
      </c>
      <c r="AC132" s="271">
        <f t="shared" si="80"/>
        <v>15149</v>
      </c>
      <c r="AD132" s="271">
        <f t="shared" si="80"/>
        <v>33297</v>
      </c>
      <c r="AE132" s="271">
        <f t="shared" si="80"/>
        <v>23395</v>
      </c>
      <c r="AF132" s="271">
        <f t="shared" si="80"/>
        <v>5683</v>
      </c>
      <c r="AG132" s="271">
        <f t="shared" si="80"/>
        <v>858</v>
      </c>
      <c r="AH132" s="271">
        <f t="shared" si="80"/>
        <v>161</v>
      </c>
      <c r="AI132" s="271">
        <f t="shared" si="80"/>
        <v>33</v>
      </c>
      <c r="AJ132" s="271">
        <f t="shared" si="80"/>
        <v>16</v>
      </c>
      <c r="AK132" s="271">
        <f t="shared" si="80"/>
        <v>7</v>
      </c>
      <c r="AL132" s="271">
        <f t="shared" si="80"/>
        <v>0</v>
      </c>
      <c r="AM132" s="271">
        <f t="shared" si="80"/>
        <v>0</v>
      </c>
      <c r="AN132" s="271">
        <f t="shared" si="80"/>
        <v>2</v>
      </c>
      <c r="AO132" s="271">
        <f t="shared" si="80"/>
        <v>0</v>
      </c>
      <c r="AP132" s="271">
        <f t="shared" si="80"/>
        <v>0</v>
      </c>
      <c r="AQ132" s="271">
        <f t="shared" si="80"/>
        <v>2</v>
      </c>
      <c r="AR132" s="271">
        <f t="shared" si="80"/>
        <v>2</v>
      </c>
      <c r="AS132" s="271">
        <f t="shared" si="80"/>
        <v>0</v>
      </c>
      <c r="AT132" s="270">
        <f t="shared" ref="AT132:AU135" si="81">V204</f>
        <v>22.685714285714287</v>
      </c>
      <c r="AU132" s="270">
        <f t="shared" si="81"/>
        <v>28.019047619047623</v>
      </c>
    </row>
    <row r="133" spans="1:47" x14ac:dyDescent="0.25">
      <c r="A133" s="272">
        <v>0.26041666666666702</v>
      </c>
      <c r="B133" s="273">
        <f>SUM('Speed Bin A-B'!B36,'Speed Bin A-B'!B140,'Speed Bin A-B'!B244,'Speed Bin A-B'!B348,'Speed Bin A-B'!B452,'Speed Bin A-B'!B556,'Speed Bin A-B'!B660,'Speed Bin A-B'!B764,'Speed Bin A-B'!B868,'Speed Bin A-B'!B972,'Speed Bin A-B'!B1076,'Speed Bin A-B'!B1180,'Speed Bin A-B'!B1284,'Speed Bin A-B'!B1388,'Speed Bin A-B'!B1492,'Speed Bin A-B'!B1596,'Speed Bin A-B'!B1700,'Speed Bin A-B'!B1804,'Speed Bin A-B'!B1908,'Speed Bin A-B'!B2012,'Speed Bin A-B'!B2116,'Speed Bin A-B'!B2220,'Speed Bin A-B'!B2324,'Speed Bin A-B'!B2428,'Speed Bin A-B'!B2532,'Speed Bin A-B'!B2636,'Speed Bin A-B'!B2740,'Speed Bin A-B'!B2844)</f>
        <v>866</v>
      </c>
      <c r="C133" s="273">
        <f>SUM('Speed Bin A-B'!C36,'Speed Bin A-B'!C140,'Speed Bin A-B'!C244,'Speed Bin A-B'!C348,'Speed Bin A-B'!C452,'Speed Bin A-B'!C556,'Speed Bin A-B'!C660,'Speed Bin A-B'!C764,'Speed Bin A-B'!C868,'Speed Bin A-B'!C972,'Speed Bin A-B'!C1076,'Speed Bin A-B'!C1180,'Speed Bin A-B'!C1284,'Speed Bin A-B'!C1388,'Speed Bin A-B'!C1492,'Speed Bin A-B'!C1596,'Speed Bin A-B'!C1700,'Speed Bin A-B'!C1804,'Speed Bin A-B'!C1908,'Speed Bin A-B'!C2012,'Speed Bin A-B'!C2116,'Speed Bin A-B'!C2220,'Speed Bin A-B'!C2324,'Speed Bin A-B'!C2428,'Speed Bin A-B'!C2532,'Speed Bin A-B'!C2636,'Speed Bin A-B'!C2740,'Speed Bin A-B'!C2844)</f>
        <v>1</v>
      </c>
      <c r="D133" s="273">
        <f>SUM('Speed Bin A-B'!D36,'Speed Bin A-B'!D140,'Speed Bin A-B'!D244,'Speed Bin A-B'!D348,'Speed Bin A-B'!D452,'Speed Bin A-B'!D556,'Speed Bin A-B'!D660,'Speed Bin A-B'!D764,'Speed Bin A-B'!D868,'Speed Bin A-B'!D972,'Speed Bin A-B'!D1076,'Speed Bin A-B'!D1180,'Speed Bin A-B'!D1284,'Speed Bin A-B'!D1388,'Speed Bin A-B'!D1492,'Speed Bin A-B'!D1596,'Speed Bin A-B'!D1700,'Speed Bin A-B'!D1804,'Speed Bin A-B'!D1908,'Speed Bin A-B'!D2012,'Speed Bin A-B'!D2116,'Speed Bin A-B'!D2220,'Speed Bin A-B'!D2324,'Speed Bin A-B'!D2428,'Speed Bin A-B'!D2532,'Speed Bin A-B'!D2636,'Speed Bin A-B'!D2740,'Speed Bin A-B'!D2844)</f>
        <v>28</v>
      </c>
      <c r="E133" s="273">
        <f>SUM('Speed Bin A-B'!E36,'Speed Bin A-B'!E140,'Speed Bin A-B'!E244,'Speed Bin A-B'!E348,'Speed Bin A-B'!E452,'Speed Bin A-B'!E556,'Speed Bin A-B'!E660,'Speed Bin A-B'!E764,'Speed Bin A-B'!E868,'Speed Bin A-B'!E972,'Speed Bin A-B'!E1076,'Speed Bin A-B'!E1180,'Speed Bin A-B'!E1284,'Speed Bin A-B'!E1388,'Speed Bin A-B'!E1492,'Speed Bin A-B'!E1596,'Speed Bin A-B'!E1700,'Speed Bin A-B'!E1804,'Speed Bin A-B'!E1908,'Speed Bin A-B'!E2012,'Speed Bin A-B'!E2116,'Speed Bin A-B'!E2220,'Speed Bin A-B'!E2324,'Speed Bin A-B'!E2428,'Speed Bin A-B'!E2532,'Speed Bin A-B'!E2636,'Speed Bin A-B'!E2740,'Speed Bin A-B'!E2844)</f>
        <v>96</v>
      </c>
      <c r="F133" s="273">
        <f>SUM('Speed Bin A-B'!F36,'Speed Bin A-B'!F140,'Speed Bin A-B'!F244,'Speed Bin A-B'!F348,'Speed Bin A-B'!F452,'Speed Bin A-B'!F556,'Speed Bin A-B'!F660,'Speed Bin A-B'!F764,'Speed Bin A-B'!F868,'Speed Bin A-B'!F972,'Speed Bin A-B'!F1076,'Speed Bin A-B'!F1180,'Speed Bin A-B'!F1284,'Speed Bin A-B'!F1388,'Speed Bin A-B'!F1492,'Speed Bin A-B'!F1596,'Speed Bin A-B'!F1700,'Speed Bin A-B'!F1804,'Speed Bin A-B'!F1908,'Speed Bin A-B'!F2012,'Speed Bin A-B'!F2116,'Speed Bin A-B'!F2220,'Speed Bin A-B'!F2324,'Speed Bin A-B'!F2428,'Speed Bin A-B'!F2532,'Speed Bin A-B'!F2636,'Speed Bin A-B'!F2740,'Speed Bin A-B'!F2844)</f>
        <v>224</v>
      </c>
      <c r="G133" s="273">
        <f>SUM('Speed Bin A-B'!G36,'Speed Bin A-B'!G140,'Speed Bin A-B'!G244,'Speed Bin A-B'!G348,'Speed Bin A-B'!G452,'Speed Bin A-B'!G556,'Speed Bin A-B'!G660,'Speed Bin A-B'!G764,'Speed Bin A-B'!G868,'Speed Bin A-B'!G972,'Speed Bin A-B'!G1076,'Speed Bin A-B'!G1180,'Speed Bin A-B'!G1284,'Speed Bin A-B'!G1388,'Speed Bin A-B'!G1492,'Speed Bin A-B'!G1596,'Speed Bin A-B'!G1700,'Speed Bin A-B'!G1804,'Speed Bin A-B'!G1908,'Speed Bin A-B'!G2012,'Speed Bin A-B'!G2116,'Speed Bin A-B'!G2220,'Speed Bin A-B'!G2324,'Speed Bin A-B'!G2428,'Speed Bin A-B'!G2532,'Speed Bin A-B'!G2636,'Speed Bin A-B'!G2740,'Speed Bin A-B'!G2844)</f>
        <v>304</v>
      </c>
      <c r="H133" s="273">
        <f>SUM('Speed Bin A-B'!H36,'Speed Bin A-B'!H140,'Speed Bin A-B'!H244,'Speed Bin A-B'!H348,'Speed Bin A-B'!H452,'Speed Bin A-B'!H556,'Speed Bin A-B'!H660,'Speed Bin A-B'!H764,'Speed Bin A-B'!H868,'Speed Bin A-B'!H972,'Speed Bin A-B'!H1076,'Speed Bin A-B'!H1180,'Speed Bin A-B'!H1284,'Speed Bin A-B'!H1388,'Speed Bin A-B'!H1492,'Speed Bin A-B'!H1596,'Speed Bin A-B'!H1700,'Speed Bin A-B'!H1804,'Speed Bin A-B'!H1908,'Speed Bin A-B'!H2012,'Speed Bin A-B'!H2116,'Speed Bin A-B'!H2220,'Speed Bin A-B'!H2324,'Speed Bin A-B'!H2428,'Speed Bin A-B'!H2532,'Speed Bin A-B'!H2636,'Speed Bin A-B'!H2740,'Speed Bin A-B'!H2844)</f>
        <v>165</v>
      </c>
      <c r="I133" s="273">
        <f>SUM('Speed Bin A-B'!I36,'Speed Bin A-B'!I140,'Speed Bin A-B'!I244,'Speed Bin A-B'!I348,'Speed Bin A-B'!I452,'Speed Bin A-B'!I556,'Speed Bin A-B'!I660,'Speed Bin A-B'!I764,'Speed Bin A-B'!I868,'Speed Bin A-B'!I972,'Speed Bin A-B'!I1076,'Speed Bin A-B'!I1180,'Speed Bin A-B'!I1284,'Speed Bin A-B'!I1388,'Speed Bin A-B'!I1492,'Speed Bin A-B'!I1596,'Speed Bin A-B'!I1700,'Speed Bin A-B'!I1804,'Speed Bin A-B'!I1908,'Speed Bin A-B'!I2012,'Speed Bin A-B'!I2116,'Speed Bin A-B'!I2220,'Speed Bin A-B'!I2324,'Speed Bin A-B'!I2428,'Speed Bin A-B'!I2532,'Speed Bin A-B'!I2636,'Speed Bin A-B'!I2740,'Speed Bin A-B'!I2844)</f>
        <v>33</v>
      </c>
      <c r="J133" s="273">
        <f>SUM('Speed Bin A-B'!J36,'Speed Bin A-B'!J140,'Speed Bin A-B'!J244,'Speed Bin A-B'!J348,'Speed Bin A-B'!J452,'Speed Bin A-B'!J556,'Speed Bin A-B'!J660,'Speed Bin A-B'!J764,'Speed Bin A-B'!J868,'Speed Bin A-B'!J972,'Speed Bin A-B'!J1076,'Speed Bin A-B'!J1180,'Speed Bin A-B'!J1284,'Speed Bin A-B'!J1388,'Speed Bin A-B'!J1492,'Speed Bin A-B'!J1596,'Speed Bin A-B'!J1700,'Speed Bin A-B'!J1804,'Speed Bin A-B'!J1908,'Speed Bin A-B'!J2012,'Speed Bin A-B'!J2116,'Speed Bin A-B'!J2220,'Speed Bin A-B'!J2324,'Speed Bin A-B'!J2428,'Speed Bin A-B'!J2532,'Speed Bin A-B'!J2636,'Speed Bin A-B'!J2740,'Speed Bin A-B'!J2844)</f>
        <v>13</v>
      </c>
      <c r="K133" s="273">
        <f>SUM('Speed Bin A-B'!K36,'Speed Bin A-B'!K140,'Speed Bin A-B'!K244,'Speed Bin A-B'!K348,'Speed Bin A-B'!K452,'Speed Bin A-B'!K556,'Speed Bin A-B'!K660,'Speed Bin A-B'!K764,'Speed Bin A-B'!K868,'Speed Bin A-B'!K972,'Speed Bin A-B'!K1076,'Speed Bin A-B'!K1180,'Speed Bin A-B'!K1284,'Speed Bin A-B'!K1388,'Speed Bin A-B'!K1492,'Speed Bin A-B'!K1596,'Speed Bin A-B'!K1700,'Speed Bin A-B'!K1804,'Speed Bin A-B'!K1908,'Speed Bin A-B'!K2012,'Speed Bin A-B'!K2116,'Speed Bin A-B'!K2220,'Speed Bin A-B'!K2324,'Speed Bin A-B'!K2428,'Speed Bin A-B'!K2532,'Speed Bin A-B'!K2636,'Speed Bin A-B'!K2740,'Speed Bin A-B'!K2844)</f>
        <v>1</v>
      </c>
      <c r="L133" s="273">
        <f>SUM('Speed Bin A-B'!L36,'Speed Bin A-B'!L140,'Speed Bin A-B'!L244,'Speed Bin A-B'!L348,'Speed Bin A-B'!L452,'Speed Bin A-B'!L556,'Speed Bin A-B'!L660,'Speed Bin A-B'!L764,'Speed Bin A-B'!L868,'Speed Bin A-B'!L972,'Speed Bin A-B'!L1076,'Speed Bin A-B'!L1180,'Speed Bin A-B'!L1284,'Speed Bin A-B'!L1388,'Speed Bin A-B'!L1492,'Speed Bin A-B'!L1596,'Speed Bin A-B'!L1700,'Speed Bin A-B'!L1804,'Speed Bin A-B'!L1908,'Speed Bin A-B'!L2012,'Speed Bin A-B'!L2116,'Speed Bin A-B'!L2220,'Speed Bin A-B'!L2324,'Speed Bin A-B'!L2428,'Speed Bin A-B'!L2532,'Speed Bin A-B'!L2636,'Speed Bin A-B'!L2740,'Speed Bin A-B'!L2844)</f>
        <v>0</v>
      </c>
      <c r="M133" s="273">
        <f>SUM('Speed Bin A-B'!M36,'Speed Bin A-B'!M140,'Speed Bin A-B'!M244,'Speed Bin A-B'!M348,'Speed Bin A-B'!M452,'Speed Bin A-B'!M556,'Speed Bin A-B'!M660,'Speed Bin A-B'!M764,'Speed Bin A-B'!M868,'Speed Bin A-B'!M972,'Speed Bin A-B'!M1076,'Speed Bin A-B'!M1180,'Speed Bin A-B'!M1284,'Speed Bin A-B'!M1388,'Speed Bin A-B'!M1492,'Speed Bin A-B'!M1596,'Speed Bin A-B'!M1700,'Speed Bin A-B'!M1804,'Speed Bin A-B'!M1908,'Speed Bin A-B'!M2012,'Speed Bin A-B'!M2116,'Speed Bin A-B'!M2220,'Speed Bin A-B'!M2324,'Speed Bin A-B'!M2428,'Speed Bin A-B'!M2532,'Speed Bin A-B'!M2636,'Speed Bin A-B'!M2740,'Speed Bin A-B'!M2844)</f>
        <v>1</v>
      </c>
      <c r="N133" s="273">
        <f>SUM('Speed Bin A-B'!N36,'Speed Bin A-B'!N140,'Speed Bin A-B'!N244,'Speed Bin A-B'!N348,'Speed Bin A-B'!N452,'Speed Bin A-B'!N556,'Speed Bin A-B'!N660,'Speed Bin A-B'!N764,'Speed Bin A-B'!N868,'Speed Bin A-B'!N972,'Speed Bin A-B'!N1076,'Speed Bin A-B'!N1180,'Speed Bin A-B'!N1284,'Speed Bin A-B'!N1388,'Speed Bin A-B'!N1492,'Speed Bin A-B'!N1596,'Speed Bin A-B'!N1700,'Speed Bin A-B'!N1804,'Speed Bin A-B'!N1908,'Speed Bin A-B'!N2012,'Speed Bin A-B'!N2116,'Speed Bin A-B'!N2220,'Speed Bin A-B'!N2324,'Speed Bin A-B'!N2428,'Speed Bin A-B'!N2532,'Speed Bin A-B'!N2636,'Speed Bin A-B'!N2740,'Speed Bin A-B'!N2844)</f>
        <v>0</v>
      </c>
      <c r="O133" s="273">
        <f>SUM('Speed Bin A-B'!O36,'Speed Bin A-B'!O140,'Speed Bin A-B'!O244,'Speed Bin A-B'!O348,'Speed Bin A-B'!O452,'Speed Bin A-B'!O556,'Speed Bin A-B'!O660,'Speed Bin A-B'!O764,'Speed Bin A-B'!O868,'Speed Bin A-B'!O972,'Speed Bin A-B'!O1076,'Speed Bin A-B'!O1180,'Speed Bin A-B'!O1284,'Speed Bin A-B'!O1388,'Speed Bin A-B'!O1492,'Speed Bin A-B'!O1596,'Speed Bin A-B'!O1700,'Speed Bin A-B'!O1804,'Speed Bin A-B'!O1908,'Speed Bin A-B'!O2012,'Speed Bin A-B'!O2116,'Speed Bin A-B'!O2220,'Speed Bin A-B'!O2324,'Speed Bin A-B'!O2428,'Speed Bin A-B'!O2532,'Speed Bin A-B'!O2636,'Speed Bin A-B'!O2740,'Speed Bin A-B'!O2844)</f>
        <v>0</v>
      </c>
      <c r="P133" s="273">
        <f>SUM('Speed Bin A-B'!P36,'Speed Bin A-B'!P140,'Speed Bin A-B'!P244,'Speed Bin A-B'!P348,'Speed Bin A-B'!P452,'Speed Bin A-B'!P556,'Speed Bin A-B'!P660,'Speed Bin A-B'!P764,'Speed Bin A-B'!P868,'Speed Bin A-B'!P972,'Speed Bin A-B'!P1076,'Speed Bin A-B'!P1180,'Speed Bin A-B'!P1284,'Speed Bin A-B'!P1388,'Speed Bin A-B'!P1492,'Speed Bin A-B'!P1596,'Speed Bin A-B'!P1700,'Speed Bin A-B'!P1804,'Speed Bin A-B'!P1908,'Speed Bin A-B'!P2012,'Speed Bin A-B'!P2116,'Speed Bin A-B'!P2220,'Speed Bin A-B'!P2324,'Speed Bin A-B'!P2428,'Speed Bin A-B'!P2532,'Speed Bin A-B'!P2636,'Speed Bin A-B'!P2740,'Speed Bin A-B'!P2844)</f>
        <v>0</v>
      </c>
      <c r="Q133" s="273">
        <f>SUM('Speed Bin A-B'!Q36,'Speed Bin A-B'!Q140,'Speed Bin A-B'!Q244,'Speed Bin A-B'!Q348,'Speed Bin A-B'!Q452,'Speed Bin A-B'!Q556,'Speed Bin A-B'!Q660,'Speed Bin A-B'!Q764,'Speed Bin A-B'!Q868,'Speed Bin A-B'!Q972,'Speed Bin A-B'!Q1076,'Speed Bin A-B'!Q1180,'Speed Bin A-B'!Q1284,'Speed Bin A-B'!Q1388,'Speed Bin A-B'!Q1492,'Speed Bin A-B'!Q1596,'Speed Bin A-B'!Q1700,'Speed Bin A-B'!Q1804,'Speed Bin A-B'!Q1908,'Speed Bin A-B'!Q2012,'Speed Bin A-B'!Q2116,'Speed Bin A-B'!Q2220,'Speed Bin A-B'!Q2324,'Speed Bin A-B'!Q2428,'Speed Bin A-B'!Q2532,'Speed Bin A-B'!Q2636,'Speed Bin A-B'!Q2740,'Speed Bin A-B'!Q2844)</f>
        <v>0</v>
      </c>
      <c r="R133" s="273">
        <f>SUM('Speed Bin A-B'!R36,'Speed Bin A-B'!R140,'Speed Bin A-B'!R244,'Speed Bin A-B'!R348,'Speed Bin A-B'!R452,'Speed Bin A-B'!R556,'Speed Bin A-B'!R660,'Speed Bin A-B'!R764,'Speed Bin A-B'!R868,'Speed Bin A-B'!R972,'Speed Bin A-B'!R1076,'Speed Bin A-B'!R1180,'Speed Bin A-B'!R1284,'Speed Bin A-B'!R1388,'Speed Bin A-B'!R1492,'Speed Bin A-B'!R1596,'Speed Bin A-B'!R1700,'Speed Bin A-B'!R1804,'Speed Bin A-B'!R1908,'Speed Bin A-B'!R2012,'Speed Bin A-B'!R2116,'Speed Bin A-B'!R2220,'Speed Bin A-B'!R2324,'Speed Bin A-B'!R2428,'Speed Bin A-B'!R2532,'Speed Bin A-B'!R2636,'Speed Bin A-B'!R2740,'Speed Bin A-B'!R2844)</f>
        <v>0</v>
      </c>
      <c r="S133" s="273">
        <f>SUM('Speed Bin A-B'!S36,'Speed Bin A-B'!S140,'Speed Bin A-B'!S244,'Speed Bin A-B'!S348,'Speed Bin A-B'!S452,'Speed Bin A-B'!S556,'Speed Bin A-B'!S660,'Speed Bin A-B'!S764,'Speed Bin A-B'!S868,'Speed Bin A-B'!S972,'Speed Bin A-B'!S1076,'Speed Bin A-B'!S1180,'Speed Bin A-B'!S1284,'Speed Bin A-B'!S1388,'Speed Bin A-B'!S1492,'Speed Bin A-B'!S1596,'Speed Bin A-B'!S1700,'Speed Bin A-B'!S1804,'Speed Bin A-B'!S1908,'Speed Bin A-B'!S2012,'Speed Bin A-B'!S2116,'Speed Bin A-B'!S2220,'Speed Bin A-B'!S2324,'Speed Bin A-B'!S2428,'Speed Bin A-B'!S2532,'Speed Bin A-B'!S2636,'Speed Bin A-B'!S2740,'Speed Bin A-B'!S2844)</f>
        <v>0</v>
      </c>
      <c r="T133" s="273">
        <f>SUM('Speed Bin A-B'!T36,'Speed Bin A-B'!T140,'Speed Bin A-B'!T244,'Speed Bin A-B'!T348,'Speed Bin A-B'!T452,'Speed Bin A-B'!T556,'Speed Bin A-B'!T660,'Speed Bin A-B'!T764,'Speed Bin A-B'!T868,'Speed Bin A-B'!T972,'Speed Bin A-B'!T1076,'Speed Bin A-B'!T1180,'Speed Bin A-B'!T1284,'Speed Bin A-B'!T1388,'Speed Bin A-B'!T1492,'Speed Bin A-B'!T1596,'Speed Bin A-B'!T1700,'Speed Bin A-B'!T1804,'Speed Bin A-B'!T1908,'Speed Bin A-B'!T2012,'Speed Bin A-B'!T2116,'Speed Bin A-B'!T2220,'Speed Bin A-B'!T2324,'Speed Bin A-B'!T2428,'Speed Bin A-B'!T2532,'Speed Bin A-B'!T2636,'Speed Bin A-B'!T2740,'Speed Bin A-B'!T2844)</f>
        <v>0</v>
      </c>
      <c r="U133" s="273">
        <f>SUM('Speed Bin A-B'!U36,'Speed Bin A-B'!U140,'Speed Bin A-B'!U244,'Speed Bin A-B'!U348,'Speed Bin A-B'!U452,'Speed Bin A-B'!U556,'Speed Bin A-B'!U660,'Speed Bin A-B'!U764,'Speed Bin A-B'!U868,'Speed Bin A-B'!U972,'Speed Bin A-B'!U1076,'Speed Bin A-B'!U1180,'Speed Bin A-B'!U1284,'Speed Bin A-B'!U1388,'Speed Bin A-B'!U1492,'Speed Bin A-B'!U1596,'Speed Bin A-B'!U1700,'Speed Bin A-B'!U1804,'Speed Bin A-B'!U1908,'Speed Bin A-B'!U2012,'Speed Bin A-B'!U2116,'Speed Bin A-B'!U2220,'Speed Bin A-B'!U2324,'Speed Bin A-B'!U2428,'Speed Bin A-B'!U2532,'Speed Bin A-B'!U2636,'Speed Bin A-B'!U2740,'Speed Bin A-B'!U2844)</f>
        <v>0</v>
      </c>
      <c r="V133"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f>
        <v>26.229999999999997</v>
      </c>
      <c r="W133"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f>
        <v>32.036842105263155</v>
      </c>
      <c r="X133" s="267"/>
      <c r="Y133" s="267"/>
      <c r="Z133" s="280" t="s">
        <v>91</v>
      </c>
      <c r="AA133" s="275">
        <f>SUM(AA114:AA129)</f>
        <v>3332</v>
      </c>
      <c r="AB133" s="275">
        <f t="shared" ref="AB133:AS133" si="82">SUM(AB114:AB129)</f>
        <v>5875</v>
      </c>
      <c r="AC133" s="275">
        <f t="shared" si="82"/>
        <v>16843</v>
      </c>
      <c r="AD133" s="275">
        <f t="shared" si="82"/>
        <v>38359</v>
      </c>
      <c r="AE133" s="275">
        <f t="shared" si="82"/>
        <v>28592</v>
      </c>
      <c r="AF133" s="275">
        <f t="shared" si="82"/>
        <v>7581</v>
      </c>
      <c r="AG133" s="275">
        <f t="shared" si="82"/>
        <v>1320</v>
      </c>
      <c r="AH133" s="275">
        <f t="shared" si="82"/>
        <v>270</v>
      </c>
      <c r="AI133" s="275">
        <f t="shared" si="82"/>
        <v>66</v>
      </c>
      <c r="AJ133" s="275">
        <f t="shared" si="82"/>
        <v>31</v>
      </c>
      <c r="AK133" s="275">
        <f t="shared" si="82"/>
        <v>13</v>
      </c>
      <c r="AL133" s="275">
        <f t="shared" si="82"/>
        <v>2</v>
      </c>
      <c r="AM133" s="275">
        <f t="shared" si="82"/>
        <v>1</v>
      </c>
      <c r="AN133" s="275">
        <f t="shared" si="82"/>
        <v>2</v>
      </c>
      <c r="AO133" s="275">
        <f t="shared" si="82"/>
        <v>0</v>
      </c>
      <c r="AP133" s="275">
        <f t="shared" si="82"/>
        <v>0</v>
      </c>
      <c r="AQ133" s="275">
        <f t="shared" si="82"/>
        <v>2</v>
      </c>
      <c r="AR133" s="275">
        <f t="shared" si="82"/>
        <v>2</v>
      </c>
      <c r="AS133" s="275">
        <f t="shared" si="82"/>
        <v>0</v>
      </c>
      <c r="AT133" s="274">
        <f t="shared" si="81"/>
        <v>23.085714285714285</v>
      </c>
      <c r="AU133" s="274">
        <f t="shared" si="81"/>
        <v>28.43809523809524</v>
      </c>
    </row>
    <row r="134" spans="1:47" x14ac:dyDescent="0.25">
      <c r="A134" s="272">
        <v>0.27083333333333298</v>
      </c>
      <c r="B134" s="273">
        <f>SUM('Speed Bin A-B'!B37,'Speed Bin A-B'!B141,'Speed Bin A-B'!B245,'Speed Bin A-B'!B349,'Speed Bin A-B'!B453,'Speed Bin A-B'!B557,'Speed Bin A-B'!B661,'Speed Bin A-B'!B765,'Speed Bin A-B'!B869,'Speed Bin A-B'!B973,'Speed Bin A-B'!B1077,'Speed Bin A-B'!B1181,'Speed Bin A-B'!B1285,'Speed Bin A-B'!B1389,'Speed Bin A-B'!B1493,'Speed Bin A-B'!B1597,'Speed Bin A-B'!B1701,'Speed Bin A-B'!B1805,'Speed Bin A-B'!B1909,'Speed Bin A-B'!B2013,'Speed Bin A-B'!B2117,'Speed Bin A-B'!B2221,'Speed Bin A-B'!B2325,'Speed Bin A-B'!B2429,'Speed Bin A-B'!B2533,'Speed Bin A-B'!B2637,'Speed Bin A-B'!B2741,'Speed Bin A-B'!B2845)</f>
        <v>1441</v>
      </c>
      <c r="C134" s="273">
        <f>SUM('Speed Bin A-B'!C37,'Speed Bin A-B'!C141,'Speed Bin A-B'!C245,'Speed Bin A-B'!C349,'Speed Bin A-B'!C453,'Speed Bin A-B'!C557,'Speed Bin A-B'!C661,'Speed Bin A-B'!C765,'Speed Bin A-B'!C869,'Speed Bin A-B'!C973,'Speed Bin A-B'!C1077,'Speed Bin A-B'!C1181,'Speed Bin A-B'!C1285,'Speed Bin A-B'!C1389,'Speed Bin A-B'!C1493,'Speed Bin A-B'!C1597,'Speed Bin A-B'!C1701,'Speed Bin A-B'!C1805,'Speed Bin A-B'!C1909,'Speed Bin A-B'!C2013,'Speed Bin A-B'!C2117,'Speed Bin A-B'!C2221,'Speed Bin A-B'!C2325,'Speed Bin A-B'!C2429,'Speed Bin A-B'!C2533,'Speed Bin A-B'!C2637,'Speed Bin A-B'!C2741,'Speed Bin A-B'!C2845)</f>
        <v>0</v>
      </c>
      <c r="D134" s="273">
        <f>SUM('Speed Bin A-B'!D37,'Speed Bin A-B'!D141,'Speed Bin A-B'!D245,'Speed Bin A-B'!D349,'Speed Bin A-B'!D453,'Speed Bin A-B'!D557,'Speed Bin A-B'!D661,'Speed Bin A-B'!D765,'Speed Bin A-B'!D869,'Speed Bin A-B'!D973,'Speed Bin A-B'!D1077,'Speed Bin A-B'!D1181,'Speed Bin A-B'!D1285,'Speed Bin A-B'!D1389,'Speed Bin A-B'!D1493,'Speed Bin A-B'!D1597,'Speed Bin A-B'!D1701,'Speed Bin A-B'!D1805,'Speed Bin A-B'!D1909,'Speed Bin A-B'!D2013,'Speed Bin A-B'!D2117,'Speed Bin A-B'!D2221,'Speed Bin A-B'!D2325,'Speed Bin A-B'!D2429,'Speed Bin A-B'!D2533,'Speed Bin A-B'!D2637,'Speed Bin A-B'!D2741,'Speed Bin A-B'!D2845)</f>
        <v>74</v>
      </c>
      <c r="E134" s="273">
        <f>SUM('Speed Bin A-B'!E37,'Speed Bin A-B'!E141,'Speed Bin A-B'!E245,'Speed Bin A-B'!E349,'Speed Bin A-B'!E453,'Speed Bin A-B'!E557,'Speed Bin A-B'!E661,'Speed Bin A-B'!E765,'Speed Bin A-B'!E869,'Speed Bin A-B'!E973,'Speed Bin A-B'!E1077,'Speed Bin A-B'!E1181,'Speed Bin A-B'!E1285,'Speed Bin A-B'!E1389,'Speed Bin A-B'!E1493,'Speed Bin A-B'!E1597,'Speed Bin A-B'!E1701,'Speed Bin A-B'!E1805,'Speed Bin A-B'!E1909,'Speed Bin A-B'!E2013,'Speed Bin A-B'!E2117,'Speed Bin A-B'!E2221,'Speed Bin A-B'!E2325,'Speed Bin A-B'!E2429,'Speed Bin A-B'!E2533,'Speed Bin A-B'!E2637,'Speed Bin A-B'!E2741,'Speed Bin A-B'!E2845)</f>
        <v>180</v>
      </c>
      <c r="F134" s="273">
        <f>SUM('Speed Bin A-B'!F37,'Speed Bin A-B'!F141,'Speed Bin A-B'!F245,'Speed Bin A-B'!F349,'Speed Bin A-B'!F453,'Speed Bin A-B'!F557,'Speed Bin A-B'!F661,'Speed Bin A-B'!F765,'Speed Bin A-B'!F869,'Speed Bin A-B'!F973,'Speed Bin A-B'!F1077,'Speed Bin A-B'!F1181,'Speed Bin A-B'!F1285,'Speed Bin A-B'!F1389,'Speed Bin A-B'!F1493,'Speed Bin A-B'!F1597,'Speed Bin A-B'!F1701,'Speed Bin A-B'!F1805,'Speed Bin A-B'!F1909,'Speed Bin A-B'!F2013,'Speed Bin A-B'!F2117,'Speed Bin A-B'!F2221,'Speed Bin A-B'!F2325,'Speed Bin A-B'!F2429,'Speed Bin A-B'!F2533,'Speed Bin A-B'!F2637,'Speed Bin A-B'!F2741,'Speed Bin A-B'!F2845)</f>
        <v>463</v>
      </c>
      <c r="G134" s="273">
        <f>SUM('Speed Bin A-B'!G37,'Speed Bin A-B'!G141,'Speed Bin A-B'!G245,'Speed Bin A-B'!G349,'Speed Bin A-B'!G453,'Speed Bin A-B'!G557,'Speed Bin A-B'!G661,'Speed Bin A-B'!G765,'Speed Bin A-B'!G869,'Speed Bin A-B'!G973,'Speed Bin A-B'!G1077,'Speed Bin A-B'!G1181,'Speed Bin A-B'!G1285,'Speed Bin A-B'!G1389,'Speed Bin A-B'!G1493,'Speed Bin A-B'!G1597,'Speed Bin A-B'!G1701,'Speed Bin A-B'!G1805,'Speed Bin A-B'!G1909,'Speed Bin A-B'!G2013,'Speed Bin A-B'!G2117,'Speed Bin A-B'!G2221,'Speed Bin A-B'!G2325,'Speed Bin A-B'!G2429,'Speed Bin A-B'!G2533,'Speed Bin A-B'!G2637,'Speed Bin A-B'!G2741,'Speed Bin A-B'!G2845)</f>
        <v>498</v>
      </c>
      <c r="H134" s="273">
        <f>SUM('Speed Bin A-B'!H37,'Speed Bin A-B'!H141,'Speed Bin A-B'!H245,'Speed Bin A-B'!H349,'Speed Bin A-B'!H453,'Speed Bin A-B'!H557,'Speed Bin A-B'!H661,'Speed Bin A-B'!H765,'Speed Bin A-B'!H869,'Speed Bin A-B'!H973,'Speed Bin A-B'!H1077,'Speed Bin A-B'!H1181,'Speed Bin A-B'!H1285,'Speed Bin A-B'!H1389,'Speed Bin A-B'!H1493,'Speed Bin A-B'!H1597,'Speed Bin A-B'!H1701,'Speed Bin A-B'!H1805,'Speed Bin A-B'!H1909,'Speed Bin A-B'!H2013,'Speed Bin A-B'!H2117,'Speed Bin A-B'!H2221,'Speed Bin A-B'!H2325,'Speed Bin A-B'!H2429,'Speed Bin A-B'!H2533,'Speed Bin A-B'!H2637,'Speed Bin A-B'!H2741,'Speed Bin A-B'!H2845)</f>
        <v>180</v>
      </c>
      <c r="I134" s="273">
        <f>SUM('Speed Bin A-B'!I37,'Speed Bin A-B'!I141,'Speed Bin A-B'!I245,'Speed Bin A-B'!I349,'Speed Bin A-B'!I453,'Speed Bin A-B'!I557,'Speed Bin A-B'!I661,'Speed Bin A-B'!I765,'Speed Bin A-B'!I869,'Speed Bin A-B'!I973,'Speed Bin A-B'!I1077,'Speed Bin A-B'!I1181,'Speed Bin A-B'!I1285,'Speed Bin A-B'!I1389,'Speed Bin A-B'!I1493,'Speed Bin A-B'!I1597,'Speed Bin A-B'!I1701,'Speed Bin A-B'!I1805,'Speed Bin A-B'!I1909,'Speed Bin A-B'!I2013,'Speed Bin A-B'!I2117,'Speed Bin A-B'!I2221,'Speed Bin A-B'!I2325,'Speed Bin A-B'!I2429,'Speed Bin A-B'!I2533,'Speed Bin A-B'!I2637,'Speed Bin A-B'!I2741,'Speed Bin A-B'!I2845)</f>
        <v>43</v>
      </c>
      <c r="J134" s="273">
        <f>SUM('Speed Bin A-B'!J37,'Speed Bin A-B'!J141,'Speed Bin A-B'!J245,'Speed Bin A-B'!J349,'Speed Bin A-B'!J453,'Speed Bin A-B'!J557,'Speed Bin A-B'!J661,'Speed Bin A-B'!J765,'Speed Bin A-B'!J869,'Speed Bin A-B'!J973,'Speed Bin A-B'!J1077,'Speed Bin A-B'!J1181,'Speed Bin A-B'!J1285,'Speed Bin A-B'!J1389,'Speed Bin A-B'!J1493,'Speed Bin A-B'!J1597,'Speed Bin A-B'!J1701,'Speed Bin A-B'!J1805,'Speed Bin A-B'!J1909,'Speed Bin A-B'!J2013,'Speed Bin A-B'!J2117,'Speed Bin A-B'!J2221,'Speed Bin A-B'!J2325,'Speed Bin A-B'!J2429,'Speed Bin A-B'!J2533,'Speed Bin A-B'!J2637,'Speed Bin A-B'!J2741,'Speed Bin A-B'!J2845)</f>
        <v>2</v>
      </c>
      <c r="K134" s="273">
        <f>SUM('Speed Bin A-B'!K37,'Speed Bin A-B'!K141,'Speed Bin A-B'!K245,'Speed Bin A-B'!K349,'Speed Bin A-B'!K453,'Speed Bin A-B'!K557,'Speed Bin A-B'!K661,'Speed Bin A-B'!K765,'Speed Bin A-B'!K869,'Speed Bin A-B'!K973,'Speed Bin A-B'!K1077,'Speed Bin A-B'!K1181,'Speed Bin A-B'!K1285,'Speed Bin A-B'!K1389,'Speed Bin A-B'!K1493,'Speed Bin A-B'!K1597,'Speed Bin A-B'!K1701,'Speed Bin A-B'!K1805,'Speed Bin A-B'!K1909,'Speed Bin A-B'!K2013,'Speed Bin A-B'!K2117,'Speed Bin A-B'!K2221,'Speed Bin A-B'!K2325,'Speed Bin A-B'!K2429,'Speed Bin A-B'!K2533,'Speed Bin A-B'!K2637,'Speed Bin A-B'!K2741,'Speed Bin A-B'!K2845)</f>
        <v>0</v>
      </c>
      <c r="L134" s="273">
        <f>SUM('Speed Bin A-B'!L37,'Speed Bin A-B'!L141,'Speed Bin A-B'!L245,'Speed Bin A-B'!L349,'Speed Bin A-B'!L453,'Speed Bin A-B'!L557,'Speed Bin A-B'!L661,'Speed Bin A-B'!L765,'Speed Bin A-B'!L869,'Speed Bin A-B'!L973,'Speed Bin A-B'!L1077,'Speed Bin A-B'!L1181,'Speed Bin A-B'!L1285,'Speed Bin A-B'!L1389,'Speed Bin A-B'!L1493,'Speed Bin A-B'!L1597,'Speed Bin A-B'!L1701,'Speed Bin A-B'!L1805,'Speed Bin A-B'!L1909,'Speed Bin A-B'!L2013,'Speed Bin A-B'!L2117,'Speed Bin A-B'!L2221,'Speed Bin A-B'!L2325,'Speed Bin A-B'!L2429,'Speed Bin A-B'!L2533,'Speed Bin A-B'!L2637,'Speed Bin A-B'!L2741,'Speed Bin A-B'!L2845)</f>
        <v>1</v>
      </c>
      <c r="M134" s="273">
        <f>SUM('Speed Bin A-B'!M37,'Speed Bin A-B'!M141,'Speed Bin A-B'!M245,'Speed Bin A-B'!M349,'Speed Bin A-B'!M453,'Speed Bin A-B'!M557,'Speed Bin A-B'!M661,'Speed Bin A-B'!M765,'Speed Bin A-B'!M869,'Speed Bin A-B'!M973,'Speed Bin A-B'!M1077,'Speed Bin A-B'!M1181,'Speed Bin A-B'!M1285,'Speed Bin A-B'!M1389,'Speed Bin A-B'!M1493,'Speed Bin A-B'!M1597,'Speed Bin A-B'!M1701,'Speed Bin A-B'!M1805,'Speed Bin A-B'!M1909,'Speed Bin A-B'!M2013,'Speed Bin A-B'!M2117,'Speed Bin A-B'!M2221,'Speed Bin A-B'!M2325,'Speed Bin A-B'!M2429,'Speed Bin A-B'!M2533,'Speed Bin A-B'!M2637,'Speed Bin A-B'!M2741,'Speed Bin A-B'!M2845)</f>
        <v>0</v>
      </c>
      <c r="N134" s="273">
        <f>SUM('Speed Bin A-B'!N37,'Speed Bin A-B'!N141,'Speed Bin A-B'!N245,'Speed Bin A-B'!N349,'Speed Bin A-B'!N453,'Speed Bin A-B'!N557,'Speed Bin A-B'!N661,'Speed Bin A-B'!N765,'Speed Bin A-B'!N869,'Speed Bin A-B'!N973,'Speed Bin A-B'!N1077,'Speed Bin A-B'!N1181,'Speed Bin A-B'!N1285,'Speed Bin A-B'!N1389,'Speed Bin A-B'!N1493,'Speed Bin A-B'!N1597,'Speed Bin A-B'!N1701,'Speed Bin A-B'!N1805,'Speed Bin A-B'!N1909,'Speed Bin A-B'!N2013,'Speed Bin A-B'!N2117,'Speed Bin A-B'!N2221,'Speed Bin A-B'!N2325,'Speed Bin A-B'!N2429,'Speed Bin A-B'!N2533,'Speed Bin A-B'!N2637,'Speed Bin A-B'!N2741,'Speed Bin A-B'!N2845)</f>
        <v>0</v>
      </c>
      <c r="O134" s="273">
        <f>SUM('Speed Bin A-B'!O37,'Speed Bin A-B'!O141,'Speed Bin A-B'!O245,'Speed Bin A-B'!O349,'Speed Bin A-B'!O453,'Speed Bin A-B'!O557,'Speed Bin A-B'!O661,'Speed Bin A-B'!O765,'Speed Bin A-B'!O869,'Speed Bin A-B'!O973,'Speed Bin A-B'!O1077,'Speed Bin A-B'!O1181,'Speed Bin A-B'!O1285,'Speed Bin A-B'!O1389,'Speed Bin A-B'!O1493,'Speed Bin A-B'!O1597,'Speed Bin A-B'!O1701,'Speed Bin A-B'!O1805,'Speed Bin A-B'!O1909,'Speed Bin A-B'!O2013,'Speed Bin A-B'!O2117,'Speed Bin A-B'!O2221,'Speed Bin A-B'!O2325,'Speed Bin A-B'!O2429,'Speed Bin A-B'!O2533,'Speed Bin A-B'!O2637,'Speed Bin A-B'!O2741,'Speed Bin A-B'!O2845)</f>
        <v>0</v>
      </c>
      <c r="P134" s="273">
        <f>SUM('Speed Bin A-B'!P37,'Speed Bin A-B'!P141,'Speed Bin A-B'!P245,'Speed Bin A-B'!P349,'Speed Bin A-B'!P453,'Speed Bin A-B'!P557,'Speed Bin A-B'!P661,'Speed Bin A-B'!P765,'Speed Bin A-B'!P869,'Speed Bin A-B'!P973,'Speed Bin A-B'!P1077,'Speed Bin A-B'!P1181,'Speed Bin A-B'!P1285,'Speed Bin A-B'!P1389,'Speed Bin A-B'!P1493,'Speed Bin A-B'!P1597,'Speed Bin A-B'!P1701,'Speed Bin A-B'!P1805,'Speed Bin A-B'!P1909,'Speed Bin A-B'!P2013,'Speed Bin A-B'!P2117,'Speed Bin A-B'!P2221,'Speed Bin A-B'!P2325,'Speed Bin A-B'!P2429,'Speed Bin A-B'!P2533,'Speed Bin A-B'!P2637,'Speed Bin A-B'!P2741,'Speed Bin A-B'!P2845)</f>
        <v>0</v>
      </c>
      <c r="Q134" s="273">
        <f>SUM('Speed Bin A-B'!Q37,'Speed Bin A-B'!Q141,'Speed Bin A-B'!Q245,'Speed Bin A-B'!Q349,'Speed Bin A-B'!Q453,'Speed Bin A-B'!Q557,'Speed Bin A-B'!Q661,'Speed Bin A-B'!Q765,'Speed Bin A-B'!Q869,'Speed Bin A-B'!Q973,'Speed Bin A-B'!Q1077,'Speed Bin A-B'!Q1181,'Speed Bin A-B'!Q1285,'Speed Bin A-B'!Q1389,'Speed Bin A-B'!Q1493,'Speed Bin A-B'!Q1597,'Speed Bin A-B'!Q1701,'Speed Bin A-B'!Q1805,'Speed Bin A-B'!Q1909,'Speed Bin A-B'!Q2013,'Speed Bin A-B'!Q2117,'Speed Bin A-B'!Q2221,'Speed Bin A-B'!Q2325,'Speed Bin A-B'!Q2429,'Speed Bin A-B'!Q2533,'Speed Bin A-B'!Q2637,'Speed Bin A-B'!Q2741,'Speed Bin A-B'!Q2845)</f>
        <v>0</v>
      </c>
      <c r="R134" s="273">
        <f>SUM('Speed Bin A-B'!R37,'Speed Bin A-B'!R141,'Speed Bin A-B'!R245,'Speed Bin A-B'!R349,'Speed Bin A-B'!R453,'Speed Bin A-B'!R557,'Speed Bin A-B'!R661,'Speed Bin A-B'!R765,'Speed Bin A-B'!R869,'Speed Bin A-B'!R973,'Speed Bin A-B'!R1077,'Speed Bin A-B'!R1181,'Speed Bin A-B'!R1285,'Speed Bin A-B'!R1389,'Speed Bin A-B'!R1493,'Speed Bin A-B'!R1597,'Speed Bin A-B'!R1701,'Speed Bin A-B'!R1805,'Speed Bin A-B'!R1909,'Speed Bin A-B'!R2013,'Speed Bin A-B'!R2117,'Speed Bin A-B'!R2221,'Speed Bin A-B'!R2325,'Speed Bin A-B'!R2429,'Speed Bin A-B'!R2533,'Speed Bin A-B'!R2637,'Speed Bin A-B'!R2741,'Speed Bin A-B'!R2845)</f>
        <v>0</v>
      </c>
      <c r="S134" s="273">
        <f>SUM('Speed Bin A-B'!S37,'Speed Bin A-B'!S141,'Speed Bin A-B'!S245,'Speed Bin A-B'!S349,'Speed Bin A-B'!S453,'Speed Bin A-B'!S557,'Speed Bin A-B'!S661,'Speed Bin A-B'!S765,'Speed Bin A-B'!S869,'Speed Bin A-B'!S973,'Speed Bin A-B'!S1077,'Speed Bin A-B'!S1181,'Speed Bin A-B'!S1285,'Speed Bin A-B'!S1389,'Speed Bin A-B'!S1493,'Speed Bin A-B'!S1597,'Speed Bin A-B'!S1701,'Speed Bin A-B'!S1805,'Speed Bin A-B'!S1909,'Speed Bin A-B'!S2013,'Speed Bin A-B'!S2117,'Speed Bin A-B'!S2221,'Speed Bin A-B'!S2325,'Speed Bin A-B'!S2429,'Speed Bin A-B'!S2533,'Speed Bin A-B'!S2637,'Speed Bin A-B'!S2741,'Speed Bin A-B'!S2845)</f>
        <v>0</v>
      </c>
      <c r="T134" s="273">
        <f>SUM('Speed Bin A-B'!T37,'Speed Bin A-B'!T141,'Speed Bin A-B'!T245,'Speed Bin A-B'!T349,'Speed Bin A-B'!T453,'Speed Bin A-B'!T557,'Speed Bin A-B'!T661,'Speed Bin A-B'!T765,'Speed Bin A-B'!T869,'Speed Bin A-B'!T973,'Speed Bin A-B'!T1077,'Speed Bin A-B'!T1181,'Speed Bin A-B'!T1285,'Speed Bin A-B'!T1389,'Speed Bin A-B'!T1493,'Speed Bin A-B'!T1597,'Speed Bin A-B'!T1701,'Speed Bin A-B'!T1805,'Speed Bin A-B'!T1909,'Speed Bin A-B'!T2013,'Speed Bin A-B'!T2117,'Speed Bin A-B'!T2221,'Speed Bin A-B'!T2325,'Speed Bin A-B'!T2429,'Speed Bin A-B'!T2533,'Speed Bin A-B'!T2637,'Speed Bin A-B'!T2741,'Speed Bin A-B'!T2845)</f>
        <v>0</v>
      </c>
      <c r="U134" s="273">
        <f>SUM('Speed Bin A-B'!U37,'Speed Bin A-B'!U141,'Speed Bin A-B'!U245,'Speed Bin A-B'!U349,'Speed Bin A-B'!U453,'Speed Bin A-B'!U557,'Speed Bin A-B'!U661,'Speed Bin A-B'!U765,'Speed Bin A-B'!U869,'Speed Bin A-B'!U973,'Speed Bin A-B'!U1077,'Speed Bin A-B'!U1181,'Speed Bin A-B'!U1285,'Speed Bin A-B'!U1389,'Speed Bin A-B'!U1493,'Speed Bin A-B'!U1597,'Speed Bin A-B'!U1701,'Speed Bin A-B'!U1805,'Speed Bin A-B'!U1909,'Speed Bin A-B'!U2013,'Speed Bin A-B'!U2117,'Speed Bin A-B'!U2221,'Speed Bin A-B'!U2325,'Speed Bin A-B'!U2429,'Speed Bin A-B'!U2533,'Speed Bin A-B'!U2637,'Speed Bin A-B'!U2741,'Speed Bin A-B'!U2845)</f>
        <v>0</v>
      </c>
      <c r="V134"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f>
        <v>25.384999999999998</v>
      </c>
      <c r="W134"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f>
        <v>31.000000000000007</v>
      </c>
      <c r="X134" s="267"/>
      <c r="Y134" s="267"/>
      <c r="Z134" s="273" t="s">
        <v>92</v>
      </c>
      <c r="AA134" s="275">
        <f>SUM(AA114:AA131)</f>
        <v>3341</v>
      </c>
      <c r="AB134" s="275">
        <f t="shared" ref="AB134:AS134" si="83">SUM(AB114:AB131)</f>
        <v>5981</v>
      </c>
      <c r="AC134" s="275">
        <f t="shared" si="83"/>
        <v>17172</v>
      </c>
      <c r="AD134" s="275">
        <f t="shared" si="83"/>
        <v>39451</v>
      </c>
      <c r="AE134" s="275">
        <f t="shared" si="83"/>
        <v>29730</v>
      </c>
      <c r="AF134" s="275">
        <f t="shared" si="83"/>
        <v>8026</v>
      </c>
      <c r="AG134" s="275">
        <f t="shared" si="83"/>
        <v>1446</v>
      </c>
      <c r="AH134" s="275">
        <f t="shared" si="83"/>
        <v>298</v>
      </c>
      <c r="AI134" s="275">
        <f t="shared" si="83"/>
        <v>71</v>
      </c>
      <c r="AJ134" s="275">
        <f t="shared" si="83"/>
        <v>33</v>
      </c>
      <c r="AK134" s="275">
        <f t="shared" si="83"/>
        <v>13</v>
      </c>
      <c r="AL134" s="275">
        <f t="shared" si="83"/>
        <v>2</v>
      </c>
      <c r="AM134" s="275">
        <f t="shared" si="83"/>
        <v>1</v>
      </c>
      <c r="AN134" s="275">
        <f t="shared" si="83"/>
        <v>3</v>
      </c>
      <c r="AO134" s="275">
        <f t="shared" si="83"/>
        <v>0</v>
      </c>
      <c r="AP134" s="275">
        <f t="shared" si="83"/>
        <v>0</v>
      </c>
      <c r="AQ134" s="275">
        <f t="shared" si="83"/>
        <v>2</v>
      </c>
      <c r="AR134" s="275">
        <f t="shared" si="83"/>
        <v>2</v>
      </c>
      <c r="AS134" s="275">
        <f t="shared" si="83"/>
        <v>0</v>
      </c>
      <c r="AT134" s="274">
        <f t="shared" si="81"/>
        <v>23.152380952380952</v>
      </c>
      <c r="AU134" s="274">
        <f t="shared" si="81"/>
        <v>28.504761904761899</v>
      </c>
    </row>
    <row r="135" spans="1:47" ht="13.8" thickBot="1" x14ac:dyDescent="0.3">
      <c r="A135" s="272">
        <v>0.28125</v>
      </c>
      <c r="B135" s="273">
        <f>SUM('Speed Bin A-B'!B38,'Speed Bin A-B'!B142,'Speed Bin A-B'!B246,'Speed Bin A-B'!B350,'Speed Bin A-B'!B454,'Speed Bin A-B'!B558,'Speed Bin A-B'!B662,'Speed Bin A-B'!B766,'Speed Bin A-B'!B870,'Speed Bin A-B'!B974,'Speed Bin A-B'!B1078,'Speed Bin A-B'!B1182,'Speed Bin A-B'!B1286,'Speed Bin A-B'!B1390,'Speed Bin A-B'!B1494,'Speed Bin A-B'!B1598,'Speed Bin A-B'!B1702,'Speed Bin A-B'!B1806,'Speed Bin A-B'!B1910,'Speed Bin A-B'!B2014,'Speed Bin A-B'!B2118,'Speed Bin A-B'!B2222,'Speed Bin A-B'!B2326,'Speed Bin A-B'!B2430,'Speed Bin A-B'!B2534,'Speed Bin A-B'!B2638,'Speed Bin A-B'!B2742,'Speed Bin A-B'!B2846)</f>
        <v>2085</v>
      </c>
      <c r="C135" s="273">
        <f>SUM('Speed Bin A-B'!C38,'Speed Bin A-B'!C142,'Speed Bin A-B'!C246,'Speed Bin A-B'!C350,'Speed Bin A-B'!C454,'Speed Bin A-B'!C558,'Speed Bin A-B'!C662,'Speed Bin A-B'!C766,'Speed Bin A-B'!C870,'Speed Bin A-B'!C974,'Speed Bin A-B'!C1078,'Speed Bin A-B'!C1182,'Speed Bin A-B'!C1286,'Speed Bin A-B'!C1390,'Speed Bin A-B'!C1494,'Speed Bin A-B'!C1598,'Speed Bin A-B'!C1702,'Speed Bin A-B'!C1806,'Speed Bin A-B'!C1910,'Speed Bin A-B'!C2014,'Speed Bin A-B'!C2118,'Speed Bin A-B'!C2222,'Speed Bin A-B'!C2326,'Speed Bin A-B'!C2430,'Speed Bin A-B'!C2534,'Speed Bin A-B'!C2638,'Speed Bin A-B'!C2742,'Speed Bin A-B'!C2846)</f>
        <v>1</v>
      </c>
      <c r="D135" s="273">
        <f>SUM('Speed Bin A-B'!D38,'Speed Bin A-B'!D142,'Speed Bin A-B'!D246,'Speed Bin A-B'!D350,'Speed Bin A-B'!D454,'Speed Bin A-B'!D558,'Speed Bin A-B'!D662,'Speed Bin A-B'!D766,'Speed Bin A-B'!D870,'Speed Bin A-B'!D974,'Speed Bin A-B'!D1078,'Speed Bin A-B'!D1182,'Speed Bin A-B'!D1286,'Speed Bin A-B'!D1390,'Speed Bin A-B'!D1494,'Speed Bin A-B'!D1598,'Speed Bin A-B'!D1702,'Speed Bin A-B'!D1806,'Speed Bin A-B'!D1910,'Speed Bin A-B'!D2014,'Speed Bin A-B'!D2118,'Speed Bin A-B'!D2222,'Speed Bin A-B'!D2326,'Speed Bin A-B'!D2430,'Speed Bin A-B'!D2534,'Speed Bin A-B'!D2638,'Speed Bin A-B'!D2742,'Speed Bin A-B'!D2846)</f>
        <v>67</v>
      </c>
      <c r="E135" s="273">
        <f>SUM('Speed Bin A-B'!E38,'Speed Bin A-B'!E142,'Speed Bin A-B'!E246,'Speed Bin A-B'!E350,'Speed Bin A-B'!E454,'Speed Bin A-B'!E558,'Speed Bin A-B'!E662,'Speed Bin A-B'!E766,'Speed Bin A-B'!E870,'Speed Bin A-B'!E974,'Speed Bin A-B'!E1078,'Speed Bin A-B'!E1182,'Speed Bin A-B'!E1286,'Speed Bin A-B'!E1390,'Speed Bin A-B'!E1494,'Speed Bin A-B'!E1598,'Speed Bin A-B'!E1702,'Speed Bin A-B'!E1806,'Speed Bin A-B'!E1910,'Speed Bin A-B'!E2014,'Speed Bin A-B'!E2118,'Speed Bin A-B'!E2222,'Speed Bin A-B'!E2326,'Speed Bin A-B'!E2430,'Speed Bin A-B'!E2534,'Speed Bin A-B'!E2638,'Speed Bin A-B'!E2742,'Speed Bin A-B'!E2846)</f>
        <v>344</v>
      </c>
      <c r="F135" s="273">
        <f>SUM('Speed Bin A-B'!F38,'Speed Bin A-B'!F142,'Speed Bin A-B'!F246,'Speed Bin A-B'!F350,'Speed Bin A-B'!F454,'Speed Bin A-B'!F558,'Speed Bin A-B'!F662,'Speed Bin A-B'!F766,'Speed Bin A-B'!F870,'Speed Bin A-B'!F974,'Speed Bin A-B'!F1078,'Speed Bin A-B'!F1182,'Speed Bin A-B'!F1286,'Speed Bin A-B'!F1390,'Speed Bin A-B'!F1494,'Speed Bin A-B'!F1598,'Speed Bin A-B'!F1702,'Speed Bin A-B'!F1806,'Speed Bin A-B'!F1910,'Speed Bin A-B'!F2014,'Speed Bin A-B'!F2118,'Speed Bin A-B'!F2222,'Speed Bin A-B'!F2326,'Speed Bin A-B'!F2430,'Speed Bin A-B'!F2534,'Speed Bin A-B'!F2638,'Speed Bin A-B'!F2742,'Speed Bin A-B'!F2846)</f>
        <v>805</v>
      </c>
      <c r="G135" s="273">
        <f>SUM('Speed Bin A-B'!G38,'Speed Bin A-B'!G142,'Speed Bin A-B'!G246,'Speed Bin A-B'!G350,'Speed Bin A-B'!G454,'Speed Bin A-B'!G558,'Speed Bin A-B'!G662,'Speed Bin A-B'!G766,'Speed Bin A-B'!G870,'Speed Bin A-B'!G974,'Speed Bin A-B'!G1078,'Speed Bin A-B'!G1182,'Speed Bin A-B'!G1286,'Speed Bin A-B'!G1390,'Speed Bin A-B'!G1494,'Speed Bin A-B'!G1598,'Speed Bin A-B'!G1702,'Speed Bin A-B'!G1806,'Speed Bin A-B'!G1910,'Speed Bin A-B'!G2014,'Speed Bin A-B'!G2118,'Speed Bin A-B'!G2222,'Speed Bin A-B'!G2326,'Speed Bin A-B'!G2430,'Speed Bin A-B'!G2534,'Speed Bin A-B'!G2638,'Speed Bin A-B'!G2742,'Speed Bin A-B'!G2846)</f>
        <v>677</v>
      </c>
      <c r="H135" s="273">
        <f>SUM('Speed Bin A-B'!H38,'Speed Bin A-B'!H142,'Speed Bin A-B'!H246,'Speed Bin A-B'!H350,'Speed Bin A-B'!H454,'Speed Bin A-B'!H558,'Speed Bin A-B'!H662,'Speed Bin A-B'!H766,'Speed Bin A-B'!H870,'Speed Bin A-B'!H974,'Speed Bin A-B'!H1078,'Speed Bin A-B'!H1182,'Speed Bin A-B'!H1286,'Speed Bin A-B'!H1390,'Speed Bin A-B'!H1494,'Speed Bin A-B'!H1598,'Speed Bin A-B'!H1702,'Speed Bin A-B'!H1806,'Speed Bin A-B'!H1910,'Speed Bin A-B'!H2014,'Speed Bin A-B'!H2118,'Speed Bin A-B'!H2222,'Speed Bin A-B'!H2326,'Speed Bin A-B'!H2430,'Speed Bin A-B'!H2534,'Speed Bin A-B'!H2638,'Speed Bin A-B'!H2742,'Speed Bin A-B'!H2846)</f>
        <v>156</v>
      </c>
      <c r="I135" s="273">
        <f>SUM('Speed Bin A-B'!I38,'Speed Bin A-B'!I142,'Speed Bin A-B'!I246,'Speed Bin A-B'!I350,'Speed Bin A-B'!I454,'Speed Bin A-B'!I558,'Speed Bin A-B'!I662,'Speed Bin A-B'!I766,'Speed Bin A-B'!I870,'Speed Bin A-B'!I974,'Speed Bin A-B'!I1078,'Speed Bin A-B'!I1182,'Speed Bin A-B'!I1286,'Speed Bin A-B'!I1390,'Speed Bin A-B'!I1494,'Speed Bin A-B'!I1598,'Speed Bin A-B'!I1702,'Speed Bin A-B'!I1806,'Speed Bin A-B'!I1910,'Speed Bin A-B'!I2014,'Speed Bin A-B'!I2118,'Speed Bin A-B'!I2222,'Speed Bin A-B'!I2326,'Speed Bin A-B'!I2430,'Speed Bin A-B'!I2534,'Speed Bin A-B'!I2638,'Speed Bin A-B'!I2742,'Speed Bin A-B'!I2846)</f>
        <v>27</v>
      </c>
      <c r="J135" s="273">
        <f>SUM('Speed Bin A-B'!J38,'Speed Bin A-B'!J142,'Speed Bin A-B'!J246,'Speed Bin A-B'!J350,'Speed Bin A-B'!J454,'Speed Bin A-B'!J558,'Speed Bin A-B'!J662,'Speed Bin A-B'!J766,'Speed Bin A-B'!J870,'Speed Bin A-B'!J974,'Speed Bin A-B'!J1078,'Speed Bin A-B'!J1182,'Speed Bin A-B'!J1286,'Speed Bin A-B'!J1390,'Speed Bin A-B'!J1494,'Speed Bin A-B'!J1598,'Speed Bin A-B'!J1702,'Speed Bin A-B'!J1806,'Speed Bin A-B'!J1910,'Speed Bin A-B'!J2014,'Speed Bin A-B'!J2118,'Speed Bin A-B'!J2222,'Speed Bin A-B'!J2326,'Speed Bin A-B'!J2430,'Speed Bin A-B'!J2534,'Speed Bin A-B'!J2638,'Speed Bin A-B'!J2742,'Speed Bin A-B'!J2846)</f>
        <v>5</v>
      </c>
      <c r="K135" s="273">
        <f>SUM('Speed Bin A-B'!K38,'Speed Bin A-B'!K142,'Speed Bin A-B'!K246,'Speed Bin A-B'!K350,'Speed Bin A-B'!K454,'Speed Bin A-B'!K558,'Speed Bin A-B'!K662,'Speed Bin A-B'!K766,'Speed Bin A-B'!K870,'Speed Bin A-B'!K974,'Speed Bin A-B'!K1078,'Speed Bin A-B'!K1182,'Speed Bin A-B'!K1286,'Speed Bin A-B'!K1390,'Speed Bin A-B'!K1494,'Speed Bin A-B'!K1598,'Speed Bin A-B'!K1702,'Speed Bin A-B'!K1806,'Speed Bin A-B'!K1910,'Speed Bin A-B'!K2014,'Speed Bin A-B'!K2118,'Speed Bin A-B'!K2222,'Speed Bin A-B'!K2326,'Speed Bin A-B'!K2430,'Speed Bin A-B'!K2534,'Speed Bin A-B'!K2638,'Speed Bin A-B'!K2742,'Speed Bin A-B'!K2846)</f>
        <v>1</v>
      </c>
      <c r="L135" s="273">
        <f>SUM('Speed Bin A-B'!L38,'Speed Bin A-B'!L142,'Speed Bin A-B'!L246,'Speed Bin A-B'!L350,'Speed Bin A-B'!L454,'Speed Bin A-B'!L558,'Speed Bin A-B'!L662,'Speed Bin A-B'!L766,'Speed Bin A-B'!L870,'Speed Bin A-B'!L974,'Speed Bin A-B'!L1078,'Speed Bin A-B'!L1182,'Speed Bin A-B'!L1286,'Speed Bin A-B'!L1390,'Speed Bin A-B'!L1494,'Speed Bin A-B'!L1598,'Speed Bin A-B'!L1702,'Speed Bin A-B'!L1806,'Speed Bin A-B'!L1910,'Speed Bin A-B'!L2014,'Speed Bin A-B'!L2118,'Speed Bin A-B'!L2222,'Speed Bin A-B'!L2326,'Speed Bin A-B'!L2430,'Speed Bin A-B'!L2534,'Speed Bin A-B'!L2638,'Speed Bin A-B'!L2742,'Speed Bin A-B'!L2846)</f>
        <v>2</v>
      </c>
      <c r="M135" s="273">
        <f>SUM('Speed Bin A-B'!M38,'Speed Bin A-B'!M142,'Speed Bin A-B'!M246,'Speed Bin A-B'!M350,'Speed Bin A-B'!M454,'Speed Bin A-B'!M558,'Speed Bin A-B'!M662,'Speed Bin A-B'!M766,'Speed Bin A-B'!M870,'Speed Bin A-B'!M974,'Speed Bin A-B'!M1078,'Speed Bin A-B'!M1182,'Speed Bin A-B'!M1286,'Speed Bin A-B'!M1390,'Speed Bin A-B'!M1494,'Speed Bin A-B'!M1598,'Speed Bin A-B'!M1702,'Speed Bin A-B'!M1806,'Speed Bin A-B'!M1910,'Speed Bin A-B'!M2014,'Speed Bin A-B'!M2118,'Speed Bin A-B'!M2222,'Speed Bin A-B'!M2326,'Speed Bin A-B'!M2430,'Speed Bin A-B'!M2534,'Speed Bin A-B'!M2638,'Speed Bin A-B'!M2742,'Speed Bin A-B'!M2846)</f>
        <v>0</v>
      </c>
      <c r="N135" s="273">
        <f>SUM('Speed Bin A-B'!N38,'Speed Bin A-B'!N142,'Speed Bin A-B'!N246,'Speed Bin A-B'!N350,'Speed Bin A-B'!N454,'Speed Bin A-B'!N558,'Speed Bin A-B'!N662,'Speed Bin A-B'!N766,'Speed Bin A-B'!N870,'Speed Bin A-B'!N974,'Speed Bin A-B'!N1078,'Speed Bin A-B'!N1182,'Speed Bin A-B'!N1286,'Speed Bin A-B'!N1390,'Speed Bin A-B'!N1494,'Speed Bin A-B'!N1598,'Speed Bin A-B'!N1702,'Speed Bin A-B'!N1806,'Speed Bin A-B'!N1910,'Speed Bin A-B'!N2014,'Speed Bin A-B'!N2118,'Speed Bin A-B'!N2222,'Speed Bin A-B'!N2326,'Speed Bin A-B'!N2430,'Speed Bin A-B'!N2534,'Speed Bin A-B'!N2638,'Speed Bin A-B'!N2742,'Speed Bin A-B'!N2846)</f>
        <v>0</v>
      </c>
      <c r="O135" s="273">
        <f>SUM('Speed Bin A-B'!O38,'Speed Bin A-B'!O142,'Speed Bin A-B'!O246,'Speed Bin A-B'!O350,'Speed Bin A-B'!O454,'Speed Bin A-B'!O558,'Speed Bin A-B'!O662,'Speed Bin A-B'!O766,'Speed Bin A-B'!O870,'Speed Bin A-B'!O974,'Speed Bin A-B'!O1078,'Speed Bin A-B'!O1182,'Speed Bin A-B'!O1286,'Speed Bin A-B'!O1390,'Speed Bin A-B'!O1494,'Speed Bin A-B'!O1598,'Speed Bin A-B'!O1702,'Speed Bin A-B'!O1806,'Speed Bin A-B'!O1910,'Speed Bin A-B'!O2014,'Speed Bin A-B'!O2118,'Speed Bin A-B'!O2222,'Speed Bin A-B'!O2326,'Speed Bin A-B'!O2430,'Speed Bin A-B'!O2534,'Speed Bin A-B'!O2638,'Speed Bin A-B'!O2742,'Speed Bin A-B'!O2846)</f>
        <v>0</v>
      </c>
      <c r="P135" s="273">
        <f>SUM('Speed Bin A-B'!P38,'Speed Bin A-B'!P142,'Speed Bin A-B'!P246,'Speed Bin A-B'!P350,'Speed Bin A-B'!P454,'Speed Bin A-B'!P558,'Speed Bin A-B'!P662,'Speed Bin A-B'!P766,'Speed Bin A-B'!P870,'Speed Bin A-B'!P974,'Speed Bin A-B'!P1078,'Speed Bin A-B'!P1182,'Speed Bin A-B'!P1286,'Speed Bin A-B'!P1390,'Speed Bin A-B'!P1494,'Speed Bin A-B'!P1598,'Speed Bin A-B'!P1702,'Speed Bin A-B'!P1806,'Speed Bin A-B'!P1910,'Speed Bin A-B'!P2014,'Speed Bin A-B'!P2118,'Speed Bin A-B'!P2222,'Speed Bin A-B'!P2326,'Speed Bin A-B'!P2430,'Speed Bin A-B'!P2534,'Speed Bin A-B'!P2638,'Speed Bin A-B'!P2742,'Speed Bin A-B'!P2846)</f>
        <v>0</v>
      </c>
      <c r="Q135" s="273">
        <f>SUM('Speed Bin A-B'!Q38,'Speed Bin A-B'!Q142,'Speed Bin A-B'!Q246,'Speed Bin A-B'!Q350,'Speed Bin A-B'!Q454,'Speed Bin A-B'!Q558,'Speed Bin A-B'!Q662,'Speed Bin A-B'!Q766,'Speed Bin A-B'!Q870,'Speed Bin A-B'!Q974,'Speed Bin A-B'!Q1078,'Speed Bin A-B'!Q1182,'Speed Bin A-B'!Q1286,'Speed Bin A-B'!Q1390,'Speed Bin A-B'!Q1494,'Speed Bin A-B'!Q1598,'Speed Bin A-B'!Q1702,'Speed Bin A-B'!Q1806,'Speed Bin A-B'!Q1910,'Speed Bin A-B'!Q2014,'Speed Bin A-B'!Q2118,'Speed Bin A-B'!Q2222,'Speed Bin A-B'!Q2326,'Speed Bin A-B'!Q2430,'Speed Bin A-B'!Q2534,'Speed Bin A-B'!Q2638,'Speed Bin A-B'!Q2742,'Speed Bin A-B'!Q2846)</f>
        <v>0</v>
      </c>
      <c r="R135" s="273">
        <f>SUM('Speed Bin A-B'!R38,'Speed Bin A-B'!R142,'Speed Bin A-B'!R246,'Speed Bin A-B'!R350,'Speed Bin A-B'!R454,'Speed Bin A-B'!R558,'Speed Bin A-B'!R662,'Speed Bin A-B'!R766,'Speed Bin A-B'!R870,'Speed Bin A-B'!R974,'Speed Bin A-B'!R1078,'Speed Bin A-B'!R1182,'Speed Bin A-B'!R1286,'Speed Bin A-B'!R1390,'Speed Bin A-B'!R1494,'Speed Bin A-B'!R1598,'Speed Bin A-B'!R1702,'Speed Bin A-B'!R1806,'Speed Bin A-B'!R1910,'Speed Bin A-B'!R2014,'Speed Bin A-B'!R2118,'Speed Bin A-B'!R2222,'Speed Bin A-B'!R2326,'Speed Bin A-B'!R2430,'Speed Bin A-B'!R2534,'Speed Bin A-B'!R2638,'Speed Bin A-B'!R2742,'Speed Bin A-B'!R2846)</f>
        <v>0</v>
      </c>
      <c r="S135" s="273">
        <f>SUM('Speed Bin A-B'!S38,'Speed Bin A-B'!S142,'Speed Bin A-B'!S246,'Speed Bin A-B'!S350,'Speed Bin A-B'!S454,'Speed Bin A-B'!S558,'Speed Bin A-B'!S662,'Speed Bin A-B'!S766,'Speed Bin A-B'!S870,'Speed Bin A-B'!S974,'Speed Bin A-B'!S1078,'Speed Bin A-B'!S1182,'Speed Bin A-B'!S1286,'Speed Bin A-B'!S1390,'Speed Bin A-B'!S1494,'Speed Bin A-B'!S1598,'Speed Bin A-B'!S1702,'Speed Bin A-B'!S1806,'Speed Bin A-B'!S1910,'Speed Bin A-B'!S2014,'Speed Bin A-B'!S2118,'Speed Bin A-B'!S2222,'Speed Bin A-B'!S2326,'Speed Bin A-B'!S2430,'Speed Bin A-B'!S2534,'Speed Bin A-B'!S2638,'Speed Bin A-B'!S2742,'Speed Bin A-B'!S2846)</f>
        <v>0</v>
      </c>
      <c r="T135" s="273">
        <f>SUM('Speed Bin A-B'!T38,'Speed Bin A-B'!T142,'Speed Bin A-B'!T246,'Speed Bin A-B'!T350,'Speed Bin A-B'!T454,'Speed Bin A-B'!T558,'Speed Bin A-B'!T662,'Speed Bin A-B'!T766,'Speed Bin A-B'!T870,'Speed Bin A-B'!T974,'Speed Bin A-B'!T1078,'Speed Bin A-B'!T1182,'Speed Bin A-B'!T1286,'Speed Bin A-B'!T1390,'Speed Bin A-B'!T1494,'Speed Bin A-B'!T1598,'Speed Bin A-B'!T1702,'Speed Bin A-B'!T1806,'Speed Bin A-B'!T1910,'Speed Bin A-B'!T2014,'Speed Bin A-B'!T2118,'Speed Bin A-B'!T2222,'Speed Bin A-B'!T2326,'Speed Bin A-B'!T2430,'Speed Bin A-B'!T2534,'Speed Bin A-B'!T2638,'Speed Bin A-B'!T2742,'Speed Bin A-B'!T2846)</f>
        <v>0</v>
      </c>
      <c r="U135" s="273">
        <f>SUM('Speed Bin A-B'!U38,'Speed Bin A-B'!U142,'Speed Bin A-B'!U246,'Speed Bin A-B'!U350,'Speed Bin A-B'!U454,'Speed Bin A-B'!U558,'Speed Bin A-B'!U662,'Speed Bin A-B'!U766,'Speed Bin A-B'!U870,'Speed Bin A-B'!U974,'Speed Bin A-B'!U1078,'Speed Bin A-B'!U1182,'Speed Bin A-B'!U1286,'Speed Bin A-B'!U1390,'Speed Bin A-B'!U1494,'Speed Bin A-B'!U1598,'Speed Bin A-B'!U1702,'Speed Bin A-B'!U1806,'Speed Bin A-B'!U1910,'Speed Bin A-B'!U2014,'Speed Bin A-B'!U2118,'Speed Bin A-B'!U2222,'Speed Bin A-B'!U2326,'Speed Bin A-B'!U2430,'Speed Bin A-B'!U2534,'Speed Bin A-B'!U2638,'Speed Bin A-B'!U2742,'Speed Bin A-B'!U2846)</f>
        <v>0</v>
      </c>
      <c r="V135"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f>
        <v>24.685000000000002</v>
      </c>
      <c r="W135"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f>
        <v>29.779999999999994</v>
      </c>
      <c r="X135" s="267"/>
      <c r="Y135" s="267"/>
      <c r="Z135" s="281" t="s">
        <v>93</v>
      </c>
      <c r="AA135" s="277">
        <f>SUM(AA108:AA131)</f>
        <v>3347</v>
      </c>
      <c r="AB135" s="277">
        <f t="shared" ref="AB135:AS135" si="84">SUM(AB108:AB131)</f>
        <v>6113</v>
      </c>
      <c r="AC135" s="277">
        <f t="shared" si="84"/>
        <v>17508</v>
      </c>
      <c r="AD135" s="277">
        <f t="shared" si="84"/>
        <v>40302</v>
      </c>
      <c r="AE135" s="277">
        <f t="shared" si="84"/>
        <v>31144</v>
      </c>
      <c r="AF135" s="277">
        <f t="shared" si="84"/>
        <v>8875</v>
      </c>
      <c r="AG135" s="277">
        <f t="shared" si="84"/>
        <v>1718</v>
      </c>
      <c r="AH135" s="277">
        <f t="shared" si="84"/>
        <v>381</v>
      </c>
      <c r="AI135" s="277">
        <f t="shared" si="84"/>
        <v>95</v>
      </c>
      <c r="AJ135" s="277">
        <f t="shared" si="84"/>
        <v>39</v>
      </c>
      <c r="AK135" s="277">
        <f t="shared" si="84"/>
        <v>13</v>
      </c>
      <c r="AL135" s="277">
        <f t="shared" si="84"/>
        <v>3</v>
      </c>
      <c r="AM135" s="277">
        <f t="shared" si="84"/>
        <v>1</v>
      </c>
      <c r="AN135" s="277">
        <f t="shared" si="84"/>
        <v>3</v>
      </c>
      <c r="AO135" s="277">
        <f t="shared" si="84"/>
        <v>0</v>
      </c>
      <c r="AP135" s="277">
        <f t="shared" si="84"/>
        <v>0</v>
      </c>
      <c r="AQ135" s="277">
        <f t="shared" si="84"/>
        <v>2</v>
      </c>
      <c r="AR135" s="277">
        <f t="shared" si="84"/>
        <v>2</v>
      </c>
      <c r="AS135" s="277">
        <f t="shared" si="84"/>
        <v>0</v>
      </c>
      <c r="AT135" s="278">
        <f t="shared" si="81"/>
        <v>23.290476190476191</v>
      </c>
      <c r="AU135" s="278">
        <f t="shared" si="81"/>
        <v>28.704761904761902</v>
      </c>
    </row>
    <row r="136" spans="1:47" ht="13.8" thickTop="1" x14ac:dyDescent="0.25">
      <c r="A136" s="272">
        <v>0.29166666666666702</v>
      </c>
      <c r="B136" s="273">
        <f>SUM('Speed Bin A-B'!B39,'Speed Bin A-B'!B143,'Speed Bin A-B'!B247,'Speed Bin A-B'!B351,'Speed Bin A-B'!B455,'Speed Bin A-B'!B559,'Speed Bin A-B'!B663,'Speed Bin A-B'!B767,'Speed Bin A-B'!B871,'Speed Bin A-B'!B975,'Speed Bin A-B'!B1079,'Speed Bin A-B'!B1183,'Speed Bin A-B'!B1287,'Speed Bin A-B'!B1391,'Speed Bin A-B'!B1495,'Speed Bin A-B'!B1599,'Speed Bin A-B'!B1703,'Speed Bin A-B'!B1807,'Speed Bin A-B'!B1911,'Speed Bin A-B'!B2015,'Speed Bin A-B'!B2119,'Speed Bin A-B'!B2223,'Speed Bin A-B'!B2327,'Speed Bin A-B'!B2431,'Speed Bin A-B'!B2535,'Speed Bin A-B'!B2639,'Speed Bin A-B'!B2743,'Speed Bin A-B'!B2847)</f>
        <v>2103</v>
      </c>
      <c r="C136" s="273">
        <f>SUM('Speed Bin A-B'!C39,'Speed Bin A-B'!C143,'Speed Bin A-B'!C247,'Speed Bin A-B'!C351,'Speed Bin A-B'!C455,'Speed Bin A-B'!C559,'Speed Bin A-B'!C663,'Speed Bin A-B'!C767,'Speed Bin A-B'!C871,'Speed Bin A-B'!C975,'Speed Bin A-B'!C1079,'Speed Bin A-B'!C1183,'Speed Bin A-B'!C1287,'Speed Bin A-B'!C1391,'Speed Bin A-B'!C1495,'Speed Bin A-B'!C1599,'Speed Bin A-B'!C1703,'Speed Bin A-B'!C1807,'Speed Bin A-B'!C1911,'Speed Bin A-B'!C2015,'Speed Bin A-B'!C2119,'Speed Bin A-B'!C2223,'Speed Bin A-B'!C2327,'Speed Bin A-B'!C2431,'Speed Bin A-B'!C2535,'Speed Bin A-B'!C2639,'Speed Bin A-B'!C2743,'Speed Bin A-B'!C2847)</f>
        <v>73</v>
      </c>
      <c r="D136" s="273">
        <f>SUM('Speed Bin A-B'!D39,'Speed Bin A-B'!D143,'Speed Bin A-B'!D247,'Speed Bin A-B'!D351,'Speed Bin A-B'!D455,'Speed Bin A-B'!D559,'Speed Bin A-B'!D663,'Speed Bin A-B'!D767,'Speed Bin A-B'!D871,'Speed Bin A-B'!D975,'Speed Bin A-B'!D1079,'Speed Bin A-B'!D1183,'Speed Bin A-B'!D1287,'Speed Bin A-B'!D1391,'Speed Bin A-B'!D1495,'Speed Bin A-B'!D1599,'Speed Bin A-B'!D1703,'Speed Bin A-B'!D1807,'Speed Bin A-B'!D1911,'Speed Bin A-B'!D2015,'Speed Bin A-B'!D2119,'Speed Bin A-B'!D2223,'Speed Bin A-B'!D2327,'Speed Bin A-B'!D2431,'Speed Bin A-B'!D2535,'Speed Bin A-B'!D2639,'Speed Bin A-B'!D2743,'Speed Bin A-B'!D2847)</f>
        <v>99</v>
      </c>
      <c r="E136" s="273">
        <f>SUM('Speed Bin A-B'!E39,'Speed Bin A-B'!E143,'Speed Bin A-B'!E247,'Speed Bin A-B'!E351,'Speed Bin A-B'!E455,'Speed Bin A-B'!E559,'Speed Bin A-B'!E663,'Speed Bin A-B'!E767,'Speed Bin A-B'!E871,'Speed Bin A-B'!E975,'Speed Bin A-B'!E1079,'Speed Bin A-B'!E1183,'Speed Bin A-B'!E1287,'Speed Bin A-B'!E1391,'Speed Bin A-B'!E1495,'Speed Bin A-B'!E1599,'Speed Bin A-B'!E1703,'Speed Bin A-B'!E1807,'Speed Bin A-B'!E1911,'Speed Bin A-B'!E2015,'Speed Bin A-B'!E2119,'Speed Bin A-B'!E2223,'Speed Bin A-B'!E2327,'Speed Bin A-B'!E2431,'Speed Bin A-B'!E2535,'Speed Bin A-B'!E2639,'Speed Bin A-B'!E2743,'Speed Bin A-B'!E2847)</f>
        <v>365</v>
      </c>
      <c r="F136" s="273">
        <f>SUM('Speed Bin A-B'!F39,'Speed Bin A-B'!F143,'Speed Bin A-B'!F247,'Speed Bin A-B'!F351,'Speed Bin A-B'!F455,'Speed Bin A-B'!F559,'Speed Bin A-B'!F663,'Speed Bin A-B'!F767,'Speed Bin A-B'!F871,'Speed Bin A-B'!F975,'Speed Bin A-B'!F1079,'Speed Bin A-B'!F1183,'Speed Bin A-B'!F1287,'Speed Bin A-B'!F1391,'Speed Bin A-B'!F1495,'Speed Bin A-B'!F1599,'Speed Bin A-B'!F1703,'Speed Bin A-B'!F1807,'Speed Bin A-B'!F1911,'Speed Bin A-B'!F2015,'Speed Bin A-B'!F2119,'Speed Bin A-B'!F2223,'Speed Bin A-B'!F2327,'Speed Bin A-B'!F2431,'Speed Bin A-B'!F2535,'Speed Bin A-B'!F2639,'Speed Bin A-B'!F2743,'Speed Bin A-B'!F2847)</f>
        <v>811</v>
      </c>
      <c r="G136" s="273">
        <f>SUM('Speed Bin A-B'!G39,'Speed Bin A-B'!G143,'Speed Bin A-B'!G247,'Speed Bin A-B'!G351,'Speed Bin A-B'!G455,'Speed Bin A-B'!G559,'Speed Bin A-B'!G663,'Speed Bin A-B'!G767,'Speed Bin A-B'!G871,'Speed Bin A-B'!G975,'Speed Bin A-B'!G1079,'Speed Bin A-B'!G1183,'Speed Bin A-B'!G1287,'Speed Bin A-B'!G1391,'Speed Bin A-B'!G1495,'Speed Bin A-B'!G1599,'Speed Bin A-B'!G1703,'Speed Bin A-B'!G1807,'Speed Bin A-B'!G1911,'Speed Bin A-B'!G2015,'Speed Bin A-B'!G2119,'Speed Bin A-B'!G2223,'Speed Bin A-B'!G2327,'Speed Bin A-B'!G2431,'Speed Bin A-B'!G2535,'Speed Bin A-B'!G2639,'Speed Bin A-B'!G2743,'Speed Bin A-B'!G2847)</f>
        <v>579</v>
      </c>
      <c r="H136" s="273">
        <f>SUM('Speed Bin A-B'!H39,'Speed Bin A-B'!H143,'Speed Bin A-B'!H247,'Speed Bin A-B'!H351,'Speed Bin A-B'!H455,'Speed Bin A-B'!H559,'Speed Bin A-B'!H663,'Speed Bin A-B'!H767,'Speed Bin A-B'!H871,'Speed Bin A-B'!H975,'Speed Bin A-B'!H1079,'Speed Bin A-B'!H1183,'Speed Bin A-B'!H1287,'Speed Bin A-B'!H1391,'Speed Bin A-B'!H1495,'Speed Bin A-B'!H1599,'Speed Bin A-B'!H1703,'Speed Bin A-B'!H1807,'Speed Bin A-B'!H1911,'Speed Bin A-B'!H2015,'Speed Bin A-B'!H2119,'Speed Bin A-B'!H2223,'Speed Bin A-B'!H2327,'Speed Bin A-B'!H2431,'Speed Bin A-B'!H2535,'Speed Bin A-B'!H2639,'Speed Bin A-B'!H2743,'Speed Bin A-B'!H2847)</f>
        <v>155</v>
      </c>
      <c r="I136" s="273">
        <f>SUM('Speed Bin A-B'!I39,'Speed Bin A-B'!I143,'Speed Bin A-B'!I247,'Speed Bin A-B'!I351,'Speed Bin A-B'!I455,'Speed Bin A-B'!I559,'Speed Bin A-B'!I663,'Speed Bin A-B'!I767,'Speed Bin A-B'!I871,'Speed Bin A-B'!I975,'Speed Bin A-B'!I1079,'Speed Bin A-B'!I1183,'Speed Bin A-B'!I1287,'Speed Bin A-B'!I1391,'Speed Bin A-B'!I1495,'Speed Bin A-B'!I1599,'Speed Bin A-B'!I1703,'Speed Bin A-B'!I1807,'Speed Bin A-B'!I1911,'Speed Bin A-B'!I2015,'Speed Bin A-B'!I2119,'Speed Bin A-B'!I2223,'Speed Bin A-B'!I2327,'Speed Bin A-B'!I2431,'Speed Bin A-B'!I2535,'Speed Bin A-B'!I2639,'Speed Bin A-B'!I2743,'Speed Bin A-B'!I2847)</f>
        <v>18</v>
      </c>
      <c r="J136" s="273">
        <f>SUM('Speed Bin A-B'!J39,'Speed Bin A-B'!J143,'Speed Bin A-B'!J247,'Speed Bin A-B'!J351,'Speed Bin A-B'!J455,'Speed Bin A-B'!J559,'Speed Bin A-B'!J663,'Speed Bin A-B'!J767,'Speed Bin A-B'!J871,'Speed Bin A-B'!J975,'Speed Bin A-B'!J1079,'Speed Bin A-B'!J1183,'Speed Bin A-B'!J1287,'Speed Bin A-B'!J1391,'Speed Bin A-B'!J1495,'Speed Bin A-B'!J1599,'Speed Bin A-B'!J1703,'Speed Bin A-B'!J1807,'Speed Bin A-B'!J1911,'Speed Bin A-B'!J2015,'Speed Bin A-B'!J2119,'Speed Bin A-B'!J2223,'Speed Bin A-B'!J2327,'Speed Bin A-B'!J2431,'Speed Bin A-B'!J2535,'Speed Bin A-B'!J2639,'Speed Bin A-B'!J2743,'Speed Bin A-B'!J2847)</f>
        <v>2</v>
      </c>
      <c r="K136" s="273">
        <f>SUM('Speed Bin A-B'!K39,'Speed Bin A-B'!K143,'Speed Bin A-B'!K247,'Speed Bin A-B'!K351,'Speed Bin A-B'!K455,'Speed Bin A-B'!K559,'Speed Bin A-B'!K663,'Speed Bin A-B'!K767,'Speed Bin A-B'!K871,'Speed Bin A-B'!K975,'Speed Bin A-B'!K1079,'Speed Bin A-B'!K1183,'Speed Bin A-B'!K1287,'Speed Bin A-B'!K1391,'Speed Bin A-B'!K1495,'Speed Bin A-B'!K1599,'Speed Bin A-B'!K1703,'Speed Bin A-B'!K1807,'Speed Bin A-B'!K1911,'Speed Bin A-B'!K2015,'Speed Bin A-B'!K2119,'Speed Bin A-B'!K2223,'Speed Bin A-B'!K2327,'Speed Bin A-B'!K2431,'Speed Bin A-B'!K2535,'Speed Bin A-B'!K2639,'Speed Bin A-B'!K2743,'Speed Bin A-B'!K2847)</f>
        <v>1</v>
      </c>
      <c r="L136" s="273">
        <f>SUM('Speed Bin A-B'!L39,'Speed Bin A-B'!L143,'Speed Bin A-B'!L247,'Speed Bin A-B'!L351,'Speed Bin A-B'!L455,'Speed Bin A-B'!L559,'Speed Bin A-B'!L663,'Speed Bin A-B'!L767,'Speed Bin A-B'!L871,'Speed Bin A-B'!L975,'Speed Bin A-B'!L1079,'Speed Bin A-B'!L1183,'Speed Bin A-B'!L1287,'Speed Bin A-B'!L1391,'Speed Bin A-B'!L1495,'Speed Bin A-B'!L1599,'Speed Bin A-B'!L1703,'Speed Bin A-B'!L1807,'Speed Bin A-B'!L1911,'Speed Bin A-B'!L2015,'Speed Bin A-B'!L2119,'Speed Bin A-B'!L2223,'Speed Bin A-B'!L2327,'Speed Bin A-B'!L2431,'Speed Bin A-B'!L2535,'Speed Bin A-B'!L2639,'Speed Bin A-B'!L2743,'Speed Bin A-B'!L2847)</f>
        <v>0</v>
      </c>
      <c r="M136" s="273">
        <f>SUM('Speed Bin A-B'!M39,'Speed Bin A-B'!M143,'Speed Bin A-B'!M247,'Speed Bin A-B'!M351,'Speed Bin A-B'!M455,'Speed Bin A-B'!M559,'Speed Bin A-B'!M663,'Speed Bin A-B'!M767,'Speed Bin A-B'!M871,'Speed Bin A-B'!M975,'Speed Bin A-B'!M1079,'Speed Bin A-B'!M1183,'Speed Bin A-B'!M1287,'Speed Bin A-B'!M1391,'Speed Bin A-B'!M1495,'Speed Bin A-B'!M1599,'Speed Bin A-B'!M1703,'Speed Bin A-B'!M1807,'Speed Bin A-B'!M1911,'Speed Bin A-B'!M2015,'Speed Bin A-B'!M2119,'Speed Bin A-B'!M2223,'Speed Bin A-B'!M2327,'Speed Bin A-B'!M2431,'Speed Bin A-B'!M2535,'Speed Bin A-B'!M2639,'Speed Bin A-B'!M2743,'Speed Bin A-B'!M2847)</f>
        <v>0</v>
      </c>
      <c r="N136" s="273">
        <f>SUM('Speed Bin A-B'!N39,'Speed Bin A-B'!N143,'Speed Bin A-B'!N247,'Speed Bin A-B'!N351,'Speed Bin A-B'!N455,'Speed Bin A-B'!N559,'Speed Bin A-B'!N663,'Speed Bin A-B'!N767,'Speed Bin A-B'!N871,'Speed Bin A-B'!N975,'Speed Bin A-B'!N1079,'Speed Bin A-B'!N1183,'Speed Bin A-B'!N1287,'Speed Bin A-B'!N1391,'Speed Bin A-B'!N1495,'Speed Bin A-B'!N1599,'Speed Bin A-B'!N1703,'Speed Bin A-B'!N1807,'Speed Bin A-B'!N1911,'Speed Bin A-B'!N2015,'Speed Bin A-B'!N2119,'Speed Bin A-B'!N2223,'Speed Bin A-B'!N2327,'Speed Bin A-B'!N2431,'Speed Bin A-B'!N2535,'Speed Bin A-B'!N2639,'Speed Bin A-B'!N2743,'Speed Bin A-B'!N2847)</f>
        <v>0</v>
      </c>
      <c r="O136" s="273">
        <f>SUM('Speed Bin A-B'!O39,'Speed Bin A-B'!O143,'Speed Bin A-B'!O247,'Speed Bin A-B'!O351,'Speed Bin A-B'!O455,'Speed Bin A-B'!O559,'Speed Bin A-B'!O663,'Speed Bin A-B'!O767,'Speed Bin A-B'!O871,'Speed Bin A-B'!O975,'Speed Bin A-B'!O1079,'Speed Bin A-B'!O1183,'Speed Bin A-B'!O1287,'Speed Bin A-B'!O1391,'Speed Bin A-B'!O1495,'Speed Bin A-B'!O1599,'Speed Bin A-B'!O1703,'Speed Bin A-B'!O1807,'Speed Bin A-B'!O1911,'Speed Bin A-B'!O2015,'Speed Bin A-B'!O2119,'Speed Bin A-B'!O2223,'Speed Bin A-B'!O2327,'Speed Bin A-B'!O2431,'Speed Bin A-B'!O2535,'Speed Bin A-B'!O2639,'Speed Bin A-B'!O2743,'Speed Bin A-B'!O2847)</f>
        <v>0</v>
      </c>
      <c r="P136" s="273">
        <f>SUM('Speed Bin A-B'!P39,'Speed Bin A-B'!P143,'Speed Bin A-B'!P247,'Speed Bin A-B'!P351,'Speed Bin A-B'!P455,'Speed Bin A-B'!P559,'Speed Bin A-B'!P663,'Speed Bin A-B'!P767,'Speed Bin A-B'!P871,'Speed Bin A-B'!P975,'Speed Bin A-B'!P1079,'Speed Bin A-B'!P1183,'Speed Bin A-B'!P1287,'Speed Bin A-B'!P1391,'Speed Bin A-B'!P1495,'Speed Bin A-B'!P1599,'Speed Bin A-B'!P1703,'Speed Bin A-B'!P1807,'Speed Bin A-B'!P1911,'Speed Bin A-B'!P2015,'Speed Bin A-B'!P2119,'Speed Bin A-B'!P2223,'Speed Bin A-B'!P2327,'Speed Bin A-B'!P2431,'Speed Bin A-B'!P2535,'Speed Bin A-B'!P2639,'Speed Bin A-B'!P2743,'Speed Bin A-B'!P2847)</f>
        <v>0</v>
      </c>
      <c r="Q136" s="273">
        <f>SUM('Speed Bin A-B'!Q39,'Speed Bin A-B'!Q143,'Speed Bin A-B'!Q247,'Speed Bin A-B'!Q351,'Speed Bin A-B'!Q455,'Speed Bin A-B'!Q559,'Speed Bin A-B'!Q663,'Speed Bin A-B'!Q767,'Speed Bin A-B'!Q871,'Speed Bin A-B'!Q975,'Speed Bin A-B'!Q1079,'Speed Bin A-B'!Q1183,'Speed Bin A-B'!Q1287,'Speed Bin A-B'!Q1391,'Speed Bin A-B'!Q1495,'Speed Bin A-B'!Q1599,'Speed Bin A-B'!Q1703,'Speed Bin A-B'!Q1807,'Speed Bin A-B'!Q1911,'Speed Bin A-B'!Q2015,'Speed Bin A-B'!Q2119,'Speed Bin A-B'!Q2223,'Speed Bin A-B'!Q2327,'Speed Bin A-B'!Q2431,'Speed Bin A-B'!Q2535,'Speed Bin A-B'!Q2639,'Speed Bin A-B'!Q2743,'Speed Bin A-B'!Q2847)</f>
        <v>0</v>
      </c>
      <c r="R136" s="273">
        <f>SUM('Speed Bin A-B'!R39,'Speed Bin A-B'!R143,'Speed Bin A-B'!R247,'Speed Bin A-B'!R351,'Speed Bin A-B'!R455,'Speed Bin A-B'!R559,'Speed Bin A-B'!R663,'Speed Bin A-B'!R767,'Speed Bin A-B'!R871,'Speed Bin A-B'!R975,'Speed Bin A-B'!R1079,'Speed Bin A-B'!R1183,'Speed Bin A-B'!R1287,'Speed Bin A-B'!R1391,'Speed Bin A-B'!R1495,'Speed Bin A-B'!R1599,'Speed Bin A-B'!R1703,'Speed Bin A-B'!R1807,'Speed Bin A-B'!R1911,'Speed Bin A-B'!R2015,'Speed Bin A-B'!R2119,'Speed Bin A-B'!R2223,'Speed Bin A-B'!R2327,'Speed Bin A-B'!R2431,'Speed Bin A-B'!R2535,'Speed Bin A-B'!R2639,'Speed Bin A-B'!R2743,'Speed Bin A-B'!R2847)</f>
        <v>0</v>
      </c>
      <c r="S136" s="273">
        <f>SUM('Speed Bin A-B'!S39,'Speed Bin A-B'!S143,'Speed Bin A-B'!S247,'Speed Bin A-B'!S351,'Speed Bin A-B'!S455,'Speed Bin A-B'!S559,'Speed Bin A-B'!S663,'Speed Bin A-B'!S767,'Speed Bin A-B'!S871,'Speed Bin A-B'!S975,'Speed Bin A-B'!S1079,'Speed Bin A-B'!S1183,'Speed Bin A-B'!S1287,'Speed Bin A-B'!S1391,'Speed Bin A-B'!S1495,'Speed Bin A-B'!S1599,'Speed Bin A-B'!S1703,'Speed Bin A-B'!S1807,'Speed Bin A-B'!S1911,'Speed Bin A-B'!S2015,'Speed Bin A-B'!S2119,'Speed Bin A-B'!S2223,'Speed Bin A-B'!S2327,'Speed Bin A-B'!S2431,'Speed Bin A-B'!S2535,'Speed Bin A-B'!S2639,'Speed Bin A-B'!S2743,'Speed Bin A-B'!S2847)</f>
        <v>0</v>
      </c>
      <c r="T136" s="273">
        <f>SUM('Speed Bin A-B'!T39,'Speed Bin A-B'!T143,'Speed Bin A-B'!T247,'Speed Bin A-B'!T351,'Speed Bin A-B'!T455,'Speed Bin A-B'!T559,'Speed Bin A-B'!T663,'Speed Bin A-B'!T767,'Speed Bin A-B'!T871,'Speed Bin A-B'!T975,'Speed Bin A-B'!T1079,'Speed Bin A-B'!T1183,'Speed Bin A-B'!T1287,'Speed Bin A-B'!T1391,'Speed Bin A-B'!T1495,'Speed Bin A-B'!T1599,'Speed Bin A-B'!T1703,'Speed Bin A-B'!T1807,'Speed Bin A-B'!T1911,'Speed Bin A-B'!T2015,'Speed Bin A-B'!T2119,'Speed Bin A-B'!T2223,'Speed Bin A-B'!T2327,'Speed Bin A-B'!T2431,'Speed Bin A-B'!T2535,'Speed Bin A-B'!T2639,'Speed Bin A-B'!T2743,'Speed Bin A-B'!T2847)</f>
        <v>0</v>
      </c>
      <c r="U136" s="273">
        <f>SUM('Speed Bin A-B'!U39,'Speed Bin A-B'!U143,'Speed Bin A-B'!U247,'Speed Bin A-B'!U351,'Speed Bin A-B'!U455,'Speed Bin A-B'!U559,'Speed Bin A-B'!U663,'Speed Bin A-B'!U767,'Speed Bin A-B'!U871,'Speed Bin A-B'!U975,'Speed Bin A-B'!U1079,'Speed Bin A-B'!U1183,'Speed Bin A-B'!U1287,'Speed Bin A-B'!U1391,'Speed Bin A-B'!U1495,'Speed Bin A-B'!U1599,'Speed Bin A-B'!U1703,'Speed Bin A-B'!U1807,'Speed Bin A-B'!U1911,'Speed Bin A-B'!U2015,'Speed Bin A-B'!U2119,'Speed Bin A-B'!U2223,'Speed Bin A-B'!U2327,'Speed Bin A-B'!U2431,'Speed Bin A-B'!U2535,'Speed Bin A-B'!U2639,'Speed Bin A-B'!U2743,'Speed Bin A-B'!U2847)</f>
        <v>0</v>
      </c>
      <c r="V136"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f>
        <v>23.74</v>
      </c>
      <c r="W136"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f>
        <v>29.055000000000007</v>
      </c>
      <c r="X136" s="267"/>
      <c r="Y136" s="267"/>
      <c r="Z136" s="267"/>
      <c r="AT136" s="267"/>
      <c r="AU136" s="267"/>
    </row>
    <row r="137" spans="1:47" x14ac:dyDescent="0.25">
      <c r="A137" s="272">
        <v>0.30208333333333298</v>
      </c>
      <c r="B137" s="273">
        <f>SUM('Speed Bin A-B'!B40,'Speed Bin A-B'!B144,'Speed Bin A-B'!B248,'Speed Bin A-B'!B352,'Speed Bin A-B'!B456,'Speed Bin A-B'!B560,'Speed Bin A-B'!B664,'Speed Bin A-B'!B768,'Speed Bin A-B'!B872,'Speed Bin A-B'!B976,'Speed Bin A-B'!B1080,'Speed Bin A-B'!B1184,'Speed Bin A-B'!B1288,'Speed Bin A-B'!B1392,'Speed Bin A-B'!B1496,'Speed Bin A-B'!B1600,'Speed Bin A-B'!B1704,'Speed Bin A-B'!B1808,'Speed Bin A-B'!B1912,'Speed Bin A-B'!B2016,'Speed Bin A-B'!B2120,'Speed Bin A-B'!B2224,'Speed Bin A-B'!B2328,'Speed Bin A-B'!B2432,'Speed Bin A-B'!B2536,'Speed Bin A-B'!B2640,'Speed Bin A-B'!B2744,'Speed Bin A-B'!B2848)</f>
        <v>2313</v>
      </c>
      <c r="C137" s="273">
        <f>SUM('Speed Bin A-B'!C40,'Speed Bin A-B'!C144,'Speed Bin A-B'!C248,'Speed Bin A-B'!C352,'Speed Bin A-B'!C456,'Speed Bin A-B'!C560,'Speed Bin A-B'!C664,'Speed Bin A-B'!C768,'Speed Bin A-B'!C872,'Speed Bin A-B'!C976,'Speed Bin A-B'!C1080,'Speed Bin A-B'!C1184,'Speed Bin A-B'!C1288,'Speed Bin A-B'!C1392,'Speed Bin A-B'!C1496,'Speed Bin A-B'!C1600,'Speed Bin A-B'!C1704,'Speed Bin A-B'!C1808,'Speed Bin A-B'!C1912,'Speed Bin A-B'!C2016,'Speed Bin A-B'!C2120,'Speed Bin A-B'!C2224,'Speed Bin A-B'!C2328,'Speed Bin A-B'!C2432,'Speed Bin A-B'!C2536,'Speed Bin A-B'!C2640,'Speed Bin A-B'!C2744,'Speed Bin A-B'!C2848)</f>
        <v>167</v>
      </c>
      <c r="D137" s="273">
        <f>SUM('Speed Bin A-B'!D40,'Speed Bin A-B'!D144,'Speed Bin A-B'!D248,'Speed Bin A-B'!D352,'Speed Bin A-B'!D456,'Speed Bin A-B'!D560,'Speed Bin A-B'!D664,'Speed Bin A-B'!D768,'Speed Bin A-B'!D872,'Speed Bin A-B'!D976,'Speed Bin A-B'!D1080,'Speed Bin A-B'!D1184,'Speed Bin A-B'!D1288,'Speed Bin A-B'!D1392,'Speed Bin A-B'!D1496,'Speed Bin A-B'!D1600,'Speed Bin A-B'!D1704,'Speed Bin A-B'!D1808,'Speed Bin A-B'!D1912,'Speed Bin A-B'!D2016,'Speed Bin A-B'!D2120,'Speed Bin A-B'!D2224,'Speed Bin A-B'!D2328,'Speed Bin A-B'!D2432,'Speed Bin A-B'!D2536,'Speed Bin A-B'!D2640,'Speed Bin A-B'!D2744,'Speed Bin A-B'!D2848)</f>
        <v>130</v>
      </c>
      <c r="E137" s="273">
        <f>SUM('Speed Bin A-B'!E40,'Speed Bin A-B'!E144,'Speed Bin A-B'!E248,'Speed Bin A-B'!E352,'Speed Bin A-B'!E456,'Speed Bin A-B'!E560,'Speed Bin A-B'!E664,'Speed Bin A-B'!E768,'Speed Bin A-B'!E872,'Speed Bin A-B'!E976,'Speed Bin A-B'!E1080,'Speed Bin A-B'!E1184,'Speed Bin A-B'!E1288,'Speed Bin A-B'!E1392,'Speed Bin A-B'!E1496,'Speed Bin A-B'!E1600,'Speed Bin A-B'!E1704,'Speed Bin A-B'!E1808,'Speed Bin A-B'!E1912,'Speed Bin A-B'!E2016,'Speed Bin A-B'!E2120,'Speed Bin A-B'!E2224,'Speed Bin A-B'!E2328,'Speed Bin A-B'!E2432,'Speed Bin A-B'!E2536,'Speed Bin A-B'!E2640,'Speed Bin A-B'!E2744,'Speed Bin A-B'!E2848)</f>
        <v>549</v>
      </c>
      <c r="F137" s="273">
        <f>SUM('Speed Bin A-B'!F40,'Speed Bin A-B'!F144,'Speed Bin A-B'!F248,'Speed Bin A-B'!F352,'Speed Bin A-B'!F456,'Speed Bin A-B'!F560,'Speed Bin A-B'!F664,'Speed Bin A-B'!F768,'Speed Bin A-B'!F872,'Speed Bin A-B'!F976,'Speed Bin A-B'!F1080,'Speed Bin A-B'!F1184,'Speed Bin A-B'!F1288,'Speed Bin A-B'!F1392,'Speed Bin A-B'!F1496,'Speed Bin A-B'!F1600,'Speed Bin A-B'!F1704,'Speed Bin A-B'!F1808,'Speed Bin A-B'!F1912,'Speed Bin A-B'!F2016,'Speed Bin A-B'!F2120,'Speed Bin A-B'!F2224,'Speed Bin A-B'!F2328,'Speed Bin A-B'!F2432,'Speed Bin A-B'!F2536,'Speed Bin A-B'!F2640,'Speed Bin A-B'!F2744,'Speed Bin A-B'!F2848)</f>
        <v>874</v>
      </c>
      <c r="G137" s="273">
        <f>SUM('Speed Bin A-B'!G40,'Speed Bin A-B'!G144,'Speed Bin A-B'!G248,'Speed Bin A-B'!G352,'Speed Bin A-B'!G456,'Speed Bin A-B'!G560,'Speed Bin A-B'!G664,'Speed Bin A-B'!G768,'Speed Bin A-B'!G872,'Speed Bin A-B'!G976,'Speed Bin A-B'!G1080,'Speed Bin A-B'!G1184,'Speed Bin A-B'!G1288,'Speed Bin A-B'!G1392,'Speed Bin A-B'!G1496,'Speed Bin A-B'!G1600,'Speed Bin A-B'!G1704,'Speed Bin A-B'!G1808,'Speed Bin A-B'!G1912,'Speed Bin A-B'!G2016,'Speed Bin A-B'!G2120,'Speed Bin A-B'!G2224,'Speed Bin A-B'!G2328,'Speed Bin A-B'!G2432,'Speed Bin A-B'!G2536,'Speed Bin A-B'!G2640,'Speed Bin A-B'!G2744,'Speed Bin A-B'!G2848)</f>
        <v>474</v>
      </c>
      <c r="H137" s="273">
        <f>SUM('Speed Bin A-B'!H40,'Speed Bin A-B'!H144,'Speed Bin A-B'!H248,'Speed Bin A-B'!H352,'Speed Bin A-B'!H456,'Speed Bin A-B'!H560,'Speed Bin A-B'!H664,'Speed Bin A-B'!H768,'Speed Bin A-B'!H872,'Speed Bin A-B'!H976,'Speed Bin A-B'!H1080,'Speed Bin A-B'!H1184,'Speed Bin A-B'!H1288,'Speed Bin A-B'!H1392,'Speed Bin A-B'!H1496,'Speed Bin A-B'!H1600,'Speed Bin A-B'!H1704,'Speed Bin A-B'!H1808,'Speed Bin A-B'!H1912,'Speed Bin A-B'!H2016,'Speed Bin A-B'!H2120,'Speed Bin A-B'!H2224,'Speed Bin A-B'!H2328,'Speed Bin A-B'!H2432,'Speed Bin A-B'!H2536,'Speed Bin A-B'!H2640,'Speed Bin A-B'!H2744,'Speed Bin A-B'!H2848)</f>
        <v>102</v>
      </c>
      <c r="I137" s="273">
        <f>SUM('Speed Bin A-B'!I40,'Speed Bin A-B'!I144,'Speed Bin A-B'!I248,'Speed Bin A-B'!I352,'Speed Bin A-B'!I456,'Speed Bin A-B'!I560,'Speed Bin A-B'!I664,'Speed Bin A-B'!I768,'Speed Bin A-B'!I872,'Speed Bin A-B'!I976,'Speed Bin A-B'!I1080,'Speed Bin A-B'!I1184,'Speed Bin A-B'!I1288,'Speed Bin A-B'!I1392,'Speed Bin A-B'!I1496,'Speed Bin A-B'!I1600,'Speed Bin A-B'!I1704,'Speed Bin A-B'!I1808,'Speed Bin A-B'!I1912,'Speed Bin A-B'!I2016,'Speed Bin A-B'!I2120,'Speed Bin A-B'!I2224,'Speed Bin A-B'!I2328,'Speed Bin A-B'!I2432,'Speed Bin A-B'!I2536,'Speed Bin A-B'!I2640,'Speed Bin A-B'!I2744,'Speed Bin A-B'!I2848)</f>
        <v>15</v>
      </c>
      <c r="J137" s="273">
        <f>SUM('Speed Bin A-B'!J40,'Speed Bin A-B'!J144,'Speed Bin A-B'!J248,'Speed Bin A-B'!J352,'Speed Bin A-B'!J456,'Speed Bin A-B'!J560,'Speed Bin A-B'!J664,'Speed Bin A-B'!J768,'Speed Bin A-B'!J872,'Speed Bin A-B'!J976,'Speed Bin A-B'!J1080,'Speed Bin A-B'!J1184,'Speed Bin A-B'!J1288,'Speed Bin A-B'!J1392,'Speed Bin A-B'!J1496,'Speed Bin A-B'!J1600,'Speed Bin A-B'!J1704,'Speed Bin A-B'!J1808,'Speed Bin A-B'!J1912,'Speed Bin A-B'!J2016,'Speed Bin A-B'!J2120,'Speed Bin A-B'!J2224,'Speed Bin A-B'!J2328,'Speed Bin A-B'!J2432,'Speed Bin A-B'!J2536,'Speed Bin A-B'!J2640,'Speed Bin A-B'!J2744,'Speed Bin A-B'!J2848)</f>
        <v>1</v>
      </c>
      <c r="K137" s="273">
        <f>SUM('Speed Bin A-B'!K40,'Speed Bin A-B'!K144,'Speed Bin A-B'!K248,'Speed Bin A-B'!K352,'Speed Bin A-B'!K456,'Speed Bin A-B'!K560,'Speed Bin A-B'!K664,'Speed Bin A-B'!K768,'Speed Bin A-B'!K872,'Speed Bin A-B'!K976,'Speed Bin A-B'!K1080,'Speed Bin A-B'!K1184,'Speed Bin A-B'!K1288,'Speed Bin A-B'!K1392,'Speed Bin A-B'!K1496,'Speed Bin A-B'!K1600,'Speed Bin A-B'!K1704,'Speed Bin A-B'!K1808,'Speed Bin A-B'!K1912,'Speed Bin A-B'!K2016,'Speed Bin A-B'!K2120,'Speed Bin A-B'!K2224,'Speed Bin A-B'!K2328,'Speed Bin A-B'!K2432,'Speed Bin A-B'!K2536,'Speed Bin A-B'!K2640,'Speed Bin A-B'!K2744,'Speed Bin A-B'!K2848)</f>
        <v>1</v>
      </c>
      <c r="L137" s="273">
        <f>SUM('Speed Bin A-B'!L40,'Speed Bin A-B'!L144,'Speed Bin A-B'!L248,'Speed Bin A-B'!L352,'Speed Bin A-B'!L456,'Speed Bin A-B'!L560,'Speed Bin A-B'!L664,'Speed Bin A-B'!L768,'Speed Bin A-B'!L872,'Speed Bin A-B'!L976,'Speed Bin A-B'!L1080,'Speed Bin A-B'!L1184,'Speed Bin A-B'!L1288,'Speed Bin A-B'!L1392,'Speed Bin A-B'!L1496,'Speed Bin A-B'!L1600,'Speed Bin A-B'!L1704,'Speed Bin A-B'!L1808,'Speed Bin A-B'!L1912,'Speed Bin A-B'!L2016,'Speed Bin A-B'!L2120,'Speed Bin A-B'!L2224,'Speed Bin A-B'!L2328,'Speed Bin A-B'!L2432,'Speed Bin A-B'!L2536,'Speed Bin A-B'!L2640,'Speed Bin A-B'!L2744,'Speed Bin A-B'!L2848)</f>
        <v>0</v>
      </c>
      <c r="M137" s="273">
        <f>SUM('Speed Bin A-B'!M40,'Speed Bin A-B'!M144,'Speed Bin A-B'!M248,'Speed Bin A-B'!M352,'Speed Bin A-B'!M456,'Speed Bin A-B'!M560,'Speed Bin A-B'!M664,'Speed Bin A-B'!M768,'Speed Bin A-B'!M872,'Speed Bin A-B'!M976,'Speed Bin A-B'!M1080,'Speed Bin A-B'!M1184,'Speed Bin A-B'!M1288,'Speed Bin A-B'!M1392,'Speed Bin A-B'!M1496,'Speed Bin A-B'!M1600,'Speed Bin A-B'!M1704,'Speed Bin A-B'!M1808,'Speed Bin A-B'!M1912,'Speed Bin A-B'!M2016,'Speed Bin A-B'!M2120,'Speed Bin A-B'!M2224,'Speed Bin A-B'!M2328,'Speed Bin A-B'!M2432,'Speed Bin A-B'!M2536,'Speed Bin A-B'!M2640,'Speed Bin A-B'!M2744,'Speed Bin A-B'!M2848)</f>
        <v>0</v>
      </c>
      <c r="N137" s="273">
        <f>SUM('Speed Bin A-B'!N40,'Speed Bin A-B'!N144,'Speed Bin A-B'!N248,'Speed Bin A-B'!N352,'Speed Bin A-B'!N456,'Speed Bin A-B'!N560,'Speed Bin A-B'!N664,'Speed Bin A-B'!N768,'Speed Bin A-B'!N872,'Speed Bin A-B'!N976,'Speed Bin A-B'!N1080,'Speed Bin A-B'!N1184,'Speed Bin A-B'!N1288,'Speed Bin A-B'!N1392,'Speed Bin A-B'!N1496,'Speed Bin A-B'!N1600,'Speed Bin A-B'!N1704,'Speed Bin A-B'!N1808,'Speed Bin A-B'!N1912,'Speed Bin A-B'!N2016,'Speed Bin A-B'!N2120,'Speed Bin A-B'!N2224,'Speed Bin A-B'!N2328,'Speed Bin A-B'!N2432,'Speed Bin A-B'!N2536,'Speed Bin A-B'!N2640,'Speed Bin A-B'!N2744,'Speed Bin A-B'!N2848)</f>
        <v>0</v>
      </c>
      <c r="O137" s="273">
        <f>SUM('Speed Bin A-B'!O40,'Speed Bin A-B'!O144,'Speed Bin A-B'!O248,'Speed Bin A-B'!O352,'Speed Bin A-B'!O456,'Speed Bin A-B'!O560,'Speed Bin A-B'!O664,'Speed Bin A-B'!O768,'Speed Bin A-B'!O872,'Speed Bin A-B'!O976,'Speed Bin A-B'!O1080,'Speed Bin A-B'!O1184,'Speed Bin A-B'!O1288,'Speed Bin A-B'!O1392,'Speed Bin A-B'!O1496,'Speed Bin A-B'!O1600,'Speed Bin A-B'!O1704,'Speed Bin A-B'!O1808,'Speed Bin A-B'!O1912,'Speed Bin A-B'!O2016,'Speed Bin A-B'!O2120,'Speed Bin A-B'!O2224,'Speed Bin A-B'!O2328,'Speed Bin A-B'!O2432,'Speed Bin A-B'!O2536,'Speed Bin A-B'!O2640,'Speed Bin A-B'!O2744,'Speed Bin A-B'!O2848)</f>
        <v>0</v>
      </c>
      <c r="P137" s="273">
        <f>SUM('Speed Bin A-B'!P40,'Speed Bin A-B'!P144,'Speed Bin A-B'!P248,'Speed Bin A-B'!P352,'Speed Bin A-B'!P456,'Speed Bin A-B'!P560,'Speed Bin A-B'!P664,'Speed Bin A-B'!P768,'Speed Bin A-B'!P872,'Speed Bin A-B'!P976,'Speed Bin A-B'!P1080,'Speed Bin A-B'!P1184,'Speed Bin A-B'!P1288,'Speed Bin A-B'!P1392,'Speed Bin A-B'!P1496,'Speed Bin A-B'!P1600,'Speed Bin A-B'!P1704,'Speed Bin A-B'!P1808,'Speed Bin A-B'!P1912,'Speed Bin A-B'!P2016,'Speed Bin A-B'!P2120,'Speed Bin A-B'!P2224,'Speed Bin A-B'!P2328,'Speed Bin A-B'!P2432,'Speed Bin A-B'!P2536,'Speed Bin A-B'!P2640,'Speed Bin A-B'!P2744,'Speed Bin A-B'!P2848)</f>
        <v>0</v>
      </c>
      <c r="Q137" s="273">
        <f>SUM('Speed Bin A-B'!Q40,'Speed Bin A-B'!Q144,'Speed Bin A-B'!Q248,'Speed Bin A-B'!Q352,'Speed Bin A-B'!Q456,'Speed Bin A-B'!Q560,'Speed Bin A-B'!Q664,'Speed Bin A-B'!Q768,'Speed Bin A-B'!Q872,'Speed Bin A-B'!Q976,'Speed Bin A-B'!Q1080,'Speed Bin A-B'!Q1184,'Speed Bin A-B'!Q1288,'Speed Bin A-B'!Q1392,'Speed Bin A-B'!Q1496,'Speed Bin A-B'!Q1600,'Speed Bin A-B'!Q1704,'Speed Bin A-B'!Q1808,'Speed Bin A-B'!Q1912,'Speed Bin A-B'!Q2016,'Speed Bin A-B'!Q2120,'Speed Bin A-B'!Q2224,'Speed Bin A-B'!Q2328,'Speed Bin A-B'!Q2432,'Speed Bin A-B'!Q2536,'Speed Bin A-B'!Q2640,'Speed Bin A-B'!Q2744,'Speed Bin A-B'!Q2848)</f>
        <v>0</v>
      </c>
      <c r="R137" s="273">
        <f>SUM('Speed Bin A-B'!R40,'Speed Bin A-B'!R144,'Speed Bin A-B'!R248,'Speed Bin A-B'!R352,'Speed Bin A-B'!R456,'Speed Bin A-B'!R560,'Speed Bin A-B'!R664,'Speed Bin A-B'!R768,'Speed Bin A-B'!R872,'Speed Bin A-B'!R976,'Speed Bin A-B'!R1080,'Speed Bin A-B'!R1184,'Speed Bin A-B'!R1288,'Speed Bin A-B'!R1392,'Speed Bin A-B'!R1496,'Speed Bin A-B'!R1600,'Speed Bin A-B'!R1704,'Speed Bin A-B'!R1808,'Speed Bin A-B'!R1912,'Speed Bin A-B'!R2016,'Speed Bin A-B'!R2120,'Speed Bin A-B'!R2224,'Speed Bin A-B'!R2328,'Speed Bin A-B'!R2432,'Speed Bin A-B'!R2536,'Speed Bin A-B'!R2640,'Speed Bin A-B'!R2744,'Speed Bin A-B'!R2848)</f>
        <v>0</v>
      </c>
      <c r="S137" s="273">
        <f>SUM('Speed Bin A-B'!S40,'Speed Bin A-B'!S144,'Speed Bin A-B'!S248,'Speed Bin A-B'!S352,'Speed Bin A-B'!S456,'Speed Bin A-B'!S560,'Speed Bin A-B'!S664,'Speed Bin A-B'!S768,'Speed Bin A-B'!S872,'Speed Bin A-B'!S976,'Speed Bin A-B'!S1080,'Speed Bin A-B'!S1184,'Speed Bin A-B'!S1288,'Speed Bin A-B'!S1392,'Speed Bin A-B'!S1496,'Speed Bin A-B'!S1600,'Speed Bin A-B'!S1704,'Speed Bin A-B'!S1808,'Speed Bin A-B'!S1912,'Speed Bin A-B'!S2016,'Speed Bin A-B'!S2120,'Speed Bin A-B'!S2224,'Speed Bin A-B'!S2328,'Speed Bin A-B'!S2432,'Speed Bin A-B'!S2536,'Speed Bin A-B'!S2640,'Speed Bin A-B'!S2744,'Speed Bin A-B'!S2848)</f>
        <v>0</v>
      </c>
      <c r="T137" s="273">
        <f>SUM('Speed Bin A-B'!T40,'Speed Bin A-B'!T144,'Speed Bin A-B'!T248,'Speed Bin A-B'!T352,'Speed Bin A-B'!T456,'Speed Bin A-B'!T560,'Speed Bin A-B'!T664,'Speed Bin A-B'!T768,'Speed Bin A-B'!T872,'Speed Bin A-B'!T976,'Speed Bin A-B'!T1080,'Speed Bin A-B'!T1184,'Speed Bin A-B'!T1288,'Speed Bin A-B'!T1392,'Speed Bin A-B'!T1496,'Speed Bin A-B'!T1600,'Speed Bin A-B'!T1704,'Speed Bin A-B'!T1808,'Speed Bin A-B'!T1912,'Speed Bin A-B'!T2016,'Speed Bin A-B'!T2120,'Speed Bin A-B'!T2224,'Speed Bin A-B'!T2328,'Speed Bin A-B'!T2432,'Speed Bin A-B'!T2536,'Speed Bin A-B'!T2640,'Speed Bin A-B'!T2744,'Speed Bin A-B'!T2848)</f>
        <v>0</v>
      </c>
      <c r="U137" s="273">
        <f>SUM('Speed Bin A-B'!U40,'Speed Bin A-B'!U144,'Speed Bin A-B'!U248,'Speed Bin A-B'!U352,'Speed Bin A-B'!U456,'Speed Bin A-B'!U560,'Speed Bin A-B'!U664,'Speed Bin A-B'!U768,'Speed Bin A-B'!U872,'Speed Bin A-B'!U976,'Speed Bin A-B'!U1080,'Speed Bin A-B'!U1184,'Speed Bin A-B'!U1288,'Speed Bin A-B'!U1392,'Speed Bin A-B'!U1496,'Speed Bin A-B'!U1600,'Speed Bin A-B'!U1704,'Speed Bin A-B'!U1808,'Speed Bin A-B'!U1912,'Speed Bin A-B'!U2016,'Speed Bin A-B'!U2120,'Speed Bin A-B'!U2224,'Speed Bin A-B'!U2328,'Speed Bin A-B'!U2432,'Speed Bin A-B'!U2536,'Speed Bin A-B'!U2640,'Speed Bin A-B'!U2744,'Speed Bin A-B'!U2848)</f>
        <v>0</v>
      </c>
      <c r="V137"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f>
        <v>22.13</v>
      </c>
      <c r="W137"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f>
        <v>27.104999999999997</v>
      </c>
      <c r="X137" s="267"/>
      <c r="Y137" s="267"/>
    </row>
    <row r="138" spans="1:47" x14ac:dyDescent="0.25">
      <c r="A138" s="272">
        <v>0.3125</v>
      </c>
      <c r="B138" s="273">
        <f>SUM('Speed Bin A-B'!B41,'Speed Bin A-B'!B145,'Speed Bin A-B'!B249,'Speed Bin A-B'!B353,'Speed Bin A-B'!B457,'Speed Bin A-B'!B561,'Speed Bin A-B'!B665,'Speed Bin A-B'!B769,'Speed Bin A-B'!B873,'Speed Bin A-B'!B977,'Speed Bin A-B'!B1081,'Speed Bin A-B'!B1185,'Speed Bin A-B'!B1289,'Speed Bin A-B'!B1393,'Speed Bin A-B'!B1497,'Speed Bin A-B'!B1601,'Speed Bin A-B'!B1705,'Speed Bin A-B'!B1809,'Speed Bin A-B'!B1913,'Speed Bin A-B'!B2017,'Speed Bin A-B'!B2121,'Speed Bin A-B'!B2225,'Speed Bin A-B'!B2329,'Speed Bin A-B'!B2433,'Speed Bin A-B'!B2537,'Speed Bin A-B'!B2641,'Speed Bin A-B'!B2745,'Speed Bin A-B'!B2849)</f>
        <v>2372</v>
      </c>
      <c r="C138" s="273">
        <f>SUM('Speed Bin A-B'!C41,'Speed Bin A-B'!C145,'Speed Bin A-B'!C249,'Speed Bin A-B'!C353,'Speed Bin A-B'!C457,'Speed Bin A-B'!C561,'Speed Bin A-B'!C665,'Speed Bin A-B'!C769,'Speed Bin A-B'!C873,'Speed Bin A-B'!C977,'Speed Bin A-B'!C1081,'Speed Bin A-B'!C1185,'Speed Bin A-B'!C1289,'Speed Bin A-B'!C1393,'Speed Bin A-B'!C1497,'Speed Bin A-B'!C1601,'Speed Bin A-B'!C1705,'Speed Bin A-B'!C1809,'Speed Bin A-B'!C1913,'Speed Bin A-B'!C2017,'Speed Bin A-B'!C2121,'Speed Bin A-B'!C2225,'Speed Bin A-B'!C2329,'Speed Bin A-B'!C2433,'Speed Bin A-B'!C2537,'Speed Bin A-B'!C2641,'Speed Bin A-B'!C2745,'Speed Bin A-B'!C2849)</f>
        <v>435</v>
      </c>
      <c r="D138" s="273">
        <f>SUM('Speed Bin A-B'!D41,'Speed Bin A-B'!D145,'Speed Bin A-B'!D249,'Speed Bin A-B'!D353,'Speed Bin A-B'!D457,'Speed Bin A-B'!D561,'Speed Bin A-B'!D665,'Speed Bin A-B'!D769,'Speed Bin A-B'!D873,'Speed Bin A-B'!D977,'Speed Bin A-B'!D1081,'Speed Bin A-B'!D1185,'Speed Bin A-B'!D1289,'Speed Bin A-B'!D1393,'Speed Bin A-B'!D1497,'Speed Bin A-B'!D1601,'Speed Bin A-B'!D1705,'Speed Bin A-B'!D1809,'Speed Bin A-B'!D1913,'Speed Bin A-B'!D2017,'Speed Bin A-B'!D2121,'Speed Bin A-B'!D2225,'Speed Bin A-B'!D2329,'Speed Bin A-B'!D2433,'Speed Bin A-B'!D2537,'Speed Bin A-B'!D2641,'Speed Bin A-B'!D2745,'Speed Bin A-B'!D2849)</f>
        <v>449</v>
      </c>
      <c r="E138" s="273">
        <f>SUM('Speed Bin A-B'!E41,'Speed Bin A-B'!E145,'Speed Bin A-B'!E249,'Speed Bin A-B'!E353,'Speed Bin A-B'!E457,'Speed Bin A-B'!E561,'Speed Bin A-B'!E665,'Speed Bin A-B'!E769,'Speed Bin A-B'!E873,'Speed Bin A-B'!E977,'Speed Bin A-B'!E1081,'Speed Bin A-B'!E1185,'Speed Bin A-B'!E1289,'Speed Bin A-B'!E1393,'Speed Bin A-B'!E1497,'Speed Bin A-B'!E1601,'Speed Bin A-B'!E1705,'Speed Bin A-B'!E1809,'Speed Bin A-B'!E1913,'Speed Bin A-B'!E2017,'Speed Bin A-B'!E2121,'Speed Bin A-B'!E2225,'Speed Bin A-B'!E2329,'Speed Bin A-B'!E2433,'Speed Bin A-B'!E2537,'Speed Bin A-B'!E2641,'Speed Bin A-B'!E2745,'Speed Bin A-B'!E2849)</f>
        <v>557</v>
      </c>
      <c r="F138" s="273">
        <f>SUM('Speed Bin A-B'!F41,'Speed Bin A-B'!F145,'Speed Bin A-B'!F249,'Speed Bin A-B'!F353,'Speed Bin A-B'!F457,'Speed Bin A-B'!F561,'Speed Bin A-B'!F665,'Speed Bin A-B'!F769,'Speed Bin A-B'!F873,'Speed Bin A-B'!F977,'Speed Bin A-B'!F1081,'Speed Bin A-B'!F1185,'Speed Bin A-B'!F1289,'Speed Bin A-B'!F1393,'Speed Bin A-B'!F1497,'Speed Bin A-B'!F1601,'Speed Bin A-B'!F1705,'Speed Bin A-B'!F1809,'Speed Bin A-B'!F1913,'Speed Bin A-B'!F2017,'Speed Bin A-B'!F2121,'Speed Bin A-B'!F2225,'Speed Bin A-B'!F2329,'Speed Bin A-B'!F2433,'Speed Bin A-B'!F2537,'Speed Bin A-B'!F2641,'Speed Bin A-B'!F2745,'Speed Bin A-B'!F2849)</f>
        <v>599</v>
      </c>
      <c r="G138" s="273">
        <f>SUM('Speed Bin A-B'!G41,'Speed Bin A-B'!G145,'Speed Bin A-B'!G249,'Speed Bin A-B'!G353,'Speed Bin A-B'!G457,'Speed Bin A-B'!G561,'Speed Bin A-B'!G665,'Speed Bin A-B'!G769,'Speed Bin A-B'!G873,'Speed Bin A-B'!G977,'Speed Bin A-B'!G1081,'Speed Bin A-B'!G1185,'Speed Bin A-B'!G1289,'Speed Bin A-B'!G1393,'Speed Bin A-B'!G1497,'Speed Bin A-B'!G1601,'Speed Bin A-B'!G1705,'Speed Bin A-B'!G1809,'Speed Bin A-B'!G1913,'Speed Bin A-B'!G2017,'Speed Bin A-B'!G2121,'Speed Bin A-B'!G2225,'Speed Bin A-B'!G2329,'Speed Bin A-B'!G2433,'Speed Bin A-B'!G2537,'Speed Bin A-B'!G2641,'Speed Bin A-B'!G2745,'Speed Bin A-B'!G2849)</f>
        <v>260</v>
      </c>
      <c r="H138" s="273">
        <f>SUM('Speed Bin A-B'!H41,'Speed Bin A-B'!H145,'Speed Bin A-B'!H249,'Speed Bin A-B'!H353,'Speed Bin A-B'!H457,'Speed Bin A-B'!H561,'Speed Bin A-B'!H665,'Speed Bin A-B'!H769,'Speed Bin A-B'!H873,'Speed Bin A-B'!H977,'Speed Bin A-B'!H1081,'Speed Bin A-B'!H1185,'Speed Bin A-B'!H1289,'Speed Bin A-B'!H1393,'Speed Bin A-B'!H1497,'Speed Bin A-B'!H1601,'Speed Bin A-B'!H1705,'Speed Bin A-B'!H1809,'Speed Bin A-B'!H1913,'Speed Bin A-B'!H2017,'Speed Bin A-B'!H2121,'Speed Bin A-B'!H2225,'Speed Bin A-B'!H2329,'Speed Bin A-B'!H2433,'Speed Bin A-B'!H2537,'Speed Bin A-B'!H2641,'Speed Bin A-B'!H2745,'Speed Bin A-B'!H2849)</f>
        <v>56</v>
      </c>
      <c r="I138" s="273">
        <f>SUM('Speed Bin A-B'!I41,'Speed Bin A-B'!I145,'Speed Bin A-B'!I249,'Speed Bin A-B'!I353,'Speed Bin A-B'!I457,'Speed Bin A-B'!I561,'Speed Bin A-B'!I665,'Speed Bin A-B'!I769,'Speed Bin A-B'!I873,'Speed Bin A-B'!I977,'Speed Bin A-B'!I1081,'Speed Bin A-B'!I1185,'Speed Bin A-B'!I1289,'Speed Bin A-B'!I1393,'Speed Bin A-B'!I1497,'Speed Bin A-B'!I1601,'Speed Bin A-B'!I1705,'Speed Bin A-B'!I1809,'Speed Bin A-B'!I1913,'Speed Bin A-B'!I2017,'Speed Bin A-B'!I2121,'Speed Bin A-B'!I2225,'Speed Bin A-B'!I2329,'Speed Bin A-B'!I2433,'Speed Bin A-B'!I2537,'Speed Bin A-B'!I2641,'Speed Bin A-B'!I2745,'Speed Bin A-B'!I2849)</f>
        <v>15</v>
      </c>
      <c r="J138" s="273">
        <f>SUM('Speed Bin A-B'!J41,'Speed Bin A-B'!J145,'Speed Bin A-B'!J249,'Speed Bin A-B'!J353,'Speed Bin A-B'!J457,'Speed Bin A-B'!J561,'Speed Bin A-B'!J665,'Speed Bin A-B'!J769,'Speed Bin A-B'!J873,'Speed Bin A-B'!J977,'Speed Bin A-B'!J1081,'Speed Bin A-B'!J1185,'Speed Bin A-B'!J1289,'Speed Bin A-B'!J1393,'Speed Bin A-B'!J1497,'Speed Bin A-B'!J1601,'Speed Bin A-B'!J1705,'Speed Bin A-B'!J1809,'Speed Bin A-B'!J1913,'Speed Bin A-B'!J2017,'Speed Bin A-B'!J2121,'Speed Bin A-B'!J2225,'Speed Bin A-B'!J2329,'Speed Bin A-B'!J2433,'Speed Bin A-B'!J2537,'Speed Bin A-B'!J2641,'Speed Bin A-B'!J2745,'Speed Bin A-B'!J2849)</f>
        <v>0</v>
      </c>
      <c r="K138" s="273">
        <f>SUM('Speed Bin A-B'!K41,'Speed Bin A-B'!K145,'Speed Bin A-B'!K249,'Speed Bin A-B'!K353,'Speed Bin A-B'!K457,'Speed Bin A-B'!K561,'Speed Bin A-B'!K665,'Speed Bin A-B'!K769,'Speed Bin A-B'!K873,'Speed Bin A-B'!K977,'Speed Bin A-B'!K1081,'Speed Bin A-B'!K1185,'Speed Bin A-B'!K1289,'Speed Bin A-B'!K1393,'Speed Bin A-B'!K1497,'Speed Bin A-B'!K1601,'Speed Bin A-B'!K1705,'Speed Bin A-B'!K1809,'Speed Bin A-B'!K1913,'Speed Bin A-B'!K2017,'Speed Bin A-B'!K2121,'Speed Bin A-B'!K2225,'Speed Bin A-B'!K2329,'Speed Bin A-B'!K2433,'Speed Bin A-B'!K2537,'Speed Bin A-B'!K2641,'Speed Bin A-B'!K2745,'Speed Bin A-B'!K2849)</f>
        <v>1</v>
      </c>
      <c r="L138" s="273">
        <f>SUM('Speed Bin A-B'!L41,'Speed Bin A-B'!L145,'Speed Bin A-B'!L249,'Speed Bin A-B'!L353,'Speed Bin A-B'!L457,'Speed Bin A-B'!L561,'Speed Bin A-B'!L665,'Speed Bin A-B'!L769,'Speed Bin A-B'!L873,'Speed Bin A-B'!L977,'Speed Bin A-B'!L1081,'Speed Bin A-B'!L1185,'Speed Bin A-B'!L1289,'Speed Bin A-B'!L1393,'Speed Bin A-B'!L1497,'Speed Bin A-B'!L1601,'Speed Bin A-B'!L1705,'Speed Bin A-B'!L1809,'Speed Bin A-B'!L1913,'Speed Bin A-B'!L2017,'Speed Bin A-B'!L2121,'Speed Bin A-B'!L2225,'Speed Bin A-B'!L2329,'Speed Bin A-B'!L2433,'Speed Bin A-B'!L2537,'Speed Bin A-B'!L2641,'Speed Bin A-B'!L2745,'Speed Bin A-B'!L2849)</f>
        <v>0</v>
      </c>
      <c r="M138" s="273">
        <f>SUM('Speed Bin A-B'!M41,'Speed Bin A-B'!M145,'Speed Bin A-B'!M249,'Speed Bin A-B'!M353,'Speed Bin A-B'!M457,'Speed Bin A-B'!M561,'Speed Bin A-B'!M665,'Speed Bin A-B'!M769,'Speed Bin A-B'!M873,'Speed Bin A-B'!M977,'Speed Bin A-B'!M1081,'Speed Bin A-B'!M1185,'Speed Bin A-B'!M1289,'Speed Bin A-B'!M1393,'Speed Bin A-B'!M1497,'Speed Bin A-B'!M1601,'Speed Bin A-B'!M1705,'Speed Bin A-B'!M1809,'Speed Bin A-B'!M1913,'Speed Bin A-B'!M2017,'Speed Bin A-B'!M2121,'Speed Bin A-B'!M2225,'Speed Bin A-B'!M2329,'Speed Bin A-B'!M2433,'Speed Bin A-B'!M2537,'Speed Bin A-B'!M2641,'Speed Bin A-B'!M2745,'Speed Bin A-B'!M2849)</f>
        <v>0</v>
      </c>
      <c r="N138" s="273">
        <f>SUM('Speed Bin A-B'!N41,'Speed Bin A-B'!N145,'Speed Bin A-B'!N249,'Speed Bin A-B'!N353,'Speed Bin A-B'!N457,'Speed Bin A-B'!N561,'Speed Bin A-B'!N665,'Speed Bin A-B'!N769,'Speed Bin A-B'!N873,'Speed Bin A-B'!N977,'Speed Bin A-B'!N1081,'Speed Bin A-B'!N1185,'Speed Bin A-B'!N1289,'Speed Bin A-B'!N1393,'Speed Bin A-B'!N1497,'Speed Bin A-B'!N1601,'Speed Bin A-B'!N1705,'Speed Bin A-B'!N1809,'Speed Bin A-B'!N1913,'Speed Bin A-B'!N2017,'Speed Bin A-B'!N2121,'Speed Bin A-B'!N2225,'Speed Bin A-B'!N2329,'Speed Bin A-B'!N2433,'Speed Bin A-B'!N2537,'Speed Bin A-B'!N2641,'Speed Bin A-B'!N2745,'Speed Bin A-B'!N2849)</f>
        <v>0</v>
      </c>
      <c r="O138" s="273">
        <f>SUM('Speed Bin A-B'!O41,'Speed Bin A-B'!O145,'Speed Bin A-B'!O249,'Speed Bin A-B'!O353,'Speed Bin A-B'!O457,'Speed Bin A-B'!O561,'Speed Bin A-B'!O665,'Speed Bin A-B'!O769,'Speed Bin A-B'!O873,'Speed Bin A-B'!O977,'Speed Bin A-B'!O1081,'Speed Bin A-B'!O1185,'Speed Bin A-B'!O1289,'Speed Bin A-B'!O1393,'Speed Bin A-B'!O1497,'Speed Bin A-B'!O1601,'Speed Bin A-B'!O1705,'Speed Bin A-B'!O1809,'Speed Bin A-B'!O1913,'Speed Bin A-B'!O2017,'Speed Bin A-B'!O2121,'Speed Bin A-B'!O2225,'Speed Bin A-B'!O2329,'Speed Bin A-B'!O2433,'Speed Bin A-B'!O2537,'Speed Bin A-B'!O2641,'Speed Bin A-B'!O2745,'Speed Bin A-B'!O2849)</f>
        <v>0</v>
      </c>
      <c r="P138" s="273">
        <f>SUM('Speed Bin A-B'!P41,'Speed Bin A-B'!P145,'Speed Bin A-B'!P249,'Speed Bin A-B'!P353,'Speed Bin A-B'!P457,'Speed Bin A-B'!P561,'Speed Bin A-B'!P665,'Speed Bin A-B'!P769,'Speed Bin A-B'!P873,'Speed Bin A-B'!P977,'Speed Bin A-B'!P1081,'Speed Bin A-B'!P1185,'Speed Bin A-B'!P1289,'Speed Bin A-B'!P1393,'Speed Bin A-B'!P1497,'Speed Bin A-B'!P1601,'Speed Bin A-B'!P1705,'Speed Bin A-B'!P1809,'Speed Bin A-B'!P1913,'Speed Bin A-B'!P2017,'Speed Bin A-B'!P2121,'Speed Bin A-B'!P2225,'Speed Bin A-B'!P2329,'Speed Bin A-B'!P2433,'Speed Bin A-B'!P2537,'Speed Bin A-B'!P2641,'Speed Bin A-B'!P2745,'Speed Bin A-B'!P2849)</f>
        <v>0</v>
      </c>
      <c r="Q138" s="273">
        <f>SUM('Speed Bin A-B'!Q41,'Speed Bin A-B'!Q145,'Speed Bin A-B'!Q249,'Speed Bin A-B'!Q353,'Speed Bin A-B'!Q457,'Speed Bin A-B'!Q561,'Speed Bin A-B'!Q665,'Speed Bin A-B'!Q769,'Speed Bin A-B'!Q873,'Speed Bin A-B'!Q977,'Speed Bin A-B'!Q1081,'Speed Bin A-B'!Q1185,'Speed Bin A-B'!Q1289,'Speed Bin A-B'!Q1393,'Speed Bin A-B'!Q1497,'Speed Bin A-B'!Q1601,'Speed Bin A-B'!Q1705,'Speed Bin A-B'!Q1809,'Speed Bin A-B'!Q1913,'Speed Bin A-B'!Q2017,'Speed Bin A-B'!Q2121,'Speed Bin A-B'!Q2225,'Speed Bin A-B'!Q2329,'Speed Bin A-B'!Q2433,'Speed Bin A-B'!Q2537,'Speed Bin A-B'!Q2641,'Speed Bin A-B'!Q2745,'Speed Bin A-B'!Q2849)</f>
        <v>0</v>
      </c>
      <c r="R138" s="273">
        <f>SUM('Speed Bin A-B'!R41,'Speed Bin A-B'!R145,'Speed Bin A-B'!R249,'Speed Bin A-B'!R353,'Speed Bin A-B'!R457,'Speed Bin A-B'!R561,'Speed Bin A-B'!R665,'Speed Bin A-B'!R769,'Speed Bin A-B'!R873,'Speed Bin A-B'!R977,'Speed Bin A-B'!R1081,'Speed Bin A-B'!R1185,'Speed Bin A-B'!R1289,'Speed Bin A-B'!R1393,'Speed Bin A-B'!R1497,'Speed Bin A-B'!R1601,'Speed Bin A-B'!R1705,'Speed Bin A-B'!R1809,'Speed Bin A-B'!R1913,'Speed Bin A-B'!R2017,'Speed Bin A-B'!R2121,'Speed Bin A-B'!R2225,'Speed Bin A-B'!R2329,'Speed Bin A-B'!R2433,'Speed Bin A-B'!R2537,'Speed Bin A-B'!R2641,'Speed Bin A-B'!R2745,'Speed Bin A-B'!R2849)</f>
        <v>0</v>
      </c>
      <c r="S138" s="273">
        <f>SUM('Speed Bin A-B'!S41,'Speed Bin A-B'!S145,'Speed Bin A-B'!S249,'Speed Bin A-B'!S353,'Speed Bin A-B'!S457,'Speed Bin A-B'!S561,'Speed Bin A-B'!S665,'Speed Bin A-B'!S769,'Speed Bin A-B'!S873,'Speed Bin A-B'!S977,'Speed Bin A-B'!S1081,'Speed Bin A-B'!S1185,'Speed Bin A-B'!S1289,'Speed Bin A-B'!S1393,'Speed Bin A-B'!S1497,'Speed Bin A-B'!S1601,'Speed Bin A-B'!S1705,'Speed Bin A-B'!S1809,'Speed Bin A-B'!S1913,'Speed Bin A-B'!S2017,'Speed Bin A-B'!S2121,'Speed Bin A-B'!S2225,'Speed Bin A-B'!S2329,'Speed Bin A-B'!S2433,'Speed Bin A-B'!S2537,'Speed Bin A-B'!S2641,'Speed Bin A-B'!S2745,'Speed Bin A-B'!S2849)</f>
        <v>0</v>
      </c>
      <c r="T138" s="273">
        <f>SUM('Speed Bin A-B'!T41,'Speed Bin A-B'!T145,'Speed Bin A-B'!T249,'Speed Bin A-B'!T353,'Speed Bin A-B'!T457,'Speed Bin A-B'!T561,'Speed Bin A-B'!T665,'Speed Bin A-B'!T769,'Speed Bin A-B'!T873,'Speed Bin A-B'!T977,'Speed Bin A-B'!T1081,'Speed Bin A-B'!T1185,'Speed Bin A-B'!T1289,'Speed Bin A-B'!T1393,'Speed Bin A-B'!T1497,'Speed Bin A-B'!T1601,'Speed Bin A-B'!T1705,'Speed Bin A-B'!T1809,'Speed Bin A-B'!T1913,'Speed Bin A-B'!T2017,'Speed Bin A-B'!T2121,'Speed Bin A-B'!T2225,'Speed Bin A-B'!T2329,'Speed Bin A-B'!T2433,'Speed Bin A-B'!T2537,'Speed Bin A-B'!T2641,'Speed Bin A-B'!T2745,'Speed Bin A-B'!T2849)</f>
        <v>0</v>
      </c>
      <c r="U138" s="273">
        <f>SUM('Speed Bin A-B'!U41,'Speed Bin A-B'!U145,'Speed Bin A-B'!U249,'Speed Bin A-B'!U353,'Speed Bin A-B'!U457,'Speed Bin A-B'!U561,'Speed Bin A-B'!U665,'Speed Bin A-B'!U769,'Speed Bin A-B'!U873,'Speed Bin A-B'!U977,'Speed Bin A-B'!U1081,'Speed Bin A-B'!U1185,'Speed Bin A-B'!U1289,'Speed Bin A-B'!U1393,'Speed Bin A-B'!U1497,'Speed Bin A-B'!U1601,'Speed Bin A-B'!U1705,'Speed Bin A-B'!U1809,'Speed Bin A-B'!U1913,'Speed Bin A-B'!U2017,'Speed Bin A-B'!U2121,'Speed Bin A-B'!U2225,'Speed Bin A-B'!U2329,'Speed Bin A-B'!U2433,'Speed Bin A-B'!U2537,'Speed Bin A-B'!U2641,'Speed Bin A-B'!U2745,'Speed Bin A-B'!U2849)</f>
        <v>0</v>
      </c>
      <c r="V138"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f>
        <v>19.200000000000003</v>
      </c>
      <c r="W138"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f>
        <v>24.544999999999998</v>
      </c>
      <c r="X138" s="267"/>
      <c r="Y138" s="267"/>
    </row>
    <row r="139" spans="1:47" x14ac:dyDescent="0.25">
      <c r="A139" s="272">
        <v>0.32291666666666702</v>
      </c>
      <c r="B139" s="273">
        <f>SUM('Speed Bin A-B'!B42,'Speed Bin A-B'!B146,'Speed Bin A-B'!B250,'Speed Bin A-B'!B354,'Speed Bin A-B'!B458,'Speed Bin A-B'!B562,'Speed Bin A-B'!B666,'Speed Bin A-B'!B770,'Speed Bin A-B'!B874,'Speed Bin A-B'!B978,'Speed Bin A-B'!B1082,'Speed Bin A-B'!B1186,'Speed Bin A-B'!B1290,'Speed Bin A-B'!B1394,'Speed Bin A-B'!B1498,'Speed Bin A-B'!B1602,'Speed Bin A-B'!B1706,'Speed Bin A-B'!B1810,'Speed Bin A-B'!B1914,'Speed Bin A-B'!B2018,'Speed Bin A-B'!B2122,'Speed Bin A-B'!B2226,'Speed Bin A-B'!B2330,'Speed Bin A-B'!B2434,'Speed Bin A-B'!B2538,'Speed Bin A-B'!B2642,'Speed Bin A-B'!B2746,'Speed Bin A-B'!B2850)</f>
        <v>2284</v>
      </c>
      <c r="C139" s="273">
        <f>SUM('Speed Bin A-B'!C42,'Speed Bin A-B'!C146,'Speed Bin A-B'!C250,'Speed Bin A-B'!C354,'Speed Bin A-B'!C458,'Speed Bin A-B'!C562,'Speed Bin A-B'!C666,'Speed Bin A-B'!C770,'Speed Bin A-B'!C874,'Speed Bin A-B'!C978,'Speed Bin A-B'!C1082,'Speed Bin A-B'!C1186,'Speed Bin A-B'!C1290,'Speed Bin A-B'!C1394,'Speed Bin A-B'!C1498,'Speed Bin A-B'!C1602,'Speed Bin A-B'!C1706,'Speed Bin A-B'!C1810,'Speed Bin A-B'!C1914,'Speed Bin A-B'!C2018,'Speed Bin A-B'!C2122,'Speed Bin A-B'!C2226,'Speed Bin A-B'!C2330,'Speed Bin A-B'!C2434,'Speed Bin A-B'!C2538,'Speed Bin A-B'!C2642,'Speed Bin A-B'!C2746,'Speed Bin A-B'!C2850)</f>
        <v>530</v>
      </c>
      <c r="D139" s="273">
        <f>SUM('Speed Bin A-B'!D42,'Speed Bin A-B'!D146,'Speed Bin A-B'!D250,'Speed Bin A-B'!D354,'Speed Bin A-B'!D458,'Speed Bin A-B'!D562,'Speed Bin A-B'!D666,'Speed Bin A-B'!D770,'Speed Bin A-B'!D874,'Speed Bin A-B'!D978,'Speed Bin A-B'!D1082,'Speed Bin A-B'!D1186,'Speed Bin A-B'!D1290,'Speed Bin A-B'!D1394,'Speed Bin A-B'!D1498,'Speed Bin A-B'!D1602,'Speed Bin A-B'!D1706,'Speed Bin A-B'!D1810,'Speed Bin A-B'!D1914,'Speed Bin A-B'!D2018,'Speed Bin A-B'!D2122,'Speed Bin A-B'!D2226,'Speed Bin A-B'!D2330,'Speed Bin A-B'!D2434,'Speed Bin A-B'!D2538,'Speed Bin A-B'!D2642,'Speed Bin A-B'!D2746,'Speed Bin A-B'!D2850)</f>
        <v>620</v>
      </c>
      <c r="E139" s="273">
        <f>SUM('Speed Bin A-B'!E42,'Speed Bin A-B'!E146,'Speed Bin A-B'!E250,'Speed Bin A-B'!E354,'Speed Bin A-B'!E458,'Speed Bin A-B'!E562,'Speed Bin A-B'!E666,'Speed Bin A-B'!E770,'Speed Bin A-B'!E874,'Speed Bin A-B'!E978,'Speed Bin A-B'!E1082,'Speed Bin A-B'!E1186,'Speed Bin A-B'!E1290,'Speed Bin A-B'!E1394,'Speed Bin A-B'!E1498,'Speed Bin A-B'!E1602,'Speed Bin A-B'!E1706,'Speed Bin A-B'!E1810,'Speed Bin A-B'!E1914,'Speed Bin A-B'!E2018,'Speed Bin A-B'!E2122,'Speed Bin A-B'!E2226,'Speed Bin A-B'!E2330,'Speed Bin A-B'!E2434,'Speed Bin A-B'!E2538,'Speed Bin A-B'!E2642,'Speed Bin A-B'!E2746,'Speed Bin A-B'!E2850)</f>
        <v>386</v>
      </c>
      <c r="F139" s="273">
        <f>SUM('Speed Bin A-B'!F42,'Speed Bin A-B'!F146,'Speed Bin A-B'!F250,'Speed Bin A-B'!F354,'Speed Bin A-B'!F458,'Speed Bin A-B'!F562,'Speed Bin A-B'!F666,'Speed Bin A-B'!F770,'Speed Bin A-B'!F874,'Speed Bin A-B'!F978,'Speed Bin A-B'!F1082,'Speed Bin A-B'!F1186,'Speed Bin A-B'!F1290,'Speed Bin A-B'!F1394,'Speed Bin A-B'!F1498,'Speed Bin A-B'!F1602,'Speed Bin A-B'!F1706,'Speed Bin A-B'!F1810,'Speed Bin A-B'!F1914,'Speed Bin A-B'!F2018,'Speed Bin A-B'!F2122,'Speed Bin A-B'!F2226,'Speed Bin A-B'!F2330,'Speed Bin A-B'!F2434,'Speed Bin A-B'!F2538,'Speed Bin A-B'!F2642,'Speed Bin A-B'!F2746,'Speed Bin A-B'!F2850)</f>
        <v>464</v>
      </c>
      <c r="G139" s="273">
        <f>SUM('Speed Bin A-B'!G42,'Speed Bin A-B'!G146,'Speed Bin A-B'!G250,'Speed Bin A-B'!G354,'Speed Bin A-B'!G458,'Speed Bin A-B'!G562,'Speed Bin A-B'!G666,'Speed Bin A-B'!G770,'Speed Bin A-B'!G874,'Speed Bin A-B'!G978,'Speed Bin A-B'!G1082,'Speed Bin A-B'!G1186,'Speed Bin A-B'!G1290,'Speed Bin A-B'!G1394,'Speed Bin A-B'!G1498,'Speed Bin A-B'!G1602,'Speed Bin A-B'!G1706,'Speed Bin A-B'!G1810,'Speed Bin A-B'!G1914,'Speed Bin A-B'!G2018,'Speed Bin A-B'!G2122,'Speed Bin A-B'!G2226,'Speed Bin A-B'!G2330,'Speed Bin A-B'!G2434,'Speed Bin A-B'!G2538,'Speed Bin A-B'!G2642,'Speed Bin A-B'!G2746,'Speed Bin A-B'!G2850)</f>
        <v>223</v>
      </c>
      <c r="H139" s="273">
        <f>SUM('Speed Bin A-B'!H42,'Speed Bin A-B'!H146,'Speed Bin A-B'!H250,'Speed Bin A-B'!H354,'Speed Bin A-B'!H458,'Speed Bin A-B'!H562,'Speed Bin A-B'!H666,'Speed Bin A-B'!H770,'Speed Bin A-B'!H874,'Speed Bin A-B'!H978,'Speed Bin A-B'!H1082,'Speed Bin A-B'!H1186,'Speed Bin A-B'!H1290,'Speed Bin A-B'!H1394,'Speed Bin A-B'!H1498,'Speed Bin A-B'!H1602,'Speed Bin A-B'!H1706,'Speed Bin A-B'!H1810,'Speed Bin A-B'!H1914,'Speed Bin A-B'!H2018,'Speed Bin A-B'!H2122,'Speed Bin A-B'!H2226,'Speed Bin A-B'!H2330,'Speed Bin A-B'!H2434,'Speed Bin A-B'!H2538,'Speed Bin A-B'!H2642,'Speed Bin A-B'!H2746,'Speed Bin A-B'!H2850)</f>
        <v>50</v>
      </c>
      <c r="I139" s="273">
        <f>SUM('Speed Bin A-B'!I42,'Speed Bin A-B'!I146,'Speed Bin A-B'!I250,'Speed Bin A-B'!I354,'Speed Bin A-B'!I458,'Speed Bin A-B'!I562,'Speed Bin A-B'!I666,'Speed Bin A-B'!I770,'Speed Bin A-B'!I874,'Speed Bin A-B'!I978,'Speed Bin A-B'!I1082,'Speed Bin A-B'!I1186,'Speed Bin A-B'!I1290,'Speed Bin A-B'!I1394,'Speed Bin A-B'!I1498,'Speed Bin A-B'!I1602,'Speed Bin A-B'!I1706,'Speed Bin A-B'!I1810,'Speed Bin A-B'!I1914,'Speed Bin A-B'!I2018,'Speed Bin A-B'!I2122,'Speed Bin A-B'!I2226,'Speed Bin A-B'!I2330,'Speed Bin A-B'!I2434,'Speed Bin A-B'!I2538,'Speed Bin A-B'!I2642,'Speed Bin A-B'!I2746,'Speed Bin A-B'!I2850)</f>
        <v>6</v>
      </c>
      <c r="J139" s="273">
        <f>SUM('Speed Bin A-B'!J42,'Speed Bin A-B'!J146,'Speed Bin A-B'!J250,'Speed Bin A-B'!J354,'Speed Bin A-B'!J458,'Speed Bin A-B'!J562,'Speed Bin A-B'!J666,'Speed Bin A-B'!J770,'Speed Bin A-B'!J874,'Speed Bin A-B'!J978,'Speed Bin A-B'!J1082,'Speed Bin A-B'!J1186,'Speed Bin A-B'!J1290,'Speed Bin A-B'!J1394,'Speed Bin A-B'!J1498,'Speed Bin A-B'!J1602,'Speed Bin A-B'!J1706,'Speed Bin A-B'!J1810,'Speed Bin A-B'!J1914,'Speed Bin A-B'!J2018,'Speed Bin A-B'!J2122,'Speed Bin A-B'!J2226,'Speed Bin A-B'!J2330,'Speed Bin A-B'!J2434,'Speed Bin A-B'!J2538,'Speed Bin A-B'!J2642,'Speed Bin A-B'!J2746,'Speed Bin A-B'!J2850)</f>
        <v>5</v>
      </c>
      <c r="K139" s="273">
        <f>SUM('Speed Bin A-B'!K42,'Speed Bin A-B'!K146,'Speed Bin A-B'!K250,'Speed Bin A-B'!K354,'Speed Bin A-B'!K458,'Speed Bin A-B'!K562,'Speed Bin A-B'!K666,'Speed Bin A-B'!K770,'Speed Bin A-B'!K874,'Speed Bin A-B'!K978,'Speed Bin A-B'!K1082,'Speed Bin A-B'!K1186,'Speed Bin A-B'!K1290,'Speed Bin A-B'!K1394,'Speed Bin A-B'!K1498,'Speed Bin A-B'!K1602,'Speed Bin A-B'!K1706,'Speed Bin A-B'!K1810,'Speed Bin A-B'!K1914,'Speed Bin A-B'!K2018,'Speed Bin A-B'!K2122,'Speed Bin A-B'!K2226,'Speed Bin A-B'!K2330,'Speed Bin A-B'!K2434,'Speed Bin A-B'!K2538,'Speed Bin A-B'!K2642,'Speed Bin A-B'!K2746,'Speed Bin A-B'!K2850)</f>
        <v>0</v>
      </c>
      <c r="L139" s="273">
        <f>SUM('Speed Bin A-B'!L42,'Speed Bin A-B'!L146,'Speed Bin A-B'!L250,'Speed Bin A-B'!L354,'Speed Bin A-B'!L458,'Speed Bin A-B'!L562,'Speed Bin A-B'!L666,'Speed Bin A-B'!L770,'Speed Bin A-B'!L874,'Speed Bin A-B'!L978,'Speed Bin A-B'!L1082,'Speed Bin A-B'!L1186,'Speed Bin A-B'!L1290,'Speed Bin A-B'!L1394,'Speed Bin A-B'!L1498,'Speed Bin A-B'!L1602,'Speed Bin A-B'!L1706,'Speed Bin A-B'!L1810,'Speed Bin A-B'!L1914,'Speed Bin A-B'!L2018,'Speed Bin A-B'!L2122,'Speed Bin A-B'!L2226,'Speed Bin A-B'!L2330,'Speed Bin A-B'!L2434,'Speed Bin A-B'!L2538,'Speed Bin A-B'!L2642,'Speed Bin A-B'!L2746,'Speed Bin A-B'!L2850)</f>
        <v>0</v>
      </c>
      <c r="M139" s="273">
        <f>SUM('Speed Bin A-B'!M42,'Speed Bin A-B'!M146,'Speed Bin A-B'!M250,'Speed Bin A-B'!M354,'Speed Bin A-B'!M458,'Speed Bin A-B'!M562,'Speed Bin A-B'!M666,'Speed Bin A-B'!M770,'Speed Bin A-B'!M874,'Speed Bin A-B'!M978,'Speed Bin A-B'!M1082,'Speed Bin A-B'!M1186,'Speed Bin A-B'!M1290,'Speed Bin A-B'!M1394,'Speed Bin A-B'!M1498,'Speed Bin A-B'!M1602,'Speed Bin A-B'!M1706,'Speed Bin A-B'!M1810,'Speed Bin A-B'!M1914,'Speed Bin A-B'!M2018,'Speed Bin A-B'!M2122,'Speed Bin A-B'!M2226,'Speed Bin A-B'!M2330,'Speed Bin A-B'!M2434,'Speed Bin A-B'!M2538,'Speed Bin A-B'!M2642,'Speed Bin A-B'!M2746,'Speed Bin A-B'!M2850)</f>
        <v>0</v>
      </c>
      <c r="N139" s="273">
        <f>SUM('Speed Bin A-B'!N42,'Speed Bin A-B'!N146,'Speed Bin A-B'!N250,'Speed Bin A-B'!N354,'Speed Bin A-B'!N458,'Speed Bin A-B'!N562,'Speed Bin A-B'!N666,'Speed Bin A-B'!N770,'Speed Bin A-B'!N874,'Speed Bin A-B'!N978,'Speed Bin A-B'!N1082,'Speed Bin A-B'!N1186,'Speed Bin A-B'!N1290,'Speed Bin A-B'!N1394,'Speed Bin A-B'!N1498,'Speed Bin A-B'!N1602,'Speed Bin A-B'!N1706,'Speed Bin A-B'!N1810,'Speed Bin A-B'!N1914,'Speed Bin A-B'!N2018,'Speed Bin A-B'!N2122,'Speed Bin A-B'!N2226,'Speed Bin A-B'!N2330,'Speed Bin A-B'!N2434,'Speed Bin A-B'!N2538,'Speed Bin A-B'!N2642,'Speed Bin A-B'!N2746,'Speed Bin A-B'!N2850)</f>
        <v>0</v>
      </c>
      <c r="O139" s="273">
        <f>SUM('Speed Bin A-B'!O42,'Speed Bin A-B'!O146,'Speed Bin A-B'!O250,'Speed Bin A-B'!O354,'Speed Bin A-B'!O458,'Speed Bin A-B'!O562,'Speed Bin A-B'!O666,'Speed Bin A-B'!O770,'Speed Bin A-B'!O874,'Speed Bin A-B'!O978,'Speed Bin A-B'!O1082,'Speed Bin A-B'!O1186,'Speed Bin A-B'!O1290,'Speed Bin A-B'!O1394,'Speed Bin A-B'!O1498,'Speed Bin A-B'!O1602,'Speed Bin A-B'!O1706,'Speed Bin A-B'!O1810,'Speed Bin A-B'!O1914,'Speed Bin A-B'!O2018,'Speed Bin A-B'!O2122,'Speed Bin A-B'!O2226,'Speed Bin A-B'!O2330,'Speed Bin A-B'!O2434,'Speed Bin A-B'!O2538,'Speed Bin A-B'!O2642,'Speed Bin A-B'!O2746,'Speed Bin A-B'!O2850)</f>
        <v>0</v>
      </c>
      <c r="P139" s="273">
        <f>SUM('Speed Bin A-B'!P42,'Speed Bin A-B'!P146,'Speed Bin A-B'!P250,'Speed Bin A-B'!P354,'Speed Bin A-B'!P458,'Speed Bin A-B'!P562,'Speed Bin A-B'!P666,'Speed Bin A-B'!P770,'Speed Bin A-B'!P874,'Speed Bin A-B'!P978,'Speed Bin A-B'!P1082,'Speed Bin A-B'!P1186,'Speed Bin A-B'!P1290,'Speed Bin A-B'!P1394,'Speed Bin A-B'!P1498,'Speed Bin A-B'!P1602,'Speed Bin A-B'!P1706,'Speed Bin A-B'!P1810,'Speed Bin A-B'!P1914,'Speed Bin A-B'!P2018,'Speed Bin A-B'!P2122,'Speed Bin A-B'!P2226,'Speed Bin A-B'!P2330,'Speed Bin A-B'!P2434,'Speed Bin A-B'!P2538,'Speed Bin A-B'!P2642,'Speed Bin A-B'!P2746,'Speed Bin A-B'!P2850)</f>
        <v>0</v>
      </c>
      <c r="Q139" s="273">
        <f>SUM('Speed Bin A-B'!Q42,'Speed Bin A-B'!Q146,'Speed Bin A-B'!Q250,'Speed Bin A-B'!Q354,'Speed Bin A-B'!Q458,'Speed Bin A-B'!Q562,'Speed Bin A-B'!Q666,'Speed Bin A-B'!Q770,'Speed Bin A-B'!Q874,'Speed Bin A-B'!Q978,'Speed Bin A-B'!Q1082,'Speed Bin A-B'!Q1186,'Speed Bin A-B'!Q1290,'Speed Bin A-B'!Q1394,'Speed Bin A-B'!Q1498,'Speed Bin A-B'!Q1602,'Speed Bin A-B'!Q1706,'Speed Bin A-B'!Q1810,'Speed Bin A-B'!Q1914,'Speed Bin A-B'!Q2018,'Speed Bin A-B'!Q2122,'Speed Bin A-B'!Q2226,'Speed Bin A-B'!Q2330,'Speed Bin A-B'!Q2434,'Speed Bin A-B'!Q2538,'Speed Bin A-B'!Q2642,'Speed Bin A-B'!Q2746,'Speed Bin A-B'!Q2850)</f>
        <v>0</v>
      </c>
      <c r="R139" s="273">
        <f>SUM('Speed Bin A-B'!R42,'Speed Bin A-B'!R146,'Speed Bin A-B'!R250,'Speed Bin A-B'!R354,'Speed Bin A-B'!R458,'Speed Bin A-B'!R562,'Speed Bin A-B'!R666,'Speed Bin A-B'!R770,'Speed Bin A-B'!R874,'Speed Bin A-B'!R978,'Speed Bin A-B'!R1082,'Speed Bin A-B'!R1186,'Speed Bin A-B'!R1290,'Speed Bin A-B'!R1394,'Speed Bin A-B'!R1498,'Speed Bin A-B'!R1602,'Speed Bin A-B'!R1706,'Speed Bin A-B'!R1810,'Speed Bin A-B'!R1914,'Speed Bin A-B'!R2018,'Speed Bin A-B'!R2122,'Speed Bin A-B'!R2226,'Speed Bin A-B'!R2330,'Speed Bin A-B'!R2434,'Speed Bin A-B'!R2538,'Speed Bin A-B'!R2642,'Speed Bin A-B'!R2746,'Speed Bin A-B'!R2850)</f>
        <v>0</v>
      </c>
      <c r="S139" s="273">
        <f>SUM('Speed Bin A-B'!S42,'Speed Bin A-B'!S146,'Speed Bin A-B'!S250,'Speed Bin A-B'!S354,'Speed Bin A-B'!S458,'Speed Bin A-B'!S562,'Speed Bin A-B'!S666,'Speed Bin A-B'!S770,'Speed Bin A-B'!S874,'Speed Bin A-B'!S978,'Speed Bin A-B'!S1082,'Speed Bin A-B'!S1186,'Speed Bin A-B'!S1290,'Speed Bin A-B'!S1394,'Speed Bin A-B'!S1498,'Speed Bin A-B'!S1602,'Speed Bin A-B'!S1706,'Speed Bin A-B'!S1810,'Speed Bin A-B'!S1914,'Speed Bin A-B'!S2018,'Speed Bin A-B'!S2122,'Speed Bin A-B'!S2226,'Speed Bin A-B'!S2330,'Speed Bin A-B'!S2434,'Speed Bin A-B'!S2538,'Speed Bin A-B'!S2642,'Speed Bin A-B'!S2746,'Speed Bin A-B'!S2850)</f>
        <v>0</v>
      </c>
      <c r="T139" s="273">
        <f>SUM('Speed Bin A-B'!T42,'Speed Bin A-B'!T146,'Speed Bin A-B'!T250,'Speed Bin A-B'!T354,'Speed Bin A-B'!T458,'Speed Bin A-B'!T562,'Speed Bin A-B'!T666,'Speed Bin A-B'!T770,'Speed Bin A-B'!T874,'Speed Bin A-B'!T978,'Speed Bin A-B'!T1082,'Speed Bin A-B'!T1186,'Speed Bin A-B'!T1290,'Speed Bin A-B'!T1394,'Speed Bin A-B'!T1498,'Speed Bin A-B'!T1602,'Speed Bin A-B'!T1706,'Speed Bin A-B'!T1810,'Speed Bin A-B'!T1914,'Speed Bin A-B'!T2018,'Speed Bin A-B'!T2122,'Speed Bin A-B'!T2226,'Speed Bin A-B'!T2330,'Speed Bin A-B'!T2434,'Speed Bin A-B'!T2538,'Speed Bin A-B'!T2642,'Speed Bin A-B'!T2746,'Speed Bin A-B'!T2850)</f>
        <v>0</v>
      </c>
      <c r="U139" s="273">
        <f>SUM('Speed Bin A-B'!U42,'Speed Bin A-B'!U146,'Speed Bin A-B'!U250,'Speed Bin A-B'!U354,'Speed Bin A-B'!U458,'Speed Bin A-B'!U562,'Speed Bin A-B'!U666,'Speed Bin A-B'!U770,'Speed Bin A-B'!U874,'Speed Bin A-B'!U978,'Speed Bin A-B'!U1082,'Speed Bin A-B'!U1186,'Speed Bin A-B'!U1290,'Speed Bin A-B'!U1394,'Speed Bin A-B'!U1498,'Speed Bin A-B'!U1602,'Speed Bin A-B'!U1706,'Speed Bin A-B'!U1810,'Speed Bin A-B'!U1914,'Speed Bin A-B'!U2018,'Speed Bin A-B'!U2122,'Speed Bin A-B'!U2226,'Speed Bin A-B'!U2330,'Speed Bin A-B'!U2434,'Speed Bin A-B'!U2538,'Speed Bin A-B'!U2642,'Speed Bin A-B'!U2746,'Speed Bin A-B'!U2850)</f>
        <v>0</v>
      </c>
      <c r="V139"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f>
        <v>17.669999999999998</v>
      </c>
      <c r="W139"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f>
        <v>21.914999999999996</v>
      </c>
      <c r="X139" s="267"/>
      <c r="Y139" s="267"/>
    </row>
    <row r="140" spans="1:47" x14ac:dyDescent="0.25">
      <c r="A140" s="272">
        <v>0.33333333333333298</v>
      </c>
      <c r="B140" s="273">
        <f>SUM('Speed Bin A-B'!B43,'Speed Bin A-B'!B147,'Speed Bin A-B'!B251,'Speed Bin A-B'!B355,'Speed Bin A-B'!B459,'Speed Bin A-B'!B563,'Speed Bin A-B'!B667,'Speed Bin A-B'!B771,'Speed Bin A-B'!B875,'Speed Bin A-B'!B979,'Speed Bin A-B'!B1083,'Speed Bin A-B'!B1187,'Speed Bin A-B'!B1291,'Speed Bin A-B'!B1395,'Speed Bin A-B'!B1499,'Speed Bin A-B'!B1603,'Speed Bin A-B'!B1707,'Speed Bin A-B'!B1811,'Speed Bin A-B'!B1915,'Speed Bin A-B'!B2019,'Speed Bin A-B'!B2123,'Speed Bin A-B'!B2227,'Speed Bin A-B'!B2331,'Speed Bin A-B'!B2435,'Speed Bin A-B'!B2539,'Speed Bin A-B'!B2643,'Speed Bin A-B'!B2747,'Speed Bin A-B'!B2851)</f>
        <v>2372</v>
      </c>
      <c r="C140" s="273">
        <f>SUM('Speed Bin A-B'!C43,'Speed Bin A-B'!C147,'Speed Bin A-B'!C251,'Speed Bin A-B'!C355,'Speed Bin A-B'!C459,'Speed Bin A-B'!C563,'Speed Bin A-B'!C667,'Speed Bin A-B'!C771,'Speed Bin A-B'!C875,'Speed Bin A-B'!C979,'Speed Bin A-B'!C1083,'Speed Bin A-B'!C1187,'Speed Bin A-B'!C1291,'Speed Bin A-B'!C1395,'Speed Bin A-B'!C1499,'Speed Bin A-B'!C1603,'Speed Bin A-B'!C1707,'Speed Bin A-B'!C1811,'Speed Bin A-B'!C1915,'Speed Bin A-B'!C2019,'Speed Bin A-B'!C2123,'Speed Bin A-B'!C2227,'Speed Bin A-B'!C2331,'Speed Bin A-B'!C2435,'Speed Bin A-B'!C2539,'Speed Bin A-B'!C2643,'Speed Bin A-B'!C2747,'Speed Bin A-B'!C2851)</f>
        <v>645</v>
      </c>
      <c r="D140" s="273">
        <f>SUM('Speed Bin A-B'!D43,'Speed Bin A-B'!D147,'Speed Bin A-B'!D251,'Speed Bin A-B'!D355,'Speed Bin A-B'!D459,'Speed Bin A-B'!D563,'Speed Bin A-B'!D667,'Speed Bin A-B'!D771,'Speed Bin A-B'!D875,'Speed Bin A-B'!D979,'Speed Bin A-B'!D1083,'Speed Bin A-B'!D1187,'Speed Bin A-B'!D1291,'Speed Bin A-B'!D1395,'Speed Bin A-B'!D1499,'Speed Bin A-B'!D1603,'Speed Bin A-B'!D1707,'Speed Bin A-B'!D1811,'Speed Bin A-B'!D1915,'Speed Bin A-B'!D2019,'Speed Bin A-B'!D2123,'Speed Bin A-B'!D2227,'Speed Bin A-B'!D2331,'Speed Bin A-B'!D2435,'Speed Bin A-B'!D2539,'Speed Bin A-B'!D2643,'Speed Bin A-B'!D2747,'Speed Bin A-B'!D2851)</f>
        <v>653</v>
      </c>
      <c r="E140" s="273">
        <f>SUM('Speed Bin A-B'!E43,'Speed Bin A-B'!E147,'Speed Bin A-B'!E251,'Speed Bin A-B'!E355,'Speed Bin A-B'!E459,'Speed Bin A-B'!E563,'Speed Bin A-B'!E667,'Speed Bin A-B'!E771,'Speed Bin A-B'!E875,'Speed Bin A-B'!E979,'Speed Bin A-B'!E1083,'Speed Bin A-B'!E1187,'Speed Bin A-B'!E1291,'Speed Bin A-B'!E1395,'Speed Bin A-B'!E1499,'Speed Bin A-B'!E1603,'Speed Bin A-B'!E1707,'Speed Bin A-B'!E1811,'Speed Bin A-B'!E1915,'Speed Bin A-B'!E2019,'Speed Bin A-B'!E2123,'Speed Bin A-B'!E2227,'Speed Bin A-B'!E2331,'Speed Bin A-B'!E2435,'Speed Bin A-B'!E2539,'Speed Bin A-B'!E2643,'Speed Bin A-B'!E2747,'Speed Bin A-B'!E2851)</f>
        <v>386</v>
      </c>
      <c r="F140" s="273">
        <f>SUM('Speed Bin A-B'!F43,'Speed Bin A-B'!F147,'Speed Bin A-B'!F251,'Speed Bin A-B'!F355,'Speed Bin A-B'!F459,'Speed Bin A-B'!F563,'Speed Bin A-B'!F667,'Speed Bin A-B'!F771,'Speed Bin A-B'!F875,'Speed Bin A-B'!F979,'Speed Bin A-B'!F1083,'Speed Bin A-B'!F1187,'Speed Bin A-B'!F1291,'Speed Bin A-B'!F1395,'Speed Bin A-B'!F1499,'Speed Bin A-B'!F1603,'Speed Bin A-B'!F1707,'Speed Bin A-B'!F1811,'Speed Bin A-B'!F1915,'Speed Bin A-B'!F2019,'Speed Bin A-B'!F2123,'Speed Bin A-B'!F2227,'Speed Bin A-B'!F2331,'Speed Bin A-B'!F2435,'Speed Bin A-B'!F2539,'Speed Bin A-B'!F2643,'Speed Bin A-B'!F2747,'Speed Bin A-B'!F2851)</f>
        <v>450</v>
      </c>
      <c r="G140" s="273">
        <f>SUM('Speed Bin A-B'!G43,'Speed Bin A-B'!G147,'Speed Bin A-B'!G251,'Speed Bin A-B'!G355,'Speed Bin A-B'!G459,'Speed Bin A-B'!G563,'Speed Bin A-B'!G667,'Speed Bin A-B'!G771,'Speed Bin A-B'!G875,'Speed Bin A-B'!G979,'Speed Bin A-B'!G1083,'Speed Bin A-B'!G1187,'Speed Bin A-B'!G1291,'Speed Bin A-B'!G1395,'Speed Bin A-B'!G1499,'Speed Bin A-B'!G1603,'Speed Bin A-B'!G1707,'Speed Bin A-B'!G1811,'Speed Bin A-B'!G1915,'Speed Bin A-B'!G2019,'Speed Bin A-B'!G2123,'Speed Bin A-B'!G2227,'Speed Bin A-B'!G2331,'Speed Bin A-B'!G2435,'Speed Bin A-B'!G2539,'Speed Bin A-B'!G2643,'Speed Bin A-B'!G2747,'Speed Bin A-B'!G2851)</f>
        <v>184</v>
      </c>
      <c r="H140" s="273">
        <f>SUM('Speed Bin A-B'!H43,'Speed Bin A-B'!H147,'Speed Bin A-B'!H251,'Speed Bin A-B'!H355,'Speed Bin A-B'!H459,'Speed Bin A-B'!H563,'Speed Bin A-B'!H667,'Speed Bin A-B'!H771,'Speed Bin A-B'!H875,'Speed Bin A-B'!H979,'Speed Bin A-B'!H1083,'Speed Bin A-B'!H1187,'Speed Bin A-B'!H1291,'Speed Bin A-B'!H1395,'Speed Bin A-B'!H1499,'Speed Bin A-B'!H1603,'Speed Bin A-B'!H1707,'Speed Bin A-B'!H1811,'Speed Bin A-B'!H1915,'Speed Bin A-B'!H2019,'Speed Bin A-B'!H2123,'Speed Bin A-B'!H2227,'Speed Bin A-B'!H2331,'Speed Bin A-B'!H2435,'Speed Bin A-B'!H2539,'Speed Bin A-B'!H2643,'Speed Bin A-B'!H2747,'Speed Bin A-B'!H2851)</f>
        <v>47</v>
      </c>
      <c r="I140" s="273">
        <f>SUM('Speed Bin A-B'!I43,'Speed Bin A-B'!I147,'Speed Bin A-B'!I251,'Speed Bin A-B'!I355,'Speed Bin A-B'!I459,'Speed Bin A-B'!I563,'Speed Bin A-B'!I667,'Speed Bin A-B'!I771,'Speed Bin A-B'!I875,'Speed Bin A-B'!I979,'Speed Bin A-B'!I1083,'Speed Bin A-B'!I1187,'Speed Bin A-B'!I1291,'Speed Bin A-B'!I1395,'Speed Bin A-B'!I1499,'Speed Bin A-B'!I1603,'Speed Bin A-B'!I1707,'Speed Bin A-B'!I1811,'Speed Bin A-B'!I1915,'Speed Bin A-B'!I2019,'Speed Bin A-B'!I2123,'Speed Bin A-B'!I2227,'Speed Bin A-B'!I2331,'Speed Bin A-B'!I2435,'Speed Bin A-B'!I2539,'Speed Bin A-B'!I2643,'Speed Bin A-B'!I2747,'Speed Bin A-B'!I2851)</f>
        <v>7</v>
      </c>
      <c r="J140" s="273">
        <f>SUM('Speed Bin A-B'!J43,'Speed Bin A-B'!J147,'Speed Bin A-B'!J251,'Speed Bin A-B'!J355,'Speed Bin A-B'!J459,'Speed Bin A-B'!J563,'Speed Bin A-B'!J667,'Speed Bin A-B'!J771,'Speed Bin A-B'!J875,'Speed Bin A-B'!J979,'Speed Bin A-B'!J1083,'Speed Bin A-B'!J1187,'Speed Bin A-B'!J1291,'Speed Bin A-B'!J1395,'Speed Bin A-B'!J1499,'Speed Bin A-B'!J1603,'Speed Bin A-B'!J1707,'Speed Bin A-B'!J1811,'Speed Bin A-B'!J1915,'Speed Bin A-B'!J2019,'Speed Bin A-B'!J2123,'Speed Bin A-B'!J2227,'Speed Bin A-B'!J2331,'Speed Bin A-B'!J2435,'Speed Bin A-B'!J2539,'Speed Bin A-B'!J2643,'Speed Bin A-B'!J2747,'Speed Bin A-B'!J2851)</f>
        <v>0</v>
      </c>
      <c r="K140" s="273">
        <f>SUM('Speed Bin A-B'!K43,'Speed Bin A-B'!K147,'Speed Bin A-B'!K251,'Speed Bin A-B'!K355,'Speed Bin A-B'!K459,'Speed Bin A-B'!K563,'Speed Bin A-B'!K667,'Speed Bin A-B'!K771,'Speed Bin A-B'!K875,'Speed Bin A-B'!K979,'Speed Bin A-B'!K1083,'Speed Bin A-B'!K1187,'Speed Bin A-B'!K1291,'Speed Bin A-B'!K1395,'Speed Bin A-B'!K1499,'Speed Bin A-B'!K1603,'Speed Bin A-B'!K1707,'Speed Bin A-B'!K1811,'Speed Bin A-B'!K1915,'Speed Bin A-B'!K2019,'Speed Bin A-B'!K2123,'Speed Bin A-B'!K2227,'Speed Bin A-B'!K2331,'Speed Bin A-B'!K2435,'Speed Bin A-B'!K2539,'Speed Bin A-B'!K2643,'Speed Bin A-B'!K2747,'Speed Bin A-B'!K2851)</f>
        <v>0</v>
      </c>
      <c r="L140" s="273">
        <f>SUM('Speed Bin A-B'!L43,'Speed Bin A-B'!L147,'Speed Bin A-B'!L251,'Speed Bin A-B'!L355,'Speed Bin A-B'!L459,'Speed Bin A-B'!L563,'Speed Bin A-B'!L667,'Speed Bin A-B'!L771,'Speed Bin A-B'!L875,'Speed Bin A-B'!L979,'Speed Bin A-B'!L1083,'Speed Bin A-B'!L1187,'Speed Bin A-B'!L1291,'Speed Bin A-B'!L1395,'Speed Bin A-B'!L1499,'Speed Bin A-B'!L1603,'Speed Bin A-B'!L1707,'Speed Bin A-B'!L1811,'Speed Bin A-B'!L1915,'Speed Bin A-B'!L2019,'Speed Bin A-B'!L2123,'Speed Bin A-B'!L2227,'Speed Bin A-B'!L2331,'Speed Bin A-B'!L2435,'Speed Bin A-B'!L2539,'Speed Bin A-B'!L2643,'Speed Bin A-B'!L2747,'Speed Bin A-B'!L2851)</f>
        <v>0</v>
      </c>
      <c r="M140" s="273">
        <f>SUM('Speed Bin A-B'!M43,'Speed Bin A-B'!M147,'Speed Bin A-B'!M251,'Speed Bin A-B'!M355,'Speed Bin A-B'!M459,'Speed Bin A-B'!M563,'Speed Bin A-B'!M667,'Speed Bin A-B'!M771,'Speed Bin A-B'!M875,'Speed Bin A-B'!M979,'Speed Bin A-B'!M1083,'Speed Bin A-B'!M1187,'Speed Bin A-B'!M1291,'Speed Bin A-B'!M1395,'Speed Bin A-B'!M1499,'Speed Bin A-B'!M1603,'Speed Bin A-B'!M1707,'Speed Bin A-B'!M1811,'Speed Bin A-B'!M1915,'Speed Bin A-B'!M2019,'Speed Bin A-B'!M2123,'Speed Bin A-B'!M2227,'Speed Bin A-B'!M2331,'Speed Bin A-B'!M2435,'Speed Bin A-B'!M2539,'Speed Bin A-B'!M2643,'Speed Bin A-B'!M2747,'Speed Bin A-B'!M2851)</f>
        <v>0</v>
      </c>
      <c r="N140" s="273">
        <f>SUM('Speed Bin A-B'!N43,'Speed Bin A-B'!N147,'Speed Bin A-B'!N251,'Speed Bin A-B'!N355,'Speed Bin A-B'!N459,'Speed Bin A-B'!N563,'Speed Bin A-B'!N667,'Speed Bin A-B'!N771,'Speed Bin A-B'!N875,'Speed Bin A-B'!N979,'Speed Bin A-B'!N1083,'Speed Bin A-B'!N1187,'Speed Bin A-B'!N1291,'Speed Bin A-B'!N1395,'Speed Bin A-B'!N1499,'Speed Bin A-B'!N1603,'Speed Bin A-B'!N1707,'Speed Bin A-B'!N1811,'Speed Bin A-B'!N1915,'Speed Bin A-B'!N2019,'Speed Bin A-B'!N2123,'Speed Bin A-B'!N2227,'Speed Bin A-B'!N2331,'Speed Bin A-B'!N2435,'Speed Bin A-B'!N2539,'Speed Bin A-B'!N2643,'Speed Bin A-B'!N2747,'Speed Bin A-B'!N2851)</f>
        <v>0</v>
      </c>
      <c r="O140" s="273">
        <f>SUM('Speed Bin A-B'!O43,'Speed Bin A-B'!O147,'Speed Bin A-B'!O251,'Speed Bin A-B'!O355,'Speed Bin A-B'!O459,'Speed Bin A-B'!O563,'Speed Bin A-B'!O667,'Speed Bin A-B'!O771,'Speed Bin A-B'!O875,'Speed Bin A-B'!O979,'Speed Bin A-B'!O1083,'Speed Bin A-B'!O1187,'Speed Bin A-B'!O1291,'Speed Bin A-B'!O1395,'Speed Bin A-B'!O1499,'Speed Bin A-B'!O1603,'Speed Bin A-B'!O1707,'Speed Bin A-B'!O1811,'Speed Bin A-B'!O1915,'Speed Bin A-B'!O2019,'Speed Bin A-B'!O2123,'Speed Bin A-B'!O2227,'Speed Bin A-B'!O2331,'Speed Bin A-B'!O2435,'Speed Bin A-B'!O2539,'Speed Bin A-B'!O2643,'Speed Bin A-B'!O2747,'Speed Bin A-B'!O2851)</f>
        <v>0</v>
      </c>
      <c r="P140" s="273">
        <f>SUM('Speed Bin A-B'!P43,'Speed Bin A-B'!P147,'Speed Bin A-B'!P251,'Speed Bin A-B'!P355,'Speed Bin A-B'!P459,'Speed Bin A-B'!P563,'Speed Bin A-B'!P667,'Speed Bin A-B'!P771,'Speed Bin A-B'!P875,'Speed Bin A-B'!P979,'Speed Bin A-B'!P1083,'Speed Bin A-B'!P1187,'Speed Bin A-B'!P1291,'Speed Bin A-B'!P1395,'Speed Bin A-B'!P1499,'Speed Bin A-B'!P1603,'Speed Bin A-B'!P1707,'Speed Bin A-B'!P1811,'Speed Bin A-B'!P1915,'Speed Bin A-B'!P2019,'Speed Bin A-B'!P2123,'Speed Bin A-B'!P2227,'Speed Bin A-B'!P2331,'Speed Bin A-B'!P2435,'Speed Bin A-B'!P2539,'Speed Bin A-B'!P2643,'Speed Bin A-B'!P2747,'Speed Bin A-B'!P2851)</f>
        <v>0</v>
      </c>
      <c r="Q140" s="273">
        <f>SUM('Speed Bin A-B'!Q43,'Speed Bin A-B'!Q147,'Speed Bin A-B'!Q251,'Speed Bin A-B'!Q355,'Speed Bin A-B'!Q459,'Speed Bin A-B'!Q563,'Speed Bin A-B'!Q667,'Speed Bin A-B'!Q771,'Speed Bin A-B'!Q875,'Speed Bin A-B'!Q979,'Speed Bin A-B'!Q1083,'Speed Bin A-B'!Q1187,'Speed Bin A-B'!Q1291,'Speed Bin A-B'!Q1395,'Speed Bin A-B'!Q1499,'Speed Bin A-B'!Q1603,'Speed Bin A-B'!Q1707,'Speed Bin A-B'!Q1811,'Speed Bin A-B'!Q1915,'Speed Bin A-B'!Q2019,'Speed Bin A-B'!Q2123,'Speed Bin A-B'!Q2227,'Speed Bin A-B'!Q2331,'Speed Bin A-B'!Q2435,'Speed Bin A-B'!Q2539,'Speed Bin A-B'!Q2643,'Speed Bin A-B'!Q2747,'Speed Bin A-B'!Q2851)</f>
        <v>0</v>
      </c>
      <c r="R140" s="273">
        <f>SUM('Speed Bin A-B'!R43,'Speed Bin A-B'!R147,'Speed Bin A-B'!R251,'Speed Bin A-B'!R355,'Speed Bin A-B'!R459,'Speed Bin A-B'!R563,'Speed Bin A-B'!R667,'Speed Bin A-B'!R771,'Speed Bin A-B'!R875,'Speed Bin A-B'!R979,'Speed Bin A-B'!R1083,'Speed Bin A-B'!R1187,'Speed Bin A-B'!R1291,'Speed Bin A-B'!R1395,'Speed Bin A-B'!R1499,'Speed Bin A-B'!R1603,'Speed Bin A-B'!R1707,'Speed Bin A-B'!R1811,'Speed Bin A-B'!R1915,'Speed Bin A-B'!R2019,'Speed Bin A-B'!R2123,'Speed Bin A-B'!R2227,'Speed Bin A-B'!R2331,'Speed Bin A-B'!R2435,'Speed Bin A-B'!R2539,'Speed Bin A-B'!R2643,'Speed Bin A-B'!R2747,'Speed Bin A-B'!R2851)</f>
        <v>0</v>
      </c>
      <c r="S140" s="273">
        <f>SUM('Speed Bin A-B'!S43,'Speed Bin A-B'!S147,'Speed Bin A-B'!S251,'Speed Bin A-B'!S355,'Speed Bin A-B'!S459,'Speed Bin A-B'!S563,'Speed Bin A-B'!S667,'Speed Bin A-B'!S771,'Speed Bin A-B'!S875,'Speed Bin A-B'!S979,'Speed Bin A-B'!S1083,'Speed Bin A-B'!S1187,'Speed Bin A-B'!S1291,'Speed Bin A-B'!S1395,'Speed Bin A-B'!S1499,'Speed Bin A-B'!S1603,'Speed Bin A-B'!S1707,'Speed Bin A-B'!S1811,'Speed Bin A-B'!S1915,'Speed Bin A-B'!S2019,'Speed Bin A-B'!S2123,'Speed Bin A-B'!S2227,'Speed Bin A-B'!S2331,'Speed Bin A-B'!S2435,'Speed Bin A-B'!S2539,'Speed Bin A-B'!S2643,'Speed Bin A-B'!S2747,'Speed Bin A-B'!S2851)</f>
        <v>0</v>
      </c>
      <c r="T140" s="273">
        <f>SUM('Speed Bin A-B'!T43,'Speed Bin A-B'!T147,'Speed Bin A-B'!T251,'Speed Bin A-B'!T355,'Speed Bin A-B'!T459,'Speed Bin A-B'!T563,'Speed Bin A-B'!T667,'Speed Bin A-B'!T771,'Speed Bin A-B'!T875,'Speed Bin A-B'!T979,'Speed Bin A-B'!T1083,'Speed Bin A-B'!T1187,'Speed Bin A-B'!T1291,'Speed Bin A-B'!T1395,'Speed Bin A-B'!T1499,'Speed Bin A-B'!T1603,'Speed Bin A-B'!T1707,'Speed Bin A-B'!T1811,'Speed Bin A-B'!T1915,'Speed Bin A-B'!T2019,'Speed Bin A-B'!T2123,'Speed Bin A-B'!T2227,'Speed Bin A-B'!T2331,'Speed Bin A-B'!T2435,'Speed Bin A-B'!T2539,'Speed Bin A-B'!T2643,'Speed Bin A-B'!T2747,'Speed Bin A-B'!T2851)</f>
        <v>0</v>
      </c>
      <c r="U140" s="273">
        <f>SUM('Speed Bin A-B'!U43,'Speed Bin A-B'!U147,'Speed Bin A-B'!U251,'Speed Bin A-B'!U355,'Speed Bin A-B'!U459,'Speed Bin A-B'!U563,'Speed Bin A-B'!U667,'Speed Bin A-B'!U771,'Speed Bin A-B'!U875,'Speed Bin A-B'!U979,'Speed Bin A-B'!U1083,'Speed Bin A-B'!U1187,'Speed Bin A-B'!U1291,'Speed Bin A-B'!U1395,'Speed Bin A-B'!U1499,'Speed Bin A-B'!U1603,'Speed Bin A-B'!U1707,'Speed Bin A-B'!U1811,'Speed Bin A-B'!U1915,'Speed Bin A-B'!U2019,'Speed Bin A-B'!U2123,'Speed Bin A-B'!U2227,'Speed Bin A-B'!U2331,'Speed Bin A-B'!U2435,'Speed Bin A-B'!U2539,'Speed Bin A-B'!U2643,'Speed Bin A-B'!U2747,'Speed Bin A-B'!U2851)</f>
        <v>0</v>
      </c>
      <c r="V140"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f>
        <v>17.2</v>
      </c>
      <c r="W140"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f>
        <v>21.161904761904765</v>
      </c>
      <c r="X140" s="267"/>
      <c r="Y140" s="267"/>
    </row>
    <row r="141" spans="1:47" x14ac:dyDescent="0.25">
      <c r="A141" s="272">
        <v>0.34375</v>
      </c>
      <c r="B141" s="273">
        <f>SUM('Speed Bin A-B'!B44,'Speed Bin A-B'!B148,'Speed Bin A-B'!B252,'Speed Bin A-B'!B356,'Speed Bin A-B'!B460,'Speed Bin A-B'!B564,'Speed Bin A-B'!B668,'Speed Bin A-B'!B772,'Speed Bin A-B'!B876,'Speed Bin A-B'!B980,'Speed Bin A-B'!B1084,'Speed Bin A-B'!B1188,'Speed Bin A-B'!B1292,'Speed Bin A-B'!B1396,'Speed Bin A-B'!B1500,'Speed Bin A-B'!B1604,'Speed Bin A-B'!B1708,'Speed Bin A-B'!B1812,'Speed Bin A-B'!B1916,'Speed Bin A-B'!B2020,'Speed Bin A-B'!B2124,'Speed Bin A-B'!B2228,'Speed Bin A-B'!B2332,'Speed Bin A-B'!B2436,'Speed Bin A-B'!B2540,'Speed Bin A-B'!B2644,'Speed Bin A-B'!B2748,'Speed Bin A-B'!B2852)</f>
        <v>2342</v>
      </c>
      <c r="C141" s="273">
        <f>SUM('Speed Bin A-B'!C44,'Speed Bin A-B'!C148,'Speed Bin A-B'!C252,'Speed Bin A-B'!C356,'Speed Bin A-B'!C460,'Speed Bin A-B'!C564,'Speed Bin A-B'!C668,'Speed Bin A-B'!C772,'Speed Bin A-B'!C876,'Speed Bin A-B'!C980,'Speed Bin A-B'!C1084,'Speed Bin A-B'!C1188,'Speed Bin A-B'!C1292,'Speed Bin A-B'!C1396,'Speed Bin A-B'!C1500,'Speed Bin A-B'!C1604,'Speed Bin A-B'!C1708,'Speed Bin A-B'!C1812,'Speed Bin A-B'!C1916,'Speed Bin A-B'!C2020,'Speed Bin A-B'!C2124,'Speed Bin A-B'!C2228,'Speed Bin A-B'!C2332,'Speed Bin A-B'!C2436,'Speed Bin A-B'!C2540,'Speed Bin A-B'!C2644,'Speed Bin A-B'!C2748,'Speed Bin A-B'!C2852)</f>
        <v>719</v>
      </c>
      <c r="D141" s="273">
        <f>SUM('Speed Bin A-B'!D44,'Speed Bin A-B'!D148,'Speed Bin A-B'!D252,'Speed Bin A-B'!D356,'Speed Bin A-B'!D460,'Speed Bin A-B'!D564,'Speed Bin A-B'!D668,'Speed Bin A-B'!D772,'Speed Bin A-B'!D876,'Speed Bin A-B'!D980,'Speed Bin A-B'!D1084,'Speed Bin A-B'!D1188,'Speed Bin A-B'!D1292,'Speed Bin A-B'!D1396,'Speed Bin A-B'!D1500,'Speed Bin A-B'!D1604,'Speed Bin A-B'!D1708,'Speed Bin A-B'!D1812,'Speed Bin A-B'!D1916,'Speed Bin A-B'!D2020,'Speed Bin A-B'!D2124,'Speed Bin A-B'!D2228,'Speed Bin A-B'!D2332,'Speed Bin A-B'!D2436,'Speed Bin A-B'!D2540,'Speed Bin A-B'!D2644,'Speed Bin A-B'!D2748,'Speed Bin A-B'!D2852)</f>
        <v>501</v>
      </c>
      <c r="E141" s="273">
        <f>SUM('Speed Bin A-B'!E44,'Speed Bin A-B'!E148,'Speed Bin A-B'!E252,'Speed Bin A-B'!E356,'Speed Bin A-B'!E460,'Speed Bin A-B'!E564,'Speed Bin A-B'!E668,'Speed Bin A-B'!E772,'Speed Bin A-B'!E876,'Speed Bin A-B'!E980,'Speed Bin A-B'!E1084,'Speed Bin A-B'!E1188,'Speed Bin A-B'!E1292,'Speed Bin A-B'!E1396,'Speed Bin A-B'!E1500,'Speed Bin A-B'!E1604,'Speed Bin A-B'!E1708,'Speed Bin A-B'!E1812,'Speed Bin A-B'!E1916,'Speed Bin A-B'!E2020,'Speed Bin A-B'!E2124,'Speed Bin A-B'!E2228,'Speed Bin A-B'!E2332,'Speed Bin A-B'!E2436,'Speed Bin A-B'!E2540,'Speed Bin A-B'!E2644,'Speed Bin A-B'!E2748,'Speed Bin A-B'!E2852)</f>
        <v>380</v>
      </c>
      <c r="F141" s="273">
        <f>SUM('Speed Bin A-B'!F44,'Speed Bin A-B'!F148,'Speed Bin A-B'!F252,'Speed Bin A-B'!F356,'Speed Bin A-B'!F460,'Speed Bin A-B'!F564,'Speed Bin A-B'!F668,'Speed Bin A-B'!F772,'Speed Bin A-B'!F876,'Speed Bin A-B'!F980,'Speed Bin A-B'!F1084,'Speed Bin A-B'!F1188,'Speed Bin A-B'!F1292,'Speed Bin A-B'!F1396,'Speed Bin A-B'!F1500,'Speed Bin A-B'!F1604,'Speed Bin A-B'!F1708,'Speed Bin A-B'!F1812,'Speed Bin A-B'!F1916,'Speed Bin A-B'!F2020,'Speed Bin A-B'!F2124,'Speed Bin A-B'!F2228,'Speed Bin A-B'!F2332,'Speed Bin A-B'!F2436,'Speed Bin A-B'!F2540,'Speed Bin A-B'!F2644,'Speed Bin A-B'!F2748,'Speed Bin A-B'!F2852)</f>
        <v>478</v>
      </c>
      <c r="G141" s="273">
        <f>SUM('Speed Bin A-B'!G44,'Speed Bin A-B'!G148,'Speed Bin A-B'!G252,'Speed Bin A-B'!G356,'Speed Bin A-B'!G460,'Speed Bin A-B'!G564,'Speed Bin A-B'!G668,'Speed Bin A-B'!G772,'Speed Bin A-B'!G876,'Speed Bin A-B'!G980,'Speed Bin A-B'!G1084,'Speed Bin A-B'!G1188,'Speed Bin A-B'!G1292,'Speed Bin A-B'!G1396,'Speed Bin A-B'!G1500,'Speed Bin A-B'!G1604,'Speed Bin A-B'!G1708,'Speed Bin A-B'!G1812,'Speed Bin A-B'!G1916,'Speed Bin A-B'!G2020,'Speed Bin A-B'!G2124,'Speed Bin A-B'!G2228,'Speed Bin A-B'!G2332,'Speed Bin A-B'!G2436,'Speed Bin A-B'!G2540,'Speed Bin A-B'!G2644,'Speed Bin A-B'!G2748,'Speed Bin A-B'!G2852)</f>
        <v>197</v>
      </c>
      <c r="H141" s="273">
        <f>SUM('Speed Bin A-B'!H44,'Speed Bin A-B'!H148,'Speed Bin A-B'!H252,'Speed Bin A-B'!H356,'Speed Bin A-B'!H460,'Speed Bin A-B'!H564,'Speed Bin A-B'!H668,'Speed Bin A-B'!H772,'Speed Bin A-B'!H876,'Speed Bin A-B'!H980,'Speed Bin A-B'!H1084,'Speed Bin A-B'!H1188,'Speed Bin A-B'!H1292,'Speed Bin A-B'!H1396,'Speed Bin A-B'!H1500,'Speed Bin A-B'!H1604,'Speed Bin A-B'!H1708,'Speed Bin A-B'!H1812,'Speed Bin A-B'!H1916,'Speed Bin A-B'!H2020,'Speed Bin A-B'!H2124,'Speed Bin A-B'!H2228,'Speed Bin A-B'!H2332,'Speed Bin A-B'!H2436,'Speed Bin A-B'!H2540,'Speed Bin A-B'!H2644,'Speed Bin A-B'!H2748,'Speed Bin A-B'!H2852)</f>
        <v>57</v>
      </c>
      <c r="I141" s="273">
        <f>SUM('Speed Bin A-B'!I44,'Speed Bin A-B'!I148,'Speed Bin A-B'!I252,'Speed Bin A-B'!I356,'Speed Bin A-B'!I460,'Speed Bin A-B'!I564,'Speed Bin A-B'!I668,'Speed Bin A-B'!I772,'Speed Bin A-B'!I876,'Speed Bin A-B'!I980,'Speed Bin A-B'!I1084,'Speed Bin A-B'!I1188,'Speed Bin A-B'!I1292,'Speed Bin A-B'!I1396,'Speed Bin A-B'!I1500,'Speed Bin A-B'!I1604,'Speed Bin A-B'!I1708,'Speed Bin A-B'!I1812,'Speed Bin A-B'!I1916,'Speed Bin A-B'!I2020,'Speed Bin A-B'!I2124,'Speed Bin A-B'!I2228,'Speed Bin A-B'!I2332,'Speed Bin A-B'!I2436,'Speed Bin A-B'!I2540,'Speed Bin A-B'!I2644,'Speed Bin A-B'!I2748,'Speed Bin A-B'!I2852)</f>
        <v>7</v>
      </c>
      <c r="J141" s="273">
        <f>SUM('Speed Bin A-B'!J44,'Speed Bin A-B'!J148,'Speed Bin A-B'!J252,'Speed Bin A-B'!J356,'Speed Bin A-B'!J460,'Speed Bin A-B'!J564,'Speed Bin A-B'!J668,'Speed Bin A-B'!J772,'Speed Bin A-B'!J876,'Speed Bin A-B'!J980,'Speed Bin A-B'!J1084,'Speed Bin A-B'!J1188,'Speed Bin A-B'!J1292,'Speed Bin A-B'!J1396,'Speed Bin A-B'!J1500,'Speed Bin A-B'!J1604,'Speed Bin A-B'!J1708,'Speed Bin A-B'!J1812,'Speed Bin A-B'!J1916,'Speed Bin A-B'!J2020,'Speed Bin A-B'!J2124,'Speed Bin A-B'!J2228,'Speed Bin A-B'!J2332,'Speed Bin A-B'!J2436,'Speed Bin A-B'!J2540,'Speed Bin A-B'!J2644,'Speed Bin A-B'!J2748,'Speed Bin A-B'!J2852)</f>
        <v>1</v>
      </c>
      <c r="K141" s="273">
        <f>SUM('Speed Bin A-B'!K44,'Speed Bin A-B'!K148,'Speed Bin A-B'!K252,'Speed Bin A-B'!K356,'Speed Bin A-B'!K460,'Speed Bin A-B'!K564,'Speed Bin A-B'!K668,'Speed Bin A-B'!K772,'Speed Bin A-B'!K876,'Speed Bin A-B'!K980,'Speed Bin A-B'!K1084,'Speed Bin A-B'!K1188,'Speed Bin A-B'!K1292,'Speed Bin A-B'!K1396,'Speed Bin A-B'!K1500,'Speed Bin A-B'!K1604,'Speed Bin A-B'!K1708,'Speed Bin A-B'!K1812,'Speed Bin A-B'!K1916,'Speed Bin A-B'!K2020,'Speed Bin A-B'!K2124,'Speed Bin A-B'!K2228,'Speed Bin A-B'!K2332,'Speed Bin A-B'!K2436,'Speed Bin A-B'!K2540,'Speed Bin A-B'!K2644,'Speed Bin A-B'!K2748,'Speed Bin A-B'!K2852)</f>
        <v>1</v>
      </c>
      <c r="L141" s="273">
        <f>SUM('Speed Bin A-B'!L44,'Speed Bin A-B'!L148,'Speed Bin A-B'!L252,'Speed Bin A-B'!L356,'Speed Bin A-B'!L460,'Speed Bin A-B'!L564,'Speed Bin A-B'!L668,'Speed Bin A-B'!L772,'Speed Bin A-B'!L876,'Speed Bin A-B'!L980,'Speed Bin A-B'!L1084,'Speed Bin A-B'!L1188,'Speed Bin A-B'!L1292,'Speed Bin A-B'!L1396,'Speed Bin A-B'!L1500,'Speed Bin A-B'!L1604,'Speed Bin A-B'!L1708,'Speed Bin A-B'!L1812,'Speed Bin A-B'!L1916,'Speed Bin A-B'!L2020,'Speed Bin A-B'!L2124,'Speed Bin A-B'!L2228,'Speed Bin A-B'!L2332,'Speed Bin A-B'!L2436,'Speed Bin A-B'!L2540,'Speed Bin A-B'!L2644,'Speed Bin A-B'!L2748,'Speed Bin A-B'!L2852)</f>
        <v>0</v>
      </c>
      <c r="M141" s="273">
        <f>SUM('Speed Bin A-B'!M44,'Speed Bin A-B'!M148,'Speed Bin A-B'!M252,'Speed Bin A-B'!M356,'Speed Bin A-B'!M460,'Speed Bin A-B'!M564,'Speed Bin A-B'!M668,'Speed Bin A-B'!M772,'Speed Bin A-B'!M876,'Speed Bin A-B'!M980,'Speed Bin A-B'!M1084,'Speed Bin A-B'!M1188,'Speed Bin A-B'!M1292,'Speed Bin A-B'!M1396,'Speed Bin A-B'!M1500,'Speed Bin A-B'!M1604,'Speed Bin A-B'!M1708,'Speed Bin A-B'!M1812,'Speed Bin A-B'!M1916,'Speed Bin A-B'!M2020,'Speed Bin A-B'!M2124,'Speed Bin A-B'!M2228,'Speed Bin A-B'!M2332,'Speed Bin A-B'!M2436,'Speed Bin A-B'!M2540,'Speed Bin A-B'!M2644,'Speed Bin A-B'!M2748,'Speed Bin A-B'!M2852)</f>
        <v>1</v>
      </c>
      <c r="N141" s="273">
        <f>SUM('Speed Bin A-B'!N44,'Speed Bin A-B'!N148,'Speed Bin A-B'!N252,'Speed Bin A-B'!N356,'Speed Bin A-B'!N460,'Speed Bin A-B'!N564,'Speed Bin A-B'!N668,'Speed Bin A-B'!N772,'Speed Bin A-B'!N876,'Speed Bin A-B'!N980,'Speed Bin A-B'!N1084,'Speed Bin A-B'!N1188,'Speed Bin A-B'!N1292,'Speed Bin A-B'!N1396,'Speed Bin A-B'!N1500,'Speed Bin A-B'!N1604,'Speed Bin A-B'!N1708,'Speed Bin A-B'!N1812,'Speed Bin A-B'!N1916,'Speed Bin A-B'!N2020,'Speed Bin A-B'!N2124,'Speed Bin A-B'!N2228,'Speed Bin A-B'!N2332,'Speed Bin A-B'!N2436,'Speed Bin A-B'!N2540,'Speed Bin A-B'!N2644,'Speed Bin A-B'!N2748,'Speed Bin A-B'!N2852)</f>
        <v>0</v>
      </c>
      <c r="O141" s="273">
        <f>SUM('Speed Bin A-B'!O44,'Speed Bin A-B'!O148,'Speed Bin A-B'!O252,'Speed Bin A-B'!O356,'Speed Bin A-B'!O460,'Speed Bin A-B'!O564,'Speed Bin A-B'!O668,'Speed Bin A-B'!O772,'Speed Bin A-B'!O876,'Speed Bin A-B'!O980,'Speed Bin A-B'!O1084,'Speed Bin A-B'!O1188,'Speed Bin A-B'!O1292,'Speed Bin A-B'!O1396,'Speed Bin A-B'!O1500,'Speed Bin A-B'!O1604,'Speed Bin A-B'!O1708,'Speed Bin A-B'!O1812,'Speed Bin A-B'!O1916,'Speed Bin A-B'!O2020,'Speed Bin A-B'!O2124,'Speed Bin A-B'!O2228,'Speed Bin A-B'!O2332,'Speed Bin A-B'!O2436,'Speed Bin A-B'!O2540,'Speed Bin A-B'!O2644,'Speed Bin A-B'!O2748,'Speed Bin A-B'!O2852)</f>
        <v>0</v>
      </c>
      <c r="P141" s="273">
        <f>SUM('Speed Bin A-B'!P44,'Speed Bin A-B'!P148,'Speed Bin A-B'!P252,'Speed Bin A-B'!P356,'Speed Bin A-B'!P460,'Speed Bin A-B'!P564,'Speed Bin A-B'!P668,'Speed Bin A-B'!P772,'Speed Bin A-B'!P876,'Speed Bin A-B'!P980,'Speed Bin A-B'!P1084,'Speed Bin A-B'!P1188,'Speed Bin A-B'!P1292,'Speed Bin A-B'!P1396,'Speed Bin A-B'!P1500,'Speed Bin A-B'!P1604,'Speed Bin A-B'!P1708,'Speed Bin A-B'!P1812,'Speed Bin A-B'!P1916,'Speed Bin A-B'!P2020,'Speed Bin A-B'!P2124,'Speed Bin A-B'!P2228,'Speed Bin A-B'!P2332,'Speed Bin A-B'!P2436,'Speed Bin A-B'!P2540,'Speed Bin A-B'!P2644,'Speed Bin A-B'!P2748,'Speed Bin A-B'!P2852)</f>
        <v>0</v>
      </c>
      <c r="Q141" s="273">
        <f>SUM('Speed Bin A-B'!Q44,'Speed Bin A-B'!Q148,'Speed Bin A-B'!Q252,'Speed Bin A-B'!Q356,'Speed Bin A-B'!Q460,'Speed Bin A-B'!Q564,'Speed Bin A-B'!Q668,'Speed Bin A-B'!Q772,'Speed Bin A-B'!Q876,'Speed Bin A-B'!Q980,'Speed Bin A-B'!Q1084,'Speed Bin A-B'!Q1188,'Speed Bin A-B'!Q1292,'Speed Bin A-B'!Q1396,'Speed Bin A-B'!Q1500,'Speed Bin A-B'!Q1604,'Speed Bin A-B'!Q1708,'Speed Bin A-B'!Q1812,'Speed Bin A-B'!Q1916,'Speed Bin A-B'!Q2020,'Speed Bin A-B'!Q2124,'Speed Bin A-B'!Q2228,'Speed Bin A-B'!Q2332,'Speed Bin A-B'!Q2436,'Speed Bin A-B'!Q2540,'Speed Bin A-B'!Q2644,'Speed Bin A-B'!Q2748,'Speed Bin A-B'!Q2852)</f>
        <v>0</v>
      </c>
      <c r="R141" s="273">
        <f>SUM('Speed Bin A-B'!R44,'Speed Bin A-B'!R148,'Speed Bin A-B'!R252,'Speed Bin A-B'!R356,'Speed Bin A-B'!R460,'Speed Bin A-B'!R564,'Speed Bin A-B'!R668,'Speed Bin A-B'!R772,'Speed Bin A-B'!R876,'Speed Bin A-B'!R980,'Speed Bin A-B'!R1084,'Speed Bin A-B'!R1188,'Speed Bin A-B'!R1292,'Speed Bin A-B'!R1396,'Speed Bin A-B'!R1500,'Speed Bin A-B'!R1604,'Speed Bin A-B'!R1708,'Speed Bin A-B'!R1812,'Speed Bin A-B'!R1916,'Speed Bin A-B'!R2020,'Speed Bin A-B'!R2124,'Speed Bin A-B'!R2228,'Speed Bin A-B'!R2332,'Speed Bin A-B'!R2436,'Speed Bin A-B'!R2540,'Speed Bin A-B'!R2644,'Speed Bin A-B'!R2748,'Speed Bin A-B'!R2852)</f>
        <v>0</v>
      </c>
      <c r="S141" s="273">
        <f>SUM('Speed Bin A-B'!S44,'Speed Bin A-B'!S148,'Speed Bin A-B'!S252,'Speed Bin A-B'!S356,'Speed Bin A-B'!S460,'Speed Bin A-B'!S564,'Speed Bin A-B'!S668,'Speed Bin A-B'!S772,'Speed Bin A-B'!S876,'Speed Bin A-B'!S980,'Speed Bin A-B'!S1084,'Speed Bin A-B'!S1188,'Speed Bin A-B'!S1292,'Speed Bin A-B'!S1396,'Speed Bin A-B'!S1500,'Speed Bin A-B'!S1604,'Speed Bin A-B'!S1708,'Speed Bin A-B'!S1812,'Speed Bin A-B'!S1916,'Speed Bin A-B'!S2020,'Speed Bin A-B'!S2124,'Speed Bin A-B'!S2228,'Speed Bin A-B'!S2332,'Speed Bin A-B'!S2436,'Speed Bin A-B'!S2540,'Speed Bin A-B'!S2644,'Speed Bin A-B'!S2748,'Speed Bin A-B'!S2852)</f>
        <v>0</v>
      </c>
      <c r="T141" s="273">
        <f>SUM('Speed Bin A-B'!T44,'Speed Bin A-B'!T148,'Speed Bin A-B'!T252,'Speed Bin A-B'!T356,'Speed Bin A-B'!T460,'Speed Bin A-B'!T564,'Speed Bin A-B'!T668,'Speed Bin A-B'!T772,'Speed Bin A-B'!T876,'Speed Bin A-B'!T980,'Speed Bin A-B'!T1084,'Speed Bin A-B'!T1188,'Speed Bin A-B'!T1292,'Speed Bin A-B'!T1396,'Speed Bin A-B'!T1500,'Speed Bin A-B'!T1604,'Speed Bin A-B'!T1708,'Speed Bin A-B'!T1812,'Speed Bin A-B'!T1916,'Speed Bin A-B'!T2020,'Speed Bin A-B'!T2124,'Speed Bin A-B'!T2228,'Speed Bin A-B'!T2332,'Speed Bin A-B'!T2436,'Speed Bin A-B'!T2540,'Speed Bin A-B'!T2644,'Speed Bin A-B'!T2748,'Speed Bin A-B'!T2852)</f>
        <v>0</v>
      </c>
      <c r="U141" s="273">
        <f>SUM('Speed Bin A-B'!U44,'Speed Bin A-B'!U148,'Speed Bin A-B'!U252,'Speed Bin A-B'!U356,'Speed Bin A-B'!U460,'Speed Bin A-B'!U564,'Speed Bin A-B'!U668,'Speed Bin A-B'!U772,'Speed Bin A-B'!U876,'Speed Bin A-B'!U980,'Speed Bin A-B'!U1084,'Speed Bin A-B'!U1188,'Speed Bin A-B'!U1292,'Speed Bin A-B'!U1396,'Speed Bin A-B'!U1500,'Speed Bin A-B'!U1604,'Speed Bin A-B'!U1708,'Speed Bin A-B'!U1812,'Speed Bin A-B'!U1916,'Speed Bin A-B'!U2020,'Speed Bin A-B'!U2124,'Speed Bin A-B'!U2228,'Speed Bin A-B'!U2332,'Speed Bin A-B'!U2436,'Speed Bin A-B'!U2540,'Speed Bin A-B'!U2644,'Speed Bin A-B'!U2748,'Speed Bin A-B'!U2852)</f>
        <v>0</v>
      </c>
      <c r="V141"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f>
        <v>17.357142857142858</v>
      </c>
      <c r="W141"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f>
        <v>21.542857142857141</v>
      </c>
      <c r="X141" s="267"/>
      <c r="Y141" s="267"/>
    </row>
    <row r="142" spans="1:47" x14ac:dyDescent="0.25">
      <c r="A142" s="272">
        <v>0.35416666666666702</v>
      </c>
      <c r="B142" s="273">
        <f>SUM('Speed Bin A-B'!B45,'Speed Bin A-B'!B149,'Speed Bin A-B'!B253,'Speed Bin A-B'!B357,'Speed Bin A-B'!B461,'Speed Bin A-B'!B565,'Speed Bin A-B'!B669,'Speed Bin A-B'!B773,'Speed Bin A-B'!B877,'Speed Bin A-B'!B981,'Speed Bin A-B'!B1085,'Speed Bin A-B'!B1189,'Speed Bin A-B'!B1293,'Speed Bin A-B'!B1397,'Speed Bin A-B'!B1501,'Speed Bin A-B'!B1605,'Speed Bin A-B'!B1709,'Speed Bin A-B'!B1813,'Speed Bin A-B'!B1917,'Speed Bin A-B'!B2021,'Speed Bin A-B'!B2125,'Speed Bin A-B'!B2229,'Speed Bin A-B'!B2333,'Speed Bin A-B'!B2437,'Speed Bin A-B'!B2541,'Speed Bin A-B'!B2645,'Speed Bin A-B'!B2749,'Speed Bin A-B'!B2853)</f>
        <v>2260</v>
      </c>
      <c r="C142" s="273">
        <f>SUM('Speed Bin A-B'!C45,'Speed Bin A-B'!C149,'Speed Bin A-B'!C253,'Speed Bin A-B'!C357,'Speed Bin A-B'!C461,'Speed Bin A-B'!C565,'Speed Bin A-B'!C669,'Speed Bin A-B'!C773,'Speed Bin A-B'!C877,'Speed Bin A-B'!C981,'Speed Bin A-B'!C1085,'Speed Bin A-B'!C1189,'Speed Bin A-B'!C1293,'Speed Bin A-B'!C1397,'Speed Bin A-B'!C1501,'Speed Bin A-B'!C1605,'Speed Bin A-B'!C1709,'Speed Bin A-B'!C1813,'Speed Bin A-B'!C1917,'Speed Bin A-B'!C2021,'Speed Bin A-B'!C2125,'Speed Bin A-B'!C2229,'Speed Bin A-B'!C2333,'Speed Bin A-B'!C2437,'Speed Bin A-B'!C2541,'Speed Bin A-B'!C2645,'Speed Bin A-B'!C2749,'Speed Bin A-B'!C2853)</f>
        <v>442</v>
      </c>
      <c r="D142" s="273">
        <f>SUM('Speed Bin A-B'!D45,'Speed Bin A-B'!D149,'Speed Bin A-B'!D253,'Speed Bin A-B'!D357,'Speed Bin A-B'!D461,'Speed Bin A-B'!D565,'Speed Bin A-B'!D669,'Speed Bin A-B'!D773,'Speed Bin A-B'!D877,'Speed Bin A-B'!D981,'Speed Bin A-B'!D1085,'Speed Bin A-B'!D1189,'Speed Bin A-B'!D1293,'Speed Bin A-B'!D1397,'Speed Bin A-B'!D1501,'Speed Bin A-B'!D1605,'Speed Bin A-B'!D1709,'Speed Bin A-B'!D1813,'Speed Bin A-B'!D1917,'Speed Bin A-B'!D2021,'Speed Bin A-B'!D2125,'Speed Bin A-B'!D2229,'Speed Bin A-B'!D2333,'Speed Bin A-B'!D2437,'Speed Bin A-B'!D2541,'Speed Bin A-B'!D2645,'Speed Bin A-B'!D2749,'Speed Bin A-B'!D2853)</f>
        <v>401</v>
      </c>
      <c r="E142" s="273">
        <f>SUM('Speed Bin A-B'!E45,'Speed Bin A-B'!E149,'Speed Bin A-B'!E253,'Speed Bin A-B'!E357,'Speed Bin A-B'!E461,'Speed Bin A-B'!E565,'Speed Bin A-B'!E669,'Speed Bin A-B'!E773,'Speed Bin A-B'!E877,'Speed Bin A-B'!E981,'Speed Bin A-B'!E1085,'Speed Bin A-B'!E1189,'Speed Bin A-B'!E1293,'Speed Bin A-B'!E1397,'Speed Bin A-B'!E1501,'Speed Bin A-B'!E1605,'Speed Bin A-B'!E1709,'Speed Bin A-B'!E1813,'Speed Bin A-B'!E1917,'Speed Bin A-B'!E2021,'Speed Bin A-B'!E2125,'Speed Bin A-B'!E2229,'Speed Bin A-B'!E2333,'Speed Bin A-B'!E2437,'Speed Bin A-B'!E2541,'Speed Bin A-B'!E2645,'Speed Bin A-B'!E2749,'Speed Bin A-B'!E2853)</f>
        <v>503</v>
      </c>
      <c r="F142" s="273">
        <f>SUM('Speed Bin A-B'!F45,'Speed Bin A-B'!F149,'Speed Bin A-B'!F253,'Speed Bin A-B'!F357,'Speed Bin A-B'!F461,'Speed Bin A-B'!F565,'Speed Bin A-B'!F669,'Speed Bin A-B'!F773,'Speed Bin A-B'!F877,'Speed Bin A-B'!F981,'Speed Bin A-B'!F1085,'Speed Bin A-B'!F1189,'Speed Bin A-B'!F1293,'Speed Bin A-B'!F1397,'Speed Bin A-B'!F1501,'Speed Bin A-B'!F1605,'Speed Bin A-B'!F1709,'Speed Bin A-B'!F1813,'Speed Bin A-B'!F1917,'Speed Bin A-B'!F2021,'Speed Bin A-B'!F2125,'Speed Bin A-B'!F2229,'Speed Bin A-B'!F2333,'Speed Bin A-B'!F2437,'Speed Bin A-B'!F2541,'Speed Bin A-B'!F2645,'Speed Bin A-B'!F2749,'Speed Bin A-B'!F2853)</f>
        <v>626</v>
      </c>
      <c r="G142" s="273">
        <f>SUM('Speed Bin A-B'!G45,'Speed Bin A-B'!G149,'Speed Bin A-B'!G253,'Speed Bin A-B'!G357,'Speed Bin A-B'!G461,'Speed Bin A-B'!G565,'Speed Bin A-B'!G669,'Speed Bin A-B'!G773,'Speed Bin A-B'!G877,'Speed Bin A-B'!G981,'Speed Bin A-B'!G1085,'Speed Bin A-B'!G1189,'Speed Bin A-B'!G1293,'Speed Bin A-B'!G1397,'Speed Bin A-B'!G1501,'Speed Bin A-B'!G1605,'Speed Bin A-B'!G1709,'Speed Bin A-B'!G1813,'Speed Bin A-B'!G1917,'Speed Bin A-B'!G2021,'Speed Bin A-B'!G2125,'Speed Bin A-B'!G2229,'Speed Bin A-B'!G2333,'Speed Bin A-B'!G2437,'Speed Bin A-B'!G2541,'Speed Bin A-B'!G2645,'Speed Bin A-B'!G2749,'Speed Bin A-B'!G2853)</f>
        <v>220</v>
      </c>
      <c r="H142" s="273">
        <f>SUM('Speed Bin A-B'!H45,'Speed Bin A-B'!H149,'Speed Bin A-B'!H253,'Speed Bin A-B'!H357,'Speed Bin A-B'!H461,'Speed Bin A-B'!H565,'Speed Bin A-B'!H669,'Speed Bin A-B'!H773,'Speed Bin A-B'!H877,'Speed Bin A-B'!H981,'Speed Bin A-B'!H1085,'Speed Bin A-B'!H1189,'Speed Bin A-B'!H1293,'Speed Bin A-B'!H1397,'Speed Bin A-B'!H1501,'Speed Bin A-B'!H1605,'Speed Bin A-B'!H1709,'Speed Bin A-B'!H1813,'Speed Bin A-B'!H1917,'Speed Bin A-B'!H2021,'Speed Bin A-B'!H2125,'Speed Bin A-B'!H2229,'Speed Bin A-B'!H2333,'Speed Bin A-B'!H2437,'Speed Bin A-B'!H2541,'Speed Bin A-B'!H2645,'Speed Bin A-B'!H2749,'Speed Bin A-B'!H2853)</f>
        <v>50</v>
      </c>
      <c r="I142" s="273">
        <f>SUM('Speed Bin A-B'!I45,'Speed Bin A-B'!I149,'Speed Bin A-B'!I253,'Speed Bin A-B'!I357,'Speed Bin A-B'!I461,'Speed Bin A-B'!I565,'Speed Bin A-B'!I669,'Speed Bin A-B'!I773,'Speed Bin A-B'!I877,'Speed Bin A-B'!I981,'Speed Bin A-B'!I1085,'Speed Bin A-B'!I1189,'Speed Bin A-B'!I1293,'Speed Bin A-B'!I1397,'Speed Bin A-B'!I1501,'Speed Bin A-B'!I1605,'Speed Bin A-B'!I1709,'Speed Bin A-B'!I1813,'Speed Bin A-B'!I1917,'Speed Bin A-B'!I2021,'Speed Bin A-B'!I2125,'Speed Bin A-B'!I2229,'Speed Bin A-B'!I2333,'Speed Bin A-B'!I2437,'Speed Bin A-B'!I2541,'Speed Bin A-B'!I2645,'Speed Bin A-B'!I2749,'Speed Bin A-B'!I2853)</f>
        <v>18</v>
      </c>
      <c r="J142" s="273">
        <f>SUM('Speed Bin A-B'!J45,'Speed Bin A-B'!J149,'Speed Bin A-B'!J253,'Speed Bin A-B'!J357,'Speed Bin A-B'!J461,'Speed Bin A-B'!J565,'Speed Bin A-B'!J669,'Speed Bin A-B'!J773,'Speed Bin A-B'!J877,'Speed Bin A-B'!J981,'Speed Bin A-B'!J1085,'Speed Bin A-B'!J1189,'Speed Bin A-B'!J1293,'Speed Bin A-B'!J1397,'Speed Bin A-B'!J1501,'Speed Bin A-B'!J1605,'Speed Bin A-B'!J1709,'Speed Bin A-B'!J1813,'Speed Bin A-B'!J1917,'Speed Bin A-B'!J2021,'Speed Bin A-B'!J2125,'Speed Bin A-B'!J2229,'Speed Bin A-B'!J2333,'Speed Bin A-B'!J2437,'Speed Bin A-B'!J2541,'Speed Bin A-B'!J2645,'Speed Bin A-B'!J2749,'Speed Bin A-B'!J2853)</f>
        <v>0</v>
      </c>
      <c r="K142" s="273">
        <f>SUM('Speed Bin A-B'!K45,'Speed Bin A-B'!K149,'Speed Bin A-B'!K253,'Speed Bin A-B'!K357,'Speed Bin A-B'!K461,'Speed Bin A-B'!K565,'Speed Bin A-B'!K669,'Speed Bin A-B'!K773,'Speed Bin A-B'!K877,'Speed Bin A-B'!K981,'Speed Bin A-B'!K1085,'Speed Bin A-B'!K1189,'Speed Bin A-B'!K1293,'Speed Bin A-B'!K1397,'Speed Bin A-B'!K1501,'Speed Bin A-B'!K1605,'Speed Bin A-B'!K1709,'Speed Bin A-B'!K1813,'Speed Bin A-B'!K1917,'Speed Bin A-B'!K2021,'Speed Bin A-B'!K2125,'Speed Bin A-B'!K2229,'Speed Bin A-B'!K2333,'Speed Bin A-B'!K2437,'Speed Bin A-B'!K2541,'Speed Bin A-B'!K2645,'Speed Bin A-B'!K2749,'Speed Bin A-B'!K2853)</f>
        <v>0</v>
      </c>
      <c r="L142" s="273">
        <f>SUM('Speed Bin A-B'!L45,'Speed Bin A-B'!L149,'Speed Bin A-B'!L253,'Speed Bin A-B'!L357,'Speed Bin A-B'!L461,'Speed Bin A-B'!L565,'Speed Bin A-B'!L669,'Speed Bin A-B'!L773,'Speed Bin A-B'!L877,'Speed Bin A-B'!L981,'Speed Bin A-B'!L1085,'Speed Bin A-B'!L1189,'Speed Bin A-B'!L1293,'Speed Bin A-B'!L1397,'Speed Bin A-B'!L1501,'Speed Bin A-B'!L1605,'Speed Bin A-B'!L1709,'Speed Bin A-B'!L1813,'Speed Bin A-B'!L1917,'Speed Bin A-B'!L2021,'Speed Bin A-B'!L2125,'Speed Bin A-B'!L2229,'Speed Bin A-B'!L2333,'Speed Bin A-B'!L2437,'Speed Bin A-B'!L2541,'Speed Bin A-B'!L2645,'Speed Bin A-B'!L2749,'Speed Bin A-B'!L2853)</f>
        <v>0</v>
      </c>
      <c r="M142" s="273">
        <f>SUM('Speed Bin A-B'!M45,'Speed Bin A-B'!M149,'Speed Bin A-B'!M253,'Speed Bin A-B'!M357,'Speed Bin A-B'!M461,'Speed Bin A-B'!M565,'Speed Bin A-B'!M669,'Speed Bin A-B'!M773,'Speed Bin A-B'!M877,'Speed Bin A-B'!M981,'Speed Bin A-B'!M1085,'Speed Bin A-B'!M1189,'Speed Bin A-B'!M1293,'Speed Bin A-B'!M1397,'Speed Bin A-B'!M1501,'Speed Bin A-B'!M1605,'Speed Bin A-B'!M1709,'Speed Bin A-B'!M1813,'Speed Bin A-B'!M1917,'Speed Bin A-B'!M2021,'Speed Bin A-B'!M2125,'Speed Bin A-B'!M2229,'Speed Bin A-B'!M2333,'Speed Bin A-B'!M2437,'Speed Bin A-B'!M2541,'Speed Bin A-B'!M2645,'Speed Bin A-B'!M2749,'Speed Bin A-B'!M2853)</f>
        <v>0</v>
      </c>
      <c r="N142" s="273">
        <f>SUM('Speed Bin A-B'!N45,'Speed Bin A-B'!N149,'Speed Bin A-B'!N253,'Speed Bin A-B'!N357,'Speed Bin A-B'!N461,'Speed Bin A-B'!N565,'Speed Bin A-B'!N669,'Speed Bin A-B'!N773,'Speed Bin A-B'!N877,'Speed Bin A-B'!N981,'Speed Bin A-B'!N1085,'Speed Bin A-B'!N1189,'Speed Bin A-B'!N1293,'Speed Bin A-B'!N1397,'Speed Bin A-B'!N1501,'Speed Bin A-B'!N1605,'Speed Bin A-B'!N1709,'Speed Bin A-B'!N1813,'Speed Bin A-B'!N1917,'Speed Bin A-B'!N2021,'Speed Bin A-B'!N2125,'Speed Bin A-B'!N2229,'Speed Bin A-B'!N2333,'Speed Bin A-B'!N2437,'Speed Bin A-B'!N2541,'Speed Bin A-B'!N2645,'Speed Bin A-B'!N2749,'Speed Bin A-B'!N2853)</f>
        <v>0</v>
      </c>
      <c r="O142" s="273">
        <f>SUM('Speed Bin A-B'!O45,'Speed Bin A-B'!O149,'Speed Bin A-B'!O253,'Speed Bin A-B'!O357,'Speed Bin A-B'!O461,'Speed Bin A-B'!O565,'Speed Bin A-B'!O669,'Speed Bin A-B'!O773,'Speed Bin A-B'!O877,'Speed Bin A-B'!O981,'Speed Bin A-B'!O1085,'Speed Bin A-B'!O1189,'Speed Bin A-B'!O1293,'Speed Bin A-B'!O1397,'Speed Bin A-B'!O1501,'Speed Bin A-B'!O1605,'Speed Bin A-B'!O1709,'Speed Bin A-B'!O1813,'Speed Bin A-B'!O1917,'Speed Bin A-B'!O2021,'Speed Bin A-B'!O2125,'Speed Bin A-B'!O2229,'Speed Bin A-B'!O2333,'Speed Bin A-B'!O2437,'Speed Bin A-B'!O2541,'Speed Bin A-B'!O2645,'Speed Bin A-B'!O2749,'Speed Bin A-B'!O2853)</f>
        <v>0</v>
      </c>
      <c r="P142" s="273">
        <f>SUM('Speed Bin A-B'!P45,'Speed Bin A-B'!P149,'Speed Bin A-B'!P253,'Speed Bin A-B'!P357,'Speed Bin A-B'!P461,'Speed Bin A-B'!P565,'Speed Bin A-B'!P669,'Speed Bin A-B'!P773,'Speed Bin A-B'!P877,'Speed Bin A-B'!P981,'Speed Bin A-B'!P1085,'Speed Bin A-B'!P1189,'Speed Bin A-B'!P1293,'Speed Bin A-B'!P1397,'Speed Bin A-B'!P1501,'Speed Bin A-B'!P1605,'Speed Bin A-B'!P1709,'Speed Bin A-B'!P1813,'Speed Bin A-B'!P1917,'Speed Bin A-B'!P2021,'Speed Bin A-B'!P2125,'Speed Bin A-B'!P2229,'Speed Bin A-B'!P2333,'Speed Bin A-B'!P2437,'Speed Bin A-B'!P2541,'Speed Bin A-B'!P2645,'Speed Bin A-B'!P2749,'Speed Bin A-B'!P2853)</f>
        <v>0</v>
      </c>
      <c r="Q142" s="273">
        <f>SUM('Speed Bin A-B'!Q45,'Speed Bin A-B'!Q149,'Speed Bin A-B'!Q253,'Speed Bin A-B'!Q357,'Speed Bin A-B'!Q461,'Speed Bin A-B'!Q565,'Speed Bin A-B'!Q669,'Speed Bin A-B'!Q773,'Speed Bin A-B'!Q877,'Speed Bin A-B'!Q981,'Speed Bin A-B'!Q1085,'Speed Bin A-B'!Q1189,'Speed Bin A-B'!Q1293,'Speed Bin A-B'!Q1397,'Speed Bin A-B'!Q1501,'Speed Bin A-B'!Q1605,'Speed Bin A-B'!Q1709,'Speed Bin A-B'!Q1813,'Speed Bin A-B'!Q1917,'Speed Bin A-B'!Q2021,'Speed Bin A-B'!Q2125,'Speed Bin A-B'!Q2229,'Speed Bin A-B'!Q2333,'Speed Bin A-B'!Q2437,'Speed Bin A-B'!Q2541,'Speed Bin A-B'!Q2645,'Speed Bin A-B'!Q2749,'Speed Bin A-B'!Q2853)</f>
        <v>0</v>
      </c>
      <c r="R142" s="273">
        <f>SUM('Speed Bin A-B'!R45,'Speed Bin A-B'!R149,'Speed Bin A-B'!R253,'Speed Bin A-B'!R357,'Speed Bin A-B'!R461,'Speed Bin A-B'!R565,'Speed Bin A-B'!R669,'Speed Bin A-B'!R773,'Speed Bin A-B'!R877,'Speed Bin A-B'!R981,'Speed Bin A-B'!R1085,'Speed Bin A-B'!R1189,'Speed Bin A-B'!R1293,'Speed Bin A-B'!R1397,'Speed Bin A-B'!R1501,'Speed Bin A-B'!R1605,'Speed Bin A-B'!R1709,'Speed Bin A-B'!R1813,'Speed Bin A-B'!R1917,'Speed Bin A-B'!R2021,'Speed Bin A-B'!R2125,'Speed Bin A-B'!R2229,'Speed Bin A-B'!R2333,'Speed Bin A-B'!R2437,'Speed Bin A-B'!R2541,'Speed Bin A-B'!R2645,'Speed Bin A-B'!R2749,'Speed Bin A-B'!R2853)</f>
        <v>0</v>
      </c>
      <c r="S142" s="273">
        <f>SUM('Speed Bin A-B'!S45,'Speed Bin A-B'!S149,'Speed Bin A-B'!S253,'Speed Bin A-B'!S357,'Speed Bin A-B'!S461,'Speed Bin A-B'!S565,'Speed Bin A-B'!S669,'Speed Bin A-B'!S773,'Speed Bin A-B'!S877,'Speed Bin A-B'!S981,'Speed Bin A-B'!S1085,'Speed Bin A-B'!S1189,'Speed Bin A-B'!S1293,'Speed Bin A-B'!S1397,'Speed Bin A-B'!S1501,'Speed Bin A-B'!S1605,'Speed Bin A-B'!S1709,'Speed Bin A-B'!S1813,'Speed Bin A-B'!S1917,'Speed Bin A-B'!S2021,'Speed Bin A-B'!S2125,'Speed Bin A-B'!S2229,'Speed Bin A-B'!S2333,'Speed Bin A-B'!S2437,'Speed Bin A-B'!S2541,'Speed Bin A-B'!S2645,'Speed Bin A-B'!S2749,'Speed Bin A-B'!S2853)</f>
        <v>0</v>
      </c>
      <c r="T142" s="273">
        <f>SUM('Speed Bin A-B'!T45,'Speed Bin A-B'!T149,'Speed Bin A-B'!T253,'Speed Bin A-B'!T357,'Speed Bin A-B'!T461,'Speed Bin A-B'!T565,'Speed Bin A-B'!T669,'Speed Bin A-B'!T773,'Speed Bin A-B'!T877,'Speed Bin A-B'!T981,'Speed Bin A-B'!T1085,'Speed Bin A-B'!T1189,'Speed Bin A-B'!T1293,'Speed Bin A-B'!T1397,'Speed Bin A-B'!T1501,'Speed Bin A-B'!T1605,'Speed Bin A-B'!T1709,'Speed Bin A-B'!T1813,'Speed Bin A-B'!T1917,'Speed Bin A-B'!T2021,'Speed Bin A-B'!T2125,'Speed Bin A-B'!T2229,'Speed Bin A-B'!T2333,'Speed Bin A-B'!T2437,'Speed Bin A-B'!T2541,'Speed Bin A-B'!T2645,'Speed Bin A-B'!T2749,'Speed Bin A-B'!T2853)</f>
        <v>0</v>
      </c>
      <c r="U142" s="273">
        <f>SUM('Speed Bin A-B'!U45,'Speed Bin A-B'!U149,'Speed Bin A-B'!U253,'Speed Bin A-B'!U357,'Speed Bin A-B'!U461,'Speed Bin A-B'!U565,'Speed Bin A-B'!U669,'Speed Bin A-B'!U773,'Speed Bin A-B'!U877,'Speed Bin A-B'!U981,'Speed Bin A-B'!U1085,'Speed Bin A-B'!U1189,'Speed Bin A-B'!U1293,'Speed Bin A-B'!U1397,'Speed Bin A-B'!U1501,'Speed Bin A-B'!U1605,'Speed Bin A-B'!U1709,'Speed Bin A-B'!U1813,'Speed Bin A-B'!U1917,'Speed Bin A-B'!U2021,'Speed Bin A-B'!U2125,'Speed Bin A-B'!U2229,'Speed Bin A-B'!U2333,'Speed Bin A-B'!U2437,'Speed Bin A-B'!U2541,'Speed Bin A-B'!U2645,'Speed Bin A-B'!U2749,'Speed Bin A-B'!U2853)</f>
        <v>0</v>
      </c>
      <c r="V142"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f>
        <v>18.247619047619054</v>
      </c>
      <c r="W142"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f>
        <v>22.980952380952381</v>
      </c>
      <c r="X142" s="267"/>
      <c r="Y142" s="267"/>
    </row>
    <row r="143" spans="1:47" x14ac:dyDescent="0.25">
      <c r="A143" s="272">
        <v>0.36458333333333298</v>
      </c>
      <c r="B143" s="273">
        <f>SUM('Speed Bin A-B'!B46,'Speed Bin A-B'!B150,'Speed Bin A-B'!B254,'Speed Bin A-B'!B358,'Speed Bin A-B'!B462,'Speed Bin A-B'!B566,'Speed Bin A-B'!B670,'Speed Bin A-B'!B774,'Speed Bin A-B'!B878,'Speed Bin A-B'!B982,'Speed Bin A-B'!B1086,'Speed Bin A-B'!B1190,'Speed Bin A-B'!B1294,'Speed Bin A-B'!B1398,'Speed Bin A-B'!B1502,'Speed Bin A-B'!B1606,'Speed Bin A-B'!B1710,'Speed Bin A-B'!B1814,'Speed Bin A-B'!B1918,'Speed Bin A-B'!B2022,'Speed Bin A-B'!B2126,'Speed Bin A-B'!B2230,'Speed Bin A-B'!B2334,'Speed Bin A-B'!B2438,'Speed Bin A-B'!B2542,'Speed Bin A-B'!B2646,'Speed Bin A-B'!B2750,'Speed Bin A-B'!B2854)</f>
        <v>2584</v>
      </c>
      <c r="C143" s="273">
        <f>SUM('Speed Bin A-B'!C46,'Speed Bin A-B'!C150,'Speed Bin A-B'!C254,'Speed Bin A-B'!C358,'Speed Bin A-B'!C462,'Speed Bin A-B'!C566,'Speed Bin A-B'!C670,'Speed Bin A-B'!C774,'Speed Bin A-B'!C878,'Speed Bin A-B'!C982,'Speed Bin A-B'!C1086,'Speed Bin A-B'!C1190,'Speed Bin A-B'!C1294,'Speed Bin A-B'!C1398,'Speed Bin A-B'!C1502,'Speed Bin A-B'!C1606,'Speed Bin A-B'!C1710,'Speed Bin A-B'!C1814,'Speed Bin A-B'!C1918,'Speed Bin A-B'!C2022,'Speed Bin A-B'!C2126,'Speed Bin A-B'!C2230,'Speed Bin A-B'!C2334,'Speed Bin A-B'!C2438,'Speed Bin A-B'!C2542,'Speed Bin A-B'!C2646,'Speed Bin A-B'!C2750,'Speed Bin A-B'!C2854)</f>
        <v>123</v>
      </c>
      <c r="D143" s="273">
        <f>SUM('Speed Bin A-B'!D46,'Speed Bin A-B'!D150,'Speed Bin A-B'!D254,'Speed Bin A-B'!D358,'Speed Bin A-B'!D462,'Speed Bin A-B'!D566,'Speed Bin A-B'!D670,'Speed Bin A-B'!D774,'Speed Bin A-B'!D878,'Speed Bin A-B'!D982,'Speed Bin A-B'!D1086,'Speed Bin A-B'!D1190,'Speed Bin A-B'!D1294,'Speed Bin A-B'!D1398,'Speed Bin A-B'!D1502,'Speed Bin A-B'!D1606,'Speed Bin A-B'!D1710,'Speed Bin A-B'!D1814,'Speed Bin A-B'!D1918,'Speed Bin A-B'!D2022,'Speed Bin A-B'!D2126,'Speed Bin A-B'!D2230,'Speed Bin A-B'!D2334,'Speed Bin A-B'!D2438,'Speed Bin A-B'!D2542,'Speed Bin A-B'!D2646,'Speed Bin A-B'!D2750,'Speed Bin A-B'!D2854)</f>
        <v>401</v>
      </c>
      <c r="E143" s="273">
        <f>SUM('Speed Bin A-B'!E46,'Speed Bin A-B'!E150,'Speed Bin A-B'!E254,'Speed Bin A-B'!E358,'Speed Bin A-B'!E462,'Speed Bin A-B'!E566,'Speed Bin A-B'!E670,'Speed Bin A-B'!E774,'Speed Bin A-B'!E878,'Speed Bin A-B'!E982,'Speed Bin A-B'!E1086,'Speed Bin A-B'!E1190,'Speed Bin A-B'!E1294,'Speed Bin A-B'!E1398,'Speed Bin A-B'!E1502,'Speed Bin A-B'!E1606,'Speed Bin A-B'!E1710,'Speed Bin A-B'!E1814,'Speed Bin A-B'!E1918,'Speed Bin A-B'!E2022,'Speed Bin A-B'!E2126,'Speed Bin A-B'!E2230,'Speed Bin A-B'!E2334,'Speed Bin A-B'!E2438,'Speed Bin A-B'!E2542,'Speed Bin A-B'!E2646,'Speed Bin A-B'!E2750,'Speed Bin A-B'!E2854)</f>
        <v>688</v>
      </c>
      <c r="F143" s="273">
        <f>SUM('Speed Bin A-B'!F46,'Speed Bin A-B'!F150,'Speed Bin A-B'!F254,'Speed Bin A-B'!F358,'Speed Bin A-B'!F462,'Speed Bin A-B'!F566,'Speed Bin A-B'!F670,'Speed Bin A-B'!F774,'Speed Bin A-B'!F878,'Speed Bin A-B'!F982,'Speed Bin A-B'!F1086,'Speed Bin A-B'!F1190,'Speed Bin A-B'!F1294,'Speed Bin A-B'!F1398,'Speed Bin A-B'!F1502,'Speed Bin A-B'!F1606,'Speed Bin A-B'!F1710,'Speed Bin A-B'!F1814,'Speed Bin A-B'!F1918,'Speed Bin A-B'!F2022,'Speed Bin A-B'!F2126,'Speed Bin A-B'!F2230,'Speed Bin A-B'!F2334,'Speed Bin A-B'!F2438,'Speed Bin A-B'!F2542,'Speed Bin A-B'!F2646,'Speed Bin A-B'!F2750,'Speed Bin A-B'!F2854)</f>
        <v>935</v>
      </c>
      <c r="G143" s="273">
        <f>SUM('Speed Bin A-B'!G46,'Speed Bin A-B'!G150,'Speed Bin A-B'!G254,'Speed Bin A-B'!G358,'Speed Bin A-B'!G462,'Speed Bin A-B'!G566,'Speed Bin A-B'!G670,'Speed Bin A-B'!G774,'Speed Bin A-B'!G878,'Speed Bin A-B'!G982,'Speed Bin A-B'!G1086,'Speed Bin A-B'!G1190,'Speed Bin A-B'!G1294,'Speed Bin A-B'!G1398,'Speed Bin A-B'!G1502,'Speed Bin A-B'!G1606,'Speed Bin A-B'!G1710,'Speed Bin A-B'!G1814,'Speed Bin A-B'!G1918,'Speed Bin A-B'!G2022,'Speed Bin A-B'!G2126,'Speed Bin A-B'!G2230,'Speed Bin A-B'!G2334,'Speed Bin A-B'!G2438,'Speed Bin A-B'!G2542,'Speed Bin A-B'!G2646,'Speed Bin A-B'!G2750,'Speed Bin A-B'!G2854)</f>
        <v>359</v>
      </c>
      <c r="H143" s="273">
        <f>SUM('Speed Bin A-B'!H46,'Speed Bin A-B'!H150,'Speed Bin A-B'!H254,'Speed Bin A-B'!H358,'Speed Bin A-B'!H462,'Speed Bin A-B'!H566,'Speed Bin A-B'!H670,'Speed Bin A-B'!H774,'Speed Bin A-B'!H878,'Speed Bin A-B'!H982,'Speed Bin A-B'!H1086,'Speed Bin A-B'!H1190,'Speed Bin A-B'!H1294,'Speed Bin A-B'!H1398,'Speed Bin A-B'!H1502,'Speed Bin A-B'!H1606,'Speed Bin A-B'!H1710,'Speed Bin A-B'!H1814,'Speed Bin A-B'!H1918,'Speed Bin A-B'!H2022,'Speed Bin A-B'!H2126,'Speed Bin A-B'!H2230,'Speed Bin A-B'!H2334,'Speed Bin A-B'!H2438,'Speed Bin A-B'!H2542,'Speed Bin A-B'!H2646,'Speed Bin A-B'!H2750,'Speed Bin A-B'!H2854)</f>
        <v>68</v>
      </c>
      <c r="I143" s="273">
        <f>SUM('Speed Bin A-B'!I46,'Speed Bin A-B'!I150,'Speed Bin A-B'!I254,'Speed Bin A-B'!I358,'Speed Bin A-B'!I462,'Speed Bin A-B'!I566,'Speed Bin A-B'!I670,'Speed Bin A-B'!I774,'Speed Bin A-B'!I878,'Speed Bin A-B'!I982,'Speed Bin A-B'!I1086,'Speed Bin A-B'!I1190,'Speed Bin A-B'!I1294,'Speed Bin A-B'!I1398,'Speed Bin A-B'!I1502,'Speed Bin A-B'!I1606,'Speed Bin A-B'!I1710,'Speed Bin A-B'!I1814,'Speed Bin A-B'!I1918,'Speed Bin A-B'!I2022,'Speed Bin A-B'!I2126,'Speed Bin A-B'!I2230,'Speed Bin A-B'!I2334,'Speed Bin A-B'!I2438,'Speed Bin A-B'!I2542,'Speed Bin A-B'!I2646,'Speed Bin A-B'!I2750,'Speed Bin A-B'!I2854)</f>
        <v>6</v>
      </c>
      <c r="J143" s="273">
        <f>SUM('Speed Bin A-B'!J46,'Speed Bin A-B'!J150,'Speed Bin A-B'!J254,'Speed Bin A-B'!J358,'Speed Bin A-B'!J462,'Speed Bin A-B'!J566,'Speed Bin A-B'!J670,'Speed Bin A-B'!J774,'Speed Bin A-B'!J878,'Speed Bin A-B'!J982,'Speed Bin A-B'!J1086,'Speed Bin A-B'!J1190,'Speed Bin A-B'!J1294,'Speed Bin A-B'!J1398,'Speed Bin A-B'!J1502,'Speed Bin A-B'!J1606,'Speed Bin A-B'!J1710,'Speed Bin A-B'!J1814,'Speed Bin A-B'!J1918,'Speed Bin A-B'!J2022,'Speed Bin A-B'!J2126,'Speed Bin A-B'!J2230,'Speed Bin A-B'!J2334,'Speed Bin A-B'!J2438,'Speed Bin A-B'!J2542,'Speed Bin A-B'!J2646,'Speed Bin A-B'!J2750,'Speed Bin A-B'!J2854)</f>
        <v>2</v>
      </c>
      <c r="K143" s="273">
        <f>SUM('Speed Bin A-B'!K46,'Speed Bin A-B'!K150,'Speed Bin A-B'!K254,'Speed Bin A-B'!K358,'Speed Bin A-B'!K462,'Speed Bin A-B'!K566,'Speed Bin A-B'!K670,'Speed Bin A-B'!K774,'Speed Bin A-B'!K878,'Speed Bin A-B'!K982,'Speed Bin A-B'!K1086,'Speed Bin A-B'!K1190,'Speed Bin A-B'!K1294,'Speed Bin A-B'!K1398,'Speed Bin A-B'!K1502,'Speed Bin A-B'!K1606,'Speed Bin A-B'!K1710,'Speed Bin A-B'!K1814,'Speed Bin A-B'!K1918,'Speed Bin A-B'!K2022,'Speed Bin A-B'!K2126,'Speed Bin A-B'!K2230,'Speed Bin A-B'!K2334,'Speed Bin A-B'!K2438,'Speed Bin A-B'!K2542,'Speed Bin A-B'!K2646,'Speed Bin A-B'!K2750,'Speed Bin A-B'!K2854)</f>
        <v>2</v>
      </c>
      <c r="L143" s="273">
        <f>SUM('Speed Bin A-B'!L46,'Speed Bin A-B'!L150,'Speed Bin A-B'!L254,'Speed Bin A-B'!L358,'Speed Bin A-B'!L462,'Speed Bin A-B'!L566,'Speed Bin A-B'!L670,'Speed Bin A-B'!L774,'Speed Bin A-B'!L878,'Speed Bin A-B'!L982,'Speed Bin A-B'!L1086,'Speed Bin A-B'!L1190,'Speed Bin A-B'!L1294,'Speed Bin A-B'!L1398,'Speed Bin A-B'!L1502,'Speed Bin A-B'!L1606,'Speed Bin A-B'!L1710,'Speed Bin A-B'!L1814,'Speed Bin A-B'!L1918,'Speed Bin A-B'!L2022,'Speed Bin A-B'!L2126,'Speed Bin A-B'!L2230,'Speed Bin A-B'!L2334,'Speed Bin A-B'!L2438,'Speed Bin A-B'!L2542,'Speed Bin A-B'!L2646,'Speed Bin A-B'!L2750,'Speed Bin A-B'!L2854)</f>
        <v>0</v>
      </c>
      <c r="M143" s="273">
        <f>SUM('Speed Bin A-B'!M46,'Speed Bin A-B'!M150,'Speed Bin A-B'!M254,'Speed Bin A-B'!M358,'Speed Bin A-B'!M462,'Speed Bin A-B'!M566,'Speed Bin A-B'!M670,'Speed Bin A-B'!M774,'Speed Bin A-B'!M878,'Speed Bin A-B'!M982,'Speed Bin A-B'!M1086,'Speed Bin A-B'!M1190,'Speed Bin A-B'!M1294,'Speed Bin A-B'!M1398,'Speed Bin A-B'!M1502,'Speed Bin A-B'!M1606,'Speed Bin A-B'!M1710,'Speed Bin A-B'!M1814,'Speed Bin A-B'!M1918,'Speed Bin A-B'!M2022,'Speed Bin A-B'!M2126,'Speed Bin A-B'!M2230,'Speed Bin A-B'!M2334,'Speed Bin A-B'!M2438,'Speed Bin A-B'!M2542,'Speed Bin A-B'!M2646,'Speed Bin A-B'!M2750,'Speed Bin A-B'!M2854)</f>
        <v>0</v>
      </c>
      <c r="N143" s="273">
        <f>SUM('Speed Bin A-B'!N46,'Speed Bin A-B'!N150,'Speed Bin A-B'!N254,'Speed Bin A-B'!N358,'Speed Bin A-B'!N462,'Speed Bin A-B'!N566,'Speed Bin A-B'!N670,'Speed Bin A-B'!N774,'Speed Bin A-B'!N878,'Speed Bin A-B'!N982,'Speed Bin A-B'!N1086,'Speed Bin A-B'!N1190,'Speed Bin A-B'!N1294,'Speed Bin A-B'!N1398,'Speed Bin A-B'!N1502,'Speed Bin A-B'!N1606,'Speed Bin A-B'!N1710,'Speed Bin A-B'!N1814,'Speed Bin A-B'!N1918,'Speed Bin A-B'!N2022,'Speed Bin A-B'!N2126,'Speed Bin A-B'!N2230,'Speed Bin A-B'!N2334,'Speed Bin A-B'!N2438,'Speed Bin A-B'!N2542,'Speed Bin A-B'!N2646,'Speed Bin A-B'!N2750,'Speed Bin A-B'!N2854)</f>
        <v>0</v>
      </c>
      <c r="O143" s="273">
        <f>SUM('Speed Bin A-B'!O46,'Speed Bin A-B'!O150,'Speed Bin A-B'!O254,'Speed Bin A-B'!O358,'Speed Bin A-B'!O462,'Speed Bin A-B'!O566,'Speed Bin A-B'!O670,'Speed Bin A-B'!O774,'Speed Bin A-B'!O878,'Speed Bin A-B'!O982,'Speed Bin A-B'!O1086,'Speed Bin A-B'!O1190,'Speed Bin A-B'!O1294,'Speed Bin A-B'!O1398,'Speed Bin A-B'!O1502,'Speed Bin A-B'!O1606,'Speed Bin A-B'!O1710,'Speed Bin A-B'!O1814,'Speed Bin A-B'!O1918,'Speed Bin A-B'!O2022,'Speed Bin A-B'!O2126,'Speed Bin A-B'!O2230,'Speed Bin A-B'!O2334,'Speed Bin A-B'!O2438,'Speed Bin A-B'!O2542,'Speed Bin A-B'!O2646,'Speed Bin A-B'!O2750,'Speed Bin A-B'!O2854)</f>
        <v>0</v>
      </c>
      <c r="P143" s="273">
        <f>SUM('Speed Bin A-B'!P46,'Speed Bin A-B'!P150,'Speed Bin A-B'!P254,'Speed Bin A-B'!P358,'Speed Bin A-B'!P462,'Speed Bin A-B'!P566,'Speed Bin A-B'!P670,'Speed Bin A-B'!P774,'Speed Bin A-B'!P878,'Speed Bin A-B'!P982,'Speed Bin A-B'!P1086,'Speed Bin A-B'!P1190,'Speed Bin A-B'!P1294,'Speed Bin A-B'!P1398,'Speed Bin A-B'!P1502,'Speed Bin A-B'!P1606,'Speed Bin A-B'!P1710,'Speed Bin A-B'!P1814,'Speed Bin A-B'!P1918,'Speed Bin A-B'!P2022,'Speed Bin A-B'!P2126,'Speed Bin A-B'!P2230,'Speed Bin A-B'!P2334,'Speed Bin A-B'!P2438,'Speed Bin A-B'!P2542,'Speed Bin A-B'!P2646,'Speed Bin A-B'!P2750,'Speed Bin A-B'!P2854)</f>
        <v>0</v>
      </c>
      <c r="Q143" s="273">
        <f>SUM('Speed Bin A-B'!Q46,'Speed Bin A-B'!Q150,'Speed Bin A-B'!Q254,'Speed Bin A-B'!Q358,'Speed Bin A-B'!Q462,'Speed Bin A-B'!Q566,'Speed Bin A-B'!Q670,'Speed Bin A-B'!Q774,'Speed Bin A-B'!Q878,'Speed Bin A-B'!Q982,'Speed Bin A-B'!Q1086,'Speed Bin A-B'!Q1190,'Speed Bin A-B'!Q1294,'Speed Bin A-B'!Q1398,'Speed Bin A-B'!Q1502,'Speed Bin A-B'!Q1606,'Speed Bin A-B'!Q1710,'Speed Bin A-B'!Q1814,'Speed Bin A-B'!Q1918,'Speed Bin A-B'!Q2022,'Speed Bin A-B'!Q2126,'Speed Bin A-B'!Q2230,'Speed Bin A-B'!Q2334,'Speed Bin A-B'!Q2438,'Speed Bin A-B'!Q2542,'Speed Bin A-B'!Q2646,'Speed Bin A-B'!Q2750,'Speed Bin A-B'!Q2854)</f>
        <v>0</v>
      </c>
      <c r="R143" s="273">
        <f>SUM('Speed Bin A-B'!R46,'Speed Bin A-B'!R150,'Speed Bin A-B'!R254,'Speed Bin A-B'!R358,'Speed Bin A-B'!R462,'Speed Bin A-B'!R566,'Speed Bin A-B'!R670,'Speed Bin A-B'!R774,'Speed Bin A-B'!R878,'Speed Bin A-B'!R982,'Speed Bin A-B'!R1086,'Speed Bin A-B'!R1190,'Speed Bin A-B'!R1294,'Speed Bin A-B'!R1398,'Speed Bin A-B'!R1502,'Speed Bin A-B'!R1606,'Speed Bin A-B'!R1710,'Speed Bin A-B'!R1814,'Speed Bin A-B'!R1918,'Speed Bin A-B'!R2022,'Speed Bin A-B'!R2126,'Speed Bin A-B'!R2230,'Speed Bin A-B'!R2334,'Speed Bin A-B'!R2438,'Speed Bin A-B'!R2542,'Speed Bin A-B'!R2646,'Speed Bin A-B'!R2750,'Speed Bin A-B'!R2854)</f>
        <v>0</v>
      </c>
      <c r="S143" s="273">
        <f>SUM('Speed Bin A-B'!S46,'Speed Bin A-B'!S150,'Speed Bin A-B'!S254,'Speed Bin A-B'!S358,'Speed Bin A-B'!S462,'Speed Bin A-B'!S566,'Speed Bin A-B'!S670,'Speed Bin A-B'!S774,'Speed Bin A-B'!S878,'Speed Bin A-B'!S982,'Speed Bin A-B'!S1086,'Speed Bin A-B'!S1190,'Speed Bin A-B'!S1294,'Speed Bin A-B'!S1398,'Speed Bin A-B'!S1502,'Speed Bin A-B'!S1606,'Speed Bin A-B'!S1710,'Speed Bin A-B'!S1814,'Speed Bin A-B'!S1918,'Speed Bin A-B'!S2022,'Speed Bin A-B'!S2126,'Speed Bin A-B'!S2230,'Speed Bin A-B'!S2334,'Speed Bin A-B'!S2438,'Speed Bin A-B'!S2542,'Speed Bin A-B'!S2646,'Speed Bin A-B'!S2750,'Speed Bin A-B'!S2854)</f>
        <v>0</v>
      </c>
      <c r="T143" s="273">
        <f>SUM('Speed Bin A-B'!T46,'Speed Bin A-B'!T150,'Speed Bin A-B'!T254,'Speed Bin A-B'!T358,'Speed Bin A-B'!T462,'Speed Bin A-B'!T566,'Speed Bin A-B'!T670,'Speed Bin A-B'!T774,'Speed Bin A-B'!T878,'Speed Bin A-B'!T982,'Speed Bin A-B'!T1086,'Speed Bin A-B'!T1190,'Speed Bin A-B'!T1294,'Speed Bin A-B'!T1398,'Speed Bin A-B'!T1502,'Speed Bin A-B'!T1606,'Speed Bin A-B'!T1710,'Speed Bin A-B'!T1814,'Speed Bin A-B'!T1918,'Speed Bin A-B'!T2022,'Speed Bin A-B'!T2126,'Speed Bin A-B'!T2230,'Speed Bin A-B'!T2334,'Speed Bin A-B'!T2438,'Speed Bin A-B'!T2542,'Speed Bin A-B'!T2646,'Speed Bin A-B'!T2750,'Speed Bin A-B'!T2854)</f>
        <v>0</v>
      </c>
      <c r="U143" s="273">
        <f>SUM('Speed Bin A-B'!U46,'Speed Bin A-B'!U150,'Speed Bin A-B'!U254,'Speed Bin A-B'!U358,'Speed Bin A-B'!U462,'Speed Bin A-B'!U566,'Speed Bin A-B'!U670,'Speed Bin A-B'!U774,'Speed Bin A-B'!U878,'Speed Bin A-B'!U982,'Speed Bin A-B'!U1086,'Speed Bin A-B'!U1190,'Speed Bin A-B'!U1294,'Speed Bin A-B'!U1398,'Speed Bin A-B'!U1502,'Speed Bin A-B'!U1606,'Speed Bin A-B'!U1710,'Speed Bin A-B'!U1814,'Speed Bin A-B'!U1918,'Speed Bin A-B'!U2022,'Speed Bin A-B'!U2126,'Speed Bin A-B'!U2230,'Speed Bin A-B'!U2334,'Speed Bin A-B'!U2438,'Speed Bin A-B'!U2542,'Speed Bin A-B'!U2646,'Speed Bin A-B'!U2750,'Speed Bin A-B'!U2854)</f>
        <v>0</v>
      </c>
      <c r="V143"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f>
        <v>20.452380952380949</v>
      </c>
      <c r="W143"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f>
        <v>25.019047619047623</v>
      </c>
      <c r="X143" s="267"/>
      <c r="Y143" s="267"/>
    </row>
    <row r="144" spans="1:47" x14ac:dyDescent="0.25">
      <c r="A144" s="272">
        <v>0.375</v>
      </c>
      <c r="B144" s="273">
        <f>SUM('Speed Bin A-B'!B47,'Speed Bin A-B'!B151,'Speed Bin A-B'!B255,'Speed Bin A-B'!B359,'Speed Bin A-B'!B463,'Speed Bin A-B'!B567,'Speed Bin A-B'!B671,'Speed Bin A-B'!B775,'Speed Bin A-B'!B879,'Speed Bin A-B'!B983,'Speed Bin A-B'!B1087,'Speed Bin A-B'!B1191,'Speed Bin A-B'!B1295,'Speed Bin A-B'!B1399,'Speed Bin A-B'!B1503,'Speed Bin A-B'!B1607,'Speed Bin A-B'!B1711,'Speed Bin A-B'!B1815,'Speed Bin A-B'!B1919,'Speed Bin A-B'!B2023,'Speed Bin A-B'!B2127,'Speed Bin A-B'!B2231,'Speed Bin A-B'!B2335,'Speed Bin A-B'!B2439,'Speed Bin A-B'!B2543,'Speed Bin A-B'!B2647,'Speed Bin A-B'!B2751,'Speed Bin A-B'!B2855)</f>
        <v>2285</v>
      </c>
      <c r="C144" s="273">
        <f>SUM('Speed Bin A-B'!C47,'Speed Bin A-B'!C151,'Speed Bin A-B'!C255,'Speed Bin A-B'!C359,'Speed Bin A-B'!C463,'Speed Bin A-B'!C567,'Speed Bin A-B'!C671,'Speed Bin A-B'!C775,'Speed Bin A-B'!C879,'Speed Bin A-B'!C983,'Speed Bin A-B'!C1087,'Speed Bin A-B'!C1191,'Speed Bin A-B'!C1295,'Speed Bin A-B'!C1399,'Speed Bin A-B'!C1503,'Speed Bin A-B'!C1607,'Speed Bin A-B'!C1711,'Speed Bin A-B'!C1815,'Speed Bin A-B'!C1919,'Speed Bin A-B'!C2023,'Speed Bin A-B'!C2127,'Speed Bin A-B'!C2231,'Speed Bin A-B'!C2335,'Speed Bin A-B'!C2439,'Speed Bin A-B'!C2543,'Speed Bin A-B'!C2647,'Speed Bin A-B'!C2751,'Speed Bin A-B'!C2855)</f>
        <v>81</v>
      </c>
      <c r="D144" s="273">
        <f>SUM('Speed Bin A-B'!D47,'Speed Bin A-B'!D151,'Speed Bin A-B'!D255,'Speed Bin A-B'!D359,'Speed Bin A-B'!D463,'Speed Bin A-B'!D567,'Speed Bin A-B'!D671,'Speed Bin A-B'!D775,'Speed Bin A-B'!D879,'Speed Bin A-B'!D983,'Speed Bin A-B'!D1087,'Speed Bin A-B'!D1191,'Speed Bin A-B'!D1295,'Speed Bin A-B'!D1399,'Speed Bin A-B'!D1503,'Speed Bin A-B'!D1607,'Speed Bin A-B'!D1711,'Speed Bin A-B'!D1815,'Speed Bin A-B'!D1919,'Speed Bin A-B'!D2023,'Speed Bin A-B'!D2127,'Speed Bin A-B'!D2231,'Speed Bin A-B'!D2335,'Speed Bin A-B'!D2439,'Speed Bin A-B'!D2543,'Speed Bin A-B'!D2647,'Speed Bin A-B'!D2751,'Speed Bin A-B'!D2855)</f>
        <v>183</v>
      </c>
      <c r="E144" s="273">
        <f>SUM('Speed Bin A-B'!E47,'Speed Bin A-B'!E151,'Speed Bin A-B'!E255,'Speed Bin A-B'!E359,'Speed Bin A-B'!E463,'Speed Bin A-B'!E567,'Speed Bin A-B'!E671,'Speed Bin A-B'!E775,'Speed Bin A-B'!E879,'Speed Bin A-B'!E983,'Speed Bin A-B'!E1087,'Speed Bin A-B'!E1191,'Speed Bin A-B'!E1295,'Speed Bin A-B'!E1399,'Speed Bin A-B'!E1503,'Speed Bin A-B'!E1607,'Speed Bin A-B'!E1711,'Speed Bin A-B'!E1815,'Speed Bin A-B'!E1919,'Speed Bin A-B'!E2023,'Speed Bin A-B'!E2127,'Speed Bin A-B'!E2231,'Speed Bin A-B'!E2335,'Speed Bin A-B'!E2439,'Speed Bin A-B'!E2543,'Speed Bin A-B'!E2647,'Speed Bin A-B'!E2751,'Speed Bin A-B'!E2855)</f>
        <v>524</v>
      </c>
      <c r="F144" s="273">
        <f>SUM('Speed Bin A-B'!F47,'Speed Bin A-B'!F151,'Speed Bin A-B'!F255,'Speed Bin A-B'!F359,'Speed Bin A-B'!F463,'Speed Bin A-B'!F567,'Speed Bin A-B'!F671,'Speed Bin A-B'!F775,'Speed Bin A-B'!F879,'Speed Bin A-B'!F983,'Speed Bin A-B'!F1087,'Speed Bin A-B'!F1191,'Speed Bin A-B'!F1295,'Speed Bin A-B'!F1399,'Speed Bin A-B'!F1503,'Speed Bin A-B'!F1607,'Speed Bin A-B'!F1711,'Speed Bin A-B'!F1815,'Speed Bin A-B'!F1919,'Speed Bin A-B'!F2023,'Speed Bin A-B'!F2127,'Speed Bin A-B'!F2231,'Speed Bin A-B'!F2335,'Speed Bin A-B'!F2439,'Speed Bin A-B'!F2543,'Speed Bin A-B'!F2647,'Speed Bin A-B'!F2751,'Speed Bin A-B'!F2855)</f>
        <v>925</v>
      </c>
      <c r="G144" s="273">
        <f>SUM('Speed Bin A-B'!G47,'Speed Bin A-B'!G151,'Speed Bin A-B'!G255,'Speed Bin A-B'!G359,'Speed Bin A-B'!G463,'Speed Bin A-B'!G567,'Speed Bin A-B'!G671,'Speed Bin A-B'!G775,'Speed Bin A-B'!G879,'Speed Bin A-B'!G983,'Speed Bin A-B'!G1087,'Speed Bin A-B'!G1191,'Speed Bin A-B'!G1295,'Speed Bin A-B'!G1399,'Speed Bin A-B'!G1503,'Speed Bin A-B'!G1607,'Speed Bin A-B'!G1711,'Speed Bin A-B'!G1815,'Speed Bin A-B'!G1919,'Speed Bin A-B'!G2023,'Speed Bin A-B'!G2127,'Speed Bin A-B'!G2231,'Speed Bin A-B'!G2335,'Speed Bin A-B'!G2439,'Speed Bin A-B'!G2543,'Speed Bin A-B'!G2647,'Speed Bin A-B'!G2751,'Speed Bin A-B'!G2855)</f>
        <v>469</v>
      </c>
      <c r="H144" s="273">
        <f>SUM('Speed Bin A-B'!H47,'Speed Bin A-B'!H151,'Speed Bin A-B'!H255,'Speed Bin A-B'!H359,'Speed Bin A-B'!H463,'Speed Bin A-B'!H567,'Speed Bin A-B'!H671,'Speed Bin A-B'!H775,'Speed Bin A-B'!H879,'Speed Bin A-B'!H983,'Speed Bin A-B'!H1087,'Speed Bin A-B'!H1191,'Speed Bin A-B'!H1295,'Speed Bin A-B'!H1399,'Speed Bin A-B'!H1503,'Speed Bin A-B'!H1607,'Speed Bin A-B'!H1711,'Speed Bin A-B'!H1815,'Speed Bin A-B'!H1919,'Speed Bin A-B'!H2023,'Speed Bin A-B'!H2127,'Speed Bin A-B'!H2231,'Speed Bin A-B'!H2335,'Speed Bin A-B'!H2439,'Speed Bin A-B'!H2543,'Speed Bin A-B'!H2647,'Speed Bin A-B'!H2751,'Speed Bin A-B'!H2855)</f>
        <v>93</v>
      </c>
      <c r="I144" s="273">
        <f>SUM('Speed Bin A-B'!I47,'Speed Bin A-B'!I151,'Speed Bin A-B'!I255,'Speed Bin A-B'!I359,'Speed Bin A-B'!I463,'Speed Bin A-B'!I567,'Speed Bin A-B'!I671,'Speed Bin A-B'!I775,'Speed Bin A-B'!I879,'Speed Bin A-B'!I983,'Speed Bin A-B'!I1087,'Speed Bin A-B'!I1191,'Speed Bin A-B'!I1295,'Speed Bin A-B'!I1399,'Speed Bin A-B'!I1503,'Speed Bin A-B'!I1607,'Speed Bin A-B'!I1711,'Speed Bin A-B'!I1815,'Speed Bin A-B'!I1919,'Speed Bin A-B'!I2023,'Speed Bin A-B'!I2127,'Speed Bin A-B'!I2231,'Speed Bin A-B'!I2335,'Speed Bin A-B'!I2439,'Speed Bin A-B'!I2543,'Speed Bin A-B'!I2647,'Speed Bin A-B'!I2751,'Speed Bin A-B'!I2855)</f>
        <v>10</v>
      </c>
      <c r="J144" s="273">
        <f>SUM('Speed Bin A-B'!J47,'Speed Bin A-B'!J151,'Speed Bin A-B'!J255,'Speed Bin A-B'!J359,'Speed Bin A-B'!J463,'Speed Bin A-B'!J567,'Speed Bin A-B'!J671,'Speed Bin A-B'!J775,'Speed Bin A-B'!J879,'Speed Bin A-B'!J983,'Speed Bin A-B'!J1087,'Speed Bin A-B'!J1191,'Speed Bin A-B'!J1295,'Speed Bin A-B'!J1399,'Speed Bin A-B'!J1503,'Speed Bin A-B'!J1607,'Speed Bin A-B'!J1711,'Speed Bin A-B'!J1815,'Speed Bin A-B'!J1919,'Speed Bin A-B'!J2023,'Speed Bin A-B'!J2127,'Speed Bin A-B'!J2231,'Speed Bin A-B'!J2335,'Speed Bin A-B'!J2439,'Speed Bin A-B'!J2543,'Speed Bin A-B'!J2647,'Speed Bin A-B'!J2751,'Speed Bin A-B'!J2855)</f>
        <v>0</v>
      </c>
      <c r="K144" s="273">
        <f>SUM('Speed Bin A-B'!K47,'Speed Bin A-B'!K151,'Speed Bin A-B'!K255,'Speed Bin A-B'!K359,'Speed Bin A-B'!K463,'Speed Bin A-B'!K567,'Speed Bin A-B'!K671,'Speed Bin A-B'!K775,'Speed Bin A-B'!K879,'Speed Bin A-B'!K983,'Speed Bin A-B'!K1087,'Speed Bin A-B'!K1191,'Speed Bin A-B'!K1295,'Speed Bin A-B'!K1399,'Speed Bin A-B'!K1503,'Speed Bin A-B'!K1607,'Speed Bin A-B'!K1711,'Speed Bin A-B'!K1815,'Speed Bin A-B'!K1919,'Speed Bin A-B'!K2023,'Speed Bin A-B'!K2127,'Speed Bin A-B'!K2231,'Speed Bin A-B'!K2335,'Speed Bin A-B'!K2439,'Speed Bin A-B'!K2543,'Speed Bin A-B'!K2647,'Speed Bin A-B'!K2751,'Speed Bin A-B'!K2855)</f>
        <v>0</v>
      </c>
      <c r="L144" s="273">
        <f>SUM('Speed Bin A-B'!L47,'Speed Bin A-B'!L151,'Speed Bin A-B'!L255,'Speed Bin A-B'!L359,'Speed Bin A-B'!L463,'Speed Bin A-B'!L567,'Speed Bin A-B'!L671,'Speed Bin A-B'!L775,'Speed Bin A-B'!L879,'Speed Bin A-B'!L983,'Speed Bin A-B'!L1087,'Speed Bin A-B'!L1191,'Speed Bin A-B'!L1295,'Speed Bin A-B'!L1399,'Speed Bin A-B'!L1503,'Speed Bin A-B'!L1607,'Speed Bin A-B'!L1711,'Speed Bin A-B'!L1815,'Speed Bin A-B'!L1919,'Speed Bin A-B'!L2023,'Speed Bin A-B'!L2127,'Speed Bin A-B'!L2231,'Speed Bin A-B'!L2335,'Speed Bin A-B'!L2439,'Speed Bin A-B'!L2543,'Speed Bin A-B'!L2647,'Speed Bin A-B'!L2751,'Speed Bin A-B'!L2855)</f>
        <v>0</v>
      </c>
      <c r="M144" s="273">
        <f>SUM('Speed Bin A-B'!M47,'Speed Bin A-B'!M151,'Speed Bin A-B'!M255,'Speed Bin A-B'!M359,'Speed Bin A-B'!M463,'Speed Bin A-B'!M567,'Speed Bin A-B'!M671,'Speed Bin A-B'!M775,'Speed Bin A-B'!M879,'Speed Bin A-B'!M983,'Speed Bin A-B'!M1087,'Speed Bin A-B'!M1191,'Speed Bin A-B'!M1295,'Speed Bin A-B'!M1399,'Speed Bin A-B'!M1503,'Speed Bin A-B'!M1607,'Speed Bin A-B'!M1711,'Speed Bin A-B'!M1815,'Speed Bin A-B'!M1919,'Speed Bin A-B'!M2023,'Speed Bin A-B'!M2127,'Speed Bin A-B'!M2231,'Speed Bin A-B'!M2335,'Speed Bin A-B'!M2439,'Speed Bin A-B'!M2543,'Speed Bin A-B'!M2647,'Speed Bin A-B'!M2751,'Speed Bin A-B'!M2855)</f>
        <v>0</v>
      </c>
      <c r="N144" s="273">
        <f>SUM('Speed Bin A-B'!N47,'Speed Bin A-B'!N151,'Speed Bin A-B'!N255,'Speed Bin A-B'!N359,'Speed Bin A-B'!N463,'Speed Bin A-B'!N567,'Speed Bin A-B'!N671,'Speed Bin A-B'!N775,'Speed Bin A-B'!N879,'Speed Bin A-B'!N983,'Speed Bin A-B'!N1087,'Speed Bin A-B'!N1191,'Speed Bin A-B'!N1295,'Speed Bin A-B'!N1399,'Speed Bin A-B'!N1503,'Speed Bin A-B'!N1607,'Speed Bin A-B'!N1711,'Speed Bin A-B'!N1815,'Speed Bin A-B'!N1919,'Speed Bin A-B'!N2023,'Speed Bin A-B'!N2127,'Speed Bin A-B'!N2231,'Speed Bin A-B'!N2335,'Speed Bin A-B'!N2439,'Speed Bin A-B'!N2543,'Speed Bin A-B'!N2647,'Speed Bin A-B'!N2751,'Speed Bin A-B'!N2855)</f>
        <v>0</v>
      </c>
      <c r="O144" s="273">
        <f>SUM('Speed Bin A-B'!O47,'Speed Bin A-B'!O151,'Speed Bin A-B'!O255,'Speed Bin A-B'!O359,'Speed Bin A-B'!O463,'Speed Bin A-B'!O567,'Speed Bin A-B'!O671,'Speed Bin A-B'!O775,'Speed Bin A-B'!O879,'Speed Bin A-B'!O983,'Speed Bin A-B'!O1087,'Speed Bin A-B'!O1191,'Speed Bin A-B'!O1295,'Speed Bin A-B'!O1399,'Speed Bin A-B'!O1503,'Speed Bin A-B'!O1607,'Speed Bin A-B'!O1711,'Speed Bin A-B'!O1815,'Speed Bin A-B'!O1919,'Speed Bin A-B'!O2023,'Speed Bin A-B'!O2127,'Speed Bin A-B'!O2231,'Speed Bin A-B'!O2335,'Speed Bin A-B'!O2439,'Speed Bin A-B'!O2543,'Speed Bin A-B'!O2647,'Speed Bin A-B'!O2751,'Speed Bin A-B'!O2855)</f>
        <v>0</v>
      </c>
      <c r="P144" s="273">
        <f>SUM('Speed Bin A-B'!P47,'Speed Bin A-B'!P151,'Speed Bin A-B'!P255,'Speed Bin A-B'!P359,'Speed Bin A-B'!P463,'Speed Bin A-B'!P567,'Speed Bin A-B'!P671,'Speed Bin A-B'!P775,'Speed Bin A-B'!P879,'Speed Bin A-B'!P983,'Speed Bin A-B'!P1087,'Speed Bin A-B'!P1191,'Speed Bin A-B'!P1295,'Speed Bin A-B'!P1399,'Speed Bin A-B'!P1503,'Speed Bin A-B'!P1607,'Speed Bin A-B'!P1711,'Speed Bin A-B'!P1815,'Speed Bin A-B'!P1919,'Speed Bin A-B'!P2023,'Speed Bin A-B'!P2127,'Speed Bin A-B'!P2231,'Speed Bin A-B'!P2335,'Speed Bin A-B'!P2439,'Speed Bin A-B'!P2543,'Speed Bin A-B'!P2647,'Speed Bin A-B'!P2751,'Speed Bin A-B'!P2855)</f>
        <v>0</v>
      </c>
      <c r="Q144" s="273">
        <f>SUM('Speed Bin A-B'!Q47,'Speed Bin A-B'!Q151,'Speed Bin A-B'!Q255,'Speed Bin A-B'!Q359,'Speed Bin A-B'!Q463,'Speed Bin A-B'!Q567,'Speed Bin A-B'!Q671,'Speed Bin A-B'!Q775,'Speed Bin A-B'!Q879,'Speed Bin A-B'!Q983,'Speed Bin A-B'!Q1087,'Speed Bin A-B'!Q1191,'Speed Bin A-B'!Q1295,'Speed Bin A-B'!Q1399,'Speed Bin A-B'!Q1503,'Speed Bin A-B'!Q1607,'Speed Bin A-B'!Q1711,'Speed Bin A-B'!Q1815,'Speed Bin A-B'!Q1919,'Speed Bin A-B'!Q2023,'Speed Bin A-B'!Q2127,'Speed Bin A-B'!Q2231,'Speed Bin A-B'!Q2335,'Speed Bin A-B'!Q2439,'Speed Bin A-B'!Q2543,'Speed Bin A-B'!Q2647,'Speed Bin A-B'!Q2751,'Speed Bin A-B'!Q2855)</f>
        <v>0</v>
      </c>
      <c r="R144" s="273">
        <f>SUM('Speed Bin A-B'!R47,'Speed Bin A-B'!R151,'Speed Bin A-B'!R255,'Speed Bin A-B'!R359,'Speed Bin A-B'!R463,'Speed Bin A-B'!R567,'Speed Bin A-B'!R671,'Speed Bin A-B'!R775,'Speed Bin A-B'!R879,'Speed Bin A-B'!R983,'Speed Bin A-B'!R1087,'Speed Bin A-B'!R1191,'Speed Bin A-B'!R1295,'Speed Bin A-B'!R1399,'Speed Bin A-B'!R1503,'Speed Bin A-B'!R1607,'Speed Bin A-B'!R1711,'Speed Bin A-B'!R1815,'Speed Bin A-B'!R1919,'Speed Bin A-B'!R2023,'Speed Bin A-B'!R2127,'Speed Bin A-B'!R2231,'Speed Bin A-B'!R2335,'Speed Bin A-B'!R2439,'Speed Bin A-B'!R2543,'Speed Bin A-B'!R2647,'Speed Bin A-B'!R2751,'Speed Bin A-B'!R2855)</f>
        <v>0</v>
      </c>
      <c r="S144" s="273">
        <f>SUM('Speed Bin A-B'!S47,'Speed Bin A-B'!S151,'Speed Bin A-B'!S255,'Speed Bin A-B'!S359,'Speed Bin A-B'!S463,'Speed Bin A-B'!S567,'Speed Bin A-B'!S671,'Speed Bin A-B'!S775,'Speed Bin A-B'!S879,'Speed Bin A-B'!S983,'Speed Bin A-B'!S1087,'Speed Bin A-B'!S1191,'Speed Bin A-B'!S1295,'Speed Bin A-B'!S1399,'Speed Bin A-B'!S1503,'Speed Bin A-B'!S1607,'Speed Bin A-B'!S1711,'Speed Bin A-B'!S1815,'Speed Bin A-B'!S1919,'Speed Bin A-B'!S2023,'Speed Bin A-B'!S2127,'Speed Bin A-B'!S2231,'Speed Bin A-B'!S2335,'Speed Bin A-B'!S2439,'Speed Bin A-B'!S2543,'Speed Bin A-B'!S2647,'Speed Bin A-B'!S2751,'Speed Bin A-B'!S2855)</f>
        <v>0</v>
      </c>
      <c r="T144" s="273">
        <f>SUM('Speed Bin A-B'!T47,'Speed Bin A-B'!T151,'Speed Bin A-B'!T255,'Speed Bin A-B'!T359,'Speed Bin A-B'!T463,'Speed Bin A-B'!T567,'Speed Bin A-B'!T671,'Speed Bin A-B'!T775,'Speed Bin A-B'!T879,'Speed Bin A-B'!T983,'Speed Bin A-B'!T1087,'Speed Bin A-B'!T1191,'Speed Bin A-B'!T1295,'Speed Bin A-B'!T1399,'Speed Bin A-B'!T1503,'Speed Bin A-B'!T1607,'Speed Bin A-B'!T1711,'Speed Bin A-B'!T1815,'Speed Bin A-B'!T1919,'Speed Bin A-B'!T2023,'Speed Bin A-B'!T2127,'Speed Bin A-B'!T2231,'Speed Bin A-B'!T2335,'Speed Bin A-B'!T2439,'Speed Bin A-B'!T2543,'Speed Bin A-B'!T2647,'Speed Bin A-B'!T2751,'Speed Bin A-B'!T2855)</f>
        <v>0</v>
      </c>
      <c r="U144" s="273">
        <f>SUM('Speed Bin A-B'!U47,'Speed Bin A-B'!U151,'Speed Bin A-B'!U255,'Speed Bin A-B'!U359,'Speed Bin A-B'!U463,'Speed Bin A-B'!U567,'Speed Bin A-B'!U671,'Speed Bin A-B'!U775,'Speed Bin A-B'!U879,'Speed Bin A-B'!U983,'Speed Bin A-B'!U1087,'Speed Bin A-B'!U1191,'Speed Bin A-B'!U1295,'Speed Bin A-B'!U1399,'Speed Bin A-B'!U1503,'Speed Bin A-B'!U1607,'Speed Bin A-B'!U1711,'Speed Bin A-B'!U1815,'Speed Bin A-B'!U1919,'Speed Bin A-B'!U2023,'Speed Bin A-B'!U2127,'Speed Bin A-B'!U2231,'Speed Bin A-B'!U2335,'Speed Bin A-B'!U2439,'Speed Bin A-B'!U2543,'Speed Bin A-B'!U2647,'Speed Bin A-B'!U2751,'Speed Bin A-B'!U2855)</f>
        <v>0</v>
      </c>
      <c r="V144"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f>
        <v>21.876190476190484</v>
      </c>
      <c r="W144"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f>
        <v>26.642857142857142</v>
      </c>
      <c r="X144" s="267"/>
      <c r="Y144" s="267"/>
    </row>
    <row r="145" spans="1:25" x14ac:dyDescent="0.25">
      <c r="A145" s="272">
        <v>0.38541666666666702</v>
      </c>
      <c r="B145" s="273">
        <f>SUM('Speed Bin A-B'!B48,'Speed Bin A-B'!B152,'Speed Bin A-B'!B256,'Speed Bin A-B'!B360,'Speed Bin A-B'!B464,'Speed Bin A-B'!B568,'Speed Bin A-B'!B672,'Speed Bin A-B'!B776,'Speed Bin A-B'!B880,'Speed Bin A-B'!B984,'Speed Bin A-B'!B1088,'Speed Bin A-B'!B1192,'Speed Bin A-B'!B1296,'Speed Bin A-B'!B1400,'Speed Bin A-B'!B1504,'Speed Bin A-B'!B1608,'Speed Bin A-B'!B1712,'Speed Bin A-B'!B1816,'Speed Bin A-B'!B1920,'Speed Bin A-B'!B2024,'Speed Bin A-B'!B2128,'Speed Bin A-B'!B2232,'Speed Bin A-B'!B2336,'Speed Bin A-B'!B2440,'Speed Bin A-B'!B2544,'Speed Bin A-B'!B2648,'Speed Bin A-B'!B2752,'Speed Bin A-B'!B2856)</f>
        <v>2256</v>
      </c>
      <c r="C145" s="273">
        <f>SUM('Speed Bin A-B'!C48,'Speed Bin A-B'!C152,'Speed Bin A-B'!C256,'Speed Bin A-B'!C360,'Speed Bin A-B'!C464,'Speed Bin A-B'!C568,'Speed Bin A-B'!C672,'Speed Bin A-B'!C776,'Speed Bin A-B'!C880,'Speed Bin A-B'!C984,'Speed Bin A-B'!C1088,'Speed Bin A-B'!C1192,'Speed Bin A-B'!C1296,'Speed Bin A-B'!C1400,'Speed Bin A-B'!C1504,'Speed Bin A-B'!C1608,'Speed Bin A-B'!C1712,'Speed Bin A-B'!C1816,'Speed Bin A-B'!C1920,'Speed Bin A-B'!C2024,'Speed Bin A-B'!C2128,'Speed Bin A-B'!C2232,'Speed Bin A-B'!C2336,'Speed Bin A-B'!C2440,'Speed Bin A-B'!C2544,'Speed Bin A-B'!C2648,'Speed Bin A-B'!C2752,'Speed Bin A-B'!C2856)</f>
        <v>2</v>
      </c>
      <c r="D145" s="273">
        <f>SUM('Speed Bin A-B'!D48,'Speed Bin A-B'!D152,'Speed Bin A-B'!D256,'Speed Bin A-B'!D360,'Speed Bin A-B'!D464,'Speed Bin A-B'!D568,'Speed Bin A-B'!D672,'Speed Bin A-B'!D776,'Speed Bin A-B'!D880,'Speed Bin A-B'!D984,'Speed Bin A-B'!D1088,'Speed Bin A-B'!D1192,'Speed Bin A-B'!D1296,'Speed Bin A-B'!D1400,'Speed Bin A-B'!D1504,'Speed Bin A-B'!D1608,'Speed Bin A-B'!D1712,'Speed Bin A-B'!D1816,'Speed Bin A-B'!D1920,'Speed Bin A-B'!D2024,'Speed Bin A-B'!D2128,'Speed Bin A-B'!D2232,'Speed Bin A-B'!D2336,'Speed Bin A-B'!D2440,'Speed Bin A-B'!D2544,'Speed Bin A-B'!D2648,'Speed Bin A-B'!D2752,'Speed Bin A-B'!D2856)</f>
        <v>71</v>
      </c>
      <c r="E145" s="273">
        <f>SUM('Speed Bin A-B'!E48,'Speed Bin A-B'!E152,'Speed Bin A-B'!E256,'Speed Bin A-B'!E360,'Speed Bin A-B'!E464,'Speed Bin A-B'!E568,'Speed Bin A-B'!E672,'Speed Bin A-B'!E776,'Speed Bin A-B'!E880,'Speed Bin A-B'!E984,'Speed Bin A-B'!E1088,'Speed Bin A-B'!E1192,'Speed Bin A-B'!E1296,'Speed Bin A-B'!E1400,'Speed Bin A-B'!E1504,'Speed Bin A-B'!E1608,'Speed Bin A-B'!E1712,'Speed Bin A-B'!E1816,'Speed Bin A-B'!E1920,'Speed Bin A-B'!E2024,'Speed Bin A-B'!E2128,'Speed Bin A-B'!E2232,'Speed Bin A-B'!E2336,'Speed Bin A-B'!E2440,'Speed Bin A-B'!E2544,'Speed Bin A-B'!E2648,'Speed Bin A-B'!E2752,'Speed Bin A-B'!E2856)</f>
        <v>484</v>
      </c>
      <c r="F145" s="273">
        <f>SUM('Speed Bin A-B'!F48,'Speed Bin A-B'!F152,'Speed Bin A-B'!F256,'Speed Bin A-B'!F360,'Speed Bin A-B'!F464,'Speed Bin A-B'!F568,'Speed Bin A-B'!F672,'Speed Bin A-B'!F776,'Speed Bin A-B'!F880,'Speed Bin A-B'!F984,'Speed Bin A-B'!F1088,'Speed Bin A-B'!F1192,'Speed Bin A-B'!F1296,'Speed Bin A-B'!F1400,'Speed Bin A-B'!F1504,'Speed Bin A-B'!F1608,'Speed Bin A-B'!F1712,'Speed Bin A-B'!F1816,'Speed Bin A-B'!F1920,'Speed Bin A-B'!F2024,'Speed Bin A-B'!F2128,'Speed Bin A-B'!F2232,'Speed Bin A-B'!F2336,'Speed Bin A-B'!F2440,'Speed Bin A-B'!F2544,'Speed Bin A-B'!F2648,'Speed Bin A-B'!F2752,'Speed Bin A-B'!F2856)</f>
        <v>989</v>
      </c>
      <c r="G145" s="273">
        <f>SUM('Speed Bin A-B'!G48,'Speed Bin A-B'!G152,'Speed Bin A-B'!G256,'Speed Bin A-B'!G360,'Speed Bin A-B'!G464,'Speed Bin A-B'!G568,'Speed Bin A-B'!G672,'Speed Bin A-B'!G776,'Speed Bin A-B'!G880,'Speed Bin A-B'!G984,'Speed Bin A-B'!G1088,'Speed Bin A-B'!G1192,'Speed Bin A-B'!G1296,'Speed Bin A-B'!G1400,'Speed Bin A-B'!G1504,'Speed Bin A-B'!G1608,'Speed Bin A-B'!G1712,'Speed Bin A-B'!G1816,'Speed Bin A-B'!G1920,'Speed Bin A-B'!G2024,'Speed Bin A-B'!G2128,'Speed Bin A-B'!G2232,'Speed Bin A-B'!G2336,'Speed Bin A-B'!G2440,'Speed Bin A-B'!G2544,'Speed Bin A-B'!G2648,'Speed Bin A-B'!G2752,'Speed Bin A-B'!G2856)</f>
        <v>589</v>
      </c>
      <c r="H145" s="273">
        <f>SUM('Speed Bin A-B'!H48,'Speed Bin A-B'!H152,'Speed Bin A-B'!H256,'Speed Bin A-B'!H360,'Speed Bin A-B'!H464,'Speed Bin A-B'!H568,'Speed Bin A-B'!H672,'Speed Bin A-B'!H776,'Speed Bin A-B'!H880,'Speed Bin A-B'!H984,'Speed Bin A-B'!H1088,'Speed Bin A-B'!H1192,'Speed Bin A-B'!H1296,'Speed Bin A-B'!H1400,'Speed Bin A-B'!H1504,'Speed Bin A-B'!H1608,'Speed Bin A-B'!H1712,'Speed Bin A-B'!H1816,'Speed Bin A-B'!H1920,'Speed Bin A-B'!H2024,'Speed Bin A-B'!H2128,'Speed Bin A-B'!H2232,'Speed Bin A-B'!H2336,'Speed Bin A-B'!H2440,'Speed Bin A-B'!H2544,'Speed Bin A-B'!H2648,'Speed Bin A-B'!H2752,'Speed Bin A-B'!H2856)</f>
        <v>112</v>
      </c>
      <c r="I145" s="273">
        <f>SUM('Speed Bin A-B'!I48,'Speed Bin A-B'!I152,'Speed Bin A-B'!I256,'Speed Bin A-B'!I360,'Speed Bin A-B'!I464,'Speed Bin A-B'!I568,'Speed Bin A-B'!I672,'Speed Bin A-B'!I776,'Speed Bin A-B'!I880,'Speed Bin A-B'!I984,'Speed Bin A-B'!I1088,'Speed Bin A-B'!I1192,'Speed Bin A-B'!I1296,'Speed Bin A-B'!I1400,'Speed Bin A-B'!I1504,'Speed Bin A-B'!I1608,'Speed Bin A-B'!I1712,'Speed Bin A-B'!I1816,'Speed Bin A-B'!I1920,'Speed Bin A-B'!I2024,'Speed Bin A-B'!I2128,'Speed Bin A-B'!I2232,'Speed Bin A-B'!I2336,'Speed Bin A-B'!I2440,'Speed Bin A-B'!I2544,'Speed Bin A-B'!I2648,'Speed Bin A-B'!I2752,'Speed Bin A-B'!I2856)</f>
        <v>7</v>
      </c>
      <c r="J145" s="273">
        <f>SUM('Speed Bin A-B'!J48,'Speed Bin A-B'!J152,'Speed Bin A-B'!J256,'Speed Bin A-B'!J360,'Speed Bin A-B'!J464,'Speed Bin A-B'!J568,'Speed Bin A-B'!J672,'Speed Bin A-B'!J776,'Speed Bin A-B'!J880,'Speed Bin A-B'!J984,'Speed Bin A-B'!J1088,'Speed Bin A-B'!J1192,'Speed Bin A-B'!J1296,'Speed Bin A-B'!J1400,'Speed Bin A-B'!J1504,'Speed Bin A-B'!J1608,'Speed Bin A-B'!J1712,'Speed Bin A-B'!J1816,'Speed Bin A-B'!J1920,'Speed Bin A-B'!J2024,'Speed Bin A-B'!J2128,'Speed Bin A-B'!J2232,'Speed Bin A-B'!J2336,'Speed Bin A-B'!J2440,'Speed Bin A-B'!J2544,'Speed Bin A-B'!J2648,'Speed Bin A-B'!J2752,'Speed Bin A-B'!J2856)</f>
        <v>1</v>
      </c>
      <c r="K145" s="273">
        <f>SUM('Speed Bin A-B'!K48,'Speed Bin A-B'!K152,'Speed Bin A-B'!K256,'Speed Bin A-B'!K360,'Speed Bin A-B'!K464,'Speed Bin A-B'!K568,'Speed Bin A-B'!K672,'Speed Bin A-B'!K776,'Speed Bin A-B'!K880,'Speed Bin A-B'!K984,'Speed Bin A-B'!K1088,'Speed Bin A-B'!K1192,'Speed Bin A-B'!K1296,'Speed Bin A-B'!K1400,'Speed Bin A-B'!K1504,'Speed Bin A-B'!K1608,'Speed Bin A-B'!K1712,'Speed Bin A-B'!K1816,'Speed Bin A-B'!K1920,'Speed Bin A-B'!K2024,'Speed Bin A-B'!K2128,'Speed Bin A-B'!K2232,'Speed Bin A-B'!K2336,'Speed Bin A-B'!K2440,'Speed Bin A-B'!K2544,'Speed Bin A-B'!K2648,'Speed Bin A-B'!K2752,'Speed Bin A-B'!K2856)</f>
        <v>0</v>
      </c>
      <c r="L145" s="273">
        <f>SUM('Speed Bin A-B'!L48,'Speed Bin A-B'!L152,'Speed Bin A-B'!L256,'Speed Bin A-B'!L360,'Speed Bin A-B'!L464,'Speed Bin A-B'!L568,'Speed Bin A-B'!L672,'Speed Bin A-B'!L776,'Speed Bin A-B'!L880,'Speed Bin A-B'!L984,'Speed Bin A-B'!L1088,'Speed Bin A-B'!L1192,'Speed Bin A-B'!L1296,'Speed Bin A-B'!L1400,'Speed Bin A-B'!L1504,'Speed Bin A-B'!L1608,'Speed Bin A-B'!L1712,'Speed Bin A-B'!L1816,'Speed Bin A-B'!L1920,'Speed Bin A-B'!L2024,'Speed Bin A-B'!L2128,'Speed Bin A-B'!L2232,'Speed Bin A-B'!L2336,'Speed Bin A-B'!L2440,'Speed Bin A-B'!L2544,'Speed Bin A-B'!L2648,'Speed Bin A-B'!L2752,'Speed Bin A-B'!L2856)</f>
        <v>0</v>
      </c>
      <c r="M145" s="273">
        <f>SUM('Speed Bin A-B'!M48,'Speed Bin A-B'!M152,'Speed Bin A-B'!M256,'Speed Bin A-B'!M360,'Speed Bin A-B'!M464,'Speed Bin A-B'!M568,'Speed Bin A-B'!M672,'Speed Bin A-B'!M776,'Speed Bin A-B'!M880,'Speed Bin A-B'!M984,'Speed Bin A-B'!M1088,'Speed Bin A-B'!M1192,'Speed Bin A-B'!M1296,'Speed Bin A-B'!M1400,'Speed Bin A-B'!M1504,'Speed Bin A-B'!M1608,'Speed Bin A-B'!M1712,'Speed Bin A-B'!M1816,'Speed Bin A-B'!M1920,'Speed Bin A-B'!M2024,'Speed Bin A-B'!M2128,'Speed Bin A-B'!M2232,'Speed Bin A-B'!M2336,'Speed Bin A-B'!M2440,'Speed Bin A-B'!M2544,'Speed Bin A-B'!M2648,'Speed Bin A-B'!M2752,'Speed Bin A-B'!M2856)</f>
        <v>1</v>
      </c>
      <c r="N145" s="273">
        <f>SUM('Speed Bin A-B'!N48,'Speed Bin A-B'!N152,'Speed Bin A-B'!N256,'Speed Bin A-B'!N360,'Speed Bin A-B'!N464,'Speed Bin A-B'!N568,'Speed Bin A-B'!N672,'Speed Bin A-B'!N776,'Speed Bin A-B'!N880,'Speed Bin A-B'!N984,'Speed Bin A-B'!N1088,'Speed Bin A-B'!N1192,'Speed Bin A-B'!N1296,'Speed Bin A-B'!N1400,'Speed Bin A-B'!N1504,'Speed Bin A-B'!N1608,'Speed Bin A-B'!N1712,'Speed Bin A-B'!N1816,'Speed Bin A-B'!N1920,'Speed Bin A-B'!N2024,'Speed Bin A-B'!N2128,'Speed Bin A-B'!N2232,'Speed Bin A-B'!N2336,'Speed Bin A-B'!N2440,'Speed Bin A-B'!N2544,'Speed Bin A-B'!N2648,'Speed Bin A-B'!N2752,'Speed Bin A-B'!N2856)</f>
        <v>0</v>
      </c>
      <c r="O145" s="273">
        <f>SUM('Speed Bin A-B'!O48,'Speed Bin A-B'!O152,'Speed Bin A-B'!O256,'Speed Bin A-B'!O360,'Speed Bin A-B'!O464,'Speed Bin A-B'!O568,'Speed Bin A-B'!O672,'Speed Bin A-B'!O776,'Speed Bin A-B'!O880,'Speed Bin A-B'!O984,'Speed Bin A-B'!O1088,'Speed Bin A-B'!O1192,'Speed Bin A-B'!O1296,'Speed Bin A-B'!O1400,'Speed Bin A-B'!O1504,'Speed Bin A-B'!O1608,'Speed Bin A-B'!O1712,'Speed Bin A-B'!O1816,'Speed Bin A-B'!O1920,'Speed Bin A-B'!O2024,'Speed Bin A-B'!O2128,'Speed Bin A-B'!O2232,'Speed Bin A-B'!O2336,'Speed Bin A-B'!O2440,'Speed Bin A-B'!O2544,'Speed Bin A-B'!O2648,'Speed Bin A-B'!O2752,'Speed Bin A-B'!O2856)</f>
        <v>0</v>
      </c>
      <c r="P145" s="273">
        <f>SUM('Speed Bin A-B'!P48,'Speed Bin A-B'!P152,'Speed Bin A-B'!P256,'Speed Bin A-B'!P360,'Speed Bin A-B'!P464,'Speed Bin A-B'!P568,'Speed Bin A-B'!P672,'Speed Bin A-B'!P776,'Speed Bin A-B'!P880,'Speed Bin A-B'!P984,'Speed Bin A-B'!P1088,'Speed Bin A-B'!P1192,'Speed Bin A-B'!P1296,'Speed Bin A-B'!P1400,'Speed Bin A-B'!P1504,'Speed Bin A-B'!P1608,'Speed Bin A-B'!P1712,'Speed Bin A-B'!P1816,'Speed Bin A-B'!P1920,'Speed Bin A-B'!P2024,'Speed Bin A-B'!P2128,'Speed Bin A-B'!P2232,'Speed Bin A-B'!P2336,'Speed Bin A-B'!P2440,'Speed Bin A-B'!P2544,'Speed Bin A-B'!P2648,'Speed Bin A-B'!P2752,'Speed Bin A-B'!P2856)</f>
        <v>0</v>
      </c>
      <c r="Q145" s="273">
        <f>SUM('Speed Bin A-B'!Q48,'Speed Bin A-B'!Q152,'Speed Bin A-B'!Q256,'Speed Bin A-B'!Q360,'Speed Bin A-B'!Q464,'Speed Bin A-B'!Q568,'Speed Bin A-B'!Q672,'Speed Bin A-B'!Q776,'Speed Bin A-B'!Q880,'Speed Bin A-B'!Q984,'Speed Bin A-B'!Q1088,'Speed Bin A-B'!Q1192,'Speed Bin A-B'!Q1296,'Speed Bin A-B'!Q1400,'Speed Bin A-B'!Q1504,'Speed Bin A-B'!Q1608,'Speed Bin A-B'!Q1712,'Speed Bin A-B'!Q1816,'Speed Bin A-B'!Q1920,'Speed Bin A-B'!Q2024,'Speed Bin A-B'!Q2128,'Speed Bin A-B'!Q2232,'Speed Bin A-B'!Q2336,'Speed Bin A-B'!Q2440,'Speed Bin A-B'!Q2544,'Speed Bin A-B'!Q2648,'Speed Bin A-B'!Q2752,'Speed Bin A-B'!Q2856)</f>
        <v>0</v>
      </c>
      <c r="R145" s="273">
        <f>SUM('Speed Bin A-B'!R48,'Speed Bin A-B'!R152,'Speed Bin A-B'!R256,'Speed Bin A-B'!R360,'Speed Bin A-B'!R464,'Speed Bin A-B'!R568,'Speed Bin A-B'!R672,'Speed Bin A-B'!R776,'Speed Bin A-B'!R880,'Speed Bin A-B'!R984,'Speed Bin A-B'!R1088,'Speed Bin A-B'!R1192,'Speed Bin A-B'!R1296,'Speed Bin A-B'!R1400,'Speed Bin A-B'!R1504,'Speed Bin A-B'!R1608,'Speed Bin A-B'!R1712,'Speed Bin A-B'!R1816,'Speed Bin A-B'!R1920,'Speed Bin A-B'!R2024,'Speed Bin A-B'!R2128,'Speed Bin A-B'!R2232,'Speed Bin A-B'!R2336,'Speed Bin A-B'!R2440,'Speed Bin A-B'!R2544,'Speed Bin A-B'!R2648,'Speed Bin A-B'!R2752,'Speed Bin A-B'!R2856)</f>
        <v>0</v>
      </c>
      <c r="S145" s="273">
        <f>SUM('Speed Bin A-B'!S48,'Speed Bin A-B'!S152,'Speed Bin A-B'!S256,'Speed Bin A-B'!S360,'Speed Bin A-B'!S464,'Speed Bin A-B'!S568,'Speed Bin A-B'!S672,'Speed Bin A-B'!S776,'Speed Bin A-B'!S880,'Speed Bin A-B'!S984,'Speed Bin A-B'!S1088,'Speed Bin A-B'!S1192,'Speed Bin A-B'!S1296,'Speed Bin A-B'!S1400,'Speed Bin A-B'!S1504,'Speed Bin A-B'!S1608,'Speed Bin A-B'!S1712,'Speed Bin A-B'!S1816,'Speed Bin A-B'!S1920,'Speed Bin A-B'!S2024,'Speed Bin A-B'!S2128,'Speed Bin A-B'!S2232,'Speed Bin A-B'!S2336,'Speed Bin A-B'!S2440,'Speed Bin A-B'!S2544,'Speed Bin A-B'!S2648,'Speed Bin A-B'!S2752,'Speed Bin A-B'!S2856)</f>
        <v>0</v>
      </c>
      <c r="T145" s="273">
        <f>SUM('Speed Bin A-B'!T48,'Speed Bin A-B'!T152,'Speed Bin A-B'!T256,'Speed Bin A-B'!T360,'Speed Bin A-B'!T464,'Speed Bin A-B'!T568,'Speed Bin A-B'!T672,'Speed Bin A-B'!T776,'Speed Bin A-B'!T880,'Speed Bin A-B'!T984,'Speed Bin A-B'!T1088,'Speed Bin A-B'!T1192,'Speed Bin A-B'!T1296,'Speed Bin A-B'!T1400,'Speed Bin A-B'!T1504,'Speed Bin A-B'!T1608,'Speed Bin A-B'!T1712,'Speed Bin A-B'!T1816,'Speed Bin A-B'!T1920,'Speed Bin A-B'!T2024,'Speed Bin A-B'!T2128,'Speed Bin A-B'!T2232,'Speed Bin A-B'!T2336,'Speed Bin A-B'!T2440,'Speed Bin A-B'!T2544,'Speed Bin A-B'!T2648,'Speed Bin A-B'!T2752,'Speed Bin A-B'!T2856)</f>
        <v>0</v>
      </c>
      <c r="U145" s="273">
        <f>SUM('Speed Bin A-B'!U48,'Speed Bin A-B'!U152,'Speed Bin A-B'!U256,'Speed Bin A-B'!U360,'Speed Bin A-B'!U464,'Speed Bin A-B'!U568,'Speed Bin A-B'!U672,'Speed Bin A-B'!U776,'Speed Bin A-B'!U880,'Speed Bin A-B'!U984,'Speed Bin A-B'!U1088,'Speed Bin A-B'!U1192,'Speed Bin A-B'!U1296,'Speed Bin A-B'!U1400,'Speed Bin A-B'!U1504,'Speed Bin A-B'!U1608,'Speed Bin A-B'!U1712,'Speed Bin A-B'!U1816,'Speed Bin A-B'!U1920,'Speed Bin A-B'!U2024,'Speed Bin A-B'!U2128,'Speed Bin A-B'!U2232,'Speed Bin A-B'!U2336,'Speed Bin A-B'!U2440,'Speed Bin A-B'!U2544,'Speed Bin A-B'!U2648,'Speed Bin A-B'!U2752,'Speed Bin A-B'!U2856)</f>
        <v>0</v>
      </c>
      <c r="V145"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f>
        <v>23.147619047619045</v>
      </c>
      <c r="W145"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f>
        <v>27.519047619047619</v>
      </c>
      <c r="X145" s="267"/>
      <c r="Y145" s="267"/>
    </row>
    <row r="146" spans="1:25" x14ac:dyDescent="0.25">
      <c r="A146" s="272">
        <v>0.39583333333333298</v>
      </c>
      <c r="B146" s="273">
        <f>SUM('Speed Bin A-B'!B49,'Speed Bin A-B'!B153,'Speed Bin A-B'!B257,'Speed Bin A-B'!B361,'Speed Bin A-B'!B465,'Speed Bin A-B'!B569,'Speed Bin A-B'!B673,'Speed Bin A-B'!B777,'Speed Bin A-B'!B881,'Speed Bin A-B'!B985,'Speed Bin A-B'!B1089,'Speed Bin A-B'!B1193,'Speed Bin A-B'!B1297,'Speed Bin A-B'!B1401,'Speed Bin A-B'!B1505,'Speed Bin A-B'!B1609,'Speed Bin A-B'!B1713,'Speed Bin A-B'!B1817,'Speed Bin A-B'!B1921,'Speed Bin A-B'!B2025,'Speed Bin A-B'!B2129,'Speed Bin A-B'!B2233,'Speed Bin A-B'!B2337,'Speed Bin A-B'!B2441,'Speed Bin A-B'!B2545,'Speed Bin A-B'!B2649,'Speed Bin A-B'!B2753,'Speed Bin A-B'!B2857)</f>
        <v>2159</v>
      </c>
      <c r="C146" s="273">
        <f>SUM('Speed Bin A-B'!C49,'Speed Bin A-B'!C153,'Speed Bin A-B'!C257,'Speed Bin A-B'!C361,'Speed Bin A-B'!C465,'Speed Bin A-B'!C569,'Speed Bin A-B'!C673,'Speed Bin A-B'!C777,'Speed Bin A-B'!C881,'Speed Bin A-B'!C985,'Speed Bin A-B'!C1089,'Speed Bin A-B'!C1193,'Speed Bin A-B'!C1297,'Speed Bin A-B'!C1401,'Speed Bin A-B'!C1505,'Speed Bin A-B'!C1609,'Speed Bin A-B'!C1713,'Speed Bin A-B'!C1817,'Speed Bin A-B'!C1921,'Speed Bin A-B'!C2025,'Speed Bin A-B'!C2129,'Speed Bin A-B'!C2233,'Speed Bin A-B'!C2337,'Speed Bin A-B'!C2441,'Speed Bin A-B'!C2545,'Speed Bin A-B'!C2649,'Speed Bin A-B'!C2753,'Speed Bin A-B'!C2857)</f>
        <v>2</v>
      </c>
      <c r="D146" s="273">
        <f>SUM('Speed Bin A-B'!D49,'Speed Bin A-B'!D153,'Speed Bin A-B'!D257,'Speed Bin A-B'!D361,'Speed Bin A-B'!D465,'Speed Bin A-B'!D569,'Speed Bin A-B'!D673,'Speed Bin A-B'!D777,'Speed Bin A-B'!D881,'Speed Bin A-B'!D985,'Speed Bin A-B'!D1089,'Speed Bin A-B'!D1193,'Speed Bin A-B'!D1297,'Speed Bin A-B'!D1401,'Speed Bin A-B'!D1505,'Speed Bin A-B'!D1609,'Speed Bin A-B'!D1713,'Speed Bin A-B'!D1817,'Speed Bin A-B'!D1921,'Speed Bin A-B'!D2025,'Speed Bin A-B'!D2129,'Speed Bin A-B'!D2233,'Speed Bin A-B'!D2337,'Speed Bin A-B'!D2441,'Speed Bin A-B'!D2545,'Speed Bin A-B'!D2649,'Speed Bin A-B'!D2753,'Speed Bin A-B'!D2857)</f>
        <v>75</v>
      </c>
      <c r="E146" s="273">
        <f>SUM('Speed Bin A-B'!E49,'Speed Bin A-B'!E153,'Speed Bin A-B'!E257,'Speed Bin A-B'!E361,'Speed Bin A-B'!E465,'Speed Bin A-B'!E569,'Speed Bin A-B'!E673,'Speed Bin A-B'!E777,'Speed Bin A-B'!E881,'Speed Bin A-B'!E985,'Speed Bin A-B'!E1089,'Speed Bin A-B'!E1193,'Speed Bin A-B'!E1297,'Speed Bin A-B'!E1401,'Speed Bin A-B'!E1505,'Speed Bin A-B'!E1609,'Speed Bin A-B'!E1713,'Speed Bin A-B'!E1817,'Speed Bin A-B'!E1921,'Speed Bin A-B'!E2025,'Speed Bin A-B'!E2129,'Speed Bin A-B'!E2233,'Speed Bin A-B'!E2337,'Speed Bin A-B'!E2441,'Speed Bin A-B'!E2545,'Speed Bin A-B'!E2649,'Speed Bin A-B'!E2753,'Speed Bin A-B'!E2857)</f>
        <v>394</v>
      </c>
      <c r="F146" s="273">
        <f>SUM('Speed Bin A-B'!F49,'Speed Bin A-B'!F153,'Speed Bin A-B'!F257,'Speed Bin A-B'!F361,'Speed Bin A-B'!F465,'Speed Bin A-B'!F569,'Speed Bin A-B'!F673,'Speed Bin A-B'!F777,'Speed Bin A-B'!F881,'Speed Bin A-B'!F985,'Speed Bin A-B'!F1089,'Speed Bin A-B'!F1193,'Speed Bin A-B'!F1297,'Speed Bin A-B'!F1401,'Speed Bin A-B'!F1505,'Speed Bin A-B'!F1609,'Speed Bin A-B'!F1713,'Speed Bin A-B'!F1817,'Speed Bin A-B'!F1921,'Speed Bin A-B'!F2025,'Speed Bin A-B'!F2129,'Speed Bin A-B'!F2233,'Speed Bin A-B'!F2337,'Speed Bin A-B'!F2441,'Speed Bin A-B'!F2545,'Speed Bin A-B'!F2649,'Speed Bin A-B'!F2753,'Speed Bin A-B'!F2857)</f>
        <v>923</v>
      </c>
      <c r="G146" s="273">
        <f>SUM('Speed Bin A-B'!G49,'Speed Bin A-B'!G153,'Speed Bin A-B'!G257,'Speed Bin A-B'!G361,'Speed Bin A-B'!G465,'Speed Bin A-B'!G569,'Speed Bin A-B'!G673,'Speed Bin A-B'!G777,'Speed Bin A-B'!G881,'Speed Bin A-B'!G985,'Speed Bin A-B'!G1089,'Speed Bin A-B'!G1193,'Speed Bin A-B'!G1297,'Speed Bin A-B'!G1401,'Speed Bin A-B'!G1505,'Speed Bin A-B'!G1609,'Speed Bin A-B'!G1713,'Speed Bin A-B'!G1817,'Speed Bin A-B'!G1921,'Speed Bin A-B'!G2025,'Speed Bin A-B'!G2129,'Speed Bin A-B'!G2233,'Speed Bin A-B'!G2337,'Speed Bin A-B'!G2441,'Speed Bin A-B'!G2545,'Speed Bin A-B'!G2649,'Speed Bin A-B'!G2753,'Speed Bin A-B'!G2857)</f>
        <v>630</v>
      </c>
      <c r="H146" s="273">
        <f>SUM('Speed Bin A-B'!H49,'Speed Bin A-B'!H153,'Speed Bin A-B'!H257,'Speed Bin A-B'!H361,'Speed Bin A-B'!H465,'Speed Bin A-B'!H569,'Speed Bin A-B'!H673,'Speed Bin A-B'!H777,'Speed Bin A-B'!H881,'Speed Bin A-B'!H985,'Speed Bin A-B'!H1089,'Speed Bin A-B'!H1193,'Speed Bin A-B'!H1297,'Speed Bin A-B'!H1401,'Speed Bin A-B'!H1505,'Speed Bin A-B'!H1609,'Speed Bin A-B'!H1713,'Speed Bin A-B'!H1817,'Speed Bin A-B'!H1921,'Speed Bin A-B'!H2025,'Speed Bin A-B'!H2129,'Speed Bin A-B'!H2233,'Speed Bin A-B'!H2337,'Speed Bin A-B'!H2441,'Speed Bin A-B'!H2545,'Speed Bin A-B'!H2649,'Speed Bin A-B'!H2753,'Speed Bin A-B'!H2857)</f>
        <v>110</v>
      </c>
      <c r="I146" s="273">
        <f>SUM('Speed Bin A-B'!I49,'Speed Bin A-B'!I153,'Speed Bin A-B'!I257,'Speed Bin A-B'!I361,'Speed Bin A-B'!I465,'Speed Bin A-B'!I569,'Speed Bin A-B'!I673,'Speed Bin A-B'!I777,'Speed Bin A-B'!I881,'Speed Bin A-B'!I985,'Speed Bin A-B'!I1089,'Speed Bin A-B'!I1193,'Speed Bin A-B'!I1297,'Speed Bin A-B'!I1401,'Speed Bin A-B'!I1505,'Speed Bin A-B'!I1609,'Speed Bin A-B'!I1713,'Speed Bin A-B'!I1817,'Speed Bin A-B'!I1921,'Speed Bin A-B'!I2025,'Speed Bin A-B'!I2129,'Speed Bin A-B'!I2233,'Speed Bin A-B'!I2337,'Speed Bin A-B'!I2441,'Speed Bin A-B'!I2545,'Speed Bin A-B'!I2649,'Speed Bin A-B'!I2753,'Speed Bin A-B'!I2857)</f>
        <v>21</v>
      </c>
      <c r="J146" s="273">
        <f>SUM('Speed Bin A-B'!J49,'Speed Bin A-B'!J153,'Speed Bin A-B'!J257,'Speed Bin A-B'!J361,'Speed Bin A-B'!J465,'Speed Bin A-B'!J569,'Speed Bin A-B'!J673,'Speed Bin A-B'!J777,'Speed Bin A-B'!J881,'Speed Bin A-B'!J985,'Speed Bin A-B'!J1089,'Speed Bin A-B'!J1193,'Speed Bin A-B'!J1297,'Speed Bin A-B'!J1401,'Speed Bin A-B'!J1505,'Speed Bin A-B'!J1609,'Speed Bin A-B'!J1713,'Speed Bin A-B'!J1817,'Speed Bin A-B'!J1921,'Speed Bin A-B'!J2025,'Speed Bin A-B'!J2129,'Speed Bin A-B'!J2233,'Speed Bin A-B'!J2337,'Speed Bin A-B'!J2441,'Speed Bin A-B'!J2545,'Speed Bin A-B'!J2649,'Speed Bin A-B'!J2753,'Speed Bin A-B'!J2857)</f>
        <v>3</v>
      </c>
      <c r="K146" s="273">
        <f>SUM('Speed Bin A-B'!K49,'Speed Bin A-B'!K153,'Speed Bin A-B'!K257,'Speed Bin A-B'!K361,'Speed Bin A-B'!K465,'Speed Bin A-B'!K569,'Speed Bin A-B'!K673,'Speed Bin A-B'!K777,'Speed Bin A-B'!K881,'Speed Bin A-B'!K985,'Speed Bin A-B'!K1089,'Speed Bin A-B'!K1193,'Speed Bin A-B'!K1297,'Speed Bin A-B'!K1401,'Speed Bin A-B'!K1505,'Speed Bin A-B'!K1609,'Speed Bin A-B'!K1713,'Speed Bin A-B'!K1817,'Speed Bin A-B'!K1921,'Speed Bin A-B'!K2025,'Speed Bin A-B'!K2129,'Speed Bin A-B'!K2233,'Speed Bin A-B'!K2337,'Speed Bin A-B'!K2441,'Speed Bin A-B'!K2545,'Speed Bin A-B'!K2649,'Speed Bin A-B'!K2753,'Speed Bin A-B'!K2857)</f>
        <v>1</v>
      </c>
      <c r="L146" s="273">
        <f>SUM('Speed Bin A-B'!L49,'Speed Bin A-B'!L153,'Speed Bin A-B'!L257,'Speed Bin A-B'!L361,'Speed Bin A-B'!L465,'Speed Bin A-B'!L569,'Speed Bin A-B'!L673,'Speed Bin A-B'!L777,'Speed Bin A-B'!L881,'Speed Bin A-B'!L985,'Speed Bin A-B'!L1089,'Speed Bin A-B'!L1193,'Speed Bin A-B'!L1297,'Speed Bin A-B'!L1401,'Speed Bin A-B'!L1505,'Speed Bin A-B'!L1609,'Speed Bin A-B'!L1713,'Speed Bin A-B'!L1817,'Speed Bin A-B'!L1921,'Speed Bin A-B'!L2025,'Speed Bin A-B'!L2129,'Speed Bin A-B'!L2233,'Speed Bin A-B'!L2337,'Speed Bin A-B'!L2441,'Speed Bin A-B'!L2545,'Speed Bin A-B'!L2649,'Speed Bin A-B'!L2753,'Speed Bin A-B'!L2857)</f>
        <v>0</v>
      </c>
      <c r="M146" s="273">
        <f>SUM('Speed Bin A-B'!M49,'Speed Bin A-B'!M153,'Speed Bin A-B'!M257,'Speed Bin A-B'!M361,'Speed Bin A-B'!M465,'Speed Bin A-B'!M569,'Speed Bin A-B'!M673,'Speed Bin A-B'!M777,'Speed Bin A-B'!M881,'Speed Bin A-B'!M985,'Speed Bin A-B'!M1089,'Speed Bin A-B'!M1193,'Speed Bin A-B'!M1297,'Speed Bin A-B'!M1401,'Speed Bin A-B'!M1505,'Speed Bin A-B'!M1609,'Speed Bin A-B'!M1713,'Speed Bin A-B'!M1817,'Speed Bin A-B'!M1921,'Speed Bin A-B'!M2025,'Speed Bin A-B'!M2129,'Speed Bin A-B'!M2233,'Speed Bin A-B'!M2337,'Speed Bin A-B'!M2441,'Speed Bin A-B'!M2545,'Speed Bin A-B'!M2649,'Speed Bin A-B'!M2753,'Speed Bin A-B'!M2857)</f>
        <v>0</v>
      </c>
      <c r="N146" s="273">
        <f>SUM('Speed Bin A-B'!N49,'Speed Bin A-B'!N153,'Speed Bin A-B'!N257,'Speed Bin A-B'!N361,'Speed Bin A-B'!N465,'Speed Bin A-B'!N569,'Speed Bin A-B'!N673,'Speed Bin A-B'!N777,'Speed Bin A-B'!N881,'Speed Bin A-B'!N985,'Speed Bin A-B'!N1089,'Speed Bin A-B'!N1193,'Speed Bin A-B'!N1297,'Speed Bin A-B'!N1401,'Speed Bin A-B'!N1505,'Speed Bin A-B'!N1609,'Speed Bin A-B'!N1713,'Speed Bin A-B'!N1817,'Speed Bin A-B'!N1921,'Speed Bin A-B'!N2025,'Speed Bin A-B'!N2129,'Speed Bin A-B'!N2233,'Speed Bin A-B'!N2337,'Speed Bin A-B'!N2441,'Speed Bin A-B'!N2545,'Speed Bin A-B'!N2649,'Speed Bin A-B'!N2753,'Speed Bin A-B'!N2857)</f>
        <v>0</v>
      </c>
      <c r="O146" s="273">
        <f>SUM('Speed Bin A-B'!O49,'Speed Bin A-B'!O153,'Speed Bin A-B'!O257,'Speed Bin A-B'!O361,'Speed Bin A-B'!O465,'Speed Bin A-B'!O569,'Speed Bin A-B'!O673,'Speed Bin A-B'!O777,'Speed Bin A-B'!O881,'Speed Bin A-B'!O985,'Speed Bin A-B'!O1089,'Speed Bin A-B'!O1193,'Speed Bin A-B'!O1297,'Speed Bin A-B'!O1401,'Speed Bin A-B'!O1505,'Speed Bin A-B'!O1609,'Speed Bin A-B'!O1713,'Speed Bin A-B'!O1817,'Speed Bin A-B'!O1921,'Speed Bin A-B'!O2025,'Speed Bin A-B'!O2129,'Speed Bin A-B'!O2233,'Speed Bin A-B'!O2337,'Speed Bin A-B'!O2441,'Speed Bin A-B'!O2545,'Speed Bin A-B'!O2649,'Speed Bin A-B'!O2753,'Speed Bin A-B'!O2857)</f>
        <v>0</v>
      </c>
      <c r="P146" s="273">
        <f>SUM('Speed Bin A-B'!P49,'Speed Bin A-B'!P153,'Speed Bin A-B'!P257,'Speed Bin A-B'!P361,'Speed Bin A-B'!P465,'Speed Bin A-B'!P569,'Speed Bin A-B'!P673,'Speed Bin A-B'!P777,'Speed Bin A-B'!P881,'Speed Bin A-B'!P985,'Speed Bin A-B'!P1089,'Speed Bin A-B'!P1193,'Speed Bin A-B'!P1297,'Speed Bin A-B'!P1401,'Speed Bin A-B'!P1505,'Speed Bin A-B'!P1609,'Speed Bin A-B'!P1713,'Speed Bin A-B'!P1817,'Speed Bin A-B'!P1921,'Speed Bin A-B'!P2025,'Speed Bin A-B'!P2129,'Speed Bin A-B'!P2233,'Speed Bin A-B'!P2337,'Speed Bin A-B'!P2441,'Speed Bin A-B'!P2545,'Speed Bin A-B'!P2649,'Speed Bin A-B'!P2753,'Speed Bin A-B'!P2857)</f>
        <v>0</v>
      </c>
      <c r="Q146" s="273">
        <f>SUM('Speed Bin A-B'!Q49,'Speed Bin A-B'!Q153,'Speed Bin A-B'!Q257,'Speed Bin A-B'!Q361,'Speed Bin A-B'!Q465,'Speed Bin A-B'!Q569,'Speed Bin A-B'!Q673,'Speed Bin A-B'!Q777,'Speed Bin A-B'!Q881,'Speed Bin A-B'!Q985,'Speed Bin A-B'!Q1089,'Speed Bin A-B'!Q1193,'Speed Bin A-B'!Q1297,'Speed Bin A-B'!Q1401,'Speed Bin A-B'!Q1505,'Speed Bin A-B'!Q1609,'Speed Bin A-B'!Q1713,'Speed Bin A-B'!Q1817,'Speed Bin A-B'!Q1921,'Speed Bin A-B'!Q2025,'Speed Bin A-B'!Q2129,'Speed Bin A-B'!Q2233,'Speed Bin A-B'!Q2337,'Speed Bin A-B'!Q2441,'Speed Bin A-B'!Q2545,'Speed Bin A-B'!Q2649,'Speed Bin A-B'!Q2753,'Speed Bin A-B'!Q2857)</f>
        <v>0</v>
      </c>
      <c r="R146" s="273">
        <f>SUM('Speed Bin A-B'!R49,'Speed Bin A-B'!R153,'Speed Bin A-B'!R257,'Speed Bin A-B'!R361,'Speed Bin A-B'!R465,'Speed Bin A-B'!R569,'Speed Bin A-B'!R673,'Speed Bin A-B'!R777,'Speed Bin A-B'!R881,'Speed Bin A-B'!R985,'Speed Bin A-B'!R1089,'Speed Bin A-B'!R1193,'Speed Bin A-B'!R1297,'Speed Bin A-B'!R1401,'Speed Bin A-B'!R1505,'Speed Bin A-B'!R1609,'Speed Bin A-B'!R1713,'Speed Bin A-B'!R1817,'Speed Bin A-B'!R1921,'Speed Bin A-B'!R2025,'Speed Bin A-B'!R2129,'Speed Bin A-B'!R2233,'Speed Bin A-B'!R2337,'Speed Bin A-B'!R2441,'Speed Bin A-B'!R2545,'Speed Bin A-B'!R2649,'Speed Bin A-B'!R2753,'Speed Bin A-B'!R2857)</f>
        <v>0</v>
      </c>
      <c r="S146" s="273">
        <f>SUM('Speed Bin A-B'!S49,'Speed Bin A-B'!S153,'Speed Bin A-B'!S257,'Speed Bin A-B'!S361,'Speed Bin A-B'!S465,'Speed Bin A-B'!S569,'Speed Bin A-B'!S673,'Speed Bin A-B'!S777,'Speed Bin A-B'!S881,'Speed Bin A-B'!S985,'Speed Bin A-B'!S1089,'Speed Bin A-B'!S1193,'Speed Bin A-B'!S1297,'Speed Bin A-B'!S1401,'Speed Bin A-B'!S1505,'Speed Bin A-B'!S1609,'Speed Bin A-B'!S1713,'Speed Bin A-B'!S1817,'Speed Bin A-B'!S1921,'Speed Bin A-B'!S2025,'Speed Bin A-B'!S2129,'Speed Bin A-B'!S2233,'Speed Bin A-B'!S2337,'Speed Bin A-B'!S2441,'Speed Bin A-B'!S2545,'Speed Bin A-B'!S2649,'Speed Bin A-B'!S2753,'Speed Bin A-B'!S2857)</f>
        <v>0</v>
      </c>
      <c r="T146" s="273">
        <f>SUM('Speed Bin A-B'!T49,'Speed Bin A-B'!T153,'Speed Bin A-B'!T257,'Speed Bin A-B'!T361,'Speed Bin A-B'!T465,'Speed Bin A-B'!T569,'Speed Bin A-B'!T673,'Speed Bin A-B'!T777,'Speed Bin A-B'!T881,'Speed Bin A-B'!T985,'Speed Bin A-B'!T1089,'Speed Bin A-B'!T1193,'Speed Bin A-B'!T1297,'Speed Bin A-B'!T1401,'Speed Bin A-B'!T1505,'Speed Bin A-B'!T1609,'Speed Bin A-B'!T1713,'Speed Bin A-B'!T1817,'Speed Bin A-B'!T1921,'Speed Bin A-B'!T2025,'Speed Bin A-B'!T2129,'Speed Bin A-B'!T2233,'Speed Bin A-B'!T2337,'Speed Bin A-B'!T2441,'Speed Bin A-B'!T2545,'Speed Bin A-B'!T2649,'Speed Bin A-B'!T2753,'Speed Bin A-B'!T2857)</f>
        <v>0</v>
      </c>
      <c r="U146" s="273">
        <f>SUM('Speed Bin A-B'!U49,'Speed Bin A-B'!U153,'Speed Bin A-B'!U257,'Speed Bin A-B'!U361,'Speed Bin A-B'!U465,'Speed Bin A-B'!U569,'Speed Bin A-B'!U673,'Speed Bin A-B'!U777,'Speed Bin A-B'!U881,'Speed Bin A-B'!U985,'Speed Bin A-B'!U1089,'Speed Bin A-B'!U1193,'Speed Bin A-B'!U1297,'Speed Bin A-B'!U1401,'Speed Bin A-B'!U1505,'Speed Bin A-B'!U1609,'Speed Bin A-B'!U1713,'Speed Bin A-B'!U1817,'Speed Bin A-B'!U1921,'Speed Bin A-B'!U2025,'Speed Bin A-B'!U2129,'Speed Bin A-B'!U2233,'Speed Bin A-B'!U2337,'Speed Bin A-B'!U2441,'Speed Bin A-B'!U2545,'Speed Bin A-B'!U2649,'Speed Bin A-B'!U2753,'Speed Bin A-B'!U2857)</f>
        <v>0</v>
      </c>
      <c r="V146"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f>
        <v>23.485714285714284</v>
      </c>
      <c r="W146"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f>
        <v>27.80952380952381</v>
      </c>
      <c r="X146" s="267"/>
      <c r="Y146" s="267"/>
    </row>
    <row r="147" spans="1:25" x14ac:dyDescent="0.25">
      <c r="A147" s="272">
        <v>0.40625</v>
      </c>
      <c r="B147" s="273">
        <f>SUM('Speed Bin A-B'!B50,'Speed Bin A-B'!B154,'Speed Bin A-B'!B258,'Speed Bin A-B'!B362,'Speed Bin A-B'!B466,'Speed Bin A-B'!B570,'Speed Bin A-B'!B674,'Speed Bin A-B'!B778,'Speed Bin A-B'!B882,'Speed Bin A-B'!B986,'Speed Bin A-B'!B1090,'Speed Bin A-B'!B1194,'Speed Bin A-B'!B1298,'Speed Bin A-B'!B1402,'Speed Bin A-B'!B1506,'Speed Bin A-B'!B1610,'Speed Bin A-B'!B1714,'Speed Bin A-B'!B1818,'Speed Bin A-B'!B1922,'Speed Bin A-B'!B2026,'Speed Bin A-B'!B2130,'Speed Bin A-B'!B2234,'Speed Bin A-B'!B2338,'Speed Bin A-B'!B2442,'Speed Bin A-B'!B2546,'Speed Bin A-B'!B2650,'Speed Bin A-B'!B2754,'Speed Bin A-B'!B2858)</f>
        <v>2096</v>
      </c>
      <c r="C147" s="273">
        <f>SUM('Speed Bin A-B'!C50,'Speed Bin A-B'!C154,'Speed Bin A-B'!C258,'Speed Bin A-B'!C362,'Speed Bin A-B'!C466,'Speed Bin A-B'!C570,'Speed Bin A-B'!C674,'Speed Bin A-B'!C778,'Speed Bin A-B'!C882,'Speed Bin A-B'!C986,'Speed Bin A-B'!C1090,'Speed Bin A-B'!C1194,'Speed Bin A-B'!C1298,'Speed Bin A-B'!C1402,'Speed Bin A-B'!C1506,'Speed Bin A-B'!C1610,'Speed Bin A-B'!C1714,'Speed Bin A-B'!C1818,'Speed Bin A-B'!C1922,'Speed Bin A-B'!C2026,'Speed Bin A-B'!C2130,'Speed Bin A-B'!C2234,'Speed Bin A-B'!C2338,'Speed Bin A-B'!C2442,'Speed Bin A-B'!C2546,'Speed Bin A-B'!C2650,'Speed Bin A-B'!C2754,'Speed Bin A-B'!C2858)</f>
        <v>1</v>
      </c>
      <c r="D147" s="273">
        <f>SUM('Speed Bin A-B'!D50,'Speed Bin A-B'!D154,'Speed Bin A-B'!D258,'Speed Bin A-B'!D362,'Speed Bin A-B'!D466,'Speed Bin A-B'!D570,'Speed Bin A-B'!D674,'Speed Bin A-B'!D778,'Speed Bin A-B'!D882,'Speed Bin A-B'!D986,'Speed Bin A-B'!D1090,'Speed Bin A-B'!D1194,'Speed Bin A-B'!D1298,'Speed Bin A-B'!D1402,'Speed Bin A-B'!D1506,'Speed Bin A-B'!D1610,'Speed Bin A-B'!D1714,'Speed Bin A-B'!D1818,'Speed Bin A-B'!D1922,'Speed Bin A-B'!D2026,'Speed Bin A-B'!D2130,'Speed Bin A-B'!D2234,'Speed Bin A-B'!D2338,'Speed Bin A-B'!D2442,'Speed Bin A-B'!D2546,'Speed Bin A-B'!D2650,'Speed Bin A-B'!D2754,'Speed Bin A-B'!D2858)</f>
        <v>57</v>
      </c>
      <c r="E147" s="273">
        <f>SUM('Speed Bin A-B'!E50,'Speed Bin A-B'!E154,'Speed Bin A-B'!E258,'Speed Bin A-B'!E362,'Speed Bin A-B'!E466,'Speed Bin A-B'!E570,'Speed Bin A-B'!E674,'Speed Bin A-B'!E778,'Speed Bin A-B'!E882,'Speed Bin A-B'!E986,'Speed Bin A-B'!E1090,'Speed Bin A-B'!E1194,'Speed Bin A-B'!E1298,'Speed Bin A-B'!E1402,'Speed Bin A-B'!E1506,'Speed Bin A-B'!E1610,'Speed Bin A-B'!E1714,'Speed Bin A-B'!E1818,'Speed Bin A-B'!E1922,'Speed Bin A-B'!E2026,'Speed Bin A-B'!E2130,'Speed Bin A-B'!E2234,'Speed Bin A-B'!E2338,'Speed Bin A-B'!E2442,'Speed Bin A-B'!E2546,'Speed Bin A-B'!E2650,'Speed Bin A-B'!E2754,'Speed Bin A-B'!E2858)</f>
        <v>341</v>
      </c>
      <c r="F147" s="273">
        <f>SUM('Speed Bin A-B'!F50,'Speed Bin A-B'!F154,'Speed Bin A-B'!F258,'Speed Bin A-B'!F362,'Speed Bin A-B'!F466,'Speed Bin A-B'!F570,'Speed Bin A-B'!F674,'Speed Bin A-B'!F778,'Speed Bin A-B'!F882,'Speed Bin A-B'!F986,'Speed Bin A-B'!F1090,'Speed Bin A-B'!F1194,'Speed Bin A-B'!F1298,'Speed Bin A-B'!F1402,'Speed Bin A-B'!F1506,'Speed Bin A-B'!F1610,'Speed Bin A-B'!F1714,'Speed Bin A-B'!F1818,'Speed Bin A-B'!F1922,'Speed Bin A-B'!F2026,'Speed Bin A-B'!F2130,'Speed Bin A-B'!F2234,'Speed Bin A-B'!F2338,'Speed Bin A-B'!F2442,'Speed Bin A-B'!F2546,'Speed Bin A-B'!F2650,'Speed Bin A-B'!F2754,'Speed Bin A-B'!F2858)</f>
        <v>914</v>
      </c>
      <c r="G147" s="273">
        <f>SUM('Speed Bin A-B'!G50,'Speed Bin A-B'!G154,'Speed Bin A-B'!G258,'Speed Bin A-B'!G362,'Speed Bin A-B'!G466,'Speed Bin A-B'!G570,'Speed Bin A-B'!G674,'Speed Bin A-B'!G778,'Speed Bin A-B'!G882,'Speed Bin A-B'!G986,'Speed Bin A-B'!G1090,'Speed Bin A-B'!G1194,'Speed Bin A-B'!G1298,'Speed Bin A-B'!G1402,'Speed Bin A-B'!G1506,'Speed Bin A-B'!G1610,'Speed Bin A-B'!G1714,'Speed Bin A-B'!G1818,'Speed Bin A-B'!G1922,'Speed Bin A-B'!G2026,'Speed Bin A-B'!G2130,'Speed Bin A-B'!G2234,'Speed Bin A-B'!G2338,'Speed Bin A-B'!G2442,'Speed Bin A-B'!G2546,'Speed Bin A-B'!G2650,'Speed Bin A-B'!G2754,'Speed Bin A-B'!G2858)</f>
        <v>598</v>
      </c>
      <c r="H147" s="273">
        <f>SUM('Speed Bin A-B'!H50,'Speed Bin A-B'!H154,'Speed Bin A-B'!H258,'Speed Bin A-B'!H362,'Speed Bin A-B'!H466,'Speed Bin A-B'!H570,'Speed Bin A-B'!H674,'Speed Bin A-B'!H778,'Speed Bin A-B'!H882,'Speed Bin A-B'!H986,'Speed Bin A-B'!H1090,'Speed Bin A-B'!H1194,'Speed Bin A-B'!H1298,'Speed Bin A-B'!H1402,'Speed Bin A-B'!H1506,'Speed Bin A-B'!H1610,'Speed Bin A-B'!H1714,'Speed Bin A-B'!H1818,'Speed Bin A-B'!H1922,'Speed Bin A-B'!H2026,'Speed Bin A-B'!H2130,'Speed Bin A-B'!H2234,'Speed Bin A-B'!H2338,'Speed Bin A-B'!H2442,'Speed Bin A-B'!H2546,'Speed Bin A-B'!H2650,'Speed Bin A-B'!H2754,'Speed Bin A-B'!H2858)</f>
        <v>154</v>
      </c>
      <c r="I147" s="273">
        <f>SUM('Speed Bin A-B'!I50,'Speed Bin A-B'!I154,'Speed Bin A-B'!I258,'Speed Bin A-B'!I362,'Speed Bin A-B'!I466,'Speed Bin A-B'!I570,'Speed Bin A-B'!I674,'Speed Bin A-B'!I778,'Speed Bin A-B'!I882,'Speed Bin A-B'!I986,'Speed Bin A-B'!I1090,'Speed Bin A-B'!I1194,'Speed Bin A-B'!I1298,'Speed Bin A-B'!I1402,'Speed Bin A-B'!I1506,'Speed Bin A-B'!I1610,'Speed Bin A-B'!I1714,'Speed Bin A-B'!I1818,'Speed Bin A-B'!I1922,'Speed Bin A-B'!I2026,'Speed Bin A-B'!I2130,'Speed Bin A-B'!I2234,'Speed Bin A-B'!I2338,'Speed Bin A-B'!I2442,'Speed Bin A-B'!I2546,'Speed Bin A-B'!I2650,'Speed Bin A-B'!I2754,'Speed Bin A-B'!I2858)</f>
        <v>25</v>
      </c>
      <c r="J147" s="273">
        <f>SUM('Speed Bin A-B'!J50,'Speed Bin A-B'!J154,'Speed Bin A-B'!J258,'Speed Bin A-B'!J362,'Speed Bin A-B'!J466,'Speed Bin A-B'!J570,'Speed Bin A-B'!J674,'Speed Bin A-B'!J778,'Speed Bin A-B'!J882,'Speed Bin A-B'!J986,'Speed Bin A-B'!J1090,'Speed Bin A-B'!J1194,'Speed Bin A-B'!J1298,'Speed Bin A-B'!J1402,'Speed Bin A-B'!J1506,'Speed Bin A-B'!J1610,'Speed Bin A-B'!J1714,'Speed Bin A-B'!J1818,'Speed Bin A-B'!J1922,'Speed Bin A-B'!J2026,'Speed Bin A-B'!J2130,'Speed Bin A-B'!J2234,'Speed Bin A-B'!J2338,'Speed Bin A-B'!J2442,'Speed Bin A-B'!J2546,'Speed Bin A-B'!J2650,'Speed Bin A-B'!J2754,'Speed Bin A-B'!J2858)</f>
        <v>4</v>
      </c>
      <c r="K147" s="273">
        <f>SUM('Speed Bin A-B'!K50,'Speed Bin A-B'!K154,'Speed Bin A-B'!K258,'Speed Bin A-B'!K362,'Speed Bin A-B'!K466,'Speed Bin A-B'!K570,'Speed Bin A-B'!K674,'Speed Bin A-B'!K778,'Speed Bin A-B'!K882,'Speed Bin A-B'!K986,'Speed Bin A-B'!K1090,'Speed Bin A-B'!K1194,'Speed Bin A-B'!K1298,'Speed Bin A-B'!K1402,'Speed Bin A-B'!K1506,'Speed Bin A-B'!K1610,'Speed Bin A-B'!K1714,'Speed Bin A-B'!K1818,'Speed Bin A-B'!K1922,'Speed Bin A-B'!K2026,'Speed Bin A-B'!K2130,'Speed Bin A-B'!K2234,'Speed Bin A-B'!K2338,'Speed Bin A-B'!K2442,'Speed Bin A-B'!K2546,'Speed Bin A-B'!K2650,'Speed Bin A-B'!K2754,'Speed Bin A-B'!K2858)</f>
        <v>2</v>
      </c>
      <c r="L147" s="273">
        <f>SUM('Speed Bin A-B'!L50,'Speed Bin A-B'!L154,'Speed Bin A-B'!L258,'Speed Bin A-B'!L362,'Speed Bin A-B'!L466,'Speed Bin A-B'!L570,'Speed Bin A-B'!L674,'Speed Bin A-B'!L778,'Speed Bin A-B'!L882,'Speed Bin A-B'!L986,'Speed Bin A-B'!L1090,'Speed Bin A-B'!L1194,'Speed Bin A-B'!L1298,'Speed Bin A-B'!L1402,'Speed Bin A-B'!L1506,'Speed Bin A-B'!L1610,'Speed Bin A-B'!L1714,'Speed Bin A-B'!L1818,'Speed Bin A-B'!L1922,'Speed Bin A-B'!L2026,'Speed Bin A-B'!L2130,'Speed Bin A-B'!L2234,'Speed Bin A-B'!L2338,'Speed Bin A-B'!L2442,'Speed Bin A-B'!L2546,'Speed Bin A-B'!L2650,'Speed Bin A-B'!L2754,'Speed Bin A-B'!L2858)</f>
        <v>0</v>
      </c>
      <c r="M147" s="273">
        <f>SUM('Speed Bin A-B'!M50,'Speed Bin A-B'!M154,'Speed Bin A-B'!M258,'Speed Bin A-B'!M362,'Speed Bin A-B'!M466,'Speed Bin A-B'!M570,'Speed Bin A-B'!M674,'Speed Bin A-B'!M778,'Speed Bin A-B'!M882,'Speed Bin A-B'!M986,'Speed Bin A-B'!M1090,'Speed Bin A-B'!M1194,'Speed Bin A-B'!M1298,'Speed Bin A-B'!M1402,'Speed Bin A-B'!M1506,'Speed Bin A-B'!M1610,'Speed Bin A-B'!M1714,'Speed Bin A-B'!M1818,'Speed Bin A-B'!M1922,'Speed Bin A-B'!M2026,'Speed Bin A-B'!M2130,'Speed Bin A-B'!M2234,'Speed Bin A-B'!M2338,'Speed Bin A-B'!M2442,'Speed Bin A-B'!M2546,'Speed Bin A-B'!M2650,'Speed Bin A-B'!M2754,'Speed Bin A-B'!M2858)</f>
        <v>0</v>
      </c>
      <c r="N147" s="273">
        <f>SUM('Speed Bin A-B'!N50,'Speed Bin A-B'!N154,'Speed Bin A-B'!N258,'Speed Bin A-B'!N362,'Speed Bin A-B'!N466,'Speed Bin A-B'!N570,'Speed Bin A-B'!N674,'Speed Bin A-B'!N778,'Speed Bin A-B'!N882,'Speed Bin A-B'!N986,'Speed Bin A-B'!N1090,'Speed Bin A-B'!N1194,'Speed Bin A-B'!N1298,'Speed Bin A-B'!N1402,'Speed Bin A-B'!N1506,'Speed Bin A-B'!N1610,'Speed Bin A-B'!N1714,'Speed Bin A-B'!N1818,'Speed Bin A-B'!N1922,'Speed Bin A-B'!N2026,'Speed Bin A-B'!N2130,'Speed Bin A-B'!N2234,'Speed Bin A-B'!N2338,'Speed Bin A-B'!N2442,'Speed Bin A-B'!N2546,'Speed Bin A-B'!N2650,'Speed Bin A-B'!N2754,'Speed Bin A-B'!N2858)</f>
        <v>0</v>
      </c>
      <c r="O147" s="273">
        <f>SUM('Speed Bin A-B'!O50,'Speed Bin A-B'!O154,'Speed Bin A-B'!O258,'Speed Bin A-B'!O362,'Speed Bin A-B'!O466,'Speed Bin A-B'!O570,'Speed Bin A-B'!O674,'Speed Bin A-B'!O778,'Speed Bin A-B'!O882,'Speed Bin A-B'!O986,'Speed Bin A-B'!O1090,'Speed Bin A-B'!O1194,'Speed Bin A-B'!O1298,'Speed Bin A-B'!O1402,'Speed Bin A-B'!O1506,'Speed Bin A-B'!O1610,'Speed Bin A-B'!O1714,'Speed Bin A-B'!O1818,'Speed Bin A-B'!O1922,'Speed Bin A-B'!O2026,'Speed Bin A-B'!O2130,'Speed Bin A-B'!O2234,'Speed Bin A-B'!O2338,'Speed Bin A-B'!O2442,'Speed Bin A-B'!O2546,'Speed Bin A-B'!O2650,'Speed Bin A-B'!O2754,'Speed Bin A-B'!O2858)</f>
        <v>0</v>
      </c>
      <c r="P147" s="273">
        <f>SUM('Speed Bin A-B'!P50,'Speed Bin A-B'!P154,'Speed Bin A-B'!P258,'Speed Bin A-B'!P362,'Speed Bin A-B'!P466,'Speed Bin A-B'!P570,'Speed Bin A-B'!P674,'Speed Bin A-B'!P778,'Speed Bin A-B'!P882,'Speed Bin A-B'!P986,'Speed Bin A-B'!P1090,'Speed Bin A-B'!P1194,'Speed Bin A-B'!P1298,'Speed Bin A-B'!P1402,'Speed Bin A-B'!P1506,'Speed Bin A-B'!P1610,'Speed Bin A-B'!P1714,'Speed Bin A-B'!P1818,'Speed Bin A-B'!P1922,'Speed Bin A-B'!P2026,'Speed Bin A-B'!P2130,'Speed Bin A-B'!P2234,'Speed Bin A-B'!P2338,'Speed Bin A-B'!P2442,'Speed Bin A-B'!P2546,'Speed Bin A-B'!P2650,'Speed Bin A-B'!P2754,'Speed Bin A-B'!P2858)</f>
        <v>0</v>
      </c>
      <c r="Q147" s="273">
        <f>SUM('Speed Bin A-B'!Q50,'Speed Bin A-B'!Q154,'Speed Bin A-B'!Q258,'Speed Bin A-B'!Q362,'Speed Bin A-B'!Q466,'Speed Bin A-B'!Q570,'Speed Bin A-B'!Q674,'Speed Bin A-B'!Q778,'Speed Bin A-B'!Q882,'Speed Bin A-B'!Q986,'Speed Bin A-B'!Q1090,'Speed Bin A-B'!Q1194,'Speed Bin A-B'!Q1298,'Speed Bin A-B'!Q1402,'Speed Bin A-B'!Q1506,'Speed Bin A-B'!Q1610,'Speed Bin A-B'!Q1714,'Speed Bin A-B'!Q1818,'Speed Bin A-B'!Q1922,'Speed Bin A-B'!Q2026,'Speed Bin A-B'!Q2130,'Speed Bin A-B'!Q2234,'Speed Bin A-B'!Q2338,'Speed Bin A-B'!Q2442,'Speed Bin A-B'!Q2546,'Speed Bin A-B'!Q2650,'Speed Bin A-B'!Q2754,'Speed Bin A-B'!Q2858)</f>
        <v>0</v>
      </c>
      <c r="R147" s="273">
        <f>SUM('Speed Bin A-B'!R50,'Speed Bin A-B'!R154,'Speed Bin A-B'!R258,'Speed Bin A-B'!R362,'Speed Bin A-B'!R466,'Speed Bin A-B'!R570,'Speed Bin A-B'!R674,'Speed Bin A-B'!R778,'Speed Bin A-B'!R882,'Speed Bin A-B'!R986,'Speed Bin A-B'!R1090,'Speed Bin A-B'!R1194,'Speed Bin A-B'!R1298,'Speed Bin A-B'!R1402,'Speed Bin A-B'!R1506,'Speed Bin A-B'!R1610,'Speed Bin A-B'!R1714,'Speed Bin A-B'!R1818,'Speed Bin A-B'!R1922,'Speed Bin A-B'!R2026,'Speed Bin A-B'!R2130,'Speed Bin A-B'!R2234,'Speed Bin A-B'!R2338,'Speed Bin A-B'!R2442,'Speed Bin A-B'!R2546,'Speed Bin A-B'!R2650,'Speed Bin A-B'!R2754,'Speed Bin A-B'!R2858)</f>
        <v>0</v>
      </c>
      <c r="S147" s="273">
        <f>SUM('Speed Bin A-B'!S50,'Speed Bin A-B'!S154,'Speed Bin A-B'!S258,'Speed Bin A-B'!S362,'Speed Bin A-B'!S466,'Speed Bin A-B'!S570,'Speed Bin A-B'!S674,'Speed Bin A-B'!S778,'Speed Bin A-B'!S882,'Speed Bin A-B'!S986,'Speed Bin A-B'!S1090,'Speed Bin A-B'!S1194,'Speed Bin A-B'!S1298,'Speed Bin A-B'!S1402,'Speed Bin A-B'!S1506,'Speed Bin A-B'!S1610,'Speed Bin A-B'!S1714,'Speed Bin A-B'!S1818,'Speed Bin A-B'!S1922,'Speed Bin A-B'!S2026,'Speed Bin A-B'!S2130,'Speed Bin A-B'!S2234,'Speed Bin A-B'!S2338,'Speed Bin A-B'!S2442,'Speed Bin A-B'!S2546,'Speed Bin A-B'!S2650,'Speed Bin A-B'!S2754,'Speed Bin A-B'!S2858)</f>
        <v>0</v>
      </c>
      <c r="T147" s="273">
        <f>SUM('Speed Bin A-B'!T50,'Speed Bin A-B'!T154,'Speed Bin A-B'!T258,'Speed Bin A-B'!T362,'Speed Bin A-B'!T466,'Speed Bin A-B'!T570,'Speed Bin A-B'!T674,'Speed Bin A-B'!T778,'Speed Bin A-B'!T882,'Speed Bin A-B'!T986,'Speed Bin A-B'!T1090,'Speed Bin A-B'!T1194,'Speed Bin A-B'!T1298,'Speed Bin A-B'!T1402,'Speed Bin A-B'!T1506,'Speed Bin A-B'!T1610,'Speed Bin A-B'!T1714,'Speed Bin A-B'!T1818,'Speed Bin A-B'!T1922,'Speed Bin A-B'!T2026,'Speed Bin A-B'!T2130,'Speed Bin A-B'!T2234,'Speed Bin A-B'!T2338,'Speed Bin A-B'!T2442,'Speed Bin A-B'!T2546,'Speed Bin A-B'!T2650,'Speed Bin A-B'!T2754,'Speed Bin A-B'!T2858)</f>
        <v>0</v>
      </c>
      <c r="U147" s="273">
        <f>SUM('Speed Bin A-B'!U50,'Speed Bin A-B'!U154,'Speed Bin A-B'!U258,'Speed Bin A-B'!U362,'Speed Bin A-B'!U466,'Speed Bin A-B'!U570,'Speed Bin A-B'!U674,'Speed Bin A-B'!U778,'Speed Bin A-B'!U882,'Speed Bin A-B'!U986,'Speed Bin A-B'!U1090,'Speed Bin A-B'!U1194,'Speed Bin A-B'!U1298,'Speed Bin A-B'!U1402,'Speed Bin A-B'!U1506,'Speed Bin A-B'!U1610,'Speed Bin A-B'!U1714,'Speed Bin A-B'!U1818,'Speed Bin A-B'!U1922,'Speed Bin A-B'!U2026,'Speed Bin A-B'!U2130,'Speed Bin A-B'!U2234,'Speed Bin A-B'!U2338,'Speed Bin A-B'!U2442,'Speed Bin A-B'!U2546,'Speed Bin A-B'!U2650,'Speed Bin A-B'!U2754,'Speed Bin A-B'!U2858)</f>
        <v>0</v>
      </c>
      <c r="V147"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f>
        <v>23.885714285714286</v>
      </c>
      <c r="W147"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f>
        <v>28.528571428571428</v>
      </c>
      <c r="X147" s="267"/>
      <c r="Y147" s="267"/>
    </row>
    <row r="148" spans="1:25" x14ac:dyDescent="0.25">
      <c r="A148" s="272">
        <v>0.41666666666666702</v>
      </c>
      <c r="B148" s="273">
        <f>SUM('Speed Bin A-B'!B51,'Speed Bin A-B'!B155,'Speed Bin A-B'!B259,'Speed Bin A-B'!B363,'Speed Bin A-B'!B467,'Speed Bin A-B'!B571,'Speed Bin A-B'!B675,'Speed Bin A-B'!B779,'Speed Bin A-B'!B883,'Speed Bin A-B'!B987,'Speed Bin A-B'!B1091,'Speed Bin A-B'!B1195,'Speed Bin A-B'!B1299,'Speed Bin A-B'!B1403,'Speed Bin A-B'!B1507,'Speed Bin A-B'!B1611,'Speed Bin A-B'!B1715,'Speed Bin A-B'!B1819,'Speed Bin A-B'!B1923,'Speed Bin A-B'!B2027,'Speed Bin A-B'!B2131,'Speed Bin A-B'!B2235,'Speed Bin A-B'!B2339,'Speed Bin A-B'!B2443,'Speed Bin A-B'!B2547,'Speed Bin A-B'!B2651,'Speed Bin A-B'!B2755,'Speed Bin A-B'!B2859)</f>
        <v>1723</v>
      </c>
      <c r="C148" s="273">
        <f>SUM('Speed Bin A-B'!C51,'Speed Bin A-B'!C155,'Speed Bin A-B'!C259,'Speed Bin A-B'!C363,'Speed Bin A-B'!C467,'Speed Bin A-B'!C571,'Speed Bin A-B'!C675,'Speed Bin A-B'!C779,'Speed Bin A-B'!C883,'Speed Bin A-B'!C987,'Speed Bin A-B'!C1091,'Speed Bin A-B'!C1195,'Speed Bin A-B'!C1299,'Speed Bin A-B'!C1403,'Speed Bin A-B'!C1507,'Speed Bin A-B'!C1611,'Speed Bin A-B'!C1715,'Speed Bin A-B'!C1819,'Speed Bin A-B'!C1923,'Speed Bin A-B'!C2027,'Speed Bin A-B'!C2131,'Speed Bin A-B'!C2235,'Speed Bin A-B'!C2339,'Speed Bin A-B'!C2443,'Speed Bin A-B'!C2547,'Speed Bin A-B'!C2651,'Speed Bin A-B'!C2755,'Speed Bin A-B'!C2859)</f>
        <v>0</v>
      </c>
      <c r="D148" s="273">
        <f>SUM('Speed Bin A-B'!D51,'Speed Bin A-B'!D155,'Speed Bin A-B'!D259,'Speed Bin A-B'!D363,'Speed Bin A-B'!D467,'Speed Bin A-B'!D571,'Speed Bin A-B'!D675,'Speed Bin A-B'!D779,'Speed Bin A-B'!D883,'Speed Bin A-B'!D987,'Speed Bin A-B'!D1091,'Speed Bin A-B'!D1195,'Speed Bin A-B'!D1299,'Speed Bin A-B'!D1403,'Speed Bin A-B'!D1507,'Speed Bin A-B'!D1611,'Speed Bin A-B'!D1715,'Speed Bin A-B'!D1819,'Speed Bin A-B'!D1923,'Speed Bin A-B'!D2027,'Speed Bin A-B'!D2131,'Speed Bin A-B'!D2235,'Speed Bin A-B'!D2339,'Speed Bin A-B'!D2443,'Speed Bin A-B'!D2547,'Speed Bin A-B'!D2651,'Speed Bin A-B'!D2755,'Speed Bin A-B'!D2859)</f>
        <v>36</v>
      </c>
      <c r="E148" s="273">
        <f>SUM('Speed Bin A-B'!E51,'Speed Bin A-B'!E155,'Speed Bin A-B'!E259,'Speed Bin A-B'!E363,'Speed Bin A-B'!E467,'Speed Bin A-B'!E571,'Speed Bin A-B'!E675,'Speed Bin A-B'!E779,'Speed Bin A-B'!E883,'Speed Bin A-B'!E987,'Speed Bin A-B'!E1091,'Speed Bin A-B'!E1195,'Speed Bin A-B'!E1299,'Speed Bin A-B'!E1403,'Speed Bin A-B'!E1507,'Speed Bin A-B'!E1611,'Speed Bin A-B'!E1715,'Speed Bin A-B'!E1819,'Speed Bin A-B'!E1923,'Speed Bin A-B'!E2027,'Speed Bin A-B'!E2131,'Speed Bin A-B'!E2235,'Speed Bin A-B'!E2339,'Speed Bin A-B'!E2443,'Speed Bin A-B'!E2547,'Speed Bin A-B'!E2651,'Speed Bin A-B'!E2755,'Speed Bin A-B'!E2859)</f>
        <v>283</v>
      </c>
      <c r="F148" s="273">
        <f>SUM('Speed Bin A-B'!F51,'Speed Bin A-B'!F155,'Speed Bin A-B'!F259,'Speed Bin A-B'!F363,'Speed Bin A-B'!F467,'Speed Bin A-B'!F571,'Speed Bin A-B'!F675,'Speed Bin A-B'!F779,'Speed Bin A-B'!F883,'Speed Bin A-B'!F987,'Speed Bin A-B'!F1091,'Speed Bin A-B'!F1195,'Speed Bin A-B'!F1299,'Speed Bin A-B'!F1403,'Speed Bin A-B'!F1507,'Speed Bin A-B'!F1611,'Speed Bin A-B'!F1715,'Speed Bin A-B'!F1819,'Speed Bin A-B'!F1923,'Speed Bin A-B'!F2027,'Speed Bin A-B'!F2131,'Speed Bin A-B'!F2235,'Speed Bin A-B'!F2339,'Speed Bin A-B'!F2443,'Speed Bin A-B'!F2547,'Speed Bin A-B'!F2651,'Speed Bin A-B'!F2755,'Speed Bin A-B'!F2859)</f>
        <v>720</v>
      </c>
      <c r="G148" s="273">
        <f>SUM('Speed Bin A-B'!G51,'Speed Bin A-B'!G155,'Speed Bin A-B'!G259,'Speed Bin A-B'!G363,'Speed Bin A-B'!G467,'Speed Bin A-B'!G571,'Speed Bin A-B'!G675,'Speed Bin A-B'!G779,'Speed Bin A-B'!G883,'Speed Bin A-B'!G987,'Speed Bin A-B'!G1091,'Speed Bin A-B'!G1195,'Speed Bin A-B'!G1299,'Speed Bin A-B'!G1403,'Speed Bin A-B'!G1507,'Speed Bin A-B'!G1611,'Speed Bin A-B'!G1715,'Speed Bin A-B'!G1819,'Speed Bin A-B'!G1923,'Speed Bin A-B'!G2027,'Speed Bin A-B'!G2131,'Speed Bin A-B'!G2235,'Speed Bin A-B'!G2339,'Speed Bin A-B'!G2443,'Speed Bin A-B'!G2547,'Speed Bin A-B'!G2651,'Speed Bin A-B'!G2755,'Speed Bin A-B'!G2859)</f>
        <v>550</v>
      </c>
      <c r="H148" s="273">
        <f>SUM('Speed Bin A-B'!H51,'Speed Bin A-B'!H155,'Speed Bin A-B'!H259,'Speed Bin A-B'!H363,'Speed Bin A-B'!H467,'Speed Bin A-B'!H571,'Speed Bin A-B'!H675,'Speed Bin A-B'!H779,'Speed Bin A-B'!H883,'Speed Bin A-B'!H987,'Speed Bin A-B'!H1091,'Speed Bin A-B'!H1195,'Speed Bin A-B'!H1299,'Speed Bin A-B'!H1403,'Speed Bin A-B'!H1507,'Speed Bin A-B'!H1611,'Speed Bin A-B'!H1715,'Speed Bin A-B'!H1819,'Speed Bin A-B'!H1923,'Speed Bin A-B'!H2027,'Speed Bin A-B'!H2131,'Speed Bin A-B'!H2235,'Speed Bin A-B'!H2339,'Speed Bin A-B'!H2443,'Speed Bin A-B'!H2547,'Speed Bin A-B'!H2651,'Speed Bin A-B'!H2755,'Speed Bin A-B'!H2859)</f>
        <v>115</v>
      </c>
      <c r="I148" s="273">
        <f>SUM('Speed Bin A-B'!I51,'Speed Bin A-B'!I155,'Speed Bin A-B'!I259,'Speed Bin A-B'!I363,'Speed Bin A-B'!I467,'Speed Bin A-B'!I571,'Speed Bin A-B'!I675,'Speed Bin A-B'!I779,'Speed Bin A-B'!I883,'Speed Bin A-B'!I987,'Speed Bin A-B'!I1091,'Speed Bin A-B'!I1195,'Speed Bin A-B'!I1299,'Speed Bin A-B'!I1403,'Speed Bin A-B'!I1507,'Speed Bin A-B'!I1611,'Speed Bin A-B'!I1715,'Speed Bin A-B'!I1819,'Speed Bin A-B'!I1923,'Speed Bin A-B'!I2027,'Speed Bin A-B'!I2131,'Speed Bin A-B'!I2235,'Speed Bin A-B'!I2339,'Speed Bin A-B'!I2443,'Speed Bin A-B'!I2547,'Speed Bin A-B'!I2651,'Speed Bin A-B'!I2755,'Speed Bin A-B'!I2859)</f>
        <v>14</v>
      </c>
      <c r="J148" s="273">
        <f>SUM('Speed Bin A-B'!J51,'Speed Bin A-B'!J155,'Speed Bin A-B'!J259,'Speed Bin A-B'!J363,'Speed Bin A-B'!J467,'Speed Bin A-B'!J571,'Speed Bin A-B'!J675,'Speed Bin A-B'!J779,'Speed Bin A-B'!J883,'Speed Bin A-B'!J987,'Speed Bin A-B'!J1091,'Speed Bin A-B'!J1195,'Speed Bin A-B'!J1299,'Speed Bin A-B'!J1403,'Speed Bin A-B'!J1507,'Speed Bin A-B'!J1611,'Speed Bin A-B'!J1715,'Speed Bin A-B'!J1819,'Speed Bin A-B'!J1923,'Speed Bin A-B'!J2027,'Speed Bin A-B'!J2131,'Speed Bin A-B'!J2235,'Speed Bin A-B'!J2339,'Speed Bin A-B'!J2443,'Speed Bin A-B'!J2547,'Speed Bin A-B'!J2651,'Speed Bin A-B'!J2755,'Speed Bin A-B'!J2859)</f>
        <v>5</v>
      </c>
      <c r="K148" s="273">
        <f>SUM('Speed Bin A-B'!K51,'Speed Bin A-B'!K155,'Speed Bin A-B'!K259,'Speed Bin A-B'!K363,'Speed Bin A-B'!K467,'Speed Bin A-B'!K571,'Speed Bin A-B'!K675,'Speed Bin A-B'!K779,'Speed Bin A-B'!K883,'Speed Bin A-B'!K987,'Speed Bin A-B'!K1091,'Speed Bin A-B'!K1195,'Speed Bin A-B'!K1299,'Speed Bin A-B'!K1403,'Speed Bin A-B'!K1507,'Speed Bin A-B'!K1611,'Speed Bin A-B'!K1715,'Speed Bin A-B'!K1819,'Speed Bin A-B'!K1923,'Speed Bin A-B'!K2027,'Speed Bin A-B'!K2131,'Speed Bin A-B'!K2235,'Speed Bin A-B'!K2339,'Speed Bin A-B'!K2443,'Speed Bin A-B'!K2547,'Speed Bin A-B'!K2651,'Speed Bin A-B'!K2755,'Speed Bin A-B'!K2859)</f>
        <v>0</v>
      </c>
      <c r="L148" s="273">
        <f>SUM('Speed Bin A-B'!L51,'Speed Bin A-B'!L155,'Speed Bin A-B'!L259,'Speed Bin A-B'!L363,'Speed Bin A-B'!L467,'Speed Bin A-B'!L571,'Speed Bin A-B'!L675,'Speed Bin A-B'!L779,'Speed Bin A-B'!L883,'Speed Bin A-B'!L987,'Speed Bin A-B'!L1091,'Speed Bin A-B'!L1195,'Speed Bin A-B'!L1299,'Speed Bin A-B'!L1403,'Speed Bin A-B'!L1507,'Speed Bin A-B'!L1611,'Speed Bin A-B'!L1715,'Speed Bin A-B'!L1819,'Speed Bin A-B'!L1923,'Speed Bin A-B'!L2027,'Speed Bin A-B'!L2131,'Speed Bin A-B'!L2235,'Speed Bin A-B'!L2339,'Speed Bin A-B'!L2443,'Speed Bin A-B'!L2547,'Speed Bin A-B'!L2651,'Speed Bin A-B'!L2755,'Speed Bin A-B'!L2859)</f>
        <v>0</v>
      </c>
      <c r="M148" s="273">
        <f>SUM('Speed Bin A-B'!M51,'Speed Bin A-B'!M155,'Speed Bin A-B'!M259,'Speed Bin A-B'!M363,'Speed Bin A-B'!M467,'Speed Bin A-B'!M571,'Speed Bin A-B'!M675,'Speed Bin A-B'!M779,'Speed Bin A-B'!M883,'Speed Bin A-B'!M987,'Speed Bin A-B'!M1091,'Speed Bin A-B'!M1195,'Speed Bin A-B'!M1299,'Speed Bin A-B'!M1403,'Speed Bin A-B'!M1507,'Speed Bin A-B'!M1611,'Speed Bin A-B'!M1715,'Speed Bin A-B'!M1819,'Speed Bin A-B'!M1923,'Speed Bin A-B'!M2027,'Speed Bin A-B'!M2131,'Speed Bin A-B'!M2235,'Speed Bin A-B'!M2339,'Speed Bin A-B'!M2443,'Speed Bin A-B'!M2547,'Speed Bin A-B'!M2651,'Speed Bin A-B'!M2755,'Speed Bin A-B'!M2859)</f>
        <v>0</v>
      </c>
      <c r="N148" s="273">
        <f>SUM('Speed Bin A-B'!N51,'Speed Bin A-B'!N155,'Speed Bin A-B'!N259,'Speed Bin A-B'!N363,'Speed Bin A-B'!N467,'Speed Bin A-B'!N571,'Speed Bin A-B'!N675,'Speed Bin A-B'!N779,'Speed Bin A-B'!N883,'Speed Bin A-B'!N987,'Speed Bin A-B'!N1091,'Speed Bin A-B'!N1195,'Speed Bin A-B'!N1299,'Speed Bin A-B'!N1403,'Speed Bin A-B'!N1507,'Speed Bin A-B'!N1611,'Speed Bin A-B'!N1715,'Speed Bin A-B'!N1819,'Speed Bin A-B'!N1923,'Speed Bin A-B'!N2027,'Speed Bin A-B'!N2131,'Speed Bin A-B'!N2235,'Speed Bin A-B'!N2339,'Speed Bin A-B'!N2443,'Speed Bin A-B'!N2547,'Speed Bin A-B'!N2651,'Speed Bin A-B'!N2755,'Speed Bin A-B'!N2859)</f>
        <v>0</v>
      </c>
      <c r="O148" s="273">
        <f>SUM('Speed Bin A-B'!O51,'Speed Bin A-B'!O155,'Speed Bin A-B'!O259,'Speed Bin A-B'!O363,'Speed Bin A-B'!O467,'Speed Bin A-B'!O571,'Speed Bin A-B'!O675,'Speed Bin A-B'!O779,'Speed Bin A-B'!O883,'Speed Bin A-B'!O987,'Speed Bin A-B'!O1091,'Speed Bin A-B'!O1195,'Speed Bin A-B'!O1299,'Speed Bin A-B'!O1403,'Speed Bin A-B'!O1507,'Speed Bin A-B'!O1611,'Speed Bin A-B'!O1715,'Speed Bin A-B'!O1819,'Speed Bin A-B'!O1923,'Speed Bin A-B'!O2027,'Speed Bin A-B'!O2131,'Speed Bin A-B'!O2235,'Speed Bin A-B'!O2339,'Speed Bin A-B'!O2443,'Speed Bin A-B'!O2547,'Speed Bin A-B'!O2651,'Speed Bin A-B'!O2755,'Speed Bin A-B'!O2859)</f>
        <v>0</v>
      </c>
      <c r="P148" s="273">
        <f>SUM('Speed Bin A-B'!P51,'Speed Bin A-B'!P155,'Speed Bin A-B'!P259,'Speed Bin A-B'!P363,'Speed Bin A-B'!P467,'Speed Bin A-B'!P571,'Speed Bin A-B'!P675,'Speed Bin A-B'!P779,'Speed Bin A-B'!P883,'Speed Bin A-B'!P987,'Speed Bin A-B'!P1091,'Speed Bin A-B'!P1195,'Speed Bin A-B'!P1299,'Speed Bin A-B'!P1403,'Speed Bin A-B'!P1507,'Speed Bin A-B'!P1611,'Speed Bin A-B'!P1715,'Speed Bin A-B'!P1819,'Speed Bin A-B'!P1923,'Speed Bin A-B'!P2027,'Speed Bin A-B'!P2131,'Speed Bin A-B'!P2235,'Speed Bin A-B'!P2339,'Speed Bin A-B'!P2443,'Speed Bin A-B'!P2547,'Speed Bin A-B'!P2651,'Speed Bin A-B'!P2755,'Speed Bin A-B'!P2859)</f>
        <v>0</v>
      </c>
      <c r="Q148" s="273">
        <f>SUM('Speed Bin A-B'!Q51,'Speed Bin A-B'!Q155,'Speed Bin A-B'!Q259,'Speed Bin A-B'!Q363,'Speed Bin A-B'!Q467,'Speed Bin A-B'!Q571,'Speed Bin A-B'!Q675,'Speed Bin A-B'!Q779,'Speed Bin A-B'!Q883,'Speed Bin A-B'!Q987,'Speed Bin A-B'!Q1091,'Speed Bin A-B'!Q1195,'Speed Bin A-B'!Q1299,'Speed Bin A-B'!Q1403,'Speed Bin A-B'!Q1507,'Speed Bin A-B'!Q1611,'Speed Bin A-B'!Q1715,'Speed Bin A-B'!Q1819,'Speed Bin A-B'!Q1923,'Speed Bin A-B'!Q2027,'Speed Bin A-B'!Q2131,'Speed Bin A-B'!Q2235,'Speed Bin A-B'!Q2339,'Speed Bin A-B'!Q2443,'Speed Bin A-B'!Q2547,'Speed Bin A-B'!Q2651,'Speed Bin A-B'!Q2755,'Speed Bin A-B'!Q2859)</f>
        <v>0</v>
      </c>
      <c r="R148" s="273">
        <f>SUM('Speed Bin A-B'!R51,'Speed Bin A-B'!R155,'Speed Bin A-B'!R259,'Speed Bin A-B'!R363,'Speed Bin A-B'!R467,'Speed Bin A-B'!R571,'Speed Bin A-B'!R675,'Speed Bin A-B'!R779,'Speed Bin A-B'!R883,'Speed Bin A-B'!R987,'Speed Bin A-B'!R1091,'Speed Bin A-B'!R1195,'Speed Bin A-B'!R1299,'Speed Bin A-B'!R1403,'Speed Bin A-B'!R1507,'Speed Bin A-B'!R1611,'Speed Bin A-B'!R1715,'Speed Bin A-B'!R1819,'Speed Bin A-B'!R1923,'Speed Bin A-B'!R2027,'Speed Bin A-B'!R2131,'Speed Bin A-B'!R2235,'Speed Bin A-B'!R2339,'Speed Bin A-B'!R2443,'Speed Bin A-B'!R2547,'Speed Bin A-B'!R2651,'Speed Bin A-B'!R2755,'Speed Bin A-B'!R2859)</f>
        <v>0</v>
      </c>
      <c r="S148" s="273">
        <f>SUM('Speed Bin A-B'!S51,'Speed Bin A-B'!S155,'Speed Bin A-B'!S259,'Speed Bin A-B'!S363,'Speed Bin A-B'!S467,'Speed Bin A-B'!S571,'Speed Bin A-B'!S675,'Speed Bin A-B'!S779,'Speed Bin A-B'!S883,'Speed Bin A-B'!S987,'Speed Bin A-B'!S1091,'Speed Bin A-B'!S1195,'Speed Bin A-B'!S1299,'Speed Bin A-B'!S1403,'Speed Bin A-B'!S1507,'Speed Bin A-B'!S1611,'Speed Bin A-B'!S1715,'Speed Bin A-B'!S1819,'Speed Bin A-B'!S1923,'Speed Bin A-B'!S2027,'Speed Bin A-B'!S2131,'Speed Bin A-B'!S2235,'Speed Bin A-B'!S2339,'Speed Bin A-B'!S2443,'Speed Bin A-B'!S2547,'Speed Bin A-B'!S2651,'Speed Bin A-B'!S2755,'Speed Bin A-B'!S2859)</f>
        <v>0</v>
      </c>
      <c r="T148" s="273">
        <f>SUM('Speed Bin A-B'!T51,'Speed Bin A-B'!T155,'Speed Bin A-B'!T259,'Speed Bin A-B'!T363,'Speed Bin A-B'!T467,'Speed Bin A-B'!T571,'Speed Bin A-B'!T675,'Speed Bin A-B'!T779,'Speed Bin A-B'!T883,'Speed Bin A-B'!T987,'Speed Bin A-B'!T1091,'Speed Bin A-B'!T1195,'Speed Bin A-B'!T1299,'Speed Bin A-B'!T1403,'Speed Bin A-B'!T1507,'Speed Bin A-B'!T1611,'Speed Bin A-B'!T1715,'Speed Bin A-B'!T1819,'Speed Bin A-B'!T1923,'Speed Bin A-B'!T2027,'Speed Bin A-B'!T2131,'Speed Bin A-B'!T2235,'Speed Bin A-B'!T2339,'Speed Bin A-B'!T2443,'Speed Bin A-B'!T2547,'Speed Bin A-B'!T2651,'Speed Bin A-B'!T2755,'Speed Bin A-B'!T2859)</f>
        <v>0</v>
      </c>
      <c r="U148" s="273">
        <f>SUM('Speed Bin A-B'!U51,'Speed Bin A-B'!U155,'Speed Bin A-B'!U259,'Speed Bin A-B'!U363,'Speed Bin A-B'!U467,'Speed Bin A-B'!U571,'Speed Bin A-B'!U675,'Speed Bin A-B'!U779,'Speed Bin A-B'!U883,'Speed Bin A-B'!U987,'Speed Bin A-B'!U1091,'Speed Bin A-B'!U1195,'Speed Bin A-B'!U1299,'Speed Bin A-B'!U1403,'Speed Bin A-B'!U1507,'Speed Bin A-B'!U1611,'Speed Bin A-B'!U1715,'Speed Bin A-B'!U1819,'Speed Bin A-B'!U1923,'Speed Bin A-B'!U2027,'Speed Bin A-B'!U2131,'Speed Bin A-B'!U2235,'Speed Bin A-B'!U2339,'Speed Bin A-B'!U2443,'Speed Bin A-B'!U2547,'Speed Bin A-B'!U2651,'Speed Bin A-B'!U2755,'Speed Bin A-B'!U2859)</f>
        <v>0</v>
      </c>
      <c r="V148"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f>
        <v>23.919047619047621</v>
      </c>
      <c r="W148"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f>
        <v>28.176190476190477</v>
      </c>
      <c r="X148" s="267"/>
      <c r="Y148" s="267"/>
    </row>
    <row r="149" spans="1:25" x14ac:dyDescent="0.25">
      <c r="A149" s="272">
        <v>0.42708333333333298</v>
      </c>
      <c r="B149" s="273">
        <f>SUM('Speed Bin A-B'!B52,'Speed Bin A-B'!B156,'Speed Bin A-B'!B260,'Speed Bin A-B'!B364,'Speed Bin A-B'!B468,'Speed Bin A-B'!B572,'Speed Bin A-B'!B676,'Speed Bin A-B'!B780,'Speed Bin A-B'!B884,'Speed Bin A-B'!B988,'Speed Bin A-B'!B1092,'Speed Bin A-B'!B1196,'Speed Bin A-B'!B1300,'Speed Bin A-B'!B1404,'Speed Bin A-B'!B1508,'Speed Bin A-B'!B1612,'Speed Bin A-B'!B1716,'Speed Bin A-B'!B1820,'Speed Bin A-B'!B1924,'Speed Bin A-B'!B2028,'Speed Bin A-B'!B2132,'Speed Bin A-B'!B2236,'Speed Bin A-B'!B2340,'Speed Bin A-B'!B2444,'Speed Bin A-B'!B2548,'Speed Bin A-B'!B2652,'Speed Bin A-B'!B2756,'Speed Bin A-B'!B2860)</f>
        <v>1681</v>
      </c>
      <c r="C149" s="273">
        <f>SUM('Speed Bin A-B'!C52,'Speed Bin A-B'!C156,'Speed Bin A-B'!C260,'Speed Bin A-B'!C364,'Speed Bin A-B'!C468,'Speed Bin A-B'!C572,'Speed Bin A-B'!C676,'Speed Bin A-B'!C780,'Speed Bin A-B'!C884,'Speed Bin A-B'!C988,'Speed Bin A-B'!C1092,'Speed Bin A-B'!C1196,'Speed Bin A-B'!C1300,'Speed Bin A-B'!C1404,'Speed Bin A-B'!C1508,'Speed Bin A-B'!C1612,'Speed Bin A-B'!C1716,'Speed Bin A-B'!C1820,'Speed Bin A-B'!C1924,'Speed Bin A-B'!C2028,'Speed Bin A-B'!C2132,'Speed Bin A-B'!C2236,'Speed Bin A-B'!C2340,'Speed Bin A-B'!C2444,'Speed Bin A-B'!C2548,'Speed Bin A-B'!C2652,'Speed Bin A-B'!C2756,'Speed Bin A-B'!C2860)</f>
        <v>3</v>
      </c>
      <c r="D149" s="273">
        <f>SUM('Speed Bin A-B'!D52,'Speed Bin A-B'!D156,'Speed Bin A-B'!D260,'Speed Bin A-B'!D364,'Speed Bin A-B'!D468,'Speed Bin A-B'!D572,'Speed Bin A-B'!D676,'Speed Bin A-B'!D780,'Speed Bin A-B'!D884,'Speed Bin A-B'!D988,'Speed Bin A-B'!D1092,'Speed Bin A-B'!D1196,'Speed Bin A-B'!D1300,'Speed Bin A-B'!D1404,'Speed Bin A-B'!D1508,'Speed Bin A-B'!D1612,'Speed Bin A-B'!D1716,'Speed Bin A-B'!D1820,'Speed Bin A-B'!D1924,'Speed Bin A-B'!D2028,'Speed Bin A-B'!D2132,'Speed Bin A-B'!D2236,'Speed Bin A-B'!D2340,'Speed Bin A-B'!D2444,'Speed Bin A-B'!D2548,'Speed Bin A-B'!D2652,'Speed Bin A-B'!D2756,'Speed Bin A-B'!D2860)</f>
        <v>53</v>
      </c>
      <c r="E149" s="273">
        <f>SUM('Speed Bin A-B'!E52,'Speed Bin A-B'!E156,'Speed Bin A-B'!E260,'Speed Bin A-B'!E364,'Speed Bin A-B'!E468,'Speed Bin A-B'!E572,'Speed Bin A-B'!E676,'Speed Bin A-B'!E780,'Speed Bin A-B'!E884,'Speed Bin A-B'!E988,'Speed Bin A-B'!E1092,'Speed Bin A-B'!E1196,'Speed Bin A-B'!E1300,'Speed Bin A-B'!E1404,'Speed Bin A-B'!E1508,'Speed Bin A-B'!E1612,'Speed Bin A-B'!E1716,'Speed Bin A-B'!E1820,'Speed Bin A-B'!E1924,'Speed Bin A-B'!E2028,'Speed Bin A-B'!E2132,'Speed Bin A-B'!E2236,'Speed Bin A-B'!E2340,'Speed Bin A-B'!E2444,'Speed Bin A-B'!E2548,'Speed Bin A-B'!E2652,'Speed Bin A-B'!E2756,'Speed Bin A-B'!E2860)</f>
        <v>259</v>
      </c>
      <c r="F149" s="273">
        <f>SUM('Speed Bin A-B'!F52,'Speed Bin A-B'!F156,'Speed Bin A-B'!F260,'Speed Bin A-B'!F364,'Speed Bin A-B'!F468,'Speed Bin A-B'!F572,'Speed Bin A-B'!F676,'Speed Bin A-B'!F780,'Speed Bin A-B'!F884,'Speed Bin A-B'!F988,'Speed Bin A-B'!F1092,'Speed Bin A-B'!F1196,'Speed Bin A-B'!F1300,'Speed Bin A-B'!F1404,'Speed Bin A-B'!F1508,'Speed Bin A-B'!F1612,'Speed Bin A-B'!F1716,'Speed Bin A-B'!F1820,'Speed Bin A-B'!F1924,'Speed Bin A-B'!F2028,'Speed Bin A-B'!F2132,'Speed Bin A-B'!F2236,'Speed Bin A-B'!F2340,'Speed Bin A-B'!F2444,'Speed Bin A-B'!F2548,'Speed Bin A-B'!F2652,'Speed Bin A-B'!F2756,'Speed Bin A-B'!F2860)</f>
        <v>665</v>
      </c>
      <c r="G149" s="273">
        <f>SUM('Speed Bin A-B'!G52,'Speed Bin A-B'!G156,'Speed Bin A-B'!G260,'Speed Bin A-B'!G364,'Speed Bin A-B'!G468,'Speed Bin A-B'!G572,'Speed Bin A-B'!G676,'Speed Bin A-B'!G780,'Speed Bin A-B'!G884,'Speed Bin A-B'!G988,'Speed Bin A-B'!G1092,'Speed Bin A-B'!G1196,'Speed Bin A-B'!G1300,'Speed Bin A-B'!G1404,'Speed Bin A-B'!G1508,'Speed Bin A-B'!G1612,'Speed Bin A-B'!G1716,'Speed Bin A-B'!G1820,'Speed Bin A-B'!G1924,'Speed Bin A-B'!G2028,'Speed Bin A-B'!G2132,'Speed Bin A-B'!G2236,'Speed Bin A-B'!G2340,'Speed Bin A-B'!G2444,'Speed Bin A-B'!G2548,'Speed Bin A-B'!G2652,'Speed Bin A-B'!G2756,'Speed Bin A-B'!G2860)</f>
        <v>535</v>
      </c>
      <c r="H149" s="273">
        <f>SUM('Speed Bin A-B'!H52,'Speed Bin A-B'!H156,'Speed Bin A-B'!H260,'Speed Bin A-B'!H364,'Speed Bin A-B'!H468,'Speed Bin A-B'!H572,'Speed Bin A-B'!H676,'Speed Bin A-B'!H780,'Speed Bin A-B'!H884,'Speed Bin A-B'!H988,'Speed Bin A-B'!H1092,'Speed Bin A-B'!H1196,'Speed Bin A-B'!H1300,'Speed Bin A-B'!H1404,'Speed Bin A-B'!H1508,'Speed Bin A-B'!H1612,'Speed Bin A-B'!H1716,'Speed Bin A-B'!H1820,'Speed Bin A-B'!H1924,'Speed Bin A-B'!H2028,'Speed Bin A-B'!H2132,'Speed Bin A-B'!H2236,'Speed Bin A-B'!H2340,'Speed Bin A-B'!H2444,'Speed Bin A-B'!H2548,'Speed Bin A-B'!H2652,'Speed Bin A-B'!H2756,'Speed Bin A-B'!H2860)</f>
        <v>143</v>
      </c>
      <c r="I149" s="273">
        <f>SUM('Speed Bin A-B'!I52,'Speed Bin A-B'!I156,'Speed Bin A-B'!I260,'Speed Bin A-B'!I364,'Speed Bin A-B'!I468,'Speed Bin A-B'!I572,'Speed Bin A-B'!I676,'Speed Bin A-B'!I780,'Speed Bin A-B'!I884,'Speed Bin A-B'!I988,'Speed Bin A-B'!I1092,'Speed Bin A-B'!I1196,'Speed Bin A-B'!I1300,'Speed Bin A-B'!I1404,'Speed Bin A-B'!I1508,'Speed Bin A-B'!I1612,'Speed Bin A-B'!I1716,'Speed Bin A-B'!I1820,'Speed Bin A-B'!I1924,'Speed Bin A-B'!I2028,'Speed Bin A-B'!I2132,'Speed Bin A-B'!I2236,'Speed Bin A-B'!I2340,'Speed Bin A-B'!I2444,'Speed Bin A-B'!I2548,'Speed Bin A-B'!I2652,'Speed Bin A-B'!I2756,'Speed Bin A-B'!I2860)</f>
        <v>20</v>
      </c>
      <c r="J149" s="273">
        <f>SUM('Speed Bin A-B'!J52,'Speed Bin A-B'!J156,'Speed Bin A-B'!J260,'Speed Bin A-B'!J364,'Speed Bin A-B'!J468,'Speed Bin A-B'!J572,'Speed Bin A-B'!J676,'Speed Bin A-B'!J780,'Speed Bin A-B'!J884,'Speed Bin A-B'!J988,'Speed Bin A-B'!J1092,'Speed Bin A-B'!J1196,'Speed Bin A-B'!J1300,'Speed Bin A-B'!J1404,'Speed Bin A-B'!J1508,'Speed Bin A-B'!J1612,'Speed Bin A-B'!J1716,'Speed Bin A-B'!J1820,'Speed Bin A-B'!J1924,'Speed Bin A-B'!J2028,'Speed Bin A-B'!J2132,'Speed Bin A-B'!J2236,'Speed Bin A-B'!J2340,'Speed Bin A-B'!J2444,'Speed Bin A-B'!J2548,'Speed Bin A-B'!J2652,'Speed Bin A-B'!J2756,'Speed Bin A-B'!J2860)</f>
        <v>3</v>
      </c>
      <c r="K149" s="273">
        <f>SUM('Speed Bin A-B'!K52,'Speed Bin A-B'!K156,'Speed Bin A-B'!K260,'Speed Bin A-B'!K364,'Speed Bin A-B'!K468,'Speed Bin A-B'!K572,'Speed Bin A-B'!K676,'Speed Bin A-B'!K780,'Speed Bin A-B'!K884,'Speed Bin A-B'!K988,'Speed Bin A-B'!K1092,'Speed Bin A-B'!K1196,'Speed Bin A-B'!K1300,'Speed Bin A-B'!K1404,'Speed Bin A-B'!K1508,'Speed Bin A-B'!K1612,'Speed Bin A-B'!K1716,'Speed Bin A-B'!K1820,'Speed Bin A-B'!K1924,'Speed Bin A-B'!K2028,'Speed Bin A-B'!K2132,'Speed Bin A-B'!K2236,'Speed Bin A-B'!K2340,'Speed Bin A-B'!K2444,'Speed Bin A-B'!K2548,'Speed Bin A-B'!K2652,'Speed Bin A-B'!K2756,'Speed Bin A-B'!K2860)</f>
        <v>0</v>
      </c>
      <c r="L149" s="273">
        <f>SUM('Speed Bin A-B'!L52,'Speed Bin A-B'!L156,'Speed Bin A-B'!L260,'Speed Bin A-B'!L364,'Speed Bin A-B'!L468,'Speed Bin A-B'!L572,'Speed Bin A-B'!L676,'Speed Bin A-B'!L780,'Speed Bin A-B'!L884,'Speed Bin A-B'!L988,'Speed Bin A-B'!L1092,'Speed Bin A-B'!L1196,'Speed Bin A-B'!L1300,'Speed Bin A-B'!L1404,'Speed Bin A-B'!L1508,'Speed Bin A-B'!L1612,'Speed Bin A-B'!L1716,'Speed Bin A-B'!L1820,'Speed Bin A-B'!L1924,'Speed Bin A-B'!L2028,'Speed Bin A-B'!L2132,'Speed Bin A-B'!L2236,'Speed Bin A-B'!L2340,'Speed Bin A-B'!L2444,'Speed Bin A-B'!L2548,'Speed Bin A-B'!L2652,'Speed Bin A-B'!L2756,'Speed Bin A-B'!L2860)</f>
        <v>0</v>
      </c>
      <c r="M149" s="273">
        <f>SUM('Speed Bin A-B'!M52,'Speed Bin A-B'!M156,'Speed Bin A-B'!M260,'Speed Bin A-B'!M364,'Speed Bin A-B'!M468,'Speed Bin A-B'!M572,'Speed Bin A-B'!M676,'Speed Bin A-B'!M780,'Speed Bin A-B'!M884,'Speed Bin A-B'!M988,'Speed Bin A-B'!M1092,'Speed Bin A-B'!M1196,'Speed Bin A-B'!M1300,'Speed Bin A-B'!M1404,'Speed Bin A-B'!M1508,'Speed Bin A-B'!M1612,'Speed Bin A-B'!M1716,'Speed Bin A-B'!M1820,'Speed Bin A-B'!M1924,'Speed Bin A-B'!M2028,'Speed Bin A-B'!M2132,'Speed Bin A-B'!M2236,'Speed Bin A-B'!M2340,'Speed Bin A-B'!M2444,'Speed Bin A-B'!M2548,'Speed Bin A-B'!M2652,'Speed Bin A-B'!M2756,'Speed Bin A-B'!M2860)</f>
        <v>0</v>
      </c>
      <c r="N149" s="273">
        <f>SUM('Speed Bin A-B'!N52,'Speed Bin A-B'!N156,'Speed Bin A-B'!N260,'Speed Bin A-B'!N364,'Speed Bin A-B'!N468,'Speed Bin A-B'!N572,'Speed Bin A-B'!N676,'Speed Bin A-B'!N780,'Speed Bin A-B'!N884,'Speed Bin A-B'!N988,'Speed Bin A-B'!N1092,'Speed Bin A-B'!N1196,'Speed Bin A-B'!N1300,'Speed Bin A-B'!N1404,'Speed Bin A-B'!N1508,'Speed Bin A-B'!N1612,'Speed Bin A-B'!N1716,'Speed Bin A-B'!N1820,'Speed Bin A-B'!N1924,'Speed Bin A-B'!N2028,'Speed Bin A-B'!N2132,'Speed Bin A-B'!N2236,'Speed Bin A-B'!N2340,'Speed Bin A-B'!N2444,'Speed Bin A-B'!N2548,'Speed Bin A-B'!N2652,'Speed Bin A-B'!N2756,'Speed Bin A-B'!N2860)</f>
        <v>0</v>
      </c>
      <c r="O149" s="273">
        <f>SUM('Speed Bin A-B'!O52,'Speed Bin A-B'!O156,'Speed Bin A-B'!O260,'Speed Bin A-B'!O364,'Speed Bin A-B'!O468,'Speed Bin A-B'!O572,'Speed Bin A-B'!O676,'Speed Bin A-B'!O780,'Speed Bin A-B'!O884,'Speed Bin A-B'!O988,'Speed Bin A-B'!O1092,'Speed Bin A-B'!O1196,'Speed Bin A-B'!O1300,'Speed Bin A-B'!O1404,'Speed Bin A-B'!O1508,'Speed Bin A-B'!O1612,'Speed Bin A-B'!O1716,'Speed Bin A-B'!O1820,'Speed Bin A-B'!O1924,'Speed Bin A-B'!O2028,'Speed Bin A-B'!O2132,'Speed Bin A-B'!O2236,'Speed Bin A-B'!O2340,'Speed Bin A-B'!O2444,'Speed Bin A-B'!O2548,'Speed Bin A-B'!O2652,'Speed Bin A-B'!O2756,'Speed Bin A-B'!O2860)</f>
        <v>0</v>
      </c>
      <c r="P149" s="273">
        <f>SUM('Speed Bin A-B'!P52,'Speed Bin A-B'!P156,'Speed Bin A-B'!P260,'Speed Bin A-B'!P364,'Speed Bin A-B'!P468,'Speed Bin A-B'!P572,'Speed Bin A-B'!P676,'Speed Bin A-B'!P780,'Speed Bin A-B'!P884,'Speed Bin A-B'!P988,'Speed Bin A-B'!P1092,'Speed Bin A-B'!P1196,'Speed Bin A-B'!P1300,'Speed Bin A-B'!P1404,'Speed Bin A-B'!P1508,'Speed Bin A-B'!P1612,'Speed Bin A-B'!P1716,'Speed Bin A-B'!P1820,'Speed Bin A-B'!P1924,'Speed Bin A-B'!P2028,'Speed Bin A-B'!P2132,'Speed Bin A-B'!P2236,'Speed Bin A-B'!P2340,'Speed Bin A-B'!P2444,'Speed Bin A-B'!P2548,'Speed Bin A-B'!P2652,'Speed Bin A-B'!P2756,'Speed Bin A-B'!P2860)</f>
        <v>0</v>
      </c>
      <c r="Q149" s="273">
        <f>SUM('Speed Bin A-B'!Q52,'Speed Bin A-B'!Q156,'Speed Bin A-B'!Q260,'Speed Bin A-B'!Q364,'Speed Bin A-B'!Q468,'Speed Bin A-B'!Q572,'Speed Bin A-B'!Q676,'Speed Bin A-B'!Q780,'Speed Bin A-B'!Q884,'Speed Bin A-B'!Q988,'Speed Bin A-B'!Q1092,'Speed Bin A-B'!Q1196,'Speed Bin A-B'!Q1300,'Speed Bin A-B'!Q1404,'Speed Bin A-B'!Q1508,'Speed Bin A-B'!Q1612,'Speed Bin A-B'!Q1716,'Speed Bin A-B'!Q1820,'Speed Bin A-B'!Q1924,'Speed Bin A-B'!Q2028,'Speed Bin A-B'!Q2132,'Speed Bin A-B'!Q2236,'Speed Bin A-B'!Q2340,'Speed Bin A-B'!Q2444,'Speed Bin A-B'!Q2548,'Speed Bin A-B'!Q2652,'Speed Bin A-B'!Q2756,'Speed Bin A-B'!Q2860)</f>
        <v>0</v>
      </c>
      <c r="R149" s="273">
        <f>SUM('Speed Bin A-B'!R52,'Speed Bin A-B'!R156,'Speed Bin A-B'!R260,'Speed Bin A-B'!R364,'Speed Bin A-B'!R468,'Speed Bin A-B'!R572,'Speed Bin A-B'!R676,'Speed Bin A-B'!R780,'Speed Bin A-B'!R884,'Speed Bin A-B'!R988,'Speed Bin A-B'!R1092,'Speed Bin A-B'!R1196,'Speed Bin A-B'!R1300,'Speed Bin A-B'!R1404,'Speed Bin A-B'!R1508,'Speed Bin A-B'!R1612,'Speed Bin A-B'!R1716,'Speed Bin A-B'!R1820,'Speed Bin A-B'!R1924,'Speed Bin A-B'!R2028,'Speed Bin A-B'!R2132,'Speed Bin A-B'!R2236,'Speed Bin A-B'!R2340,'Speed Bin A-B'!R2444,'Speed Bin A-B'!R2548,'Speed Bin A-B'!R2652,'Speed Bin A-B'!R2756,'Speed Bin A-B'!R2860)</f>
        <v>0</v>
      </c>
      <c r="S149" s="273">
        <f>SUM('Speed Bin A-B'!S52,'Speed Bin A-B'!S156,'Speed Bin A-B'!S260,'Speed Bin A-B'!S364,'Speed Bin A-B'!S468,'Speed Bin A-B'!S572,'Speed Bin A-B'!S676,'Speed Bin A-B'!S780,'Speed Bin A-B'!S884,'Speed Bin A-B'!S988,'Speed Bin A-B'!S1092,'Speed Bin A-B'!S1196,'Speed Bin A-B'!S1300,'Speed Bin A-B'!S1404,'Speed Bin A-B'!S1508,'Speed Bin A-B'!S1612,'Speed Bin A-B'!S1716,'Speed Bin A-B'!S1820,'Speed Bin A-B'!S1924,'Speed Bin A-B'!S2028,'Speed Bin A-B'!S2132,'Speed Bin A-B'!S2236,'Speed Bin A-B'!S2340,'Speed Bin A-B'!S2444,'Speed Bin A-B'!S2548,'Speed Bin A-B'!S2652,'Speed Bin A-B'!S2756,'Speed Bin A-B'!S2860)</f>
        <v>0</v>
      </c>
      <c r="T149" s="273">
        <f>SUM('Speed Bin A-B'!T52,'Speed Bin A-B'!T156,'Speed Bin A-B'!T260,'Speed Bin A-B'!T364,'Speed Bin A-B'!T468,'Speed Bin A-B'!T572,'Speed Bin A-B'!T676,'Speed Bin A-B'!T780,'Speed Bin A-B'!T884,'Speed Bin A-B'!T988,'Speed Bin A-B'!T1092,'Speed Bin A-B'!T1196,'Speed Bin A-B'!T1300,'Speed Bin A-B'!T1404,'Speed Bin A-B'!T1508,'Speed Bin A-B'!T1612,'Speed Bin A-B'!T1716,'Speed Bin A-B'!T1820,'Speed Bin A-B'!T1924,'Speed Bin A-B'!T2028,'Speed Bin A-B'!T2132,'Speed Bin A-B'!T2236,'Speed Bin A-B'!T2340,'Speed Bin A-B'!T2444,'Speed Bin A-B'!T2548,'Speed Bin A-B'!T2652,'Speed Bin A-B'!T2756,'Speed Bin A-B'!T2860)</f>
        <v>0</v>
      </c>
      <c r="U149" s="273">
        <f>SUM('Speed Bin A-B'!U52,'Speed Bin A-B'!U156,'Speed Bin A-B'!U260,'Speed Bin A-B'!U364,'Speed Bin A-B'!U468,'Speed Bin A-B'!U572,'Speed Bin A-B'!U676,'Speed Bin A-B'!U780,'Speed Bin A-B'!U884,'Speed Bin A-B'!U988,'Speed Bin A-B'!U1092,'Speed Bin A-B'!U1196,'Speed Bin A-B'!U1300,'Speed Bin A-B'!U1404,'Speed Bin A-B'!U1508,'Speed Bin A-B'!U1612,'Speed Bin A-B'!U1716,'Speed Bin A-B'!U1820,'Speed Bin A-B'!U1924,'Speed Bin A-B'!U2028,'Speed Bin A-B'!U2132,'Speed Bin A-B'!U2236,'Speed Bin A-B'!U2340,'Speed Bin A-B'!U2444,'Speed Bin A-B'!U2548,'Speed Bin A-B'!U2652,'Speed Bin A-B'!U2756,'Speed Bin A-B'!U2860)</f>
        <v>0</v>
      </c>
      <c r="V149"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f>
        <v>24.114285714285714</v>
      </c>
      <c r="W149"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f>
        <v>28.742857142857144</v>
      </c>
      <c r="X149" s="267"/>
      <c r="Y149" s="267"/>
    </row>
    <row r="150" spans="1:25" x14ac:dyDescent="0.25">
      <c r="A150" s="272">
        <v>0.4375</v>
      </c>
      <c r="B150" s="273">
        <f>SUM('Speed Bin A-B'!B53,'Speed Bin A-B'!B157,'Speed Bin A-B'!B261,'Speed Bin A-B'!B365,'Speed Bin A-B'!B469,'Speed Bin A-B'!B573,'Speed Bin A-B'!B677,'Speed Bin A-B'!B781,'Speed Bin A-B'!B885,'Speed Bin A-B'!B989,'Speed Bin A-B'!B1093,'Speed Bin A-B'!B1197,'Speed Bin A-B'!B1301,'Speed Bin A-B'!B1405,'Speed Bin A-B'!B1509,'Speed Bin A-B'!B1613,'Speed Bin A-B'!B1717,'Speed Bin A-B'!B1821,'Speed Bin A-B'!B1925,'Speed Bin A-B'!B2029,'Speed Bin A-B'!B2133,'Speed Bin A-B'!B2237,'Speed Bin A-B'!B2341,'Speed Bin A-B'!B2445,'Speed Bin A-B'!B2549,'Speed Bin A-B'!B2653,'Speed Bin A-B'!B2757,'Speed Bin A-B'!B2861)</f>
        <v>1741</v>
      </c>
      <c r="C150" s="273">
        <f>SUM('Speed Bin A-B'!C53,'Speed Bin A-B'!C157,'Speed Bin A-B'!C261,'Speed Bin A-B'!C365,'Speed Bin A-B'!C469,'Speed Bin A-B'!C573,'Speed Bin A-B'!C677,'Speed Bin A-B'!C781,'Speed Bin A-B'!C885,'Speed Bin A-B'!C989,'Speed Bin A-B'!C1093,'Speed Bin A-B'!C1197,'Speed Bin A-B'!C1301,'Speed Bin A-B'!C1405,'Speed Bin A-B'!C1509,'Speed Bin A-B'!C1613,'Speed Bin A-B'!C1717,'Speed Bin A-B'!C1821,'Speed Bin A-B'!C1925,'Speed Bin A-B'!C2029,'Speed Bin A-B'!C2133,'Speed Bin A-B'!C2237,'Speed Bin A-B'!C2341,'Speed Bin A-B'!C2445,'Speed Bin A-B'!C2549,'Speed Bin A-B'!C2653,'Speed Bin A-B'!C2757,'Speed Bin A-B'!C2861)</f>
        <v>0</v>
      </c>
      <c r="D150" s="273">
        <f>SUM('Speed Bin A-B'!D53,'Speed Bin A-B'!D157,'Speed Bin A-B'!D261,'Speed Bin A-B'!D365,'Speed Bin A-B'!D469,'Speed Bin A-B'!D573,'Speed Bin A-B'!D677,'Speed Bin A-B'!D781,'Speed Bin A-B'!D885,'Speed Bin A-B'!D989,'Speed Bin A-B'!D1093,'Speed Bin A-B'!D1197,'Speed Bin A-B'!D1301,'Speed Bin A-B'!D1405,'Speed Bin A-B'!D1509,'Speed Bin A-B'!D1613,'Speed Bin A-B'!D1717,'Speed Bin A-B'!D1821,'Speed Bin A-B'!D1925,'Speed Bin A-B'!D2029,'Speed Bin A-B'!D2133,'Speed Bin A-B'!D2237,'Speed Bin A-B'!D2341,'Speed Bin A-B'!D2445,'Speed Bin A-B'!D2549,'Speed Bin A-B'!D2653,'Speed Bin A-B'!D2757,'Speed Bin A-B'!D2861)</f>
        <v>35</v>
      </c>
      <c r="E150" s="273">
        <f>SUM('Speed Bin A-B'!E53,'Speed Bin A-B'!E157,'Speed Bin A-B'!E261,'Speed Bin A-B'!E365,'Speed Bin A-B'!E469,'Speed Bin A-B'!E573,'Speed Bin A-B'!E677,'Speed Bin A-B'!E781,'Speed Bin A-B'!E885,'Speed Bin A-B'!E989,'Speed Bin A-B'!E1093,'Speed Bin A-B'!E1197,'Speed Bin A-B'!E1301,'Speed Bin A-B'!E1405,'Speed Bin A-B'!E1509,'Speed Bin A-B'!E1613,'Speed Bin A-B'!E1717,'Speed Bin A-B'!E1821,'Speed Bin A-B'!E1925,'Speed Bin A-B'!E2029,'Speed Bin A-B'!E2133,'Speed Bin A-B'!E2237,'Speed Bin A-B'!E2341,'Speed Bin A-B'!E2445,'Speed Bin A-B'!E2549,'Speed Bin A-B'!E2653,'Speed Bin A-B'!E2757,'Speed Bin A-B'!E2861)</f>
        <v>252</v>
      </c>
      <c r="F150" s="273">
        <f>SUM('Speed Bin A-B'!F53,'Speed Bin A-B'!F157,'Speed Bin A-B'!F261,'Speed Bin A-B'!F365,'Speed Bin A-B'!F469,'Speed Bin A-B'!F573,'Speed Bin A-B'!F677,'Speed Bin A-B'!F781,'Speed Bin A-B'!F885,'Speed Bin A-B'!F989,'Speed Bin A-B'!F1093,'Speed Bin A-B'!F1197,'Speed Bin A-B'!F1301,'Speed Bin A-B'!F1405,'Speed Bin A-B'!F1509,'Speed Bin A-B'!F1613,'Speed Bin A-B'!F1717,'Speed Bin A-B'!F1821,'Speed Bin A-B'!F1925,'Speed Bin A-B'!F2029,'Speed Bin A-B'!F2133,'Speed Bin A-B'!F2237,'Speed Bin A-B'!F2341,'Speed Bin A-B'!F2445,'Speed Bin A-B'!F2549,'Speed Bin A-B'!F2653,'Speed Bin A-B'!F2757,'Speed Bin A-B'!F2861)</f>
        <v>691</v>
      </c>
      <c r="G150" s="273">
        <f>SUM('Speed Bin A-B'!G53,'Speed Bin A-B'!G157,'Speed Bin A-B'!G261,'Speed Bin A-B'!G365,'Speed Bin A-B'!G469,'Speed Bin A-B'!G573,'Speed Bin A-B'!G677,'Speed Bin A-B'!G781,'Speed Bin A-B'!G885,'Speed Bin A-B'!G989,'Speed Bin A-B'!G1093,'Speed Bin A-B'!G1197,'Speed Bin A-B'!G1301,'Speed Bin A-B'!G1405,'Speed Bin A-B'!G1509,'Speed Bin A-B'!G1613,'Speed Bin A-B'!G1717,'Speed Bin A-B'!G1821,'Speed Bin A-B'!G1925,'Speed Bin A-B'!G2029,'Speed Bin A-B'!G2133,'Speed Bin A-B'!G2237,'Speed Bin A-B'!G2341,'Speed Bin A-B'!G2445,'Speed Bin A-B'!G2549,'Speed Bin A-B'!G2653,'Speed Bin A-B'!G2757,'Speed Bin A-B'!G2861)</f>
        <v>596</v>
      </c>
      <c r="H150" s="273">
        <f>SUM('Speed Bin A-B'!H53,'Speed Bin A-B'!H157,'Speed Bin A-B'!H261,'Speed Bin A-B'!H365,'Speed Bin A-B'!H469,'Speed Bin A-B'!H573,'Speed Bin A-B'!H677,'Speed Bin A-B'!H781,'Speed Bin A-B'!H885,'Speed Bin A-B'!H989,'Speed Bin A-B'!H1093,'Speed Bin A-B'!H1197,'Speed Bin A-B'!H1301,'Speed Bin A-B'!H1405,'Speed Bin A-B'!H1509,'Speed Bin A-B'!H1613,'Speed Bin A-B'!H1717,'Speed Bin A-B'!H1821,'Speed Bin A-B'!H1925,'Speed Bin A-B'!H2029,'Speed Bin A-B'!H2133,'Speed Bin A-B'!H2237,'Speed Bin A-B'!H2341,'Speed Bin A-B'!H2445,'Speed Bin A-B'!H2549,'Speed Bin A-B'!H2653,'Speed Bin A-B'!H2757,'Speed Bin A-B'!H2861)</f>
        <v>150</v>
      </c>
      <c r="I150" s="273">
        <f>SUM('Speed Bin A-B'!I53,'Speed Bin A-B'!I157,'Speed Bin A-B'!I261,'Speed Bin A-B'!I365,'Speed Bin A-B'!I469,'Speed Bin A-B'!I573,'Speed Bin A-B'!I677,'Speed Bin A-B'!I781,'Speed Bin A-B'!I885,'Speed Bin A-B'!I989,'Speed Bin A-B'!I1093,'Speed Bin A-B'!I1197,'Speed Bin A-B'!I1301,'Speed Bin A-B'!I1405,'Speed Bin A-B'!I1509,'Speed Bin A-B'!I1613,'Speed Bin A-B'!I1717,'Speed Bin A-B'!I1821,'Speed Bin A-B'!I1925,'Speed Bin A-B'!I2029,'Speed Bin A-B'!I2133,'Speed Bin A-B'!I2237,'Speed Bin A-B'!I2341,'Speed Bin A-B'!I2445,'Speed Bin A-B'!I2549,'Speed Bin A-B'!I2653,'Speed Bin A-B'!I2757,'Speed Bin A-B'!I2861)</f>
        <v>13</v>
      </c>
      <c r="J150" s="273">
        <f>SUM('Speed Bin A-B'!J53,'Speed Bin A-B'!J157,'Speed Bin A-B'!J261,'Speed Bin A-B'!J365,'Speed Bin A-B'!J469,'Speed Bin A-B'!J573,'Speed Bin A-B'!J677,'Speed Bin A-B'!J781,'Speed Bin A-B'!J885,'Speed Bin A-B'!J989,'Speed Bin A-B'!J1093,'Speed Bin A-B'!J1197,'Speed Bin A-B'!J1301,'Speed Bin A-B'!J1405,'Speed Bin A-B'!J1509,'Speed Bin A-B'!J1613,'Speed Bin A-B'!J1717,'Speed Bin A-B'!J1821,'Speed Bin A-B'!J1925,'Speed Bin A-B'!J2029,'Speed Bin A-B'!J2133,'Speed Bin A-B'!J2237,'Speed Bin A-B'!J2341,'Speed Bin A-B'!J2445,'Speed Bin A-B'!J2549,'Speed Bin A-B'!J2653,'Speed Bin A-B'!J2757,'Speed Bin A-B'!J2861)</f>
        <v>2</v>
      </c>
      <c r="K150" s="273">
        <f>SUM('Speed Bin A-B'!K53,'Speed Bin A-B'!K157,'Speed Bin A-B'!K261,'Speed Bin A-B'!K365,'Speed Bin A-B'!K469,'Speed Bin A-B'!K573,'Speed Bin A-B'!K677,'Speed Bin A-B'!K781,'Speed Bin A-B'!K885,'Speed Bin A-B'!K989,'Speed Bin A-B'!K1093,'Speed Bin A-B'!K1197,'Speed Bin A-B'!K1301,'Speed Bin A-B'!K1405,'Speed Bin A-B'!K1509,'Speed Bin A-B'!K1613,'Speed Bin A-B'!K1717,'Speed Bin A-B'!K1821,'Speed Bin A-B'!K1925,'Speed Bin A-B'!K2029,'Speed Bin A-B'!K2133,'Speed Bin A-B'!K2237,'Speed Bin A-B'!K2341,'Speed Bin A-B'!K2445,'Speed Bin A-B'!K2549,'Speed Bin A-B'!K2653,'Speed Bin A-B'!K2757,'Speed Bin A-B'!K2861)</f>
        <v>2</v>
      </c>
      <c r="L150" s="273">
        <f>SUM('Speed Bin A-B'!L53,'Speed Bin A-B'!L157,'Speed Bin A-B'!L261,'Speed Bin A-B'!L365,'Speed Bin A-B'!L469,'Speed Bin A-B'!L573,'Speed Bin A-B'!L677,'Speed Bin A-B'!L781,'Speed Bin A-B'!L885,'Speed Bin A-B'!L989,'Speed Bin A-B'!L1093,'Speed Bin A-B'!L1197,'Speed Bin A-B'!L1301,'Speed Bin A-B'!L1405,'Speed Bin A-B'!L1509,'Speed Bin A-B'!L1613,'Speed Bin A-B'!L1717,'Speed Bin A-B'!L1821,'Speed Bin A-B'!L1925,'Speed Bin A-B'!L2029,'Speed Bin A-B'!L2133,'Speed Bin A-B'!L2237,'Speed Bin A-B'!L2341,'Speed Bin A-B'!L2445,'Speed Bin A-B'!L2549,'Speed Bin A-B'!L2653,'Speed Bin A-B'!L2757,'Speed Bin A-B'!L2861)</f>
        <v>0</v>
      </c>
      <c r="M150" s="273">
        <f>SUM('Speed Bin A-B'!M53,'Speed Bin A-B'!M157,'Speed Bin A-B'!M261,'Speed Bin A-B'!M365,'Speed Bin A-B'!M469,'Speed Bin A-B'!M573,'Speed Bin A-B'!M677,'Speed Bin A-B'!M781,'Speed Bin A-B'!M885,'Speed Bin A-B'!M989,'Speed Bin A-B'!M1093,'Speed Bin A-B'!M1197,'Speed Bin A-B'!M1301,'Speed Bin A-B'!M1405,'Speed Bin A-B'!M1509,'Speed Bin A-B'!M1613,'Speed Bin A-B'!M1717,'Speed Bin A-B'!M1821,'Speed Bin A-B'!M1925,'Speed Bin A-B'!M2029,'Speed Bin A-B'!M2133,'Speed Bin A-B'!M2237,'Speed Bin A-B'!M2341,'Speed Bin A-B'!M2445,'Speed Bin A-B'!M2549,'Speed Bin A-B'!M2653,'Speed Bin A-B'!M2757,'Speed Bin A-B'!M2861)</f>
        <v>0</v>
      </c>
      <c r="N150" s="273">
        <f>SUM('Speed Bin A-B'!N53,'Speed Bin A-B'!N157,'Speed Bin A-B'!N261,'Speed Bin A-B'!N365,'Speed Bin A-B'!N469,'Speed Bin A-B'!N573,'Speed Bin A-B'!N677,'Speed Bin A-B'!N781,'Speed Bin A-B'!N885,'Speed Bin A-B'!N989,'Speed Bin A-B'!N1093,'Speed Bin A-B'!N1197,'Speed Bin A-B'!N1301,'Speed Bin A-B'!N1405,'Speed Bin A-B'!N1509,'Speed Bin A-B'!N1613,'Speed Bin A-B'!N1717,'Speed Bin A-B'!N1821,'Speed Bin A-B'!N1925,'Speed Bin A-B'!N2029,'Speed Bin A-B'!N2133,'Speed Bin A-B'!N2237,'Speed Bin A-B'!N2341,'Speed Bin A-B'!N2445,'Speed Bin A-B'!N2549,'Speed Bin A-B'!N2653,'Speed Bin A-B'!N2757,'Speed Bin A-B'!N2861)</f>
        <v>0</v>
      </c>
      <c r="O150" s="273">
        <f>SUM('Speed Bin A-B'!O53,'Speed Bin A-B'!O157,'Speed Bin A-B'!O261,'Speed Bin A-B'!O365,'Speed Bin A-B'!O469,'Speed Bin A-B'!O573,'Speed Bin A-B'!O677,'Speed Bin A-B'!O781,'Speed Bin A-B'!O885,'Speed Bin A-B'!O989,'Speed Bin A-B'!O1093,'Speed Bin A-B'!O1197,'Speed Bin A-B'!O1301,'Speed Bin A-B'!O1405,'Speed Bin A-B'!O1509,'Speed Bin A-B'!O1613,'Speed Bin A-B'!O1717,'Speed Bin A-B'!O1821,'Speed Bin A-B'!O1925,'Speed Bin A-B'!O2029,'Speed Bin A-B'!O2133,'Speed Bin A-B'!O2237,'Speed Bin A-B'!O2341,'Speed Bin A-B'!O2445,'Speed Bin A-B'!O2549,'Speed Bin A-B'!O2653,'Speed Bin A-B'!O2757,'Speed Bin A-B'!O2861)</f>
        <v>0</v>
      </c>
      <c r="P150" s="273">
        <f>SUM('Speed Bin A-B'!P53,'Speed Bin A-B'!P157,'Speed Bin A-B'!P261,'Speed Bin A-B'!P365,'Speed Bin A-B'!P469,'Speed Bin A-B'!P573,'Speed Bin A-B'!P677,'Speed Bin A-B'!P781,'Speed Bin A-B'!P885,'Speed Bin A-B'!P989,'Speed Bin A-B'!P1093,'Speed Bin A-B'!P1197,'Speed Bin A-B'!P1301,'Speed Bin A-B'!P1405,'Speed Bin A-B'!P1509,'Speed Bin A-B'!P1613,'Speed Bin A-B'!P1717,'Speed Bin A-B'!P1821,'Speed Bin A-B'!P1925,'Speed Bin A-B'!P2029,'Speed Bin A-B'!P2133,'Speed Bin A-B'!P2237,'Speed Bin A-B'!P2341,'Speed Bin A-B'!P2445,'Speed Bin A-B'!P2549,'Speed Bin A-B'!P2653,'Speed Bin A-B'!P2757,'Speed Bin A-B'!P2861)</f>
        <v>0</v>
      </c>
      <c r="Q150" s="273">
        <f>SUM('Speed Bin A-B'!Q53,'Speed Bin A-B'!Q157,'Speed Bin A-B'!Q261,'Speed Bin A-B'!Q365,'Speed Bin A-B'!Q469,'Speed Bin A-B'!Q573,'Speed Bin A-B'!Q677,'Speed Bin A-B'!Q781,'Speed Bin A-B'!Q885,'Speed Bin A-B'!Q989,'Speed Bin A-B'!Q1093,'Speed Bin A-B'!Q1197,'Speed Bin A-B'!Q1301,'Speed Bin A-B'!Q1405,'Speed Bin A-B'!Q1509,'Speed Bin A-B'!Q1613,'Speed Bin A-B'!Q1717,'Speed Bin A-B'!Q1821,'Speed Bin A-B'!Q1925,'Speed Bin A-B'!Q2029,'Speed Bin A-B'!Q2133,'Speed Bin A-B'!Q2237,'Speed Bin A-B'!Q2341,'Speed Bin A-B'!Q2445,'Speed Bin A-B'!Q2549,'Speed Bin A-B'!Q2653,'Speed Bin A-B'!Q2757,'Speed Bin A-B'!Q2861)</f>
        <v>0</v>
      </c>
      <c r="R150" s="273">
        <f>SUM('Speed Bin A-B'!R53,'Speed Bin A-B'!R157,'Speed Bin A-B'!R261,'Speed Bin A-B'!R365,'Speed Bin A-B'!R469,'Speed Bin A-B'!R573,'Speed Bin A-B'!R677,'Speed Bin A-B'!R781,'Speed Bin A-B'!R885,'Speed Bin A-B'!R989,'Speed Bin A-B'!R1093,'Speed Bin A-B'!R1197,'Speed Bin A-B'!R1301,'Speed Bin A-B'!R1405,'Speed Bin A-B'!R1509,'Speed Bin A-B'!R1613,'Speed Bin A-B'!R1717,'Speed Bin A-B'!R1821,'Speed Bin A-B'!R1925,'Speed Bin A-B'!R2029,'Speed Bin A-B'!R2133,'Speed Bin A-B'!R2237,'Speed Bin A-B'!R2341,'Speed Bin A-B'!R2445,'Speed Bin A-B'!R2549,'Speed Bin A-B'!R2653,'Speed Bin A-B'!R2757,'Speed Bin A-B'!R2861)</f>
        <v>0</v>
      </c>
      <c r="S150" s="273">
        <f>SUM('Speed Bin A-B'!S53,'Speed Bin A-B'!S157,'Speed Bin A-B'!S261,'Speed Bin A-B'!S365,'Speed Bin A-B'!S469,'Speed Bin A-B'!S573,'Speed Bin A-B'!S677,'Speed Bin A-B'!S781,'Speed Bin A-B'!S885,'Speed Bin A-B'!S989,'Speed Bin A-B'!S1093,'Speed Bin A-B'!S1197,'Speed Bin A-B'!S1301,'Speed Bin A-B'!S1405,'Speed Bin A-B'!S1509,'Speed Bin A-B'!S1613,'Speed Bin A-B'!S1717,'Speed Bin A-B'!S1821,'Speed Bin A-B'!S1925,'Speed Bin A-B'!S2029,'Speed Bin A-B'!S2133,'Speed Bin A-B'!S2237,'Speed Bin A-B'!S2341,'Speed Bin A-B'!S2445,'Speed Bin A-B'!S2549,'Speed Bin A-B'!S2653,'Speed Bin A-B'!S2757,'Speed Bin A-B'!S2861)</f>
        <v>0</v>
      </c>
      <c r="T150" s="273">
        <f>SUM('Speed Bin A-B'!T53,'Speed Bin A-B'!T157,'Speed Bin A-B'!T261,'Speed Bin A-B'!T365,'Speed Bin A-B'!T469,'Speed Bin A-B'!T573,'Speed Bin A-B'!T677,'Speed Bin A-B'!T781,'Speed Bin A-B'!T885,'Speed Bin A-B'!T989,'Speed Bin A-B'!T1093,'Speed Bin A-B'!T1197,'Speed Bin A-B'!T1301,'Speed Bin A-B'!T1405,'Speed Bin A-B'!T1509,'Speed Bin A-B'!T1613,'Speed Bin A-B'!T1717,'Speed Bin A-B'!T1821,'Speed Bin A-B'!T1925,'Speed Bin A-B'!T2029,'Speed Bin A-B'!T2133,'Speed Bin A-B'!T2237,'Speed Bin A-B'!T2341,'Speed Bin A-B'!T2445,'Speed Bin A-B'!T2549,'Speed Bin A-B'!T2653,'Speed Bin A-B'!T2757,'Speed Bin A-B'!T2861)</f>
        <v>0</v>
      </c>
      <c r="U150" s="273">
        <f>SUM('Speed Bin A-B'!U53,'Speed Bin A-B'!U157,'Speed Bin A-B'!U261,'Speed Bin A-B'!U365,'Speed Bin A-B'!U469,'Speed Bin A-B'!U573,'Speed Bin A-B'!U677,'Speed Bin A-B'!U781,'Speed Bin A-B'!U885,'Speed Bin A-B'!U989,'Speed Bin A-B'!U1093,'Speed Bin A-B'!U1197,'Speed Bin A-B'!U1301,'Speed Bin A-B'!U1405,'Speed Bin A-B'!U1509,'Speed Bin A-B'!U1613,'Speed Bin A-B'!U1717,'Speed Bin A-B'!U1821,'Speed Bin A-B'!U1925,'Speed Bin A-B'!U2029,'Speed Bin A-B'!U2133,'Speed Bin A-B'!U2237,'Speed Bin A-B'!U2341,'Speed Bin A-B'!U2445,'Speed Bin A-B'!U2549,'Speed Bin A-B'!U2653,'Speed Bin A-B'!U2757,'Speed Bin A-B'!U2861)</f>
        <v>0</v>
      </c>
      <c r="V150"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f>
        <v>24.276190476190475</v>
      </c>
      <c r="W150"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f>
        <v>28.728571428571428</v>
      </c>
      <c r="X150" s="267"/>
      <c r="Y150" s="267"/>
    </row>
    <row r="151" spans="1:25" x14ac:dyDescent="0.25">
      <c r="A151" s="272">
        <v>0.44791666666666702</v>
      </c>
      <c r="B151" s="273">
        <f>SUM('Speed Bin A-B'!B54,'Speed Bin A-B'!B158,'Speed Bin A-B'!B262,'Speed Bin A-B'!B366,'Speed Bin A-B'!B470,'Speed Bin A-B'!B574,'Speed Bin A-B'!B678,'Speed Bin A-B'!B782,'Speed Bin A-B'!B886,'Speed Bin A-B'!B990,'Speed Bin A-B'!B1094,'Speed Bin A-B'!B1198,'Speed Bin A-B'!B1302,'Speed Bin A-B'!B1406,'Speed Bin A-B'!B1510,'Speed Bin A-B'!B1614,'Speed Bin A-B'!B1718,'Speed Bin A-B'!B1822,'Speed Bin A-B'!B1926,'Speed Bin A-B'!B2030,'Speed Bin A-B'!B2134,'Speed Bin A-B'!B2238,'Speed Bin A-B'!B2342,'Speed Bin A-B'!B2446,'Speed Bin A-B'!B2550,'Speed Bin A-B'!B2654,'Speed Bin A-B'!B2758,'Speed Bin A-B'!B2862)</f>
        <v>1685</v>
      </c>
      <c r="C151" s="273">
        <f>SUM('Speed Bin A-B'!C54,'Speed Bin A-B'!C158,'Speed Bin A-B'!C262,'Speed Bin A-B'!C366,'Speed Bin A-B'!C470,'Speed Bin A-B'!C574,'Speed Bin A-B'!C678,'Speed Bin A-B'!C782,'Speed Bin A-B'!C886,'Speed Bin A-B'!C990,'Speed Bin A-B'!C1094,'Speed Bin A-B'!C1198,'Speed Bin A-B'!C1302,'Speed Bin A-B'!C1406,'Speed Bin A-B'!C1510,'Speed Bin A-B'!C1614,'Speed Bin A-B'!C1718,'Speed Bin A-B'!C1822,'Speed Bin A-B'!C1926,'Speed Bin A-B'!C2030,'Speed Bin A-B'!C2134,'Speed Bin A-B'!C2238,'Speed Bin A-B'!C2342,'Speed Bin A-B'!C2446,'Speed Bin A-B'!C2550,'Speed Bin A-B'!C2654,'Speed Bin A-B'!C2758,'Speed Bin A-B'!C2862)</f>
        <v>0</v>
      </c>
      <c r="D151" s="273">
        <f>SUM('Speed Bin A-B'!D54,'Speed Bin A-B'!D158,'Speed Bin A-B'!D262,'Speed Bin A-B'!D366,'Speed Bin A-B'!D470,'Speed Bin A-B'!D574,'Speed Bin A-B'!D678,'Speed Bin A-B'!D782,'Speed Bin A-B'!D886,'Speed Bin A-B'!D990,'Speed Bin A-B'!D1094,'Speed Bin A-B'!D1198,'Speed Bin A-B'!D1302,'Speed Bin A-B'!D1406,'Speed Bin A-B'!D1510,'Speed Bin A-B'!D1614,'Speed Bin A-B'!D1718,'Speed Bin A-B'!D1822,'Speed Bin A-B'!D1926,'Speed Bin A-B'!D2030,'Speed Bin A-B'!D2134,'Speed Bin A-B'!D2238,'Speed Bin A-B'!D2342,'Speed Bin A-B'!D2446,'Speed Bin A-B'!D2550,'Speed Bin A-B'!D2654,'Speed Bin A-B'!D2758,'Speed Bin A-B'!D2862)</f>
        <v>32</v>
      </c>
      <c r="E151" s="273">
        <f>SUM('Speed Bin A-B'!E54,'Speed Bin A-B'!E158,'Speed Bin A-B'!E262,'Speed Bin A-B'!E366,'Speed Bin A-B'!E470,'Speed Bin A-B'!E574,'Speed Bin A-B'!E678,'Speed Bin A-B'!E782,'Speed Bin A-B'!E886,'Speed Bin A-B'!E990,'Speed Bin A-B'!E1094,'Speed Bin A-B'!E1198,'Speed Bin A-B'!E1302,'Speed Bin A-B'!E1406,'Speed Bin A-B'!E1510,'Speed Bin A-B'!E1614,'Speed Bin A-B'!E1718,'Speed Bin A-B'!E1822,'Speed Bin A-B'!E1926,'Speed Bin A-B'!E2030,'Speed Bin A-B'!E2134,'Speed Bin A-B'!E2238,'Speed Bin A-B'!E2342,'Speed Bin A-B'!E2446,'Speed Bin A-B'!E2550,'Speed Bin A-B'!E2654,'Speed Bin A-B'!E2758,'Speed Bin A-B'!E2862)</f>
        <v>253</v>
      </c>
      <c r="F151" s="273">
        <f>SUM('Speed Bin A-B'!F54,'Speed Bin A-B'!F158,'Speed Bin A-B'!F262,'Speed Bin A-B'!F366,'Speed Bin A-B'!F470,'Speed Bin A-B'!F574,'Speed Bin A-B'!F678,'Speed Bin A-B'!F782,'Speed Bin A-B'!F886,'Speed Bin A-B'!F990,'Speed Bin A-B'!F1094,'Speed Bin A-B'!F1198,'Speed Bin A-B'!F1302,'Speed Bin A-B'!F1406,'Speed Bin A-B'!F1510,'Speed Bin A-B'!F1614,'Speed Bin A-B'!F1718,'Speed Bin A-B'!F1822,'Speed Bin A-B'!F1926,'Speed Bin A-B'!F2030,'Speed Bin A-B'!F2134,'Speed Bin A-B'!F2238,'Speed Bin A-B'!F2342,'Speed Bin A-B'!F2446,'Speed Bin A-B'!F2550,'Speed Bin A-B'!F2654,'Speed Bin A-B'!F2758,'Speed Bin A-B'!F2862)</f>
        <v>689</v>
      </c>
      <c r="G151" s="273">
        <f>SUM('Speed Bin A-B'!G54,'Speed Bin A-B'!G158,'Speed Bin A-B'!G262,'Speed Bin A-B'!G366,'Speed Bin A-B'!G470,'Speed Bin A-B'!G574,'Speed Bin A-B'!G678,'Speed Bin A-B'!G782,'Speed Bin A-B'!G886,'Speed Bin A-B'!G990,'Speed Bin A-B'!G1094,'Speed Bin A-B'!G1198,'Speed Bin A-B'!G1302,'Speed Bin A-B'!G1406,'Speed Bin A-B'!G1510,'Speed Bin A-B'!G1614,'Speed Bin A-B'!G1718,'Speed Bin A-B'!G1822,'Speed Bin A-B'!G1926,'Speed Bin A-B'!G2030,'Speed Bin A-B'!G2134,'Speed Bin A-B'!G2238,'Speed Bin A-B'!G2342,'Speed Bin A-B'!G2446,'Speed Bin A-B'!G2550,'Speed Bin A-B'!G2654,'Speed Bin A-B'!G2758,'Speed Bin A-B'!G2862)</f>
        <v>551</v>
      </c>
      <c r="H151" s="273">
        <f>SUM('Speed Bin A-B'!H54,'Speed Bin A-B'!H158,'Speed Bin A-B'!H262,'Speed Bin A-B'!H366,'Speed Bin A-B'!H470,'Speed Bin A-B'!H574,'Speed Bin A-B'!H678,'Speed Bin A-B'!H782,'Speed Bin A-B'!H886,'Speed Bin A-B'!H990,'Speed Bin A-B'!H1094,'Speed Bin A-B'!H1198,'Speed Bin A-B'!H1302,'Speed Bin A-B'!H1406,'Speed Bin A-B'!H1510,'Speed Bin A-B'!H1614,'Speed Bin A-B'!H1718,'Speed Bin A-B'!H1822,'Speed Bin A-B'!H1926,'Speed Bin A-B'!H2030,'Speed Bin A-B'!H2134,'Speed Bin A-B'!H2238,'Speed Bin A-B'!H2342,'Speed Bin A-B'!H2446,'Speed Bin A-B'!H2550,'Speed Bin A-B'!H2654,'Speed Bin A-B'!H2758,'Speed Bin A-B'!H2862)</f>
        <v>131</v>
      </c>
      <c r="I151" s="273">
        <f>SUM('Speed Bin A-B'!I54,'Speed Bin A-B'!I158,'Speed Bin A-B'!I262,'Speed Bin A-B'!I366,'Speed Bin A-B'!I470,'Speed Bin A-B'!I574,'Speed Bin A-B'!I678,'Speed Bin A-B'!I782,'Speed Bin A-B'!I886,'Speed Bin A-B'!I990,'Speed Bin A-B'!I1094,'Speed Bin A-B'!I1198,'Speed Bin A-B'!I1302,'Speed Bin A-B'!I1406,'Speed Bin A-B'!I1510,'Speed Bin A-B'!I1614,'Speed Bin A-B'!I1718,'Speed Bin A-B'!I1822,'Speed Bin A-B'!I1926,'Speed Bin A-B'!I2030,'Speed Bin A-B'!I2134,'Speed Bin A-B'!I2238,'Speed Bin A-B'!I2342,'Speed Bin A-B'!I2446,'Speed Bin A-B'!I2550,'Speed Bin A-B'!I2654,'Speed Bin A-B'!I2758,'Speed Bin A-B'!I2862)</f>
        <v>24</v>
      </c>
      <c r="J151" s="273">
        <f>SUM('Speed Bin A-B'!J54,'Speed Bin A-B'!J158,'Speed Bin A-B'!J262,'Speed Bin A-B'!J366,'Speed Bin A-B'!J470,'Speed Bin A-B'!J574,'Speed Bin A-B'!J678,'Speed Bin A-B'!J782,'Speed Bin A-B'!J886,'Speed Bin A-B'!J990,'Speed Bin A-B'!J1094,'Speed Bin A-B'!J1198,'Speed Bin A-B'!J1302,'Speed Bin A-B'!J1406,'Speed Bin A-B'!J1510,'Speed Bin A-B'!J1614,'Speed Bin A-B'!J1718,'Speed Bin A-B'!J1822,'Speed Bin A-B'!J1926,'Speed Bin A-B'!J2030,'Speed Bin A-B'!J2134,'Speed Bin A-B'!J2238,'Speed Bin A-B'!J2342,'Speed Bin A-B'!J2446,'Speed Bin A-B'!J2550,'Speed Bin A-B'!J2654,'Speed Bin A-B'!J2758,'Speed Bin A-B'!J2862)</f>
        <v>4</v>
      </c>
      <c r="K151" s="273">
        <f>SUM('Speed Bin A-B'!K54,'Speed Bin A-B'!K158,'Speed Bin A-B'!K262,'Speed Bin A-B'!K366,'Speed Bin A-B'!K470,'Speed Bin A-B'!K574,'Speed Bin A-B'!K678,'Speed Bin A-B'!K782,'Speed Bin A-B'!K886,'Speed Bin A-B'!K990,'Speed Bin A-B'!K1094,'Speed Bin A-B'!K1198,'Speed Bin A-B'!K1302,'Speed Bin A-B'!K1406,'Speed Bin A-B'!K1510,'Speed Bin A-B'!K1614,'Speed Bin A-B'!K1718,'Speed Bin A-B'!K1822,'Speed Bin A-B'!K1926,'Speed Bin A-B'!K2030,'Speed Bin A-B'!K2134,'Speed Bin A-B'!K2238,'Speed Bin A-B'!K2342,'Speed Bin A-B'!K2446,'Speed Bin A-B'!K2550,'Speed Bin A-B'!K2654,'Speed Bin A-B'!K2758,'Speed Bin A-B'!K2862)</f>
        <v>1</v>
      </c>
      <c r="L151" s="273">
        <f>SUM('Speed Bin A-B'!L54,'Speed Bin A-B'!L158,'Speed Bin A-B'!L262,'Speed Bin A-B'!L366,'Speed Bin A-B'!L470,'Speed Bin A-B'!L574,'Speed Bin A-B'!L678,'Speed Bin A-B'!L782,'Speed Bin A-B'!L886,'Speed Bin A-B'!L990,'Speed Bin A-B'!L1094,'Speed Bin A-B'!L1198,'Speed Bin A-B'!L1302,'Speed Bin A-B'!L1406,'Speed Bin A-B'!L1510,'Speed Bin A-B'!L1614,'Speed Bin A-B'!L1718,'Speed Bin A-B'!L1822,'Speed Bin A-B'!L1926,'Speed Bin A-B'!L2030,'Speed Bin A-B'!L2134,'Speed Bin A-B'!L2238,'Speed Bin A-B'!L2342,'Speed Bin A-B'!L2446,'Speed Bin A-B'!L2550,'Speed Bin A-B'!L2654,'Speed Bin A-B'!L2758,'Speed Bin A-B'!L2862)</f>
        <v>0</v>
      </c>
      <c r="M151" s="273">
        <f>SUM('Speed Bin A-B'!M54,'Speed Bin A-B'!M158,'Speed Bin A-B'!M262,'Speed Bin A-B'!M366,'Speed Bin A-B'!M470,'Speed Bin A-B'!M574,'Speed Bin A-B'!M678,'Speed Bin A-B'!M782,'Speed Bin A-B'!M886,'Speed Bin A-B'!M990,'Speed Bin A-B'!M1094,'Speed Bin A-B'!M1198,'Speed Bin A-B'!M1302,'Speed Bin A-B'!M1406,'Speed Bin A-B'!M1510,'Speed Bin A-B'!M1614,'Speed Bin A-B'!M1718,'Speed Bin A-B'!M1822,'Speed Bin A-B'!M1926,'Speed Bin A-B'!M2030,'Speed Bin A-B'!M2134,'Speed Bin A-B'!M2238,'Speed Bin A-B'!M2342,'Speed Bin A-B'!M2446,'Speed Bin A-B'!M2550,'Speed Bin A-B'!M2654,'Speed Bin A-B'!M2758,'Speed Bin A-B'!M2862)</f>
        <v>0</v>
      </c>
      <c r="N151" s="273">
        <f>SUM('Speed Bin A-B'!N54,'Speed Bin A-B'!N158,'Speed Bin A-B'!N262,'Speed Bin A-B'!N366,'Speed Bin A-B'!N470,'Speed Bin A-B'!N574,'Speed Bin A-B'!N678,'Speed Bin A-B'!N782,'Speed Bin A-B'!N886,'Speed Bin A-B'!N990,'Speed Bin A-B'!N1094,'Speed Bin A-B'!N1198,'Speed Bin A-B'!N1302,'Speed Bin A-B'!N1406,'Speed Bin A-B'!N1510,'Speed Bin A-B'!N1614,'Speed Bin A-B'!N1718,'Speed Bin A-B'!N1822,'Speed Bin A-B'!N1926,'Speed Bin A-B'!N2030,'Speed Bin A-B'!N2134,'Speed Bin A-B'!N2238,'Speed Bin A-B'!N2342,'Speed Bin A-B'!N2446,'Speed Bin A-B'!N2550,'Speed Bin A-B'!N2654,'Speed Bin A-B'!N2758,'Speed Bin A-B'!N2862)</f>
        <v>0</v>
      </c>
      <c r="O151" s="273">
        <f>SUM('Speed Bin A-B'!O54,'Speed Bin A-B'!O158,'Speed Bin A-B'!O262,'Speed Bin A-B'!O366,'Speed Bin A-B'!O470,'Speed Bin A-B'!O574,'Speed Bin A-B'!O678,'Speed Bin A-B'!O782,'Speed Bin A-B'!O886,'Speed Bin A-B'!O990,'Speed Bin A-B'!O1094,'Speed Bin A-B'!O1198,'Speed Bin A-B'!O1302,'Speed Bin A-B'!O1406,'Speed Bin A-B'!O1510,'Speed Bin A-B'!O1614,'Speed Bin A-B'!O1718,'Speed Bin A-B'!O1822,'Speed Bin A-B'!O1926,'Speed Bin A-B'!O2030,'Speed Bin A-B'!O2134,'Speed Bin A-B'!O2238,'Speed Bin A-B'!O2342,'Speed Bin A-B'!O2446,'Speed Bin A-B'!O2550,'Speed Bin A-B'!O2654,'Speed Bin A-B'!O2758,'Speed Bin A-B'!O2862)</f>
        <v>0</v>
      </c>
      <c r="P151" s="273">
        <f>SUM('Speed Bin A-B'!P54,'Speed Bin A-B'!P158,'Speed Bin A-B'!P262,'Speed Bin A-B'!P366,'Speed Bin A-B'!P470,'Speed Bin A-B'!P574,'Speed Bin A-B'!P678,'Speed Bin A-B'!P782,'Speed Bin A-B'!P886,'Speed Bin A-B'!P990,'Speed Bin A-B'!P1094,'Speed Bin A-B'!P1198,'Speed Bin A-B'!P1302,'Speed Bin A-B'!P1406,'Speed Bin A-B'!P1510,'Speed Bin A-B'!P1614,'Speed Bin A-B'!P1718,'Speed Bin A-B'!P1822,'Speed Bin A-B'!P1926,'Speed Bin A-B'!P2030,'Speed Bin A-B'!P2134,'Speed Bin A-B'!P2238,'Speed Bin A-B'!P2342,'Speed Bin A-B'!P2446,'Speed Bin A-B'!P2550,'Speed Bin A-B'!P2654,'Speed Bin A-B'!P2758,'Speed Bin A-B'!P2862)</f>
        <v>0</v>
      </c>
      <c r="Q151" s="273">
        <f>SUM('Speed Bin A-B'!Q54,'Speed Bin A-B'!Q158,'Speed Bin A-B'!Q262,'Speed Bin A-B'!Q366,'Speed Bin A-B'!Q470,'Speed Bin A-B'!Q574,'Speed Bin A-B'!Q678,'Speed Bin A-B'!Q782,'Speed Bin A-B'!Q886,'Speed Bin A-B'!Q990,'Speed Bin A-B'!Q1094,'Speed Bin A-B'!Q1198,'Speed Bin A-B'!Q1302,'Speed Bin A-B'!Q1406,'Speed Bin A-B'!Q1510,'Speed Bin A-B'!Q1614,'Speed Bin A-B'!Q1718,'Speed Bin A-B'!Q1822,'Speed Bin A-B'!Q1926,'Speed Bin A-B'!Q2030,'Speed Bin A-B'!Q2134,'Speed Bin A-B'!Q2238,'Speed Bin A-B'!Q2342,'Speed Bin A-B'!Q2446,'Speed Bin A-B'!Q2550,'Speed Bin A-B'!Q2654,'Speed Bin A-B'!Q2758,'Speed Bin A-B'!Q2862)</f>
        <v>0</v>
      </c>
      <c r="R151" s="273">
        <f>SUM('Speed Bin A-B'!R54,'Speed Bin A-B'!R158,'Speed Bin A-B'!R262,'Speed Bin A-B'!R366,'Speed Bin A-B'!R470,'Speed Bin A-B'!R574,'Speed Bin A-B'!R678,'Speed Bin A-B'!R782,'Speed Bin A-B'!R886,'Speed Bin A-B'!R990,'Speed Bin A-B'!R1094,'Speed Bin A-B'!R1198,'Speed Bin A-B'!R1302,'Speed Bin A-B'!R1406,'Speed Bin A-B'!R1510,'Speed Bin A-B'!R1614,'Speed Bin A-B'!R1718,'Speed Bin A-B'!R1822,'Speed Bin A-B'!R1926,'Speed Bin A-B'!R2030,'Speed Bin A-B'!R2134,'Speed Bin A-B'!R2238,'Speed Bin A-B'!R2342,'Speed Bin A-B'!R2446,'Speed Bin A-B'!R2550,'Speed Bin A-B'!R2654,'Speed Bin A-B'!R2758,'Speed Bin A-B'!R2862)</f>
        <v>0</v>
      </c>
      <c r="S151" s="273">
        <f>SUM('Speed Bin A-B'!S54,'Speed Bin A-B'!S158,'Speed Bin A-B'!S262,'Speed Bin A-B'!S366,'Speed Bin A-B'!S470,'Speed Bin A-B'!S574,'Speed Bin A-B'!S678,'Speed Bin A-B'!S782,'Speed Bin A-B'!S886,'Speed Bin A-B'!S990,'Speed Bin A-B'!S1094,'Speed Bin A-B'!S1198,'Speed Bin A-B'!S1302,'Speed Bin A-B'!S1406,'Speed Bin A-B'!S1510,'Speed Bin A-B'!S1614,'Speed Bin A-B'!S1718,'Speed Bin A-B'!S1822,'Speed Bin A-B'!S1926,'Speed Bin A-B'!S2030,'Speed Bin A-B'!S2134,'Speed Bin A-B'!S2238,'Speed Bin A-B'!S2342,'Speed Bin A-B'!S2446,'Speed Bin A-B'!S2550,'Speed Bin A-B'!S2654,'Speed Bin A-B'!S2758,'Speed Bin A-B'!S2862)</f>
        <v>0</v>
      </c>
      <c r="T151" s="273">
        <f>SUM('Speed Bin A-B'!T54,'Speed Bin A-B'!T158,'Speed Bin A-B'!T262,'Speed Bin A-B'!T366,'Speed Bin A-B'!T470,'Speed Bin A-B'!T574,'Speed Bin A-B'!T678,'Speed Bin A-B'!T782,'Speed Bin A-B'!T886,'Speed Bin A-B'!T990,'Speed Bin A-B'!T1094,'Speed Bin A-B'!T1198,'Speed Bin A-B'!T1302,'Speed Bin A-B'!T1406,'Speed Bin A-B'!T1510,'Speed Bin A-B'!T1614,'Speed Bin A-B'!T1718,'Speed Bin A-B'!T1822,'Speed Bin A-B'!T1926,'Speed Bin A-B'!T2030,'Speed Bin A-B'!T2134,'Speed Bin A-B'!T2238,'Speed Bin A-B'!T2342,'Speed Bin A-B'!T2446,'Speed Bin A-B'!T2550,'Speed Bin A-B'!T2654,'Speed Bin A-B'!T2758,'Speed Bin A-B'!T2862)</f>
        <v>0</v>
      </c>
      <c r="U151" s="273">
        <f>SUM('Speed Bin A-B'!U54,'Speed Bin A-B'!U158,'Speed Bin A-B'!U262,'Speed Bin A-B'!U366,'Speed Bin A-B'!U470,'Speed Bin A-B'!U574,'Speed Bin A-B'!U678,'Speed Bin A-B'!U782,'Speed Bin A-B'!U886,'Speed Bin A-B'!U990,'Speed Bin A-B'!U1094,'Speed Bin A-B'!U1198,'Speed Bin A-B'!U1302,'Speed Bin A-B'!U1406,'Speed Bin A-B'!U1510,'Speed Bin A-B'!U1614,'Speed Bin A-B'!U1718,'Speed Bin A-B'!U1822,'Speed Bin A-B'!U1926,'Speed Bin A-B'!U2030,'Speed Bin A-B'!U2134,'Speed Bin A-B'!U2238,'Speed Bin A-B'!U2342,'Speed Bin A-B'!U2446,'Speed Bin A-B'!U2550,'Speed Bin A-B'!U2654,'Speed Bin A-B'!U2758,'Speed Bin A-B'!U2862)</f>
        <v>0</v>
      </c>
      <c r="V151"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f>
        <v>24.276190476190479</v>
      </c>
      <c r="W151"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f>
        <v>28.761904761904756</v>
      </c>
      <c r="X151" s="267"/>
      <c r="Y151" s="267"/>
    </row>
    <row r="152" spans="1:25" x14ac:dyDescent="0.25">
      <c r="A152" s="272">
        <v>0.45833333333333298</v>
      </c>
      <c r="B152" s="273">
        <f>SUM('Speed Bin A-B'!B55,'Speed Bin A-B'!B159,'Speed Bin A-B'!B263,'Speed Bin A-B'!B367,'Speed Bin A-B'!B471,'Speed Bin A-B'!B575,'Speed Bin A-B'!B679,'Speed Bin A-B'!B783,'Speed Bin A-B'!B887,'Speed Bin A-B'!B991,'Speed Bin A-B'!B1095,'Speed Bin A-B'!B1199,'Speed Bin A-B'!B1303,'Speed Bin A-B'!B1407,'Speed Bin A-B'!B1511,'Speed Bin A-B'!B1615,'Speed Bin A-B'!B1719,'Speed Bin A-B'!B1823,'Speed Bin A-B'!B1927,'Speed Bin A-B'!B2031,'Speed Bin A-B'!B2135,'Speed Bin A-B'!B2239,'Speed Bin A-B'!B2343,'Speed Bin A-B'!B2447,'Speed Bin A-B'!B2551,'Speed Bin A-B'!B2655,'Speed Bin A-B'!B2759,'Speed Bin A-B'!B2863)</f>
        <v>1652</v>
      </c>
      <c r="C152" s="273">
        <f>SUM('Speed Bin A-B'!C55,'Speed Bin A-B'!C159,'Speed Bin A-B'!C263,'Speed Bin A-B'!C367,'Speed Bin A-B'!C471,'Speed Bin A-B'!C575,'Speed Bin A-B'!C679,'Speed Bin A-B'!C783,'Speed Bin A-B'!C887,'Speed Bin A-B'!C991,'Speed Bin A-B'!C1095,'Speed Bin A-B'!C1199,'Speed Bin A-B'!C1303,'Speed Bin A-B'!C1407,'Speed Bin A-B'!C1511,'Speed Bin A-B'!C1615,'Speed Bin A-B'!C1719,'Speed Bin A-B'!C1823,'Speed Bin A-B'!C1927,'Speed Bin A-B'!C2031,'Speed Bin A-B'!C2135,'Speed Bin A-B'!C2239,'Speed Bin A-B'!C2343,'Speed Bin A-B'!C2447,'Speed Bin A-B'!C2551,'Speed Bin A-B'!C2655,'Speed Bin A-B'!C2759,'Speed Bin A-B'!C2863)</f>
        <v>0</v>
      </c>
      <c r="D152" s="273">
        <f>SUM('Speed Bin A-B'!D55,'Speed Bin A-B'!D159,'Speed Bin A-B'!D263,'Speed Bin A-B'!D367,'Speed Bin A-B'!D471,'Speed Bin A-B'!D575,'Speed Bin A-B'!D679,'Speed Bin A-B'!D783,'Speed Bin A-B'!D887,'Speed Bin A-B'!D991,'Speed Bin A-B'!D1095,'Speed Bin A-B'!D1199,'Speed Bin A-B'!D1303,'Speed Bin A-B'!D1407,'Speed Bin A-B'!D1511,'Speed Bin A-B'!D1615,'Speed Bin A-B'!D1719,'Speed Bin A-B'!D1823,'Speed Bin A-B'!D1927,'Speed Bin A-B'!D2031,'Speed Bin A-B'!D2135,'Speed Bin A-B'!D2239,'Speed Bin A-B'!D2343,'Speed Bin A-B'!D2447,'Speed Bin A-B'!D2551,'Speed Bin A-B'!D2655,'Speed Bin A-B'!D2759,'Speed Bin A-B'!D2863)</f>
        <v>30</v>
      </c>
      <c r="E152" s="273">
        <f>SUM('Speed Bin A-B'!E55,'Speed Bin A-B'!E159,'Speed Bin A-B'!E263,'Speed Bin A-B'!E367,'Speed Bin A-B'!E471,'Speed Bin A-B'!E575,'Speed Bin A-B'!E679,'Speed Bin A-B'!E783,'Speed Bin A-B'!E887,'Speed Bin A-B'!E991,'Speed Bin A-B'!E1095,'Speed Bin A-B'!E1199,'Speed Bin A-B'!E1303,'Speed Bin A-B'!E1407,'Speed Bin A-B'!E1511,'Speed Bin A-B'!E1615,'Speed Bin A-B'!E1719,'Speed Bin A-B'!E1823,'Speed Bin A-B'!E1927,'Speed Bin A-B'!E2031,'Speed Bin A-B'!E2135,'Speed Bin A-B'!E2239,'Speed Bin A-B'!E2343,'Speed Bin A-B'!E2447,'Speed Bin A-B'!E2551,'Speed Bin A-B'!E2655,'Speed Bin A-B'!E2759,'Speed Bin A-B'!E2863)</f>
        <v>226</v>
      </c>
      <c r="F152" s="273">
        <f>SUM('Speed Bin A-B'!F55,'Speed Bin A-B'!F159,'Speed Bin A-B'!F263,'Speed Bin A-B'!F367,'Speed Bin A-B'!F471,'Speed Bin A-B'!F575,'Speed Bin A-B'!F679,'Speed Bin A-B'!F783,'Speed Bin A-B'!F887,'Speed Bin A-B'!F991,'Speed Bin A-B'!F1095,'Speed Bin A-B'!F1199,'Speed Bin A-B'!F1303,'Speed Bin A-B'!F1407,'Speed Bin A-B'!F1511,'Speed Bin A-B'!F1615,'Speed Bin A-B'!F1719,'Speed Bin A-B'!F1823,'Speed Bin A-B'!F1927,'Speed Bin A-B'!F2031,'Speed Bin A-B'!F2135,'Speed Bin A-B'!F2239,'Speed Bin A-B'!F2343,'Speed Bin A-B'!F2447,'Speed Bin A-B'!F2551,'Speed Bin A-B'!F2655,'Speed Bin A-B'!F2759,'Speed Bin A-B'!F2863)</f>
        <v>666</v>
      </c>
      <c r="G152" s="273">
        <f>SUM('Speed Bin A-B'!G55,'Speed Bin A-B'!G159,'Speed Bin A-B'!G263,'Speed Bin A-B'!G367,'Speed Bin A-B'!G471,'Speed Bin A-B'!G575,'Speed Bin A-B'!G679,'Speed Bin A-B'!G783,'Speed Bin A-B'!G887,'Speed Bin A-B'!G991,'Speed Bin A-B'!G1095,'Speed Bin A-B'!G1199,'Speed Bin A-B'!G1303,'Speed Bin A-B'!G1407,'Speed Bin A-B'!G1511,'Speed Bin A-B'!G1615,'Speed Bin A-B'!G1719,'Speed Bin A-B'!G1823,'Speed Bin A-B'!G1927,'Speed Bin A-B'!G2031,'Speed Bin A-B'!G2135,'Speed Bin A-B'!G2239,'Speed Bin A-B'!G2343,'Speed Bin A-B'!G2447,'Speed Bin A-B'!G2551,'Speed Bin A-B'!G2655,'Speed Bin A-B'!G2759,'Speed Bin A-B'!G2863)</f>
        <v>562</v>
      </c>
      <c r="H152" s="273">
        <f>SUM('Speed Bin A-B'!H55,'Speed Bin A-B'!H159,'Speed Bin A-B'!H263,'Speed Bin A-B'!H367,'Speed Bin A-B'!H471,'Speed Bin A-B'!H575,'Speed Bin A-B'!H679,'Speed Bin A-B'!H783,'Speed Bin A-B'!H887,'Speed Bin A-B'!H991,'Speed Bin A-B'!H1095,'Speed Bin A-B'!H1199,'Speed Bin A-B'!H1303,'Speed Bin A-B'!H1407,'Speed Bin A-B'!H1511,'Speed Bin A-B'!H1615,'Speed Bin A-B'!H1719,'Speed Bin A-B'!H1823,'Speed Bin A-B'!H1927,'Speed Bin A-B'!H2031,'Speed Bin A-B'!H2135,'Speed Bin A-B'!H2239,'Speed Bin A-B'!H2343,'Speed Bin A-B'!H2447,'Speed Bin A-B'!H2551,'Speed Bin A-B'!H2655,'Speed Bin A-B'!H2759,'Speed Bin A-B'!H2863)</f>
        <v>137</v>
      </c>
      <c r="I152" s="273">
        <f>SUM('Speed Bin A-B'!I55,'Speed Bin A-B'!I159,'Speed Bin A-B'!I263,'Speed Bin A-B'!I367,'Speed Bin A-B'!I471,'Speed Bin A-B'!I575,'Speed Bin A-B'!I679,'Speed Bin A-B'!I783,'Speed Bin A-B'!I887,'Speed Bin A-B'!I991,'Speed Bin A-B'!I1095,'Speed Bin A-B'!I1199,'Speed Bin A-B'!I1303,'Speed Bin A-B'!I1407,'Speed Bin A-B'!I1511,'Speed Bin A-B'!I1615,'Speed Bin A-B'!I1719,'Speed Bin A-B'!I1823,'Speed Bin A-B'!I1927,'Speed Bin A-B'!I2031,'Speed Bin A-B'!I2135,'Speed Bin A-B'!I2239,'Speed Bin A-B'!I2343,'Speed Bin A-B'!I2447,'Speed Bin A-B'!I2551,'Speed Bin A-B'!I2655,'Speed Bin A-B'!I2759,'Speed Bin A-B'!I2863)</f>
        <v>22</v>
      </c>
      <c r="J152" s="273">
        <f>SUM('Speed Bin A-B'!J55,'Speed Bin A-B'!J159,'Speed Bin A-B'!J263,'Speed Bin A-B'!J367,'Speed Bin A-B'!J471,'Speed Bin A-B'!J575,'Speed Bin A-B'!J679,'Speed Bin A-B'!J783,'Speed Bin A-B'!J887,'Speed Bin A-B'!J991,'Speed Bin A-B'!J1095,'Speed Bin A-B'!J1199,'Speed Bin A-B'!J1303,'Speed Bin A-B'!J1407,'Speed Bin A-B'!J1511,'Speed Bin A-B'!J1615,'Speed Bin A-B'!J1719,'Speed Bin A-B'!J1823,'Speed Bin A-B'!J1927,'Speed Bin A-B'!J2031,'Speed Bin A-B'!J2135,'Speed Bin A-B'!J2239,'Speed Bin A-B'!J2343,'Speed Bin A-B'!J2447,'Speed Bin A-B'!J2551,'Speed Bin A-B'!J2655,'Speed Bin A-B'!J2759,'Speed Bin A-B'!J2863)</f>
        <v>9</v>
      </c>
      <c r="K152" s="273">
        <f>SUM('Speed Bin A-B'!K55,'Speed Bin A-B'!K159,'Speed Bin A-B'!K263,'Speed Bin A-B'!K367,'Speed Bin A-B'!K471,'Speed Bin A-B'!K575,'Speed Bin A-B'!K679,'Speed Bin A-B'!K783,'Speed Bin A-B'!K887,'Speed Bin A-B'!K991,'Speed Bin A-B'!K1095,'Speed Bin A-B'!K1199,'Speed Bin A-B'!K1303,'Speed Bin A-B'!K1407,'Speed Bin A-B'!K1511,'Speed Bin A-B'!K1615,'Speed Bin A-B'!K1719,'Speed Bin A-B'!K1823,'Speed Bin A-B'!K1927,'Speed Bin A-B'!K2031,'Speed Bin A-B'!K2135,'Speed Bin A-B'!K2239,'Speed Bin A-B'!K2343,'Speed Bin A-B'!K2447,'Speed Bin A-B'!K2551,'Speed Bin A-B'!K2655,'Speed Bin A-B'!K2759,'Speed Bin A-B'!K2863)</f>
        <v>0</v>
      </c>
      <c r="L152" s="273">
        <f>SUM('Speed Bin A-B'!L55,'Speed Bin A-B'!L159,'Speed Bin A-B'!L263,'Speed Bin A-B'!L367,'Speed Bin A-B'!L471,'Speed Bin A-B'!L575,'Speed Bin A-B'!L679,'Speed Bin A-B'!L783,'Speed Bin A-B'!L887,'Speed Bin A-B'!L991,'Speed Bin A-B'!L1095,'Speed Bin A-B'!L1199,'Speed Bin A-B'!L1303,'Speed Bin A-B'!L1407,'Speed Bin A-B'!L1511,'Speed Bin A-B'!L1615,'Speed Bin A-B'!L1719,'Speed Bin A-B'!L1823,'Speed Bin A-B'!L1927,'Speed Bin A-B'!L2031,'Speed Bin A-B'!L2135,'Speed Bin A-B'!L2239,'Speed Bin A-B'!L2343,'Speed Bin A-B'!L2447,'Speed Bin A-B'!L2551,'Speed Bin A-B'!L2655,'Speed Bin A-B'!L2759,'Speed Bin A-B'!L2863)</f>
        <v>0</v>
      </c>
      <c r="M152" s="273">
        <f>SUM('Speed Bin A-B'!M55,'Speed Bin A-B'!M159,'Speed Bin A-B'!M263,'Speed Bin A-B'!M367,'Speed Bin A-B'!M471,'Speed Bin A-B'!M575,'Speed Bin A-B'!M679,'Speed Bin A-B'!M783,'Speed Bin A-B'!M887,'Speed Bin A-B'!M991,'Speed Bin A-B'!M1095,'Speed Bin A-B'!M1199,'Speed Bin A-B'!M1303,'Speed Bin A-B'!M1407,'Speed Bin A-B'!M1511,'Speed Bin A-B'!M1615,'Speed Bin A-B'!M1719,'Speed Bin A-B'!M1823,'Speed Bin A-B'!M1927,'Speed Bin A-B'!M2031,'Speed Bin A-B'!M2135,'Speed Bin A-B'!M2239,'Speed Bin A-B'!M2343,'Speed Bin A-B'!M2447,'Speed Bin A-B'!M2551,'Speed Bin A-B'!M2655,'Speed Bin A-B'!M2759,'Speed Bin A-B'!M2863)</f>
        <v>0</v>
      </c>
      <c r="N152" s="273">
        <f>SUM('Speed Bin A-B'!N55,'Speed Bin A-B'!N159,'Speed Bin A-B'!N263,'Speed Bin A-B'!N367,'Speed Bin A-B'!N471,'Speed Bin A-B'!N575,'Speed Bin A-B'!N679,'Speed Bin A-B'!N783,'Speed Bin A-B'!N887,'Speed Bin A-B'!N991,'Speed Bin A-B'!N1095,'Speed Bin A-B'!N1199,'Speed Bin A-B'!N1303,'Speed Bin A-B'!N1407,'Speed Bin A-B'!N1511,'Speed Bin A-B'!N1615,'Speed Bin A-B'!N1719,'Speed Bin A-B'!N1823,'Speed Bin A-B'!N1927,'Speed Bin A-B'!N2031,'Speed Bin A-B'!N2135,'Speed Bin A-B'!N2239,'Speed Bin A-B'!N2343,'Speed Bin A-B'!N2447,'Speed Bin A-B'!N2551,'Speed Bin A-B'!N2655,'Speed Bin A-B'!N2759,'Speed Bin A-B'!N2863)</f>
        <v>0</v>
      </c>
      <c r="O152" s="273">
        <f>SUM('Speed Bin A-B'!O55,'Speed Bin A-B'!O159,'Speed Bin A-B'!O263,'Speed Bin A-B'!O367,'Speed Bin A-B'!O471,'Speed Bin A-B'!O575,'Speed Bin A-B'!O679,'Speed Bin A-B'!O783,'Speed Bin A-B'!O887,'Speed Bin A-B'!O991,'Speed Bin A-B'!O1095,'Speed Bin A-B'!O1199,'Speed Bin A-B'!O1303,'Speed Bin A-B'!O1407,'Speed Bin A-B'!O1511,'Speed Bin A-B'!O1615,'Speed Bin A-B'!O1719,'Speed Bin A-B'!O1823,'Speed Bin A-B'!O1927,'Speed Bin A-B'!O2031,'Speed Bin A-B'!O2135,'Speed Bin A-B'!O2239,'Speed Bin A-B'!O2343,'Speed Bin A-B'!O2447,'Speed Bin A-B'!O2551,'Speed Bin A-B'!O2655,'Speed Bin A-B'!O2759,'Speed Bin A-B'!O2863)</f>
        <v>0</v>
      </c>
      <c r="P152" s="273">
        <f>SUM('Speed Bin A-B'!P55,'Speed Bin A-B'!P159,'Speed Bin A-B'!P263,'Speed Bin A-B'!P367,'Speed Bin A-B'!P471,'Speed Bin A-B'!P575,'Speed Bin A-B'!P679,'Speed Bin A-B'!P783,'Speed Bin A-B'!P887,'Speed Bin A-B'!P991,'Speed Bin A-B'!P1095,'Speed Bin A-B'!P1199,'Speed Bin A-B'!P1303,'Speed Bin A-B'!P1407,'Speed Bin A-B'!P1511,'Speed Bin A-B'!P1615,'Speed Bin A-B'!P1719,'Speed Bin A-B'!P1823,'Speed Bin A-B'!P1927,'Speed Bin A-B'!P2031,'Speed Bin A-B'!P2135,'Speed Bin A-B'!P2239,'Speed Bin A-B'!P2343,'Speed Bin A-B'!P2447,'Speed Bin A-B'!P2551,'Speed Bin A-B'!P2655,'Speed Bin A-B'!P2759,'Speed Bin A-B'!P2863)</f>
        <v>0</v>
      </c>
      <c r="Q152" s="273">
        <f>SUM('Speed Bin A-B'!Q55,'Speed Bin A-B'!Q159,'Speed Bin A-B'!Q263,'Speed Bin A-B'!Q367,'Speed Bin A-B'!Q471,'Speed Bin A-B'!Q575,'Speed Bin A-B'!Q679,'Speed Bin A-B'!Q783,'Speed Bin A-B'!Q887,'Speed Bin A-B'!Q991,'Speed Bin A-B'!Q1095,'Speed Bin A-B'!Q1199,'Speed Bin A-B'!Q1303,'Speed Bin A-B'!Q1407,'Speed Bin A-B'!Q1511,'Speed Bin A-B'!Q1615,'Speed Bin A-B'!Q1719,'Speed Bin A-B'!Q1823,'Speed Bin A-B'!Q1927,'Speed Bin A-B'!Q2031,'Speed Bin A-B'!Q2135,'Speed Bin A-B'!Q2239,'Speed Bin A-B'!Q2343,'Speed Bin A-B'!Q2447,'Speed Bin A-B'!Q2551,'Speed Bin A-B'!Q2655,'Speed Bin A-B'!Q2759,'Speed Bin A-B'!Q2863)</f>
        <v>0</v>
      </c>
      <c r="R152" s="273">
        <f>SUM('Speed Bin A-B'!R55,'Speed Bin A-B'!R159,'Speed Bin A-B'!R263,'Speed Bin A-B'!R367,'Speed Bin A-B'!R471,'Speed Bin A-B'!R575,'Speed Bin A-B'!R679,'Speed Bin A-B'!R783,'Speed Bin A-B'!R887,'Speed Bin A-B'!R991,'Speed Bin A-B'!R1095,'Speed Bin A-B'!R1199,'Speed Bin A-B'!R1303,'Speed Bin A-B'!R1407,'Speed Bin A-B'!R1511,'Speed Bin A-B'!R1615,'Speed Bin A-B'!R1719,'Speed Bin A-B'!R1823,'Speed Bin A-B'!R1927,'Speed Bin A-B'!R2031,'Speed Bin A-B'!R2135,'Speed Bin A-B'!R2239,'Speed Bin A-B'!R2343,'Speed Bin A-B'!R2447,'Speed Bin A-B'!R2551,'Speed Bin A-B'!R2655,'Speed Bin A-B'!R2759,'Speed Bin A-B'!R2863)</f>
        <v>0</v>
      </c>
      <c r="S152" s="273">
        <f>SUM('Speed Bin A-B'!S55,'Speed Bin A-B'!S159,'Speed Bin A-B'!S263,'Speed Bin A-B'!S367,'Speed Bin A-B'!S471,'Speed Bin A-B'!S575,'Speed Bin A-B'!S679,'Speed Bin A-B'!S783,'Speed Bin A-B'!S887,'Speed Bin A-B'!S991,'Speed Bin A-B'!S1095,'Speed Bin A-B'!S1199,'Speed Bin A-B'!S1303,'Speed Bin A-B'!S1407,'Speed Bin A-B'!S1511,'Speed Bin A-B'!S1615,'Speed Bin A-B'!S1719,'Speed Bin A-B'!S1823,'Speed Bin A-B'!S1927,'Speed Bin A-B'!S2031,'Speed Bin A-B'!S2135,'Speed Bin A-B'!S2239,'Speed Bin A-B'!S2343,'Speed Bin A-B'!S2447,'Speed Bin A-B'!S2551,'Speed Bin A-B'!S2655,'Speed Bin A-B'!S2759,'Speed Bin A-B'!S2863)</f>
        <v>0</v>
      </c>
      <c r="T152" s="273">
        <f>SUM('Speed Bin A-B'!T55,'Speed Bin A-B'!T159,'Speed Bin A-B'!T263,'Speed Bin A-B'!T367,'Speed Bin A-B'!T471,'Speed Bin A-B'!T575,'Speed Bin A-B'!T679,'Speed Bin A-B'!T783,'Speed Bin A-B'!T887,'Speed Bin A-B'!T991,'Speed Bin A-B'!T1095,'Speed Bin A-B'!T1199,'Speed Bin A-B'!T1303,'Speed Bin A-B'!T1407,'Speed Bin A-B'!T1511,'Speed Bin A-B'!T1615,'Speed Bin A-B'!T1719,'Speed Bin A-B'!T1823,'Speed Bin A-B'!T1927,'Speed Bin A-B'!T2031,'Speed Bin A-B'!T2135,'Speed Bin A-B'!T2239,'Speed Bin A-B'!T2343,'Speed Bin A-B'!T2447,'Speed Bin A-B'!T2551,'Speed Bin A-B'!T2655,'Speed Bin A-B'!T2759,'Speed Bin A-B'!T2863)</f>
        <v>0</v>
      </c>
      <c r="U152" s="273">
        <f>SUM('Speed Bin A-B'!U55,'Speed Bin A-B'!U159,'Speed Bin A-B'!U263,'Speed Bin A-B'!U367,'Speed Bin A-B'!U471,'Speed Bin A-B'!U575,'Speed Bin A-B'!U679,'Speed Bin A-B'!U783,'Speed Bin A-B'!U887,'Speed Bin A-B'!U991,'Speed Bin A-B'!U1095,'Speed Bin A-B'!U1199,'Speed Bin A-B'!U1303,'Speed Bin A-B'!U1407,'Speed Bin A-B'!U1511,'Speed Bin A-B'!U1615,'Speed Bin A-B'!U1719,'Speed Bin A-B'!U1823,'Speed Bin A-B'!U1927,'Speed Bin A-B'!U2031,'Speed Bin A-B'!U2135,'Speed Bin A-B'!U2239,'Speed Bin A-B'!U2343,'Speed Bin A-B'!U2447,'Speed Bin A-B'!U2551,'Speed Bin A-B'!U2655,'Speed Bin A-B'!U2759,'Speed Bin A-B'!U2863)</f>
        <v>0</v>
      </c>
      <c r="V152"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f>
        <v>24.461904761904758</v>
      </c>
      <c r="W152"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f>
        <v>28.838095238095235</v>
      </c>
      <c r="X152" s="267"/>
      <c r="Y152" s="267"/>
    </row>
    <row r="153" spans="1:25" x14ac:dyDescent="0.25">
      <c r="A153" s="272">
        <v>0.46875</v>
      </c>
      <c r="B153" s="273">
        <f>SUM('Speed Bin A-B'!B56,'Speed Bin A-B'!B160,'Speed Bin A-B'!B264,'Speed Bin A-B'!B368,'Speed Bin A-B'!B472,'Speed Bin A-B'!B576,'Speed Bin A-B'!B680,'Speed Bin A-B'!B784,'Speed Bin A-B'!B888,'Speed Bin A-B'!B992,'Speed Bin A-B'!B1096,'Speed Bin A-B'!B1200,'Speed Bin A-B'!B1304,'Speed Bin A-B'!B1408,'Speed Bin A-B'!B1512,'Speed Bin A-B'!B1616,'Speed Bin A-B'!B1720,'Speed Bin A-B'!B1824,'Speed Bin A-B'!B1928,'Speed Bin A-B'!B2032,'Speed Bin A-B'!B2136,'Speed Bin A-B'!B2240,'Speed Bin A-B'!B2344,'Speed Bin A-B'!B2448,'Speed Bin A-B'!B2552,'Speed Bin A-B'!B2656,'Speed Bin A-B'!B2760,'Speed Bin A-B'!B2864)</f>
        <v>1638</v>
      </c>
      <c r="C153" s="273">
        <f>SUM('Speed Bin A-B'!C56,'Speed Bin A-B'!C160,'Speed Bin A-B'!C264,'Speed Bin A-B'!C368,'Speed Bin A-B'!C472,'Speed Bin A-B'!C576,'Speed Bin A-B'!C680,'Speed Bin A-B'!C784,'Speed Bin A-B'!C888,'Speed Bin A-B'!C992,'Speed Bin A-B'!C1096,'Speed Bin A-B'!C1200,'Speed Bin A-B'!C1304,'Speed Bin A-B'!C1408,'Speed Bin A-B'!C1512,'Speed Bin A-B'!C1616,'Speed Bin A-B'!C1720,'Speed Bin A-B'!C1824,'Speed Bin A-B'!C1928,'Speed Bin A-B'!C2032,'Speed Bin A-B'!C2136,'Speed Bin A-B'!C2240,'Speed Bin A-B'!C2344,'Speed Bin A-B'!C2448,'Speed Bin A-B'!C2552,'Speed Bin A-B'!C2656,'Speed Bin A-B'!C2760,'Speed Bin A-B'!C2864)</f>
        <v>2</v>
      </c>
      <c r="D153" s="273">
        <f>SUM('Speed Bin A-B'!D56,'Speed Bin A-B'!D160,'Speed Bin A-B'!D264,'Speed Bin A-B'!D368,'Speed Bin A-B'!D472,'Speed Bin A-B'!D576,'Speed Bin A-B'!D680,'Speed Bin A-B'!D784,'Speed Bin A-B'!D888,'Speed Bin A-B'!D992,'Speed Bin A-B'!D1096,'Speed Bin A-B'!D1200,'Speed Bin A-B'!D1304,'Speed Bin A-B'!D1408,'Speed Bin A-B'!D1512,'Speed Bin A-B'!D1616,'Speed Bin A-B'!D1720,'Speed Bin A-B'!D1824,'Speed Bin A-B'!D1928,'Speed Bin A-B'!D2032,'Speed Bin A-B'!D2136,'Speed Bin A-B'!D2240,'Speed Bin A-B'!D2344,'Speed Bin A-B'!D2448,'Speed Bin A-B'!D2552,'Speed Bin A-B'!D2656,'Speed Bin A-B'!D2760,'Speed Bin A-B'!D2864)</f>
        <v>22</v>
      </c>
      <c r="E153" s="273">
        <f>SUM('Speed Bin A-B'!E56,'Speed Bin A-B'!E160,'Speed Bin A-B'!E264,'Speed Bin A-B'!E368,'Speed Bin A-B'!E472,'Speed Bin A-B'!E576,'Speed Bin A-B'!E680,'Speed Bin A-B'!E784,'Speed Bin A-B'!E888,'Speed Bin A-B'!E992,'Speed Bin A-B'!E1096,'Speed Bin A-B'!E1200,'Speed Bin A-B'!E1304,'Speed Bin A-B'!E1408,'Speed Bin A-B'!E1512,'Speed Bin A-B'!E1616,'Speed Bin A-B'!E1720,'Speed Bin A-B'!E1824,'Speed Bin A-B'!E1928,'Speed Bin A-B'!E2032,'Speed Bin A-B'!E2136,'Speed Bin A-B'!E2240,'Speed Bin A-B'!E2344,'Speed Bin A-B'!E2448,'Speed Bin A-B'!E2552,'Speed Bin A-B'!E2656,'Speed Bin A-B'!E2760,'Speed Bin A-B'!E2864)</f>
        <v>251</v>
      </c>
      <c r="F153" s="273">
        <f>SUM('Speed Bin A-B'!F56,'Speed Bin A-B'!F160,'Speed Bin A-B'!F264,'Speed Bin A-B'!F368,'Speed Bin A-B'!F472,'Speed Bin A-B'!F576,'Speed Bin A-B'!F680,'Speed Bin A-B'!F784,'Speed Bin A-B'!F888,'Speed Bin A-B'!F992,'Speed Bin A-B'!F1096,'Speed Bin A-B'!F1200,'Speed Bin A-B'!F1304,'Speed Bin A-B'!F1408,'Speed Bin A-B'!F1512,'Speed Bin A-B'!F1616,'Speed Bin A-B'!F1720,'Speed Bin A-B'!F1824,'Speed Bin A-B'!F1928,'Speed Bin A-B'!F2032,'Speed Bin A-B'!F2136,'Speed Bin A-B'!F2240,'Speed Bin A-B'!F2344,'Speed Bin A-B'!F2448,'Speed Bin A-B'!F2552,'Speed Bin A-B'!F2656,'Speed Bin A-B'!F2760,'Speed Bin A-B'!F2864)</f>
        <v>687</v>
      </c>
      <c r="G153" s="273">
        <f>SUM('Speed Bin A-B'!G56,'Speed Bin A-B'!G160,'Speed Bin A-B'!G264,'Speed Bin A-B'!G368,'Speed Bin A-B'!G472,'Speed Bin A-B'!G576,'Speed Bin A-B'!G680,'Speed Bin A-B'!G784,'Speed Bin A-B'!G888,'Speed Bin A-B'!G992,'Speed Bin A-B'!G1096,'Speed Bin A-B'!G1200,'Speed Bin A-B'!G1304,'Speed Bin A-B'!G1408,'Speed Bin A-B'!G1512,'Speed Bin A-B'!G1616,'Speed Bin A-B'!G1720,'Speed Bin A-B'!G1824,'Speed Bin A-B'!G1928,'Speed Bin A-B'!G2032,'Speed Bin A-B'!G2136,'Speed Bin A-B'!G2240,'Speed Bin A-B'!G2344,'Speed Bin A-B'!G2448,'Speed Bin A-B'!G2552,'Speed Bin A-B'!G2656,'Speed Bin A-B'!G2760,'Speed Bin A-B'!G2864)</f>
        <v>528</v>
      </c>
      <c r="H153" s="273">
        <f>SUM('Speed Bin A-B'!H56,'Speed Bin A-B'!H160,'Speed Bin A-B'!H264,'Speed Bin A-B'!H368,'Speed Bin A-B'!H472,'Speed Bin A-B'!H576,'Speed Bin A-B'!H680,'Speed Bin A-B'!H784,'Speed Bin A-B'!H888,'Speed Bin A-B'!H992,'Speed Bin A-B'!H1096,'Speed Bin A-B'!H1200,'Speed Bin A-B'!H1304,'Speed Bin A-B'!H1408,'Speed Bin A-B'!H1512,'Speed Bin A-B'!H1616,'Speed Bin A-B'!H1720,'Speed Bin A-B'!H1824,'Speed Bin A-B'!H1928,'Speed Bin A-B'!H2032,'Speed Bin A-B'!H2136,'Speed Bin A-B'!H2240,'Speed Bin A-B'!H2344,'Speed Bin A-B'!H2448,'Speed Bin A-B'!H2552,'Speed Bin A-B'!H2656,'Speed Bin A-B'!H2760,'Speed Bin A-B'!H2864)</f>
        <v>122</v>
      </c>
      <c r="I153" s="273">
        <f>SUM('Speed Bin A-B'!I56,'Speed Bin A-B'!I160,'Speed Bin A-B'!I264,'Speed Bin A-B'!I368,'Speed Bin A-B'!I472,'Speed Bin A-B'!I576,'Speed Bin A-B'!I680,'Speed Bin A-B'!I784,'Speed Bin A-B'!I888,'Speed Bin A-B'!I992,'Speed Bin A-B'!I1096,'Speed Bin A-B'!I1200,'Speed Bin A-B'!I1304,'Speed Bin A-B'!I1408,'Speed Bin A-B'!I1512,'Speed Bin A-B'!I1616,'Speed Bin A-B'!I1720,'Speed Bin A-B'!I1824,'Speed Bin A-B'!I1928,'Speed Bin A-B'!I2032,'Speed Bin A-B'!I2136,'Speed Bin A-B'!I2240,'Speed Bin A-B'!I2344,'Speed Bin A-B'!I2448,'Speed Bin A-B'!I2552,'Speed Bin A-B'!I2656,'Speed Bin A-B'!I2760,'Speed Bin A-B'!I2864)</f>
        <v>20</v>
      </c>
      <c r="J153" s="273">
        <f>SUM('Speed Bin A-B'!J56,'Speed Bin A-B'!J160,'Speed Bin A-B'!J264,'Speed Bin A-B'!J368,'Speed Bin A-B'!J472,'Speed Bin A-B'!J576,'Speed Bin A-B'!J680,'Speed Bin A-B'!J784,'Speed Bin A-B'!J888,'Speed Bin A-B'!J992,'Speed Bin A-B'!J1096,'Speed Bin A-B'!J1200,'Speed Bin A-B'!J1304,'Speed Bin A-B'!J1408,'Speed Bin A-B'!J1512,'Speed Bin A-B'!J1616,'Speed Bin A-B'!J1720,'Speed Bin A-B'!J1824,'Speed Bin A-B'!J1928,'Speed Bin A-B'!J2032,'Speed Bin A-B'!J2136,'Speed Bin A-B'!J2240,'Speed Bin A-B'!J2344,'Speed Bin A-B'!J2448,'Speed Bin A-B'!J2552,'Speed Bin A-B'!J2656,'Speed Bin A-B'!J2760,'Speed Bin A-B'!J2864)</f>
        <v>4</v>
      </c>
      <c r="K153" s="273">
        <f>SUM('Speed Bin A-B'!K56,'Speed Bin A-B'!K160,'Speed Bin A-B'!K264,'Speed Bin A-B'!K368,'Speed Bin A-B'!K472,'Speed Bin A-B'!K576,'Speed Bin A-B'!K680,'Speed Bin A-B'!K784,'Speed Bin A-B'!K888,'Speed Bin A-B'!K992,'Speed Bin A-B'!K1096,'Speed Bin A-B'!K1200,'Speed Bin A-B'!K1304,'Speed Bin A-B'!K1408,'Speed Bin A-B'!K1512,'Speed Bin A-B'!K1616,'Speed Bin A-B'!K1720,'Speed Bin A-B'!K1824,'Speed Bin A-B'!K1928,'Speed Bin A-B'!K2032,'Speed Bin A-B'!K2136,'Speed Bin A-B'!K2240,'Speed Bin A-B'!K2344,'Speed Bin A-B'!K2448,'Speed Bin A-B'!K2552,'Speed Bin A-B'!K2656,'Speed Bin A-B'!K2760,'Speed Bin A-B'!K2864)</f>
        <v>1</v>
      </c>
      <c r="L153" s="273">
        <f>SUM('Speed Bin A-B'!L56,'Speed Bin A-B'!L160,'Speed Bin A-B'!L264,'Speed Bin A-B'!L368,'Speed Bin A-B'!L472,'Speed Bin A-B'!L576,'Speed Bin A-B'!L680,'Speed Bin A-B'!L784,'Speed Bin A-B'!L888,'Speed Bin A-B'!L992,'Speed Bin A-B'!L1096,'Speed Bin A-B'!L1200,'Speed Bin A-B'!L1304,'Speed Bin A-B'!L1408,'Speed Bin A-B'!L1512,'Speed Bin A-B'!L1616,'Speed Bin A-B'!L1720,'Speed Bin A-B'!L1824,'Speed Bin A-B'!L1928,'Speed Bin A-B'!L2032,'Speed Bin A-B'!L2136,'Speed Bin A-B'!L2240,'Speed Bin A-B'!L2344,'Speed Bin A-B'!L2448,'Speed Bin A-B'!L2552,'Speed Bin A-B'!L2656,'Speed Bin A-B'!L2760,'Speed Bin A-B'!L2864)</f>
        <v>0</v>
      </c>
      <c r="M153" s="273">
        <f>SUM('Speed Bin A-B'!M56,'Speed Bin A-B'!M160,'Speed Bin A-B'!M264,'Speed Bin A-B'!M368,'Speed Bin A-B'!M472,'Speed Bin A-B'!M576,'Speed Bin A-B'!M680,'Speed Bin A-B'!M784,'Speed Bin A-B'!M888,'Speed Bin A-B'!M992,'Speed Bin A-B'!M1096,'Speed Bin A-B'!M1200,'Speed Bin A-B'!M1304,'Speed Bin A-B'!M1408,'Speed Bin A-B'!M1512,'Speed Bin A-B'!M1616,'Speed Bin A-B'!M1720,'Speed Bin A-B'!M1824,'Speed Bin A-B'!M1928,'Speed Bin A-B'!M2032,'Speed Bin A-B'!M2136,'Speed Bin A-B'!M2240,'Speed Bin A-B'!M2344,'Speed Bin A-B'!M2448,'Speed Bin A-B'!M2552,'Speed Bin A-B'!M2656,'Speed Bin A-B'!M2760,'Speed Bin A-B'!M2864)</f>
        <v>0</v>
      </c>
      <c r="N153" s="273">
        <f>SUM('Speed Bin A-B'!N56,'Speed Bin A-B'!N160,'Speed Bin A-B'!N264,'Speed Bin A-B'!N368,'Speed Bin A-B'!N472,'Speed Bin A-B'!N576,'Speed Bin A-B'!N680,'Speed Bin A-B'!N784,'Speed Bin A-B'!N888,'Speed Bin A-B'!N992,'Speed Bin A-B'!N1096,'Speed Bin A-B'!N1200,'Speed Bin A-B'!N1304,'Speed Bin A-B'!N1408,'Speed Bin A-B'!N1512,'Speed Bin A-B'!N1616,'Speed Bin A-B'!N1720,'Speed Bin A-B'!N1824,'Speed Bin A-B'!N1928,'Speed Bin A-B'!N2032,'Speed Bin A-B'!N2136,'Speed Bin A-B'!N2240,'Speed Bin A-B'!N2344,'Speed Bin A-B'!N2448,'Speed Bin A-B'!N2552,'Speed Bin A-B'!N2656,'Speed Bin A-B'!N2760,'Speed Bin A-B'!N2864)</f>
        <v>0</v>
      </c>
      <c r="O153" s="273">
        <f>SUM('Speed Bin A-B'!O56,'Speed Bin A-B'!O160,'Speed Bin A-B'!O264,'Speed Bin A-B'!O368,'Speed Bin A-B'!O472,'Speed Bin A-B'!O576,'Speed Bin A-B'!O680,'Speed Bin A-B'!O784,'Speed Bin A-B'!O888,'Speed Bin A-B'!O992,'Speed Bin A-B'!O1096,'Speed Bin A-B'!O1200,'Speed Bin A-B'!O1304,'Speed Bin A-B'!O1408,'Speed Bin A-B'!O1512,'Speed Bin A-B'!O1616,'Speed Bin A-B'!O1720,'Speed Bin A-B'!O1824,'Speed Bin A-B'!O1928,'Speed Bin A-B'!O2032,'Speed Bin A-B'!O2136,'Speed Bin A-B'!O2240,'Speed Bin A-B'!O2344,'Speed Bin A-B'!O2448,'Speed Bin A-B'!O2552,'Speed Bin A-B'!O2656,'Speed Bin A-B'!O2760,'Speed Bin A-B'!O2864)</f>
        <v>0</v>
      </c>
      <c r="P153" s="273">
        <f>SUM('Speed Bin A-B'!P56,'Speed Bin A-B'!P160,'Speed Bin A-B'!P264,'Speed Bin A-B'!P368,'Speed Bin A-B'!P472,'Speed Bin A-B'!P576,'Speed Bin A-B'!P680,'Speed Bin A-B'!P784,'Speed Bin A-B'!P888,'Speed Bin A-B'!P992,'Speed Bin A-B'!P1096,'Speed Bin A-B'!P1200,'Speed Bin A-B'!P1304,'Speed Bin A-B'!P1408,'Speed Bin A-B'!P1512,'Speed Bin A-B'!P1616,'Speed Bin A-B'!P1720,'Speed Bin A-B'!P1824,'Speed Bin A-B'!P1928,'Speed Bin A-B'!P2032,'Speed Bin A-B'!P2136,'Speed Bin A-B'!P2240,'Speed Bin A-B'!P2344,'Speed Bin A-B'!P2448,'Speed Bin A-B'!P2552,'Speed Bin A-B'!P2656,'Speed Bin A-B'!P2760,'Speed Bin A-B'!P2864)</f>
        <v>1</v>
      </c>
      <c r="Q153" s="273">
        <f>SUM('Speed Bin A-B'!Q56,'Speed Bin A-B'!Q160,'Speed Bin A-B'!Q264,'Speed Bin A-B'!Q368,'Speed Bin A-B'!Q472,'Speed Bin A-B'!Q576,'Speed Bin A-B'!Q680,'Speed Bin A-B'!Q784,'Speed Bin A-B'!Q888,'Speed Bin A-B'!Q992,'Speed Bin A-B'!Q1096,'Speed Bin A-B'!Q1200,'Speed Bin A-B'!Q1304,'Speed Bin A-B'!Q1408,'Speed Bin A-B'!Q1512,'Speed Bin A-B'!Q1616,'Speed Bin A-B'!Q1720,'Speed Bin A-B'!Q1824,'Speed Bin A-B'!Q1928,'Speed Bin A-B'!Q2032,'Speed Bin A-B'!Q2136,'Speed Bin A-B'!Q2240,'Speed Bin A-B'!Q2344,'Speed Bin A-B'!Q2448,'Speed Bin A-B'!Q2552,'Speed Bin A-B'!Q2656,'Speed Bin A-B'!Q2760,'Speed Bin A-B'!Q2864)</f>
        <v>0</v>
      </c>
      <c r="R153" s="273">
        <f>SUM('Speed Bin A-B'!R56,'Speed Bin A-B'!R160,'Speed Bin A-B'!R264,'Speed Bin A-B'!R368,'Speed Bin A-B'!R472,'Speed Bin A-B'!R576,'Speed Bin A-B'!R680,'Speed Bin A-B'!R784,'Speed Bin A-B'!R888,'Speed Bin A-B'!R992,'Speed Bin A-B'!R1096,'Speed Bin A-B'!R1200,'Speed Bin A-B'!R1304,'Speed Bin A-B'!R1408,'Speed Bin A-B'!R1512,'Speed Bin A-B'!R1616,'Speed Bin A-B'!R1720,'Speed Bin A-B'!R1824,'Speed Bin A-B'!R1928,'Speed Bin A-B'!R2032,'Speed Bin A-B'!R2136,'Speed Bin A-B'!R2240,'Speed Bin A-B'!R2344,'Speed Bin A-B'!R2448,'Speed Bin A-B'!R2552,'Speed Bin A-B'!R2656,'Speed Bin A-B'!R2760,'Speed Bin A-B'!R2864)</f>
        <v>0</v>
      </c>
      <c r="S153" s="273">
        <f>SUM('Speed Bin A-B'!S56,'Speed Bin A-B'!S160,'Speed Bin A-B'!S264,'Speed Bin A-B'!S368,'Speed Bin A-B'!S472,'Speed Bin A-B'!S576,'Speed Bin A-B'!S680,'Speed Bin A-B'!S784,'Speed Bin A-B'!S888,'Speed Bin A-B'!S992,'Speed Bin A-B'!S1096,'Speed Bin A-B'!S1200,'Speed Bin A-B'!S1304,'Speed Bin A-B'!S1408,'Speed Bin A-B'!S1512,'Speed Bin A-B'!S1616,'Speed Bin A-B'!S1720,'Speed Bin A-B'!S1824,'Speed Bin A-B'!S1928,'Speed Bin A-B'!S2032,'Speed Bin A-B'!S2136,'Speed Bin A-B'!S2240,'Speed Bin A-B'!S2344,'Speed Bin A-B'!S2448,'Speed Bin A-B'!S2552,'Speed Bin A-B'!S2656,'Speed Bin A-B'!S2760,'Speed Bin A-B'!S2864)</f>
        <v>0</v>
      </c>
      <c r="T153" s="273">
        <f>SUM('Speed Bin A-B'!T56,'Speed Bin A-B'!T160,'Speed Bin A-B'!T264,'Speed Bin A-B'!T368,'Speed Bin A-B'!T472,'Speed Bin A-B'!T576,'Speed Bin A-B'!T680,'Speed Bin A-B'!T784,'Speed Bin A-B'!T888,'Speed Bin A-B'!T992,'Speed Bin A-B'!T1096,'Speed Bin A-B'!T1200,'Speed Bin A-B'!T1304,'Speed Bin A-B'!T1408,'Speed Bin A-B'!T1512,'Speed Bin A-B'!T1616,'Speed Bin A-B'!T1720,'Speed Bin A-B'!T1824,'Speed Bin A-B'!T1928,'Speed Bin A-B'!T2032,'Speed Bin A-B'!T2136,'Speed Bin A-B'!T2240,'Speed Bin A-B'!T2344,'Speed Bin A-B'!T2448,'Speed Bin A-B'!T2552,'Speed Bin A-B'!T2656,'Speed Bin A-B'!T2760,'Speed Bin A-B'!T2864)</f>
        <v>0</v>
      </c>
      <c r="U153" s="273">
        <f>SUM('Speed Bin A-B'!U56,'Speed Bin A-B'!U160,'Speed Bin A-B'!U264,'Speed Bin A-B'!U368,'Speed Bin A-B'!U472,'Speed Bin A-B'!U576,'Speed Bin A-B'!U680,'Speed Bin A-B'!U784,'Speed Bin A-B'!U888,'Speed Bin A-B'!U992,'Speed Bin A-B'!U1096,'Speed Bin A-B'!U1200,'Speed Bin A-B'!U1304,'Speed Bin A-B'!U1408,'Speed Bin A-B'!U1512,'Speed Bin A-B'!U1616,'Speed Bin A-B'!U1720,'Speed Bin A-B'!U1824,'Speed Bin A-B'!U1928,'Speed Bin A-B'!U2032,'Speed Bin A-B'!U2136,'Speed Bin A-B'!U2240,'Speed Bin A-B'!U2344,'Speed Bin A-B'!U2448,'Speed Bin A-B'!U2552,'Speed Bin A-B'!U2656,'Speed Bin A-B'!U2760,'Speed Bin A-B'!U2864)</f>
        <v>0</v>
      </c>
      <c r="V153"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f>
        <v>24.290476190476188</v>
      </c>
      <c r="W153"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f>
        <v>28.87619047619048</v>
      </c>
      <c r="X153" s="267"/>
      <c r="Y153" s="267"/>
    </row>
    <row r="154" spans="1:25" x14ac:dyDescent="0.25">
      <c r="A154" s="272">
        <v>0.47916666666666702</v>
      </c>
      <c r="B154" s="273">
        <f>SUM('Speed Bin A-B'!B57,'Speed Bin A-B'!B161,'Speed Bin A-B'!B265,'Speed Bin A-B'!B369,'Speed Bin A-B'!B473,'Speed Bin A-B'!B577,'Speed Bin A-B'!B681,'Speed Bin A-B'!B785,'Speed Bin A-B'!B889,'Speed Bin A-B'!B993,'Speed Bin A-B'!B1097,'Speed Bin A-B'!B1201,'Speed Bin A-B'!B1305,'Speed Bin A-B'!B1409,'Speed Bin A-B'!B1513,'Speed Bin A-B'!B1617,'Speed Bin A-B'!B1721,'Speed Bin A-B'!B1825,'Speed Bin A-B'!B1929,'Speed Bin A-B'!B2033,'Speed Bin A-B'!B2137,'Speed Bin A-B'!B2241,'Speed Bin A-B'!B2345,'Speed Bin A-B'!B2449,'Speed Bin A-B'!B2553,'Speed Bin A-B'!B2657,'Speed Bin A-B'!B2761,'Speed Bin A-B'!B2865)</f>
        <v>1638</v>
      </c>
      <c r="C154" s="273">
        <f>SUM('Speed Bin A-B'!C57,'Speed Bin A-B'!C161,'Speed Bin A-B'!C265,'Speed Bin A-B'!C369,'Speed Bin A-B'!C473,'Speed Bin A-B'!C577,'Speed Bin A-B'!C681,'Speed Bin A-B'!C785,'Speed Bin A-B'!C889,'Speed Bin A-B'!C993,'Speed Bin A-B'!C1097,'Speed Bin A-B'!C1201,'Speed Bin A-B'!C1305,'Speed Bin A-B'!C1409,'Speed Bin A-B'!C1513,'Speed Bin A-B'!C1617,'Speed Bin A-B'!C1721,'Speed Bin A-B'!C1825,'Speed Bin A-B'!C1929,'Speed Bin A-B'!C2033,'Speed Bin A-B'!C2137,'Speed Bin A-B'!C2241,'Speed Bin A-B'!C2345,'Speed Bin A-B'!C2449,'Speed Bin A-B'!C2553,'Speed Bin A-B'!C2657,'Speed Bin A-B'!C2761,'Speed Bin A-B'!C2865)</f>
        <v>4</v>
      </c>
      <c r="D154" s="273">
        <f>SUM('Speed Bin A-B'!D57,'Speed Bin A-B'!D161,'Speed Bin A-B'!D265,'Speed Bin A-B'!D369,'Speed Bin A-B'!D473,'Speed Bin A-B'!D577,'Speed Bin A-B'!D681,'Speed Bin A-B'!D785,'Speed Bin A-B'!D889,'Speed Bin A-B'!D993,'Speed Bin A-B'!D1097,'Speed Bin A-B'!D1201,'Speed Bin A-B'!D1305,'Speed Bin A-B'!D1409,'Speed Bin A-B'!D1513,'Speed Bin A-B'!D1617,'Speed Bin A-B'!D1721,'Speed Bin A-B'!D1825,'Speed Bin A-B'!D1929,'Speed Bin A-B'!D2033,'Speed Bin A-B'!D2137,'Speed Bin A-B'!D2241,'Speed Bin A-B'!D2345,'Speed Bin A-B'!D2449,'Speed Bin A-B'!D2553,'Speed Bin A-B'!D2657,'Speed Bin A-B'!D2761,'Speed Bin A-B'!D2865)</f>
        <v>41</v>
      </c>
      <c r="E154" s="273">
        <f>SUM('Speed Bin A-B'!E57,'Speed Bin A-B'!E161,'Speed Bin A-B'!E265,'Speed Bin A-B'!E369,'Speed Bin A-B'!E473,'Speed Bin A-B'!E577,'Speed Bin A-B'!E681,'Speed Bin A-B'!E785,'Speed Bin A-B'!E889,'Speed Bin A-B'!E993,'Speed Bin A-B'!E1097,'Speed Bin A-B'!E1201,'Speed Bin A-B'!E1305,'Speed Bin A-B'!E1409,'Speed Bin A-B'!E1513,'Speed Bin A-B'!E1617,'Speed Bin A-B'!E1721,'Speed Bin A-B'!E1825,'Speed Bin A-B'!E1929,'Speed Bin A-B'!E2033,'Speed Bin A-B'!E2137,'Speed Bin A-B'!E2241,'Speed Bin A-B'!E2345,'Speed Bin A-B'!E2449,'Speed Bin A-B'!E2553,'Speed Bin A-B'!E2657,'Speed Bin A-B'!E2761,'Speed Bin A-B'!E2865)</f>
        <v>282</v>
      </c>
      <c r="F154" s="273">
        <f>SUM('Speed Bin A-B'!F57,'Speed Bin A-B'!F161,'Speed Bin A-B'!F265,'Speed Bin A-B'!F369,'Speed Bin A-B'!F473,'Speed Bin A-B'!F577,'Speed Bin A-B'!F681,'Speed Bin A-B'!F785,'Speed Bin A-B'!F889,'Speed Bin A-B'!F993,'Speed Bin A-B'!F1097,'Speed Bin A-B'!F1201,'Speed Bin A-B'!F1305,'Speed Bin A-B'!F1409,'Speed Bin A-B'!F1513,'Speed Bin A-B'!F1617,'Speed Bin A-B'!F1721,'Speed Bin A-B'!F1825,'Speed Bin A-B'!F1929,'Speed Bin A-B'!F2033,'Speed Bin A-B'!F2137,'Speed Bin A-B'!F2241,'Speed Bin A-B'!F2345,'Speed Bin A-B'!F2449,'Speed Bin A-B'!F2553,'Speed Bin A-B'!F2657,'Speed Bin A-B'!F2761,'Speed Bin A-B'!F2865)</f>
        <v>649</v>
      </c>
      <c r="G154" s="273">
        <f>SUM('Speed Bin A-B'!G57,'Speed Bin A-B'!G161,'Speed Bin A-B'!G265,'Speed Bin A-B'!G369,'Speed Bin A-B'!G473,'Speed Bin A-B'!G577,'Speed Bin A-B'!G681,'Speed Bin A-B'!G785,'Speed Bin A-B'!G889,'Speed Bin A-B'!G993,'Speed Bin A-B'!G1097,'Speed Bin A-B'!G1201,'Speed Bin A-B'!G1305,'Speed Bin A-B'!G1409,'Speed Bin A-B'!G1513,'Speed Bin A-B'!G1617,'Speed Bin A-B'!G1721,'Speed Bin A-B'!G1825,'Speed Bin A-B'!G1929,'Speed Bin A-B'!G2033,'Speed Bin A-B'!G2137,'Speed Bin A-B'!G2241,'Speed Bin A-B'!G2345,'Speed Bin A-B'!G2449,'Speed Bin A-B'!G2553,'Speed Bin A-B'!G2657,'Speed Bin A-B'!G2761,'Speed Bin A-B'!G2865)</f>
        <v>530</v>
      </c>
      <c r="H154" s="273">
        <f>SUM('Speed Bin A-B'!H57,'Speed Bin A-B'!H161,'Speed Bin A-B'!H265,'Speed Bin A-B'!H369,'Speed Bin A-B'!H473,'Speed Bin A-B'!H577,'Speed Bin A-B'!H681,'Speed Bin A-B'!H785,'Speed Bin A-B'!H889,'Speed Bin A-B'!H993,'Speed Bin A-B'!H1097,'Speed Bin A-B'!H1201,'Speed Bin A-B'!H1305,'Speed Bin A-B'!H1409,'Speed Bin A-B'!H1513,'Speed Bin A-B'!H1617,'Speed Bin A-B'!H1721,'Speed Bin A-B'!H1825,'Speed Bin A-B'!H1929,'Speed Bin A-B'!H2033,'Speed Bin A-B'!H2137,'Speed Bin A-B'!H2241,'Speed Bin A-B'!H2345,'Speed Bin A-B'!H2449,'Speed Bin A-B'!H2553,'Speed Bin A-B'!H2657,'Speed Bin A-B'!H2761,'Speed Bin A-B'!H2865)</f>
        <v>116</v>
      </c>
      <c r="I154" s="273">
        <f>SUM('Speed Bin A-B'!I57,'Speed Bin A-B'!I161,'Speed Bin A-B'!I265,'Speed Bin A-B'!I369,'Speed Bin A-B'!I473,'Speed Bin A-B'!I577,'Speed Bin A-B'!I681,'Speed Bin A-B'!I785,'Speed Bin A-B'!I889,'Speed Bin A-B'!I993,'Speed Bin A-B'!I1097,'Speed Bin A-B'!I1201,'Speed Bin A-B'!I1305,'Speed Bin A-B'!I1409,'Speed Bin A-B'!I1513,'Speed Bin A-B'!I1617,'Speed Bin A-B'!I1721,'Speed Bin A-B'!I1825,'Speed Bin A-B'!I1929,'Speed Bin A-B'!I2033,'Speed Bin A-B'!I2137,'Speed Bin A-B'!I2241,'Speed Bin A-B'!I2345,'Speed Bin A-B'!I2449,'Speed Bin A-B'!I2553,'Speed Bin A-B'!I2657,'Speed Bin A-B'!I2761,'Speed Bin A-B'!I2865)</f>
        <v>13</v>
      </c>
      <c r="J154" s="273">
        <f>SUM('Speed Bin A-B'!J57,'Speed Bin A-B'!J161,'Speed Bin A-B'!J265,'Speed Bin A-B'!J369,'Speed Bin A-B'!J473,'Speed Bin A-B'!J577,'Speed Bin A-B'!J681,'Speed Bin A-B'!J785,'Speed Bin A-B'!J889,'Speed Bin A-B'!J993,'Speed Bin A-B'!J1097,'Speed Bin A-B'!J1201,'Speed Bin A-B'!J1305,'Speed Bin A-B'!J1409,'Speed Bin A-B'!J1513,'Speed Bin A-B'!J1617,'Speed Bin A-B'!J1721,'Speed Bin A-B'!J1825,'Speed Bin A-B'!J1929,'Speed Bin A-B'!J2033,'Speed Bin A-B'!J2137,'Speed Bin A-B'!J2241,'Speed Bin A-B'!J2345,'Speed Bin A-B'!J2449,'Speed Bin A-B'!J2553,'Speed Bin A-B'!J2657,'Speed Bin A-B'!J2761,'Speed Bin A-B'!J2865)</f>
        <v>2</v>
      </c>
      <c r="K154" s="273">
        <f>SUM('Speed Bin A-B'!K57,'Speed Bin A-B'!K161,'Speed Bin A-B'!K265,'Speed Bin A-B'!K369,'Speed Bin A-B'!K473,'Speed Bin A-B'!K577,'Speed Bin A-B'!K681,'Speed Bin A-B'!K785,'Speed Bin A-B'!K889,'Speed Bin A-B'!K993,'Speed Bin A-B'!K1097,'Speed Bin A-B'!K1201,'Speed Bin A-B'!K1305,'Speed Bin A-B'!K1409,'Speed Bin A-B'!K1513,'Speed Bin A-B'!K1617,'Speed Bin A-B'!K1721,'Speed Bin A-B'!K1825,'Speed Bin A-B'!K1929,'Speed Bin A-B'!K2033,'Speed Bin A-B'!K2137,'Speed Bin A-B'!K2241,'Speed Bin A-B'!K2345,'Speed Bin A-B'!K2449,'Speed Bin A-B'!K2553,'Speed Bin A-B'!K2657,'Speed Bin A-B'!K2761,'Speed Bin A-B'!K2865)</f>
        <v>0</v>
      </c>
      <c r="L154" s="273">
        <f>SUM('Speed Bin A-B'!L57,'Speed Bin A-B'!L161,'Speed Bin A-B'!L265,'Speed Bin A-B'!L369,'Speed Bin A-B'!L473,'Speed Bin A-B'!L577,'Speed Bin A-B'!L681,'Speed Bin A-B'!L785,'Speed Bin A-B'!L889,'Speed Bin A-B'!L993,'Speed Bin A-B'!L1097,'Speed Bin A-B'!L1201,'Speed Bin A-B'!L1305,'Speed Bin A-B'!L1409,'Speed Bin A-B'!L1513,'Speed Bin A-B'!L1617,'Speed Bin A-B'!L1721,'Speed Bin A-B'!L1825,'Speed Bin A-B'!L1929,'Speed Bin A-B'!L2033,'Speed Bin A-B'!L2137,'Speed Bin A-B'!L2241,'Speed Bin A-B'!L2345,'Speed Bin A-B'!L2449,'Speed Bin A-B'!L2553,'Speed Bin A-B'!L2657,'Speed Bin A-B'!L2761,'Speed Bin A-B'!L2865)</f>
        <v>1</v>
      </c>
      <c r="M154" s="273">
        <f>SUM('Speed Bin A-B'!M57,'Speed Bin A-B'!M161,'Speed Bin A-B'!M265,'Speed Bin A-B'!M369,'Speed Bin A-B'!M473,'Speed Bin A-B'!M577,'Speed Bin A-B'!M681,'Speed Bin A-B'!M785,'Speed Bin A-B'!M889,'Speed Bin A-B'!M993,'Speed Bin A-B'!M1097,'Speed Bin A-B'!M1201,'Speed Bin A-B'!M1305,'Speed Bin A-B'!M1409,'Speed Bin A-B'!M1513,'Speed Bin A-B'!M1617,'Speed Bin A-B'!M1721,'Speed Bin A-B'!M1825,'Speed Bin A-B'!M1929,'Speed Bin A-B'!M2033,'Speed Bin A-B'!M2137,'Speed Bin A-B'!M2241,'Speed Bin A-B'!M2345,'Speed Bin A-B'!M2449,'Speed Bin A-B'!M2553,'Speed Bin A-B'!M2657,'Speed Bin A-B'!M2761,'Speed Bin A-B'!M2865)</f>
        <v>0</v>
      </c>
      <c r="N154" s="273">
        <f>SUM('Speed Bin A-B'!N57,'Speed Bin A-B'!N161,'Speed Bin A-B'!N265,'Speed Bin A-B'!N369,'Speed Bin A-B'!N473,'Speed Bin A-B'!N577,'Speed Bin A-B'!N681,'Speed Bin A-B'!N785,'Speed Bin A-B'!N889,'Speed Bin A-B'!N993,'Speed Bin A-B'!N1097,'Speed Bin A-B'!N1201,'Speed Bin A-B'!N1305,'Speed Bin A-B'!N1409,'Speed Bin A-B'!N1513,'Speed Bin A-B'!N1617,'Speed Bin A-B'!N1721,'Speed Bin A-B'!N1825,'Speed Bin A-B'!N1929,'Speed Bin A-B'!N2033,'Speed Bin A-B'!N2137,'Speed Bin A-B'!N2241,'Speed Bin A-B'!N2345,'Speed Bin A-B'!N2449,'Speed Bin A-B'!N2553,'Speed Bin A-B'!N2657,'Speed Bin A-B'!N2761,'Speed Bin A-B'!N2865)</f>
        <v>0</v>
      </c>
      <c r="O154" s="273">
        <f>SUM('Speed Bin A-B'!O57,'Speed Bin A-B'!O161,'Speed Bin A-B'!O265,'Speed Bin A-B'!O369,'Speed Bin A-B'!O473,'Speed Bin A-B'!O577,'Speed Bin A-B'!O681,'Speed Bin A-B'!O785,'Speed Bin A-B'!O889,'Speed Bin A-B'!O993,'Speed Bin A-B'!O1097,'Speed Bin A-B'!O1201,'Speed Bin A-B'!O1305,'Speed Bin A-B'!O1409,'Speed Bin A-B'!O1513,'Speed Bin A-B'!O1617,'Speed Bin A-B'!O1721,'Speed Bin A-B'!O1825,'Speed Bin A-B'!O1929,'Speed Bin A-B'!O2033,'Speed Bin A-B'!O2137,'Speed Bin A-B'!O2241,'Speed Bin A-B'!O2345,'Speed Bin A-B'!O2449,'Speed Bin A-B'!O2553,'Speed Bin A-B'!O2657,'Speed Bin A-B'!O2761,'Speed Bin A-B'!O2865)</f>
        <v>0</v>
      </c>
      <c r="P154" s="273">
        <f>SUM('Speed Bin A-B'!P57,'Speed Bin A-B'!P161,'Speed Bin A-B'!P265,'Speed Bin A-B'!P369,'Speed Bin A-B'!P473,'Speed Bin A-B'!P577,'Speed Bin A-B'!P681,'Speed Bin A-B'!P785,'Speed Bin A-B'!P889,'Speed Bin A-B'!P993,'Speed Bin A-B'!P1097,'Speed Bin A-B'!P1201,'Speed Bin A-B'!P1305,'Speed Bin A-B'!P1409,'Speed Bin A-B'!P1513,'Speed Bin A-B'!P1617,'Speed Bin A-B'!P1721,'Speed Bin A-B'!P1825,'Speed Bin A-B'!P1929,'Speed Bin A-B'!P2033,'Speed Bin A-B'!P2137,'Speed Bin A-B'!P2241,'Speed Bin A-B'!P2345,'Speed Bin A-B'!P2449,'Speed Bin A-B'!P2553,'Speed Bin A-B'!P2657,'Speed Bin A-B'!P2761,'Speed Bin A-B'!P2865)</f>
        <v>0</v>
      </c>
      <c r="Q154" s="273">
        <f>SUM('Speed Bin A-B'!Q57,'Speed Bin A-B'!Q161,'Speed Bin A-B'!Q265,'Speed Bin A-B'!Q369,'Speed Bin A-B'!Q473,'Speed Bin A-B'!Q577,'Speed Bin A-B'!Q681,'Speed Bin A-B'!Q785,'Speed Bin A-B'!Q889,'Speed Bin A-B'!Q993,'Speed Bin A-B'!Q1097,'Speed Bin A-B'!Q1201,'Speed Bin A-B'!Q1305,'Speed Bin A-B'!Q1409,'Speed Bin A-B'!Q1513,'Speed Bin A-B'!Q1617,'Speed Bin A-B'!Q1721,'Speed Bin A-B'!Q1825,'Speed Bin A-B'!Q1929,'Speed Bin A-B'!Q2033,'Speed Bin A-B'!Q2137,'Speed Bin A-B'!Q2241,'Speed Bin A-B'!Q2345,'Speed Bin A-B'!Q2449,'Speed Bin A-B'!Q2553,'Speed Bin A-B'!Q2657,'Speed Bin A-B'!Q2761,'Speed Bin A-B'!Q2865)</f>
        <v>0</v>
      </c>
      <c r="R154" s="273">
        <f>SUM('Speed Bin A-B'!R57,'Speed Bin A-B'!R161,'Speed Bin A-B'!R265,'Speed Bin A-B'!R369,'Speed Bin A-B'!R473,'Speed Bin A-B'!R577,'Speed Bin A-B'!R681,'Speed Bin A-B'!R785,'Speed Bin A-B'!R889,'Speed Bin A-B'!R993,'Speed Bin A-B'!R1097,'Speed Bin A-B'!R1201,'Speed Bin A-B'!R1305,'Speed Bin A-B'!R1409,'Speed Bin A-B'!R1513,'Speed Bin A-B'!R1617,'Speed Bin A-B'!R1721,'Speed Bin A-B'!R1825,'Speed Bin A-B'!R1929,'Speed Bin A-B'!R2033,'Speed Bin A-B'!R2137,'Speed Bin A-B'!R2241,'Speed Bin A-B'!R2345,'Speed Bin A-B'!R2449,'Speed Bin A-B'!R2553,'Speed Bin A-B'!R2657,'Speed Bin A-B'!R2761,'Speed Bin A-B'!R2865)</f>
        <v>0</v>
      </c>
      <c r="S154" s="273">
        <f>SUM('Speed Bin A-B'!S57,'Speed Bin A-B'!S161,'Speed Bin A-B'!S265,'Speed Bin A-B'!S369,'Speed Bin A-B'!S473,'Speed Bin A-B'!S577,'Speed Bin A-B'!S681,'Speed Bin A-B'!S785,'Speed Bin A-B'!S889,'Speed Bin A-B'!S993,'Speed Bin A-B'!S1097,'Speed Bin A-B'!S1201,'Speed Bin A-B'!S1305,'Speed Bin A-B'!S1409,'Speed Bin A-B'!S1513,'Speed Bin A-B'!S1617,'Speed Bin A-B'!S1721,'Speed Bin A-B'!S1825,'Speed Bin A-B'!S1929,'Speed Bin A-B'!S2033,'Speed Bin A-B'!S2137,'Speed Bin A-B'!S2241,'Speed Bin A-B'!S2345,'Speed Bin A-B'!S2449,'Speed Bin A-B'!S2553,'Speed Bin A-B'!S2657,'Speed Bin A-B'!S2761,'Speed Bin A-B'!S2865)</f>
        <v>0</v>
      </c>
      <c r="T154" s="273">
        <f>SUM('Speed Bin A-B'!T57,'Speed Bin A-B'!T161,'Speed Bin A-B'!T265,'Speed Bin A-B'!T369,'Speed Bin A-B'!T473,'Speed Bin A-B'!T577,'Speed Bin A-B'!T681,'Speed Bin A-B'!T785,'Speed Bin A-B'!T889,'Speed Bin A-B'!T993,'Speed Bin A-B'!T1097,'Speed Bin A-B'!T1201,'Speed Bin A-B'!T1305,'Speed Bin A-B'!T1409,'Speed Bin A-B'!T1513,'Speed Bin A-B'!T1617,'Speed Bin A-B'!T1721,'Speed Bin A-B'!T1825,'Speed Bin A-B'!T1929,'Speed Bin A-B'!T2033,'Speed Bin A-B'!T2137,'Speed Bin A-B'!T2241,'Speed Bin A-B'!T2345,'Speed Bin A-B'!T2449,'Speed Bin A-B'!T2553,'Speed Bin A-B'!T2657,'Speed Bin A-B'!T2761,'Speed Bin A-B'!T2865)</f>
        <v>0</v>
      </c>
      <c r="U154" s="273">
        <f>SUM('Speed Bin A-B'!U57,'Speed Bin A-B'!U161,'Speed Bin A-B'!U265,'Speed Bin A-B'!U369,'Speed Bin A-B'!U473,'Speed Bin A-B'!U577,'Speed Bin A-B'!U681,'Speed Bin A-B'!U785,'Speed Bin A-B'!U889,'Speed Bin A-B'!U993,'Speed Bin A-B'!U1097,'Speed Bin A-B'!U1201,'Speed Bin A-B'!U1305,'Speed Bin A-B'!U1409,'Speed Bin A-B'!U1513,'Speed Bin A-B'!U1617,'Speed Bin A-B'!U1721,'Speed Bin A-B'!U1825,'Speed Bin A-B'!U1929,'Speed Bin A-B'!U2033,'Speed Bin A-B'!U2137,'Speed Bin A-B'!U2241,'Speed Bin A-B'!U2345,'Speed Bin A-B'!U2449,'Speed Bin A-B'!U2553,'Speed Bin A-B'!U2657,'Speed Bin A-B'!U2761,'Speed Bin A-B'!U2865)</f>
        <v>0</v>
      </c>
      <c r="V154"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f>
        <v>23.809523809523807</v>
      </c>
      <c r="W154"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f>
        <v>28.180952380952384</v>
      </c>
      <c r="X154" s="267"/>
      <c r="Y154" s="267"/>
    </row>
    <row r="155" spans="1:25" x14ac:dyDescent="0.25">
      <c r="A155" s="272">
        <v>0.48958333333333298</v>
      </c>
      <c r="B155" s="273">
        <f>SUM('Speed Bin A-B'!B58,'Speed Bin A-B'!B162,'Speed Bin A-B'!B266,'Speed Bin A-B'!B370,'Speed Bin A-B'!B474,'Speed Bin A-B'!B578,'Speed Bin A-B'!B682,'Speed Bin A-B'!B786,'Speed Bin A-B'!B890,'Speed Bin A-B'!B994,'Speed Bin A-B'!B1098,'Speed Bin A-B'!B1202,'Speed Bin A-B'!B1306,'Speed Bin A-B'!B1410,'Speed Bin A-B'!B1514,'Speed Bin A-B'!B1618,'Speed Bin A-B'!B1722,'Speed Bin A-B'!B1826,'Speed Bin A-B'!B1930,'Speed Bin A-B'!B2034,'Speed Bin A-B'!B2138,'Speed Bin A-B'!B2242,'Speed Bin A-B'!B2346,'Speed Bin A-B'!B2450,'Speed Bin A-B'!B2554,'Speed Bin A-B'!B2658,'Speed Bin A-B'!B2762,'Speed Bin A-B'!B2866)</f>
        <v>1826</v>
      </c>
      <c r="C155" s="273">
        <f>SUM('Speed Bin A-B'!C58,'Speed Bin A-B'!C162,'Speed Bin A-B'!C266,'Speed Bin A-B'!C370,'Speed Bin A-B'!C474,'Speed Bin A-B'!C578,'Speed Bin A-B'!C682,'Speed Bin A-B'!C786,'Speed Bin A-B'!C890,'Speed Bin A-B'!C994,'Speed Bin A-B'!C1098,'Speed Bin A-B'!C1202,'Speed Bin A-B'!C1306,'Speed Bin A-B'!C1410,'Speed Bin A-B'!C1514,'Speed Bin A-B'!C1618,'Speed Bin A-B'!C1722,'Speed Bin A-B'!C1826,'Speed Bin A-B'!C1930,'Speed Bin A-B'!C2034,'Speed Bin A-B'!C2138,'Speed Bin A-B'!C2242,'Speed Bin A-B'!C2346,'Speed Bin A-B'!C2450,'Speed Bin A-B'!C2554,'Speed Bin A-B'!C2658,'Speed Bin A-B'!C2762,'Speed Bin A-B'!C2866)</f>
        <v>2</v>
      </c>
      <c r="D155" s="273">
        <f>SUM('Speed Bin A-B'!D58,'Speed Bin A-B'!D162,'Speed Bin A-B'!D266,'Speed Bin A-B'!D370,'Speed Bin A-B'!D474,'Speed Bin A-B'!D578,'Speed Bin A-B'!D682,'Speed Bin A-B'!D786,'Speed Bin A-B'!D890,'Speed Bin A-B'!D994,'Speed Bin A-B'!D1098,'Speed Bin A-B'!D1202,'Speed Bin A-B'!D1306,'Speed Bin A-B'!D1410,'Speed Bin A-B'!D1514,'Speed Bin A-B'!D1618,'Speed Bin A-B'!D1722,'Speed Bin A-B'!D1826,'Speed Bin A-B'!D1930,'Speed Bin A-B'!D2034,'Speed Bin A-B'!D2138,'Speed Bin A-B'!D2242,'Speed Bin A-B'!D2346,'Speed Bin A-B'!D2450,'Speed Bin A-B'!D2554,'Speed Bin A-B'!D2658,'Speed Bin A-B'!D2762,'Speed Bin A-B'!D2866)</f>
        <v>49</v>
      </c>
      <c r="E155" s="273">
        <f>SUM('Speed Bin A-B'!E58,'Speed Bin A-B'!E162,'Speed Bin A-B'!E266,'Speed Bin A-B'!E370,'Speed Bin A-B'!E474,'Speed Bin A-B'!E578,'Speed Bin A-B'!E682,'Speed Bin A-B'!E786,'Speed Bin A-B'!E890,'Speed Bin A-B'!E994,'Speed Bin A-B'!E1098,'Speed Bin A-B'!E1202,'Speed Bin A-B'!E1306,'Speed Bin A-B'!E1410,'Speed Bin A-B'!E1514,'Speed Bin A-B'!E1618,'Speed Bin A-B'!E1722,'Speed Bin A-B'!E1826,'Speed Bin A-B'!E1930,'Speed Bin A-B'!E2034,'Speed Bin A-B'!E2138,'Speed Bin A-B'!E2242,'Speed Bin A-B'!E2346,'Speed Bin A-B'!E2450,'Speed Bin A-B'!E2554,'Speed Bin A-B'!E2658,'Speed Bin A-B'!E2762,'Speed Bin A-B'!E2866)</f>
        <v>347</v>
      </c>
      <c r="F155" s="273">
        <f>SUM('Speed Bin A-B'!F58,'Speed Bin A-B'!F162,'Speed Bin A-B'!F266,'Speed Bin A-B'!F370,'Speed Bin A-B'!F474,'Speed Bin A-B'!F578,'Speed Bin A-B'!F682,'Speed Bin A-B'!F786,'Speed Bin A-B'!F890,'Speed Bin A-B'!F994,'Speed Bin A-B'!F1098,'Speed Bin A-B'!F1202,'Speed Bin A-B'!F1306,'Speed Bin A-B'!F1410,'Speed Bin A-B'!F1514,'Speed Bin A-B'!F1618,'Speed Bin A-B'!F1722,'Speed Bin A-B'!F1826,'Speed Bin A-B'!F1930,'Speed Bin A-B'!F2034,'Speed Bin A-B'!F2138,'Speed Bin A-B'!F2242,'Speed Bin A-B'!F2346,'Speed Bin A-B'!F2450,'Speed Bin A-B'!F2554,'Speed Bin A-B'!F2658,'Speed Bin A-B'!F2762,'Speed Bin A-B'!F2866)</f>
        <v>765</v>
      </c>
      <c r="G155" s="273">
        <f>SUM('Speed Bin A-B'!G58,'Speed Bin A-B'!G162,'Speed Bin A-B'!G266,'Speed Bin A-B'!G370,'Speed Bin A-B'!G474,'Speed Bin A-B'!G578,'Speed Bin A-B'!G682,'Speed Bin A-B'!G786,'Speed Bin A-B'!G890,'Speed Bin A-B'!G994,'Speed Bin A-B'!G1098,'Speed Bin A-B'!G1202,'Speed Bin A-B'!G1306,'Speed Bin A-B'!G1410,'Speed Bin A-B'!G1514,'Speed Bin A-B'!G1618,'Speed Bin A-B'!G1722,'Speed Bin A-B'!G1826,'Speed Bin A-B'!G1930,'Speed Bin A-B'!G2034,'Speed Bin A-B'!G2138,'Speed Bin A-B'!G2242,'Speed Bin A-B'!G2346,'Speed Bin A-B'!G2450,'Speed Bin A-B'!G2554,'Speed Bin A-B'!G2658,'Speed Bin A-B'!G2762,'Speed Bin A-B'!G2866)</f>
        <v>502</v>
      </c>
      <c r="H155" s="273">
        <f>SUM('Speed Bin A-B'!H58,'Speed Bin A-B'!H162,'Speed Bin A-B'!H266,'Speed Bin A-B'!H370,'Speed Bin A-B'!H474,'Speed Bin A-B'!H578,'Speed Bin A-B'!H682,'Speed Bin A-B'!H786,'Speed Bin A-B'!H890,'Speed Bin A-B'!H994,'Speed Bin A-B'!H1098,'Speed Bin A-B'!H1202,'Speed Bin A-B'!H1306,'Speed Bin A-B'!H1410,'Speed Bin A-B'!H1514,'Speed Bin A-B'!H1618,'Speed Bin A-B'!H1722,'Speed Bin A-B'!H1826,'Speed Bin A-B'!H1930,'Speed Bin A-B'!H2034,'Speed Bin A-B'!H2138,'Speed Bin A-B'!H2242,'Speed Bin A-B'!H2346,'Speed Bin A-B'!H2450,'Speed Bin A-B'!H2554,'Speed Bin A-B'!H2658,'Speed Bin A-B'!H2762,'Speed Bin A-B'!H2866)</f>
        <v>134</v>
      </c>
      <c r="I155" s="273">
        <f>SUM('Speed Bin A-B'!I58,'Speed Bin A-B'!I162,'Speed Bin A-B'!I266,'Speed Bin A-B'!I370,'Speed Bin A-B'!I474,'Speed Bin A-B'!I578,'Speed Bin A-B'!I682,'Speed Bin A-B'!I786,'Speed Bin A-B'!I890,'Speed Bin A-B'!I994,'Speed Bin A-B'!I1098,'Speed Bin A-B'!I1202,'Speed Bin A-B'!I1306,'Speed Bin A-B'!I1410,'Speed Bin A-B'!I1514,'Speed Bin A-B'!I1618,'Speed Bin A-B'!I1722,'Speed Bin A-B'!I1826,'Speed Bin A-B'!I1930,'Speed Bin A-B'!I2034,'Speed Bin A-B'!I2138,'Speed Bin A-B'!I2242,'Speed Bin A-B'!I2346,'Speed Bin A-B'!I2450,'Speed Bin A-B'!I2554,'Speed Bin A-B'!I2658,'Speed Bin A-B'!I2762,'Speed Bin A-B'!I2866)</f>
        <v>23</v>
      </c>
      <c r="J155" s="273">
        <f>SUM('Speed Bin A-B'!J58,'Speed Bin A-B'!J162,'Speed Bin A-B'!J266,'Speed Bin A-B'!J370,'Speed Bin A-B'!J474,'Speed Bin A-B'!J578,'Speed Bin A-B'!J682,'Speed Bin A-B'!J786,'Speed Bin A-B'!J890,'Speed Bin A-B'!J994,'Speed Bin A-B'!J1098,'Speed Bin A-B'!J1202,'Speed Bin A-B'!J1306,'Speed Bin A-B'!J1410,'Speed Bin A-B'!J1514,'Speed Bin A-B'!J1618,'Speed Bin A-B'!J1722,'Speed Bin A-B'!J1826,'Speed Bin A-B'!J1930,'Speed Bin A-B'!J2034,'Speed Bin A-B'!J2138,'Speed Bin A-B'!J2242,'Speed Bin A-B'!J2346,'Speed Bin A-B'!J2450,'Speed Bin A-B'!J2554,'Speed Bin A-B'!J2658,'Speed Bin A-B'!J2762,'Speed Bin A-B'!J2866)</f>
        <v>3</v>
      </c>
      <c r="K155" s="273">
        <f>SUM('Speed Bin A-B'!K58,'Speed Bin A-B'!K162,'Speed Bin A-B'!K266,'Speed Bin A-B'!K370,'Speed Bin A-B'!K474,'Speed Bin A-B'!K578,'Speed Bin A-B'!K682,'Speed Bin A-B'!K786,'Speed Bin A-B'!K890,'Speed Bin A-B'!K994,'Speed Bin A-B'!K1098,'Speed Bin A-B'!K1202,'Speed Bin A-B'!K1306,'Speed Bin A-B'!K1410,'Speed Bin A-B'!K1514,'Speed Bin A-B'!K1618,'Speed Bin A-B'!K1722,'Speed Bin A-B'!K1826,'Speed Bin A-B'!K1930,'Speed Bin A-B'!K2034,'Speed Bin A-B'!K2138,'Speed Bin A-B'!K2242,'Speed Bin A-B'!K2346,'Speed Bin A-B'!K2450,'Speed Bin A-B'!K2554,'Speed Bin A-B'!K2658,'Speed Bin A-B'!K2762,'Speed Bin A-B'!K2866)</f>
        <v>0</v>
      </c>
      <c r="L155" s="273">
        <f>SUM('Speed Bin A-B'!L58,'Speed Bin A-B'!L162,'Speed Bin A-B'!L266,'Speed Bin A-B'!L370,'Speed Bin A-B'!L474,'Speed Bin A-B'!L578,'Speed Bin A-B'!L682,'Speed Bin A-B'!L786,'Speed Bin A-B'!L890,'Speed Bin A-B'!L994,'Speed Bin A-B'!L1098,'Speed Bin A-B'!L1202,'Speed Bin A-B'!L1306,'Speed Bin A-B'!L1410,'Speed Bin A-B'!L1514,'Speed Bin A-B'!L1618,'Speed Bin A-B'!L1722,'Speed Bin A-B'!L1826,'Speed Bin A-B'!L1930,'Speed Bin A-B'!L2034,'Speed Bin A-B'!L2138,'Speed Bin A-B'!L2242,'Speed Bin A-B'!L2346,'Speed Bin A-B'!L2450,'Speed Bin A-B'!L2554,'Speed Bin A-B'!L2658,'Speed Bin A-B'!L2762,'Speed Bin A-B'!L2866)</f>
        <v>1</v>
      </c>
      <c r="M155" s="273">
        <f>SUM('Speed Bin A-B'!M58,'Speed Bin A-B'!M162,'Speed Bin A-B'!M266,'Speed Bin A-B'!M370,'Speed Bin A-B'!M474,'Speed Bin A-B'!M578,'Speed Bin A-B'!M682,'Speed Bin A-B'!M786,'Speed Bin A-B'!M890,'Speed Bin A-B'!M994,'Speed Bin A-B'!M1098,'Speed Bin A-B'!M1202,'Speed Bin A-B'!M1306,'Speed Bin A-B'!M1410,'Speed Bin A-B'!M1514,'Speed Bin A-B'!M1618,'Speed Bin A-B'!M1722,'Speed Bin A-B'!M1826,'Speed Bin A-B'!M1930,'Speed Bin A-B'!M2034,'Speed Bin A-B'!M2138,'Speed Bin A-B'!M2242,'Speed Bin A-B'!M2346,'Speed Bin A-B'!M2450,'Speed Bin A-B'!M2554,'Speed Bin A-B'!M2658,'Speed Bin A-B'!M2762,'Speed Bin A-B'!M2866)</f>
        <v>0</v>
      </c>
      <c r="N155" s="273">
        <f>SUM('Speed Bin A-B'!N58,'Speed Bin A-B'!N162,'Speed Bin A-B'!N266,'Speed Bin A-B'!N370,'Speed Bin A-B'!N474,'Speed Bin A-B'!N578,'Speed Bin A-B'!N682,'Speed Bin A-B'!N786,'Speed Bin A-B'!N890,'Speed Bin A-B'!N994,'Speed Bin A-B'!N1098,'Speed Bin A-B'!N1202,'Speed Bin A-B'!N1306,'Speed Bin A-B'!N1410,'Speed Bin A-B'!N1514,'Speed Bin A-B'!N1618,'Speed Bin A-B'!N1722,'Speed Bin A-B'!N1826,'Speed Bin A-B'!N1930,'Speed Bin A-B'!N2034,'Speed Bin A-B'!N2138,'Speed Bin A-B'!N2242,'Speed Bin A-B'!N2346,'Speed Bin A-B'!N2450,'Speed Bin A-B'!N2554,'Speed Bin A-B'!N2658,'Speed Bin A-B'!N2762,'Speed Bin A-B'!N2866)</f>
        <v>0</v>
      </c>
      <c r="O155" s="273">
        <f>SUM('Speed Bin A-B'!O58,'Speed Bin A-B'!O162,'Speed Bin A-B'!O266,'Speed Bin A-B'!O370,'Speed Bin A-B'!O474,'Speed Bin A-B'!O578,'Speed Bin A-B'!O682,'Speed Bin A-B'!O786,'Speed Bin A-B'!O890,'Speed Bin A-B'!O994,'Speed Bin A-B'!O1098,'Speed Bin A-B'!O1202,'Speed Bin A-B'!O1306,'Speed Bin A-B'!O1410,'Speed Bin A-B'!O1514,'Speed Bin A-B'!O1618,'Speed Bin A-B'!O1722,'Speed Bin A-B'!O1826,'Speed Bin A-B'!O1930,'Speed Bin A-B'!O2034,'Speed Bin A-B'!O2138,'Speed Bin A-B'!O2242,'Speed Bin A-B'!O2346,'Speed Bin A-B'!O2450,'Speed Bin A-B'!O2554,'Speed Bin A-B'!O2658,'Speed Bin A-B'!O2762,'Speed Bin A-B'!O2866)</f>
        <v>0</v>
      </c>
      <c r="P155" s="273">
        <f>SUM('Speed Bin A-B'!P58,'Speed Bin A-B'!P162,'Speed Bin A-B'!P266,'Speed Bin A-B'!P370,'Speed Bin A-B'!P474,'Speed Bin A-B'!P578,'Speed Bin A-B'!P682,'Speed Bin A-B'!P786,'Speed Bin A-B'!P890,'Speed Bin A-B'!P994,'Speed Bin A-B'!P1098,'Speed Bin A-B'!P1202,'Speed Bin A-B'!P1306,'Speed Bin A-B'!P1410,'Speed Bin A-B'!P1514,'Speed Bin A-B'!P1618,'Speed Bin A-B'!P1722,'Speed Bin A-B'!P1826,'Speed Bin A-B'!P1930,'Speed Bin A-B'!P2034,'Speed Bin A-B'!P2138,'Speed Bin A-B'!P2242,'Speed Bin A-B'!P2346,'Speed Bin A-B'!P2450,'Speed Bin A-B'!P2554,'Speed Bin A-B'!P2658,'Speed Bin A-B'!P2762,'Speed Bin A-B'!P2866)</f>
        <v>0</v>
      </c>
      <c r="Q155" s="273">
        <f>SUM('Speed Bin A-B'!Q58,'Speed Bin A-B'!Q162,'Speed Bin A-B'!Q266,'Speed Bin A-B'!Q370,'Speed Bin A-B'!Q474,'Speed Bin A-B'!Q578,'Speed Bin A-B'!Q682,'Speed Bin A-B'!Q786,'Speed Bin A-B'!Q890,'Speed Bin A-B'!Q994,'Speed Bin A-B'!Q1098,'Speed Bin A-B'!Q1202,'Speed Bin A-B'!Q1306,'Speed Bin A-B'!Q1410,'Speed Bin A-B'!Q1514,'Speed Bin A-B'!Q1618,'Speed Bin A-B'!Q1722,'Speed Bin A-B'!Q1826,'Speed Bin A-B'!Q1930,'Speed Bin A-B'!Q2034,'Speed Bin A-B'!Q2138,'Speed Bin A-B'!Q2242,'Speed Bin A-B'!Q2346,'Speed Bin A-B'!Q2450,'Speed Bin A-B'!Q2554,'Speed Bin A-B'!Q2658,'Speed Bin A-B'!Q2762,'Speed Bin A-B'!Q2866)</f>
        <v>0</v>
      </c>
      <c r="R155" s="273">
        <f>SUM('Speed Bin A-B'!R58,'Speed Bin A-B'!R162,'Speed Bin A-B'!R266,'Speed Bin A-B'!R370,'Speed Bin A-B'!R474,'Speed Bin A-B'!R578,'Speed Bin A-B'!R682,'Speed Bin A-B'!R786,'Speed Bin A-B'!R890,'Speed Bin A-B'!R994,'Speed Bin A-B'!R1098,'Speed Bin A-B'!R1202,'Speed Bin A-B'!R1306,'Speed Bin A-B'!R1410,'Speed Bin A-B'!R1514,'Speed Bin A-B'!R1618,'Speed Bin A-B'!R1722,'Speed Bin A-B'!R1826,'Speed Bin A-B'!R1930,'Speed Bin A-B'!R2034,'Speed Bin A-B'!R2138,'Speed Bin A-B'!R2242,'Speed Bin A-B'!R2346,'Speed Bin A-B'!R2450,'Speed Bin A-B'!R2554,'Speed Bin A-B'!R2658,'Speed Bin A-B'!R2762,'Speed Bin A-B'!R2866)</f>
        <v>0</v>
      </c>
      <c r="S155" s="273">
        <f>SUM('Speed Bin A-B'!S58,'Speed Bin A-B'!S162,'Speed Bin A-B'!S266,'Speed Bin A-B'!S370,'Speed Bin A-B'!S474,'Speed Bin A-B'!S578,'Speed Bin A-B'!S682,'Speed Bin A-B'!S786,'Speed Bin A-B'!S890,'Speed Bin A-B'!S994,'Speed Bin A-B'!S1098,'Speed Bin A-B'!S1202,'Speed Bin A-B'!S1306,'Speed Bin A-B'!S1410,'Speed Bin A-B'!S1514,'Speed Bin A-B'!S1618,'Speed Bin A-B'!S1722,'Speed Bin A-B'!S1826,'Speed Bin A-B'!S1930,'Speed Bin A-B'!S2034,'Speed Bin A-B'!S2138,'Speed Bin A-B'!S2242,'Speed Bin A-B'!S2346,'Speed Bin A-B'!S2450,'Speed Bin A-B'!S2554,'Speed Bin A-B'!S2658,'Speed Bin A-B'!S2762,'Speed Bin A-B'!S2866)</f>
        <v>0</v>
      </c>
      <c r="T155" s="273">
        <f>SUM('Speed Bin A-B'!T58,'Speed Bin A-B'!T162,'Speed Bin A-B'!T266,'Speed Bin A-B'!T370,'Speed Bin A-B'!T474,'Speed Bin A-B'!T578,'Speed Bin A-B'!T682,'Speed Bin A-B'!T786,'Speed Bin A-B'!T890,'Speed Bin A-B'!T994,'Speed Bin A-B'!T1098,'Speed Bin A-B'!T1202,'Speed Bin A-B'!T1306,'Speed Bin A-B'!T1410,'Speed Bin A-B'!T1514,'Speed Bin A-B'!T1618,'Speed Bin A-B'!T1722,'Speed Bin A-B'!T1826,'Speed Bin A-B'!T1930,'Speed Bin A-B'!T2034,'Speed Bin A-B'!T2138,'Speed Bin A-B'!T2242,'Speed Bin A-B'!T2346,'Speed Bin A-B'!T2450,'Speed Bin A-B'!T2554,'Speed Bin A-B'!T2658,'Speed Bin A-B'!T2762,'Speed Bin A-B'!T2866)</f>
        <v>0</v>
      </c>
      <c r="U155" s="273">
        <f>SUM('Speed Bin A-B'!U58,'Speed Bin A-B'!U162,'Speed Bin A-B'!U266,'Speed Bin A-B'!U370,'Speed Bin A-B'!U474,'Speed Bin A-B'!U578,'Speed Bin A-B'!U682,'Speed Bin A-B'!U786,'Speed Bin A-B'!U890,'Speed Bin A-B'!U994,'Speed Bin A-B'!U1098,'Speed Bin A-B'!U1202,'Speed Bin A-B'!U1306,'Speed Bin A-B'!U1410,'Speed Bin A-B'!U1514,'Speed Bin A-B'!U1618,'Speed Bin A-B'!U1722,'Speed Bin A-B'!U1826,'Speed Bin A-B'!U1930,'Speed Bin A-B'!U2034,'Speed Bin A-B'!U2138,'Speed Bin A-B'!U2242,'Speed Bin A-B'!U2346,'Speed Bin A-B'!U2450,'Speed Bin A-B'!U2554,'Speed Bin A-B'!U2658,'Speed Bin A-B'!U2762,'Speed Bin A-B'!U2866)</f>
        <v>0</v>
      </c>
      <c r="V155"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f>
        <v>23.761904761904759</v>
      </c>
      <c r="W155"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f>
        <v>28.309523809523803</v>
      </c>
      <c r="X155" s="267"/>
      <c r="Y155" s="267"/>
    </row>
    <row r="156" spans="1:25" x14ac:dyDescent="0.25">
      <c r="A156" s="272">
        <v>0.5</v>
      </c>
      <c r="B156" s="273">
        <f>SUM('Speed Bin A-B'!B59,'Speed Bin A-B'!B163,'Speed Bin A-B'!B267,'Speed Bin A-B'!B371,'Speed Bin A-B'!B475,'Speed Bin A-B'!B579,'Speed Bin A-B'!B683,'Speed Bin A-B'!B787,'Speed Bin A-B'!B891,'Speed Bin A-B'!B995,'Speed Bin A-B'!B1099,'Speed Bin A-B'!B1203,'Speed Bin A-B'!B1307,'Speed Bin A-B'!B1411,'Speed Bin A-B'!B1515,'Speed Bin A-B'!B1619,'Speed Bin A-B'!B1723,'Speed Bin A-B'!B1827,'Speed Bin A-B'!B1931,'Speed Bin A-B'!B2035,'Speed Bin A-B'!B2139,'Speed Bin A-B'!B2243,'Speed Bin A-B'!B2347,'Speed Bin A-B'!B2451,'Speed Bin A-B'!B2555,'Speed Bin A-B'!B2659,'Speed Bin A-B'!B2763,'Speed Bin A-B'!B2867)</f>
        <v>1754</v>
      </c>
      <c r="C156" s="273">
        <f>SUM('Speed Bin A-B'!C59,'Speed Bin A-B'!C163,'Speed Bin A-B'!C267,'Speed Bin A-B'!C371,'Speed Bin A-B'!C475,'Speed Bin A-B'!C579,'Speed Bin A-B'!C683,'Speed Bin A-B'!C787,'Speed Bin A-B'!C891,'Speed Bin A-B'!C995,'Speed Bin A-B'!C1099,'Speed Bin A-B'!C1203,'Speed Bin A-B'!C1307,'Speed Bin A-B'!C1411,'Speed Bin A-B'!C1515,'Speed Bin A-B'!C1619,'Speed Bin A-B'!C1723,'Speed Bin A-B'!C1827,'Speed Bin A-B'!C1931,'Speed Bin A-B'!C2035,'Speed Bin A-B'!C2139,'Speed Bin A-B'!C2243,'Speed Bin A-B'!C2347,'Speed Bin A-B'!C2451,'Speed Bin A-B'!C2555,'Speed Bin A-B'!C2659,'Speed Bin A-B'!C2763,'Speed Bin A-B'!C2867)</f>
        <v>0</v>
      </c>
      <c r="D156" s="273">
        <f>SUM('Speed Bin A-B'!D59,'Speed Bin A-B'!D163,'Speed Bin A-B'!D267,'Speed Bin A-B'!D371,'Speed Bin A-B'!D475,'Speed Bin A-B'!D579,'Speed Bin A-B'!D683,'Speed Bin A-B'!D787,'Speed Bin A-B'!D891,'Speed Bin A-B'!D995,'Speed Bin A-B'!D1099,'Speed Bin A-B'!D1203,'Speed Bin A-B'!D1307,'Speed Bin A-B'!D1411,'Speed Bin A-B'!D1515,'Speed Bin A-B'!D1619,'Speed Bin A-B'!D1723,'Speed Bin A-B'!D1827,'Speed Bin A-B'!D1931,'Speed Bin A-B'!D2035,'Speed Bin A-B'!D2139,'Speed Bin A-B'!D2243,'Speed Bin A-B'!D2347,'Speed Bin A-B'!D2451,'Speed Bin A-B'!D2555,'Speed Bin A-B'!D2659,'Speed Bin A-B'!D2763,'Speed Bin A-B'!D2867)</f>
        <v>48</v>
      </c>
      <c r="E156" s="273">
        <f>SUM('Speed Bin A-B'!E59,'Speed Bin A-B'!E163,'Speed Bin A-B'!E267,'Speed Bin A-B'!E371,'Speed Bin A-B'!E475,'Speed Bin A-B'!E579,'Speed Bin A-B'!E683,'Speed Bin A-B'!E787,'Speed Bin A-B'!E891,'Speed Bin A-B'!E995,'Speed Bin A-B'!E1099,'Speed Bin A-B'!E1203,'Speed Bin A-B'!E1307,'Speed Bin A-B'!E1411,'Speed Bin A-B'!E1515,'Speed Bin A-B'!E1619,'Speed Bin A-B'!E1723,'Speed Bin A-B'!E1827,'Speed Bin A-B'!E1931,'Speed Bin A-B'!E2035,'Speed Bin A-B'!E2139,'Speed Bin A-B'!E2243,'Speed Bin A-B'!E2347,'Speed Bin A-B'!E2451,'Speed Bin A-B'!E2555,'Speed Bin A-B'!E2659,'Speed Bin A-B'!E2763,'Speed Bin A-B'!E2867)</f>
        <v>378</v>
      </c>
      <c r="F156" s="273">
        <f>SUM('Speed Bin A-B'!F59,'Speed Bin A-B'!F163,'Speed Bin A-B'!F267,'Speed Bin A-B'!F371,'Speed Bin A-B'!F475,'Speed Bin A-B'!F579,'Speed Bin A-B'!F683,'Speed Bin A-B'!F787,'Speed Bin A-B'!F891,'Speed Bin A-B'!F995,'Speed Bin A-B'!F1099,'Speed Bin A-B'!F1203,'Speed Bin A-B'!F1307,'Speed Bin A-B'!F1411,'Speed Bin A-B'!F1515,'Speed Bin A-B'!F1619,'Speed Bin A-B'!F1723,'Speed Bin A-B'!F1827,'Speed Bin A-B'!F1931,'Speed Bin A-B'!F2035,'Speed Bin A-B'!F2139,'Speed Bin A-B'!F2243,'Speed Bin A-B'!F2347,'Speed Bin A-B'!F2451,'Speed Bin A-B'!F2555,'Speed Bin A-B'!F2659,'Speed Bin A-B'!F2763,'Speed Bin A-B'!F2867)</f>
        <v>681</v>
      </c>
      <c r="G156" s="273">
        <f>SUM('Speed Bin A-B'!G59,'Speed Bin A-B'!G163,'Speed Bin A-B'!G267,'Speed Bin A-B'!G371,'Speed Bin A-B'!G475,'Speed Bin A-B'!G579,'Speed Bin A-B'!G683,'Speed Bin A-B'!G787,'Speed Bin A-B'!G891,'Speed Bin A-B'!G995,'Speed Bin A-B'!G1099,'Speed Bin A-B'!G1203,'Speed Bin A-B'!G1307,'Speed Bin A-B'!G1411,'Speed Bin A-B'!G1515,'Speed Bin A-B'!G1619,'Speed Bin A-B'!G1723,'Speed Bin A-B'!G1827,'Speed Bin A-B'!G1931,'Speed Bin A-B'!G2035,'Speed Bin A-B'!G2139,'Speed Bin A-B'!G2243,'Speed Bin A-B'!G2347,'Speed Bin A-B'!G2451,'Speed Bin A-B'!G2555,'Speed Bin A-B'!G2659,'Speed Bin A-B'!G2763,'Speed Bin A-B'!G2867)</f>
        <v>510</v>
      </c>
      <c r="H156" s="273">
        <f>SUM('Speed Bin A-B'!H59,'Speed Bin A-B'!H163,'Speed Bin A-B'!H267,'Speed Bin A-B'!H371,'Speed Bin A-B'!H475,'Speed Bin A-B'!H579,'Speed Bin A-B'!H683,'Speed Bin A-B'!H787,'Speed Bin A-B'!H891,'Speed Bin A-B'!H995,'Speed Bin A-B'!H1099,'Speed Bin A-B'!H1203,'Speed Bin A-B'!H1307,'Speed Bin A-B'!H1411,'Speed Bin A-B'!H1515,'Speed Bin A-B'!H1619,'Speed Bin A-B'!H1723,'Speed Bin A-B'!H1827,'Speed Bin A-B'!H1931,'Speed Bin A-B'!H2035,'Speed Bin A-B'!H2139,'Speed Bin A-B'!H2243,'Speed Bin A-B'!H2347,'Speed Bin A-B'!H2451,'Speed Bin A-B'!H2555,'Speed Bin A-B'!H2659,'Speed Bin A-B'!H2763,'Speed Bin A-B'!H2867)</f>
        <v>114</v>
      </c>
      <c r="I156" s="273">
        <f>SUM('Speed Bin A-B'!I59,'Speed Bin A-B'!I163,'Speed Bin A-B'!I267,'Speed Bin A-B'!I371,'Speed Bin A-B'!I475,'Speed Bin A-B'!I579,'Speed Bin A-B'!I683,'Speed Bin A-B'!I787,'Speed Bin A-B'!I891,'Speed Bin A-B'!I995,'Speed Bin A-B'!I1099,'Speed Bin A-B'!I1203,'Speed Bin A-B'!I1307,'Speed Bin A-B'!I1411,'Speed Bin A-B'!I1515,'Speed Bin A-B'!I1619,'Speed Bin A-B'!I1723,'Speed Bin A-B'!I1827,'Speed Bin A-B'!I1931,'Speed Bin A-B'!I2035,'Speed Bin A-B'!I2139,'Speed Bin A-B'!I2243,'Speed Bin A-B'!I2347,'Speed Bin A-B'!I2451,'Speed Bin A-B'!I2555,'Speed Bin A-B'!I2659,'Speed Bin A-B'!I2763,'Speed Bin A-B'!I2867)</f>
        <v>17</v>
      </c>
      <c r="J156" s="273">
        <f>SUM('Speed Bin A-B'!J59,'Speed Bin A-B'!J163,'Speed Bin A-B'!J267,'Speed Bin A-B'!J371,'Speed Bin A-B'!J475,'Speed Bin A-B'!J579,'Speed Bin A-B'!J683,'Speed Bin A-B'!J787,'Speed Bin A-B'!J891,'Speed Bin A-B'!J995,'Speed Bin A-B'!J1099,'Speed Bin A-B'!J1203,'Speed Bin A-B'!J1307,'Speed Bin A-B'!J1411,'Speed Bin A-B'!J1515,'Speed Bin A-B'!J1619,'Speed Bin A-B'!J1723,'Speed Bin A-B'!J1827,'Speed Bin A-B'!J1931,'Speed Bin A-B'!J2035,'Speed Bin A-B'!J2139,'Speed Bin A-B'!J2243,'Speed Bin A-B'!J2347,'Speed Bin A-B'!J2451,'Speed Bin A-B'!J2555,'Speed Bin A-B'!J2659,'Speed Bin A-B'!J2763,'Speed Bin A-B'!J2867)</f>
        <v>5</v>
      </c>
      <c r="K156" s="273">
        <f>SUM('Speed Bin A-B'!K59,'Speed Bin A-B'!K163,'Speed Bin A-B'!K267,'Speed Bin A-B'!K371,'Speed Bin A-B'!K475,'Speed Bin A-B'!K579,'Speed Bin A-B'!K683,'Speed Bin A-B'!K787,'Speed Bin A-B'!K891,'Speed Bin A-B'!K995,'Speed Bin A-B'!K1099,'Speed Bin A-B'!K1203,'Speed Bin A-B'!K1307,'Speed Bin A-B'!K1411,'Speed Bin A-B'!K1515,'Speed Bin A-B'!K1619,'Speed Bin A-B'!K1723,'Speed Bin A-B'!K1827,'Speed Bin A-B'!K1931,'Speed Bin A-B'!K2035,'Speed Bin A-B'!K2139,'Speed Bin A-B'!K2243,'Speed Bin A-B'!K2347,'Speed Bin A-B'!K2451,'Speed Bin A-B'!K2555,'Speed Bin A-B'!K2659,'Speed Bin A-B'!K2763,'Speed Bin A-B'!K2867)</f>
        <v>0</v>
      </c>
      <c r="L156" s="273">
        <f>SUM('Speed Bin A-B'!L59,'Speed Bin A-B'!L163,'Speed Bin A-B'!L267,'Speed Bin A-B'!L371,'Speed Bin A-B'!L475,'Speed Bin A-B'!L579,'Speed Bin A-B'!L683,'Speed Bin A-B'!L787,'Speed Bin A-B'!L891,'Speed Bin A-B'!L995,'Speed Bin A-B'!L1099,'Speed Bin A-B'!L1203,'Speed Bin A-B'!L1307,'Speed Bin A-B'!L1411,'Speed Bin A-B'!L1515,'Speed Bin A-B'!L1619,'Speed Bin A-B'!L1723,'Speed Bin A-B'!L1827,'Speed Bin A-B'!L1931,'Speed Bin A-B'!L2035,'Speed Bin A-B'!L2139,'Speed Bin A-B'!L2243,'Speed Bin A-B'!L2347,'Speed Bin A-B'!L2451,'Speed Bin A-B'!L2555,'Speed Bin A-B'!L2659,'Speed Bin A-B'!L2763,'Speed Bin A-B'!L2867)</f>
        <v>1</v>
      </c>
      <c r="M156" s="273">
        <f>SUM('Speed Bin A-B'!M59,'Speed Bin A-B'!M163,'Speed Bin A-B'!M267,'Speed Bin A-B'!M371,'Speed Bin A-B'!M475,'Speed Bin A-B'!M579,'Speed Bin A-B'!M683,'Speed Bin A-B'!M787,'Speed Bin A-B'!M891,'Speed Bin A-B'!M995,'Speed Bin A-B'!M1099,'Speed Bin A-B'!M1203,'Speed Bin A-B'!M1307,'Speed Bin A-B'!M1411,'Speed Bin A-B'!M1515,'Speed Bin A-B'!M1619,'Speed Bin A-B'!M1723,'Speed Bin A-B'!M1827,'Speed Bin A-B'!M1931,'Speed Bin A-B'!M2035,'Speed Bin A-B'!M2139,'Speed Bin A-B'!M2243,'Speed Bin A-B'!M2347,'Speed Bin A-B'!M2451,'Speed Bin A-B'!M2555,'Speed Bin A-B'!M2659,'Speed Bin A-B'!M2763,'Speed Bin A-B'!M2867)</f>
        <v>0</v>
      </c>
      <c r="N156" s="273">
        <f>SUM('Speed Bin A-B'!N59,'Speed Bin A-B'!N163,'Speed Bin A-B'!N267,'Speed Bin A-B'!N371,'Speed Bin A-B'!N475,'Speed Bin A-B'!N579,'Speed Bin A-B'!N683,'Speed Bin A-B'!N787,'Speed Bin A-B'!N891,'Speed Bin A-B'!N995,'Speed Bin A-B'!N1099,'Speed Bin A-B'!N1203,'Speed Bin A-B'!N1307,'Speed Bin A-B'!N1411,'Speed Bin A-B'!N1515,'Speed Bin A-B'!N1619,'Speed Bin A-B'!N1723,'Speed Bin A-B'!N1827,'Speed Bin A-B'!N1931,'Speed Bin A-B'!N2035,'Speed Bin A-B'!N2139,'Speed Bin A-B'!N2243,'Speed Bin A-B'!N2347,'Speed Bin A-B'!N2451,'Speed Bin A-B'!N2555,'Speed Bin A-B'!N2659,'Speed Bin A-B'!N2763,'Speed Bin A-B'!N2867)</f>
        <v>0</v>
      </c>
      <c r="O156" s="273">
        <f>SUM('Speed Bin A-B'!O59,'Speed Bin A-B'!O163,'Speed Bin A-B'!O267,'Speed Bin A-B'!O371,'Speed Bin A-B'!O475,'Speed Bin A-B'!O579,'Speed Bin A-B'!O683,'Speed Bin A-B'!O787,'Speed Bin A-B'!O891,'Speed Bin A-B'!O995,'Speed Bin A-B'!O1099,'Speed Bin A-B'!O1203,'Speed Bin A-B'!O1307,'Speed Bin A-B'!O1411,'Speed Bin A-B'!O1515,'Speed Bin A-B'!O1619,'Speed Bin A-B'!O1723,'Speed Bin A-B'!O1827,'Speed Bin A-B'!O1931,'Speed Bin A-B'!O2035,'Speed Bin A-B'!O2139,'Speed Bin A-B'!O2243,'Speed Bin A-B'!O2347,'Speed Bin A-B'!O2451,'Speed Bin A-B'!O2555,'Speed Bin A-B'!O2659,'Speed Bin A-B'!O2763,'Speed Bin A-B'!O2867)</f>
        <v>0</v>
      </c>
      <c r="P156" s="273">
        <f>SUM('Speed Bin A-B'!P59,'Speed Bin A-B'!P163,'Speed Bin A-B'!P267,'Speed Bin A-B'!P371,'Speed Bin A-B'!P475,'Speed Bin A-B'!P579,'Speed Bin A-B'!P683,'Speed Bin A-B'!P787,'Speed Bin A-B'!P891,'Speed Bin A-B'!P995,'Speed Bin A-B'!P1099,'Speed Bin A-B'!P1203,'Speed Bin A-B'!P1307,'Speed Bin A-B'!P1411,'Speed Bin A-B'!P1515,'Speed Bin A-B'!P1619,'Speed Bin A-B'!P1723,'Speed Bin A-B'!P1827,'Speed Bin A-B'!P1931,'Speed Bin A-B'!P2035,'Speed Bin A-B'!P2139,'Speed Bin A-B'!P2243,'Speed Bin A-B'!P2347,'Speed Bin A-B'!P2451,'Speed Bin A-B'!P2555,'Speed Bin A-B'!P2659,'Speed Bin A-B'!P2763,'Speed Bin A-B'!P2867)</f>
        <v>0</v>
      </c>
      <c r="Q156" s="273">
        <f>SUM('Speed Bin A-B'!Q59,'Speed Bin A-B'!Q163,'Speed Bin A-B'!Q267,'Speed Bin A-B'!Q371,'Speed Bin A-B'!Q475,'Speed Bin A-B'!Q579,'Speed Bin A-B'!Q683,'Speed Bin A-B'!Q787,'Speed Bin A-B'!Q891,'Speed Bin A-B'!Q995,'Speed Bin A-B'!Q1099,'Speed Bin A-B'!Q1203,'Speed Bin A-B'!Q1307,'Speed Bin A-B'!Q1411,'Speed Bin A-B'!Q1515,'Speed Bin A-B'!Q1619,'Speed Bin A-B'!Q1723,'Speed Bin A-B'!Q1827,'Speed Bin A-B'!Q1931,'Speed Bin A-B'!Q2035,'Speed Bin A-B'!Q2139,'Speed Bin A-B'!Q2243,'Speed Bin A-B'!Q2347,'Speed Bin A-B'!Q2451,'Speed Bin A-B'!Q2555,'Speed Bin A-B'!Q2659,'Speed Bin A-B'!Q2763,'Speed Bin A-B'!Q2867)</f>
        <v>0</v>
      </c>
      <c r="R156" s="273">
        <f>SUM('Speed Bin A-B'!R59,'Speed Bin A-B'!R163,'Speed Bin A-B'!R267,'Speed Bin A-B'!R371,'Speed Bin A-B'!R475,'Speed Bin A-B'!R579,'Speed Bin A-B'!R683,'Speed Bin A-B'!R787,'Speed Bin A-B'!R891,'Speed Bin A-B'!R995,'Speed Bin A-B'!R1099,'Speed Bin A-B'!R1203,'Speed Bin A-B'!R1307,'Speed Bin A-B'!R1411,'Speed Bin A-B'!R1515,'Speed Bin A-B'!R1619,'Speed Bin A-B'!R1723,'Speed Bin A-B'!R1827,'Speed Bin A-B'!R1931,'Speed Bin A-B'!R2035,'Speed Bin A-B'!R2139,'Speed Bin A-B'!R2243,'Speed Bin A-B'!R2347,'Speed Bin A-B'!R2451,'Speed Bin A-B'!R2555,'Speed Bin A-B'!R2659,'Speed Bin A-B'!R2763,'Speed Bin A-B'!R2867)</f>
        <v>0</v>
      </c>
      <c r="S156" s="273">
        <f>SUM('Speed Bin A-B'!S59,'Speed Bin A-B'!S163,'Speed Bin A-B'!S267,'Speed Bin A-B'!S371,'Speed Bin A-B'!S475,'Speed Bin A-B'!S579,'Speed Bin A-B'!S683,'Speed Bin A-B'!S787,'Speed Bin A-B'!S891,'Speed Bin A-B'!S995,'Speed Bin A-B'!S1099,'Speed Bin A-B'!S1203,'Speed Bin A-B'!S1307,'Speed Bin A-B'!S1411,'Speed Bin A-B'!S1515,'Speed Bin A-B'!S1619,'Speed Bin A-B'!S1723,'Speed Bin A-B'!S1827,'Speed Bin A-B'!S1931,'Speed Bin A-B'!S2035,'Speed Bin A-B'!S2139,'Speed Bin A-B'!S2243,'Speed Bin A-B'!S2347,'Speed Bin A-B'!S2451,'Speed Bin A-B'!S2555,'Speed Bin A-B'!S2659,'Speed Bin A-B'!S2763,'Speed Bin A-B'!S2867)</f>
        <v>0</v>
      </c>
      <c r="T156" s="273">
        <f>SUM('Speed Bin A-B'!T59,'Speed Bin A-B'!T163,'Speed Bin A-B'!T267,'Speed Bin A-B'!T371,'Speed Bin A-B'!T475,'Speed Bin A-B'!T579,'Speed Bin A-B'!T683,'Speed Bin A-B'!T787,'Speed Bin A-B'!T891,'Speed Bin A-B'!T995,'Speed Bin A-B'!T1099,'Speed Bin A-B'!T1203,'Speed Bin A-B'!T1307,'Speed Bin A-B'!T1411,'Speed Bin A-B'!T1515,'Speed Bin A-B'!T1619,'Speed Bin A-B'!T1723,'Speed Bin A-B'!T1827,'Speed Bin A-B'!T1931,'Speed Bin A-B'!T2035,'Speed Bin A-B'!T2139,'Speed Bin A-B'!T2243,'Speed Bin A-B'!T2347,'Speed Bin A-B'!T2451,'Speed Bin A-B'!T2555,'Speed Bin A-B'!T2659,'Speed Bin A-B'!T2763,'Speed Bin A-B'!T2867)</f>
        <v>0</v>
      </c>
      <c r="U156" s="273">
        <f>SUM('Speed Bin A-B'!U59,'Speed Bin A-B'!U163,'Speed Bin A-B'!U267,'Speed Bin A-B'!U371,'Speed Bin A-B'!U475,'Speed Bin A-B'!U579,'Speed Bin A-B'!U683,'Speed Bin A-B'!U787,'Speed Bin A-B'!U891,'Speed Bin A-B'!U995,'Speed Bin A-B'!U1099,'Speed Bin A-B'!U1203,'Speed Bin A-B'!U1307,'Speed Bin A-B'!U1411,'Speed Bin A-B'!U1515,'Speed Bin A-B'!U1619,'Speed Bin A-B'!U1723,'Speed Bin A-B'!U1827,'Speed Bin A-B'!U1931,'Speed Bin A-B'!U2035,'Speed Bin A-B'!U2139,'Speed Bin A-B'!U2243,'Speed Bin A-B'!U2347,'Speed Bin A-B'!U2451,'Speed Bin A-B'!U2555,'Speed Bin A-B'!U2659,'Speed Bin A-B'!U2763,'Speed Bin A-B'!U2867)</f>
        <v>0</v>
      </c>
      <c r="V156"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f>
        <v>23.614285714285717</v>
      </c>
      <c r="W156"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f>
        <v>27.952380952380953</v>
      </c>
      <c r="X156" s="267"/>
      <c r="Y156" s="267"/>
    </row>
    <row r="157" spans="1:25" x14ac:dyDescent="0.25">
      <c r="A157" s="272">
        <v>0.51041666666666696</v>
      </c>
      <c r="B157" s="273">
        <f>SUM('Speed Bin A-B'!B60,'Speed Bin A-B'!B164,'Speed Bin A-B'!B268,'Speed Bin A-B'!B372,'Speed Bin A-B'!B476,'Speed Bin A-B'!B580,'Speed Bin A-B'!B684,'Speed Bin A-B'!B788,'Speed Bin A-B'!B892,'Speed Bin A-B'!B996,'Speed Bin A-B'!B1100,'Speed Bin A-B'!B1204,'Speed Bin A-B'!B1308,'Speed Bin A-B'!B1412,'Speed Bin A-B'!B1516,'Speed Bin A-B'!B1620,'Speed Bin A-B'!B1724,'Speed Bin A-B'!B1828,'Speed Bin A-B'!B1932,'Speed Bin A-B'!B2036,'Speed Bin A-B'!B2140,'Speed Bin A-B'!B2244,'Speed Bin A-B'!B2348,'Speed Bin A-B'!B2452,'Speed Bin A-B'!B2556,'Speed Bin A-B'!B2660,'Speed Bin A-B'!B2764,'Speed Bin A-B'!B2868)</f>
        <v>1650</v>
      </c>
      <c r="C157" s="273">
        <f>SUM('Speed Bin A-B'!C60,'Speed Bin A-B'!C164,'Speed Bin A-B'!C268,'Speed Bin A-B'!C372,'Speed Bin A-B'!C476,'Speed Bin A-B'!C580,'Speed Bin A-B'!C684,'Speed Bin A-B'!C788,'Speed Bin A-B'!C892,'Speed Bin A-B'!C996,'Speed Bin A-B'!C1100,'Speed Bin A-B'!C1204,'Speed Bin A-B'!C1308,'Speed Bin A-B'!C1412,'Speed Bin A-B'!C1516,'Speed Bin A-B'!C1620,'Speed Bin A-B'!C1724,'Speed Bin A-B'!C1828,'Speed Bin A-B'!C1932,'Speed Bin A-B'!C2036,'Speed Bin A-B'!C2140,'Speed Bin A-B'!C2244,'Speed Bin A-B'!C2348,'Speed Bin A-B'!C2452,'Speed Bin A-B'!C2556,'Speed Bin A-B'!C2660,'Speed Bin A-B'!C2764,'Speed Bin A-B'!C2868)</f>
        <v>0</v>
      </c>
      <c r="D157" s="273">
        <f>SUM('Speed Bin A-B'!D60,'Speed Bin A-B'!D164,'Speed Bin A-B'!D268,'Speed Bin A-B'!D372,'Speed Bin A-B'!D476,'Speed Bin A-B'!D580,'Speed Bin A-B'!D684,'Speed Bin A-B'!D788,'Speed Bin A-B'!D892,'Speed Bin A-B'!D996,'Speed Bin A-B'!D1100,'Speed Bin A-B'!D1204,'Speed Bin A-B'!D1308,'Speed Bin A-B'!D1412,'Speed Bin A-B'!D1516,'Speed Bin A-B'!D1620,'Speed Bin A-B'!D1724,'Speed Bin A-B'!D1828,'Speed Bin A-B'!D1932,'Speed Bin A-B'!D2036,'Speed Bin A-B'!D2140,'Speed Bin A-B'!D2244,'Speed Bin A-B'!D2348,'Speed Bin A-B'!D2452,'Speed Bin A-B'!D2556,'Speed Bin A-B'!D2660,'Speed Bin A-B'!D2764,'Speed Bin A-B'!D2868)</f>
        <v>56</v>
      </c>
      <c r="E157" s="273">
        <f>SUM('Speed Bin A-B'!E60,'Speed Bin A-B'!E164,'Speed Bin A-B'!E268,'Speed Bin A-B'!E372,'Speed Bin A-B'!E476,'Speed Bin A-B'!E580,'Speed Bin A-B'!E684,'Speed Bin A-B'!E788,'Speed Bin A-B'!E892,'Speed Bin A-B'!E996,'Speed Bin A-B'!E1100,'Speed Bin A-B'!E1204,'Speed Bin A-B'!E1308,'Speed Bin A-B'!E1412,'Speed Bin A-B'!E1516,'Speed Bin A-B'!E1620,'Speed Bin A-B'!E1724,'Speed Bin A-B'!E1828,'Speed Bin A-B'!E1932,'Speed Bin A-B'!E2036,'Speed Bin A-B'!E2140,'Speed Bin A-B'!E2244,'Speed Bin A-B'!E2348,'Speed Bin A-B'!E2452,'Speed Bin A-B'!E2556,'Speed Bin A-B'!E2660,'Speed Bin A-B'!E2764,'Speed Bin A-B'!E2868)</f>
        <v>318</v>
      </c>
      <c r="F157" s="273">
        <f>SUM('Speed Bin A-B'!F60,'Speed Bin A-B'!F164,'Speed Bin A-B'!F268,'Speed Bin A-B'!F372,'Speed Bin A-B'!F476,'Speed Bin A-B'!F580,'Speed Bin A-B'!F684,'Speed Bin A-B'!F788,'Speed Bin A-B'!F892,'Speed Bin A-B'!F996,'Speed Bin A-B'!F1100,'Speed Bin A-B'!F1204,'Speed Bin A-B'!F1308,'Speed Bin A-B'!F1412,'Speed Bin A-B'!F1516,'Speed Bin A-B'!F1620,'Speed Bin A-B'!F1724,'Speed Bin A-B'!F1828,'Speed Bin A-B'!F1932,'Speed Bin A-B'!F2036,'Speed Bin A-B'!F2140,'Speed Bin A-B'!F2244,'Speed Bin A-B'!F2348,'Speed Bin A-B'!F2452,'Speed Bin A-B'!F2556,'Speed Bin A-B'!F2660,'Speed Bin A-B'!F2764,'Speed Bin A-B'!F2868)</f>
        <v>662</v>
      </c>
      <c r="G157" s="273">
        <f>SUM('Speed Bin A-B'!G60,'Speed Bin A-B'!G164,'Speed Bin A-B'!G268,'Speed Bin A-B'!G372,'Speed Bin A-B'!G476,'Speed Bin A-B'!G580,'Speed Bin A-B'!G684,'Speed Bin A-B'!G788,'Speed Bin A-B'!G892,'Speed Bin A-B'!G996,'Speed Bin A-B'!G1100,'Speed Bin A-B'!G1204,'Speed Bin A-B'!G1308,'Speed Bin A-B'!G1412,'Speed Bin A-B'!G1516,'Speed Bin A-B'!G1620,'Speed Bin A-B'!G1724,'Speed Bin A-B'!G1828,'Speed Bin A-B'!G1932,'Speed Bin A-B'!G2036,'Speed Bin A-B'!G2140,'Speed Bin A-B'!G2244,'Speed Bin A-B'!G2348,'Speed Bin A-B'!G2452,'Speed Bin A-B'!G2556,'Speed Bin A-B'!G2660,'Speed Bin A-B'!G2764,'Speed Bin A-B'!G2868)</f>
        <v>465</v>
      </c>
      <c r="H157" s="273">
        <f>SUM('Speed Bin A-B'!H60,'Speed Bin A-B'!H164,'Speed Bin A-B'!H268,'Speed Bin A-B'!H372,'Speed Bin A-B'!H476,'Speed Bin A-B'!H580,'Speed Bin A-B'!H684,'Speed Bin A-B'!H788,'Speed Bin A-B'!H892,'Speed Bin A-B'!H996,'Speed Bin A-B'!H1100,'Speed Bin A-B'!H1204,'Speed Bin A-B'!H1308,'Speed Bin A-B'!H1412,'Speed Bin A-B'!H1516,'Speed Bin A-B'!H1620,'Speed Bin A-B'!H1724,'Speed Bin A-B'!H1828,'Speed Bin A-B'!H1932,'Speed Bin A-B'!H2036,'Speed Bin A-B'!H2140,'Speed Bin A-B'!H2244,'Speed Bin A-B'!H2348,'Speed Bin A-B'!H2452,'Speed Bin A-B'!H2556,'Speed Bin A-B'!H2660,'Speed Bin A-B'!H2764,'Speed Bin A-B'!H2868)</f>
        <v>132</v>
      </c>
      <c r="I157" s="273">
        <f>SUM('Speed Bin A-B'!I60,'Speed Bin A-B'!I164,'Speed Bin A-B'!I268,'Speed Bin A-B'!I372,'Speed Bin A-B'!I476,'Speed Bin A-B'!I580,'Speed Bin A-B'!I684,'Speed Bin A-B'!I788,'Speed Bin A-B'!I892,'Speed Bin A-B'!I996,'Speed Bin A-B'!I1100,'Speed Bin A-B'!I1204,'Speed Bin A-B'!I1308,'Speed Bin A-B'!I1412,'Speed Bin A-B'!I1516,'Speed Bin A-B'!I1620,'Speed Bin A-B'!I1724,'Speed Bin A-B'!I1828,'Speed Bin A-B'!I1932,'Speed Bin A-B'!I2036,'Speed Bin A-B'!I2140,'Speed Bin A-B'!I2244,'Speed Bin A-B'!I2348,'Speed Bin A-B'!I2452,'Speed Bin A-B'!I2556,'Speed Bin A-B'!I2660,'Speed Bin A-B'!I2764,'Speed Bin A-B'!I2868)</f>
        <v>17</v>
      </c>
      <c r="J157" s="273">
        <f>SUM('Speed Bin A-B'!J60,'Speed Bin A-B'!J164,'Speed Bin A-B'!J268,'Speed Bin A-B'!J372,'Speed Bin A-B'!J476,'Speed Bin A-B'!J580,'Speed Bin A-B'!J684,'Speed Bin A-B'!J788,'Speed Bin A-B'!J892,'Speed Bin A-B'!J996,'Speed Bin A-B'!J1100,'Speed Bin A-B'!J1204,'Speed Bin A-B'!J1308,'Speed Bin A-B'!J1412,'Speed Bin A-B'!J1516,'Speed Bin A-B'!J1620,'Speed Bin A-B'!J1724,'Speed Bin A-B'!J1828,'Speed Bin A-B'!J1932,'Speed Bin A-B'!J2036,'Speed Bin A-B'!J2140,'Speed Bin A-B'!J2244,'Speed Bin A-B'!J2348,'Speed Bin A-B'!J2452,'Speed Bin A-B'!J2556,'Speed Bin A-B'!J2660,'Speed Bin A-B'!J2764,'Speed Bin A-B'!J2868)</f>
        <v>0</v>
      </c>
      <c r="K157" s="273">
        <f>SUM('Speed Bin A-B'!K60,'Speed Bin A-B'!K164,'Speed Bin A-B'!K268,'Speed Bin A-B'!K372,'Speed Bin A-B'!K476,'Speed Bin A-B'!K580,'Speed Bin A-B'!K684,'Speed Bin A-B'!K788,'Speed Bin A-B'!K892,'Speed Bin A-B'!K996,'Speed Bin A-B'!K1100,'Speed Bin A-B'!K1204,'Speed Bin A-B'!K1308,'Speed Bin A-B'!K1412,'Speed Bin A-B'!K1516,'Speed Bin A-B'!K1620,'Speed Bin A-B'!K1724,'Speed Bin A-B'!K1828,'Speed Bin A-B'!K1932,'Speed Bin A-B'!K2036,'Speed Bin A-B'!K2140,'Speed Bin A-B'!K2244,'Speed Bin A-B'!K2348,'Speed Bin A-B'!K2452,'Speed Bin A-B'!K2556,'Speed Bin A-B'!K2660,'Speed Bin A-B'!K2764,'Speed Bin A-B'!K2868)</f>
        <v>0</v>
      </c>
      <c r="L157" s="273">
        <f>SUM('Speed Bin A-B'!L60,'Speed Bin A-B'!L164,'Speed Bin A-B'!L268,'Speed Bin A-B'!L372,'Speed Bin A-B'!L476,'Speed Bin A-B'!L580,'Speed Bin A-B'!L684,'Speed Bin A-B'!L788,'Speed Bin A-B'!L892,'Speed Bin A-B'!L996,'Speed Bin A-B'!L1100,'Speed Bin A-B'!L1204,'Speed Bin A-B'!L1308,'Speed Bin A-B'!L1412,'Speed Bin A-B'!L1516,'Speed Bin A-B'!L1620,'Speed Bin A-B'!L1724,'Speed Bin A-B'!L1828,'Speed Bin A-B'!L1932,'Speed Bin A-B'!L2036,'Speed Bin A-B'!L2140,'Speed Bin A-B'!L2244,'Speed Bin A-B'!L2348,'Speed Bin A-B'!L2452,'Speed Bin A-B'!L2556,'Speed Bin A-B'!L2660,'Speed Bin A-B'!L2764,'Speed Bin A-B'!L2868)</f>
        <v>0</v>
      </c>
      <c r="M157" s="273">
        <f>SUM('Speed Bin A-B'!M60,'Speed Bin A-B'!M164,'Speed Bin A-B'!M268,'Speed Bin A-B'!M372,'Speed Bin A-B'!M476,'Speed Bin A-B'!M580,'Speed Bin A-B'!M684,'Speed Bin A-B'!M788,'Speed Bin A-B'!M892,'Speed Bin A-B'!M996,'Speed Bin A-B'!M1100,'Speed Bin A-B'!M1204,'Speed Bin A-B'!M1308,'Speed Bin A-B'!M1412,'Speed Bin A-B'!M1516,'Speed Bin A-B'!M1620,'Speed Bin A-B'!M1724,'Speed Bin A-B'!M1828,'Speed Bin A-B'!M1932,'Speed Bin A-B'!M2036,'Speed Bin A-B'!M2140,'Speed Bin A-B'!M2244,'Speed Bin A-B'!M2348,'Speed Bin A-B'!M2452,'Speed Bin A-B'!M2556,'Speed Bin A-B'!M2660,'Speed Bin A-B'!M2764,'Speed Bin A-B'!M2868)</f>
        <v>0</v>
      </c>
      <c r="N157" s="273">
        <f>SUM('Speed Bin A-B'!N60,'Speed Bin A-B'!N164,'Speed Bin A-B'!N268,'Speed Bin A-B'!N372,'Speed Bin A-B'!N476,'Speed Bin A-B'!N580,'Speed Bin A-B'!N684,'Speed Bin A-B'!N788,'Speed Bin A-B'!N892,'Speed Bin A-B'!N996,'Speed Bin A-B'!N1100,'Speed Bin A-B'!N1204,'Speed Bin A-B'!N1308,'Speed Bin A-B'!N1412,'Speed Bin A-B'!N1516,'Speed Bin A-B'!N1620,'Speed Bin A-B'!N1724,'Speed Bin A-B'!N1828,'Speed Bin A-B'!N1932,'Speed Bin A-B'!N2036,'Speed Bin A-B'!N2140,'Speed Bin A-B'!N2244,'Speed Bin A-B'!N2348,'Speed Bin A-B'!N2452,'Speed Bin A-B'!N2556,'Speed Bin A-B'!N2660,'Speed Bin A-B'!N2764,'Speed Bin A-B'!N2868)</f>
        <v>0</v>
      </c>
      <c r="O157" s="273">
        <f>SUM('Speed Bin A-B'!O60,'Speed Bin A-B'!O164,'Speed Bin A-B'!O268,'Speed Bin A-B'!O372,'Speed Bin A-B'!O476,'Speed Bin A-B'!O580,'Speed Bin A-B'!O684,'Speed Bin A-B'!O788,'Speed Bin A-B'!O892,'Speed Bin A-B'!O996,'Speed Bin A-B'!O1100,'Speed Bin A-B'!O1204,'Speed Bin A-B'!O1308,'Speed Bin A-B'!O1412,'Speed Bin A-B'!O1516,'Speed Bin A-B'!O1620,'Speed Bin A-B'!O1724,'Speed Bin A-B'!O1828,'Speed Bin A-B'!O1932,'Speed Bin A-B'!O2036,'Speed Bin A-B'!O2140,'Speed Bin A-B'!O2244,'Speed Bin A-B'!O2348,'Speed Bin A-B'!O2452,'Speed Bin A-B'!O2556,'Speed Bin A-B'!O2660,'Speed Bin A-B'!O2764,'Speed Bin A-B'!O2868)</f>
        <v>0</v>
      </c>
      <c r="P157" s="273">
        <f>SUM('Speed Bin A-B'!P60,'Speed Bin A-B'!P164,'Speed Bin A-B'!P268,'Speed Bin A-B'!P372,'Speed Bin A-B'!P476,'Speed Bin A-B'!P580,'Speed Bin A-B'!P684,'Speed Bin A-B'!P788,'Speed Bin A-B'!P892,'Speed Bin A-B'!P996,'Speed Bin A-B'!P1100,'Speed Bin A-B'!P1204,'Speed Bin A-B'!P1308,'Speed Bin A-B'!P1412,'Speed Bin A-B'!P1516,'Speed Bin A-B'!P1620,'Speed Bin A-B'!P1724,'Speed Bin A-B'!P1828,'Speed Bin A-B'!P1932,'Speed Bin A-B'!P2036,'Speed Bin A-B'!P2140,'Speed Bin A-B'!P2244,'Speed Bin A-B'!P2348,'Speed Bin A-B'!P2452,'Speed Bin A-B'!P2556,'Speed Bin A-B'!P2660,'Speed Bin A-B'!P2764,'Speed Bin A-B'!P2868)</f>
        <v>0</v>
      </c>
      <c r="Q157" s="273">
        <f>SUM('Speed Bin A-B'!Q60,'Speed Bin A-B'!Q164,'Speed Bin A-B'!Q268,'Speed Bin A-B'!Q372,'Speed Bin A-B'!Q476,'Speed Bin A-B'!Q580,'Speed Bin A-B'!Q684,'Speed Bin A-B'!Q788,'Speed Bin A-B'!Q892,'Speed Bin A-B'!Q996,'Speed Bin A-B'!Q1100,'Speed Bin A-B'!Q1204,'Speed Bin A-B'!Q1308,'Speed Bin A-B'!Q1412,'Speed Bin A-B'!Q1516,'Speed Bin A-B'!Q1620,'Speed Bin A-B'!Q1724,'Speed Bin A-B'!Q1828,'Speed Bin A-B'!Q1932,'Speed Bin A-B'!Q2036,'Speed Bin A-B'!Q2140,'Speed Bin A-B'!Q2244,'Speed Bin A-B'!Q2348,'Speed Bin A-B'!Q2452,'Speed Bin A-B'!Q2556,'Speed Bin A-B'!Q2660,'Speed Bin A-B'!Q2764,'Speed Bin A-B'!Q2868)</f>
        <v>0</v>
      </c>
      <c r="R157" s="273">
        <f>SUM('Speed Bin A-B'!R60,'Speed Bin A-B'!R164,'Speed Bin A-B'!R268,'Speed Bin A-B'!R372,'Speed Bin A-B'!R476,'Speed Bin A-B'!R580,'Speed Bin A-B'!R684,'Speed Bin A-B'!R788,'Speed Bin A-B'!R892,'Speed Bin A-B'!R996,'Speed Bin A-B'!R1100,'Speed Bin A-B'!R1204,'Speed Bin A-B'!R1308,'Speed Bin A-B'!R1412,'Speed Bin A-B'!R1516,'Speed Bin A-B'!R1620,'Speed Bin A-B'!R1724,'Speed Bin A-B'!R1828,'Speed Bin A-B'!R1932,'Speed Bin A-B'!R2036,'Speed Bin A-B'!R2140,'Speed Bin A-B'!R2244,'Speed Bin A-B'!R2348,'Speed Bin A-B'!R2452,'Speed Bin A-B'!R2556,'Speed Bin A-B'!R2660,'Speed Bin A-B'!R2764,'Speed Bin A-B'!R2868)</f>
        <v>0</v>
      </c>
      <c r="S157" s="273">
        <f>SUM('Speed Bin A-B'!S60,'Speed Bin A-B'!S164,'Speed Bin A-B'!S268,'Speed Bin A-B'!S372,'Speed Bin A-B'!S476,'Speed Bin A-B'!S580,'Speed Bin A-B'!S684,'Speed Bin A-B'!S788,'Speed Bin A-B'!S892,'Speed Bin A-B'!S996,'Speed Bin A-B'!S1100,'Speed Bin A-B'!S1204,'Speed Bin A-B'!S1308,'Speed Bin A-B'!S1412,'Speed Bin A-B'!S1516,'Speed Bin A-B'!S1620,'Speed Bin A-B'!S1724,'Speed Bin A-B'!S1828,'Speed Bin A-B'!S1932,'Speed Bin A-B'!S2036,'Speed Bin A-B'!S2140,'Speed Bin A-B'!S2244,'Speed Bin A-B'!S2348,'Speed Bin A-B'!S2452,'Speed Bin A-B'!S2556,'Speed Bin A-B'!S2660,'Speed Bin A-B'!S2764,'Speed Bin A-B'!S2868)</f>
        <v>0</v>
      </c>
      <c r="T157" s="273">
        <f>SUM('Speed Bin A-B'!T60,'Speed Bin A-B'!T164,'Speed Bin A-B'!T268,'Speed Bin A-B'!T372,'Speed Bin A-B'!T476,'Speed Bin A-B'!T580,'Speed Bin A-B'!T684,'Speed Bin A-B'!T788,'Speed Bin A-B'!T892,'Speed Bin A-B'!T996,'Speed Bin A-B'!T1100,'Speed Bin A-B'!T1204,'Speed Bin A-B'!T1308,'Speed Bin A-B'!T1412,'Speed Bin A-B'!T1516,'Speed Bin A-B'!T1620,'Speed Bin A-B'!T1724,'Speed Bin A-B'!T1828,'Speed Bin A-B'!T1932,'Speed Bin A-B'!T2036,'Speed Bin A-B'!T2140,'Speed Bin A-B'!T2244,'Speed Bin A-B'!T2348,'Speed Bin A-B'!T2452,'Speed Bin A-B'!T2556,'Speed Bin A-B'!T2660,'Speed Bin A-B'!T2764,'Speed Bin A-B'!T2868)</f>
        <v>0</v>
      </c>
      <c r="U157" s="273">
        <f>SUM('Speed Bin A-B'!U60,'Speed Bin A-B'!U164,'Speed Bin A-B'!U268,'Speed Bin A-B'!U372,'Speed Bin A-B'!U476,'Speed Bin A-B'!U580,'Speed Bin A-B'!U684,'Speed Bin A-B'!U788,'Speed Bin A-B'!U892,'Speed Bin A-B'!U996,'Speed Bin A-B'!U1100,'Speed Bin A-B'!U1204,'Speed Bin A-B'!U1308,'Speed Bin A-B'!U1412,'Speed Bin A-B'!U1516,'Speed Bin A-B'!U1620,'Speed Bin A-B'!U1724,'Speed Bin A-B'!U1828,'Speed Bin A-B'!U1932,'Speed Bin A-B'!U2036,'Speed Bin A-B'!U2140,'Speed Bin A-B'!U2244,'Speed Bin A-B'!U2348,'Speed Bin A-B'!U2452,'Speed Bin A-B'!U2556,'Speed Bin A-B'!U2660,'Speed Bin A-B'!U2764,'Speed Bin A-B'!U2868)</f>
        <v>0</v>
      </c>
      <c r="V157"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f>
        <v>23.624999999999996</v>
      </c>
      <c r="W157"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f>
        <v>28.445000000000011</v>
      </c>
      <c r="X157" s="267"/>
      <c r="Y157" s="267"/>
    </row>
    <row r="158" spans="1:25" x14ac:dyDescent="0.25">
      <c r="A158" s="272">
        <v>0.52083333333333304</v>
      </c>
      <c r="B158" s="273">
        <f>SUM('Speed Bin A-B'!B61,'Speed Bin A-B'!B165,'Speed Bin A-B'!B269,'Speed Bin A-B'!B373,'Speed Bin A-B'!B477,'Speed Bin A-B'!B581,'Speed Bin A-B'!B685,'Speed Bin A-B'!B789,'Speed Bin A-B'!B893,'Speed Bin A-B'!B997,'Speed Bin A-B'!B1101,'Speed Bin A-B'!B1205,'Speed Bin A-B'!B1309,'Speed Bin A-B'!B1413,'Speed Bin A-B'!B1517,'Speed Bin A-B'!B1621,'Speed Bin A-B'!B1725,'Speed Bin A-B'!B1829,'Speed Bin A-B'!B1933,'Speed Bin A-B'!B2037,'Speed Bin A-B'!B2141,'Speed Bin A-B'!B2245,'Speed Bin A-B'!B2349,'Speed Bin A-B'!B2453,'Speed Bin A-B'!B2557,'Speed Bin A-B'!B2661,'Speed Bin A-B'!B2765,'Speed Bin A-B'!B2869)</f>
        <v>1738</v>
      </c>
      <c r="C158" s="273">
        <f>SUM('Speed Bin A-B'!C61,'Speed Bin A-B'!C165,'Speed Bin A-B'!C269,'Speed Bin A-B'!C373,'Speed Bin A-B'!C477,'Speed Bin A-B'!C581,'Speed Bin A-B'!C685,'Speed Bin A-B'!C789,'Speed Bin A-B'!C893,'Speed Bin A-B'!C997,'Speed Bin A-B'!C1101,'Speed Bin A-B'!C1205,'Speed Bin A-B'!C1309,'Speed Bin A-B'!C1413,'Speed Bin A-B'!C1517,'Speed Bin A-B'!C1621,'Speed Bin A-B'!C1725,'Speed Bin A-B'!C1829,'Speed Bin A-B'!C1933,'Speed Bin A-B'!C2037,'Speed Bin A-B'!C2141,'Speed Bin A-B'!C2245,'Speed Bin A-B'!C2349,'Speed Bin A-B'!C2453,'Speed Bin A-B'!C2557,'Speed Bin A-B'!C2661,'Speed Bin A-B'!C2765,'Speed Bin A-B'!C2869)</f>
        <v>0</v>
      </c>
      <c r="D158" s="273">
        <f>SUM('Speed Bin A-B'!D61,'Speed Bin A-B'!D165,'Speed Bin A-B'!D269,'Speed Bin A-B'!D373,'Speed Bin A-B'!D477,'Speed Bin A-B'!D581,'Speed Bin A-B'!D685,'Speed Bin A-B'!D789,'Speed Bin A-B'!D893,'Speed Bin A-B'!D997,'Speed Bin A-B'!D1101,'Speed Bin A-B'!D1205,'Speed Bin A-B'!D1309,'Speed Bin A-B'!D1413,'Speed Bin A-B'!D1517,'Speed Bin A-B'!D1621,'Speed Bin A-B'!D1725,'Speed Bin A-B'!D1829,'Speed Bin A-B'!D1933,'Speed Bin A-B'!D2037,'Speed Bin A-B'!D2141,'Speed Bin A-B'!D2245,'Speed Bin A-B'!D2349,'Speed Bin A-B'!D2453,'Speed Bin A-B'!D2557,'Speed Bin A-B'!D2661,'Speed Bin A-B'!D2765,'Speed Bin A-B'!D2869)</f>
        <v>52</v>
      </c>
      <c r="E158" s="273">
        <f>SUM('Speed Bin A-B'!E61,'Speed Bin A-B'!E165,'Speed Bin A-B'!E269,'Speed Bin A-B'!E373,'Speed Bin A-B'!E477,'Speed Bin A-B'!E581,'Speed Bin A-B'!E685,'Speed Bin A-B'!E789,'Speed Bin A-B'!E893,'Speed Bin A-B'!E997,'Speed Bin A-B'!E1101,'Speed Bin A-B'!E1205,'Speed Bin A-B'!E1309,'Speed Bin A-B'!E1413,'Speed Bin A-B'!E1517,'Speed Bin A-B'!E1621,'Speed Bin A-B'!E1725,'Speed Bin A-B'!E1829,'Speed Bin A-B'!E1933,'Speed Bin A-B'!E2037,'Speed Bin A-B'!E2141,'Speed Bin A-B'!E2245,'Speed Bin A-B'!E2349,'Speed Bin A-B'!E2453,'Speed Bin A-B'!E2557,'Speed Bin A-B'!E2661,'Speed Bin A-B'!E2765,'Speed Bin A-B'!E2869)</f>
        <v>335</v>
      </c>
      <c r="F158" s="273">
        <f>SUM('Speed Bin A-B'!F61,'Speed Bin A-B'!F165,'Speed Bin A-B'!F269,'Speed Bin A-B'!F373,'Speed Bin A-B'!F477,'Speed Bin A-B'!F581,'Speed Bin A-B'!F685,'Speed Bin A-B'!F789,'Speed Bin A-B'!F893,'Speed Bin A-B'!F997,'Speed Bin A-B'!F1101,'Speed Bin A-B'!F1205,'Speed Bin A-B'!F1309,'Speed Bin A-B'!F1413,'Speed Bin A-B'!F1517,'Speed Bin A-B'!F1621,'Speed Bin A-B'!F1725,'Speed Bin A-B'!F1829,'Speed Bin A-B'!F1933,'Speed Bin A-B'!F2037,'Speed Bin A-B'!F2141,'Speed Bin A-B'!F2245,'Speed Bin A-B'!F2349,'Speed Bin A-B'!F2453,'Speed Bin A-B'!F2557,'Speed Bin A-B'!F2661,'Speed Bin A-B'!F2765,'Speed Bin A-B'!F2869)</f>
        <v>665</v>
      </c>
      <c r="G158" s="273">
        <f>SUM('Speed Bin A-B'!G61,'Speed Bin A-B'!G165,'Speed Bin A-B'!G269,'Speed Bin A-B'!G373,'Speed Bin A-B'!G477,'Speed Bin A-B'!G581,'Speed Bin A-B'!G685,'Speed Bin A-B'!G789,'Speed Bin A-B'!G893,'Speed Bin A-B'!G997,'Speed Bin A-B'!G1101,'Speed Bin A-B'!G1205,'Speed Bin A-B'!G1309,'Speed Bin A-B'!G1413,'Speed Bin A-B'!G1517,'Speed Bin A-B'!G1621,'Speed Bin A-B'!G1725,'Speed Bin A-B'!G1829,'Speed Bin A-B'!G1933,'Speed Bin A-B'!G2037,'Speed Bin A-B'!G2141,'Speed Bin A-B'!G2245,'Speed Bin A-B'!G2349,'Speed Bin A-B'!G2453,'Speed Bin A-B'!G2557,'Speed Bin A-B'!G2661,'Speed Bin A-B'!G2765,'Speed Bin A-B'!G2869)</f>
        <v>542</v>
      </c>
      <c r="H158" s="273">
        <f>SUM('Speed Bin A-B'!H61,'Speed Bin A-B'!H165,'Speed Bin A-B'!H269,'Speed Bin A-B'!H373,'Speed Bin A-B'!H477,'Speed Bin A-B'!H581,'Speed Bin A-B'!H685,'Speed Bin A-B'!H789,'Speed Bin A-B'!H893,'Speed Bin A-B'!H997,'Speed Bin A-B'!H1101,'Speed Bin A-B'!H1205,'Speed Bin A-B'!H1309,'Speed Bin A-B'!H1413,'Speed Bin A-B'!H1517,'Speed Bin A-B'!H1621,'Speed Bin A-B'!H1725,'Speed Bin A-B'!H1829,'Speed Bin A-B'!H1933,'Speed Bin A-B'!H2037,'Speed Bin A-B'!H2141,'Speed Bin A-B'!H2245,'Speed Bin A-B'!H2349,'Speed Bin A-B'!H2453,'Speed Bin A-B'!H2557,'Speed Bin A-B'!H2661,'Speed Bin A-B'!H2765,'Speed Bin A-B'!H2869)</f>
        <v>126</v>
      </c>
      <c r="I158" s="273">
        <f>SUM('Speed Bin A-B'!I61,'Speed Bin A-B'!I165,'Speed Bin A-B'!I269,'Speed Bin A-B'!I373,'Speed Bin A-B'!I477,'Speed Bin A-B'!I581,'Speed Bin A-B'!I685,'Speed Bin A-B'!I789,'Speed Bin A-B'!I893,'Speed Bin A-B'!I997,'Speed Bin A-B'!I1101,'Speed Bin A-B'!I1205,'Speed Bin A-B'!I1309,'Speed Bin A-B'!I1413,'Speed Bin A-B'!I1517,'Speed Bin A-B'!I1621,'Speed Bin A-B'!I1725,'Speed Bin A-B'!I1829,'Speed Bin A-B'!I1933,'Speed Bin A-B'!I2037,'Speed Bin A-B'!I2141,'Speed Bin A-B'!I2245,'Speed Bin A-B'!I2349,'Speed Bin A-B'!I2453,'Speed Bin A-B'!I2557,'Speed Bin A-B'!I2661,'Speed Bin A-B'!I2765,'Speed Bin A-B'!I2869)</f>
        <v>16</v>
      </c>
      <c r="J158" s="273">
        <f>SUM('Speed Bin A-B'!J61,'Speed Bin A-B'!J165,'Speed Bin A-B'!J269,'Speed Bin A-B'!J373,'Speed Bin A-B'!J477,'Speed Bin A-B'!J581,'Speed Bin A-B'!J685,'Speed Bin A-B'!J789,'Speed Bin A-B'!J893,'Speed Bin A-B'!J997,'Speed Bin A-B'!J1101,'Speed Bin A-B'!J1205,'Speed Bin A-B'!J1309,'Speed Bin A-B'!J1413,'Speed Bin A-B'!J1517,'Speed Bin A-B'!J1621,'Speed Bin A-B'!J1725,'Speed Bin A-B'!J1829,'Speed Bin A-B'!J1933,'Speed Bin A-B'!J2037,'Speed Bin A-B'!J2141,'Speed Bin A-B'!J2245,'Speed Bin A-B'!J2349,'Speed Bin A-B'!J2453,'Speed Bin A-B'!J2557,'Speed Bin A-B'!J2661,'Speed Bin A-B'!J2765,'Speed Bin A-B'!J2869)</f>
        <v>2</v>
      </c>
      <c r="K158" s="273">
        <f>SUM('Speed Bin A-B'!K61,'Speed Bin A-B'!K165,'Speed Bin A-B'!K269,'Speed Bin A-B'!K373,'Speed Bin A-B'!K477,'Speed Bin A-B'!K581,'Speed Bin A-B'!K685,'Speed Bin A-B'!K789,'Speed Bin A-B'!K893,'Speed Bin A-B'!K997,'Speed Bin A-B'!K1101,'Speed Bin A-B'!K1205,'Speed Bin A-B'!K1309,'Speed Bin A-B'!K1413,'Speed Bin A-B'!K1517,'Speed Bin A-B'!K1621,'Speed Bin A-B'!K1725,'Speed Bin A-B'!K1829,'Speed Bin A-B'!K1933,'Speed Bin A-B'!K2037,'Speed Bin A-B'!K2141,'Speed Bin A-B'!K2245,'Speed Bin A-B'!K2349,'Speed Bin A-B'!K2453,'Speed Bin A-B'!K2557,'Speed Bin A-B'!K2661,'Speed Bin A-B'!K2765,'Speed Bin A-B'!K2869)</f>
        <v>0</v>
      </c>
      <c r="L158" s="273">
        <f>SUM('Speed Bin A-B'!L61,'Speed Bin A-B'!L165,'Speed Bin A-B'!L269,'Speed Bin A-B'!L373,'Speed Bin A-B'!L477,'Speed Bin A-B'!L581,'Speed Bin A-B'!L685,'Speed Bin A-B'!L789,'Speed Bin A-B'!L893,'Speed Bin A-B'!L997,'Speed Bin A-B'!L1101,'Speed Bin A-B'!L1205,'Speed Bin A-B'!L1309,'Speed Bin A-B'!L1413,'Speed Bin A-B'!L1517,'Speed Bin A-B'!L1621,'Speed Bin A-B'!L1725,'Speed Bin A-B'!L1829,'Speed Bin A-B'!L1933,'Speed Bin A-B'!L2037,'Speed Bin A-B'!L2141,'Speed Bin A-B'!L2245,'Speed Bin A-B'!L2349,'Speed Bin A-B'!L2453,'Speed Bin A-B'!L2557,'Speed Bin A-B'!L2661,'Speed Bin A-B'!L2765,'Speed Bin A-B'!L2869)</f>
        <v>0</v>
      </c>
      <c r="M158" s="273">
        <f>SUM('Speed Bin A-B'!M61,'Speed Bin A-B'!M165,'Speed Bin A-B'!M269,'Speed Bin A-B'!M373,'Speed Bin A-B'!M477,'Speed Bin A-B'!M581,'Speed Bin A-B'!M685,'Speed Bin A-B'!M789,'Speed Bin A-B'!M893,'Speed Bin A-B'!M997,'Speed Bin A-B'!M1101,'Speed Bin A-B'!M1205,'Speed Bin A-B'!M1309,'Speed Bin A-B'!M1413,'Speed Bin A-B'!M1517,'Speed Bin A-B'!M1621,'Speed Bin A-B'!M1725,'Speed Bin A-B'!M1829,'Speed Bin A-B'!M1933,'Speed Bin A-B'!M2037,'Speed Bin A-B'!M2141,'Speed Bin A-B'!M2245,'Speed Bin A-B'!M2349,'Speed Bin A-B'!M2453,'Speed Bin A-B'!M2557,'Speed Bin A-B'!M2661,'Speed Bin A-B'!M2765,'Speed Bin A-B'!M2869)</f>
        <v>0</v>
      </c>
      <c r="N158" s="273">
        <f>SUM('Speed Bin A-B'!N61,'Speed Bin A-B'!N165,'Speed Bin A-B'!N269,'Speed Bin A-B'!N373,'Speed Bin A-B'!N477,'Speed Bin A-B'!N581,'Speed Bin A-B'!N685,'Speed Bin A-B'!N789,'Speed Bin A-B'!N893,'Speed Bin A-B'!N997,'Speed Bin A-B'!N1101,'Speed Bin A-B'!N1205,'Speed Bin A-B'!N1309,'Speed Bin A-B'!N1413,'Speed Bin A-B'!N1517,'Speed Bin A-B'!N1621,'Speed Bin A-B'!N1725,'Speed Bin A-B'!N1829,'Speed Bin A-B'!N1933,'Speed Bin A-B'!N2037,'Speed Bin A-B'!N2141,'Speed Bin A-B'!N2245,'Speed Bin A-B'!N2349,'Speed Bin A-B'!N2453,'Speed Bin A-B'!N2557,'Speed Bin A-B'!N2661,'Speed Bin A-B'!N2765,'Speed Bin A-B'!N2869)</f>
        <v>0</v>
      </c>
      <c r="O158" s="273">
        <f>SUM('Speed Bin A-B'!O61,'Speed Bin A-B'!O165,'Speed Bin A-B'!O269,'Speed Bin A-B'!O373,'Speed Bin A-B'!O477,'Speed Bin A-B'!O581,'Speed Bin A-B'!O685,'Speed Bin A-B'!O789,'Speed Bin A-B'!O893,'Speed Bin A-B'!O997,'Speed Bin A-B'!O1101,'Speed Bin A-B'!O1205,'Speed Bin A-B'!O1309,'Speed Bin A-B'!O1413,'Speed Bin A-B'!O1517,'Speed Bin A-B'!O1621,'Speed Bin A-B'!O1725,'Speed Bin A-B'!O1829,'Speed Bin A-B'!O1933,'Speed Bin A-B'!O2037,'Speed Bin A-B'!O2141,'Speed Bin A-B'!O2245,'Speed Bin A-B'!O2349,'Speed Bin A-B'!O2453,'Speed Bin A-B'!O2557,'Speed Bin A-B'!O2661,'Speed Bin A-B'!O2765,'Speed Bin A-B'!O2869)</f>
        <v>0</v>
      </c>
      <c r="P158" s="273">
        <f>SUM('Speed Bin A-B'!P61,'Speed Bin A-B'!P165,'Speed Bin A-B'!P269,'Speed Bin A-B'!P373,'Speed Bin A-B'!P477,'Speed Bin A-B'!P581,'Speed Bin A-B'!P685,'Speed Bin A-B'!P789,'Speed Bin A-B'!P893,'Speed Bin A-B'!P997,'Speed Bin A-B'!P1101,'Speed Bin A-B'!P1205,'Speed Bin A-B'!P1309,'Speed Bin A-B'!P1413,'Speed Bin A-B'!P1517,'Speed Bin A-B'!P1621,'Speed Bin A-B'!P1725,'Speed Bin A-B'!P1829,'Speed Bin A-B'!P1933,'Speed Bin A-B'!P2037,'Speed Bin A-B'!P2141,'Speed Bin A-B'!P2245,'Speed Bin A-B'!P2349,'Speed Bin A-B'!P2453,'Speed Bin A-B'!P2557,'Speed Bin A-B'!P2661,'Speed Bin A-B'!P2765,'Speed Bin A-B'!P2869)</f>
        <v>0</v>
      </c>
      <c r="Q158" s="273">
        <f>SUM('Speed Bin A-B'!Q61,'Speed Bin A-B'!Q165,'Speed Bin A-B'!Q269,'Speed Bin A-B'!Q373,'Speed Bin A-B'!Q477,'Speed Bin A-B'!Q581,'Speed Bin A-B'!Q685,'Speed Bin A-B'!Q789,'Speed Bin A-B'!Q893,'Speed Bin A-B'!Q997,'Speed Bin A-B'!Q1101,'Speed Bin A-B'!Q1205,'Speed Bin A-B'!Q1309,'Speed Bin A-B'!Q1413,'Speed Bin A-B'!Q1517,'Speed Bin A-B'!Q1621,'Speed Bin A-B'!Q1725,'Speed Bin A-B'!Q1829,'Speed Bin A-B'!Q1933,'Speed Bin A-B'!Q2037,'Speed Bin A-B'!Q2141,'Speed Bin A-B'!Q2245,'Speed Bin A-B'!Q2349,'Speed Bin A-B'!Q2453,'Speed Bin A-B'!Q2557,'Speed Bin A-B'!Q2661,'Speed Bin A-B'!Q2765,'Speed Bin A-B'!Q2869)</f>
        <v>0</v>
      </c>
      <c r="R158" s="273">
        <f>SUM('Speed Bin A-B'!R61,'Speed Bin A-B'!R165,'Speed Bin A-B'!R269,'Speed Bin A-B'!R373,'Speed Bin A-B'!R477,'Speed Bin A-B'!R581,'Speed Bin A-B'!R685,'Speed Bin A-B'!R789,'Speed Bin A-B'!R893,'Speed Bin A-B'!R997,'Speed Bin A-B'!R1101,'Speed Bin A-B'!R1205,'Speed Bin A-B'!R1309,'Speed Bin A-B'!R1413,'Speed Bin A-B'!R1517,'Speed Bin A-B'!R1621,'Speed Bin A-B'!R1725,'Speed Bin A-B'!R1829,'Speed Bin A-B'!R1933,'Speed Bin A-B'!R2037,'Speed Bin A-B'!R2141,'Speed Bin A-B'!R2245,'Speed Bin A-B'!R2349,'Speed Bin A-B'!R2453,'Speed Bin A-B'!R2557,'Speed Bin A-B'!R2661,'Speed Bin A-B'!R2765,'Speed Bin A-B'!R2869)</f>
        <v>0</v>
      </c>
      <c r="S158" s="273">
        <f>SUM('Speed Bin A-B'!S61,'Speed Bin A-B'!S165,'Speed Bin A-B'!S269,'Speed Bin A-B'!S373,'Speed Bin A-B'!S477,'Speed Bin A-B'!S581,'Speed Bin A-B'!S685,'Speed Bin A-B'!S789,'Speed Bin A-B'!S893,'Speed Bin A-B'!S997,'Speed Bin A-B'!S1101,'Speed Bin A-B'!S1205,'Speed Bin A-B'!S1309,'Speed Bin A-B'!S1413,'Speed Bin A-B'!S1517,'Speed Bin A-B'!S1621,'Speed Bin A-B'!S1725,'Speed Bin A-B'!S1829,'Speed Bin A-B'!S1933,'Speed Bin A-B'!S2037,'Speed Bin A-B'!S2141,'Speed Bin A-B'!S2245,'Speed Bin A-B'!S2349,'Speed Bin A-B'!S2453,'Speed Bin A-B'!S2557,'Speed Bin A-B'!S2661,'Speed Bin A-B'!S2765,'Speed Bin A-B'!S2869)</f>
        <v>0</v>
      </c>
      <c r="T158" s="273">
        <f>SUM('Speed Bin A-B'!T61,'Speed Bin A-B'!T165,'Speed Bin A-B'!T269,'Speed Bin A-B'!T373,'Speed Bin A-B'!T477,'Speed Bin A-B'!T581,'Speed Bin A-B'!T685,'Speed Bin A-B'!T789,'Speed Bin A-B'!T893,'Speed Bin A-B'!T997,'Speed Bin A-B'!T1101,'Speed Bin A-B'!T1205,'Speed Bin A-B'!T1309,'Speed Bin A-B'!T1413,'Speed Bin A-B'!T1517,'Speed Bin A-B'!T1621,'Speed Bin A-B'!T1725,'Speed Bin A-B'!T1829,'Speed Bin A-B'!T1933,'Speed Bin A-B'!T2037,'Speed Bin A-B'!T2141,'Speed Bin A-B'!T2245,'Speed Bin A-B'!T2349,'Speed Bin A-B'!T2453,'Speed Bin A-B'!T2557,'Speed Bin A-B'!T2661,'Speed Bin A-B'!T2765,'Speed Bin A-B'!T2869)</f>
        <v>0</v>
      </c>
      <c r="U158" s="273">
        <f>SUM('Speed Bin A-B'!U61,'Speed Bin A-B'!U165,'Speed Bin A-B'!U269,'Speed Bin A-B'!U373,'Speed Bin A-B'!U477,'Speed Bin A-B'!U581,'Speed Bin A-B'!U685,'Speed Bin A-B'!U789,'Speed Bin A-B'!U893,'Speed Bin A-B'!U997,'Speed Bin A-B'!U1101,'Speed Bin A-B'!U1205,'Speed Bin A-B'!U1309,'Speed Bin A-B'!U1413,'Speed Bin A-B'!U1517,'Speed Bin A-B'!U1621,'Speed Bin A-B'!U1725,'Speed Bin A-B'!U1829,'Speed Bin A-B'!U1933,'Speed Bin A-B'!U2037,'Speed Bin A-B'!U2141,'Speed Bin A-B'!U2245,'Speed Bin A-B'!U2349,'Speed Bin A-B'!U2453,'Speed Bin A-B'!U2557,'Speed Bin A-B'!U2661,'Speed Bin A-B'!U2765,'Speed Bin A-B'!U2869)</f>
        <v>0</v>
      </c>
      <c r="V158"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f>
        <v>23.784999999999997</v>
      </c>
      <c r="W158"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f>
        <v>28.209999999999997</v>
      </c>
      <c r="X158" s="267"/>
      <c r="Y158" s="267"/>
    </row>
    <row r="159" spans="1:25" x14ac:dyDescent="0.25">
      <c r="A159" s="272">
        <v>0.53125</v>
      </c>
      <c r="B159" s="273">
        <f>SUM('Speed Bin A-B'!B62,'Speed Bin A-B'!B166,'Speed Bin A-B'!B270,'Speed Bin A-B'!B374,'Speed Bin A-B'!B478,'Speed Bin A-B'!B582,'Speed Bin A-B'!B686,'Speed Bin A-B'!B790,'Speed Bin A-B'!B894,'Speed Bin A-B'!B998,'Speed Bin A-B'!B1102,'Speed Bin A-B'!B1206,'Speed Bin A-B'!B1310,'Speed Bin A-B'!B1414,'Speed Bin A-B'!B1518,'Speed Bin A-B'!B1622,'Speed Bin A-B'!B1726,'Speed Bin A-B'!B1830,'Speed Bin A-B'!B1934,'Speed Bin A-B'!B2038,'Speed Bin A-B'!B2142,'Speed Bin A-B'!B2246,'Speed Bin A-B'!B2350,'Speed Bin A-B'!B2454,'Speed Bin A-B'!B2558,'Speed Bin A-B'!B2662,'Speed Bin A-B'!B2766,'Speed Bin A-B'!B2870)</f>
        <v>1791</v>
      </c>
      <c r="C159" s="273">
        <f>SUM('Speed Bin A-B'!C62,'Speed Bin A-B'!C166,'Speed Bin A-B'!C270,'Speed Bin A-B'!C374,'Speed Bin A-B'!C478,'Speed Bin A-B'!C582,'Speed Bin A-B'!C686,'Speed Bin A-B'!C790,'Speed Bin A-B'!C894,'Speed Bin A-B'!C998,'Speed Bin A-B'!C1102,'Speed Bin A-B'!C1206,'Speed Bin A-B'!C1310,'Speed Bin A-B'!C1414,'Speed Bin A-B'!C1518,'Speed Bin A-B'!C1622,'Speed Bin A-B'!C1726,'Speed Bin A-B'!C1830,'Speed Bin A-B'!C1934,'Speed Bin A-B'!C2038,'Speed Bin A-B'!C2142,'Speed Bin A-B'!C2246,'Speed Bin A-B'!C2350,'Speed Bin A-B'!C2454,'Speed Bin A-B'!C2558,'Speed Bin A-B'!C2662,'Speed Bin A-B'!C2766,'Speed Bin A-B'!C2870)</f>
        <v>0</v>
      </c>
      <c r="D159" s="273">
        <f>SUM('Speed Bin A-B'!D62,'Speed Bin A-B'!D166,'Speed Bin A-B'!D270,'Speed Bin A-B'!D374,'Speed Bin A-B'!D478,'Speed Bin A-B'!D582,'Speed Bin A-B'!D686,'Speed Bin A-B'!D790,'Speed Bin A-B'!D894,'Speed Bin A-B'!D998,'Speed Bin A-B'!D1102,'Speed Bin A-B'!D1206,'Speed Bin A-B'!D1310,'Speed Bin A-B'!D1414,'Speed Bin A-B'!D1518,'Speed Bin A-B'!D1622,'Speed Bin A-B'!D1726,'Speed Bin A-B'!D1830,'Speed Bin A-B'!D1934,'Speed Bin A-B'!D2038,'Speed Bin A-B'!D2142,'Speed Bin A-B'!D2246,'Speed Bin A-B'!D2350,'Speed Bin A-B'!D2454,'Speed Bin A-B'!D2558,'Speed Bin A-B'!D2662,'Speed Bin A-B'!D2766,'Speed Bin A-B'!D2870)</f>
        <v>42</v>
      </c>
      <c r="E159" s="273">
        <f>SUM('Speed Bin A-B'!E62,'Speed Bin A-B'!E166,'Speed Bin A-B'!E270,'Speed Bin A-B'!E374,'Speed Bin A-B'!E478,'Speed Bin A-B'!E582,'Speed Bin A-B'!E686,'Speed Bin A-B'!E790,'Speed Bin A-B'!E894,'Speed Bin A-B'!E998,'Speed Bin A-B'!E1102,'Speed Bin A-B'!E1206,'Speed Bin A-B'!E1310,'Speed Bin A-B'!E1414,'Speed Bin A-B'!E1518,'Speed Bin A-B'!E1622,'Speed Bin A-B'!E1726,'Speed Bin A-B'!E1830,'Speed Bin A-B'!E1934,'Speed Bin A-B'!E2038,'Speed Bin A-B'!E2142,'Speed Bin A-B'!E2246,'Speed Bin A-B'!E2350,'Speed Bin A-B'!E2454,'Speed Bin A-B'!E2558,'Speed Bin A-B'!E2662,'Speed Bin A-B'!E2766,'Speed Bin A-B'!E2870)</f>
        <v>298</v>
      </c>
      <c r="F159" s="273">
        <f>SUM('Speed Bin A-B'!F62,'Speed Bin A-B'!F166,'Speed Bin A-B'!F270,'Speed Bin A-B'!F374,'Speed Bin A-B'!F478,'Speed Bin A-B'!F582,'Speed Bin A-B'!F686,'Speed Bin A-B'!F790,'Speed Bin A-B'!F894,'Speed Bin A-B'!F998,'Speed Bin A-B'!F1102,'Speed Bin A-B'!F1206,'Speed Bin A-B'!F1310,'Speed Bin A-B'!F1414,'Speed Bin A-B'!F1518,'Speed Bin A-B'!F1622,'Speed Bin A-B'!F1726,'Speed Bin A-B'!F1830,'Speed Bin A-B'!F1934,'Speed Bin A-B'!F2038,'Speed Bin A-B'!F2142,'Speed Bin A-B'!F2246,'Speed Bin A-B'!F2350,'Speed Bin A-B'!F2454,'Speed Bin A-B'!F2558,'Speed Bin A-B'!F2662,'Speed Bin A-B'!F2766,'Speed Bin A-B'!F2870)</f>
        <v>724</v>
      </c>
      <c r="G159" s="273">
        <f>SUM('Speed Bin A-B'!G62,'Speed Bin A-B'!G166,'Speed Bin A-B'!G270,'Speed Bin A-B'!G374,'Speed Bin A-B'!G478,'Speed Bin A-B'!G582,'Speed Bin A-B'!G686,'Speed Bin A-B'!G790,'Speed Bin A-B'!G894,'Speed Bin A-B'!G998,'Speed Bin A-B'!G1102,'Speed Bin A-B'!G1206,'Speed Bin A-B'!G1310,'Speed Bin A-B'!G1414,'Speed Bin A-B'!G1518,'Speed Bin A-B'!G1622,'Speed Bin A-B'!G1726,'Speed Bin A-B'!G1830,'Speed Bin A-B'!G1934,'Speed Bin A-B'!G2038,'Speed Bin A-B'!G2142,'Speed Bin A-B'!G2246,'Speed Bin A-B'!G2350,'Speed Bin A-B'!G2454,'Speed Bin A-B'!G2558,'Speed Bin A-B'!G2662,'Speed Bin A-B'!G2766,'Speed Bin A-B'!G2870)</f>
        <v>557</v>
      </c>
      <c r="H159" s="273">
        <f>SUM('Speed Bin A-B'!H62,'Speed Bin A-B'!H166,'Speed Bin A-B'!H270,'Speed Bin A-B'!H374,'Speed Bin A-B'!H478,'Speed Bin A-B'!H582,'Speed Bin A-B'!H686,'Speed Bin A-B'!H790,'Speed Bin A-B'!H894,'Speed Bin A-B'!H998,'Speed Bin A-B'!H1102,'Speed Bin A-B'!H1206,'Speed Bin A-B'!H1310,'Speed Bin A-B'!H1414,'Speed Bin A-B'!H1518,'Speed Bin A-B'!H1622,'Speed Bin A-B'!H1726,'Speed Bin A-B'!H1830,'Speed Bin A-B'!H1934,'Speed Bin A-B'!H2038,'Speed Bin A-B'!H2142,'Speed Bin A-B'!H2246,'Speed Bin A-B'!H2350,'Speed Bin A-B'!H2454,'Speed Bin A-B'!H2558,'Speed Bin A-B'!H2662,'Speed Bin A-B'!H2766,'Speed Bin A-B'!H2870)</f>
        <v>152</v>
      </c>
      <c r="I159" s="273">
        <f>SUM('Speed Bin A-B'!I62,'Speed Bin A-B'!I166,'Speed Bin A-B'!I270,'Speed Bin A-B'!I374,'Speed Bin A-B'!I478,'Speed Bin A-B'!I582,'Speed Bin A-B'!I686,'Speed Bin A-B'!I790,'Speed Bin A-B'!I894,'Speed Bin A-B'!I998,'Speed Bin A-B'!I1102,'Speed Bin A-B'!I1206,'Speed Bin A-B'!I1310,'Speed Bin A-B'!I1414,'Speed Bin A-B'!I1518,'Speed Bin A-B'!I1622,'Speed Bin A-B'!I1726,'Speed Bin A-B'!I1830,'Speed Bin A-B'!I1934,'Speed Bin A-B'!I2038,'Speed Bin A-B'!I2142,'Speed Bin A-B'!I2246,'Speed Bin A-B'!I2350,'Speed Bin A-B'!I2454,'Speed Bin A-B'!I2558,'Speed Bin A-B'!I2662,'Speed Bin A-B'!I2766,'Speed Bin A-B'!I2870)</f>
        <v>15</v>
      </c>
      <c r="J159" s="273">
        <f>SUM('Speed Bin A-B'!J62,'Speed Bin A-B'!J166,'Speed Bin A-B'!J270,'Speed Bin A-B'!J374,'Speed Bin A-B'!J478,'Speed Bin A-B'!J582,'Speed Bin A-B'!J686,'Speed Bin A-B'!J790,'Speed Bin A-B'!J894,'Speed Bin A-B'!J998,'Speed Bin A-B'!J1102,'Speed Bin A-B'!J1206,'Speed Bin A-B'!J1310,'Speed Bin A-B'!J1414,'Speed Bin A-B'!J1518,'Speed Bin A-B'!J1622,'Speed Bin A-B'!J1726,'Speed Bin A-B'!J1830,'Speed Bin A-B'!J1934,'Speed Bin A-B'!J2038,'Speed Bin A-B'!J2142,'Speed Bin A-B'!J2246,'Speed Bin A-B'!J2350,'Speed Bin A-B'!J2454,'Speed Bin A-B'!J2558,'Speed Bin A-B'!J2662,'Speed Bin A-B'!J2766,'Speed Bin A-B'!J2870)</f>
        <v>2</v>
      </c>
      <c r="K159" s="273">
        <f>SUM('Speed Bin A-B'!K62,'Speed Bin A-B'!K166,'Speed Bin A-B'!K270,'Speed Bin A-B'!K374,'Speed Bin A-B'!K478,'Speed Bin A-B'!K582,'Speed Bin A-B'!K686,'Speed Bin A-B'!K790,'Speed Bin A-B'!K894,'Speed Bin A-B'!K998,'Speed Bin A-B'!K1102,'Speed Bin A-B'!K1206,'Speed Bin A-B'!K1310,'Speed Bin A-B'!K1414,'Speed Bin A-B'!K1518,'Speed Bin A-B'!K1622,'Speed Bin A-B'!K1726,'Speed Bin A-B'!K1830,'Speed Bin A-B'!K1934,'Speed Bin A-B'!K2038,'Speed Bin A-B'!K2142,'Speed Bin A-B'!K2246,'Speed Bin A-B'!K2350,'Speed Bin A-B'!K2454,'Speed Bin A-B'!K2558,'Speed Bin A-B'!K2662,'Speed Bin A-B'!K2766,'Speed Bin A-B'!K2870)</f>
        <v>1</v>
      </c>
      <c r="L159" s="273">
        <f>SUM('Speed Bin A-B'!L62,'Speed Bin A-B'!L166,'Speed Bin A-B'!L270,'Speed Bin A-B'!L374,'Speed Bin A-B'!L478,'Speed Bin A-B'!L582,'Speed Bin A-B'!L686,'Speed Bin A-B'!L790,'Speed Bin A-B'!L894,'Speed Bin A-B'!L998,'Speed Bin A-B'!L1102,'Speed Bin A-B'!L1206,'Speed Bin A-B'!L1310,'Speed Bin A-B'!L1414,'Speed Bin A-B'!L1518,'Speed Bin A-B'!L1622,'Speed Bin A-B'!L1726,'Speed Bin A-B'!L1830,'Speed Bin A-B'!L1934,'Speed Bin A-B'!L2038,'Speed Bin A-B'!L2142,'Speed Bin A-B'!L2246,'Speed Bin A-B'!L2350,'Speed Bin A-B'!L2454,'Speed Bin A-B'!L2558,'Speed Bin A-B'!L2662,'Speed Bin A-B'!L2766,'Speed Bin A-B'!L2870)</f>
        <v>0</v>
      </c>
      <c r="M159" s="273">
        <f>SUM('Speed Bin A-B'!M62,'Speed Bin A-B'!M166,'Speed Bin A-B'!M270,'Speed Bin A-B'!M374,'Speed Bin A-B'!M478,'Speed Bin A-B'!M582,'Speed Bin A-B'!M686,'Speed Bin A-B'!M790,'Speed Bin A-B'!M894,'Speed Bin A-B'!M998,'Speed Bin A-B'!M1102,'Speed Bin A-B'!M1206,'Speed Bin A-B'!M1310,'Speed Bin A-B'!M1414,'Speed Bin A-B'!M1518,'Speed Bin A-B'!M1622,'Speed Bin A-B'!M1726,'Speed Bin A-B'!M1830,'Speed Bin A-B'!M1934,'Speed Bin A-B'!M2038,'Speed Bin A-B'!M2142,'Speed Bin A-B'!M2246,'Speed Bin A-B'!M2350,'Speed Bin A-B'!M2454,'Speed Bin A-B'!M2558,'Speed Bin A-B'!M2662,'Speed Bin A-B'!M2766,'Speed Bin A-B'!M2870)</f>
        <v>0</v>
      </c>
      <c r="N159" s="273">
        <f>SUM('Speed Bin A-B'!N62,'Speed Bin A-B'!N166,'Speed Bin A-B'!N270,'Speed Bin A-B'!N374,'Speed Bin A-B'!N478,'Speed Bin A-B'!N582,'Speed Bin A-B'!N686,'Speed Bin A-B'!N790,'Speed Bin A-B'!N894,'Speed Bin A-B'!N998,'Speed Bin A-B'!N1102,'Speed Bin A-B'!N1206,'Speed Bin A-B'!N1310,'Speed Bin A-B'!N1414,'Speed Bin A-B'!N1518,'Speed Bin A-B'!N1622,'Speed Bin A-B'!N1726,'Speed Bin A-B'!N1830,'Speed Bin A-B'!N1934,'Speed Bin A-B'!N2038,'Speed Bin A-B'!N2142,'Speed Bin A-B'!N2246,'Speed Bin A-B'!N2350,'Speed Bin A-B'!N2454,'Speed Bin A-B'!N2558,'Speed Bin A-B'!N2662,'Speed Bin A-B'!N2766,'Speed Bin A-B'!N2870)</f>
        <v>0</v>
      </c>
      <c r="O159" s="273">
        <f>SUM('Speed Bin A-B'!O62,'Speed Bin A-B'!O166,'Speed Bin A-B'!O270,'Speed Bin A-B'!O374,'Speed Bin A-B'!O478,'Speed Bin A-B'!O582,'Speed Bin A-B'!O686,'Speed Bin A-B'!O790,'Speed Bin A-B'!O894,'Speed Bin A-B'!O998,'Speed Bin A-B'!O1102,'Speed Bin A-B'!O1206,'Speed Bin A-B'!O1310,'Speed Bin A-B'!O1414,'Speed Bin A-B'!O1518,'Speed Bin A-B'!O1622,'Speed Bin A-B'!O1726,'Speed Bin A-B'!O1830,'Speed Bin A-B'!O1934,'Speed Bin A-B'!O2038,'Speed Bin A-B'!O2142,'Speed Bin A-B'!O2246,'Speed Bin A-B'!O2350,'Speed Bin A-B'!O2454,'Speed Bin A-B'!O2558,'Speed Bin A-B'!O2662,'Speed Bin A-B'!O2766,'Speed Bin A-B'!O2870)</f>
        <v>0</v>
      </c>
      <c r="P159" s="273">
        <f>SUM('Speed Bin A-B'!P62,'Speed Bin A-B'!P166,'Speed Bin A-B'!P270,'Speed Bin A-B'!P374,'Speed Bin A-B'!P478,'Speed Bin A-B'!P582,'Speed Bin A-B'!P686,'Speed Bin A-B'!P790,'Speed Bin A-B'!P894,'Speed Bin A-B'!P998,'Speed Bin A-B'!P1102,'Speed Bin A-B'!P1206,'Speed Bin A-B'!P1310,'Speed Bin A-B'!P1414,'Speed Bin A-B'!P1518,'Speed Bin A-B'!P1622,'Speed Bin A-B'!P1726,'Speed Bin A-B'!P1830,'Speed Bin A-B'!P1934,'Speed Bin A-B'!P2038,'Speed Bin A-B'!P2142,'Speed Bin A-B'!P2246,'Speed Bin A-B'!P2350,'Speed Bin A-B'!P2454,'Speed Bin A-B'!P2558,'Speed Bin A-B'!P2662,'Speed Bin A-B'!P2766,'Speed Bin A-B'!P2870)</f>
        <v>0</v>
      </c>
      <c r="Q159" s="273">
        <f>SUM('Speed Bin A-B'!Q62,'Speed Bin A-B'!Q166,'Speed Bin A-B'!Q270,'Speed Bin A-B'!Q374,'Speed Bin A-B'!Q478,'Speed Bin A-B'!Q582,'Speed Bin A-B'!Q686,'Speed Bin A-B'!Q790,'Speed Bin A-B'!Q894,'Speed Bin A-B'!Q998,'Speed Bin A-B'!Q1102,'Speed Bin A-B'!Q1206,'Speed Bin A-B'!Q1310,'Speed Bin A-B'!Q1414,'Speed Bin A-B'!Q1518,'Speed Bin A-B'!Q1622,'Speed Bin A-B'!Q1726,'Speed Bin A-B'!Q1830,'Speed Bin A-B'!Q1934,'Speed Bin A-B'!Q2038,'Speed Bin A-B'!Q2142,'Speed Bin A-B'!Q2246,'Speed Bin A-B'!Q2350,'Speed Bin A-B'!Q2454,'Speed Bin A-B'!Q2558,'Speed Bin A-B'!Q2662,'Speed Bin A-B'!Q2766,'Speed Bin A-B'!Q2870)</f>
        <v>0</v>
      </c>
      <c r="R159" s="273">
        <f>SUM('Speed Bin A-B'!R62,'Speed Bin A-B'!R166,'Speed Bin A-B'!R270,'Speed Bin A-B'!R374,'Speed Bin A-B'!R478,'Speed Bin A-B'!R582,'Speed Bin A-B'!R686,'Speed Bin A-B'!R790,'Speed Bin A-B'!R894,'Speed Bin A-B'!R998,'Speed Bin A-B'!R1102,'Speed Bin A-B'!R1206,'Speed Bin A-B'!R1310,'Speed Bin A-B'!R1414,'Speed Bin A-B'!R1518,'Speed Bin A-B'!R1622,'Speed Bin A-B'!R1726,'Speed Bin A-B'!R1830,'Speed Bin A-B'!R1934,'Speed Bin A-B'!R2038,'Speed Bin A-B'!R2142,'Speed Bin A-B'!R2246,'Speed Bin A-B'!R2350,'Speed Bin A-B'!R2454,'Speed Bin A-B'!R2558,'Speed Bin A-B'!R2662,'Speed Bin A-B'!R2766,'Speed Bin A-B'!R2870)</f>
        <v>0</v>
      </c>
      <c r="S159" s="273">
        <f>SUM('Speed Bin A-B'!S62,'Speed Bin A-B'!S166,'Speed Bin A-B'!S270,'Speed Bin A-B'!S374,'Speed Bin A-B'!S478,'Speed Bin A-B'!S582,'Speed Bin A-B'!S686,'Speed Bin A-B'!S790,'Speed Bin A-B'!S894,'Speed Bin A-B'!S998,'Speed Bin A-B'!S1102,'Speed Bin A-B'!S1206,'Speed Bin A-B'!S1310,'Speed Bin A-B'!S1414,'Speed Bin A-B'!S1518,'Speed Bin A-B'!S1622,'Speed Bin A-B'!S1726,'Speed Bin A-B'!S1830,'Speed Bin A-B'!S1934,'Speed Bin A-B'!S2038,'Speed Bin A-B'!S2142,'Speed Bin A-B'!S2246,'Speed Bin A-B'!S2350,'Speed Bin A-B'!S2454,'Speed Bin A-B'!S2558,'Speed Bin A-B'!S2662,'Speed Bin A-B'!S2766,'Speed Bin A-B'!S2870)</f>
        <v>0</v>
      </c>
      <c r="T159" s="273">
        <f>SUM('Speed Bin A-B'!T62,'Speed Bin A-B'!T166,'Speed Bin A-B'!T270,'Speed Bin A-B'!T374,'Speed Bin A-B'!T478,'Speed Bin A-B'!T582,'Speed Bin A-B'!T686,'Speed Bin A-B'!T790,'Speed Bin A-B'!T894,'Speed Bin A-B'!T998,'Speed Bin A-B'!T1102,'Speed Bin A-B'!T1206,'Speed Bin A-B'!T1310,'Speed Bin A-B'!T1414,'Speed Bin A-B'!T1518,'Speed Bin A-B'!T1622,'Speed Bin A-B'!T1726,'Speed Bin A-B'!T1830,'Speed Bin A-B'!T1934,'Speed Bin A-B'!T2038,'Speed Bin A-B'!T2142,'Speed Bin A-B'!T2246,'Speed Bin A-B'!T2350,'Speed Bin A-B'!T2454,'Speed Bin A-B'!T2558,'Speed Bin A-B'!T2662,'Speed Bin A-B'!T2766,'Speed Bin A-B'!T2870)</f>
        <v>0</v>
      </c>
      <c r="U159" s="273">
        <f>SUM('Speed Bin A-B'!U62,'Speed Bin A-B'!U166,'Speed Bin A-B'!U270,'Speed Bin A-B'!U374,'Speed Bin A-B'!U478,'Speed Bin A-B'!U582,'Speed Bin A-B'!U686,'Speed Bin A-B'!U790,'Speed Bin A-B'!U894,'Speed Bin A-B'!U998,'Speed Bin A-B'!U1102,'Speed Bin A-B'!U1206,'Speed Bin A-B'!U1310,'Speed Bin A-B'!U1414,'Speed Bin A-B'!U1518,'Speed Bin A-B'!U1622,'Speed Bin A-B'!U1726,'Speed Bin A-B'!U1830,'Speed Bin A-B'!U1934,'Speed Bin A-B'!U2038,'Speed Bin A-B'!U2142,'Speed Bin A-B'!U2246,'Speed Bin A-B'!U2350,'Speed Bin A-B'!U2454,'Speed Bin A-B'!U2558,'Speed Bin A-B'!U2662,'Speed Bin A-B'!U2766,'Speed Bin A-B'!U2870)</f>
        <v>0</v>
      </c>
      <c r="V159"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f>
        <v>24.01</v>
      </c>
      <c r="W159"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f>
        <v>28.649999999999995</v>
      </c>
      <c r="X159" s="267"/>
      <c r="Y159" s="267"/>
    </row>
    <row r="160" spans="1:25" x14ac:dyDescent="0.25">
      <c r="A160" s="272">
        <v>0.54166666666666696</v>
      </c>
      <c r="B160" s="273">
        <f>SUM('Speed Bin A-B'!B63,'Speed Bin A-B'!B167,'Speed Bin A-B'!B271,'Speed Bin A-B'!B375,'Speed Bin A-B'!B479,'Speed Bin A-B'!B583,'Speed Bin A-B'!B687,'Speed Bin A-B'!B791,'Speed Bin A-B'!B895,'Speed Bin A-B'!B999,'Speed Bin A-B'!B1103,'Speed Bin A-B'!B1207,'Speed Bin A-B'!B1311,'Speed Bin A-B'!B1415,'Speed Bin A-B'!B1519,'Speed Bin A-B'!B1623,'Speed Bin A-B'!B1727,'Speed Bin A-B'!B1831,'Speed Bin A-B'!B1935,'Speed Bin A-B'!B2039,'Speed Bin A-B'!B2143,'Speed Bin A-B'!B2247,'Speed Bin A-B'!B2351,'Speed Bin A-B'!B2455,'Speed Bin A-B'!B2559,'Speed Bin A-B'!B2663,'Speed Bin A-B'!B2767,'Speed Bin A-B'!B2871)</f>
        <v>1612</v>
      </c>
      <c r="C160" s="273">
        <f>SUM('Speed Bin A-B'!C63,'Speed Bin A-B'!C167,'Speed Bin A-B'!C271,'Speed Bin A-B'!C375,'Speed Bin A-B'!C479,'Speed Bin A-B'!C583,'Speed Bin A-B'!C687,'Speed Bin A-B'!C791,'Speed Bin A-B'!C895,'Speed Bin A-B'!C999,'Speed Bin A-B'!C1103,'Speed Bin A-B'!C1207,'Speed Bin A-B'!C1311,'Speed Bin A-B'!C1415,'Speed Bin A-B'!C1519,'Speed Bin A-B'!C1623,'Speed Bin A-B'!C1727,'Speed Bin A-B'!C1831,'Speed Bin A-B'!C1935,'Speed Bin A-B'!C2039,'Speed Bin A-B'!C2143,'Speed Bin A-B'!C2247,'Speed Bin A-B'!C2351,'Speed Bin A-B'!C2455,'Speed Bin A-B'!C2559,'Speed Bin A-B'!C2663,'Speed Bin A-B'!C2767,'Speed Bin A-B'!C2871)</f>
        <v>1</v>
      </c>
      <c r="D160" s="273">
        <f>SUM('Speed Bin A-B'!D63,'Speed Bin A-B'!D167,'Speed Bin A-B'!D271,'Speed Bin A-B'!D375,'Speed Bin A-B'!D479,'Speed Bin A-B'!D583,'Speed Bin A-B'!D687,'Speed Bin A-B'!D791,'Speed Bin A-B'!D895,'Speed Bin A-B'!D999,'Speed Bin A-B'!D1103,'Speed Bin A-B'!D1207,'Speed Bin A-B'!D1311,'Speed Bin A-B'!D1415,'Speed Bin A-B'!D1519,'Speed Bin A-B'!D1623,'Speed Bin A-B'!D1727,'Speed Bin A-B'!D1831,'Speed Bin A-B'!D1935,'Speed Bin A-B'!D2039,'Speed Bin A-B'!D2143,'Speed Bin A-B'!D2247,'Speed Bin A-B'!D2351,'Speed Bin A-B'!D2455,'Speed Bin A-B'!D2559,'Speed Bin A-B'!D2663,'Speed Bin A-B'!D2767,'Speed Bin A-B'!D2871)</f>
        <v>54</v>
      </c>
      <c r="E160" s="273">
        <f>SUM('Speed Bin A-B'!E63,'Speed Bin A-B'!E167,'Speed Bin A-B'!E271,'Speed Bin A-B'!E375,'Speed Bin A-B'!E479,'Speed Bin A-B'!E583,'Speed Bin A-B'!E687,'Speed Bin A-B'!E791,'Speed Bin A-B'!E895,'Speed Bin A-B'!E999,'Speed Bin A-B'!E1103,'Speed Bin A-B'!E1207,'Speed Bin A-B'!E1311,'Speed Bin A-B'!E1415,'Speed Bin A-B'!E1519,'Speed Bin A-B'!E1623,'Speed Bin A-B'!E1727,'Speed Bin A-B'!E1831,'Speed Bin A-B'!E1935,'Speed Bin A-B'!E2039,'Speed Bin A-B'!E2143,'Speed Bin A-B'!E2247,'Speed Bin A-B'!E2351,'Speed Bin A-B'!E2455,'Speed Bin A-B'!E2559,'Speed Bin A-B'!E2663,'Speed Bin A-B'!E2767,'Speed Bin A-B'!E2871)</f>
        <v>269</v>
      </c>
      <c r="F160" s="273">
        <f>SUM('Speed Bin A-B'!F63,'Speed Bin A-B'!F167,'Speed Bin A-B'!F271,'Speed Bin A-B'!F375,'Speed Bin A-B'!F479,'Speed Bin A-B'!F583,'Speed Bin A-B'!F687,'Speed Bin A-B'!F791,'Speed Bin A-B'!F895,'Speed Bin A-B'!F999,'Speed Bin A-B'!F1103,'Speed Bin A-B'!F1207,'Speed Bin A-B'!F1311,'Speed Bin A-B'!F1415,'Speed Bin A-B'!F1519,'Speed Bin A-B'!F1623,'Speed Bin A-B'!F1727,'Speed Bin A-B'!F1831,'Speed Bin A-B'!F1935,'Speed Bin A-B'!F2039,'Speed Bin A-B'!F2143,'Speed Bin A-B'!F2247,'Speed Bin A-B'!F2351,'Speed Bin A-B'!F2455,'Speed Bin A-B'!F2559,'Speed Bin A-B'!F2663,'Speed Bin A-B'!F2767,'Speed Bin A-B'!F2871)</f>
        <v>623</v>
      </c>
      <c r="G160" s="273">
        <f>SUM('Speed Bin A-B'!G63,'Speed Bin A-B'!G167,'Speed Bin A-B'!G271,'Speed Bin A-B'!G375,'Speed Bin A-B'!G479,'Speed Bin A-B'!G583,'Speed Bin A-B'!G687,'Speed Bin A-B'!G791,'Speed Bin A-B'!G895,'Speed Bin A-B'!G999,'Speed Bin A-B'!G1103,'Speed Bin A-B'!G1207,'Speed Bin A-B'!G1311,'Speed Bin A-B'!G1415,'Speed Bin A-B'!G1519,'Speed Bin A-B'!G1623,'Speed Bin A-B'!G1727,'Speed Bin A-B'!G1831,'Speed Bin A-B'!G1935,'Speed Bin A-B'!G2039,'Speed Bin A-B'!G2143,'Speed Bin A-B'!G2247,'Speed Bin A-B'!G2351,'Speed Bin A-B'!G2455,'Speed Bin A-B'!G2559,'Speed Bin A-B'!G2663,'Speed Bin A-B'!G2767,'Speed Bin A-B'!G2871)</f>
        <v>504</v>
      </c>
      <c r="H160" s="273">
        <f>SUM('Speed Bin A-B'!H63,'Speed Bin A-B'!H167,'Speed Bin A-B'!H271,'Speed Bin A-B'!H375,'Speed Bin A-B'!H479,'Speed Bin A-B'!H583,'Speed Bin A-B'!H687,'Speed Bin A-B'!H791,'Speed Bin A-B'!H895,'Speed Bin A-B'!H999,'Speed Bin A-B'!H1103,'Speed Bin A-B'!H1207,'Speed Bin A-B'!H1311,'Speed Bin A-B'!H1415,'Speed Bin A-B'!H1519,'Speed Bin A-B'!H1623,'Speed Bin A-B'!H1727,'Speed Bin A-B'!H1831,'Speed Bin A-B'!H1935,'Speed Bin A-B'!H2039,'Speed Bin A-B'!H2143,'Speed Bin A-B'!H2247,'Speed Bin A-B'!H2351,'Speed Bin A-B'!H2455,'Speed Bin A-B'!H2559,'Speed Bin A-B'!H2663,'Speed Bin A-B'!H2767,'Speed Bin A-B'!H2871)</f>
        <v>141</v>
      </c>
      <c r="I160" s="273">
        <f>SUM('Speed Bin A-B'!I63,'Speed Bin A-B'!I167,'Speed Bin A-B'!I271,'Speed Bin A-B'!I375,'Speed Bin A-B'!I479,'Speed Bin A-B'!I583,'Speed Bin A-B'!I687,'Speed Bin A-B'!I791,'Speed Bin A-B'!I895,'Speed Bin A-B'!I999,'Speed Bin A-B'!I1103,'Speed Bin A-B'!I1207,'Speed Bin A-B'!I1311,'Speed Bin A-B'!I1415,'Speed Bin A-B'!I1519,'Speed Bin A-B'!I1623,'Speed Bin A-B'!I1727,'Speed Bin A-B'!I1831,'Speed Bin A-B'!I1935,'Speed Bin A-B'!I2039,'Speed Bin A-B'!I2143,'Speed Bin A-B'!I2247,'Speed Bin A-B'!I2351,'Speed Bin A-B'!I2455,'Speed Bin A-B'!I2559,'Speed Bin A-B'!I2663,'Speed Bin A-B'!I2767,'Speed Bin A-B'!I2871)</f>
        <v>15</v>
      </c>
      <c r="J160" s="273">
        <f>SUM('Speed Bin A-B'!J63,'Speed Bin A-B'!J167,'Speed Bin A-B'!J271,'Speed Bin A-B'!J375,'Speed Bin A-B'!J479,'Speed Bin A-B'!J583,'Speed Bin A-B'!J687,'Speed Bin A-B'!J791,'Speed Bin A-B'!J895,'Speed Bin A-B'!J999,'Speed Bin A-B'!J1103,'Speed Bin A-B'!J1207,'Speed Bin A-B'!J1311,'Speed Bin A-B'!J1415,'Speed Bin A-B'!J1519,'Speed Bin A-B'!J1623,'Speed Bin A-B'!J1727,'Speed Bin A-B'!J1831,'Speed Bin A-B'!J1935,'Speed Bin A-B'!J2039,'Speed Bin A-B'!J2143,'Speed Bin A-B'!J2247,'Speed Bin A-B'!J2351,'Speed Bin A-B'!J2455,'Speed Bin A-B'!J2559,'Speed Bin A-B'!J2663,'Speed Bin A-B'!J2767,'Speed Bin A-B'!J2871)</f>
        <v>3</v>
      </c>
      <c r="K160" s="273">
        <f>SUM('Speed Bin A-B'!K63,'Speed Bin A-B'!K167,'Speed Bin A-B'!K271,'Speed Bin A-B'!K375,'Speed Bin A-B'!K479,'Speed Bin A-B'!K583,'Speed Bin A-B'!K687,'Speed Bin A-B'!K791,'Speed Bin A-B'!K895,'Speed Bin A-B'!K999,'Speed Bin A-B'!K1103,'Speed Bin A-B'!K1207,'Speed Bin A-B'!K1311,'Speed Bin A-B'!K1415,'Speed Bin A-B'!K1519,'Speed Bin A-B'!K1623,'Speed Bin A-B'!K1727,'Speed Bin A-B'!K1831,'Speed Bin A-B'!K1935,'Speed Bin A-B'!K2039,'Speed Bin A-B'!K2143,'Speed Bin A-B'!K2247,'Speed Bin A-B'!K2351,'Speed Bin A-B'!K2455,'Speed Bin A-B'!K2559,'Speed Bin A-B'!K2663,'Speed Bin A-B'!K2767,'Speed Bin A-B'!K2871)</f>
        <v>0</v>
      </c>
      <c r="L160" s="273">
        <f>SUM('Speed Bin A-B'!L63,'Speed Bin A-B'!L167,'Speed Bin A-B'!L271,'Speed Bin A-B'!L375,'Speed Bin A-B'!L479,'Speed Bin A-B'!L583,'Speed Bin A-B'!L687,'Speed Bin A-B'!L791,'Speed Bin A-B'!L895,'Speed Bin A-B'!L999,'Speed Bin A-B'!L1103,'Speed Bin A-B'!L1207,'Speed Bin A-B'!L1311,'Speed Bin A-B'!L1415,'Speed Bin A-B'!L1519,'Speed Bin A-B'!L1623,'Speed Bin A-B'!L1727,'Speed Bin A-B'!L1831,'Speed Bin A-B'!L1935,'Speed Bin A-B'!L2039,'Speed Bin A-B'!L2143,'Speed Bin A-B'!L2247,'Speed Bin A-B'!L2351,'Speed Bin A-B'!L2455,'Speed Bin A-B'!L2559,'Speed Bin A-B'!L2663,'Speed Bin A-B'!L2767,'Speed Bin A-B'!L2871)</f>
        <v>1</v>
      </c>
      <c r="M160" s="273">
        <f>SUM('Speed Bin A-B'!M63,'Speed Bin A-B'!M167,'Speed Bin A-B'!M271,'Speed Bin A-B'!M375,'Speed Bin A-B'!M479,'Speed Bin A-B'!M583,'Speed Bin A-B'!M687,'Speed Bin A-B'!M791,'Speed Bin A-B'!M895,'Speed Bin A-B'!M999,'Speed Bin A-B'!M1103,'Speed Bin A-B'!M1207,'Speed Bin A-B'!M1311,'Speed Bin A-B'!M1415,'Speed Bin A-B'!M1519,'Speed Bin A-B'!M1623,'Speed Bin A-B'!M1727,'Speed Bin A-B'!M1831,'Speed Bin A-B'!M1935,'Speed Bin A-B'!M2039,'Speed Bin A-B'!M2143,'Speed Bin A-B'!M2247,'Speed Bin A-B'!M2351,'Speed Bin A-B'!M2455,'Speed Bin A-B'!M2559,'Speed Bin A-B'!M2663,'Speed Bin A-B'!M2767,'Speed Bin A-B'!M2871)</f>
        <v>1</v>
      </c>
      <c r="N160" s="273">
        <f>SUM('Speed Bin A-B'!N63,'Speed Bin A-B'!N167,'Speed Bin A-B'!N271,'Speed Bin A-B'!N375,'Speed Bin A-B'!N479,'Speed Bin A-B'!N583,'Speed Bin A-B'!N687,'Speed Bin A-B'!N791,'Speed Bin A-B'!N895,'Speed Bin A-B'!N999,'Speed Bin A-B'!N1103,'Speed Bin A-B'!N1207,'Speed Bin A-B'!N1311,'Speed Bin A-B'!N1415,'Speed Bin A-B'!N1519,'Speed Bin A-B'!N1623,'Speed Bin A-B'!N1727,'Speed Bin A-B'!N1831,'Speed Bin A-B'!N1935,'Speed Bin A-B'!N2039,'Speed Bin A-B'!N2143,'Speed Bin A-B'!N2247,'Speed Bin A-B'!N2351,'Speed Bin A-B'!N2455,'Speed Bin A-B'!N2559,'Speed Bin A-B'!N2663,'Speed Bin A-B'!N2767,'Speed Bin A-B'!N2871)</f>
        <v>0</v>
      </c>
      <c r="O160" s="273">
        <f>SUM('Speed Bin A-B'!O63,'Speed Bin A-B'!O167,'Speed Bin A-B'!O271,'Speed Bin A-B'!O375,'Speed Bin A-B'!O479,'Speed Bin A-B'!O583,'Speed Bin A-B'!O687,'Speed Bin A-B'!O791,'Speed Bin A-B'!O895,'Speed Bin A-B'!O999,'Speed Bin A-B'!O1103,'Speed Bin A-B'!O1207,'Speed Bin A-B'!O1311,'Speed Bin A-B'!O1415,'Speed Bin A-B'!O1519,'Speed Bin A-B'!O1623,'Speed Bin A-B'!O1727,'Speed Bin A-B'!O1831,'Speed Bin A-B'!O1935,'Speed Bin A-B'!O2039,'Speed Bin A-B'!O2143,'Speed Bin A-B'!O2247,'Speed Bin A-B'!O2351,'Speed Bin A-B'!O2455,'Speed Bin A-B'!O2559,'Speed Bin A-B'!O2663,'Speed Bin A-B'!O2767,'Speed Bin A-B'!O2871)</f>
        <v>0</v>
      </c>
      <c r="P160" s="273">
        <f>SUM('Speed Bin A-B'!P63,'Speed Bin A-B'!P167,'Speed Bin A-B'!P271,'Speed Bin A-B'!P375,'Speed Bin A-B'!P479,'Speed Bin A-B'!P583,'Speed Bin A-B'!P687,'Speed Bin A-B'!P791,'Speed Bin A-B'!P895,'Speed Bin A-B'!P999,'Speed Bin A-B'!P1103,'Speed Bin A-B'!P1207,'Speed Bin A-B'!P1311,'Speed Bin A-B'!P1415,'Speed Bin A-B'!P1519,'Speed Bin A-B'!P1623,'Speed Bin A-B'!P1727,'Speed Bin A-B'!P1831,'Speed Bin A-B'!P1935,'Speed Bin A-B'!P2039,'Speed Bin A-B'!P2143,'Speed Bin A-B'!P2247,'Speed Bin A-B'!P2351,'Speed Bin A-B'!P2455,'Speed Bin A-B'!P2559,'Speed Bin A-B'!P2663,'Speed Bin A-B'!P2767,'Speed Bin A-B'!P2871)</f>
        <v>0</v>
      </c>
      <c r="Q160" s="273">
        <f>SUM('Speed Bin A-B'!Q63,'Speed Bin A-B'!Q167,'Speed Bin A-B'!Q271,'Speed Bin A-B'!Q375,'Speed Bin A-B'!Q479,'Speed Bin A-B'!Q583,'Speed Bin A-B'!Q687,'Speed Bin A-B'!Q791,'Speed Bin A-B'!Q895,'Speed Bin A-B'!Q999,'Speed Bin A-B'!Q1103,'Speed Bin A-B'!Q1207,'Speed Bin A-B'!Q1311,'Speed Bin A-B'!Q1415,'Speed Bin A-B'!Q1519,'Speed Bin A-B'!Q1623,'Speed Bin A-B'!Q1727,'Speed Bin A-B'!Q1831,'Speed Bin A-B'!Q1935,'Speed Bin A-B'!Q2039,'Speed Bin A-B'!Q2143,'Speed Bin A-B'!Q2247,'Speed Bin A-B'!Q2351,'Speed Bin A-B'!Q2455,'Speed Bin A-B'!Q2559,'Speed Bin A-B'!Q2663,'Speed Bin A-B'!Q2767,'Speed Bin A-B'!Q2871)</f>
        <v>0</v>
      </c>
      <c r="R160" s="273">
        <f>SUM('Speed Bin A-B'!R63,'Speed Bin A-B'!R167,'Speed Bin A-B'!R271,'Speed Bin A-B'!R375,'Speed Bin A-B'!R479,'Speed Bin A-B'!R583,'Speed Bin A-B'!R687,'Speed Bin A-B'!R791,'Speed Bin A-B'!R895,'Speed Bin A-B'!R999,'Speed Bin A-B'!R1103,'Speed Bin A-B'!R1207,'Speed Bin A-B'!R1311,'Speed Bin A-B'!R1415,'Speed Bin A-B'!R1519,'Speed Bin A-B'!R1623,'Speed Bin A-B'!R1727,'Speed Bin A-B'!R1831,'Speed Bin A-B'!R1935,'Speed Bin A-B'!R2039,'Speed Bin A-B'!R2143,'Speed Bin A-B'!R2247,'Speed Bin A-B'!R2351,'Speed Bin A-B'!R2455,'Speed Bin A-B'!R2559,'Speed Bin A-B'!R2663,'Speed Bin A-B'!R2767,'Speed Bin A-B'!R2871)</f>
        <v>0</v>
      </c>
      <c r="S160" s="273">
        <f>SUM('Speed Bin A-B'!S63,'Speed Bin A-B'!S167,'Speed Bin A-B'!S271,'Speed Bin A-B'!S375,'Speed Bin A-B'!S479,'Speed Bin A-B'!S583,'Speed Bin A-B'!S687,'Speed Bin A-B'!S791,'Speed Bin A-B'!S895,'Speed Bin A-B'!S999,'Speed Bin A-B'!S1103,'Speed Bin A-B'!S1207,'Speed Bin A-B'!S1311,'Speed Bin A-B'!S1415,'Speed Bin A-B'!S1519,'Speed Bin A-B'!S1623,'Speed Bin A-B'!S1727,'Speed Bin A-B'!S1831,'Speed Bin A-B'!S1935,'Speed Bin A-B'!S2039,'Speed Bin A-B'!S2143,'Speed Bin A-B'!S2247,'Speed Bin A-B'!S2351,'Speed Bin A-B'!S2455,'Speed Bin A-B'!S2559,'Speed Bin A-B'!S2663,'Speed Bin A-B'!S2767,'Speed Bin A-B'!S2871)</f>
        <v>0</v>
      </c>
      <c r="T160" s="273">
        <f>SUM('Speed Bin A-B'!T63,'Speed Bin A-B'!T167,'Speed Bin A-B'!T271,'Speed Bin A-B'!T375,'Speed Bin A-B'!T479,'Speed Bin A-B'!T583,'Speed Bin A-B'!T687,'Speed Bin A-B'!T791,'Speed Bin A-B'!T895,'Speed Bin A-B'!T999,'Speed Bin A-B'!T1103,'Speed Bin A-B'!T1207,'Speed Bin A-B'!T1311,'Speed Bin A-B'!T1415,'Speed Bin A-B'!T1519,'Speed Bin A-B'!T1623,'Speed Bin A-B'!T1727,'Speed Bin A-B'!T1831,'Speed Bin A-B'!T1935,'Speed Bin A-B'!T2039,'Speed Bin A-B'!T2143,'Speed Bin A-B'!T2247,'Speed Bin A-B'!T2351,'Speed Bin A-B'!T2455,'Speed Bin A-B'!T2559,'Speed Bin A-B'!T2663,'Speed Bin A-B'!T2767,'Speed Bin A-B'!T2871)</f>
        <v>0</v>
      </c>
      <c r="U160" s="273">
        <f>SUM('Speed Bin A-B'!U63,'Speed Bin A-B'!U167,'Speed Bin A-B'!U271,'Speed Bin A-B'!U375,'Speed Bin A-B'!U479,'Speed Bin A-B'!U583,'Speed Bin A-B'!U687,'Speed Bin A-B'!U791,'Speed Bin A-B'!U895,'Speed Bin A-B'!U999,'Speed Bin A-B'!U1103,'Speed Bin A-B'!U1207,'Speed Bin A-B'!U1311,'Speed Bin A-B'!U1415,'Speed Bin A-B'!U1519,'Speed Bin A-B'!U1623,'Speed Bin A-B'!U1727,'Speed Bin A-B'!U1831,'Speed Bin A-B'!U1935,'Speed Bin A-B'!U2039,'Speed Bin A-B'!U2143,'Speed Bin A-B'!U2247,'Speed Bin A-B'!U2351,'Speed Bin A-B'!U2455,'Speed Bin A-B'!U2559,'Speed Bin A-B'!U2663,'Speed Bin A-B'!U2767,'Speed Bin A-B'!U2871)</f>
        <v>0</v>
      </c>
      <c r="V160"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f>
        <v>23.969999999999995</v>
      </c>
      <c r="W160"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f>
        <v>28.810000000000002</v>
      </c>
      <c r="X160" s="267"/>
      <c r="Y160" s="267"/>
    </row>
    <row r="161" spans="1:25" x14ac:dyDescent="0.25">
      <c r="A161" s="272">
        <v>0.55208333333333304</v>
      </c>
      <c r="B161" s="273">
        <f>SUM('Speed Bin A-B'!B64,'Speed Bin A-B'!B168,'Speed Bin A-B'!B272,'Speed Bin A-B'!B376,'Speed Bin A-B'!B480,'Speed Bin A-B'!B584,'Speed Bin A-B'!B688,'Speed Bin A-B'!B792,'Speed Bin A-B'!B896,'Speed Bin A-B'!B1000,'Speed Bin A-B'!B1104,'Speed Bin A-B'!B1208,'Speed Bin A-B'!B1312,'Speed Bin A-B'!B1416,'Speed Bin A-B'!B1520,'Speed Bin A-B'!B1624,'Speed Bin A-B'!B1728,'Speed Bin A-B'!B1832,'Speed Bin A-B'!B1936,'Speed Bin A-B'!B2040,'Speed Bin A-B'!B2144,'Speed Bin A-B'!B2248,'Speed Bin A-B'!B2352,'Speed Bin A-B'!B2456,'Speed Bin A-B'!B2560,'Speed Bin A-B'!B2664,'Speed Bin A-B'!B2768,'Speed Bin A-B'!B2872)</f>
        <v>1647</v>
      </c>
      <c r="C161" s="273">
        <f>SUM('Speed Bin A-B'!C64,'Speed Bin A-B'!C168,'Speed Bin A-B'!C272,'Speed Bin A-B'!C376,'Speed Bin A-B'!C480,'Speed Bin A-B'!C584,'Speed Bin A-B'!C688,'Speed Bin A-B'!C792,'Speed Bin A-B'!C896,'Speed Bin A-B'!C1000,'Speed Bin A-B'!C1104,'Speed Bin A-B'!C1208,'Speed Bin A-B'!C1312,'Speed Bin A-B'!C1416,'Speed Bin A-B'!C1520,'Speed Bin A-B'!C1624,'Speed Bin A-B'!C1728,'Speed Bin A-B'!C1832,'Speed Bin A-B'!C1936,'Speed Bin A-B'!C2040,'Speed Bin A-B'!C2144,'Speed Bin A-B'!C2248,'Speed Bin A-B'!C2352,'Speed Bin A-B'!C2456,'Speed Bin A-B'!C2560,'Speed Bin A-B'!C2664,'Speed Bin A-B'!C2768,'Speed Bin A-B'!C2872)</f>
        <v>0</v>
      </c>
      <c r="D161" s="273">
        <f>SUM('Speed Bin A-B'!D64,'Speed Bin A-B'!D168,'Speed Bin A-B'!D272,'Speed Bin A-B'!D376,'Speed Bin A-B'!D480,'Speed Bin A-B'!D584,'Speed Bin A-B'!D688,'Speed Bin A-B'!D792,'Speed Bin A-B'!D896,'Speed Bin A-B'!D1000,'Speed Bin A-B'!D1104,'Speed Bin A-B'!D1208,'Speed Bin A-B'!D1312,'Speed Bin A-B'!D1416,'Speed Bin A-B'!D1520,'Speed Bin A-B'!D1624,'Speed Bin A-B'!D1728,'Speed Bin A-B'!D1832,'Speed Bin A-B'!D1936,'Speed Bin A-B'!D2040,'Speed Bin A-B'!D2144,'Speed Bin A-B'!D2248,'Speed Bin A-B'!D2352,'Speed Bin A-B'!D2456,'Speed Bin A-B'!D2560,'Speed Bin A-B'!D2664,'Speed Bin A-B'!D2768,'Speed Bin A-B'!D2872)</f>
        <v>29</v>
      </c>
      <c r="E161" s="273">
        <f>SUM('Speed Bin A-B'!E64,'Speed Bin A-B'!E168,'Speed Bin A-B'!E272,'Speed Bin A-B'!E376,'Speed Bin A-B'!E480,'Speed Bin A-B'!E584,'Speed Bin A-B'!E688,'Speed Bin A-B'!E792,'Speed Bin A-B'!E896,'Speed Bin A-B'!E1000,'Speed Bin A-B'!E1104,'Speed Bin A-B'!E1208,'Speed Bin A-B'!E1312,'Speed Bin A-B'!E1416,'Speed Bin A-B'!E1520,'Speed Bin A-B'!E1624,'Speed Bin A-B'!E1728,'Speed Bin A-B'!E1832,'Speed Bin A-B'!E1936,'Speed Bin A-B'!E2040,'Speed Bin A-B'!E2144,'Speed Bin A-B'!E2248,'Speed Bin A-B'!E2352,'Speed Bin A-B'!E2456,'Speed Bin A-B'!E2560,'Speed Bin A-B'!E2664,'Speed Bin A-B'!E2768,'Speed Bin A-B'!E2872)</f>
        <v>207</v>
      </c>
      <c r="F161" s="273">
        <f>SUM('Speed Bin A-B'!F64,'Speed Bin A-B'!F168,'Speed Bin A-B'!F272,'Speed Bin A-B'!F376,'Speed Bin A-B'!F480,'Speed Bin A-B'!F584,'Speed Bin A-B'!F688,'Speed Bin A-B'!F792,'Speed Bin A-B'!F896,'Speed Bin A-B'!F1000,'Speed Bin A-B'!F1104,'Speed Bin A-B'!F1208,'Speed Bin A-B'!F1312,'Speed Bin A-B'!F1416,'Speed Bin A-B'!F1520,'Speed Bin A-B'!F1624,'Speed Bin A-B'!F1728,'Speed Bin A-B'!F1832,'Speed Bin A-B'!F1936,'Speed Bin A-B'!F2040,'Speed Bin A-B'!F2144,'Speed Bin A-B'!F2248,'Speed Bin A-B'!F2352,'Speed Bin A-B'!F2456,'Speed Bin A-B'!F2560,'Speed Bin A-B'!F2664,'Speed Bin A-B'!F2768,'Speed Bin A-B'!F2872)</f>
        <v>650</v>
      </c>
      <c r="G161" s="273">
        <f>SUM('Speed Bin A-B'!G64,'Speed Bin A-B'!G168,'Speed Bin A-B'!G272,'Speed Bin A-B'!G376,'Speed Bin A-B'!G480,'Speed Bin A-B'!G584,'Speed Bin A-B'!G688,'Speed Bin A-B'!G792,'Speed Bin A-B'!G896,'Speed Bin A-B'!G1000,'Speed Bin A-B'!G1104,'Speed Bin A-B'!G1208,'Speed Bin A-B'!G1312,'Speed Bin A-B'!G1416,'Speed Bin A-B'!G1520,'Speed Bin A-B'!G1624,'Speed Bin A-B'!G1728,'Speed Bin A-B'!G1832,'Speed Bin A-B'!G1936,'Speed Bin A-B'!G2040,'Speed Bin A-B'!G2144,'Speed Bin A-B'!G2248,'Speed Bin A-B'!G2352,'Speed Bin A-B'!G2456,'Speed Bin A-B'!G2560,'Speed Bin A-B'!G2664,'Speed Bin A-B'!G2768,'Speed Bin A-B'!G2872)</f>
        <v>587</v>
      </c>
      <c r="H161" s="273">
        <f>SUM('Speed Bin A-B'!H64,'Speed Bin A-B'!H168,'Speed Bin A-B'!H272,'Speed Bin A-B'!H376,'Speed Bin A-B'!H480,'Speed Bin A-B'!H584,'Speed Bin A-B'!H688,'Speed Bin A-B'!H792,'Speed Bin A-B'!H896,'Speed Bin A-B'!H1000,'Speed Bin A-B'!H1104,'Speed Bin A-B'!H1208,'Speed Bin A-B'!H1312,'Speed Bin A-B'!H1416,'Speed Bin A-B'!H1520,'Speed Bin A-B'!H1624,'Speed Bin A-B'!H1728,'Speed Bin A-B'!H1832,'Speed Bin A-B'!H1936,'Speed Bin A-B'!H2040,'Speed Bin A-B'!H2144,'Speed Bin A-B'!H2248,'Speed Bin A-B'!H2352,'Speed Bin A-B'!H2456,'Speed Bin A-B'!H2560,'Speed Bin A-B'!H2664,'Speed Bin A-B'!H2768,'Speed Bin A-B'!H2872)</f>
        <v>151</v>
      </c>
      <c r="I161" s="273">
        <f>SUM('Speed Bin A-B'!I64,'Speed Bin A-B'!I168,'Speed Bin A-B'!I272,'Speed Bin A-B'!I376,'Speed Bin A-B'!I480,'Speed Bin A-B'!I584,'Speed Bin A-B'!I688,'Speed Bin A-B'!I792,'Speed Bin A-B'!I896,'Speed Bin A-B'!I1000,'Speed Bin A-B'!I1104,'Speed Bin A-B'!I1208,'Speed Bin A-B'!I1312,'Speed Bin A-B'!I1416,'Speed Bin A-B'!I1520,'Speed Bin A-B'!I1624,'Speed Bin A-B'!I1728,'Speed Bin A-B'!I1832,'Speed Bin A-B'!I1936,'Speed Bin A-B'!I2040,'Speed Bin A-B'!I2144,'Speed Bin A-B'!I2248,'Speed Bin A-B'!I2352,'Speed Bin A-B'!I2456,'Speed Bin A-B'!I2560,'Speed Bin A-B'!I2664,'Speed Bin A-B'!I2768,'Speed Bin A-B'!I2872)</f>
        <v>18</v>
      </c>
      <c r="J161" s="273">
        <f>SUM('Speed Bin A-B'!J64,'Speed Bin A-B'!J168,'Speed Bin A-B'!J272,'Speed Bin A-B'!J376,'Speed Bin A-B'!J480,'Speed Bin A-B'!J584,'Speed Bin A-B'!J688,'Speed Bin A-B'!J792,'Speed Bin A-B'!J896,'Speed Bin A-B'!J1000,'Speed Bin A-B'!J1104,'Speed Bin A-B'!J1208,'Speed Bin A-B'!J1312,'Speed Bin A-B'!J1416,'Speed Bin A-B'!J1520,'Speed Bin A-B'!J1624,'Speed Bin A-B'!J1728,'Speed Bin A-B'!J1832,'Speed Bin A-B'!J1936,'Speed Bin A-B'!J2040,'Speed Bin A-B'!J2144,'Speed Bin A-B'!J2248,'Speed Bin A-B'!J2352,'Speed Bin A-B'!J2456,'Speed Bin A-B'!J2560,'Speed Bin A-B'!J2664,'Speed Bin A-B'!J2768,'Speed Bin A-B'!J2872)</f>
        <v>4</v>
      </c>
      <c r="K161" s="273">
        <f>SUM('Speed Bin A-B'!K64,'Speed Bin A-B'!K168,'Speed Bin A-B'!K272,'Speed Bin A-B'!K376,'Speed Bin A-B'!K480,'Speed Bin A-B'!K584,'Speed Bin A-B'!K688,'Speed Bin A-B'!K792,'Speed Bin A-B'!K896,'Speed Bin A-B'!K1000,'Speed Bin A-B'!K1104,'Speed Bin A-B'!K1208,'Speed Bin A-B'!K1312,'Speed Bin A-B'!K1416,'Speed Bin A-B'!K1520,'Speed Bin A-B'!K1624,'Speed Bin A-B'!K1728,'Speed Bin A-B'!K1832,'Speed Bin A-B'!K1936,'Speed Bin A-B'!K2040,'Speed Bin A-B'!K2144,'Speed Bin A-B'!K2248,'Speed Bin A-B'!K2352,'Speed Bin A-B'!K2456,'Speed Bin A-B'!K2560,'Speed Bin A-B'!K2664,'Speed Bin A-B'!K2768,'Speed Bin A-B'!K2872)</f>
        <v>0</v>
      </c>
      <c r="L161" s="273">
        <f>SUM('Speed Bin A-B'!L64,'Speed Bin A-B'!L168,'Speed Bin A-B'!L272,'Speed Bin A-B'!L376,'Speed Bin A-B'!L480,'Speed Bin A-B'!L584,'Speed Bin A-B'!L688,'Speed Bin A-B'!L792,'Speed Bin A-B'!L896,'Speed Bin A-B'!L1000,'Speed Bin A-B'!L1104,'Speed Bin A-B'!L1208,'Speed Bin A-B'!L1312,'Speed Bin A-B'!L1416,'Speed Bin A-B'!L1520,'Speed Bin A-B'!L1624,'Speed Bin A-B'!L1728,'Speed Bin A-B'!L1832,'Speed Bin A-B'!L1936,'Speed Bin A-B'!L2040,'Speed Bin A-B'!L2144,'Speed Bin A-B'!L2248,'Speed Bin A-B'!L2352,'Speed Bin A-B'!L2456,'Speed Bin A-B'!L2560,'Speed Bin A-B'!L2664,'Speed Bin A-B'!L2768,'Speed Bin A-B'!L2872)</f>
        <v>1</v>
      </c>
      <c r="M161" s="273">
        <f>SUM('Speed Bin A-B'!M64,'Speed Bin A-B'!M168,'Speed Bin A-B'!M272,'Speed Bin A-B'!M376,'Speed Bin A-B'!M480,'Speed Bin A-B'!M584,'Speed Bin A-B'!M688,'Speed Bin A-B'!M792,'Speed Bin A-B'!M896,'Speed Bin A-B'!M1000,'Speed Bin A-B'!M1104,'Speed Bin A-B'!M1208,'Speed Bin A-B'!M1312,'Speed Bin A-B'!M1416,'Speed Bin A-B'!M1520,'Speed Bin A-B'!M1624,'Speed Bin A-B'!M1728,'Speed Bin A-B'!M1832,'Speed Bin A-B'!M1936,'Speed Bin A-B'!M2040,'Speed Bin A-B'!M2144,'Speed Bin A-B'!M2248,'Speed Bin A-B'!M2352,'Speed Bin A-B'!M2456,'Speed Bin A-B'!M2560,'Speed Bin A-B'!M2664,'Speed Bin A-B'!M2768,'Speed Bin A-B'!M2872)</f>
        <v>0</v>
      </c>
      <c r="N161" s="273">
        <f>SUM('Speed Bin A-B'!N64,'Speed Bin A-B'!N168,'Speed Bin A-B'!N272,'Speed Bin A-B'!N376,'Speed Bin A-B'!N480,'Speed Bin A-B'!N584,'Speed Bin A-B'!N688,'Speed Bin A-B'!N792,'Speed Bin A-B'!N896,'Speed Bin A-B'!N1000,'Speed Bin A-B'!N1104,'Speed Bin A-B'!N1208,'Speed Bin A-B'!N1312,'Speed Bin A-B'!N1416,'Speed Bin A-B'!N1520,'Speed Bin A-B'!N1624,'Speed Bin A-B'!N1728,'Speed Bin A-B'!N1832,'Speed Bin A-B'!N1936,'Speed Bin A-B'!N2040,'Speed Bin A-B'!N2144,'Speed Bin A-B'!N2248,'Speed Bin A-B'!N2352,'Speed Bin A-B'!N2456,'Speed Bin A-B'!N2560,'Speed Bin A-B'!N2664,'Speed Bin A-B'!N2768,'Speed Bin A-B'!N2872)</f>
        <v>0</v>
      </c>
      <c r="O161" s="273">
        <f>SUM('Speed Bin A-B'!O64,'Speed Bin A-B'!O168,'Speed Bin A-B'!O272,'Speed Bin A-B'!O376,'Speed Bin A-B'!O480,'Speed Bin A-B'!O584,'Speed Bin A-B'!O688,'Speed Bin A-B'!O792,'Speed Bin A-B'!O896,'Speed Bin A-B'!O1000,'Speed Bin A-B'!O1104,'Speed Bin A-B'!O1208,'Speed Bin A-B'!O1312,'Speed Bin A-B'!O1416,'Speed Bin A-B'!O1520,'Speed Bin A-B'!O1624,'Speed Bin A-B'!O1728,'Speed Bin A-B'!O1832,'Speed Bin A-B'!O1936,'Speed Bin A-B'!O2040,'Speed Bin A-B'!O2144,'Speed Bin A-B'!O2248,'Speed Bin A-B'!O2352,'Speed Bin A-B'!O2456,'Speed Bin A-B'!O2560,'Speed Bin A-B'!O2664,'Speed Bin A-B'!O2768,'Speed Bin A-B'!O2872)</f>
        <v>0</v>
      </c>
      <c r="P161" s="273">
        <f>SUM('Speed Bin A-B'!P64,'Speed Bin A-B'!P168,'Speed Bin A-B'!P272,'Speed Bin A-B'!P376,'Speed Bin A-B'!P480,'Speed Bin A-B'!P584,'Speed Bin A-B'!P688,'Speed Bin A-B'!P792,'Speed Bin A-B'!P896,'Speed Bin A-B'!P1000,'Speed Bin A-B'!P1104,'Speed Bin A-B'!P1208,'Speed Bin A-B'!P1312,'Speed Bin A-B'!P1416,'Speed Bin A-B'!P1520,'Speed Bin A-B'!P1624,'Speed Bin A-B'!P1728,'Speed Bin A-B'!P1832,'Speed Bin A-B'!P1936,'Speed Bin A-B'!P2040,'Speed Bin A-B'!P2144,'Speed Bin A-B'!P2248,'Speed Bin A-B'!P2352,'Speed Bin A-B'!P2456,'Speed Bin A-B'!P2560,'Speed Bin A-B'!P2664,'Speed Bin A-B'!P2768,'Speed Bin A-B'!P2872)</f>
        <v>0</v>
      </c>
      <c r="Q161" s="273">
        <f>SUM('Speed Bin A-B'!Q64,'Speed Bin A-B'!Q168,'Speed Bin A-B'!Q272,'Speed Bin A-B'!Q376,'Speed Bin A-B'!Q480,'Speed Bin A-B'!Q584,'Speed Bin A-B'!Q688,'Speed Bin A-B'!Q792,'Speed Bin A-B'!Q896,'Speed Bin A-B'!Q1000,'Speed Bin A-B'!Q1104,'Speed Bin A-B'!Q1208,'Speed Bin A-B'!Q1312,'Speed Bin A-B'!Q1416,'Speed Bin A-B'!Q1520,'Speed Bin A-B'!Q1624,'Speed Bin A-B'!Q1728,'Speed Bin A-B'!Q1832,'Speed Bin A-B'!Q1936,'Speed Bin A-B'!Q2040,'Speed Bin A-B'!Q2144,'Speed Bin A-B'!Q2248,'Speed Bin A-B'!Q2352,'Speed Bin A-B'!Q2456,'Speed Bin A-B'!Q2560,'Speed Bin A-B'!Q2664,'Speed Bin A-B'!Q2768,'Speed Bin A-B'!Q2872)</f>
        <v>0</v>
      </c>
      <c r="R161" s="273">
        <f>SUM('Speed Bin A-B'!R64,'Speed Bin A-B'!R168,'Speed Bin A-B'!R272,'Speed Bin A-B'!R376,'Speed Bin A-B'!R480,'Speed Bin A-B'!R584,'Speed Bin A-B'!R688,'Speed Bin A-B'!R792,'Speed Bin A-B'!R896,'Speed Bin A-B'!R1000,'Speed Bin A-B'!R1104,'Speed Bin A-B'!R1208,'Speed Bin A-B'!R1312,'Speed Bin A-B'!R1416,'Speed Bin A-B'!R1520,'Speed Bin A-B'!R1624,'Speed Bin A-B'!R1728,'Speed Bin A-B'!R1832,'Speed Bin A-B'!R1936,'Speed Bin A-B'!R2040,'Speed Bin A-B'!R2144,'Speed Bin A-B'!R2248,'Speed Bin A-B'!R2352,'Speed Bin A-B'!R2456,'Speed Bin A-B'!R2560,'Speed Bin A-B'!R2664,'Speed Bin A-B'!R2768,'Speed Bin A-B'!R2872)</f>
        <v>0</v>
      </c>
      <c r="S161" s="273">
        <f>SUM('Speed Bin A-B'!S64,'Speed Bin A-B'!S168,'Speed Bin A-B'!S272,'Speed Bin A-B'!S376,'Speed Bin A-B'!S480,'Speed Bin A-B'!S584,'Speed Bin A-B'!S688,'Speed Bin A-B'!S792,'Speed Bin A-B'!S896,'Speed Bin A-B'!S1000,'Speed Bin A-B'!S1104,'Speed Bin A-B'!S1208,'Speed Bin A-B'!S1312,'Speed Bin A-B'!S1416,'Speed Bin A-B'!S1520,'Speed Bin A-B'!S1624,'Speed Bin A-B'!S1728,'Speed Bin A-B'!S1832,'Speed Bin A-B'!S1936,'Speed Bin A-B'!S2040,'Speed Bin A-B'!S2144,'Speed Bin A-B'!S2248,'Speed Bin A-B'!S2352,'Speed Bin A-B'!S2456,'Speed Bin A-B'!S2560,'Speed Bin A-B'!S2664,'Speed Bin A-B'!S2768,'Speed Bin A-B'!S2872)</f>
        <v>0</v>
      </c>
      <c r="T161" s="273">
        <f>SUM('Speed Bin A-B'!T64,'Speed Bin A-B'!T168,'Speed Bin A-B'!T272,'Speed Bin A-B'!T376,'Speed Bin A-B'!T480,'Speed Bin A-B'!T584,'Speed Bin A-B'!T688,'Speed Bin A-B'!T792,'Speed Bin A-B'!T896,'Speed Bin A-B'!T1000,'Speed Bin A-B'!T1104,'Speed Bin A-B'!T1208,'Speed Bin A-B'!T1312,'Speed Bin A-B'!T1416,'Speed Bin A-B'!T1520,'Speed Bin A-B'!T1624,'Speed Bin A-B'!T1728,'Speed Bin A-B'!T1832,'Speed Bin A-B'!T1936,'Speed Bin A-B'!T2040,'Speed Bin A-B'!T2144,'Speed Bin A-B'!T2248,'Speed Bin A-B'!T2352,'Speed Bin A-B'!T2456,'Speed Bin A-B'!T2560,'Speed Bin A-B'!T2664,'Speed Bin A-B'!T2768,'Speed Bin A-B'!T2872)</f>
        <v>0</v>
      </c>
      <c r="U161" s="273">
        <f>SUM('Speed Bin A-B'!U64,'Speed Bin A-B'!U168,'Speed Bin A-B'!U272,'Speed Bin A-B'!U376,'Speed Bin A-B'!U480,'Speed Bin A-B'!U584,'Speed Bin A-B'!U688,'Speed Bin A-B'!U792,'Speed Bin A-B'!U896,'Speed Bin A-B'!U1000,'Speed Bin A-B'!U1104,'Speed Bin A-B'!U1208,'Speed Bin A-B'!U1312,'Speed Bin A-B'!U1416,'Speed Bin A-B'!U1520,'Speed Bin A-B'!U1624,'Speed Bin A-B'!U1728,'Speed Bin A-B'!U1832,'Speed Bin A-B'!U1936,'Speed Bin A-B'!U2040,'Speed Bin A-B'!U2144,'Speed Bin A-B'!U2248,'Speed Bin A-B'!U2352,'Speed Bin A-B'!U2456,'Speed Bin A-B'!U2560,'Speed Bin A-B'!U2664,'Speed Bin A-B'!U2768,'Speed Bin A-B'!U2872)</f>
        <v>0</v>
      </c>
      <c r="V161"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f>
        <v>24.580000000000002</v>
      </c>
      <c r="W161"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f>
        <v>29.194999999999993</v>
      </c>
      <c r="X161" s="267"/>
      <c r="Y161" s="267"/>
    </row>
    <row r="162" spans="1:25" x14ac:dyDescent="0.25">
      <c r="A162" s="272">
        <v>0.5625</v>
      </c>
      <c r="B162" s="273">
        <f>SUM('Speed Bin A-B'!B65,'Speed Bin A-B'!B169,'Speed Bin A-B'!B273,'Speed Bin A-B'!B377,'Speed Bin A-B'!B481,'Speed Bin A-B'!B585,'Speed Bin A-B'!B689,'Speed Bin A-B'!B793,'Speed Bin A-B'!B897,'Speed Bin A-B'!B1001,'Speed Bin A-B'!B1105,'Speed Bin A-B'!B1209,'Speed Bin A-B'!B1313,'Speed Bin A-B'!B1417,'Speed Bin A-B'!B1521,'Speed Bin A-B'!B1625,'Speed Bin A-B'!B1729,'Speed Bin A-B'!B1833,'Speed Bin A-B'!B1937,'Speed Bin A-B'!B2041,'Speed Bin A-B'!B2145,'Speed Bin A-B'!B2249,'Speed Bin A-B'!B2353,'Speed Bin A-B'!B2457,'Speed Bin A-B'!B2561,'Speed Bin A-B'!B2665,'Speed Bin A-B'!B2769,'Speed Bin A-B'!B2873)</f>
        <v>1641</v>
      </c>
      <c r="C162" s="273">
        <f>SUM('Speed Bin A-B'!C65,'Speed Bin A-B'!C169,'Speed Bin A-B'!C273,'Speed Bin A-B'!C377,'Speed Bin A-B'!C481,'Speed Bin A-B'!C585,'Speed Bin A-B'!C689,'Speed Bin A-B'!C793,'Speed Bin A-B'!C897,'Speed Bin A-B'!C1001,'Speed Bin A-B'!C1105,'Speed Bin A-B'!C1209,'Speed Bin A-B'!C1313,'Speed Bin A-B'!C1417,'Speed Bin A-B'!C1521,'Speed Bin A-B'!C1625,'Speed Bin A-B'!C1729,'Speed Bin A-B'!C1833,'Speed Bin A-B'!C1937,'Speed Bin A-B'!C2041,'Speed Bin A-B'!C2145,'Speed Bin A-B'!C2249,'Speed Bin A-B'!C2353,'Speed Bin A-B'!C2457,'Speed Bin A-B'!C2561,'Speed Bin A-B'!C2665,'Speed Bin A-B'!C2769,'Speed Bin A-B'!C2873)</f>
        <v>2</v>
      </c>
      <c r="D162" s="273">
        <f>SUM('Speed Bin A-B'!D65,'Speed Bin A-B'!D169,'Speed Bin A-B'!D273,'Speed Bin A-B'!D377,'Speed Bin A-B'!D481,'Speed Bin A-B'!D585,'Speed Bin A-B'!D689,'Speed Bin A-B'!D793,'Speed Bin A-B'!D897,'Speed Bin A-B'!D1001,'Speed Bin A-B'!D1105,'Speed Bin A-B'!D1209,'Speed Bin A-B'!D1313,'Speed Bin A-B'!D1417,'Speed Bin A-B'!D1521,'Speed Bin A-B'!D1625,'Speed Bin A-B'!D1729,'Speed Bin A-B'!D1833,'Speed Bin A-B'!D1937,'Speed Bin A-B'!D2041,'Speed Bin A-B'!D2145,'Speed Bin A-B'!D2249,'Speed Bin A-B'!D2353,'Speed Bin A-B'!D2457,'Speed Bin A-B'!D2561,'Speed Bin A-B'!D2665,'Speed Bin A-B'!D2769,'Speed Bin A-B'!D2873)</f>
        <v>41</v>
      </c>
      <c r="E162" s="273">
        <f>SUM('Speed Bin A-B'!E65,'Speed Bin A-B'!E169,'Speed Bin A-B'!E273,'Speed Bin A-B'!E377,'Speed Bin A-B'!E481,'Speed Bin A-B'!E585,'Speed Bin A-B'!E689,'Speed Bin A-B'!E793,'Speed Bin A-B'!E897,'Speed Bin A-B'!E1001,'Speed Bin A-B'!E1105,'Speed Bin A-B'!E1209,'Speed Bin A-B'!E1313,'Speed Bin A-B'!E1417,'Speed Bin A-B'!E1521,'Speed Bin A-B'!E1625,'Speed Bin A-B'!E1729,'Speed Bin A-B'!E1833,'Speed Bin A-B'!E1937,'Speed Bin A-B'!E2041,'Speed Bin A-B'!E2145,'Speed Bin A-B'!E2249,'Speed Bin A-B'!E2353,'Speed Bin A-B'!E2457,'Speed Bin A-B'!E2561,'Speed Bin A-B'!E2665,'Speed Bin A-B'!E2769,'Speed Bin A-B'!E2873)</f>
        <v>260</v>
      </c>
      <c r="F162" s="273">
        <f>SUM('Speed Bin A-B'!F65,'Speed Bin A-B'!F169,'Speed Bin A-B'!F273,'Speed Bin A-B'!F377,'Speed Bin A-B'!F481,'Speed Bin A-B'!F585,'Speed Bin A-B'!F689,'Speed Bin A-B'!F793,'Speed Bin A-B'!F897,'Speed Bin A-B'!F1001,'Speed Bin A-B'!F1105,'Speed Bin A-B'!F1209,'Speed Bin A-B'!F1313,'Speed Bin A-B'!F1417,'Speed Bin A-B'!F1521,'Speed Bin A-B'!F1625,'Speed Bin A-B'!F1729,'Speed Bin A-B'!F1833,'Speed Bin A-B'!F1937,'Speed Bin A-B'!F2041,'Speed Bin A-B'!F2145,'Speed Bin A-B'!F2249,'Speed Bin A-B'!F2353,'Speed Bin A-B'!F2457,'Speed Bin A-B'!F2561,'Speed Bin A-B'!F2665,'Speed Bin A-B'!F2769,'Speed Bin A-B'!F2873)</f>
        <v>663</v>
      </c>
      <c r="G162" s="273">
        <f>SUM('Speed Bin A-B'!G65,'Speed Bin A-B'!G169,'Speed Bin A-B'!G273,'Speed Bin A-B'!G377,'Speed Bin A-B'!G481,'Speed Bin A-B'!G585,'Speed Bin A-B'!G689,'Speed Bin A-B'!G793,'Speed Bin A-B'!G897,'Speed Bin A-B'!G1001,'Speed Bin A-B'!G1105,'Speed Bin A-B'!G1209,'Speed Bin A-B'!G1313,'Speed Bin A-B'!G1417,'Speed Bin A-B'!G1521,'Speed Bin A-B'!G1625,'Speed Bin A-B'!G1729,'Speed Bin A-B'!G1833,'Speed Bin A-B'!G1937,'Speed Bin A-B'!G2041,'Speed Bin A-B'!G2145,'Speed Bin A-B'!G2249,'Speed Bin A-B'!G2353,'Speed Bin A-B'!G2457,'Speed Bin A-B'!G2561,'Speed Bin A-B'!G2665,'Speed Bin A-B'!G2769,'Speed Bin A-B'!G2873)</f>
        <v>520</v>
      </c>
      <c r="H162" s="273">
        <f>SUM('Speed Bin A-B'!H65,'Speed Bin A-B'!H169,'Speed Bin A-B'!H273,'Speed Bin A-B'!H377,'Speed Bin A-B'!H481,'Speed Bin A-B'!H585,'Speed Bin A-B'!H689,'Speed Bin A-B'!H793,'Speed Bin A-B'!H897,'Speed Bin A-B'!H1001,'Speed Bin A-B'!H1105,'Speed Bin A-B'!H1209,'Speed Bin A-B'!H1313,'Speed Bin A-B'!H1417,'Speed Bin A-B'!H1521,'Speed Bin A-B'!H1625,'Speed Bin A-B'!H1729,'Speed Bin A-B'!H1833,'Speed Bin A-B'!H1937,'Speed Bin A-B'!H2041,'Speed Bin A-B'!H2145,'Speed Bin A-B'!H2249,'Speed Bin A-B'!H2353,'Speed Bin A-B'!H2457,'Speed Bin A-B'!H2561,'Speed Bin A-B'!H2665,'Speed Bin A-B'!H2769,'Speed Bin A-B'!H2873)</f>
        <v>124</v>
      </c>
      <c r="I162" s="273">
        <f>SUM('Speed Bin A-B'!I65,'Speed Bin A-B'!I169,'Speed Bin A-B'!I273,'Speed Bin A-B'!I377,'Speed Bin A-B'!I481,'Speed Bin A-B'!I585,'Speed Bin A-B'!I689,'Speed Bin A-B'!I793,'Speed Bin A-B'!I897,'Speed Bin A-B'!I1001,'Speed Bin A-B'!I1105,'Speed Bin A-B'!I1209,'Speed Bin A-B'!I1313,'Speed Bin A-B'!I1417,'Speed Bin A-B'!I1521,'Speed Bin A-B'!I1625,'Speed Bin A-B'!I1729,'Speed Bin A-B'!I1833,'Speed Bin A-B'!I1937,'Speed Bin A-B'!I2041,'Speed Bin A-B'!I2145,'Speed Bin A-B'!I2249,'Speed Bin A-B'!I2353,'Speed Bin A-B'!I2457,'Speed Bin A-B'!I2561,'Speed Bin A-B'!I2665,'Speed Bin A-B'!I2769,'Speed Bin A-B'!I2873)</f>
        <v>26</v>
      </c>
      <c r="J162" s="273">
        <f>SUM('Speed Bin A-B'!J65,'Speed Bin A-B'!J169,'Speed Bin A-B'!J273,'Speed Bin A-B'!J377,'Speed Bin A-B'!J481,'Speed Bin A-B'!J585,'Speed Bin A-B'!J689,'Speed Bin A-B'!J793,'Speed Bin A-B'!J897,'Speed Bin A-B'!J1001,'Speed Bin A-B'!J1105,'Speed Bin A-B'!J1209,'Speed Bin A-B'!J1313,'Speed Bin A-B'!J1417,'Speed Bin A-B'!J1521,'Speed Bin A-B'!J1625,'Speed Bin A-B'!J1729,'Speed Bin A-B'!J1833,'Speed Bin A-B'!J1937,'Speed Bin A-B'!J2041,'Speed Bin A-B'!J2145,'Speed Bin A-B'!J2249,'Speed Bin A-B'!J2353,'Speed Bin A-B'!J2457,'Speed Bin A-B'!J2561,'Speed Bin A-B'!J2665,'Speed Bin A-B'!J2769,'Speed Bin A-B'!J2873)</f>
        <v>2</v>
      </c>
      <c r="K162" s="273">
        <f>SUM('Speed Bin A-B'!K65,'Speed Bin A-B'!K169,'Speed Bin A-B'!K273,'Speed Bin A-B'!K377,'Speed Bin A-B'!K481,'Speed Bin A-B'!K585,'Speed Bin A-B'!K689,'Speed Bin A-B'!K793,'Speed Bin A-B'!K897,'Speed Bin A-B'!K1001,'Speed Bin A-B'!K1105,'Speed Bin A-B'!K1209,'Speed Bin A-B'!K1313,'Speed Bin A-B'!K1417,'Speed Bin A-B'!K1521,'Speed Bin A-B'!K1625,'Speed Bin A-B'!K1729,'Speed Bin A-B'!K1833,'Speed Bin A-B'!K1937,'Speed Bin A-B'!K2041,'Speed Bin A-B'!K2145,'Speed Bin A-B'!K2249,'Speed Bin A-B'!K2353,'Speed Bin A-B'!K2457,'Speed Bin A-B'!K2561,'Speed Bin A-B'!K2665,'Speed Bin A-B'!K2769,'Speed Bin A-B'!K2873)</f>
        <v>2</v>
      </c>
      <c r="L162" s="273">
        <f>SUM('Speed Bin A-B'!L65,'Speed Bin A-B'!L169,'Speed Bin A-B'!L273,'Speed Bin A-B'!L377,'Speed Bin A-B'!L481,'Speed Bin A-B'!L585,'Speed Bin A-B'!L689,'Speed Bin A-B'!L793,'Speed Bin A-B'!L897,'Speed Bin A-B'!L1001,'Speed Bin A-B'!L1105,'Speed Bin A-B'!L1209,'Speed Bin A-B'!L1313,'Speed Bin A-B'!L1417,'Speed Bin A-B'!L1521,'Speed Bin A-B'!L1625,'Speed Bin A-B'!L1729,'Speed Bin A-B'!L1833,'Speed Bin A-B'!L1937,'Speed Bin A-B'!L2041,'Speed Bin A-B'!L2145,'Speed Bin A-B'!L2249,'Speed Bin A-B'!L2353,'Speed Bin A-B'!L2457,'Speed Bin A-B'!L2561,'Speed Bin A-B'!L2665,'Speed Bin A-B'!L2769,'Speed Bin A-B'!L2873)</f>
        <v>1</v>
      </c>
      <c r="M162" s="273">
        <f>SUM('Speed Bin A-B'!M65,'Speed Bin A-B'!M169,'Speed Bin A-B'!M273,'Speed Bin A-B'!M377,'Speed Bin A-B'!M481,'Speed Bin A-B'!M585,'Speed Bin A-B'!M689,'Speed Bin A-B'!M793,'Speed Bin A-B'!M897,'Speed Bin A-B'!M1001,'Speed Bin A-B'!M1105,'Speed Bin A-B'!M1209,'Speed Bin A-B'!M1313,'Speed Bin A-B'!M1417,'Speed Bin A-B'!M1521,'Speed Bin A-B'!M1625,'Speed Bin A-B'!M1729,'Speed Bin A-B'!M1833,'Speed Bin A-B'!M1937,'Speed Bin A-B'!M2041,'Speed Bin A-B'!M2145,'Speed Bin A-B'!M2249,'Speed Bin A-B'!M2353,'Speed Bin A-B'!M2457,'Speed Bin A-B'!M2561,'Speed Bin A-B'!M2665,'Speed Bin A-B'!M2769,'Speed Bin A-B'!M2873)</f>
        <v>0</v>
      </c>
      <c r="N162" s="273">
        <f>SUM('Speed Bin A-B'!N65,'Speed Bin A-B'!N169,'Speed Bin A-B'!N273,'Speed Bin A-B'!N377,'Speed Bin A-B'!N481,'Speed Bin A-B'!N585,'Speed Bin A-B'!N689,'Speed Bin A-B'!N793,'Speed Bin A-B'!N897,'Speed Bin A-B'!N1001,'Speed Bin A-B'!N1105,'Speed Bin A-B'!N1209,'Speed Bin A-B'!N1313,'Speed Bin A-B'!N1417,'Speed Bin A-B'!N1521,'Speed Bin A-B'!N1625,'Speed Bin A-B'!N1729,'Speed Bin A-B'!N1833,'Speed Bin A-B'!N1937,'Speed Bin A-B'!N2041,'Speed Bin A-B'!N2145,'Speed Bin A-B'!N2249,'Speed Bin A-B'!N2353,'Speed Bin A-B'!N2457,'Speed Bin A-B'!N2561,'Speed Bin A-B'!N2665,'Speed Bin A-B'!N2769,'Speed Bin A-B'!N2873)</f>
        <v>0</v>
      </c>
      <c r="O162" s="273">
        <f>SUM('Speed Bin A-B'!O65,'Speed Bin A-B'!O169,'Speed Bin A-B'!O273,'Speed Bin A-B'!O377,'Speed Bin A-B'!O481,'Speed Bin A-B'!O585,'Speed Bin A-B'!O689,'Speed Bin A-B'!O793,'Speed Bin A-B'!O897,'Speed Bin A-B'!O1001,'Speed Bin A-B'!O1105,'Speed Bin A-B'!O1209,'Speed Bin A-B'!O1313,'Speed Bin A-B'!O1417,'Speed Bin A-B'!O1521,'Speed Bin A-B'!O1625,'Speed Bin A-B'!O1729,'Speed Bin A-B'!O1833,'Speed Bin A-B'!O1937,'Speed Bin A-B'!O2041,'Speed Bin A-B'!O2145,'Speed Bin A-B'!O2249,'Speed Bin A-B'!O2353,'Speed Bin A-B'!O2457,'Speed Bin A-B'!O2561,'Speed Bin A-B'!O2665,'Speed Bin A-B'!O2769,'Speed Bin A-B'!O2873)</f>
        <v>0</v>
      </c>
      <c r="P162" s="273">
        <f>SUM('Speed Bin A-B'!P65,'Speed Bin A-B'!P169,'Speed Bin A-B'!P273,'Speed Bin A-B'!P377,'Speed Bin A-B'!P481,'Speed Bin A-B'!P585,'Speed Bin A-B'!P689,'Speed Bin A-B'!P793,'Speed Bin A-B'!P897,'Speed Bin A-B'!P1001,'Speed Bin A-B'!P1105,'Speed Bin A-B'!P1209,'Speed Bin A-B'!P1313,'Speed Bin A-B'!P1417,'Speed Bin A-B'!P1521,'Speed Bin A-B'!P1625,'Speed Bin A-B'!P1729,'Speed Bin A-B'!P1833,'Speed Bin A-B'!P1937,'Speed Bin A-B'!P2041,'Speed Bin A-B'!P2145,'Speed Bin A-B'!P2249,'Speed Bin A-B'!P2353,'Speed Bin A-B'!P2457,'Speed Bin A-B'!P2561,'Speed Bin A-B'!P2665,'Speed Bin A-B'!P2769,'Speed Bin A-B'!P2873)</f>
        <v>0</v>
      </c>
      <c r="Q162" s="273">
        <f>SUM('Speed Bin A-B'!Q65,'Speed Bin A-B'!Q169,'Speed Bin A-B'!Q273,'Speed Bin A-B'!Q377,'Speed Bin A-B'!Q481,'Speed Bin A-B'!Q585,'Speed Bin A-B'!Q689,'Speed Bin A-B'!Q793,'Speed Bin A-B'!Q897,'Speed Bin A-B'!Q1001,'Speed Bin A-B'!Q1105,'Speed Bin A-B'!Q1209,'Speed Bin A-B'!Q1313,'Speed Bin A-B'!Q1417,'Speed Bin A-B'!Q1521,'Speed Bin A-B'!Q1625,'Speed Bin A-B'!Q1729,'Speed Bin A-B'!Q1833,'Speed Bin A-B'!Q1937,'Speed Bin A-B'!Q2041,'Speed Bin A-B'!Q2145,'Speed Bin A-B'!Q2249,'Speed Bin A-B'!Q2353,'Speed Bin A-B'!Q2457,'Speed Bin A-B'!Q2561,'Speed Bin A-B'!Q2665,'Speed Bin A-B'!Q2769,'Speed Bin A-B'!Q2873)</f>
        <v>0</v>
      </c>
      <c r="R162" s="273">
        <f>SUM('Speed Bin A-B'!R65,'Speed Bin A-B'!R169,'Speed Bin A-B'!R273,'Speed Bin A-B'!R377,'Speed Bin A-B'!R481,'Speed Bin A-B'!R585,'Speed Bin A-B'!R689,'Speed Bin A-B'!R793,'Speed Bin A-B'!R897,'Speed Bin A-B'!R1001,'Speed Bin A-B'!R1105,'Speed Bin A-B'!R1209,'Speed Bin A-B'!R1313,'Speed Bin A-B'!R1417,'Speed Bin A-B'!R1521,'Speed Bin A-B'!R1625,'Speed Bin A-B'!R1729,'Speed Bin A-B'!R1833,'Speed Bin A-B'!R1937,'Speed Bin A-B'!R2041,'Speed Bin A-B'!R2145,'Speed Bin A-B'!R2249,'Speed Bin A-B'!R2353,'Speed Bin A-B'!R2457,'Speed Bin A-B'!R2561,'Speed Bin A-B'!R2665,'Speed Bin A-B'!R2769,'Speed Bin A-B'!R2873)</f>
        <v>0</v>
      </c>
      <c r="S162" s="273">
        <f>SUM('Speed Bin A-B'!S65,'Speed Bin A-B'!S169,'Speed Bin A-B'!S273,'Speed Bin A-B'!S377,'Speed Bin A-B'!S481,'Speed Bin A-B'!S585,'Speed Bin A-B'!S689,'Speed Bin A-B'!S793,'Speed Bin A-B'!S897,'Speed Bin A-B'!S1001,'Speed Bin A-B'!S1105,'Speed Bin A-B'!S1209,'Speed Bin A-B'!S1313,'Speed Bin A-B'!S1417,'Speed Bin A-B'!S1521,'Speed Bin A-B'!S1625,'Speed Bin A-B'!S1729,'Speed Bin A-B'!S1833,'Speed Bin A-B'!S1937,'Speed Bin A-B'!S2041,'Speed Bin A-B'!S2145,'Speed Bin A-B'!S2249,'Speed Bin A-B'!S2353,'Speed Bin A-B'!S2457,'Speed Bin A-B'!S2561,'Speed Bin A-B'!S2665,'Speed Bin A-B'!S2769,'Speed Bin A-B'!S2873)</f>
        <v>0</v>
      </c>
      <c r="T162" s="273">
        <f>SUM('Speed Bin A-B'!T65,'Speed Bin A-B'!T169,'Speed Bin A-B'!T273,'Speed Bin A-B'!T377,'Speed Bin A-B'!T481,'Speed Bin A-B'!T585,'Speed Bin A-B'!T689,'Speed Bin A-B'!T793,'Speed Bin A-B'!T897,'Speed Bin A-B'!T1001,'Speed Bin A-B'!T1105,'Speed Bin A-B'!T1209,'Speed Bin A-B'!T1313,'Speed Bin A-B'!T1417,'Speed Bin A-B'!T1521,'Speed Bin A-B'!T1625,'Speed Bin A-B'!T1729,'Speed Bin A-B'!T1833,'Speed Bin A-B'!T1937,'Speed Bin A-B'!T2041,'Speed Bin A-B'!T2145,'Speed Bin A-B'!T2249,'Speed Bin A-B'!T2353,'Speed Bin A-B'!T2457,'Speed Bin A-B'!T2561,'Speed Bin A-B'!T2665,'Speed Bin A-B'!T2769,'Speed Bin A-B'!T2873)</f>
        <v>0</v>
      </c>
      <c r="U162" s="273">
        <f>SUM('Speed Bin A-B'!U65,'Speed Bin A-B'!U169,'Speed Bin A-B'!U273,'Speed Bin A-B'!U377,'Speed Bin A-B'!U481,'Speed Bin A-B'!U585,'Speed Bin A-B'!U689,'Speed Bin A-B'!U793,'Speed Bin A-B'!U897,'Speed Bin A-B'!U1001,'Speed Bin A-B'!U1105,'Speed Bin A-B'!U1209,'Speed Bin A-B'!U1313,'Speed Bin A-B'!U1417,'Speed Bin A-B'!U1521,'Speed Bin A-B'!U1625,'Speed Bin A-B'!U1729,'Speed Bin A-B'!U1833,'Speed Bin A-B'!U1937,'Speed Bin A-B'!U2041,'Speed Bin A-B'!U2145,'Speed Bin A-B'!U2249,'Speed Bin A-B'!U2353,'Speed Bin A-B'!U2457,'Speed Bin A-B'!U2561,'Speed Bin A-B'!U2665,'Speed Bin A-B'!U2769,'Speed Bin A-B'!U2873)</f>
        <v>0</v>
      </c>
      <c r="V162"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f>
        <v>24.15</v>
      </c>
      <c r="W162"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f>
        <v>28.71</v>
      </c>
      <c r="X162" s="267"/>
      <c r="Y162" s="267"/>
    </row>
    <row r="163" spans="1:25" x14ac:dyDescent="0.25">
      <c r="A163" s="272">
        <v>0.57291666666666696</v>
      </c>
      <c r="B163" s="273">
        <f>SUM('Speed Bin A-B'!B66,'Speed Bin A-B'!B170,'Speed Bin A-B'!B274,'Speed Bin A-B'!B378,'Speed Bin A-B'!B482,'Speed Bin A-B'!B586,'Speed Bin A-B'!B690,'Speed Bin A-B'!B794,'Speed Bin A-B'!B898,'Speed Bin A-B'!B1002,'Speed Bin A-B'!B1106,'Speed Bin A-B'!B1210,'Speed Bin A-B'!B1314,'Speed Bin A-B'!B1418,'Speed Bin A-B'!B1522,'Speed Bin A-B'!B1626,'Speed Bin A-B'!B1730,'Speed Bin A-B'!B1834,'Speed Bin A-B'!B1938,'Speed Bin A-B'!B2042,'Speed Bin A-B'!B2146,'Speed Bin A-B'!B2250,'Speed Bin A-B'!B2354,'Speed Bin A-B'!B2458,'Speed Bin A-B'!B2562,'Speed Bin A-B'!B2666,'Speed Bin A-B'!B2770,'Speed Bin A-B'!B2874)</f>
        <v>1610</v>
      </c>
      <c r="C163" s="273">
        <f>SUM('Speed Bin A-B'!C66,'Speed Bin A-B'!C170,'Speed Bin A-B'!C274,'Speed Bin A-B'!C378,'Speed Bin A-B'!C482,'Speed Bin A-B'!C586,'Speed Bin A-B'!C690,'Speed Bin A-B'!C794,'Speed Bin A-B'!C898,'Speed Bin A-B'!C1002,'Speed Bin A-B'!C1106,'Speed Bin A-B'!C1210,'Speed Bin A-B'!C1314,'Speed Bin A-B'!C1418,'Speed Bin A-B'!C1522,'Speed Bin A-B'!C1626,'Speed Bin A-B'!C1730,'Speed Bin A-B'!C1834,'Speed Bin A-B'!C1938,'Speed Bin A-B'!C2042,'Speed Bin A-B'!C2146,'Speed Bin A-B'!C2250,'Speed Bin A-B'!C2354,'Speed Bin A-B'!C2458,'Speed Bin A-B'!C2562,'Speed Bin A-B'!C2666,'Speed Bin A-B'!C2770,'Speed Bin A-B'!C2874)</f>
        <v>1</v>
      </c>
      <c r="D163" s="273">
        <f>SUM('Speed Bin A-B'!D66,'Speed Bin A-B'!D170,'Speed Bin A-B'!D274,'Speed Bin A-B'!D378,'Speed Bin A-B'!D482,'Speed Bin A-B'!D586,'Speed Bin A-B'!D690,'Speed Bin A-B'!D794,'Speed Bin A-B'!D898,'Speed Bin A-B'!D1002,'Speed Bin A-B'!D1106,'Speed Bin A-B'!D1210,'Speed Bin A-B'!D1314,'Speed Bin A-B'!D1418,'Speed Bin A-B'!D1522,'Speed Bin A-B'!D1626,'Speed Bin A-B'!D1730,'Speed Bin A-B'!D1834,'Speed Bin A-B'!D1938,'Speed Bin A-B'!D2042,'Speed Bin A-B'!D2146,'Speed Bin A-B'!D2250,'Speed Bin A-B'!D2354,'Speed Bin A-B'!D2458,'Speed Bin A-B'!D2562,'Speed Bin A-B'!D2666,'Speed Bin A-B'!D2770,'Speed Bin A-B'!D2874)</f>
        <v>43</v>
      </c>
      <c r="E163" s="273">
        <f>SUM('Speed Bin A-B'!E66,'Speed Bin A-B'!E170,'Speed Bin A-B'!E274,'Speed Bin A-B'!E378,'Speed Bin A-B'!E482,'Speed Bin A-B'!E586,'Speed Bin A-B'!E690,'Speed Bin A-B'!E794,'Speed Bin A-B'!E898,'Speed Bin A-B'!E1002,'Speed Bin A-B'!E1106,'Speed Bin A-B'!E1210,'Speed Bin A-B'!E1314,'Speed Bin A-B'!E1418,'Speed Bin A-B'!E1522,'Speed Bin A-B'!E1626,'Speed Bin A-B'!E1730,'Speed Bin A-B'!E1834,'Speed Bin A-B'!E1938,'Speed Bin A-B'!E2042,'Speed Bin A-B'!E2146,'Speed Bin A-B'!E2250,'Speed Bin A-B'!E2354,'Speed Bin A-B'!E2458,'Speed Bin A-B'!E2562,'Speed Bin A-B'!E2666,'Speed Bin A-B'!E2770,'Speed Bin A-B'!E2874)</f>
        <v>254</v>
      </c>
      <c r="F163" s="273">
        <f>SUM('Speed Bin A-B'!F66,'Speed Bin A-B'!F170,'Speed Bin A-B'!F274,'Speed Bin A-B'!F378,'Speed Bin A-B'!F482,'Speed Bin A-B'!F586,'Speed Bin A-B'!F690,'Speed Bin A-B'!F794,'Speed Bin A-B'!F898,'Speed Bin A-B'!F1002,'Speed Bin A-B'!F1106,'Speed Bin A-B'!F1210,'Speed Bin A-B'!F1314,'Speed Bin A-B'!F1418,'Speed Bin A-B'!F1522,'Speed Bin A-B'!F1626,'Speed Bin A-B'!F1730,'Speed Bin A-B'!F1834,'Speed Bin A-B'!F1938,'Speed Bin A-B'!F2042,'Speed Bin A-B'!F2146,'Speed Bin A-B'!F2250,'Speed Bin A-B'!F2354,'Speed Bin A-B'!F2458,'Speed Bin A-B'!F2562,'Speed Bin A-B'!F2666,'Speed Bin A-B'!F2770,'Speed Bin A-B'!F2874)</f>
        <v>644</v>
      </c>
      <c r="G163" s="273">
        <f>SUM('Speed Bin A-B'!G66,'Speed Bin A-B'!G170,'Speed Bin A-B'!G274,'Speed Bin A-B'!G378,'Speed Bin A-B'!G482,'Speed Bin A-B'!G586,'Speed Bin A-B'!G690,'Speed Bin A-B'!G794,'Speed Bin A-B'!G898,'Speed Bin A-B'!G1002,'Speed Bin A-B'!G1106,'Speed Bin A-B'!G1210,'Speed Bin A-B'!G1314,'Speed Bin A-B'!G1418,'Speed Bin A-B'!G1522,'Speed Bin A-B'!G1626,'Speed Bin A-B'!G1730,'Speed Bin A-B'!G1834,'Speed Bin A-B'!G1938,'Speed Bin A-B'!G2042,'Speed Bin A-B'!G2146,'Speed Bin A-B'!G2250,'Speed Bin A-B'!G2354,'Speed Bin A-B'!G2458,'Speed Bin A-B'!G2562,'Speed Bin A-B'!G2666,'Speed Bin A-B'!G2770,'Speed Bin A-B'!G2874)</f>
        <v>515</v>
      </c>
      <c r="H163" s="273">
        <f>SUM('Speed Bin A-B'!H66,'Speed Bin A-B'!H170,'Speed Bin A-B'!H274,'Speed Bin A-B'!H378,'Speed Bin A-B'!H482,'Speed Bin A-B'!H586,'Speed Bin A-B'!H690,'Speed Bin A-B'!H794,'Speed Bin A-B'!H898,'Speed Bin A-B'!H1002,'Speed Bin A-B'!H1106,'Speed Bin A-B'!H1210,'Speed Bin A-B'!H1314,'Speed Bin A-B'!H1418,'Speed Bin A-B'!H1522,'Speed Bin A-B'!H1626,'Speed Bin A-B'!H1730,'Speed Bin A-B'!H1834,'Speed Bin A-B'!H1938,'Speed Bin A-B'!H2042,'Speed Bin A-B'!H2146,'Speed Bin A-B'!H2250,'Speed Bin A-B'!H2354,'Speed Bin A-B'!H2458,'Speed Bin A-B'!H2562,'Speed Bin A-B'!H2666,'Speed Bin A-B'!H2770,'Speed Bin A-B'!H2874)</f>
        <v>119</v>
      </c>
      <c r="I163" s="273">
        <f>SUM('Speed Bin A-B'!I66,'Speed Bin A-B'!I170,'Speed Bin A-B'!I274,'Speed Bin A-B'!I378,'Speed Bin A-B'!I482,'Speed Bin A-B'!I586,'Speed Bin A-B'!I690,'Speed Bin A-B'!I794,'Speed Bin A-B'!I898,'Speed Bin A-B'!I1002,'Speed Bin A-B'!I1106,'Speed Bin A-B'!I1210,'Speed Bin A-B'!I1314,'Speed Bin A-B'!I1418,'Speed Bin A-B'!I1522,'Speed Bin A-B'!I1626,'Speed Bin A-B'!I1730,'Speed Bin A-B'!I1834,'Speed Bin A-B'!I1938,'Speed Bin A-B'!I2042,'Speed Bin A-B'!I2146,'Speed Bin A-B'!I2250,'Speed Bin A-B'!I2354,'Speed Bin A-B'!I2458,'Speed Bin A-B'!I2562,'Speed Bin A-B'!I2666,'Speed Bin A-B'!I2770,'Speed Bin A-B'!I2874)</f>
        <v>29</v>
      </c>
      <c r="J163" s="273">
        <f>SUM('Speed Bin A-B'!J66,'Speed Bin A-B'!J170,'Speed Bin A-B'!J274,'Speed Bin A-B'!J378,'Speed Bin A-B'!J482,'Speed Bin A-B'!J586,'Speed Bin A-B'!J690,'Speed Bin A-B'!J794,'Speed Bin A-B'!J898,'Speed Bin A-B'!J1002,'Speed Bin A-B'!J1106,'Speed Bin A-B'!J1210,'Speed Bin A-B'!J1314,'Speed Bin A-B'!J1418,'Speed Bin A-B'!J1522,'Speed Bin A-B'!J1626,'Speed Bin A-B'!J1730,'Speed Bin A-B'!J1834,'Speed Bin A-B'!J1938,'Speed Bin A-B'!J2042,'Speed Bin A-B'!J2146,'Speed Bin A-B'!J2250,'Speed Bin A-B'!J2354,'Speed Bin A-B'!J2458,'Speed Bin A-B'!J2562,'Speed Bin A-B'!J2666,'Speed Bin A-B'!J2770,'Speed Bin A-B'!J2874)</f>
        <v>3</v>
      </c>
      <c r="K163" s="273">
        <f>SUM('Speed Bin A-B'!K66,'Speed Bin A-B'!K170,'Speed Bin A-B'!K274,'Speed Bin A-B'!K378,'Speed Bin A-B'!K482,'Speed Bin A-B'!K586,'Speed Bin A-B'!K690,'Speed Bin A-B'!K794,'Speed Bin A-B'!K898,'Speed Bin A-B'!K1002,'Speed Bin A-B'!K1106,'Speed Bin A-B'!K1210,'Speed Bin A-B'!K1314,'Speed Bin A-B'!K1418,'Speed Bin A-B'!K1522,'Speed Bin A-B'!K1626,'Speed Bin A-B'!K1730,'Speed Bin A-B'!K1834,'Speed Bin A-B'!K1938,'Speed Bin A-B'!K2042,'Speed Bin A-B'!K2146,'Speed Bin A-B'!K2250,'Speed Bin A-B'!K2354,'Speed Bin A-B'!K2458,'Speed Bin A-B'!K2562,'Speed Bin A-B'!K2666,'Speed Bin A-B'!K2770,'Speed Bin A-B'!K2874)</f>
        <v>1</v>
      </c>
      <c r="L163" s="273">
        <f>SUM('Speed Bin A-B'!L66,'Speed Bin A-B'!L170,'Speed Bin A-B'!L274,'Speed Bin A-B'!L378,'Speed Bin A-B'!L482,'Speed Bin A-B'!L586,'Speed Bin A-B'!L690,'Speed Bin A-B'!L794,'Speed Bin A-B'!L898,'Speed Bin A-B'!L1002,'Speed Bin A-B'!L1106,'Speed Bin A-B'!L1210,'Speed Bin A-B'!L1314,'Speed Bin A-B'!L1418,'Speed Bin A-B'!L1522,'Speed Bin A-B'!L1626,'Speed Bin A-B'!L1730,'Speed Bin A-B'!L1834,'Speed Bin A-B'!L1938,'Speed Bin A-B'!L2042,'Speed Bin A-B'!L2146,'Speed Bin A-B'!L2250,'Speed Bin A-B'!L2354,'Speed Bin A-B'!L2458,'Speed Bin A-B'!L2562,'Speed Bin A-B'!L2666,'Speed Bin A-B'!L2770,'Speed Bin A-B'!L2874)</f>
        <v>1</v>
      </c>
      <c r="M163" s="273">
        <f>SUM('Speed Bin A-B'!M66,'Speed Bin A-B'!M170,'Speed Bin A-B'!M274,'Speed Bin A-B'!M378,'Speed Bin A-B'!M482,'Speed Bin A-B'!M586,'Speed Bin A-B'!M690,'Speed Bin A-B'!M794,'Speed Bin A-B'!M898,'Speed Bin A-B'!M1002,'Speed Bin A-B'!M1106,'Speed Bin A-B'!M1210,'Speed Bin A-B'!M1314,'Speed Bin A-B'!M1418,'Speed Bin A-B'!M1522,'Speed Bin A-B'!M1626,'Speed Bin A-B'!M1730,'Speed Bin A-B'!M1834,'Speed Bin A-B'!M1938,'Speed Bin A-B'!M2042,'Speed Bin A-B'!M2146,'Speed Bin A-B'!M2250,'Speed Bin A-B'!M2354,'Speed Bin A-B'!M2458,'Speed Bin A-B'!M2562,'Speed Bin A-B'!M2666,'Speed Bin A-B'!M2770,'Speed Bin A-B'!M2874)</f>
        <v>0</v>
      </c>
      <c r="N163" s="273">
        <f>SUM('Speed Bin A-B'!N66,'Speed Bin A-B'!N170,'Speed Bin A-B'!N274,'Speed Bin A-B'!N378,'Speed Bin A-B'!N482,'Speed Bin A-B'!N586,'Speed Bin A-B'!N690,'Speed Bin A-B'!N794,'Speed Bin A-B'!N898,'Speed Bin A-B'!N1002,'Speed Bin A-B'!N1106,'Speed Bin A-B'!N1210,'Speed Bin A-B'!N1314,'Speed Bin A-B'!N1418,'Speed Bin A-B'!N1522,'Speed Bin A-B'!N1626,'Speed Bin A-B'!N1730,'Speed Bin A-B'!N1834,'Speed Bin A-B'!N1938,'Speed Bin A-B'!N2042,'Speed Bin A-B'!N2146,'Speed Bin A-B'!N2250,'Speed Bin A-B'!N2354,'Speed Bin A-B'!N2458,'Speed Bin A-B'!N2562,'Speed Bin A-B'!N2666,'Speed Bin A-B'!N2770,'Speed Bin A-B'!N2874)</f>
        <v>0</v>
      </c>
      <c r="O163" s="273">
        <f>SUM('Speed Bin A-B'!O66,'Speed Bin A-B'!O170,'Speed Bin A-B'!O274,'Speed Bin A-B'!O378,'Speed Bin A-B'!O482,'Speed Bin A-B'!O586,'Speed Bin A-B'!O690,'Speed Bin A-B'!O794,'Speed Bin A-B'!O898,'Speed Bin A-B'!O1002,'Speed Bin A-B'!O1106,'Speed Bin A-B'!O1210,'Speed Bin A-B'!O1314,'Speed Bin A-B'!O1418,'Speed Bin A-B'!O1522,'Speed Bin A-B'!O1626,'Speed Bin A-B'!O1730,'Speed Bin A-B'!O1834,'Speed Bin A-B'!O1938,'Speed Bin A-B'!O2042,'Speed Bin A-B'!O2146,'Speed Bin A-B'!O2250,'Speed Bin A-B'!O2354,'Speed Bin A-B'!O2458,'Speed Bin A-B'!O2562,'Speed Bin A-B'!O2666,'Speed Bin A-B'!O2770,'Speed Bin A-B'!O2874)</f>
        <v>0</v>
      </c>
      <c r="P163" s="273">
        <f>SUM('Speed Bin A-B'!P66,'Speed Bin A-B'!P170,'Speed Bin A-B'!P274,'Speed Bin A-B'!P378,'Speed Bin A-B'!P482,'Speed Bin A-B'!P586,'Speed Bin A-B'!P690,'Speed Bin A-B'!P794,'Speed Bin A-B'!P898,'Speed Bin A-B'!P1002,'Speed Bin A-B'!P1106,'Speed Bin A-B'!P1210,'Speed Bin A-B'!P1314,'Speed Bin A-B'!P1418,'Speed Bin A-B'!P1522,'Speed Bin A-B'!P1626,'Speed Bin A-B'!P1730,'Speed Bin A-B'!P1834,'Speed Bin A-B'!P1938,'Speed Bin A-B'!P2042,'Speed Bin A-B'!P2146,'Speed Bin A-B'!P2250,'Speed Bin A-B'!P2354,'Speed Bin A-B'!P2458,'Speed Bin A-B'!P2562,'Speed Bin A-B'!P2666,'Speed Bin A-B'!P2770,'Speed Bin A-B'!P2874)</f>
        <v>0</v>
      </c>
      <c r="Q163" s="273">
        <f>SUM('Speed Bin A-B'!Q66,'Speed Bin A-B'!Q170,'Speed Bin A-B'!Q274,'Speed Bin A-B'!Q378,'Speed Bin A-B'!Q482,'Speed Bin A-B'!Q586,'Speed Bin A-B'!Q690,'Speed Bin A-B'!Q794,'Speed Bin A-B'!Q898,'Speed Bin A-B'!Q1002,'Speed Bin A-B'!Q1106,'Speed Bin A-B'!Q1210,'Speed Bin A-B'!Q1314,'Speed Bin A-B'!Q1418,'Speed Bin A-B'!Q1522,'Speed Bin A-B'!Q1626,'Speed Bin A-B'!Q1730,'Speed Bin A-B'!Q1834,'Speed Bin A-B'!Q1938,'Speed Bin A-B'!Q2042,'Speed Bin A-B'!Q2146,'Speed Bin A-B'!Q2250,'Speed Bin A-B'!Q2354,'Speed Bin A-B'!Q2458,'Speed Bin A-B'!Q2562,'Speed Bin A-B'!Q2666,'Speed Bin A-B'!Q2770,'Speed Bin A-B'!Q2874)</f>
        <v>0</v>
      </c>
      <c r="R163" s="273">
        <f>SUM('Speed Bin A-B'!R66,'Speed Bin A-B'!R170,'Speed Bin A-B'!R274,'Speed Bin A-B'!R378,'Speed Bin A-B'!R482,'Speed Bin A-B'!R586,'Speed Bin A-B'!R690,'Speed Bin A-B'!R794,'Speed Bin A-B'!R898,'Speed Bin A-B'!R1002,'Speed Bin A-B'!R1106,'Speed Bin A-B'!R1210,'Speed Bin A-B'!R1314,'Speed Bin A-B'!R1418,'Speed Bin A-B'!R1522,'Speed Bin A-B'!R1626,'Speed Bin A-B'!R1730,'Speed Bin A-B'!R1834,'Speed Bin A-B'!R1938,'Speed Bin A-B'!R2042,'Speed Bin A-B'!R2146,'Speed Bin A-B'!R2250,'Speed Bin A-B'!R2354,'Speed Bin A-B'!R2458,'Speed Bin A-B'!R2562,'Speed Bin A-B'!R2666,'Speed Bin A-B'!R2770,'Speed Bin A-B'!R2874)</f>
        <v>0</v>
      </c>
      <c r="S163" s="273">
        <f>SUM('Speed Bin A-B'!S66,'Speed Bin A-B'!S170,'Speed Bin A-B'!S274,'Speed Bin A-B'!S378,'Speed Bin A-B'!S482,'Speed Bin A-B'!S586,'Speed Bin A-B'!S690,'Speed Bin A-B'!S794,'Speed Bin A-B'!S898,'Speed Bin A-B'!S1002,'Speed Bin A-B'!S1106,'Speed Bin A-B'!S1210,'Speed Bin A-B'!S1314,'Speed Bin A-B'!S1418,'Speed Bin A-B'!S1522,'Speed Bin A-B'!S1626,'Speed Bin A-B'!S1730,'Speed Bin A-B'!S1834,'Speed Bin A-B'!S1938,'Speed Bin A-B'!S2042,'Speed Bin A-B'!S2146,'Speed Bin A-B'!S2250,'Speed Bin A-B'!S2354,'Speed Bin A-B'!S2458,'Speed Bin A-B'!S2562,'Speed Bin A-B'!S2666,'Speed Bin A-B'!S2770,'Speed Bin A-B'!S2874)</f>
        <v>0</v>
      </c>
      <c r="T163" s="273">
        <f>SUM('Speed Bin A-B'!T66,'Speed Bin A-B'!T170,'Speed Bin A-B'!T274,'Speed Bin A-B'!T378,'Speed Bin A-B'!T482,'Speed Bin A-B'!T586,'Speed Bin A-B'!T690,'Speed Bin A-B'!T794,'Speed Bin A-B'!T898,'Speed Bin A-B'!T1002,'Speed Bin A-B'!T1106,'Speed Bin A-B'!T1210,'Speed Bin A-B'!T1314,'Speed Bin A-B'!T1418,'Speed Bin A-B'!T1522,'Speed Bin A-B'!T1626,'Speed Bin A-B'!T1730,'Speed Bin A-B'!T1834,'Speed Bin A-B'!T1938,'Speed Bin A-B'!T2042,'Speed Bin A-B'!T2146,'Speed Bin A-B'!T2250,'Speed Bin A-B'!T2354,'Speed Bin A-B'!T2458,'Speed Bin A-B'!T2562,'Speed Bin A-B'!T2666,'Speed Bin A-B'!T2770,'Speed Bin A-B'!T2874)</f>
        <v>0</v>
      </c>
      <c r="U163" s="273">
        <f>SUM('Speed Bin A-B'!U66,'Speed Bin A-B'!U170,'Speed Bin A-B'!U274,'Speed Bin A-B'!U378,'Speed Bin A-B'!U482,'Speed Bin A-B'!U586,'Speed Bin A-B'!U690,'Speed Bin A-B'!U794,'Speed Bin A-B'!U898,'Speed Bin A-B'!U1002,'Speed Bin A-B'!U1106,'Speed Bin A-B'!U1210,'Speed Bin A-B'!U1314,'Speed Bin A-B'!U1418,'Speed Bin A-B'!U1522,'Speed Bin A-B'!U1626,'Speed Bin A-B'!U1730,'Speed Bin A-B'!U1834,'Speed Bin A-B'!U1938,'Speed Bin A-B'!U2042,'Speed Bin A-B'!U2146,'Speed Bin A-B'!U2250,'Speed Bin A-B'!U2354,'Speed Bin A-B'!U2458,'Speed Bin A-B'!U2562,'Speed Bin A-B'!U2666,'Speed Bin A-B'!U2770,'Speed Bin A-B'!U2874)</f>
        <v>0</v>
      </c>
      <c r="V163"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f>
        <v>24.259999999999998</v>
      </c>
      <c r="W163"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f>
        <v>28.794999999999995</v>
      </c>
      <c r="X163" s="267"/>
      <c r="Y163" s="267"/>
    </row>
    <row r="164" spans="1:25" x14ac:dyDescent="0.25">
      <c r="A164" s="272">
        <v>0.58333333333333304</v>
      </c>
      <c r="B164" s="273">
        <f>SUM('Speed Bin A-B'!B67,'Speed Bin A-B'!B171,'Speed Bin A-B'!B275,'Speed Bin A-B'!B379,'Speed Bin A-B'!B483,'Speed Bin A-B'!B587,'Speed Bin A-B'!B691,'Speed Bin A-B'!B795,'Speed Bin A-B'!B899,'Speed Bin A-B'!B1003,'Speed Bin A-B'!B1107,'Speed Bin A-B'!B1211,'Speed Bin A-B'!B1315,'Speed Bin A-B'!B1419,'Speed Bin A-B'!B1523,'Speed Bin A-B'!B1627,'Speed Bin A-B'!B1731,'Speed Bin A-B'!B1835,'Speed Bin A-B'!B1939,'Speed Bin A-B'!B2043,'Speed Bin A-B'!B2147,'Speed Bin A-B'!B2251,'Speed Bin A-B'!B2355,'Speed Bin A-B'!B2459,'Speed Bin A-B'!B2563,'Speed Bin A-B'!B2667,'Speed Bin A-B'!B2771,'Speed Bin A-B'!B2875)</f>
        <v>1563</v>
      </c>
      <c r="C164" s="273">
        <f>SUM('Speed Bin A-B'!C67,'Speed Bin A-B'!C171,'Speed Bin A-B'!C275,'Speed Bin A-B'!C379,'Speed Bin A-B'!C483,'Speed Bin A-B'!C587,'Speed Bin A-B'!C691,'Speed Bin A-B'!C795,'Speed Bin A-B'!C899,'Speed Bin A-B'!C1003,'Speed Bin A-B'!C1107,'Speed Bin A-B'!C1211,'Speed Bin A-B'!C1315,'Speed Bin A-B'!C1419,'Speed Bin A-B'!C1523,'Speed Bin A-B'!C1627,'Speed Bin A-B'!C1731,'Speed Bin A-B'!C1835,'Speed Bin A-B'!C1939,'Speed Bin A-B'!C2043,'Speed Bin A-B'!C2147,'Speed Bin A-B'!C2251,'Speed Bin A-B'!C2355,'Speed Bin A-B'!C2459,'Speed Bin A-B'!C2563,'Speed Bin A-B'!C2667,'Speed Bin A-B'!C2771,'Speed Bin A-B'!C2875)</f>
        <v>1</v>
      </c>
      <c r="D164" s="273">
        <f>SUM('Speed Bin A-B'!D67,'Speed Bin A-B'!D171,'Speed Bin A-B'!D275,'Speed Bin A-B'!D379,'Speed Bin A-B'!D483,'Speed Bin A-B'!D587,'Speed Bin A-B'!D691,'Speed Bin A-B'!D795,'Speed Bin A-B'!D899,'Speed Bin A-B'!D1003,'Speed Bin A-B'!D1107,'Speed Bin A-B'!D1211,'Speed Bin A-B'!D1315,'Speed Bin A-B'!D1419,'Speed Bin A-B'!D1523,'Speed Bin A-B'!D1627,'Speed Bin A-B'!D1731,'Speed Bin A-B'!D1835,'Speed Bin A-B'!D1939,'Speed Bin A-B'!D2043,'Speed Bin A-B'!D2147,'Speed Bin A-B'!D2251,'Speed Bin A-B'!D2355,'Speed Bin A-B'!D2459,'Speed Bin A-B'!D2563,'Speed Bin A-B'!D2667,'Speed Bin A-B'!D2771,'Speed Bin A-B'!D2875)</f>
        <v>37</v>
      </c>
      <c r="E164" s="273">
        <f>SUM('Speed Bin A-B'!E67,'Speed Bin A-B'!E171,'Speed Bin A-B'!E275,'Speed Bin A-B'!E379,'Speed Bin A-B'!E483,'Speed Bin A-B'!E587,'Speed Bin A-B'!E691,'Speed Bin A-B'!E795,'Speed Bin A-B'!E899,'Speed Bin A-B'!E1003,'Speed Bin A-B'!E1107,'Speed Bin A-B'!E1211,'Speed Bin A-B'!E1315,'Speed Bin A-B'!E1419,'Speed Bin A-B'!E1523,'Speed Bin A-B'!E1627,'Speed Bin A-B'!E1731,'Speed Bin A-B'!E1835,'Speed Bin A-B'!E1939,'Speed Bin A-B'!E2043,'Speed Bin A-B'!E2147,'Speed Bin A-B'!E2251,'Speed Bin A-B'!E2355,'Speed Bin A-B'!E2459,'Speed Bin A-B'!E2563,'Speed Bin A-B'!E2667,'Speed Bin A-B'!E2771,'Speed Bin A-B'!E2875)</f>
        <v>242</v>
      </c>
      <c r="F164" s="273">
        <f>SUM('Speed Bin A-B'!F67,'Speed Bin A-B'!F171,'Speed Bin A-B'!F275,'Speed Bin A-B'!F379,'Speed Bin A-B'!F483,'Speed Bin A-B'!F587,'Speed Bin A-B'!F691,'Speed Bin A-B'!F795,'Speed Bin A-B'!F899,'Speed Bin A-B'!F1003,'Speed Bin A-B'!F1107,'Speed Bin A-B'!F1211,'Speed Bin A-B'!F1315,'Speed Bin A-B'!F1419,'Speed Bin A-B'!F1523,'Speed Bin A-B'!F1627,'Speed Bin A-B'!F1731,'Speed Bin A-B'!F1835,'Speed Bin A-B'!F1939,'Speed Bin A-B'!F2043,'Speed Bin A-B'!F2147,'Speed Bin A-B'!F2251,'Speed Bin A-B'!F2355,'Speed Bin A-B'!F2459,'Speed Bin A-B'!F2563,'Speed Bin A-B'!F2667,'Speed Bin A-B'!F2771,'Speed Bin A-B'!F2875)</f>
        <v>633</v>
      </c>
      <c r="G164" s="273">
        <f>SUM('Speed Bin A-B'!G67,'Speed Bin A-B'!G171,'Speed Bin A-B'!G275,'Speed Bin A-B'!G379,'Speed Bin A-B'!G483,'Speed Bin A-B'!G587,'Speed Bin A-B'!G691,'Speed Bin A-B'!G795,'Speed Bin A-B'!G899,'Speed Bin A-B'!G1003,'Speed Bin A-B'!G1107,'Speed Bin A-B'!G1211,'Speed Bin A-B'!G1315,'Speed Bin A-B'!G1419,'Speed Bin A-B'!G1523,'Speed Bin A-B'!G1627,'Speed Bin A-B'!G1731,'Speed Bin A-B'!G1835,'Speed Bin A-B'!G1939,'Speed Bin A-B'!G2043,'Speed Bin A-B'!G2147,'Speed Bin A-B'!G2251,'Speed Bin A-B'!G2355,'Speed Bin A-B'!G2459,'Speed Bin A-B'!G2563,'Speed Bin A-B'!G2667,'Speed Bin A-B'!G2771,'Speed Bin A-B'!G2875)</f>
        <v>501</v>
      </c>
      <c r="H164" s="273">
        <f>SUM('Speed Bin A-B'!H67,'Speed Bin A-B'!H171,'Speed Bin A-B'!H275,'Speed Bin A-B'!H379,'Speed Bin A-B'!H483,'Speed Bin A-B'!H587,'Speed Bin A-B'!H691,'Speed Bin A-B'!H795,'Speed Bin A-B'!H899,'Speed Bin A-B'!H1003,'Speed Bin A-B'!H1107,'Speed Bin A-B'!H1211,'Speed Bin A-B'!H1315,'Speed Bin A-B'!H1419,'Speed Bin A-B'!H1523,'Speed Bin A-B'!H1627,'Speed Bin A-B'!H1731,'Speed Bin A-B'!H1835,'Speed Bin A-B'!H1939,'Speed Bin A-B'!H2043,'Speed Bin A-B'!H2147,'Speed Bin A-B'!H2251,'Speed Bin A-B'!H2355,'Speed Bin A-B'!H2459,'Speed Bin A-B'!H2563,'Speed Bin A-B'!H2667,'Speed Bin A-B'!H2771,'Speed Bin A-B'!H2875)</f>
        <v>125</v>
      </c>
      <c r="I164" s="273">
        <f>SUM('Speed Bin A-B'!I67,'Speed Bin A-B'!I171,'Speed Bin A-B'!I275,'Speed Bin A-B'!I379,'Speed Bin A-B'!I483,'Speed Bin A-B'!I587,'Speed Bin A-B'!I691,'Speed Bin A-B'!I795,'Speed Bin A-B'!I899,'Speed Bin A-B'!I1003,'Speed Bin A-B'!I1107,'Speed Bin A-B'!I1211,'Speed Bin A-B'!I1315,'Speed Bin A-B'!I1419,'Speed Bin A-B'!I1523,'Speed Bin A-B'!I1627,'Speed Bin A-B'!I1731,'Speed Bin A-B'!I1835,'Speed Bin A-B'!I1939,'Speed Bin A-B'!I2043,'Speed Bin A-B'!I2147,'Speed Bin A-B'!I2251,'Speed Bin A-B'!I2355,'Speed Bin A-B'!I2459,'Speed Bin A-B'!I2563,'Speed Bin A-B'!I2667,'Speed Bin A-B'!I2771,'Speed Bin A-B'!I2875)</f>
        <v>17</v>
      </c>
      <c r="J164" s="273">
        <f>SUM('Speed Bin A-B'!J67,'Speed Bin A-B'!J171,'Speed Bin A-B'!J275,'Speed Bin A-B'!J379,'Speed Bin A-B'!J483,'Speed Bin A-B'!J587,'Speed Bin A-B'!J691,'Speed Bin A-B'!J795,'Speed Bin A-B'!J899,'Speed Bin A-B'!J1003,'Speed Bin A-B'!J1107,'Speed Bin A-B'!J1211,'Speed Bin A-B'!J1315,'Speed Bin A-B'!J1419,'Speed Bin A-B'!J1523,'Speed Bin A-B'!J1627,'Speed Bin A-B'!J1731,'Speed Bin A-B'!J1835,'Speed Bin A-B'!J1939,'Speed Bin A-B'!J2043,'Speed Bin A-B'!J2147,'Speed Bin A-B'!J2251,'Speed Bin A-B'!J2355,'Speed Bin A-B'!J2459,'Speed Bin A-B'!J2563,'Speed Bin A-B'!J2667,'Speed Bin A-B'!J2771,'Speed Bin A-B'!J2875)</f>
        <v>6</v>
      </c>
      <c r="K164" s="273">
        <f>SUM('Speed Bin A-B'!K67,'Speed Bin A-B'!K171,'Speed Bin A-B'!K275,'Speed Bin A-B'!K379,'Speed Bin A-B'!K483,'Speed Bin A-B'!K587,'Speed Bin A-B'!K691,'Speed Bin A-B'!K795,'Speed Bin A-B'!K899,'Speed Bin A-B'!K1003,'Speed Bin A-B'!K1107,'Speed Bin A-B'!K1211,'Speed Bin A-B'!K1315,'Speed Bin A-B'!K1419,'Speed Bin A-B'!K1523,'Speed Bin A-B'!K1627,'Speed Bin A-B'!K1731,'Speed Bin A-B'!K1835,'Speed Bin A-B'!K1939,'Speed Bin A-B'!K2043,'Speed Bin A-B'!K2147,'Speed Bin A-B'!K2251,'Speed Bin A-B'!K2355,'Speed Bin A-B'!K2459,'Speed Bin A-B'!K2563,'Speed Bin A-B'!K2667,'Speed Bin A-B'!K2771,'Speed Bin A-B'!K2875)</f>
        <v>0</v>
      </c>
      <c r="L164" s="273">
        <f>SUM('Speed Bin A-B'!L67,'Speed Bin A-B'!L171,'Speed Bin A-B'!L275,'Speed Bin A-B'!L379,'Speed Bin A-B'!L483,'Speed Bin A-B'!L587,'Speed Bin A-B'!L691,'Speed Bin A-B'!L795,'Speed Bin A-B'!L899,'Speed Bin A-B'!L1003,'Speed Bin A-B'!L1107,'Speed Bin A-B'!L1211,'Speed Bin A-B'!L1315,'Speed Bin A-B'!L1419,'Speed Bin A-B'!L1523,'Speed Bin A-B'!L1627,'Speed Bin A-B'!L1731,'Speed Bin A-B'!L1835,'Speed Bin A-B'!L1939,'Speed Bin A-B'!L2043,'Speed Bin A-B'!L2147,'Speed Bin A-B'!L2251,'Speed Bin A-B'!L2355,'Speed Bin A-B'!L2459,'Speed Bin A-B'!L2563,'Speed Bin A-B'!L2667,'Speed Bin A-B'!L2771,'Speed Bin A-B'!L2875)</f>
        <v>1</v>
      </c>
      <c r="M164" s="273">
        <f>SUM('Speed Bin A-B'!M67,'Speed Bin A-B'!M171,'Speed Bin A-B'!M275,'Speed Bin A-B'!M379,'Speed Bin A-B'!M483,'Speed Bin A-B'!M587,'Speed Bin A-B'!M691,'Speed Bin A-B'!M795,'Speed Bin A-B'!M899,'Speed Bin A-B'!M1003,'Speed Bin A-B'!M1107,'Speed Bin A-B'!M1211,'Speed Bin A-B'!M1315,'Speed Bin A-B'!M1419,'Speed Bin A-B'!M1523,'Speed Bin A-B'!M1627,'Speed Bin A-B'!M1731,'Speed Bin A-B'!M1835,'Speed Bin A-B'!M1939,'Speed Bin A-B'!M2043,'Speed Bin A-B'!M2147,'Speed Bin A-B'!M2251,'Speed Bin A-B'!M2355,'Speed Bin A-B'!M2459,'Speed Bin A-B'!M2563,'Speed Bin A-B'!M2667,'Speed Bin A-B'!M2771,'Speed Bin A-B'!M2875)</f>
        <v>0</v>
      </c>
      <c r="N164" s="273">
        <f>SUM('Speed Bin A-B'!N67,'Speed Bin A-B'!N171,'Speed Bin A-B'!N275,'Speed Bin A-B'!N379,'Speed Bin A-B'!N483,'Speed Bin A-B'!N587,'Speed Bin A-B'!N691,'Speed Bin A-B'!N795,'Speed Bin A-B'!N899,'Speed Bin A-B'!N1003,'Speed Bin A-B'!N1107,'Speed Bin A-B'!N1211,'Speed Bin A-B'!N1315,'Speed Bin A-B'!N1419,'Speed Bin A-B'!N1523,'Speed Bin A-B'!N1627,'Speed Bin A-B'!N1731,'Speed Bin A-B'!N1835,'Speed Bin A-B'!N1939,'Speed Bin A-B'!N2043,'Speed Bin A-B'!N2147,'Speed Bin A-B'!N2251,'Speed Bin A-B'!N2355,'Speed Bin A-B'!N2459,'Speed Bin A-B'!N2563,'Speed Bin A-B'!N2667,'Speed Bin A-B'!N2771,'Speed Bin A-B'!N2875)</f>
        <v>0</v>
      </c>
      <c r="O164" s="273">
        <f>SUM('Speed Bin A-B'!O67,'Speed Bin A-B'!O171,'Speed Bin A-B'!O275,'Speed Bin A-B'!O379,'Speed Bin A-B'!O483,'Speed Bin A-B'!O587,'Speed Bin A-B'!O691,'Speed Bin A-B'!O795,'Speed Bin A-B'!O899,'Speed Bin A-B'!O1003,'Speed Bin A-B'!O1107,'Speed Bin A-B'!O1211,'Speed Bin A-B'!O1315,'Speed Bin A-B'!O1419,'Speed Bin A-B'!O1523,'Speed Bin A-B'!O1627,'Speed Bin A-B'!O1731,'Speed Bin A-B'!O1835,'Speed Bin A-B'!O1939,'Speed Bin A-B'!O2043,'Speed Bin A-B'!O2147,'Speed Bin A-B'!O2251,'Speed Bin A-B'!O2355,'Speed Bin A-B'!O2459,'Speed Bin A-B'!O2563,'Speed Bin A-B'!O2667,'Speed Bin A-B'!O2771,'Speed Bin A-B'!O2875)</f>
        <v>0</v>
      </c>
      <c r="P164" s="273">
        <f>SUM('Speed Bin A-B'!P67,'Speed Bin A-B'!P171,'Speed Bin A-B'!P275,'Speed Bin A-B'!P379,'Speed Bin A-B'!P483,'Speed Bin A-B'!P587,'Speed Bin A-B'!P691,'Speed Bin A-B'!P795,'Speed Bin A-B'!P899,'Speed Bin A-B'!P1003,'Speed Bin A-B'!P1107,'Speed Bin A-B'!P1211,'Speed Bin A-B'!P1315,'Speed Bin A-B'!P1419,'Speed Bin A-B'!P1523,'Speed Bin A-B'!P1627,'Speed Bin A-B'!P1731,'Speed Bin A-B'!P1835,'Speed Bin A-B'!P1939,'Speed Bin A-B'!P2043,'Speed Bin A-B'!P2147,'Speed Bin A-B'!P2251,'Speed Bin A-B'!P2355,'Speed Bin A-B'!P2459,'Speed Bin A-B'!P2563,'Speed Bin A-B'!P2667,'Speed Bin A-B'!P2771,'Speed Bin A-B'!P2875)</f>
        <v>0</v>
      </c>
      <c r="Q164" s="273">
        <f>SUM('Speed Bin A-B'!Q67,'Speed Bin A-B'!Q171,'Speed Bin A-B'!Q275,'Speed Bin A-B'!Q379,'Speed Bin A-B'!Q483,'Speed Bin A-B'!Q587,'Speed Bin A-B'!Q691,'Speed Bin A-B'!Q795,'Speed Bin A-B'!Q899,'Speed Bin A-B'!Q1003,'Speed Bin A-B'!Q1107,'Speed Bin A-B'!Q1211,'Speed Bin A-B'!Q1315,'Speed Bin A-B'!Q1419,'Speed Bin A-B'!Q1523,'Speed Bin A-B'!Q1627,'Speed Bin A-B'!Q1731,'Speed Bin A-B'!Q1835,'Speed Bin A-B'!Q1939,'Speed Bin A-B'!Q2043,'Speed Bin A-B'!Q2147,'Speed Bin A-B'!Q2251,'Speed Bin A-B'!Q2355,'Speed Bin A-B'!Q2459,'Speed Bin A-B'!Q2563,'Speed Bin A-B'!Q2667,'Speed Bin A-B'!Q2771,'Speed Bin A-B'!Q2875)</f>
        <v>0</v>
      </c>
      <c r="R164" s="273">
        <f>SUM('Speed Bin A-B'!R67,'Speed Bin A-B'!R171,'Speed Bin A-B'!R275,'Speed Bin A-B'!R379,'Speed Bin A-B'!R483,'Speed Bin A-B'!R587,'Speed Bin A-B'!R691,'Speed Bin A-B'!R795,'Speed Bin A-B'!R899,'Speed Bin A-B'!R1003,'Speed Bin A-B'!R1107,'Speed Bin A-B'!R1211,'Speed Bin A-B'!R1315,'Speed Bin A-B'!R1419,'Speed Bin A-B'!R1523,'Speed Bin A-B'!R1627,'Speed Bin A-B'!R1731,'Speed Bin A-B'!R1835,'Speed Bin A-B'!R1939,'Speed Bin A-B'!R2043,'Speed Bin A-B'!R2147,'Speed Bin A-B'!R2251,'Speed Bin A-B'!R2355,'Speed Bin A-B'!R2459,'Speed Bin A-B'!R2563,'Speed Bin A-B'!R2667,'Speed Bin A-B'!R2771,'Speed Bin A-B'!R2875)</f>
        <v>0</v>
      </c>
      <c r="S164" s="273">
        <f>SUM('Speed Bin A-B'!S67,'Speed Bin A-B'!S171,'Speed Bin A-B'!S275,'Speed Bin A-B'!S379,'Speed Bin A-B'!S483,'Speed Bin A-B'!S587,'Speed Bin A-B'!S691,'Speed Bin A-B'!S795,'Speed Bin A-B'!S899,'Speed Bin A-B'!S1003,'Speed Bin A-B'!S1107,'Speed Bin A-B'!S1211,'Speed Bin A-B'!S1315,'Speed Bin A-B'!S1419,'Speed Bin A-B'!S1523,'Speed Bin A-B'!S1627,'Speed Bin A-B'!S1731,'Speed Bin A-B'!S1835,'Speed Bin A-B'!S1939,'Speed Bin A-B'!S2043,'Speed Bin A-B'!S2147,'Speed Bin A-B'!S2251,'Speed Bin A-B'!S2355,'Speed Bin A-B'!S2459,'Speed Bin A-B'!S2563,'Speed Bin A-B'!S2667,'Speed Bin A-B'!S2771,'Speed Bin A-B'!S2875)</f>
        <v>0</v>
      </c>
      <c r="T164" s="273">
        <f>SUM('Speed Bin A-B'!T67,'Speed Bin A-B'!T171,'Speed Bin A-B'!T275,'Speed Bin A-B'!T379,'Speed Bin A-B'!T483,'Speed Bin A-B'!T587,'Speed Bin A-B'!T691,'Speed Bin A-B'!T795,'Speed Bin A-B'!T899,'Speed Bin A-B'!T1003,'Speed Bin A-B'!T1107,'Speed Bin A-B'!T1211,'Speed Bin A-B'!T1315,'Speed Bin A-B'!T1419,'Speed Bin A-B'!T1523,'Speed Bin A-B'!T1627,'Speed Bin A-B'!T1731,'Speed Bin A-B'!T1835,'Speed Bin A-B'!T1939,'Speed Bin A-B'!T2043,'Speed Bin A-B'!T2147,'Speed Bin A-B'!T2251,'Speed Bin A-B'!T2355,'Speed Bin A-B'!T2459,'Speed Bin A-B'!T2563,'Speed Bin A-B'!T2667,'Speed Bin A-B'!T2771,'Speed Bin A-B'!T2875)</f>
        <v>0</v>
      </c>
      <c r="U164" s="273">
        <f>SUM('Speed Bin A-B'!U67,'Speed Bin A-B'!U171,'Speed Bin A-B'!U275,'Speed Bin A-B'!U379,'Speed Bin A-B'!U483,'Speed Bin A-B'!U587,'Speed Bin A-B'!U691,'Speed Bin A-B'!U795,'Speed Bin A-B'!U899,'Speed Bin A-B'!U1003,'Speed Bin A-B'!U1107,'Speed Bin A-B'!U1211,'Speed Bin A-B'!U1315,'Speed Bin A-B'!U1419,'Speed Bin A-B'!U1523,'Speed Bin A-B'!U1627,'Speed Bin A-B'!U1731,'Speed Bin A-B'!U1835,'Speed Bin A-B'!U1939,'Speed Bin A-B'!U2043,'Speed Bin A-B'!U2147,'Speed Bin A-B'!U2251,'Speed Bin A-B'!U2355,'Speed Bin A-B'!U2459,'Speed Bin A-B'!U2563,'Speed Bin A-B'!U2667,'Speed Bin A-B'!U2771,'Speed Bin A-B'!U2875)</f>
        <v>0</v>
      </c>
      <c r="V164"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f>
        <v>24.245000000000008</v>
      </c>
      <c r="W164"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f>
        <v>28.855</v>
      </c>
      <c r="X164" s="267"/>
      <c r="Y164" s="267"/>
    </row>
    <row r="165" spans="1:25" x14ac:dyDescent="0.25">
      <c r="A165" s="272">
        <v>0.59375</v>
      </c>
      <c r="B165" s="273">
        <f>SUM('Speed Bin A-B'!B68,'Speed Bin A-B'!B172,'Speed Bin A-B'!B276,'Speed Bin A-B'!B380,'Speed Bin A-B'!B484,'Speed Bin A-B'!B588,'Speed Bin A-B'!B692,'Speed Bin A-B'!B796,'Speed Bin A-B'!B900,'Speed Bin A-B'!B1004,'Speed Bin A-B'!B1108,'Speed Bin A-B'!B1212,'Speed Bin A-B'!B1316,'Speed Bin A-B'!B1420,'Speed Bin A-B'!B1524,'Speed Bin A-B'!B1628,'Speed Bin A-B'!B1732,'Speed Bin A-B'!B1836,'Speed Bin A-B'!B1940,'Speed Bin A-B'!B2044,'Speed Bin A-B'!B2148,'Speed Bin A-B'!B2252,'Speed Bin A-B'!B2356,'Speed Bin A-B'!B2460,'Speed Bin A-B'!B2564,'Speed Bin A-B'!B2668,'Speed Bin A-B'!B2772,'Speed Bin A-B'!B2876)</f>
        <v>1546</v>
      </c>
      <c r="C165" s="273">
        <f>SUM('Speed Bin A-B'!C68,'Speed Bin A-B'!C172,'Speed Bin A-B'!C276,'Speed Bin A-B'!C380,'Speed Bin A-B'!C484,'Speed Bin A-B'!C588,'Speed Bin A-B'!C692,'Speed Bin A-B'!C796,'Speed Bin A-B'!C900,'Speed Bin A-B'!C1004,'Speed Bin A-B'!C1108,'Speed Bin A-B'!C1212,'Speed Bin A-B'!C1316,'Speed Bin A-B'!C1420,'Speed Bin A-B'!C1524,'Speed Bin A-B'!C1628,'Speed Bin A-B'!C1732,'Speed Bin A-B'!C1836,'Speed Bin A-B'!C1940,'Speed Bin A-B'!C2044,'Speed Bin A-B'!C2148,'Speed Bin A-B'!C2252,'Speed Bin A-B'!C2356,'Speed Bin A-B'!C2460,'Speed Bin A-B'!C2564,'Speed Bin A-B'!C2668,'Speed Bin A-B'!C2772,'Speed Bin A-B'!C2876)</f>
        <v>1</v>
      </c>
      <c r="D165" s="273">
        <f>SUM('Speed Bin A-B'!D68,'Speed Bin A-B'!D172,'Speed Bin A-B'!D276,'Speed Bin A-B'!D380,'Speed Bin A-B'!D484,'Speed Bin A-B'!D588,'Speed Bin A-B'!D692,'Speed Bin A-B'!D796,'Speed Bin A-B'!D900,'Speed Bin A-B'!D1004,'Speed Bin A-B'!D1108,'Speed Bin A-B'!D1212,'Speed Bin A-B'!D1316,'Speed Bin A-B'!D1420,'Speed Bin A-B'!D1524,'Speed Bin A-B'!D1628,'Speed Bin A-B'!D1732,'Speed Bin A-B'!D1836,'Speed Bin A-B'!D1940,'Speed Bin A-B'!D2044,'Speed Bin A-B'!D2148,'Speed Bin A-B'!D2252,'Speed Bin A-B'!D2356,'Speed Bin A-B'!D2460,'Speed Bin A-B'!D2564,'Speed Bin A-B'!D2668,'Speed Bin A-B'!D2772,'Speed Bin A-B'!D2876)</f>
        <v>51</v>
      </c>
      <c r="E165" s="273">
        <f>SUM('Speed Bin A-B'!E68,'Speed Bin A-B'!E172,'Speed Bin A-B'!E276,'Speed Bin A-B'!E380,'Speed Bin A-B'!E484,'Speed Bin A-B'!E588,'Speed Bin A-B'!E692,'Speed Bin A-B'!E796,'Speed Bin A-B'!E900,'Speed Bin A-B'!E1004,'Speed Bin A-B'!E1108,'Speed Bin A-B'!E1212,'Speed Bin A-B'!E1316,'Speed Bin A-B'!E1420,'Speed Bin A-B'!E1524,'Speed Bin A-B'!E1628,'Speed Bin A-B'!E1732,'Speed Bin A-B'!E1836,'Speed Bin A-B'!E1940,'Speed Bin A-B'!E2044,'Speed Bin A-B'!E2148,'Speed Bin A-B'!E2252,'Speed Bin A-B'!E2356,'Speed Bin A-B'!E2460,'Speed Bin A-B'!E2564,'Speed Bin A-B'!E2668,'Speed Bin A-B'!E2772,'Speed Bin A-B'!E2876)</f>
        <v>202</v>
      </c>
      <c r="F165" s="273">
        <f>SUM('Speed Bin A-B'!F68,'Speed Bin A-B'!F172,'Speed Bin A-B'!F276,'Speed Bin A-B'!F380,'Speed Bin A-B'!F484,'Speed Bin A-B'!F588,'Speed Bin A-B'!F692,'Speed Bin A-B'!F796,'Speed Bin A-B'!F900,'Speed Bin A-B'!F1004,'Speed Bin A-B'!F1108,'Speed Bin A-B'!F1212,'Speed Bin A-B'!F1316,'Speed Bin A-B'!F1420,'Speed Bin A-B'!F1524,'Speed Bin A-B'!F1628,'Speed Bin A-B'!F1732,'Speed Bin A-B'!F1836,'Speed Bin A-B'!F1940,'Speed Bin A-B'!F2044,'Speed Bin A-B'!F2148,'Speed Bin A-B'!F2252,'Speed Bin A-B'!F2356,'Speed Bin A-B'!F2460,'Speed Bin A-B'!F2564,'Speed Bin A-B'!F2668,'Speed Bin A-B'!F2772,'Speed Bin A-B'!F2876)</f>
        <v>629</v>
      </c>
      <c r="G165" s="273">
        <f>SUM('Speed Bin A-B'!G68,'Speed Bin A-B'!G172,'Speed Bin A-B'!G276,'Speed Bin A-B'!G380,'Speed Bin A-B'!G484,'Speed Bin A-B'!G588,'Speed Bin A-B'!G692,'Speed Bin A-B'!G796,'Speed Bin A-B'!G900,'Speed Bin A-B'!G1004,'Speed Bin A-B'!G1108,'Speed Bin A-B'!G1212,'Speed Bin A-B'!G1316,'Speed Bin A-B'!G1420,'Speed Bin A-B'!G1524,'Speed Bin A-B'!G1628,'Speed Bin A-B'!G1732,'Speed Bin A-B'!G1836,'Speed Bin A-B'!G1940,'Speed Bin A-B'!G2044,'Speed Bin A-B'!G2148,'Speed Bin A-B'!G2252,'Speed Bin A-B'!G2356,'Speed Bin A-B'!G2460,'Speed Bin A-B'!G2564,'Speed Bin A-B'!G2668,'Speed Bin A-B'!G2772,'Speed Bin A-B'!G2876)</f>
        <v>492</v>
      </c>
      <c r="H165" s="273">
        <f>SUM('Speed Bin A-B'!H68,'Speed Bin A-B'!H172,'Speed Bin A-B'!H276,'Speed Bin A-B'!H380,'Speed Bin A-B'!H484,'Speed Bin A-B'!H588,'Speed Bin A-B'!H692,'Speed Bin A-B'!H796,'Speed Bin A-B'!H900,'Speed Bin A-B'!H1004,'Speed Bin A-B'!H1108,'Speed Bin A-B'!H1212,'Speed Bin A-B'!H1316,'Speed Bin A-B'!H1420,'Speed Bin A-B'!H1524,'Speed Bin A-B'!H1628,'Speed Bin A-B'!H1732,'Speed Bin A-B'!H1836,'Speed Bin A-B'!H1940,'Speed Bin A-B'!H2044,'Speed Bin A-B'!H2148,'Speed Bin A-B'!H2252,'Speed Bin A-B'!H2356,'Speed Bin A-B'!H2460,'Speed Bin A-B'!H2564,'Speed Bin A-B'!H2668,'Speed Bin A-B'!H2772,'Speed Bin A-B'!H2876)</f>
        <v>151</v>
      </c>
      <c r="I165" s="273">
        <f>SUM('Speed Bin A-B'!I68,'Speed Bin A-B'!I172,'Speed Bin A-B'!I276,'Speed Bin A-B'!I380,'Speed Bin A-B'!I484,'Speed Bin A-B'!I588,'Speed Bin A-B'!I692,'Speed Bin A-B'!I796,'Speed Bin A-B'!I900,'Speed Bin A-B'!I1004,'Speed Bin A-B'!I1108,'Speed Bin A-B'!I1212,'Speed Bin A-B'!I1316,'Speed Bin A-B'!I1420,'Speed Bin A-B'!I1524,'Speed Bin A-B'!I1628,'Speed Bin A-B'!I1732,'Speed Bin A-B'!I1836,'Speed Bin A-B'!I1940,'Speed Bin A-B'!I2044,'Speed Bin A-B'!I2148,'Speed Bin A-B'!I2252,'Speed Bin A-B'!I2356,'Speed Bin A-B'!I2460,'Speed Bin A-B'!I2564,'Speed Bin A-B'!I2668,'Speed Bin A-B'!I2772,'Speed Bin A-B'!I2876)</f>
        <v>18</v>
      </c>
      <c r="J165" s="273">
        <f>SUM('Speed Bin A-B'!J68,'Speed Bin A-B'!J172,'Speed Bin A-B'!J276,'Speed Bin A-B'!J380,'Speed Bin A-B'!J484,'Speed Bin A-B'!J588,'Speed Bin A-B'!J692,'Speed Bin A-B'!J796,'Speed Bin A-B'!J900,'Speed Bin A-B'!J1004,'Speed Bin A-B'!J1108,'Speed Bin A-B'!J1212,'Speed Bin A-B'!J1316,'Speed Bin A-B'!J1420,'Speed Bin A-B'!J1524,'Speed Bin A-B'!J1628,'Speed Bin A-B'!J1732,'Speed Bin A-B'!J1836,'Speed Bin A-B'!J1940,'Speed Bin A-B'!J2044,'Speed Bin A-B'!J2148,'Speed Bin A-B'!J2252,'Speed Bin A-B'!J2356,'Speed Bin A-B'!J2460,'Speed Bin A-B'!J2564,'Speed Bin A-B'!J2668,'Speed Bin A-B'!J2772,'Speed Bin A-B'!J2876)</f>
        <v>1</v>
      </c>
      <c r="K165" s="273">
        <f>SUM('Speed Bin A-B'!K68,'Speed Bin A-B'!K172,'Speed Bin A-B'!K276,'Speed Bin A-B'!K380,'Speed Bin A-B'!K484,'Speed Bin A-B'!K588,'Speed Bin A-B'!K692,'Speed Bin A-B'!K796,'Speed Bin A-B'!K900,'Speed Bin A-B'!K1004,'Speed Bin A-B'!K1108,'Speed Bin A-B'!K1212,'Speed Bin A-B'!K1316,'Speed Bin A-B'!K1420,'Speed Bin A-B'!K1524,'Speed Bin A-B'!K1628,'Speed Bin A-B'!K1732,'Speed Bin A-B'!K1836,'Speed Bin A-B'!K1940,'Speed Bin A-B'!K2044,'Speed Bin A-B'!K2148,'Speed Bin A-B'!K2252,'Speed Bin A-B'!K2356,'Speed Bin A-B'!K2460,'Speed Bin A-B'!K2564,'Speed Bin A-B'!K2668,'Speed Bin A-B'!K2772,'Speed Bin A-B'!K2876)</f>
        <v>1</v>
      </c>
      <c r="L165" s="273">
        <f>SUM('Speed Bin A-B'!L68,'Speed Bin A-B'!L172,'Speed Bin A-B'!L276,'Speed Bin A-B'!L380,'Speed Bin A-B'!L484,'Speed Bin A-B'!L588,'Speed Bin A-B'!L692,'Speed Bin A-B'!L796,'Speed Bin A-B'!L900,'Speed Bin A-B'!L1004,'Speed Bin A-B'!L1108,'Speed Bin A-B'!L1212,'Speed Bin A-B'!L1316,'Speed Bin A-B'!L1420,'Speed Bin A-B'!L1524,'Speed Bin A-B'!L1628,'Speed Bin A-B'!L1732,'Speed Bin A-B'!L1836,'Speed Bin A-B'!L1940,'Speed Bin A-B'!L2044,'Speed Bin A-B'!L2148,'Speed Bin A-B'!L2252,'Speed Bin A-B'!L2356,'Speed Bin A-B'!L2460,'Speed Bin A-B'!L2564,'Speed Bin A-B'!L2668,'Speed Bin A-B'!L2772,'Speed Bin A-B'!L2876)</f>
        <v>0</v>
      </c>
      <c r="M165" s="273">
        <f>SUM('Speed Bin A-B'!M68,'Speed Bin A-B'!M172,'Speed Bin A-B'!M276,'Speed Bin A-B'!M380,'Speed Bin A-B'!M484,'Speed Bin A-B'!M588,'Speed Bin A-B'!M692,'Speed Bin A-B'!M796,'Speed Bin A-B'!M900,'Speed Bin A-B'!M1004,'Speed Bin A-B'!M1108,'Speed Bin A-B'!M1212,'Speed Bin A-B'!M1316,'Speed Bin A-B'!M1420,'Speed Bin A-B'!M1524,'Speed Bin A-B'!M1628,'Speed Bin A-B'!M1732,'Speed Bin A-B'!M1836,'Speed Bin A-B'!M1940,'Speed Bin A-B'!M2044,'Speed Bin A-B'!M2148,'Speed Bin A-B'!M2252,'Speed Bin A-B'!M2356,'Speed Bin A-B'!M2460,'Speed Bin A-B'!M2564,'Speed Bin A-B'!M2668,'Speed Bin A-B'!M2772,'Speed Bin A-B'!M2876)</f>
        <v>0</v>
      </c>
      <c r="N165" s="273">
        <f>SUM('Speed Bin A-B'!N68,'Speed Bin A-B'!N172,'Speed Bin A-B'!N276,'Speed Bin A-B'!N380,'Speed Bin A-B'!N484,'Speed Bin A-B'!N588,'Speed Bin A-B'!N692,'Speed Bin A-B'!N796,'Speed Bin A-B'!N900,'Speed Bin A-B'!N1004,'Speed Bin A-B'!N1108,'Speed Bin A-B'!N1212,'Speed Bin A-B'!N1316,'Speed Bin A-B'!N1420,'Speed Bin A-B'!N1524,'Speed Bin A-B'!N1628,'Speed Bin A-B'!N1732,'Speed Bin A-B'!N1836,'Speed Bin A-B'!N1940,'Speed Bin A-B'!N2044,'Speed Bin A-B'!N2148,'Speed Bin A-B'!N2252,'Speed Bin A-B'!N2356,'Speed Bin A-B'!N2460,'Speed Bin A-B'!N2564,'Speed Bin A-B'!N2668,'Speed Bin A-B'!N2772,'Speed Bin A-B'!N2876)</f>
        <v>0</v>
      </c>
      <c r="O165" s="273">
        <f>SUM('Speed Bin A-B'!O68,'Speed Bin A-B'!O172,'Speed Bin A-B'!O276,'Speed Bin A-B'!O380,'Speed Bin A-B'!O484,'Speed Bin A-B'!O588,'Speed Bin A-B'!O692,'Speed Bin A-B'!O796,'Speed Bin A-B'!O900,'Speed Bin A-B'!O1004,'Speed Bin A-B'!O1108,'Speed Bin A-B'!O1212,'Speed Bin A-B'!O1316,'Speed Bin A-B'!O1420,'Speed Bin A-B'!O1524,'Speed Bin A-B'!O1628,'Speed Bin A-B'!O1732,'Speed Bin A-B'!O1836,'Speed Bin A-B'!O1940,'Speed Bin A-B'!O2044,'Speed Bin A-B'!O2148,'Speed Bin A-B'!O2252,'Speed Bin A-B'!O2356,'Speed Bin A-B'!O2460,'Speed Bin A-B'!O2564,'Speed Bin A-B'!O2668,'Speed Bin A-B'!O2772,'Speed Bin A-B'!O2876)</f>
        <v>0</v>
      </c>
      <c r="P165" s="273">
        <f>SUM('Speed Bin A-B'!P68,'Speed Bin A-B'!P172,'Speed Bin A-B'!P276,'Speed Bin A-B'!P380,'Speed Bin A-B'!P484,'Speed Bin A-B'!P588,'Speed Bin A-B'!P692,'Speed Bin A-B'!P796,'Speed Bin A-B'!P900,'Speed Bin A-B'!P1004,'Speed Bin A-B'!P1108,'Speed Bin A-B'!P1212,'Speed Bin A-B'!P1316,'Speed Bin A-B'!P1420,'Speed Bin A-B'!P1524,'Speed Bin A-B'!P1628,'Speed Bin A-B'!P1732,'Speed Bin A-B'!P1836,'Speed Bin A-B'!P1940,'Speed Bin A-B'!P2044,'Speed Bin A-B'!P2148,'Speed Bin A-B'!P2252,'Speed Bin A-B'!P2356,'Speed Bin A-B'!P2460,'Speed Bin A-B'!P2564,'Speed Bin A-B'!P2668,'Speed Bin A-B'!P2772,'Speed Bin A-B'!P2876)</f>
        <v>0</v>
      </c>
      <c r="Q165" s="273">
        <f>SUM('Speed Bin A-B'!Q68,'Speed Bin A-B'!Q172,'Speed Bin A-B'!Q276,'Speed Bin A-B'!Q380,'Speed Bin A-B'!Q484,'Speed Bin A-B'!Q588,'Speed Bin A-B'!Q692,'Speed Bin A-B'!Q796,'Speed Bin A-B'!Q900,'Speed Bin A-B'!Q1004,'Speed Bin A-B'!Q1108,'Speed Bin A-B'!Q1212,'Speed Bin A-B'!Q1316,'Speed Bin A-B'!Q1420,'Speed Bin A-B'!Q1524,'Speed Bin A-B'!Q1628,'Speed Bin A-B'!Q1732,'Speed Bin A-B'!Q1836,'Speed Bin A-B'!Q1940,'Speed Bin A-B'!Q2044,'Speed Bin A-B'!Q2148,'Speed Bin A-B'!Q2252,'Speed Bin A-B'!Q2356,'Speed Bin A-B'!Q2460,'Speed Bin A-B'!Q2564,'Speed Bin A-B'!Q2668,'Speed Bin A-B'!Q2772,'Speed Bin A-B'!Q2876)</f>
        <v>0</v>
      </c>
      <c r="R165" s="273">
        <f>SUM('Speed Bin A-B'!R68,'Speed Bin A-B'!R172,'Speed Bin A-B'!R276,'Speed Bin A-B'!R380,'Speed Bin A-B'!R484,'Speed Bin A-B'!R588,'Speed Bin A-B'!R692,'Speed Bin A-B'!R796,'Speed Bin A-B'!R900,'Speed Bin A-B'!R1004,'Speed Bin A-B'!R1108,'Speed Bin A-B'!R1212,'Speed Bin A-B'!R1316,'Speed Bin A-B'!R1420,'Speed Bin A-B'!R1524,'Speed Bin A-B'!R1628,'Speed Bin A-B'!R1732,'Speed Bin A-B'!R1836,'Speed Bin A-B'!R1940,'Speed Bin A-B'!R2044,'Speed Bin A-B'!R2148,'Speed Bin A-B'!R2252,'Speed Bin A-B'!R2356,'Speed Bin A-B'!R2460,'Speed Bin A-B'!R2564,'Speed Bin A-B'!R2668,'Speed Bin A-B'!R2772,'Speed Bin A-B'!R2876)</f>
        <v>0</v>
      </c>
      <c r="S165" s="273">
        <f>SUM('Speed Bin A-B'!S68,'Speed Bin A-B'!S172,'Speed Bin A-B'!S276,'Speed Bin A-B'!S380,'Speed Bin A-B'!S484,'Speed Bin A-B'!S588,'Speed Bin A-B'!S692,'Speed Bin A-B'!S796,'Speed Bin A-B'!S900,'Speed Bin A-B'!S1004,'Speed Bin A-B'!S1108,'Speed Bin A-B'!S1212,'Speed Bin A-B'!S1316,'Speed Bin A-B'!S1420,'Speed Bin A-B'!S1524,'Speed Bin A-B'!S1628,'Speed Bin A-B'!S1732,'Speed Bin A-B'!S1836,'Speed Bin A-B'!S1940,'Speed Bin A-B'!S2044,'Speed Bin A-B'!S2148,'Speed Bin A-B'!S2252,'Speed Bin A-B'!S2356,'Speed Bin A-B'!S2460,'Speed Bin A-B'!S2564,'Speed Bin A-B'!S2668,'Speed Bin A-B'!S2772,'Speed Bin A-B'!S2876)</f>
        <v>0</v>
      </c>
      <c r="T165" s="273">
        <f>SUM('Speed Bin A-B'!T68,'Speed Bin A-B'!T172,'Speed Bin A-B'!T276,'Speed Bin A-B'!T380,'Speed Bin A-B'!T484,'Speed Bin A-B'!T588,'Speed Bin A-B'!T692,'Speed Bin A-B'!T796,'Speed Bin A-B'!T900,'Speed Bin A-B'!T1004,'Speed Bin A-B'!T1108,'Speed Bin A-B'!T1212,'Speed Bin A-B'!T1316,'Speed Bin A-B'!T1420,'Speed Bin A-B'!T1524,'Speed Bin A-B'!T1628,'Speed Bin A-B'!T1732,'Speed Bin A-B'!T1836,'Speed Bin A-B'!T1940,'Speed Bin A-B'!T2044,'Speed Bin A-B'!T2148,'Speed Bin A-B'!T2252,'Speed Bin A-B'!T2356,'Speed Bin A-B'!T2460,'Speed Bin A-B'!T2564,'Speed Bin A-B'!T2668,'Speed Bin A-B'!T2772,'Speed Bin A-B'!T2876)</f>
        <v>0</v>
      </c>
      <c r="U165" s="273">
        <f>SUM('Speed Bin A-B'!U68,'Speed Bin A-B'!U172,'Speed Bin A-B'!U276,'Speed Bin A-B'!U380,'Speed Bin A-B'!U484,'Speed Bin A-B'!U588,'Speed Bin A-B'!U692,'Speed Bin A-B'!U796,'Speed Bin A-B'!U900,'Speed Bin A-B'!U1004,'Speed Bin A-B'!U1108,'Speed Bin A-B'!U1212,'Speed Bin A-B'!U1316,'Speed Bin A-B'!U1420,'Speed Bin A-B'!U1524,'Speed Bin A-B'!U1628,'Speed Bin A-B'!U1732,'Speed Bin A-B'!U1836,'Speed Bin A-B'!U1940,'Speed Bin A-B'!U2044,'Speed Bin A-B'!U2148,'Speed Bin A-B'!U2252,'Speed Bin A-B'!U2356,'Speed Bin A-B'!U2460,'Speed Bin A-B'!U2564,'Speed Bin A-B'!U2668,'Speed Bin A-B'!U2772,'Speed Bin A-B'!U2876)</f>
        <v>0</v>
      </c>
      <c r="V165"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f>
        <v>24.215000000000003</v>
      </c>
      <c r="W165"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f>
        <v>29.025000000000006</v>
      </c>
      <c r="X165" s="267"/>
      <c r="Y165" s="267"/>
    </row>
    <row r="166" spans="1:25" x14ac:dyDescent="0.25">
      <c r="A166" s="272">
        <v>0.60416666666666696</v>
      </c>
      <c r="B166" s="273">
        <f>SUM('Speed Bin A-B'!B69,'Speed Bin A-B'!B173,'Speed Bin A-B'!B277,'Speed Bin A-B'!B381,'Speed Bin A-B'!B485,'Speed Bin A-B'!B589,'Speed Bin A-B'!B693,'Speed Bin A-B'!B797,'Speed Bin A-B'!B901,'Speed Bin A-B'!B1005,'Speed Bin A-B'!B1109,'Speed Bin A-B'!B1213,'Speed Bin A-B'!B1317,'Speed Bin A-B'!B1421,'Speed Bin A-B'!B1525,'Speed Bin A-B'!B1629,'Speed Bin A-B'!B1733,'Speed Bin A-B'!B1837,'Speed Bin A-B'!B1941,'Speed Bin A-B'!B2045,'Speed Bin A-B'!B2149,'Speed Bin A-B'!B2253,'Speed Bin A-B'!B2357,'Speed Bin A-B'!B2461,'Speed Bin A-B'!B2565,'Speed Bin A-B'!B2669,'Speed Bin A-B'!B2773,'Speed Bin A-B'!B2877)</f>
        <v>1703</v>
      </c>
      <c r="C166" s="273">
        <f>SUM('Speed Bin A-B'!C69,'Speed Bin A-B'!C173,'Speed Bin A-B'!C277,'Speed Bin A-B'!C381,'Speed Bin A-B'!C485,'Speed Bin A-B'!C589,'Speed Bin A-B'!C693,'Speed Bin A-B'!C797,'Speed Bin A-B'!C901,'Speed Bin A-B'!C1005,'Speed Bin A-B'!C1109,'Speed Bin A-B'!C1213,'Speed Bin A-B'!C1317,'Speed Bin A-B'!C1421,'Speed Bin A-B'!C1525,'Speed Bin A-B'!C1629,'Speed Bin A-B'!C1733,'Speed Bin A-B'!C1837,'Speed Bin A-B'!C1941,'Speed Bin A-B'!C2045,'Speed Bin A-B'!C2149,'Speed Bin A-B'!C2253,'Speed Bin A-B'!C2357,'Speed Bin A-B'!C2461,'Speed Bin A-B'!C2565,'Speed Bin A-B'!C2669,'Speed Bin A-B'!C2773,'Speed Bin A-B'!C2877)</f>
        <v>2</v>
      </c>
      <c r="D166" s="273">
        <f>SUM('Speed Bin A-B'!D69,'Speed Bin A-B'!D173,'Speed Bin A-B'!D277,'Speed Bin A-B'!D381,'Speed Bin A-B'!D485,'Speed Bin A-B'!D589,'Speed Bin A-B'!D693,'Speed Bin A-B'!D797,'Speed Bin A-B'!D901,'Speed Bin A-B'!D1005,'Speed Bin A-B'!D1109,'Speed Bin A-B'!D1213,'Speed Bin A-B'!D1317,'Speed Bin A-B'!D1421,'Speed Bin A-B'!D1525,'Speed Bin A-B'!D1629,'Speed Bin A-B'!D1733,'Speed Bin A-B'!D1837,'Speed Bin A-B'!D1941,'Speed Bin A-B'!D2045,'Speed Bin A-B'!D2149,'Speed Bin A-B'!D2253,'Speed Bin A-B'!D2357,'Speed Bin A-B'!D2461,'Speed Bin A-B'!D2565,'Speed Bin A-B'!D2669,'Speed Bin A-B'!D2773,'Speed Bin A-B'!D2877)</f>
        <v>48</v>
      </c>
      <c r="E166" s="273">
        <f>SUM('Speed Bin A-B'!E69,'Speed Bin A-B'!E173,'Speed Bin A-B'!E277,'Speed Bin A-B'!E381,'Speed Bin A-B'!E485,'Speed Bin A-B'!E589,'Speed Bin A-B'!E693,'Speed Bin A-B'!E797,'Speed Bin A-B'!E901,'Speed Bin A-B'!E1005,'Speed Bin A-B'!E1109,'Speed Bin A-B'!E1213,'Speed Bin A-B'!E1317,'Speed Bin A-B'!E1421,'Speed Bin A-B'!E1525,'Speed Bin A-B'!E1629,'Speed Bin A-B'!E1733,'Speed Bin A-B'!E1837,'Speed Bin A-B'!E1941,'Speed Bin A-B'!E2045,'Speed Bin A-B'!E2149,'Speed Bin A-B'!E2253,'Speed Bin A-B'!E2357,'Speed Bin A-B'!E2461,'Speed Bin A-B'!E2565,'Speed Bin A-B'!E2669,'Speed Bin A-B'!E2773,'Speed Bin A-B'!E2877)</f>
        <v>268</v>
      </c>
      <c r="F166" s="273">
        <f>SUM('Speed Bin A-B'!F69,'Speed Bin A-B'!F173,'Speed Bin A-B'!F277,'Speed Bin A-B'!F381,'Speed Bin A-B'!F485,'Speed Bin A-B'!F589,'Speed Bin A-B'!F693,'Speed Bin A-B'!F797,'Speed Bin A-B'!F901,'Speed Bin A-B'!F1005,'Speed Bin A-B'!F1109,'Speed Bin A-B'!F1213,'Speed Bin A-B'!F1317,'Speed Bin A-B'!F1421,'Speed Bin A-B'!F1525,'Speed Bin A-B'!F1629,'Speed Bin A-B'!F1733,'Speed Bin A-B'!F1837,'Speed Bin A-B'!F1941,'Speed Bin A-B'!F2045,'Speed Bin A-B'!F2149,'Speed Bin A-B'!F2253,'Speed Bin A-B'!F2357,'Speed Bin A-B'!F2461,'Speed Bin A-B'!F2565,'Speed Bin A-B'!F2669,'Speed Bin A-B'!F2773,'Speed Bin A-B'!F2877)</f>
        <v>706</v>
      </c>
      <c r="G166" s="273">
        <f>SUM('Speed Bin A-B'!G69,'Speed Bin A-B'!G173,'Speed Bin A-B'!G277,'Speed Bin A-B'!G381,'Speed Bin A-B'!G485,'Speed Bin A-B'!G589,'Speed Bin A-B'!G693,'Speed Bin A-B'!G797,'Speed Bin A-B'!G901,'Speed Bin A-B'!G1005,'Speed Bin A-B'!G1109,'Speed Bin A-B'!G1213,'Speed Bin A-B'!G1317,'Speed Bin A-B'!G1421,'Speed Bin A-B'!G1525,'Speed Bin A-B'!G1629,'Speed Bin A-B'!G1733,'Speed Bin A-B'!G1837,'Speed Bin A-B'!G1941,'Speed Bin A-B'!G2045,'Speed Bin A-B'!G2149,'Speed Bin A-B'!G2253,'Speed Bin A-B'!G2357,'Speed Bin A-B'!G2461,'Speed Bin A-B'!G2565,'Speed Bin A-B'!G2669,'Speed Bin A-B'!G2773,'Speed Bin A-B'!G2877)</f>
        <v>525</v>
      </c>
      <c r="H166" s="273">
        <f>SUM('Speed Bin A-B'!H69,'Speed Bin A-B'!H173,'Speed Bin A-B'!H277,'Speed Bin A-B'!H381,'Speed Bin A-B'!H485,'Speed Bin A-B'!H589,'Speed Bin A-B'!H693,'Speed Bin A-B'!H797,'Speed Bin A-B'!H901,'Speed Bin A-B'!H1005,'Speed Bin A-B'!H1109,'Speed Bin A-B'!H1213,'Speed Bin A-B'!H1317,'Speed Bin A-B'!H1421,'Speed Bin A-B'!H1525,'Speed Bin A-B'!H1629,'Speed Bin A-B'!H1733,'Speed Bin A-B'!H1837,'Speed Bin A-B'!H1941,'Speed Bin A-B'!H2045,'Speed Bin A-B'!H2149,'Speed Bin A-B'!H2253,'Speed Bin A-B'!H2357,'Speed Bin A-B'!H2461,'Speed Bin A-B'!H2565,'Speed Bin A-B'!H2669,'Speed Bin A-B'!H2773,'Speed Bin A-B'!H2877)</f>
        <v>132</v>
      </c>
      <c r="I166" s="273">
        <f>SUM('Speed Bin A-B'!I69,'Speed Bin A-B'!I173,'Speed Bin A-B'!I277,'Speed Bin A-B'!I381,'Speed Bin A-B'!I485,'Speed Bin A-B'!I589,'Speed Bin A-B'!I693,'Speed Bin A-B'!I797,'Speed Bin A-B'!I901,'Speed Bin A-B'!I1005,'Speed Bin A-B'!I1109,'Speed Bin A-B'!I1213,'Speed Bin A-B'!I1317,'Speed Bin A-B'!I1421,'Speed Bin A-B'!I1525,'Speed Bin A-B'!I1629,'Speed Bin A-B'!I1733,'Speed Bin A-B'!I1837,'Speed Bin A-B'!I1941,'Speed Bin A-B'!I2045,'Speed Bin A-B'!I2149,'Speed Bin A-B'!I2253,'Speed Bin A-B'!I2357,'Speed Bin A-B'!I2461,'Speed Bin A-B'!I2565,'Speed Bin A-B'!I2669,'Speed Bin A-B'!I2773,'Speed Bin A-B'!I2877)</f>
        <v>14</v>
      </c>
      <c r="J166" s="273">
        <f>SUM('Speed Bin A-B'!J69,'Speed Bin A-B'!J173,'Speed Bin A-B'!J277,'Speed Bin A-B'!J381,'Speed Bin A-B'!J485,'Speed Bin A-B'!J589,'Speed Bin A-B'!J693,'Speed Bin A-B'!J797,'Speed Bin A-B'!J901,'Speed Bin A-B'!J1005,'Speed Bin A-B'!J1109,'Speed Bin A-B'!J1213,'Speed Bin A-B'!J1317,'Speed Bin A-B'!J1421,'Speed Bin A-B'!J1525,'Speed Bin A-B'!J1629,'Speed Bin A-B'!J1733,'Speed Bin A-B'!J1837,'Speed Bin A-B'!J1941,'Speed Bin A-B'!J2045,'Speed Bin A-B'!J2149,'Speed Bin A-B'!J2253,'Speed Bin A-B'!J2357,'Speed Bin A-B'!J2461,'Speed Bin A-B'!J2565,'Speed Bin A-B'!J2669,'Speed Bin A-B'!J2773,'Speed Bin A-B'!J2877)</f>
        <v>8</v>
      </c>
      <c r="K166" s="273">
        <f>SUM('Speed Bin A-B'!K69,'Speed Bin A-B'!K173,'Speed Bin A-B'!K277,'Speed Bin A-B'!K381,'Speed Bin A-B'!K485,'Speed Bin A-B'!K589,'Speed Bin A-B'!K693,'Speed Bin A-B'!K797,'Speed Bin A-B'!K901,'Speed Bin A-B'!K1005,'Speed Bin A-B'!K1109,'Speed Bin A-B'!K1213,'Speed Bin A-B'!K1317,'Speed Bin A-B'!K1421,'Speed Bin A-B'!K1525,'Speed Bin A-B'!K1629,'Speed Bin A-B'!K1733,'Speed Bin A-B'!K1837,'Speed Bin A-B'!K1941,'Speed Bin A-B'!K2045,'Speed Bin A-B'!K2149,'Speed Bin A-B'!K2253,'Speed Bin A-B'!K2357,'Speed Bin A-B'!K2461,'Speed Bin A-B'!K2565,'Speed Bin A-B'!K2669,'Speed Bin A-B'!K2773,'Speed Bin A-B'!K2877)</f>
        <v>0</v>
      </c>
      <c r="L166" s="273">
        <f>SUM('Speed Bin A-B'!L69,'Speed Bin A-B'!L173,'Speed Bin A-B'!L277,'Speed Bin A-B'!L381,'Speed Bin A-B'!L485,'Speed Bin A-B'!L589,'Speed Bin A-B'!L693,'Speed Bin A-B'!L797,'Speed Bin A-B'!L901,'Speed Bin A-B'!L1005,'Speed Bin A-B'!L1109,'Speed Bin A-B'!L1213,'Speed Bin A-B'!L1317,'Speed Bin A-B'!L1421,'Speed Bin A-B'!L1525,'Speed Bin A-B'!L1629,'Speed Bin A-B'!L1733,'Speed Bin A-B'!L1837,'Speed Bin A-B'!L1941,'Speed Bin A-B'!L2045,'Speed Bin A-B'!L2149,'Speed Bin A-B'!L2253,'Speed Bin A-B'!L2357,'Speed Bin A-B'!L2461,'Speed Bin A-B'!L2565,'Speed Bin A-B'!L2669,'Speed Bin A-B'!L2773,'Speed Bin A-B'!L2877)</f>
        <v>0</v>
      </c>
      <c r="M166" s="273">
        <f>SUM('Speed Bin A-B'!M69,'Speed Bin A-B'!M173,'Speed Bin A-B'!M277,'Speed Bin A-B'!M381,'Speed Bin A-B'!M485,'Speed Bin A-B'!M589,'Speed Bin A-B'!M693,'Speed Bin A-B'!M797,'Speed Bin A-B'!M901,'Speed Bin A-B'!M1005,'Speed Bin A-B'!M1109,'Speed Bin A-B'!M1213,'Speed Bin A-B'!M1317,'Speed Bin A-B'!M1421,'Speed Bin A-B'!M1525,'Speed Bin A-B'!M1629,'Speed Bin A-B'!M1733,'Speed Bin A-B'!M1837,'Speed Bin A-B'!M1941,'Speed Bin A-B'!M2045,'Speed Bin A-B'!M2149,'Speed Bin A-B'!M2253,'Speed Bin A-B'!M2357,'Speed Bin A-B'!M2461,'Speed Bin A-B'!M2565,'Speed Bin A-B'!M2669,'Speed Bin A-B'!M2773,'Speed Bin A-B'!M2877)</f>
        <v>0</v>
      </c>
      <c r="N166" s="273">
        <f>SUM('Speed Bin A-B'!N69,'Speed Bin A-B'!N173,'Speed Bin A-B'!N277,'Speed Bin A-B'!N381,'Speed Bin A-B'!N485,'Speed Bin A-B'!N589,'Speed Bin A-B'!N693,'Speed Bin A-B'!N797,'Speed Bin A-B'!N901,'Speed Bin A-B'!N1005,'Speed Bin A-B'!N1109,'Speed Bin A-B'!N1213,'Speed Bin A-B'!N1317,'Speed Bin A-B'!N1421,'Speed Bin A-B'!N1525,'Speed Bin A-B'!N1629,'Speed Bin A-B'!N1733,'Speed Bin A-B'!N1837,'Speed Bin A-B'!N1941,'Speed Bin A-B'!N2045,'Speed Bin A-B'!N2149,'Speed Bin A-B'!N2253,'Speed Bin A-B'!N2357,'Speed Bin A-B'!N2461,'Speed Bin A-B'!N2565,'Speed Bin A-B'!N2669,'Speed Bin A-B'!N2773,'Speed Bin A-B'!N2877)</f>
        <v>0</v>
      </c>
      <c r="O166" s="273">
        <f>SUM('Speed Bin A-B'!O69,'Speed Bin A-B'!O173,'Speed Bin A-B'!O277,'Speed Bin A-B'!O381,'Speed Bin A-B'!O485,'Speed Bin A-B'!O589,'Speed Bin A-B'!O693,'Speed Bin A-B'!O797,'Speed Bin A-B'!O901,'Speed Bin A-B'!O1005,'Speed Bin A-B'!O1109,'Speed Bin A-B'!O1213,'Speed Bin A-B'!O1317,'Speed Bin A-B'!O1421,'Speed Bin A-B'!O1525,'Speed Bin A-B'!O1629,'Speed Bin A-B'!O1733,'Speed Bin A-B'!O1837,'Speed Bin A-B'!O1941,'Speed Bin A-B'!O2045,'Speed Bin A-B'!O2149,'Speed Bin A-B'!O2253,'Speed Bin A-B'!O2357,'Speed Bin A-B'!O2461,'Speed Bin A-B'!O2565,'Speed Bin A-B'!O2669,'Speed Bin A-B'!O2773,'Speed Bin A-B'!O2877)</f>
        <v>0</v>
      </c>
      <c r="P166" s="273">
        <f>SUM('Speed Bin A-B'!P69,'Speed Bin A-B'!P173,'Speed Bin A-B'!P277,'Speed Bin A-B'!P381,'Speed Bin A-B'!P485,'Speed Bin A-B'!P589,'Speed Bin A-B'!P693,'Speed Bin A-B'!P797,'Speed Bin A-B'!P901,'Speed Bin A-B'!P1005,'Speed Bin A-B'!P1109,'Speed Bin A-B'!P1213,'Speed Bin A-B'!P1317,'Speed Bin A-B'!P1421,'Speed Bin A-B'!P1525,'Speed Bin A-B'!P1629,'Speed Bin A-B'!P1733,'Speed Bin A-B'!P1837,'Speed Bin A-B'!P1941,'Speed Bin A-B'!P2045,'Speed Bin A-B'!P2149,'Speed Bin A-B'!P2253,'Speed Bin A-B'!P2357,'Speed Bin A-B'!P2461,'Speed Bin A-B'!P2565,'Speed Bin A-B'!P2669,'Speed Bin A-B'!P2773,'Speed Bin A-B'!P2877)</f>
        <v>0</v>
      </c>
      <c r="Q166" s="273">
        <f>SUM('Speed Bin A-B'!Q69,'Speed Bin A-B'!Q173,'Speed Bin A-B'!Q277,'Speed Bin A-B'!Q381,'Speed Bin A-B'!Q485,'Speed Bin A-B'!Q589,'Speed Bin A-B'!Q693,'Speed Bin A-B'!Q797,'Speed Bin A-B'!Q901,'Speed Bin A-B'!Q1005,'Speed Bin A-B'!Q1109,'Speed Bin A-B'!Q1213,'Speed Bin A-B'!Q1317,'Speed Bin A-B'!Q1421,'Speed Bin A-B'!Q1525,'Speed Bin A-B'!Q1629,'Speed Bin A-B'!Q1733,'Speed Bin A-B'!Q1837,'Speed Bin A-B'!Q1941,'Speed Bin A-B'!Q2045,'Speed Bin A-B'!Q2149,'Speed Bin A-B'!Q2253,'Speed Bin A-B'!Q2357,'Speed Bin A-B'!Q2461,'Speed Bin A-B'!Q2565,'Speed Bin A-B'!Q2669,'Speed Bin A-B'!Q2773,'Speed Bin A-B'!Q2877)</f>
        <v>0</v>
      </c>
      <c r="R166" s="273">
        <f>SUM('Speed Bin A-B'!R69,'Speed Bin A-B'!R173,'Speed Bin A-B'!R277,'Speed Bin A-B'!R381,'Speed Bin A-B'!R485,'Speed Bin A-B'!R589,'Speed Bin A-B'!R693,'Speed Bin A-B'!R797,'Speed Bin A-B'!R901,'Speed Bin A-B'!R1005,'Speed Bin A-B'!R1109,'Speed Bin A-B'!R1213,'Speed Bin A-B'!R1317,'Speed Bin A-B'!R1421,'Speed Bin A-B'!R1525,'Speed Bin A-B'!R1629,'Speed Bin A-B'!R1733,'Speed Bin A-B'!R1837,'Speed Bin A-B'!R1941,'Speed Bin A-B'!R2045,'Speed Bin A-B'!R2149,'Speed Bin A-B'!R2253,'Speed Bin A-B'!R2357,'Speed Bin A-B'!R2461,'Speed Bin A-B'!R2565,'Speed Bin A-B'!R2669,'Speed Bin A-B'!R2773,'Speed Bin A-B'!R2877)</f>
        <v>0</v>
      </c>
      <c r="S166" s="273">
        <f>SUM('Speed Bin A-B'!S69,'Speed Bin A-B'!S173,'Speed Bin A-B'!S277,'Speed Bin A-B'!S381,'Speed Bin A-B'!S485,'Speed Bin A-B'!S589,'Speed Bin A-B'!S693,'Speed Bin A-B'!S797,'Speed Bin A-B'!S901,'Speed Bin A-B'!S1005,'Speed Bin A-B'!S1109,'Speed Bin A-B'!S1213,'Speed Bin A-B'!S1317,'Speed Bin A-B'!S1421,'Speed Bin A-B'!S1525,'Speed Bin A-B'!S1629,'Speed Bin A-B'!S1733,'Speed Bin A-B'!S1837,'Speed Bin A-B'!S1941,'Speed Bin A-B'!S2045,'Speed Bin A-B'!S2149,'Speed Bin A-B'!S2253,'Speed Bin A-B'!S2357,'Speed Bin A-B'!S2461,'Speed Bin A-B'!S2565,'Speed Bin A-B'!S2669,'Speed Bin A-B'!S2773,'Speed Bin A-B'!S2877)</f>
        <v>0</v>
      </c>
      <c r="T166" s="273">
        <f>SUM('Speed Bin A-B'!T69,'Speed Bin A-B'!T173,'Speed Bin A-B'!T277,'Speed Bin A-B'!T381,'Speed Bin A-B'!T485,'Speed Bin A-B'!T589,'Speed Bin A-B'!T693,'Speed Bin A-B'!T797,'Speed Bin A-B'!T901,'Speed Bin A-B'!T1005,'Speed Bin A-B'!T1109,'Speed Bin A-B'!T1213,'Speed Bin A-B'!T1317,'Speed Bin A-B'!T1421,'Speed Bin A-B'!T1525,'Speed Bin A-B'!T1629,'Speed Bin A-B'!T1733,'Speed Bin A-B'!T1837,'Speed Bin A-B'!T1941,'Speed Bin A-B'!T2045,'Speed Bin A-B'!T2149,'Speed Bin A-B'!T2253,'Speed Bin A-B'!T2357,'Speed Bin A-B'!T2461,'Speed Bin A-B'!T2565,'Speed Bin A-B'!T2669,'Speed Bin A-B'!T2773,'Speed Bin A-B'!T2877)</f>
        <v>0</v>
      </c>
      <c r="U166" s="273">
        <f>SUM('Speed Bin A-B'!U69,'Speed Bin A-B'!U173,'Speed Bin A-B'!U277,'Speed Bin A-B'!U381,'Speed Bin A-B'!U485,'Speed Bin A-B'!U589,'Speed Bin A-B'!U693,'Speed Bin A-B'!U797,'Speed Bin A-B'!U901,'Speed Bin A-B'!U1005,'Speed Bin A-B'!U1109,'Speed Bin A-B'!U1213,'Speed Bin A-B'!U1317,'Speed Bin A-B'!U1421,'Speed Bin A-B'!U1525,'Speed Bin A-B'!U1629,'Speed Bin A-B'!U1733,'Speed Bin A-B'!U1837,'Speed Bin A-B'!U1941,'Speed Bin A-B'!U2045,'Speed Bin A-B'!U2149,'Speed Bin A-B'!U2253,'Speed Bin A-B'!U2357,'Speed Bin A-B'!U2461,'Speed Bin A-B'!U2565,'Speed Bin A-B'!U2669,'Speed Bin A-B'!U2773,'Speed Bin A-B'!U2877)</f>
        <v>0</v>
      </c>
      <c r="V166"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f>
        <v>24.1</v>
      </c>
      <c r="W166"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f>
        <v>28.610000000000003</v>
      </c>
      <c r="X166" s="267"/>
      <c r="Y166" s="267"/>
    </row>
    <row r="167" spans="1:25" x14ac:dyDescent="0.25">
      <c r="A167" s="272">
        <v>0.61458333333333304</v>
      </c>
      <c r="B167" s="273">
        <f>SUM('Speed Bin A-B'!B70,'Speed Bin A-B'!B174,'Speed Bin A-B'!B278,'Speed Bin A-B'!B382,'Speed Bin A-B'!B486,'Speed Bin A-B'!B590,'Speed Bin A-B'!B694,'Speed Bin A-B'!B798,'Speed Bin A-B'!B902,'Speed Bin A-B'!B1006,'Speed Bin A-B'!B1110,'Speed Bin A-B'!B1214,'Speed Bin A-B'!B1318,'Speed Bin A-B'!B1422,'Speed Bin A-B'!B1526,'Speed Bin A-B'!B1630,'Speed Bin A-B'!B1734,'Speed Bin A-B'!B1838,'Speed Bin A-B'!B1942,'Speed Bin A-B'!B2046,'Speed Bin A-B'!B2150,'Speed Bin A-B'!B2254,'Speed Bin A-B'!B2358,'Speed Bin A-B'!B2462,'Speed Bin A-B'!B2566,'Speed Bin A-B'!B2670,'Speed Bin A-B'!B2774,'Speed Bin A-B'!B2878)</f>
        <v>1711</v>
      </c>
      <c r="C167" s="273">
        <f>SUM('Speed Bin A-B'!C70,'Speed Bin A-B'!C174,'Speed Bin A-B'!C278,'Speed Bin A-B'!C382,'Speed Bin A-B'!C486,'Speed Bin A-B'!C590,'Speed Bin A-B'!C694,'Speed Bin A-B'!C798,'Speed Bin A-B'!C902,'Speed Bin A-B'!C1006,'Speed Bin A-B'!C1110,'Speed Bin A-B'!C1214,'Speed Bin A-B'!C1318,'Speed Bin A-B'!C1422,'Speed Bin A-B'!C1526,'Speed Bin A-B'!C1630,'Speed Bin A-B'!C1734,'Speed Bin A-B'!C1838,'Speed Bin A-B'!C1942,'Speed Bin A-B'!C2046,'Speed Bin A-B'!C2150,'Speed Bin A-B'!C2254,'Speed Bin A-B'!C2358,'Speed Bin A-B'!C2462,'Speed Bin A-B'!C2566,'Speed Bin A-B'!C2670,'Speed Bin A-B'!C2774,'Speed Bin A-B'!C2878)</f>
        <v>38</v>
      </c>
      <c r="D167" s="273">
        <f>SUM('Speed Bin A-B'!D70,'Speed Bin A-B'!D174,'Speed Bin A-B'!D278,'Speed Bin A-B'!D382,'Speed Bin A-B'!D486,'Speed Bin A-B'!D590,'Speed Bin A-B'!D694,'Speed Bin A-B'!D798,'Speed Bin A-B'!D902,'Speed Bin A-B'!D1006,'Speed Bin A-B'!D1110,'Speed Bin A-B'!D1214,'Speed Bin A-B'!D1318,'Speed Bin A-B'!D1422,'Speed Bin A-B'!D1526,'Speed Bin A-B'!D1630,'Speed Bin A-B'!D1734,'Speed Bin A-B'!D1838,'Speed Bin A-B'!D1942,'Speed Bin A-B'!D2046,'Speed Bin A-B'!D2150,'Speed Bin A-B'!D2254,'Speed Bin A-B'!D2358,'Speed Bin A-B'!D2462,'Speed Bin A-B'!D2566,'Speed Bin A-B'!D2670,'Speed Bin A-B'!D2774,'Speed Bin A-B'!D2878)</f>
        <v>68</v>
      </c>
      <c r="E167" s="273">
        <f>SUM('Speed Bin A-B'!E70,'Speed Bin A-B'!E174,'Speed Bin A-B'!E278,'Speed Bin A-B'!E382,'Speed Bin A-B'!E486,'Speed Bin A-B'!E590,'Speed Bin A-B'!E694,'Speed Bin A-B'!E798,'Speed Bin A-B'!E902,'Speed Bin A-B'!E1006,'Speed Bin A-B'!E1110,'Speed Bin A-B'!E1214,'Speed Bin A-B'!E1318,'Speed Bin A-B'!E1422,'Speed Bin A-B'!E1526,'Speed Bin A-B'!E1630,'Speed Bin A-B'!E1734,'Speed Bin A-B'!E1838,'Speed Bin A-B'!E1942,'Speed Bin A-B'!E2046,'Speed Bin A-B'!E2150,'Speed Bin A-B'!E2254,'Speed Bin A-B'!E2358,'Speed Bin A-B'!E2462,'Speed Bin A-B'!E2566,'Speed Bin A-B'!E2670,'Speed Bin A-B'!E2774,'Speed Bin A-B'!E2878)</f>
        <v>236</v>
      </c>
      <c r="F167" s="273">
        <f>SUM('Speed Bin A-B'!F70,'Speed Bin A-B'!F174,'Speed Bin A-B'!F278,'Speed Bin A-B'!F382,'Speed Bin A-B'!F486,'Speed Bin A-B'!F590,'Speed Bin A-B'!F694,'Speed Bin A-B'!F798,'Speed Bin A-B'!F902,'Speed Bin A-B'!F1006,'Speed Bin A-B'!F1110,'Speed Bin A-B'!F1214,'Speed Bin A-B'!F1318,'Speed Bin A-B'!F1422,'Speed Bin A-B'!F1526,'Speed Bin A-B'!F1630,'Speed Bin A-B'!F1734,'Speed Bin A-B'!F1838,'Speed Bin A-B'!F1942,'Speed Bin A-B'!F2046,'Speed Bin A-B'!F2150,'Speed Bin A-B'!F2254,'Speed Bin A-B'!F2358,'Speed Bin A-B'!F2462,'Speed Bin A-B'!F2566,'Speed Bin A-B'!F2670,'Speed Bin A-B'!F2774,'Speed Bin A-B'!F2878)</f>
        <v>717</v>
      </c>
      <c r="G167" s="273">
        <f>SUM('Speed Bin A-B'!G70,'Speed Bin A-B'!G174,'Speed Bin A-B'!G278,'Speed Bin A-B'!G382,'Speed Bin A-B'!G486,'Speed Bin A-B'!G590,'Speed Bin A-B'!G694,'Speed Bin A-B'!G798,'Speed Bin A-B'!G902,'Speed Bin A-B'!G1006,'Speed Bin A-B'!G1110,'Speed Bin A-B'!G1214,'Speed Bin A-B'!G1318,'Speed Bin A-B'!G1422,'Speed Bin A-B'!G1526,'Speed Bin A-B'!G1630,'Speed Bin A-B'!G1734,'Speed Bin A-B'!G1838,'Speed Bin A-B'!G1942,'Speed Bin A-B'!G2046,'Speed Bin A-B'!G2150,'Speed Bin A-B'!G2254,'Speed Bin A-B'!G2358,'Speed Bin A-B'!G2462,'Speed Bin A-B'!G2566,'Speed Bin A-B'!G2670,'Speed Bin A-B'!G2774,'Speed Bin A-B'!G2878)</f>
        <v>504</v>
      </c>
      <c r="H167" s="273">
        <f>SUM('Speed Bin A-B'!H70,'Speed Bin A-B'!H174,'Speed Bin A-B'!H278,'Speed Bin A-B'!H382,'Speed Bin A-B'!H486,'Speed Bin A-B'!H590,'Speed Bin A-B'!H694,'Speed Bin A-B'!H798,'Speed Bin A-B'!H902,'Speed Bin A-B'!H1006,'Speed Bin A-B'!H1110,'Speed Bin A-B'!H1214,'Speed Bin A-B'!H1318,'Speed Bin A-B'!H1422,'Speed Bin A-B'!H1526,'Speed Bin A-B'!H1630,'Speed Bin A-B'!H1734,'Speed Bin A-B'!H1838,'Speed Bin A-B'!H1942,'Speed Bin A-B'!H2046,'Speed Bin A-B'!H2150,'Speed Bin A-B'!H2254,'Speed Bin A-B'!H2358,'Speed Bin A-B'!H2462,'Speed Bin A-B'!H2566,'Speed Bin A-B'!H2670,'Speed Bin A-B'!H2774,'Speed Bin A-B'!H2878)</f>
        <v>125</v>
      </c>
      <c r="I167" s="273">
        <f>SUM('Speed Bin A-B'!I70,'Speed Bin A-B'!I174,'Speed Bin A-B'!I278,'Speed Bin A-B'!I382,'Speed Bin A-B'!I486,'Speed Bin A-B'!I590,'Speed Bin A-B'!I694,'Speed Bin A-B'!I798,'Speed Bin A-B'!I902,'Speed Bin A-B'!I1006,'Speed Bin A-B'!I1110,'Speed Bin A-B'!I1214,'Speed Bin A-B'!I1318,'Speed Bin A-B'!I1422,'Speed Bin A-B'!I1526,'Speed Bin A-B'!I1630,'Speed Bin A-B'!I1734,'Speed Bin A-B'!I1838,'Speed Bin A-B'!I1942,'Speed Bin A-B'!I2046,'Speed Bin A-B'!I2150,'Speed Bin A-B'!I2254,'Speed Bin A-B'!I2358,'Speed Bin A-B'!I2462,'Speed Bin A-B'!I2566,'Speed Bin A-B'!I2670,'Speed Bin A-B'!I2774,'Speed Bin A-B'!I2878)</f>
        <v>19</v>
      </c>
      <c r="J167" s="273">
        <f>SUM('Speed Bin A-B'!J70,'Speed Bin A-B'!J174,'Speed Bin A-B'!J278,'Speed Bin A-B'!J382,'Speed Bin A-B'!J486,'Speed Bin A-B'!J590,'Speed Bin A-B'!J694,'Speed Bin A-B'!J798,'Speed Bin A-B'!J902,'Speed Bin A-B'!J1006,'Speed Bin A-B'!J1110,'Speed Bin A-B'!J1214,'Speed Bin A-B'!J1318,'Speed Bin A-B'!J1422,'Speed Bin A-B'!J1526,'Speed Bin A-B'!J1630,'Speed Bin A-B'!J1734,'Speed Bin A-B'!J1838,'Speed Bin A-B'!J1942,'Speed Bin A-B'!J2046,'Speed Bin A-B'!J2150,'Speed Bin A-B'!J2254,'Speed Bin A-B'!J2358,'Speed Bin A-B'!J2462,'Speed Bin A-B'!J2566,'Speed Bin A-B'!J2670,'Speed Bin A-B'!J2774,'Speed Bin A-B'!J2878)</f>
        <v>3</v>
      </c>
      <c r="K167" s="273">
        <f>SUM('Speed Bin A-B'!K70,'Speed Bin A-B'!K174,'Speed Bin A-B'!K278,'Speed Bin A-B'!K382,'Speed Bin A-B'!K486,'Speed Bin A-B'!K590,'Speed Bin A-B'!K694,'Speed Bin A-B'!K798,'Speed Bin A-B'!K902,'Speed Bin A-B'!K1006,'Speed Bin A-B'!K1110,'Speed Bin A-B'!K1214,'Speed Bin A-B'!K1318,'Speed Bin A-B'!K1422,'Speed Bin A-B'!K1526,'Speed Bin A-B'!K1630,'Speed Bin A-B'!K1734,'Speed Bin A-B'!K1838,'Speed Bin A-B'!K1942,'Speed Bin A-B'!K2046,'Speed Bin A-B'!K2150,'Speed Bin A-B'!K2254,'Speed Bin A-B'!K2358,'Speed Bin A-B'!K2462,'Speed Bin A-B'!K2566,'Speed Bin A-B'!K2670,'Speed Bin A-B'!K2774,'Speed Bin A-B'!K2878)</f>
        <v>1</v>
      </c>
      <c r="L167" s="273">
        <f>SUM('Speed Bin A-B'!L70,'Speed Bin A-B'!L174,'Speed Bin A-B'!L278,'Speed Bin A-B'!L382,'Speed Bin A-B'!L486,'Speed Bin A-B'!L590,'Speed Bin A-B'!L694,'Speed Bin A-B'!L798,'Speed Bin A-B'!L902,'Speed Bin A-B'!L1006,'Speed Bin A-B'!L1110,'Speed Bin A-B'!L1214,'Speed Bin A-B'!L1318,'Speed Bin A-B'!L1422,'Speed Bin A-B'!L1526,'Speed Bin A-B'!L1630,'Speed Bin A-B'!L1734,'Speed Bin A-B'!L1838,'Speed Bin A-B'!L1942,'Speed Bin A-B'!L2046,'Speed Bin A-B'!L2150,'Speed Bin A-B'!L2254,'Speed Bin A-B'!L2358,'Speed Bin A-B'!L2462,'Speed Bin A-B'!L2566,'Speed Bin A-B'!L2670,'Speed Bin A-B'!L2774,'Speed Bin A-B'!L2878)</f>
        <v>0</v>
      </c>
      <c r="M167" s="273">
        <f>SUM('Speed Bin A-B'!M70,'Speed Bin A-B'!M174,'Speed Bin A-B'!M278,'Speed Bin A-B'!M382,'Speed Bin A-B'!M486,'Speed Bin A-B'!M590,'Speed Bin A-B'!M694,'Speed Bin A-B'!M798,'Speed Bin A-B'!M902,'Speed Bin A-B'!M1006,'Speed Bin A-B'!M1110,'Speed Bin A-B'!M1214,'Speed Bin A-B'!M1318,'Speed Bin A-B'!M1422,'Speed Bin A-B'!M1526,'Speed Bin A-B'!M1630,'Speed Bin A-B'!M1734,'Speed Bin A-B'!M1838,'Speed Bin A-B'!M1942,'Speed Bin A-B'!M2046,'Speed Bin A-B'!M2150,'Speed Bin A-B'!M2254,'Speed Bin A-B'!M2358,'Speed Bin A-B'!M2462,'Speed Bin A-B'!M2566,'Speed Bin A-B'!M2670,'Speed Bin A-B'!M2774,'Speed Bin A-B'!M2878)</f>
        <v>0</v>
      </c>
      <c r="N167" s="273">
        <f>SUM('Speed Bin A-B'!N70,'Speed Bin A-B'!N174,'Speed Bin A-B'!N278,'Speed Bin A-B'!N382,'Speed Bin A-B'!N486,'Speed Bin A-B'!N590,'Speed Bin A-B'!N694,'Speed Bin A-B'!N798,'Speed Bin A-B'!N902,'Speed Bin A-B'!N1006,'Speed Bin A-B'!N1110,'Speed Bin A-B'!N1214,'Speed Bin A-B'!N1318,'Speed Bin A-B'!N1422,'Speed Bin A-B'!N1526,'Speed Bin A-B'!N1630,'Speed Bin A-B'!N1734,'Speed Bin A-B'!N1838,'Speed Bin A-B'!N1942,'Speed Bin A-B'!N2046,'Speed Bin A-B'!N2150,'Speed Bin A-B'!N2254,'Speed Bin A-B'!N2358,'Speed Bin A-B'!N2462,'Speed Bin A-B'!N2566,'Speed Bin A-B'!N2670,'Speed Bin A-B'!N2774,'Speed Bin A-B'!N2878)</f>
        <v>0</v>
      </c>
      <c r="O167" s="273">
        <f>SUM('Speed Bin A-B'!O70,'Speed Bin A-B'!O174,'Speed Bin A-B'!O278,'Speed Bin A-B'!O382,'Speed Bin A-B'!O486,'Speed Bin A-B'!O590,'Speed Bin A-B'!O694,'Speed Bin A-B'!O798,'Speed Bin A-B'!O902,'Speed Bin A-B'!O1006,'Speed Bin A-B'!O1110,'Speed Bin A-B'!O1214,'Speed Bin A-B'!O1318,'Speed Bin A-B'!O1422,'Speed Bin A-B'!O1526,'Speed Bin A-B'!O1630,'Speed Bin A-B'!O1734,'Speed Bin A-B'!O1838,'Speed Bin A-B'!O1942,'Speed Bin A-B'!O2046,'Speed Bin A-B'!O2150,'Speed Bin A-B'!O2254,'Speed Bin A-B'!O2358,'Speed Bin A-B'!O2462,'Speed Bin A-B'!O2566,'Speed Bin A-B'!O2670,'Speed Bin A-B'!O2774,'Speed Bin A-B'!O2878)</f>
        <v>0</v>
      </c>
      <c r="P167" s="273">
        <f>SUM('Speed Bin A-B'!P70,'Speed Bin A-B'!P174,'Speed Bin A-B'!P278,'Speed Bin A-B'!P382,'Speed Bin A-B'!P486,'Speed Bin A-B'!P590,'Speed Bin A-B'!P694,'Speed Bin A-B'!P798,'Speed Bin A-B'!P902,'Speed Bin A-B'!P1006,'Speed Bin A-B'!P1110,'Speed Bin A-B'!P1214,'Speed Bin A-B'!P1318,'Speed Bin A-B'!P1422,'Speed Bin A-B'!P1526,'Speed Bin A-B'!P1630,'Speed Bin A-B'!P1734,'Speed Bin A-B'!P1838,'Speed Bin A-B'!P1942,'Speed Bin A-B'!P2046,'Speed Bin A-B'!P2150,'Speed Bin A-B'!P2254,'Speed Bin A-B'!P2358,'Speed Bin A-B'!P2462,'Speed Bin A-B'!P2566,'Speed Bin A-B'!P2670,'Speed Bin A-B'!P2774,'Speed Bin A-B'!P2878)</f>
        <v>0</v>
      </c>
      <c r="Q167" s="273">
        <f>SUM('Speed Bin A-B'!Q70,'Speed Bin A-B'!Q174,'Speed Bin A-B'!Q278,'Speed Bin A-B'!Q382,'Speed Bin A-B'!Q486,'Speed Bin A-B'!Q590,'Speed Bin A-B'!Q694,'Speed Bin A-B'!Q798,'Speed Bin A-B'!Q902,'Speed Bin A-B'!Q1006,'Speed Bin A-B'!Q1110,'Speed Bin A-B'!Q1214,'Speed Bin A-B'!Q1318,'Speed Bin A-B'!Q1422,'Speed Bin A-B'!Q1526,'Speed Bin A-B'!Q1630,'Speed Bin A-B'!Q1734,'Speed Bin A-B'!Q1838,'Speed Bin A-B'!Q1942,'Speed Bin A-B'!Q2046,'Speed Bin A-B'!Q2150,'Speed Bin A-B'!Q2254,'Speed Bin A-B'!Q2358,'Speed Bin A-B'!Q2462,'Speed Bin A-B'!Q2566,'Speed Bin A-B'!Q2670,'Speed Bin A-B'!Q2774,'Speed Bin A-B'!Q2878)</f>
        <v>0</v>
      </c>
      <c r="R167" s="273">
        <f>SUM('Speed Bin A-B'!R70,'Speed Bin A-B'!R174,'Speed Bin A-B'!R278,'Speed Bin A-B'!R382,'Speed Bin A-B'!R486,'Speed Bin A-B'!R590,'Speed Bin A-B'!R694,'Speed Bin A-B'!R798,'Speed Bin A-B'!R902,'Speed Bin A-B'!R1006,'Speed Bin A-B'!R1110,'Speed Bin A-B'!R1214,'Speed Bin A-B'!R1318,'Speed Bin A-B'!R1422,'Speed Bin A-B'!R1526,'Speed Bin A-B'!R1630,'Speed Bin A-B'!R1734,'Speed Bin A-B'!R1838,'Speed Bin A-B'!R1942,'Speed Bin A-B'!R2046,'Speed Bin A-B'!R2150,'Speed Bin A-B'!R2254,'Speed Bin A-B'!R2358,'Speed Bin A-B'!R2462,'Speed Bin A-B'!R2566,'Speed Bin A-B'!R2670,'Speed Bin A-B'!R2774,'Speed Bin A-B'!R2878)</f>
        <v>0</v>
      </c>
      <c r="S167" s="273">
        <f>SUM('Speed Bin A-B'!S70,'Speed Bin A-B'!S174,'Speed Bin A-B'!S278,'Speed Bin A-B'!S382,'Speed Bin A-B'!S486,'Speed Bin A-B'!S590,'Speed Bin A-B'!S694,'Speed Bin A-B'!S798,'Speed Bin A-B'!S902,'Speed Bin A-B'!S1006,'Speed Bin A-B'!S1110,'Speed Bin A-B'!S1214,'Speed Bin A-B'!S1318,'Speed Bin A-B'!S1422,'Speed Bin A-B'!S1526,'Speed Bin A-B'!S1630,'Speed Bin A-B'!S1734,'Speed Bin A-B'!S1838,'Speed Bin A-B'!S1942,'Speed Bin A-B'!S2046,'Speed Bin A-B'!S2150,'Speed Bin A-B'!S2254,'Speed Bin A-B'!S2358,'Speed Bin A-B'!S2462,'Speed Bin A-B'!S2566,'Speed Bin A-B'!S2670,'Speed Bin A-B'!S2774,'Speed Bin A-B'!S2878)</f>
        <v>0</v>
      </c>
      <c r="T167" s="273">
        <f>SUM('Speed Bin A-B'!T70,'Speed Bin A-B'!T174,'Speed Bin A-B'!T278,'Speed Bin A-B'!T382,'Speed Bin A-B'!T486,'Speed Bin A-B'!T590,'Speed Bin A-B'!T694,'Speed Bin A-B'!T798,'Speed Bin A-B'!T902,'Speed Bin A-B'!T1006,'Speed Bin A-B'!T1110,'Speed Bin A-B'!T1214,'Speed Bin A-B'!T1318,'Speed Bin A-B'!T1422,'Speed Bin A-B'!T1526,'Speed Bin A-B'!T1630,'Speed Bin A-B'!T1734,'Speed Bin A-B'!T1838,'Speed Bin A-B'!T1942,'Speed Bin A-B'!T2046,'Speed Bin A-B'!T2150,'Speed Bin A-B'!T2254,'Speed Bin A-B'!T2358,'Speed Bin A-B'!T2462,'Speed Bin A-B'!T2566,'Speed Bin A-B'!T2670,'Speed Bin A-B'!T2774,'Speed Bin A-B'!T2878)</f>
        <v>0</v>
      </c>
      <c r="U167" s="273">
        <f>SUM('Speed Bin A-B'!U70,'Speed Bin A-B'!U174,'Speed Bin A-B'!U278,'Speed Bin A-B'!U382,'Speed Bin A-B'!U486,'Speed Bin A-B'!U590,'Speed Bin A-B'!U694,'Speed Bin A-B'!U798,'Speed Bin A-B'!U902,'Speed Bin A-B'!U1006,'Speed Bin A-B'!U1110,'Speed Bin A-B'!U1214,'Speed Bin A-B'!U1318,'Speed Bin A-B'!U1422,'Speed Bin A-B'!U1526,'Speed Bin A-B'!U1630,'Speed Bin A-B'!U1734,'Speed Bin A-B'!U1838,'Speed Bin A-B'!U1942,'Speed Bin A-B'!U2046,'Speed Bin A-B'!U2150,'Speed Bin A-B'!U2254,'Speed Bin A-B'!U2358,'Speed Bin A-B'!U2462,'Speed Bin A-B'!U2566,'Speed Bin A-B'!U2670,'Speed Bin A-B'!U2774,'Speed Bin A-B'!U2878)</f>
        <v>0</v>
      </c>
      <c r="V167"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f>
        <v>23.64</v>
      </c>
      <c r="W167"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f>
        <v>28.395000000000003</v>
      </c>
      <c r="X167" s="267"/>
      <c r="Y167" s="267"/>
    </row>
    <row r="168" spans="1:25" x14ac:dyDescent="0.25">
      <c r="A168" s="272">
        <v>0.625</v>
      </c>
      <c r="B168" s="273">
        <f>SUM('Speed Bin A-B'!B71,'Speed Bin A-B'!B175,'Speed Bin A-B'!B279,'Speed Bin A-B'!B383,'Speed Bin A-B'!B487,'Speed Bin A-B'!B591,'Speed Bin A-B'!B695,'Speed Bin A-B'!B799,'Speed Bin A-B'!B903,'Speed Bin A-B'!B1007,'Speed Bin A-B'!B1111,'Speed Bin A-B'!B1215,'Speed Bin A-B'!B1319,'Speed Bin A-B'!B1423,'Speed Bin A-B'!B1527,'Speed Bin A-B'!B1631,'Speed Bin A-B'!B1735,'Speed Bin A-B'!B1839,'Speed Bin A-B'!B1943,'Speed Bin A-B'!B2047,'Speed Bin A-B'!B2151,'Speed Bin A-B'!B2255,'Speed Bin A-B'!B2359,'Speed Bin A-B'!B2463,'Speed Bin A-B'!B2567,'Speed Bin A-B'!B2671,'Speed Bin A-B'!B2775,'Speed Bin A-B'!B2879)</f>
        <v>1634</v>
      </c>
      <c r="C168" s="273">
        <f>SUM('Speed Bin A-B'!C71,'Speed Bin A-B'!C175,'Speed Bin A-B'!C279,'Speed Bin A-B'!C383,'Speed Bin A-B'!C487,'Speed Bin A-B'!C591,'Speed Bin A-B'!C695,'Speed Bin A-B'!C799,'Speed Bin A-B'!C903,'Speed Bin A-B'!C1007,'Speed Bin A-B'!C1111,'Speed Bin A-B'!C1215,'Speed Bin A-B'!C1319,'Speed Bin A-B'!C1423,'Speed Bin A-B'!C1527,'Speed Bin A-B'!C1631,'Speed Bin A-B'!C1735,'Speed Bin A-B'!C1839,'Speed Bin A-B'!C1943,'Speed Bin A-B'!C2047,'Speed Bin A-B'!C2151,'Speed Bin A-B'!C2255,'Speed Bin A-B'!C2359,'Speed Bin A-B'!C2463,'Speed Bin A-B'!C2567,'Speed Bin A-B'!C2671,'Speed Bin A-B'!C2775,'Speed Bin A-B'!C2879)</f>
        <v>0</v>
      </c>
      <c r="D168" s="273">
        <f>SUM('Speed Bin A-B'!D71,'Speed Bin A-B'!D175,'Speed Bin A-B'!D279,'Speed Bin A-B'!D383,'Speed Bin A-B'!D487,'Speed Bin A-B'!D591,'Speed Bin A-B'!D695,'Speed Bin A-B'!D799,'Speed Bin A-B'!D903,'Speed Bin A-B'!D1007,'Speed Bin A-B'!D1111,'Speed Bin A-B'!D1215,'Speed Bin A-B'!D1319,'Speed Bin A-B'!D1423,'Speed Bin A-B'!D1527,'Speed Bin A-B'!D1631,'Speed Bin A-B'!D1735,'Speed Bin A-B'!D1839,'Speed Bin A-B'!D1943,'Speed Bin A-B'!D2047,'Speed Bin A-B'!D2151,'Speed Bin A-B'!D2255,'Speed Bin A-B'!D2359,'Speed Bin A-B'!D2463,'Speed Bin A-B'!D2567,'Speed Bin A-B'!D2671,'Speed Bin A-B'!D2775,'Speed Bin A-B'!D2879)</f>
        <v>34</v>
      </c>
      <c r="E168" s="273">
        <f>SUM('Speed Bin A-B'!E71,'Speed Bin A-B'!E175,'Speed Bin A-B'!E279,'Speed Bin A-B'!E383,'Speed Bin A-B'!E487,'Speed Bin A-B'!E591,'Speed Bin A-B'!E695,'Speed Bin A-B'!E799,'Speed Bin A-B'!E903,'Speed Bin A-B'!E1007,'Speed Bin A-B'!E1111,'Speed Bin A-B'!E1215,'Speed Bin A-B'!E1319,'Speed Bin A-B'!E1423,'Speed Bin A-B'!E1527,'Speed Bin A-B'!E1631,'Speed Bin A-B'!E1735,'Speed Bin A-B'!E1839,'Speed Bin A-B'!E1943,'Speed Bin A-B'!E2047,'Speed Bin A-B'!E2151,'Speed Bin A-B'!E2255,'Speed Bin A-B'!E2359,'Speed Bin A-B'!E2463,'Speed Bin A-B'!E2567,'Speed Bin A-B'!E2671,'Speed Bin A-B'!E2775,'Speed Bin A-B'!E2879)</f>
        <v>290</v>
      </c>
      <c r="F168" s="273">
        <f>SUM('Speed Bin A-B'!F71,'Speed Bin A-B'!F175,'Speed Bin A-B'!F279,'Speed Bin A-B'!F383,'Speed Bin A-B'!F487,'Speed Bin A-B'!F591,'Speed Bin A-B'!F695,'Speed Bin A-B'!F799,'Speed Bin A-B'!F903,'Speed Bin A-B'!F1007,'Speed Bin A-B'!F1111,'Speed Bin A-B'!F1215,'Speed Bin A-B'!F1319,'Speed Bin A-B'!F1423,'Speed Bin A-B'!F1527,'Speed Bin A-B'!F1631,'Speed Bin A-B'!F1735,'Speed Bin A-B'!F1839,'Speed Bin A-B'!F1943,'Speed Bin A-B'!F2047,'Speed Bin A-B'!F2151,'Speed Bin A-B'!F2255,'Speed Bin A-B'!F2359,'Speed Bin A-B'!F2463,'Speed Bin A-B'!F2567,'Speed Bin A-B'!F2671,'Speed Bin A-B'!F2775,'Speed Bin A-B'!F2879)</f>
        <v>729</v>
      </c>
      <c r="G168" s="273">
        <f>SUM('Speed Bin A-B'!G71,'Speed Bin A-B'!G175,'Speed Bin A-B'!G279,'Speed Bin A-B'!G383,'Speed Bin A-B'!G487,'Speed Bin A-B'!G591,'Speed Bin A-B'!G695,'Speed Bin A-B'!G799,'Speed Bin A-B'!G903,'Speed Bin A-B'!G1007,'Speed Bin A-B'!G1111,'Speed Bin A-B'!G1215,'Speed Bin A-B'!G1319,'Speed Bin A-B'!G1423,'Speed Bin A-B'!G1527,'Speed Bin A-B'!G1631,'Speed Bin A-B'!G1735,'Speed Bin A-B'!G1839,'Speed Bin A-B'!G1943,'Speed Bin A-B'!G2047,'Speed Bin A-B'!G2151,'Speed Bin A-B'!G2255,'Speed Bin A-B'!G2359,'Speed Bin A-B'!G2463,'Speed Bin A-B'!G2567,'Speed Bin A-B'!G2671,'Speed Bin A-B'!G2775,'Speed Bin A-B'!G2879)</f>
        <v>452</v>
      </c>
      <c r="H168" s="273">
        <f>SUM('Speed Bin A-B'!H71,'Speed Bin A-B'!H175,'Speed Bin A-B'!H279,'Speed Bin A-B'!H383,'Speed Bin A-B'!H487,'Speed Bin A-B'!H591,'Speed Bin A-B'!H695,'Speed Bin A-B'!H799,'Speed Bin A-B'!H903,'Speed Bin A-B'!H1007,'Speed Bin A-B'!H1111,'Speed Bin A-B'!H1215,'Speed Bin A-B'!H1319,'Speed Bin A-B'!H1423,'Speed Bin A-B'!H1527,'Speed Bin A-B'!H1631,'Speed Bin A-B'!H1735,'Speed Bin A-B'!H1839,'Speed Bin A-B'!H1943,'Speed Bin A-B'!H2047,'Speed Bin A-B'!H2151,'Speed Bin A-B'!H2255,'Speed Bin A-B'!H2359,'Speed Bin A-B'!H2463,'Speed Bin A-B'!H2567,'Speed Bin A-B'!H2671,'Speed Bin A-B'!H2775,'Speed Bin A-B'!H2879)</f>
        <v>110</v>
      </c>
      <c r="I168" s="273">
        <f>SUM('Speed Bin A-B'!I71,'Speed Bin A-B'!I175,'Speed Bin A-B'!I279,'Speed Bin A-B'!I383,'Speed Bin A-B'!I487,'Speed Bin A-B'!I591,'Speed Bin A-B'!I695,'Speed Bin A-B'!I799,'Speed Bin A-B'!I903,'Speed Bin A-B'!I1007,'Speed Bin A-B'!I1111,'Speed Bin A-B'!I1215,'Speed Bin A-B'!I1319,'Speed Bin A-B'!I1423,'Speed Bin A-B'!I1527,'Speed Bin A-B'!I1631,'Speed Bin A-B'!I1735,'Speed Bin A-B'!I1839,'Speed Bin A-B'!I1943,'Speed Bin A-B'!I2047,'Speed Bin A-B'!I2151,'Speed Bin A-B'!I2255,'Speed Bin A-B'!I2359,'Speed Bin A-B'!I2463,'Speed Bin A-B'!I2567,'Speed Bin A-B'!I2671,'Speed Bin A-B'!I2775,'Speed Bin A-B'!I2879)</f>
        <v>17</v>
      </c>
      <c r="J168" s="273">
        <f>SUM('Speed Bin A-B'!J71,'Speed Bin A-B'!J175,'Speed Bin A-B'!J279,'Speed Bin A-B'!J383,'Speed Bin A-B'!J487,'Speed Bin A-B'!J591,'Speed Bin A-B'!J695,'Speed Bin A-B'!J799,'Speed Bin A-B'!J903,'Speed Bin A-B'!J1007,'Speed Bin A-B'!J1111,'Speed Bin A-B'!J1215,'Speed Bin A-B'!J1319,'Speed Bin A-B'!J1423,'Speed Bin A-B'!J1527,'Speed Bin A-B'!J1631,'Speed Bin A-B'!J1735,'Speed Bin A-B'!J1839,'Speed Bin A-B'!J1943,'Speed Bin A-B'!J2047,'Speed Bin A-B'!J2151,'Speed Bin A-B'!J2255,'Speed Bin A-B'!J2359,'Speed Bin A-B'!J2463,'Speed Bin A-B'!J2567,'Speed Bin A-B'!J2671,'Speed Bin A-B'!J2775,'Speed Bin A-B'!J2879)</f>
        <v>1</v>
      </c>
      <c r="K168" s="273">
        <f>SUM('Speed Bin A-B'!K71,'Speed Bin A-B'!K175,'Speed Bin A-B'!K279,'Speed Bin A-B'!K383,'Speed Bin A-B'!K487,'Speed Bin A-B'!K591,'Speed Bin A-B'!K695,'Speed Bin A-B'!K799,'Speed Bin A-B'!K903,'Speed Bin A-B'!K1007,'Speed Bin A-B'!K1111,'Speed Bin A-B'!K1215,'Speed Bin A-B'!K1319,'Speed Bin A-B'!K1423,'Speed Bin A-B'!K1527,'Speed Bin A-B'!K1631,'Speed Bin A-B'!K1735,'Speed Bin A-B'!K1839,'Speed Bin A-B'!K1943,'Speed Bin A-B'!K2047,'Speed Bin A-B'!K2151,'Speed Bin A-B'!K2255,'Speed Bin A-B'!K2359,'Speed Bin A-B'!K2463,'Speed Bin A-B'!K2567,'Speed Bin A-B'!K2671,'Speed Bin A-B'!K2775,'Speed Bin A-B'!K2879)</f>
        <v>1</v>
      </c>
      <c r="L168" s="273">
        <f>SUM('Speed Bin A-B'!L71,'Speed Bin A-B'!L175,'Speed Bin A-B'!L279,'Speed Bin A-B'!L383,'Speed Bin A-B'!L487,'Speed Bin A-B'!L591,'Speed Bin A-B'!L695,'Speed Bin A-B'!L799,'Speed Bin A-B'!L903,'Speed Bin A-B'!L1007,'Speed Bin A-B'!L1111,'Speed Bin A-B'!L1215,'Speed Bin A-B'!L1319,'Speed Bin A-B'!L1423,'Speed Bin A-B'!L1527,'Speed Bin A-B'!L1631,'Speed Bin A-B'!L1735,'Speed Bin A-B'!L1839,'Speed Bin A-B'!L1943,'Speed Bin A-B'!L2047,'Speed Bin A-B'!L2151,'Speed Bin A-B'!L2255,'Speed Bin A-B'!L2359,'Speed Bin A-B'!L2463,'Speed Bin A-B'!L2567,'Speed Bin A-B'!L2671,'Speed Bin A-B'!L2775,'Speed Bin A-B'!L2879)</f>
        <v>0</v>
      </c>
      <c r="M168" s="273">
        <f>SUM('Speed Bin A-B'!M71,'Speed Bin A-B'!M175,'Speed Bin A-B'!M279,'Speed Bin A-B'!M383,'Speed Bin A-B'!M487,'Speed Bin A-B'!M591,'Speed Bin A-B'!M695,'Speed Bin A-B'!M799,'Speed Bin A-B'!M903,'Speed Bin A-B'!M1007,'Speed Bin A-B'!M1111,'Speed Bin A-B'!M1215,'Speed Bin A-B'!M1319,'Speed Bin A-B'!M1423,'Speed Bin A-B'!M1527,'Speed Bin A-B'!M1631,'Speed Bin A-B'!M1735,'Speed Bin A-B'!M1839,'Speed Bin A-B'!M1943,'Speed Bin A-B'!M2047,'Speed Bin A-B'!M2151,'Speed Bin A-B'!M2255,'Speed Bin A-B'!M2359,'Speed Bin A-B'!M2463,'Speed Bin A-B'!M2567,'Speed Bin A-B'!M2671,'Speed Bin A-B'!M2775,'Speed Bin A-B'!M2879)</f>
        <v>0</v>
      </c>
      <c r="N168" s="273">
        <f>SUM('Speed Bin A-B'!N71,'Speed Bin A-B'!N175,'Speed Bin A-B'!N279,'Speed Bin A-B'!N383,'Speed Bin A-B'!N487,'Speed Bin A-B'!N591,'Speed Bin A-B'!N695,'Speed Bin A-B'!N799,'Speed Bin A-B'!N903,'Speed Bin A-B'!N1007,'Speed Bin A-B'!N1111,'Speed Bin A-B'!N1215,'Speed Bin A-B'!N1319,'Speed Bin A-B'!N1423,'Speed Bin A-B'!N1527,'Speed Bin A-B'!N1631,'Speed Bin A-B'!N1735,'Speed Bin A-B'!N1839,'Speed Bin A-B'!N1943,'Speed Bin A-B'!N2047,'Speed Bin A-B'!N2151,'Speed Bin A-B'!N2255,'Speed Bin A-B'!N2359,'Speed Bin A-B'!N2463,'Speed Bin A-B'!N2567,'Speed Bin A-B'!N2671,'Speed Bin A-B'!N2775,'Speed Bin A-B'!N2879)</f>
        <v>0</v>
      </c>
      <c r="O168" s="273">
        <f>SUM('Speed Bin A-B'!O71,'Speed Bin A-B'!O175,'Speed Bin A-B'!O279,'Speed Bin A-B'!O383,'Speed Bin A-B'!O487,'Speed Bin A-B'!O591,'Speed Bin A-B'!O695,'Speed Bin A-B'!O799,'Speed Bin A-B'!O903,'Speed Bin A-B'!O1007,'Speed Bin A-B'!O1111,'Speed Bin A-B'!O1215,'Speed Bin A-B'!O1319,'Speed Bin A-B'!O1423,'Speed Bin A-B'!O1527,'Speed Bin A-B'!O1631,'Speed Bin A-B'!O1735,'Speed Bin A-B'!O1839,'Speed Bin A-B'!O1943,'Speed Bin A-B'!O2047,'Speed Bin A-B'!O2151,'Speed Bin A-B'!O2255,'Speed Bin A-B'!O2359,'Speed Bin A-B'!O2463,'Speed Bin A-B'!O2567,'Speed Bin A-B'!O2671,'Speed Bin A-B'!O2775,'Speed Bin A-B'!O2879)</f>
        <v>0</v>
      </c>
      <c r="P168" s="273">
        <f>SUM('Speed Bin A-B'!P71,'Speed Bin A-B'!P175,'Speed Bin A-B'!P279,'Speed Bin A-B'!P383,'Speed Bin A-B'!P487,'Speed Bin A-B'!P591,'Speed Bin A-B'!P695,'Speed Bin A-B'!P799,'Speed Bin A-B'!P903,'Speed Bin A-B'!P1007,'Speed Bin A-B'!P1111,'Speed Bin A-B'!P1215,'Speed Bin A-B'!P1319,'Speed Bin A-B'!P1423,'Speed Bin A-B'!P1527,'Speed Bin A-B'!P1631,'Speed Bin A-B'!P1735,'Speed Bin A-B'!P1839,'Speed Bin A-B'!P1943,'Speed Bin A-B'!P2047,'Speed Bin A-B'!P2151,'Speed Bin A-B'!P2255,'Speed Bin A-B'!P2359,'Speed Bin A-B'!P2463,'Speed Bin A-B'!P2567,'Speed Bin A-B'!P2671,'Speed Bin A-B'!P2775,'Speed Bin A-B'!P2879)</f>
        <v>0</v>
      </c>
      <c r="Q168" s="273">
        <f>SUM('Speed Bin A-B'!Q71,'Speed Bin A-B'!Q175,'Speed Bin A-B'!Q279,'Speed Bin A-B'!Q383,'Speed Bin A-B'!Q487,'Speed Bin A-B'!Q591,'Speed Bin A-B'!Q695,'Speed Bin A-B'!Q799,'Speed Bin A-B'!Q903,'Speed Bin A-B'!Q1007,'Speed Bin A-B'!Q1111,'Speed Bin A-B'!Q1215,'Speed Bin A-B'!Q1319,'Speed Bin A-B'!Q1423,'Speed Bin A-B'!Q1527,'Speed Bin A-B'!Q1631,'Speed Bin A-B'!Q1735,'Speed Bin A-B'!Q1839,'Speed Bin A-B'!Q1943,'Speed Bin A-B'!Q2047,'Speed Bin A-B'!Q2151,'Speed Bin A-B'!Q2255,'Speed Bin A-B'!Q2359,'Speed Bin A-B'!Q2463,'Speed Bin A-B'!Q2567,'Speed Bin A-B'!Q2671,'Speed Bin A-B'!Q2775,'Speed Bin A-B'!Q2879)</f>
        <v>0</v>
      </c>
      <c r="R168" s="273">
        <f>SUM('Speed Bin A-B'!R71,'Speed Bin A-B'!R175,'Speed Bin A-B'!R279,'Speed Bin A-B'!R383,'Speed Bin A-B'!R487,'Speed Bin A-B'!R591,'Speed Bin A-B'!R695,'Speed Bin A-B'!R799,'Speed Bin A-B'!R903,'Speed Bin A-B'!R1007,'Speed Bin A-B'!R1111,'Speed Bin A-B'!R1215,'Speed Bin A-B'!R1319,'Speed Bin A-B'!R1423,'Speed Bin A-B'!R1527,'Speed Bin A-B'!R1631,'Speed Bin A-B'!R1735,'Speed Bin A-B'!R1839,'Speed Bin A-B'!R1943,'Speed Bin A-B'!R2047,'Speed Bin A-B'!R2151,'Speed Bin A-B'!R2255,'Speed Bin A-B'!R2359,'Speed Bin A-B'!R2463,'Speed Bin A-B'!R2567,'Speed Bin A-B'!R2671,'Speed Bin A-B'!R2775,'Speed Bin A-B'!R2879)</f>
        <v>0</v>
      </c>
      <c r="S168" s="273">
        <f>SUM('Speed Bin A-B'!S71,'Speed Bin A-B'!S175,'Speed Bin A-B'!S279,'Speed Bin A-B'!S383,'Speed Bin A-B'!S487,'Speed Bin A-B'!S591,'Speed Bin A-B'!S695,'Speed Bin A-B'!S799,'Speed Bin A-B'!S903,'Speed Bin A-B'!S1007,'Speed Bin A-B'!S1111,'Speed Bin A-B'!S1215,'Speed Bin A-B'!S1319,'Speed Bin A-B'!S1423,'Speed Bin A-B'!S1527,'Speed Bin A-B'!S1631,'Speed Bin A-B'!S1735,'Speed Bin A-B'!S1839,'Speed Bin A-B'!S1943,'Speed Bin A-B'!S2047,'Speed Bin A-B'!S2151,'Speed Bin A-B'!S2255,'Speed Bin A-B'!S2359,'Speed Bin A-B'!S2463,'Speed Bin A-B'!S2567,'Speed Bin A-B'!S2671,'Speed Bin A-B'!S2775,'Speed Bin A-B'!S2879)</f>
        <v>0</v>
      </c>
      <c r="T168" s="273">
        <f>SUM('Speed Bin A-B'!T71,'Speed Bin A-B'!T175,'Speed Bin A-B'!T279,'Speed Bin A-B'!T383,'Speed Bin A-B'!T487,'Speed Bin A-B'!T591,'Speed Bin A-B'!T695,'Speed Bin A-B'!T799,'Speed Bin A-B'!T903,'Speed Bin A-B'!T1007,'Speed Bin A-B'!T1111,'Speed Bin A-B'!T1215,'Speed Bin A-B'!T1319,'Speed Bin A-B'!T1423,'Speed Bin A-B'!T1527,'Speed Bin A-B'!T1631,'Speed Bin A-B'!T1735,'Speed Bin A-B'!T1839,'Speed Bin A-B'!T1943,'Speed Bin A-B'!T2047,'Speed Bin A-B'!T2151,'Speed Bin A-B'!T2255,'Speed Bin A-B'!T2359,'Speed Bin A-B'!T2463,'Speed Bin A-B'!T2567,'Speed Bin A-B'!T2671,'Speed Bin A-B'!T2775,'Speed Bin A-B'!T2879)</f>
        <v>0</v>
      </c>
      <c r="U168" s="273">
        <f>SUM('Speed Bin A-B'!U71,'Speed Bin A-B'!U175,'Speed Bin A-B'!U279,'Speed Bin A-B'!U383,'Speed Bin A-B'!U487,'Speed Bin A-B'!U591,'Speed Bin A-B'!U695,'Speed Bin A-B'!U799,'Speed Bin A-B'!U903,'Speed Bin A-B'!U1007,'Speed Bin A-B'!U1111,'Speed Bin A-B'!U1215,'Speed Bin A-B'!U1319,'Speed Bin A-B'!U1423,'Speed Bin A-B'!U1527,'Speed Bin A-B'!U1631,'Speed Bin A-B'!U1735,'Speed Bin A-B'!U1839,'Speed Bin A-B'!U1943,'Speed Bin A-B'!U2047,'Speed Bin A-B'!U2151,'Speed Bin A-B'!U2255,'Speed Bin A-B'!U2359,'Speed Bin A-B'!U2463,'Speed Bin A-B'!U2567,'Speed Bin A-B'!U2671,'Speed Bin A-B'!U2775,'Speed Bin A-B'!U2879)</f>
        <v>0</v>
      </c>
      <c r="V168"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f>
        <v>23.87</v>
      </c>
      <c r="W168"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f>
        <v>28.159999999999997</v>
      </c>
      <c r="X168" s="267"/>
      <c r="Y168" s="267"/>
    </row>
    <row r="169" spans="1:25" x14ac:dyDescent="0.25">
      <c r="A169" s="272">
        <v>0.63541666666666696</v>
      </c>
      <c r="B169" s="273">
        <f>SUM('Speed Bin A-B'!B72,'Speed Bin A-B'!B176,'Speed Bin A-B'!B280,'Speed Bin A-B'!B384,'Speed Bin A-B'!B488,'Speed Bin A-B'!B592,'Speed Bin A-B'!B696,'Speed Bin A-B'!B800,'Speed Bin A-B'!B904,'Speed Bin A-B'!B1008,'Speed Bin A-B'!B1112,'Speed Bin A-B'!B1216,'Speed Bin A-B'!B1320,'Speed Bin A-B'!B1424,'Speed Bin A-B'!B1528,'Speed Bin A-B'!B1632,'Speed Bin A-B'!B1736,'Speed Bin A-B'!B1840,'Speed Bin A-B'!B1944,'Speed Bin A-B'!B2048,'Speed Bin A-B'!B2152,'Speed Bin A-B'!B2256,'Speed Bin A-B'!B2360,'Speed Bin A-B'!B2464,'Speed Bin A-B'!B2568,'Speed Bin A-B'!B2672,'Speed Bin A-B'!B2776,'Speed Bin A-B'!B2880)</f>
        <v>1658</v>
      </c>
      <c r="C169" s="273">
        <f>SUM('Speed Bin A-B'!C72,'Speed Bin A-B'!C176,'Speed Bin A-B'!C280,'Speed Bin A-B'!C384,'Speed Bin A-B'!C488,'Speed Bin A-B'!C592,'Speed Bin A-B'!C696,'Speed Bin A-B'!C800,'Speed Bin A-B'!C904,'Speed Bin A-B'!C1008,'Speed Bin A-B'!C1112,'Speed Bin A-B'!C1216,'Speed Bin A-B'!C1320,'Speed Bin A-B'!C1424,'Speed Bin A-B'!C1528,'Speed Bin A-B'!C1632,'Speed Bin A-B'!C1736,'Speed Bin A-B'!C1840,'Speed Bin A-B'!C1944,'Speed Bin A-B'!C2048,'Speed Bin A-B'!C2152,'Speed Bin A-B'!C2256,'Speed Bin A-B'!C2360,'Speed Bin A-B'!C2464,'Speed Bin A-B'!C2568,'Speed Bin A-B'!C2672,'Speed Bin A-B'!C2776,'Speed Bin A-B'!C2880)</f>
        <v>0</v>
      </c>
      <c r="D169" s="273">
        <f>SUM('Speed Bin A-B'!D72,'Speed Bin A-B'!D176,'Speed Bin A-B'!D280,'Speed Bin A-B'!D384,'Speed Bin A-B'!D488,'Speed Bin A-B'!D592,'Speed Bin A-B'!D696,'Speed Bin A-B'!D800,'Speed Bin A-B'!D904,'Speed Bin A-B'!D1008,'Speed Bin A-B'!D1112,'Speed Bin A-B'!D1216,'Speed Bin A-B'!D1320,'Speed Bin A-B'!D1424,'Speed Bin A-B'!D1528,'Speed Bin A-B'!D1632,'Speed Bin A-B'!D1736,'Speed Bin A-B'!D1840,'Speed Bin A-B'!D1944,'Speed Bin A-B'!D2048,'Speed Bin A-B'!D2152,'Speed Bin A-B'!D2256,'Speed Bin A-B'!D2360,'Speed Bin A-B'!D2464,'Speed Bin A-B'!D2568,'Speed Bin A-B'!D2672,'Speed Bin A-B'!D2776,'Speed Bin A-B'!D2880)</f>
        <v>24</v>
      </c>
      <c r="E169" s="273">
        <f>SUM('Speed Bin A-B'!E72,'Speed Bin A-B'!E176,'Speed Bin A-B'!E280,'Speed Bin A-B'!E384,'Speed Bin A-B'!E488,'Speed Bin A-B'!E592,'Speed Bin A-B'!E696,'Speed Bin A-B'!E800,'Speed Bin A-B'!E904,'Speed Bin A-B'!E1008,'Speed Bin A-B'!E1112,'Speed Bin A-B'!E1216,'Speed Bin A-B'!E1320,'Speed Bin A-B'!E1424,'Speed Bin A-B'!E1528,'Speed Bin A-B'!E1632,'Speed Bin A-B'!E1736,'Speed Bin A-B'!E1840,'Speed Bin A-B'!E1944,'Speed Bin A-B'!E2048,'Speed Bin A-B'!E2152,'Speed Bin A-B'!E2256,'Speed Bin A-B'!E2360,'Speed Bin A-B'!E2464,'Speed Bin A-B'!E2568,'Speed Bin A-B'!E2672,'Speed Bin A-B'!E2776,'Speed Bin A-B'!E2880)</f>
        <v>285</v>
      </c>
      <c r="F169" s="273">
        <f>SUM('Speed Bin A-B'!F72,'Speed Bin A-B'!F176,'Speed Bin A-B'!F280,'Speed Bin A-B'!F384,'Speed Bin A-B'!F488,'Speed Bin A-B'!F592,'Speed Bin A-B'!F696,'Speed Bin A-B'!F800,'Speed Bin A-B'!F904,'Speed Bin A-B'!F1008,'Speed Bin A-B'!F1112,'Speed Bin A-B'!F1216,'Speed Bin A-B'!F1320,'Speed Bin A-B'!F1424,'Speed Bin A-B'!F1528,'Speed Bin A-B'!F1632,'Speed Bin A-B'!F1736,'Speed Bin A-B'!F1840,'Speed Bin A-B'!F1944,'Speed Bin A-B'!F2048,'Speed Bin A-B'!F2152,'Speed Bin A-B'!F2256,'Speed Bin A-B'!F2360,'Speed Bin A-B'!F2464,'Speed Bin A-B'!F2568,'Speed Bin A-B'!F2672,'Speed Bin A-B'!F2776,'Speed Bin A-B'!F2880)</f>
        <v>724</v>
      </c>
      <c r="G169" s="273">
        <f>SUM('Speed Bin A-B'!G72,'Speed Bin A-B'!G176,'Speed Bin A-B'!G280,'Speed Bin A-B'!G384,'Speed Bin A-B'!G488,'Speed Bin A-B'!G592,'Speed Bin A-B'!G696,'Speed Bin A-B'!G800,'Speed Bin A-B'!G904,'Speed Bin A-B'!G1008,'Speed Bin A-B'!G1112,'Speed Bin A-B'!G1216,'Speed Bin A-B'!G1320,'Speed Bin A-B'!G1424,'Speed Bin A-B'!G1528,'Speed Bin A-B'!G1632,'Speed Bin A-B'!G1736,'Speed Bin A-B'!G1840,'Speed Bin A-B'!G1944,'Speed Bin A-B'!G2048,'Speed Bin A-B'!G2152,'Speed Bin A-B'!G2256,'Speed Bin A-B'!G2360,'Speed Bin A-B'!G2464,'Speed Bin A-B'!G2568,'Speed Bin A-B'!G2672,'Speed Bin A-B'!G2776,'Speed Bin A-B'!G2880)</f>
        <v>498</v>
      </c>
      <c r="H169" s="273">
        <f>SUM('Speed Bin A-B'!H72,'Speed Bin A-B'!H176,'Speed Bin A-B'!H280,'Speed Bin A-B'!H384,'Speed Bin A-B'!H488,'Speed Bin A-B'!H592,'Speed Bin A-B'!H696,'Speed Bin A-B'!H800,'Speed Bin A-B'!H904,'Speed Bin A-B'!H1008,'Speed Bin A-B'!H1112,'Speed Bin A-B'!H1216,'Speed Bin A-B'!H1320,'Speed Bin A-B'!H1424,'Speed Bin A-B'!H1528,'Speed Bin A-B'!H1632,'Speed Bin A-B'!H1736,'Speed Bin A-B'!H1840,'Speed Bin A-B'!H1944,'Speed Bin A-B'!H2048,'Speed Bin A-B'!H2152,'Speed Bin A-B'!H2256,'Speed Bin A-B'!H2360,'Speed Bin A-B'!H2464,'Speed Bin A-B'!H2568,'Speed Bin A-B'!H2672,'Speed Bin A-B'!H2776,'Speed Bin A-B'!H2880)</f>
        <v>108</v>
      </c>
      <c r="I169" s="273">
        <f>SUM('Speed Bin A-B'!I72,'Speed Bin A-B'!I176,'Speed Bin A-B'!I280,'Speed Bin A-B'!I384,'Speed Bin A-B'!I488,'Speed Bin A-B'!I592,'Speed Bin A-B'!I696,'Speed Bin A-B'!I800,'Speed Bin A-B'!I904,'Speed Bin A-B'!I1008,'Speed Bin A-B'!I1112,'Speed Bin A-B'!I1216,'Speed Bin A-B'!I1320,'Speed Bin A-B'!I1424,'Speed Bin A-B'!I1528,'Speed Bin A-B'!I1632,'Speed Bin A-B'!I1736,'Speed Bin A-B'!I1840,'Speed Bin A-B'!I1944,'Speed Bin A-B'!I2048,'Speed Bin A-B'!I2152,'Speed Bin A-B'!I2256,'Speed Bin A-B'!I2360,'Speed Bin A-B'!I2464,'Speed Bin A-B'!I2568,'Speed Bin A-B'!I2672,'Speed Bin A-B'!I2776,'Speed Bin A-B'!I2880)</f>
        <v>13</v>
      </c>
      <c r="J169" s="273">
        <f>SUM('Speed Bin A-B'!J72,'Speed Bin A-B'!J176,'Speed Bin A-B'!J280,'Speed Bin A-B'!J384,'Speed Bin A-B'!J488,'Speed Bin A-B'!J592,'Speed Bin A-B'!J696,'Speed Bin A-B'!J800,'Speed Bin A-B'!J904,'Speed Bin A-B'!J1008,'Speed Bin A-B'!J1112,'Speed Bin A-B'!J1216,'Speed Bin A-B'!J1320,'Speed Bin A-B'!J1424,'Speed Bin A-B'!J1528,'Speed Bin A-B'!J1632,'Speed Bin A-B'!J1736,'Speed Bin A-B'!J1840,'Speed Bin A-B'!J1944,'Speed Bin A-B'!J2048,'Speed Bin A-B'!J2152,'Speed Bin A-B'!J2256,'Speed Bin A-B'!J2360,'Speed Bin A-B'!J2464,'Speed Bin A-B'!J2568,'Speed Bin A-B'!J2672,'Speed Bin A-B'!J2776,'Speed Bin A-B'!J2880)</f>
        <v>5</v>
      </c>
      <c r="K169" s="273">
        <f>SUM('Speed Bin A-B'!K72,'Speed Bin A-B'!K176,'Speed Bin A-B'!K280,'Speed Bin A-B'!K384,'Speed Bin A-B'!K488,'Speed Bin A-B'!K592,'Speed Bin A-B'!K696,'Speed Bin A-B'!K800,'Speed Bin A-B'!K904,'Speed Bin A-B'!K1008,'Speed Bin A-B'!K1112,'Speed Bin A-B'!K1216,'Speed Bin A-B'!K1320,'Speed Bin A-B'!K1424,'Speed Bin A-B'!K1528,'Speed Bin A-B'!K1632,'Speed Bin A-B'!K1736,'Speed Bin A-B'!K1840,'Speed Bin A-B'!K1944,'Speed Bin A-B'!K2048,'Speed Bin A-B'!K2152,'Speed Bin A-B'!K2256,'Speed Bin A-B'!K2360,'Speed Bin A-B'!K2464,'Speed Bin A-B'!K2568,'Speed Bin A-B'!K2672,'Speed Bin A-B'!K2776,'Speed Bin A-B'!K2880)</f>
        <v>1</v>
      </c>
      <c r="L169" s="273">
        <f>SUM('Speed Bin A-B'!L72,'Speed Bin A-B'!L176,'Speed Bin A-B'!L280,'Speed Bin A-B'!L384,'Speed Bin A-B'!L488,'Speed Bin A-B'!L592,'Speed Bin A-B'!L696,'Speed Bin A-B'!L800,'Speed Bin A-B'!L904,'Speed Bin A-B'!L1008,'Speed Bin A-B'!L1112,'Speed Bin A-B'!L1216,'Speed Bin A-B'!L1320,'Speed Bin A-B'!L1424,'Speed Bin A-B'!L1528,'Speed Bin A-B'!L1632,'Speed Bin A-B'!L1736,'Speed Bin A-B'!L1840,'Speed Bin A-B'!L1944,'Speed Bin A-B'!L2048,'Speed Bin A-B'!L2152,'Speed Bin A-B'!L2256,'Speed Bin A-B'!L2360,'Speed Bin A-B'!L2464,'Speed Bin A-B'!L2568,'Speed Bin A-B'!L2672,'Speed Bin A-B'!L2776,'Speed Bin A-B'!L2880)</f>
        <v>0</v>
      </c>
      <c r="M169" s="273">
        <f>SUM('Speed Bin A-B'!M72,'Speed Bin A-B'!M176,'Speed Bin A-B'!M280,'Speed Bin A-B'!M384,'Speed Bin A-B'!M488,'Speed Bin A-B'!M592,'Speed Bin A-B'!M696,'Speed Bin A-B'!M800,'Speed Bin A-B'!M904,'Speed Bin A-B'!M1008,'Speed Bin A-B'!M1112,'Speed Bin A-B'!M1216,'Speed Bin A-B'!M1320,'Speed Bin A-B'!M1424,'Speed Bin A-B'!M1528,'Speed Bin A-B'!M1632,'Speed Bin A-B'!M1736,'Speed Bin A-B'!M1840,'Speed Bin A-B'!M1944,'Speed Bin A-B'!M2048,'Speed Bin A-B'!M2152,'Speed Bin A-B'!M2256,'Speed Bin A-B'!M2360,'Speed Bin A-B'!M2464,'Speed Bin A-B'!M2568,'Speed Bin A-B'!M2672,'Speed Bin A-B'!M2776,'Speed Bin A-B'!M2880)</f>
        <v>0</v>
      </c>
      <c r="N169" s="273">
        <f>SUM('Speed Bin A-B'!N72,'Speed Bin A-B'!N176,'Speed Bin A-B'!N280,'Speed Bin A-B'!N384,'Speed Bin A-B'!N488,'Speed Bin A-B'!N592,'Speed Bin A-B'!N696,'Speed Bin A-B'!N800,'Speed Bin A-B'!N904,'Speed Bin A-B'!N1008,'Speed Bin A-B'!N1112,'Speed Bin A-B'!N1216,'Speed Bin A-B'!N1320,'Speed Bin A-B'!N1424,'Speed Bin A-B'!N1528,'Speed Bin A-B'!N1632,'Speed Bin A-B'!N1736,'Speed Bin A-B'!N1840,'Speed Bin A-B'!N1944,'Speed Bin A-B'!N2048,'Speed Bin A-B'!N2152,'Speed Bin A-B'!N2256,'Speed Bin A-B'!N2360,'Speed Bin A-B'!N2464,'Speed Bin A-B'!N2568,'Speed Bin A-B'!N2672,'Speed Bin A-B'!N2776,'Speed Bin A-B'!N2880)</f>
        <v>0</v>
      </c>
      <c r="O169" s="273">
        <f>SUM('Speed Bin A-B'!O72,'Speed Bin A-B'!O176,'Speed Bin A-B'!O280,'Speed Bin A-B'!O384,'Speed Bin A-B'!O488,'Speed Bin A-B'!O592,'Speed Bin A-B'!O696,'Speed Bin A-B'!O800,'Speed Bin A-B'!O904,'Speed Bin A-B'!O1008,'Speed Bin A-B'!O1112,'Speed Bin A-B'!O1216,'Speed Bin A-B'!O1320,'Speed Bin A-B'!O1424,'Speed Bin A-B'!O1528,'Speed Bin A-B'!O1632,'Speed Bin A-B'!O1736,'Speed Bin A-B'!O1840,'Speed Bin A-B'!O1944,'Speed Bin A-B'!O2048,'Speed Bin A-B'!O2152,'Speed Bin A-B'!O2256,'Speed Bin A-B'!O2360,'Speed Bin A-B'!O2464,'Speed Bin A-B'!O2568,'Speed Bin A-B'!O2672,'Speed Bin A-B'!O2776,'Speed Bin A-B'!O2880)</f>
        <v>0</v>
      </c>
      <c r="P169" s="273">
        <f>SUM('Speed Bin A-B'!P72,'Speed Bin A-B'!P176,'Speed Bin A-B'!P280,'Speed Bin A-B'!P384,'Speed Bin A-B'!P488,'Speed Bin A-B'!P592,'Speed Bin A-B'!P696,'Speed Bin A-B'!P800,'Speed Bin A-B'!P904,'Speed Bin A-B'!P1008,'Speed Bin A-B'!P1112,'Speed Bin A-B'!P1216,'Speed Bin A-B'!P1320,'Speed Bin A-B'!P1424,'Speed Bin A-B'!P1528,'Speed Bin A-B'!P1632,'Speed Bin A-B'!P1736,'Speed Bin A-B'!P1840,'Speed Bin A-B'!P1944,'Speed Bin A-B'!P2048,'Speed Bin A-B'!P2152,'Speed Bin A-B'!P2256,'Speed Bin A-B'!P2360,'Speed Bin A-B'!P2464,'Speed Bin A-B'!P2568,'Speed Bin A-B'!P2672,'Speed Bin A-B'!P2776,'Speed Bin A-B'!P2880)</f>
        <v>0</v>
      </c>
      <c r="Q169" s="273">
        <f>SUM('Speed Bin A-B'!Q72,'Speed Bin A-B'!Q176,'Speed Bin A-B'!Q280,'Speed Bin A-B'!Q384,'Speed Bin A-B'!Q488,'Speed Bin A-B'!Q592,'Speed Bin A-B'!Q696,'Speed Bin A-B'!Q800,'Speed Bin A-B'!Q904,'Speed Bin A-B'!Q1008,'Speed Bin A-B'!Q1112,'Speed Bin A-B'!Q1216,'Speed Bin A-B'!Q1320,'Speed Bin A-B'!Q1424,'Speed Bin A-B'!Q1528,'Speed Bin A-B'!Q1632,'Speed Bin A-B'!Q1736,'Speed Bin A-B'!Q1840,'Speed Bin A-B'!Q1944,'Speed Bin A-B'!Q2048,'Speed Bin A-B'!Q2152,'Speed Bin A-B'!Q2256,'Speed Bin A-B'!Q2360,'Speed Bin A-B'!Q2464,'Speed Bin A-B'!Q2568,'Speed Bin A-B'!Q2672,'Speed Bin A-B'!Q2776,'Speed Bin A-B'!Q2880)</f>
        <v>0</v>
      </c>
      <c r="R169" s="273">
        <f>SUM('Speed Bin A-B'!R72,'Speed Bin A-B'!R176,'Speed Bin A-B'!R280,'Speed Bin A-B'!R384,'Speed Bin A-B'!R488,'Speed Bin A-B'!R592,'Speed Bin A-B'!R696,'Speed Bin A-B'!R800,'Speed Bin A-B'!R904,'Speed Bin A-B'!R1008,'Speed Bin A-B'!R1112,'Speed Bin A-B'!R1216,'Speed Bin A-B'!R1320,'Speed Bin A-B'!R1424,'Speed Bin A-B'!R1528,'Speed Bin A-B'!R1632,'Speed Bin A-B'!R1736,'Speed Bin A-B'!R1840,'Speed Bin A-B'!R1944,'Speed Bin A-B'!R2048,'Speed Bin A-B'!R2152,'Speed Bin A-B'!R2256,'Speed Bin A-B'!R2360,'Speed Bin A-B'!R2464,'Speed Bin A-B'!R2568,'Speed Bin A-B'!R2672,'Speed Bin A-B'!R2776,'Speed Bin A-B'!R2880)</f>
        <v>0</v>
      </c>
      <c r="S169" s="273">
        <f>SUM('Speed Bin A-B'!S72,'Speed Bin A-B'!S176,'Speed Bin A-B'!S280,'Speed Bin A-B'!S384,'Speed Bin A-B'!S488,'Speed Bin A-B'!S592,'Speed Bin A-B'!S696,'Speed Bin A-B'!S800,'Speed Bin A-B'!S904,'Speed Bin A-B'!S1008,'Speed Bin A-B'!S1112,'Speed Bin A-B'!S1216,'Speed Bin A-B'!S1320,'Speed Bin A-B'!S1424,'Speed Bin A-B'!S1528,'Speed Bin A-B'!S1632,'Speed Bin A-B'!S1736,'Speed Bin A-B'!S1840,'Speed Bin A-B'!S1944,'Speed Bin A-B'!S2048,'Speed Bin A-B'!S2152,'Speed Bin A-B'!S2256,'Speed Bin A-B'!S2360,'Speed Bin A-B'!S2464,'Speed Bin A-B'!S2568,'Speed Bin A-B'!S2672,'Speed Bin A-B'!S2776,'Speed Bin A-B'!S2880)</f>
        <v>0</v>
      </c>
      <c r="T169" s="273">
        <f>SUM('Speed Bin A-B'!T72,'Speed Bin A-B'!T176,'Speed Bin A-B'!T280,'Speed Bin A-B'!T384,'Speed Bin A-B'!T488,'Speed Bin A-B'!T592,'Speed Bin A-B'!T696,'Speed Bin A-B'!T800,'Speed Bin A-B'!T904,'Speed Bin A-B'!T1008,'Speed Bin A-B'!T1112,'Speed Bin A-B'!T1216,'Speed Bin A-B'!T1320,'Speed Bin A-B'!T1424,'Speed Bin A-B'!T1528,'Speed Bin A-B'!T1632,'Speed Bin A-B'!T1736,'Speed Bin A-B'!T1840,'Speed Bin A-B'!T1944,'Speed Bin A-B'!T2048,'Speed Bin A-B'!T2152,'Speed Bin A-B'!T2256,'Speed Bin A-B'!T2360,'Speed Bin A-B'!T2464,'Speed Bin A-B'!T2568,'Speed Bin A-B'!T2672,'Speed Bin A-B'!T2776,'Speed Bin A-B'!T2880)</f>
        <v>0</v>
      </c>
      <c r="U169" s="273">
        <f>SUM('Speed Bin A-B'!U72,'Speed Bin A-B'!U176,'Speed Bin A-B'!U280,'Speed Bin A-B'!U384,'Speed Bin A-B'!U488,'Speed Bin A-B'!U592,'Speed Bin A-B'!U696,'Speed Bin A-B'!U800,'Speed Bin A-B'!U904,'Speed Bin A-B'!U1008,'Speed Bin A-B'!U1112,'Speed Bin A-B'!U1216,'Speed Bin A-B'!U1320,'Speed Bin A-B'!U1424,'Speed Bin A-B'!U1528,'Speed Bin A-B'!U1632,'Speed Bin A-B'!U1736,'Speed Bin A-B'!U1840,'Speed Bin A-B'!U1944,'Speed Bin A-B'!U2048,'Speed Bin A-B'!U2152,'Speed Bin A-B'!U2256,'Speed Bin A-B'!U2360,'Speed Bin A-B'!U2464,'Speed Bin A-B'!U2568,'Speed Bin A-B'!U2672,'Speed Bin A-B'!U2776,'Speed Bin A-B'!U2880)</f>
        <v>0</v>
      </c>
      <c r="V169"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f>
        <v>23.844999999999995</v>
      </c>
      <c r="W169"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f>
        <v>28.26</v>
      </c>
      <c r="X169" s="267"/>
      <c r="Y169" s="267"/>
    </row>
    <row r="170" spans="1:25" x14ac:dyDescent="0.25">
      <c r="A170" s="272">
        <v>0.64583333333333304</v>
      </c>
      <c r="B170" s="273">
        <f>SUM('Speed Bin A-B'!B73,'Speed Bin A-B'!B177,'Speed Bin A-B'!B281,'Speed Bin A-B'!B385,'Speed Bin A-B'!B489,'Speed Bin A-B'!B593,'Speed Bin A-B'!B697,'Speed Bin A-B'!B801,'Speed Bin A-B'!B905,'Speed Bin A-B'!B1009,'Speed Bin A-B'!B1113,'Speed Bin A-B'!B1217,'Speed Bin A-B'!B1321,'Speed Bin A-B'!B1425,'Speed Bin A-B'!B1529,'Speed Bin A-B'!B1633,'Speed Bin A-B'!B1737,'Speed Bin A-B'!B1841,'Speed Bin A-B'!B1945,'Speed Bin A-B'!B2049,'Speed Bin A-B'!B2153,'Speed Bin A-B'!B2257,'Speed Bin A-B'!B2361,'Speed Bin A-B'!B2465,'Speed Bin A-B'!B2569,'Speed Bin A-B'!B2673,'Speed Bin A-B'!B2777,'Speed Bin A-B'!B2881)</f>
        <v>1573</v>
      </c>
      <c r="C170" s="273">
        <f>SUM('Speed Bin A-B'!C73,'Speed Bin A-B'!C177,'Speed Bin A-B'!C281,'Speed Bin A-B'!C385,'Speed Bin A-B'!C489,'Speed Bin A-B'!C593,'Speed Bin A-B'!C697,'Speed Bin A-B'!C801,'Speed Bin A-B'!C905,'Speed Bin A-B'!C1009,'Speed Bin A-B'!C1113,'Speed Bin A-B'!C1217,'Speed Bin A-B'!C1321,'Speed Bin A-B'!C1425,'Speed Bin A-B'!C1529,'Speed Bin A-B'!C1633,'Speed Bin A-B'!C1737,'Speed Bin A-B'!C1841,'Speed Bin A-B'!C1945,'Speed Bin A-B'!C2049,'Speed Bin A-B'!C2153,'Speed Bin A-B'!C2257,'Speed Bin A-B'!C2361,'Speed Bin A-B'!C2465,'Speed Bin A-B'!C2569,'Speed Bin A-B'!C2673,'Speed Bin A-B'!C2777,'Speed Bin A-B'!C2881)</f>
        <v>0</v>
      </c>
      <c r="D170" s="273">
        <f>SUM('Speed Bin A-B'!D73,'Speed Bin A-B'!D177,'Speed Bin A-B'!D281,'Speed Bin A-B'!D385,'Speed Bin A-B'!D489,'Speed Bin A-B'!D593,'Speed Bin A-B'!D697,'Speed Bin A-B'!D801,'Speed Bin A-B'!D905,'Speed Bin A-B'!D1009,'Speed Bin A-B'!D1113,'Speed Bin A-B'!D1217,'Speed Bin A-B'!D1321,'Speed Bin A-B'!D1425,'Speed Bin A-B'!D1529,'Speed Bin A-B'!D1633,'Speed Bin A-B'!D1737,'Speed Bin A-B'!D1841,'Speed Bin A-B'!D1945,'Speed Bin A-B'!D2049,'Speed Bin A-B'!D2153,'Speed Bin A-B'!D2257,'Speed Bin A-B'!D2361,'Speed Bin A-B'!D2465,'Speed Bin A-B'!D2569,'Speed Bin A-B'!D2673,'Speed Bin A-B'!D2777,'Speed Bin A-B'!D2881)</f>
        <v>34</v>
      </c>
      <c r="E170" s="273">
        <f>SUM('Speed Bin A-B'!E73,'Speed Bin A-B'!E177,'Speed Bin A-B'!E281,'Speed Bin A-B'!E385,'Speed Bin A-B'!E489,'Speed Bin A-B'!E593,'Speed Bin A-B'!E697,'Speed Bin A-B'!E801,'Speed Bin A-B'!E905,'Speed Bin A-B'!E1009,'Speed Bin A-B'!E1113,'Speed Bin A-B'!E1217,'Speed Bin A-B'!E1321,'Speed Bin A-B'!E1425,'Speed Bin A-B'!E1529,'Speed Bin A-B'!E1633,'Speed Bin A-B'!E1737,'Speed Bin A-B'!E1841,'Speed Bin A-B'!E1945,'Speed Bin A-B'!E2049,'Speed Bin A-B'!E2153,'Speed Bin A-B'!E2257,'Speed Bin A-B'!E2361,'Speed Bin A-B'!E2465,'Speed Bin A-B'!E2569,'Speed Bin A-B'!E2673,'Speed Bin A-B'!E2777,'Speed Bin A-B'!E2881)</f>
        <v>246</v>
      </c>
      <c r="F170" s="273">
        <f>SUM('Speed Bin A-B'!F73,'Speed Bin A-B'!F177,'Speed Bin A-B'!F281,'Speed Bin A-B'!F385,'Speed Bin A-B'!F489,'Speed Bin A-B'!F593,'Speed Bin A-B'!F697,'Speed Bin A-B'!F801,'Speed Bin A-B'!F905,'Speed Bin A-B'!F1009,'Speed Bin A-B'!F1113,'Speed Bin A-B'!F1217,'Speed Bin A-B'!F1321,'Speed Bin A-B'!F1425,'Speed Bin A-B'!F1529,'Speed Bin A-B'!F1633,'Speed Bin A-B'!F1737,'Speed Bin A-B'!F1841,'Speed Bin A-B'!F1945,'Speed Bin A-B'!F2049,'Speed Bin A-B'!F2153,'Speed Bin A-B'!F2257,'Speed Bin A-B'!F2361,'Speed Bin A-B'!F2465,'Speed Bin A-B'!F2569,'Speed Bin A-B'!F2673,'Speed Bin A-B'!F2777,'Speed Bin A-B'!F2881)</f>
        <v>679</v>
      </c>
      <c r="G170" s="273">
        <f>SUM('Speed Bin A-B'!G73,'Speed Bin A-B'!G177,'Speed Bin A-B'!G281,'Speed Bin A-B'!G385,'Speed Bin A-B'!G489,'Speed Bin A-B'!G593,'Speed Bin A-B'!G697,'Speed Bin A-B'!G801,'Speed Bin A-B'!G905,'Speed Bin A-B'!G1009,'Speed Bin A-B'!G1113,'Speed Bin A-B'!G1217,'Speed Bin A-B'!G1321,'Speed Bin A-B'!G1425,'Speed Bin A-B'!G1529,'Speed Bin A-B'!G1633,'Speed Bin A-B'!G1737,'Speed Bin A-B'!G1841,'Speed Bin A-B'!G1945,'Speed Bin A-B'!G2049,'Speed Bin A-B'!G2153,'Speed Bin A-B'!G2257,'Speed Bin A-B'!G2361,'Speed Bin A-B'!G2465,'Speed Bin A-B'!G2569,'Speed Bin A-B'!G2673,'Speed Bin A-B'!G2777,'Speed Bin A-B'!G2881)</f>
        <v>454</v>
      </c>
      <c r="H170" s="273">
        <f>SUM('Speed Bin A-B'!H73,'Speed Bin A-B'!H177,'Speed Bin A-B'!H281,'Speed Bin A-B'!H385,'Speed Bin A-B'!H489,'Speed Bin A-B'!H593,'Speed Bin A-B'!H697,'Speed Bin A-B'!H801,'Speed Bin A-B'!H905,'Speed Bin A-B'!H1009,'Speed Bin A-B'!H1113,'Speed Bin A-B'!H1217,'Speed Bin A-B'!H1321,'Speed Bin A-B'!H1425,'Speed Bin A-B'!H1529,'Speed Bin A-B'!H1633,'Speed Bin A-B'!H1737,'Speed Bin A-B'!H1841,'Speed Bin A-B'!H1945,'Speed Bin A-B'!H2049,'Speed Bin A-B'!H2153,'Speed Bin A-B'!H2257,'Speed Bin A-B'!H2361,'Speed Bin A-B'!H2465,'Speed Bin A-B'!H2569,'Speed Bin A-B'!H2673,'Speed Bin A-B'!H2777,'Speed Bin A-B'!H2881)</f>
        <v>124</v>
      </c>
      <c r="I170" s="273">
        <f>SUM('Speed Bin A-B'!I73,'Speed Bin A-B'!I177,'Speed Bin A-B'!I281,'Speed Bin A-B'!I385,'Speed Bin A-B'!I489,'Speed Bin A-B'!I593,'Speed Bin A-B'!I697,'Speed Bin A-B'!I801,'Speed Bin A-B'!I905,'Speed Bin A-B'!I1009,'Speed Bin A-B'!I1113,'Speed Bin A-B'!I1217,'Speed Bin A-B'!I1321,'Speed Bin A-B'!I1425,'Speed Bin A-B'!I1529,'Speed Bin A-B'!I1633,'Speed Bin A-B'!I1737,'Speed Bin A-B'!I1841,'Speed Bin A-B'!I1945,'Speed Bin A-B'!I2049,'Speed Bin A-B'!I2153,'Speed Bin A-B'!I2257,'Speed Bin A-B'!I2361,'Speed Bin A-B'!I2465,'Speed Bin A-B'!I2569,'Speed Bin A-B'!I2673,'Speed Bin A-B'!I2777,'Speed Bin A-B'!I2881)</f>
        <v>25</v>
      </c>
      <c r="J170" s="273">
        <f>SUM('Speed Bin A-B'!J73,'Speed Bin A-B'!J177,'Speed Bin A-B'!J281,'Speed Bin A-B'!J385,'Speed Bin A-B'!J489,'Speed Bin A-B'!J593,'Speed Bin A-B'!J697,'Speed Bin A-B'!J801,'Speed Bin A-B'!J905,'Speed Bin A-B'!J1009,'Speed Bin A-B'!J1113,'Speed Bin A-B'!J1217,'Speed Bin A-B'!J1321,'Speed Bin A-B'!J1425,'Speed Bin A-B'!J1529,'Speed Bin A-B'!J1633,'Speed Bin A-B'!J1737,'Speed Bin A-B'!J1841,'Speed Bin A-B'!J1945,'Speed Bin A-B'!J2049,'Speed Bin A-B'!J2153,'Speed Bin A-B'!J2257,'Speed Bin A-B'!J2361,'Speed Bin A-B'!J2465,'Speed Bin A-B'!J2569,'Speed Bin A-B'!J2673,'Speed Bin A-B'!J2777,'Speed Bin A-B'!J2881)</f>
        <v>7</v>
      </c>
      <c r="K170" s="273">
        <f>SUM('Speed Bin A-B'!K73,'Speed Bin A-B'!K177,'Speed Bin A-B'!K281,'Speed Bin A-B'!K385,'Speed Bin A-B'!K489,'Speed Bin A-B'!K593,'Speed Bin A-B'!K697,'Speed Bin A-B'!K801,'Speed Bin A-B'!K905,'Speed Bin A-B'!K1009,'Speed Bin A-B'!K1113,'Speed Bin A-B'!K1217,'Speed Bin A-B'!K1321,'Speed Bin A-B'!K1425,'Speed Bin A-B'!K1529,'Speed Bin A-B'!K1633,'Speed Bin A-B'!K1737,'Speed Bin A-B'!K1841,'Speed Bin A-B'!K1945,'Speed Bin A-B'!K2049,'Speed Bin A-B'!K2153,'Speed Bin A-B'!K2257,'Speed Bin A-B'!K2361,'Speed Bin A-B'!K2465,'Speed Bin A-B'!K2569,'Speed Bin A-B'!K2673,'Speed Bin A-B'!K2777,'Speed Bin A-B'!K2881)</f>
        <v>1</v>
      </c>
      <c r="L170" s="273">
        <f>SUM('Speed Bin A-B'!L73,'Speed Bin A-B'!L177,'Speed Bin A-B'!L281,'Speed Bin A-B'!L385,'Speed Bin A-B'!L489,'Speed Bin A-B'!L593,'Speed Bin A-B'!L697,'Speed Bin A-B'!L801,'Speed Bin A-B'!L905,'Speed Bin A-B'!L1009,'Speed Bin A-B'!L1113,'Speed Bin A-B'!L1217,'Speed Bin A-B'!L1321,'Speed Bin A-B'!L1425,'Speed Bin A-B'!L1529,'Speed Bin A-B'!L1633,'Speed Bin A-B'!L1737,'Speed Bin A-B'!L1841,'Speed Bin A-B'!L1945,'Speed Bin A-B'!L2049,'Speed Bin A-B'!L2153,'Speed Bin A-B'!L2257,'Speed Bin A-B'!L2361,'Speed Bin A-B'!L2465,'Speed Bin A-B'!L2569,'Speed Bin A-B'!L2673,'Speed Bin A-B'!L2777,'Speed Bin A-B'!L2881)</f>
        <v>1</v>
      </c>
      <c r="M170" s="273">
        <f>SUM('Speed Bin A-B'!M73,'Speed Bin A-B'!M177,'Speed Bin A-B'!M281,'Speed Bin A-B'!M385,'Speed Bin A-B'!M489,'Speed Bin A-B'!M593,'Speed Bin A-B'!M697,'Speed Bin A-B'!M801,'Speed Bin A-B'!M905,'Speed Bin A-B'!M1009,'Speed Bin A-B'!M1113,'Speed Bin A-B'!M1217,'Speed Bin A-B'!M1321,'Speed Bin A-B'!M1425,'Speed Bin A-B'!M1529,'Speed Bin A-B'!M1633,'Speed Bin A-B'!M1737,'Speed Bin A-B'!M1841,'Speed Bin A-B'!M1945,'Speed Bin A-B'!M2049,'Speed Bin A-B'!M2153,'Speed Bin A-B'!M2257,'Speed Bin A-B'!M2361,'Speed Bin A-B'!M2465,'Speed Bin A-B'!M2569,'Speed Bin A-B'!M2673,'Speed Bin A-B'!M2777,'Speed Bin A-B'!M2881)</f>
        <v>0</v>
      </c>
      <c r="N170" s="273">
        <f>SUM('Speed Bin A-B'!N73,'Speed Bin A-B'!N177,'Speed Bin A-B'!N281,'Speed Bin A-B'!N385,'Speed Bin A-B'!N489,'Speed Bin A-B'!N593,'Speed Bin A-B'!N697,'Speed Bin A-B'!N801,'Speed Bin A-B'!N905,'Speed Bin A-B'!N1009,'Speed Bin A-B'!N1113,'Speed Bin A-B'!N1217,'Speed Bin A-B'!N1321,'Speed Bin A-B'!N1425,'Speed Bin A-B'!N1529,'Speed Bin A-B'!N1633,'Speed Bin A-B'!N1737,'Speed Bin A-B'!N1841,'Speed Bin A-B'!N1945,'Speed Bin A-B'!N2049,'Speed Bin A-B'!N2153,'Speed Bin A-B'!N2257,'Speed Bin A-B'!N2361,'Speed Bin A-B'!N2465,'Speed Bin A-B'!N2569,'Speed Bin A-B'!N2673,'Speed Bin A-B'!N2777,'Speed Bin A-B'!N2881)</f>
        <v>0</v>
      </c>
      <c r="O170" s="273">
        <f>SUM('Speed Bin A-B'!O73,'Speed Bin A-B'!O177,'Speed Bin A-B'!O281,'Speed Bin A-B'!O385,'Speed Bin A-B'!O489,'Speed Bin A-B'!O593,'Speed Bin A-B'!O697,'Speed Bin A-B'!O801,'Speed Bin A-B'!O905,'Speed Bin A-B'!O1009,'Speed Bin A-B'!O1113,'Speed Bin A-B'!O1217,'Speed Bin A-B'!O1321,'Speed Bin A-B'!O1425,'Speed Bin A-B'!O1529,'Speed Bin A-B'!O1633,'Speed Bin A-B'!O1737,'Speed Bin A-B'!O1841,'Speed Bin A-B'!O1945,'Speed Bin A-B'!O2049,'Speed Bin A-B'!O2153,'Speed Bin A-B'!O2257,'Speed Bin A-B'!O2361,'Speed Bin A-B'!O2465,'Speed Bin A-B'!O2569,'Speed Bin A-B'!O2673,'Speed Bin A-B'!O2777,'Speed Bin A-B'!O2881)</f>
        <v>0</v>
      </c>
      <c r="P170" s="273">
        <f>SUM('Speed Bin A-B'!P73,'Speed Bin A-B'!P177,'Speed Bin A-B'!P281,'Speed Bin A-B'!P385,'Speed Bin A-B'!P489,'Speed Bin A-B'!P593,'Speed Bin A-B'!P697,'Speed Bin A-B'!P801,'Speed Bin A-B'!P905,'Speed Bin A-B'!P1009,'Speed Bin A-B'!P1113,'Speed Bin A-B'!P1217,'Speed Bin A-B'!P1321,'Speed Bin A-B'!P1425,'Speed Bin A-B'!P1529,'Speed Bin A-B'!P1633,'Speed Bin A-B'!P1737,'Speed Bin A-B'!P1841,'Speed Bin A-B'!P1945,'Speed Bin A-B'!P2049,'Speed Bin A-B'!P2153,'Speed Bin A-B'!P2257,'Speed Bin A-B'!P2361,'Speed Bin A-B'!P2465,'Speed Bin A-B'!P2569,'Speed Bin A-B'!P2673,'Speed Bin A-B'!P2777,'Speed Bin A-B'!P2881)</f>
        <v>0</v>
      </c>
      <c r="Q170" s="273">
        <f>SUM('Speed Bin A-B'!Q73,'Speed Bin A-B'!Q177,'Speed Bin A-B'!Q281,'Speed Bin A-B'!Q385,'Speed Bin A-B'!Q489,'Speed Bin A-B'!Q593,'Speed Bin A-B'!Q697,'Speed Bin A-B'!Q801,'Speed Bin A-B'!Q905,'Speed Bin A-B'!Q1009,'Speed Bin A-B'!Q1113,'Speed Bin A-B'!Q1217,'Speed Bin A-B'!Q1321,'Speed Bin A-B'!Q1425,'Speed Bin A-B'!Q1529,'Speed Bin A-B'!Q1633,'Speed Bin A-B'!Q1737,'Speed Bin A-B'!Q1841,'Speed Bin A-B'!Q1945,'Speed Bin A-B'!Q2049,'Speed Bin A-B'!Q2153,'Speed Bin A-B'!Q2257,'Speed Bin A-B'!Q2361,'Speed Bin A-B'!Q2465,'Speed Bin A-B'!Q2569,'Speed Bin A-B'!Q2673,'Speed Bin A-B'!Q2777,'Speed Bin A-B'!Q2881)</f>
        <v>0</v>
      </c>
      <c r="R170" s="273">
        <f>SUM('Speed Bin A-B'!R73,'Speed Bin A-B'!R177,'Speed Bin A-B'!R281,'Speed Bin A-B'!R385,'Speed Bin A-B'!R489,'Speed Bin A-B'!R593,'Speed Bin A-B'!R697,'Speed Bin A-B'!R801,'Speed Bin A-B'!R905,'Speed Bin A-B'!R1009,'Speed Bin A-B'!R1113,'Speed Bin A-B'!R1217,'Speed Bin A-B'!R1321,'Speed Bin A-B'!R1425,'Speed Bin A-B'!R1529,'Speed Bin A-B'!R1633,'Speed Bin A-B'!R1737,'Speed Bin A-B'!R1841,'Speed Bin A-B'!R1945,'Speed Bin A-B'!R2049,'Speed Bin A-B'!R2153,'Speed Bin A-B'!R2257,'Speed Bin A-B'!R2361,'Speed Bin A-B'!R2465,'Speed Bin A-B'!R2569,'Speed Bin A-B'!R2673,'Speed Bin A-B'!R2777,'Speed Bin A-B'!R2881)</f>
        <v>0</v>
      </c>
      <c r="S170" s="273">
        <f>SUM('Speed Bin A-B'!S73,'Speed Bin A-B'!S177,'Speed Bin A-B'!S281,'Speed Bin A-B'!S385,'Speed Bin A-B'!S489,'Speed Bin A-B'!S593,'Speed Bin A-B'!S697,'Speed Bin A-B'!S801,'Speed Bin A-B'!S905,'Speed Bin A-B'!S1009,'Speed Bin A-B'!S1113,'Speed Bin A-B'!S1217,'Speed Bin A-B'!S1321,'Speed Bin A-B'!S1425,'Speed Bin A-B'!S1529,'Speed Bin A-B'!S1633,'Speed Bin A-B'!S1737,'Speed Bin A-B'!S1841,'Speed Bin A-B'!S1945,'Speed Bin A-B'!S2049,'Speed Bin A-B'!S2153,'Speed Bin A-B'!S2257,'Speed Bin A-B'!S2361,'Speed Bin A-B'!S2465,'Speed Bin A-B'!S2569,'Speed Bin A-B'!S2673,'Speed Bin A-B'!S2777,'Speed Bin A-B'!S2881)</f>
        <v>2</v>
      </c>
      <c r="T170" s="273">
        <f>SUM('Speed Bin A-B'!T73,'Speed Bin A-B'!T177,'Speed Bin A-B'!T281,'Speed Bin A-B'!T385,'Speed Bin A-B'!T489,'Speed Bin A-B'!T593,'Speed Bin A-B'!T697,'Speed Bin A-B'!T801,'Speed Bin A-B'!T905,'Speed Bin A-B'!T1009,'Speed Bin A-B'!T1113,'Speed Bin A-B'!T1217,'Speed Bin A-B'!T1321,'Speed Bin A-B'!T1425,'Speed Bin A-B'!T1529,'Speed Bin A-B'!T1633,'Speed Bin A-B'!T1737,'Speed Bin A-B'!T1841,'Speed Bin A-B'!T1945,'Speed Bin A-B'!T2049,'Speed Bin A-B'!T2153,'Speed Bin A-B'!T2257,'Speed Bin A-B'!T2361,'Speed Bin A-B'!T2465,'Speed Bin A-B'!T2569,'Speed Bin A-B'!T2673,'Speed Bin A-B'!T2777,'Speed Bin A-B'!T2881)</f>
        <v>0</v>
      </c>
      <c r="U170" s="273">
        <f>SUM('Speed Bin A-B'!U73,'Speed Bin A-B'!U177,'Speed Bin A-B'!U281,'Speed Bin A-B'!U385,'Speed Bin A-B'!U489,'Speed Bin A-B'!U593,'Speed Bin A-B'!U697,'Speed Bin A-B'!U801,'Speed Bin A-B'!U905,'Speed Bin A-B'!U1009,'Speed Bin A-B'!U1113,'Speed Bin A-B'!U1217,'Speed Bin A-B'!U1321,'Speed Bin A-B'!U1425,'Speed Bin A-B'!U1529,'Speed Bin A-B'!U1633,'Speed Bin A-B'!U1737,'Speed Bin A-B'!U1841,'Speed Bin A-B'!U1945,'Speed Bin A-B'!U2049,'Speed Bin A-B'!U2153,'Speed Bin A-B'!U2257,'Speed Bin A-B'!U2361,'Speed Bin A-B'!U2465,'Speed Bin A-B'!U2569,'Speed Bin A-B'!U2673,'Speed Bin A-B'!U2777,'Speed Bin A-B'!U2881)</f>
        <v>0</v>
      </c>
      <c r="V170"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f>
        <v>24.225000000000001</v>
      </c>
      <c r="W170"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f>
        <v>28.779999999999994</v>
      </c>
      <c r="X170" s="267"/>
      <c r="Y170" s="267"/>
    </row>
    <row r="171" spans="1:25" x14ac:dyDescent="0.25">
      <c r="A171" s="272">
        <v>0.65625</v>
      </c>
      <c r="B171" s="273">
        <f>SUM('Speed Bin A-B'!B74,'Speed Bin A-B'!B178,'Speed Bin A-B'!B282,'Speed Bin A-B'!B386,'Speed Bin A-B'!B490,'Speed Bin A-B'!B594,'Speed Bin A-B'!B698,'Speed Bin A-B'!B802,'Speed Bin A-B'!B906,'Speed Bin A-B'!B1010,'Speed Bin A-B'!B1114,'Speed Bin A-B'!B1218,'Speed Bin A-B'!B1322,'Speed Bin A-B'!B1426,'Speed Bin A-B'!B1530,'Speed Bin A-B'!B1634,'Speed Bin A-B'!B1738,'Speed Bin A-B'!B1842,'Speed Bin A-B'!B1946,'Speed Bin A-B'!B2050,'Speed Bin A-B'!B2154,'Speed Bin A-B'!B2258,'Speed Bin A-B'!B2362,'Speed Bin A-B'!B2466,'Speed Bin A-B'!B2570,'Speed Bin A-B'!B2674,'Speed Bin A-B'!B2778,'Speed Bin A-B'!B2882)</f>
        <v>1625</v>
      </c>
      <c r="C171" s="273">
        <f>SUM('Speed Bin A-B'!C74,'Speed Bin A-B'!C178,'Speed Bin A-B'!C282,'Speed Bin A-B'!C386,'Speed Bin A-B'!C490,'Speed Bin A-B'!C594,'Speed Bin A-B'!C698,'Speed Bin A-B'!C802,'Speed Bin A-B'!C906,'Speed Bin A-B'!C1010,'Speed Bin A-B'!C1114,'Speed Bin A-B'!C1218,'Speed Bin A-B'!C1322,'Speed Bin A-B'!C1426,'Speed Bin A-B'!C1530,'Speed Bin A-B'!C1634,'Speed Bin A-B'!C1738,'Speed Bin A-B'!C1842,'Speed Bin A-B'!C1946,'Speed Bin A-B'!C2050,'Speed Bin A-B'!C2154,'Speed Bin A-B'!C2258,'Speed Bin A-B'!C2362,'Speed Bin A-B'!C2466,'Speed Bin A-B'!C2570,'Speed Bin A-B'!C2674,'Speed Bin A-B'!C2778,'Speed Bin A-B'!C2882)</f>
        <v>2</v>
      </c>
      <c r="D171" s="273">
        <f>SUM('Speed Bin A-B'!D74,'Speed Bin A-B'!D178,'Speed Bin A-B'!D282,'Speed Bin A-B'!D386,'Speed Bin A-B'!D490,'Speed Bin A-B'!D594,'Speed Bin A-B'!D698,'Speed Bin A-B'!D802,'Speed Bin A-B'!D906,'Speed Bin A-B'!D1010,'Speed Bin A-B'!D1114,'Speed Bin A-B'!D1218,'Speed Bin A-B'!D1322,'Speed Bin A-B'!D1426,'Speed Bin A-B'!D1530,'Speed Bin A-B'!D1634,'Speed Bin A-B'!D1738,'Speed Bin A-B'!D1842,'Speed Bin A-B'!D1946,'Speed Bin A-B'!D2050,'Speed Bin A-B'!D2154,'Speed Bin A-B'!D2258,'Speed Bin A-B'!D2362,'Speed Bin A-B'!D2466,'Speed Bin A-B'!D2570,'Speed Bin A-B'!D2674,'Speed Bin A-B'!D2778,'Speed Bin A-B'!D2882)</f>
        <v>35</v>
      </c>
      <c r="E171" s="273">
        <f>SUM('Speed Bin A-B'!E74,'Speed Bin A-B'!E178,'Speed Bin A-B'!E282,'Speed Bin A-B'!E386,'Speed Bin A-B'!E490,'Speed Bin A-B'!E594,'Speed Bin A-B'!E698,'Speed Bin A-B'!E802,'Speed Bin A-B'!E906,'Speed Bin A-B'!E1010,'Speed Bin A-B'!E1114,'Speed Bin A-B'!E1218,'Speed Bin A-B'!E1322,'Speed Bin A-B'!E1426,'Speed Bin A-B'!E1530,'Speed Bin A-B'!E1634,'Speed Bin A-B'!E1738,'Speed Bin A-B'!E1842,'Speed Bin A-B'!E1946,'Speed Bin A-B'!E2050,'Speed Bin A-B'!E2154,'Speed Bin A-B'!E2258,'Speed Bin A-B'!E2362,'Speed Bin A-B'!E2466,'Speed Bin A-B'!E2570,'Speed Bin A-B'!E2674,'Speed Bin A-B'!E2778,'Speed Bin A-B'!E2882)</f>
        <v>220</v>
      </c>
      <c r="F171" s="273">
        <f>SUM('Speed Bin A-B'!F74,'Speed Bin A-B'!F178,'Speed Bin A-B'!F282,'Speed Bin A-B'!F386,'Speed Bin A-B'!F490,'Speed Bin A-B'!F594,'Speed Bin A-B'!F698,'Speed Bin A-B'!F802,'Speed Bin A-B'!F906,'Speed Bin A-B'!F1010,'Speed Bin A-B'!F1114,'Speed Bin A-B'!F1218,'Speed Bin A-B'!F1322,'Speed Bin A-B'!F1426,'Speed Bin A-B'!F1530,'Speed Bin A-B'!F1634,'Speed Bin A-B'!F1738,'Speed Bin A-B'!F1842,'Speed Bin A-B'!F1946,'Speed Bin A-B'!F2050,'Speed Bin A-B'!F2154,'Speed Bin A-B'!F2258,'Speed Bin A-B'!F2362,'Speed Bin A-B'!F2466,'Speed Bin A-B'!F2570,'Speed Bin A-B'!F2674,'Speed Bin A-B'!F2778,'Speed Bin A-B'!F2882)</f>
        <v>658</v>
      </c>
      <c r="G171" s="273">
        <f>SUM('Speed Bin A-B'!G74,'Speed Bin A-B'!G178,'Speed Bin A-B'!G282,'Speed Bin A-B'!G386,'Speed Bin A-B'!G490,'Speed Bin A-B'!G594,'Speed Bin A-B'!G698,'Speed Bin A-B'!G802,'Speed Bin A-B'!G906,'Speed Bin A-B'!G1010,'Speed Bin A-B'!G1114,'Speed Bin A-B'!G1218,'Speed Bin A-B'!G1322,'Speed Bin A-B'!G1426,'Speed Bin A-B'!G1530,'Speed Bin A-B'!G1634,'Speed Bin A-B'!G1738,'Speed Bin A-B'!G1842,'Speed Bin A-B'!G1946,'Speed Bin A-B'!G2050,'Speed Bin A-B'!G2154,'Speed Bin A-B'!G2258,'Speed Bin A-B'!G2362,'Speed Bin A-B'!G2466,'Speed Bin A-B'!G2570,'Speed Bin A-B'!G2674,'Speed Bin A-B'!G2778,'Speed Bin A-B'!G2882)</f>
        <v>539</v>
      </c>
      <c r="H171" s="273">
        <f>SUM('Speed Bin A-B'!H74,'Speed Bin A-B'!H178,'Speed Bin A-B'!H282,'Speed Bin A-B'!H386,'Speed Bin A-B'!H490,'Speed Bin A-B'!H594,'Speed Bin A-B'!H698,'Speed Bin A-B'!H802,'Speed Bin A-B'!H906,'Speed Bin A-B'!H1010,'Speed Bin A-B'!H1114,'Speed Bin A-B'!H1218,'Speed Bin A-B'!H1322,'Speed Bin A-B'!H1426,'Speed Bin A-B'!H1530,'Speed Bin A-B'!H1634,'Speed Bin A-B'!H1738,'Speed Bin A-B'!H1842,'Speed Bin A-B'!H1946,'Speed Bin A-B'!H2050,'Speed Bin A-B'!H2154,'Speed Bin A-B'!H2258,'Speed Bin A-B'!H2362,'Speed Bin A-B'!H2466,'Speed Bin A-B'!H2570,'Speed Bin A-B'!H2674,'Speed Bin A-B'!H2778,'Speed Bin A-B'!H2882)</f>
        <v>154</v>
      </c>
      <c r="I171" s="273">
        <f>SUM('Speed Bin A-B'!I74,'Speed Bin A-B'!I178,'Speed Bin A-B'!I282,'Speed Bin A-B'!I386,'Speed Bin A-B'!I490,'Speed Bin A-B'!I594,'Speed Bin A-B'!I698,'Speed Bin A-B'!I802,'Speed Bin A-B'!I906,'Speed Bin A-B'!I1010,'Speed Bin A-B'!I1114,'Speed Bin A-B'!I1218,'Speed Bin A-B'!I1322,'Speed Bin A-B'!I1426,'Speed Bin A-B'!I1530,'Speed Bin A-B'!I1634,'Speed Bin A-B'!I1738,'Speed Bin A-B'!I1842,'Speed Bin A-B'!I1946,'Speed Bin A-B'!I2050,'Speed Bin A-B'!I2154,'Speed Bin A-B'!I2258,'Speed Bin A-B'!I2362,'Speed Bin A-B'!I2466,'Speed Bin A-B'!I2570,'Speed Bin A-B'!I2674,'Speed Bin A-B'!I2778,'Speed Bin A-B'!I2882)</f>
        <v>12</v>
      </c>
      <c r="J171" s="273">
        <f>SUM('Speed Bin A-B'!J74,'Speed Bin A-B'!J178,'Speed Bin A-B'!J282,'Speed Bin A-B'!J386,'Speed Bin A-B'!J490,'Speed Bin A-B'!J594,'Speed Bin A-B'!J698,'Speed Bin A-B'!J802,'Speed Bin A-B'!J906,'Speed Bin A-B'!J1010,'Speed Bin A-B'!J1114,'Speed Bin A-B'!J1218,'Speed Bin A-B'!J1322,'Speed Bin A-B'!J1426,'Speed Bin A-B'!J1530,'Speed Bin A-B'!J1634,'Speed Bin A-B'!J1738,'Speed Bin A-B'!J1842,'Speed Bin A-B'!J1946,'Speed Bin A-B'!J2050,'Speed Bin A-B'!J2154,'Speed Bin A-B'!J2258,'Speed Bin A-B'!J2362,'Speed Bin A-B'!J2466,'Speed Bin A-B'!J2570,'Speed Bin A-B'!J2674,'Speed Bin A-B'!J2778,'Speed Bin A-B'!J2882)</f>
        <v>5</v>
      </c>
      <c r="K171" s="273">
        <f>SUM('Speed Bin A-B'!K74,'Speed Bin A-B'!K178,'Speed Bin A-B'!K282,'Speed Bin A-B'!K386,'Speed Bin A-B'!K490,'Speed Bin A-B'!K594,'Speed Bin A-B'!K698,'Speed Bin A-B'!K802,'Speed Bin A-B'!K906,'Speed Bin A-B'!K1010,'Speed Bin A-B'!K1114,'Speed Bin A-B'!K1218,'Speed Bin A-B'!K1322,'Speed Bin A-B'!K1426,'Speed Bin A-B'!K1530,'Speed Bin A-B'!K1634,'Speed Bin A-B'!K1738,'Speed Bin A-B'!K1842,'Speed Bin A-B'!K1946,'Speed Bin A-B'!K2050,'Speed Bin A-B'!K2154,'Speed Bin A-B'!K2258,'Speed Bin A-B'!K2362,'Speed Bin A-B'!K2466,'Speed Bin A-B'!K2570,'Speed Bin A-B'!K2674,'Speed Bin A-B'!K2778,'Speed Bin A-B'!K2882)</f>
        <v>0</v>
      </c>
      <c r="L171" s="273">
        <f>SUM('Speed Bin A-B'!L74,'Speed Bin A-B'!L178,'Speed Bin A-B'!L282,'Speed Bin A-B'!L386,'Speed Bin A-B'!L490,'Speed Bin A-B'!L594,'Speed Bin A-B'!L698,'Speed Bin A-B'!L802,'Speed Bin A-B'!L906,'Speed Bin A-B'!L1010,'Speed Bin A-B'!L1114,'Speed Bin A-B'!L1218,'Speed Bin A-B'!L1322,'Speed Bin A-B'!L1426,'Speed Bin A-B'!L1530,'Speed Bin A-B'!L1634,'Speed Bin A-B'!L1738,'Speed Bin A-B'!L1842,'Speed Bin A-B'!L1946,'Speed Bin A-B'!L2050,'Speed Bin A-B'!L2154,'Speed Bin A-B'!L2258,'Speed Bin A-B'!L2362,'Speed Bin A-B'!L2466,'Speed Bin A-B'!L2570,'Speed Bin A-B'!L2674,'Speed Bin A-B'!L2778,'Speed Bin A-B'!L2882)</f>
        <v>0</v>
      </c>
      <c r="M171" s="273">
        <f>SUM('Speed Bin A-B'!M74,'Speed Bin A-B'!M178,'Speed Bin A-B'!M282,'Speed Bin A-B'!M386,'Speed Bin A-B'!M490,'Speed Bin A-B'!M594,'Speed Bin A-B'!M698,'Speed Bin A-B'!M802,'Speed Bin A-B'!M906,'Speed Bin A-B'!M1010,'Speed Bin A-B'!M1114,'Speed Bin A-B'!M1218,'Speed Bin A-B'!M1322,'Speed Bin A-B'!M1426,'Speed Bin A-B'!M1530,'Speed Bin A-B'!M1634,'Speed Bin A-B'!M1738,'Speed Bin A-B'!M1842,'Speed Bin A-B'!M1946,'Speed Bin A-B'!M2050,'Speed Bin A-B'!M2154,'Speed Bin A-B'!M2258,'Speed Bin A-B'!M2362,'Speed Bin A-B'!M2466,'Speed Bin A-B'!M2570,'Speed Bin A-B'!M2674,'Speed Bin A-B'!M2778,'Speed Bin A-B'!M2882)</f>
        <v>0</v>
      </c>
      <c r="N171" s="273">
        <f>SUM('Speed Bin A-B'!N74,'Speed Bin A-B'!N178,'Speed Bin A-B'!N282,'Speed Bin A-B'!N386,'Speed Bin A-B'!N490,'Speed Bin A-B'!N594,'Speed Bin A-B'!N698,'Speed Bin A-B'!N802,'Speed Bin A-B'!N906,'Speed Bin A-B'!N1010,'Speed Bin A-B'!N1114,'Speed Bin A-B'!N1218,'Speed Bin A-B'!N1322,'Speed Bin A-B'!N1426,'Speed Bin A-B'!N1530,'Speed Bin A-B'!N1634,'Speed Bin A-B'!N1738,'Speed Bin A-B'!N1842,'Speed Bin A-B'!N1946,'Speed Bin A-B'!N2050,'Speed Bin A-B'!N2154,'Speed Bin A-B'!N2258,'Speed Bin A-B'!N2362,'Speed Bin A-B'!N2466,'Speed Bin A-B'!N2570,'Speed Bin A-B'!N2674,'Speed Bin A-B'!N2778,'Speed Bin A-B'!N2882)</f>
        <v>0</v>
      </c>
      <c r="O171" s="273">
        <f>SUM('Speed Bin A-B'!O74,'Speed Bin A-B'!O178,'Speed Bin A-B'!O282,'Speed Bin A-B'!O386,'Speed Bin A-B'!O490,'Speed Bin A-B'!O594,'Speed Bin A-B'!O698,'Speed Bin A-B'!O802,'Speed Bin A-B'!O906,'Speed Bin A-B'!O1010,'Speed Bin A-B'!O1114,'Speed Bin A-B'!O1218,'Speed Bin A-B'!O1322,'Speed Bin A-B'!O1426,'Speed Bin A-B'!O1530,'Speed Bin A-B'!O1634,'Speed Bin A-B'!O1738,'Speed Bin A-B'!O1842,'Speed Bin A-B'!O1946,'Speed Bin A-B'!O2050,'Speed Bin A-B'!O2154,'Speed Bin A-B'!O2258,'Speed Bin A-B'!O2362,'Speed Bin A-B'!O2466,'Speed Bin A-B'!O2570,'Speed Bin A-B'!O2674,'Speed Bin A-B'!O2778,'Speed Bin A-B'!O2882)</f>
        <v>0</v>
      </c>
      <c r="P171" s="273">
        <f>SUM('Speed Bin A-B'!P74,'Speed Bin A-B'!P178,'Speed Bin A-B'!P282,'Speed Bin A-B'!P386,'Speed Bin A-B'!P490,'Speed Bin A-B'!P594,'Speed Bin A-B'!P698,'Speed Bin A-B'!P802,'Speed Bin A-B'!P906,'Speed Bin A-B'!P1010,'Speed Bin A-B'!P1114,'Speed Bin A-B'!P1218,'Speed Bin A-B'!P1322,'Speed Bin A-B'!P1426,'Speed Bin A-B'!P1530,'Speed Bin A-B'!P1634,'Speed Bin A-B'!P1738,'Speed Bin A-B'!P1842,'Speed Bin A-B'!P1946,'Speed Bin A-B'!P2050,'Speed Bin A-B'!P2154,'Speed Bin A-B'!P2258,'Speed Bin A-B'!P2362,'Speed Bin A-B'!P2466,'Speed Bin A-B'!P2570,'Speed Bin A-B'!P2674,'Speed Bin A-B'!P2778,'Speed Bin A-B'!P2882)</f>
        <v>0</v>
      </c>
      <c r="Q171" s="273">
        <f>SUM('Speed Bin A-B'!Q74,'Speed Bin A-B'!Q178,'Speed Bin A-B'!Q282,'Speed Bin A-B'!Q386,'Speed Bin A-B'!Q490,'Speed Bin A-B'!Q594,'Speed Bin A-B'!Q698,'Speed Bin A-B'!Q802,'Speed Bin A-B'!Q906,'Speed Bin A-B'!Q1010,'Speed Bin A-B'!Q1114,'Speed Bin A-B'!Q1218,'Speed Bin A-B'!Q1322,'Speed Bin A-B'!Q1426,'Speed Bin A-B'!Q1530,'Speed Bin A-B'!Q1634,'Speed Bin A-B'!Q1738,'Speed Bin A-B'!Q1842,'Speed Bin A-B'!Q1946,'Speed Bin A-B'!Q2050,'Speed Bin A-B'!Q2154,'Speed Bin A-B'!Q2258,'Speed Bin A-B'!Q2362,'Speed Bin A-B'!Q2466,'Speed Bin A-B'!Q2570,'Speed Bin A-B'!Q2674,'Speed Bin A-B'!Q2778,'Speed Bin A-B'!Q2882)</f>
        <v>0</v>
      </c>
      <c r="R171" s="273">
        <f>SUM('Speed Bin A-B'!R74,'Speed Bin A-B'!R178,'Speed Bin A-B'!R282,'Speed Bin A-B'!R386,'Speed Bin A-B'!R490,'Speed Bin A-B'!R594,'Speed Bin A-B'!R698,'Speed Bin A-B'!R802,'Speed Bin A-B'!R906,'Speed Bin A-B'!R1010,'Speed Bin A-B'!R1114,'Speed Bin A-B'!R1218,'Speed Bin A-B'!R1322,'Speed Bin A-B'!R1426,'Speed Bin A-B'!R1530,'Speed Bin A-B'!R1634,'Speed Bin A-B'!R1738,'Speed Bin A-B'!R1842,'Speed Bin A-B'!R1946,'Speed Bin A-B'!R2050,'Speed Bin A-B'!R2154,'Speed Bin A-B'!R2258,'Speed Bin A-B'!R2362,'Speed Bin A-B'!R2466,'Speed Bin A-B'!R2570,'Speed Bin A-B'!R2674,'Speed Bin A-B'!R2778,'Speed Bin A-B'!R2882)</f>
        <v>0</v>
      </c>
      <c r="S171" s="273">
        <f>SUM('Speed Bin A-B'!S74,'Speed Bin A-B'!S178,'Speed Bin A-B'!S282,'Speed Bin A-B'!S386,'Speed Bin A-B'!S490,'Speed Bin A-B'!S594,'Speed Bin A-B'!S698,'Speed Bin A-B'!S802,'Speed Bin A-B'!S906,'Speed Bin A-B'!S1010,'Speed Bin A-B'!S1114,'Speed Bin A-B'!S1218,'Speed Bin A-B'!S1322,'Speed Bin A-B'!S1426,'Speed Bin A-B'!S1530,'Speed Bin A-B'!S1634,'Speed Bin A-B'!S1738,'Speed Bin A-B'!S1842,'Speed Bin A-B'!S1946,'Speed Bin A-B'!S2050,'Speed Bin A-B'!S2154,'Speed Bin A-B'!S2258,'Speed Bin A-B'!S2362,'Speed Bin A-B'!S2466,'Speed Bin A-B'!S2570,'Speed Bin A-B'!S2674,'Speed Bin A-B'!S2778,'Speed Bin A-B'!S2882)</f>
        <v>0</v>
      </c>
      <c r="T171" s="273">
        <f>SUM('Speed Bin A-B'!T74,'Speed Bin A-B'!T178,'Speed Bin A-B'!T282,'Speed Bin A-B'!T386,'Speed Bin A-B'!T490,'Speed Bin A-B'!T594,'Speed Bin A-B'!T698,'Speed Bin A-B'!T802,'Speed Bin A-B'!T906,'Speed Bin A-B'!T1010,'Speed Bin A-B'!T1114,'Speed Bin A-B'!T1218,'Speed Bin A-B'!T1322,'Speed Bin A-B'!T1426,'Speed Bin A-B'!T1530,'Speed Bin A-B'!T1634,'Speed Bin A-B'!T1738,'Speed Bin A-B'!T1842,'Speed Bin A-B'!T1946,'Speed Bin A-B'!T2050,'Speed Bin A-B'!T2154,'Speed Bin A-B'!T2258,'Speed Bin A-B'!T2362,'Speed Bin A-B'!T2466,'Speed Bin A-B'!T2570,'Speed Bin A-B'!T2674,'Speed Bin A-B'!T2778,'Speed Bin A-B'!T2882)</f>
        <v>0</v>
      </c>
      <c r="U171" s="273">
        <f>SUM('Speed Bin A-B'!U74,'Speed Bin A-B'!U178,'Speed Bin A-B'!U282,'Speed Bin A-B'!U386,'Speed Bin A-B'!U490,'Speed Bin A-B'!U594,'Speed Bin A-B'!U698,'Speed Bin A-B'!U802,'Speed Bin A-B'!U906,'Speed Bin A-B'!U1010,'Speed Bin A-B'!U1114,'Speed Bin A-B'!U1218,'Speed Bin A-B'!U1322,'Speed Bin A-B'!U1426,'Speed Bin A-B'!U1530,'Speed Bin A-B'!U1634,'Speed Bin A-B'!U1738,'Speed Bin A-B'!U1842,'Speed Bin A-B'!U1946,'Speed Bin A-B'!U2050,'Speed Bin A-B'!U2154,'Speed Bin A-B'!U2258,'Speed Bin A-B'!U2362,'Speed Bin A-B'!U2466,'Speed Bin A-B'!U2570,'Speed Bin A-B'!U2674,'Speed Bin A-B'!U2778,'Speed Bin A-B'!U2882)</f>
        <v>0</v>
      </c>
      <c r="V171"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f>
        <v>24.419999999999998</v>
      </c>
      <c r="W171"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f>
        <v>28.895</v>
      </c>
      <c r="X171" s="267"/>
      <c r="Y171" s="267"/>
    </row>
    <row r="172" spans="1:25" x14ac:dyDescent="0.25">
      <c r="A172" s="272">
        <v>0.66666666666666696</v>
      </c>
      <c r="B172" s="273">
        <f>SUM('Speed Bin A-B'!B75,'Speed Bin A-B'!B179,'Speed Bin A-B'!B283,'Speed Bin A-B'!B387,'Speed Bin A-B'!B491,'Speed Bin A-B'!B595,'Speed Bin A-B'!B699,'Speed Bin A-B'!B803,'Speed Bin A-B'!B907,'Speed Bin A-B'!B1011,'Speed Bin A-B'!B1115,'Speed Bin A-B'!B1219,'Speed Bin A-B'!B1323,'Speed Bin A-B'!B1427,'Speed Bin A-B'!B1531,'Speed Bin A-B'!B1635,'Speed Bin A-B'!B1739,'Speed Bin A-B'!B1843,'Speed Bin A-B'!B1947,'Speed Bin A-B'!B2051,'Speed Bin A-B'!B2155,'Speed Bin A-B'!B2259,'Speed Bin A-B'!B2363,'Speed Bin A-B'!B2467,'Speed Bin A-B'!B2571,'Speed Bin A-B'!B2675,'Speed Bin A-B'!B2779,'Speed Bin A-B'!B2883)</f>
        <v>1720</v>
      </c>
      <c r="C172" s="273">
        <f>SUM('Speed Bin A-B'!C75,'Speed Bin A-B'!C179,'Speed Bin A-B'!C283,'Speed Bin A-B'!C387,'Speed Bin A-B'!C491,'Speed Bin A-B'!C595,'Speed Bin A-B'!C699,'Speed Bin A-B'!C803,'Speed Bin A-B'!C907,'Speed Bin A-B'!C1011,'Speed Bin A-B'!C1115,'Speed Bin A-B'!C1219,'Speed Bin A-B'!C1323,'Speed Bin A-B'!C1427,'Speed Bin A-B'!C1531,'Speed Bin A-B'!C1635,'Speed Bin A-B'!C1739,'Speed Bin A-B'!C1843,'Speed Bin A-B'!C1947,'Speed Bin A-B'!C2051,'Speed Bin A-B'!C2155,'Speed Bin A-B'!C2259,'Speed Bin A-B'!C2363,'Speed Bin A-B'!C2467,'Speed Bin A-B'!C2571,'Speed Bin A-B'!C2675,'Speed Bin A-B'!C2779,'Speed Bin A-B'!C2883)</f>
        <v>7</v>
      </c>
      <c r="D172" s="273">
        <f>SUM('Speed Bin A-B'!D75,'Speed Bin A-B'!D179,'Speed Bin A-B'!D283,'Speed Bin A-B'!D387,'Speed Bin A-B'!D491,'Speed Bin A-B'!D595,'Speed Bin A-B'!D699,'Speed Bin A-B'!D803,'Speed Bin A-B'!D907,'Speed Bin A-B'!D1011,'Speed Bin A-B'!D1115,'Speed Bin A-B'!D1219,'Speed Bin A-B'!D1323,'Speed Bin A-B'!D1427,'Speed Bin A-B'!D1531,'Speed Bin A-B'!D1635,'Speed Bin A-B'!D1739,'Speed Bin A-B'!D1843,'Speed Bin A-B'!D1947,'Speed Bin A-B'!D2051,'Speed Bin A-B'!D2155,'Speed Bin A-B'!D2259,'Speed Bin A-B'!D2363,'Speed Bin A-B'!D2467,'Speed Bin A-B'!D2571,'Speed Bin A-B'!D2675,'Speed Bin A-B'!D2779,'Speed Bin A-B'!D2883)</f>
        <v>64</v>
      </c>
      <c r="E172" s="273">
        <f>SUM('Speed Bin A-B'!E75,'Speed Bin A-B'!E179,'Speed Bin A-B'!E283,'Speed Bin A-B'!E387,'Speed Bin A-B'!E491,'Speed Bin A-B'!E595,'Speed Bin A-B'!E699,'Speed Bin A-B'!E803,'Speed Bin A-B'!E907,'Speed Bin A-B'!E1011,'Speed Bin A-B'!E1115,'Speed Bin A-B'!E1219,'Speed Bin A-B'!E1323,'Speed Bin A-B'!E1427,'Speed Bin A-B'!E1531,'Speed Bin A-B'!E1635,'Speed Bin A-B'!E1739,'Speed Bin A-B'!E1843,'Speed Bin A-B'!E1947,'Speed Bin A-B'!E2051,'Speed Bin A-B'!E2155,'Speed Bin A-B'!E2259,'Speed Bin A-B'!E2363,'Speed Bin A-B'!E2467,'Speed Bin A-B'!E2571,'Speed Bin A-B'!E2675,'Speed Bin A-B'!E2779,'Speed Bin A-B'!E2883)</f>
        <v>232</v>
      </c>
      <c r="F172" s="273">
        <f>SUM('Speed Bin A-B'!F75,'Speed Bin A-B'!F179,'Speed Bin A-B'!F283,'Speed Bin A-B'!F387,'Speed Bin A-B'!F491,'Speed Bin A-B'!F595,'Speed Bin A-B'!F699,'Speed Bin A-B'!F803,'Speed Bin A-B'!F907,'Speed Bin A-B'!F1011,'Speed Bin A-B'!F1115,'Speed Bin A-B'!F1219,'Speed Bin A-B'!F1323,'Speed Bin A-B'!F1427,'Speed Bin A-B'!F1531,'Speed Bin A-B'!F1635,'Speed Bin A-B'!F1739,'Speed Bin A-B'!F1843,'Speed Bin A-B'!F1947,'Speed Bin A-B'!F2051,'Speed Bin A-B'!F2155,'Speed Bin A-B'!F2259,'Speed Bin A-B'!F2363,'Speed Bin A-B'!F2467,'Speed Bin A-B'!F2571,'Speed Bin A-B'!F2675,'Speed Bin A-B'!F2779,'Speed Bin A-B'!F2883)</f>
        <v>767</v>
      </c>
      <c r="G172" s="273">
        <f>SUM('Speed Bin A-B'!G75,'Speed Bin A-B'!G179,'Speed Bin A-B'!G283,'Speed Bin A-B'!G387,'Speed Bin A-B'!G491,'Speed Bin A-B'!G595,'Speed Bin A-B'!G699,'Speed Bin A-B'!G803,'Speed Bin A-B'!G907,'Speed Bin A-B'!G1011,'Speed Bin A-B'!G1115,'Speed Bin A-B'!G1219,'Speed Bin A-B'!G1323,'Speed Bin A-B'!G1427,'Speed Bin A-B'!G1531,'Speed Bin A-B'!G1635,'Speed Bin A-B'!G1739,'Speed Bin A-B'!G1843,'Speed Bin A-B'!G1947,'Speed Bin A-B'!G2051,'Speed Bin A-B'!G2155,'Speed Bin A-B'!G2259,'Speed Bin A-B'!G2363,'Speed Bin A-B'!G2467,'Speed Bin A-B'!G2571,'Speed Bin A-B'!G2675,'Speed Bin A-B'!G2779,'Speed Bin A-B'!G2883)</f>
        <v>491</v>
      </c>
      <c r="H172" s="273">
        <f>SUM('Speed Bin A-B'!H75,'Speed Bin A-B'!H179,'Speed Bin A-B'!H283,'Speed Bin A-B'!H387,'Speed Bin A-B'!H491,'Speed Bin A-B'!H595,'Speed Bin A-B'!H699,'Speed Bin A-B'!H803,'Speed Bin A-B'!H907,'Speed Bin A-B'!H1011,'Speed Bin A-B'!H1115,'Speed Bin A-B'!H1219,'Speed Bin A-B'!H1323,'Speed Bin A-B'!H1427,'Speed Bin A-B'!H1531,'Speed Bin A-B'!H1635,'Speed Bin A-B'!H1739,'Speed Bin A-B'!H1843,'Speed Bin A-B'!H1947,'Speed Bin A-B'!H2051,'Speed Bin A-B'!H2155,'Speed Bin A-B'!H2259,'Speed Bin A-B'!H2363,'Speed Bin A-B'!H2467,'Speed Bin A-B'!H2571,'Speed Bin A-B'!H2675,'Speed Bin A-B'!H2779,'Speed Bin A-B'!H2883)</f>
        <v>134</v>
      </c>
      <c r="I172" s="273">
        <f>SUM('Speed Bin A-B'!I75,'Speed Bin A-B'!I179,'Speed Bin A-B'!I283,'Speed Bin A-B'!I387,'Speed Bin A-B'!I491,'Speed Bin A-B'!I595,'Speed Bin A-B'!I699,'Speed Bin A-B'!I803,'Speed Bin A-B'!I907,'Speed Bin A-B'!I1011,'Speed Bin A-B'!I1115,'Speed Bin A-B'!I1219,'Speed Bin A-B'!I1323,'Speed Bin A-B'!I1427,'Speed Bin A-B'!I1531,'Speed Bin A-B'!I1635,'Speed Bin A-B'!I1739,'Speed Bin A-B'!I1843,'Speed Bin A-B'!I1947,'Speed Bin A-B'!I2051,'Speed Bin A-B'!I2155,'Speed Bin A-B'!I2259,'Speed Bin A-B'!I2363,'Speed Bin A-B'!I2467,'Speed Bin A-B'!I2571,'Speed Bin A-B'!I2675,'Speed Bin A-B'!I2779,'Speed Bin A-B'!I2883)</f>
        <v>20</v>
      </c>
      <c r="J172" s="273">
        <f>SUM('Speed Bin A-B'!J75,'Speed Bin A-B'!J179,'Speed Bin A-B'!J283,'Speed Bin A-B'!J387,'Speed Bin A-B'!J491,'Speed Bin A-B'!J595,'Speed Bin A-B'!J699,'Speed Bin A-B'!J803,'Speed Bin A-B'!J907,'Speed Bin A-B'!J1011,'Speed Bin A-B'!J1115,'Speed Bin A-B'!J1219,'Speed Bin A-B'!J1323,'Speed Bin A-B'!J1427,'Speed Bin A-B'!J1531,'Speed Bin A-B'!J1635,'Speed Bin A-B'!J1739,'Speed Bin A-B'!J1843,'Speed Bin A-B'!J1947,'Speed Bin A-B'!J2051,'Speed Bin A-B'!J2155,'Speed Bin A-B'!J2259,'Speed Bin A-B'!J2363,'Speed Bin A-B'!J2467,'Speed Bin A-B'!J2571,'Speed Bin A-B'!J2675,'Speed Bin A-B'!J2779,'Speed Bin A-B'!J2883)</f>
        <v>4</v>
      </c>
      <c r="K172" s="273">
        <f>SUM('Speed Bin A-B'!K75,'Speed Bin A-B'!K179,'Speed Bin A-B'!K283,'Speed Bin A-B'!K387,'Speed Bin A-B'!K491,'Speed Bin A-B'!K595,'Speed Bin A-B'!K699,'Speed Bin A-B'!K803,'Speed Bin A-B'!K907,'Speed Bin A-B'!K1011,'Speed Bin A-B'!K1115,'Speed Bin A-B'!K1219,'Speed Bin A-B'!K1323,'Speed Bin A-B'!K1427,'Speed Bin A-B'!K1531,'Speed Bin A-B'!K1635,'Speed Bin A-B'!K1739,'Speed Bin A-B'!K1843,'Speed Bin A-B'!K1947,'Speed Bin A-B'!K2051,'Speed Bin A-B'!K2155,'Speed Bin A-B'!K2259,'Speed Bin A-B'!K2363,'Speed Bin A-B'!K2467,'Speed Bin A-B'!K2571,'Speed Bin A-B'!K2675,'Speed Bin A-B'!K2779,'Speed Bin A-B'!K2883)</f>
        <v>1</v>
      </c>
      <c r="L172" s="273">
        <f>SUM('Speed Bin A-B'!L75,'Speed Bin A-B'!L179,'Speed Bin A-B'!L283,'Speed Bin A-B'!L387,'Speed Bin A-B'!L491,'Speed Bin A-B'!L595,'Speed Bin A-B'!L699,'Speed Bin A-B'!L803,'Speed Bin A-B'!L907,'Speed Bin A-B'!L1011,'Speed Bin A-B'!L1115,'Speed Bin A-B'!L1219,'Speed Bin A-B'!L1323,'Speed Bin A-B'!L1427,'Speed Bin A-B'!L1531,'Speed Bin A-B'!L1635,'Speed Bin A-B'!L1739,'Speed Bin A-B'!L1843,'Speed Bin A-B'!L1947,'Speed Bin A-B'!L2051,'Speed Bin A-B'!L2155,'Speed Bin A-B'!L2259,'Speed Bin A-B'!L2363,'Speed Bin A-B'!L2467,'Speed Bin A-B'!L2571,'Speed Bin A-B'!L2675,'Speed Bin A-B'!L2779,'Speed Bin A-B'!L2883)</f>
        <v>0</v>
      </c>
      <c r="M172" s="273">
        <f>SUM('Speed Bin A-B'!M75,'Speed Bin A-B'!M179,'Speed Bin A-B'!M283,'Speed Bin A-B'!M387,'Speed Bin A-B'!M491,'Speed Bin A-B'!M595,'Speed Bin A-B'!M699,'Speed Bin A-B'!M803,'Speed Bin A-B'!M907,'Speed Bin A-B'!M1011,'Speed Bin A-B'!M1115,'Speed Bin A-B'!M1219,'Speed Bin A-B'!M1323,'Speed Bin A-B'!M1427,'Speed Bin A-B'!M1531,'Speed Bin A-B'!M1635,'Speed Bin A-B'!M1739,'Speed Bin A-B'!M1843,'Speed Bin A-B'!M1947,'Speed Bin A-B'!M2051,'Speed Bin A-B'!M2155,'Speed Bin A-B'!M2259,'Speed Bin A-B'!M2363,'Speed Bin A-B'!M2467,'Speed Bin A-B'!M2571,'Speed Bin A-B'!M2675,'Speed Bin A-B'!M2779,'Speed Bin A-B'!M2883)</f>
        <v>0</v>
      </c>
      <c r="N172" s="273">
        <f>SUM('Speed Bin A-B'!N75,'Speed Bin A-B'!N179,'Speed Bin A-B'!N283,'Speed Bin A-B'!N387,'Speed Bin A-B'!N491,'Speed Bin A-B'!N595,'Speed Bin A-B'!N699,'Speed Bin A-B'!N803,'Speed Bin A-B'!N907,'Speed Bin A-B'!N1011,'Speed Bin A-B'!N1115,'Speed Bin A-B'!N1219,'Speed Bin A-B'!N1323,'Speed Bin A-B'!N1427,'Speed Bin A-B'!N1531,'Speed Bin A-B'!N1635,'Speed Bin A-B'!N1739,'Speed Bin A-B'!N1843,'Speed Bin A-B'!N1947,'Speed Bin A-B'!N2051,'Speed Bin A-B'!N2155,'Speed Bin A-B'!N2259,'Speed Bin A-B'!N2363,'Speed Bin A-B'!N2467,'Speed Bin A-B'!N2571,'Speed Bin A-B'!N2675,'Speed Bin A-B'!N2779,'Speed Bin A-B'!N2883)</f>
        <v>0</v>
      </c>
      <c r="O172" s="273">
        <f>SUM('Speed Bin A-B'!O75,'Speed Bin A-B'!O179,'Speed Bin A-B'!O283,'Speed Bin A-B'!O387,'Speed Bin A-B'!O491,'Speed Bin A-B'!O595,'Speed Bin A-B'!O699,'Speed Bin A-B'!O803,'Speed Bin A-B'!O907,'Speed Bin A-B'!O1011,'Speed Bin A-B'!O1115,'Speed Bin A-B'!O1219,'Speed Bin A-B'!O1323,'Speed Bin A-B'!O1427,'Speed Bin A-B'!O1531,'Speed Bin A-B'!O1635,'Speed Bin A-B'!O1739,'Speed Bin A-B'!O1843,'Speed Bin A-B'!O1947,'Speed Bin A-B'!O2051,'Speed Bin A-B'!O2155,'Speed Bin A-B'!O2259,'Speed Bin A-B'!O2363,'Speed Bin A-B'!O2467,'Speed Bin A-B'!O2571,'Speed Bin A-B'!O2675,'Speed Bin A-B'!O2779,'Speed Bin A-B'!O2883)</f>
        <v>0</v>
      </c>
      <c r="P172" s="273">
        <f>SUM('Speed Bin A-B'!P75,'Speed Bin A-B'!P179,'Speed Bin A-B'!P283,'Speed Bin A-B'!P387,'Speed Bin A-B'!P491,'Speed Bin A-B'!P595,'Speed Bin A-B'!P699,'Speed Bin A-B'!P803,'Speed Bin A-B'!P907,'Speed Bin A-B'!P1011,'Speed Bin A-B'!P1115,'Speed Bin A-B'!P1219,'Speed Bin A-B'!P1323,'Speed Bin A-B'!P1427,'Speed Bin A-B'!P1531,'Speed Bin A-B'!P1635,'Speed Bin A-B'!P1739,'Speed Bin A-B'!P1843,'Speed Bin A-B'!P1947,'Speed Bin A-B'!P2051,'Speed Bin A-B'!P2155,'Speed Bin A-B'!P2259,'Speed Bin A-B'!P2363,'Speed Bin A-B'!P2467,'Speed Bin A-B'!P2571,'Speed Bin A-B'!P2675,'Speed Bin A-B'!P2779,'Speed Bin A-B'!P2883)</f>
        <v>0</v>
      </c>
      <c r="Q172" s="273">
        <f>SUM('Speed Bin A-B'!Q75,'Speed Bin A-B'!Q179,'Speed Bin A-B'!Q283,'Speed Bin A-B'!Q387,'Speed Bin A-B'!Q491,'Speed Bin A-B'!Q595,'Speed Bin A-B'!Q699,'Speed Bin A-B'!Q803,'Speed Bin A-B'!Q907,'Speed Bin A-B'!Q1011,'Speed Bin A-B'!Q1115,'Speed Bin A-B'!Q1219,'Speed Bin A-B'!Q1323,'Speed Bin A-B'!Q1427,'Speed Bin A-B'!Q1531,'Speed Bin A-B'!Q1635,'Speed Bin A-B'!Q1739,'Speed Bin A-B'!Q1843,'Speed Bin A-B'!Q1947,'Speed Bin A-B'!Q2051,'Speed Bin A-B'!Q2155,'Speed Bin A-B'!Q2259,'Speed Bin A-B'!Q2363,'Speed Bin A-B'!Q2467,'Speed Bin A-B'!Q2571,'Speed Bin A-B'!Q2675,'Speed Bin A-B'!Q2779,'Speed Bin A-B'!Q2883)</f>
        <v>0</v>
      </c>
      <c r="R172" s="273">
        <f>SUM('Speed Bin A-B'!R75,'Speed Bin A-B'!R179,'Speed Bin A-B'!R283,'Speed Bin A-B'!R387,'Speed Bin A-B'!R491,'Speed Bin A-B'!R595,'Speed Bin A-B'!R699,'Speed Bin A-B'!R803,'Speed Bin A-B'!R907,'Speed Bin A-B'!R1011,'Speed Bin A-B'!R1115,'Speed Bin A-B'!R1219,'Speed Bin A-B'!R1323,'Speed Bin A-B'!R1427,'Speed Bin A-B'!R1531,'Speed Bin A-B'!R1635,'Speed Bin A-B'!R1739,'Speed Bin A-B'!R1843,'Speed Bin A-B'!R1947,'Speed Bin A-B'!R2051,'Speed Bin A-B'!R2155,'Speed Bin A-B'!R2259,'Speed Bin A-B'!R2363,'Speed Bin A-B'!R2467,'Speed Bin A-B'!R2571,'Speed Bin A-B'!R2675,'Speed Bin A-B'!R2779,'Speed Bin A-B'!R2883)</f>
        <v>0</v>
      </c>
      <c r="S172" s="273">
        <f>SUM('Speed Bin A-B'!S75,'Speed Bin A-B'!S179,'Speed Bin A-B'!S283,'Speed Bin A-B'!S387,'Speed Bin A-B'!S491,'Speed Bin A-B'!S595,'Speed Bin A-B'!S699,'Speed Bin A-B'!S803,'Speed Bin A-B'!S907,'Speed Bin A-B'!S1011,'Speed Bin A-B'!S1115,'Speed Bin A-B'!S1219,'Speed Bin A-B'!S1323,'Speed Bin A-B'!S1427,'Speed Bin A-B'!S1531,'Speed Bin A-B'!S1635,'Speed Bin A-B'!S1739,'Speed Bin A-B'!S1843,'Speed Bin A-B'!S1947,'Speed Bin A-B'!S2051,'Speed Bin A-B'!S2155,'Speed Bin A-B'!S2259,'Speed Bin A-B'!S2363,'Speed Bin A-B'!S2467,'Speed Bin A-B'!S2571,'Speed Bin A-B'!S2675,'Speed Bin A-B'!S2779,'Speed Bin A-B'!S2883)</f>
        <v>0</v>
      </c>
      <c r="T172" s="273">
        <f>SUM('Speed Bin A-B'!T75,'Speed Bin A-B'!T179,'Speed Bin A-B'!T283,'Speed Bin A-B'!T387,'Speed Bin A-B'!T491,'Speed Bin A-B'!T595,'Speed Bin A-B'!T699,'Speed Bin A-B'!T803,'Speed Bin A-B'!T907,'Speed Bin A-B'!T1011,'Speed Bin A-B'!T1115,'Speed Bin A-B'!T1219,'Speed Bin A-B'!T1323,'Speed Bin A-B'!T1427,'Speed Bin A-B'!T1531,'Speed Bin A-B'!T1635,'Speed Bin A-B'!T1739,'Speed Bin A-B'!T1843,'Speed Bin A-B'!T1947,'Speed Bin A-B'!T2051,'Speed Bin A-B'!T2155,'Speed Bin A-B'!T2259,'Speed Bin A-B'!T2363,'Speed Bin A-B'!T2467,'Speed Bin A-B'!T2571,'Speed Bin A-B'!T2675,'Speed Bin A-B'!T2779,'Speed Bin A-B'!T2883)</f>
        <v>0</v>
      </c>
      <c r="U172" s="273">
        <f>SUM('Speed Bin A-B'!U75,'Speed Bin A-B'!U179,'Speed Bin A-B'!U283,'Speed Bin A-B'!U387,'Speed Bin A-B'!U491,'Speed Bin A-B'!U595,'Speed Bin A-B'!U699,'Speed Bin A-B'!U803,'Speed Bin A-B'!U907,'Speed Bin A-B'!U1011,'Speed Bin A-B'!U1115,'Speed Bin A-B'!U1219,'Speed Bin A-B'!U1323,'Speed Bin A-B'!U1427,'Speed Bin A-B'!U1531,'Speed Bin A-B'!U1635,'Speed Bin A-B'!U1739,'Speed Bin A-B'!U1843,'Speed Bin A-B'!U1947,'Speed Bin A-B'!U2051,'Speed Bin A-B'!U2155,'Speed Bin A-B'!U2259,'Speed Bin A-B'!U2363,'Speed Bin A-B'!U2467,'Speed Bin A-B'!U2571,'Speed Bin A-B'!U2675,'Speed Bin A-B'!U2779,'Speed Bin A-B'!U2883)</f>
        <v>0</v>
      </c>
      <c r="V172"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f>
        <v>23.94</v>
      </c>
      <c r="W172"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f>
        <v>28.465000000000003</v>
      </c>
      <c r="X172" s="267"/>
      <c r="Y172" s="267"/>
    </row>
    <row r="173" spans="1:25" x14ac:dyDescent="0.25">
      <c r="A173" s="272">
        <v>0.67708333333333304</v>
      </c>
      <c r="B173" s="273">
        <f>SUM('Speed Bin A-B'!B76,'Speed Bin A-B'!B180,'Speed Bin A-B'!B284,'Speed Bin A-B'!B388,'Speed Bin A-B'!B492,'Speed Bin A-B'!B596,'Speed Bin A-B'!B700,'Speed Bin A-B'!B804,'Speed Bin A-B'!B908,'Speed Bin A-B'!B1012,'Speed Bin A-B'!B1116,'Speed Bin A-B'!B1220,'Speed Bin A-B'!B1324,'Speed Bin A-B'!B1428,'Speed Bin A-B'!B1532,'Speed Bin A-B'!B1636,'Speed Bin A-B'!B1740,'Speed Bin A-B'!B1844,'Speed Bin A-B'!B1948,'Speed Bin A-B'!B2052,'Speed Bin A-B'!B2156,'Speed Bin A-B'!B2260,'Speed Bin A-B'!B2364,'Speed Bin A-B'!B2468,'Speed Bin A-B'!B2572,'Speed Bin A-B'!B2676,'Speed Bin A-B'!B2780,'Speed Bin A-B'!B2884)</f>
        <v>1893</v>
      </c>
      <c r="C173" s="273">
        <f>SUM('Speed Bin A-B'!C76,'Speed Bin A-B'!C180,'Speed Bin A-B'!C284,'Speed Bin A-B'!C388,'Speed Bin A-B'!C492,'Speed Bin A-B'!C596,'Speed Bin A-B'!C700,'Speed Bin A-B'!C804,'Speed Bin A-B'!C908,'Speed Bin A-B'!C1012,'Speed Bin A-B'!C1116,'Speed Bin A-B'!C1220,'Speed Bin A-B'!C1324,'Speed Bin A-B'!C1428,'Speed Bin A-B'!C1532,'Speed Bin A-B'!C1636,'Speed Bin A-B'!C1740,'Speed Bin A-B'!C1844,'Speed Bin A-B'!C1948,'Speed Bin A-B'!C2052,'Speed Bin A-B'!C2156,'Speed Bin A-B'!C2260,'Speed Bin A-B'!C2364,'Speed Bin A-B'!C2468,'Speed Bin A-B'!C2572,'Speed Bin A-B'!C2676,'Speed Bin A-B'!C2780,'Speed Bin A-B'!C2884)</f>
        <v>6</v>
      </c>
      <c r="D173" s="273">
        <f>SUM('Speed Bin A-B'!D76,'Speed Bin A-B'!D180,'Speed Bin A-B'!D284,'Speed Bin A-B'!D388,'Speed Bin A-B'!D492,'Speed Bin A-B'!D596,'Speed Bin A-B'!D700,'Speed Bin A-B'!D804,'Speed Bin A-B'!D908,'Speed Bin A-B'!D1012,'Speed Bin A-B'!D1116,'Speed Bin A-B'!D1220,'Speed Bin A-B'!D1324,'Speed Bin A-B'!D1428,'Speed Bin A-B'!D1532,'Speed Bin A-B'!D1636,'Speed Bin A-B'!D1740,'Speed Bin A-B'!D1844,'Speed Bin A-B'!D1948,'Speed Bin A-B'!D2052,'Speed Bin A-B'!D2156,'Speed Bin A-B'!D2260,'Speed Bin A-B'!D2364,'Speed Bin A-B'!D2468,'Speed Bin A-B'!D2572,'Speed Bin A-B'!D2676,'Speed Bin A-B'!D2780,'Speed Bin A-B'!D2884)</f>
        <v>74</v>
      </c>
      <c r="E173" s="273">
        <f>SUM('Speed Bin A-B'!E76,'Speed Bin A-B'!E180,'Speed Bin A-B'!E284,'Speed Bin A-B'!E388,'Speed Bin A-B'!E492,'Speed Bin A-B'!E596,'Speed Bin A-B'!E700,'Speed Bin A-B'!E804,'Speed Bin A-B'!E908,'Speed Bin A-B'!E1012,'Speed Bin A-B'!E1116,'Speed Bin A-B'!E1220,'Speed Bin A-B'!E1324,'Speed Bin A-B'!E1428,'Speed Bin A-B'!E1532,'Speed Bin A-B'!E1636,'Speed Bin A-B'!E1740,'Speed Bin A-B'!E1844,'Speed Bin A-B'!E1948,'Speed Bin A-B'!E2052,'Speed Bin A-B'!E2156,'Speed Bin A-B'!E2260,'Speed Bin A-B'!E2364,'Speed Bin A-B'!E2468,'Speed Bin A-B'!E2572,'Speed Bin A-B'!E2676,'Speed Bin A-B'!E2780,'Speed Bin A-B'!E2884)</f>
        <v>332</v>
      </c>
      <c r="F173" s="273">
        <f>SUM('Speed Bin A-B'!F76,'Speed Bin A-B'!F180,'Speed Bin A-B'!F284,'Speed Bin A-B'!F388,'Speed Bin A-B'!F492,'Speed Bin A-B'!F596,'Speed Bin A-B'!F700,'Speed Bin A-B'!F804,'Speed Bin A-B'!F908,'Speed Bin A-B'!F1012,'Speed Bin A-B'!F1116,'Speed Bin A-B'!F1220,'Speed Bin A-B'!F1324,'Speed Bin A-B'!F1428,'Speed Bin A-B'!F1532,'Speed Bin A-B'!F1636,'Speed Bin A-B'!F1740,'Speed Bin A-B'!F1844,'Speed Bin A-B'!F1948,'Speed Bin A-B'!F2052,'Speed Bin A-B'!F2156,'Speed Bin A-B'!F2260,'Speed Bin A-B'!F2364,'Speed Bin A-B'!F2468,'Speed Bin A-B'!F2572,'Speed Bin A-B'!F2676,'Speed Bin A-B'!F2780,'Speed Bin A-B'!F2884)</f>
        <v>788</v>
      </c>
      <c r="G173" s="273">
        <f>SUM('Speed Bin A-B'!G76,'Speed Bin A-B'!G180,'Speed Bin A-B'!G284,'Speed Bin A-B'!G388,'Speed Bin A-B'!G492,'Speed Bin A-B'!G596,'Speed Bin A-B'!G700,'Speed Bin A-B'!G804,'Speed Bin A-B'!G908,'Speed Bin A-B'!G1012,'Speed Bin A-B'!G1116,'Speed Bin A-B'!G1220,'Speed Bin A-B'!G1324,'Speed Bin A-B'!G1428,'Speed Bin A-B'!G1532,'Speed Bin A-B'!G1636,'Speed Bin A-B'!G1740,'Speed Bin A-B'!G1844,'Speed Bin A-B'!G1948,'Speed Bin A-B'!G2052,'Speed Bin A-B'!G2156,'Speed Bin A-B'!G2260,'Speed Bin A-B'!G2364,'Speed Bin A-B'!G2468,'Speed Bin A-B'!G2572,'Speed Bin A-B'!G2676,'Speed Bin A-B'!G2780,'Speed Bin A-B'!G2884)</f>
        <v>553</v>
      </c>
      <c r="H173" s="273">
        <f>SUM('Speed Bin A-B'!H76,'Speed Bin A-B'!H180,'Speed Bin A-B'!H284,'Speed Bin A-B'!H388,'Speed Bin A-B'!H492,'Speed Bin A-B'!H596,'Speed Bin A-B'!H700,'Speed Bin A-B'!H804,'Speed Bin A-B'!H908,'Speed Bin A-B'!H1012,'Speed Bin A-B'!H1116,'Speed Bin A-B'!H1220,'Speed Bin A-B'!H1324,'Speed Bin A-B'!H1428,'Speed Bin A-B'!H1532,'Speed Bin A-B'!H1636,'Speed Bin A-B'!H1740,'Speed Bin A-B'!H1844,'Speed Bin A-B'!H1948,'Speed Bin A-B'!H2052,'Speed Bin A-B'!H2156,'Speed Bin A-B'!H2260,'Speed Bin A-B'!H2364,'Speed Bin A-B'!H2468,'Speed Bin A-B'!H2572,'Speed Bin A-B'!H2676,'Speed Bin A-B'!H2780,'Speed Bin A-B'!H2884)</f>
        <v>109</v>
      </c>
      <c r="I173" s="273">
        <f>SUM('Speed Bin A-B'!I76,'Speed Bin A-B'!I180,'Speed Bin A-B'!I284,'Speed Bin A-B'!I388,'Speed Bin A-B'!I492,'Speed Bin A-B'!I596,'Speed Bin A-B'!I700,'Speed Bin A-B'!I804,'Speed Bin A-B'!I908,'Speed Bin A-B'!I1012,'Speed Bin A-B'!I1116,'Speed Bin A-B'!I1220,'Speed Bin A-B'!I1324,'Speed Bin A-B'!I1428,'Speed Bin A-B'!I1532,'Speed Bin A-B'!I1636,'Speed Bin A-B'!I1740,'Speed Bin A-B'!I1844,'Speed Bin A-B'!I1948,'Speed Bin A-B'!I2052,'Speed Bin A-B'!I2156,'Speed Bin A-B'!I2260,'Speed Bin A-B'!I2364,'Speed Bin A-B'!I2468,'Speed Bin A-B'!I2572,'Speed Bin A-B'!I2676,'Speed Bin A-B'!I2780,'Speed Bin A-B'!I2884)</f>
        <v>22</v>
      </c>
      <c r="J173" s="273">
        <f>SUM('Speed Bin A-B'!J76,'Speed Bin A-B'!J180,'Speed Bin A-B'!J284,'Speed Bin A-B'!J388,'Speed Bin A-B'!J492,'Speed Bin A-B'!J596,'Speed Bin A-B'!J700,'Speed Bin A-B'!J804,'Speed Bin A-B'!J908,'Speed Bin A-B'!J1012,'Speed Bin A-B'!J1116,'Speed Bin A-B'!J1220,'Speed Bin A-B'!J1324,'Speed Bin A-B'!J1428,'Speed Bin A-B'!J1532,'Speed Bin A-B'!J1636,'Speed Bin A-B'!J1740,'Speed Bin A-B'!J1844,'Speed Bin A-B'!J1948,'Speed Bin A-B'!J2052,'Speed Bin A-B'!J2156,'Speed Bin A-B'!J2260,'Speed Bin A-B'!J2364,'Speed Bin A-B'!J2468,'Speed Bin A-B'!J2572,'Speed Bin A-B'!J2676,'Speed Bin A-B'!J2780,'Speed Bin A-B'!J2884)</f>
        <v>6</v>
      </c>
      <c r="K173" s="273">
        <f>SUM('Speed Bin A-B'!K76,'Speed Bin A-B'!K180,'Speed Bin A-B'!K284,'Speed Bin A-B'!K388,'Speed Bin A-B'!K492,'Speed Bin A-B'!K596,'Speed Bin A-B'!K700,'Speed Bin A-B'!K804,'Speed Bin A-B'!K908,'Speed Bin A-B'!K1012,'Speed Bin A-B'!K1116,'Speed Bin A-B'!K1220,'Speed Bin A-B'!K1324,'Speed Bin A-B'!K1428,'Speed Bin A-B'!K1532,'Speed Bin A-B'!K1636,'Speed Bin A-B'!K1740,'Speed Bin A-B'!K1844,'Speed Bin A-B'!K1948,'Speed Bin A-B'!K2052,'Speed Bin A-B'!K2156,'Speed Bin A-B'!K2260,'Speed Bin A-B'!K2364,'Speed Bin A-B'!K2468,'Speed Bin A-B'!K2572,'Speed Bin A-B'!K2676,'Speed Bin A-B'!K2780,'Speed Bin A-B'!K2884)</f>
        <v>2</v>
      </c>
      <c r="L173" s="273">
        <f>SUM('Speed Bin A-B'!L76,'Speed Bin A-B'!L180,'Speed Bin A-B'!L284,'Speed Bin A-B'!L388,'Speed Bin A-B'!L492,'Speed Bin A-B'!L596,'Speed Bin A-B'!L700,'Speed Bin A-B'!L804,'Speed Bin A-B'!L908,'Speed Bin A-B'!L1012,'Speed Bin A-B'!L1116,'Speed Bin A-B'!L1220,'Speed Bin A-B'!L1324,'Speed Bin A-B'!L1428,'Speed Bin A-B'!L1532,'Speed Bin A-B'!L1636,'Speed Bin A-B'!L1740,'Speed Bin A-B'!L1844,'Speed Bin A-B'!L1948,'Speed Bin A-B'!L2052,'Speed Bin A-B'!L2156,'Speed Bin A-B'!L2260,'Speed Bin A-B'!L2364,'Speed Bin A-B'!L2468,'Speed Bin A-B'!L2572,'Speed Bin A-B'!L2676,'Speed Bin A-B'!L2780,'Speed Bin A-B'!L2884)</f>
        <v>1</v>
      </c>
      <c r="M173" s="273">
        <f>SUM('Speed Bin A-B'!M76,'Speed Bin A-B'!M180,'Speed Bin A-B'!M284,'Speed Bin A-B'!M388,'Speed Bin A-B'!M492,'Speed Bin A-B'!M596,'Speed Bin A-B'!M700,'Speed Bin A-B'!M804,'Speed Bin A-B'!M908,'Speed Bin A-B'!M1012,'Speed Bin A-B'!M1116,'Speed Bin A-B'!M1220,'Speed Bin A-B'!M1324,'Speed Bin A-B'!M1428,'Speed Bin A-B'!M1532,'Speed Bin A-B'!M1636,'Speed Bin A-B'!M1740,'Speed Bin A-B'!M1844,'Speed Bin A-B'!M1948,'Speed Bin A-B'!M2052,'Speed Bin A-B'!M2156,'Speed Bin A-B'!M2260,'Speed Bin A-B'!M2364,'Speed Bin A-B'!M2468,'Speed Bin A-B'!M2572,'Speed Bin A-B'!M2676,'Speed Bin A-B'!M2780,'Speed Bin A-B'!M2884)</f>
        <v>0</v>
      </c>
      <c r="N173" s="273">
        <f>SUM('Speed Bin A-B'!N76,'Speed Bin A-B'!N180,'Speed Bin A-B'!N284,'Speed Bin A-B'!N388,'Speed Bin A-B'!N492,'Speed Bin A-B'!N596,'Speed Bin A-B'!N700,'Speed Bin A-B'!N804,'Speed Bin A-B'!N908,'Speed Bin A-B'!N1012,'Speed Bin A-B'!N1116,'Speed Bin A-B'!N1220,'Speed Bin A-B'!N1324,'Speed Bin A-B'!N1428,'Speed Bin A-B'!N1532,'Speed Bin A-B'!N1636,'Speed Bin A-B'!N1740,'Speed Bin A-B'!N1844,'Speed Bin A-B'!N1948,'Speed Bin A-B'!N2052,'Speed Bin A-B'!N2156,'Speed Bin A-B'!N2260,'Speed Bin A-B'!N2364,'Speed Bin A-B'!N2468,'Speed Bin A-B'!N2572,'Speed Bin A-B'!N2676,'Speed Bin A-B'!N2780,'Speed Bin A-B'!N2884)</f>
        <v>0</v>
      </c>
      <c r="O173" s="273">
        <f>SUM('Speed Bin A-B'!O76,'Speed Bin A-B'!O180,'Speed Bin A-B'!O284,'Speed Bin A-B'!O388,'Speed Bin A-B'!O492,'Speed Bin A-B'!O596,'Speed Bin A-B'!O700,'Speed Bin A-B'!O804,'Speed Bin A-B'!O908,'Speed Bin A-B'!O1012,'Speed Bin A-B'!O1116,'Speed Bin A-B'!O1220,'Speed Bin A-B'!O1324,'Speed Bin A-B'!O1428,'Speed Bin A-B'!O1532,'Speed Bin A-B'!O1636,'Speed Bin A-B'!O1740,'Speed Bin A-B'!O1844,'Speed Bin A-B'!O1948,'Speed Bin A-B'!O2052,'Speed Bin A-B'!O2156,'Speed Bin A-B'!O2260,'Speed Bin A-B'!O2364,'Speed Bin A-B'!O2468,'Speed Bin A-B'!O2572,'Speed Bin A-B'!O2676,'Speed Bin A-B'!O2780,'Speed Bin A-B'!O2884)</f>
        <v>0</v>
      </c>
      <c r="P173" s="273">
        <f>SUM('Speed Bin A-B'!P76,'Speed Bin A-B'!P180,'Speed Bin A-B'!P284,'Speed Bin A-B'!P388,'Speed Bin A-B'!P492,'Speed Bin A-B'!P596,'Speed Bin A-B'!P700,'Speed Bin A-B'!P804,'Speed Bin A-B'!P908,'Speed Bin A-B'!P1012,'Speed Bin A-B'!P1116,'Speed Bin A-B'!P1220,'Speed Bin A-B'!P1324,'Speed Bin A-B'!P1428,'Speed Bin A-B'!P1532,'Speed Bin A-B'!P1636,'Speed Bin A-B'!P1740,'Speed Bin A-B'!P1844,'Speed Bin A-B'!P1948,'Speed Bin A-B'!P2052,'Speed Bin A-B'!P2156,'Speed Bin A-B'!P2260,'Speed Bin A-B'!P2364,'Speed Bin A-B'!P2468,'Speed Bin A-B'!P2572,'Speed Bin A-B'!P2676,'Speed Bin A-B'!P2780,'Speed Bin A-B'!P2884)</f>
        <v>0</v>
      </c>
      <c r="Q173" s="273">
        <f>SUM('Speed Bin A-B'!Q76,'Speed Bin A-B'!Q180,'Speed Bin A-B'!Q284,'Speed Bin A-B'!Q388,'Speed Bin A-B'!Q492,'Speed Bin A-B'!Q596,'Speed Bin A-B'!Q700,'Speed Bin A-B'!Q804,'Speed Bin A-B'!Q908,'Speed Bin A-B'!Q1012,'Speed Bin A-B'!Q1116,'Speed Bin A-B'!Q1220,'Speed Bin A-B'!Q1324,'Speed Bin A-B'!Q1428,'Speed Bin A-B'!Q1532,'Speed Bin A-B'!Q1636,'Speed Bin A-B'!Q1740,'Speed Bin A-B'!Q1844,'Speed Bin A-B'!Q1948,'Speed Bin A-B'!Q2052,'Speed Bin A-B'!Q2156,'Speed Bin A-B'!Q2260,'Speed Bin A-B'!Q2364,'Speed Bin A-B'!Q2468,'Speed Bin A-B'!Q2572,'Speed Bin A-B'!Q2676,'Speed Bin A-B'!Q2780,'Speed Bin A-B'!Q2884)</f>
        <v>0</v>
      </c>
      <c r="R173" s="273">
        <f>SUM('Speed Bin A-B'!R76,'Speed Bin A-B'!R180,'Speed Bin A-B'!R284,'Speed Bin A-B'!R388,'Speed Bin A-B'!R492,'Speed Bin A-B'!R596,'Speed Bin A-B'!R700,'Speed Bin A-B'!R804,'Speed Bin A-B'!R908,'Speed Bin A-B'!R1012,'Speed Bin A-B'!R1116,'Speed Bin A-B'!R1220,'Speed Bin A-B'!R1324,'Speed Bin A-B'!R1428,'Speed Bin A-B'!R1532,'Speed Bin A-B'!R1636,'Speed Bin A-B'!R1740,'Speed Bin A-B'!R1844,'Speed Bin A-B'!R1948,'Speed Bin A-B'!R2052,'Speed Bin A-B'!R2156,'Speed Bin A-B'!R2260,'Speed Bin A-B'!R2364,'Speed Bin A-B'!R2468,'Speed Bin A-B'!R2572,'Speed Bin A-B'!R2676,'Speed Bin A-B'!R2780,'Speed Bin A-B'!R2884)</f>
        <v>0</v>
      </c>
      <c r="S173" s="273">
        <f>SUM('Speed Bin A-B'!S76,'Speed Bin A-B'!S180,'Speed Bin A-B'!S284,'Speed Bin A-B'!S388,'Speed Bin A-B'!S492,'Speed Bin A-B'!S596,'Speed Bin A-B'!S700,'Speed Bin A-B'!S804,'Speed Bin A-B'!S908,'Speed Bin A-B'!S1012,'Speed Bin A-B'!S1116,'Speed Bin A-B'!S1220,'Speed Bin A-B'!S1324,'Speed Bin A-B'!S1428,'Speed Bin A-B'!S1532,'Speed Bin A-B'!S1636,'Speed Bin A-B'!S1740,'Speed Bin A-B'!S1844,'Speed Bin A-B'!S1948,'Speed Bin A-B'!S2052,'Speed Bin A-B'!S2156,'Speed Bin A-B'!S2260,'Speed Bin A-B'!S2364,'Speed Bin A-B'!S2468,'Speed Bin A-B'!S2572,'Speed Bin A-B'!S2676,'Speed Bin A-B'!S2780,'Speed Bin A-B'!S2884)</f>
        <v>0</v>
      </c>
      <c r="T173" s="273">
        <f>SUM('Speed Bin A-B'!T76,'Speed Bin A-B'!T180,'Speed Bin A-B'!T284,'Speed Bin A-B'!T388,'Speed Bin A-B'!T492,'Speed Bin A-B'!T596,'Speed Bin A-B'!T700,'Speed Bin A-B'!T804,'Speed Bin A-B'!T908,'Speed Bin A-B'!T1012,'Speed Bin A-B'!T1116,'Speed Bin A-B'!T1220,'Speed Bin A-B'!T1324,'Speed Bin A-B'!T1428,'Speed Bin A-B'!T1532,'Speed Bin A-B'!T1636,'Speed Bin A-B'!T1740,'Speed Bin A-B'!T1844,'Speed Bin A-B'!T1948,'Speed Bin A-B'!T2052,'Speed Bin A-B'!T2156,'Speed Bin A-B'!T2260,'Speed Bin A-B'!T2364,'Speed Bin A-B'!T2468,'Speed Bin A-B'!T2572,'Speed Bin A-B'!T2676,'Speed Bin A-B'!T2780,'Speed Bin A-B'!T2884)</f>
        <v>0</v>
      </c>
      <c r="U173" s="273">
        <f>SUM('Speed Bin A-B'!U76,'Speed Bin A-B'!U180,'Speed Bin A-B'!U284,'Speed Bin A-B'!U388,'Speed Bin A-B'!U492,'Speed Bin A-B'!U596,'Speed Bin A-B'!U700,'Speed Bin A-B'!U804,'Speed Bin A-B'!U908,'Speed Bin A-B'!U1012,'Speed Bin A-B'!U1116,'Speed Bin A-B'!U1220,'Speed Bin A-B'!U1324,'Speed Bin A-B'!U1428,'Speed Bin A-B'!U1532,'Speed Bin A-B'!U1636,'Speed Bin A-B'!U1740,'Speed Bin A-B'!U1844,'Speed Bin A-B'!U1948,'Speed Bin A-B'!U2052,'Speed Bin A-B'!U2156,'Speed Bin A-B'!U2260,'Speed Bin A-B'!U2364,'Speed Bin A-B'!U2468,'Speed Bin A-B'!U2572,'Speed Bin A-B'!U2676,'Speed Bin A-B'!U2780,'Speed Bin A-B'!U2884)</f>
        <v>0</v>
      </c>
      <c r="V173"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f>
        <v>23.589999999999996</v>
      </c>
      <c r="W173"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f>
        <v>28.130000000000003</v>
      </c>
      <c r="X173" s="267"/>
      <c r="Y173" s="267"/>
    </row>
    <row r="174" spans="1:25" x14ac:dyDescent="0.25">
      <c r="A174" s="272">
        <v>0.6875</v>
      </c>
      <c r="B174" s="273">
        <f>SUM('Speed Bin A-B'!B77,'Speed Bin A-B'!B181,'Speed Bin A-B'!B285,'Speed Bin A-B'!B389,'Speed Bin A-B'!B493,'Speed Bin A-B'!B597,'Speed Bin A-B'!B701,'Speed Bin A-B'!B805,'Speed Bin A-B'!B909,'Speed Bin A-B'!B1013,'Speed Bin A-B'!B1117,'Speed Bin A-B'!B1221,'Speed Bin A-B'!B1325,'Speed Bin A-B'!B1429,'Speed Bin A-B'!B1533,'Speed Bin A-B'!B1637,'Speed Bin A-B'!B1741,'Speed Bin A-B'!B1845,'Speed Bin A-B'!B1949,'Speed Bin A-B'!B2053,'Speed Bin A-B'!B2157,'Speed Bin A-B'!B2261,'Speed Bin A-B'!B2365,'Speed Bin A-B'!B2469,'Speed Bin A-B'!B2573,'Speed Bin A-B'!B2677,'Speed Bin A-B'!B2781,'Speed Bin A-B'!B2885)</f>
        <v>1745</v>
      </c>
      <c r="C174" s="273">
        <f>SUM('Speed Bin A-B'!C77,'Speed Bin A-B'!C181,'Speed Bin A-B'!C285,'Speed Bin A-B'!C389,'Speed Bin A-B'!C493,'Speed Bin A-B'!C597,'Speed Bin A-B'!C701,'Speed Bin A-B'!C805,'Speed Bin A-B'!C909,'Speed Bin A-B'!C1013,'Speed Bin A-B'!C1117,'Speed Bin A-B'!C1221,'Speed Bin A-B'!C1325,'Speed Bin A-B'!C1429,'Speed Bin A-B'!C1533,'Speed Bin A-B'!C1637,'Speed Bin A-B'!C1741,'Speed Bin A-B'!C1845,'Speed Bin A-B'!C1949,'Speed Bin A-B'!C2053,'Speed Bin A-B'!C2157,'Speed Bin A-B'!C2261,'Speed Bin A-B'!C2365,'Speed Bin A-B'!C2469,'Speed Bin A-B'!C2573,'Speed Bin A-B'!C2677,'Speed Bin A-B'!C2781,'Speed Bin A-B'!C2885)</f>
        <v>5</v>
      </c>
      <c r="D174" s="273">
        <f>SUM('Speed Bin A-B'!D77,'Speed Bin A-B'!D181,'Speed Bin A-B'!D285,'Speed Bin A-B'!D389,'Speed Bin A-B'!D493,'Speed Bin A-B'!D597,'Speed Bin A-B'!D701,'Speed Bin A-B'!D805,'Speed Bin A-B'!D909,'Speed Bin A-B'!D1013,'Speed Bin A-B'!D1117,'Speed Bin A-B'!D1221,'Speed Bin A-B'!D1325,'Speed Bin A-B'!D1429,'Speed Bin A-B'!D1533,'Speed Bin A-B'!D1637,'Speed Bin A-B'!D1741,'Speed Bin A-B'!D1845,'Speed Bin A-B'!D1949,'Speed Bin A-B'!D2053,'Speed Bin A-B'!D2157,'Speed Bin A-B'!D2261,'Speed Bin A-B'!D2365,'Speed Bin A-B'!D2469,'Speed Bin A-B'!D2573,'Speed Bin A-B'!D2677,'Speed Bin A-B'!D2781,'Speed Bin A-B'!D2885)</f>
        <v>59</v>
      </c>
      <c r="E174" s="273">
        <f>SUM('Speed Bin A-B'!E77,'Speed Bin A-B'!E181,'Speed Bin A-B'!E285,'Speed Bin A-B'!E389,'Speed Bin A-B'!E493,'Speed Bin A-B'!E597,'Speed Bin A-B'!E701,'Speed Bin A-B'!E805,'Speed Bin A-B'!E909,'Speed Bin A-B'!E1013,'Speed Bin A-B'!E1117,'Speed Bin A-B'!E1221,'Speed Bin A-B'!E1325,'Speed Bin A-B'!E1429,'Speed Bin A-B'!E1533,'Speed Bin A-B'!E1637,'Speed Bin A-B'!E1741,'Speed Bin A-B'!E1845,'Speed Bin A-B'!E1949,'Speed Bin A-B'!E2053,'Speed Bin A-B'!E2157,'Speed Bin A-B'!E2261,'Speed Bin A-B'!E2365,'Speed Bin A-B'!E2469,'Speed Bin A-B'!E2573,'Speed Bin A-B'!E2677,'Speed Bin A-B'!E2781,'Speed Bin A-B'!E2885)</f>
        <v>254</v>
      </c>
      <c r="F174" s="273">
        <f>SUM('Speed Bin A-B'!F77,'Speed Bin A-B'!F181,'Speed Bin A-B'!F285,'Speed Bin A-B'!F389,'Speed Bin A-B'!F493,'Speed Bin A-B'!F597,'Speed Bin A-B'!F701,'Speed Bin A-B'!F805,'Speed Bin A-B'!F909,'Speed Bin A-B'!F1013,'Speed Bin A-B'!F1117,'Speed Bin A-B'!F1221,'Speed Bin A-B'!F1325,'Speed Bin A-B'!F1429,'Speed Bin A-B'!F1533,'Speed Bin A-B'!F1637,'Speed Bin A-B'!F1741,'Speed Bin A-B'!F1845,'Speed Bin A-B'!F1949,'Speed Bin A-B'!F2053,'Speed Bin A-B'!F2157,'Speed Bin A-B'!F2261,'Speed Bin A-B'!F2365,'Speed Bin A-B'!F2469,'Speed Bin A-B'!F2573,'Speed Bin A-B'!F2677,'Speed Bin A-B'!F2781,'Speed Bin A-B'!F2885)</f>
        <v>706</v>
      </c>
      <c r="G174" s="273">
        <f>SUM('Speed Bin A-B'!G77,'Speed Bin A-B'!G181,'Speed Bin A-B'!G285,'Speed Bin A-B'!G389,'Speed Bin A-B'!G493,'Speed Bin A-B'!G597,'Speed Bin A-B'!G701,'Speed Bin A-B'!G805,'Speed Bin A-B'!G909,'Speed Bin A-B'!G1013,'Speed Bin A-B'!G1117,'Speed Bin A-B'!G1221,'Speed Bin A-B'!G1325,'Speed Bin A-B'!G1429,'Speed Bin A-B'!G1533,'Speed Bin A-B'!G1637,'Speed Bin A-B'!G1741,'Speed Bin A-B'!G1845,'Speed Bin A-B'!G1949,'Speed Bin A-B'!G2053,'Speed Bin A-B'!G2157,'Speed Bin A-B'!G2261,'Speed Bin A-B'!G2365,'Speed Bin A-B'!G2469,'Speed Bin A-B'!G2573,'Speed Bin A-B'!G2677,'Speed Bin A-B'!G2781,'Speed Bin A-B'!G2885)</f>
        <v>588</v>
      </c>
      <c r="H174" s="273">
        <f>SUM('Speed Bin A-B'!H77,'Speed Bin A-B'!H181,'Speed Bin A-B'!H285,'Speed Bin A-B'!H389,'Speed Bin A-B'!H493,'Speed Bin A-B'!H597,'Speed Bin A-B'!H701,'Speed Bin A-B'!H805,'Speed Bin A-B'!H909,'Speed Bin A-B'!H1013,'Speed Bin A-B'!H1117,'Speed Bin A-B'!H1221,'Speed Bin A-B'!H1325,'Speed Bin A-B'!H1429,'Speed Bin A-B'!H1533,'Speed Bin A-B'!H1637,'Speed Bin A-B'!H1741,'Speed Bin A-B'!H1845,'Speed Bin A-B'!H1949,'Speed Bin A-B'!H2053,'Speed Bin A-B'!H2157,'Speed Bin A-B'!H2261,'Speed Bin A-B'!H2365,'Speed Bin A-B'!H2469,'Speed Bin A-B'!H2573,'Speed Bin A-B'!H2677,'Speed Bin A-B'!H2781,'Speed Bin A-B'!H2885)</f>
        <v>114</v>
      </c>
      <c r="I174" s="273">
        <f>SUM('Speed Bin A-B'!I77,'Speed Bin A-B'!I181,'Speed Bin A-B'!I285,'Speed Bin A-B'!I389,'Speed Bin A-B'!I493,'Speed Bin A-B'!I597,'Speed Bin A-B'!I701,'Speed Bin A-B'!I805,'Speed Bin A-B'!I909,'Speed Bin A-B'!I1013,'Speed Bin A-B'!I1117,'Speed Bin A-B'!I1221,'Speed Bin A-B'!I1325,'Speed Bin A-B'!I1429,'Speed Bin A-B'!I1533,'Speed Bin A-B'!I1637,'Speed Bin A-B'!I1741,'Speed Bin A-B'!I1845,'Speed Bin A-B'!I1949,'Speed Bin A-B'!I2053,'Speed Bin A-B'!I2157,'Speed Bin A-B'!I2261,'Speed Bin A-B'!I2365,'Speed Bin A-B'!I2469,'Speed Bin A-B'!I2573,'Speed Bin A-B'!I2677,'Speed Bin A-B'!I2781,'Speed Bin A-B'!I2885)</f>
        <v>17</v>
      </c>
      <c r="J174" s="273">
        <f>SUM('Speed Bin A-B'!J77,'Speed Bin A-B'!J181,'Speed Bin A-B'!J285,'Speed Bin A-B'!J389,'Speed Bin A-B'!J493,'Speed Bin A-B'!J597,'Speed Bin A-B'!J701,'Speed Bin A-B'!J805,'Speed Bin A-B'!J909,'Speed Bin A-B'!J1013,'Speed Bin A-B'!J1117,'Speed Bin A-B'!J1221,'Speed Bin A-B'!J1325,'Speed Bin A-B'!J1429,'Speed Bin A-B'!J1533,'Speed Bin A-B'!J1637,'Speed Bin A-B'!J1741,'Speed Bin A-B'!J1845,'Speed Bin A-B'!J1949,'Speed Bin A-B'!J2053,'Speed Bin A-B'!J2157,'Speed Bin A-B'!J2261,'Speed Bin A-B'!J2365,'Speed Bin A-B'!J2469,'Speed Bin A-B'!J2573,'Speed Bin A-B'!J2677,'Speed Bin A-B'!J2781,'Speed Bin A-B'!J2885)</f>
        <v>2</v>
      </c>
      <c r="K174" s="273">
        <f>SUM('Speed Bin A-B'!K77,'Speed Bin A-B'!K181,'Speed Bin A-B'!K285,'Speed Bin A-B'!K389,'Speed Bin A-B'!K493,'Speed Bin A-B'!K597,'Speed Bin A-B'!K701,'Speed Bin A-B'!K805,'Speed Bin A-B'!K909,'Speed Bin A-B'!K1013,'Speed Bin A-B'!K1117,'Speed Bin A-B'!K1221,'Speed Bin A-B'!K1325,'Speed Bin A-B'!K1429,'Speed Bin A-B'!K1533,'Speed Bin A-B'!K1637,'Speed Bin A-B'!K1741,'Speed Bin A-B'!K1845,'Speed Bin A-B'!K1949,'Speed Bin A-B'!K2053,'Speed Bin A-B'!K2157,'Speed Bin A-B'!K2261,'Speed Bin A-B'!K2365,'Speed Bin A-B'!K2469,'Speed Bin A-B'!K2573,'Speed Bin A-B'!K2677,'Speed Bin A-B'!K2781,'Speed Bin A-B'!K2885)</f>
        <v>0</v>
      </c>
      <c r="L174" s="273">
        <f>SUM('Speed Bin A-B'!L77,'Speed Bin A-B'!L181,'Speed Bin A-B'!L285,'Speed Bin A-B'!L389,'Speed Bin A-B'!L493,'Speed Bin A-B'!L597,'Speed Bin A-B'!L701,'Speed Bin A-B'!L805,'Speed Bin A-B'!L909,'Speed Bin A-B'!L1013,'Speed Bin A-B'!L1117,'Speed Bin A-B'!L1221,'Speed Bin A-B'!L1325,'Speed Bin A-B'!L1429,'Speed Bin A-B'!L1533,'Speed Bin A-B'!L1637,'Speed Bin A-B'!L1741,'Speed Bin A-B'!L1845,'Speed Bin A-B'!L1949,'Speed Bin A-B'!L2053,'Speed Bin A-B'!L2157,'Speed Bin A-B'!L2261,'Speed Bin A-B'!L2365,'Speed Bin A-B'!L2469,'Speed Bin A-B'!L2573,'Speed Bin A-B'!L2677,'Speed Bin A-B'!L2781,'Speed Bin A-B'!L2885)</f>
        <v>0</v>
      </c>
      <c r="M174" s="273">
        <f>SUM('Speed Bin A-B'!M77,'Speed Bin A-B'!M181,'Speed Bin A-B'!M285,'Speed Bin A-B'!M389,'Speed Bin A-B'!M493,'Speed Bin A-B'!M597,'Speed Bin A-B'!M701,'Speed Bin A-B'!M805,'Speed Bin A-B'!M909,'Speed Bin A-B'!M1013,'Speed Bin A-B'!M1117,'Speed Bin A-B'!M1221,'Speed Bin A-B'!M1325,'Speed Bin A-B'!M1429,'Speed Bin A-B'!M1533,'Speed Bin A-B'!M1637,'Speed Bin A-B'!M1741,'Speed Bin A-B'!M1845,'Speed Bin A-B'!M1949,'Speed Bin A-B'!M2053,'Speed Bin A-B'!M2157,'Speed Bin A-B'!M2261,'Speed Bin A-B'!M2365,'Speed Bin A-B'!M2469,'Speed Bin A-B'!M2573,'Speed Bin A-B'!M2677,'Speed Bin A-B'!M2781,'Speed Bin A-B'!M2885)</f>
        <v>0</v>
      </c>
      <c r="N174" s="273">
        <f>SUM('Speed Bin A-B'!N77,'Speed Bin A-B'!N181,'Speed Bin A-B'!N285,'Speed Bin A-B'!N389,'Speed Bin A-B'!N493,'Speed Bin A-B'!N597,'Speed Bin A-B'!N701,'Speed Bin A-B'!N805,'Speed Bin A-B'!N909,'Speed Bin A-B'!N1013,'Speed Bin A-B'!N1117,'Speed Bin A-B'!N1221,'Speed Bin A-B'!N1325,'Speed Bin A-B'!N1429,'Speed Bin A-B'!N1533,'Speed Bin A-B'!N1637,'Speed Bin A-B'!N1741,'Speed Bin A-B'!N1845,'Speed Bin A-B'!N1949,'Speed Bin A-B'!N2053,'Speed Bin A-B'!N2157,'Speed Bin A-B'!N2261,'Speed Bin A-B'!N2365,'Speed Bin A-B'!N2469,'Speed Bin A-B'!N2573,'Speed Bin A-B'!N2677,'Speed Bin A-B'!N2781,'Speed Bin A-B'!N2885)</f>
        <v>0</v>
      </c>
      <c r="O174" s="273">
        <f>SUM('Speed Bin A-B'!O77,'Speed Bin A-B'!O181,'Speed Bin A-B'!O285,'Speed Bin A-B'!O389,'Speed Bin A-B'!O493,'Speed Bin A-B'!O597,'Speed Bin A-B'!O701,'Speed Bin A-B'!O805,'Speed Bin A-B'!O909,'Speed Bin A-B'!O1013,'Speed Bin A-B'!O1117,'Speed Bin A-B'!O1221,'Speed Bin A-B'!O1325,'Speed Bin A-B'!O1429,'Speed Bin A-B'!O1533,'Speed Bin A-B'!O1637,'Speed Bin A-B'!O1741,'Speed Bin A-B'!O1845,'Speed Bin A-B'!O1949,'Speed Bin A-B'!O2053,'Speed Bin A-B'!O2157,'Speed Bin A-B'!O2261,'Speed Bin A-B'!O2365,'Speed Bin A-B'!O2469,'Speed Bin A-B'!O2573,'Speed Bin A-B'!O2677,'Speed Bin A-B'!O2781,'Speed Bin A-B'!O2885)</f>
        <v>0</v>
      </c>
      <c r="P174" s="273">
        <f>SUM('Speed Bin A-B'!P77,'Speed Bin A-B'!P181,'Speed Bin A-B'!P285,'Speed Bin A-B'!P389,'Speed Bin A-B'!P493,'Speed Bin A-B'!P597,'Speed Bin A-B'!P701,'Speed Bin A-B'!P805,'Speed Bin A-B'!P909,'Speed Bin A-B'!P1013,'Speed Bin A-B'!P1117,'Speed Bin A-B'!P1221,'Speed Bin A-B'!P1325,'Speed Bin A-B'!P1429,'Speed Bin A-B'!P1533,'Speed Bin A-B'!P1637,'Speed Bin A-B'!P1741,'Speed Bin A-B'!P1845,'Speed Bin A-B'!P1949,'Speed Bin A-B'!P2053,'Speed Bin A-B'!P2157,'Speed Bin A-B'!P2261,'Speed Bin A-B'!P2365,'Speed Bin A-B'!P2469,'Speed Bin A-B'!P2573,'Speed Bin A-B'!P2677,'Speed Bin A-B'!P2781,'Speed Bin A-B'!P2885)</f>
        <v>0</v>
      </c>
      <c r="Q174" s="273">
        <f>SUM('Speed Bin A-B'!Q77,'Speed Bin A-B'!Q181,'Speed Bin A-B'!Q285,'Speed Bin A-B'!Q389,'Speed Bin A-B'!Q493,'Speed Bin A-B'!Q597,'Speed Bin A-B'!Q701,'Speed Bin A-B'!Q805,'Speed Bin A-B'!Q909,'Speed Bin A-B'!Q1013,'Speed Bin A-B'!Q1117,'Speed Bin A-B'!Q1221,'Speed Bin A-B'!Q1325,'Speed Bin A-B'!Q1429,'Speed Bin A-B'!Q1533,'Speed Bin A-B'!Q1637,'Speed Bin A-B'!Q1741,'Speed Bin A-B'!Q1845,'Speed Bin A-B'!Q1949,'Speed Bin A-B'!Q2053,'Speed Bin A-B'!Q2157,'Speed Bin A-B'!Q2261,'Speed Bin A-B'!Q2365,'Speed Bin A-B'!Q2469,'Speed Bin A-B'!Q2573,'Speed Bin A-B'!Q2677,'Speed Bin A-B'!Q2781,'Speed Bin A-B'!Q2885)</f>
        <v>0</v>
      </c>
      <c r="R174" s="273">
        <f>SUM('Speed Bin A-B'!R77,'Speed Bin A-B'!R181,'Speed Bin A-B'!R285,'Speed Bin A-B'!R389,'Speed Bin A-B'!R493,'Speed Bin A-B'!R597,'Speed Bin A-B'!R701,'Speed Bin A-B'!R805,'Speed Bin A-B'!R909,'Speed Bin A-B'!R1013,'Speed Bin A-B'!R1117,'Speed Bin A-B'!R1221,'Speed Bin A-B'!R1325,'Speed Bin A-B'!R1429,'Speed Bin A-B'!R1533,'Speed Bin A-B'!R1637,'Speed Bin A-B'!R1741,'Speed Bin A-B'!R1845,'Speed Bin A-B'!R1949,'Speed Bin A-B'!R2053,'Speed Bin A-B'!R2157,'Speed Bin A-B'!R2261,'Speed Bin A-B'!R2365,'Speed Bin A-B'!R2469,'Speed Bin A-B'!R2573,'Speed Bin A-B'!R2677,'Speed Bin A-B'!R2781,'Speed Bin A-B'!R2885)</f>
        <v>0</v>
      </c>
      <c r="S174" s="273">
        <f>SUM('Speed Bin A-B'!S77,'Speed Bin A-B'!S181,'Speed Bin A-B'!S285,'Speed Bin A-B'!S389,'Speed Bin A-B'!S493,'Speed Bin A-B'!S597,'Speed Bin A-B'!S701,'Speed Bin A-B'!S805,'Speed Bin A-B'!S909,'Speed Bin A-B'!S1013,'Speed Bin A-B'!S1117,'Speed Bin A-B'!S1221,'Speed Bin A-B'!S1325,'Speed Bin A-B'!S1429,'Speed Bin A-B'!S1533,'Speed Bin A-B'!S1637,'Speed Bin A-B'!S1741,'Speed Bin A-B'!S1845,'Speed Bin A-B'!S1949,'Speed Bin A-B'!S2053,'Speed Bin A-B'!S2157,'Speed Bin A-B'!S2261,'Speed Bin A-B'!S2365,'Speed Bin A-B'!S2469,'Speed Bin A-B'!S2573,'Speed Bin A-B'!S2677,'Speed Bin A-B'!S2781,'Speed Bin A-B'!S2885)</f>
        <v>0</v>
      </c>
      <c r="T174" s="273">
        <f>SUM('Speed Bin A-B'!T77,'Speed Bin A-B'!T181,'Speed Bin A-B'!T285,'Speed Bin A-B'!T389,'Speed Bin A-B'!T493,'Speed Bin A-B'!T597,'Speed Bin A-B'!T701,'Speed Bin A-B'!T805,'Speed Bin A-B'!T909,'Speed Bin A-B'!T1013,'Speed Bin A-B'!T1117,'Speed Bin A-B'!T1221,'Speed Bin A-B'!T1325,'Speed Bin A-B'!T1429,'Speed Bin A-B'!T1533,'Speed Bin A-B'!T1637,'Speed Bin A-B'!T1741,'Speed Bin A-B'!T1845,'Speed Bin A-B'!T1949,'Speed Bin A-B'!T2053,'Speed Bin A-B'!T2157,'Speed Bin A-B'!T2261,'Speed Bin A-B'!T2365,'Speed Bin A-B'!T2469,'Speed Bin A-B'!T2573,'Speed Bin A-B'!T2677,'Speed Bin A-B'!T2781,'Speed Bin A-B'!T2885)</f>
        <v>0</v>
      </c>
      <c r="U174" s="273">
        <f>SUM('Speed Bin A-B'!U77,'Speed Bin A-B'!U181,'Speed Bin A-B'!U285,'Speed Bin A-B'!U389,'Speed Bin A-B'!U493,'Speed Bin A-B'!U597,'Speed Bin A-B'!U701,'Speed Bin A-B'!U805,'Speed Bin A-B'!U909,'Speed Bin A-B'!U1013,'Speed Bin A-B'!U1117,'Speed Bin A-B'!U1221,'Speed Bin A-B'!U1325,'Speed Bin A-B'!U1429,'Speed Bin A-B'!U1533,'Speed Bin A-B'!U1637,'Speed Bin A-B'!U1741,'Speed Bin A-B'!U1845,'Speed Bin A-B'!U1949,'Speed Bin A-B'!U2053,'Speed Bin A-B'!U2157,'Speed Bin A-B'!U2261,'Speed Bin A-B'!U2365,'Speed Bin A-B'!U2469,'Speed Bin A-B'!U2573,'Speed Bin A-B'!U2677,'Speed Bin A-B'!U2781,'Speed Bin A-B'!U2885)</f>
        <v>0</v>
      </c>
      <c r="V174"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f>
        <v>23.950000000000006</v>
      </c>
      <c r="W174"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f>
        <v>28.410000000000007</v>
      </c>
      <c r="X174" s="267"/>
      <c r="Y174" s="267"/>
    </row>
    <row r="175" spans="1:25" x14ac:dyDescent="0.25">
      <c r="A175" s="272">
        <v>0.69791666666666696</v>
      </c>
      <c r="B175" s="273">
        <f>SUM('Speed Bin A-B'!B78,'Speed Bin A-B'!B182,'Speed Bin A-B'!B286,'Speed Bin A-B'!B390,'Speed Bin A-B'!B494,'Speed Bin A-B'!B598,'Speed Bin A-B'!B702,'Speed Bin A-B'!B806,'Speed Bin A-B'!B910,'Speed Bin A-B'!B1014,'Speed Bin A-B'!B1118,'Speed Bin A-B'!B1222,'Speed Bin A-B'!B1326,'Speed Bin A-B'!B1430,'Speed Bin A-B'!B1534,'Speed Bin A-B'!B1638,'Speed Bin A-B'!B1742,'Speed Bin A-B'!B1846,'Speed Bin A-B'!B1950,'Speed Bin A-B'!B2054,'Speed Bin A-B'!B2158,'Speed Bin A-B'!B2262,'Speed Bin A-B'!B2366,'Speed Bin A-B'!B2470,'Speed Bin A-B'!B2574,'Speed Bin A-B'!B2678,'Speed Bin A-B'!B2782,'Speed Bin A-B'!B2886)</f>
        <v>1756</v>
      </c>
      <c r="C175" s="273">
        <f>SUM('Speed Bin A-B'!C78,'Speed Bin A-B'!C182,'Speed Bin A-B'!C286,'Speed Bin A-B'!C390,'Speed Bin A-B'!C494,'Speed Bin A-B'!C598,'Speed Bin A-B'!C702,'Speed Bin A-B'!C806,'Speed Bin A-B'!C910,'Speed Bin A-B'!C1014,'Speed Bin A-B'!C1118,'Speed Bin A-B'!C1222,'Speed Bin A-B'!C1326,'Speed Bin A-B'!C1430,'Speed Bin A-B'!C1534,'Speed Bin A-B'!C1638,'Speed Bin A-B'!C1742,'Speed Bin A-B'!C1846,'Speed Bin A-B'!C1950,'Speed Bin A-B'!C2054,'Speed Bin A-B'!C2158,'Speed Bin A-B'!C2262,'Speed Bin A-B'!C2366,'Speed Bin A-B'!C2470,'Speed Bin A-B'!C2574,'Speed Bin A-B'!C2678,'Speed Bin A-B'!C2782,'Speed Bin A-B'!C2886)</f>
        <v>7</v>
      </c>
      <c r="D175" s="273">
        <f>SUM('Speed Bin A-B'!D78,'Speed Bin A-B'!D182,'Speed Bin A-B'!D286,'Speed Bin A-B'!D390,'Speed Bin A-B'!D494,'Speed Bin A-B'!D598,'Speed Bin A-B'!D702,'Speed Bin A-B'!D806,'Speed Bin A-B'!D910,'Speed Bin A-B'!D1014,'Speed Bin A-B'!D1118,'Speed Bin A-B'!D1222,'Speed Bin A-B'!D1326,'Speed Bin A-B'!D1430,'Speed Bin A-B'!D1534,'Speed Bin A-B'!D1638,'Speed Bin A-B'!D1742,'Speed Bin A-B'!D1846,'Speed Bin A-B'!D1950,'Speed Bin A-B'!D2054,'Speed Bin A-B'!D2158,'Speed Bin A-B'!D2262,'Speed Bin A-B'!D2366,'Speed Bin A-B'!D2470,'Speed Bin A-B'!D2574,'Speed Bin A-B'!D2678,'Speed Bin A-B'!D2782,'Speed Bin A-B'!D2886)</f>
        <v>60</v>
      </c>
      <c r="E175" s="273">
        <f>SUM('Speed Bin A-B'!E78,'Speed Bin A-B'!E182,'Speed Bin A-B'!E286,'Speed Bin A-B'!E390,'Speed Bin A-B'!E494,'Speed Bin A-B'!E598,'Speed Bin A-B'!E702,'Speed Bin A-B'!E806,'Speed Bin A-B'!E910,'Speed Bin A-B'!E1014,'Speed Bin A-B'!E1118,'Speed Bin A-B'!E1222,'Speed Bin A-B'!E1326,'Speed Bin A-B'!E1430,'Speed Bin A-B'!E1534,'Speed Bin A-B'!E1638,'Speed Bin A-B'!E1742,'Speed Bin A-B'!E1846,'Speed Bin A-B'!E1950,'Speed Bin A-B'!E2054,'Speed Bin A-B'!E2158,'Speed Bin A-B'!E2262,'Speed Bin A-B'!E2366,'Speed Bin A-B'!E2470,'Speed Bin A-B'!E2574,'Speed Bin A-B'!E2678,'Speed Bin A-B'!E2782,'Speed Bin A-B'!E2886)</f>
        <v>339</v>
      </c>
      <c r="F175" s="273">
        <f>SUM('Speed Bin A-B'!F78,'Speed Bin A-B'!F182,'Speed Bin A-B'!F286,'Speed Bin A-B'!F390,'Speed Bin A-B'!F494,'Speed Bin A-B'!F598,'Speed Bin A-B'!F702,'Speed Bin A-B'!F806,'Speed Bin A-B'!F910,'Speed Bin A-B'!F1014,'Speed Bin A-B'!F1118,'Speed Bin A-B'!F1222,'Speed Bin A-B'!F1326,'Speed Bin A-B'!F1430,'Speed Bin A-B'!F1534,'Speed Bin A-B'!F1638,'Speed Bin A-B'!F1742,'Speed Bin A-B'!F1846,'Speed Bin A-B'!F1950,'Speed Bin A-B'!F2054,'Speed Bin A-B'!F2158,'Speed Bin A-B'!F2262,'Speed Bin A-B'!F2366,'Speed Bin A-B'!F2470,'Speed Bin A-B'!F2574,'Speed Bin A-B'!F2678,'Speed Bin A-B'!F2782,'Speed Bin A-B'!F2886)</f>
        <v>673</v>
      </c>
      <c r="G175" s="273">
        <f>SUM('Speed Bin A-B'!G78,'Speed Bin A-B'!G182,'Speed Bin A-B'!G286,'Speed Bin A-B'!G390,'Speed Bin A-B'!G494,'Speed Bin A-B'!G598,'Speed Bin A-B'!G702,'Speed Bin A-B'!G806,'Speed Bin A-B'!G910,'Speed Bin A-B'!G1014,'Speed Bin A-B'!G1118,'Speed Bin A-B'!G1222,'Speed Bin A-B'!G1326,'Speed Bin A-B'!G1430,'Speed Bin A-B'!G1534,'Speed Bin A-B'!G1638,'Speed Bin A-B'!G1742,'Speed Bin A-B'!G1846,'Speed Bin A-B'!G1950,'Speed Bin A-B'!G2054,'Speed Bin A-B'!G2158,'Speed Bin A-B'!G2262,'Speed Bin A-B'!G2366,'Speed Bin A-B'!G2470,'Speed Bin A-B'!G2574,'Speed Bin A-B'!G2678,'Speed Bin A-B'!G2782,'Speed Bin A-B'!G2886)</f>
        <v>545</v>
      </c>
      <c r="H175" s="273">
        <f>SUM('Speed Bin A-B'!H78,'Speed Bin A-B'!H182,'Speed Bin A-B'!H286,'Speed Bin A-B'!H390,'Speed Bin A-B'!H494,'Speed Bin A-B'!H598,'Speed Bin A-B'!H702,'Speed Bin A-B'!H806,'Speed Bin A-B'!H910,'Speed Bin A-B'!H1014,'Speed Bin A-B'!H1118,'Speed Bin A-B'!H1222,'Speed Bin A-B'!H1326,'Speed Bin A-B'!H1430,'Speed Bin A-B'!H1534,'Speed Bin A-B'!H1638,'Speed Bin A-B'!H1742,'Speed Bin A-B'!H1846,'Speed Bin A-B'!H1950,'Speed Bin A-B'!H2054,'Speed Bin A-B'!H2158,'Speed Bin A-B'!H2262,'Speed Bin A-B'!H2366,'Speed Bin A-B'!H2470,'Speed Bin A-B'!H2574,'Speed Bin A-B'!H2678,'Speed Bin A-B'!H2782,'Speed Bin A-B'!H2886)</f>
        <v>109</v>
      </c>
      <c r="I175" s="273">
        <f>SUM('Speed Bin A-B'!I78,'Speed Bin A-B'!I182,'Speed Bin A-B'!I286,'Speed Bin A-B'!I390,'Speed Bin A-B'!I494,'Speed Bin A-B'!I598,'Speed Bin A-B'!I702,'Speed Bin A-B'!I806,'Speed Bin A-B'!I910,'Speed Bin A-B'!I1014,'Speed Bin A-B'!I1118,'Speed Bin A-B'!I1222,'Speed Bin A-B'!I1326,'Speed Bin A-B'!I1430,'Speed Bin A-B'!I1534,'Speed Bin A-B'!I1638,'Speed Bin A-B'!I1742,'Speed Bin A-B'!I1846,'Speed Bin A-B'!I1950,'Speed Bin A-B'!I2054,'Speed Bin A-B'!I2158,'Speed Bin A-B'!I2262,'Speed Bin A-B'!I2366,'Speed Bin A-B'!I2470,'Speed Bin A-B'!I2574,'Speed Bin A-B'!I2678,'Speed Bin A-B'!I2782,'Speed Bin A-B'!I2886)</f>
        <v>17</v>
      </c>
      <c r="J175" s="273">
        <f>SUM('Speed Bin A-B'!J78,'Speed Bin A-B'!J182,'Speed Bin A-B'!J286,'Speed Bin A-B'!J390,'Speed Bin A-B'!J494,'Speed Bin A-B'!J598,'Speed Bin A-B'!J702,'Speed Bin A-B'!J806,'Speed Bin A-B'!J910,'Speed Bin A-B'!J1014,'Speed Bin A-B'!J1118,'Speed Bin A-B'!J1222,'Speed Bin A-B'!J1326,'Speed Bin A-B'!J1430,'Speed Bin A-B'!J1534,'Speed Bin A-B'!J1638,'Speed Bin A-B'!J1742,'Speed Bin A-B'!J1846,'Speed Bin A-B'!J1950,'Speed Bin A-B'!J2054,'Speed Bin A-B'!J2158,'Speed Bin A-B'!J2262,'Speed Bin A-B'!J2366,'Speed Bin A-B'!J2470,'Speed Bin A-B'!J2574,'Speed Bin A-B'!J2678,'Speed Bin A-B'!J2782,'Speed Bin A-B'!J2886)</f>
        <v>6</v>
      </c>
      <c r="K175" s="273">
        <f>SUM('Speed Bin A-B'!K78,'Speed Bin A-B'!K182,'Speed Bin A-B'!K286,'Speed Bin A-B'!K390,'Speed Bin A-B'!K494,'Speed Bin A-B'!K598,'Speed Bin A-B'!K702,'Speed Bin A-B'!K806,'Speed Bin A-B'!K910,'Speed Bin A-B'!K1014,'Speed Bin A-B'!K1118,'Speed Bin A-B'!K1222,'Speed Bin A-B'!K1326,'Speed Bin A-B'!K1430,'Speed Bin A-B'!K1534,'Speed Bin A-B'!K1638,'Speed Bin A-B'!K1742,'Speed Bin A-B'!K1846,'Speed Bin A-B'!K1950,'Speed Bin A-B'!K2054,'Speed Bin A-B'!K2158,'Speed Bin A-B'!K2262,'Speed Bin A-B'!K2366,'Speed Bin A-B'!K2470,'Speed Bin A-B'!K2574,'Speed Bin A-B'!K2678,'Speed Bin A-B'!K2782,'Speed Bin A-B'!K2886)</f>
        <v>0</v>
      </c>
      <c r="L175" s="273">
        <f>SUM('Speed Bin A-B'!L78,'Speed Bin A-B'!L182,'Speed Bin A-B'!L286,'Speed Bin A-B'!L390,'Speed Bin A-B'!L494,'Speed Bin A-B'!L598,'Speed Bin A-B'!L702,'Speed Bin A-B'!L806,'Speed Bin A-B'!L910,'Speed Bin A-B'!L1014,'Speed Bin A-B'!L1118,'Speed Bin A-B'!L1222,'Speed Bin A-B'!L1326,'Speed Bin A-B'!L1430,'Speed Bin A-B'!L1534,'Speed Bin A-B'!L1638,'Speed Bin A-B'!L1742,'Speed Bin A-B'!L1846,'Speed Bin A-B'!L1950,'Speed Bin A-B'!L2054,'Speed Bin A-B'!L2158,'Speed Bin A-B'!L2262,'Speed Bin A-B'!L2366,'Speed Bin A-B'!L2470,'Speed Bin A-B'!L2574,'Speed Bin A-B'!L2678,'Speed Bin A-B'!L2782,'Speed Bin A-B'!L2886)</f>
        <v>0</v>
      </c>
      <c r="M175" s="273">
        <f>SUM('Speed Bin A-B'!M78,'Speed Bin A-B'!M182,'Speed Bin A-B'!M286,'Speed Bin A-B'!M390,'Speed Bin A-B'!M494,'Speed Bin A-B'!M598,'Speed Bin A-B'!M702,'Speed Bin A-B'!M806,'Speed Bin A-B'!M910,'Speed Bin A-B'!M1014,'Speed Bin A-B'!M1118,'Speed Bin A-B'!M1222,'Speed Bin A-B'!M1326,'Speed Bin A-B'!M1430,'Speed Bin A-B'!M1534,'Speed Bin A-B'!M1638,'Speed Bin A-B'!M1742,'Speed Bin A-B'!M1846,'Speed Bin A-B'!M1950,'Speed Bin A-B'!M2054,'Speed Bin A-B'!M2158,'Speed Bin A-B'!M2262,'Speed Bin A-B'!M2366,'Speed Bin A-B'!M2470,'Speed Bin A-B'!M2574,'Speed Bin A-B'!M2678,'Speed Bin A-B'!M2782,'Speed Bin A-B'!M2886)</f>
        <v>0</v>
      </c>
      <c r="N175" s="273">
        <f>SUM('Speed Bin A-B'!N78,'Speed Bin A-B'!N182,'Speed Bin A-B'!N286,'Speed Bin A-B'!N390,'Speed Bin A-B'!N494,'Speed Bin A-B'!N598,'Speed Bin A-B'!N702,'Speed Bin A-B'!N806,'Speed Bin A-B'!N910,'Speed Bin A-B'!N1014,'Speed Bin A-B'!N1118,'Speed Bin A-B'!N1222,'Speed Bin A-B'!N1326,'Speed Bin A-B'!N1430,'Speed Bin A-B'!N1534,'Speed Bin A-B'!N1638,'Speed Bin A-B'!N1742,'Speed Bin A-B'!N1846,'Speed Bin A-B'!N1950,'Speed Bin A-B'!N2054,'Speed Bin A-B'!N2158,'Speed Bin A-B'!N2262,'Speed Bin A-B'!N2366,'Speed Bin A-B'!N2470,'Speed Bin A-B'!N2574,'Speed Bin A-B'!N2678,'Speed Bin A-B'!N2782,'Speed Bin A-B'!N2886)</f>
        <v>0</v>
      </c>
      <c r="O175" s="273">
        <f>SUM('Speed Bin A-B'!O78,'Speed Bin A-B'!O182,'Speed Bin A-B'!O286,'Speed Bin A-B'!O390,'Speed Bin A-B'!O494,'Speed Bin A-B'!O598,'Speed Bin A-B'!O702,'Speed Bin A-B'!O806,'Speed Bin A-B'!O910,'Speed Bin A-B'!O1014,'Speed Bin A-B'!O1118,'Speed Bin A-B'!O1222,'Speed Bin A-B'!O1326,'Speed Bin A-B'!O1430,'Speed Bin A-B'!O1534,'Speed Bin A-B'!O1638,'Speed Bin A-B'!O1742,'Speed Bin A-B'!O1846,'Speed Bin A-B'!O1950,'Speed Bin A-B'!O2054,'Speed Bin A-B'!O2158,'Speed Bin A-B'!O2262,'Speed Bin A-B'!O2366,'Speed Bin A-B'!O2470,'Speed Bin A-B'!O2574,'Speed Bin A-B'!O2678,'Speed Bin A-B'!O2782,'Speed Bin A-B'!O2886)</f>
        <v>0</v>
      </c>
      <c r="P175" s="273">
        <f>SUM('Speed Bin A-B'!P78,'Speed Bin A-B'!P182,'Speed Bin A-B'!P286,'Speed Bin A-B'!P390,'Speed Bin A-B'!P494,'Speed Bin A-B'!P598,'Speed Bin A-B'!P702,'Speed Bin A-B'!P806,'Speed Bin A-B'!P910,'Speed Bin A-B'!P1014,'Speed Bin A-B'!P1118,'Speed Bin A-B'!P1222,'Speed Bin A-B'!P1326,'Speed Bin A-B'!P1430,'Speed Bin A-B'!P1534,'Speed Bin A-B'!P1638,'Speed Bin A-B'!P1742,'Speed Bin A-B'!P1846,'Speed Bin A-B'!P1950,'Speed Bin A-B'!P2054,'Speed Bin A-B'!P2158,'Speed Bin A-B'!P2262,'Speed Bin A-B'!P2366,'Speed Bin A-B'!P2470,'Speed Bin A-B'!P2574,'Speed Bin A-B'!P2678,'Speed Bin A-B'!P2782,'Speed Bin A-B'!P2886)</f>
        <v>0</v>
      </c>
      <c r="Q175" s="273">
        <f>SUM('Speed Bin A-B'!Q78,'Speed Bin A-B'!Q182,'Speed Bin A-B'!Q286,'Speed Bin A-B'!Q390,'Speed Bin A-B'!Q494,'Speed Bin A-B'!Q598,'Speed Bin A-B'!Q702,'Speed Bin A-B'!Q806,'Speed Bin A-B'!Q910,'Speed Bin A-B'!Q1014,'Speed Bin A-B'!Q1118,'Speed Bin A-B'!Q1222,'Speed Bin A-B'!Q1326,'Speed Bin A-B'!Q1430,'Speed Bin A-B'!Q1534,'Speed Bin A-B'!Q1638,'Speed Bin A-B'!Q1742,'Speed Bin A-B'!Q1846,'Speed Bin A-B'!Q1950,'Speed Bin A-B'!Q2054,'Speed Bin A-B'!Q2158,'Speed Bin A-B'!Q2262,'Speed Bin A-B'!Q2366,'Speed Bin A-B'!Q2470,'Speed Bin A-B'!Q2574,'Speed Bin A-B'!Q2678,'Speed Bin A-B'!Q2782,'Speed Bin A-B'!Q2886)</f>
        <v>0</v>
      </c>
      <c r="R175" s="273">
        <f>SUM('Speed Bin A-B'!R78,'Speed Bin A-B'!R182,'Speed Bin A-B'!R286,'Speed Bin A-B'!R390,'Speed Bin A-B'!R494,'Speed Bin A-B'!R598,'Speed Bin A-B'!R702,'Speed Bin A-B'!R806,'Speed Bin A-B'!R910,'Speed Bin A-B'!R1014,'Speed Bin A-B'!R1118,'Speed Bin A-B'!R1222,'Speed Bin A-B'!R1326,'Speed Bin A-B'!R1430,'Speed Bin A-B'!R1534,'Speed Bin A-B'!R1638,'Speed Bin A-B'!R1742,'Speed Bin A-B'!R1846,'Speed Bin A-B'!R1950,'Speed Bin A-B'!R2054,'Speed Bin A-B'!R2158,'Speed Bin A-B'!R2262,'Speed Bin A-B'!R2366,'Speed Bin A-B'!R2470,'Speed Bin A-B'!R2574,'Speed Bin A-B'!R2678,'Speed Bin A-B'!R2782,'Speed Bin A-B'!R2886)</f>
        <v>0</v>
      </c>
      <c r="S175" s="273">
        <f>SUM('Speed Bin A-B'!S78,'Speed Bin A-B'!S182,'Speed Bin A-B'!S286,'Speed Bin A-B'!S390,'Speed Bin A-B'!S494,'Speed Bin A-B'!S598,'Speed Bin A-B'!S702,'Speed Bin A-B'!S806,'Speed Bin A-B'!S910,'Speed Bin A-B'!S1014,'Speed Bin A-B'!S1118,'Speed Bin A-B'!S1222,'Speed Bin A-B'!S1326,'Speed Bin A-B'!S1430,'Speed Bin A-B'!S1534,'Speed Bin A-B'!S1638,'Speed Bin A-B'!S1742,'Speed Bin A-B'!S1846,'Speed Bin A-B'!S1950,'Speed Bin A-B'!S2054,'Speed Bin A-B'!S2158,'Speed Bin A-B'!S2262,'Speed Bin A-B'!S2366,'Speed Bin A-B'!S2470,'Speed Bin A-B'!S2574,'Speed Bin A-B'!S2678,'Speed Bin A-B'!S2782,'Speed Bin A-B'!S2886)</f>
        <v>0</v>
      </c>
      <c r="T175" s="273">
        <f>SUM('Speed Bin A-B'!T78,'Speed Bin A-B'!T182,'Speed Bin A-B'!T286,'Speed Bin A-B'!T390,'Speed Bin A-B'!T494,'Speed Bin A-B'!T598,'Speed Bin A-B'!T702,'Speed Bin A-B'!T806,'Speed Bin A-B'!T910,'Speed Bin A-B'!T1014,'Speed Bin A-B'!T1118,'Speed Bin A-B'!T1222,'Speed Bin A-B'!T1326,'Speed Bin A-B'!T1430,'Speed Bin A-B'!T1534,'Speed Bin A-B'!T1638,'Speed Bin A-B'!T1742,'Speed Bin A-B'!T1846,'Speed Bin A-B'!T1950,'Speed Bin A-B'!T2054,'Speed Bin A-B'!T2158,'Speed Bin A-B'!T2262,'Speed Bin A-B'!T2366,'Speed Bin A-B'!T2470,'Speed Bin A-B'!T2574,'Speed Bin A-B'!T2678,'Speed Bin A-B'!T2782,'Speed Bin A-B'!T2886)</f>
        <v>0</v>
      </c>
      <c r="U175" s="273">
        <f>SUM('Speed Bin A-B'!U78,'Speed Bin A-B'!U182,'Speed Bin A-B'!U286,'Speed Bin A-B'!U390,'Speed Bin A-B'!U494,'Speed Bin A-B'!U598,'Speed Bin A-B'!U702,'Speed Bin A-B'!U806,'Speed Bin A-B'!U910,'Speed Bin A-B'!U1014,'Speed Bin A-B'!U1118,'Speed Bin A-B'!U1222,'Speed Bin A-B'!U1326,'Speed Bin A-B'!U1430,'Speed Bin A-B'!U1534,'Speed Bin A-B'!U1638,'Speed Bin A-B'!U1742,'Speed Bin A-B'!U1846,'Speed Bin A-B'!U1950,'Speed Bin A-B'!U2054,'Speed Bin A-B'!U2158,'Speed Bin A-B'!U2262,'Speed Bin A-B'!U2366,'Speed Bin A-B'!U2470,'Speed Bin A-B'!U2574,'Speed Bin A-B'!U2678,'Speed Bin A-B'!U2782,'Speed Bin A-B'!U2886)</f>
        <v>0</v>
      </c>
      <c r="V175"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f>
        <v>23.619999999999997</v>
      </c>
      <c r="W175"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f>
        <v>28.115000000000002</v>
      </c>
      <c r="X175" s="267"/>
      <c r="Y175" s="267"/>
    </row>
    <row r="176" spans="1:25" x14ac:dyDescent="0.25">
      <c r="A176" s="272">
        <v>0.70833333333333304</v>
      </c>
      <c r="B176" s="273">
        <f>SUM('Speed Bin A-B'!B79,'Speed Bin A-B'!B183,'Speed Bin A-B'!B287,'Speed Bin A-B'!B391,'Speed Bin A-B'!B495,'Speed Bin A-B'!B599,'Speed Bin A-B'!B703,'Speed Bin A-B'!B807,'Speed Bin A-B'!B911,'Speed Bin A-B'!B1015,'Speed Bin A-B'!B1119,'Speed Bin A-B'!B1223,'Speed Bin A-B'!B1327,'Speed Bin A-B'!B1431,'Speed Bin A-B'!B1535,'Speed Bin A-B'!B1639,'Speed Bin A-B'!B1743,'Speed Bin A-B'!B1847,'Speed Bin A-B'!B1951,'Speed Bin A-B'!B2055,'Speed Bin A-B'!B2159,'Speed Bin A-B'!B2263,'Speed Bin A-B'!B2367,'Speed Bin A-B'!B2471,'Speed Bin A-B'!B2575,'Speed Bin A-B'!B2679,'Speed Bin A-B'!B2783,'Speed Bin A-B'!B2887)</f>
        <v>1581</v>
      </c>
      <c r="C176" s="273">
        <f>SUM('Speed Bin A-B'!C79,'Speed Bin A-B'!C183,'Speed Bin A-B'!C287,'Speed Bin A-B'!C391,'Speed Bin A-B'!C495,'Speed Bin A-B'!C599,'Speed Bin A-B'!C703,'Speed Bin A-B'!C807,'Speed Bin A-B'!C911,'Speed Bin A-B'!C1015,'Speed Bin A-B'!C1119,'Speed Bin A-B'!C1223,'Speed Bin A-B'!C1327,'Speed Bin A-B'!C1431,'Speed Bin A-B'!C1535,'Speed Bin A-B'!C1639,'Speed Bin A-B'!C1743,'Speed Bin A-B'!C1847,'Speed Bin A-B'!C1951,'Speed Bin A-B'!C2055,'Speed Bin A-B'!C2159,'Speed Bin A-B'!C2263,'Speed Bin A-B'!C2367,'Speed Bin A-B'!C2471,'Speed Bin A-B'!C2575,'Speed Bin A-B'!C2679,'Speed Bin A-B'!C2783,'Speed Bin A-B'!C2887)</f>
        <v>3</v>
      </c>
      <c r="D176" s="273">
        <f>SUM('Speed Bin A-B'!D79,'Speed Bin A-B'!D183,'Speed Bin A-B'!D287,'Speed Bin A-B'!D391,'Speed Bin A-B'!D495,'Speed Bin A-B'!D599,'Speed Bin A-B'!D703,'Speed Bin A-B'!D807,'Speed Bin A-B'!D911,'Speed Bin A-B'!D1015,'Speed Bin A-B'!D1119,'Speed Bin A-B'!D1223,'Speed Bin A-B'!D1327,'Speed Bin A-B'!D1431,'Speed Bin A-B'!D1535,'Speed Bin A-B'!D1639,'Speed Bin A-B'!D1743,'Speed Bin A-B'!D1847,'Speed Bin A-B'!D1951,'Speed Bin A-B'!D2055,'Speed Bin A-B'!D2159,'Speed Bin A-B'!D2263,'Speed Bin A-B'!D2367,'Speed Bin A-B'!D2471,'Speed Bin A-B'!D2575,'Speed Bin A-B'!D2679,'Speed Bin A-B'!D2783,'Speed Bin A-B'!D2887)</f>
        <v>76</v>
      </c>
      <c r="E176" s="273">
        <f>SUM('Speed Bin A-B'!E79,'Speed Bin A-B'!E183,'Speed Bin A-B'!E287,'Speed Bin A-B'!E391,'Speed Bin A-B'!E495,'Speed Bin A-B'!E599,'Speed Bin A-B'!E703,'Speed Bin A-B'!E807,'Speed Bin A-B'!E911,'Speed Bin A-B'!E1015,'Speed Bin A-B'!E1119,'Speed Bin A-B'!E1223,'Speed Bin A-B'!E1327,'Speed Bin A-B'!E1431,'Speed Bin A-B'!E1535,'Speed Bin A-B'!E1639,'Speed Bin A-B'!E1743,'Speed Bin A-B'!E1847,'Speed Bin A-B'!E1951,'Speed Bin A-B'!E2055,'Speed Bin A-B'!E2159,'Speed Bin A-B'!E2263,'Speed Bin A-B'!E2367,'Speed Bin A-B'!E2471,'Speed Bin A-B'!E2575,'Speed Bin A-B'!E2679,'Speed Bin A-B'!E2783,'Speed Bin A-B'!E2887)</f>
        <v>246</v>
      </c>
      <c r="F176" s="273">
        <f>SUM('Speed Bin A-B'!F79,'Speed Bin A-B'!F183,'Speed Bin A-B'!F287,'Speed Bin A-B'!F391,'Speed Bin A-B'!F495,'Speed Bin A-B'!F599,'Speed Bin A-B'!F703,'Speed Bin A-B'!F807,'Speed Bin A-B'!F911,'Speed Bin A-B'!F1015,'Speed Bin A-B'!F1119,'Speed Bin A-B'!F1223,'Speed Bin A-B'!F1327,'Speed Bin A-B'!F1431,'Speed Bin A-B'!F1535,'Speed Bin A-B'!F1639,'Speed Bin A-B'!F1743,'Speed Bin A-B'!F1847,'Speed Bin A-B'!F1951,'Speed Bin A-B'!F2055,'Speed Bin A-B'!F2159,'Speed Bin A-B'!F2263,'Speed Bin A-B'!F2367,'Speed Bin A-B'!F2471,'Speed Bin A-B'!F2575,'Speed Bin A-B'!F2679,'Speed Bin A-B'!F2783,'Speed Bin A-B'!F2887)</f>
        <v>668</v>
      </c>
      <c r="G176" s="273">
        <f>SUM('Speed Bin A-B'!G79,'Speed Bin A-B'!G183,'Speed Bin A-B'!G287,'Speed Bin A-B'!G391,'Speed Bin A-B'!G495,'Speed Bin A-B'!G599,'Speed Bin A-B'!G703,'Speed Bin A-B'!G807,'Speed Bin A-B'!G911,'Speed Bin A-B'!G1015,'Speed Bin A-B'!G1119,'Speed Bin A-B'!G1223,'Speed Bin A-B'!G1327,'Speed Bin A-B'!G1431,'Speed Bin A-B'!G1535,'Speed Bin A-B'!G1639,'Speed Bin A-B'!G1743,'Speed Bin A-B'!G1847,'Speed Bin A-B'!G1951,'Speed Bin A-B'!G2055,'Speed Bin A-B'!G2159,'Speed Bin A-B'!G2263,'Speed Bin A-B'!G2367,'Speed Bin A-B'!G2471,'Speed Bin A-B'!G2575,'Speed Bin A-B'!G2679,'Speed Bin A-B'!G2783,'Speed Bin A-B'!G2887)</f>
        <v>449</v>
      </c>
      <c r="H176" s="273">
        <f>SUM('Speed Bin A-B'!H79,'Speed Bin A-B'!H183,'Speed Bin A-B'!H287,'Speed Bin A-B'!H391,'Speed Bin A-B'!H495,'Speed Bin A-B'!H599,'Speed Bin A-B'!H703,'Speed Bin A-B'!H807,'Speed Bin A-B'!H911,'Speed Bin A-B'!H1015,'Speed Bin A-B'!H1119,'Speed Bin A-B'!H1223,'Speed Bin A-B'!H1327,'Speed Bin A-B'!H1431,'Speed Bin A-B'!H1535,'Speed Bin A-B'!H1639,'Speed Bin A-B'!H1743,'Speed Bin A-B'!H1847,'Speed Bin A-B'!H1951,'Speed Bin A-B'!H2055,'Speed Bin A-B'!H2159,'Speed Bin A-B'!H2263,'Speed Bin A-B'!H2367,'Speed Bin A-B'!H2471,'Speed Bin A-B'!H2575,'Speed Bin A-B'!H2679,'Speed Bin A-B'!H2783,'Speed Bin A-B'!H2887)</f>
        <v>113</v>
      </c>
      <c r="I176" s="273">
        <f>SUM('Speed Bin A-B'!I79,'Speed Bin A-B'!I183,'Speed Bin A-B'!I287,'Speed Bin A-B'!I391,'Speed Bin A-B'!I495,'Speed Bin A-B'!I599,'Speed Bin A-B'!I703,'Speed Bin A-B'!I807,'Speed Bin A-B'!I911,'Speed Bin A-B'!I1015,'Speed Bin A-B'!I1119,'Speed Bin A-B'!I1223,'Speed Bin A-B'!I1327,'Speed Bin A-B'!I1431,'Speed Bin A-B'!I1535,'Speed Bin A-B'!I1639,'Speed Bin A-B'!I1743,'Speed Bin A-B'!I1847,'Speed Bin A-B'!I1951,'Speed Bin A-B'!I2055,'Speed Bin A-B'!I2159,'Speed Bin A-B'!I2263,'Speed Bin A-B'!I2367,'Speed Bin A-B'!I2471,'Speed Bin A-B'!I2575,'Speed Bin A-B'!I2679,'Speed Bin A-B'!I2783,'Speed Bin A-B'!I2887)</f>
        <v>21</v>
      </c>
      <c r="J176" s="273">
        <f>SUM('Speed Bin A-B'!J79,'Speed Bin A-B'!J183,'Speed Bin A-B'!J287,'Speed Bin A-B'!J391,'Speed Bin A-B'!J495,'Speed Bin A-B'!J599,'Speed Bin A-B'!J703,'Speed Bin A-B'!J807,'Speed Bin A-B'!J911,'Speed Bin A-B'!J1015,'Speed Bin A-B'!J1119,'Speed Bin A-B'!J1223,'Speed Bin A-B'!J1327,'Speed Bin A-B'!J1431,'Speed Bin A-B'!J1535,'Speed Bin A-B'!J1639,'Speed Bin A-B'!J1743,'Speed Bin A-B'!J1847,'Speed Bin A-B'!J1951,'Speed Bin A-B'!J2055,'Speed Bin A-B'!J2159,'Speed Bin A-B'!J2263,'Speed Bin A-B'!J2367,'Speed Bin A-B'!J2471,'Speed Bin A-B'!J2575,'Speed Bin A-B'!J2679,'Speed Bin A-B'!J2783,'Speed Bin A-B'!J2887)</f>
        <v>3</v>
      </c>
      <c r="K176" s="273">
        <f>SUM('Speed Bin A-B'!K79,'Speed Bin A-B'!K183,'Speed Bin A-B'!K287,'Speed Bin A-B'!K391,'Speed Bin A-B'!K495,'Speed Bin A-B'!K599,'Speed Bin A-B'!K703,'Speed Bin A-B'!K807,'Speed Bin A-B'!K911,'Speed Bin A-B'!K1015,'Speed Bin A-B'!K1119,'Speed Bin A-B'!K1223,'Speed Bin A-B'!K1327,'Speed Bin A-B'!K1431,'Speed Bin A-B'!K1535,'Speed Bin A-B'!K1639,'Speed Bin A-B'!K1743,'Speed Bin A-B'!K1847,'Speed Bin A-B'!K1951,'Speed Bin A-B'!K2055,'Speed Bin A-B'!K2159,'Speed Bin A-B'!K2263,'Speed Bin A-B'!K2367,'Speed Bin A-B'!K2471,'Speed Bin A-B'!K2575,'Speed Bin A-B'!K2679,'Speed Bin A-B'!K2783,'Speed Bin A-B'!K2887)</f>
        <v>0</v>
      </c>
      <c r="L176" s="273">
        <f>SUM('Speed Bin A-B'!L79,'Speed Bin A-B'!L183,'Speed Bin A-B'!L287,'Speed Bin A-B'!L391,'Speed Bin A-B'!L495,'Speed Bin A-B'!L599,'Speed Bin A-B'!L703,'Speed Bin A-B'!L807,'Speed Bin A-B'!L911,'Speed Bin A-B'!L1015,'Speed Bin A-B'!L1119,'Speed Bin A-B'!L1223,'Speed Bin A-B'!L1327,'Speed Bin A-B'!L1431,'Speed Bin A-B'!L1535,'Speed Bin A-B'!L1639,'Speed Bin A-B'!L1743,'Speed Bin A-B'!L1847,'Speed Bin A-B'!L1951,'Speed Bin A-B'!L2055,'Speed Bin A-B'!L2159,'Speed Bin A-B'!L2263,'Speed Bin A-B'!L2367,'Speed Bin A-B'!L2471,'Speed Bin A-B'!L2575,'Speed Bin A-B'!L2679,'Speed Bin A-B'!L2783,'Speed Bin A-B'!L2887)</f>
        <v>2</v>
      </c>
      <c r="M176" s="273">
        <f>SUM('Speed Bin A-B'!M79,'Speed Bin A-B'!M183,'Speed Bin A-B'!M287,'Speed Bin A-B'!M391,'Speed Bin A-B'!M495,'Speed Bin A-B'!M599,'Speed Bin A-B'!M703,'Speed Bin A-B'!M807,'Speed Bin A-B'!M911,'Speed Bin A-B'!M1015,'Speed Bin A-B'!M1119,'Speed Bin A-B'!M1223,'Speed Bin A-B'!M1327,'Speed Bin A-B'!M1431,'Speed Bin A-B'!M1535,'Speed Bin A-B'!M1639,'Speed Bin A-B'!M1743,'Speed Bin A-B'!M1847,'Speed Bin A-B'!M1951,'Speed Bin A-B'!M2055,'Speed Bin A-B'!M2159,'Speed Bin A-B'!M2263,'Speed Bin A-B'!M2367,'Speed Bin A-B'!M2471,'Speed Bin A-B'!M2575,'Speed Bin A-B'!M2679,'Speed Bin A-B'!M2783,'Speed Bin A-B'!M2887)</f>
        <v>0</v>
      </c>
      <c r="N176" s="273">
        <f>SUM('Speed Bin A-B'!N79,'Speed Bin A-B'!N183,'Speed Bin A-B'!N287,'Speed Bin A-B'!N391,'Speed Bin A-B'!N495,'Speed Bin A-B'!N599,'Speed Bin A-B'!N703,'Speed Bin A-B'!N807,'Speed Bin A-B'!N911,'Speed Bin A-B'!N1015,'Speed Bin A-B'!N1119,'Speed Bin A-B'!N1223,'Speed Bin A-B'!N1327,'Speed Bin A-B'!N1431,'Speed Bin A-B'!N1535,'Speed Bin A-B'!N1639,'Speed Bin A-B'!N1743,'Speed Bin A-B'!N1847,'Speed Bin A-B'!N1951,'Speed Bin A-B'!N2055,'Speed Bin A-B'!N2159,'Speed Bin A-B'!N2263,'Speed Bin A-B'!N2367,'Speed Bin A-B'!N2471,'Speed Bin A-B'!N2575,'Speed Bin A-B'!N2679,'Speed Bin A-B'!N2783,'Speed Bin A-B'!N2887)</f>
        <v>0</v>
      </c>
      <c r="O176" s="273">
        <f>SUM('Speed Bin A-B'!O79,'Speed Bin A-B'!O183,'Speed Bin A-B'!O287,'Speed Bin A-B'!O391,'Speed Bin A-B'!O495,'Speed Bin A-B'!O599,'Speed Bin A-B'!O703,'Speed Bin A-B'!O807,'Speed Bin A-B'!O911,'Speed Bin A-B'!O1015,'Speed Bin A-B'!O1119,'Speed Bin A-B'!O1223,'Speed Bin A-B'!O1327,'Speed Bin A-B'!O1431,'Speed Bin A-B'!O1535,'Speed Bin A-B'!O1639,'Speed Bin A-B'!O1743,'Speed Bin A-B'!O1847,'Speed Bin A-B'!O1951,'Speed Bin A-B'!O2055,'Speed Bin A-B'!O2159,'Speed Bin A-B'!O2263,'Speed Bin A-B'!O2367,'Speed Bin A-B'!O2471,'Speed Bin A-B'!O2575,'Speed Bin A-B'!O2679,'Speed Bin A-B'!O2783,'Speed Bin A-B'!O2887)</f>
        <v>0</v>
      </c>
      <c r="P176" s="273">
        <f>SUM('Speed Bin A-B'!P79,'Speed Bin A-B'!P183,'Speed Bin A-B'!P287,'Speed Bin A-B'!P391,'Speed Bin A-B'!P495,'Speed Bin A-B'!P599,'Speed Bin A-B'!P703,'Speed Bin A-B'!P807,'Speed Bin A-B'!P911,'Speed Bin A-B'!P1015,'Speed Bin A-B'!P1119,'Speed Bin A-B'!P1223,'Speed Bin A-B'!P1327,'Speed Bin A-B'!P1431,'Speed Bin A-B'!P1535,'Speed Bin A-B'!P1639,'Speed Bin A-B'!P1743,'Speed Bin A-B'!P1847,'Speed Bin A-B'!P1951,'Speed Bin A-B'!P2055,'Speed Bin A-B'!P2159,'Speed Bin A-B'!P2263,'Speed Bin A-B'!P2367,'Speed Bin A-B'!P2471,'Speed Bin A-B'!P2575,'Speed Bin A-B'!P2679,'Speed Bin A-B'!P2783,'Speed Bin A-B'!P2887)</f>
        <v>0</v>
      </c>
      <c r="Q176" s="273">
        <f>SUM('Speed Bin A-B'!Q79,'Speed Bin A-B'!Q183,'Speed Bin A-B'!Q287,'Speed Bin A-B'!Q391,'Speed Bin A-B'!Q495,'Speed Bin A-B'!Q599,'Speed Bin A-B'!Q703,'Speed Bin A-B'!Q807,'Speed Bin A-B'!Q911,'Speed Bin A-B'!Q1015,'Speed Bin A-B'!Q1119,'Speed Bin A-B'!Q1223,'Speed Bin A-B'!Q1327,'Speed Bin A-B'!Q1431,'Speed Bin A-B'!Q1535,'Speed Bin A-B'!Q1639,'Speed Bin A-B'!Q1743,'Speed Bin A-B'!Q1847,'Speed Bin A-B'!Q1951,'Speed Bin A-B'!Q2055,'Speed Bin A-B'!Q2159,'Speed Bin A-B'!Q2263,'Speed Bin A-B'!Q2367,'Speed Bin A-B'!Q2471,'Speed Bin A-B'!Q2575,'Speed Bin A-B'!Q2679,'Speed Bin A-B'!Q2783,'Speed Bin A-B'!Q2887)</f>
        <v>0</v>
      </c>
      <c r="R176" s="273">
        <f>SUM('Speed Bin A-B'!R79,'Speed Bin A-B'!R183,'Speed Bin A-B'!R287,'Speed Bin A-B'!R391,'Speed Bin A-B'!R495,'Speed Bin A-B'!R599,'Speed Bin A-B'!R703,'Speed Bin A-B'!R807,'Speed Bin A-B'!R911,'Speed Bin A-B'!R1015,'Speed Bin A-B'!R1119,'Speed Bin A-B'!R1223,'Speed Bin A-B'!R1327,'Speed Bin A-B'!R1431,'Speed Bin A-B'!R1535,'Speed Bin A-B'!R1639,'Speed Bin A-B'!R1743,'Speed Bin A-B'!R1847,'Speed Bin A-B'!R1951,'Speed Bin A-B'!R2055,'Speed Bin A-B'!R2159,'Speed Bin A-B'!R2263,'Speed Bin A-B'!R2367,'Speed Bin A-B'!R2471,'Speed Bin A-B'!R2575,'Speed Bin A-B'!R2679,'Speed Bin A-B'!R2783,'Speed Bin A-B'!R2887)</f>
        <v>0</v>
      </c>
      <c r="S176" s="273">
        <f>SUM('Speed Bin A-B'!S79,'Speed Bin A-B'!S183,'Speed Bin A-B'!S287,'Speed Bin A-B'!S391,'Speed Bin A-B'!S495,'Speed Bin A-B'!S599,'Speed Bin A-B'!S703,'Speed Bin A-B'!S807,'Speed Bin A-B'!S911,'Speed Bin A-B'!S1015,'Speed Bin A-B'!S1119,'Speed Bin A-B'!S1223,'Speed Bin A-B'!S1327,'Speed Bin A-B'!S1431,'Speed Bin A-B'!S1535,'Speed Bin A-B'!S1639,'Speed Bin A-B'!S1743,'Speed Bin A-B'!S1847,'Speed Bin A-B'!S1951,'Speed Bin A-B'!S2055,'Speed Bin A-B'!S2159,'Speed Bin A-B'!S2263,'Speed Bin A-B'!S2367,'Speed Bin A-B'!S2471,'Speed Bin A-B'!S2575,'Speed Bin A-B'!S2679,'Speed Bin A-B'!S2783,'Speed Bin A-B'!S2887)</f>
        <v>0</v>
      </c>
      <c r="T176" s="273">
        <f>SUM('Speed Bin A-B'!T79,'Speed Bin A-B'!T183,'Speed Bin A-B'!T287,'Speed Bin A-B'!T391,'Speed Bin A-B'!T495,'Speed Bin A-B'!T599,'Speed Bin A-B'!T703,'Speed Bin A-B'!T807,'Speed Bin A-B'!T911,'Speed Bin A-B'!T1015,'Speed Bin A-B'!T1119,'Speed Bin A-B'!T1223,'Speed Bin A-B'!T1327,'Speed Bin A-B'!T1431,'Speed Bin A-B'!T1535,'Speed Bin A-B'!T1639,'Speed Bin A-B'!T1743,'Speed Bin A-B'!T1847,'Speed Bin A-B'!T1951,'Speed Bin A-B'!T2055,'Speed Bin A-B'!T2159,'Speed Bin A-B'!T2263,'Speed Bin A-B'!T2367,'Speed Bin A-B'!T2471,'Speed Bin A-B'!T2575,'Speed Bin A-B'!T2679,'Speed Bin A-B'!T2783,'Speed Bin A-B'!T2887)</f>
        <v>0</v>
      </c>
      <c r="U176" s="273">
        <f>SUM('Speed Bin A-B'!U79,'Speed Bin A-B'!U183,'Speed Bin A-B'!U287,'Speed Bin A-B'!U391,'Speed Bin A-B'!U495,'Speed Bin A-B'!U599,'Speed Bin A-B'!U703,'Speed Bin A-B'!U807,'Speed Bin A-B'!U911,'Speed Bin A-B'!U1015,'Speed Bin A-B'!U1119,'Speed Bin A-B'!U1223,'Speed Bin A-B'!U1327,'Speed Bin A-B'!U1431,'Speed Bin A-B'!U1535,'Speed Bin A-B'!U1639,'Speed Bin A-B'!U1743,'Speed Bin A-B'!U1847,'Speed Bin A-B'!U1951,'Speed Bin A-B'!U2055,'Speed Bin A-B'!U2159,'Speed Bin A-B'!U2263,'Speed Bin A-B'!U2367,'Speed Bin A-B'!U2471,'Speed Bin A-B'!U2575,'Speed Bin A-B'!U2679,'Speed Bin A-B'!U2783,'Speed Bin A-B'!U2887)</f>
        <v>0</v>
      </c>
      <c r="V176"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f>
        <v>23.749999999999996</v>
      </c>
      <c r="W176"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f>
        <v>28.339999999999996</v>
      </c>
      <c r="X176" s="267"/>
      <c r="Y176" s="267"/>
    </row>
    <row r="177" spans="1:25" x14ac:dyDescent="0.25">
      <c r="A177" s="272">
        <v>0.71875</v>
      </c>
      <c r="B177" s="273">
        <f>SUM('Speed Bin A-B'!B80,'Speed Bin A-B'!B184,'Speed Bin A-B'!B288,'Speed Bin A-B'!B392,'Speed Bin A-B'!B496,'Speed Bin A-B'!B600,'Speed Bin A-B'!B704,'Speed Bin A-B'!B808,'Speed Bin A-B'!B912,'Speed Bin A-B'!B1016,'Speed Bin A-B'!B1120,'Speed Bin A-B'!B1224,'Speed Bin A-B'!B1328,'Speed Bin A-B'!B1432,'Speed Bin A-B'!B1536,'Speed Bin A-B'!B1640,'Speed Bin A-B'!B1744,'Speed Bin A-B'!B1848,'Speed Bin A-B'!B1952,'Speed Bin A-B'!B2056,'Speed Bin A-B'!B2160,'Speed Bin A-B'!B2264,'Speed Bin A-B'!B2368,'Speed Bin A-B'!B2472,'Speed Bin A-B'!B2576,'Speed Bin A-B'!B2680,'Speed Bin A-B'!B2784,'Speed Bin A-B'!B2888)</f>
        <v>1794</v>
      </c>
      <c r="C177" s="273">
        <f>SUM('Speed Bin A-B'!C80,'Speed Bin A-B'!C184,'Speed Bin A-B'!C288,'Speed Bin A-B'!C392,'Speed Bin A-B'!C496,'Speed Bin A-B'!C600,'Speed Bin A-B'!C704,'Speed Bin A-B'!C808,'Speed Bin A-B'!C912,'Speed Bin A-B'!C1016,'Speed Bin A-B'!C1120,'Speed Bin A-B'!C1224,'Speed Bin A-B'!C1328,'Speed Bin A-B'!C1432,'Speed Bin A-B'!C1536,'Speed Bin A-B'!C1640,'Speed Bin A-B'!C1744,'Speed Bin A-B'!C1848,'Speed Bin A-B'!C1952,'Speed Bin A-B'!C2056,'Speed Bin A-B'!C2160,'Speed Bin A-B'!C2264,'Speed Bin A-B'!C2368,'Speed Bin A-B'!C2472,'Speed Bin A-B'!C2576,'Speed Bin A-B'!C2680,'Speed Bin A-B'!C2784,'Speed Bin A-B'!C2888)</f>
        <v>4</v>
      </c>
      <c r="D177" s="273">
        <f>SUM('Speed Bin A-B'!D80,'Speed Bin A-B'!D184,'Speed Bin A-B'!D288,'Speed Bin A-B'!D392,'Speed Bin A-B'!D496,'Speed Bin A-B'!D600,'Speed Bin A-B'!D704,'Speed Bin A-B'!D808,'Speed Bin A-B'!D912,'Speed Bin A-B'!D1016,'Speed Bin A-B'!D1120,'Speed Bin A-B'!D1224,'Speed Bin A-B'!D1328,'Speed Bin A-B'!D1432,'Speed Bin A-B'!D1536,'Speed Bin A-B'!D1640,'Speed Bin A-B'!D1744,'Speed Bin A-B'!D1848,'Speed Bin A-B'!D1952,'Speed Bin A-B'!D2056,'Speed Bin A-B'!D2160,'Speed Bin A-B'!D2264,'Speed Bin A-B'!D2368,'Speed Bin A-B'!D2472,'Speed Bin A-B'!D2576,'Speed Bin A-B'!D2680,'Speed Bin A-B'!D2784,'Speed Bin A-B'!D2888)</f>
        <v>74</v>
      </c>
      <c r="E177" s="273">
        <f>SUM('Speed Bin A-B'!E80,'Speed Bin A-B'!E184,'Speed Bin A-B'!E288,'Speed Bin A-B'!E392,'Speed Bin A-B'!E496,'Speed Bin A-B'!E600,'Speed Bin A-B'!E704,'Speed Bin A-B'!E808,'Speed Bin A-B'!E912,'Speed Bin A-B'!E1016,'Speed Bin A-B'!E1120,'Speed Bin A-B'!E1224,'Speed Bin A-B'!E1328,'Speed Bin A-B'!E1432,'Speed Bin A-B'!E1536,'Speed Bin A-B'!E1640,'Speed Bin A-B'!E1744,'Speed Bin A-B'!E1848,'Speed Bin A-B'!E1952,'Speed Bin A-B'!E2056,'Speed Bin A-B'!E2160,'Speed Bin A-B'!E2264,'Speed Bin A-B'!E2368,'Speed Bin A-B'!E2472,'Speed Bin A-B'!E2576,'Speed Bin A-B'!E2680,'Speed Bin A-B'!E2784,'Speed Bin A-B'!E2888)</f>
        <v>353</v>
      </c>
      <c r="F177" s="273">
        <f>SUM('Speed Bin A-B'!F80,'Speed Bin A-B'!F184,'Speed Bin A-B'!F288,'Speed Bin A-B'!F392,'Speed Bin A-B'!F496,'Speed Bin A-B'!F600,'Speed Bin A-B'!F704,'Speed Bin A-B'!F808,'Speed Bin A-B'!F912,'Speed Bin A-B'!F1016,'Speed Bin A-B'!F1120,'Speed Bin A-B'!F1224,'Speed Bin A-B'!F1328,'Speed Bin A-B'!F1432,'Speed Bin A-B'!F1536,'Speed Bin A-B'!F1640,'Speed Bin A-B'!F1744,'Speed Bin A-B'!F1848,'Speed Bin A-B'!F1952,'Speed Bin A-B'!F2056,'Speed Bin A-B'!F2160,'Speed Bin A-B'!F2264,'Speed Bin A-B'!F2368,'Speed Bin A-B'!F2472,'Speed Bin A-B'!F2576,'Speed Bin A-B'!F2680,'Speed Bin A-B'!F2784,'Speed Bin A-B'!F2888)</f>
        <v>703</v>
      </c>
      <c r="G177" s="273">
        <f>SUM('Speed Bin A-B'!G80,'Speed Bin A-B'!G184,'Speed Bin A-B'!G288,'Speed Bin A-B'!G392,'Speed Bin A-B'!G496,'Speed Bin A-B'!G600,'Speed Bin A-B'!G704,'Speed Bin A-B'!G808,'Speed Bin A-B'!G912,'Speed Bin A-B'!G1016,'Speed Bin A-B'!G1120,'Speed Bin A-B'!G1224,'Speed Bin A-B'!G1328,'Speed Bin A-B'!G1432,'Speed Bin A-B'!G1536,'Speed Bin A-B'!G1640,'Speed Bin A-B'!G1744,'Speed Bin A-B'!G1848,'Speed Bin A-B'!G1952,'Speed Bin A-B'!G2056,'Speed Bin A-B'!G2160,'Speed Bin A-B'!G2264,'Speed Bin A-B'!G2368,'Speed Bin A-B'!G2472,'Speed Bin A-B'!G2576,'Speed Bin A-B'!G2680,'Speed Bin A-B'!G2784,'Speed Bin A-B'!G2888)</f>
        <v>535</v>
      </c>
      <c r="H177" s="273">
        <f>SUM('Speed Bin A-B'!H80,'Speed Bin A-B'!H184,'Speed Bin A-B'!H288,'Speed Bin A-B'!H392,'Speed Bin A-B'!H496,'Speed Bin A-B'!H600,'Speed Bin A-B'!H704,'Speed Bin A-B'!H808,'Speed Bin A-B'!H912,'Speed Bin A-B'!H1016,'Speed Bin A-B'!H1120,'Speed Bin A-B'!H1224,'Speed Bin A-B'!H1328,'Speed Bin A-B'!H1432,'Speed Bin A-B'!H1536,'Speed Bin A-B'!H1640,'Speed Bin A-B'!H1744,'Speed Bin A-B'!H1848,'Speed Bin A-B'!H1952,'Speed Bin A-B'!H2056,'Speed Bin A-B'!H2160,'Speed Bin A-B'!H2264,'Speed Bin A-B'!H2368,'Speed Bin A-B'!H2472,'Speed Bin A-B'!H2576,'Speed Bin A-B'!H2680,'Speed Bin A-B'!H2784,'Speed Bin A-B'!H2888)</f>
        <v>101</v>
      </c>
      <c r="I177" s="273">
        <f>SUM('Speed Bin A-B'!I80,'Speed Bin A-B'!I184,'Speed Bin A-B'!I288,'Speed Bin A-B'!I392,'Speed Bin A-B'!I496,'Speed Bin A-B'!I600,'Speed Bin A-B'!I704,'Speed Bin A-B'!I808,'Speed Bin A-B'!I912,'Speed Bin A-B'!I1016,'Speed Bin A-B'!I1120,'Speed Bin A-B'!I1224,'Speed Bin A-B'!I1328,'Speed Bin A-B'!I1432,'Speed Bin A-B'!I1536,'Speed Bin A-B'!I1640,'Speed Bin A-B'!I1744,'Speed Bin A-B'!I1848,'Speed Bin A-B'!I1952,'Speed Bin A-B'!I2056,'Speed Bin A-B'!I2160,'Speed Bin A-B'!I2264,'Speed Bin A-B'!I2368,'Speed Bin A-B'!I2472,'Speed Bin A-B'!I2576,'Speed Bin A-B'!I2680,'Speed Bin A-B'!I2784,'Speed Bin A-B'!I2888)</f>
        <v>18</v>
      </c>
      <c r="J177" s="273">
        <f>SUM('Speed Bin A-B'!J80,'Speed Bin A-B'!J184,'Speed Bin A-B'!J288,'Speed Bin A-B'!J392,'Speed Bin A-B'!J496,'Speed Bin A-B'!J600,'Speed Bin A-B'!J704,'Speed Bin A-B'!J808,'Speed Bin A-B'!J912,'Speed Bin A-B'!J1016,'Speed Bin A-B'!J1120,'Speed Bin A-B'!J1224,'Speed Bin A-B'!J1328,'Speed Bin A-B'!J1432,'Speed Bin A-B'!J1536,'Speed Bin A-B'!J1640,'Speed Bin A-B'!J1744,'Speed Bin A-B'!J1848,'Speed Bin A-B'!J1952,'Speed Bin A-B'!J2056,'Speed Bin A-B'!J2160,'Speed Bin A-B'!J2264,'Speed Bin A-B'!J2368,'Speed Bin A-B'!J2472,'Speed Bin A-B'!J2576,'Speed Bin A-B'!J2680,'Speed Bin A-B'!J2784,'Speed Bin A-B'!J2888)</f>
        <v>5</v>
      </c>
      <c r="K177" s="273">
        <f>SUM('Speed Bin A-B'!K80,'Speed Bin A-B'!K184,'Speed Bin A-B'!K288,'Speed Bin A-B'!K392,'Speed Bin A-B'!K496,'Speed Bin A-B'!K600,'Speed Bin A-B'!K704,'Speed Bin A-B'!K808,'Speed Bin A-B'!K912,'Speed Bin A-B'!K1016,'Speed Bin A-B'!K1120,'Speed Bin A-B'!K1224,'Speed Bin A-B'!K1328,'Speed Bin A-B'!K1432,'Speed Bin A-B'!K1536,'Speed Bin A-B'!K1640,'Speed Bin A-B'!K1744,'Speed Bin A-B'!K1848,'Speed Bin A-B'!K1952,'Speed Bin A-B'!K2056,'Speed Bin A-B'!K2160,'Speed Bin A-B'!K2264,'Speed Bin A-B'!K2368,'Speed Bin A-B'!K2472,'Speed Bin A-B'!K2576,'Speed Bin A-B'!K2680,'Speed Bin A-B'!K2784,'Speed Bin A-B'!K2888)</f>
        <v>1</v>
      </c>
      <c r="L177" s="273">
        <f>SUM('Speed Bin A-B'!L80,'Speed Bin A-B'!L184,'Speed Bin A-B'!L288,'Speed Bin A-B'!L392,'Speed Bin A-B'!L496,'Speed Bin A-B'!L600,'Speed Bin A-B'!L704,'Speed Bin A-B'!L808,'Speed Bin A-B'!L912,'Speed Bin A-B'!L1016,'Speed Bin A-B'!L1120,'Speed Bin A-B'!L1224,'Speed Bin A-B'!L1328,'Speed Bin A-B'!L1432,'Speed Bin A-B'!L1536,'Speed Bin A-B'!L1640,'Speed Bin A-B'!L1744,'Speed Bin A-B'!L1848,'Speed Bin A-B'!L1952,'Speed Bin A-B'!L2056,'Speed Bin A-B'!L2160,'Speed Bin A-B'!L2264,'Speed Bin A-B'!L2368,'Speed Bin A-B'!L2472,'Speed Bin A-B'!L2576,'Speed Bin A-B'!L2680,'Speed Bin A-B'!L2784,'Speed Bin A-B'!L2888)</f>
        <v>0</v>
      </c>
      <c r="M177" s="273">
        <f>SUM('Speed Bin A-B'!M80,'Speed Bin A-B'!M184,'Speed Bin A-B'!M288,'Speed Bin A-B'!M392,'Speed Bin A-B'!M496,'Speed Bin A-B'!M600,'Speed Bin A-B'!M704,'Speed Bin A-B'!M808,'Speed Bin A-B'!M912,'Speed Bin A-B'!M1016,'Speed Bin A-B'!M1120,'Speed Bin A-B'!M1224,'Speed Bin A-B'!M1328,'Speed Bin A-B'!M1432,'Speed Bin A-B'!M1536,'Speed Bin A-B'!M1640,'Speed Bin A-B'!M1744,'Speed Bin A-B'!M1848,'Speed Bin A-B'!M1952,'Speed Bin A-B'!M2056,'Speed Bin A-B'!M2160,'Speed Bin A-B'!M2264,'Speed Bin A-B'!M2368,'Speed Bin A-B'!M2472,'Speed Bin A-B'!M2576,'Speed Bin A-B'!M2680,'Speed Bin A-B'!M2784,'Speed Bin A-B'!M2888)</f>
        <v>0</v>
      </c>
      <c r="N177" s="273">
        <f>SUM('Speed Bin A-B'!N80,'Speed Bin A-B'!N184,'Speed Bin A-B'!N288,'Speed Bin A-B'!N392,'Speed Bin A-B'!N496,'Speed Bin A-B'!N600,'Speed Bin A-B'!N704,'Speed Bin A-B'!N808,'Speed Bin A-B'!N912,'Speed Bin A-B'!N1016,'Speed Bin A-B'!N1120,'Speed Bin A-B'!N1224,'Speed Bin A-B'!N1328,'Speed Bin A-B'!N1432,'Speed Bin A-B'!N1536,'Speed Bin A-B'!N1640,'Speed Bin A-B'!N1744,'Speed Bin A-B'!N1848,'Speed Bin A-B'!N1952,'Speed Bin A-B'!N2056,'Speed Bin A-B'!N2160,'Speed Bin A-B'!N2264,'Speed Bin A-B'!N2368,'Speed Bin A-B'!N2472,'Speed Bin A-B'!N2576,'Speed Bin A-B'!N2680,'Speed Bin A-B'!N2784,'Speed Bin A-B'!N2888)</f>
        <v>0</v>
      </c>
      <c r="O177" s="273">
        <f>SUM('Speed Bin A-B'!O80,'Speed Bin A-B'!O184,'Speed Bin A-B'!O288,'Speed Bin A-B'!O392,'Speed Bin A-B'!O496,'Speed Bin A-B'!O600,'Speed Bin A-B'!O704,'Speed Bin A-B'!O808,'Speed Bin A-B'!O912,'Speed Bin A-B'!O1016,'Speed Bin A-B'!O1120,'Speed Bin A-B'!O1224,'Speed Bin A-B'!O1328,'Speed Bin A-B'!O1432,'Speed Bin A-B'!O1536,'Speed Bin A-B'!O1640,'Speed Bin A-B'!O1744,'Speed Bin A-B'!O1848,'Speed Bin A-B'!O1952,'Speed Bin A-B'!O2056,'Speed Bin A-B'!O2160,'Speed Bin A-B'!O2264,'Speed Bin A-B'!O2368,'Speed Bin A-B'!O2472,'Speed Bin A-B'!O2576,'Speed Bin A-B'!O2680,'Speed Bin A-B'!O2784,'Speed Bin A-B'!O2888)</f>
        <v>0</v>
      </c>
      <c r="P177" s="273">
        <f>SUM('Speed Bin A-B'!P80,'Speed Bin A-B'!P184,'Speed Bin A-B'!P288,'Speed Bin A-B'!P392,'Speed Bin A-B'!P496,'Speed Bin A-B'!P600,'Speed Bin A-B'!P704,'Speed Bin A-B'!P808,'Speed Bin A-B'!P912,'Speed Bin A-B'!P1016,'Speed Bin A-B'!P1120,'Speed Bin A-B'!P1224,'Speed Bin A-B'!P1328,'Speed Bin A-B'!P1432,'Speed Bin A-B'!P1536,'Speed Bin A-B'!P1640,'Speed Bin A-B'!P1744,'Speed Bin A-B'!P1848,'Speed Bin A-B'!P1952,'Speed Bin A-B'!P2056,'Speed Bin A-B'!P2160,'Speed Bin A-B'!P2264,'Speed Bin A-B'!P2368,'Speed Bin A-B'!P2472,'Speed Bin A-B'!P2576,'Speed Bin A-B'!P2680,'Speed Bin A-B'!P2784,'Speed Bin A-B'!P2888)</f>
        <v>0</v>
      </c>
      <c r="Q177" s="273">
        <f>SUM('Speed Bin A-B'!Q80,'Speed Bin A-B'!Q184,'Speed Bin A-B'!Q288,'Speed Bin A-B'!Q392,'Speed Bin A-B'!Q496,'Speed Bin A-B'!Q600,'Speed Bin A-B'!Q704,'Speed Bin A-B'!Q808,'Speed Bin A-B'!Q912,'Speed Bin A-B'!Q1016,'Speed Bin A-B'!Q1120,'Speed Bin A-B'!Q1224,'Speed Bin A-B'!Q1328,'Speed Bin A-B'!Q1432,'Speed Bin A-B'!Q1536,'Speed Bin A-B'!Q1640,'Speed Bin A-B'!Q1744,'Speed Bin A-B'!Q1848,'Speed Bin A-B'!Q1952,'Speed Bin A-B'!Q2056,'Speed Bin A-B'!Q2160,'Speed Bin A-B'!Q2264,'Speed Bin A-B'!Q2368,'Speed Bin A-B'!Q2472,'Speed Bin A-B'!Q2576,'Speed Bin A-B'!Q2680,'Speed Bin A-B'!Q2784,'Speed Bin A-B'!Q2888)</f>
        <v>0</v>
      </c>
      <c r="R177" s="273">
        <f>SUM('Speed Bin A-B'!R80,'Speed Bin A-B'!R184,'Speed Bin A-B'!R288,'Speed Bin A-B'!R392,'Speed Bin A-B'!R496,'Speed Bin A-B'!R600,'Speed Bin A-B'!R704,'Speed Bin A-B'!R808,'Speed Bin A-B'!R912,'Speed Bin A-B'!R1016,'Speed Bin A-B'!R1120,'Speed Bin A-B'!R1224,'Speed Bin A-B'!R1328,'Speed Bin A-B'!R1432,'Speed Bin A-B'!R1536,'Speed Bin A-B'!R1640,'Speed Bin A-B'!R1744,'Speed Bin A-B'!R1848,'Speed Bin A-B'!R1952,'Speed Bin A-B'!R2056,'Speed Bin A-B'!R2160,'Speed Bin A-B'!R2264,'Speed Bin A-B'!R2368,'Speed Bin A-B'!R2472,'Speed Bin A-B'!R2576,'Speed Bin A-B'!R2680,'Speed Bin A-B'!R2784,'Speed Bin A-B'!R2888)</f>
        <v>0</v>
      </c>
      <c r="S177" s="273">
        <f>SUM('Speed Bin A-B'!S80,'Speed Bin A-B'!S184,'Speed Bin A-B'!S288,'Speed Bin A-B'!S392,'Speed Bin A-B'!S496,'Speed Bin A-B'!S600,'Speed Bin A-B'!S704,'Speed Bin A-B'!S808,'Speed Bin A-B'!S912,'Speed Bin A-B'!S1016,'Speed Bin A-B'!S1120,'Speed Bin A-B'!S1224,'Speed Bin A-B'!S1328,'Speed Bin A-B'!S1432,'Speed Bin A-B'!S1536,'Speed Bin A-B'!S1640,'Speed Bin A-B'!S1744,'Speed Bin A-B'!S1848,'Speed Bin A-B'!S1952,'Speed Bin A-B'!S2056,'Speed Bin A-B'!S2160,'Speed Bin A-B'!S2264,'Speed Bin A-B'!S2368,'Speed Bin A-B'!S2472,'Speed Bin A-B'!S2576,'Speed Bin A-B'!S2680,'Speed Bin A-B'!S2784,'Speed Bin A-B'!S2888)</f>
        <v>0</v>
      </c>
      <c r="T177" s="273">
        <f>SUM('Speed Bin A-B'!T80,'Speed Bin A-B'!T184,'Speed Bin A-B'!T288,'Speed Bin A-B'!T392,'Speed Bin A-B'!T496,'Speed Bin A-B'!T600,'Speed Bin A-B'!T704,'Speed Bin A-B'!T808,'Speed Bin A-B'!T912,'Speed Bin A-B'!T1016,'Speed Bin A-B'!T1120,'Speed Bin A-B'!T1224,'Speed Bin A-B'!T1328,'Speed Bin A-B'!T1432,'Speed Bin A-B'!T1536,'Speed Bin A-B'!T1640,'Speed Bin A-B'!T1744,'Speed Bin A-B'!T1848,'Speed Bin A-B'!T1952,'Speed Bin A-B'!T2056,'Speed Bin A-B'!T2160,'Speed Bin A-B'!T2264,'Speed Bin A-B'!T2368,'Speed Bin A-B'!T2472,'Speed Bin A-B'!T2576,'Speed Bin A-B'!T2680,'Speed Bin A-B'!T2784,'Speed Bin A-B'!T2888)</f>
        <v>0</v>
      </c>
      <c r="U177" s="273">
        <f>SUM('Speed Bin A-B'!U80,'Speed Bin A-B'!U184,'Speed Bin A-B'!U288,'Speed Bin A-B'!U392,'Speed Bin A-B'!U496,'Speed Bin A-B'!U600,'Speed Bin A-B'!U704,'Speed Bin A-B'!U808,'Speed Bin A-B'!U912,'Speed Bin A-B'!U1016,'Speed Bin A-B'!U1120,'Speed Bin A-B'!U1224,'Speed Bin A-B'!U1328,'Speed Bin A-B'!U1432,'Speed Bin A-B'!U1536,'Speed Bin A-B'!U1640,'Speed Bin A-B'!U1744,'Speed Bin A-B'!U1848,'Speed Bin A-B'!U1952,'Speed Bin A-B'!U2056,'Speed Bin A-B'!U2160,'Speed Bin A-B'!U2264,'Speed Bin A-B'!U2368,'Speed Bin A-B'!U2472,'Speed Bin A-B'!U2576,'Speed Bin A-B'!U2680,'Speed Bin A-B'!U2784,'Speed Bin A-B'!U2888)</f>
        <v>0</v>
      </c>
      <c r="V177"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f>
        <v>23.494999999999997</v>
      </c>
      <c r="W177"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f>
        <v>27.989999999999991</v>
      </c>
      <c r="X177" s="267"/>
      <c r="Y177" s="267"/>
    </row>
    <row r="178" spans="1:25" x14ac:dyDescent="0.25">
      <c r="A178" s="272">
        <v>0.72916666666666696</v>
      </c>
      <c r="B178" s="273">
        <f>SUM('Speed Bin A-B'!B81,'Speed Bin A-B'!B185,'Speed Bin A-B'!B289,'Speed Bin A-B'!B393,'Speed Bin A-B'!B497,'Speed Bin A-B'!B601,'Speed Bin A-B'!B705,'Speed Bin A-B'!B809,'Speed Bin A-B'!B913,'Speed Bin A-B'!B1017,'Speed Bin A-B'!B1121,'Speed Bin A-B'!B1225,'Speed Bin A-B'!B1329,'Speed Bin A-B'!B1433,'Speed Bin A-B'!B1537,'Speed Bin A-B'!B1641,'Speed Bin A-B'!B1745,'Speed Bin A-B'!B1849,'Speed Bin A-B'!B1953,'Speed Bin A-B'!B2057,'Speed Bin A-B'!B2161,'Speed Bin A-B'!B2265,'Speed Bin A-B'!B2369,'Speed Bin A-B'!B2473,'Speed Bin A-B'!B2577,'Speed Bin A-B'!B2681,'Speed Bin A-B'!B2785,'Speed Bin A-B'!B2889)</f>
        <v>1702</v>
      </c>
      <c r="C178" s="273">
        <f>SUM('Speed Bin A-B'!C81,'Speed Bin A-B'!C185,'Speed Bin A-B'!C289,'Speed Bin A-B'!C393,'Speed Bin A-B'!C497,'Speed Bin A-B'!C601,'Speed Bin A-B'!C705,'Speed Bin A-B'!C809,'Speed Bin A-B'!C913,'Speed Bin A-B'!C1017,'Speed Bin A-B'!C1121,'Speed Bin A-B'!C1225,'Speed Bin A-B'!C1329,'Speed Bin A-B'!C1433,'Speed Bin A-B'!C1537,'Speed Bin A-B'!C1641,'Speed Bin A-B'!C1745,'Speed Bin A-B'!C1849,'Speed Bin A-B'!C1953,'Speed Bin A-B'!C2057,'Speed Bin A-B'!C2161,'Speed Bin A-B'!C2265,'Speed Bin A-B'!C2369,'Speed Bin A-B'!C2473,'Speed Bin A-B'!C2577,'Speed Bin A-B'!C2681,'Speed Bin A-B'!C2785,'Speed Bin A-B'!C2889)</f>
        <v>2</v>
      </c>
      <c r="D178" s="273">
        <f>SUM('Speed Bin A-B'!D81,'Speed Bin A-B'!D185,'Speed Bin A-B'!D289,'Speed Bin A-B'!D393,'Speed Bin A-B'!D497,'Speed Bin A-B'!D601,'Speed Bin A-B'!D705,'Speed Bin A-B'!D809,'Speed Bin A-B'!D913,'Speed Bin A-B'!D1017,'Speed Bin A-B'!D1121,'Speed Bin A-B'!D1225,'Speed Bin A-B'!D1329,'Speed Bin A-B'!D1433,'Speed Bin A-B'!D1537,'Speed Bin A-B'!D1641,'Speed Bin A-B'!D1745,'Speed Bin A-B'!D1849,'Speed Bin A-B'!D1953,'Speed Bin A-B'!D2057,'Speed Bin A-B'!D2161,'Speed Bin A-B'!D2265,'Speed Bin A-B'!D2369,'Speed Bin A-B'!D2473,'Speed Bin A-B'!D2577,'Speed Bin A-B'!D2681,'Speed Bin A-B'!D2785,'Speed Bin A-B'!D2889)</f>
        <v>45</v>
      </c>
      <c r="E178" s="273">
        <f>SUM('Speed Bin A-B'!E81,'Speed Bin A-B'!E185,'Speed Bin A-B'!E289,'Speed Bin A-B'!E393,'Speed Bin A-B'!E497,'Speed Bin A-B'!E601,'Speed Bin A-B'!E705,'Speed Bin A-B'!E809,'Speed Bin A-B'!E913,'Speed Bin A-B'!E1017,'Speed Bin A-B'!E1121,'Speed Bin A-B'!E1225,'Speed Bin A-B'!E1329,'Speed Bin A-B'!E1433,'Speed Bin A-B'!E1537,'Speed Bin A-B'!E1641,'Speed Bin A-B'!E1745,'Speed Bin A-B'!E1849,'Speed Bin A-B'!E1953,'Speed Bin A-B'!E2057,'Speed Bin A-B'!E2161,'Speed Bin A-B'!E2265,'Speed Bin A-B'!E2369,'Speed Bin A-B'!E2473,'Speed Bin A-B'!E2577,'Speed Bin A-B'!E2681,'Speed Bin A-B'!E2785,'Speed Bin A-B'!E2889)</f>
        <v>266</v>
      </c>
      <c r="F178" s="273">
        <f>SUM('Speed Bin A-B'!F81,'Speed Bin A-B'!F185,'Speed Bin A-B'!F289,'Speed Bin A-B'!F393,'Speed Bin A-B'!F497,'Speed Bin A-B'!F601,'Speed Bin A-B'!F705,'Speed Bin A-B'!F809,'Speed Bin A-B'!F913,'Speed Bin A-B'!F1017,'Speed Bin A-B'!F1121,'Speed Bin A-B'!F1225,'Speed Bin A-B'!F1329,'Speed Bin A-B'!F1433,'Speed Bin A-B'!F1537,'Speed Bin A-B'!F1641,'Speed Bin A-B'!F1745,'Speed Bin A-B'!F1849,'Speed Bin A-B'!F1953,'Speed Bin A-B'!F2057,'Speed Bin A-B'!F2161,'Speed Bin A-B'!F2265,'Speed Bin A-B'!F2369,'Speed Bin A-B'!F2473,'Speed Bin A-B'!F2577,'Speed Bin A-B'!F2681,'Speed Bin A-B'!F2785,'Speed Bin A-B'!F2889)</f>
        <v>722</v>
      </c>
      <c r="G178" s="273">
        <f>SUM('Speed Bin A-B'!G81,'Speed Bin A-B'!G185,'Speed Bin A-B'!G289,'Speed Bin A-B'!G393,'Speed Bin A-B'!G497,'Speed Bin A-B'!G601,'Speed Bin A-B'!G705,'Speed Bin A-B'!G809,'Speed Bin A-B'!G913,'Speed Bin A-B'!G1017,'Speed Bin A-B'!G1121,'Speed Bin A-B'!G1225,'Speed Bin A-B'!G1329,'Speed Bin A-B'!G1433,'Speed Bin A-B'!G1537,'Speed Bin A-B'!G1641,'Speed Bin A-B'!G1745,'Speed Bin A-B'!G1849,'Speed Bin A-B'!G1953,'Speed Bin A-B'!G2057,'Speed Bin A-B'!G2161,'Speed Bin A-B'!G2265,'Speed Bin A-B'!G2369,'Speed Bin A-B'!G2473,'Speed Bin A-B'!G2577,'Speed Bin A-B'!G2681,'Speed Bin A-B'!G2785,'Speed Bin A-B'!G2889)</f>
        <v>520</v>
      </c>
      <c r="H178" s="273">
        <f>SUM('Speed Bin A-B'!H81,'Speed Bin A-B'!H185,'Speed Bin A-B'!H289,'Speed Bin A-B'!H393,'Speed Bin A-B'!H497,'Speed Bin A-B'!H601,'Speed Bin A-B'!H705,'Speed Bin A-B'!H809,'Speed Bin A-B'!H913,'Speed Bin A-B'!H1017,'Speed Bin A-B'!H1121,'Speed Bin A-B'!H1225,'Speed Bin A-B'!H1329,'Speed Bin A-B'!H1433,'Speed Bin A-B'!H1537,'Speed Bin A-B'!H1641,'Speed Bin A-B'!H1745,'Speed Bin A-B'!H1849,'Speed Bin A-B'!H1953,'Speed Bin A-B'!H2057,'Speed Bin A-B'!H2161,'Speed Bin A-B'!H2265,'Speed Bin A-B'!H2369,'Speed Bin A-B'!H2473,'Speed Bin A-B'!H2577,'Speed Bin A-B'!H2681,'Speed Bin A-B'!H2785,'Speed Bin A-B'!H2889)</f>
        <v>126</v>
      </c>
      <c r="I178" s="273">
        <f>SUM('Speed Bin A-B'!I81,'Speed Bin A-B'!I185,'Speed Bin A-B'!I289,'Speed Bin A-B'!I393,'Speed Bin A-B'!I497,'Speed Bin A-B'!I601,'Speed Bin A-B'!I705,'Speed Bin A-B'!I809,'Speed Bin A-B'!I913,'Speed Bin A-B'!I1017,'Speed Bin A-B'!I1121,'Speed Bin A-B'!I1225,'Speed Bin A-B'!I1329,'Speed Bin A-B'!I1433,'Speed Bin A-B'!I1537,'Speed Bin A-B'!I1641,'Speed Bin A-B'!I1745,'Speed Bin A-B'!I1849,'Speed Bin A-B'!I1953,'Speed Bin A-B'!I2057,'Speed Bin A-B'!I2161,'Speed Bin A-B'!I2265,'Speed Bin A-B'!I2369,'Speed Bin A-B'!I2473,'Speed Bin A-B'!I2577,'Speed Bin A-B'!I2681,'Speed Bin A-B'!I2785,'Speed Bin A-B'!I2889)</f>
        <v>19</v>
      </c>
      <c r="J178" s="273">
        <f>SUM('Speed Bin A-B'!J81,'Speed Bin A-B'!J185,'Speed Bin A-B'!J289,'Speed Bin A-B'!J393,'Speed Bin A-B'!J497,'Speed Bin A-B'!J601,'Speed Bin A-B'!J705,'Speed Bin A-B'!J809,'Speed Bin A-B'!J913,'Speed Bin A-B'!J1017,'Speed Bin A-B'!J1121,'Speed Bin A-B'!J1225,'Speed Bin A-B'!J1329,'Speed Bin A-B'!J1433,'Speed Bin A-B'!J1537,'Speed Bin A-B'!J1641,'Speed Bin A-B'!J1745,'Speed Bin A-B'!J1849,'Speed Bin A-B'!J1953,'Speed Bin A-B'!J2057,'Speed Bin A-B'!J2161,'Speed Bin A-B'!J2265,'Speed Bin A-B'!J2369,'Speed Bin A-B'!J2473,'Speed Bin A-B'!J2577,'Speed Bin A-B'!J2681,'Speed Bin A-B'!J2785,'Speed Bin A-B'!J2889)</f>
        <v>1</v>
      </c>
      <c r="K178" s="273">
        <f>SUM('Speed Bin A-B'!K81,'Speed Bin A-B'!K185,'Speed Bin A-B'!K289,'Speed Bin A-B'!K393,'Speed Bin A-B'!K497,'Speed Bin A-B'!K601,'Speed Bin A-B'!K705,'Speed Bin A-B'!K809,'Speed Bin A-B'!K913,'Speed Bin A-B'!K1017,'Speed Bin A-B'!K1121,'Speed Bin A-B'!K1225,'Speed Bin A-B'!K1329,'Speed Bin A-B'!K1433,'Speed Bin A-B'!K1537,'Speed Bin A-B'!K1641,'Speed Bin A-B'!K1745,'Speed Bin A-B'!K1849,'Speed Bin A-B'!K1953,'Speed Bin A-B'!K2057,'Speed Bin A-B'!K2161,'Speed Bin A-B'!K2265,'Speed Bin A-B'!K2369,'Speed Bin A-B'!K2473,'Speed Bin A-B'!K2577,'Speed Bin A-B'!K2681,'Speed Bin A-B'!K2785,'Speed Bin A-B'!K2889)</f>
        <v>1</v>
      </c>
      <c r="L178" s="273">
        <f>SUM('Speed Bin A-B'!L81,'Speed Bin A-B'!L185,'Speed Bin A-B'!L289,'Speed Bin A-B'!L393,'Speed Bin A-B'!L497,'Speed Bin A-B'!L601,'Speed Bin A-B'!L705,'Speed Bin A-B'!L809,'Speed Bin A-B'!L913,'Speed Bin A-B'!L1017,'Speed Bin A-B'!L1121,'Speed Bin A-B'!L1225,'Speed Bin A-B'!L1329,'Speed Bin A-B'!L1433,'Speed Bin A-B'!L1537,'Speed Bin A-B'!L1641,'Speed Bin A-B'!L1745,'Speed Bin A-B'!L1849,'Speed Bin A-B'!L1953,'Speed Bin A-B'!L2057,'Speed Bin A-B'!L2161,'Speed Bin A-B'!L2265,'Speed Bin A-B'!L2369,'Speed Bin A-B'!L2473,'Speed Bin A-B'!L2577,'Speed Bin A-B'!L2681,'Speed Bin A-B'!L2785,'Speed Bin A-B'!L2889)</f>
        <v>0</v>
      </c>
      <c r="M178" s="273">
        <f>SUM('Speed Bin A-B'!M81,'Speed Bin A-B'!M185,'Speed Bin A-B'!M289,'Speed Bin A-B'!M393,'Speed Bin A-B'!M497,'Speed Bin A-B'!M601,'Speed Bin A-B'!M705,'Speed Bin A-B'!M809,'Speed Bin A-B'!M913,'Speed Bin A-B'!M1017,'Speed Bin A-B'!M1121,'Speed Bin A-B'!M1225,'Speed Bin A-B'!M1329,'Speed Bin A-B'!M1433,'Speed Bin A-B'!M1537,'Speed Bin A-B'!M1641,'Speed Bin A-B'!M1745,'Speed Bin A-B'!M1849,'Speed Bin A-B'!M1953,'Speed Bin A-B'!M2057,'Speed Bin A-B'!M2161,'Speed Bin A-B'!M2265,'Speed Bin A-B'!M2369,'Speed Bin A-B'!M2473,'Speed Bin A-B'!M2577,'Speed Bin A-B'!M2681,'Speed Bin A-B'!M2785,'Speed Bin A-B'!M2889)</f>
        <v>0</v>
      </c>
      <c r="N178" s="273">
        <f>SUM('Speed Bin A-B'!N81,'Speed Bin A-B'!N185,'Speed Bin A-B'!N289,'Speed Bin A-B'!N393,'Speed Bin A-B'!N497,'Speed Bin A-B'!N601,'Speed Bin A-B'!N705,'Speed Bin A-B'!N809,'Speed Bin A-B'!N913,'Speed Bin A-B'!N1017,'Speed Bin A-B'!N1121,'Speed Bin A-B'!N1225,'Speed Bin A-B'!N1329,'Speed Bin A-B'!N1433,'Speed Bin A-B'!N1537,'Speed Bin A-B'!N1641,'Speed Bin A-B'!N1745,'Speed Bin A-B'!N1849,'Speed Bin A-B'!N1953,'Speed Bin A-B'!N2057,'Speed Bin A-B'!N2161,'Speed Bin A-B'!N2265,'Speed Bin A-B'!N2369,'Speed Bin A-B'!N2473,'Speed Bin A-B'!N2577,'Speed Bin A-B'!N2681,'Speed Bin A-B'!N2785,'Speed Bin A-B'!N2889)</f>
        <v>0</v>
      </c>
      <c r="O178" s="273">
        <f>SUM('Speed Bin A-B'!O81,'Speed Bin A-B'!O185,'Speed Bin A-B'!O289,'Speed Bin A-B'!O393,'Speed Bin A-B'!O497,'Speed Bin A-B'!O601,'Speed Bin A-B'!O705,'Speed Bin A-B'!O809,'Speed Bin A-B'!O913,'Speed Bin A-B'!O1017,'Speed Bin A-B'!O1121,'Speed Bin A-B'!O1225,'Speed Bin A-B'!O1329,'Speed Bin A-B'!O1433,'Speed Bin A-B'!O1537,'Speed Bin A-B'!O1641,'Speed Bin A-B'!O1745,'Speed Bin A-B'!O1849,'Speed Bin A-B'!O1953,'Speed Bin A-B'!O2057,'Speed Bin A-B'!O2161,'Speed Bin A-B'!O2265,'Speed Bin A-B'!O2369,'Speed Bin A-B'!O2473,'Speed Bin A-B'!O2577,'Speed Bin A-B'!O2681,'Speed Bin A-B'!O2785,'Speed Bin A-B'!O2889)</f>
        <v>0</v>
      </c>
      <c r="P178" s="273">
        <f>SUM('Speed Bin A-B'!P81,'Speed Bin A-B'!P185,'Speed Bin A-B'!P289,'Speed Bin A-B'!P393,'Speed Bin A-B'!P497,'Speed Bin A-B'!P601,'Speed Bin A-B'!P705,'Speed Bin A-B'!P809,'Speed Bin A-B'!P913,'Speed Bin A-B'!P1017,'Speed Bin A-B'!P1121,'Speed Bin A-B'!P1225,'Speed Bin A-B'!P1329,'Speed Bin A-B'!P1433,'Speed Bin A-B'!P1537,'Speed Bin A-B'!P1641,'Speed Bin A-B'!P1745,'Speed Bin A-B'!P1849,'Speed Bin A-B'!P1953,'Speed Bin A-B'!P2057,'Speed Bin A-B'!P2161,'Speed Bin A-B'!P2265,'Speed Bin A-B'!P2369,'Speed Bin A-B'!P2473,'Speed Bin A-B'!P2577,'Speed Bin A-B'!P2681,'Speed Bin A-B'!P2785,'Speed Bin A-B'!P2889)</f>
        <v>0</v>
      </c>
      <c r="Q178" s="273">
        <f>SUM('Speed Bin A-B'!Q81,'Speed Bin A-B'!Q185,'Speed Bin A-B'!Q289,'Speed Bin A-B'!Q393,'Speed Bin A-B'!Q497,'Speed Bin A-B'!Q601,'Speed Bin A-B'!Q705,'Speed Bin A-B'!Q809,'Speed Bin A-B'!Q913,'Speed Bin A-B'!Q1017,'Speed Bin A-B'!Q1121,'Speed Bin A-B'!Q1225,'Speed Bin A-B'!Q1329,'Speed Bin A-B'!Q1433,'Speed Bin A-B'!Q1537,'Speed Bin A-B'!Q1641,'Speed Bin A-B'!Q1745,'Speed Bin A-B'!Q1849,'Speed Bin A-B'!Q1953,'Speed Bin A-B'!Q2057,'Speed Bin A-B'!Q2161,'Speed Bin A-B'!Q2265,'Speed Bin A-B'!Q2369,'Speed Bin A-B'!Q2473,'Speed Bin A-B'!Q2577,'Speed Bin A-B'!Q2681,'Speed Bin A-B'!Q2785,'Speed Bin A-B'!Q2889)</f>
        <v>0</v>
      </c>
      <c r="R178" s="273">
        <f>SUM('Speed Bin A-B'!R81,'Speed Bin A-B'!R185,'Speed Bin A-B'!R289,'Speed Bin A-B'!R393,'Speed Bin A-B'!R497,'Speed Bin A-B'!R601,'Speed Bin A-B'!R705,'Speed Bin A-B'!R809,'Speed Bin A-B'!R913,'Speed Bin A-B'!R1017,'Speed Bin A-B'!R1121,'Speed Bin A-B'!R1225,'Speed Bin A-B'!R1329,'Speed Bin A-B'!R1433,'Speed Bin A-B'!R1537,'Speed Bin A-B'!R1641,'Speed Bin A-B'!R1745,'Speed Bin A-B'!R1849,'Speed Bin A-B'!R1953,'Speed Bin A-B'!R2057,'Speed Bin A-B'!R2161,'Speed Bin A-B'!R2265,'Speed Bin A-B'!R2369,'Speed Bin A-B'!R2473,'Speed Bin A-B'!R2577,'Speed Bin A-B'!R2681,'Speed Bin A-B'!R2785,'Speed Bin A-B'!R2889)</f>
        <v>0</v>
      </c>
      <c r="S178" s="273">
        <f>SUM('Speed Bin A-B'!S81,'Speed Bin A-B'!S185,'Speed Bin A-B'!S289,'Speed Bin A-B'!S393,'Speed Bin A-B'!S497,'Speed Bin A-B'!S601,'Speed Bin A-B'!S705,'Speed Bin A-B'!S809,'Speed Bin A-B'!S913,'Speed Bin A-B'!S1017,'Speed Bin A-B'!S1121,'Speed Bin A-B'!S1225,'Speed Bin A-B'!S1329,'Speed Bin A-B'!S1433,'Speed Bin A-B'!S1537,'Speed Bin A-B'!S1641,'Speed Bin A-B'!S1745,'Speed Bin A-B'!S1849,'Speed Bin A-B'!S1953,'Speed Bin A-B'!S2057,'Speed Bin A-B'!S2161,'Speed Bin A-B'!S2265,'Speed Bin A-B'!S2369,'Speed Bin A-B'!S2473,'Speed Bin A-B'!S2577,'Speed Bin A-B'!S2681,'Speed Bin A-B'!S2785,'Speed Bin A-B'!S2889)</f>
        <v>0</v>
      </c>
      <c r="T178" s="273">
        <f>SUM('Speed Bin A-B'!T81,'Speed Bin A-B'!T185,'Speed Bin A-B'!T289,'Speed Bin A-B'!T393,'Speed Bin A-B'!T497,'Speed Bin A-B'!T601,'Speed Bin A-B'!T705,'Speed Bin A-B'!T809,'Speed Bin A-B'!T913,'Speed Bin A-B'!T1017,'Speed Bin A-B'!T1121,'Speed Bin A-B'!T1225,'Speed Bin A-B'!T1329,'Speed Bin A-B'!T1433,'Speed Bin A-B'!T1537,'Speed Bin A-B'!T1641,'Speed Bin A-B'!T1745,'Speed Bin A-B'!T1849,'Speed Bin A-B'!T1953,'Speed Bin A-B'!T2057,'Speed Bin A-B'!T2161,'Speed Bin A-B'!T2265,'Speed Bin A-B'!T2369,'Speed Bin A-B'!T2473,'Speed Bin A-B'!T2577,'Speed Bin A-B'!T2681,'Speed Bin A-B'!T2785,'Speed Bin A-B'!T2889)</f>
        <v>0</v>
      </c>
      <c r="U178" s="273">
        <f>SUM('Speed Bin A-B'!U81,'Speed Bin A-B'!U185,'Speed Bin A-B'!U289,'Speed Bin A-B'!U393,'Speed Bin A-B'!U497,'Speed Bin A-B'!U601,'Speed Bin A-B'!U705,'Speed Bin A-B'!U809,'Speed Bin A-B'!U913,'Speed Bin A-B'!U1017,'Speed Bin A-B'!U1121,'Speed Bin A-B'!U1225,'Speed Bin A-B'!U1329,'Speed Bin A-B'!U1433,'Speed Bin A-B'!U1537,'Speed Bin A-B'!U1641,'Speed Bin A-B'!U1745,'Speed Bin A-B'!U1849,'Speed Bin A-B'!U1953,'Speed Bin A-B'!U2057,'Speed Bin A-B'!U2161,'Speed Bin A-B'!U2265,'Speed Bin A-B'!U2369,'Speed Bin A-B'!U2473,'Speed Bin A-B'!U2577,'Speed Bin A-B'!U2681,'Speed Bin A-B'!U2785,'Speed Bin A-B'!U2889)</f>
        <v>0</v>
      </c>
      <c r="V178"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f>
        <v>24.07</v>
      </c>
      <c r="W178"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f>
        <v>28.454999999999991</v>
      </c>
      <c r="X178" s="267"/>
      <c r="Y178" s="267"/>
    </row>
    <row r="179" spans="1:25" x14ac:dyDescent="0.25">
      <c r="A179" s="272">
        <v>0.73958333333333304</v>
      </c>
      <c r="B179" s="273">
        <f>SUM('Speed Bin A-B'!B82,'Speed Bin A-B'!B186,'Speed Bin A-B'!B290,'Speed Bin A-B'!B394,'Speed Bin A-B'!B498,'Speed Bin A-B'!B602,'Speed Bin A-B'!B706,'Speed Bin A-B'!B810,'Speed Bin A-B'!B914,'Speed Bin A-B'!B1018,'Speed Bin A-B'!B1122,'Speed Bin A-B'!B1226,'Speed Bin A-B'!B1330,'Speed Bin A-B'!B1434,'Speed Bin A-B'!B1538,'Speed Bin A-B'!B1642,'Speed Bin A-B'!B1746,'Speed Bin A-B'!B1850,'Speed Bin A-B'!B1954,'Speed Bin A-B'!B2058,'Speed Bin A-B'!B2162,'Speed Bin A-B'!B2266,'Speed Bin A-B'!B2370,'Speed Bin A-B'!B2474,'Speed Bin A-B'!B2578,'Speed Bin A-B'!B2682,'Speed Bin A-B'!B2786,'Speed Bin A-B'!B2890)</f>
        <v>1596</v>
      </c>
      <c r="C179" s="273">
        <f>SUM('Speed Bin A-B'!C82,'Speed Bin A-B'!C186,'Speed Bin A-B'!C290,'Speed Bin A-B'!C394,'Speed Bin A-B'!C498,'Speed Bin A-B'!C602,'Speed Bin A-B'!C706,'Speed Bin A-B'!C810,'Speed Bin A-B'!C914,'Speed Bin A-B'!C1018,'Speed Bin A-B'!C1122,'Speed Bin A-B'!C1226,'Speed Bin A-B'!C1330,'Speed Bin A-B'!C1434,'Speed Bin A-B'!C1538,'Speed Bin A-B'!C1642,'Speed Bin A-B'!C1746,'Speed Bin A-B'!C1850,'Speed Bin A-B'!C1954,'Speed Bin A-B'!C2058,'Speed Bin A-B'!C2162,'Speed Bin A-B'!C2266,'Speed Bin A-B'!C2370,'Speed Bin A-B'!C2474,'Speed Bin A-B'!C2578,'Speed Bin A-B'!C2682,'Speed Bin A-B'!C2786,'Speed Bin A-B'!C2890)</f>
        <v>3</v>
      </c>
      <c r="D179" s="273">
        <f>SUM('Speed Bin A-B'!D82,'Speed Bin A-B'!D186,'Speed Bin A-B'!D290,'Speed Bin A-B'!D394,'Speed Bin A-B'!D498,'Speed Bin A-B'!D602,'Speed Bin A-B'!D706,'Speed Bin A-B'!D810,'Speed Bin A-B'!D914,'Speed Bin A-B'!D1018,'Speed Bin A-B'!D1122,'Speed Bin A-B'!D1226,'Speed Bin A-B'!D1330,'Speed Bin A-B'!D1434,'Speed Bin A-B'!D1538,'Speed Bin A-B'!D1642,'Speed Bin A-B'!D1746,'Speed Bin A-B'!D1850,'Speed Bin A-B'!D1954,'Speed Bin A-B'!D2058,'Speed Bin A-B'!D2162,'Speed Bin A-B'!D2266,'Speed Bin A-B'!D2370,'Speed Bin A-B'!D2474,'Speed Bin A-B'!D2578,'Speed Bin A-B'!D2682,'Speed Bin A-B'!D2786,'Speed Bin A-B'!D2890)</f>
        <v>58</v>
      </c>
      <c r="E179" s="273">
        <f>SUM('Speed Bin A-B'!E82,'Speed Bin A-B'!E186,'Speed Bin A-B'!E290,'Speed Bin A-B'!E394,'Speed Bin A-B'!E498,'Speed Bin A-B'!E602,'Speed Bin A-B'!E706,'Speed Bin A-B'!E810,'Speed Bin A-B'!E914,'Speed Bin A-B'!E1018,'Speed Bin A-B'!E1122,'Speed Bin A-B'!E1226,'Speed Bin A-B'!E1330,'Speed Bin A-B'!E1434,'Speed Bin A-B'!E1538,'Speed Bin A-B'!E1642,'Speed Bin A-B'!E1746,'Speed Bin A-B'!E1850,'Speed Bin A-B'!E1954,'Speed Bin A-B'!E2058,'Speed Bin A-B'!E2162,'Speed Bin A-B'!E2266,'Speed Bin A-B'!E2370,'Speed Bin A-B'!E2474,'Speed Bin A-B'!E2578,'Speed Bin A-B'!E2682,'Speed Bin A-B'!E2786,'Speed Bin A-B'!E2890)</f>
        <v>265</v>
      </c>
      <c r="F179" s="273">
        <f>SUM('Speed Bin A-B'!F82,'Speed Bin A-B'!F186,'Speed Bin A-B'!F290,'Speed Bin A-B'!F394,'Speed Bin A-B'!F498,'Speed Bin A-B'!F602,'Speed Bin A-B'!F706,'Speed Bin A-B'!F810,'Speed Bin A-B'!F914,'Speed Bin A-B'!F1018,'Speed Bin A-B'!F1122,'Speed Bin A-B'!F1226,'Speed Bin A-B'!F1330,'Speed Bin A-B'!F1434,'Speed Bin A-B'!F1538,'Speed Bin A-B'!F1642,'Speed Bin A-B'!F1746,'Speed Bin A-B'!F1850,'Speed Bin A-B'!F1954,'Speed Bin A-B'!F2058,'Speed Bin A-B'!F2162,'Speed Bin A-B'!F2266,'Speed Bin A-B'!F2370,'Speed Bin A-B'!F2474,'Speed Bin A-B'!F2578,'Speed Bin A-B'!F2682,'Speed Bin A-B'!F2786,'Speed Bin A-B'!F2890)</f>
        <v>643</v>
      </c>
      <c r="G179" s="273">
        <f>SUM('Speed Bin A-B'!G82,'Speed Bin A-B'!G186,'Speed Bin A-B'!G290,'Speed Bin A-B'!G394,'Speed Bin A-B'!G498,'Speed Bin A-B'!G602,'Speed Bin A-B'!G706,'Speed Bin A-B'!G810,'Speed Bin A-B'!G914,'Speed Bin A-B'!G1018,'Speed Bin A-B'!G1122,'Speed Bin A-B'!G1226,'Speed Bin A-B'!G1330,'Speed Bin A-B'!G1434,'Speed Bin A-B'!G1538,'Speed Bin A-B'!G1642,'Speed Bin A-B'!G1746,'Speed Bin A-B'!G1850,'Speed Bin A-B'!G1954,'Speed Bin A-B'!G2058,'Speed Bin A-B'!G2162,'Speed Bin A-B'!G2266,'Speed Bin A-B'!G2370,'Speed Bin A-B'!G2474,'Speed Bin A-B'!G2578,'Speed Bin A-B'!G2682,'Speed Bin A-B'!G2786,'Speed Bin A-B'!G2890)</f>
        <v>473</v>
      </c>
      <c r="H179" s="273">
        <f>SUM('Speed Bin A-B'!H82,'Speed Bin A-B'!H186,'Speed Bin A-B'!H290,'Speed Bin A-B'!H394,'Speed Bin A-B'!H498,'Speed Bin A-B'!H602,'Speed Bin A-B'!H706,'Speed Bin A-B'!H810,'Speed Bin A-B'!H914,'Speed Bin A-B'!H1018,'Speed Bin A-B'!H1122,'Speed Bin A-B'!H1226,'Speed Bin A-B'!H1330,'Speed Bin A-B'!H1434,'Speed Bin A-B'!H1538,'Speed Bin A-B'!H1642,'Speed Bin A-B'!H1746,'Speed Bin A-B'!H1850,'Speed Bin A-B'!H1954,'Speed Bin A-B'!H2058,'Speed Bin A-B'!H2162,'Speed Bin A-B'!H2266,'Speed Bin A-B'!H2370,'Speed Bin A-B'!H2474,'Speed Bin A-B'!H2578,'Speed Bin A-B'!H2682,'Speed Bin A-B'!H2786,'Speed Bin A-B'!H2890)</f>
        <v>129</v>
      </c>
      <c r="I179" s="273">
        <f>SUM('Speed Bin A-B'!I82,'Speed Bin A-B'!I186,'Speed Bin A-B'!I290,'Speed Bin A-B'!I394,'Speed Bin A-B'!I498,'Speed Bin A-B'!I602,'Speed Bin A-B'!I706,'Speed Bin A-B'!I810,'Speed Bin A-B'!I914,'Speed Bin A-B'!I1018,'Speed Bin A-B'!I1122,'Speed Bin A-B'!I1226,'Speed Bin A-B'!I1330,'Speed Bin A-B'!I1434,'Speed Bin A-B'!I1538,'Speed Bin A-B'!I1642,'Speed Bin A-B'!I1746,'Speed Bin A-B'!I1850,'Speed Bin A-B'!I1954,'Speed Bin A-B'!I2058,'Speed Bin A-B'!I2162,'Speed Bin A-B'!I2266,'Speed Bin A-B'!I2370,'Speed Bin A-B'!I2474,'Speed Bin A-B'!I2578,'Speed Bin A-B'!I2682,'Speed Bin A-B'!I2786,'Speed Bin A-B'!I2890)</f>
        <v>21</v>
      </c>
      <c r="J179" s="273">
        <f>SUM('Speed Bin A-B'!J82,'Speed Bin A-B'!J186,'Speed Bin A-B'!J290,'Speed Bin A-B'!J394,'Speed Bin A-B'!J498,'Speed Bin A-B'!J602,'Speed Bin A-B'!J706,'Speed Bin A-B'!J810,'Speed Bin A-B'!J914,'Speed Bin A-B'!J1018,'Speed Bin A-B'!J1122,'Speed Bin A-B'!J1226,'Speed Bin A-B'!J1330,'Speed Bin A-B'!J1434,'Speed Bin A-B'!J1538,'Speed Bin A-B'!J1642,'Speed Bin A-B'!J1746,'Speed Bin A-B'!J1850,'Speed Bin A-B'!J1954,'Speed Bin A-B'!J2058,'Speed Bin A-B'!J2162,'Speed Bin A-B'!J2266,'Speed Bin A-B'!J2370,'Speed Bin A-B'!J2474,'Speed Bin A-B'!J2578,'Speed Bin A-B'!J2682,'Speed Bin A-B'!J2786,'Speed Bin A-B'!J2890)</f>
        <v>3</v>
      </c>
      <c r="K179" s="273">
        <f>SUM('Speed Bin A-B'!K82,'Speed Bin A-B'!K186,'Speed Bin A-B'!K290,'Speed Bin A-B'!K394,'Speed Bin A-B'!K498,'Speed Bin A-B'!K602,'Speed Bin A-B'!K706,'Speed Bin A-B'!K810,'Speed Bin A-B'!K914,'Speed Bin A-B'!K1018,'Speed Bin A-B'!K1122,'Speed Bin A-B'!K1226,'Speed Bin A-B'!K1330,'Speed Bin A-B'!K1434,'Speed Bin A-B'!K1538,'Speed Bin A-B'!K1642,'Speed Bin A-B'!K1746,'Speed Bin A-B'!K1850,'Speed Bin A-B'!K1954,'Speed Bin A-B'!K2058,'Speed Bin A-B'!K2162,'Speed Bin A-B'!K2266,'Speed Bin A-B'!K2370,'Speed Bin A-B'!K2474,'Speed Bin A-B'!K2578,'Speed Bin A-B'!K2682,'Speed Bin A-B'!K2786,'Speed Bin A-B'!K2890)</f>
        <v>0</v>
      </c>
      <c r="L179" s="273">
        <f>SUM('Speed Bin A-B'!L82,'Speed Bin A-B'!L186,'Speed Bin A-B'!L290,'Speed Bin A-B'!L394,'Speed Bin A-B'!L498,'Speed Bin A-B'!L602,'Speed Bin A-B'!L706,'Speed Bin A-B'!L810,'Speed Bin A-B'!L914,'Speed Bin A-B'!L1018,'Speed Bin A-B'!L1122,'Speed Bin A-B'!L1226,'Speed Bin A-B'!L1330,'Speed Bin A-B'!L1434,'Speed Bin A-B'!L1538,'Speed Bin A-B'!L1642,'Speed Bin A-B'!L1746,'Speed Bin A-B'!L1850,'Speed Bin A-B'!L1954,'Speed Bin A-B'!L2058,'Speed Bin A-B'!L2162,'Speed Bin A-B'!L2266,'Speed Bin A-B'!L2370,'Speed Bin A-B'!L2474,'Speed Bin A-B'!L2578,'Speed Bin A-B'!L2682,'Speed Bin A-B'!L2786,'Speed Bin A-B'!L2890)</f>
        <v>1</v>
      </c>
      <c r="M179" s="273">
        <f>SUM('Speed Bin A-B'!M82,'Speed Bin A-B'!M186,'Speed Bin A-B'!M290,'Speed Bin A-B'!M394,'Speed Bin A-B'!M498,'Speed Bin A-B'!M602,'Speed Bin A-B'!M706,'Speed Bin A-B'!M810,'Speed Bin A-B'!M914,'Speed Bin A-B'!M1018,'Speed Bin A-B'!M1122,'Speed Bin A-B'!M1226,'Speed Bin A-B'!M1330,'Speed Bin A-B'!M1434,'Speed Bin A-B'!M1538,'Speed Bin A-B'!M1642,'Speed Bin A-B'!M1746,'Speed Bin A-B'!M1850,'Speed Bin A-B'!M1954,'Speed Bin A-B'!M2058,'Speed Bin A-B'!M2162,'Speed Bin A-B'!M2266,'Speed Bin A-B'!M2370,'Speed Bin A-B'!M2474,'Speed Bin A-B'!M2578,'Speed Bin A-B'!M2682,'Speed Bin A-B'!M2786,'Speed Bin A-B'!M2890)</f>
        <v>0</v>
      </c>
      <c r="N179" s="273">
        <f>SUM('Speed Bin A-B'!N82,'Speed Bin A-B'!N186,'Speed Bin A-B'!N290,'Speed Bin A-B'!N394,'Speed Bin A-B'!N498,'Speed Bin A-B'!N602,'Speed Bin A-B'!N706,'Speed Bin A-B'!N810,'Speed Bin A-B'!N914,'Speed Bin A-B'!N1018,'Speed Bin A-B'!N1122,'Speed Bin A-B'!N1226,'Speed Bin A-B'!N1330,'Speed Bin A-B'!N1434,'Speed Bin A-B'!N1538,'Speed Bin A-B'!N1642,'Speed Bin A-B'!N1746,'Speed Bin A-B'!N1850,'Speed Bin A-B'!N1954,'Speed Bin A-B'!N2058,'Speed Bin A-B'!N2162,'Speed Bin A-B'!N2266,'Speed Bin A-B'!N2370,'Speed Bin A-B'!N2474,'Speed Bin A-B'!N2578,'Speed Bin A-B'!N2682,'Speed Bin A-B'!N2786,'Speed Bin A-B'!N2890)</f>
        <v>0</v>
      </c>
      <c r="O179" s="273">
        <f>SUM('Speed Bin A-B'!O82,'Speed Bin A-B'!O186,'Speed Bin A-B'!O290,'Speed Bin A-B'!O394,'Speed Bin A-B'!O498,'Speed Bin A-B'!O602,'Speed Bin A-B'!O706,'Speed Bin A-B'!O810,'Speed Bin A-B'!O914,'Speed Bin A-B'!O1018,'Speed Bin A-B'!O1122,'Speed Bin A-B'!O1226,'Speed Bin A-B'!O1330,'Speed Bin A-B'!O1434,'Speed Bin A-B'!O1538,'Speed Bin A-B'!O1642,'Speed Bin A-B'!O1746,'Speed Bin A-B'!O1850,'Speed Bin A-B'!O1954,'Speed Bin A-B'!O2058,'Speed Bin A-B'!O2162,'Speed Bin A-B'!O2266,'Speed Bin A-B'!O2370,'Speed Bin A-B'!O2474,'Speed Bin A-B'!O2578,'Speed Bin A-B'!O2682,'Speed Bin A-B'!O2786,'Speed Bin A-B'!O2890)</f>
        <v>0</v>
      </c>
      <c r="P179" s="273">
        <f>SUM('Speed Bin A-B'!P82,'Speed Bin A-B'!P186,'Speed Bin A-B'!P290,'Speed Bin A-B'!P394,'Speed Bin A-B'!P498,'Speed Bin A-B'!P602,'Speed Bin A-B'!P706,'Speed Bin A-B'!P810,'Speed Bin A-B'!P914,'Speed Bin A-B'!P1018,'Speed Bin A-B'!P1122,'Speed Bin A-B'!P1226,'Speed Bin A-B'!P1330,'Speed Bin A-B'!P1434,'Speed Bin A-B'!P1538,'Speed Bin A-B'!P1642,'Speed Bin A-B'!P1746,'Speed Bin A-B'!P1850,'Speed Bin A-B'!P1954,'Speed Bin A-B'!P2058,'Speed Bin A-B'!P2162,'Speed Bin A-B'!P2266,'Speed Bin A-B'!P2370,'Speed Bin A-B'!P2474,'Speed Bin A-B'!P2578,'Speed Bin A-B'!P2682,'Speed Bin A-B'!P2786,'Speed Bin A-B'!P2890)</f>
        <v>0</v>
      </c>
      <c r="Q179" s="273">
        <f>SUM('Speed Bin A-B'!Q82,'Speed Bin A-B'!Q186,'Speed Bin A-B'!Q290,'Speed Bin A-B'!Q394,'Speed Bin A-B'!Q498,'Speed Bin A-B'!Q602,'Speed Bin A-B'!Q706,'Speed Bin A-B'!Q810,'Speed Bin A-B'!Q914,'Speed Bin A-B'!Q1018,'Speed Bin A-B'!Q1122,'Speed Bin A-B'!Q1226,'Speed Bin A-B'!Q1330,'Speed Bin A-B'!Q1434,'Speed Bin A-B'!Q1538,'Speed Bin A-B'!Q1642,'Speed Bin A-B'!Q1746,'Speed Bin A-B'!Q1850,'Speed Bin A-B'!Q1954,'Speed Bin A-B'!Q2058,'Speed Bin A-B'!Q2162,'Speed Bin A-B'!Q2266,'Speed Bin A-B'!Q2370,'Speed Bin A-B'!Q2474,'Speed Bin A-B'!Q2578,'Speed Bin A-B'!Q2682,'Speed Bin A-B'!Q2786,'Speed Bin A-B'!Q2890)</f>
        <v>0</v>
      </c>
      <c r="R179" s="273">
        <f>SUM('Speed Bin A-B'!R82,'Speed Bin A-B'!R186,'Speed Bin A-B'!R290,'Speed Bin A-B'!R394,'Speed Bin A-B'!R498,'Speed Bin A-B'!R602,'Speed Bin A-B'!R706,'Speed Bin A-B'!R810,'Speed Bin A-B'!R914,'Speed Bin A-B'!R1018,'Speed Bin A-B'!R1122,'Speed Bin A-B'!R1226,'Speed Bin A-B'!R1330,'Speed Bin A-B'!R1434,'Speed Bin A-B'!R1538,'Speed Bin A-B'!R1642,'Speed Bin A-B'!R1746,'Speed Bin A-B'!R1850,'Speed Bin A-B'!R1954,'Speed Bin A-B'!R2058,'Speed Bin A-B'!R2162,'Speed Bin A-B'!R2266,'Speed Bin A-B'!R2370,'Speed Bin A-B'!R2474,'Speed Bin A-B'!R2578,'Speed Bin A-B'!R2682,'Speed Bin A-B'!R2786,'Speed Bin A-B'!R2890)</f>
        <v>0</v>
      </c>
      <c r="S179" s="273">
        <f>SUM('Speed Bin A-B'!S82,'Speed Bin A-B'!S186,'Speed Bin A-B'!S290,'Speed Bin A-B'!S394,'Speed Bin A-B'!S498,'Speed Bin A-B'!S602,'Speed Bin A-B'!S706,'Speed Bin A-B'!S810,'Speed Bin A-B'!S914,'Speed Bin A-B'!S1018,'Speed Bin A-B'!S1122,'Speed Bin A-B'!S1226,'Speed Bin A-B'!S1330,'Speed Bin A-B'!S1434,'Speed Bin A-B'!S1538,'Speed Bin A-B'!S1642,'Speed Bin A-B'!S1746,'Speed Bin A-B'!S1850,'Speed Bin A-B'!S1954,'Speed Bin A-B'!S2058,'Speed Bin A-B'!S2162,'Speed Bin A-B'!S2266,'Speed Bin A-B'!S2370,'Speed Bin A-B'!S2474,'Speed Bin A-B'!S2578,'Speed Bin A-B'!S2682,'Speed Bin A-B'!S2786,'Speed Bin A-B'!S2890)</f>
        <v>0</v>
      </c>
      <c r="T179" s="273">
        <f>SUM('Speed Bin A-B'!T82,'Speed Bin A-B'!T186,'Speed Bin A-B'!T290,'Speed Bin A-B'!T394,'Speed Bin A-B'!T498,'Speed Bin A-B'!T602,'Speed Bin A-B'!T706,'Speed Bin A-B'!T810,'Speed Bin A-B'!T914,'Speed Bin A-B'!T1018,'Speed Bin A-B'!T1122,'Speed Bin A-B'!T1226,'Speed Bin A-B'!T1330,'Speed Bin A-B'!T1434,'Speed Bin A-B'!T1538,'Speed Bin A-B'!T1642,'Speed Bin A-B'!T1746,'Speed Bin A-B'!T1850,'Speed Bin A-B'!T1954,'Speed Bin A-B'!T2058,'Speed Bin A-B'!T2162,'Speed Bin A-B'!T2266,'Speed Bin A-B'!T2370,'Speed Bin A-B'!T2474,'Speed Bin A-B'!T2578,'Speed Bin A-B'!T2682,'Speed Bin A-B'!T2786,'Speed Bin A-B'!T2890)</f>
        <v>0</v>
      </c>
      <c r="U179" s="273">
        <f>SUM('Speed Bin A-B'!U82,'Speed Bin A-B'!U186,'Speed Bin A-B'!U290,'Speed Bin A-B'!U394,'Speed Bin A-B'!U498,'Speed Bin A-B'!U602,'Speed Bin A-B'!U706,'Speed Bin A-B'!U810,'Speed Bin A-B'!U914,'Speed Bin A-B'!U1018,'Speed Bin A-B'!U1122,'Speed Bin A-B'!U1226,'Speed Bin A-B'!U1330,'Speed Bin A-B'!U1434,'Speed Bin A-B'!U1538,'Speed Bin A-B'!U1642,'Speed Bin A-B'!U1746,'Speed Bin A-B'!U1850,'Speed Bin A-B'!U1954,'Speed Bin A-B'!U2058,'Speed Bin A-B'!U2162,'Speed Bin A-B'!U2266,'Speed Bin A-B'!U2370,'Speed Bin A-B'!U2474,'Speed Bin A-B'!U2578,'Speed Bin A-B'!U2682,'Speed Bin A-B'!U2786,'Speed Bin A-B'!U2890)</f>
        <v>0</v>
      </c>
      <c r="V179"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f>
        <v>23.84</v>
      </c>
      <c r="W179"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f>
        <v>28.619999999999997</v>
      </c>
      <c r="X179" s="267"/>
      <c r="Y179" s="267"/>
    </row>
    <row r="180" spans="1:25" x14ac:dyDescent="0.25">
      <c r="A180" s="272">
        <v>0.75</v>
      </c>
      <c r="B180" s="273">
        <f>SUM('Speed Bin A-B'!B83,'Speed Bin A-B'!B187,'Speed Bin A-B'!B291,'Speed Bin A-B'!B395,'Speed Bin A-B'!B499,'Speed Bin A-B'!B603,'Speed Bin A-B'!B707,'Speed Bin A-B'!B811,'Speed Bin A-B'!B915,'Speed Bin A-B'!B1019,'Speed Bin A-B'!B1123,'Speed Bin A-B'!B1227,'Speed Bin A-B'!B1331,'Speed Bin A-B'!B1435,'Speed Bin A-B'!B1539,'Speed Bin A-B'!B1643,'Speed Bin A-B'!B1747,'Speed Bin A-B'!B1851,'Speed Bin A-B'!B1955,'Speed Bin A-B'!B2059,'Speed Bin A-B'!B2163,'Speed Bin A-B'!B2267,'Speed Bin A-B'!B2371,'Speed Bin A-B'!B2475,'Speed Bin A-B'!B2579,'Speed Bin A-B'!B2683,'Speed Bin A-B'!B2787,'Speed Bin A-B'!B2891)</f>
        <v>1532</v>
      </c>
      <c r="C180" s="273">
        <f>SUM('Speed Bin A-B'!C83,'Speed Bin A-B'!C187,'Speed Bin A-B'!C291,'Speed Bin A-B'!C395,'Speed Bin A-B'!C499,'Speed Bin A-B'!C603,'Speed Bin A-B'!C707,'Speed Bin A-B'!C811,'Speed Bin A-B'!C915,'Speed Bin A-B'!C1019,'Speed Bin A-B'!C1123,'Speed Bin A-B'!C1227,'Speed Bin A-B'!C1331,'Speed Bin A-B'!C1435,'Speed Bin A-B'!C1539,'Speed Bin A-B'!C1643,'Speed Bin A-B'!C1747,'Speed Bin A-B'!C1851,'Speed Bin A-B'!C1955,'Speed Bin A-B'!C2059,'Speed Bin A-B'!C2163,'Speed Bin A-B'!C2267,'Speed Bin A-B'!C2371,'Speed Bin A-B'!C2475,'Speed Bin A-B'!C2579,'Speed Bin A-B'!C2683,'Speed Bin A-B'!C2787,'Speed Bin A-B'!C2891)</f>
        <v>1</v>
      </c>
      <c r="D180" s="273">
        <f>SUM('Speed Bin A-B'!D83,'Speed Bin A-B'!D187,'Speed Bin A-B'!D291,'Speed Bin A-B'!D395,'Speed Bin A-B'!D499,'Speed Bin A-B'!D603,'Speed Bin A-B'!D707,'Speed Bin A-B'!D811,'Speed Bin A-B'!D915,'Speed Bin A-B'!D1019,'Speed Bin A-B'!D1123,'Speed Bin A-B'!D1227,'Speed Bin A-B'!D1331,'Speed Bin A-B'!D1435,'Speed Bin A-B'!D1539,'Speed Bin A-B'!D1643,'Speed Bin A-B'!D1747,'Speed Bin A-B'!D1851,'Speed Bin A-B'!D1955,'Speed Bin A-B'!D2059,'Speed Bin A-B'!D2163,'Speed Bin A-B'!D2267,'Speed Bin A-B'!D2371,'Speed Bin A-B'!D2475,'Speed Bin A-B'!D2579,'Speed Bin A-B'!D2683,'Speed Bin A-B'!D2787,'Speed Bin A-B'!D2891)</f>
        <v>53</v>
      </c>
      <c r="E180" s="273">
        <f>SUM('Speed Bin A-B'!E83,'Speed Bin A-B'!E187,'Speed Bin A-B'!E291,'Speed Bin A-B'!E395,'Speed Bin A-B'!E499,'Speed Bin A-B'!E603,'Speed Bin A-B'!E707,'Speed Bin A-B'!E811,'Speed Bin A-B'!E915,'Speed Bin A-B'!E1019,'Speed Bin A-B'!E1123,'Speed Bin A-B'!E1227,'Speed Bin A-B'!E1331,'Speed Bin A-B'!E1435,'Speed Bin A-B'!E1539,'Speed Bin A-B'!E1643,'Speed Bin A-B'!E1747,'Speed Bin A-B'!E1851,'Speed Bin A-B'!E1955,'Speed Bin A-B'!E2059,'Speed Bin A-B'!E2163,'Speed Bin A-B'!E2267,'Speed Bin A-B'!E2371,'Speed Bin A-B'!E2475,'Speed Bin A-B'!E2579,'Speed Bin A-B'!E2683,'Speed Bin A-B'!E2787,'Speed Bin A-B'!E2891)</f>
        <v>210</v>
      </c>
      <c r="F180" s="273">
        <f>SUM('Speed Bin A-B'!F83,'Speed Bin A-B'!F187,'Speed Bin A-B'!F291,'Speed Bin A-B'!F395,'Speed Bin A-B'!F499,'Speed Bin A-B'!F603,'Speed Bin A-B'!F707,'Speed Bin A-B'!F811,'Speed Bin A-B'!F915,'Speed Bin A-B'!F1019,'Speed Bin A-B'!F1123,'Speed Bin A-B'!F1227,'Speed Bin A-B'!F1331,'Speed Bin A-B'!F1435,'Speed Bin A-B'!F1539,'Speed Bin A-B'!F1643,'Speed Bin A-B'!F1747,'Speed Bin A-B'!F1851,'Speed Bin A-B'!F1955,'Speed Bin A-B'!F2059,'Speed Bin A-B'!F2163,'Speed Bin A-B'!F2267,'Speed Bin A-B'!F2371,'Speed Bin A-B'!F2475,'Speed Bin A-B'!F2579,'Speed Bin A-B'!F2683,'Speed Bin A-B'!F2787,'Speed Bin A-B'!F2891)</f>
        <v>609</v>
      </c>
      <c r="G180" s="273">
        <f>SUM('Speed Bin A-B'!G83,'Speed Bin A-B'!G187,'Speed Bin A-B'!G291,'Speed Bin A-B'!G395,'Speed Bin A-B'!G499,'Speed Bin A-B'!G603,'Speed Bin A-B'!G707,'Speed Bin A-B'!G811,'Speed Bin A-B'!G915,'Speed Bin A-B'!G1019,'Speed Bin A-B'!G1123,'Speed Bin A-B'!G1227,'Speed Bin A-B'!G1331,'Speed Bin A-B'!G1435,'Speed Bin A-B'!G1539,'Speed Bin A-B'!G1643,'Speed Bin A-B'!G1747,'Speed Bin A-B'!G1851,'Speed Bin A-B'!G1955,'Speed Bin A-B'!G2059,'Speed Bin A-B'!G2163,'Speed Bin A-B'!G2267,'Speed Bin A-B'!G2371,'Speed Bin A-B'!G2475,'Speed Bin A-B'!G2579,'Speed Bin A-B'!G2683,'Speed Bin A-B'!G2787,'Speed Bin A-B'!G2891)</f>
        <v>504</v>
      </c>
      <c r="H180" s="273">
        <f>SUM('Speed Bin A-B'!H83,'Speed Bin A-B'!H187,'Speed Bin A-B'!H291,'Speed Bin A-B'!H395,'Speed Bin A-B'!H499,'Speed Bin A-B'!H603,'Speed Bin A-B'!H707,'Speed Bin A-B'!H811,'Speed Bin A-B'!H915,'Speed Bin A-B'!H1019,'Speed Bin A-B'!H1123,'Speed Bin A-B'!H1227,'Speed Bin A-B'!H1331,'Speed Bin A-B'!H1435,'Speed Bin A-B'!H1539,'Speed Bin A-B'!H1643,'Speed Bin A-B'!H1747,'Speed Bin A-B'!H1851,'Speed Bin A-B'!H1955,'Speed Bin A-B'!H2059,'Speed Bin A-B'!H2163,'Speed Bin A-B'!H2267,'Speed Bin A-B'!H2371,'Speed Bin A-B'!H2475,'Speed Bin A-B'!H2579,'Speed Bin A-B'!H2683,'Speed Bin A-B'!H2787,'Speed Bin A-B'!H2891)</f>
        <v>119</v>
      </c>
      <c r="I180" s="273">
        <f>SUM('Speed Bin A-B'!I83,'Speed Bin A-B'!I187,'Speed Bin A-B'!I291,'Speed Bin A-B'!I395,'Speed Bin A-B'!I499,'Speed Bin A-B'!I603,'Speed Bin A-B'!I707,'Speed Bin A-B'!I811,'Speed Bin A-B'!I915,'Speed Bin A-B'!I1019,'Speed Bin A-B'!I1123,'Speed Bin A-B'!I1227,'Speed Bin A-B'!I1331,'Speed Bin A-B'!I1435,'Speed Bin A-B'!I1539,'Speed Bin A-B'!I1643,'Speed Bin A-B'!I1747,'Speed Bin A-B'!I1851,'Speed Bin A-B'!I1955,'Speed Bin A-B'!I2059,'Speed Bin A-B'!I2163,'Speed Bin A-B'!I2267,'Speed Bin A-B'!I2371,'Speed Bin A-B'!I2475,'Speed Bin A-B'!I2579,'Speed Bin A-B'!I2683,'Speed Bin A-B'!I2787,'Speed Bin A-B'!I2891)</f>
        <v>26</v>
      </c>
      <c r="J180" s="273">
        <f>SUM('Speed Bin A-B'!J83,'Speed Bin A-B'!J187,'Speed Bin A-B'!J291,'Speed Bin A-B'!J395,'Speed Bin A-B'!J499,'Speed Bin A-B'!J603,'Speed Bin A-B'!J707,'Speed Bin A-B'!J811,'Speed Bin A-B'!J915,'Speed Bin A-B'!J1019,'Speed Bin A-B'!J1123,'Speed Bin A-B'!J1227,'Speed Bin A-B'!J1331,'Speed Bin A-B'!J1435,'Speed Bin A-B'!J1539,'Speed Bin A-B'!J1643,'Speed Bin A-B'!J1747,'Speed Bin A-B'!J1851,'Speed Bin A-B'!J1955,'Speed Bin A-B'!J2059,'Speed Bin A-B'!J2163,'Speed Bin A-B'!J2267,'Speed Bin A-B'!J2371,'Speed Bin A-B'!J2475,'Speed Bin A-B'!J2579,'Speed Bin A-B'!J2683,'Speed Bin A-B'!J2787,'Speed Bin A-B'!J2891)</f>
        <v>7</v>
      </c>
      <c r="K180" s="273">
        <f>SUM('Speed Bin A-B'!K83,'Speed Bin A-B'!K187,'Speed Bin A-B'!K291,'Speed Bin A-B'!K395,'Speed Bin A-B'!K499,'Speed Bin A-B'!K603,'Speed Bin A-B'!K707,'Speed Bin A-B'!K811,'Speed Bin A-B'!K915,'Speed Bin A-B'!K1019,'Speed Bin A-B'!K1123,'Speed Bin A-B'!K1227,'Speed Bin A-B'!K1331,'Speed Bin A-B'!K1435,'Speed Bin A-B'!K1539,'Speed Bin A-B'!K1643,'Speed Bin A-B'!K1747,'Speed Bin A-B'!K1851,'Speed Bin A-B'!K1955,'Speed Bin A-B'!K2059,'Speed Bin A-B'!K2163,'Speed Bin A-B'!K2267,'Speed Bin A-B'!K2371,'Speed Bin A-B'!K2475,'Speed Bin A-B'!K2579,'Speed Bin A-B'!K2683,'Speed Bin A-B'!K2787,'Speed Bin A-B'!K2891)</f>
        <v>1</v>
      </c>
      <c r="L180" s="273">
        <f>SUM('Speed Bin A-B'!L83,'Speed Bin A-B'!L187,'Speed Bin A-B'!L291,'Speed Bin A-B'!L395,'Speed Bin A-B'!L499,'Speed Bin A-B'!L603,'Speed Bin A-B'!L707,'Speed Bin A-B'!L811,'Speed Bin A-B'!L915,'Speed Bin A-B'!L1019,'Speed Bin A-B'!L1123,'Speed Bin A-B'!L1227,'Speed Bin A-B'!L1331,'Speed Bin A-B'!L1435,'Speed Bin A-B'!L1539,'Speed Bin A-B'!L1643,'Speed Bin A-B'!L1747,'Speed Bin A-B'!L1851,'Speed Bin A-B'!L1955,'Speed Bin A-B'!L2059,'Speed Bin A-B'!L2163,'Speed Bin A-B'!L2267,'Speed Bin A-B'!L2371,'Speed Bin A-B'!L2475,'Speed Bin A-B'!L2579,'Speed Bin A-B'!L2683,'Speed Bin A-B'!L2787,'Speed Bin A-B'!L2891)</f>
        <v>1</v>
      </c>
      <c r="M180" s="273">
        <f>SUM('Speed Bin A-B'!M83,'Speed Bin A-B'!M187,'Speed Bin A-B'!M291,'Speed Bin A-B'!M395,'Speed Bin A-B'!M499,'Speed Bin A-B'!M603,'Speed Bin A-B'!M707,'Speed Bin A-B'!M811,'Speed Bin A-B'!M915,'Speed Bin A-B'!M1019,'Speed Bin A-B'!M1123,'Speed Bin A-B'!M1227,'Speed Bin A-B'!M1331,'Speed Bin A-B'!M1435,'Speed Bin A-B'!M1539,'Speed Bin A-B'!M1643,'Speed Bin A-B'!M1747,'Speed Bin A-B'!M1851,'Speed Bin A-B'!M1955,'Speed Bin A-B'!M2059,'Speed Bin A-B'!M2163,'Speed Bin A-B'!M2267,'Speed Bin A-B'!M2371,'Speed Bin A-B'!M2475,'Speed Bin A-B'!M2579,'Speed Bin A-B'!M2683,'Speed Bin A-B'!M2787,'Speed Bin A-B'!M2891)</f>
        <v>1</v>
      </c>
      <c r="N180" s="273">
        <f>SUM('Speed Bin A-B'!N83,'Speed Bin A-B'!N187,'Speed Bin A-B'!N291,'Speed Bin A-B'!N395,'Speed Bin A-B'!N499,'Speed Bin A-B'!N603,'Speed Bin A-B'!N707,'Speed Bin A-B'!N811,'Speed Bin A-B'!N915,'Speed Bin A-B'!N1019,'Speed Bin A-B'!N1123,'Speed Bin A-B'!N1227,'Speed Bin A-B'!N1331,'Speed Bin A-B'!N1435,'Speed Bin A-B'!N1539,'Speed Bin A-B'!N1643,'Speed Bin A-B'!N1747,'Speed Bin A-B'!N1851,'Speed Bin A-B'!N1955,'Speed Bin A-B'!N2059,'Speed Bin A-B'!N2163,'Speed Bin A-B'!N2267,'Speed Bin A-B'!N2371,'Speed Bin A-B'!N2475,'Speed Bin A-B'!N2579,'Speed Bin A-B'!N2683,'Speed Bin A-B'!N2787,'Speed Bin A-B'!N2891)</f>
        <v>0</v>
      </c>
      <c r="O180" s="273">
        <f>SUM('Speed Bin A-B'!O83,'Speed Bin A-B'!O187,'Speed Bin A-B'!O291,'Speed Bin A-B'!O395,'Speed Bin A-B'!O499,'Speed Bin A-B'!O603,'Speed Bin A-B'!O707,'Speed Bin A-B'!O811,'Speed Bin A-B'!O915,'Speed Bin A-B'!O1019,'Speed Bin A-B'!O1123,'Speed Bin A-B'!O1227,'Speed Bin A-B'!O1331,'Speed Bin A-B'!O1435,'Speed Bin A-B'!O1539,'Speed Bin A-B'!O1643,'Speed Bin A-B'!O1747,'Speed Bin A-B'!O1851,'Speed Bin A-B'!O1955,'Speed Bin A-B'!O2059,'Speed Bin A-B'!O2163,'Speed Bin A-B'!O2267,'Speed Bin A-B'!O2371,'Speed Bin A-B'!O2475,'Speed Bin A-B'!O2579,'Speed Bin A-B'!O2683,'Speed Bin A-B'!O2787,'Speed Bin A-B'!O2891)</f>
        <v>0</v>
      </c>
      <c r="P180" s="273">
        <f>SUM('Speed Bin A-B'!P83,'Speed Bin A-B'!P187,'Speed Bin A-B'!P291,'Speed Bin A-B'!P395,'Speed Bin A-B'!P499,'Speed Bin A-B'!P603,'Speed Bin A-B'!P707,'Speed Bin A-B'!P811,'Speed Bin A-B'!P915,'Speed Bin A-B'!P1019,'Speed Bin A-B'!P1123,'Speed Bin A-B'!P1227,'Speed Bin A-B'!P1331,'Speed Bin A-B'!P1435,'Speed Bin A-B'!P1539,'Speed Bin A-B'!P1643,'Speed Bin A-B'!P1747,'Speed Bin A-B'!P1851,'Speed Bin A-B'!P1955,'Speed Bin A-B'!P2059,'Speed Bin A-B'!P2163,'Speed Bin A-B'!P2267,'Speed Bin A-B'!P2371,'Speed Bin A-B'!P2475,'Speed Bin A-B'!P2579,'Speed Bin A-B'!P2683,'Speed Bin A-B'!P2787,'Speed Bin A-B'!P2891)</f>
        <v>0</v>
      </c>
      <c r="Q180" s="273">
        <f>SUM('Speed Bin A-B'!Q83,'Speed Bin A-B'!Q187,'Speed Bin A-B'!Q291,'Speed Bin A-B'!Q395,'Speed Bin A-B'!Q499,'Speed Bin A-B'!Q603,'Speed Bin A-B'!Q707,'Speed Bin A-B'!Q811,'Speed Bin A-B'!Q915,'Speed Bin A-B'!Q1019,'Speed Bin A-B'!Q1123,'Speed Bin A-B'!Q1227,'Speed Bin A-B'!Q1331,'Speed Bin A-B'!Q1435,'Speed Bin A-B'!Q1539,'Speed Bin A-B'!Q1643,'Speed Bin A-B'!Q1747,'Speed Bin A-B'!Q1851,'Speed Bin A-B'!Q1955,'Speed Bin A-B'!Q2059,'Speed Bin A-B'!Q2163,'Speed Bin A-B'!Q2267,'Speed Bin A-B'!Q2371,'Speed Bin A-B'!Q2475,'Speed Bin A-B'!Q2579,'Speed Bin A-B'!Q2683,'Speed Bin A-B'!Q2787,'Speed Bin A-B'!Q2891)</f>
        <v>0</v>
      </c>
      <c r="R180" s="273">
        <f>SUM('Speed Bin A-B'!R83,'Speed Bin A-B'!R187,'Speed Bin A-B'!R291,'Speed Bin A-B'!R395,'Speed Bin A-B'!R499,'Speed Bin A-B'!R603,'Speed Bin A-B'!R707,'Speed Bin A-B'!R811,'Speed Bin A-B'!R915,'Speed Bin A-B'!R1019,'Speed Bin A-B'!R1123,'Speed Bin A-B'!R1227,'Speed Bin A-B'!R1331,'Speed Bin A-B'!R1435,'Speed Bin A-B'!R1539,'Speed Bin A-B'!R1643,'Speed Bin A-B'!R1747,'Speed Bin A-B'!R1851,'Speed Bin A-B'!R1955,'Speed Bin A-B'!R2059,'Speed Bin A-B'!R2163,'Speed Bin A-B'!R2267,'Speed Bin A-B'!R2371,'Speed Bin A-B'!R2475,'Speed Bin A-B'!R2579,'Speed Bin A-B'!R2683,'Speed Bin A-B'!R2787,'Speed Bin A-B'!R2891)</f>
        <v>0</v>
      </c>
      <c r="S180" s="273">
        <f>SUM('Speed Bin A-B'!S83,'Speed Bin A-B'!S187,'Speed Bin A-B'!S291,'Speed Bin A-B'!S395,'Speed Bin A-B'!S499,'Speed Bin A-B'!S603,'Speed Bin A-B'!S707,'Speed Bin A-B'!S811,'Speed Bin A-B'!S915,'Speed Bin A-B'!S1019,'Speed Bin A-B'!S1123,'Speed Bin A-B'!S1227,'Speed Bin A-B'!S1331,'Speed Bin A-B'!S1435,'Speed Bin A-B'!S1539,'Speed Bin A-B'!S1643,'Speed Bin A-B'!S1747,'Speed Bin A-B'!S1851,'Speed Bin A-B'!S1955,'Speed Bin A-B'!S2059,'Speed Bin A-B'!S2163,'Speed Bin A-B'!S2267,'Speed Bin A-B'!S2371,'Speed Bin A-B'!S2475,'Speed Bin A-B'!S2579,'Speed Bin A-B'!S2683,'Speed Bin A-B'!S2787,'Speed Bin A-B'!S2891)</f>
        <v>0</v>
      </c>
      <c r="T180" s="273">
        <f>SUM('Speed Bin A-B'!T83,'Speed Bin A-B'!T187,'Speed Bin A-B'!T291,'Speed Bin A-B'!T395,'Speed Bin A-B'!T499,'Speed Bin A-B'!T603,'Speed Bin A-B'!T707,'Speed Bin A-B'!T811,'Speed Bin A-B'!T915,'Speed Bin A-B'!T1019,'Speed Bin A-B'!T1123,'Speed Bin A-B'!T1227,'Speed Bin A-B'!T1331,'Speed Bin A-B'!T1435,'Speed Bin A-B'!T1539,'Speed Bin A-B'!T1643,'Speed Bin A-B'!T1747,'Speed Bin A-B'!T1851,'Speed Bin A-B'!T1955,'Speed Bin A-B'!T2059,'Speed Bin A-B'!T2163,'Speed Bin A-B'!T2267,'Speed Bin A-B'!T2371,'Speed Bin A-B'!T2475,'Speed Bin A-B'!T2579,'Speed Bin A-B'!T2683,'Speed Bin A-B'!T2787,'Speed Bin A-B'!T2891)</f>
        <v>0</v>
      </c>
      <c r="U180" s="273">
        <f>SUM('Speed Bin A-B'!U83,'Speed Bin A-B'!U187,'Speed Bin A-B'!U291,'Speed Bin A-B'!U395,'Speed Bin A-B'!U499,'Speed Bin A-B'!U603,'Speed Bin A-B'!U707,'Speed Bin A-B'!U811,'Speed Bin A-B'!U915,'Speed Bin A-B'!U1019,'Speed Bin A-B'!U1123,'Speed Bin A-B'!U1227,'Speed Bin A-B'!U1331,'Speed Bin A-B'!U1435,'Speed Bin A-B'!U1539,'Speed Bin A-B'!U1643,'Speed Bin A-B'!U1747,'Speed Bin A-B'!U1851,'Speed Bin A-B'!U1955,'Speed Bin A-B'!U2059,'Speed Bin A-B'!U2163,'Speed Bin A-B'!U2267,'Speed Bin A-B'!U2371,'Speed Bin A-B'!U2475,'Speed Bin A-B'!U2579,'Speed Bin A-B'!U2683,'Speed Bin A-B'!U2787,'Speed Bin A-B'!U2891)</f>
        <v>0</v>
      </c>
      <c r="V180"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f>
        <v>24.390000000000004</v>
      </c>
      <c r="W180"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f>
        <v>28.894999999999992</v>
      </c>
      <c r="X180" s="267"/>
      <c r="Y180" s="267"/>
    </row>
    <row r="181" spans="1:25" x14ac:dyDescent="0.25">
      <c r="A181" s="272">
        <v>0.76041666666666696</v>
      </c>
      <c r="B181" s="273">
        <f>SUM('Speed Bin A-B'!B84,'Speed Bin A-B'!B188,'Speed Bin A-B'!B292,'Speed Bin A-B'!B396,'Speed Bin A-B'!B500,'Speed Bin A-B'!B604,'Speed Bin A-B'!B708,'Speed Bin A-B'!B812,'Speed Bin A-B'!B916,'Speed Bin A-B'!B1020,'Speed Bin A-B'!B1124,'Speed Bin A-B'!B1228,'Speed Bin A-B'!B1332,'Speed Bin A-B'!B1436,'Speed Bin A-B'!B1540,'Speed Bin A-B'!B1644,'Speed Bin A-B'!B1748,'Speed Bin A-B'!B1852,'Speed Bin A-B'!B1956,'Speed Bin A-B'!B2060,'Speed Bin A-B'!B2164,'Speed Bin A-B'!B2268,'Speed Bin A-B'!B2372,'Speed Bin A-B'!B2476,'Speed Bin A-B'!B2580,'Speed Bin A-B'!B2684,'Speed Bin A-B'!B2788,'Speed Bin A-B'!B2892)</f>
        <v>1524</v>
      </c>
      <c r="C181" s="273">
        <f>SUM('Speed Bin A-B'!C84,'Speed Bin A-B'!C188,'Speed Bin A-B'!C292,'Speed Bin A-B'!C396,'Speed Bin A-B'!C500,'Speed Bin A-B'!C604,'Speed Bin A-B'!C708,'Speed Bin A-B'!C812,'Speed Bin A-B'!C916,'Speed Bin A-B'!C1020,'Speed Bin A-B'!C1124,'Speed Bin A-B'!C1228,'Speed Bin A-B'!C1332,'Speed Bin A-B'!C1436,'Speed Bin A-B'!C1540,'Speed Bin A-B'!C1644,'Speed Bin A-B'!C1748,'Speed Bin A-B'!C1852,'Speed Bin A-B'!C1956,'Speed Bin A-B'!C2060,'Speed Bin A-B'!C2164,'Speed Bin A-B'!C2268,'Speed Bin A-B'!C2372,'Speed Bin A-B'!C2476,'Speed Bin A-B'!C2580,'Speed Bin A-B'!C2684,'Speed Bin A-B'!C2788,'Speed Bin A-B'!C2892)</f>
        <v>4</v>
      </c>
      <c r="D181" s="273">
        <f>SUM('Speed Bin A-B'!D84,'Speed Bin A-B'!D188,'Speed Bin A-B'!D292,'Speed Bin A-B'!D396,'Speed Bin A-B'!D500,'Speed Bin A-B'!D604,'Speed Bin A-B'!D708,'Speed Bin A-B'!D812,'Speed Bin A-B'!D916,'Speed Bin A-B'!D1020,'Speed Bin A-B'!D1124,'Speed Bin A-B'!D1228,'Speed Bin A-B'!D1332,'Speed Bin A-B'!D1436,'Speed Bin A-B'!D1540,'Speed Bin A-B'!D1644,'Speed Bin A-B'!D1748,'Speed Bin A-B'!D1852,'Speed Bin A-B'!D1956,'Speed Bin A-B'!D2060,'Speed Bin A-B'!D2164,'Speed Bin A-B'!D2268,'Speed Bin A-B'!D2372,'Speed Bin A-B'!D2476,'Speed Bin A-B'!D2580,'Speed Bin A-B'!D2684,'Speed Bin A-B'!D2788,'Speed Bin A-B'!D2892)</f>
        <v>58</v>
      </c>
      <c r="E181" s="273">
        <f>SUM('Speed Bin A-B'!E84,'Speed Bin A-B'!E188,'Speed Bin A-B'!E292,'Speed Bin A-B'!E396,'Speed Bin A-B'!E500,'Speed Bin A-B'!E604,'Speed Bin A-B'!E708,'Speed Bin A-B'!E812,'Speed Bin A-B'!E916,'Speed Bin A-B'!E1020,'Speed Bin A-B'!E1124,'Speed Bin A-B'!E1228,'Speed Bin A-B'!E1332,'Speed Bin A-B'!E1436,'Speed Bin A-B'!E1540,'Speed Bin A-B'!E1644,'Speed Bin A-B'!E1748,'Speed Bin A-B'!E1852,'Speed Bin A-B'!E1956,'Speed Bin A-B'!E2060,'Speed Bin A-B'!E2164,'Speed Bin A-B'!E2268,'Speed Bin A-B'!E2372,'Speed Bin A-B'!E2476,'Speed Bin A-B'!E2580,'Speed Bin A-B'!E2684,'Speed Bin A-B'!E2788,'Speed Bin A-B'!E2892)</f>
        <v>228</v>
      </c>
      <c r="F181" s="273">
        <f>SUM('Speed Bin A-B'!F84,'Speed Bin A-B'!F188,'Speed Bin A-B'!F292,'Speed Bin A-B'!F396,'Speed Bin A-B'!F500,'Speed Bin A-B'!F604,'Speed Bin A-B'!F708,'Speed Bin A-B'!F812,'Speed Bin A-B'!F916,'Speed Bin A-B'!F1020,'Speed Bin A-B'!F1124,'Speed Bin A-B'!F1228,'Speed Bin A-B'!F1332,'Speed Bin A-B'!F1436,'Speed Bin A-B'!F1540,'Speed Bin A-B'!F1644,'Speed Bin A-B'!F1748,'Speed Bin A-B'!F1852,'Speed Bin A-B'!F1956,'Speed Bin A-B'!F2060,'Speed Bin A-B'!F2164,'Speed Bin A-B'!F2268,'Speed Bin A-B'!F2372,'Speed Bin A-B'!F2476,'Speed Bin A-B'!F2580,'Speed Bin A-B'!F2684,'Speed Bin A-B'!F2788,'Speed Bin A-B'!F2892)</f>
        <v>641</v>
      </c>
      <c r="G181" s="273">
        <f>SUM('Speed Bin A-B'!G84,'Speed Bin A-B'!G188,'Speed Bin A-B'!G292,'Speed Bin A-B'!G396,'Speed Bin A-B'!G500,'Speed Bin A-B'!G604,'Speed Bin A-B'!G708,'Speed Bin A-B'!G812,'Speed Bin A-B'!G916,'Speed Bin A-B'!G1020,'Speed Bin A-B'!G1124,'Speed Bin A-B'!G1228,'Speed Bin A-B'!G1332,'Speed Bin A-B'!G1436,'Speed Bin A-B'!G1540,'Speed Bin A-B'!G1644,'Speed Bin A-B'!G1748,'Speed Bin A-B'!G1852,'Speed Bin A-B'!G1956,'Speed Bin A-B'!G2060,'Speed Bin A-B'!G2164,'Speed Bin A-B'!G2268,'Speed Bin A-B'!G2372,'Speed Bin A-B'!G2476,'Speed Bin A-B'!G2580,'Speed Bin A-B'!G2684,'Speed Bin A-B'!G2788,'Speed Bin A-B'!G2892)</f>
        <v>443</v>
      </c>
      <c r="H181" s="273">
        <f>SUM('Speed Bin A-B'!H84,'Speed Bin A-B'!H188,'Speed Bin A-B'!H292,'Speed Bin A-B'!H396,'Speed Bin A-B'!H500,'Speed Bin A-B'!H604,'Speed Bin A-B'!H708,'Speed Bin A-B'!H812,'Speed Bin A-B'!H916,'Speed Bin A-B'!H1020,'Speed Bin A-B'!H1124,'Speed Bin A-B'!H1228,'Speed Bin A-B'!H1332,'Speed Bin A-B'!H1436,'Speed Bin A-B'!H1540,'Speed Bin A-B'!H1644,'Speed Bin A-B'!H1748,'Speed Bin A-B'!H1852,'Speed Bin A-B'!H1956,'Speed Bin A-B'!H2060,'Speed Bin A-B'!H2164,'Speed Bin A-B'!H2268,'Speed Bin A-B'!H2372,'Speed Bin A-B'!H2476,'Speed Bin A-B'!H2580,'Speed Bin A-B'!H2684,'Speed Bin A-B'!H2788,'Speed Bin A-B'!H2892)</f>
        <v>121</v>
      </c>
      <c r="I181" s="273">
        <f>SUM('Speed Bin A-B'!I84,'Speed Bin A-B'!I188,'Speed Bin A-B'!I292,'Speed Bin A-B'!I396,'Speed Bin A-B'!I500,'Speed Bin A-B'!I604,'Speed Bin A-B'!I708,'Speed Bin A-B'!I812,'Speed Bin A-B'!I916,'Speed Bin A-B'!I1020,'Speed Bin A-B'!I1124,'Speed Bin A-B'!I1228,'Speed Bin A-B'!I1332,'Speed Bin A-B'!I1436,'Speed Bin A-B'!I1540,'Speed Bin A-B'!I1644,'Speed Bin A-B'!I1748,'Speed Bin A-B'!I1852,'Speed Bin A-B'!I1956,'Speed Bin A-B'!I2060,'Speed Bin A-B'!I2164,'Speed Bin A-B'!I2268,'Speed Bin A-B'!I2372,'Speed Bin A-B'!I2476,'Speed Bin A-B'!I2580,'Speed Bin A-B'!I2684,'Speed Bin A-B'!I2788,'Speed Bin A-B'!I2892)</f>
        <v>22</v>
      </c>
      <c r="J181" s="273">
        <f>SUM('Speed Bin A-B'!J84,'Speed Bin A-B'!J188,'Speed Bin A-B'!J292,'Speed Bin A-B'!J396,'Speed Bin A-B'!J500,'Speed Bin A-B'!J604,'Speed Bin A-B'!J708,'Speed Bin A-B'!J812,'Speed Bin A-B'!J916,'Speed Bin A-B'!J1020,'Speed Bin A-B'!J1124,'Speed Bin A-B'!J1228,'Speed Bin A-B'!J1332,'Speed Bin A-B'!J1436,'Speed Bin A-B'!J1540,'Speed Bin A-B'!J1644,'Speed Bin A-B'!J1748,'Speed Bin A-B'!J1852,'Speed Bin A-B'!J1956,'Speed Bin A-B'!J2060,'Speed Bin A-B'!J2164,'Speed Bin A-B'!J2268,'Speed Bin A-B'!J2372,'Speed Bin A-B'!J2476,'Speed Bin A-B'!J2580,'Speed Bin A-B'!J2684,'Speed Bin A-B'!J2788,'Speed Bin A-B'!J2892)</f>
        <v>5</v>
      </c>
      <c r="K181" s="273">
        <f>SUM('Speed Bin A-B'!K84,'Speed Bin A-B'!K188,'Speed Bin A-B'!K292,'Speed Bin A-B'!K396,'Speed Bin A-B'!K500,'Speed Bin A-B'!K604,'Speed Bin A-B'!K708,'Speed Bin A-B'!K812,'Speed Bin A-B'!K916,'Speed Bin A-B'!K1020,'Speed Bin A-B'!K1124,'Speed Bin A-B'!K1228,'Speed Bin A-B'!K1332,'Speed Bin A-B'!K1436,'Speed Bin A-B'!K1540,'Speed Bin A-B'!K1644,'Speed Bin A-B'!K1748,'Speed Bin A-B'!K1852,'Speed Bin A-B'!K1956,'Speed Bin A-B'!K2060,'Speed Bin A-B'!K2164,'Speed Bin A-B'!K2268,'Speed Bin A-B'!K2372,'Speed Bin A-B'!K2476,'Speed Bin A-B'!K2580,'Speed Bin A-B'!K2684,'Speed Bin A-B'!K2788,'Speed Bin A-B'!K2892)</f>
        <v>1</v>
      </c>
      <c r="L181" s="273">
        <f>SUM('Speed Bin A-B'!L84,'Speed Bin A-B'!L188,'Speed Bin A-B'!L292,'Speed Bin A-B'!L396,'Speed Bin A-B'!L500,'Speed Bin A-B'!L604,'Speed Bin A-B'!L708,'Speed Bin A-B'!L812,'Speed Bin A-B'!L916,'Speed Bin A-B'!L1020,'Speed Bin A-B'!L1124,'Speed Bin A-B'!L1228,'Speed Bin A-B'!L1332,'Speed Bin A-B'!L1436,'Speed Bin A-B'!L1540,'Speed Bin A-B'!L1644,'Speed Bin A-B'!L1748,'Speed Bin A-B'!L1852,'Speed Bin A-B'!L1956,'Speed Bin A-B'!L2060,'Speed Bin A-B'!L2164,'Speed Bin A-B'!L2268,'Speed Bin A-B'!L2372,'Speed Bin A-B'!L2476,'Speed Bin A-B'!L2580,'Speed Bin A-B'!L2684,'Speed Bin A-B'!L2788,'Speed Bin A-B'!L2892)</f>
        <v>0</v>
      </c>
      <c r="M181" s="273">
        <f>SUM('Speed Bin A-B'!M84,'Speed Bin A-B'!M188,'Speed Bin A-B'!M292,'Speed Bin A-B'!M396,'Speed Bin A-B'!M500,'Speed Bin A-B'!M604,'Speed Bin A-B'!M708,'Speed Bin A-B'!M812,'Speed Bin A-B'!M916,'Speed Bin A-B'!M1020,'Speed Bin A-B'!M1124,'Speed Bin A-B'!M1228,'Speed Bin A-B'!M1332,'Speed Bin A-B'!M1436,'Speed Bin A-B'!M1540,'Speed Bin A-B'!M1644,'Speed Bin A-B'!M1748,'Speed Bin A-B'!M1852,'Speed Bin A-B'!M1956,'Speed Bin A-B'!M2060,'Speed Bin A-B'!M2164,'Speed Bin A-B'!M2268,'Speed Bin A-B'!M2372,'Speed Bin A-B'!M2476,'Speed Bin A-B'!M2580,'Speed Bin A-B'!M2684,'Speed Bin A-B'!M2788,'Speed Bin A-B'!M2892)</f>
        <v>1</v>
      </c>
      <c r="N181" s="273">
        <f>SUM('Speed Bin A-B'!N84,'Speed Bin A-B'!N188,'Speed Bin A-B'!N292,'Speed Bin A-B'!N396,'Speed Bin A-B'!N500,'Speed Bin A-B'!N604,'Speed Bin A-B'!N708,'Speed Bin A-B'!N812,'Speed Bin A-B'!N916,'Speed Bin A-B'!N1020,'Speed Bin A-B'!N1124,'Speed Bin A-B'!N1228,'Speed Bin A-B'!N1332,'Speed Bin A-B'!N1436,'Speed Bin A-B'!N1540,'Speed Bin A-B'!N1644,'Speed Bin A-B'!N1748,'Speed Bin A-B'!N1852,'Speed Bin A-B'!N1956,'Speed Bin A-B'!N2060,'Speed Bin A-B'!N2164,'Speed Bin A-B'!N2268,'Speed Bin A-B'!N2372,'Speed Bin A-B'!N2476,'Speed Bin A-B'!N2580,'Speed Bin A-B'!N2684,'Speed Bin A-B'!N2788,'Speed Bin A-B'!N2892)</f>
        <v>0</v>
      </c>
      <c r="O181" s="273">
        <f>SUM('Speed Bin A-B'!O84,'Speed Bin A-B'!O188,'Speed Bin A-B'!O292,'Speed Bin A-B'!O396,'Speed Bin A-B'!O500,'Speed Bin A-B'!O604,'Speed Bin A-B'!O708,'Speed Bin A-B'!O812,'Speed Bin A-B'!O916,'Speed Bin A-B'!O1020,'Speed Bin A-B'!O1124,'Speed Bin A-B'!O1228,'Speed Bin A-B'!O1332,'Speed Bin A-B'!O1436,'Speed Bin A-B'!O1540,'Speed Bin A-B'!O1644,'Speed Bin A-B'!O1748,'Speed Bin A-B'!O1852,'Speed Bin A-B'!O1956,'Speed Bin A-B'!O2060,'Speed Bin A-B'!O2164,'Speed Bin A-B'!O2268,'Speed Bin A-B'!O2372,'Speed Bin A-B'!O2476,'Speed Bin A-B'!O2580,'Speed Bin A-B'!O2684,'Speed Bin A-B'!O2788,'Speed Bin A-B'!O2892)</f>
        <v>0</v>
      </c>
      <c r="P181" s="273">
        <f>SUM('Speed Bin A-B'!P84,'Speed Bin A-B'!P188,'Speed Bin A-B'!P292,'Speed Bin A-B'!P396,'Speed Bin A-B'!P500,'Speed Bin A-B'!P604,'Speed Bin A-B'!P708,'Speed Bin A-B'!P812,'Speed Bin A-B'!P916,'Speed Bin A-B'!P1020,'Speed Bin A-B'!P1124,'Speed Bin A-B'!P1228,'Speed Bin A-B'!P1332,'Speed Bin A-B'!P1436,'Speed Bin A-B'!P1540,'Speed Bin A-B'!P1644,'Speed Bin A-B'!P1748,'Speed Bin A-B'!P1852,'Speed Bin A-B'!P1956,'Speed Bin A-B'!P2060,'Speed Bin A-B'!P2164,'Speed Bin A-B'!P2268,'Speed Bin A-B'!P2372,'Speed Bin A-B'!P2476,'Speed Bin A-B'!P2580,'Speed Bin A-B'!P2684,'Speed Bin A-B'!P2788,'Speed Bin A-B'!P2892)</f>
        <v>0</v>
      </c>
      <c r="Q181" s="273">
        <f>SUM('Speed Bin A-B'!Q84,'Speed Bin A-B'!Q188,'Speed Bin A-B'!Q292,'Speed Bin A-B'!Q396,'Speed Bin A-B'!Q500,'Speed Bin A-B'!Q604,'Speed Bin A-B'!Q708,'Speed Bin A-B'!Q812,'Speed Bin A-B'!Q916,'Speed Bin A-B'!Q1020,'Speed Bin A-B'!Q1124,'Speed Bin A-B'!Q1228,'Speed Bin A-B'!Q1332,'Speed Bin A-B'!Q1436,'Speed Bin A-B'!Q1540,'Speed Bin A-B'!Q1644,'Speed Bin A-B'!Q1748,'Speed Bin A-B'!Q1852,'Speed Bin A-B'!Q1956,'Speed Bin A-B'!Q2060,'Speed Bin A-B'!Q2164,'Speed Bin A-B'!Q2268,'Speed Bin A-B'!Q2372,'Speed Bin A-B'!Q2476,'Speed Bin A-B'!Q2580,'Speed Bin A-B'!Q2684,'Speed Bin A-B'!Q2788,'Speed Bin A-B'!Q2892)</f>
        <v>0</v>
      </c>
      <c r="R181" s="273">
        <f>SUM('Speed Bin A-B'!R84,'Speed Bin A-B'!R188,'Speed Bin A-B'!R292,'Speed Bin A-B'!R396,'Speed Bin A-B'!R500,'Speed Bin A-B'!R604,'Speed Bin A-B'!R708,'Speed Bin A-B'!R812,'Speed Bin A-B'!R916,'Speed Bin A-B'!R1020,'Speed Bin A-B'!R1124,'Speed Bin A-B'!R1228,'Speed Bin A-B'!R1332,'Speed Bin A-B'!R1436,'Speed Bin A-B'!R1540,'Speed Bin A-B'!R1644,'Speed Bin A-B'!R1748,'Speed Bin A-B'!R1852,'Speed Bin A-B'!R1956,'Speed Bin A-B'!R2060,'Speed Bin A-B'!R2164,'Speed Bin A-B'!R2268,'Speed Bin A-B'!R2372,'Speed Bin A-B'!R2476,'Speed Bin A-B'!R2580,'Speed Bin A-B'!R2684,'Speed Bin A-B'!R2788,'Speed Bin A-B'!R2892)</f>
        <v>0</v>
      </c>
      <c r="S181" s="273">
        <f>SUM('Speed Bin A-B'!S84,'Speed Bin A-B'!S188,'Speed Bin A-B'!S292,'Speed Bin A-B'!S396,'Speed Bin A-B'!S500,'Speed Bin A-B'!S604,'Speed Bin A-B'!S708,'Speed Bin A-B'!S812,'Speed Bin A-B'!S916,'Speed Bin A-B'!S1020,'Speed Bin A-B'!S1124,'Speed Bin A-B'!S1228,'Speed Bin A-B'!S1332,'Speed Bin A-B'!S1436,'Speed Bin A-B'!S1540,'Speed Bin A-B'!S1644,'Speed Bin A-B'!S1748,'Speed Bin A-B'!S1852,'Speed Bin A-B'!S1956,'Speed Bin A-B'!S2060,'Speed Bin A-B'!S2164,'Speed Bin A-B'!S2268,'Speed Bin A-B'!S2372,'Speed Bin A-B'!S2476,'Speed Bin A-B'!S2580,'Speed Bin A-B'!S2684,'Speed Bin A-B'!S2788,'Speed Bin A-B'!S2892)</f>
        <v>0</v>
      </c>
      <c r="T181" s="273">
        <f>SUM('Speed Bin A-B'!T84,'Speed Bin A-B'!T188,'Speed Bin A-B'!T292,'Speed Bin A-B'!T396,'Speed Bin A-B'!T500,'Speed Bin A-B'!T604,'Speed Bin A-B'!T708,'Speed Bin A-B'!T812,'Speed Bin A-B'!T916,'Speed Bin A-B'!T1020,'Speed Bin A-B'!T1124,'Speed Bin A-B'!T1228,'Speed Bin A-B'!T1332,'Speed Bin A-B'!T1436,'Speed Bin A-B'!T1540,'Speed Bin A-B'!T1644,'Speed Bin A-B'!T1748,'Speed Bin A-B'!T1852,'Speed Bin A-B'!T1956,'Speed Bin A-B'!T2060,'Speed Bin A-B'!T2164,'Speed Bin A-B'!T2268,'Speed Bin A-B'!T2372,'Speed Bin A-B'!T2476,'Speed Bin A-B'!T2580,'Speed Bin A-B'!T2684,'Speed Bin A-B'!T2788,'Speed Bin A-B'!T2892)</f>
        <v>0</v>
      </c>
      <c r="U181" s="273">
        <f>SUM('Speed Bin A-B'!U84,'Speed Bin A-B'!U188,'Speed Bin A-B'!U292,'Speed Bin A-B'!U396,'Speed Bin A-B'!U500,'Speed Bin A-B'!U604,'Speed Bin A-B'!U708,'Speed Bin A-B'!U812,'Speed Bin A-B'!U916,'Speed Bin A-B'!U1020,'Speed Bin A-B'!U1124,'Speed Bin A-B'!U1228,'Speed Bin A-B'!U1332,'Speed Bin A-B'!U1436,'Speed Bin A-B'!U1540,'Speed Bin A-B'!U1644,'Speed Bin A-B'!U1748,'Speed Bin A-B'!U1852,'Speed Bin A-B'!U1956,'Speed Bin A-B'!U2060,'Speed Bin A-B'!U2164,'Speed Bin A-B'!U2268,'Speed Bin A-B'!U2372,'Speed Bin A-B'!U2476,'Speed Bin A-B'!U2580,'Speed Bin A-B'!U2684,'Speed Bin A-B'!U2788,'Speed Bin A-B'!U2892)</f>
        <v>0</v>
      </c>
      <c r="V181"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f>
        <v>23.950000000000003</v>
      </c>
      <c r="W181"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f>
        <v>28.490000000000002</v>
      </c>
      <c r="X181" s="267"/>
      <c r="Y181" s="267"/>
    </row>
    <row r="182" spans="1:25" x14ac:dyDescent="0.25">
      <c r="A182" s="272">
        <v>0.77083333333333304</v>
      </c>
      <c r="B182" s="273">
        <f>SUM('Speed Bin A-B'!B85,'Speed Bin A-B'!B189,'Speed Bin A-B'!B293,'Speed Bin A-B'!B397,'Speed Bin A-B'!B501,'Speed Bin A-B'!B605,'Speed Bin A-B'!B709,'Speed Bin A-B'!B813,'Speed Bin A-B'!B917,'Speed Bin A-B'!B1021,'Speed Bin A-B'!B1125,'Speed Bin A-B'!B1229,'Speed Bin A-B'!B1333,'Speed Bin A-B'!B1437,'Speed Bin A-B'!B1541,'Speed Bin A-B'!B1645,'Speed Bin A-B'!B1749,'Speed Bin A-B'!B1853,'Speed Bin A-B'!B1957,'Speed Bin A-B'!B2061,'Speed Bin A-B'!B2165,'Speed Bin A-B'!B2269,'Speed Bin A-B'!B2373,'Speed Bin A-B'!B2477,'Speed Bin A-B'!B2581,'Speed Bin A-B'!B2685,'Speed Bin A-B'!B2789,'Speed Bin A-B'!B2893)</f>
        <v>1535</v>
      </c>
      <c r="C182" s="273">
        <f>SUM('Speed Bin A-B'!C85,'Speed Bin A-B'!C189,'Speed Bin A-B'!C293,'Speed Bin A-B'!C397,'Speed Bin A-B'!C501,'Speed Bin A-B'!C605,'Speed Bin A-B'!C709,'Speed Bin A-B'!C813,'Speed Bin A-B'!C917,'Speed Bin A-B'!C1021,'Speed Bin A-B'!C1125,'Speed Bin A-B'!C1229,'Speed Bin A-B'!C1333,'Speed Bin A-B'!C1437,'Speed Bin A-B'!C1541,'Speed Bin A-B'!C1645,'Speed Bin A-B'!C1749,'Speed Bin A-B'!C1853,'Speed Bin A-B'!C1957,'Speed Bin A-B'!C2061,'Speed Bin A-B'!C2165,'Speed Bin A-B'!C2269,'Speed Bin A-B'!C2373,'Speed Bin A-B'!C2477,'Speed Bin A-B'!C2581,'Speed Bin A-B'!C2685,'Speed Bin A-B'!C2789,'Speed Bin A-B'!C2893)</f>
        <v>0</v>
      </c>
      <c r="D182" s="273">
        <f>SUM('Speed Bin A-B'!D85,'Speed Bin A-B'!D189,'Speed Bin A-B'!D293,'Speed Bin A-B'!D397,'Speed Bin A-B'!D501,'Speed Bin A-B'!D605,'Speed Bin A-B'!D709,'Speed Bin A-B'!D813,'Speed Bin A-B'!D917,'Speed Bin A-B'!D1021,'Speed Bin A-B'!D1125,'Speed Bin A-B'!D1229,'Speed Bin A-B'!D1333,'Speed Bin A-B'!D1437,'Speed Bin A-B'!D1541,'Speed Bin A-B'!D1645,'Speed Bin A-B'!D1749,'Speed Bin A-B'!D1853,'Speed Bin A-B'!D1957,'Speed Bin A-B'!D2061,'Speed Bin A-B'!D2165,'Speed Bin A-B'!D2269,'Speed Bin A-B'!D2373,'Speed Bin A-B'!D2477,'Speed Bin A-B'!D2581,'Speed Bin A-B'!D2685,'Speed Bin A-B'!D2789,'Speed Bin A-B'!D2893)</f>
        <v>60</v>
      </c>
      <c r="E182" s="273">
        <f>SUM('Speed Bin A-B'!E85,'Speed Bin A-B'!E189,'Speed Bin A-B'!E293,'Speed Bin A-B'!E397,'Speed Bin A-B'!E501,'Speed Bin A-B'!E605,'Speed Bin A-B'!E709,'Speed Bin A-B'!E813,'Speed Bin A-B'!E917,'Speed Bin A-B'!E1021,'Speed Bin A-B'!E1125,'Speed Bin A-B'!E1229,'Speed Bin A-B'!E1333,'Speed Bin A-B'!E1437,'Speed Bin A-B'!E1541,'Speed Bin A-B'!E1645,'Speed Bin A-B'!E1749,'Speed Bin A-B'!E1853,'Speed Bin A-B'!E1957,'Speed Bin A-B'!E2061,'Speed Bin A-B'!E2165,'Speed Bin A-B'!E2269,'Speed Bin A-B'!E2373,'Speed Bin A-B'!E2477,'Speed Bin A-B'!E2581,'Speed Bin A-B'!E2685,'Speed Bin A-B'!E2789,'Speed Bin A-B'!E2893)</f>
        <v>212</v>
      </c>
      <c r="F182" s="273">
        <f>SUM('Speed Bin A-B'!F85,'Speed Bin A-B'!F189,'Speed Bin A-B'!F293,'Speed Bin A-B'!F397,'Speed Bin A-B'!F501,'Speed Bin A-B'!F605,'Speed Bin A-B'!F709,'Speed Bin A-B'!F813,'Speed Bin A-B'!F917,'Speed Bin A-B'!F1021,'Speed Bin A-B'!F1125,'Speed Bin A-B'!F1229,'Speed Bin A-B'!F1333,'Speed Bin A-B'!F1437,'Speed Bin A-B'!F1541,'Speed Bin A-B'!F1645,'Speed Bin A-B'!F1749,'Speed Bin A-B'!F1853,'Speed Bin A-B'!F1957,'Speed Bin A-B'!F2061,'Speed Bin A-B'!F2165,'Speed Bin A-B'!F2269,'Speed Bin A-B'!F2373,'Speed Bin A-B'!F2477,'Speed Bin A-B'!F2581,'Speed Bin A-B'!F2685,'Speed Bin A-B'!F2789,'Speed Bin A-B'!F2893)</f>
        <v>566</v>
      </c>
      <c r="G182" s="273">
        <f>SUM('Speed Bin A-B'!G85,'Speed Bin A-B'!G189,'Speed Bin A-B'!G293,'Speed Bin A-B'!G397,'Speed Bin A-B'!G501,'Speed Bin A-B'!G605,'Speed Bin A-B'!G709,'Speed Bin A-B'!G813,'Speed Bin A-B'!G917,'Speed Bin A-B'!G1021,'Speed Bin A-B'!G1125,'Speed Bin A-B'!G1229,'Speed Bin A-B'!G1333,'Speed Bin A-B'!G1437,'Speed Bin A-B'!G1541,'Speed Bin A-B'!G1645,'Speed Bin A-B'!G1749,'Speed Bin A-B'!G1853,'Speed Bin A-B'!G1957,'Speed Bin A-B'!G2061,'Speed Bin A-B'!G2165,'Speed Bin A-B'!G2269,'Speed Bin A-B'!G2373,'Speed Bin A-B'!G2477,'Speed Bin A-B'!G2581,'Speed Bin A-B'!G2685,'Speed Bin A-B'!G2789,'Speed Bin A-B'!G2893)</f>
        <v>500</v>
      </c>
      <c r="H182" s="273">
        <f>SUM('Speed Bin A-B'!H85,'Speed Bin A-B'!H189,'Speed Bin A-B'!H293,'Speed Bin A-B'!H397,'Speed Bin A-B'!H501,'Speed Bin A-B'!H605,'Speed Bin A-B'!H709,'Speed Bin A-B'!H813,'Speed Bin A-B'!H917,'Speed Bin A-B'!H1021,'Speed Bin A-B'!H1125,'Speed Bin A-B'!H1229,'Speed Bin A-B'!H1333,'Speed Bin A-B'!H1437,'Speed Bin A-B'!H1541,'Speed Bin A-B'!H1645,'Speed Bin A-B'!H1749,'Speed Bin A-B'!H1853,'Speed Bin A-B'!H1957,'Speed Bin A-B'!H2061,'Speed Bin A-B'!H2165,'Speed Bin A-B'!H2269,'Speed Bin A-B'!H2373,'Speed Bin A-B'!H2477,'Speed Bin A-B'!H2581,'Speed Bin A-B'!H2685,'Speed Bin A-B'!H2789,'Speed Bin A-B'!H2893)</f>
        <v>156</v>
      </c>
      <c r="I182" s="273">
        <f>SUM('Speed Bin A-B'!I85,'Speed Bin A-B'!I189,'Speed Bin A-B'!I293,'Speed Bin A-B'!I397,'Speed Bin A-B'!I501,'Speed Bin A-B'!I605,'Speed Bin A-B'!I709,'Speed Bin A-B'!I813,'Speed Bin A-B'!I917,'Speed Bin A-B'!I1021,'Speed Bin A-B'!I1125,'Speed Bin A-B'!I1229,'Speed Bin A-B'!I1333,'Speed Bin A-B'!I1437,'Speed Bin A-B'!I1541,'Speed Bin A-B'!I1645,'Speed Bin A-B'!I1749,'Speed Bin A-B'!I1853,'Speed Bin A-B'!I1957,'Speed Bin A-B'!I2061,'Speed Bin A-B'!I2165,'Speed Bin A-B'!I2269,'Speed Bin A-B'!I2373,'Speed Bin A-B'!I2477,'Speed Bin A-B'!I2581,'Speed Bin A-B'!I2685,'Speed Bin A-B'!I2789,'Speed Bin A-B'!I2893)</f>
        <v>26</v>
      </c>
      <c r="J182" s="273">
        <f>SUM('Speed Bin A-B'!J85,'Speed Bin A-B'!J189,'Speed Bin A-B'!J293,'Speed Bin A-B'!J397,'Speed Bin A-B'!J501,'Speed Bin A-B'!J605,'Speed Bin A-B'!J709,'Speed Bin A-B'!J813,'Speed Bin A-B'!J917,'Speed Bin A-B'!J1021,'Speed Bin A-B'!J1125,'Speed Bin A-B'!J1229,'Speed Bin A-B'!J1333,'Speed Bin A-B'!J1437,'Speed Bin A-B'!J1541,'Speed Bin A-B'!J1645,'Speed Bin A-B'!J1749,'Speed Bin A-B'!J1853,'Speed Bin A-B'!J1957,'Speed Bin A-B'!J2061,'Speed Bin A-B'!J2165,'Speed Bin A-B'!J2269,'Speed Bin A-B'!J2373,'Speed Bin A-B'!J2477,'Speed Bin A-B'!J2581,'Speed Bin A-B'!J2685,'Speed Bin A-B'!J2789,'Speed Bin A-B'!J2893)</f>
        <v>8</v>
      </c>
      <c r="K182" s="273">
        <f>SUM('Speed Bin A-B'!K85,'Speed Bin A-B'!K189,'Speed Bin A-B'!K293,'Speed Bin A-B'!K397,'Speed Bin A-B'!K501,'Speed Bin A-B'!K605,'Speed Bin A-B'!K709,'Speed Bin A-B'!K813,'Speed Bin A-B'!K917,'Speed Bin A-B'!K1021,'Speed Bin A-B'!K1125,'Speed Bin A-B'!K1229,'Speed Bin A-B'!K1333,'Speed Bin A-B'!K1437,'Speed Bin A-B'!K1541,'Speed Bin A-B'!K1645,'Speed Bin A-B'!K1749,'Speed Bin A-B'!K1853,'Speed Bin A-B'!K1957,'Speed Bin A-B'!K2061,'Speed Bin A-B'!K2165,'Speed Bin A-B'!K2269,'Speed Bin A-B'!K2373,'Speed Bin A-B'!K2477,'Speed Bin A-B'!K2581,'Speed Bin A-B'!K2685,'Speed Bin A-B'!K2789,'Speed Bin A-B'!K2893)</f>
        <v>2</v>
      </c>
      <c r="L182" s="273">
        <f>SUM('Speed Bin A-B'!L85,'Speed Bin A-B'!L189,'Speed Bin A-B'!L293,'Speed Bin A-B'!L397,'Speed Bin A-B'!L501,'Speed Bin A-B'!L605,'Speed Bin A-B'!L709,'Speed Bin A-B'!L813,'Speed Bin A-B'!L917,'Speed Bin A-B'!L1021,'Speed Bin A-B'!L1125,'Speed Bin A-B'!L1229,'Speed Bin A-B'!L1333,'Speed Bin A-B'!L1437,'Speed Bin A-B'!L1541,'Speed Bin A-B'!L1645,'Speed Bin A-B'!L1749,'Speed Bin A-B'!L1853,'Speed Bin A-B'!L1957,'Speed Bin A-B'!L2061,'Speed Bin A-B'!L2165,'Speed Bin A-B'!L2269,'Speed Bin A-B'!L2373,'Speed Bin A-B'!L2477,'Speed Bin A-B'!L2581,'Speed Bin A-B'!L2685,'Speed Bin A-B'!L2789,'Speed Bin A-B'!L2893)</f>
        <v>1</v>
      </c>
      <c r="M182" s="273">
        <f>SUM('Speed Bin A-B'!M85,'Speed Bin A-B'!M189,'Speed Bin A-B'!M293,'Speed Bin A-B'!M397,'Speed Bin A-B'!M501,'Speed Bin A-B'!M605,'Speed Bin A-B'!M709,'Speed Bin A-B'!M813,'Speed Bin A-B'!M917,'Speed Bin A-B'!M1021,'Speed Bin A-B'!M1125,'Speed Bin A-B'!M1229,'Speed Bin A-B'!M1333,'Speed Bin A-B'!M1437,'Speed Bin A-B'!M1541,'Speed Bin A-B'!M1645,'Speed Bin A-B'!M1749,'Speed Bin A-B'!M1853,'Speed Bin A-B'!M1957,'Speed Bin A-B'!M2061,'Speed Bin A-B'!M2165,'Speed Bin A-B'!M2269,'Speed Bin A-B'!M2373,'Speed Bin A-B'!M2477,'Speed Bin A-B'!M2581,'Speed Bin A-B'!M2685,'Speed Bin A-B'!M2789,'Speed Bin A-B'!M2893)</f>
        <v>2</v>
      </c>
      <c r="N182" s="273">
        <f>SUM('Speed Bin A-B'!N85,'Speed Bin A-B'!N189,'Speed Bin A-B'!N293,'Speed Bin A-B'!N397,'Speed Bin A-B'!N501,'Speed Bin A-B'!N605,'Speed Bin A-B'!N709,'Speed Bin A-B'!N813,'Speed Bin A-B'!N917,'Speed Bin A-B'!N1021,'Speed Bin A-B'!N1125,'Speed Bin A-B'!N1229,'Speed Bin A-B'!N1333,'Speed Bin A-B'!N1437,'Speed Bin A-B'!N1541,'Speed Bin A-B'!N1645,'Speed Bin A-B'!N1749,'Speed Bin A-B'!N1853,'Speed Bin A-B'!N1957,'Speed Bin A-B'!N2061,'Speed Bin A-B'!N2165,'Speed Bin A-B'!N2269,'Speed Bin A-B'!N2373,'Speed Bin A-B'!N2477,'Speed Bin A-B'!N2581,'Speed Bin A-B'!N2685,'Speed Bin A-B'!N2789,'Speed Bin A-B'!N2893)</f>
        <v>0</v>
      </c>
      <c r="O182" s="273">
        <f>SUM('Speed Bin A-B'!O85,'Speed Bin A-B'!O189,'Speed Bin A-B'!O293,'Speed Bin A-B'!O397,'Speed Bin A-B'!O501,'Speed Bin A-B'!O605,'Speed Bin A-B'!O709,'Speed Bin A-B'!O813,'Speed Bin A-B'!O917,'Speed Bin A-B'!O1021,'Speed Bin A-B'!O1125,'Speed Bin A-B'!O1229,'Speed Bin A-B'!O1333,'Speed Bin A-B'!O1437,'Speed Bin A-B'!O1541,'Speed Bin A-B'!O1645,'Speed Bin A-B'!O1749,'Speed Bin A-B'!O1853,'Speed Bin A-B'!O1957,'Speed Bin A-B'!O2061,'Speed Bin A-B'!O2165,'Speed Bin A-B'!O2269,'Speed Bin A-B'!O2373,'Speed Bin A-B'!O2477,'Speed Bin A-B'!O2581,'Speed Bin A-B'!O2685,'Speed Bin A-B'!O2789,'Speed Bin A-B'!O2893)</f>
        <v>0</v>
      </c>
      <c r="P182" s="273">
        <f>SUM('Speed Bin A-B'!P85,'Speed Bin A-B'!P189,'Speed Bin A-B'!P293,'Speed Bin A-B'!P397,'Speed Bin A-B'!P501,'Speed Bin A-B'!P605,'Speed Bin A-B'!P709,'Speed Bin A-B'!P813,'Speed Bin A-B'!P917,'Speed Bin A-B'!P1021,'Speed Bin A-B'!P1125,'Speed Bin A-B'!P1229,'Speed Bin A-B'!P1333,'Speed Bin A-B'!P1437,'Speed Bin A-B'!P1541,'Speed Bin A-B'!P1645,'Speed Bin A-B'!P1749,'Speed Bin A-B'!P1853,'Speed Bin A-B'!P1957,'Speed Bin A-B'!P2061,'Speed Bin A-B'!P2165,'Speed Bin A-B'!P2269,'Speed Bin A-B'!P2373,'Speed Bin A-B'!P2477,'Speed Bin A-B'!P2581,'Speed Bin A-B'!P2685,'Speed Bin A-B'!P2789,'Speed Bin A-B'!P2893)</f>
        <v>0</v>
      </c>
      <c r="Q182" s="273">
        <f>SUM('Speed Bin A-B'!Q85,'Speed Bin A-B'!Q189,'Speed Bin A-B'!Q293,'Speed Bin A-B'!Q397,'Speed Bin A-B'!Q501,'Speed Bin A-B'!Q605,'Speed Bin A-B'!Q709,'Speed Bin A-B'!Q813,'Speed Bin A-B'!Q917,'Speed Bin A-B'!Q1021,'Speed Bin A-B'!Q1125,'Speed Bin A-B'!Q1229,'Speed Bin A-B'!Q1333,'Speed Bin A-B'!Q1437,'Speed Bin A-B'!Q1541,'Speed Bin A-B'!Q1645,'Speed Bin A-B'!Q1749,'Speed Bin A-B'!Q1853,'Speed Bin A-B'!Q1957,'Speed Bin A-B'!Q2061,'Speed Bin A-B'!Q2165,'Speed Bin A-B'!Q2269,'Speed Bin A-B'!Q2373,'Speed Bin A-B'!Q2477,'Speed Bin A-B'!Q2581,'Speed Bin A-B'!Q2685,'Speed Bin A-B'!Q2789,'Speed Bin A-B'!Q2893)</f>
        <v>0</v>
      </c>
      <c r="R182" s="273">
        <f>SUM('Speed Bin A-B'!R85,'Speed Bin A-B'!R189,'Speed Bin A-B'!R293,'Speed Bin A-B'!R397,'Speed Bin A-B'!R501,'Speed Bin A-B'!R605,'Speed Bin A-B'!R709,'Speed Bin A-B'!R813,'Speed Bin A-B'!R917,'Speed Bin A-B'!R1021,'Speed Bin A-B'!R1125,'Speed Bin A-B'!R1229,'Speed Bin A-B'!R1333,'Speed Bin A-B'!R1437,'Speed Bin A-B'!R1541,'Speed Bin A-B'!R1645,'Speed Bin A-B'!R1749,'Speed Bin A-B'!R1853,'Speed Bin A-B'!R1957,'Speed Bin A-B'!R2061,'Speed Bin A-B'!R2165,'Speed Bin A-B'!R2269,'Speed Bin A-B'!R2373,'Speed Bin A-B'!R2477,'Speed Bin A-B'!R2581,'Speed Bin A-B'!R2685,'Speed Bin A-B'!R2789,'Speed Bin A-B'!R2893)</f>
        <v>0</v>
      </c>
      <c r="S182" s="273">
        <f>SUM('Speed Bin A-B'!S85,'Speed Bin A-B'!S189,'Speed Bin A-B'!S293,'Speed Bin A-B'!S397,'Speed Bin A-B'!S501,'Speed Bin A-B'!S605,'Speed Bin A-B'!S709,'Speed Bin A-B'!S813,'Speed Bin A-B'!S917,'Speed Bin A-B'!S1021,'Speed Bin A-B'!S1125,'Speed Bin A-B'!S1229,'Speed Bin A-B'!S1333,'Speed Bin A-B'!S1437,'Speed Bin A-B'!S1541,'Speed Bin A-B'!S1645,'Speed Bin A-B'!S1749,'Speed Bin A-B'!S1853,'Speed Bin A-B'!S1957,'Speed Bin A-B'!S2061,'Speed Bin A-B'!S2165,'Speed Bin A-B'!S2269,'Speed Bin A-B'!S2373,'Speed Bin A-B'!S2477,'Speed Bin A-B'!S2581,'Speed Bin A-B'!S2685,'Speed Bin A-B'!S2789,'Speed Bin A-B'!S2893)</f>
        <v>0</v>
      </c>
      <c r="T182" s="273">
        <f>SUM('Speed Bin A-B'!T85,'Speed Bin A-B'!T189,'Speed Bin A-B'!T293,'Speed Bin A-B'!T397,'Speed Bin A-B'!T501,'Speed Bin A-B'!T605,'Speed Bin A-B'!T709,'Speed Bin A-B'!T813,'Speed Bin A-B'!T917,'Speed Bin A-B'!T1021,'Speed Bin A-B'!T1125,'Speed Bin A-B'!T1229,'Speed Bin A-B'!T1333,'Speed Bin A-B'!T1437,'Speed Bin A-B'!T1541,'Speed Bin A-B'!T1645,'Speed Bin A-B'!T1749,'Speed Bin A-B'!T1853,'Speed Bin A-B'!T1957,'Speed Bin A-B'!T2061,'Speed Bin A-B'!T2165,'Speed Bin A-B'!T2269,'Speed Bin A-B'!T2373,'Speed Bin A-B'!T2477,'Speed Bin A-B'!T2581,'Speed Bin A-B'!T2685,'Speed Bin A-B'!T2789,'Speed Bin A-B'!T2893)</f>
        <v>2</v>
      </c>
      <c r="U182" s="273">
        <f>SUM('Speed Bin A-B'!U85,'Speed Bin A-B'!U189,'Speed Bin A-B'!U293,'Speed Bin A-B'!U397,'Speed Bin A-B'!U501,'Speed Bin A-B'!U605,'Speed Bin A-B'!U709,'Speed Bin A-B'!U813,'Speed Bin A-B'!U917,'Speed Bin A-B'!U1021,'Speed Bin A-B'!U1125,'Speed Bin A-B'!U1229,'Speed Bin A-B'!U1333,'Speed Bin A-B'!U1437,'Speed Bin A-B'!U1541,'Speed Bin A-B'!U1645,'Speed Bin A-B'!U1749,'Speed Bin A-B'!U1853,'Speed Bin A-B'!U1957,'Speed Bin A-B'!U2061,'Speed Bin A-B'!U2165,'Speed Bin A-B'!U2269,'Speed Bin A-B'!U2373,'Speed Bin A-B'!U2477,'Speed Bin A-B'!U2581,'Speed Bin A-B'!U2685,'Speed Bin A-B'!U2789,'Speed Bin A-B'!U2893)</f>
        <v>0</v>
      </c>
      <c r="V182"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f>
        <v>24.645000000000003</v>
      </c>
      <c r="W182"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f>
        <v>29.559999999999995</v>
      </c>
      <c r="X182" s="267"/>
      <c r="Y182" s="267"/>
    </row>
    <row r="183" spans="1:25" x14ac:dyDescent="0.25">
      <c r="A183" s="272">
        <v>0.78125</v>
      </c>
      <c r="B183" s="273">
        <f>SUM('Speed Bin A-B'!B86,'Speed Bin A-B'!B190,'Speed Bin A-B'!B294,'Speed Bin A-B'!B398,'Speed Bin A-B'!B502,'Speed Bin A-B'!B606,'Speed Bin A-B'!B710,'Speed Bin A-B'!B814,'Speed Bin A-B'!B918,'Speed Bin A-B'!B1022,'Speed Bin A-B'!B1126,'Speed Bin A-B'!B1230,'Speed Bin A-B'!B1334,'Speed Bin A-B'!B1438,'Speed Bin A-B'!B1542,'Speed Bin A-B'!B1646,'Speed Bin A-B'!B1750,'Speed Bin A-B'!B1854,'Speed Bin A-B'!B1958,'Speed Bin A-B'!B2062,'Speed Bin A-B'!B2166,'Speed Bin A-B'!B2270,'Speed Bin A-B'!B2374,'Speed Bin A-B'!B2478,'Speed Bin A-B'!B2582,'Speed Bin A-B'!B2686,'Speed Bin A-B'!B2790,'Speed Bin A-B'!B2894)</f>
        <v>1464</v>
      </c>
      <c r="C183" s="273">
        <f>SUM('Speed Bin A-B'!C86,'Speed Bin A-B'!C190,'Speed Bin A-B'!C294,'Speed Bin A-B'!C398,'Speed Bin A-B'!C502,'Speed Bin A-B'!C606,'Speed Bin A-B'!C710,'Speed Bin A-B'!C814,'Speed Bin A-B'!C918,'Speed Bin A-B'!C1022,'Speed Bin A-B'!C1126,'Speed Bin A-B'!C1230,'Speed Bin A-B'!C1334,'Speed Bin A-B'!C1438,'Speed Bin A-B'!C1542,'Speed Bin A-B'!C1646,'Speed Bin A-B'!C1750,'Speed Bin A-B'!C1854,'Speed Bin A-B'!C1958,'Speed Bin A-B'!C2062,'Speed Bin A-B'!C2166,'Speed Bin A-B'!C2270,'Speed Bin A-B'!C2374,'Speed Bin A-B'!C2478,'Speed Bin A-B'!C2582,'Speed Bin A-B'!C2686,'Speed Bin A-B'!C2790,'Speed Bin A-B'!C2894)</f>
        <v>0</v>
      </c>
      <c r="D183" s="273">
        <f>SUM('Speed Bin A-B'!D86,'Speed Bin A-B'!D190,'Speed Bin A-B'!D294,'Speed Bin A-B'!D398,'Speed Bin A-B'!D502,'Speed Bin A-B'!D606,'Speed Bin A-B'!D710,'Speed Bin A-B'!D814,'Speed Bin A-B'!D918,'Speed Bin A-B'!D1022,'Speed Bin A-B'!D1126,'Speed Bin A-B'!D1230,'Speed Bin A-B'!D1334,'Speed Bin A-B'!D1438,'Speed Bin A-B'!D1542,'Speed Bin A-B'!D1646,'Speed Bin A-B'!D1750,'Speed Bin A-B'!D1854,'Speed Bin A-B'!D1958,'Speed Bin A-B'!D2062,'Speed Bin A-B'!D2166,'Speed Bin A-B'!D2270,'Speed Bin A-B'!D2374,'Speed Bin A-B'!D2478,'Speed Bin A-B'!D2582,'Speed Bin A-B'!D2686,'Speed Bin A-B'!D2790,'Speed Bin A-B'!D2894)</f>
        <v>67</v>
      </c>
      <c r="E183" s="273">
        <f>SUM('Speed Bin A-B'!E86,'Speed Bin A-B'!E190,'Speed Bin A-B'!E294,'Speed Bin A-B'!E398,'Speed Bin A-B'!E502,'Speed Bin A-B'!E606,'Speed Bin A-B'!E710,'Speed Bin A-B'!E814,'Speed Bin A-B'!E918,'Speed Bin A-B'!E1022,'Speed Bin A-B'!E1126,'Speed Bin A-B'!E1230,'Speed Bin A-B'!E1334,'Speed Bin A-B'!E1438,'Speed Bin A-B'!E1542,'Speed Bin A-B'!E1646,'Speed Bin A-B'!E1750,'Speed Bin A-B'!E1854,'Speed Bin A-B'!E1958,'Speed Bin A-B'!E2062,'Speed Bin A-B'!E2166,'Speed Bin A-B'!E2270,'Speed Bin A-B'!E2374,'Speed Bin A-B'!E2478,'Speed Bin A-B'!E2582,'Speed Bin A-B'!E2686,'Speed Bin A-B'!E2790,'Speed Bin A-B'!E2894)</f>
        <v>194</v>
      </c>
      <c r="F183" s="273">
        <f>SUM('Speed Bin A-B'!F86,'Speed Bin A-B'!F190,'Speed Bin A-B'!F294,'Speed Bin A-B'!F398,'Speed Bin A-B'!F502,'Speed Bin A-B'!F606,'Speed Bin A-B'!F710,'Speed Bin A-B'!F814,'Speed Bin A-B'!F918,'Speed Bin A-B'!F1022,'Speed Bin A-B'!F1126,'Speed Bin A-B'!F1230,'Speed Bin A-B'!F1334,'Speed Bin A-B'!F1438,'Speed Bin A-B'!F1542,'Speed Bin A-B'!F1646,'Speed Bin A-B'!F1750,'Speed Bin A-B'!F1854,'Speed Bin A-B'!F1958,'Speed Bin A-B'!F2062,'Speed Bin A-B'!F2166,'Speed Bin A-B'!F2270,'Speed Bin A-B'!F2374,'Speed Bin A-B'!F2478,'Speed Bin A-B'!F2582,'Speed Bin A-B'!F2686,'Speed Bin A-B'!F2790,'Speed Bin A-B'!F2894)</f>
        <v>504</v>
      </c>
      <c r="G183" s="273">
        <f>SUM('Speed Bin A-B'!G86,'Speed Bin A-B'!G190,'Speed Bin A-B'!G294,'Speed Bin A-B'!G398,'Speed Bin A-B'!G502,'Speed Bin A-B'!G606,'Speed Bin A-B'!G710,'Speed Bin A-B'!G814,'Speed Bin A-B'!G918,'Speed Bin A-B'!G1022,'Speed Bin A-B'!G1126,'Speed Bin A-B'!G1230,'Speed Bin A-B'!G1334,'Speed Bin A-B'!G1438,'Speed Bin A-B'!G1542,'Speed Bin A-B'!G1646,'Speed Bin A-B'!G1750,'Speed Bin A-B'!G1854,'Speed Bin A-B'!G1958,'Speed Bin A-B'!G2062,'Speed Bin A-B'!G2166,'Speed Bin A-B'!G2270,'Speed Bin A-B'!G2374,'Speed Bin A-B'!G2478,'Speed Bin A-B'!G2582,'Speed Bin A-B'!G2686,'Speed Bin A-B'!G2790,'Speed Bin A-B'!G2894)</f>
        <v>493</v>
      </c>
      <c r="H183" s="273">
        <f>SUM('Speed Bin A-B'!H86,'Speed Bin A-B'!H190,'Speed Bin A-B'!H294,'Speed Bin A-B'!H398,'Speed Bin A-B'!H502,'Speed Bin A-B'!H606,'Speed Bin A-B'!H710,'Speed Bin A-B'!H814,'Speed Bin A-B'!H918,'Speed Bin A-B'!H1022,'Speed Bin A-B'!H1126,'Speed Bin A-B'!H1230,'Speed Bin A-B'!H1334,'Speed Bin A-B'!H1438,'Speed Bin A-B'!H1542,'Speed Bin A-B'!H1646,'Speed Bin A-B'!H1750,'Speed Bin A-B'!H1854,'Speed Bin A-B'!H1958,'Speed Bin A-B'!H2062,'Speed Bin A-B'!H2166,'Speed Bin A-B'!H2270,'Speed Bin A-B'!H2374,'Speed Bin A-B'!H2478,'Speed Bin A-B'!H2582,'Speed Bin A-B'!H2686,'Speed Bin A-B'!H2790,'Speed Bin A-B'!H2894)</f>
        <v>162</v>
      </c>
      <c r="I183" s="273">
        <f>SUM('Speed Bin A-B'!I86,'Speed Bin A-B'!I190,'Speed Bin A-B'!I294,'Speed Bin A-B'!I398,'Speed Bin A-B'!I502,'Speed Bin A-B'!I606,'Speed Bin A-B'!I710,'Speed Bin A-B'!I814,'Speed Bin A-B'!I918,'Speed Bin A-B'!I1022,'Speed Bin A-B'!I1126,'Speed Bin A-B'!I1230,'Speed Bin A-B'!I1334,'Speed Bin A-B'!I1438,'Speed Bin A-B'!I1542,'Speed Bin A-B'!I1646,'Speed Bin A-B'!I1750,'Speed Bin A-B'!I1854,'Speed Bin A-B'!I1958,'Speed Bin A-B'!I2062,'Speed Bin A-B'!I2166,'Speed Bin A-B'!I2270,'Speed Bin A-B'!I2374,'Speed Bin A-B'!I2478,'Speed Bin A-B'!I2582,'Speed Bin A-B'!I2686,'Speed Bin A-B'!I2790,'Speed Bin A-B'!I2894)</f>
        <v>37</v>
      </c>
      <c r="J183" s="273">
        <f>SUM('Speed Bin A-B'!J86,'Speed Bin A-B'!J190,'Speed Bin A-B'!J294,'Speed Bin A-B'!J398,'Speed Bin A-B'!J502,'Speed Bin A-B'!J606,'Speed Bin A-B'!J710,'Speed Bin A-B'!J814,'Speed Bin A-B'!J918,'Speed Bin A-B'!J1022,'Speed Bin A-B'!J1126,'Speed Bin A-B'!J1230,'Speed Bin A-B'!J1334,'Speed Bin A-B'!J1438,'Speed Bin A-B'!J1542,'Speed Bin A-B'!J1646,'Speed Bin A-B'!J1750,'Speed Bin A-B'!J1854,'Speed Bin A-B'!J1958,'Speed Bin A-B'!J2062,'Speed Bin A-B'!J2166,'Speed Bin A-B'!J2270,'Speed Bin A-B'!J2374,'Speed Bin A-B'!J2478,'Speed Bin A-B'!J2582,'Speed Bin A-B'!J2686,'Speed Bin A-B'!J2790,'Speed Bin A-B'!J2894)</f>
        <v>3</v>
      </c>
      <c r="K183" s="273">
        <f>SUM('Speed Bin A-B'!K86,'Speed Bin A-B'!K190,'Speed Bin A-B'!K294,'Speed Bin A-B'!K398,'Speed Bin A-B'!K502,'Speed Bin A-B'!K606,'Speed Bin A-B'!K710,'Speed Bin A-B'!K814,'Speed Bin A-B'!K918,'Speed Bin A-B'!K1022,'Speed Bin A-B'!K1126,'Speed Bin A-B'!K1230,'Speed Bin A-B'!K1334,'Speed Bin A-B'!K1438,'Speed Bin A-B'!K1542,'Speed Bin A-B'!K1646,'Speed Bin A-B'!K1750,'Speed Bin A-B'!K1854,'Speed Bin A-B'!K1958,'Speed Bin A-B'!K2062,'Speed Bin A-B'!K2166,'Speed Bin A-B'!K2270,'Speed Bin A-B'!K2374,'Speed Bin A-B'!K2478,'Speed Bin A-B'!K2582,'Speed Bin A-B'!K2686,'Speed Bin A-B'!K2790,'Speed Bin A-B'!K2894)</f>
        <v>2</v>
      </c>
      <c r="L183" s="273">
        <f>SUM('Speed Bin A-B'!L86,'Speed Bin A-B'!L190,'Speed Bin A-B'!L294,'Speed Bin A-B'!L398,'Speed Bin A-B'!L502,'Speed Bin A-B'!L606,'Speed Bin A-B'!L710,'Speed Bin A-B'!L814,'Speed Bin A-B'!L918,'Speed Bin A-B'!L1022,'Speed Bin A-B'!L1126,'Speed Bin A-B'!L1230,'Speed Bin A-B'!L1334,'Speed Bin A-B'!L1438,'Speed Bin A-B'!L1542,'Speed Bin A-B'!L1646,'Speed Bin A-B'!L1750,'Speed Bin A-B'!L1854,'Speed Bin A-B'!L1958,'Speed Bin A-B'!L2062,'Speed Bin A-B'!L2166,'Speed Bin A-B'!L2270,'Speed Bin A-B'!L2374,'Speed Bin A-B'!L2478,'Speed Bin A-B'!L2582,'Speed Bin A-B'!L2686,'Speed Bin A-B'!L2790,'Speed Bin A-B'!L2894)</f>
        <v>1</v>
      </c>
      <c r="M183" s="273">
        <f>SUM('Speed Bin A-B'!M86,'Speed Bin A-B'!M190,'Speed Bin A-B'!M294,'Speed Bin A-B'!M398,'Speed Bin A-B'!M502,'Speed Bin A-B'!M606,'Speed Bin A-B'!M710,'Speed Bin A-B'!M814,'Speed Bin A-B'!M918,'Speed Bin A-B'!M1022,'Speed Bin A-B'!M1126,'Speed Bin A-B'!M1230,'Speed Bin A-B'!M1334,'Speed Bin A-B'!M1438,'Speed Bin A-B'!M1542,'Speed Bin A-B'!M1646,'Speed Bin A-B'!M1750,'Speed Bin A-B'!M1854,'Speed Bin A-B'!M1958,'Speed Bin A-B'!M2062,'Speed Bin A-B'!M2166,'Speed Bin A-B'!M2270,'Speed Bin A-B'!M2374,'Speed Bin A-B'!M2478,'Speed Bin A-B'!M2582,'Speed Bin A-B'!M2686,'Speed Bin A-B'!M2790,'Speed Bin A-B'!M2894)</f>
        <v>0</v>
      </c>
      <c r="N183" s="273">
        <f>SUM('Speed Bin A-B'!N86,'Speed Bin A-B'!N190,'Speed Bin A-B'!N294,'Speed Bin A-B'!N398,'Speed Bin A-B'!N502,'Speed Bin A-B'!N606,'Speed Bin A-B'!N710,'Speed Bin A-B'!N814,'Speed Bin A-B'!N918,'Speed Bin A-B'!N1022,'Speed Bin A-B'!N1126,'Speed Bin A-B'!N1230,'Speed Bin A-B'!N1334,'Speed Bin A-B'!N1438,'Speed Bin A-B'!N1542,'Speed Bin A-B'!N1646,'Speed Bin A-B'!N1750,'Speed Bin A-B'!N1854,'Speed Bin A-B'!N1958,'Speed Bin A-B'!N2062,'Speed Bin A-B'!N2166,'Speed Bin A-B'!N2270,'Speed Bin A-B'!N2374,'Speed Bin A-B'!N2478,'Speed Bin A-B'!N2582,'Speed Bin A-B'!N2686,'Speed Bin A-B'!N2790,'Speed Bin A-B'!N2894)</f>
        <v>0</v>
      </c>
      <c r="O183" s="273">
        <f>SUM('Speed Bin A-B'!O86,'Speed Bin A-B'!O190,'Speed Bin A-B'!O294,'Speed Bin A-B'!O398,'Speed Bin A-B'!O502,'Speed Bin A-B'!O606,'Speed Bin A-B'!O710,'Speed Bin A-B'!O814,'Speed Bin A-B'!O918,'Speed Bin A-B'!O1022,'Speed Bin A-B'!O1126,'Speed Bin A-B'!O1230,'Speed Bin A-B'!O1334,'Speed Bin A-B'!O1438,'Speed Bin A-B'!O1542,'Speed Bin A-B'!O1646,'Speed Bin A-B'!O1750,'Speed Bin A-B'!O1854,'Speed Bin A-B'!O1958,'Speed Bin A-B'!O2062,'Speed Bin A-B'!O2166,'Speed Bin A-B'!O2270,'Speed Bin A-B'!O2374,'Speed Bin A-B'!O2478,'Speed Bin A-B'!O2582,'Speed Bin A-B'!O2686,'Speed Bin A-B'!O2790,'Speed Bin A-B'!O2894)</f>
        <v>0</v>
      </c>
      <c r="P183" s="273">
        <f>SUM('Speed Bin A-B'!P86,'Speed Bin A-B'!P190,'Speed Bin A-B'!P294,'Speed Bin A-B'!P398,'Speed Bin A-B'!P502,'Speed Bin A-B'!P606,'Speed Bin A-B'!P710,'Speed Bin A-B'!P814,'Speed Bin A-B'!P918,'Speed Bin A-B'!P1022,'Speed Bin A-B'!P1126,'Speed Bin A-B'!P1230,'Speed Bin A-B'!P1334,'Speed Bin A-B'!P1438,'Speed Bin A-B'!P1542,'Speed Bin A-B'!P1646,'Speed Bin A-B'!P1750,'Speed Bin A-B'!P1854,'Speed Bin A-B'!P1958,'Speed Bin A-B'!P2062,'Speed Bin A-B'!P2166,'Speed Bin A-B'!P2270,'Speed Bin A-B'!P2374,'Speed Bin A-B'!P2478,'Speed Bin A-B'!P2582,'Speed Bin A-B'!P2686,'Speed Bin A-B'!P2790,'Speed Bin A-B'!P2894)</f>
        <v>1</v>
      </c>
      <c r="Q183" s="273">
        <f>SUM('Speed Bin A-B'!Q86,'Speed Bin A-B'!Q190,'Speed Bin A-B'!Q294,'Speed Bin A-B'!Q398,'Speed Bin A-B'!Q502,'Speed Bin A-B'!Q606,'Speed Bin A-B'!Q710,'Speed Bin A-B'!Q814,'Speed Bin A-B'!Q918,'Speed Bin A-B'!Q1022,'Speed Bin A-B'!Q1126,'Speed Bin A-B'!Q1230,'Speed Bin A-B'!Q1334,'Speed Bin A-B'!Q1438,'Speed Bin A-B'!Q1542,'Speed Bin A-B'!Q1646,'Speed Bin A-B'!Q1750,'Speed Bin A-B'!Q1854,'Speed Bin A-B'!Q1958,'Speed Bin A-B'!Q2062,'Speed Bin A-B'!Q2166,'Speed Bin A-B'!Q2270,'Speed Bin A-B'!Q2374,'Speed Bin A-B'!Q2478,'Speed Bin A-B'!Q2582,'Speed Bin A-B'!Q2686,'Speed Bin A-B'!Q2790,'Speed Bin A-B'!Q2894)</f>
        <v>0</v>
      </c>
      <c r="R183" s="273">
        <f>SUM('Speed Bin A-B'!R86,'Speed Bin A-B'!R190,'Speed Bin A-B'!R294,'Speed Bin A-B'!R398,'Speed Bin A-B'!R502,'Speed Bin A-B'!R606,'Speed Bin A-B'!R710,'Speed Bin A-B'!R814,'Speed Bin A-B'!R918,'Speed Bin A-B'!R1022,'Speed Bin A-B'!R1126,'Speed Bin A-B'!R1230,'Speed Bin A-B'!R1334,'Speed Bin A-B'!R1438,'Speed Bin A-B'!R1542,'Speed Bin A-B'!R1646,'Speed Bin A-B'!R1750,'Speed Bin A-B'!R1854,'Speed Bin A-B'!R1958,'Speed Bin A-B'!R2062,'Speed Bin A-B'!R2166,'Speed Bin A-B'!R2270,'Speed Bin A-B'!R2374,'Speed Bin A-B'!R2478,'Speed Bin A-B'!R2582,'Speed Bin A-B'!R2686,'Speed Bin A-B'!R2790,'Speed Bin A-B'!R2894)</f>
        <v>0</v>
      </c>
      <c r="S183" s="273">
        <f>SUM('Speed Bin A-B'!S86,'Speed Bin A-B'!S190,'Speed Bin A-B'!S294,'Speed Bin A-B'!S398,'Speed Bin A-B'!S502,'Speed Bin A-B'!S606,'Speed Bin A-B'!S710,'Speed Bin A-B'!S814,'Speed Bin A-B'!S918,'Speed Bin A-B'!S1022,'Speed Bin A-B'!S1126,'Speed Bin A-B'!S1230,'Speed Bin A-B'!S1334,'Speed Bin A-B'!S1438,'Speed Bin A-B'!S1542,'Speed Bin A-B'!S1646,'Speed Bin A-B'!S1750,'Speed Bin A-B'!S1854,'Speed Bin A-B'!S1958,'Speed Bin A-B'!S2062,'Speed Bin A-B'!S2166,'Speed Bin A-B'!S2270,'Speed Bin A-B'!S2374,'Speed Bin A-B'!S2478,'Speed Bin A-B'!S2582,'Speed Bin A-B'!S2686,'Speed Bin A-B'!S2790,'Speed Bin A-B'!S2894)</f>
        <v>0</v>
      </c>
      <c r="T183" s="273">
        <f>SUM('Speed Bin A-B'!T86,'Speed Bin A-B'!T190,'Speed Bin A-B'!T294,'Speed Bin A-B'!T398,'Speed Bin A-B'!T502,'Speed Bin A-B'!T606,'Speed Bin A-B'!T710,'Speed Bin A-B'!T814,'Speed Bin A-B'!T918,'Speed Bin A-B'!T1022,'Speed Bin A-B'!T1126,'Speed Bin A-B'!T1230,'Speed Bin A-B'!T1334,'Speed Bin A-B'!T1438,'Speed Bin A-B'!T1542,'Speed Bin A-B'!T1646,'Speed Bin A-B'!T1750,'Speed Bin A-B'!T1854,'Speed Bin A-B'!T1958,'Speed Bin A-B'!T2062,'Speed Bin A-B'!T2166,'Speed Bin A-B'!T2270,'Speed Bin A-B'!T2374,'Speed Bin A-B'!T2478,'Speed Bin A-B'!T2582,'Speed Bin A-B'!T2686,'Speed Bin A-B'!T2790,'Speed Bin A-B'!T2894)</f>
        <v>0</v>
      </c>
      <c r="U183" s="273">
        <f>SUM('Speed Bin A-B'!U86,'Speed Bin A-B'!U190,'Speed Bin A-B'!U294,'Speed Bin A-B'!U398,'Speed Bin A-B'!U502,'Speed Bin A-B'!U606,'Speed Bin A-B'!U710,'Speed Bin A-B'!U814,'Speed Bin A-B'!U918,'Speed Bin A-B'!U1022,'Speed Bin A-B'!U1126,'Speed Bin A-B'!U1230,'Speed Bin A-B'!U1334,'Speed Bin A-B'!U1438,'Speed Bin A-B'!U1542,'Speed Bin A-B'!U1646,'Speed Bin A-B'!U1750,'Speed Bin A-B'!U1854,'Speed Bin A-B'!U1958,'Speed Bin A-B'!U2062,'Speed Bin A-B'!U2166,'Speed Bin A-B'!U2270,'Speed Bin A-B'!U2374,'Speed Bin A-B'!U2478,'Speed Bin A-B'!U2582,'Speed Bin A-B'!U2686,'Speed Bin A-B'!U2790,'Speed Bin A-B'!U2894)</f>
        <v>0</v>
      </c>
      <c r="V183"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f>
        <v>24.765000000000001</v>
      </c>
      <c r="W183"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f>
        <v>30.295000000000005</v>
      </c>
      <c r="X183" s="267"/>
      <c r="Y183" s="267"/>
    </row>
    <row r="184" spans="1:25" x14ac:dyDescent="0.25">
      <c r="A184" s="272">
        <v>0.79166666666666696</v>
      </c>
      <c r="B184" s="273">
        <f>SUM('Speed Bin A-B'!B87,'Speed Bin A-B'!B191,'Speed Bin A-B'!B295,'Speed Bin A-B'!B399,'Speed Bin A-B'!B503,'Speed Bin A-B'!B607,'Speed Bin A-B'!B711,'Speed Bin A-B'!B815,'Speed Bin A-B'!B919,'Speed Bin A-B'!B1023,'Speed Bin A-B'!B1127,'Speed Bin A-B'!B1231,'Speed Bin A-B'!B1335,'Speed Bin A-B'!B1439,'Speed Bin A-B'!B1543,'Speed Bin A-B'!B1647,'Speed Bin A-B'!B1751,'Speed Bin A-B'!B1855,'Speed Bin A-B'!B1959,'Speed Bin A-B'!B2063,'Speed Bin A-B'!B2167,'Speed Bin A-B'!B2271,'Speed Bin A-B'!B2375,'Speed Bin A-B'!B2479,'Speed Bin A-B'!B2583,'Speed Bin A-B'!B2687,'Speed Bin A-B'!B2791,'Speed Bin A-B'!B2895)</f>
        <v>1310</v>
      </c>
      <c r="C184" s="273">
        <f>SUM('Speed Bin A-B'!C87,'Speed Bin A-B'!C191,'Speed Bin A-B'!C295,'Speed Bin A-B'!C399,'Speed Bin A-B'!C503,'Speed Bin A-B'!C607,'Speed Bin A-B'!C711,'Speed Bin A-B'!C815,'Speed Bin A-B'!C919,'Speed Bin A-B'!C1023,'Speed Bin A-B'!C1127,'Speed Bin A-B'!C1231,'Speed Bin A-B'!C1335,'Speed Bin A-B'!C1439,'Speed Bin A-B'!C1543,'Speed Bin A-B'!C1647,'Speed Bin A-B'!C1751,'Speed Bin A-B'!C1855,'Speed Bin A-B'!C1959,'Speed Bin A-B'!C2063,'Speed Bin A-B'!C2167,'Speed Bin A-B'!C2271,'Speed Bin A-B'!C2375,'Speed Bin A-B'!C2479,'Speed Bin A-B'!C2583,'Speed Bin A-B'!C2687,'Speed Bin A-B'!C2791,'Speed Bin A-B'!C2895)</f>
        <v>1</v>
      </c>
      <c r="D184" s="273">
        <f>SUM('Speed Bin A-B'!D87,'Speed Bin A-B'!D191,'Speed Bin A-B'!D295,'Speed Bin A-B'!D399,'Speed Bin A-B'!D503,'Speed Bin A-B'!D607,'Speed Bin A-B'!D711,'Speed Bin A-B'!D815,'Speed Bin A-B'!D919,'Speed Bin A-B'!D1023,'Speed Bin A-B'!D1127,'Speed Bin A-B'!D1231,'Speed Bin A-B'!D1335,'Speed Bin A-B'!D1439,'Speed Bin A-B'!D1543,'Speed Bin A-B'!D1647,'Speed Bin A-B'!D1751,'Speed Bin A-B'!D1855,'Speed Bin A-B'!D1959,'Speed Bin A-B'!D2063,'Speed Bin A-B'!D2167,'Speed Bin A-B'!D2271,'Speed Bin A-B'!D2375,'Speed Bin A-B'!D2479,'Speed Bin A-B'!D2583,'Speed Bin A-B'!D2687,'Speed Bin A-B'!D2791,'Speed Bin A-B'!D2895)</f>
        <v>49</v>
      </c>
      <c r="E184" s="273">
        <f>SUM('Speed Bin A-B'!E87,'Speed Bin A-B'!E191,'Speed Bin A-B'!E295,'Speed Bin A-B'!E399,'Speed Bin A-B'!E503,'Speed Bin A-B'!E607,'Speed Bin A-B'!E711,'Speed Bin A-B'!E815,'Speed Bin A-B'!E919,'Speed Bin A-B'!E1023,'Speed Bin A-B'!E1127,'Speed Bin A-B'!E1231,'Speed Bin A-B'!E1335,'Speed Bin A-B'!E1439,'Speed Bin A-B'!E1543,'Speed Bin A-B'!E1647,'Speed Bin A-B'!E1751,'Speed Bin A-B'!E1855,'Speed Bin A-B'!E1959,'Speed Bin A-B'!E2063,'Speed Bin A-B'!E2167,'Speed Bin A-B'!E2271,'Speed Bin A-B'!E2375,'Speed Bin A-B'!E2479,'Speed Bin A-B'!E2583,'Speed Bin A-B'!E2687,'Speed Bin A-B'!E2791,'Speed Bin A-B'!E2895)</f>
        <v>118</v>
      </c>
      <c r="F184" s="273">
        <f>SUM('Speed Bin A-B'!F87,'Speed Bin A-B'!F191,'Speed Bin A-B'!F295,'Speed Bin A-B'!F399,'Speed Bin A-B'!F503,'Speed Bin A-B'!F607,'Speed Bin A-B'!F711,'Speed Bin A-B'!F815,'Speed Bin A-B'!F919,'Speed Bin A-B'!F1023,'Speed Bin A-B'!F1127,'Speed Bin A-B'!F1231,'Speed Bin A-B'!F1335,'Speed Bin A-B'!F1439,'Speed Bin A-B'!F1543,'Speed Bin A-B'!F1647,'Speed Bin A-B'!F1751,'Speed Bin A-B'!F1855,'Speed Bin A-B'!F1959,'Speed Bin A-B'!F2063,'Speed Bin A-B'!F2167,'Speed Bin A-B'!F2271,'Speed Bin A-B'!F2375,'Speed Bin A-B'!F2479,'Speed Bin A-B'!F2583,'Speed Bin A-B'!F2687,'Speed Bin A-B'!F2791,'Speed Bin A-B'!F2895)</f>
        <v>478</v>
      </c>
      <c r="G184" s="273">
        <f>SUM('Speed Bin A-B'!G87,'Speed Bin A-B'!G191,'Speed Bin A-B'!G295,'Speed Bin A-B'!G399,'Speed Bin A-B'!G503,'Speed Bin A-B'!G607,'Speed Bin A-B'!G711,'Speed Bin A-B'!G815,'Speed Bin A-B'!G919,'Speed Bin A-B'!G1023,'Speed Bin A-B'!G1127,'Speed Bin A-B'!G1231,'Speed Bin A-B'!G1335,'Speed Bin A-B'!G1439,'Speed Bin A-B'!G1543,'Speed Bin A-B'!G1647,'Speed Bin A-B'!G1751,'Speed Bin A-B'!G1855,'Speed Bin A-B'!G1959,'Speed Bin A-B'!G2063,'Speed Bin A-B'!G2167,'Speed Bin A-B'!G2271,'Speed Bin A-B'!G2375,'Speed Bin A-B'!G2479,'Speed Bin A-B'!G2583,'Speed Bin A-B'!G2687,'Speed Bin A-B'!G2791,'Speed Bin A-B'!G2895)</f>
        <v>483</v>
      </c>
      <c r="H184" s="273">
        <f>SUM('Speed Bin A-B'!H87,'Speed Bin A-B'!H191,'Speed Bin A-B'!H295,'Speed Bin A-B'!H399,'Speed Bin A-B'!H503,'Speed Bin A-B'!H607,'Speed Bin A-B'!H711,'Speed Bin A-B'!H815,'Speed Bin A-B'!H919,'Speed Bin A-B'!H1023,'Speed Bin A-B'!H1127,'Speed Bin A-B'!H1231,'Speed Bin A-B'!H1335,'Speed Bin A-B'!H1439,'Speed Bin A-B'!H1543,'Speed Bin A-B'!H1647,'Speed Bin A-B'!H1751,'Speed Bin A-B'!H1855,'Speed Bin A-B'!H1959,'Speed Bin A-B'!H2063,'Speed Bin A-B'!H2167,'Speed Bin A-B'!H2271,'Speed Bin A-B'!H2375,'Speed Bin A-B'!H2479,'Speed Bin A-B'!H2583,'Speed Bin A-B'!H2687,'Speed Bin A-B'!H2791,'Speed Bin A-B'!H2895)</f>
        <v>138</v>
      </c>
      <c r="I184" s="273">
        <f>SUM('Speed Bin A-B'!I87,'Speed Bin A-B'!I191,'Speed Bin A-B'!I295,'Speed Bin A-B'!I399,'Speed Bin A-B'!I503,'Speed Bin A-B'!I607,'Speed Bin A-B'!I711,'Speed Bin A-B'!I815,'Speed Bin A-B'!I919,'Speed Bin A-B'!I1023,'Speed Bin A-B'!I1127,'Speed Bin A-B'!I1231,'Speed Bin A-B'!I1335,'Speed Bin A-B'!I1439,'Speed Bin A-B'!I1543,'Speed Bin A-B'!I1647,'Speed Bin A-B'!I1751,'Speed Bin A-B'!I1855,'Speed Bin A-B'!I1959,'Speed Bin A-B'!I2063,'Speed Bin A-B'!I2167,'Speed Bin A-B'!I2271,'Speed Bin A-B'!I2375,'Speed Bin A-B'!I2479,'Speed Bin A-B'!I2583,'Speed Bin A-B'!I2687,'Speed Bin A-B'!I2791,'Speed Bin A-B'!I2895)</f>
        <v>35</v>
      </c>
      <c r="J184" s="273">
        <f>SUM('Speed Bin A-B'!J87,'Speed Bin A-B'!J191,'Speed Bin A-B'!J295,'Speed Bin A-B'!J399,'Speed Bin A-B'!J503,'Speed Bin A-B'!J607,'Speed Bin A-B'!J711,'Speed Bin A-B'!J815,'Speed Bin A-B'!J919,'Speed Bin A-B'!J1023,'Speed Bin A-B'!J1127,'Speed Bin A-B'!J1231,'Speed Bin A-B'!J1335,'Speed Bin A-B'!J1439,'Speed Bin A-B'!J1543,'Speed Bin A-B'!J1647,'Speed Bin A-B'!J1751,'Speed Bin A-B'!J1855,'Speed Bin A-B'!J1959,'Speed Bin A-B'!J2063,'Speed Bin A-B'!J2167,'Speed Bin A-B'!J2271,'Speed Bin A-B'!J2375,'Speed Bin A-B'!J2479,'Speed Bin A-B'!J2583,'Speed Bin A-B'!J2687,'Speed Bin A-B'!J2791,'Speed Bin A-B'!J2895)</f>
        <v>7</v>
      </c>
      <c r="K184" s="273">
        <f>SUM('Speed Bin A-B'!K87,'Speed Bin A-B'!K191,'Speed Bin A-B'!K295,'Speed Bin A-B'!K399,'Speed Bin A-B'!K503,'Speed Bin A-B'!K607,'Speed Bin A-B'!K711,'Speed Bin A-B'!K815,'Speed Bin A-B'!K919,'Speed Bin A-B'!K1023,'Speed Bin A-B'!K1127,'Speed Bin A-B'!K1231,'Speed Bin A-B'!K1335,'Speed Bin A-B'!K1439,'Speed Bin A-B'!K1543,'Speed Bin A-B'!K1647,'Speed Bin A-B'!K1751,'Speed Bin A-B'!K1855,'Speed Bin A-B'!K1959,'Speed Bin A-B'!K2063,'Speed Bin A-B'!K2167,'Speed Bin A-B'!K2271,'Speed Bin A-B'!K2375,'Speed Bin A-B'!K2479,'Speed Bin A-B'!K2583,'Speed Bin A-B'!K2687,'Speed Bin A-B'!K2791,'Speed Bin A-B'!K2895)</f>
        <v>1</v>
      </c>
      <c r="L184" s="273">
        <f>SUM('Speed Bin A-B'!L87,'Speed Bin A-B'!L191,'Speed Bin A-B'!L295,'Speed Bin A-B'!L399,'Speed Bin A-B'!L503,'Speed Bin A-B'!L607,'Speed Bin A-B'!L711,'Speed Bin A-B'!L815,'Speed Bin A-B'!L919,'Speed Bin A-B'!L1023,'Speed Bin A-B'!L1127,'Speed Bin A-B'!L1231,'Speed Bin A-B'!L1335,'Speed Bin A-B'!L1439,'Speed Bin A-B'!L1543,'Speed Bin A-B'!L1647,'Speed Bin A-B'!L1751,'Speed Bin A-B'!L1855,'Speed Bin A-B'!L1959,'Speed Bin A-B'!L2063,'Speed Bin A-B'!L2167,'Speed Bin A-B'!L2271,'Speed Bin A-B'!L2375,'Speed Bin A-B'!L2479,'Speed Bin A-B'!L2583,'Speed Bin A-B'!L2687,'Speed Bin A-B'!L2791,'Speed Bin A-B'!L2895)</f>
        <v>0</v>
      </c>
      <c r="M184" s="273">
        <f>SUM('Speed Bin A-B'!M87,'Speed Bin A-B'!M191,'Speed Bin A-B'!M295,'Speed Bin A-B'!M399,'Speed Bin A-B'!M503,'Speed Bin A-B'!M607,'Speed Bin A-B'!M711,'Speed Bin A-B'!M815,'Speed Bin A-B'!M919,'Speed Bin A-B'!M1023,'Speed Bin A-B'!M1127,'Speed Bin A-B'!M1231,'Speed Bin A-B'!M1335,'Speed Bin A-B'!M1439,'Speed Bin A-B'!M1543,'Speed Bin A-B'!M1647,'Speed Bin A-B'!M1751,'Speed Bin A-B'!M1855,'Speed Bin A-B'!M1959,'Speed Bin A-B'!M2063,'Speed Bin A-B'!M2167,'Speed Bin A-B'!M2271,'Speed Bin A-B'!M2375,'Speed Bin A-B'!M2479,'Speed Bin A-B'!M2583,'Speed Bin A-B'!M2687,'Speed Bin A-B'!M2791,'Speed Bin A-B'!M2895)</f>
        <v>0</v>
      </c>
      <c r="N184" s="273">
        <f>SUM('Speed Bin A-B'!N87,'Speed Bin A-B'!N191,'Speed Bin A-B'!N295,'Speed Bin A-B'!N399,'Speed Bin A-B'!N503,'Speed Bin A-B'!N607,'Speed Bin A-B'!N711,'Speed Bin A-B'!N815,'Speed Bin A-B'!N919,'Speed Bin A-B'!N1023,'Speed Bin A-B'!N1127,'Speed Bin A-B'!N1231,'Speed Bin A-B'!N1335,'Speed Bin A-B'!N1439,'Speed Bin A-B'!N1543,'Speed Bin A-B'!N1647,'Speed Bin A-B'!N1751,'Speed Bin A-B'!N1855,'Speed Bin A-B'!N1959,'Speed Bin A-B'!N2063,'Speed Bin A-B'!N2167,'Speed Bin A-B'!N2271,'Speed Bin A-B'!N2375,'Speed Bin A-B'!N2479,'Speed Bin A-B'!N2583,'Speed Bin A-B'!N2687,'Speed Bin A-B'!N2791,'Speed Bin A-B'!N2895)</f>
        <v>0</v>
      </c>
      <c r="O184" s="273">
        <f>SUM('Speed Bin A-B'!O87,'Speed Bin A-B'!O191,'Speed Bin A-B'!O295,'Speed Bin A-B'!O399,'Speed Bin A-B'!O503,'Speed Bin A-B'!O607,'Speed Bin A-B'!O711,'Speed Bin A-B'!O815,'Speed Bin A-B'!O919,'Speed Bin A-B'!O1023,'Speed Bin A-B'!O1127,'Speed Bin A-B'!O1231,'Speed Bin A-B'!O1335,'Speed Bin A-B'!O1439,'Speed Bin A-B'!O1543,'Speed Bin A-B'!O1647,'Speed Bin A-B'!O1751,'Speed Bin A-B'!O1855,'Speed Bin A-B'!O1959,'Speed Bin A-B'!O2063,'Speed Bin A-B'!O2167,'Speed Bin A-B'!O2271,'Speed Bin A-B'!O2375,'Speed Bin A-B'!O2479,'Speed Bin A-B'!O2583,'Speed Bin A-B'!O2687,'Speed Bin A-B'!O2791,'Speed Bin A-B'!O2895)</f>
        <v>0</v>
      </c>
      <c r="P184" s="273">
        <f>SUM('Speed Bin A-B'!P87,'Speed Bin A-B'!P191,'Speed Bin A-B'!P295,'Speed Bin A-B'!P399,'Speed Bin A-B'!P503,'Speed Bin A-B'!P607,'Speed Bin A-B'!P711,'Speed Bin A-B'!P815,'Speed Bin A-B'!P919,'Speed Bin A-B'!P1023,'Speed Bin A-B'!P1127,'Speed Bin A-B'!P1231,'Speed Bin A-B'!P1335,'Speed Bin A-B'!P1439,'Speed Bin A-B'!P1543,'Speed Bin A-B'!P1647,'Speed Bin A-B'!P1751,'Speed Bin A-B'!P1855,'Speed Bin A-B'!P1959,'Speed Bin A-B'!P2063,'Speed Bin A-B'!P2167,'Speed Bin A-B'!P2271,'Speed Bin A-B'!P2375,'Speed Bin A-B'!P2479,'Speed Bin A-B'!P2583,'Speed Bin A-B'!P2687,'Speed Bin A-B'!P2791,'Speed Bin A-B'!P2895)</f>
        <v>0</v>
      </c>
      <c r="Q184" s="273">
        <f>SUM('Speed Bin A-B'!Q87,'Speed Bin A-B'!Q191,'Speed Bin A-B'!Q295,'Speed Bin A-B'!Q399,'Speed Bin A-B'!Q503,'Speed Bin A-B'!Q607,'Speed Bin A-B'!Q711,'Speed Bin A-B'!Q815,'Speed Bin A-B'!Q919,'Speed Bin A-B'!Q1023,'Speed Bin A-B'!Q1127,'Speed Bin A-B'!Q1231,'Speed Bin A-B'!Q1335,'Speed Bin A-B'!Q1439,'Speed Bin A-B'!Q1543,'Speed Bin A-B'!Q1647,'Speed Bin A-B'!Q1751,'Speed Bin A-B'!Q1855,'Speed Bin A-B'!Q1959,'Speed Bin A-B'!Q2063,'Speed Bin A-B'!Q2167,'Speed Bin A-B'!Q2271,'Speed Bin A-B'!Q2375,'Speed Bin A-B'!Q2479,'Speed Bin A-B'!Q2583,'Speed Bin A-B'!Q2687,'Speed Bin A-B'!Q2791,'Speed Bin A-B'!Q2895)</f>
        <v>0</v>
      </c>
      <c r="R184" s="273">
        <f>SUM('Speed Bin A-B'!R87,'Speed Bin A-B'!R191,'Speed Bin A-B'!R295,'Speed Bin A-B'!R399,'Speed Bin A-B'!R503,'Speed Bin A-B'!R607,'Speed Bin A-B'!R711,'Speed Bin A-B'!R815,'Speed Bin A-B'!R919,'Speed Bin A-B'!R1023,'Speed Bin A-B'!R1127,'Speed Bin A-B'!R1231,'Speed Bin A-B'!R1335,'Speed Bin A-B'!R1439,'Speed Bin A-B'!R1543,'Speed Bin A-B'!R1647,'Speed Bin A-B'!R1751,'Speed Bin A-B'!R1855,'Speed Bin A-B'!R1959,'Speed Bin A-B'!R2063,'Speed Bin A-B'!R2167,'Speed Bin A-B'!R2271,'Speed Bin A-B'!R2375,'Speed Bin A-B'!R2479,'Speed Bin A-B'!R2583,'Speed Bin A-B'!R2687,'Speed Bin A-B'!R2791,'Speed Bin A-B'!R2895)</f>
        <v>0</v>
      </c>
      <c r="S184" s="273">
        <f>SUM('Speed Bin A-B'!S87,'Speed Bin A-B'!S191,'Speed Bin A-B'!S295,'Speed Bin A-B'!S399,'Speed Bin A-B'!S503,'Speed Bin A-B'!S607,'Speed Bin A-B'!S711,'Speed Bin A-B'!S815,'Speed Bin A-B'!S919,'Speed Bin A-B'!S1023,'Speed Bin A-B'!S1127,'Speed Bin A-B'!S1231,'Speed Bin A-B'!S1335,'Speed Bin A-B'!S1439,'Speed Bin A-B'!S1543,'Speed Bin A-B'!S1647,'Speed Bin A-B'!S1751,'Speed Bin A-B'!S1855,'Speed Bin A-B'!S1959,'Speed Bin A-B'!S2063,'Speed Bin A-B'!S2167,'Speed Bin A-B'!S2271,'Speed Bin A-B'!S2375,'Speed Bin A-B'!S2479,'Speed Bin A-B'!S2583,'Speed Bin A-B'!S2687,'Speed Bin A-B'!S2791,'Speed Bin A-B'!S2895)</f>
        <v>0</v>
      </c>
      <c r="T184" s="273">
        <f>SUM('Speed Bin A-B'!T87,'Speed Bin A-B'!T191,'Speed Bin A-B'!T295,'Speed Bin A-B'!T399,'Speed Bin A-B'!T503,'Speed Bin A-B'!T607,'Speed Bin A-B'!T711,'Speed Bin A-B'!T815,'Speed Bin A-B'!T919,'Speed Bin A-B'!T1023,'Speed Bin A-B'!T1127,'Speed Bin A-B'!T1231,'Speed Bin A-B'!T1335,'Speed Bin A-B'!T1439,'Speed Bin A-B'!T1543,'Speed Bin A-B'!T1647,'Speed Bin A-B'!T1751,'Speed Bin A-B'!T1855,'Speed Bin A-B'!T1959,'Speed Bin A-B'!T2063,'Speed Bin A-B'!T2167,'Speed Bin A-B'!T2271,'Speed Bin A-B'!T2375,'Speed Bin A-B'!T2479,'Speed Bin A-B'!T2583,'Speed Bin A-B'!T2687,'Speed Bin A-B'!T2791,'Speed Bin A-B'!T2895)</f>
        <v>0</v>
      </c>
      <c r="U184" s="273">
        <f>SUM('Speed Bin A-B'!U87,'Speed Bin A-B'!U191,'Speed Bin A-B'!U295,'Speed Bin A-B'!U399,'Speed Bin A-B'!U503,'Speed Bin A-B'!U607,'Speed Bin A-B'!U711,'Speed Bin A-B'!U815,'Speed Bin A-B'!U919,'Speed Bin A-B'!U1023,'Speed Bin A-B'!U1127,'Speed Bin A-B'!U1231,'Speed Bin A-B'!U1335,'Speed Bin A-B'!U1439,'Speed Bin A-B'!U1543,'Speed Bin A-B'!U1647,'Speed Bin A-B'!U1751,'Speed Bin A-B'!U1855,'Speed Bin A-B'!U1959,'Speed Bin A-B'!U2063,'Speed Bin A-B'!U2167,'Speed Bin A-B'!U2271,'Speed Bin A-B'!U2375,'Speed Bin A-B'!U2479,'Speed Bin A-B'!U2583,'Speed Bin A-B'!U2687,'Speed Bin A-B'!U2791,'Speed Bin A-B'!U2895)</f>
        <v>0</v>
      </c>
      <c r="V184"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f>
        <v>25.17</v>
      </c>
      <c r="W184"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f>
        <v>29.875</v>
      </c>
      <c r="X184" s="267"/>
      <c r="Y184" s="267"/>
    </row>
    <row r="185" spans="1:25" x14ac:dyDescent="0.25">
      <c r="A185" s="272">
        <v>0.80208333333333304</v>
      </c>
      <c r="B185" s="273">
        <f>SUM('Speed Bin A-B'!B88,'Speed Bin A-B'!B192,'Speed Bin A-B'!B296,'Speed Bin A-B'!B400,'Speed Bin A-B'!B504,'Speed Bin A-B'!B608,'Speed Bin A-B'!B712,'Speed Bin A-B'!B816,'Speed Bin A-B'!B920,'Speed Bin A-B'!B1024,'Speed Bin A-B'!B1128,'Speed Bin A-B'!B1232,'Speed Bin A-B'!B1336,'Speed Bin A-B'!B1440,'Speed Bin A-B'!B1544,'Speed Bin A-B'!B1648,'Speed Bin A-B'!B1752,'Speed Bin A-B'!B1856,'Speed Bin A-B'!B1960,'Speed Bin A-B'!B2064,'Speed Bin A-B'!B2168,'Speed Bin A-B'!B2272,'Speed Bin A-B'!B2376,'Speed Bin A-B'!B2480,'Speed Bin A-B'!B2584,'Speed Bin A-B'!B2688,'Speed Bin A-B'!B2792,'Speed Bin A-B'!B2896)</f>
        <v>1206</v>
      </c>
      <c r="C185" s="273">
        <f>SUM('Speed Bin A-B'!C88,'Speed Bin A-B'!C192,'Speed Bin A-B'!C296,'Speed Bin A-B'!C400,'Speed Bin A-B'!C504,'Speed Bin A-B'!C608,'Speed Bin A-B'!C712,'Speed Bin A-B'!C816,'Speed Bin A-B'!C920,'Speed Bin A-B'!C1024,'Speed Bin A-B'!C1128,'Speed Bin A-B'!C1232,'Speed Bin A-B'!C1336,'Speed Bin A-B'!C1440,'Speed Bin A-B'!C1544,'Speed Bin A-B'!C1648,'Speed Bin A-B'!C1752,'Speed Bin A-B'!C1856,'Speed Bin A-B'!C1960,'Speed Bin A-B'!C2064,'Speed Bin A-B'!C2168,'Speed Bin A-B'!C2272,'Speed Bin A-B'!C2376,'Speed Bin A-B'!C2480,'Speed Bin A-B'!C2584,'Speed Bin A-B'!C2688,'Speed Bin A-B'!C2792,'Speed Bin A-B'!C2896)</f>
        <v>1</v>
      </c>
      <c r="D185" s="273">
        <f>SUM('Speed Bin A-B'!D88,'Speed Bin A-B'!D192,'Speed Bin A-B'!D296,'Speed Bin A-B'!D400,'Speed Bin A-B'!D504,'Speed Bin A-B'!D608,'Speed Bin A-B'!D712,'Speed Bin A-B'!D816,'Speed Bin A-B'!D920,'Speed Bin A-B'!D1024,'Speed Bin A-B'!D1128,'Speed Bin A-B'!D1232,'Speed Bin A-B'!D1336,'Speed Bin A-B'!D1440,'Speed Bin A-B'!D1544,'Speed Bin A-B'!D1648,'Speed Bin A-B'!D1752,'Speed Bin A-B'!D1856,'Speed Bin A-B'!D1960,'Speed Bin A-B'!D2064,'Speed Bin A-B'!D2168,'Speed Bin A-B'!D2272,'Speed Bin A-B'!D2376,'Speed Bin A-B'!D2480,'Speed Bin A-B'!D2584,'Speed Bin A-B'!D2688,'Speed Bin A-B'!D2792,'Speed Bin A-B'!D2896)</f>
        <v>34</v>
      </c>
      <c r="E185" s="273">
        <f>SUM('Speed Bin A-B'!E88,'Speed Bin A-B'!E192,'Speed Bin A-B'!E296,'Speed Bin A-B'!E400,'Speed Bin A-B'!E504,'Speed Bin A-B'!E608,'Speed Bin A-B'!E712,'Speed Bin A-B'!E816,'Speed Bin A-B'!E920,'Speed Bin A-B'!E1024,'Speed Bin A-B'!E1128,'Speed Bin A-B'!E1232,'Speed Bin A-B'!E1336,'Speed Bin A-B'!E1440,'Speed Bin A-B'!E1544,'Speed Bin A-B'!E1648,'Speed Bin A-B'!E1752,'Speed Bin A-B'!E1856,'Speed Bin A-B'!E1960,'Speed Bin A-B'!E2064,'Speed Bin A-B'!E2168,'Speed Bin A-B'!E2272,'Speed Bin A-B'!E2376,'Speed Bin A-B'!E2480,'Speed Bin A-B'!E2584,'Speed Bin A-B'!E2688,'Speed Bin A-B'!E2792,'Speed Bin A-B'!E2896)</f>
        <v>144</v>
      </c>
      <c r="F185" s="273">
        <f>SUM('Speed Bin A-B'!F88,'Speed Bin A-B'!F192,'Speed Bin A-B'!F296,'Speed Bin A-B'!F400,'Speed Bin A-B'!F504,'Speed Bin A-B'!F608,'Speed Bin A-B'!F712,'Speed Bin A-B'!F816,'Speed Bin A-B'!F920,'Speed Bin A-B'!F1024,'Speed Bin A-B'!F1128,'Speed Bin A-B'!F1232,'Speed Bin A-B'!F1336,'Speed Bin A-B'!F1440,'Speed Bin A-B'!F1544,'Speed Bin A-B'!F1648,'Speed Bin A-B'!F1752,'Speed Bin A-B'!F1856,'Speed Bin A-B'!F1960,'Speed Bin A-B'!F2064,'Speed Bin A-B'!F2168,'Speed Bin A-B'!F2272,'Speed Bin A-B'!F2376,'Speed Bin A-B'!F2480,'Speed Bin A-B'!F2584,'Speed Bin A-B'!F2688,'Speed Bin A-B'!F2792,'Speed Bin A-B'!F2896)</f>
        <v>477</v>
      </c>
      <c r="G185" s="273">
        <f>SUM('Speed Bin A-B'!G88,'Speed Bin A-B'!G192,'Speed Bin A-B'!G296,'Speed Bin A-B'!G400,'Speed Bin A-B'!G504,'Speed Bin A-B'!G608,'Speed Bin A-B'!G712,'Speed Bin A-B'!G816,'Speed Bin A-B'!G920,'Speed Bin A-B'!G1024,'Speed Bin A-B'!G1128,'Speed Bin A-B'!G1232,'Speed Bin A-B'!G1336,'Speed Bin A-B'!G1440,'Speed Bin A-B'!G1544,'Speed Bin A-B'!G1648,'Speed Bin A-B'!G1752,'Speed Bin A-B'!G1856,'Speed Bin A-B'!G1960,'Speed Bin A-B'!G2064,'Speed Bin A-B'!G2168,'Speed Bin A-B'!G2272,'Speed Bin A-B'!G2376,'Speed Bin A-B'!G2480,'Speed Bin A-B'!G2584,'Speed Bin A-B'!G2688,'Speed Bin A-B'!G2792,'Speed Bin A-B'!G2896)</f>
        <v>379</v>
      </c>
      <c r="H185" s="273">
        <f>SUM('Speed Bin A-B'!H88,'Speed Bin A-B'!H192,'Speed Bin A-B'!H296,'Speed Bin A-B'!H400,'Speed Bin A-B'!H504,'Speed Bin A-B'!H608,'Speed Bin A-B'!H712,'Speed Bin A-B'!H816,'Speed Bin A-B'!H920,'Speed Bin A-B'!H1024,'Speed Bin A-B'!H1128,'Speed Bin A-B'!H1232,'Speed Bin A-B'!H1336,'Speed Bin A-B'!H1440,'Speed Bin A-B'!H1544,'Speed Bin A-B'!H1648,'Speed Bin A-B'!H1752,'Speed Bin A-B'!H1856,'Speed Bin A-B'!H1960,'Speed Bin A-B'!H2064,'Speed Bin A-B'!H2168,'Speed Bin A-B'!H2272,'Speed Bin A-B'!H2376,'Speed Bin A-B'!H2480,'Speed Bin A-B'!H2584,'Speed Bin A-B'!H2688,'Speed Bin A-B'!H2792,'Speed Bin A-B'!H2896)</f>
        <v>132</v>
      </c>
      <c r="I185" s="273">
        <f>SUM('Speed Bin A-B'!I88,'Speed Bin A-B'!I192,'Speed Bin A-B'!I296,'Speed Bin A-B'!I400,'Speed Bin A-B'!I504,'Speed Bin A-B'!I608,'Speed Bin A-B'!I712,'Speed Bin A-B'!I816,'Speed Bin A-B'!I920,'Speed Bin A-B'!I1024,'Speed Bin A-B'!I1128,'Speed Bin A-B'!I1232,'Speed Bin A-B'!I1336,'Speed Bin A-B'!I1440,'Speed Bin A-B'!I1544,'Speed Bin A-B'!I1648,'Speed Bin A-B'!I1752,'Speed Bin A-B'!I1856,'Speed Bin A-B'!I1960,'Speed Bin A-B'!I2064,'Speed Bin A-B'!I2168,'Speed Bin A-B'!I2272,'Speed Bin A-B'!I2376,'Speed Bin A-B'!I2480,'Speed Bin A-B'!I2584,'Speed Bin A-B'!I2688,'Speed Bin A-B'!I2792,'Speed Bin A-B'!I2896)</f>
        <v>27</v>
      </c>
      <c r="J185" s="273">
        <f>SUM('Speed Bin A-B'!J88,'Speed Bin A-B'!J192,'Speed Bin A-B'!J296,'Speed Bin A-B'!J400,'Speed Bin A-B'!J504,'Speed Bin A-B'!J608,'Speed Bin A-B'!J712,'Speed Bin A-B'!J816,'Speed Bin A-B'!J920,'Speed Bin A-B'!J1024,'Speed Bin A-B'!J1128,'Speed Bin A-B'!J1232,'Speed Bin A-B'!J1336,'Speed Bin A-B'!J1440,'Speed Bin A-B'!J1544,'Speed Bin A-B'!J1648,'Speed Bin A-B'!J1752,'Speed Bin A-B'!J1856,'Speed Bin A-B'!J1960,'Speed Bin A-B'!J2064,'Speed Bin A-B'!J2168,'Speed Bin A-B'!J2272,'Speed Bin A-B'!J2376,'Speed Bin A-B'!J2480,'Speed Bin A-B'!J2584,'Speed Bin A-B'!J2688,'Speed Bin A-B'!J2792,'Speed Bin A-B'!J2896)</f>
        <v>10</v>
      </c>
      <c r="K185" s="273">
        <f>SUM('Speed Bin A-B'!K88,'Speed Bin A-B'!K192,'Speed Bin A-B'!K296,'Speed Bin A-B'!K400,'Speed Bin A-B'!K504,'Speed Bin A-B'!K608,'Speed Bin A-B'!K712,'Speed Bin A-B'!K816,'Speed Bin A-B'!K920,'Speed Bin A-B'!K1024,'Speed Bin A-B'!K1128,'Speed Bin A-B'!K1232,'Speed Bin A-B'!K1336,'Speed Bin A-B'!K1440,'Speed Bin A-B'!K1544,'Speed Bin A-B'!K1648,'Speed Bin A-B'!K1752,'Speed Bin A-B'!K1856,'Speed Bin A-B'!K1960,'Speed Bin A-B'!K2064,'Speed Bin A-B'!K2168,'Speed Bin A-B'!K2272,'Speed Bin A-B'!K2376,'Speed Bin A-B'!K2480,'Speed Bin A-B'!K2584,'Speed Bin A-B'!K2688,'Speed Bin A-B'!K2792,'Speed Bin A-B'!K2896)</f>
        <v>2</v>
      </c>
      <c r="L185" s="273">
        <f>SUM('Speed Bin A-B'!L88,'Speed Bin A-B'!L192,'Speed Bin A-B'!L296,'Speed Bin A-B'!L400,'Speed Bin A-B'!L504,'Speed Bin A-B'!L608,'Speed Bin A-B'!L712,'Speed Bin A-B'!L816,'Speed Bin A-B'!L920,'Speed Bin A-B'!L1024,'Speed Bin A-B'!L1128,'Speed Bin A-B'!L1232,'Speed Bin A-B'!L1336,'Speed Bin A-B'!L1440,'Speed Bin A-B'!L1544,'Speed Bin A-B'!L1648,'Speed Bin A-B'!L1752,'Speed Bin A-B'!L1856,'Speed Bin A-B'!L1960,'Speed Bin A-B'!L2064,'Speed Bin A-B'!L2168,'Speed Bin A-B'!L2272,'Speed Bin A-B'!L2376,'Speed Bin A-B'!L2480,'Speed Bin A-B'!L2584,'Speed Bin A-B'!L2688,'Speed Bin A-B'!L2792,'Speed Bin A-B'!L2896)</f>
        <v>0</v>
      </c>
      <c r="M185" s="273">
        <f>SUM('Speed Bin A-B'!M88,'Speed Bin A-B'!M192,'Speed Bin A-B'!M296,'Speed Bin A-B'!M400,'Speed Bin A-B'!M504,'Speed Bin A-B'!M608,'Speed Bin A-B'!M712,'Speed Bin A-B'!M816,'Speed Bin A-B'!M920,'Speed Bin A-B'!M1024,'Speed Bin A-B'!M1128,'Speed Bin A-B'!M1232,'Speed Bin A-B'!M1336,'Speed Bin A-B'!M1440,'Speed Bin A-B'!M1544,'Speed Bin A-B'!M1648,'Speed Bin A-B'!M1752,'Speed Bin A-B'!M1856,'Speed Bin A-B'!M1960,'Speed Bin A-B'!M2064,'Speed Bin A-B'!M2168,'Speed Bin A-B'!M2272,'Speed Bin A-B'!M2376,'Speed Bin A-B'!M2480,'Speed Bin A-B'!M2584,'Speed Bin A-B'!M2688,'Speed Bin A-B'!M2792,'Speed Bin A-B'!M2896)</f>
        <v>0</v>
      </c>
      <c r="N185" s="273">
        <f>SUM('Speed Bin A-B'!N88,'Speed Bin A-B'!N192,'Speed Bin A-B'!N296,'Speed Bin A-B'!N400,'Speed Bin A-B'!N504,'Speed Bin A-B'!N608,'Speed Bin A-B'!N712,'Speed Bin A-B'!N816,'Speed Bin A-B'!N920,'Speed Bin A-B'!N1024,'Speed Bin A-B'!N1128,'Speed Bin A-B'!N1232,'Speed Bin A-B'!N1336,'Speed Bin A-B'!N1440,'Speed Bin A-B'!N1544,'Speed Bin A-B'!N1648,'Speed Bin A-B'!N1752,'Speed Bin A-B'!N1856,'Speed Bin A-B'!N1960,'Speed Bin A-B'!N2064,'Speed Bin A-B'!N2168,'Speed Bin A-B'!N2272,'Speed Bin A-B'!N2376,'Speed Bin A-B'!N2480,'Speed Bin A-B'!N2584,'Speed Bin A-B'!N2688,'Speed Bin A-B'!N2792,'Speed Bin A-B'!N2896)</f>
        <v>0</v>
      </c>
      <c r="O185" s="273">
        <f>SUM('Speed Bin A-B'!O88,'Speed Bin A-B'!O192,'Speed Bin A-B'!O296,'Speed Bin A-B'!O400,'Speed Bin A-B'!O504,'Speed Bin A-B'!O608,'Speed Bin A-B'!O712,'Speed Bin A-B'!O816,'Speed Bin A-B'!O920,'Speed Bin A-B'!O1024,'Speed Bin A-B'!O1128,'Speed Bin A-B'!O1232,'Speed Bin A-B'!O1336,'Speed Bin A-B'!O1440,'Speed Bin A-B'!O1544,'Speed Bin A-B'!O1648,'Speed Bin A-B'!O1752,'Speed Bin A-B'!O1856,'Speed Bin A-B'!O1960,'Speed Bin A-B'!O2064,'Speed Bin A-B'!O2168,'Speed Bin A-B'!O2272,'Speed Bin A-B'!O2376,'Speed Bin A-B'!O2480,'Speed Bin A-B'!O2584,'Speed Bin A-B'!O2688,'Speed Bin A-B'!O2792,'Speed Bin A-B'!O2896)</f>
        <v>0</v>
      </c>
      <c r="P185" s="273">
        <f>SUM('Speed Bin A-B'!P88,'Speed Bin A-B'!P192,'Speed Bin A-B'!P296,'Speed Bin A-B'!P400,'Speed Bin A-B'!P504,'Speed Bin A-B'!P608,'Speed Bin A-B'!P712,'Speed Bin A-B'!P816,'Speed Bin A-B'!P920,'Speed Bin A-B'!P1024,'Speed Bin A-B'!P1128,'Speed Bin A-B'!P1232,'Speed Bin A-B'!P1336,'Speed Bin A-B'!P1440,'Speed Bin A-B'!P1544,'Speed Bin A-B'!P1648,'Speed Bin A-B'!P1752,'Speed Bin A-B'!P1856,'Speed Bin A-B'!P1960,'Speed Bin A-B'!P2064,'Speed Bin A-B'!P2168,'Speed Bin A-B'!P2272,'Speed Bin A-B'!P2376,'Speed Bin A-B'!P2480,'Speed Bin A-B'!P2584,'Speed Bin A-B'!P2688,'Speed Bin A-B'!P2792,'Speed Bin A-B'!P2896)</f>
        <v>0</v>
      </c>
      <c r="Q185" s="273">
        <f>SUM('Speed Bin A-B'!Q88,'Speed Bin A-B'!Q192,'Speed Bin A-B'!Q296,'Speed Bin A-B'!Q400,'Speed Bin A-B'!Q504,'Speed Bin A-B'!Q608,'Speed Bin A-B'!Q712,'Speed Bin A-B'!Q816,'Speed Bin A-B'!Q920,'Speed Bin A-B'!Q1024,'Speed Bin A-B'!Q1128,'Speed Bin A-B'!Q1232,'Speed Bin A-B'!Q1336,'Speed Bin A-B'!Q1440,'Speed Bin A-B'!Q1544,'Speed Bin A-B'!Q1648,'Speed Bin A-B'!Q1752,'Speed Bin A-B'!Q1856,'Speed Bin A-B'!Q1960,'Speed Bin A-B'!Q2064,'Speed Bin A-B'!Q2168,'Speed Bin A-B'!Q2272,'Speed Bin A-B'!Q2376,'Speed Bin A-B'!Q2480,'Speed Bin A-B'!Q2584,'Speed Bin A-B'!Q2688,'Speed Bin A-B'!Q2792,'Speed Bin A-B'!Q2896)</f>
        <v>0</v>
      </c>
      <c r="R185" s="273">
        <f>SUM('Speed Bin A-B'!R88,'Speed Bin A-B'!R192,'Speed Bin A-B'!R296,'Speed Bin A-B'!R400,'Speed Bin A-B'!R504,'Speed Bin A-B'!R608,'Speed Bin A-B'!R712,'Speed Bin A-B'!R816,'Speed Bin A-B'!R920,'Speed Bin A-B'!R1024,'Speed Bin A-B'!R1128,'Speed Bin A-B'!R1232,'Speed Bin A-B'!R1336,'Speed Bin A-B'!R1440,'Speed Bin A-B'!R1544,'Speed Bin A-B'!R1648,'Speed Bin A-B'!R1752,'Speed Bin A-B'!R1856,'Speed Bin A-B'!R1960,'Speed Bin A-B'!R2064,'Speed Bin A-B'!R2168,'Speed Bin A-B'!R2272,'Speed Bin A-B'!R2376,'Speed Bin A-B'!R2480,'Speed Bin A-B'!R2584,'Speed Bin A-B'!R2688,'Speed Bin A-B'!R2792,'Speed Bin A-B'!R2896)</f>
        <v>0</v>
      </c>
      <c r="S185" s="273">
        <f>SUM('Speed Bin A-B'!S88,'Speed Bin A-B'!S192,'Speed Bin A-B'!S296,'Speed Bin A-B'!S400,'Speed Bin A-B'!S504,'Speed Bin A-B'!S608,'Speed Bin A-B'!S712,'Speed Bin A-B'!S816,'Speed Bin A-B'!S920,'Speed Bin A-B'!S1024,'Speed Bin A-B'!S1128,'Speed Bin A-B'!S1232,'Speed Bin A-B'!S1336,'Speed Bin A-B'!S1440,'Speed Bin A-B'!S1544,'Speed Bin A-B'!S1648,'Speed Bin A-B'!S1752,'Speed Bin A-B'!S1856,'Speed Bin A-B'!S1960,'Speed Bin A-B'!S2064,'Speed Bin A-B'!S2168,'Speed Bin A-B'!S2272,'Speed Bin A-B'!S2376,'Speed Bin A-B'!S2480,'Speed Bin A-B'!S2584,'Speed Bin A-B'!S2688,'Speed Bin A-B'!S2792,'Speed Bin A-B'!S2896)</f>
        <v>0</v>
      </c>
      <c r="T185" s="273">
        <f>SUM('Speed Bin A-B'!T88,'Speed Bin A-B'!T192,'Speed Bin A-B'!T296,'Speed Bin A-B'!T400,'Speed Bin A-B'!T504,'Speed Bin A-B'!T608,'Speed Bin A-B'!T712,'Speed Bin A-B'!T816,'Speed Bin A-B'!T920,'Speed Bin A-B'!T1024,'Speed Bin A-B'!T1128,'Speed Bin A-B'!T1232,'Speed Bin A-B'!T1336,'Speed Bin A-B'!T1440,'Speed Bin A-B'!T1544,'Speed Bin A-B'!T1648,'Speed Bin A-B'!T1752,'Speed Bin A-B'!T1856,'Speed Bin A-B'!T1960,'Speed Bin A-B'!T2064,'Speed Bin A-B'!T2168,'Speed Bin A-B'!T2272,'Speed Bin A-B'!T2376,'Speed Bin A-B'!T2480,'Speed Bin A-B'!T2584,'Speed Bin A-B'!T2688,'Speed Bin A-B'!T2792,'Speed Bin A-B'!T2896)</f>
        <v>0</v>
      </c>
      <c r="U185" s="273">
        <f>SUM('Speed Bin A-B'!U88,'Speed Bin A-B'!U192,'Speed Bin A-B'!U296,'Speed Bin A-B'!U400,'Speed Bin A-B'!U504,'Speed Bin A-B'!U608,'Speed Bin A-B'!U712,'Speed Bin A-B'!U816,'Speed Bin A-B'!U920,'Speed Bin A-B'!U1024,'Speed Bin A-B'!U1128,'Speed Bin A-B'!U1232,'Speed Bin A-B'!U1336,'Speed Bin A-B'!U1440,'Speed Bin A-B'!U1544,'Speed Bin A-B'!U1648,'Speed Bin A-B'!U1752,'Speed Bin A-B'!U1856,'Speed Bin A-B'!U1960,'Speed Bin A-B'!U2064,'Speed Bin A-B'!U2168,'Speed Bin A-B'!U2272,'Speed Bin A-B'!U2376,'Speed Bin A-B'!U2480,'Speed Bin A-B'!U2584,'Speed Bin A-B'!U2688,'Speed Bin A-B'!U2792,'Speed Bin A-B'!U2896)</f>
        <v>0</v>
      </c>
      <c r="V185"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f>
        <v>24.895</v>
      </c>
      <c r="W185"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f>
        <v>29.955000000000005</v>
      </c>
      <c r="X185" s="267"/>
      <c r="Y185" s="267"/>
    </row>
    <row r="186" spans="1:25" x14ac:dyDescent="0.25">
      <c r="A186" s="272">
        <v>0.8125</v>
      </c>
      <c r="B186" s="273">
        <f>SUM('Speed Bin A-B'!B89,'Speed Bin A-B'!B193,'Speed Bin A-B'!B297,'Speed Bin A-B'!B401,'Speed Bin A-B'!B505,'Speed Bin A-B'!B609,'Speed Bin A-B'!B713,'Speed Bin A-B'!B817,'Speed Bin A-B'!B921,'Speed Bin A-B'!B1025,'Speed Bin A-B'!B1129,'Speed Bin A-B'!B1233,'Speed Bin A-B'!B1337,'Speed Bin A-B'!B1441,'Speed Bin A-B'!B1545,'Speed Bin A-B'!B1649,'Speed Bin A-B'!B1753,'Speed Bin A-B'!B1857,'Speed Bin A-B'!B1961,'Speed Bin A-B'!B2065,'Speed Bin A-B'!B2169,'Speed Bin A-B'!B2273,'Speed Bin A-B'!B2377,'Speed Bin A-B'!B2481,'Speed Bin A-B'!B2585,'Speed Bin A-B'!B2689,'Speed Bin A-B'!B2793,'Speed Bin A-B'!B2897)</f>
        <v>1020</v>
      </c>
      <c r="C186" s="273">
        <f>SUM('Speed Bin A-B'!C89,'Speed Bin A-B'!C193,'Speed Bin A-B'!C297,'Speed Bin A-B'!C401,'Speed Bin A-B'!C505,'Speed Bin A-B'!C609,'Speed Bin A-B'!C713,'Speed Bin A-B'!C817,'Speed Bin A-B'!C921,'Speed Bin A-B'!C1025,'Speed Bin A-B'!C1129,'Speed Bin A-B'!C1233,'Speed Bin A-B'!C1337,'Speed Bin A-B'!C1441,'Speed Bin A-B'!C1545,'Speed Bin A-B'!C1649,'Speed Bin A-B'!C1753,'Speed Bin A-B'!C1857,'Speed Bin A-B'!C1961,'Speed Bin A-B'!C2065,'Speed Bin A-B'!C2169,'Speed Bin A-B'!C2273,'Speed Bin A-B'!C2377,'Speed Bin A-B'!C2481,'Speed Bin A-B'!C2585,'Speed Bin A-B'!C2689,'Speed Bin A-B'!C2793,'Speed Bin A-B'!C2897)</f>
        <v>0</v>
      </c>
      <c r="D186" s="273">
        <f>SUM('Speed Bin A-B'!D89,'Speed Bin A-B'!D193,'Speed Bin A-B'!D297,'Speed Bin A-B'!D401,'Speed Bin A-B'!D505,'Speed Bin A-B'!D609,'Speed Bin A-B'!D713,'Speed Bin A-B'!D817,'Speed Bin A-B'!D921,'Speed Bin A-B'!D1025,'Speed Bin A-B'!D1129,'Speed Bin A-B'!D1233,'Speed Bin A-B'!D1337,'Speed Bin A-B'!D1441,'Speed Bin A-B'!D1545,'Speed Bin A-B'!D1649,'Speed Bin A-B'!D1753,'Speed Bin A-B'!D1857,'Speed Bin A-B'!D1961,'Speed Bin A-B'!D2065,'Speed Bin A-B'!D2169,'Speed Bin A-B'!D2273,'Speed Bin A-B'!D2377,'Speed Bin A-B'!D2481,'Speed Bin A-B'!D2585,'Speed Bin A-B'!D2689,'Speed Bin A-B'!D2793,'Speed Bin A-B'!D2897)</f>
        <v>30</v>
      </c>
      <c r="E186" s="273">
        <f>SUM('Speed Bin A-B'!E89,'Speed Bin A-B'!E193,'Speed Bin A-B'!E297,'Speed Bin A-B'!E401,'Speed Bin A-B'!E505,'Speed Bin A-B'!E609,'Speed Bin A-B'!E713,'Speed Bin A-B'!E817,'Speed Bin A-B'!E921,'Speed Bin A-B'!E1025,'Speed Bin A-B'!E1129,'Speed Bin A-B'!E1233,'Speed Bin A-B'!E1337,'Speed Bin A-B'!E1441,'Speed Bin A-B'!E1545,'Speed Bin A-B'!E1649,'Speed Bin A-B'!E1753,'Speed Bin A-B'!E1857,'Speed Bin A-B'!E1961,'Speed Bin A-B'!E2065,'Speed Bin A-B'!E2169,'Speed Bin A-B'!E2273,'Speed Bin A-B'!E2377,'Speed Bin A-B'!E2481,'Speed Bin A-B'!E2585,'Speed Bin A-B'!E2689,'Speed Bin A-B'!E2793,'Speed Bin A-B'!E2897)</f>
        <v>94</v>
      </c>
      <c r="F186" s="273">
        <f>SUM('Speed Bin A-B'!F89,'Speed Bin A-B'!F193,'Speed Bin A-B'!F297,'Speed Bin A-B'!F401,'Speed Bin A-B'!F505,'Speed Bin A-B'!F609,'Speed Bin A-B'!F713,'Speed Bin A-B'!F817,'Speed Bin A-B'!F921,'Speed Bin A-B'!F1025,'Speed Bin A-B'!F1129,'Speed Bin A-B'!F1233,'Speed Bin A-B'!F1337,'Speed Bin A-B'!F1441,'Speed Bin A-B'!F1545,'Speed Bin A-B'!F1649,'Speed Bin A-B'!F1753,'Speed Bin A-B'!F1857,'Speed Bin A-B'!F1961,'Speed Bin A-B'!F2065,'Speed Bin A-B'!F2169,'Speed Bin A-B'!F2273,'Speed Bin A-B'!F2377,'Speed Bin A-B'!F2481,'Speed Bin A-B'!F2585,'Speed Bin A-B'!F2689,'Speed Bin A-B'!F2793,'Speed Bin A-B'!F2897)</f>
        <v>321</v>
      </c>
      <c r="G186" s="273">
        <f>SUM('Speed Bin A-B'!G89,'Speed Bin A-B'!G193,'Speed Bin A-B'!G297,'Speed Bin A-B'!G401,'Speed Bin A-B'!G505,'Speed Bin A-B'!G609,'Speed Bin A-B'!G713,'Speed Bin A-B'!G817,'Speed Bin A-B'!G921,'Speed Bin A-B'!G1025,'Speed Bin A-B'!G1129,'Speed Bin A-B'!G1233,'Speed Bin A-B'!G1337,'Speed Bin A-B'!G1441,'Speed Bin A-B'!G1545,'Speed Bin A-B'!G1649,'Speed Bin A-B'!G1753,'Speed Bin A-B'!G1857,'Speed Bin A-B'!G1961,'Speed Bin A-B'!G2065,'Speed Bin A-B'!G2169,'Speed Bin A-B'!G2273,'Speed Bin A-B'!G2377,'Speed Bin A-B'!G2481,'Speed Bin A-B'!G2585,'Speed Bin A-B'!G2689,'Speed Bin A-B'!G2793,'Speed Bin A-B'!G2897)</f>
        <v>380</v>
      </c>
      <c r="H186" s="273">
        <f>SUM('Speed Bin A-B'!H89,'Speed Bin A-B'!H193,'Speed Bin A-B'!H297,'Speed Bin A-B'!H401,'Speed Bin A-B'!H505,'Speed Bin A-B'!H609,'Speed Bin A-B'!H713,'Speed Bin A-B'!H817,'Speed Bin A-B'!H921,'Speed Bin A-B'!H1025,'Speed Bin A-B'!H1129,'Speed Bin A-B'!H1233,'Speed Bin A-B'!H1337,'Speed Bin A-B'!H1441,'Speed Bin A-B'!H1545,'Speed Bin A-B'!H1649,'Speed Bin A-B'!H1753,'Speed Bin A-B'!H1857,'Speed Bin A-B'!H1961,'Speed Bin A-B'!H2065,'Speed Bin A-B'!H2169,'Speed Bin A-B'!H2273,'Speed Bin A-B'!H2377,'Speed Bin A-B'!H2481,'Speed Bin A-B'!H2585,'Speed Bin A-B'!H2689,'Speed Bin A-B'!H2793,'Speed Bin A-B'!H2897)</f>
        <v>154</v>
      </c>
      <c r="I186" s="273">
        <f>SUM('Speed Bin A-B'!I89,'Speed Bin A-B'!I193,'Speed Bin A-B'!I297,'Speed Bin A-B'!I401,'Speed Bin A-B'!I505,'Speed Bin A-B'!I609,'Speed Bin A-B'!I713,'Speed Bin A-B'!I817,'Speed Bin A-B'!I921,'Speed Bin A-B'!I1025,'Speed Bin A-B'!I1129,'Speed Bin A-B'!I1233,'Speed Bin A-B'!I1337,'Speed Bin A-B'!I1441,'Speed Bin A-B'!I1545,'Speed Bin A-B'!I1649,'Speed Bin A-B'!I1753,'Speed Bin A-B'!I1857,'Speed Bin A-B'!I1961,'Speed Bin A-B'!I2065,'Speed Bin A-B'!I2169,'Speed Bin A-B'!I2273,'Speed Bin A-B'!I2377,'Speed Bin A-B'!I2481,'Speed Bin A-B'!I2585,'Speed Bin A-B'!I2689,'Speed Bin A-B'!I2793,'Speed Bin A-B'!I2897)</f>
        <v>31</v>
      </c>
      <c r="J186" s="273">
        <f>SUM('Speed Bin A-B'!J89,'Speed Bin A-B'!J193,'Speed Bin A-B'!J297,'Speed Bin A-B'!J401,'Speed Bin A-B'!J505,'Speed Bin A-B'!J609,'Speed Bin A-B'!J713,'Speed Bin A-B'!J817,'Speed Bin A-B'!J921,'Speed Bin A-B'!J1025,'Speed Bin A-B'!J1129,'Speed Bin A-B'!J1233,'Speed Bin A-B'!J1337,'Speed Bin A-B'!J1441,'Speed Bin A-B'!J1545,'Speed Bin A-B'!J1649,'Speed Bin A-B'!J1753,'Speed Bin A-B'!J1857,'Speed Bin A-B'!J1961,'Speed Bin A-B'!J2065,'Speed Bin A-B'!J2169,'Speed Bin A-B'!J2273,'Speed Bin A-B'!J2377,'Speed Bin A-B'!J2481,'Speed Bin A-B'!J2585,'Speed Bin A-B'!J2689,'Speed Bin A-B'!J2793,'Speed Bin A-B'!J2897)</f>
        <v>3</v>
      </c>
      <c r="K186" s="273">
        <f>SUM('Speed Bin A-B'!K89,'Speed Bin A-B'!K193,'Speed Bin A-B'!K297,'Speed Bin A-B'!K401,'Speed Bin A-B'!K505,'Speed Bin A-B'!K609,'Speed Bin A-B'!K713,'Speed Bin A-B'!K817,'Speed Bin A-B'!K921,'Speed Bin A-B'!K1025,'Speed Bin A-B'!K1129,'Speed Bin A-B'!K1233,'Speed Bin A-B'!K1337,'Speed Bin A-B'!K1441,'Speed Bin A-B'!K1545,'Speed Bin A-B'!K1649,'Speed Bin A-B'!K1753,'Speed Bin A-B'!K1857,'Speed Bin A-B'!K1961,'Speed Bin A-B'!K2065,'Speed Bin A-B'!K2169,'Speed Bin A-B'!K2273,'Speed Bin A-B'!K2377,'Speed Bin A-B'!K2481,'Speed Bin A-B'!K2585,'Speed Bin A-B'!K2689,'Speed Bin A-B'!K2793,'Speed Bin A-B'!K2897)</f>
        <v>5</v>
      </c>
      <c r="L186" s="273">
        <f>SUM('Speed Bin A-B'!L89,'Speed Bin A-B'!L193,'Speed Bin A-B'!L297,'Speed Bin A-B'!L401,'Speed Bin A-B'!L505,'Speed Bin A-B'!L609,'Speed Bin A-B'!L713,'Speed Bin A-B'!L817,'Speed Bin A-B'!L921,'Speed Bin A-B'!L1025,'Speed Bin A-B'!L1129,'Speed Bin A-B'!L1233,'Speed Bin A-B'!L1337,'Speed Bin A-B'!L1441,'Speed Bin A-B'!L1545,'Speed Bin A-B'!L1649,'Speed Bin A-B'!L1753,'Speed Bin A-B'!L1857,'Speed Bin A-B'!L1961,'Speed Bin A-B'!L2065,'Speed Bin A-B'!L2169,'Speed Bin A-B'!L2273,'Speed Bin A-B'!L2377,'Speed Bin A-B'!L2481,'Speed Bin A-B'!L2585,'Speed Bin A-B'!L2689,'Speed Bin A-B'!L2793,'Speed Bin A-B'!L2897)</f>
        <v>2</v>
      </c>
      <c r="M186" s="273">
        <f>SUM('Speed Bin A-B'!M89,'Speed Bin A-B'!M193,'Speed Bin A-B'!M297,'Speed Bin A-B'!M401,'Speed Bin A-B'!M505,'Speed Bin A-B'!M609,'Speed Bin A-B'!M713,'Speed Bin A-B'!M817,'Speed Bin A-B'!M921,'Speed Bin A-B'!M1025,'Speed Bin A-B'!M1129,'Speed Bin A-B'!M1233,'Speed Bin A-B'!M1337,'Speed Bin A-B'!M1441,'Speed Bin A-B'!M1545,'Speed Bin A-B'!M1649,'Speed Bin A-B'!M1753,'Speed Bin A-B'!M1857,'Speed Bin A-B'!M1961,'Speed Bin A-B'!M2065,'Speed Bin A-B'!M2169,'Speed Bin A-B'!M2273,'Speed Bin A-B'!M2377,'Speed Bin A-B'!M2481,'Speed Bin A-B'!M2585,'Speed Bin A-B'!M2689,'Speed Bin A-B'!M2793,'Speed Bin A-B'!M2897)</f>
        <v>0</v>
      </c>
      <c r="N186" s="273">
        <f>SUM('Speed Bin A-B'!N89,'Speed Bin A-B'!N193,'Speed Bin A-B'!N297,'Speed Bin A-B'!N401,'Speed Bin A-B'!N505,'Speed Bin A-B'!N609,'Speed Bin A-B'!N713,'Speed Bin A-B'!N817,'Speed Bin A-B'!N921,'Speed Bin A-B'!N1025,'Speed Bin A-B'!N1129,'Speed Bin A-B'!N1233,'Speed Bin A-B'!N1337,'Speed Bin A-B'!N1441,'Speed Bin A-B'!N1545,'Speed Bin A-B'!N1649,'Speed Bin A-B'!N1753,'Speed Bin A-B'!N1857,'Speed Bin A-B'!N1961,'Speed Bin A-B'!N2065,'Speed Bin A-B'!N2169,'Speed Bin A-B'!N2273,'Speed Bin A-B'!N2377,'Speed Bin A-B'!N2481,'Speed Bin A-B'!N2585,'Speed Bin A-B'!N2689,'Speed Bin A-B'!N2793,'Speed Bin A-B'!N2897)</f>
        <v>0</v>
      </c>
      <c r="O186" s="273">
        <f>SUM('Speed Bin A-B'!O89,'Speed Bin A-B'!O193,'Speed Bin A-B'!O297,'Speed Bin A-B'!O401,'Speed Bin A-B'!O505,'Speed Bin A-B'!O609,'Speed Bin A-B'!O713,'Speed Bin A-B'!O817,'Speed Bin A-B'!O921,'Speed Bin A-B'!O1025,'Speed Bin A-B'!O1129,'Speed Bin A-B'!O1233,'Speed Bin A-B'!O1337,'Speed Bin A-B'!O1441,'Speed Bin A-B'!O1545,'Speed Bin A-B'!O1649,'Speed Bin A-B'!O1753,'Speed Bin A-B'!O1857,'Speed Bin A-B'!O1961,'Speed Bin A-B'!O2065,'Speed Bin A-B'!O2169,'Speed Bin A-B'!O2273,'Speed Bin A-B'!O2377,'Speed Bin A-B'!O2481,'Speed Bin A-B'!O2585,'Speed Bin A-B'!O2689,'Speed Bin A-B'!O2793,'Speed Bin A-B'!O2897)</f>
        <v>0</v>
      </c>
      <c r="P186" s="273">
        <f>SUM('Speed Bin A-B'!P89,'Speed Bin A-B'!P193,'Speed Bin A-B'!P297,'Speed Bin A-B'!P401,'Speed Bin A-B'!P505,'Speed Bin A-B'!P609,'Speed Bin A-B'!P713,'Speed Bin A-B'!P817,'Speed Bin A-B'!P921,'Speed Bin A-B'!P1025,'Speed Bin A-B'!P1129,'Speed Bin A-B'!P1233,'Speed Bin A-B'!P1337,'Speed Bin A-B'!P1441,'Speed Bin A-B'!P1545,'Speed Bin A-B'!P1649,'Speed Bin A-B'!P1753,'Speed Bin A-B'!P1857,'Speed Bin A-B'!P1961,'Speed Bin A-B'!P2065,'Speed Bin A-B'!P2169,'Speed Bin A-B'!P2273,'Speed Bin A-B'!P2377,'Speed Bin A-B'!P2481,'Speed Bin A-B'!P2585,'Speed Bin A-B'!P2689,'Speed Bin A-B'!P2793,'Speed Bin A-B'!P2897)</f>
        <v>0</v>
      </c>
      <c r="Q186" s="273">
        <f>SUM('Speed Bin A-B'!Q89,'Speed Bin A-B'!Q193,'Speed Bin A-B'!Q297,'Speed Bin A-B'!Q401,'Speed Bin A-B'!Q505,'Speed Bin A-B'!Q609,'Speed Bin A-B'!Q713,'Speed Bin A-B'!Q817,'Speed Bin A-B'!Q921,'Speed Bin A-B'!Q1025,'Speed Bin A-B'!Q1129,'Speed Bin A-B'!Q1233,'Speed Bin A-B'!Q1337,'Speed Bin A-B'!Q1441,'Speed Bin A-B'!Q1545,'Speed Bin A-B'!Q1649,'Speed Bin A-B'!Q1753,'Speed Bin A-B'!Q1857,'Speed Bin A-B'!Q1961,'Speed Bin A-B'!Q2065,'Speed Bin A-B'!Q2169,'Speed Bin A-B'!Q2273,'Speed Bin A-B'!Q2377,'Speed Bin A-B'!Q2481,'Speed Bin A-B'!Q2585,'Speed Bin A-B'!Q2689,'Speed Bin A-B'!Q2793,'Speed Bin A-B'!Q2897)</f>
        <v>0</v>
      </c>
      <c r="R186" s="273">
        <f>SUM('Speed Bin A-B'!R89,'Speed Bin A-B'!R193,'Speed Bin A-B'!R297,'Speed Bin A-B'!R401,'Speed Bin A-B'!R505,'Speed Bin A-B'!R609,'Speed Bin A-B'!R713,'Speed Bin A-B'!R817,'Speed Bin A-B'!R921,'Speed Bin A-B'!R1025,'Speed Bin A-B'!R1129,'Speed Bin A-B'!R1233,'Speed Bin A-B'!R1337,'Speed Bin A-B'!R1441,'Speed Bin A-B'!R1545,'Speed Bin A-B'!R1649,'Speed Bin A-B'!R1753,'Speed Bin A-B'!R1857,'Speed Bin A-B'!R1961,'Speed Bin A-B'!R2065,'Speed Bin A-B'!R2169,'Speed Bin A-B'!R2273,'Speed Bin A-B'!R2377,'Speed Bin A-B'!R2481,'Speed Bin A-B'!R2585,'Speed Bin A-B'!R2689,'Speed Bin A-B'!R2793,'Speed Bin A-B'!R2897)</f>
        <v>0</v>
      </c>
      <c r="S186" s="273">
        <f>SUM('Speed Bin A-B'!S89,'Speed Bin A-B'!S193,'Speed Bin A-B'!S297,'Speed Bin A-B'!S401,'Speed Bin A-B'!S505,'Speed Bin A-B'!S609,'Speed Bin A-B'!S713,'Speed Bin A-B'!S817,'Speed Bin A-B'!S921,'Speed Bin A-B'!S1025,'Speed Bin A-B'!S1129,'Speed Bin A-B'!S1233,'Speed Bin A-B'!S1337,'Speed Bin A-B'!S1441,'Speed Bin A-B'!S1545,'Speed Bin A-B'!S1649,'Speed Bin A-B'!S1753,'Speed Bin A-B'!S1857,'Speed Bin A-B'!S1961,'Speed Bin A-B'!S2065,'Speed Bin A-B'!S2169,'Speed Bin A-B'!S2273,'Speed Bin A-B'!S2377,'Speed Bin A-B'!S2481,'Speed Bin A-B'!S2585,'Speed Bin A-B'!S2689,'Speed Bin A-B'!S2793,'Speed Bin A-B'!S2897)</f>
        <v>0</v>
      </c>
      <c r="T186" s="273">
        <f>SUM('Speed Bin A-B'!T89,'Speed Bin A-B'!T193,'Speed Bin A-B'!T297,'Speed Bin A-B'!T401,'Speed Bin A-B'!T505,'Speed Bin A-B'!T609,'Speed Bin A-B'!T713,'Speed Bin A-B'!T817,'Speed Bin A-B'!T921,'Speed Bin A-B'!T1025,'Speed Bin A-B'!T1129,'Speed Bin A-B'!T1233,'Speed Bin A-B'!T1337,'Speed Bin A-B'!T1441,'Speed Bin A-B'!T1545,'Speed Bin A-B'!T1649,'Speed Bin A-B'!T1753,'Speed Bin A-B'!T1857,'Speed Bin A-B'!T1961,'Speed Bin A-B'!T2065,'Speed Bin A-B'!T2169,'Speed Bin A-B'!T2273,'Speed Bin A-B'!T2377,'Speed Bin A-B'!T2481,'Speed Bin A-B'!T2585,'Speed Bin A-B'!T2689,'Speed Bin A-B'!T2793,'Speed Bin A-B'!T2897)</f>
        <v>0</v>
      </c>
      <c r="U186" s="273">
        <f>SUM('Speed Bin A-B'!U89,'Speed Bin A-B'!U193,'Speed Bin A-B'!U297,'Speed Bin A-B'!U401,'Speed Bin A-B'!U505,'Speed Bin A-B'!U609,'Speed Bin A-B'!U713,'Speed Bin A-B'!U817,'Speed Bin A-B'!U921,'Speed Bin A-B'!U1025,'Speed Bin A-B'!U1129,'Speed Bin A-B'!U1233,'Speed Bin A-B'!U1337,'Speed Bin A-B'!U1441,'Speed Bin A-B'!U1545,'Speed Bin A-B'!U1649,'Speed Bin A-B'!U1753,'Speed Bin A-B'!U1857,'Speed Bin A-B'!U1961,'Speed Bin A-B'!U2065,'Speed Bin A-B'!U2169,'Speed Bin A-B'!U2273,'Speed Bin A-B'!U2377,'Speed Bin A-B'!U2481,'Speed Bin A-B'!U2585,'Speed Bin A-B'!U2689,'Speed Bin A-B'!U2793,'Speed Bin A-B'!U2897)</f>
        <v>0</v>
      </c>
      <c r="V186"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f>
        <v>25.8</v>
      </c>
      <c r="W186"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f>
        <v>30.99</v>
      </c>
      <c r="X186" s="267"/>
      <c r="Y186" s="267"/>
    </row>
    <row r="187" spans="1:25" x14ac:dyDescent="0.25">
      <c r="A187" s="272">
        <v>0.82291666666666696</v>
      </c>
      <c r="B187" s="273">
        <f>SUM('Speed Bin A-B'!B90,'Speed Bin A-B'!B194,'Speed Bin A-B'!B298,'Speed Bin A-B'!B402,'Speed Bin A-B'!B506,'Speed Bin A-B'!B610,'Speed Bin A-B'!B714,'Speed Bin A-B'!B818,'Speed Bin A-B'!B922,'Speed Bin A-B'!B1026,'Speed Bin A-B'!B1130,'Speed Bin A-B'!B1234,'Speed Bin A-B'!B1338,'Speed Bin A-B'!B1442,'Speed Bin A-B'!B1546,'Speed Bin A-B'!B1650,'Speed Bin A-B'!B1754,'Speed Bin A-B'!B1858,'Speed Bin A-B'!B1962,'Speed Bin A-B'!B2066,'Speed Bin A-B'!B2170,'Speed Bin A-B'!B2274,'Speed Bin A-B'!B2378,'Speed Bin A-B'!B2482,'Speed Bin A-B'!B2586,'Speed Bin A-B'!B2690,'Speed Bin A-B'!B2794,'Speed Bin A-B'!B2898)</f>
        <v>953</v>
      </c>
      <c r="C187" s="273">
        <f>SUM('Speed Bin A-B'!C90,'Speed Bin A-B'!C194,'Speed Bin A-B'!C298,'Speed Bin A-B'!C402,'Speed Bin A-B'!C506,'Speed Bin A-B'!C610,'Speed Bin A-B'!C714,'Speed Bin A-B'!C818,'Speed Bin A-B'!C922,'Speed Bin A-B'!C1026,'Speed Bin A-B'!C1130,'Speed Bin A-B'!C1234,'Speed Bin A-B'!C1338,'Speed Bin A-B'!C1442,'Speed Bin A-B'!C1546,'Speed Bin A-B'!C1650,'Speed Bin A-B'!C1754,'Speed Bin A-B'!C1858,'Speed Bin A-B'!C1962,'Speed Bin A-B'!C2066,'Speed Bin A-B'!C2170,'Speed Bin A-B'!C2274,'Speed Bin A-B'!C2378,'Speed Bin A-B'!C2482,'Speed Bin A-B'!C2586,'Speed Bin A-B'!C2690,'Speed Bin A-B'!C2794,'Speed Bin A-B'!C2898)</f>
        <v>1</v>
      </c>
      <c r="D187" s="273">
        <f>SUM('Speed Bin A-B'!D90,'Speed Bin A-B'!D194,'Speed Bin A-B'!D298,'Speed Bin A-B'!D402,'Speed Bin A-B'!D506,'Speed Bin A-B'!D610,'Speed Bin A-B'!D714,'Speed Bin A-B'!D818,'Speed Bin A-B'!D922,'Speed Bin A-B'!D1026,'Speed Bin A-B'!D1130,'Speed Bin A-B'!D1234,'Speed Bin A-B'!D1338,'Speed Bin A-B'!D1442,'Speed Bin A-B'!D1546,'Speed Bin A-B'!D1650,'Speed Bin A-B'!D1754,'Speed Bin A-B'!D1858,'Speed Bin A-B'!D1962,'Speed Bin A-B'!D2066,'Speed Bin A-B'!D2170,'Speed Bin A-B'!D2274,'Speed Bin A-B'!D2378,'Speed Bin A-B'!D2482,'Speed Bin A-B'!D2586,'Speed Bin A-B'!D2690,'Speed Bin A-B'!D2794,'Speed Bin A-B'!D2898)</f>
        <v>28</v>
      </c>
      <c r="E187" s="273">
        <f>SUM('Speed Bin A-B'!E90,'Speed Bin A-B'!E194,'Speed Bin A-B'!E298,'Speed Bin A-B'!E402,'Speed Bin A-B'!E506,'Speed Bin A-B'!E610,'Speed Bin A-B'!E714,'Speed Bin A-B'!E818,'Speed Bin A-B'!E922,'Speed Bin A-B'!E1026,'Speed Bin A-B'!E1130,'Speed Bin A-B'!E1234,'Speed Bin A-B'!E1338,'Speed Bin A-B'!E1442,'Speed Bin A-B'!E1546,'Speed Bin A-B'!E1650,'Speed Bin A-B'!E1754,'Speed Bin A-B'!E1858,'Speed Bin A-B'!E1962,'Speed Bin A-B'!E2066,'Speed Bin A-B'!E2170,'Speed Bin A-B'!E2274,'Speed Bin A-B'!E2378,'Speed Bin A-B'!E2482,'Speed Bin A-B'!E2586,'Speed Bin A-B'!E2690,'Speed Bin A-B'!E2794,'Speed Bin A-B'!E2898)</f>
        <v>118</v>
      </c>
      <c r="F187" s="273">
        <f>SUM('Speed Bin A-B'!F90,'Speed Bin A-B'!F194,'Speed Bin A-B'!F298,'Speed Bin A-B'!F402,'Speed Bin A-B'!F506,'Speed Bin A-B'!F610,'Speed Bin A-B'!F714,'Speed Bin A-B'!F818,'Speed Bin A-B'!F922,'Speed Bin A-B'!F1026,'Speed Bin A-B'!F1130,'Speed Bin A-B'!F1234,'Speed Bin A-B'!F1338,'Speed Bin A-B'!F1442,'Speed Bin A-B'!F1546,'Speed Bin A-B'!F1650,'Speed Bin A-B'!F1754,'Speed Bin A-B'!F1858,'Speed Bin A-B'!F1962,'Speed Bin A-B'!F2066,'Speed Bin A-B'!F2170,'Speed Bin A-B'!F2274,'Speed Bin A-B'!F2378,'Speed Bin A-B'!F2482,'Speed Bin A-B'!F2586,'Speed Bin A-B'!F2690,'Speed Bin A-B'!F2794,'Speed Bin A-B'!F2898)</f>
        <v>314</v>
      </c>
      <c r="G187" s="273">
        <f>SUM('Speed Bin A-B'!G90,'Speed Bin A-B'!G194,'Speed Bin A-B'!G298,'Speed Bin A-B'!G402,'Speed Bin A-B'!G506,'Speed Bin A-B'!G610,'Speed Bin A-B'!G714,'Speed Bin A-B'!G818,'Speed Bin A-B'!G922,'Speed Bin A-B'!G1026,'Speed Bin A-B'!G1130,'Speed Bin A-B'!G1234,'Speed Bin A-B'!G1338,'Speed Bin A-B'!G1442,'Speed Bin A-B'!G1546,'Speed Bin A-B'!G1650,'Speed Bin A-B'!G1754,'Speed Bin A-B'!G1858,'Speed Bin A-B'!G1962,'Speed Bin A-B'!G2066,'Speed Bin A-B'!G2170,'Speed Bin A-B'!G2274,'Speed Bin A-B'!G2378,'Speed Bin A-B'!G2482,'Speed Bin A-B'!G2586,'Speed Bin A-B'!G2690,'Speed Bin A-B'!G2794,'Speed Bin A-B'!G2898)</f>
        <v>331</v>
      </c>
      <c r="H187" s="273">
        <f>SUM('Speed Bin A-B'!H90,'Speed Bin A-B'!H194,'Speed Bin A-B'!H298,'Speed Bin A-B'!H402,'Speed Bin A-B'!H506,'Speed Bin A-B'!H610,'Speed Bin A-B'!H714,'Speed Bin A-B'!H818,'Speed Bin A-B'!H922,'Speed Bin A-B'!H1026,'Speed Bin A-B'!H1130,'Speed Bin A-B'!H1234,'Speed Bin A-B'!H1338,'Speed Bin A-B'!H1442,'Speed Bin A-B'!H1546,'Speed Bin A-B'!H1650,'Speed Bin A-B'!H1754,'Speed Bin A-B'!H1858,'Speed Bin A-B'!H1962,'Speed Bin A-B'!H2066,'Speed Bin A-B'!H2170,'Speed Bin A-B'!H2274,'Speed Bin A-B'!H2378,'Speed Bin A-B'!H2482,'Speed Bin A-B'!H2586,'Speed Bin A-B'!H2690,'Speed Bin A-B'!H2794,'Speed Bin A-B'!H2898)</f>
        <v>121</v>
      </c>
      <c r="I187" s="273">
        <f>SUM('Speed Bin A-B'!I90,'Speed Bin A-B'!I194,'Speed Bin A-B'!I298,'Speed Bin A-B'!I402,'Speed Bin A-B'!I506,'Speed Bin A-B'!I610,'Speed Bin A-B'!I714,'Speed Bin A-B'!I818,'Speed Bin A-B'!I922,'Speed Bin A-B'!I1026,'Speed Bin A-B'!I1130,'Speed Bin A-B'!I1234,'Speed Bin A-B'!I1338,'Speed Bin A-B'!I1442,'Speed Bin A-B'!I1546,'Speed Bin A-B'!I1650,'Speed Bin A-B'!I1754,'Speed Bin A-B'!I1858,'Speed Bin A-B'!I1962,'Speed Bin A-B'!I2066,'Speed Bin A-B'!I2170,'Speed Bin A-B'!I2274,'Speed Bin A-B'!I2378,'Speed Bin A-B'!I2482,'Speed Bin A-B'!I2586,'Speed Bin A-B'!I2690,'Speed Bin A-B'!I2794,'Speed Bin A-B'!I2898)</f>
        <v>23</v>
      </c>
      <c r="J187" s="273">
        <f>SUM('Speed Bin A-B'!J90,'Speed Bin A-B'!J194,'Speed Bin A-B'!J298,'Speed Bin A-B'!J402,'Speed Bin A-B'!J506,'Speed Bin A-B'!J610,'Speed Bin A-B'!J714,'Speed Bin A-B'!J818,'Speed Bin A-B'!J922,'Speed Bin A-B'!J1026,'Speed Bin A-B'!J1130,'Speed Bin A-B'!J1234,'Speed Bin A-B'!J1338,'Speed Bin A-B'!J1442,'Speed Bin A-B'!J1546,'Speed Bin A-B'!J1650,'Speed Bin A-B'!J1754,'Speed Bin A-B'!J1858,'Speed Bin A-B'!J1962,'Speed Bin A-B'!J2066,'Speed Bin A-B'!J2170,'Speed Bin A-B'!J2274,'Speed Bin A-B'!J2378,'Speed Bin A-B'!J2482,'Speed Bin A-B'!J2586,'Speed Bin A-B'!J2690,'Speed Bin A-B'!J2794,'Speed Bin A-B'!J2898)</f>
        <v>7</v>
      </c>
      <c r="K187" s="273">
        <f>SUM('Speed Bin A-B'!K90,'Speed Bin A-B'!K194,'Speed Bin A-B'!K298,'Speed Bin A-B'!K402,'Speed Bin A-B'!K506,'Speed Bin A-B'!K610,'Speed Bin A-B'!K714,'Speed Bin A-B'!K818,'Speed Bin A-B'!K922,'Speed Bin A-B'!K1026,'Speed Bin A-B'!K1130,'Speed Bin A-B'!K1234,'Speed Bin A-B'!K1338,'Speed Bin A-B'!K1442,'Speed Bin A-B'!K1546,'Speed Bin A-B'!K1650,'Speed Bin A-B'!K1754,'Speed Bin A-B'!K1858,'Speed Bin A-B'!K1962,'Speed Bin A-B'!K2066,'Speed Bin A-B'!K2170,'Speed Bin A-B'!K2274,'Speed Bin A-B'!K2378,'Speed Bin A-B'!K2482,'Speed Bin A-B'!K2586,'Speed Bin A-B'!K2690,'Speed Bin A-B'!K2794,'Speed Bin A-B'!K2898)</f>
        <v>5</v>
      </c>
      <c r="L187" s="273">
        <f>SUM('Speed Bin A-B'!L90,'Speed Bin A-B'!L194,'Speed Bin A-B'!L298,'Speed Bin A-B'!L402,'Speed Bin A-B'!L506,'Speed Bin A-B'!L610,'Speed Bin A-B'!L714,'Speed Bin A-B'!L818,'Speed Bin A-B'!L922,'Speed Bin A-B'!L1026,'Speed Bin A-B'!L1130,'Speed Bin A-B'!L1234,'Speed Bin A-B'!L1338,'Speed Bin A-B'!L1442,'Speed Bin A-B'!L1546,'Speed Bin A-B'!L1650,'Speed Bin A-B'!L1754,'Speed Bin A-B'!L1858,'Speed Bin A-B'!L1962,'Speed Bin A-B'!L2066,'Speed Bin A-B'!L2170,'Speed Bin A-B'!L2274,'Speed Bin A-B'!L2378,'Speed Bin A-B'!L2482,'Speed Bin A-B'!L2586,'Speed Bin A-B'!L2690,'Speed Bin A-B'!L2794,'Speed Bin A-B'!L2898)</f>
        <v>2</v>
      </c>
      <c r="M187" s="273">
        <f>SUM('Speed Bin A-B'!M90,'Speed Bin A-B'!M194,'Speed Bin A-B'!M298,'Speed Bin A-B'!M402,'Speed Bin A-B'!M506,'Speed Bin A-B'!M610,'Speed Bin A-B'!M714,'Speed Bin A-B'!M818,'Speed Bin A-B'!M922,'Speed Bin A-B'!M1026,'Speed Bin A-B'!M1130,'Speed Bin A-B'!M1234,'Speed Bin A-B'!M1338,'Speed Bin A-B'!M1442,'Speed Bin A-B'!M1546,'Speed Bin A-B'!M1650,'Speed Bin A-B'!M1754,'Speed Bin A-B'!M1858,'Speed Bin A-B'!M1962,'Speed Bin A-B'!M2066,'Speed Bin A-B'!M2170,'Speed Bin A-B'!M2274,'Speed Bin A-B'!M2378,'Speed Bin A-B'!M2482,'Speed Bin A-B'!M2586,'Speed Bin A-B'!M2690,'Speed Bin A-B'!M2794,'Speed Bin A-B'!M2898)</f>
        <v>2</v>
      </c>
      <c r="N187" s="273">
        <f>SUM('Speed Bin A-B'!N90,'Speed Bin A-B'!N194,'Speed Bin A-B'!N298,'Speed Bin A-B'!N402,'Speed Bin A-B'!N506,'Speed Bin A-B'!N610,'Speed Bin A-B'!N714,'Speed Bin A-B'!N818,'Speed Bin A-B'!N922,'Speed Bin A-B'!N1026,'Speed Bin A-B'!N1130,'Speed Bin A-B'!N1234,'Speed Bin A-B'!N1338,'Speed Bin A-B'!N1442,'Speed Bin A-B'!N1546,'Speed Bin A-B'!N1650,'Speed Bin A-B'!N1754,'Speed Bin A-B'!N1858,'Speed Bin A-B'!N1962,'Speed Bin A-B'!N2066,'Speed Bin A-B'!N2170,'Speed Bin A-B'!N2274,'Speed Bin A-B'!N2378,'Speed Bin A-B'!N2482,'Speed Bin A-B'!N2586,'Speed Bin A-B'!N2690,'Speed Bin A-B'!N2794,'Speed Bin A-B'!N2898)</f>
        <v>0</v>
      </c>
      <c r="O187" s="273">
        <f>SUM('Speed Bin A-B'!O90,'Speed Bin A-B'!O194,'Speed Bin A-B'!O298,'Speed Bin A-B'!O402,'Speed Bin A-B'!O506,'Speed Bin A-B'!O610,'Speed Bin A-B'!O714,'Speed Bin A-B'!O818,'Speed Bin A-B'!O922,'Speed Bin A-B'!O1026,'Speed Bin A-B'!O1130,'Speed Bin A-B'!O1234,'Speed Bin A-B'!O1338,'Speed Bin A-B'!O1442,'Speed Bin A-B'!O1546,'Speed Bin A-B'!O1650,'Speed Bin A-B'!O1754,'Speed Bin A-B'!O1858,'Speed Bin A-B'!O1962,'Speed Bin A-B'!O2066,'Speed Bin A-B'!O2170,'Speed Bin A-B'!O2274,'Speed Bin A-B'!O2378,'Speed Bin A-B'!O2482,'Speed Bin A-B'!O2586,'Speed Bin A-B'!O2690,'Speed Bin A-B'!O2794,'Speed Bin A-B'!O2898)</f>
        <v>1</v>
      </c>
      <c r="P187" s="273">
        <f>SUM('Speed Bin A-B'!P90,'Speed Bin A-B'!P194,'Speed Bin A-B'!P298,'Speed Bin A-B'!P402,'Speed Bin A-B'!P506,'Speed Bin A-B'!P610,'Speed Bin A-B'!P714,'Speed Bin A-B'!P818,'Speed Bin A-B'!P922,'Speed Bin A-B'!P1026,'Speed Bin A-B'!P1130,'Speed Bin A-B'!P1234,'Speed Bin A-B'!P1338,'Speed Bin A-B'!P1442,'Speed Bin A-B'!P1546,'Speed Bin A-B'!P1650,'Speed Bin A-B'!P1754,'Speed Bin A-B'!P1858,'Speed Bin A-B'!P1962,'Speed Bin A-B'!P2066,'Speed Bin A-B'!P2170,'Speed Bin A-B'!P2274,'Speed Bin A-B'!P2378,'Speed Bin A-B'!P2482,'Speed Bin A-B'!P2586,'Speed Bin A-B'!P2690,'Speed Bin A-B'!P2794,'Speed Bin A-B'!P2898)</f>
        <v>0</v>
      </c>
      <c r="Q187" s="273">
        <f>SUM('Speed Bin A-B'!Q90,'Speed Bin A-B'!Q194,'Speed Bin A-B'!Q298,'Speed Bin A-B'!Q402,'Speed Bin A-B'!Q506,'Speed Bin A-B'!Q610,'Speed Bin A-B'!Q714,'Speed Bin A-B'!Q818,'Speed Bin A-B'!Q922,'Speed Bin A-B'!Q1026,'Speed Bin A-B'!Q1130,'Speed Bin A-B'!Q1234,'Speed Bin A-B'!Q1338,'Speed Bin A-B'!Q1442,'Speed Bin A-B'!Q1546,'Speed Bin A-B'!Q1650,'Speed Bin A-B'!Q1754,'Speed Bin A-B'!Q1858,'Speed Bin A-B'!Q1962,'Speed Bin A-B'!Q2066,'Speed Bin A-B'!Q2170,'Speed Bin A-B'!Q2274,'Speed Bin A-B'!Q2378,'Speed Bin A-B'!Q2482,'Speed Bin A-B'!Q2586,'Speed Bin A-B'!Q2690,'Speed Bin A-B'!Q2794,'Speed Bin A-B'!Q2898)</f>
        <v>0</v>
      </c>
      <c r="R187" s="273">
        <f>SUM('Speed Bin A-B'!R90,'Speed Bin A-B'!R194,'Speed Bin A-B'!R298,'Speed Bin A-B'!R402,'Speed Bin A-B'!R506,'Speed Bin A-B'!R610,'Speed Bin A-B'!R714,'Speed Bin A-B'!R818,'Speed Bin A-B'!R922,'Speed Bin A-B'!R1026,'Speed Bin A-B'!R1130,'Speed Bin A-B'!R1234,'Speed Bin A-B'!R1338,'Speed Bin A-B'!R1442,'Speed Bin A-B'!R1546,'Speed Bin A-B'!R1650,'Speed Bin A-B'!R1754,'Speed Bin A-B'!R1858,'Speed Bin A-B'!R1962,'Speed Bin A-B'!R2066,'Speed Bin A-B'!R2170,'Speed Bin A-B'!R2274,'Speed Bin A-B'!R2378,'Speed Bin A-B'!R2482,'Speed Bin A-B'!R2586,'Speed Bin A-B'!R2690,'Speed Bin A-B'!R2794,'Speed Bin A-B'!R2898)</f>
        <v>0</v>
      </c>
      <c r="S187" s="273">
        <f>SUM('Speed Bin A-B'!S90,'Speed Bin A-B'!S194,'Speed Bin A-B'!S298,'Speed Bin A-B'!S402,'Speed Bin A-B'!S506,'Speed Bin A-B'!S610,'Speed Bin A-B'!S714,'Speed Bin A-B'!S818,'Speed Bin A-B'!S922,'Speed Bin A-B'!S1026,'Speed Bin A-B'!S1130,'Speed Bin A-B'!S1234,'Speed Bin A-B'!S1338,'Speed Bin A-B'!S1442,'Speed Bin A-B'!S1546,'Speed Bin A-B'!S1650,'Speed Bin A-B'!S1754,'Speed Bin A-B'!S1858,'Speed Bin A-B'!S1962,'Speed Bin A-B'!S2066,'Speed Bin A-B'!S2170,'Speed Bin A-B'!S2274,'Speed Bin A-B'!S2378,'Speed Bin A-B'!S2482,'Speed Bin A-B'!S2586,'Speed Bin A-B'!S2690,'Speed Bin A-B'!S2794,'Speed Bin A-B'!S2898)</f>
        <v>0</v>
      </c>
      <c r="T187" s="273">
        <f>SUM('Speed Bin A-B'!T90,'Speed Bin A-B'!T194,'Speed Bin A-B'!T298,'Speed Bin A-B'!T402,'Speed Bin A-B'!T506,'Speed Bin A-B'!T610,'Speed Bin A-B'!T714,'Speed Bin A-B'!T818,'Speed Bin A-B'!T922,'Speed Bin A-B'!T1026,'Speed Bin A-B'!T1130,'Speed Bin A-B'!T1234,'Speed Bin A-B'!T1338,'Speed Bin A-B'!T1442,'Speed Bin A-B'!T1546,'Speed Bin A-B'!T1650,'Speed Bin A-B'!T1754,'Speed Bin A-B'!T1858,'Speed Bin A-B'!T1962,'Speed Bin A-B'!T2066,'Speed Bin A-B'!T2170,'Speed Bin A-B'!T2274,'Speed Bin A-B'!T2378,'Speed Bin A-B'!T2482,'Speed Bin A-B'!T2586,'Speed Bin A-B'!T2690,'Speed Bin A-B'!T2794,'Speed Bin A-B'!T2898)</f>
        <v>0</v>
      </c>
      <c r="U187" s="273">
        <f>SUM('Speed Bin A-B'!U90,'Speed Bin A-B'!U194,'Speed Bin A-B'!U298,'Speed Bin A-B'!U402,'Speed Bin A-B'!U506,'Speed Bin A-B'!U610,'Speed Bin A-B'!U714,'Speed Bin A-B'!U818,'Speed Bin A-B'!U922,'Speed Bin A-B'!U1026,'Speed Bin A-B'!U1130,'Speed Bin A-B'!U1234,'Speed Bin A-B'!U1338,'Speed Bin A-B'!U1442,'Speed Bin A-B'!U1546,'Speed Bin A-B'!U1650,'Speed Bin A-B'!U1754,'Speed Bin A-B'!U1858,'Speed Bin A-B'!U1962,'Speed Bin A-B'!U2066,'Speed Bin A-B'!U2170,'Speed Bin A-B'!U2274,'Speed Bin A-B'!U2378,'Speed Bin A-B'!U2482,'Speed Bin A-B'!U2586,'Speed Bin A-B'!U2690,'Speed Bin A-B'!U2794,'Speed Bin A-B'!U2898)</f>
        <v>0</v>
      </c>
      <c r="V187"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f>
        <v>25.439999999999998</v>
      </c>
      <c r="W187"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f>
        <v>30.454999999999995</v>
      </c>
      <c r="X187" s="267"/>
      <c r="Y187" s="267"/>
    </row>
    <row r="188" spans="1:25" x14ac:dyDescent="0.25">
      <c r="A188" s="272">
        <v>0.83333333333333304</v>
      </c>
      <c r="B188" s="273">
        <f>SUM('Speed Bin A-B'!B91,'Speed Bin A-B'!B195,'Speed Bin A-B'!B299,'Speed Bin A-B'!B403,'Speed Bin A-B'!B507,'Speed Bin A-B'!B611,'Speed Bin A-B'!B715,'Speed Bin A-B'!B819,'Speed Bin A-B'!B923,'Speed Bin A-B'!B1027,'Speed Bin A-B'!B1131,'Speed Bin A-B'!B1235,'Speed Bin A-B'!B1339,'Speed Bin A-B'!B1443,'Speed Bin A-B'!B1547,'Speed Bin A-B'!B1651,'Speed Bin A-B'!B1755,'Speed Bin A-B'!B1859,'Speed Bin A-B'!B1963,'Speed Bin A-B'!B2067,'Speed Bin A-B'!B2171,'Speed Bin A-B'!B2275,'Speed Bin A-B'!B2379,'Speed Bin A-B'!B2483,'Speed Bin A-B'!B2587,'Speed Bin A-B'!B2691,'Speed Bin A-B'!B2795,'Speed Bin A-B'!B2899)</f>
        <v>820</v>
      </c>
      <c r="C188" s="273">
        <f>SUM('Speed Bin A-B'!C91,'Speed Bin A-B'!C195,'Speed Bin A-B'!C299,'Speed Bin A-B'!C403,'Speed Bin A-B'!C507,'Speed Bin A-B'!C611,'Speed Bin A-B'!C715,'Speed Bin A-B'!C819,'Speed Bin A-B'!C923,'Speed Bin A-B'!C1027,'Speed Bin A-B'!C1131,'Speed Bin A-B'!C1235,'Speed Bin A-B'!C1339,'Speed Bin A-B'!C1443,'Speed Bin A-B'!C1547,'Speed Bin A-B'!C1651,'Speed Bin A-B'!C1755,'Speed Bin A-B'!C1859,'Speed Bin A-B'!C1963,'Speed Bin A-B'!C2067,'Speed Bin A-B'!C2171,'Speed Bin A-B'!C2275,'Speed Bin A-B'!C2379,'Speed Bin A-B'!C2483,'Speed Bin A-B'!C2587,'Speed Bin A-B'!C2691,'Speed Bin A-B'!C2795,'Speed Bin A-B'!C2899)</f>
        <v>0</v>
      </c>
      <c r="D188" s="273">
        <f>SUM('Speed Bin A-B'!D91,'Speed Bin A-B'!D195,'Speed Bin A-B'!D299,'Speed Bin A-B'!D403,'Speed Bin A-B'!D507,'Speed Bin A-B'!D611,'Speed Bin A-B'!D715,'Speed Bin A-B'!D819,'Speed Bin A-B'!D923,'Speed Bin A-B'!D1027,'Speed Bin A-B'!D1131,'Speed Bin A-B'!D1235,'Speed Bin A-B'!D1339,'Speed Bin A-B'!D1443,'Speed Bin A-B'!D1547,'Speed Bin A-B'!D1651,'Speed Bin A-B'!D1755,'Speed Bin A-B'!D1859,'Speed Bin A-B'!D1963,'Speed Bin A-B'!D2067,'Speed Bin A-B'!D2171,'Speed Bin A-B'!D2275,'Speed Bin A-B'!D2379,'Speed Bin A-B'!D2483,'Speed Bin A-B'!D2587,'Speed Bin A-B'!D2691,'Speed Bin A-B'!D2795,'Speed Bin A-B'!D2899)</f>
        <v>24</v>
      </c>
      <c r="E188" s="273">
        <f>SUM('Speed Bin A-B'!E91,'Speed Bin A-B'!E195,'Speed Bin A-B'!E299,'Speed Bin A-B'!E403,'Speed Bin A-B'!E507,'Speed Bin A-B'!E611,'Speed Bin A-B'!E715,'Speed Bin A-B'!E819,'Speed Bin A-B'!E923,'Speed Bin A-B'!E1027,'Speed Bin A-B'!E1131,'Speed Bin A-B'!E1235,'Speed Bin A-B'!E1339,'Speed Bin A-B'!E1443,'Speed Bin A-B'!E1547,'Speed Bin A-B'!E1651,'Speed Bin A-B'!E1755,'Speed Bin A-B'!E1859,'Speed Bin A-B'!E1963,'Speed Bin A-B'!E2067,'Speed Bin A-B'!E2171,'Speed Bin A-B'!E2275,'Speed Bin A-B'!E2379,'Speed Bin A-B'!E2483,'Speed Bin A-B'!E2587,'Speed Bin A-B'!E2691,'Speed Bin A-B'!E2795,'Speed Bin A-B'!E2899)</f>
        <v>101</v>
      </c>
      <c r="F188" s="273">
        <f>SUM('Speed Bin A-B'!F91,'Speed Bin A-B'!F195,'Speed Bin A-B'!F299,'Speed Bin A-B'!F403,'Speed Bin A-B'!F507,'Speed Bin A-B'!F611,'Speed Bin A-B'!F715,'Speed Bin A-B'!F819,'Speed Bin A-B'!F923,'Speed Bin A-B'!F1027,'Speed Bin A-B'!F1131,'Speed Bin A-B'!F1235,'Speed Bin A-B'!F1339,'Speed Bin A-B'!F1443,'Speed Bin A-B'!F1547,'Speed Bin A-B'!F1651,'Speed Bin A-B'!F1755,'Speed Bin A-B'!F1859,'Speed Bin A-B'!F1963,'Speed Bin A-B'!F2067,'Speed Bin A-B'!F2171,'Speed Bin A-B'!F2275,'Speed Bin A-B'!F2379,'Speed Bin A-B'!F2483,'Speed Bin A-B'!F2587,'Speed Bin A-B'!F2691,'Speed Bin A-B'!F2795,'Speed Bin A-B'!F2899)</f>
        <v>299</v>
      </c>
      <c r="G188" s="273">
        <f>SUM('Speed Bin A-B'!G91,'Speed Bin A-B'!G195,'Speed Bin A-B'!G299,'Speed Bin A-B'!G403,'Speed Bin A-B'!G507,'Speed Bin A-B'!G611,'Speed Bin A-B'!G715,'Speed Bin A-B'!G819,'Speed Bin A-B'!G923,'Speed Bin A-B'!G1027,'Speed Bin A-B'!G1131,'Speed Bin A-B'!G1235,'Speed Bin A-B'!G1339,'Speed Bin A-B'!G1443,'Speed Bin A-B'!G1547,'Speed Bin A-B'!G1651,'Speed Bin A-B'!G1755,'Speed Bin A-B'!G1859,'Speed Bin A-B'!G1963,'Speed Bin A-B'!G2067,'Speed Bin A-B'!G2171,'Speed Bin A-B'!G2275,'Speed Bin A-B'!G2379,'Speed Bin A-B'!G2483,'Speed Bin A-B'!G2587,'Speed Bin A-B'!G2691,'Speed Bin A-B'!G2795,'Speed Bin A-B'!G2899)</f>
        <v>265</v>
      </c>
      <c r="H188" s="273">
        <f>SUM('Speed Bin A-B'!H91,'Speed Bin A-B'!H195,'Speed Bin A-B'!H299,'Speed Bin A-B'!H403,'Speed Bin A-B'!H507,'Speed Bin A-B'!H611,'Speed Bin A-B'!H715,'Speed Bin A-B'!H819,'Speed Bin A-B'!H923,'Speed Bin A-B'!H1027,'Speed Bin A-B'!H1131,'Speed Bin A-B'!H1235,'Speed Bin A-B'!H1339,'Speed Bin A-B'!H1443,'Speed Bin A-B'!H1547,'Speed Bin A-B'!H1651,'Speed Bin A-B'!H1755,'Speed Bin A-B'!H1859,'Speed Bin A-B'!H1963,'Speed Bin A-B'!H2067,'Speed Bin A-B'!H2171,'Speed Bin A-B'!H2275,'Speed Bin A-B'!H2379,'Speed Bin A-B'!H2483,'Speed Bin A-B'!H2587,'Speed Bin A-B'!H2691,'Speed Bin A-B'!H2795,'Speed Bin A-B'!H2899)</f>
        <v>93</v>
      </c>
      <c r="I188" s="273">
        <f>SUM('Speed Bin A-B'!I91,'Speed Bin A-B'!I195,'Speed Bin A-B'!I299,'Speed Bin A-B'!I403,'Speed Bin A-B'!I507,'Speed Bin A-B'!I611,'Speed Bin A-B'!I715,'Speed Bin A-B'!I819,'Speed Bin A-B'!I923,'Speed Bin A-B'!I1027,'Speed Bin A-B'!I1131,'Speed Bin A-B'!I1235,'Speed Bin A-B'!I1339,'Speed Bin A-B'!I1443,'Speed Bin A-B'!I1547,'Speed Bin A-B'!I1651,'Speed Bin A-B'!I1755,'Speed Bin A-B'!I1859,'Speed Bin A-B'!I1963,'Speed Bin A-B'!I2067,'Speed Bin A-B'!I2171,'Speed Bin A-B'!I2275,'Speed Bin A-B'!I2379,'Speed Bin A-B'!I2483,'Speed Bin A-B'!I2587,'Speed Bin A-B'!I2691,'Speed Bin A-B'!I2795,'Speed Bin A-B'!I2899)</f>
        <v>25</v>
      </c>
      <c r="J188" s="273">
        <f>SUM('Speed Bin A-B'!J91,'Speed Bin A-B'!J195,'Speed Bin A-B'!J299,'Speed Bin A-B'!J403,'Speed Bin A-B'!J507,'Speed Bin A-B'!J611,'Speed Bin A-B'!J715,'Speed Bin A-B'!J819,'Speed Bin A-B'!J923,'Speed Bin A-B'!J1027,'Speed Bin A-B'!J1131,'Speed Bin A-B'!J1235,'Speed Bin A-B'!J1339,'Speed Bin A-B'!J1443,'Speed Bin A-B'!J1547,'Speed Bin A-B'!J1651,'Speed Bin A-B'!J1755,'Speed Bin A-B'!J1859,'Speed Bin A-B'!J1963,'Speed Bin A-B'!J2067,'Speed Bin A-B'!J2171,'Speed Bin A-B'!J2275,'Speed Bin A-B'!J2379,'Speed Bin A-B'!J2483,'Speed Bin A-B'!J2587,'Speed Bin A-B'!J2691,'Speed Bin A-B'!J2795,'Speed Bin A-B'!J2899)</f>
        <v>8</v>
      </c>
      <c r="K188" s="273">
        <f>SUM('Speed Bin A-B'!K91,'Speed Bin A-B'!K195,'Speed Bin A-B'!K299,'Speed Bin A-B'!K403,'Speed Bin A-B'!K507,'Speed Bin A-B'!K611,'Speed Bin A-B'!K715,'Speed Bin A-B'!K819,'Speed Bin A-B'!K923,'Speed Bin A-B'!K1027,'Speed Bin A-B'!K1131,'Speed Bin A-B'!K1235,'Speed Bin A-B'!K1339,'Speed Bin A-B'!K1443,'Speed Bin A-B'!K1547,'Speed Bin A-B'!K1651,'Speed Bin A-B'!K1755,'Speed Bin A-B'!K1859,'Speed Bin A-B'!K1963,'Speed Bin A-B'!K2067,'Speed Bin A-B'!K2171,'Speed Bin A-B'!K2275,'Speed Bin A-B'!K2379,'Speed Bin A-B'!K2483,'Speed Bin A-B'!K2587,'Speed Bin A-B'!K2691,'Speed Bin A-B'!K2795,'Speed Bin A-B'!K2899)</f>
        <v>2</v>
      </c>
      <c r="L188" s="273">
        <f>SUM('Speed Bin A-B'!L91,'Speed Bin A-B'!L195,'Speed Bin A-B'!L299,'Speed Bin A-B'!L403,'Speed Bin A-B'!L507,'Speed Bin A-B'!L611,'Speed Bin A-B'!L715,'Speed Bin A-B'!L819,'Speed Bin A-B'!L923,'Speed Bin A-B'!L1027,'Speed Bin A-B'!L1131,'Speed Bin A-B'!L1235,'Speed Bin A-B'!L1339,'Speed Bin A-B'!L1443,'Speed Bin A-B'!L1547,'Speed Bin A-B'!L1651,'Speed Bin A-B'!L1755,'Speed Bin A-B'!L1859,'Speed Bin A-B'!L1963,'Speed Bin A-B'!L2067,'Speed Bin A-B'!L2171,'Speed Bin A-B'!L2275,'Speed Bin A-B'!L2379,'Speed Bin A-B'!L2483,'Speed Bin A-B'!L2587,'Speed Bin A-B'!L2691,'Speed Bin A-B'!L2795,'Speed Bin A-B'!L2899)</f>
        <v>2</v>
      </c>
      <c r="M188" s="273">
        <f>SUM('Speed Bin A-B'!M91,'Speed Bin A-B'!M195,'Speed Bin A-B'!M299,'Speed Bin A-B'!M403,'Speed Bin A-B'!M507,'Speed Bin A-B'!M611,'Speed Bin A-B'!M715,'Speed Bin A-B'!M819,'Speed Bin A-B'!M923,'Speed Bin A-B'!M1027,'Speed Bin A-B'!M1131,'Speed Bin A-B'!M1235,'Speed Bin A-B'!M1339,'Speed Bin A-B'!M1443,'Speed Bin A-B'!M1547,'Speed Bin A-B'!M1651,'Speed Bin A-B'!M1755,'Speed Bin A-B'!M1859,'Speed Bin A-B'!M1963,'Speed Bin A-B'!M2067,'Speed Bin A-B'!M2171,'Speed Bin A-B'!M2275,'Speed Bin A-B'!M2379,'Speed Bin A-B'!M2483,'Speed Bin A-B'!M2587,'Speed Bin A-B'!M2691,'Speed Bin A-B'!M2795,'Speed Bin A-B'!M2899)</f>
        <v>0</v>
      </c>
      <c r="N188" s="273">
        <f>SUM('Speed Bin A-B'!N91,'Speed Bin A-B'!N195,'Speed Bin A-B'!N299,'Speed Bin A-B'!N403,'Speed Bin A-B'!N507,'Speed Bin A-B'!N611,'Speed Bin A-B'!N715,'Speed Bin A-B'!N819,'Speed Bin A-B'!N923,'Speed Bin A-B'!N1027,'Speed Bin A-B'!N1131,'Speed Bin A-B'!N1235,'Speed Bin A-B'!N1339,'Speed Bin A-B'!N1443,'Speed Bin A-B'!N1547,'Speed Bin A-B'!N1651,'Speed Bin A-B'!N1755,'Speed Bin A-B'!N1859,'Speed Bin A-B'!N1963,'Speed Bin A-B'!N2067,'Speed Bin A-B'!N2171,'Speed Bin A-B'!N2275,'Speed Bin A-B'!N2379,'Speed Bin A-B'!N2483,'Speed Bin A-B'!N2587,'Speed Bin A-B'!N2691,'Speed Bin A-B'!N2795,'Speed Bin A-B'!N2899)</f>
        <v>1</v>
      </c>
      <c r="O188" s="273">
        <f>SUM('Speed Bin A-B'!O91,'Speed Bin A-B'!O195,'Speed Bin A-B'!O299,'Speed Bin A-B'!O403,'Speed Bin A-B'!O507,'Speed Bin A-B'!O611,'Speed Bin A-B'!O715,'Speed Bin A-B'!O819,'Speed Bin A-B'!O923,'Speed Bin A-B'!O1027,'Speed Bin A-B'!O1131,'Speed Bin A-B'!O1235,'Speed Bin A-B'!O1339,'Speed Bin A-B'!O1443,'Speed Bin A-B'!O1547,'Speed Bin A-B'!O1651,'Speed Bin A-B'!O1755,'Speed Bin A-B'!O1859,'Speed Bin A-B'!O1963,'Speed Bin A-B'!O2067,'Speed Bin A-B'!O2171,'Speed Bin A-B'!O2275,'Speed Bin A-B'!O2379,'Speed Bin A-B'!O2483,'Speed Bin A-B'!O2587,'Speed Bin A-B'!O2691,'Speed Bin A-B'!O2795,'Speed Bin A-B'!O2899)</f>
        <v>0</v>
      </c>
      <c r="P188" s="273">
        <f>SUM('Speed Bin A-B'!P91,'Speed Bin A-B'!P195,'Speed Bin A-B'!P299,'Speed Bin A-B'!P403,'Speed Bin A-B'!P507,'Speed Bin A-B'!P611,'Speed Bin A-B'!P715,'Speed Bin A-B'!P819,'Speed Bin A-B'!P923,'Speed Bin A-B'!P1027,'Speed Bin A-B'!P1131,'Speed Bin A-B'!P1235,'Speed Bin A-B'!P1339,'Speed Bin A-B'!P1443,'Speed Bin A-B'!P1547,'Speed Bin A-B'!P1651,'Speed Bin A-B'!P1755,'Speed Bin A-B'!P1859,'Speed Bin A-B'!P1963,'Speed Bin A-B'!P2067,'Speed Bin A-B'!P2171,'Speed Bin A-B'!P2275,'Speed Bin A-B'!P2379,'Speed Bin A-B'!P2483,'Speed Bin A-B'!P2587,'Speed Bin A-B'!P2691,'Speed Bin A-B'!P2795,'Speed Bin A-B'!P2899)</f>
        <v>0</v>
      </c>
      <c r="Q188" s="273">
        <f>SUM('Speed Bin A-B'!Q91,'Speed Bin A-B'!Q195,'Speed Bin A-B'!Q299,'Speed Bin A-B'!Q403,'Speed Bin A-B'!Q507,'Speed Bin A-B'!Q611,'Speed Bin A-B'!Q715,'Speed Bin A-B'!Q819,'Speed Bin A-B'!Q923,'Speed Bin A-B'!Q1027,'Speed Bin A-B'!Q1131,'Speed Bin A-B'!Q1235,'Speed Bin A-B'!Q1339,'Speed Bin A-B'!Q1443,'Speed Bin A-B'!Q1547,'Speed Bin A-B'!Q1651,'Speed Bin A-B'!Q1755,'Speed Bin A-B'!Q1859,'Speed Bin A-B'!Q1963,'Speed Bin A-B'!Q2067,'Speed Bin A-B'!Q2171,'Speed Bin A-B'!Q2275,'Speed Bin A-B'!Q2379,'Speed Bin A-B'!Q2483,'Speed Bin A-B'!Q2587,'Speed Bin A-B'!Q2691,'Speed Bin A-B'!Q2795,'Speed Bin A-B'!Q2899)</f>
        <v>0</v>
      </c>
      <c r="R188" s="273">
        <f>SUM('Speed Bin A-B'!R91,'Speed Bin A-B'!R195,'Speed Bin A-B'!R299,'Speed Bin A-B'!R403,'Speed Bin A-B'!R507,'Speed Bin A-B'!R611,'Speed Bin A-B'!R715,'Speed Bin A-B'!R819,'Speed Bin A-B'!R923,'Speed Bin A-B'!R1027,'Speed Bin A-B'!R1131,'Speed Bin A-B'!R1235,'Speed Bin A-B'!R1339,'Speed Bin A-B'!R1443,'Speed Bin A-B'!R1547,'Speed Bin A-B'!R1651,'Speed Bin A-B'!R1755,'Speed Bin A-B'!R1859,'Speed Bin A-B'!R1963,'Speed Bin A-B'!R2067,'Speed Bin A-B'!R2171,'Speed Bin A-B'!R2275,'Speed Bin A-B'!R2379,'Speed Bin A-B'!R2483,'Speed Bin A-B'!R2587,'Speed Bin A-B'!R2691,'Speed Bin A-B'!R2795,'Speed Bin A-B'!R2899)</f>
        <v>0</v>
      </c>
      <c r="S188" s="273">
        <f>SUM('Speed Bin A-B'!S91,'Speed Bin A-B'!S195,'Speed Bin A-B'!S299,'Speed Bin A-B'!S403,'Speed Bin A-B'!S507,'Speed Bin A-B'!S611,'Speed Bin A-B'!S715,'Speed Bin A-B'!S819,'Speed Bin A-B'!S923,'Speed Bin A-B'!S1027,'Speed Bin A-B'!S1131,'Speed Bin A-B'!S1235,'Speed Bin A-B'!S1339,'Speed Bin A-B'!S1443,'Speed Bin A-B'!S1547,'Speed Bin A-B'!S1651,'Speed Bin A-B'!S1755,'Speed Bin A-B'!S1859,'Speed Bin A-B'!S1963,'Speed Bin A-B'!S2067,'Speed Bin A-B'!S2171,'Speed Bin A-B'!S2275,'Speed Bin A-B'!S2379,'Speed Bin A-B'!S2483,'Speed Bin A-B'!S2587,'Speed Bin A-B'!S2691,'Speed Bin A-B'!S2795,'Speed Bin A-B'!S2899)</f>
        <v>0</v>
      </c>
      <c r="T188" s="273">
        <f>SUM('Speed Bin A-B'!T91,'Speed Bin A-B'!T195,'Speed Bin A-B'!T299,'Speed Bin A-B'!T403,'Speed Bin A-B'!T507,'Speed Bin A-B'!T611,'Speed Bin A-B'!T715,'Speed Bin A-B'!T819,'Speed Bin A-B'!T923,'Speed Bin A-B'!T1027,'Speed Bin A-B'!T1131,'Speed Bin A-B'!T1235,'Speed Bin A-B'!T1339,'Speed Bin A-B'!T1443,'Speed Bin A-B'!T1547,'Speed Bin A-B'!T1651,'Speed Bin A-B'!T1755,'Speed Bin A-B'!T1859,'Speed Bin A-B'!T1963,'Speed Bin A-B'!T2067,'Speed Bin A-B'!T2171,'Speed Bin A-B'!T2275,'Speed Bin A-B'!T2379,'Speed Bin A-B'!T2483,'Speed Bin A-B'!T2587,'Speed Bin A-B'!T2691,'Speed Bin A-B'!T2795,'Speed Bin A-B'!T2899)</f>
        <v>0</v>
      </c>
      <c r="U188" s="273">
        <f>SUM('Speed Bin A-B'!U91,'Speed Bin A-B'!U195,'Speed Bin A-B'!U299,'Speed Bin A-B'!U403,'Speed Bin A-B'!U507,'Speed Bin A-B'!U611,'Speed Bin A-B'!U715,'Speed Bin A-B'!U819,'Speed Bin A-B'!U923,'Speed Bin A-B'!U1027,'Speed Bin A-B'!U1131,'Speed Bin A-B'!U1235,'Speed Bin A-B'!U1339,'Speed Bin A-B'!U1443,'Speed Bin A-B'!U1547,'Speed Bin A-B'!U1651,'Speed Bin A-B'!U1755,'Speed Bin A-B'!U1859,'Speed Bin A-B'!U1963,'Speed Bin A-B'!U2067,'Speed Bin A-B'!U2171,'Speed Bin A-B'!U2275,'Speed Bin A-B'!U2379,'Speed Bin A-B'!U2483,'Speed Bin A-B'!U2587,'Speed Bin A-B'!U2691,'Speed Bin A-B'!U2795,'Speed Bin A-B'!U2899)</f>
        <v>0</v>
      </c>
      <c r="V188"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f>
        <v>25.305</v>
      </c>
      <c r="W188"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f>
        <v>30.725000000000001</v>
      </c>
      <c r="X188" s="267"/>
      <c r="Y188" s="267"/>
    </row>
    <row r="189" spans="1:25" x14ac:dyDescent="0.25">
      <c r="A189" s="272">
        <v>0.84375</v>
      </c>
      <c r="B189" s="273">
        <f>SUM('Speed Bin A-B'!B92,'Speed Bin A-B'!B196,'Speed Bin A-B'!B300,'Speed Bin A-B'!B404,'Speed Bin A-B'!B508,'Speed Bin A-B'!B612,'Speed Bin A-B'!B716,'Speed Bin A-B'!B820,'Speed Bin A-B'!B924,'Speed Bin A-B'!B1028,'Speed Bin A-B'!B1132,'Speed Bin A-B'!B1236,'Speed Bin A-B'!B1340,'Speed Bin A-B'!B1444,'Speed Bin A-B'!B1548,'Speed Bin A-B'!B1652,'Speed Bin A-B'!B1756,'Speed Bin A-B'!B1860,'Speed Bin A-B'!B1964,'Speed Bin A-B'!B2068,'Speed Bin A-B'!B2172,'Speed Bin A-B'!B2276,'Speed Bin A-B'!B2380,'Speed Bin A-B'!B2484,'Speed Bin A-B'!B2588,'Speed Bin A-B'!B2692,'Speed Bin A-B'!B2796,'Speed Bin A-B'!B2900)</f>
        <v>796</v>
      </c>
      <c r="C189" s="273">
        <f>SUM('Speed Bin A-B'!C92,'Speed Bin A-B'!C196,'Speed Bin A-B'!C300,'Speed Bin A-B'!C404,'Speed Bin A-B'!C508,'Speed Bin A-B'!C612,'Speed Bin A-B'!C716,'Speed Bin A-B'!C820,'Speed Bin A-B'!C924,'Speed Bin A-B'!C1028,'Speed Bin A-B'!C1132,'Speed Bin A-B'!C1236,'Speed Bin A-B'!C1340,'Speed Bin A-B'!C1444,'Speed Bin A-B'!C1548,'Speed Bin A-B'!C1652,'Speed Bin A-B'!C1756,'Speed Bin A-B'!C1860,'Speed Bin A-B'!C1964,'Speed Bin A-B'!C2068,'Speed Bin A-B'!C2172,'Speed Bin A-B'!C2276,'Speed Bin A-B'!C2380,'Speed Bin A-B'!C2484,'Speed Bin A-B'!C2588,'Speed Bin A-B'!C2692,'Speed Bin A-B'!C2796,'Speed Bin A-B'!C2900)</f>
        <v>0</v>
      </c>
      <c r="D189" s="273">
        <f>SUM('Speed Bin A-B'!D92,'Speed Bin A-B'!D196,'Speed Bin A-B'!D300,'Speed Bin A-B'!D404,'Speed Bin A-B'!D508,'Speed Bin A-B'!D612,'Speed Bin A-B'!D716,'Speed Bin A-B'!D820,'Speed Bin A-B'!D924,'Speed Bin A-B'!D1028,'Speed Bin A-B'!D1132,'Speed Bin A-B'!D1236,'Speed Bin A-B'!D1340,'Speed Bin A-B'!D1444,'Speed Bin A-B'!D1548,'Speed Bin A-B'!D1652,'Speed Bin A-B'!D1756,'Speed Bin A-B'!D1860,'Speed Bin A-B'!D1964,'Speed Bin A-B'!D2068,'Speed Bin A-B'!D2172,'Speed Bin A-B'!D2276,'Speed Bin A-B'!D2380,'Speed Bin A-B'!D2484,'Speed Bin A-B'!D2588,'Speed Bin A-B'!D2692,'Speed Bin A-B'!D2796,'Speed Bin A-B'!D2900)</f>
        <v>27</v>
      </c>
      <c r="E189" s="273">
        <f>SUM('Speed Bin A-B'!E92,'Speed Bin A-B'!E196,'Speed Bin A-B'!E300,'Speed Bin A-B'!E404,'Speed Bin A-B'!E508,'Speed Bin A-B'!E612,'Speed Bin A-B'!E716,'Speed Bin A-B'!E820,'Speed Bin A-B'!E924,'Speed Bin A-B'!E1028,'Speed Bin A-B'!E1132,'Speed Bin A-B'!E1236,'Speed Bin A-B'!E1340,'Speed Bin A-B'!E1444,'Speed Bin A-B'!E1548,'Speed Bin A-B'!E1652,'Speed Bin A-B'!E1756,'Speed Bin A-B'!E1860,'Speed Bin A-B'!E1964,'Speed Bin A-B'!E2068,'Speed Bin A-B'!E2172,'Speed Bin A-B'!E2276,'Speed Bin A-B'!E2380,'Speed Bin A-B'!E2484,'Speed Bin A-B'!E2588,'Speed Bin A-B'!E2692,'Speed Bin A-B'!E2796,'Speed Bin A-B'!E2900)</f>
        <v>81</v>
      </c>
      <c r="F189" s="273">
        <f>SUM('Speed Bin A-B'!F92,'Speed Bin A-B'!F196,'Speed Bin A-B'!F300,'Speed Bin A-B'!F404,'Speed Bin A-B'!F508,'Speed Bin A-B'!F612,'Speed Bin A-B'!F716,'Speed Bin A-B'!F820,'Speed Bin A-B'!F924,'Speed Bin A-B'!F1028,'Speed Bin A-B'!F1132,'Speed Bin A-B'!F1236,'Speed Bin A-B'!F1340,'Speed Bin A-B'!F1444,'Speed Bin A-B'!F1548,'Speed Bin A-B'!F1652,'Speed Bin A-B'!F1756,'Speed Bin A-B'!F1860,'Speed Bin A-B'!F1964,'Speed Bin A-B'!F2068,'Speed Bin A-B'!F2172,'Speed Bin A-B'!F2276,'Speed Bin A-B'!F2380,'Speed Bin A-B'!F2484,'Speed Bin A-B'!F2588,'Speed Bin A-B'!F2692,'Speed Bin A-B'!F2796,'Speed Bin A-B'!F2900)</f>
        <v>245</v>
      </c>
      <c r="G189" s="273">
        <f>SUM('Speed Bin A-B'!G92,'Speed Bin A-B'!G196,'Speed Bin A-B'!G300,'Speed Bin A-B'!G404,'Speed Bin A-B'!G508,'Speed Bin A-B'!G612,'Speed Bin A-B'!G716,'Speed Bin A-B'!G820,'Speed Bin A-B'!G924,'Speed Bin A-B'!G1028,'Speed Bin A-B'!G1132,'Speed Bin A-B'!G1236,'Speed Bin A-B'!G1340,'Speed Bin A-B'!G1444,'Speed Bin A-B'!G1548,'Speed Bin A-B'!G1652,'Speed Bin A-B'!G1756,'Speed Bin A-B'!G1860,'Speed Bin A-B'!G1964,'Speed Bin A-B'!G2068,'Speed Bin A-B'!G2172,'Speed Bin A-B'!G2276,'Speed Bin A-B'!G2380,'Speed Bin A-B'!G2484,'Speed Bin A-B'!G2588,'Speed Bin A-B'!G2692,'Speed Bin A-B'!G2796,'Speed Bin A-B'!G2900)</f>
        <v>297</v>
      </c>
      <c r="H189" s="273">
        <f>SUM('Speed Bin A-B'!H92,'Speed Bin A-B'!H196,'Speed Bin A-B'!H300,'Speed Bin A-B'!H404,'Speed Bin A-B'!H508,'Speed Bin A-B'!H612,'Speed Bin A-B'!H716,'Speed Bin A-B'!H820,'Speed Bin A-B'!H924,'Speed Bin A-B'!H1028,'Speed Bin A-B'!H1132,'Speed Bin A-B'!H1236,'Speed Bin A-B'!H1340,'Speed Bin A-B'!H1444,'Speed Bin A-B'!H1548,'Speed Bin A-B'!H1652,'Speed Bin A-B'!H1756,'Speed Bin A-B'!H1860,'Speed Bin A-B'!H1964,'Speed Bin A-B'!H2068,'Speed Bin A-B'!H2172,'Speed Bin A-B'!H2276,'Speed Bin A-B'!H2380,'Speed Bin A-B'!H2484,'Speed Bin A-B'!H2588,'Speed Bin A-B'!H2692,'Speed Bin A-B'!H2796,'Speed Bin A-B'!H2900)</f>
        <v>105</v>
      </c>
      <c r="I189" s="273">
        <f>SUM('Speed Bin A-B'!I92,'Speed Bin A-B'!I196,'Speed Bin A-B'!I300,'Speed Bin A-B'!I404,'Speed Bin A-B'!I508,'Speed Bin A-B'!I612,'Speed Bin A-B'!I716,'Speed Bin A-B'!I820,'Speed Bin A-B'!I924,'Speed Bin A-B'!I1028,'Speed Bin A-B'!I1132,'Speed Bin A-B'!I1236,'Speed Bin A-B'!I1340,'Speed Bin A-B'!I1444,'Speed Bin A-B'!I1548,'Speed Bin A-B'!I1652,'Speed Bin A-B'!I1756,'Speed Bin A-B'!I1860,'Speed Bin A-B'!I1964,'Speed Bin A-B'!I2068,'Speed Bin A-B'!I2172,'Speed Bin A-B'!I2276,'Speed Bin A-B'!I2380,'Speed Bin A-B'!I2484,'Speed Bin A-B'!I2588,'Speed Bin A-B'!I2692,'Speed Bin A-B'!I2796,'Speed Bin A-B'!I2900)</f>
        <v>28</v>
      </c>
      <c r="J189" s="273">
        <f>SUM('Speed Bin A-B'!J92,'Speed Bin A-B'!J196,'Speed Bin A-B'!J300,'Speed Bin A-B'!J404,'Speed Bin A-B'!J508,'Speed Bin A-B'!J612,'Speed Bin A-B'!J716,'Speed Bin A-B'!J820,'Speed Bin A-B'!J924,'Speed Bin A-B'!J1028,'Speed Bin A-B'!J1132,'Speed Bin A-B'!J1236,'Speed Bin A-B'!J1340,'Speed Bin A-B'!J1444,'Speed Bin A-B'!J1548,'Speed Bin A-B'!J1652,'Speed Bin A-B'!J1756,'Speed Bin A-B'!J1860,'Speed Bin A-B'!J1964,'Speed Bin A-B'!J2068,'Speed Bin A-B'!J2172,'Speed Bin A-B'!J2276,'Speed Bin A-B'!J2380,'Speed Bin A-B'!J2484,'Speed Bin A-B'!J2588,'Speed Bin A-B'!J2692,'Speed Bin A-B'!J2796,'Speed Bin A-B'!J2900)</f>
        <v>7</v>
      </c>
      <c r="K189" s="273">
        <f>SUM('Speed Bin A-B'!K92,'Speed Bin A-B'!K196,'Speed Bin A-B'!K300,'Speed Bin A-B'!K404,'Speed Bin A-B'!K508,'Speed Bin A-B'!K612,'Speed Bin A-B'!K716,'Speed Bin A-B'!K820,'Speed Bin A-B'!K924,'Speed Bin A-B'!K1028,'Speed Bin A-B'!K1132,'Speed Bin A-B'!K1236,'Speed Bin A-B'!K1340,'Speed Bin A-B'!K1444,'Speed Bin A-B'!K1548,'Speed Bin A-B'!K1652,'Speed Bin A-B'!K1756,'Speed Bin A-B'!K1860,'Speed Bin A-B'!K1964,'Speed Bin A-B'!K2068,'Speed Bin A-B'!K2172,'Speed Bin A-B'!K2276,'Speed Bin A-B'!K2380,'Speed Bin A-B'!K2484,'Speed Bin A-B'!K2588,'Speed Bin A-B'!K2692,'Speed Bin A-B'!K2796,'Speed Bin A-B'!K2900)</f>
        <v>5</v>
      </c>
      <c r="L189" s="273">
        <f>SUM('Speed Bin A-B'!L92,'Speed Bin A-B'!L196,'Speed Bin A-B'!L300,'Speed Bin A-B'!L404,'Speed Bin A-B'!L508,'Speed Bin A-B'!L612,'Speed Bin A-B'!L716,'Speed Bin A-B'!L820,'Speed Bin A-B'!L924,'Speed Bin A-B'!L1028,'Speed Bin A-B'!L1132,'Speed Bin A-B'!L1236,'Speed Bin A-B'!L1340,'Speed Bin A-B'!L1444,'Speed Bin A-B'!L1548,'Speed Bin A-B'!L1652,'Speed Bin A-B'!L1756,'Speed Bin A-B'!L1860,'Speed Bin A-B'!L1964,'Speed Bin A-B'!L2068,'Speed Bin A-B'!L2172,'Speed Bin A-B'!L2276,'Speed Bin A-B'!L2380,'Speed Bin A-B'!L2484,'Speed Bin A-B'!L2588,'Speed Bin A-B'!L2692,'Speed Bin A-B'!L2796,'Speed Bin A-B'!L2900)</f>
        <v>0</v>
      </c>
      <c r="M189" s="273">
        <f>SUM('Speed Bin A-B'!M92,'Speed Bin A-B'!M196,'Speed Bin A-B'!M300,'Speed Bin A-B'!M404,'Speed Bin A-B'!M508,'Speed Bin A-B'!M612,'Speed Bin A-B'!M716,'Speed Bin A-B'!M820,'Speed Bin A-B'!M924,'Speed Bin A-B'!M1028,'Speed Bin A-B'!M1132,'Speed Bin A-B'!M1236,'Speed Bin A-B'!M1340,'Speed Bin A-B'!M1444,'Speed Bin A-B'!M1548,'Speed Bin A-B'!M1652,'Speed Bin A-B'!M1756,'Speed Bin A-B'!M1860,'Speed Bin A-B'!M1964,'Speed Bin A-B'!M2068,'Speed Bin A-B'!M2172,'Speed Bin A-B'!M2276,'Speed Bin A-B'!M2380,'Speed Bin A-B'!M2484,'Speed Bin A-B'!M2588,'Speed Bin A-B'!M2692,'Speed Bin A-B'!M2796,'Speed Bin A-B'!M2900)</f>
        <v>1</v>
      </c>
      <c r="N189" s="273">
        <f>SUM('Speed Bin A-B'!N92,'Speed Bin A-B'!N196,'Speed Bin A-B'!N300,'Speed Bin A-B'!N404,'Speed Bin A-B'!N508,'Speed Bin A-B'!N612,'Speed Bin A-B'!N716,'Speed Bin A-B'!N820,'Speed Bin A-B'!N924,'Speed Bin A-B'!N1028,'Speed Bin A-B'!N1132,'Speed Bin A-B'!N1236,'Speed Bin A-B'!N1340,'Speed Bin A-B'!N1444,'Speed Bin A-B'!N1548,'Speed Bin A-B'!N1652,'Speed Bin A-B'!N1756,'Speed Bin A-B'!N1860,'Speed Bin A-B'!N1964,'Speed Bin A-B'!N2068,'Speed Bin A-B'!N2172,'Speed Bin A-B'!N2276,'Speed Bin A-B'!N2380,'Speed Bin A-B'!N2484,'Speed Bin A-B'!N2588,'Speed Bin A-B'!N2692,'Speed Bin A-B'!N2796,'Speed Bin A-B'!N2900)</f>
        <v>0</v>
      </c>
      <c r="O189" s="273">
        <f>SUM('Speed Bin A-B'!O92,'Speed Bin A-B'!O196,'Speed Bin A-B'!O300,'Speed Bin A-B'!O404,'Speed Bin A-B'!O508,'Speed Bin A-B'!O612,'Speed Bin A-B'!O716,'Speed Bin A-B'!O820,'Speed Bin A-B'!O924,'Speed Bin A-B'!O1028,'Speed Bin A-B'!O1132,'Speed Bin A-B'!O1236,'Speed Bin A-B'!O1340,'Speed Bin A-B'!O1444,'Speed Bin A-B'!O1548,'Speed Bin A-B'!O1652,'Speed Bin A-B'!O1756,'Speed Bin A-B'!O1860,'Speed Bin A-B'!O1964,'Speed Bin A-B'!O2068,'Speed Bin A-B'!O2172,'Speed Bin A-B'!O2276,'Speed Bin A-B'!O2380,'Speed Bin A-B'!O2484,'Speed Bin A-B'!O2588,'Speed Bin A-B'!O2692,'Speed Bin A-B'!O2796,'Speed Bin A-B'!O2900)</f>
        <v>0</v>
      </c>
      <c r="P189" s="273">
        <f>SUM('Speed Bin A-B'!P92,'Speed Bin A-B'!P196,'Speed Bin A-B'!P300,'Speed Bin A-B'!P404,'Speed Bin A-B'!P508,'Speed Bin A-B'!P612,'Speed Bin A-B'!P716,'Speed Bin A-B'!P820,'Speed Bin A-B'!P924,'Speed Bin A-B'!P1028,'Speed Bin A-B'!P1132,'Speed Bin A-B'!P1236,'Speed Bin A-B'!P1340,'Speed Bin A-B'!P1444,'Speed Bin A-B'!P1548,'Speed Bin A-B'!P1652,'Speed Bin A-B'!P1756,'Speed Bin A-B'!P1860,'Speed Bin A-B'!P1964,'Speed Bin A-B'!P2068,'Speed Bin A-B'!P2172,'Speed Bin A-B'!P2276,'Speed Bin A-B'!P2380,'Speed Bin A-B'!P2484,'Speed Bin A-B'!P2588,'Speed Bin A-B'!P2692,'Speed Bin A-B'!P2796,'Speed Bin A-B'!P2900)</f>
        <v>0</v>
      </c>
      <c r="Q189" s="273">
        <f>SUM('Speed Bin A-B'!Q92,'Speed Bin A-B'!Q196,'Speed Bin A-B'!Q300,'Speed Bin A-B'!Q404,'Speed Bin A-B'!Q508,'Speed Bin A-B'!Q612,'Speed Bin A-B'!Q716,'Speed Bin A-B'!Q820,'Speed Bin A-B'!Q924,'Speed Bin A-B'!Q1028,'Speed Bin A-B'!Q1132,'Speed Bin A-B'!Q1236,'Speed Bin A-B'!Q1340,'Speed Bin A-B'!Q1444,'Speed Bin A-B'!Q1548,'Speed Bin A-B'!Q1652,'Speed Bin A-B'!Q1756,'Speed Bin A-B'!Q1860,'Speed Bin A-B'!Q1964,'Speed Bin A-B'!Q2068,'Speed Bin A-B'!Q2172,'Speed Bin A-B'!Q2276,'Speed Bin A-B'!Q2380,'Speed Bin A-B'!Q2484,'Speed Bin A-B'!Q2588,'Speed Bin A-B'!Q2692,'Speed Bin A-B'!Q2796,'Speed Bin A-B'!Q2900)</f>
        <v>0</v>
      </c>
      <c r="R189" s="273">
        <f>SUM('Speed Bin A-B'!R92,'Speed Bin A-B'!R196,'Speed Bin A-B'!R300,'Speed Bin A-B'!R404,'Speed Bin A-B'!R508,'Speed Bin A-B'!R612,'Speed Bin A-B'!R716,'Speed Bin A-B'!R820,'Speed Bin A-B'!R924,'Speed Bin A-B'!R1028,'Speed Bin A-B'!R1132,'Speed Bin A-B'!R1236,'Speed Bin A-B'!R1340,'Speed Bin A-B'!R1444,'Speed Bin A-B'!R1548,'Speed Bin A-B'!R1652,'Speed Bin A-B'!R1756,'Speed Bin A-B'!R1860,'Speed Bin A-B'!R1964,'Speed Bin A-B'!R2068,'Speed Bin A-B'!R2172,'Speed Bin A-B'!R2276,'Speed Bin A-B'!R2380,'Speed Bin A-B'!R2484,'Speed Bin A-B'!R2588,'Speed Bin A-B'!R2692,'Speed Bin A-B'!R2796,'Speed Bin A-B'!R2900)</f>
        <v>0</v>
      </c>
      <c r="S189" s="273">
        <f>SUM('Speed Bin A-B'!S92,'Speed Bin A-B'!S196,'Speed Bin A-B'!S300,'Speed Bin A-B'!S404,'Speed Bin A-B'!S508,'Speed Bin A-B'!S612,'Speed Bin A-B'!S716,'Speed Bin A-B'!S820,'Speed Bin A-B'!S924,'Speed Bin A-B'!S1028,'Speed Bin A-B'!S1132,'Speed Bin A-B'!S1236,'Speed Bin A-B'!S1340,'Speed Bin A-B'!S1444,'Speed Bin A-B'!S1548,'Speed Bin A-B'!S1652,'Speed Bin A-B'!S1756,'Speed Bin A-B'!S1860,'Speed Bin A-B'!S1964,'Speed Bin A-B'!S2068,'Speed Bin A-B'!S2172,'Speed Bin A-B'!S2276,'Speed Bin A-B'!S2380,'Speed Bin A-B'!S2484,'Speed Bin A-B'!S2588,'Speed Bin A-B'!S2692,'Speed Bin A-B'!S2796,'Speed Bin A-B'!S2900)</f>
        <v>0</v>
      </c>
      <c r="T189" s="273">
        <f>SUM('Speed Bin A-B'!T92,'Speed Bin A-B'!T196,'Speed Bin A-B'!T300,'Speed Bin A-B'!T404,'Speed Bin A-B'!T508,'Speed Bin A-B'!T612,'Speed Bin A-B'!T716,'Speed Bin A-B'!T820,'Speed Bin A-B'!T924,'Speed Bin A-B'!T1028,'Speed Bin A-B'!T1132,'Speed Bin A-B'!T1236,'Speed Bin A-B'!T1340,'Speed Bin A-B'!T1444,'Speed Bin A-B'!T1548,'Speed Bin A-B'!T1652,'Speed Bin A-B'!T1756,'Speed Bin A-B'!T1860,'Speed Bin A-B'!T1964,'Speed Bin A-B'!T2068,'Speed Bin A-B'!T2172,'Speed Bin A-B'!T2276,'Speed Bin A-B'!T2380,'Speed Bin A-B'!T2484,'Speed Bin A-B'!T2588,'Speed Bin A-B'!T2692,'Speed Bin A-B'!T2796,'Speed Bin A-B'!T2900)</f>
        <v>0</v>
      </c>
      <c r="U189" s="273">
        <f>SUM('Speed Bin A-B'!U92,'Speed Bin A-B'!U196,'Speed Bin A-B'!U300,'Speed Bin A-B'!U404,'Speed Bin A-B'!U508,'Speed Bin A-B'!U612,'Speed Bin A-B'!U716,'Speed Bin A-B'!U820,'Speed Bin A-B'!U924,'Speed Bin A-B'!U1028,'Speed Bin A-B'!U1132,'Speed Bin A-B'!U1236,'Speed Bin A-B'!U1340,'Speed Bin A-B'!U1444,'Speed Bin A-B'!U1548,'Speed Bin A-B'!U1652,'Speed Bin A-B'!U1756,'Speed Bin A-B'!U1860,'Speed Bin A-B'!U1964,'Speed Bin A-B'!U2068,'Speed Bin A-B'!U2172,'Speed Bin A-B'!U2276,'Speed Bin A-B'!U2380,'Speed Bin A-B'!U2484,'Speed Bin A-B'!U2588,'Speed Bin A-B'!U2692,'Speed Bin A-B'!U2796,'Speed Bin A-B'!U2900)</f>
        <v>0</v>
      </c>
      <c r="V189"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f>
        <v>25.669999999999998</v>
      </c>
      <c r="W189"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f>
        <v>31.114999999999998</v>
      </c>
      <c r="X189" s="267"/>
      <c r="Y189" s="267"/>
    </row>
    <row r="190" spans="1:25" x14ac:dyDescent="0.25">
      <c r="A190" s="272">
        <v>0.85416666666666696</v>
      </c>
      <c r="B190" s="273">
        <f>SUM('Speed Bin A-B'!B93,'Speed Bin A-B'!B197,'Speed Bin A-B'!B301,'Speed Bin A-B'!B405,'Speed Bin A-B'!B509,'Speed Bin A-B'!B613,'Speed Bin A-B'!B717,'Speed Bin A-B'!B821,'Speed Bin A-B'!B925,'Speed Bin A-B'!B1029,'Speed Bin A-B'!B1133,'Speed Bin A-B'!B1237,'Speed Bin A-B'!B1341,'Speed Bin A-B'!B1445,'Speed Bin A-B'!B1549,'Speed Bin A-B'!B1653,'Speed Bin A-B'!B1757,'Speed Bin A-B'!B1861,'Speed Bin A-B'!B1965,'Speed Bin A-B'!B2069,'Speed Bin A-B'!B2173,'Speed Bin A-B'!B2277,'Speed Bin A-B'!B2381,'Speed Bin A-B'!B2485,'Speed Bin A-B'!B2589,'Speed Bin A-B'!B2693,'Speed Bin A-B'!B2797,'Speed Bin A-B'!B2901)</f>
        <v>738</v>
      </c>
      <c r="C190" s="273">
        <f>SUM('Speed Bin A-B'!C93,'Speed Bin A-B'!C197,'Speed Bin A-B'!C301,'Speed Bin A-B'!C405,'Speed Bin A-B'!C509,'Speed Bin A-B'!C613,'Speed Bin A-B'!C717,'Speed Bin A-B'!C821,'Speed Bin A-B'!C925,'Speed Bin A-B'!C1029,'Speed Bin A-B'!C1133,'Speed Bin A-B'!C1237,'Speed Bin A-B'!C1341,'Speed Bin A-B'!C1445,'Speed Bin A-B'!C1549,'Speed Bin A-B'!C1653,'Speed Bin A-B'!C1757,'Speed Bin A-B'!C1861,'Speed Bin A-B'!C1965,'Speed Bin A-B'!C2069,'Speed Bin A-B'!C2173,'Speed Bin A-B'!C2277,'Speed Bin A-B'!C2381,'Speed Bin A-B'!C2485,'Speed Bin A-B'!C2589,'Speed Bin A-B'!C2693,'Speed Bin A-B'!C2797,'Speed Bin A-B'!C2901)</f>
        <v>1</v>
      </c>
      <c r="D190" s="273">
        <f>SUM('Speed Bin A-B'!D93,'Speed Bin A-B'!D197,'Speed Bin A-B'!D301,'Speed Bin A-B'!D405,'Speed Bin A-B'!D509,'Speed Bin A-B'!D613,'Speed Bin A-B'!D717,'Speed Bin A-B'!D821,'Speed Bin A-B'!D925,'Speed Bin A-B'!D1029,'Speed Bin A-B'!D1133,'Speed Bin A-B'!D1237,'Speed Bin A-B'!D1341,'Speed Bin A-B'!D1445,'Speed Bin A-B'!D1549,'Speed Bin A-B'!D1653,'Speed Bin A-B'!D1757,'Speed Bin A-B'!D1861,'Speed Bin A-B'!D1965,'Speed Bin A-B'!D2069,'Speed Bin A-B'!D2173,'Speed Bin A-B'!D2277,'Speed Bin A-B'!D2381,'Speed Bin A-B'!D2485,'Speed Bin A-B'!D2589,'Speed Bin A-B'!D2693,'Speed Bin A-B'!D2797,'Speed Bin A-B'!D2901)</f>
        <v>15</v>
      </c>
      <c r="E190" s="273">
        <f>SUM('Speed Bin A-B'!E93,'Speed Bin A-B'!E197,'Speed Bin A-B'!E301,'Speed Bin A-B'!E405,'Speed Bin A-B'!E509,'Speed Bin A-B'!E613,'Speed Bin A-B'!E717,'Speed Bin A-B'!E821,'Speed Bin A-B'!E925,'Speed Bin A-B'!E1029,'Speed Bin A-B'!E1133,'Speed Bin A-B'!E1237,'Speed Bin A-B'!E1341,'Speed Bin A-B'!E1445,'Speed Bin A-B'!E1549,'Speed Bin A-B'!E1653,'Speed Bin A-B'!E1757,'Speed Bin A-B'!E1861,'Speed Bin A-B'!E1965,'Speed Bin A-B'!E2069,'Speed Bin A-B'!E2173,'Speed Bin A-B'!E2277,'Speed Bin A-B'!E2381,'Speed Bin A-B'!E2485,'Speed Bin A-B'!E2589,'Speed Bin A-B'!E2693,'Speed Bin A-B'!E2797,'Speed Bin A-B'!E2901)</f>
        <v>73</v>
      </c>
      <c r="F190" s="273">
        <f>SUM('Speed Bin A-B'!F93,'Speed Bin A-B'!F197,'Speed Bin A-B'!F301,'Speed Bin A-B'!F405,'Speed Bin A-B'!F509,'Speed Bin A-B'!F613,'Speed Bin A-B'!F717,'Speed Bin A-B'!F821,'Speed Bin A-B'!F925,'Speed Bin A-B'!F1029,'Speed Bin A-B'!F1133,'Speed Bin A-B'!F1237,'Speed Bin A-B'!F1341,'Speed Bin A-B'!F1445,'Speed Bin A-B'!F1549,'Speed Bin A-B'!F1653,'Speed Bin A-B'!F1757,'Speed Bin A-B'!F1861,'Speed Bin A-B'!F1965,'Speed Bin A-B'!F2069,'Speed Bin A-B'!F2173,'Speed Bin A-B'!F2277,'Speed Bin A-B'!F2381,'Speed Bin A-B'!F2485,'Speed Bin A-B'!F2589,'Speed Bin A-B'!F2693,'Speed Bin A-B'!F2797,'Speed Bin A-B'!F2901)</f>
        <v>246</v>
      </c>
      <c r="G190" s="273">
        <f>SUM('Speed Bin A-B'!G93,'Speed Bin A-B'!G197,'Speed Bin A-B'!G301,'Speed Bin A-B'!G405,'Speed Bin A-B'!G509,'Speed Bin A-B'!G613,'Speed Bin A-B'!G717,'Speed Bin A-B'!G821,'Speed Bin A-B'!G925,'Speed Bin A-B'!G1029,'Speed Bin A-B'!G1133,'Speed Bin A-B'!G1237,'Speed Bin A-B'!G1341,'Speed Bin A-B'!G1445,'Speed Bin A-B'!G1549,'Speed Bin A-B'!G1653,'Speed Bin A-B'!G1757,'Speed Bin A-B'!G1861,'Speed Bin A-B'!G1965,'Speed Bin A-B'!G2069,'Speed Bin A-B'!G2173,'Speed Bin A-B'!G2277,'Speed Bin A-B'!G2381,'Speed Bin A-B'!G2485,'Speed Bin A-B'!G2589,'Speed Bin A-B'!G2693,'Speed Bin A-B'!G2797,'Speed Bin A-B'!G2901)</f>
        <v>251</v>
      </c>
      <c r="H190" s="273">
        <f>SUM('Speed Bin A-B'!H93,'Speed Bin A-B'!H197,'Speed Bin A-B'!H301,'Speed Bin A-B'!H405,'Speed Bin A-B'!H509,'Speed Bin A-B'!H613,'Speed Bin A-B'!H717,'Speed Bin A-B'!H821,'Speed Bin A-B'!H925,'Speed Bin A-B'!H1029,'Speed Bin A-B'!H1133,'Speed Bin A-B'!H1237,'Speed Bin A-B'!H1341,'Speed Bin A-B'!H1445,'Speed Bin A-B'!H1549,'Speed Bin A-B'!H1653,'Speed Bin A-B'!H1757,'Speed Bin A-B'!H1861,'Speed Bin A-B'!H1965,'Speed Bin A-B'!H2069,'Speed Bin A-B'!H2173,'Speed Bin A-B'!H2277,'Speed Bin A-B'!H2381,'Speed Bin A-B'!H2485,'Speed Bin A-B'!H2589,'Speed Bin A-B'!H2693,'Speed Bin A-B'!H2797,'Speed Bin A-B'!H2901)</f>
        <v>113</v>
      </c>
      <c r="I190" s="273">
        <f>SUM('Speed Bin A-B'!I93,'Speed Bin A-B'!I197,'Speed Bin A-B'!I301,'Speed Bin A-B'!I405,'Speed Bin A-B'!I509,'Speed Bin A-B'!I613,'Speed Bin A-B'!I717,'Speed Bin A-B'!I821,'Speed Bin A-B'!I925,'Speed Bin A-B'!I1029,'Speed Bin A-B'!I1133,'Speed Bin A-B'!I1237,'Speed Bin A-B'!I1341,'Speed Bin A-B'!I1445,'Speed Bin A-B'!I1549,'Speed Bin A-B'!I1653,'Speed Bin A-B'!I1757,'Speed Bin A-B'!I1861,'Speed Bin A-B'!I1965,'Speed Bin A-B'!I2069,'Speed Bin A-B'!I2173,'Speed Bin A-B'!I2277,'Speed Bin A-B'!I2381,'Speed Bin A-B'!I2485,'Speed Bin A-B'!I2589,'Speed Bin A-B'!I2693,'Speed Bin A-B'!I2797,'Speed Bin A-B'!I2901)</f>
        <v>25</v>
      </c>
      <c r="J190" s="273">
        <f>SUM('Speed Bin A-B'!J93,'Speed Bin A-B'!J197,'Speed Bin A-B'!J301,'Speed Bin A-B'!J405,'Speed Bin A-B'!J509,'Speed Bin A-B'!J613,'Speed Bin A-B'!J717,'Speed Bin A-B'!J821,'Speed Bin A-B'!J925,'Speed Bin A-B'!J1029,'Speed Bin A-B'!J1133,'Speed Bin A-B'!J1237,'Speed Bin A-B'!J1341,'Speed Bin A-B'!J1445,'Speed Bin A-B'!J1549,'Speed Bin A-B'!J1653,'Speed Bin A-B'!J1757,'Speed Bin A-B'!J1861,'Speed Bin A-B'!J1965,'Speed Bin A-B'!J2069,'Speed Bin A-B'!J2173,'Speed Bin A-B'!J2277,'Speed Bin A-B'!J2381,'Speed Bin A-B'!J2485,'Speed Bin A-B'!J2589,'Speed Bin A-B'!J2693,'Speed Bin A-B'!J2797,'Speed Bin A-B'!J2901)</f>
        <v>9</v>
      </c>
      <c r="K190" s="273">
        <f>SUM('Speed Bin A-B'!K93,'Speed Bin A-B'!K197,'Speed Bin A-B'!K301,'Speed Bin A-B'!K405,'Speed Bin A-B'!K509,'Speed Bin A-B'!K613,'Speed Bin A-B'!K717,'Speed Bin A-B'!K821,'Speed Bin A-B'!K925,'Speed Bin A-B'!K1029,'Speed Bin A-B'!K1133,'Speed Bin A-B'!K1237,'Speed Bin A-B'!K1341,'Speed Bin A-B'!K1445,'Speed Bin A-B'!K1549,'Speed Bin A-B'!K1653,'Speed Bin A-B'!K1757,'Speed Bin A-B'!K1861,'Speed Bin A-B'!K1965,'Speed Bin A-B'!K2069,'Speed Bin A-B'!K2173,'Speed Bin A-B'!K2277,'Speed Bin A-B'!K2381,'Speed Bin A-B'!K2485,'Speed Bin A-B'!K2589,'Speed Bin A-B'!K2693,'Speed Bin A-B'!K2797,'Speed Bin A-B'!K2901)</f>
        <v>2</v>
      </c>
      <c r="L190" s="273">
        <f>SUM('Speed Bin A-B'!L93,'Speed Bin A-B'!L197,'Speed Bin A-B'!L301,'Speed Bin A-B'!L405,'Speed Bin A-B'!L509,'Speed Bin A-B'!L613,'Speed Bin A-B'!L717,'Speed Bin A-B'!L821,'Speed Bin A-B'!L925,'Speed Bin A-B'!L1029,'Speed Bin A-B'!L1133,'Speed Bin A-B'!L1237,'Speed Bin A-B'!L1341,'Speed Bin A-B'!L1445,'Speed Bin A-B'!L1549,'Speed Bin A-B'!L1653,'Speed Bin A-B'!L1757,'Speed Bin A-B'!L1861,'Speed Bin A-B'!L1965,'Speed Bin A-B'!L2069,'Speed Bin A-B'!L2173,'Speed Bin A-B'!L2277,'Speed Bin A-B'!L2381,'Speed Bin A-B'!L2485,'Speed Bin A-B'!L2589,'Speed Bin A-B'!L2693,'Speed Bin A-B'!L2797,'Speed Bin A-B'!L2901)</f>
        <v>2</v>
      </c>
      <c r="M190" s="273">
        <f>SUM('Speed Bin A-B'!M93,'Speed Bin A-B'!M197,'Speed Bin A-B'!M301,'Speed Bin A-B'!M405,'Speed Bin A-B'!M509,'Speed Bin A-B'!M613,'Speed Bin A-B'!M717,'Speed Bin A-B'!M821,'Speed Bin A-B'!M925,'Speed Bin A-B'!M1029,'Speed Bin A-B'!M1133,'Speed Bin A-B'!M1237,'Speed Bin A-B'!M1341,'Speed Bin A-B'!M1445,'Speed Bin A-B'!M1549,'Speed Bin A-B'!M1653,'Speed Bin A-B'!M1757,'Speed Bin A-B'!M1861,'Speed Bin A-B'!M1965,'Speed Bin A-B'!M2069,'Speed Bin A-B'!M2173,'Speed Bin A-B'!M2277,'Speed Bin A-B'!M2381,'Speed Bin A-B'!M2485,'Speed Bin A-B'!M2589,'Speed Bin A-B'!M2693,'Speed Bin A-B'!M2797,'Speed Bin A-B'!M2901)</f>
        <v>1</v>
      </c>
      <c r="N190" s="273">
        <f>SUM('Speed Bin A-B'!N93,'Speed Bin A-B'!N197,'Speed Bin A-B'!N301,'Speed Bin A-B'!N405,'Speed Bin A-B'!N509,'Speed Bin A-B'!N613,'Speed Bin A-B'!N717,'Speed Bin A-B'!N821,'Speed Bin A-B'!N925,'Speed Bin A-B'!N1029,'Speed Bin A-B'!N1133,'Speed Bin A-B'!N1237,'Speed Bin A-B'!N1341,'Speed Bin A-B'!N1445,'Speed Bin A-B'!N1549,'Speed Bin A-B'!N1653,'Speed Bin A-B'!N1757,'Speed Bin A-B'!N1861,'Speed Bin A-B'!N1965,'Speed Bin A-B'!N2069,'Speed Bin A-B'!N2173,'Speed Bin A-B'!N2277,'Speed Bin A-B'!N2381,'Speed Bin A-B'!N2485,'Speed Bin A-B'!N2589,'Speed Bin A-B'!N2693,'Speed Bin A-B'!N2797,'Speed Bin A-B'!N2901)</f>
        <v>0</v>
      </c>
      <c r="O190" s="273">
        <f>SUM('Speed Bin A-B'!O93,'Speed Bin A-B'!O197,'Speed Bin A-B'!O301,'Speed Bin A-B'!O405,'Speed Bin A-B'!O509,'Speed Bin A-B'!O613,'Speed Bin A-B'!O717,'Speed Bin A-B'!O821,'Speed Bin A-B'!O925,'Speed Bin A-B'!O1029,'Speed Bin A-B'!O1133,'Speed Bin A-B'!O1237,'Speed Bin A-B'!O1341,'Speed Bin A-B'!O1445,'Speed Bin A-B'!O1549,'Speed Bin A-B'!O1653,'Speed Bin A-B'!O1757,'Speed Bin A-B'!O1861,'Speed Bin A-B'!O1965,'Speed Bin A-B'!O2069,'Speed Bin A-B'!O2173,'Speed Bin A-B'!O2277,'Speed Bin A-B'!O2381,'Speed Bin A-B'!O2485,'Speed Bin A-B'!O2589,'Speed Bin A-B'!O2693,'Speed Bin A-B'!O2797,'Speed Bin A-B'!O2901)</f>
        <v>0</v>
      </c>
      <c r="P190" s="273">
        <f>SUM('Speed Bin A-B'!P93,'Speed Bin A-B'!P197,'Speed Bin A-B'!P301,'Speed Bin A-B'!P405,'Speed Bin A-B'!P509,'Speed Bin A-B'!P613,'Speed Bin A-B'!P717,'Speed Bin A-B'!P821,'Speed Bin A-B'!P925,'Speed Bin A-B'!P1029,'Speed Bin A-B'!P1133,'Speed Bin A-B'!P1237,'Speed Bin A-B'!P1341,'Speed Bin A-B'!P1445,'Speed Bin A-B'!P1549,'Speed Bin A-B'!P1653,'Speed Bin A-B'!P1757,'Speed Bin A-B'!P1861,'Speed Bin A-B'!P1965,'Speed Bin A-B'!P2069,'Speed Bin A-B'!P2173,'Speed Bin A-B'!P2277,'Speed Bin A-B'!P2381,'Speed Bin A-B'!P2485,'Speed Bin A-B'!P2589,'Speed Bin A-B'!P2693,'Speed Bin A-B'!P2797,'Speed Bin A-B'!P2901)</f>
        <v>0</v>
      </c>
      <c r="Q190" s="273">
        <f>SUM('Speed Bin A-B'!Q93,'Speed Bin A-B'!Q197,'Speed Bin A-B'!Q301,'Speed Bin A-B'!Q405,'Speed Bin A-B'!Q509,'Speed Bin A-B'!Q613,'Speed Bin A-B'!Q717,'Speed Bin A-B'!Q821,'Speed Bin A-B'!Q925,'Speed Bin A-B'!Q1029,'Speed Bin A-B'!Q1133,'Speed Bin A-B'!Q1237,'Speed Bin A-B'!Q1341,'Speed Bin A-B'!Q1445,'Speed Bin A-B'!Q1549,'Speed Bin A-B'!Q1653,'Speed Bin A-B'!Q1757,'Speed Bin A-B'!Q1861,'Speed Bin A-B'!Q1965,'Speed Bin A-B'!Q2069,'Speed Bin A-B'!Q2173,'Speed Bin A-B'!Q2277,'Speed Bin A-B'!Q2381,'Speed Bin A-B'!Q2485,'Speed Bin A-B'!Q2589,'Speed Bin A-B'!Q2693,'Speed Bin A-B'!Q2797,'Speed Bin A-B'!Q2901)</f>
        <v>0</v>
      </c>
      <c r="R190" s="273">
        <f>SUM('Speed Bin A-B'!R93,'Speed Bin A-B'!R197,'Speed Bin A-B'!R301,'Speed Bin A-B'!R405,'Speed Bin A-B'!R509,'Speed Bin A-B'!R613,'Speed Bin A-B'!R717,'Speed Bin A-B'!R821,'Speed Bin A-B'!R925,'Speed Bin A-B'!R1029,'Speed Bin A-B'!R1133,'Speed Bin A-B'!R1237,'Speed Bin A-B'!R1341,'Speed Bin A-B'!R1445,'Speed Bin A-B'!R1549,'Speed Bin A-B'!R1653,'Speed Bin A-B'!R1757,'Speed Bin A-B'!R1861,'Speed Bin A-B'!R1965,'Speed Bin A-B'!R2069,'Speed Bin A-B'!R2173,'Speed Bin A-B'!R2277,'Speed Bin A-B'!R2381,'Speed Bin A-B'!R2485,'Speed Bin A-B'!R2589,'Speed Bin A-B'!R2693,'Speed Bin A-B'!R2797,'Speed Bin A-B'!R2901)</f>
        <v>0</v>
      </c>
      <c r="S190" s="273">
        <f>SUM('Speed Bin A-B'!S93,'Speed Bin A-B'!S197,'Speed Bin A-B'!S301,'Speed Bin A-B'!S405,'Speed Bin A-B'!S509,'Speed Bin A-B'!S613,'Speed Bin A-B'!S717,'Speed Bin A-B'!S821,'Speed Bin A-B'!S925,'Speed Bin A-B'!S1029,'Speed Bin A-B'!S1133,'Speed Bin A-B'!S1237,'Speed Bin A-B'!S1341,'Speed Bin A-B'!S1445,'Speed Bin A-B'!S1549,'Speed Bin A-B'!S1653,'Speed Bin A-B'!S1757,'Speed Bin A-B'!S1861,'Speed Bin A-B'!S1965,'Speed Bin A-B'!S2069,'Speed Bin A-B'!S2173,'Speed Bin A-B'!S2277,'Speed Bin A-B'!S2381,'Speed Bin A-B'!S2485,'Speed Bin A-B'!S2589,'Speed Bin A-B'!S2693,'Speed Bin A-B'!S2797,'Speed Bin A-B'!S2901)</f>
        <v>0</v>
      </c>
      <c r="T190" s="273">
        <f>SUM('Speed Bin A-B'!T93,'Speed Bin A-B'!T197,'Speed Bin A-B'!T301,'Speed Bin A-B'!T405,'Speed Bin A-B'!T509,'Speed Bin A-B'!T613,'Speed Bin A-B'!T717,'Speed Bin A-B'!T821,'Speed Bin A-B'!T925,'Speed Bin A-B'!T1029,'Speed Bin A-B'!T1133,'Speed Bin A-B'!T1237,'Speed Bin A-B'!T1341,'Speed Bin A-B'!T1445,'Speed Bin A-B'!T1549,'Speed Bin A-B'!T1653,'Speed Bin A-B'!T1757,'Speed Bin A-B'!T1861,'Speed Bin A-B'!T1965,'Speed Bin A-B'!T2069,'Speed Bin A-B'!T2173,'Speed Bin A-B'!T2277,'Speed Bin A-B'!T2381,'Speed Bin A-B'!T2485,'Speed Bin A-B'!T2589,'Speed Bin A-B'!T2693,'Speed Bin A-B'!T2797,'Speed Bin A-B'!T2901)</f>
        <v>0</v>
      </c>
      <c r="U190" s="273">
        <f>SUM('Speed Bin A-B'!U93,'Speed Bin A-B'!U197,'Speed Bin A-B'!U301,'Speed Bin A-B'!U405,'Speed Bin A-B'!U509,'Speed Bin A-B'!U613,'Speed Bin A-B'!U717,'Speed Bin A-B'!U821,'Speed Bin A-B'!U925,'Speed Bin A-B'!U1029,'Speed Bin A-B'!U1133,'Speed Bin A-B'!U1237,'Speed Bin A-B'!U1341,'Speed Bin A-B'!U1445,'Speed Bin A-B'!U1549,'Speed Bin A-B'!U1653,'Speed Bin A-B'!U1757,'Speed Bin A-B'!U1861,'Speed Bin A-B'!U1965,'Speed Bin A-B'!U2069,'Speed Bin A-B'!U2173,'Speed Bin A-B'!U2277,'Speed Bin A-B'!U2381,'Speed Bin A-B'!U2485,'Speed Bin A-B'!U2589,'Speed Bin A-B'!U2693,'Speed Bin A-B'!U2797,'Speed Bin A-B'!U2901)</f>
        <v>0</v>
      </c>
      <c r="V190"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f>
        <v>26.100000000000005</v>
      </c>
      <c r="W190"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f>
        <v>31.660000000000004</v>
      </c>
      <c r="X190" s="267"/>
      <c r="Y190" s="267"/>
    </row>
    <row r="191" spans="1:25" x14ac:dyDescent="0.25">
      <c r="A191" s="272">
        <v>0.86458333333333304</v>
      </c>
      <c r="B191" s="273">
        <f>SUM('Speed Bin A-B'!B94,'Speed Bin A-B'!B198,'Speed Bin A-B'!B302,'Speed Bin A-B'!B406,'Speed Bin A-B'!B510,'Speed Bin A-B'!B614,'Speed Bin A-B'!B718,'Speed Bin A-B'!B822,'Speed Bin A-B'!B926,'Speed Bin A-B'!B1030,'Speed Bin A-B'!B1134,'Speed Bin A-B'!B1238,'Speed Bin A-B'!B1342,'Speed Bin A-B'!B1446,'Speed Bin A-B'!B1550,'Speed Bin A-B'!B1654,'Speed Bin A-B'!B1758,'Speed Bin A-B'!B1862,'Speed Bin A-B'!B1966,'Speed Bin A-B'!B2070,'Speed Bin A-B'!B2174,'Speed Bin A-B'!B2278,'Speed Bin A-B'!B2382,'Speed Bin A-B'!B2486,'Speed Bin A-B'!B2590,'Speed Bin A-B'!B2694,'Speed Bin A-B'!B2798,'Speed Bin A-B'!B2902)</f>
        <v>701</v>
      </c>
      <c r="C191" s="273">
        <f>SUM('Speed Bin A-B'!C94,'Speed Bin A-B'!C198,'Speed Bin A-B'!C302,'Speed Bin A-B'!C406,'Speed Bin A-B'!C510,'Speed Bin A-B'!C614,'Speed Bin A-B'!C718,'Speed Bin A-B'!C822,'Speed Bin A-B'!C926,'Speed Bin A-B'!C1030,'Speed Bin A-B'!C1134,'Speed Bin A-B'!C1238,'Speed Bin A-B'!C1342,'Speed Bin A-B'!C1446,'Speed Bin A-B'!C1550,'Speed Bin A-B'!C1654,'Speed Bin A-B'!C1758,'Speed Bin A-B'!C1862,'Speed Bin A-B'!C1966,'Speed Bin A-B'!C2070,'Speed Bin A-B'!C2174,'Speed Bin A-B'!C2278,'Speed Bin A-B'!C2382,'Speed Bin A-B'!C2486,'Speed Bin A-B'!C2590,'Speed Bin A-B'!C2694,'Speed Bin A-B'!C2798,'Speed Bin A-B'!C2902)</f>
        <v>0</v>
      </c>
      <c r="D191" s="273">
        <f>SUM('Speed Bin A-B'!D94,'Speed Bin A-B'!D198,'Speed Bin A-B'!D302,'Speed Bin A-B'!D406,'Speed Bin A-B'!D510,'Speed Bin A-B'!D614,'Speed Bin A-B'!D718,'Speed Bin A-B'!D822,'Speed Bin A-B'!D926,'Speed Bin A-B'!D1030,'Speed Bin A-B'!D1134,'Speed Bin A-B'!D1238,'Speed Bin A-B'!D1342,'Speed Bin A-B'!D1446,'Speed Bin A-B'!D1550,'Speed Bin A-B'!D1654,'Speed Bin A-B'!D1758,'Speed Bin A-B'!D1862,'Speed Bin A-B'!D1966,'Speed Bin A-B'!D2070,'Speed Bin A-B'!D2174,'Speed Bin A-B'!D2278,'Speed Bin A-B'!D2382,'Speed Bin A-B'!D2486,'Speed Bin A-B'!D2590,'Speed Bin A-B'!D2694,'Speed Bin A-B'!D2798,'Speed Bin A-B'!D2902)</f>
        <v>21</v>
      </c>
      <c r="E191" s="273">
        <f>SUM('Speed Bin A-B'!E94,'Speed Bin A-B'!E198,'Speed Bin A-B'!E302,'Speed Bin A-B'!E406,'Speed Bin A-B'!E510,'Speed Bin A-B'!E614,'Speed Bin A-B'!E718,'Speed Bin A-B'!E822,'Speed Bin A-B'!E926,'Speed Bin A-B'!E1030,'Speed Bin A-B'!E1134,'Speed Bin A-B'!E1238,'Speed Bin A-B'!E1342,'Speed Bin A-B'!E1446,'Speed Bin A-B'!E1550,'Speed Bin A-B'!E1654,'Speed Bin A-B'!E1758,'Speed Bin A-B'!E1862,'Speed Bin A-B'!E1966,'Speed Bin A-B'!E2070,'Speed Bin A-B'!E2174,'Speed Bin A-B'!E2278,'Speed Bin A-B'!E2382,'Speed Bin A-B'!E2486,'Speed Bin A-B'!E2590,'Speed Bin A-B'!E2694,'Speed Bin A-B'!E2798,'Speed Bin A-B'!E2902)</f>
        <v>56</v>
      </c>
      <c r="F191" s="273">
        <f>SUM('Speed Bin A-B'!F94,'Speed Bin A-B'!F198,'Speed Bin A-B'!F302,'Speed Bin A-B'!F406,'Speed Bin A-B'!F510,'Speed Bin A-B'!F614,'Speed Bin A-B'!F718,'Speed Bin A-B'!F822,'Speed Bin A-B'!F926,'Speed Bin A-B'!F1030,'Speed Bin A-B'!F1134,'Speed Bin A-B'!F1238,'Speed Bin A-B'!F1342,'Speed Bin A-B'!F1446,'Speed Bin A-B'!F1550,'Speed Bin A-B'!F1654,'Speed Bin A-B'!F1758,'Speed Bin A-B'!F1862,'Speed Bin A-B'!F1966,'Speed Bin A-B'!F2070,'Speed Bin A-B'!F2174,'Speed Bin A-B'!F2278,'Speed Bin A-B'!F2382,'Speed Bin A-B'!F2486,'Speed Bin A-B'!F2590,'Speed Bin A-B'!F2694,'Speed Bin A-B'!F2798,'Speed Bin A-B'!F2902)</f>
        <v>221</v>
      </c>
      <c r="G191" s="273">
        <f>SUM('Speed Bin A-B'!G94,'Speed Bin A-B'!G198,'Speed Bin A-B'!G302,'Speed Bin A-B'!G406,'Speed Bin A-B'!G510,'Speed Bin A-B'!G614,'Speed Bin A-B'!G718,'Speed Bin A-B'!G822,'Speed Bin A-B'!G926,'Speed Bin A-B'!G1030,'Speed Bin A-B'!G1134,'Speed Bin A-B'!G1238,'Speed Bin A-B'!G1342,'Speed Bin A-B'!G1446,'Speed Bin A-B'!G1550,'Speed Bin A-B'!G1654,'Speed Bin A-B'!G1758,'Speed Bin A-B'!G1862,'Speed Bin A-B'!G1966,'Speed Bin A-B'!G2070,'Speed Bin A-B'!G2174,'Speed Bin A-B'!G2278,'Speed Bin A-B'!G2382,'Speed Bin A-B'!G2486,'Speed Bin A-B'!G2590,'Speed Bin A-B'!G2694,'Speed Bin A-B'!G2798,'Speed Bin A-B'!G2902)</f>
        <v>263</v>
      </c>
      <c r="H191" s="273">
        <f>SUM('Speed Bin A-B'!H94,'Speed Bin A-B'!H198,'Speed Bin A-B'!H302,'Speed Bin A-B'!H406,'Speed Bin A-B'!H510,'Speed Bin A-B'!H614,'Speed Bin A-B'!H718,'Speed Bin A-B'!H822,'Speed Bin A-B'!H926,'Speed Bin A-B'!H1030,'Speed Bin A-B'!H1134,'Speed Bin A-B'!H1238,'Speed Bin A-B'!H1342,'Speed Bin A-B'!H1446,'Speed Bin A-B'!H1550,'Speed Bin A-B'!H1654,'Speed Bin A-B'!H1758,'Speed Bin A-B'!H1862,'Speed Bin A-B'!H1966,'Speed Bin A-B'!H2070,'Speed Bin A-B'!H2174,'Speed Bin A-B'!H2278,'Speed Bin A-B'!H2382,'Speed Bin A-B'!H2486,'Speed Bin A-B'!H2590,'Speed Bin A-B'!H2694,'Speed Bin A-B'!H2798,'Speed Bin A-B'!H2902)</f>
        <v>95</v>
      </c>
      <c r="I191" s="273">
        <f>SUM('Speed Bin A-B'!I94,'Speed Bin A-B'!I198,'Speed Bin A-B'!I302,'Speed Bin A-B'!I406,'Speed Bin A-B'!I510,'Speed Bin A-B'!I614,'Speed Bin A-B'!I718,'Speed Bin A-B'!I822,'Speed Bin A-B'!I926,'Speed Bin A-B'!I1030,'Speed Bin A-B'!I1134,'Speed Bin A-B'!I1238,'Speed Bin A-B'!I1342,'Speed Bin A-B'!I1446,'Speed Bin A-B'!I1550,'Speed Bin A-B'!I1654,'Speed Bin A-B'!I1758,'Speed Bin A-B'!I1862,'Speed Bin A-B'!I1966,'Speed Bin A-B'!I2070,'Speed Bin A-B'!I2174,'Speed Bin A-B'!I2278,'Speed Bin A-B'!I2382,'Speed Bin A-B'!I2486,'Speed Bin A-B'!I2590,'Speed Bin A-B'!I2694,'Speed Bin A-B'!I2798,'Speed Bin A-B'!I2902)</f>
        <v>31</v>
      </c>
      <c r="J191" s="273">
        <f>SUM('Speed Bin A-B'!J94,'Speed Bin A-B'!J198,'Speed Bin A-B'!J302,'Speed Bin A-B'!J406,'Speed Bin A-B'!J510,'Speed Bin A-B'!J614,'Speed Bin A-B'!J718,'Speed Bin A-B'!J822,'Speed Bin A-B'!J926,'Speed Bin A-B'!J1030,'Speed Bin A-B'!J1134,'Speed Bin A-B'!J1238,'Speed Bin A-B'!J1342,'Speed Bin A-B'!J1446,'Speed Bin A-B'!J1550,'Speed Bin A-B'!J1654,'Speed Bin A-B'!J1758,'Speed Bin A-B'!J1862,'Speed Bin A-B'!J1966,'Speed Bin A-B'!J2070,'Speed Bin A-B'!J2174,'Speed Bin A-B'!J2278,'Speed Bin A-B'!J2382,'Speed Bin A-B'!J2486,'Speed Bin A-B'!J2590,'Speed Bin A-B'!J2694,'Speed Bin A-B'!J2798,'Speed Bin A-B'!J2902)</f>
        <v>12</v>
      </c>
      <c r="K191" s="273">
        <f>SUM('Speed Bin A-B'!K94,'Speed Bin A-B'!K198,'Speed Bin A-B'!K302,'Speed Bin A-B'!K406,'Speed Bin A-B'!K510,'Speed Bin A-B'!K614,'Speed Bin A-B'!K718,'Speed Bin A-B'!K822,'Speed Bin A-B'!K926,'Speed Bin A-B'!K1030,'Speed Bin A-B'!K1134,'Speed Bin A-B'!K1238,'Speed Bin A-B'!K1342,'Speed Bin A-B'!K1446,'Speed Bin A-B'!K1550,'Speed Bin A-B'!K1654,'Speed Bin A-B'!K1758,'Speed Bin A-B'!K1862,'Speed Bin A-B'!K1966,'Speed Bin A-B'!K2070,'Speed Bin A-B'!K2174,'Speed Bin A-B'!K2278,'Speed Bin A-B'!K2382,'Speed Bin A-B'!K2486,'Speed Bin A-B'!K2590,'Speed Bin A-B'!K2694,'Speed Bin A-B'!K2798,'Speed Bin A-B'!K2902)</f>
        <v>1</v>
      </c>
      <c r="L191" s="273">
        <f>SUM('Speed Bin A-B'!L94,'Speed Bin A-B'!L198,'Speed Bin A-B'!L302,'Speed Bin A-B'!L406,'Speed Bin A-B'!L510,'Speed Bin A-B'!L614,'Speed Bin A-B'!L718,'Speed Bin A-B'!L822,'Speed Bin A-B'!L926,'Speed Bin A-B'!L1030,'Speed Bin A-B'!L1134,'Speed Bin A-B'!L1238,'Speed Bin A-B'!L1342,'Speed Bin A-B'!L1446,'Speed Bin A-B'!L1550,'Speed Bin A-B'!L1654,'Speed Bin A-B'!L1758,'Speed Bin A-B'!L1862,'Speed Bin A-B'!L1966,'Speed Bin A-B'!L2070,'Speed Bin A-B'!L2174,'Speed Bin A-B'!L2278,'Speed Bin A-B'!L2382,'Speed Bin A-B'!L2486,'Speed Bin A-B'!L2590,'Speed Bin A-B'!L2694,'Speed Bin A-B'!L2798,'Speed Bin A-B'!L2902)</f>
        <v>0</v>
      </c>
      <c r="M191" s="273">
        <f>SUM('Speed Bin A-B'!M94,'Speed Bin A-B'!M198,'Speed Bin A-B'!M302,'Speed Bin A-B'!M406,'Speed Bin A-B'!M510,'Speed Bin A-B'!M614,'Speed Bin A-B'!M718,'Speed Bin A-B'!M822,'Speed Bin A-B'!M926,'Speed Bin A-B'!M1030,'Speed Bin A-B'!M1134,'Speed Bin A-B'!M1238,'Speed Bin A-B'!M1342,'Speed Bin A-B'!M1446,'Speed Bin A-B'!M1550,'Speed Bin A-B'!M1654,'Speed Bin A-B'!M1758,'Speed Bin A-B'!M1862,'Speed Bin A-B'!M1966,'Speed Bin A-B'!M2070,'Speed Bin A-B'!M2174,'Speed Bin A-B'!M2278,'Speed Bin A-B'!M2382,'Speed Bin A-B'!M2486,'Speed Bin A-B'!M2590,'Speed Bin A-B'!M2694,'Speed Bin A-B'!M2798,'Speed Bin A-B'!M2902)</f>
        <v>1</v>
      </c>
      <c r="N191" s="273">
        <f>SUM('Speed Bin A-B'!N94,'Speed Bin A-B'!N198,'Speed Bin A-B'!N302,'Speed Bin A-B'!N406,'Speed Bin A-B'!N510,'Speed Bin A-B'!N614,'Speed Bin A-B'!N718,'Speed Bin A-B'!N822,'Speed Bin A-B'!N926,'Speed Bin A-B'!N1030,'Speed Bin A-B'!N1134,'Speed Bin A-B'!N1238,'Speed Bin A-B'!N1342,'Speed Bin A-B'!N1446,'Speed Bin A-B'!N1550,'Speed Bin A-B'!N1654,'Speed Bin A-B'!N1758,'Speed Bin A-B'!N1862,'Speed Bin A-B'!N1966,'Speed Bin A-B'!N2070,'Speed Bin A-B'!N2174,'Speed Bin A-B'!N2278,'Speed Bin A-B'!N2382,'Speed Bin A-B'!N2486,'Speed Bin A-B'!N2590,'Speed Bin A-B'!N2694,'Speed Bin A-B'!N2798,'Speed Bin A-B'!N2902)</f>
        <v>0</v>
      </c>
      <c r="O191" s="273">
        <f>SUM('Speed Bin A-B'!O94,'Speed Bin A-B'!O198,'Speed Bin A-B'!O302,'Speed Bin A-B'!O406,'Speed Bin A-B'!O510,'Speed Bin A-B'!O614,'Speed Bin A-B'!O718,'Speed Bin A-B'!O822,'Speed Bin A-B'!O926,'Speed Bin A-B'!O1030,'Speed Bin A-B'!O1134,'Speed Bin A-B'!O1238,'Speed Bin A-B'!O1342,'Speed Bin A-B'!O1446,'Speed Bin A-B'!O1550,'Speed Bin A-B'!O1654,'Speed Bin A-B'!O1758,'Speed Bin A-B'!O1862,'Speed Bin A-B'!O1966,'Speed Bin A-B'!O2070,'Speed Bin A-B'!O2174,'Speed Bin A-B'!O2278,'Speed Bin A-B'!O2382,'Speed Bin A-B'!O2486,'Speed Bin A-B'!O2590,'Speed Bin A-B'!O2694,'Speed Bin A-B'!O2798,'Speed Bin A-B'!O2902)</f>
        <v>0</v>
      </c>
      <c r="P191" s="273">
        <f>SUM('Speed Bin A-B'!P94,'Speed Bin A-B'!P198,'Speed Bin A-B'!P302,'Speed Bin A-B'!P406,'Speed Bin A-B'!P510,'Speed Bin A-B'!P614,'Speed Bin A-B'!P718,'Speed Bin A-B'!P822,'Speed Bin A-B'!P926,'Speed Bin A-B'!P1030,'Speed Bin A-B'!P1134,'Speed Bin A-B'!P1238,'Speed Bin A-B'!P1342,'Speed Bin A-B'!P1446,'Speed Bin A-B'!P1550,'Speed Bin A-B'!P1654,'Speed Bin A-B'!P1758,'Speed Bin A-B'!P1862,'Speed Bin A-B'!P1966,'Speed Bin A-B'!P2070,'Speed Bin A-B'!P2174,'Speed Bin A-B'!P2278,'Speed Bin A-B'!P2382,'Speed Bin A-B'!P2486,'Speed Bin A-B'!P2590,'Speed Bin A-B'!P2694,'Speed Bin A-B'!P2798,'Speed Bin A-B'!P2902)</f>
        <v>0</v>
      </c>
      <c r="Q191" s="273">
        <f>SUM('Speed Bin A-B'!Q94,'Speed Bin A-B'!Q198,'Speed Bin A-B'!Q302,'Speed Bin A-B'!Q406,'Speed Bin A-B'!Q510,'Speed Bin A-B'!Q614,'Speed Bin A-B'!Q718,'Speed Bin A-B'!Q822,'Speed Bin A-B'!Q926,'Speed Bin A-B'!Q1030,'Speed Bin A-B'!Q1134,'Speed Bin A-B'!Q1238,'Speed Bin A-B'!Q1342,'Speed Bin A-B'!Q1446,'Speed Bin A-B'!Q1550,'Speed Bin A-B'!Q1654,'Speed Bin A-B'!Q1758,'Speed Bin A-B'!Q1862,'Speed Bin A-B'!Q1966,'Speed Bin A-B'!Q2070,'Speed Bin A-B'!Q2174,'Speed Bin A-B'!Q2278,'Speed Bin A-B'!Q2382,'Speed Bin A-B'!Q2486,'Speed Bin A-B'!Q2590,'Speed Bin A-B'!Q2694,'Speed Bin A-B'!Q2798,'Speed Bin A-B'!Q2902)</f>
        <v>0</v>
      </c>
      <c r="R191" s="273">
        <f>SUM('Speed Bin A-B'!R94,'Speed Bin A-B'!R198,'Speed Bin A-B'!R302,'Speed Bin A-B'!R406,'Speed Bin A-B'!R510,'Speed Bin A-B'!R614,'Speed Bin A-B'!R718,'Speed Bin A-B'!R822,'Speed Bin A-B'!R926,'Speed Bin A-B'!R1030,'Speed Bin A-B'!R1134,'Speed Bin A-B'!R1238,'Speed Bin A-B'!R1342,'Speed Bin A-B'!R1446,'Speed Bin A-B'!R1550,'Speed Bin A-B'!R1654,'Speed Bin A-B'!R1758,'Speed Bin A-B'!R1862,'Speed Bin A-B'!R1966,'Speed Bin A-B'!R2070,'Speed Bin A-B'!R2174,'Speed Bin A-B'!R2278,'Speed Bin A-B'!R2382,'Speed Bin A-B'!R2486,'Speed Bin A-B'!R2590,'Speed Bin A-B'!R2694,'Speed Bin A-B'!R2798,'Speed Bin A-B'!R2902)</f>
        <v>0</v>
      </c>
      <c r="S191" s="273">
        <f>SUM('Speed Bin A-B'!S94,'Speed Bin A-B'!S198,'Speed Bin A-B'!S302,'Speed Bin A-B'!S406,'Speed Bin A-B'!S510,'Speed Bin A-B'!S614,'Speed Bin A-B'!S718,'Speed Bin A-B'!S822,'Speed Bin A-B'!S926,'Speed Bin A-B'!S1030,'Speed Bin A-B'!S1134,'Speed Bin A-B'!S1238,'Speed Bin A-B'!S1342,'Speed Bin A-B'!S1446,'Speed Bin A-B'!S1550,'Speed Bin A-B'!S1654,'Speed Bin A-B'!S1758,'Speed Bin A-B'!S1862,'Speed Bin A-B'!S1966,'Speed Bin A-B'!S2070,'Speed Bin A-B'!S2174,'Speed Bin A-B'!S2278,'Speed Bin A-B'!S2382,'Speed Bin A-B'!S2486,'Speed Bin A-B'!S2590,'Speed Bin A-B'!S2694,'Speed Bin A-B'!S2798,'Speed Bin A-B'!S2902)</f>
        <v>0</v>
      </c>
      <c r="T191" s="273">
        <f>SUM('Speed Bin A-B'!T94,'Speed Bin A-B'!T198,'Speed Bin A-B'!T302,'Speed Bin A-B'!T406,'Speed Bin A-B'!T510,'Speed Bin A-B'!T614,'Speed Bin A-B'!T718,'Speed Bin A-B'!T822,'Speed Bin A-B'!T926,'Speed Bin A-B'!T1030,'Speed Bin A-B'!T1134,'Speed Bin A-B'!T1238,'Speed Bin A-B'!T1342,'Speed Bin A-B'!T1446,'Speed Bin A-B'!T1550,'Speed Bin A-B'!T1654,'Speed Bin A-B'!T1758,'Speed Bin A-B'!T1862,'Speed Bin A-B'!T1966,'Speed Bin A-B'!T2070,'Speed Bin A-B'!T2174,'Speed Bin A-B'!T2278,'Speed Bin A-B'!T2382,'Speed Bin A-B'!T2486,'Speed Bin A-B'!T2590,'Speed Bin A-B'!T2694,'Speed Bin A-B'!T2798,'Speed Bin A-B'!T2902)</f>
        <v>0</v>
      </c>
      <c r="U191" s="273">
        <f>SUM('Speed Bin A-B'!U94,'Speed Bin A-B'!U198,'Speed Bin A-B'!U302,'Speed Bin A-B'!U406,'Speed Bin A-B'!U510,'Speed Bin A-B'!U614,'Speed Bin A-B'!U718,'Speed Bin A-B'!U822,'Speed Bin A-B'!U926,'Speed Bin A-B'!U1030,'Speed Bin A-B'!U1134,'Speed Bin A-B'!U1238,'Speed Bin A-B'!U1342,'Speed Bin A-B'!U1446,'Speed Bin A-B'!U1550,'Speed Bin A-B'!U1654,'Speed Bin A-B'!U1758,'Speed Bin A-B'!U1862,'Speed Bin A-B'!U1966,'Speed Bin A-B'!U2070,'Speed Bin A-B'!U2174,'Speed Bin A-B'!U2278,'Speed Bin A-B'!U2382,'Speed Bin A-B'!U2486,'Speed Bin A-B'!U2590,'Speed Bin A-B'!U2694,'Speed Bin A-B'!U2798,'Speed Bin A-B'!U2902)</f>
        <v>0</v>
      </c>
      <c r="V191"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f>
        <v>26.145</v>
      </c>
      <c r="W191"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f>
        <v>31.565000000000005</v>
      </c>
      <c r="X191" s="267"/>
      <c r="Y191" s="267"/>
    </row>
    <row r="192" spans="1:25" x14ac:dyDescent="0.25">
      <c r="A192" s="272">
        <v>0.875</v>
      </c>
      <c r="B192" s="273">
        <f>SUM('Speed Bin A-B'!B95,'Speed Bin A-B'!B199,'Speed Bin A-B'!B303,'Speed Bin A-B'!B407,'Speed Bin A-B'!B511,'Speed Bin A-B'!B615,'Speed Bin A-B'!B719,'Speed Bin A-B'!B823,'Speed Bin A-B'!B927,'Speed Bin A-B'!B1031,'Speed Bin A-B'!B1135,'Speed Bin A-B'!B1239,'Speed Bin A-B'!B1343,'Speed Bin A-B'!B1447,'Speed Bin A-B'!B1551,'Speed Bin A-B'!B1655,'Speed Bin A-B'!B1759,'Speed Bin A-B'!B1863,'Speed Bin A-B'!B1967,'Speed Bin A-B'!B2071,'Speed Bin A-B'!B2175,'Speed Bin A-B'!B2279,'Speed Bin A-B'!B2383,'Speed Bin A-B'!B2487,'Speed Bin A-B'!B2591,'Speed Bin A-B'!B2695,'Speed Bin A-B'!B2799,'Speed Bin A-B'!B2903)</f>
        <v>626</v>
      </c>
      <c r="C192" s="273">
        <f>SUM('Speed Bin A-B'!C95,'Speed Bin A-B'!C199,'Speed Bin A-B'!C303,'Speed Bin A-B'!C407,'Speed Bin A-B'!C511,'Speed Bin A-B'!C615,'Speed Bin A-B'!C719,'Speed Bin A-B'!C823,'Speed Bin A-B'!C927,'Speed Bin A-B'!C1031,'Speed Bin A-B'!C1135,'Speed Bin A-B'!C1239,'Speed Bin A-B'!C1343,'Speed Bin A-B'!C1447,'Speed Bin A-B'!C1551,'Speed Bin A-B'!C1655,'Speed Bin A-B'!C1759,'Speed Bin A-B'!C1863,'Speed Bin A-B'!C1967,'Speed Bin A-B'!C2071,'Speed Bin A-B'!C2175,'Speed Bin A-B'!C2279,'Speed Bin A-B'!C2383,'Speed Bin A-B'!C2487,'Speed Bin A-B'!C2591,'Speed Bin A-B'!C2695,'Speed Bin A-B'!C2799,'Speed Bin A-B'!C2903)</f>
        <v>0</v>
      </c>
      <c r="D192" s="273">
        <f>SUM('Speed Bin A-B'!D95,'Speed Bin A-B'!D199,'Speed Bin A-B'!D303,'Speed Bin A-B'!D407,'Speed Bin A-B'!D511,'Speed Bin A-B'!D615,'Speed Bin A-B'!D719,'Speed Bin A-B'!D823,'Speed Bin A-B'!D927,'Speed Bin A-B'!D1031,'Speed Bin A-B'!D1135,'Speed Bin A-B'!D1239,'Speed Bin A-B'!D1343,'Speed Bin A-B'!D1447,'Speed Bin A-B'!D1551,'Speed Bin A-B'!D1655,'Speed Bin A-B'!D1759,'Speed Bin A-B'!D1863,'Speed Bin A-B'!D1967,'Speed Bin A-B'!D2071,'Speed Bin A-B'!D2175,'Speed Bin A-B'!D2279,'Speed Bin A-B'!D2383,'Speed Bin A-B'!D2487,'Speed Bin A-B'!D2591,'Speed Bin A-B'!D2695,'Speed Bin A-B'!D2799,'Speed Bin A-B'!D2903)</f>
        <v>16</v>
      </c>
      <c r="E192" s="273">
        <f>SUM('Speed Bin A-B'!E95,'Speed Bin A-B'!E199,'Speed Bin A-B'!E303,'Speed Bin A-B'!E407,'Speed Bin A-B'!E511,'Speed Bin A-B'!E615,'Speed Bin A-B'!E719,'Speed Bin A-B'!E823,'Speed Bin A-B'!E927,'Speed Bin A-B'!E1031,'Speed Bin A-B'!E1135,'Speed Bin A-B'!E1239,'Speed Bin A-B'!E1343,'Speed Bin A-B'!E1447,'Speed Bin A-B'!E1551,'Speed Bin A-B'!E1655,'Speed Bin A-B'!E1759,'Speed Bin A-B'!E1863,'Speed Bin A-B'!E1967,'Speed Bin A-B'!E2071,'Speed Bin A-B'!E2175,'Speed Bin A-B'!E2279,'Speed Bin A-B'!E2383,'Speed Bin A-B'!E2487,'Speed Bin A-B'!E2591,'Speed Bin A-B'!E2695,'Speed Bin A-B'!E2799,'Speed Bin A-B'!E2903)</f>
        <v>64</v>
      </c>
      <c r="F192" s="273">
        <f>SUM('Speed Bin A-B'!F95,'Speed Bin A-B'!F199,'Speed Bin A-B'!F303,'Speed Bin A-B'!F407,'Speed Bin A-B'!F511,'Speed Bin A-B'!F615,'Speed Bin A-B'!F719,'Speed Bin A-B'!F823,'Speed Bin A-B'!F927,'Speed Bin A-B'!F1031,'Speed Bin A-B'!F1135,'Speed Bin A-B'!F1239,'Speed Bin A-B'!F1343,'Speed Bin A-B'!F1447,'Speed Bin A-B'!F1551,'Speed Bin A-B'!F1655,'Speed Bin A-B'!F1759,'Speed Bin A-B'!F1863,'Speed Bin A-B'!F1967,'Speed Bin A-B'!F2071,'Speed Bin A-B'!F2175,'Speed Bin A-B'!F2279,'Speed Bin A-B'!F2383,'Speed Bin A-B'!F2487,'Speed Bin A-B'!F2591,'Speed Bin A-B'!F2695,'Speed Bin A-B'!F2799,'Speed Bin A-B'!F2903)</f>
        <v>219</v>
      </c>
      <c r="G192" s="273">
        <f>SUM('Speed Bin A-B'!G95,'Speed Bin A-B'!G199,'Speed Bin A-B'!G303,'Speed Bin A-B'!G407,'Speed Bin A-B'!G511,'Speed Bin A-B'!G615,'Speed Bin A-B'!G719,'Speed Bin A-B'!G823,'Speed Bin A-B'!G927,'Speed Bin A-B'!G1031,'Speed Bin A-B'!G1135,'Speed Bin A-B'!G1239,'Speed Bin A-B'!G1343,'Speed Bin A-B'!G1447,'Speed Bin A-B'!G1551,'Speed Bin A-B'!G1655,'Speed Bin A-B'!G1759,'Speed Bin A-B'!G1863,'Speed Bin A-B'!G1967,'Speed Bin A-B'!G2071,'Speed Bin A-B'!G2175,'Speed Bin A-B'!G2279,'Speed Bin A-B'!G2383,'Speed Bin A-B'!G2487,'Speed Bin A-B'!G2591,'Speed Bin A-B'!G2695,'Speed Bin A-B'!G2799,'Speed Bin A-B'!G2903)</f>
        <v>214</v>
      </c>
      <c r="H192" s="273">
        <f>SUM('Speed Bin A-B'!H95,'Speed Bin A-B'!H199,'Speed Bin A-B'!H303,'Speed Bin A-B'!H407,'Speed Bin A-B'!H511,'Speed Bin A-B'!H615,'Speed Bin A-B'!H719,'Speed Bin A-B'!H823,'Speed Bin A-B'!H927,'Speed Bin A-B'!H1031,'Speed Bin A-B'!H1135,'Speed Bin A-B'!H1239,'Speed Bin A-B'!H1343,'Speed Bin A-B'!H1447,'Speed Bin A-B'!H1551,'Speed Bin A-B'!H1655,'Speed Bin A-B'!H1759,'Speed Bin A-B'!H1863,'Speed Bin A-B'!H1967,'Speed Bin A-B'!H2071,'Speed Bin A-B'!H2175,'Speed Bin A-B'!H2279,'Speed Bin A-B'!H2383,'Speed Bin A-B'!H2487,'Speed Bin A-B'!H2591,'Speed Bin A-B'!H2695,'Speed Bin A-B'!H2799,'Speed Bin A-B'!H2903)</f>
        <v>79</v>
      </c>
      <c r="I192" s="273">
        <f>SUM('Speed Bin A-B'!I95,'Speed Bin A-B'!I199,'Speed Bin A-B'!I303,'Speed Bin A-B'!I407,'Speed Bin A-B'!I511,'Speed Bin A-B'!I615,'Speed Bin A-B'!I719,'Speed Bin A-B'!I823,'Speed Bin A-B'!I927,'Speed Bin A-B'!I1031,'Speed Bin A-B'!I1135,'Speed Bin A-B'!I1239,'Speed Bin A-B'!I1343,'Speed Bin A-B'!I1447,'Speed Bin A-B'!I1551,'Speed Bin A-B'!I1655,'Speed Bin A-B'!I1759,'Speed Bin A-B'!I1863,'Speed Bin A-B'!I1967,'Speed Bin A-B'!I2071,'Speed Bin A-B'!I2175,'Speed Bin A-B'!I2279,'Speed Bin A-B'!I2383,'Speed Bin A-B'!I2487,'Speed Bin A-B'!I2591,'Speed Bin A-B'!I2695,'Speed Bin A-B'!I2799,'Speed Bin A-B'!I2903)</f>
        <v>26</v>
      </c>
      <c r="J192" s="273">
        <f>SUM('Speed Bin A-B'!J95,'Speed Bin A-B'!J199,'Speed Bin A-B'!J303,'Speed Bin A-B'!J407,'Speed Bin A-B'!J511,'Speed Bin A-B'!J615,'Speed Bin A-B'!J719,'Speed Bin A-B'!J823,'Speed Bin A-B'!J927,'Speed Bin A-B'!J1031,'Speed Bin A-B'!J1135,'Speed Bin A-B'!J1239,'Speed Bin A-B'!J1343,'Speed Bin A-B'!J1447,'Speed Bin A-B'!J1551,'Speed Bin A-B'!J1655,'Speed Bin A-B'!J1759,'Speed Bin A-B'!J1863,'Speed Bin A-B'!J1967,'Speed Bin A-B'!J2071,'Speed Bin A-B'!J2175,'Speed Bin A-B'!J2279,'Speed Bin A-B'!J2383,'Speed Bin A-B'!J2487,'Speed Bin A-B'!J2591,'Speed Bin A-B'!J2695,'Speed Bin A-B'!J2799,'Speed Bin A-B'!J2903)</f>
        <v>4</v>
      </c>
      <c r="K192" s="273">
        <f>SUM('Speed Bin A-B'!K95,'Speed Bin A-B'!K199,'Speed Bin A-B'!K303,'Speed Bin A-B'!K407,'Speed Bin A-B'!K511,'Speed Bin A-B'!K615,'Speed Bin A-B'!K719,'Speed Bin A-B'!K823,'Speed Bin A-B'!K927,'Speed Bin A-B'!K1031,'Speed Bin A-B'!K1135,'Speed Bin A-B'!K1239,'Speed Bin A-B'!K1343,'Speed Bin A-B'!K1447,'Speed Bin A-B'!K1551,'Speed Bin A-B'!K1655,'Speed Bin A-B'!K1759,'Speed Bin A-B'!K1863,'Speed Bin A-B'!K1967,'Speed Bin A-B'!K2071,'Speed Bin A-B'!K2175,'Speed Bin A-B'!K2279,'Speed Bin A-B'!K2383,'Speed Bin A-B'!K2487,'Speed Bin A-B'!K2591,'Speed Bin A-B'!K2695,'Speed Bin A-B'!K2799,'Speed Bin A-B'!K2903)</f>
        <v>1</v>
      </c>
      <c r="L192" s="273">
        <f>SUM('Speed Bin A-B'!L95,'Speed Bin A-B'!L199,'Speed Bin A-B'!L303,'Speed Bin A-B'!L407,'Speed Bin A-B'!L511,'Speed Bin A-B'!L615,'Speed Bin A-B'!L719,'Speed Bin A-B'!L823,'Speed Bin A-B'!L927,'Speed Bin A-B'!L1031,'Speed Bin A-B'!L1135,'Speed Bin A-B'!L1239,'Speed Bin A-B'!L1343,'Speed Bin A-B'!L1447,'Speed Bin A-B'!L1551,'Speed Bin A-B'!L1655,'Speed Bin A-B'!L1759,'Speed Bin A-B'!L1863,'Speed Bin A-B'!L1967,'Speed Bin A-B'!L2071,'Speed Bin A-B'!L2175,'Speed Bin A-B'!L2279,'Speed Bin A-B'!L2383,'Speed Bin A-B'!L2487,'Speed Bin A-B'!L2591,'Speed Bin A-B'!L2695,'Speed Bin A-B'!L2799,'Speed Bin A-B'!L2903)</f>
        <v>2</v>
      </c>
      <c r="M192" s="273">
        <f>SUM('Speed Bin A-B'!M95,'Speed Bin A-B'!M199,'Speed Bin A-B'!M303,'Speed Bin A-B'!M407,'Speed Bin A-B'!M511,'Speed Bin A-B'!M615,'Speed Bin A-B'!M719,'Speed Bin A-B'!M823,'Speed Bin A-B'!M927,'Speed Bin A-B'!M1031,'Speed Bin A-B'!M1135,'Speed Bin A-B'!M1239,'Speed Bin A-B'!M1343,'Speed Bin A-B'!M1447,'Speed Bin A-B'!M1551,'Speed Bin A-B'!M1655,'Speed Bin A-B'!M1759,'Speed Bin A-B'!M1863,'Speed Bin A-B'!M1967,'Speed Bin A-B'!M2071,'Speed Bin A-B'!M2175,'Speed Bin A-B'!M2279,'Speed Bin A-B'!M2383,'Speed Bin A-B'!M2487,'Speed Bin A-B'!M2591,'Speed Bin A-B'!M2695,'Speed Bin A-B'!M2799,'Speed Bin A-B'!M2903)</f>
        <v>0</v>
      </c>
      <c r="N192" s="273">
        <f>SUM('Speed Bin A-B'!N95,'Speed Bin A-B'!N199,'Speed Bin A-B'!N303,'Speed Bin A-B'!N407,'Speed Bin A-B'!N511,'Speed Bin A-B'!N615,'Speed Bin A-B'!N719,'Speed Bin A-B'!N823,'Speed Bin A-B'!N927,'Speed Bin A-B'!N1031,'Speed Bin A-B'!N1135,'Speed Bin A-B'!N1239,'Speed Bin A-B'!N1343,'Speed Bin A-B'!N1447,'Speed Bin A-B'!N1551,'Speed Bin A-B'!N1655,'Speed Bin A-B'!N1759,'Speed Bin A-B'!N1863,'Speed Bin A-B'!N1967,'Speed Bin A-B'!N2071,'Speed Bin A-B'!N2175,'Speed Bin A-B'!N2279,'Speed Bin A-B'!N2383,'Speed Bin A-B'!N2487,'Speed Bin A-B'!N2591,'Speed Bin A-B'!N2695,'Speed Bin A-B'!N2799,'Speed Bin A-B'!N2903)</f>
        <v>1</v>
      </c>
      <c r="O192" s="273">
        <f>SUM('Speed Bin A-B'!O95,'Speed Bin A-B'!O199,'Speed Bin A-B'!O303,'Speed Bin A-B'!O407,'Speed Bin A-B'!O511,'Speed Bin A-B'!O615,'Speed Bin A-B'!O719,'Speed Bin A-B'!O823,'Speed Bin A-B'!O927,'Speed Bin A-B'!O1031,'Speed Bin A-B'!O1135,'Speed Bin A-B'!O1239,'Speed Bin A-B'!O1343,'Speed Bin A-B'!O1447,'Speed Bin A-B'!O1551,'Speed Bin A-B'!O1655,'Speed Bin A-B'!O1759,'Speed Bin A-B'!O1863,'Speed Bin A-B'!O1967,'Speed Bin A-B'!O2071,'Speed Bin A-B'!O2175,'Speed Bin A-B'!O2279,'Speed Bin A-B'!O2383,'Speed Bin A-B'!O2487,'Speed Bin A-B'!O2591,'Speed Bin A-B'!O2695,'Speed Bin A-B'!O2799,'Speed Bin A-B'!O2903)</f>
        <v>0</v>
      </c>
      <c r="P192" s="273">
        <f>SUM('Speed Bin A-B'!P95,'Speed Bin A-B'!P199,'Speed Bin A-B'!P303,'Speed Bin A-B'!P407,'Speed Bin A-B'!P511,'Speed Bin A-B'!P615,'Speed Bin A-B'!P719,'Speed Bin A-B'!P823,'Speed Bin A-B'!P927,'Speed Bin A-B'!P1031,'Speed Bin A-B'!P1135,'Speed Bin A-B'!P1239,'Speed Bin A-B'!P1343,'Speed Bin A-B'!P1447,'Speed Bin A-B'!P1551,'Speed Bin A-B'!P1655,'Speed Bin A-B'!P1759,'Speed Bin A-B'!P1863,'Speed Bin A-B'!P1967,'Speed Bin A-B'!P2071,'Speed Bin A-B'!P2175,'Speed Bin A-B'!P2279,'Speed Bin A-B'!P2383,'Speed Bin A-B'!P2487,'Speed Bin A-B'!P2591,'Speed Bin A-B'!P2695,'Speed Bin A-B'!P2799,'Speed Bin A-B'!P2903)</f>
        <v>0</v>
      </c>
      <c r="Q192" s="273">
        <f>SUM('Speed Bin A-B'!Q95,'Speed Bin A-B'!Q199,'Speed Bin A-B'!Q303,'Speed Bin A-B'!Q407,'Speed Bin A-B'!Q511,'Speed Bin A-B'!Q615,'Speed Bin A-B'!Q719,'Speed Bin A-B'!Q823,'Speed Bin A-B'!Q927,'Speed Bin A-B'!Q1031,'Speed Bin A-B'!Q1135,'Speed Bin A-B'!Q1239,'Speed Bin A-B'!Q1343,'Speed Bin A-B'!Q1447,'Speed Bin A-B'!Q1551,'Speed Bin A-B'!Q1655,'Speed Bin A-B'!Q1759,'Speed Bin A-B'!Q1863,'Speed Bin A-B'!Q1967,'Speed Bin A-B'!Q2071,'Speed Bin A-B'!Q2175,'Speed Bin A-B'!Q2279,'Speed Bin A-B'!Q2383,'Speed Bin A-B'!Q2487,'Speed Bin A-B'!Q2591,'Speed Bin A-B'!Q2695,'Speed Bin A-B'!Q2799,'Speed Bin A-B'!Q2903)</f>
        <v>0</v>
      </c>
      <c r="R192" s="273">
        <f>SUM('Speed Bin A-B'!R95,'Speed Bin A-B'!R199,'Speed Bin A-B'!R303,'Speed Bin A-B'!R407,'Speed Bin A-B'!R511,'Speed Bin A-B'!R615,'Speed Bin A-B'!R719,'Speed Bin A-B'!R823,'Speed Bin A-B'!R927,'Speed Bin A-B'!R1031,'Speed Bin A-B'!R1135,'Speed Bin A-B'!R1239,'Speed Bin A-B'!R1343,'Speed Bin A-B'!R1447,'Speed Bin A-B'!R1551,'Speed Bin A-B'!R1655,'Speed Bin A-B'!R1759,'Speed Bin A-B'!R1863,'Speed Bin A-B'!R1967,'Speed Bin A-B'!R2071,'Speed Bin A-B'!R2175,'Speed Bin A-B'!R2279,'Speed Bin A-B'!R2383,'Speed Bin A-B'!R2487,'Speed Bin A-B'!R2591,'Speed Bin A-B'!R2695,'Speed Bin A-B'!R2799,'Speed Bin A-B'!R2903)</f>
        <v>0</v>
      </c>
      <c r="S192" s="273">
        <f>SUM('Speed Bin A-B'!S95,'Speed Bin A-B'!S199,'Speed Bin A-B'!S303,'Speed Bin A-B'!S407,'Speed Bin A-B'!S511,'Speed Bin A-B'!S615,'Speed Bin A-B'!S719,'Speed Bin A-B'!S823,'Speed Bin A-B'!S927,'Speed Bin A-B'!S1031,'Speed Bin A-B'!S1135,'Speed Bin A-B'!S1239,'Speed Bin A-B'!S1343,'Speed Bin A-B'!S1447,'Speed Bin A-B'!S1551,'Speed Bin A-B'!S1655,'Speed Bin A-B'!S1759,'Speed Bin A-B'!S1863,'Speed Bin A-B'!S1967,'Speed Bin A-B'!S2071,'Speed Bin A-B'!S2175,'Speed Bin A-B'!S2279,'Speed Bin A-B'!S2383,'Speed Bin A-B'!S2487,'Speed Bin A-B'!S2591,'Speed Bin A-B'!S2695,'Speed Bin A-B'!S2799,'Speed Bin A-B'!S2903)</f>
        <v>0</v>
      </c>
      <c r="T192" s="273">
        <f>SUM('Speed Bin A-B'!T95,'Speed Bin A-B'!T199,'Speed Bin A-B'!T303,'Speed Bin A-B'!T407,'Speed Bin A-B'!T511,'Speed Bin A-B'!T615,'Speed Bin A-B'!T719,'Speed Bin A-B'!T823,'Speed Bin A-B'!T927,'Speed Bin A-B'!T1031,'Speed Bin A-B'!T1135,'Speed Bin A-B'!T1239,'Speed Bin A-B'!T1343,'Speed Bin A-B'!T1447,'Speed Bin A-B'!T1551,'Speed Bin A-B'!T1655,'Speed Bin A-B'!T1759,'Speed Bin A-B'!T1863,'Speed Bin A-B'!T1967,'Speed Bin A-B'!T2071,'Speed Bin A-B'!T2175,'Speed Bin A-B'!T2279,'Speed Bin A-B'!T2383,'Speed Bin A-B'!T2487,'Speed Bin A-B'!T2591,'Speed Bin A-B'!T2695,'Speed Bin A-B'!T2799,'Speed Bin A-B'!T2903)</f>
        <v>0</v>
      </c>
      <c r="U192" s="273">
        <f>SUM('Speed Bin A-B'!U95,'Speed Bin A-B'!U199,'Speed Bin A-B'!U303,'Speed Bin A-B'!U407,'Speed Bin A-B'!U511,'Speed Bin A-B'!U615,'Speed Bin A-B'!U719,'Speed Bin A-B'!U823,'Speed Bin A-B'!U927,'Speed Bin A-B'!U1031,'Speed Bin A-B'!U1135,'Speed Bin A-B'!U1239,'Speed Bin A-B'!U1343,'Speed Bin A-B'!U1447,'Speed Bin A-B'!U1551,'Speed Bin A-B'!U1655,'Speed Bin A-B'!U1759,'Speed Bin A-B'!U1863,'Speed Bin A-B'!U1967,'Speed Bin A-B'!U2071,'Speed Bin A-B'!U2175,'Speed Bin A-B'!U2279,'Speed Bin A-B'!U2383,'Speed Bin A-B'!U2487,'Speed Bin A-B'!U2591,'Speed Bin A-B'!U2695,'Speed Bin A-B'!U2799,'Speed Bin A-B'!U2903)</f>
        <v>0</v>
      </c>
      <c r="V192"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f>
        <v>25.619999999999997</v>
      </c>
      <c r="W192"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f>
        <v>31.189999999999998</v>
      </c>
      <c r="X192" s="267"/>
      <c r="Y192" s="267"/>
    </row>
    <row r="193" spans="1:25" x14ac:dyDescent="0.25">
      <c r="A193" s="272">
        <v>0.88541666666666696</v>
      </c>
      <c r="B193" s="273">
        <f>SUM('Speed Bin A-B'!B96,'Speed Bin A-B'!B200,'Speed Bin A-B'!B304,'Speed Bin A-B'!B408,'Speed Bin A-B'!B512,'Speed Bin A-B'!B616,'Speed Bin A-B'!B720,'Speed Bin A-B'!B824,'Speed Bin A-B'!B928,'Speed Bin A-B'!B1032,'Speed Bin A-B'!B1136,'Speed Bin A-B'!B1240,'Speed Bin A-B'!B1344,'Speed Bin A-B'!B1448,'Speed Bin A-B'!B1552,'Speed Bin A-B'!B1656,'Speed Bin A-B'!B1760,'Speed Bin A-B'!B1864,'Speed Bin A-B'!B1968,'Speed Bin A-B'!B2072,'Speed Bin A-B'!B2176,'Speed Bin A-B'!B2280,'Speed Bin A-B'!B2384,'Speed Bin A-B'!B2488,'Speed Bin A-B'!B2592,'Speed Bin A-B'!B2696,'Speed Bin A-B'!B2800,'Speed Bin A-B'!B2904)</f>
        <v>621</v>
      </c>
      <c r="C193" s="273">
        <f>SUM('Speed Bin A-B'!C96,'Speed Bin A-B'!C200,'Speed Bin A-B'!C304,'Speed Bin A-B'!C408,'Speed Bin A-B'!C512,'Speed Bin A-B'!C616,'Speed Bin A-B'!C720,'Speed Bin A-B'!C824,'Speed Bin A-B'!C928,'Speed Bin A-B'!C1032,'Speed Bin A-B'!C1136,'Speed Bin A-B'!C1240,'Speed Bin A-B'!C1344,'Speed Bin A-B'!C1448,'Speed Bin A-B'!C1552,'Speed Bin A-B'!C1656,'Speed Bin A-B'!C1760,'Speed Bin A-B'!C1864,'Speed Bin A-B'!C1968,'Speed Bin A-B'!C2072,'Speed Bin A-B'!C2176,'Speed Bin A-B'!C2280,'Speed Bin A-B'!C2384,'Speed Bin A-B'!C2488,'Speed Bin A-B'!C2592,'Speed Bin A-B'!C2696,'Speed Bin A-B'!C2800,'Speed Bin A-B'!C2904)</f>
        <v>0</v>
      </c>
      <c r="D193" s="273">
        <f>SUM('Speed Bin A-B'!D96,'Speed Bin A-B'!D200,'Speed Bin A-B'!D304,'Speed Bin A-B'!D408,'Speed Bin A-B'!D512,'Speed Bin A-B'!D616,'Speed Bin A-B'!D720,'Speed Bin A-B'!D824,'Speed Bin A-B'!D928,'Speed Bin A-B'!D1032,'Speed Bin A-B'!D1136,'Speed Bin A-B'!D1240,'Speed Bin A-B'!D1344,'Speed Bin A-B'!D1448,'Speed Bin A-B'!D1552,'Speed Bin A-B'!D1656,'Speed Bin A-B'!D1760,'Speed Bin A-B'!D1864,'Speed Bin A-B'!D1968,'Speed Bin A-B'!D2072,'Speed Bin A-B'!D2176,'Speed Bin A-B'!D2280,'Speed Bin A-B'!D2384,'Speed Bin A-B'!D2488,'Speed Bin A-B'!D2592,'Speed Bin A-B'!D2696,'Speed Bin A-B'!D2800,'Speed Bin A-B'!D2904)</f>
        <v>19</v>
      </c>
      <c r="E193" s="273">
        <f>SUM('Speed Bin A-B'!E96,'Speed Bin A-B'!E200,'Speed Bin A-B'!E304,'Speed Bin A-B'!E408,'Speed Bin A-B'!E512,'Speed Bin A-B'!E616,'Speed Bin A-B'!E720,'Speed Bin A-B'!E824,'Speed Bin A-B'!E928,'Speed Bin A-B'!E1032,'Speed Bin A-B'!E1136,'Speed Bin A-B'!E1240,'Speed Bin A-B'!E1344,'Speed Bin A-B'!E1448,'Speed Bin A-B'!E1552,'Speed Bin A-B'!E1656,'Speed Bin A-B'!E1760,'Speed Bin A-B'!E1864,'Speed Bin A-B'!E1968,'Speed Bin A-B'!E2072,'Speed Bin A-B'!E2176,'Speed Bin A-B'!E2280,'Speed Bin A-B'!E2384,'Speed Bin A-B'!E2488,'Speed Bin A-B'!E2592,'Speed Bin A-B'!E2696,'Speed Bin A-B'!E2800,'Speed Bin A-B'!E2904)</f>
        <v>60</v>
      </c>
      <c r="F193" s="273">
        <f>SUM('Speed Bin A-B'!F96,'Speed Bin A-B'!F200,'Speed Bin A-B'!F304,'Speed Bin A-B'!F408,'Speed Bin A-B'!F512,'Speed Bin A-B'!F616,'Speed Bin A-B'!F720,'Speed Bin A-B'!F824,'Speed Bin A-B'!F928,'Speed Bin A-B'!F1032,'Speed Bin A-B'!F1136,'Speed Bin A-B'!F1240,'Speed Bin A-B'!F1344,'Speed Bin A-B'!F1448,'Speed Bin A-B'!F1552,'Speed Bin A-B'!F1656,'Speed Bin A-B'!F1760,'Speed Bin A-B'!F1864,'Speed Bin A-B'!F1968,'Speed Bin A-B'!F2072,'Speed Bin A-B'!F2176,'Speed Bin A-B'!F2280,'Speed Bin A-B'!F2384,'Speed Bin A-B'!F2488,'Speed Bin A-B'!F2592,'Speed Bin A-B'!F2696,'Speed Bin A-B'!F2800,'Speed Bin A-B'!F2904)</f>
        <v>192</v>
      </c>
      <c r="G193" s="273">
        <f>SUM('Speed Bin A-B'!G96,'Speed Bin A-B'!G200,'Speed Bin A-B'!G304,'Speed Bin A-B'!G408,'Speed Bin A-B'!G512,'Speed Bin A-B'!G616,'Speed Bin A-B'!G720,'Speed Bin A-B'!G824,'Speed Bin A-B'!G928,'Speed Bin A-B'!G1032,'Speed Bin A-B'!G1136,'Speed Bin A-B'!G1240,'Speed Bin A-B'!G1344,'Speed Bin A-B'!G1448,'Speed Bin A-B'!G1552,'Speed Bin A-B'!G1656,'Speed Bin A-B'!G1760,'Speed Bin A-B'!G1864,'Speed Bin A-B'!G1968,'Speed Bin A-B'!G2072,'Speed Bin A-B'!G2176,'Speed Bin A-B'!G2280,'Speed Bin A-B'!G2384,'Speed Bin A-B'!G2488,'Speed Bin A-B'!G2592,'Speed Bin A-B'!G2696,'Speed Bin A-B'!G2800,'Speed Bin A-B'!G2904)</f>
        <v>236</v>
      </c>
      <c r="H193" s="273">
        <f>SUM('Speed Bin A-B'!H96,'Speed Bin A-B'!H200,'Speed Bin A-B'!H304,'Speed Bin A-B'!H408,'Speed Bin A-B'!H512,'Speed Bin A-B'!H616,'Speed Bin A-B'!H720,'Speed Bin A-B'!H824,'Speed Bin A-B'!H928,'Speed Bin A-B'!H1032,'Speed Bin A-B'!H1136,'Speed Bin A-B'!H1240,'Speed Bin A-B'!H1344,'Speed Bin A-B'!H1448,'Speed Bin A-B'!H1552,'Speed Bin A-B'!H1656,'Speed Bin A-B'!H1760,'Speed Bin A-B'!H1864,'Speed Bin A-B'!H1968,'Speed Bin A-B'!H2072,'Speed Bin A-B'!H2176,'Speed Bin A-B'!H2280,'Speed Bin A-B'!H2384,'Speed Bin A-B'!H2488,'Speed Bin A-B'!H2592,'Speed Bin A-B'!H2696,'Speed Bin A-B'!H2800,'Speed Bin A-B'!H2904)</f>
        <v>84</v>
      </c>
      <c r="I193" s="273">
        <f>SUM('Speed Bin A-B'!I96,'Speed Bin A-B'!I200,'Speed Bin A-B'!I304,'Speed Bin A-B'!I408,'Speed Bin A-B'!I512,'Speed Bin A-B'!I616,'Speed Bin A-B'!I720,'Speed Bin A-B'!I824,'Speed Bin A-B'!I928,'Speed Bin A-B'!I1032,'Speed Bin A-B'!I1136,'Speed Bin A-B'!I1240,'Speed Bin A-B'!I1344,'Speed Bin A-B'!I1448,'Speed Bin A-B'!I1552,'Speed Bin A-B'!I1656,'Speed Bin A-B'!I1760,'Speed Bin A-B'!I1864,'Speed Bin A-B'!I1968,'Speed Bin A-B'!I2072,'Speed Bin A-B'!I2176,'Speed Bin A-B'!I2280,'Speed Bin A-B'!I2384,'Speed Bin A-B'!I2488,'Speed Bin A-B'!I2592,'Speed Bin A-B'!I2696,'Speed Bin A-B'!I2800,'Speed Bin A-B'!I2904)</f>
        <v>25</v>
      </c>
      <c r="J193" s="273">
        <f>SUM('Speed Bin A-B'!J96,'Speed Bin A-B'!J200,'Speed Bin A-B'!J304,'Speed Bin A-B'!J408,'Speed Bin A-B'!J512,'Speed Bin A-B'!J616,'Speed Bin A-B'!J720,'Speed Bin A-B'!J824,'Speed Bin A-B'!J928,'Speed Bin A-B'!J1032,'Speed Bin A-B'!J1136,'Speed Bin A-B'!J1240,'Speed Bin A-B'!J1344,'Speed Bin A-B'!J1448,'Speed Bin A-B'!J1552,'Speed Bin A-B'!J1656,'Speed Bin A-B'!J1760,'Speed Bin A-B'!J1864,'Speed Bin A-B'!J1968,'Speed Bin A-B'!J2072,'Speed Bin A-B'!J2176,'Speed Bin A-B'!J2280,'Speed Bin A-B'!J2384,'Speed Bin A-B'!J2488,'Speed Bin A-B'!J2592,'Speed Bin A-B'!J2696,'Speed Bin A-B'!J2800,'Speed Bin A-B'!J2904)</f>
        <v>4</v>
      </c>
      <c r="K193" s="273">
        <f>SUM('Speed Bin A-B'!K96,'Speed Bin A-B'!K200,'Speed Bin A-B'!K304,'Speed Bin A-B'!K408,'Speed Bin A-B'!K512,'Speed Bin A-B'!K616,'Speed Bin A-B'!K720,'Speed Bin A-B'!K824,'Speed Bin A-B'!K928,'Speed Bin A-B'!K1032,'Speed Bin A-B'!K1136,'Speed Bin A-B'!K1240,'Speed Bin A-B'!K1344,'Speed Bin A-B'!K1448,'Speed Bin A-B'!K1552,'Speed Bin A-B'!K1656,'Speed Bin A-B'!K1760,'Speed Bin A-B'!K1864,'Speed Bin A-B'!K1968,'Speed Bin A-B'!K2072,'Speed Bin A-B'!K2176,'Speed Bin A-B'!K2280,'Speed Bin A-B'!K2384,'Speed Bin A-B'!K2488,'Speed Bin A-B'!K2592,'Speed Bin A-B'!K2696,'Speed Bin A-B'!K2800,'Speed Bin A-B'!K2904)</f>
        <v>1</v>
      </c>
      <c r="L193" s="273">
        <f>SUM('Speed Bin A-B'!L96,'Speed Bin A-B'!L200,'Speed Bin A-B'!L304,'Speed Bin A-B'!L408,'Speed Bin A-B'!L512,'Speed Bin A-B'!L616,'Speed Bin A-B'!L720,'Speed Bin A-B'!L824,'Speed Bin A-B'!L928,'Speed Bin A-B'!L1032,'Speed Bin A-B'!L1136,'Speed Bin A-B'!L1240,'Speed Bin A-B'!L1344,'Speed Bin A-B'!L1448,'Speed Bin A-B'!L1552,'Speed Bin A-B'!L1656,'Speed Bin A-B'!L1760,'Speed Bin A-B'!L1864,'Speed Bin A-B'!L1968,'Speed Bin A-B'!L2072,'Speed Bin A-B'!L2176,'Speed Bin A-B'!L2280,'Speed Bin A-B'!L2384,'Speed Bin A-B'!L2488,'Speed Bin A-B'!L2592,'Speed Bin A-B'!L2696,'Speed Bin A-B'!L2800,'Speed Bin A-B'!L2904)</f>
        <v>0</v>
      </c>
      <c r="M193" s="273">
        <f>SUM('Speed Bin A-B'!M96,'Speed Bin A-B'!M200,'Speed Bin A-B'!M304,'Speed Bin A-B'!M408,'Speed Bin A-B'!M512,'Speed Bin A-B'!M616,'Speed Bin A-B'!M720,'Speed Bin A-B'!M824,'Speed Bin A-B'!M928,'Speed Bin A-B'!M1032,'Speed Bin A-B'!M1136,'Speed Bin A-B'!M1240,'Speed Bin A-B'!M1344,'Speed Bin A-B'!M1448,'Speed Bin A-B'!M1552,'Speed Bin A-B'!M1656,'Speed Bin A-B'!M1760,'Speed Bin A-B'!M1864,'Speed Bin A-B'!M1968,'Speed Bin A-B'!M2072,'Speed Bin A-B'!M2176,'Speed Bin A-B'!M2280,'Speed Bin A-B'!M2384,'Speed Bin A-B'!M2488,'Speed Bin A-B'!M2592,'Speed Bin A-B'!M2696,'Speed Bin A-B'!M2800,'Speed Bin A-B'!M2904)</f>
        <v>0</v>
      </c>
      <c r="N193" s="273">
        <f>SUM('Speed Bin A-B'!N96,'Speed Bin A-B'!N200,'Speed Bin A-B'!N304,'Speed Bin A-B'!N408,'Speed Bin A-B'!N512,'Speed Bin A-B'!N616,'Speed Bin A-B'!N720,'Speed Bin A-B'!N824,'Speed Bin A-B'!N928,'Speed Bin A-B'!N1032,'Speed Bin A-B'!N1136,'Speed Bin A-B'!N1240,'Speed Bin A-B'!N1344,'Speed Bin A-B'!N1448,'Speed Bin A-B'!N1552,'Speed Bin A-B'!N1656,'Speed Bin A-B'!N1760,'Speed Bin A-B'!N1864,'Speed Bin A-B'!N1968,'Speed Bin A-B'!N2072,'Speed Bin A-B'!N2176,'Speed Bin A-B'!N2280,'Speed Bin A-B'!N2384,'Speed Bin A-B'!N2488,'Speed Bin A-B'!N2592,'Speed Bin A-B'!N2696,'Speed Bin A-B'!N2800,'Speed Bin A-B'!N2904)</f>
        <v>0</v>
      </c>
      <c r="O193" s="273">
        <f>SUM('Speed Bin A-B'!O96,'Speed Bin A-B'!O200,'Speed Bin A-B'!O304,'Speed Bin A-B'!O408,'Speed Bin A-B'!O512,'Speed Bin A-B'!O616,'Speed Bin A-B'!O720,'Speed Bin A-B'!O824,'Speed Bin A-B'!O928,'Speed Bin A-B'!O1032,'Speed Bin A-B'!O1136,'Speed Bin A-B'!O1240,'Speed Bin A-B'!O1344,'Speed Bin A-B'!O1448,'Speed Bin A-B'!O1552,'Speed Bin A-B'!O1656,'Speed Bin A-B'!O1760,'Speed Bin A-B'!O1864,'Speed Bin A-B'!O1968,'Speed Bin A-B'!O2072,'Speed Bin A-B'!O2176,'Speed Bin A-B'!O2280,'Speed Bin A-B'!O2384,'Speed Bin A-B'!O2488,'Speed Bin A-B'!O2592,'Speed Bin A-B'!O2696,'Speed Bin A-B'!O2800,'Speed Bin A-B'!O2904)</f>
        <v>0</v>
      </c>
      <c r="P193" s="273">
        <f>SUM('Speed Bin A-B'!P96,'Speed Bin A-B'!P200,'Speed Bin A-B'!P304,'Speed Bin A-B'!P408,'Speed Bin A-B'!P512,'Speed Bin A-B'!P616,'Speed Bin A-B'!P720,'Speed Bin A-B'!P824,'Speed Bin A-B'!P928,'Speed Bin A-B'!P1032,'Speed Bin A-B'!P1136,'Speed Bin A-B'!P1240,'Speed Bin A-B'!P1344,'Speed Bin A-B'!P1448,'Speed Bin A-B'!P1552,'Speed Bin A-B'!P1656,'Speed Bin A-B'!P1760,'Speed Bin A-B'!P1864,'Speed Bin A-B'!P1968,'Speed Bin A-B'!P2072,'Speed Bin A-B'!P2176,'Speed Bin A-B'!P2280,'Speed Bin A-B'!P2384,'Speed Bin A-B'!P2488,'Speed Bin A-B'!P2592,'Speed Bin A-B'!P2696,'Speed Bin A-B'!P2800,'Speed Bin A-B'!P2904)</f>
        <v>0</v>
      </c>
      <c r="Q193" s="273">
        <f>SUM('Speed Bin A-B'!Q96,'Speed Bin A-B'!Q200,'Speed Bin A-B'!Q304,'Speed Bin A-B'!Q408,'Speed Bin A-B'!Q512,'Speed Bin A-B'!Q616,'Speed Bin A-B'!Q720,'Speed Bin A-B'!Q824,'Speed Bin A-B'!Q928,'Speed Bin A-B'!Q1032,'Speed Bin A-B'!Q1136,'Speed Bin A-B'!Q1240,'Speed Bin A-B'!Q1344,'Speed Bin A-B'!Q1448,'Speed Bin A-B'!Q1552,'Speed Bin A-B'!Q1656,'Speed Bin A-B'!Q1760,'Speed Bin A-B'!Q1864,'Speed Bin A-B'!Q1968,'Speed Bin A-B'!Q2072,'Speed Bin A-B'!Q2176,'Speed Bin A-B'!Q2280,'Speed Bin A-B'!Q2384,'Speed Bin A-B'!Q2488,'Speed Bin A-B'!Q2592,'Speed Bin A-B'!Q2696,'Speed Bin A-B'!Q2800,'Speed Bin A-B'!Q2904)</f>
        <v>0</v>
      </c>
      <c r="R193" s="273">
        <f>SUM('Speed Bin A-B'!R96,'Speed Bin A-B'!R200,'Speed Bin A-B'!R304,'Speed Bin A-B'!R408,'Speed Bin A-B'!R512,'Speed Bin A-B'!R616,'Speed Bin A-B'!R720,'Speed Bin A-B'!R824,'Speed Bin A-B'!R928,'Speed Bin A-B'!R1032,'Speed Bin A-B'!R1136,'Speed Bin A-B'!R1240,'Speed Bin A-B'!R1344,'Speed Bin A-B'!R1448,'Speed Bin A-B'!R1552,'Speed Bin A-B'!R1656,'Speed Bin A-B'!R1760,'Speed Bin A-B'!R1864,'Speed Bin A-B'!R1968,'Speed Bin A-B'!R2072,'Speed Bin A-B'!R2176,'Speed Bin A-B'!R2280,'Speed Bin A-B'!R2384,'Speed Bin A-B'!R2488,'Speed Bin A-B'!R2592,'Speed Bin A-B'!R2696,'Speed Bin A-B'!R2800,'Speed Bin A-B'!R2904)</f>
        <v>0</v>
      </c>
      <c r="S193" s="273">
        <f>SUM('Speed Bin A-B'!S96,'Speed Bin A-B'!S200,'Speed Bin A-B'!S304,'Speed Bin A-B'!S408,'Speed Bin A-B'!S512,'Speed Bin A-B'!S616,'Speed Bin A-B'!S720,'Speed Bin A-B'!S824,'Speed Bin A-B'!S928,'Speed Bin A-B'!S1032,'Speed Bin A-B'!S1136,'Speed Bin A-B'!S1240,'Speed Bin A-B'!S1344,'Speed Bin A-B'!S1448,'Speed Bin A-B'!S1552,'Speed Bin A-B'!S1656,'Speed Bin A-B'!S1760,'Speed Bin A-B'!S1864,'Speed Bin A-B'!S1968,'Speed Bin A-B'!S2072,'Speed Bin A-B'!S2176,'Speed Bin A-B'!S2280,'Speed Bin A-B'!S2384,'Speed Bin A-B'!S2488,'Speed Bin A-B'!S2592,'Speed Bin A-B'!S2696,'Speed Bin A-B'!S2800,'Speed Bin A-B'!S2904)</f>
        <v>0</v>
      </c>
      <c r="T193" s="273">
        <f>SUM('Speed Bin A-B'!T96,'Speed Bin A-B'!T200,'Speed Bin A-B'!T304,'Speed Bin A-B'!T408,'Speed Bin A-B'!T512,'Speed Bin A-B'!T616,'Speed Bin A-B'!T720,'Speed Bin A-B'!T824,'Speed Bin A-B'!T928,'Speed Bin A-B'!T1032,'Speed Bin A-B'!T1136,'Speed Bin A-B'!T1240,'Speed Bin A-B'!T1344,'Speed Bin A-B'!T1448,'Speed Bin A-B'!T1552,'Speed Bin A-B'!T1656,'Speed Bin A-B'!T1760,'Speed Bin A-B'!T1864,'Speed Bin A-B'!T1968,'Speed Bin A-B'!T2072,'Speed Bin A-B'!T2176,'Speed Bin A-B'!T2280,'Speed Bin A-B'!T2384,'Speed Bin A-B'!T2488,'Speed Bin A-B'!T2592,'Speed Bin A-B'!T2696,'Speed Bin A-B'!T2800,'Speed Bin A-B'!T2904)</f>
        <v>0</v>
      </c>
      <c r="U193" s="273">
        <f>SUM('Speed Bin A-B'!U96,'Speed Bin A-B'!U200,'Speed Bin A-B'!U304,'Speed Bin A-B'!U408,'Speed Bin A-B'!U512,'Speed Bin A-B'!U616,'Speed Bin A-B'!U720,'Speed Bin A-B'!U824,'Speed Bin A-B'!U928,'Speed Bin A-B'!U1032,'Speed Bin A-B'!U1136,'Speed Bin A-B'!U1240,'Speed Bin A-B'!U1344,'Speed Bin A-B'!U1448,'Speed Bin A-B'!U1552,'Speed Bin A-B'!U1656,'Speed Bin A-B'!U1760,'Speed Bin A-B'!U1864,'Speed Bin A-B'!U1968,'Speed Bin A-B'!U2072,'Speed Bin A-B'!U2176,'Speed Bin A-B'!U2280,'Speed Bin A-B'!U2384,'Speed Bin A-B'!U2488,'Speed Bin A-B'!U2592,'Speed Bin A-B'!U2696,'Speed Bin A-B'!U2800,'Speed Bin A-B'!U2904)</f>
        <v>0</v>
      </c>
      <c r="V193"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f>
        <v>25.839999999999996</v>
      </c>
      <c r="W193"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f>
        <v>31.024999999999999</v>
      </c>
      <c r="X193" s="267"/>
      <c r="Y193" s="267"/>
    </row>
    <row r="194" spans="1:25" x14ac:dyDescent="0.25">
      <c r="A194" s="272">
        <v>0.89583333333333304</v>
      </c>
      <c r="B194" s="273">
        <f>SUM('Speed Bin A-B'!B97,'Speed Bin A-B'!B201,'Speed Bin A-B'!B305,'Speed Bin A-B'!B409,'Speed Bin A-B'!B513,'Speed Bin A-B'!B617,'Speed Bin A-B'!B721,'Speed Bin A-B'!B825,'Speed Bin A-B'!B929,'Speed Bin A-B'!B1033,'Speed Bin A-B'!B1137,'Speed Bin A-B'!B1241,'Speed Bin A-B'!B1345,'Speed Bin A-B'!B1449,'Speed Bin A-B'!B1553,'Speed Bin A-B'!B1657,'Speed Bin A-B'!B1761,'Speed Bin A-B'!B1865,'Speed Bin A-B'!B1969,'Speed Bin A-B'!B2073,'Speed Bin A-B'!B2177,'Speed Bin A-B'!B2281,'Speed Bin A-B'!B2385,'Speed Bin A-B'!B2489,'Speed Bin A-B'!B2593,'Speed Bin A-B'!B2697,'Speed Bin A-B'!B2801,'Speed Bin A-B'!B2905)</f>
        <v>560</v>
      </c>
      <c r="C194" s="273">
        <f>SUM('Speed Bin A-B'!C97,'Speed Bin A-B'!C201,'Speed Bin A-B'!C305,'Speed Bin A-B'!C409,'Speed Bin A-B'!C513,'Speed Bin A-B'!C617,'Speed Bin A-B'!C721,'Speed Bin A-B'!C825,'Speed Bin A-B'!C929,'Speed Bin A-B'!C1033,'Speed Bin A-B'!C1137,'Speed Bin A-B'!C1241,'Speed Bin A-B'!C1345,'Speed Bin A-B'!C1449,'Speed Bin A-B'!C1553,'Speed Bin A-B'!C1657,'Speed Bin A-B'!C1761,'Speed Bin A-B'!C1865,'Speed Bin A-B'!C1969,'Speed Bin A-B'!C2073,'Speed Bin A-B'!C2177,'Speed Bin A-B'!C2281,'Speed Bin A-B'!C2385,'Speed Bin A-B'!C2489,'Speed Bin A-B'!C2593,'Speed Bin A-B'!C2697,'Speed Bin A-B'!C2801,'Speed Bin A-B'!C2905)</f>
        <v>1</v>
      </c>
      <c r="D194" s="273">
        <f>SUM('Speed Bin A-B'!D97,'Speed Bin A-B'!D201,'Speed Bin A-B'!D305,'Speed Bin A-B'!D409,'Speed Bin A-B'!D513,'Speed Bin A-B'!D617,'Speed Bin A-B'!D721,'Speed Bin A-B'!D825,'Speed Bin A-B'!D929,'Speed Bin A-B'!D1033,'Speed Bin A-B'!D1137,'Speed Bin A-B'!D1241,'Speed Bin A-B'!D1345,'Speed Bin A-B'!D1449,'Speed Bin A-B'!D1553,'Speed Bin A-B'!D1657,'Speed Bin A-B'!D1761,'Speed Bin A-B'!D1865,'Speed Bin A-B'!D1969,'Speed Bin A-B'!D2073,'Speed Bin A-B'!D2177,'Speed Bin A-B'!D2281,'Speed Bin A-B'!D2385,'Speed Bin A-B'!D2489,'Speed Bin A-B'!D2593,'Speed Bin A-B'!D2697,'Speed Bin A-B'!D2801,'Speed Bin A-B'!D2905)</f>
        <v>14</v>
      </c>
      <c r="E194" s="273">
        <f>SUM('Speed Bin A-B'!E97,'Speed Bin A-B'!E201,'Speed Bin A-B'!E305,'Speed Bin A-B'!E409,'Speed Bin A-B'!E513,'Speed Bin A-B'!E617,'Speed Bin A-B'!E721,'Speed Bin A-B'!E825,'Speed Bin A-B'!E929,'Speed Bin A-B'!E1033,'Speed Bin A-B'!E1137,'Speed Bin A-B'!E1241,'Speed Bin A-B'!E1345,'Speed Bin A-B'!E1449,'Speed Bin A-B'!E1553,'Speed Bin A-B'!E1657,'Speed Bin A-B'!E1761,'Speed Bin A-B'!E1865,'Speed Bin A-B'!E1969,'Speed Bin A-B'!E2073,'Speed Bin A-B'!E2177,'Speed Bin A-B'!E2281,'Speed Bin A-B'!E2385,'Speed Bin A-B'!E2489,'Speed Bin A-B'!E2593,'Speed Bin A-B'!E2697,'Speed Bin A-B'!E2801,'Speed Bin A-B'!E2905)</f>
        <v>49</v>
      </c>
      <c r="F194" s="273">
        <f>SUM('Speed Bin A-B'!F97,'Speed Bin A-B'!F201,'Speed Bin A-B'!F305,'Speed Bin A-B'!F409,'Speed Bin A-B'!F513,'Speed Bin A-B'!F617,'Speed Bin A-B'!F721,'Speed Bin A-B'!F825,'Speed Bin A-B'!F929,'Speed Bin A-B'!F1033,'Speed Bin A-B'!F1137,'Speed Bin A-B'!F1241,'Speed Bin A-B'!F1345,'Speed Bin A-B'!F1449,'Speed Bin A-B'!F1553,'Speed Bin A-B'!F1657,'Speed Bin A-B'!F1761,'Speed Bin A-B'!F1865,'Speed Bin A-B'!F1969,'Speed Bin A-B'!F2073,'Speed Bin A-B'!F2177,'Speed Bin A-B'!F2281,'Speed Bin A-B'!F2385,'Speed Bin A-B'!F2489,'Speed Bin A-B'!F2593,'Speed Bin A-B'!F2697,'Speed Bin A-B'!F2801,'Speed Bin A-B'!F2905)</f>
        <v>181</v>
      </c>
      <c r="G194" s="273">
        <f>SUM('Speed Bin A-B'!G97,'Speed Bin A-B'!G201,'Speed Bin A-B'!G305,'Speed Bin A-B'!G409,'Speed Bin A-B'!G513,'Speed Bin A-B'!G617,'Speed Bin A-B'!G721,'Speed Bin A-B'!G825,'Speed Bin A-B'!G929,'Speed Bin A-B'!G1033,'Speed Bin A-B'!G1137,'Speed Bin A-B'!G1241,'Speed Bin A-B'!G1345,'Speed Bin A-B'!G1449,'Speed Bin A-B'!G1553,'Speed Bin A-B'!G1657,'Speed Bin A-B'!G1761,'Speed Bin A-B'!G1865,'Speed Bin A-B'!G1969,'Speed Bin A-B'!G2073,'Speed Bin A-B'!G2177,'Speed Bin A-B'!G2281,'Speed Bin A-B'!G2385,'Speed Bin A-B'!G2489,'Speed Bin A-B'!G2593,'Speed Bin A-B'!G2697,'Speed Bin A-B'!G2801,'Speed Bin A-B'!G2905)</f>
        <v>210</v>
      </c>
      <c r="H194" s="273">
        <f>SUM('Speed Bin A-B'!H97,'Speed Bin A-B'!H201,'Speed Bin A-B'!H305,'Speed Bin A-B'!H409,'Speed Bin A-B'!H513,'Speed Bin A-B'!H617,'Speed Bin A-B'!H721,'Speed Bin A-B'!H825,'Speed Bin A-B'!H929,'Speed Bin A-B'!H1033,'Speed Bin A-B'!H1137,'Speed Bin A-B'!H1241,'Speed Bin A-B'!H1345,'Speed Bin A-B'!H1449,'Speed Bin A-B'!H1553,'Speed Bin A-B'!H1657,'Speed Bin A-B'!H1761,'Speed Bin A-B'!H1865,'Speed Bin A-B'!H1969,'Speed Bin A-B'!H2073,'Speed Bin A-B'!H2177,'Speed Bin A-B'!H2281,'Speed Bin A-B'!H2385,'Speed Bin A-B'!H2489,'Speed Bin A-B'!H2593,'Speed Bin A-B'!H2697,'Speed Bin A-B'!H2801,'Speed Bin A-B'!H2905)</f>
        <v>74</v>
      </c>
      <c r="I194" s="273">
        <f>SUM('Speed Bin A-B'!I97,'Speed Bin A-B'!I201,'Speed Bin A-B'!I305,'Speed Bin A-B'!I409,'Speed Bin A-B'!I513,'Speed Bin A-B'!I617,'Speed Bin A-B'!I721,'Speed Bin A-B'!I825,'Speed Bin A-B'!I929,'Speed Bin A-B'!I1033,'Speed Bin A-B'!I1137,'Speed Bin A-B'!I1241,'Speed Bin A-B'!I1345,'Speed Bin A-B'!I1449,'Speed Bin A-B'!I1553,'Speed Bin A-B'!I1657,'Speed Bin A-B'!I1761,'Speed Bin A-B'!I1865,'Speed Bin A-B'!I1969,'Speed Bin A-B'!I2073,'Speed Bin A-B'!I2177,'Speed Bin A-B'!I2281,'Speed Bin A-B'!I2385,'Speed Bin A-B'!I2489,'Speed Bin A-B'!I2593,'Speed Bin A-B'!I2697,'Speed Bin A-B'!I2801,'Speed Bin A-B'!I2905)</f>
        <v>22</v>
      </c>
      <c r="J194" s="273">
        <f>SUM('Speed Bin A-B'!J97,'Speed Bin A-B'!J201,'Speed Bin A-B'!J305,'Speed Bin A-B'!J409,'Speed Bin A-B'!J513,'Speed Bin A-B'!J617,'Speed Bin A-B'!J721,'Speed Bin A-B'!J825,'Speed Bin A-B'!J929,'Speed Bin A-B'!J1033,'Speed Bin A-B'!J1137,'Speed Bin A-B'!J1241,'Speed Bin A-B'!J1345,'Speed Bin A-B'!J1449,'Speed Bin A-B'!J1553,'Speed Bin A-B'!J1657,'Speed Bin A-B'!J1761,'Speed Bin A-B'!J1865,'Speed Bin A-B'!J1969,'Speed Bin A-B'!J2073,'Speed Bin A-B'!J2177,'Speed Bin A-B'!J2281,'Speed Bin A-B'!J2385,'Speed Bin A-B'!J2489,'Speed Bin A-B'!J2593,'Speed Bin A-B'!J2697,'Speed Bin A-B'!J2801,'Speed Bin A-B'!J2905)</f>
        <v>5</v>
      </c>
      <c r="K194" s="273">
        <f>SUM('Speed Bin A-B'!K97,'Speed Bin A-B'!K201,'Speed Bin A-B'!K305,'Speed Bin A-B'!K409,'Speed Bin A-B'!K513,'Speed Bin A-B'!K617,'Speed Bin A-B'!K721,'Speed Bin A-B'!K825,'Speed Bin A-B'!K929,'Speed Bin A-B'!K1033,'Speed Bin A-B'!K1137,'Speed Bin A-B'!K1241,'Speed Bin A-B'!K1345,'Speed Bin A-B'!K1449,'Speed Bin A-B'!K1553,'Speed Bin A-B'!K1657,'Speed Bin A-B'!K1761,'Speed Bin A-B'!K1865,'Speed Bin A-B'!K1969,'Speed Bin A-B'!K2073,'Speed Bin A-B'!K2177,'Speed Bin A-B'!K2281,'Speed Bin A-B'!K2385,'Speed Bin A-B'!K2489,'Speed Bin A-B'!K2593,'Speed Bin A-B'!K2697,'Speed Bin A-B'!K2801,'Speed Bin A-B'!K2905)</f>
        <v>3</v>
      </c>
      <c r="L194" s="273">
        <f>SUM('Speed Bin A-B'!L97,'Speed Bin A-B'!L201,'Speed Bin A-B'!L305,'Speed Bin A-B'!L409,'Speed Bin A-B'!L513,'Speed Bin A-B'!L617,'Speed Bin A-B'!L721,'Speed Bin A-B'!L825,'Speed Bin A-B'!L929,'Speed Bin A-B'!L1033,'Speed Bin A-B'!L1137,'Speed Bin A-B'!L1241,'Speed Bin A-B'!L1345,'Speed Bin A-B'!L1449,'Speed Bin A-B'!L1553,'Speed Bin A-B'!L1657,'Speed Bin A-B'!L1761,'Speed Bin A-B'!L1865,'Speed Bin A-B'!L1969,'Speed Bin A-B'!L2073,'Speed Bin A-B'!L2177,'Speed Bin A-B'!L2281,'Speed Bin A-B'!L2385,'Speed Bin A-B'!L2489,'Speed Bin A-B'!L2593,'Speed Bin A-B'!L2697,'Speed Bin A-B'!L2801,'Speed Bin A-B'!L2905)</f>
        <v>1</v>
      </c>
      <c r="M194" s="273">
        <f>SUM('Speed Bin A-B'!M97,'Speed Bin A-B'!M201,'Speed Bin A-B'!M305,'Speed Bin A-B'!M409,'Speed Bin A-B'!M513,'Speed Bin A-B'!M617,'Speed Bin A-B'!M721,'Speed Bin A-B'!M825,'Speed Bin A-B'!M929,'Speed Bin A-B'!M1033,'Speed Bin A-B'!M1137,'Speed Bin A-B'!M1241,'Speed Bin A-B'!M1345,'Speed Bin A-B'!M1449,'Speed Bin A-B'!M1553,'Speed Bin A-B'!M1657,'Speed Bin A-B'!M1761,'Speed Bin A-B'!M1865,'Speed Bin A-B'!M1969,'Speed Bin A-B'!M2073,'Speed Bin A-B'!M2177,'Speed Bin A-B'!M2281,'Speed Bin A-B'!M2385,'Speed Bin A-B'!M2489,'Speed Bin A-B'!M2593,'Speed Bin A-B'!M2697,'Speed Bin A-B'!M2801,'Speed Bin A-B'!M2905)</f>
        <v>0</v>
      </c>
      <c r="N194" s="273">
        <f>SUM('Speed Bin A-B'!N97,'Speed Bin A-B'!N201,'Speed Bin A-B'!N305,'Speed Bin A-B'!N409,'Speed Bin A-B'!N513,'Speed Bin A-B'!N617,'Speed Bin A-B'!N721,'Speed Bin A-B'!N825,'Speed Bin A-B'!N929,'Speed Bin A-B'!N1033,'Speed Bin A-B'!N1137,'Speed Bin A-B'!N1241,'Speed Bin A-B'!N1345,'Speed Bin A-B'!N1449,'Speed Bin A-B'!N1553,'Speed Bin A-B'!N1657,'Speed Bin A-B'!N1761,'Speed Bin A-B'!N1865,'Speed Bin A-B'!N1969,'Speed Bin A-B'!N2073,'Speed Bin A-B'!N2177,'Speed Bin A-B'!N2281,'Speed Bin A-B'!N2385,'Speed Bin A-B'!N2489,'Speed Bin A-B'!N2593,'Speed Bin A-B'!N2697,'Speed Bin A-B'!N2801,'Speed Bin A-B'!N2905)</f>
        <v>0</v>
      </c>
      <c r="O194" s="273">
        <f>SUM('Speed Bin A-B'!O97,'Speed Bin A-B'!O201,'Speed Bin A-B'!O305,'Speed Bin A-B'!O409,'Speed Bin A-B'!O513,'Speed Bin A-B'!O617,'Speed Bin A-B'!O721,'Speed Bin A-B'!O825,'Speed Bin A-B'!O929,'Speed Bin A-B'!O1033,'Speed Bin A-B'!O1137,'Speed Bin A-B'!O1241,'Speed Bin A-B'!O1345,'Speed Bin A-B'!O1449,'Speed Bin A-B'!O1553,'Speed Bin A-B'!O1657,'Speed Bin A-B'!O1761,'Speed Bin A-B'!O1865,'Speed Bin A-B'!O1969,'Speed Bin A-B'!O2073,'Speed Bin A-B'!O2177,'Speed Bin A-B'!O2281,'Speed Bin A-B'!O2385,'Speed Bin A-B'!O2489,'Speed Bin A-B'!O2593,'Speed Bin A-B'!O2697,'Speed Bin A-B'!O2801,'Speed Bin A-B'!O2905)</f>
        <v>0</v>
      </c>
      <c r="P194" s="273">
        <f>SUM('Speed Bin A-B'!P97,'Speed Bin A-B'!P201,'Speed Bin A-B'!P305,'Speed Bin A-B'!P409,'Speed Bin A-B'!P513,'Speed Bin A-B'!P617,'Speed Bin A-B'!P721,'Speed Bin A-B'!P825,'Speed Bin A-B'!P929,'Speed Bin A-B'!P1033,'Speed Bin A-B'!P1137,'Speed Bin A-B'!P1241,'Speed Bin A-B'!P1345,'Speed Bin A-B'!P1449,'Speed Bin A-B'!P1553,'Speed Bin A-B'!P1657,'Speed Bin A-B'!P1761,'Speed Bin A-B'!P1865,'Speed Bin A-B'!P1969,'Speed Bin A-B'!P2073,'Speed Bin A-B'!P2177,'Speed Bin A-B'!P2281,'Speed Bin A-B'!P2385,'Speed Bin A-B'!P2489,'Speed Bin A-B'!P2593,'Speed Bin A-B'!P2697,'Speed Bin A-B'!P2801,'Speed Bin A-B'!P2905)</f>
        <v>0</v>
      </c>
      <c r="Q194" s="273">
        <f>SUM('Speed Bin A-B'!Q97,'Speed Bin A-B'!Q201,'Speed Bin A-B'!Q305,'Speed Bin A-B'!Q409,'Speed Bin A-B'!Q513,'Speed Bin A-B'!Q617,'Speed Bin A-B'!Q721,'Speed Bin A-B'!Q825,'Speed Bin A-B'!Q929,'Speed Bin A-B'!Q1033,'Speed Bin A-B'!Q1137,'Speed Bin A-B'!Q1241,'Speed Bin A-B'!Q1345,'Speed Bin A-B'!Q1449,'Speed Bin A-B'!Q1553,'Speed Bin A-B'!Q1657,'Speed Bin A-B'!Q1761,'Speed Bin A-B'!Q1865,'Speed Bin A-B'!Q1969,'Speed Bin A-B'!Q2073,'Speed Bin A-B'!Q2177,'Speed Bin A-B'!Q2281,'Speed Bin A-B'!Q2385,'Speed Bin A-B'!Q2489,'Speed Bin A-B'!Q2593,'Speed Bin A-B'!Q2697,'Speed Bin A-B'!Q2801,'Speed Bin A-B'!Q2905)</f>
        <v>0</v>
      </c>
      <c r="R194" s="273">
        <f>SUM('Speed Bin A-B'!R97,'Speed Bin A-B'!R201,'Speed Bin A-B'!R305,'Speed Bin A-B'!R409,'Speed Bin A-B'!R513,'Speed Bin A-B'!R617,'Speed Bin A-B'!R721,'Speed Bin A-B'!R825,'Speed Bin A-B'!R929,'Speed Bin A-B'!R1033,'Speed Bin A-B'!R1137,'Speed Bin A-B'!R1241,'Speed Bin A-B'!R1345,'Speed Bin A-B'!R1449,'Speed Bin A-B'!R1553,'Speed Bin A-B'!R1657,'Speed Bin A-B'!R1761,'Speed Bin A-B'!R1865,'Speed Bin A-B'!R1969,'Speed Bin A-B'!R2073,'Speed Bin A-B'!R2177,'Speed Bin A-B'!R2281,'Speed Bin A-B'!R2385,'Speed Bin A-B'!R2489,'Speed Bin A-B'!R2593,'Speed Bin A-B'!R2697,'Speed Bin A-B'!R2801,'Speed Bin A-B'!R2905)</f>
        <v>0</v>
      </c>
      <c r="S194" s="273">
        <f>SUM('Speed Bin A-B'!S97,'Speed Bin A-B'!S201,'Speed Bin A-B'!S305,'Speed Bin A-B'!S409,'Speed Bin A-B'!S513,'Speed Bin A-B'!S617,'Speed Bin A-B'!S721,'Speed Bin A-B'!S825,'Speed Bin A-B'!S929,'Speed Bin A-B'!S1033,'Speed Bin A-B'!S1137,'Speed Bin A-B'!S1241,'Speed Bin A-B'!S1345,'Speed Bin A-B'!S1449,'Speed Bin A-B'!S1553,'Speed Bin A-B'!S1657,'Speed Bin A-B'!S1761,'Speed Bin A-B'!S1865,'Speed Bin A-B'!S1969,'Speed Bin A-B'!S2073,'Speed Bin A-B'!S2177,'Speed Bin A-B'!S2281,'Speed Bin A-B'!S2385,'Speed Bin A-B'!S2489,'Speed Bin A-B'!S2593,'Speed Bin A-B'!S2697,'Speed Bin A-B'!S2801,'Speed Bin A-B'!S2905)</f>
        <v>0</v>
      </c>
      <c r="T194" s="273">
        <f>SUM('Speed Bin A-B'!T97,'Speed Bin A-B'!T201,'Speed Bin A-B'!T305,'Speed Bin A-B'!T409,'Speed Bin A-B'!T513,'Speed Bin A-B'!T617,'Speed Bin A-B'!T721,'Speed Bin A-B'!T825,'Speed Bin A-B'!T929,'Speed Bin A-B'!T1033,'Speed Bin A-B'!T1137,'Speed Bin A-B'!T1241,'Speed Bin A-B'!T1345,'Speed Bin A-B'!T1449,'Speed Bin A-B'!T1553,'Speed Bin A-B'!T1657,'Speed Bin A-B'!T1761,'Speed Bin A-B'!T1865,'Speed Bin A-B'!T1969,'Speed Bin A-B'!T2073,'Speed Bin A-B'!T2177,'Speed Bin A-B'!T2281,'Speed Bin A-B'!T2385,'Speed Bin A-B'!T2489,'Speed Bin A-B'!T2593,'Speed Bin A-B'!T2697,'Speed Bin A-B'!T2801,'Speed Bin A-B'!T2905)</f>
        <v>0</v>
      </c>
      <c r="U194" s="273">
        <f>SUM('Speed Bin A-B'!U97,'Speed Bin A-B'!U201,'Speed Bin A-B'!U305,'Speed Bin A-B'!U409,'Speed Bin A-B'!U513,'Speed Bin A-B'!U617,'Speed Bin A-B'!U721,'Speed Bin A-B'!U825,'Speed Bin A-B'!U929,'Speed Bin A-B'!U1033,'Speed Bin A-B'!U1137,'Speed Bin A-B'!U1241,'Speed Bin A-B'!U1345,'Speed Bin A-B'!U1449,'Speed Bin A-B'!U1553,'Speed Bin A-B'!U1657,'Speed Bin A-B'!U1761,'Speed Bin A-B'!U1865,'Speed Bin A-B'!U1969,'Speed Bin A-B'!U2073,'Speed Bin A-B'!U2177,'Speed Bin A-B'!U2281,'Speed Bin A-B'!U2385,'Speed Bin A-B'!U2489,'Speed Bin A-B'!U2593,'Speed Bin A-B'!U2697,'Speed Bin A-B'!U2801,'Speed Bin A-B'!U2905)</f>
        <v>0</v>
      </c>
      <c r="V194"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f>
        <v>26.085000000000001</v>
      </c>
      <c r="W194"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f>
        <v>31.93</v>
      </c>
      <c r="X194" s="267"/>
      <c r="Y194" s="267"/>
    </row>
    <row r="195" spans="1:25" x14ac:dyDescent="0.25">
      <c r="A195" s="272">
        <v>0.90625</v>
      </c>
      <c r="B195" s="273">
        <f>SUM('Speed Bin A-B'!B98,'Speed Bin A-B'!B202,'Speed Bin A-B'!B306,'Speed Bin A-B'!B410,'Speed Bin A-B'!B514,'Speed Bin A-B'!B618,'Speed Bin A-B'!B722,'Speed Bin A-B'!B826,'Speed Bin A-B'!B930,'Speed Bin A-B'!B1034,'Speed Bin A-B'!B1138,'Speed Bin A-B'!B1242,'Speed Bin A-B'!B1346,'Speed Bin A-B'!B1450,'Speed Bin A-B'!B1554,'Speed Bin A-B'!B1658,'Speed Bin A-B'!B1762,'Speed Bin A-B'!B1866,'Speed Bin A-B'!B1970,'Speed Bin A-B'!B2074,'Speed Bin A-B'!B2178,'Speed Bin A-B'!B2282,'Speed Bin A-B'!B2386,'Speed Bin A-B'!B2490,'Speed Bin A-B'!B2594,'Speed Bin A-B'!B2698,'Speed Bin A-B'!B2802,'Speed Bin A-B'!B2906)</f>
        <v>595</v>
      </c>
      <c r="C195" s="273">
        <f>SUM('Speed Bin A-B'!C98,'Speed Bin A-B'!C202,'Speed Bin A-B'!C306,'Speed Bin A-B'!C410,'Speed Bin A-B'!C514,'Speed Bin A-B'!C618,'Speed Bin A-B'!C722,'Speed Bin A-B'!C826,'Speed Bin A-B'!C930,'Speed Bin A-B'!C1034,'Speed Bin A-B'!C1138,'Speed Bin A-B'!C1242,'Speed Bin A-B'!C1346,'Speed Bin A-B'!C1450,'Speed Bin A-B'!C1554,'Speed Bin A-B'!C1658,'Speed Bin A-B'!C1762,'Speed Bin A-B'!C1866,'Speed Bin A-B'!C1970,'Speed Bin A-B'!C2074,'Speed Bin A-B'!C2178,'Speed Bin A-B'!C2282,'Speed Bin A-B'!C2386,'Speed Bin A-B'!C2490,'Speed Bin A-B'!C2594,'Speed Bin A-B'!C2698,'Speed Bin A-B'!C2802,'Speed Bin A-B'!C2906)</f>
        <v>2</v>
      </c>
      <c r="D195" s="273">
        <f>SUM('Speed Bin A-B'!D98,'Speed Bin A-B'!D202,'Speed Bin A-B'!D306,'Speed Bin A-B'!D410,'Speed Bin A-B'!D514,'Speed Bin A-B'!D618,'Speed Bin A-B'!D722,'Speed Bin A-B'!D826,'Speed Bin A-B'!D930,'Speed Bin A-B'!D1034,'Speed Bin A-B'!D1138,'Speed Bin A-B'!D1242,'Speed Bin A-B'!D1346,'Speed Bin A-B'!D1450,'Speed Bin A-B'!D1554,'Speed Bin A-B'!D1658,'Speed Bin A-B'!D1762,'Speed Bin A-B'!D1866,'Speed Bin A-B'!D1970,'Speed Bin A-B'!D2074,'Speed Bin A-B'!D2178,'Speed Bin A-B'!D2282,'Speed Bin A-B'!D2386,'Speed Bin A-B'!D2490,'Speed Bin A-B'!D2594,'Speed Bin A-B'!D2698,'Speed Bin A-B'!D2802,'Speed Bin A-B'!D2906)</f>
        <v>16</v>
      </c>
      <c r="E195" s="273">
        <f>SUM('Speed Bin A-B'!E98,'Speed Bin A-B'!E202,'Speed Bin A-B'!E306,'Speed Bin A-B'!E410,'Speed Bin A-B'!E514,'Speed Bin A-B'!E618,'Speed Bin A-B'!E722,'Speed Bin A-B'!E826,'Speed Bin A-B'!E930,'Speed Bin A-B'!E1034,'Speed Bin A-B'!E1138,'Speed Bin A-B'!E1242,'Speed Bin A-B'!E1346,'Speed Bin A-B'!E1450,'Speed Bin A-B'!E1554,'Speed Bin A-B'!E1658,'Speed Bin A-B'!E1762,'Speed Bin A-B'!E1866,'Speed Bin A-B'!E1970,'Speed Bin A-B'!E2074,'Speed Bin A-B'!E2178,'Speed Bin A-B'!E2282,'Speed Bin A-B'!E2386,'Speed Bin A-B'!E2490,'Speed Bin A-B'!E2594,'Speed Bin A-B'!E2698,'Speed Bin A-B'!E2802,'Speed Bin A-B'!E2906)</f>
        <v>67</v>
      </c>
      <c r="F195" s="273">
        <f>SUM('Speed Bin A-B'!F98,'Speed Bin A-B'!F202,'Speed Bin A-B'!F306,'Speed Bin A-B'!F410,'Speed Bin A-B'!F514,'Speed Bin A-B'!F618,'Speed Bin A-B'!F722,'Speed Bin A-B'!F826,'Speed Bin A-B'!F930,'Speed Bin A-B'!F1034,'Speed Bin A-B'!F1138,'Speed Bin A-B'!F1242,'Speed Bin A-B'!F1346,'Speed Bin A-B'!F1450,'Speed Bin A-B'!F1554,'Speed Bin A-B'!F1658,'Speed Bin A-B'!F1762,'Speed Bin A-B'!F1866,'Speed Bin A-B'!F1970,'Speed Bin A-B'!F2074,'Speed Bin A-B'!F2178,'Speed Bin A-B'!F2282,'Speed Bin A-B'!F2386,'Speed Bin A-B'!F2490,'Speed Bin A-B'!F2594,'Speed Bin A-B'!F2698,'Speed Bin A-B'!F2802,'Speed Bin A-B'!F2906)</f>
        <v>222</v>
      </c>
      <c r="G195" s="273">
        <f>SUM('Speed Bin A-B'!G98,'Speed Bin A-B'!G202,'Speed Bin A-B'!G306,'Speed Bin A-B'!G410,'Speed Bin A-B'!G514,'Speed Bin A-B'!G618,'Speed Bin A-B'!G722,'Speed Bin A-B'!G826,'Speed Bin A-B'!G930,'Speed Bin A-B'!G1034,'Speed Bin A-B'!G1138,'Speed Bin A-B'!G1242,'Speed Bin A-B'!G1346,'Speed Bin A-B'!G1450,'Speed Bin A-B'!G1554,'Speed Bin A-B'!G1658,'Speed Bin A-B'!G1762,'Speed Bin A-B'!G1866,'Speed Bin A-B'!G1970,'Speed Bin A-B'!G2074,'Speed Bin A-B'!G2178,'Speed Bin A-B'!G2282,'Speed Bin A-B'!G2386,'Speed Bin A-B'!G2490,'Speed Bin A-B'!G2594,'Speed Bin A-B'!G2698,'Speed Bin A-B'!G2802,'Speed Bin A-B'!G2906)</f>
        <v>176</v>
      </c>
      <c r="H195" s="273">
        <f>SUM('Speed Bin A-B'!H98,'Speed Bin A-B'!H202,'Speed Bin A-B'!H306,'Speed Bin A-B'!H410,'Speed Bin A-B'!H514,'Speed Bin A-B'!H618,'Speed Bin A-B'!H722,'Speed Bin A-B'!H826,'Speed Bin A-B'!H930,'Speed Bin A-B'!H1034,'Speed Bin A-B'!H1138,'Speed Bin A-B'!H1242,'Speed Bin A-B'!H1346,'Speed Bin A-B'!H1450,'Speed Bin A-B'!H1554,'Speed Bin A-B'!H1658,'Speed Bin A-B'!H1762,'Speed Bin A-B'!H1866,'Speed Bin A-B'!H1970,'Speed Bin A-B'!H2074,'Speed Bin A-B'!H2178,'Speed Bin A-B'!H2282,'Speed Bin A-B'!H2386,'Speed Bin A-B'!H2490,'Speed Bin A-B'!H2594,'Speed Bin A-B'!H2698,'Speed Bin A-B'!H2802,'Speed Bin A-B'!H2906)</f>
        <v>78</v>
      </c>
      <c r="I195" s="273">
        <f>SUM('Speed Bin A-B'!I98,'Speed Bin A-B'!I202,'Speed Bin A-B'!I306,'Speed Bin A-B'!I410,'Speed Bin A-B'!I514,'Speed Bin A-B'!I618,'Speed Bin A-B'!I722,'Speed Bin A-B'!I826,'Speed Bin A-B'!I930,'Speed Bin A-B'!I1034,'Speed Bin A-B'!I1138,'Speed Bin A-B'!I1242,'Speed Bin A-B'!I1346,'Speed Bin A-B'!I1450,'Speed Bin A-B'!I1554,'Speed Bin A-B'!I1658,'Speed Bin A-B'!I1762,'Speed Bin A-B'!I1866,'Speed Bin A-B'!I1970,'Speed Bin A-B'!I2074,'Speed Bin A-B'!I2178,'Speed Bin A-B'!I2282,'Speed Bin A-B'!I2386,'Speed Bin A-B'!I2490,'Speed Bin A-B'!I2594,'Speed Bin A-B'!I2698,'Speed Bin A-B'!I2802,'Speed Bin A-B'!I2906)</f>
        <v>22</v>
      </c>
      <c r="J195" s="273">
        <f>SUM('Speed Bin A-B'!J98,'Speed Bin A-B'!J202,'Speed Bin A-B'!J306,'Speed Bin A-B'!J410,'Speed Bin A-B'!J514,'Speed Bin A-B'!J618,'Speed Bin A-B'!J722,'Speed Bin A-B'!J826,'Speed Bin A-B'!J930,'Speed Bin A-B'!J1034,'Speed Bin A-B'!J1138,'Speed Bin A-B'!J1242,'Speed Bin A-B'!J1346,'Speed Bin A-B'!J1450,'Speed Bin A-B'!J1554,'Speed Bin A-B'!J1658,'Speed Bin A-B'!J1762,'Speed Bin A-B'!J1866,'Speed Bin A-B'!J1970,'Speed Bin A-B'!J2074,'Speed Bin A-B'!J2178,'Speed Bin A-B'!J2282,'Speed Bin A-B'!J2386,'Speed Bin A-B'!J2490,'Speed Bin A-B'!J2594,'Speed Bin A-B'!J2698,'Speed Bin A-B'!J2802,'Speed Bin A-B'!J2906)</f>
        <v>10</v>
      </c>
      <c r="K195" s="273">
        <f>SUM('Speed Bin A-B'!K98,'Speed Bin A-B'!K202,'Speed Bin A-B'!K306,'Speed Bin A-B'!K410,'Speed Bin A-B'!K514,'Speed Bin A-B'!K618,'Speed Bin A-B'!K722,'Speed Bin A-B'!K826,'Speed Bin A-B'!K930,'Speed Bin A-B'!K1034,'Speed Bin A-B'!K1138,'Speed Bin A-B'!K1242,'Speed Bin A-B'!K1346,'Speed Bin A-B'!K1450,'Speed Bin A-B'!K1554,'Speed Bin A-B'!K1658,'Speed Bin A-B'!K1762,'Speed Bin A-B'!K1866,'Speed Bin A-B'!K1970,'Speed Bin A-B'!K2074,'Speed Bin A-B'!K2178,'Speed Bin A-B'!K2282,'Speed Bin A-B'!K2386,'Speed Bin A-B'!K2490,'Speed Bin A-B'!K2594,'Speed Bin A-B'!K2698,'Speed Bin A-B'!K2802,'Speed Bin A-B'!K2906)</f>
        <v>1</v>
      </c>
      <c r="L195" s="273">
        <f>SUM('Speed Bin A-B'!L98,'Speed Bin A-B'!L202,'Speed Bin A-B'!L306,'Speed Bin A-B'!L410,'Speed Bin A-B'!L514,'Speed Bin A-B'!L618,'Speed Bin A-B'!L722,'Speed Bin A-B'!L826,'Speed Bin A-B'!L930,'Speed Bin A-B'!L1034,'Speed Bin A-B'!L1138,'Speed Bin A-B'!L1242,'Speed Bin A-B'!L1346,'Speed Bin A-B'!L1450,'Speed Bin A-B'!L1554,'Speed Bin A-B'!L1658,'Speed Bin A-B'!L1762,'Speed Bin A-B'!L1866,'Speed Bin A-B'!L1970,'Speed Bin A-B'!L2074,'Speed Bin A-B'!L2178,'Speed Bin A-B'!L2282,'Speed Bin A-B'!L2386,'Speed Bin A-B'!L2490,'Speed Bin A-B'!L2594,'Speed Bin A-B'!L2698,'Speed Bin A-B'!L2802,'Speed Bin A-B'!L2906)</f>
        <v>1</v>
      </c>
      <c r="M195" s="273">
        <f>SUM('Speed Bin A-B'!M98,'Speed Bin A-B'!M202,'Speed Bin A-B'!M306,'Speed Bin A-B'!M410,'Speed Bin A-B'!M514,'Speed Bin A-B'!M618,'Speed Bin A-B'!M722,'Speed Bin A-B'!M826,'Speed Bin A-B'!M930,'Speed Bin A-B'!M1034,'Speed Bin A-B'!M1138,'Speed Bin A-B'!M1242,'Speed Bin A-B'!M1346,'Speed Bin A-B'!M1450,'Speed Bin A-B'!M1554,'Speed Bin A-B'!M1658,'Speed Bin A-B'!M1762,'Speed Bin A-B'!M1866,'Speed Bin A-B'!M1970,'Speed Bin A-B'!M2074,'Speed Bin A-B'!M2178,'Speed Bin A-B'!M2282,'Speed Bin A-B'!M2386,'Speed Bin A-B'!M2490,'Speed Bin A-B'!M2594,'Speed Bin A-B'!M2698,'Speed Bin A-B'!M2802,'Speed Bin A-B'!M2906)</f>
        <v>0</v>
      </c>
      <c r="N195" s="273">
        <f>SUM('Speed Bin A-B'!N98,'Speed Bin A-B'!N202,'Speed Bin A-B'!N306,'Speed Bin A-B'!N410,'Speed Bin A-B'!N514,'Speed Bin A-B'!N618,'Speed Bin A-B'!N722,'Speed Bin A-B'!N826,'Speed Bin A-B'!N930,'Speed Bin A-B'!N1034,'Speed Bin A-B'!N1138,'Speed Bin A-B'!N1242,'Speed Bin A-B'!N1346,'Speed Bin A-B'!N1450,'Speed Bin A-B'!N1554,'Speed Bin A-B'!N1658,'Speed Bin A-B'!N1762,'Speed Bin A-B'!N1866,'Speed Bin A-B'!N1970,'Speed Bin A-B'!N2074,'Speed Bin A-B'!N2178,'Speed Bin A-B'!N2282,'Speed Bin A-B'!N2386,'Speed Bin A-B'!N2490,'Speed Bin A-B'!N2594,'Speed Bin A-B'!N2698,'Speed Bin A-B'!N2802,'Speed Bin A-B'!N2906)</f>
        <v>0</v>
      </c>
      <c r="O195" s="273">
        <f>SUM('Speed Bin A-B'!O98,'Speed Bin A-B'!O202,'Speed Bin A-B'!O306,'Speed Bin A-B'!O410,'Speed Bin A-B'!O514,'Speed Bin A-B'!O618,'Speed Bin A-B'!O722,'Speed Bin A-B'!O826,'Speed Bin A-B'!O930,'Speed Bin A-B'!O1034,'Speed Bin A-B'!O1138,'Speed Bin A-B'!O1242,'Speed Bin A-B'!O1346,'Speed Bin A-B'!O1450,'Speed Bin A-B'!O1554,'Speed Bin A-B'!O1658,'Speed Bin A-B'!O1762,'Speed Bin A-B'!O1866,'Speed Bin A-B'!O1970,'Speed Bin A-B'!O2074,'Speed Bin A-B'!O2178,'Speed Bin A-B'!O2282,'Speed Bin A-B'!O2386,'Speed Bin A-B'!O2490,'Speed Bin A-B'!O2594,'Speed Bin A-B'!O2698,'Speed Bin A-B'!O2802,'Speed Bin A-B'!O2906)</f>
        <v>0</v>
      </c>
      <c r="P195" s="273">
        <f>SUM('Speed Bin A-B'!P98,'Speed Bin A-B'!P202,'Speed Bin A-B'!P306,'Speed Bin A-B'!P410,'Speed Bin A-B'!P514,'Speed Bin A-B'!P618,'Speed Bin A-B'!P722,'Speed Bin A-B'!P826,'Speed Bin A-B'!P930,'Speed Bin A-B'!P1034,'Speed Bin A-B'!P1138,'Speed Bin A-B'!P1242,'Speed Bin A-B'!P1346,'Speed Bin A-B'!P1450,'Speed Bin A-B'!P1554,'Speed Bin A-B'!P1658,'Speed Bin A-B'!P1762,'Speed Bin A-B'!P1866,'Speed Bin A-B'!P1970,'Speed Bin A-B'!P2074,'Speed Bin A-B'!P2178,'Speed Bin A-B'!P2282,'Speed Bin A-B'!P2386,'Speed Bin A-B'!P2490,'Speed Bin A-B'!P2594,'Speed Bin A-B'!P2698,'Speed Bin A-B'!P2802,'Speed Bin A-B'!P2906)</f>
        <v>0</v>
      </c>
      <c r="Q195" s="273">
        <f>SUM('Speed Bin A-B'!Q98,'Speed Bin A-B'!Q202,'Speed Bin A-B'!Q306,'Speed Bin A-B'!Q410,'Speed Bin A-B'!Q514,'Speed Bin A-B'!Q618,'Speed Bin A-B'!Q722,'Speed Bin A-B'!Q826,'Speed Bin A-B'!Q930,'Speed Bin A-B'!Q1034,'Speed Bin A-B'!Q1138,'Speed Bin A-B'!Q1242,'Speed Bin A-B'!Q1346,'Speed Bin A-B'!Q1450,'Speed Bin A-B'!Q1554,'Speed Bin A-B'!Q1658,'Speed Bin A-B'!Q1762,'Speed Bin A-B'!Q1866,'Speed Bin A-B'!Q1970,'Speed Bin A-B'!Q2074,'Speed Bin A-B'!Q2178,'Speed Bin A-B'!Q2282,'Speed Bin A-B'!Q2386,'Speed Bin A-B'!Q2490,'Speed Bin A-B'!Q2594,'Speed Bin A-B'!Q2698,'Speed Bin A-B'!Q2802,'Speed Bin A-B'!Q2906)</f>
        <v>0</v>
      </c>
      <c r="R195" s="273">
        <f>SUM('Speed Bin A-B'!R98,'Speed Bin A-B'!R202,'Speed Bin A-B'!R306,'Speed Bin A-B'!R410,'Speed Bin A-B'!R514,'Speed Bin A-B'!R618,'Speed Bin A-B'!R722,'Speed Bin A-B'!R826,'Speed Bin A-B'!R930,'Speed Bin A-B'!R1034,'Speed Bin A-B'!R1138,'Speed Bin A-B'!R1242,'Speed Bin A-B'!R1346,'Speed Bin A-B'!R1450,'Speed Bin A-B'!R1554,'Speed Bin A-B'!R1658,'Speed Bin A-B'!R1762,'Speed Bin A-B'!R1866,'Speed Bin A-B'!R1970,'Speed Bin A-B'!R2074,'Speed Bin A-B'!R2178,'Speed Bin A-B'!R2282,'Speed Bin A-B'!R2386,'Speed Bin A-B'!R2490,'Speed Bin A-B'!R2594,'Speed Bin A-B'!R2698,'Speed Bin A-B'!R2802,'Speed Bin A-B'!R2906)</f>
        <v>0</v>
      </c>
      <c r="S195" s="273">
        <f>SUM('Speed Bin A-B'!S98,'Speed Bin A-B'!S202,'Speed Bin A-B'!S306,'Speed Bin A-B'!S410,'Speed Bin A-B'!S514,'Speed Bin A-B'!S618,'Speed Bin A-B'!S722,'Speed Bin A-B'!S826,'Speed Bin A-B'!S930,'Speed Bin A-B'!S1034,'Speed Bin A-B'!S1138,'Speed Bin A-B'!S1242,'Speed Bin A-B'!S1346,'Speed Bin A-B'!S1450,'Speed Bin A-B'!S1554,'Speed Bin A-B'!S1658,'Speed Bin A-B'!S1762,'Speed Bin A-B'!S1866,'Speed Bin A-B'!S1970,'Speed Bin A-B'!S2074,'Speed Bin A-B'!S2178,'Speed Bin A-B'!S2282,'Speed Bin A-B'!S2386,'Speed Bin A-B'!S2490,'Speed Bin A-B'!S2594,'Speed Bin A-B'!S2698,'Speed Bin A-B'!S2802,'Speed Bin A-B'!S2906)</f>
        <v>0</v>
      </c>
      <c r="T195" s="273">
        <f>SUM('Speed Bin A-B'!T98,'Speed Bin A-B'!T202,'Speed Bin A-B'!T306,'Speed Bin A-B'!T410,'Speed Bin A-B'!T514,'Speed Bin A-B'!T618,'Speed Bin A-B'!T722,'Speed Bin A-B'!T826,'Speed Bin A-B'!T930,'Speed Bin A-B'!T1034,'Speed Bin A-B'!T1138,'Speed Bin A-B'!T1242,'Speed Bin A-B'!T1346,'Speed Bin A-B'!T1450,'Speed Bin A-B'!T1554,'Speed Bin A-B'!T1658,'Speed Bin A-B'!T1762,'Speed Bin A-B'!T1866,'Speed Bin A-B'!T1970,'Speed Bin A-B'!T2074,'Speed Bin A-B'!T2178,'Speed Bin A-B'!T2282,'Speed Bin A-B'!T2386,'Speed Bin A-B'!T2490,'Speed Bin A-B'!T2594,'Speed Bin A-B'!T2698,'Speed Bin A-B'!T2802,'Speed Bin A-B'!T2906)</f>
        <v>0</v>
      </c>
      <c r="U195" s="273">
        <f>SUM('Speed Bin A-B'!U98,'Speed Bin A-B'!U202,'Speed Bin A-B'!U306,'Speed Bin A-B'!U410,'Speed Bin A-B'!U514,'Speed Bin A-B'!U618,'Speed Bin A-B'!U722,'Speed Bin A-B'!U826,'Speed Bin A-B'!U930,'Speed Bin A-B'!U1034,'Speed Bin A-B'!U1138,'Speed Bin A-B'!U1242,'Speed Bin A-B'!U1346,'Speed Bin A-B'!U1450,'Speed Bin A-B'!U1554,'Speed Bin A-B'!U1658,'Speed Bin A-B'!U1762,'Speed Bin A-B'!U1866,'Speed Bin A-B'!U1970,'Speed Bin A-B'!U2074,'Speed Bin A-B'!U2178,'Speed Bin A-B'!U2282,'Speed Bin A-B'!U2386,'Speed Bin A-B'!U2490,'Speed Bin A-B'!U2594,'Speed Bin A-B'!U2698,'Speed Bin A-B'!U2802,'Speed Bin A-B'!U2906)</f>
        <v>0</v>
      </c>
      <c r="V195"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f>
        <v>25.430000000000003</v>
      </c>
      <c r="W195"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f>
        <v>31.409999999999997</v>
      </c>
      <c r="X195" s="267"/>
      <c r="Y195" s="267"/>
    </row>
    <row r="196" spans="1:25" x14ac:dyDescent="0.25">
      <c r="A196" s="272">
        <v>0.91666666666666696</v>
      </c>
      <c r="B196" s="273">
        <f>SUM('Speed Bin A-B'!B99,'Speed Bin A-B'!B203,'Speed Bin A-B'!B307,'Speed Bin A-B'!B411,'Speed Bin A-B'!B515,'Speed Bin A-B'!B619,'Speed Bin A-B'!B723,'Speed Bin A-B'!B827,'Speed Bin A-B'!B931,'Speed Bin A-B'!B1035,'Speed Bin A-B'!B1139,'Speed Bin A-B'!B1243,'Speed Bin A-B'!B1347,'Speed Bin A-B'!B1451,'Speed Bin A-B'!B1555,'Speed Bin A-B'!B1659,'Speed Bin A-B'!B1763,'Speed Bin A-B'!B1867,'Speed Bin A-B'!B1971,'Speed Bin A-B'!B2075,'Speed Bin A-B'!B2179,'Speed Bin A-B'!B2283,'Speed Bin A-B'!B2387,'Speed Bin A-B'!B2491,'Speed Bin A-B'!B2595,'Speed Bin A-B'!B2699,'Speed Bin A-B'!B2803,'Speed Bin A-B'!B2907)</f>
        <v>558</v>
      </c>
      <c r="C196" s="273">
        <f>SUM('Speed Bin A-B'!C99,'Speed Bin A-B'!C203,'Speed Bin A-B'!C307,'Speed Bin A-B'!C411,'Speed Bin A-B'!C515,'Speed Bin A-B'!C619,'Speed Bin A-B'!C723,'Speed Bin A-B'!C827,'Speed Bin A-B'!C931,'Speed Bin A-B'!C1035,'Speed Bin A-B'!C1139,'Speed Bin A-B'!C1243,'Speed Bin A-B'!C1347,'Speed Bin A-B'!C1451,'Speed Bin A-B'!C1555,'Speed Bin A-B'!C1659,'Speed Bin A-B'!C1763,'Speed Bin A-B'!C1867,'Speed Bin A-B'!C1971,'Speed Bin A-B'!C2075,'Speed Bin A-B'!C2179,'Speed Bin A-B'!C2283,'Speed Bin A-B'!C2387,'Speed Bin A-B'!C2491,'Speed Bin A-B'!C2595,'Speed Bin A-B'!C2699,'Speed Bin A-B'!C2803,'Speed Bin A-B'!C2907)</f>
        <v>0</v>
      </c>
      <c r="D196" s="273">
        <f>SUM('Speed Bin A-B'!D99,'Speed Bin A-B'!D203,'Speed Bin A-B'!D307,'Speed Bin A-B'!D411,'Speed Bin A-B'!D515,'Speed Bin A-B'!D619,'Speed Bin A-B'!D723,'Speed Bin A-B'!D827,'Speed Bin A-B'!D931,'Speed Bin A-B'!D1035,'Speed Bin A-B'!D1139,'Speed Bin A-B'!D1243,'Speed Bin A-B'!D1347,'Speed Bin A-B'!D1451,'Speed Bin A-B'!D1555,'Speed Bin A-B'!D1659,'Speed Bin A-B'!D1763,'Speed Bin A-B'!D1867,'Speed Bin A-B'!D1971,'Speed Bin A-B'!D2075,'Speed Bin A-B'!D2179,'Speed Bin A-B'!D2283,'Speed Bin A-B'!D2387,'Speed Bin A-B'!D2491,'Speed Bin A-B'!D2595,'Speed Bin A-B'!D2699,'Speed Bin A-B'!D2803,'Speed Bin A-B'!D2907)</f>
        <v>15</v>
      </c>
      <c r="E196" s="273">
        <f>SUM('Speed Bin A-B'!E99,'Speed Bin A-B'!E203,'Speed Bin A-B'!E307,'Speed Bin A-B'!E411,'Speed Bin A-B'!E515,'Speed Bin A-B'!E619,'Speed Bin A-B'!E723,'Speed Bin A-B'!E827,'Speed Bin A-B'!E931,'Speed Bin A-B'!E1035,'Speed Bin A-B'!E1139,'Speed Bin A-B'!E1243,'Speed Bin A-B'!E1347,'Speed Bin A-B'!E1451,'Speed Bin A-B'!E1555,'Speed Bin A-B'!E1659,'Speed Bin A-B'!E1763,'Speed Bin A-B'!E1867,'Speed Bin A-B'!E1971,'Speed Bin A-B'!E2075,'Speed Bin A-B'!E2179,'Speed Bin A-B'!E2283,'Speed Bin A-B'!E2387,'Speed Bin A-B'!E2491,'Speed Bin A-B'!E2595,'Speed Bin A-B'!E2699,'Speed Bin A-B'!E2803,'Speed Bin A-B'!E2907)</f>
        <v>64</v>
      </c>
      <c r="F196" s="273">
        <f>SUM('Speed Bin A-B'!F99,'Speed Bin A-B'!F203,'Speed Bin A-B'!F307,'Speed Bin A-B'!F411,'Speed Bin A-B'!F515,'Speed Bin A-B'!F619,'Speed Bin A-B'!F723,'Speed Bin A-B'!F827,'Speed Bin A-B'!F931,'Speed Bin A-B'!F1035,'Speed Bin A-B'!F1139,'Speed Bin A-B'!F1243,'Speed Bin A-B'!F1347,'Speed Bin A-B'!F1451,'Speed Bin A-B'!F1555,'Speed Bin A-B'!F1659,'Speed Bin A-B'!F1763,'Speed Bin A-B'!F1867,'Speed Bin A-B'!F1971,'Speed Bin A-B'!F2075,'Speed Bin A-B'!F2179,'Speed Bin A-B'!F2283,'Speed Bin A-B'!F2387,'Speed Bin A-B'!F2491,'Speed Bin A-B'!F2595,'Speed Bin A-B'!F2699,'Speed Bin A-B'!F2803,'Speed Bin A-B'!F2907)</f>
        <v>191</v>
      </c>
      <c r="G196" s="273">
        <f>SUM('Speed Bin A-B'!G99,'Speed Bin A-B'!G203,'Speed Bin A-B'!G307,'Speed Bin A-B'!G411,'Speed Bin A-B'!G515,'Speed Bin A-B'!G619,'Speed Bin A-B'!G723,'Speed Bin A-B'!G827,'Speed Bin A-B'!G931,'Speed Bin A-B'!G1035,'Speed Bin A-B'!G1139,'Speed Bin A-B'!G1243,'Speed Bin A-B'!G1347,'Speed Bin A-B'!G1451,'Speed Bin A-B'!G1555,'Speed Bin A-B'!G1659,'Speed Bin A-B'!G1763,'Speed Bin A-B'!G1867,'Speed Bin A-B'!G1971,'Speed Bin A-B'!G2075,'Speed Bin A-B'!G2179,'Speed Bin A-B'!G2283,'Speed Bin A-B'!G2387,'Speed Bin A-B'!G2491,'Speed Bin A-B'!G2595,'Speed Bin A-B'!G2699,'Speed Bin A-B'!G2803,'Speed Bin A-B'!G2907)</f>
        <v>180</v>
      </c>
      <c r="H196" s="273">
        <f>SUM('Speed Bin A-B'!H99,'Speed Bin A-B'!H203,'Speed Bin A-B'!H307,'Speed Bin A-B'!H411,'Speed Bin A-B'!H515,'Speed Bin A-B'!H619,'Speed Bin A-B'!H723,'Speed Bin A-B'!H827,'Speed Bin A-B'!H931,'Speed Bin A-B'!H1035,'Speed Bin A-B'!H1139,'Speed Bin A-B'!H1243,'Speed Bin A-B'!H1347,'Speed Bin A-B'!H1451,'Speed Bin A-B'!H1555,'Speed Bin A-B'!H1659,'Speed Bin A-B'!H1763,'Speed Bin A-B'!H1867,'Speed Bin A-B'!H1971,'Speed Bin A-B'!H2075,'Speed Bin A-B'!H2179,'Speed Bin A-B'!H2283,'Speed Bin A-B'!H2387,'Speed Bin A-B'!H2491,'Speed Bin A-B'!H2595,'Speed Bin A-B'!H2699,'Speed Bin A-B'!H2803,'Speed Bin A-B'!H2907)</f>
        <v>86</v>
      </c>
      <c r="I196" s="273">
        <f>SUM('Speed Bin A-B'!I99,'Speed Bin A-B'!I203,'Speed Bin A-B'!I307,'Speed Bin A-B'!I411,'Speed Bin A-B'!I515,'Speed Bin A-B'!I619,'Speed Bin A-B'!I723,'Speed Bin A-B'!I827,'Speed Bin A-B'!I931,'Speed Bin A-B'!I1035,'Speed Bin A-B'!I1139,'Speed Bin A-B'!I1243,'Speed Bin A-B'!I1347,'Speed Bin A-B'!I1451,'Speed Bin A-B'!I1555,'Speed Bin A-B'!I1659,'Speed Bin A-B'!I1763,'Speed Bin A-B'!I1867,'Speed Bin A-B'!I1971,'Speed Bin A-B'!I2075,'Speed Bin A-B'!I2179,'Speed Bin A-B'!I2283,'Speed Bin A-B'!I2387,'Speed Bin A-B'!I2491,'Speed Bin A-B'!I2595,'Speed Bin A-B'!I2699,'Speed Bin A-B'!I2803,'Speed Bin A-B'!I2907)</f>
        <v>16</v>
      </c>
      <c r="J196" s="273">
        <f>SUM('Speed Bin A-B'!J99,'Speed Bin A-B'!J203,'Speed Bin A-B'!J307,'Speed Bin A-B'!J411,'Speed Bin A-B'!J515,'Speed Bin A-B'!J619,'Speed Bin A-B'!J723,'Speed Bin A-B'!J827,'Speed Bin A-B'!J931,'Speed Bin A-B'!J1035,'Speed Bin A-B'!J1139,'Speed Bin A-B'!J1243,'Speed Bin A-B'!J1347,'Speed Bin A-B'!J1451,'Speed Bin A-B'!J1555,'Speed Bin A-B'!J1659,'Speed Bin A-B'!J1763,'Speed Bin A-B'!J1867,'Speed Bin A-B'!J1971,'Speed Bin A-B'!J2075,'Speed Bin A-B'!J2179,'Speed Bin A-B'!J2283,'Speed Bin A-B'!J2387,'Speed Bin A-B'!J2491,'Speed Bin A-B'!J2595,'Speed Bin A-B'!J2699,'Speed Bin A-B'!J2803,'Speed Bin A-B'!J2907)</f>
        <v>5</v>
      </c>
      <c r="K196" s="273">
        <f>SUM('Speed Bin A-B'!K99,'Speed Bin A-B'!K203,'Speed Bin A-B'!K307,'Speed Bin A-B'!K411,'Speed Bin A-B'!K515,'Speed Bin A-B'!K619,'Speed Bin A-B'!K723,'Speed Bin A-B'!K827,'Speed Bin A-B'!K931,'Speed Bin A-B'!K1035,'Speed Bin A-B'!K1139,'Speed Bin A-B'!K1243,'Speed Bin A-B'!K1347,'Speed Bin A-B'!K1451,'Speed Bin A-B'!K1555,'Speed Bin A-B'!K1659,'Speed Bin A-B'!K1763,'Speed Bin A-B'!K1867,'Speed Bin A-B'!K1971,'Speed Bin A-B'!K2075,'Speed Bin A-B'!K2179,'Speed Bin A-B'!K2283,'Speed Bin A-B'!K2387,'Speed Bin A-B'!K2491,'Speed Bin A-B'!K2595,'Speed Bin A-B'!K2699,'Speed Bin A-B'!K2803,'Speed Bin A-B'!K2907)</f>
        <v>1</v>
      </c>
      <c r="L196" s="273">
        <f>SUM('Speed Bin A-B'!L99,'Speed Bin A-B'!L203,'Speed Bin A-B'!L307,'Speed Bin A-B'!L411,'Speed Bin A-B'!L515,'Speed Bin A-B'!L619,'Speed Bin A-B'!L723,'Speed Bin A-B'!L827,'Speed Bin A-B'!L931,'Speed Bin A-B'!L1035,'Speed Bin A-B'!L1139,'Speed Bin A-B'!L1243,'Speed Bin A-B'!L1347,'Speed Bin A-B'!L1451,'Speed Bin A-B'!L1555,'Speed Bin A-B'!L1659,'Speed Bin A-B'!L1763,'Speed Bin A-B'!L1867,'Speed Bin A-B'!L1971,'Speed Bin A-B'!L2075,'Speed Bin A-B'!L2179,'Speed Bin A-B'!L2283,'Speed Bin A-B'!L2387,'Speed Bin A-B'!L2491,'Speed Bin A-B'!L2595,'Speed Bin A-B'!L2699,'Speed Bin A-B'!L2803,'Speed Bin A-B'!L2907)</f>
        <v>0</v>
      </c>
      <c r="M196" s="273">
        <f>SUM('Speed Bin A-B'!M99,'Speed Bin A-B'!M203,'Speed Bin A-B'!M307,'Speed Bin A-B'!M411,'Speed Bin A-B'!M515,'Speed Bin A-B'!M619,'Speed Bin A-B'!M723,'Speed Bin A-B'!M827,'Speed Bin A-B'!M931,'Speed Bin A-B'!M1035,'Speed Bin A-B'!M1139,'Speed Bin A-B'!M1243,'Speed Bin A-B'!M1347,'Speed Bin A-B'!M1451,'Speed Bin A-B'!M1555,'Speed Bin A-B'!M1659,'Speed Bin A-B'!M1763,'Speed Bin A-B'!M1867,'Speed Bin A-B'!M1971,'Speed Bin A-B'!M2075,'Speed Bin A-B'!M2179,'Speed Bin A-B'!M2283,'Speed Bin A-B'!M2387,'Speed Bin A-B'!M2491,'Speed Bin A-B'!M2595,'Speed Bin A-B'!M2699,'Speed Bin A-B'!M2803,'Speed Bin A-B'!M2907)</f>
        <v>0</v>
      </c>
      <c r="N196" s="273">
        <f>SUM('Speed Bin A-B'!N99,'Speed Bin A-B'!N203,'Speed Bin A-B'!N307,'Speed Bin A-B'!N411,'Speed Bin A-B'!N515,'Speed Bin A-B'!N619,'Speed Bin A-B'!N723,'Speed Bin A-B'!N827,'Speed Bin A-B'!N931,'Speed Bin A-B'!N1035,'Speed Bin A-B'!N1139,'Speed Bin A-B'!N1243,'Speed Bin A-B'!N1347,'Speed Bin A-B'!N1451,'Speed Bin A-B'!N1555,'Speed Bin A-B'!N1659,'Speed Bin A-B'!N1763,'Speed Bin A-B'!N1867,'Speed Bin A-B'!N1971,'Speed Bin A-B'!N2075,'Speed Bin A-B'!N2179,'Speed Bin A-B'!N2283,'Speed Bin A-B'!N2387,'Speed Bin A-B'!N2491,'Speed Bin A-B'!N2595,'Speed Bin A-B'!N2699,'Speed Bin A-B'!N2803,'Speed Bin A-B'!N2907)</f>
        <v>0</v>
      </c>
      <c r="O196" s="273">
        <f>SUM('Speed Bin A-B'!O99,'Speed Bin A-B'!O203,'Speed Bin A-B'!O307,'Speed Bin A-B'!O411,'Speed Bin A-B'!O515,'Speed Bin A-B'!O619,'Speed Bin A-B'!O723,'Speed Bin A-B'!O827,'Speed Bin A-B'!O931,'Speed Bin A-B'!O1035,'Speed Bin A-B'!O1139,'Speed Bin A-B'!O1243,'Speed Bin A-B'!O1347,'Speed Bin A-B'!O1451,'Speed Bin A-B'!O1555,'Speed Bin A-B'!O1659,'Speed Bin A-B'!O1763,'Speed Bin A-B'!O1867,'Speed Bin A-B'!O1971,'Speed Bin A-B'!O2075,'Speed Bin A-B'!O2179,'Speed Bin A-B'!O2283,'Speed Bin A-B'!O2387,'Speed Bin A-B'!O2491,'Speed Bin A-B'!O2595,'Speed Bin A-B'!O2699,'Speed Bin A-B'!O2803,'Speed Bin A-B'!O2907)</f>
        <v>0</v>
      </c>
      <c r="P196" s="273">
        <f>SUM('Speed Bin A-B'!P99,'Speed Bin A-B'!P203,'Speed Bin A-B'!P307,'Speed Bin A-B'!P411,'Speed Bin A-B'!P515,'Speed Bin A-B'!P619,'Speed Bin A-B'!P723,'Speed Bin A-B'!P827,'Speed Bin A-B'!P931,'Speed Bin A-B'!P1035,'Speed Bin A-B'!P1139,'Speed Bin A-B'!P1243,'Speed Bin A-B'!P1347,'Speed Bin A-B'!P1451,'Speed Bin A-B'!P1555,'Speed Bin A-B'!P1659,'Speed Bin A-B'!P1763,'Speed Bin A-B'!P1867,'Speed Bin A-B'!P1971,'Speed Bin A-B'!P2075,'Speed Bin A-B'!P2179,'Speed Bin A-B'!P2283,'Speed Bin A-B'!P2387,'Speed Bin A-B'!P2491,'Speed Bin A-B'!P2595,'Speed Bin A-B'!P2699,'Speed Bin A-B'!P2803,'Speed Bin A-B'!P2907)</f>
        <v>0</v>
      </c>
      <c r="Q196" s="273">
        <f>SUM('Speed Bin A-B'!Q99,'Speed Bin A-B'!Q203,'Speed Bin A-B'!Q307,'Speed Bin A-B'!Q411,'Speed Bin A-B'!Q515,'Speed Bin A-B'!Q619,'Speed Bin A-B'!Q723,'Speed Bin A-B'!Q827,'Speed Bin A-B'!Q931,'Speed Bin A-B'!Q1035,'Speed Bin A-B'!Q1139,'Speed Bin A-B'!Q1243,'Speed Bin A-B'!Q1347,'Speed Bin A-B'!Q1451,'Speed Bin A-B'!Q1555,'Speed Bin A-B'!Q1659,'Speed Bin A-B'!Q1763,'Speed Bin A-B'!Q1867,'Speed Bin A-B'!Q1971,'Speed Bin A-B'!Q2075,'Speed Bin A-B'!Q2179,'Speed Bin A-B'!Q2283,'Speed Bin A-B'!Q2387,'Speed Bin A-B'!Q2491,'Speed Bin A-B'!Q2595,'Speed Bin A-B'!Q2699,'Speed Bin A-B'!Q2803,'Speed Bin A-B'!Q2907)</f>
        <v>0</v>
      </c>
      <c r="R196" s="273">
        <f>SUM('Speed Bin A-B'!R99,'Speed Bin A-B'!R203,'Speed Bin A-B'!R307,'Speed Bin A-B'!R411,'Speed Bin A-B'!R515,'Speed Bin A-B'!R619,'Speed Bin A-B'!R723,'Speed Bin A-B'!R827,'Speed Bin A-B'!R931,'Speed Bin A-B'!R1035,'Speed Bin A-B'!R1139,'Speed Bin A-B'!R1243,'Speed Bin A-B'!R1347,'Speed Bin A-B'!R1451,'Speed Bin A-B'!R1555,'Speed Bin A-B'!R1659,'Speed Bin A-B'!R1763,'Speed Bin A-B'!R1867,'Speed Bin A-B'!R1971,'Speed Bin A-B'!R2075,'Speed Bin A-B'!R2179,'Speed Bin A-B'!R2283,'Speed Bin A-B'!R2387,'Speed Bin A-B'!R2491,'Speed Bin A-B'!R2595,'Speed Bin A-B'!R2699,'Speed Bin A-B'!R2803,'Speed Bin A-B'!R2907)</f>
        <v>0</v>
      </c>
      <c r="S196" s="273">
        <f>SUM('Speed Bin A-B'!S99,'Speed Bin A-B'!S203,'Speed Bin A-B'!S307,'Speed Bin A-B'!S411,'Speed Bin A-B'!S515,'Speed Bin A-B'!S619,'Speed Bin A-B'!S723,'Speed Bin A-B'!S827,'Speed Bin A-B'!S931,'Speed Bin A-B'!S1035,'Speed Bin A-B'!S1139,'Speed Bin A-B'!S1243,'Speed Bin A-B'!S1347,'Speed Bin A-B'!S1451,'Speed Bin A-B'!S1555,'Speed Bin A-B'!S1659,'Speed Bin A-B'!S1763,'Speed Bin A-B'!S1867,'Speed Bin A-B'!S1971,'Speed Bin A-B'!S2075,'Speed Bin A-B'!S2179,'Speed Bin A-B'!S2283,'Speed Bin A-B'!S2387,'Speed Bin A-B'!S2491,'Speed Bin A-B'!S2595,'Speed Bin A-B'!S2699,'Speed Bin A-B'!S2803,'Speed Bin A-B'!S2907)</f>
        <v>0</v>
      </c>
      <c r="T196" s="273">
        <f>SUM('Speed Bin A-B'!T99,'Speed Bin A-B'!T203,'Speed Bin A-B'!T307,'Speed Bin A-B'!T411,'Speed Bin A-B'!T515,'Speed Bin A-B'!T619,'Speed Bin A-B'!T723,'Speed Bin A-B'!T827,'Speed Bin A-B'!T931,'Speed Bin A-B'!T1035,'Speed Bin A-B'!T1139,'Speed Bin A-B'!T1243,'Speed Bin A-B'!T1347,'Speed Bin A-B'!T1451,'Speed Bin A-B'!T1555,'Speed Bin A-B'!T1659,'Speed Bin A-B'!T1763,'Speed Bin A-B'!T1867,'Speed Bin A-B'!T1971,'Speed Bin A-B'!T2075,'Speed Bin A-B'!T2179,'Speed Bin A-B'!T2283,'Speed Bin A-B'!T2387,'Speed Bin A-B'!T2491,'Speed Bin A-B'!T2595,'Speed Bin A-B'!T2699,'Speed Bin A-B'!T2803,'Speed Bin A-B'!T2907)</f>
        <v>0</v>
      </c>
      <c r="U196" s="273">
        <f>SUM('Speed Bin A-B'!U99,'Speed Bin A-B'!U203,'Speed Bin A-B'!U307,'Speed Bin A-B'!U411,'Speed Bin A-B'!U515,'Speed Bin A-B'!U619,'Speed Bin A-B'!U723,'Speed Bin A-B'!U827,'Speed Bin A-B'!U931,'Speed Bin A-B'!U1035,'Speed Bin A-B'!U1139,'Speed Bin A-B'!U1243,'Speed Bin A-B'!U1347,'Speed Bin A-B'!U1451,'Speed Bin A-B'!U1555,'Speed Bin A-B'!U1659,'Speed Bin A-B'!U1763,'Speed Bin A-B'!U1867,'Speed Bin A-B'!U1971,'Speed Bin A-B'!U2075,'Speed Bin A-B'!U2179,'Speed Bin A-B'!U2283,'Speed Bin A-B'!U2387,'Speed Bin A-B'!U2491,'Speed Bin A-B'!U2595,'Speed Bin A-B'!U2699,'Speed Bin A-B'!U2803,'Speed Bin A-B'!U2907)</f>
        <v>0</v>
      </c>
      <c r="V196"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f>
        <v>25.405000000000005</v>
      </c>
      <c r="W196"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f>
        <v>31.520000000000003</v>
      </c>
      <c r="X196" s="267"/>
      <c r="Y196" s="267"/>
    </row>
    <row r="197" spans="1:25" x14ac:dyDescent="0.25">
      <c r="A197" s="272">
        <v>0.92708333333333304</v>
      </c>
      <c r="B197" s="273">
        <f>SUM('Speed Bin A-B'!B100,'Speed Bin A-B'!B204,'Speed Bin A-B'!B308,'Speed Bin A-B'!B412,'Speed Bin A-B'!B516,'Speed Bin A-B'!B620,'Speed Bin A-B'!B724,'Speed Bin A-B'!B828,'Speed Bin A-B'!B932,'Speed Bin A-B'!B1036,'Speed Bin A-B'!B1140,'Speed Bin A-B'!B1244,'Speed Bin A-B'!B1348,'Speed Bin A-B'!B1452,'Speed Bin A-B'!B1556,'Speed Bin A-B'!B1660,'Speed Bin A-B'!B1764,'Speed Bin A-B'!B1868,'Speed Bin A-B'!B1972,'Speed Bin A-B'!B2076,'Speed Bin A-B'!B2180,'Speed Bin A-B'!B2284,'Speed Bin A-B'!B2388,'Speed Bin A-B'!B2492,'Speed Bin A-B'!B2596,'Speed Bin A-B'!B2700,'Speed Bin A-B'!B2804,'Speed Bin A-B'!B2908)</f>
        <v>519</v>
      </c>
      <c r="C197" s="273">
        <f>SUM('Speed Bin A-B'!C100,'Speed Bin A-B'!C204,'Speed Bin A-B'!C308,'Speed Bin A-B'!C412,'Speed Bin A-B'!C516,'Speed Bin A-B'!C620,'Speed Bin A-B'!C724,'Speed Bin A-B'!C828,'Speed Bin A-B'!C932,'Speed Bin A-B'!C1036,'Speed Bin A-B'!C1140,'Speed Bin A-B'!C1244,'Speed Bin A-B'!C1348,'Speed Bin A-B'!C1452,'Speed Bin A-B'!C1556,'Speed Bin A-B'!C1660,'Speed Bin A-B'!C1764,'Speed Bin A-B'!C1868,'Speed Bin A-B'!C1972,'Speed Bin A-B'!C2076,'Speed Bin A-B'!C2180,'Speed Bin A-B'!C2284,'Speed Bin A-B'!C2388,'Speed Bin A-B'!C2492,'Speed Bin A-B'!C2596,'Speed Bin A-B'!C2700,'Speed Bin A-B'!C2804,'Speed Bin A-B'!C2908)</f>
        <v>1</v>
      </c>
      <c r="D197" s="273">
        <f>SUM('Speed Bin A-B'!D100,'Speed Bin A-B'!D204,'Speed Bin A-B'!D308,'Speed Bin A-B'!D412,'Speed Bin A-B'!D516,'Speed Bin A-B'!D620,'Speed Bin A-B'!D724,'Speed Bin A-B'!D828,'Speed Bin A-B'!D932,'Speed Bin A-B'!D1036,'Speed Bin A-B'!D1140,'Speed Bin A-B'!D1244,'Speed Bin A-B'!D1348,'Speed Bin A-B'!D1452,'Speed Bin A-B'!D1556,'Speed Bin A-B'!D1660,'Speed Bin A-B'!D1764,'Speed Bin A-B'!D1868,'Speed Bin A-B'!D1972,'Speed Bin A-B'!D2076,'Speed Bin A-B'!D2180,'Speed Bin A-B'!D2284,'Speed Bin A-B'!D2388,'Speed Bin A-B'!D2492,'Speed Bin A-B'!D2596,'Speed Bin A-B'!D2700,'Speed Bin A-B'!D2804,'Speed Bin A-B'!D2908)</f>
        <v>16</v>
      </c>
      <c r="E197" s="273">
        <f>SUM('Speed Bin A-B'!E100,'Speed Bin A-B'!E204,'Speed Bin A-B'!E308,'Speed Bin A-B'!E412,'Speed Bin A-B'!E516,'Speed Bin A-B'!E620,'Speed Bin A-B'!E724,'Speed Bin A-B'!E828,'Speed Bin A-B'!E932,'Speed Bin A-B'!E1036,'Speed Bin A-B'!E1140,'Speed Bin A-B'!E1244,'Speed Bin A-B'!E1348,'Speed Bin A-B'!E1452,'Speed Bin A-B'!E1556,'Speed Bin A-B'!E1660,'Speed Bin A-B'!E1764,'Speed Bin A-B'!E1868,'Speed Bin A-B'!E1972,'Speed Bin A-B'!E2076,'Speed Bin A-B'!E2180,'Speed Bin A-B'!E2284,'Speed Bin A-B'!E2388,'Speed Bin A-B'!E2492,'Speed Bin A-B'!E2596,'Speed Bin A-B'!E2700,'Speed Bin A-B'!E2804,'Speed Bin A-B'!E2908)</f>
        <v>59</v>
      </c>
      <c r="F197" s="273">
        <f>SUM('Speed Bin A-B'!F100,'Speed Bin A-B'!F204,'Speed Bin A-B'!F308,'Speed Bin A-B'!F412,'Speed Bin A-B'!F516,'Speed Bin A-B'!F620,'Speed Bin A-B'!F724,'Speed Bin A-B'!F828,'Speed Bin A-B'!F932,'Speed Bin A-B'!F1036,'Speed Bin A-B'!F1140,'Speed Bin A-B'!F1244,'Speed Bin A-B'!F1348,'Speed Bin A-B'!F1452,'Speed Bin A-B'!F1556,'Speed Bin A-B'!F1660,'Speed Bin A-B'!F1764,'Speed Bin A-B'!F1868,'Speed Bin A-B'!F1972,'Speed Bin A-B'!F2076,'Speed Bin A-B'!F2180,'Speed Bin A-B'!F2284,'Speed Bin A-B'!F2388,'Speed Bin A-B'!F2492,'Speed Bin A-B'!F2596,'Speed Bin A-B'!F2700,'Speed Bin A-B'!F2804,'Speed Bin A-B'!F2908)</f>
        <v>165</v>
      </c>
      <c r="G197" s="273">
        <f>SUM('Speed Bin A-B'!G100,'Speed Bin A-B'!G204,'Speed Bin A-B'!G308,'Speed Bin A-B'!G412,'Speed Bin A-B'!G516,'Speed Bin A-B'!G620,'Speed Bin A-B'!G724,'Speed Bin A-B'!G828,'Speed Bin A-B'!G932,'Speed Bin A-B'!G1036,'Speed Bin A-B'!G1140,'Speed Bin A-B'!G1244,'Speed Bin A-B'!G1348,'Speed Bin A-B'!G1452,'Speed Bin A-B'!G1556,'Speed Bin A-B'!G1660,'Speed Bin A-B'!G1764,'Speed Bin A-B'!G1868,'Speed Bin A-B'!G1972,'Speed Bin A-B'!G2076,'Speed Bin A-B'!G2180,'Speed Bin A-B'!G2284,'Speed Bin A-B'!G2388,'Speed Bin A-B'!G2492,'Speed Bin A-B'!G2596,'Speed Bin A-B'!G2700,'Speed Bin A-B'!G2804,'Speed Bin A-B'!G2908)</f>
        <v>183</v>
      </c>
      <c r="H197" s="273">
        <f>SUM('Speed Bin A-B'!H100,'Speed Bin A-B'!H204,'Speed Bin A-B'!H308,'Speed Bin A-B'!H412,'Speed Bin A-B'!H516,'Speed Bin A-B'!H620,'Speed Bin A-B'!H724,'Speed Bin A-B'!H828,'Speed Bin A-B'!H932,'Speed Bin A-B'!H1036,'Speed Bin A-B'!H1140,'Speed Bin A-B'!H1244,'Speed Bin A-B'!H1348,'Speed Bin A-B'!H1452,'Speed Bin A-B'!H1556,'Speed Bin A-B'!H1660,'Speed Bin A-B'!H1764,'Speed Bin A-B'!H1868,'Speed Bin A-B'!H1972,'Speed Bin A-B'!H2076,'Speed Bin A-B'!H2180,'Speed Bin A-B'!H2284,'Speed Bin A-B'!H2388,'Speed Bin A-B'!H2492,'Speed Bin A-B'!H2596,'Speed Bin A-B'!H2700,'Speed Bin A-B'!H2804,'Speed Bin A-B'!H2908)</f>
        <v>66</v>
      </c>
      <c r="I197" s="273">
        <f>SUM('Speed Bin A-B'!I100,'Speed Bin A-B'!I204,'Speed Bin A-B'!I308,'Speed Bin A-B'!I412,'Speed Bin A-B'!I516,'Speed Bin A-B'!I620,'Speed Bin A-B'!I724,'Speed Bin A-B'!I828,'Speed Bin A-B'!I932,'Speed Bin A-B'!I1036,'Speed Bin A-B'!I1140,'Speed Bin A-B'!I1244,'Speed Bin A-B'!I1348,'Speed Bin A-B'!I1452,'Speed Bin A-B'!I1556,'Speed Bin A-B'!I1660,'Speed Bin A-B'!I1764,'Speed Bin A-B'!I1868,'Speed Bin A-B'!I1972,'Speed Bin A-B'!I2076,'Speed Bin A-B'!I2180,'Speed Bin A-B'!I2284,'Speed Bin A-B'!I2388,'Speed Bin A-B'!I2492,'Speed Bin A-B'!I2596,'Speed Bin A-B'!I2700,'Speed Bin A-B'!I2804,'Speed Bin A-B'!I2908)</f>
        <v>23</v>
      </c>
      <c r="J197" s="273">
        <f>SUM('Speed Bin A-B'!J100,'Speed Bin A-B'!J204,'Speed Bin A-B'!J308,'Speed Bin A-B'!J412,'Speed Bin A-B'!J516,'Speed Bin A-B'!J620,'Speed Bin A-B'!J724,'Speed Bin A-B'!J828,'Speed Bin A-B'!J932,'Speed Bin A-B'!J1036,'Speed Bin A-B'!J1140,'Speed Bin A-B'!J1244,'Speed Bin A-B'!J1348,'Speed Bin A-B'!J1452,'Speed Bin A-B'!J1556,'Speed Bin A-B'!J1660,'Speed Bin A-B'!J1764,'Speed Bin A-B'!J1868,'Speed Bin A-B'!J1972,'Speed Bin A-B'!J2076,'Speed Bin A-B'!J2180,'Speed Bin A-B'!J2284,'Speed Bin A-B'!J2388,'Speed Bin A-B'!J2492,'Speed Bin A-B'!J2596,'Speed Bin A-B'!J2700,'Speed Bin A-B'!J2804,'Speed Bin A-B'!J2908)</f>
        <v>4</v>
      </c>
      <c r="K197" s="273">
        <f>SUM('Speed Bin A-B'!K100,'Speed Bin A-B'!K204,'Speed Bin A-B'!K308,'Speed Bin A-B'!K412,'Speed Bin A-B'!K516,'Speed Bin A-B'!K620,'Speed Bin A-B'!K724,'Speed Bin A-B'!K828,'Speed Bin A-B'!K932,'Speed Bin A-B'!K1036,'Speed Bin A-B'!K1140,'Speed Bin A-B'!K1244,'Speed Bin A-B'!K1348,'Speed Bin A-B'!K1452,'Speed Bin A-B'!K1556,'Speed Bin A-B'!K1660,'Speed Bin A-B'!K1764,'Speed Bin A-B'!K1868,'Speed Bin A-B'!K1972,'Speed Bin A-B'!K2076,'Speed Bin A-B'!K2180,'Speed Bin A-B'!K2284,'Speed Bin A-B'!K2388,'Speed Bin A-B'!K2492,'Speed Bin A-B'!K2596,'Speed Bin A-B'!K2700,'Speed Bin A-B'!K2804,'Speed Bin A-B'!K2908)</f>
        <v>1</v>
      </c>
      <c r="L197" s="273">
        <f>SUM('Speed Bin A-B'!L100,'Speed Bin A-B'!L204,'Speed Bin A-B'!L308,'Speed Bin A-B'!L412,'Speed Bin A-B'!L516,'Speed Bin A-B'!L620,'Speed Bin A-B'!L724,'Speed Bin A-B'!L828,'Speed Bin A-B'!L932,'Speed Bin A-B'!L1036,'Speed Bin A-B'!L1140,'Speed Bin A-B'!L1244,'Speed Bin A-B'!L1348,'Speed Bin A-B'!L1452,'Speed Bin A-B'!L1556,'Speed Bin A-B'!L1660,'Speed Bin A-B'!L1764,'Speed Bin A-B'!L1868,'Speed Bin A-B'!L1972,'Speed Bin A-B'!L2076,'Speed Bin A-B'!L2180,'Speed Bin A-B'!L2284,'Speed Bin A-B'!L2388,'Speed Bin A-B'!L2492,'Speed Bin A-B'!L2596,'Speed Bin A-B'!L2700,'Speed Bin A-B'!L2804,'Speed Bin A-B'!L2908)</f>
        <v>0</v>
      </c>
      <c r="M197" s="273">
        <f>SUM('Speed Bin A-B'!M100,'Speed Bin A-B'!M204,'Speed Bin A-B'!M308,'Speed Bin A-B'!M412,'Speed Bin A-B'!M516,'Speed Bin A-B'!M620,'Speed Bin A-B'!M724,'Speed Bin A-B'!M828,'Speed Bin A-B'!M932,'Speed Bin A-B'!M1036,'Speed Bin A-B'!M1140,'Speed Bin A-B'!M1244,'Speed Bin A-B'!M1348,'Speed Bin A-B'!M1452,'Speed Bin A-B'!M1556,'Speed Bin A-B'!M1660,'Speed Bin A-B'!M1764,'Speed Bin A-B'!M1868,'Speed Bin A-B'!M1972,'Speed Bin A-B'!M2076,'Speed Bin A-B'!M2180,'Speed Bin A-B'!M2284,'Speed Bin A-B'!M2388,'Speed Bin A-B'!M2492,'Speed Bin A-B'!M2596,'Speed Bin A-B'!M2700,'Speed Bin A-B'!M2804,'Speed Bin A-B'!M2908)</f>
        <v>0</v>
      </c>
      <c r="N197" s="273">
        <f>SUM('Speed Bin A-B'!N100,'Speed Bin A-B'!N204,'Speed Bin A-B'!N308,'Speed Bin A-B'!N412,'Speed Bin A-B'!N516,'Speed Bin A-B'!N620,'Speed Bin A-B'!N724,'Speed Bin A-B'!N828,'Speed Bin A-B'!N932,'Speed Bin A-B'!N1036,'Speed Bin A-B'!N1140,'Speed Bin A-B'!N1244,'Speed Bin A-B'!N1348,'Speed Bin A-B'!N1452,'Speed Bin A-B'!N1556,'Speed Bin A-B'!N1660,'Speed Bin A-B'!N1764,'Speed Bin A-B'!N1868,'Speed Bin A-B'!N1972,'Speed Bin A-B'!N2076,'Speed Bin A-B'!N2180,'Speed Bin A-B'!N2284,'Speed Bin A-B'!N2388,'Speed Bin A-B'!N2492,'Speed Bin A-B'!N2596,'Speed Bin A-B'!N2700,'Speed Bin A-B'!N2804,'Speed Bin A-B'!N2908)</f>
        <v>0</v>
      </c>
      <c r="O197" s="273">
        <f>SUM('Speed Bin A-B'!O100,'Speed Bin A-B'!O204,'Speed Bin A-B'!O308,'Speed Bin A-B'!O412,'Speed Bin A-B'!O516,'Speed Bin A-B'!O620,'Speed Bin A-B'!O724,'Speed Bin A-B'!O828,'Speed Bin A-B'!O932,'Speed Bin A-B'!O1036,'Speed Bin A-B'!O1140,'Speed Bin A-B'!O1244,'Speed Bin A-B'!O1348,'Speed Bin A-B'!O1452,'Speed Bin A-B'!O1556,'Speed Bin A-B'!O1660,'Speed Bin A-B'!O1764,'Speed Bin A-B'!O1868,'Speed Bin A-B'!O1972,'Speed Bin A-B'!O2076,'Speed Bin A-B'!O2180,'Speed Bin A-B'!O2284,'Speed Bin A-B'!O2388,'Speed Bin A-B'!O2492,'Speed Bin A-B'!O2596,'Speed Bin A-B'!O2700,'Speed Bin A-B'!O2804,'Speed Bin A-B'!O2908)</f>
        <v>0</v>
      </c>
      <c r="P197" s="273">
        <f>SUM('Speed Bin A-B'!P100,'Speed Bin A-B'!P204,'Speed Bin A-B'!P308,'Speed Bin A-B'!P412,'Speed Bin A-B'!P516,'Speed Bin A-B'!P620,'Speed Bin A-B'!P724,'Speed Bin A-B'!P828,'Speed Bin A-B'!P932,'Speed Bin A-B'!P1036,'Speed Bin A-B'!P1140,'Speed Bin A-B'!P1244,'Speed Bin A-B'!P1348,'Speed Bin A-B'!P1452,'Speed Bin A-B'!P1556,'Speed Bin A-B'!P1660,'Speed Bin A-B'!P1764,'Speed Bin A-B'!P1868,'Speed Bin A-B'!P1972,'Speed Bin A-B'!P2076,'Speed Bin A-B'!P2180,'Speed Bin A-B'!P2284,'Speed Bin A-B'!P2388,'Speed Bin A-B'!P2492,'Speed Bin A-B'!P2596,'Speed Bin A-B'!P2700,'Speed Bin A-B'!P2804,'Speed Bin A-B'!P2908)</f>
        <v>1</v>
      </c>
      <c r="Q197" s="273">
        <f>SUM('Speed Bin A-B'!Q100,'Speed Bin A-B'!Q204,'Speed Bin A-B'!Q308,'Speed Bin A-B'!Q412,'Speed Bin A-B'!Q516,'Speed Bin A-B'!Q620,'Speed Bin A-B'!Q724,'Speed Bin A-B'!Q828,'Speed Bin A-B'!Q932,'Speed Bin A-B'!Q1036,'Speed Bin A-B'!Q1140,'Speed Bin A-B'!Q1244,'Speed Bin A-B'!Q1348,'Speed Bin A-B'!Q1452,'Speed Bin A-B'!Q1556,'Speed Bin A-B'!Q1660,'Speed Bin A-B'!Q1764,'Speed Bin A-B'!Q1868,'Speed Bin A-B'!Q1972,'Speed Bin A-B'!Q2076,'Speed Bin A-B'!Q2180,'Speed Bin A-B'!Q2284,'Speed Bin A-B'!Q2388,'Speed Bin A-B'!Q2492,'Speed Bin A-B'!Q2596,'Speed Bin A-B'!Q2700,'Speed Bin A-B'!Q2804,'Speed Bin A-B'!Q2908)</f>
        <v>0</v>
      </c>
      <c r="R197" s="273">
        <f>SUM('Speed Bin A-B'!R100,'Speed Bin A-B'!R204,'Speed Bin A-B'!R308,'Speed Bin A-B'!R412,'Speed Bin A-B'!R516,'Speed Bin A-B'!R620,'Speed Bin A-B'!R724,'Speed Bin A-B'!R828,'Speed Bin A-B'!R932,'Speed Bin A-B'!R1036,'Speed Bin A-B'!R1140,'Speed Bin A-B'!R1244,'Speed Bin A-B'!R1348,'Speed Bin A-B'!R1452,'Speed Bin A-B'!R1556,'Speed Bin A-B'!R1660,'Speed Bin A-B'!R1764,'Speed Bin A-B'!R1868,'Speed Bin A-B'!R1972,'Speed Bin A-B'!R2076,'Speed Bin A-B'!R2180,'Speed Bin A-B'!R2284,'Speed Bin A-B'!R2388,'Speed Bin A-B'!R2492,'Speed Bin A-B'!R2596,'Speed Bin A-B'!R2700,'Speed Bin A-B'!R2804,'Speed Bin A-B'!R2908)</f>
        <v>0</v>
      </c>
      <c r="S197" s="273">
        <f>SUM('Speed Bin A-B'!S100,'Speed Bin A-B'!S204,'Speed Bin A-B'!S308,'Speed Bin A-B'!S412,'Speed Bin A-B'!S516,'Speed Bin A-B'!S620,'Speed Bin A-B'!S724,'Speed Bin A-B'!S828,'Speed Bin A-B'!S932,'Speed Bin A-B'!S1036,'Speed Bin A-B'!S1140,'Speed Bin A-B'!S1244,'Speed Bin A-B'!S1348,'Speed Bin A-B'!S1452,'Speed Bin A-B'!S1556,'Speed Bin A-B'!S1660,'Speed Bin A-B'!S1764,'Speed Bin A-B'!S1868,'Speed Bin A-B'!S1972,'Speed Bin A-B'!S2076,'Speed Bin A-B'!S2180,'Speed Bin A-B'!S2284,'Speed Bin A-B'!S2388,'Speed Bin A-B'!S2492,'Speed Bin A-B'!S2596,'Speed Bin A-B'!S2700,'Speed Bin A-B'!S2804,'Speed Bin A-B'!S2908)</f>
        <v>0</v>
      </c>
      <c r="T197" s="273">
        <f>SUM('Speed Bin A-B'!T100,'Speed Bin A-B'!T204,'Speed Bin A-B'!T308,'Speed Bin A-B'!T412,'Speed Bin A-B'!T516,'Speed Bin A-B'!T620,'Speed Bin A-B'!T724,'Speed Bin A-B'!T828,'Speed Bin A-B'!T932,'Speed Bin A-B'!T1036,'Speed Bin A-B'!T1140,'Speed Bin A-B'!T1244,'Speed Bin A-B'!T1348,'Speed Bin A-B'!T1452,'Speed Bin A-B'!T1556,'Speed Bin A-B'!T1660,'Speed Bin A-B'!T1764,'Speed Bin A-B'!T1868,'Speed Bin A-B'!T1972,'Speed Bin A-B'!T2076,'Speed Bin A-B'!T2180,'Speed Bin A-B'!T2284,'Speed Bin A-B'!T2388,'Speed Bin A-B'!T2492,'Speed Bin A-B'!T2596,'Speed Bin A-B'!T2700,'Speed Bin A-B'!T2804,'Speed Bin A-B'!T2908)</f>
        <v>0</v>
      </c>
      <c r="U197" s="273">
        <f>SUM('Speed Bin A-B'!U100,'Speed Bin A-B'!U204,'Speed Bin A-B'!U308,'Speed Bin A-B'!U412,'Speed Bin A-B'!U516,'Speed Bin A-B'!U620,'Speed Bin A-B'!U724,'Speed Bin A-B'!U828,'Speed Bin A-B'!U932,'Speed Bin A-B'!U1036,'Speed Bin A-B'!U1140,'Speed Bin A-B'!U1244,'Speed Bin A-B'!U1348,'Speed Bin A-B'!U1452,'Speed Bin A-B'!U1556,'Speed Bin A-B'!U1660,'Speed Bin A-B'!U1764,'Speed Bin A-B'!U1868,'Speed Bin A-B'!U1972,'Speed Bin A-B'!U2076,'Speed Bin A-B'!U2180,'Speed Bin A-B'!U2284,'Speed Bin A-B'!U2388,'Speed Bin A-B'!U2492,'Speed Bin A-B'!U2596,'Speed Bin A-B'!U2700,'Speed Bin A-B'!U2804,'Speed Bin A-B'!U2908)</f>
        <v>0</v>
      </c>
      <c r="V197"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f>
        <v>25.605</v>
      </c>
      <c r="W197"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f>
        <v>31.559999999999995</v>
      </c>
      <c r="X197" s="267"/>
      <c r="Y197" s="267"/>
    </row>
    <row r="198" spans="1:25" x14ac:dyDescent="0.25">
      <c r="A198" s="272">
        <v>0.9375</v>
      </c>
      <c r="B198" s="273">
        <f>SUM('Speed Bin A-B'!B101,'Speed Bin A-B'!B205,'Speed Bin A-B'!B309,'Speed Bin A-B'!B413,'Speed Bin A-B'!B517,'Speed Bin A-B'!B621,'Speed Bin A-B'!B725,'Speed Bin A-B'!B829,'Speed Bin A-B'!B933,'Speed Bin A-B'!B1037,'Speed Bin A-B'!B1141,'Speed Bin A-B'!B1245,'Speed Bin A-B'!B1349,'Speed Bin A-B'!B1453,'Speed Bin A-B'!B1557,'Speed Bin A-B'!B1661,'Speed Bin A-B'!B1765,'Speed Bin A-B'!B1869,'Speed Bin A-B'!B1973,'Speed Bin A-B'!B2077,'Speed Bin A-B'!B2181,'Speed Bin A-B'!B2285,'Speed Bin A-B'!B2389,'Speed Bin A-B'!B2493,'Speed Bin A-B'!B2597,'Speed Bin A-B'!B2701,'Speed Bin A-B'!B2805,'Speed Bin A-B'!B2909)</f>
        <v>442</v>
      </c>
      <c r="C198" s="273">
        <f>SUM('Speed Bin A-B'!C101,'Speed Bin A-B'!C205,'Speed Bin A-B'!C309,'Speed Bin A-B'!C413,'Speed Bin A-B'!C517,'Speed Bin A-B'!C621,'Speed Bin A-B'!C725,'Speed Bin A-B'!C829,'Speed Bin A-B'!C933,'Speed Bin A-B'!C1037,'Speed Bin A-B'!C1141,'Speed Bin A-B'!C1245,'Speed Bin A-B'!C1349,'Speed Bin A-B'!C1453,'Speed Bin A-B'!C1557,'Speed Bin A-B'!C1661,'Speed Bin A-B'!C1765,'Speed Bin A-B'!C1869,'Speed Bin A-B'!C1973,'Speed Bin A-B'!C2077,'Speed Bin A-B'!C2181,'Speed Bin A-B'!C2285,'Speed Bin A-B'!C2389,'Speed Bin A-B'!C2493,'Speed Bin A-B'!C2597,'Speed Bin A-B'!C2701,'Speed Bin A-B'!C2805,'Speed Bin A-B'!C2909)</f>
        <v>0</v>
      </c>
      <c r="D198" s="273">
        <f>SUM('Speed Bin A-B'!D101,'Speed Bin A-B'!D205,'Speed Bin A-B'!D309,'Speed Bin A-B'!D413,'Speed Bin A-B'!D517,'Speed Bin A-B'!D621,'Speed Bin A-B'!D725,'Speed Bin A-B'!D829,'Speed Bin A-B'!D933,'Speed Bin A-B'!D1037,'Speed Bin A-B'!D1141,'Speed Bin A-B'!D1245,'Speed Bin A-B'!D1349,'Speed Bin A-B'!D1453,'Speed Bin A-B'!D1557,'Speed Bin A-B'!D1661,'Speed Bin A-B'!D1765,'Speed Bin A-B'!D1869,'Speed Bin A-B'!D1973,'Speed Bin A-B'!D2077,'Speed Bin A-B'!D2181,'Speed Bin A-B'!D2285,'Speed Bin A-B'!D2389,'Speed Bin A-B'!D2493,'Speed Bin A-B'!D2597,'Speed Bin A-B'!D2701,'Speed Bin A-B'!D2805,'Speed Bin A-B'!D2909)</f>
        <v>16</v>
      </c>
      <c r="E198" s="273">
        <f>SUM('Speed Bin A-B'!E101,'Speed Bin A-B'!E205,'Speed Bin A-B'!E309,'Speed Bin A-B'!E413,'Speed Bin A-B'!E517,'Speed Bin A-B'!E621,'Speed Bin A-B'!E725,'Speed Bin A-B'!E829,'Speed Bin A-B'!E933,'Speed Bin A-B'!E1037,'Speed Bin A-B'!E1141,'Speed Bin A-B'!E1245,'Speed Bin A-B'!E1349,'Speed Bin A-B'!E1453,'Speed Bin A-B'!E1557,'Speed Bin A-B'!E1661,'Speed Bin A-B'!E1765,'Speed Bin A-B'!E1869,'Speed Bin A-B'!E1973,'Speed Bin A-B'!E2077,'Speed Bin A-B'!E2181,'Speed Bin A-B'!E2285,'Speed Bin A-B'!E2389,'Speed Bin A-B'!E2493,'Speed Bin A-B'!E2597,'Speed Bin A-B'!E2701,'Speed Bin A-B'!E2805,'Speed Bin A-B'!E2909)</f>
        <v>49</v>
      </c>
      <c r="F198" s="273">
        <f>SUM('Speed Bin A-B'!F101,'Speed Bin A-B'!F205,'Speed Bin A-B'!F309,'Speed Bin A-B'!F413,'Speed Bin A-B'!F517,'Speed Bin A-B'!F621,'Speed Bin A-B'!F725,'Speed Bin A-B'!F829,'Speed Bin A-B'!F933,'Speed Bin A-B'!F1037,'Speed Bin A-B'!F1141,'Speed Bin A-B'!F1245,'Speed Bin A-B'!F1349,'Speed Bin A-B'!F1453,'Speed Bin A-B'!F1557,'Speed Bin A-B'!F1661,'Speed Bin A-B'!F1765,'Speed Bin A-B'!F1869,'Speed Bin A-B'!F1973,'Speed Bin A-B'!F2077,'Speed Bin A-B'!F2181,'Speed Bin A-B'!F2285,'Speed Bin A-B'!F2389,'Speed Bin A-B'!F2493,'Speed Bin A-B'!F2597,'Speed Bin A-B'!F2701,'Speed Bin A-B'!F2805,'Speed Bin A-B'!F2909)</f>
        <v>178</v>
      </c>
      <c r="G198" s="273">
        <f>SUM('Speed Bin A-B'!G101,'Speed Bin A-B'!G205,'Speed Bin A-B'!G309,'Speed Bin A-B'!G413,'Speed Bin A-B'!G517,'Speed Bin A-B'!G621,'Speed Bin A-B'!G725,'Speed Bin A-B'!G829,'Speed Bin A-B'!G933,'Speed Bin A-B'!G1037,'Speed Bin A-B'!G1141,'Speed Bin A-B'!G1245,'Speed Bin A-B'!G1349,'Speed Bin A-B'!G1453,'Speed Bin A-B'!G1557,'Speed Bin A-B'!G1661,'Speed Bin A-B'!G1765,'Speed Bin A-B'!G1869,'Speed Bin A-B'!G1973,'Speed Bin A-B'!G2077,'Speed Bin A-B'!G2181,'Speed Bin A-B'!G2285,'Speed Bin A-B'!G2389,'Speed Bin A-B'!G2493,'Speed Bin A-B'!G2597,'Speed Bin A-B'!G2701,'Speed Bin A-B'!G2805,'Speed Bin A-B'!G2909)</f>
        <v>128</v>
      </c>
      <c r="H198" s="273">
        <f>SUM('Speed Bin A-B'!H101,'Speed Bin A-B'!H205,'Speed Bin A-B'!H309,'Speed Bin A-B'!H413,'Speed Bin A-B'!H517,'Speed Bin A-B'!H621,'Speed Bin A-B'!H725,'Speed Bin A-B'!H829,'Speed Bin A-B'!H933,'Speed Bin A-B'!H1037,'Speed Bin A-B'!H1141,'Speed Bin A-B'!H1245,'Speed Bin A-B'!H1349,'Speed Bin A-B'!H1453,'Speed Bin A-B'!H1557,'Speed Bin A-B'!H1661,'Speed Bin A-B'!H1765,'Speed Bin A-B'!H1869,'Speed Bin A-B'!H1973,'Speed Bin A-B'!H2077,'Speed Bin A-B'!H2181,'Speed Bin A-B'!H2285,'Speed Bin A-B'!H2389,'Speed Bin A-B'!H2493,'Speed Bin A-B'!H2597,'Speed Bin A-B'!H2701,'Speed Bin A-B'!H2805,'Speed Bin A-B'!H2909)</f>
        <v>58</v>
      </c>
      <c r="I198" s="273">
        <f>SUM('Speed Bin A-B'!I101,'Speed Bin A-B'!I205,'Speed Bin A-B'!I309,'Speed Bin A-B'!I413,'Speed Bin A-B'!I517,'Speed Bin A-B'!I621,'Speed Bin A-B'!I725,'Speed Bin A-B'!I829,'Speed Bin A-B'!I933,'Speed Bin A-B'!I1037,'Speed Bin A-B'!I1141,'Speed Bin A-B'!I1245,'Speed Bin A-B'!I1349,'Speed Bin A-B'!I1453,'Speed Bin A-B'!I1557,'Speed Bin A-B'!I1661,'Speed Bin A-B'!I1765,'Speed Bin A-B'!I1869,'Speed Bin A-B'!I1973,'Speed Bin A-B'!I2077,'Speed Bin A-B'!I2181,'Speed Bin A-B'!I2285,'Speed Bin A-B'!I2389,'Speed Bin A-B'!I2493,'Speed Bin A-B'!I2597,'Speed Bin A-B'!I2701,'Speed Bin A-B'!I2805,'Speed Bin A-B'!I2909)</f>
        <v>10</v>
      </c>
      <c r="J198" s="273">
        <f>SUM('Speed Bin A-B'!J101,'Speed Bin A-B'!J205,'Speed Bin A-B'!J309,'Speed Bin A-B'!J413,'Speed Bin A-B'!J517,'Speed Bin A-B'!J621,'Speed Bin A-B'!J725,'Speed Bin A-B'!J829,'Speed Bin A-B'!J933,'Speed Bin A-B'!J1037,'Speed Bin A-B'!J1141,'Speed Bin A-B'!J1245,'Speed Bin A-B'!J1349,'Speed Bin A-B'!J1453,'Speed Bin A-B'!J1557,'Speed Bin A-B'!J1661,'Speed Bin A-B'!J1765,'Speed Bin A-B'!J1869,'Speed Bin A-B'!J1973,'Speed Bin A-B'!J2077,'Speed Bin A-B'!J2181,'Speed Bin A-B'!J2285,'Speed Bin A-B'!J2389,'Speed Bin A-B'!J2493,'Speed Bin A-B'!J2597,'Speed Bin A-B'!J2701,'Speed Bin A-B'!J2805,'Speed Bin A-B'!J2909)</f>
        <v>3</v>
      </c>
      <c r="K198" s="273">
        <f>SUM('Speed Bin A-B'!K101,'Speed Bin A-B'!K205,'Speed Bin A-B'!K309,'Speed Bin A-B'!K413,'Speed Bin A-B'!K517,'Speed Bin A-B'!K621,'Speed Bin A-B'!K725,'Speed Bin A-B'!K829,'Speed Bin A-B'!K933,'Speed Bin A-B'!K1037,'Speed Bin A-B'!K1141,'Speed Bin A-B'!K1245,'Speed Bin A-B'!K1349,'Speed Bin A-B'!K1453,'Speed Bin A-B'!K1557,'Speed Bin A-B'!K1661,'Speed Bin A-B'!K1765,'Speed Bin A-B'!K1869,'Speed Bin A-B'!K1973,'Speed Bin A-B'!K2077,'Speed Bin A-B'!K2181,'Speed Bin A-B'!K2285,'Speed Bin A-B'!K2389,'Speed Bin A-B'!K2493,'Speed Bin A-B'!K2597,'Speed Bin A-B'!K2701,'Speed Bin A-B'!K2805,'Speed Bin A-B'!K2909)</f>
        <v>0</v>
      </c>
      <c r="L198" s="273">
        <f>SUM('Speed Bin A-B'!L101,'Speed Bin A-B'!L205,'Speed Bin A-B'!L309,'Speed Bin A-B'!L413,'Speed Bin A-B'!L517,'Speed Bin A-B'!L621,'Speed Bin A-B'!L725,'Speed Bin A-B'!L829,'Speed Bin A-B'!L933,'Speed Bin A-B'!L1037,'Speed Bin A-B'!L1141,'Speed Bin A-B'!L1245,'Speed Bin A-B'!L1349,'Speed Bin A-B'!L1453,'Speed Bin A-B'!L1557,'Speed Bin A-B'!L1661,'Speed Bin A-B'!L1765,'Speed Bin A-B'!L1869,'Speed Bin A-B'!L1973,'Speed Bin A-B'!L2077,'Speed Bin A-B'!L2181,'Speed Bin A-B'!L2285,'Speed Bin A-B'!L2389,'Speed Bin A-B'!L2493,'Speed Bin A-B'!L2597,'Speed Bin A-B'!L2701,'Speed Bin A-B'!L2805,'Speed Bin A-B'!L2909)</f>
        <v>0</v>
      </c>
      <c r="M198" s="273">
        <f>SUM('Speed Bin A-B'!M101,'Speed Bin A-B'!M205,'Speed Bin A-B'!M309,'Speed Bin A-B'!M413,'Speed Bin A-B'!M517,'Speed Bin A-B'!M621,'Speed Bin A-B'!M725,'Speed Bin A-B'!M829,'Speed Bin A-B'!M933,'Speed Bin A-B'!M1037,'Speed Bin A-B'!M1141,'Speed Bin A-B'!M1245,'Speed Bin A-B'!M1349,'Speed Bin A-B'!M1453,'Speed Bin A-B'!M1557,'Speed Bin A-B'!M1661,'Speed Bin A-B'!M1765,'Speed Bin A-B'!M1869,'Speed Bin A-B'!M1973,'Speed Bin A-B'!M2077,'Speed Bin A-B'!M2181,'Speed Bin A-B'!M2285,'Speed Bin A-B'!M2389,'Speed Bin A-B'!M2493,'Speed Bin A-B'!M2597,'Speed Bin A-B'!M2701,'Speed Bin A-B'!M2805,'Speed Bin A-B'!M2909)</f>
        <v>0</v>
      </c>
      <c r="N198" s="273">
        <f>SUM('Speed Bin A-B'!N101,'Speed Bin A-B'!N205,'Speed Bin A-B'!N309,'Speed Bin A-B'!N413,'Speed Bin A-B'!N517,'Speed Bin A-B'!N621,'Speed Bin A-B'!N725,'Speed Bin A-B'!N829,'Speed Bin A-B'!N933,'Speed Bin A-B'!N1037,'Speed Bin A-B'!N1141,'Speed Bin A-B'!N1245,'Speed Bin A-B'!N1349,'Speed Bin A-B'!N1453,'Speed Bin A-B'!N1557,'Speed Bin A-B'!N1661,'Speed Bin A-B'!N1765,'Speed Bin A-B'!N1869,'Speed Bin A-B'!N1973,'Speed Bin A-B'!N2077,'Speed Bin A-B'!N2181,'Speed Bin A-B'!N2285,'Speed Bin A-B'!N2389,'Speed Bin A-B'!N2493,'Speed Bin A-B'!N2597,'Speed Bin A-B'!N2701,'Speed Bin A-B'!N2805,'Speed Bin A-B'!N2909)</f>
        <v>0</v>
      </c>
      <c r="O198" s="273">
        <f>SUM('Speed Bin A-B'!O101,'Speed Bin A-B'!O205,'Speed Bin A-B'!O309,'Speed Bin A-B'!O413,'Speed Bin A-B'!O517,'Speed Bin A-B'!O621,'Speed Bin A-B'!O725,'Speed Bin A-B'!O829,'Speed Bin A-B'!O933,'Speed Bin A-B'!O1037,'Speed Bin A-B'!O1141,'Speed Bin A-B'!O1245,'Speed Bin A-B'!O1349,'Speed Bin A-B'!O1453,'Speed Bin A-B'!O1557,'Speed Bin A-B'!O1661,'Speed Bin A-B'!O1765,'Speed Bin A-B'!O1869,'Speed Bin A-B'!O1973,'Speed Bin A-B'!O2077,'Speed Bin A-B'!O2181,'Speed Bin A-B'!O2285,'Speed Bin A-B'!O2389,'Speed Bin A-B'!O2493,'Speed Bin A-B'!O2597,'Speed Bin A-B'!O2701,'Speed Bin A-B'!O2805,'Speed Bin A-B'!O2909)</f>
        <v>0</v>
      </c>
      <c r="P198" s="273">
        <f>SUM('Speed Bin A-B'!P101,'Speed Bin A-B'!P205,'Speed Bin A-B'!P309,'Speed Bin A-B'!P413,'Speed Bin A-B'!P517,'Speed Bin A-B'!P621,'Speed Bin A-B'!P725,'Speed Bin A-B'!P829,'Speed Bin A-B'!P933,'Speed Bin A-B'!P1037,'Speed Bin A-B'!P1141,'Speed Bin A-B'!P1245,'Speed Bin A-B'!P1349,'Speed Bin A-B'!P1453,'Speed Bin A-B'!P1557,'Speed Bin A-B'!P1661,'Speed Bin A-B'!P1765,'Speed Bin A-B'!P1869,'Speed Bin A-B'!P1973,'Speed Bin A-B'!P2077,'Speed Bin A-B'!P2181,'Speed Bin A-B'!P2285,'Speed Bin A-B'!P2389,'Speed Bin A-B'!P2493,'Speed Bin A-B'!P2597,'Speed Bin A-B'!P2701,'Speed Bin A-B'!P2805,'Speed Bin A-B'!P2909)</f>
        <v>0</v>
      </c>
      <c r="Q198" s="273">
        <f>SUM('Speed Bin A-B'!Q101,'Speed Bin A-B'!Q205,'Speed Bin A-B'!Q309,'Speed Bin A-B'!Q413,'Speed Bin A-B'!Q517,'Speed Bin A-B'!Q621,'Speed Bin A-B'!Q725,'Speed Bin A-B'!Q829,'Speed Bin A-B'!Q933,'Speed Bin A-B'!Q1037,'Speed Bin A-B'!Q1141,'Speed Bin A-B'!Q1245,'Speed Bin A-B'!Q1349,'Speed Bin A-B'!Q1453,'Speed Bin A-B'!Q1557,'Speed Bin A-B'!Q1661,'Speed Bin A-B'!Q1765,'Speed Bin A-B'!Q1869,'Speed Bin A-B'!Q1973,'Speed Bin A-B'!Q2077,'Speed Bin A-B'!Q2181,'Speed Bin A-B'!Q2285,'Speed Bin A-B'!Q2389,'Speed Bin A-B'!Q2493,'Speed Bin A-B'!Q2597,'Speed Bin A-B'!Q2701,'Speed Bin A-B'!Q2805,'Speed Bin A-B'!Q2909)</f>
        <v>0</v>
      </c>
      <c r="R198" s="273">
        <f>SUM('Speed Bin A-B'!R101,'Speed Bin A-B'!R205,'Speed Bin A-B'!R309,'Speed Bin A-B'!R413,'Speed Bin A-B'!R517,'Speed Bin A-B'!R621,'Speed Bin A-B'!R725,'Speed Bin A-B'!R829,'Speed Bin A-B'!R933,'Speed Bin A-B'!R1037,'Speed Bin A-B'!R1141,'Speed Bin A-B'!R1245,'Speed Bin A-B'!R1349,'Speed Bin A-B'!R1453,'Speed Bin A-B'!R1557,'Speed Bin A-B'!R1661,'Speed Bin A-B'!R1765,'Speed Bin A-B'!R1869,'Speed Bin A-B'!R1973,'Speed Bin A-B'!R2077,'Speed Bin A-B'!R2181,'Speed Bin A-B'!R2285,'Speed Bin A-B'!R2389,'Speed Bin A-B'!R2493,'Speed Bin A-B'!R2597,'Speed Bin A-B'!R2701,'Speed Bin A-B'!R2805,'Speed Bin A-B'!R2909)</f>
        <v>0</v>
      </c>
      <c r="S198" s="273">
        <f>SUM('Speed Bin A-B'!S101,'Speed Bin A-B'!S205,'Speed Bin A-B'!S309,'Speed Bin A-B'!S413,'Speed Bin A-B'!S517,'Speed Bin A-B'!S621,'Speed Bin A-B'!S725,'Speed Bin A-B'!S829,'Speed Bin A-B'!S933,'Speed Bin A-B'!S1037,'Speed Bin A-B'!S1141,'Speed Bin A-B'!S1245,'Speed Bin A-B'!S1349,'Speed Bin A-B'!S1453,'Speed Bin A-B'!S1557,'Speed Bin A-B'!S1661,'Speed Bin A-B'!S1765,'Speed Bin A-B'!S1869,'Speed Bin A-B'!S1973,'Speed Bin A-B'!S2077,'Speed Bin A-B'!S2181,'Speed Bin A-B'!S2285,'Speed Bin A-B'!S2389,'Speed Bin A-B'!S2493,'Speed Bin A-B'!S2597,'Speed Bin A-B'!S2701,'Speed Bin A-B'!S2805,'Speed Bin A-B'!S2909)</f>
        <v>0</v>
      </c>
      <c r="T198" s="273">
        <f>SUM('Speed Bin A-B'!T101,'Speed Bin A-B'!T205,'Speed Bin A-B'!T309,'Speed Bin A-B'!T413,'Speed Bin A-B'!T517,'Speed Bin A-B'!T621,'Speed Bin A-B'!T725,'Speed Bin A-B'!T829,'Speed Bin A-B'!T933,'Speed Bin A-B'!T1037,'Speed Bin A-B'!T1141,'Speed Bin A-B'!T1245,'Speed Bin A-B'!T1349,'Speed Bin A-B'!T1453,'Speed Bin A-B'!T1557,'Speed Bin A-B'!T1661,'Speed Bin A-B'!T1765,'Speed Bin A-B'!T1869,'Speed Bin A-B'!T1973,'Speed Bin A-B'!T2077,'Speed Bin A-B'!T2181,'Speed Bin A-B'!T2285,'Speed Bin A-B'!T2389,'Speed Bin A-B'!T2493,'Speed Bin A-B'!T2597,'Speed Bin A-B'!T2701,'Speed Bin A-B'!T2805,'Speed Bin A-B'!T2909)</f>
        <v>0</v>
      </c>
      <c r="U198" s="273">
        <f>SUM('Speed Bin A-B'!U101,'Speed Bin A-B'!U205,'Speed Bin A-B'!U309,'Speed Bin A-B'!U413,'Speed Bin A-B'!U517,'Speed Bin A-B'!U621,'Speed Bin A-B'!U725,'Speed Bin A-B'!U829,'Speed Bin A-B'!U933,'Speed Bin A-B'!U1037,'Speed Bin A-B'!U1141,'Speed Bin A-B'!U1245,'Speed Bin A-B'!U1349,'Speed Bin A-B'!U1453,'Speed Bin A-B'!U1557,'Speed Bin A-B'!U1661,'Speed Bin A-B'!U1765,'Speed Bin A-B'!U1869,'Speed Bin A-B'!U1973,'Speed Bin A-B'!U2077,'Speed Bin A-B'!U2181,'Speed Bin A-B'!U2285,'Speed Bin A-B'!U2389,'Speed Bin A-B'!U2493,'Speed Bin A-B'!U2597,'Speed Bin A-B'!U2701,'Speed Bin A-B'!U2805,'Speed Bin A-B'!U2909)</f>
        <v>0</v>
      </c>
      <c r="V198"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f>
        <v>24.984999999999999</v>
      </c>
      <c r="W198"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f>
        <v>30.705263157894734</v>
      </c>
      <c r="X198" s="267"/>
      <c r="Y198" s="267"/>
    </row>
    <row r="199" spans="1:25" x14ac:dyDescent="0.25">
      <c r="A199" s="272">
        <v>0.94791666666666696</v>
      </c>
      <c r="B199" s="273">
        <f>SUM('Speed Bin A-B'!B102,'Speed Bin A-B'!B206,'Speed Bin A-B'!B310,'Speed Bin A-B'!B414,'Speed Bin A-B'!B518,'Speed Bin A-B'!B622,'Speed Bin A-B'!B726,'Speed Bin A-B'!B830,'Speed Bin A-B'!B934,'Speed Bin A-B'!B1038,'Speed Bin A-B'!B1142,'Speed Bin A-B'!B1246,'Speed Bin A-B'!B1350,'Speed Bin A-B'!B1454,'Speed Bin A-B'!B1558,'Speed Bin A-B'!B1662,'Speed Bin A-B'!B1766,'Speed Bin A-B'!B1870,'Speed Bin A-B'!B1974,'Speed Bin A-B'!B2078,'Speed Bin A-B'!B2182,'Speed Bin A-B'!B2286,'Speed Bin A-B'!B2390,'Speed Bin A-B'!B2494,'Speed Bin A-B'!B2598,'Speed Bin A-B'!B2702,'Speed Bin A-B'!B2806,'Speed Bin A-B'!B2910)</f>
        <v>423</v>
      </c>
      <c r="C199" s="273">
        <f>SUM('Speed Bin A-B'!C102,'Speed Bin A-B'!C206,'Speed Bin A-B'!C310,'Speed Bin A-B'!C414,'Speed Bin A-B'!C518,'Speed Bin A-B'!C622,'Speed Bin A-B'!C726,'Speed Bin A-B'!C830,'Speed Bin A-B'!C934,'Speed Bin A-B'!C1038,'Speed Bin A-B'!C1142,'Speed Bin A-B'!C1246,'Speed Bin A-B'!C1350,'Speed Bin A-B'!C1454,'Speed Bin A-B'!C1558,'Speed Bin A-B'!C1662,'Speed Bin A-B'!C1766,'Speed Bin A-B'!C1870,'Speed Bin A-B'!C1974,'Speed Bin A-B'!C2078,'Speed Bin A-B'!C2182,'Speed Bin A-B'!C2286,'Speed Bin A-B'!C2390,'Speed Bin A-B'!C2494,'Speed Bin A-B'!C2598,'Speed Bin A-B'!C2702,'Speed Bin A-B'!C2806,'Speed Bin A-B'!C2910)</f>
        <v>0</v>
      </c>
      <c r="D199" s="273">
        <f>SUM('Speed Bin A-B'!D102,'Speed Bin A-B'!D206,'Speed Bin A-B'!D310,'Speed Bin A-B'!D414,'Speed Bin A-B'!D518,'Speed Bin A-B'!D622,'Speed Bin A-B'!D726,'Speed Bin A-B'!D830,'Speed Bin A-B'!D934,'Speed Bin A-B'!D1038,'Speed Bin A-B'!D1142,'Speed Bin A-B'!D1246,'Speed Bin A-B'!D1350,'Speed Bin A-B'!D1454,'Speed Bin A-B'!D1558,'Speed Bin A-B'!D1662,'Speed Bin A-B'!D1766,'Speed Bin A-B'!D1870,'Speed Bin A-B'!D1974,'Speed Bin A-B'!D2078,'Speed Bin A-B'!D2182,'Speed Bin A-B'!D2286,'Speed Bin A-B'!D2390,'Speed Bin A-B'!D2494,'Speed Bin A-B'!D2598,'Speed Bin A-B'!D2702,'Speed Bin A-B'!D2806,'Speed Bin A-B'!D2910)</f>
        <v>13</v>
      </c>
      <c r="E199" s="273">
        <f>SUM('Speed Bin A-B'!E102,'Speed Bin A-B'!E206,'Speed Bin A-B'!E310,'Speed Bin A-B'!E414,'Speed Bin A-B'!E518,'Speed Bin A-B'!E622,'Speed Bin A-B'!E726,'Speed Bin A-B'!E830,'Speed Bin A-B'!E934,'Speed Bin A-B'!E1038,'Speed Bin A-B'!E1142,'Speed Bin A-B'!E1246,'Speed Bin A-B'!E1350,'Speed Bin A-B'!E1454,'Speed Bin A-B'!E1558,'Speed Bin A-B'!E1662,'Speed Bin A-B'!E1766,'Speed Bin A-B'!E1870,'Speed Bin A-B'!E1974,'Speed Bin A-B'!E2078,'Speed Bin A-B'!E2182,'Speed Bin A-B'!E2286,'Speed Bin A-B'!E2390,'Speed Bin A-B'!E2494,'Speed Bin A-B'!E2598,'Speed Bin A-B'!E2702,'Speed Bin A-B'!E2806,'Speed Bin A-B'!E2910)</f>
        <v>53</v>
      </c>
      <c r="F199" s="273">
        <f>SUM('Speed Bin A-B'!F102,'Speed Bin A-B'!F206,'Speed Bin A-B'!F310,'Speed Bin A-B'!F414,'Speed Bin A-B'!F518,'Speed Bin A-B'!F622,'Speed Bin A-B'!F726,'Speed Bin A-B'!F830,'Speed Bin A-B'!F934,'Speed Bin A-B'!F1038,'Speed Bin A-B'!F1142,'Speed Bin A-B'!F1246,'Speed Bin A-B'!F1350,'Speed Bin A-B'!F1454,'Speed Bin A-B'!F1558,'Speed Bin A-B'!F1662,'Speed Bin A-B'!F1766,'Speed Bin A-B'!F1870,'Speed Bin A-B'!F1974,'Speed Bin A-B'!F2078,'Speed Bin A-B'!F2182,'Speed Bin A-B'!F2286,'Speed Bin A-B'!F2390,'Speed Bin A-B'!F2494,'Speed Bin A-B'!F2598,'Speed Bin A-B'!F2702,'Speed Bin A-B'!F2806,'Speed Bin A-B'!F2910)</f>
        <v>137</v>
      </c>
      <c r="G199" s="273">
        <f>SUM('Speed Bin A-B'!G102,'Speed Bin A-B'!G206,'Speed Bin A-B'!G310,'Speed Bin A-B'!G414,'Speed Bin A-B'!G518,'Speed Bin A-B'!G622,'Speed Bin A-B'!G726,'Speed Bin A-B'!G830,'Speed Bin A-B'!G934,'Speed Bin A-B'!G1038,'Speed Bin A-B'!G1142,'Speed Bin A-B'!G1246,'Speed Bin A-B'!G1350,'Speed Bin A-B'!G1454,'Speed Bin A-B'!G1558,'Speed Bin A-B'!G1662,'Speed Bin A-B'!G1766,'Speed Bin A-B'!G1870,'Speed Bin A-B'!G1974,'Speed Bin A-B'!G2078,'Speed Bin A-B'!G2182,'Speed Bin A-B'!G2286,'Speed Bin A-B'!G2390,'Speed Bin A-B'!G2494,'Speed Bin A-B'!G2598,'Speed Bin A-B'!G2702,'Speed Bin A-B'!G2806,'Speed Bin A-B'!G2910)</f>
        <v>157</v>
      </c>
      <c r="H199" s="273">
        <f>SUM('Speed Bin A-B'!H102,'Speed Bin A-B'!H206,'Speed Bin A-B'!H310,'Speed Bin A-B'!H414,'Speed Bin A-B'!H518,'Speed Bin A-B'!H622,'Speed Bin A-B'!H726,'Speed Bin A-B'!H830,'Speed Bin A-B'!H934,'Speed Bin A-B'!H1038,'Speed Bin A-B'!H1142,'Speed Bin A-B'!H1246,'Speed Bin A-B'!H1350,'Speed Bin A-B'!H1454,'Speed Bin A-B'!H1558,'Speed Bin A-B'!H1662,'Speed Bin A-B'!H1766,'Speed Bin A-B'!H1870,'Speed Bin A-B'!H1974,'Speed Bin A-B'!H2078,'Speed Bin A-B'!H2182,'Speed Bin A-B'!H2286,'Speed Bin A-B'!H2390,'Speed Bin A-B'!H2494,'Speed Bin A-B'!H2598,'Speed Bin A-B'!H2702,'Speed Bin A-B'!H2806,'Speed Bin A-B'!H2910)</f>
        <v>48</v>
      </c>
      <c r="I199" s="273">
        <f>SUM('Speed Bin A-B'!I102,'Speed Bin A-B'!I206,'Speed Bin A-B'!I310,'Speed Bin A-B'!I414,'Speed Bin A-B'!I518,'Speed Bin A-B'!I622,'Speed Bin A-B'!I726,'Speed Bin A-B'!I830,'Speed Bin A-B'!I934,'Speed Bin A-B'!I1038,'Speed Bin A-B'!I1142,'Speed Bin A-B'!I1246,'Speed Bin A-B'!I1350,'Speed Bin A-B'!I1454,'Speed Bin A-B'!I1558,'Speed Bin A-B'!I1662,'Speed Bin A-B'!I1766,'Speed Bin A-B'!I1870,'Speed Bin A-B'!I1974,'Speed Bin A-B'!I2078,'Speed Bin A-B'!I2182,'Speed Bin A-B'!I2286,'Speed Bin A-B'!I2390,'Speed Bin A-B'!I2494,'Speed Bin A-B'!I2598,'Speed Bin A-B'!I2702,'Speed Bin A-B'!I2806,'Speed Bin A-B'!I2910)</f>
        <v>13</v>
      </c>
      <c r="J199" s="273">
        <f>SUM('Speed Bin A-B'!J102,'Speed Bin A-B'!J206,'Speed Bin A-B'!J310,'Speed Bin A-B'!J414,'Speed Bin A-B'!J518,'Speed Bin A-B'!J622,'Speed Bin A-B'!J726,'Speed Bin A-B'!J830,'Speed Bin A-B'!J934,'Speed Bin A-B'!J1038,'Speed Bin A-B'!J1142,'Speed Bin A-B'!J1246,'Speed Bin A-B'!J1350,'Speed Bin A-B'!J1454,'Speed Bin A-B'!J1558,'Speed Bin A-B'!J1662,'Speed Bin A-B'!J1766,'Speed Bin A-B'!J1870,'Speed Bin A-B'!J1974,'Speed Bin A-B'!J2078,'Speed Bin A-B'!J2182,'Speed Bin A-B'!J2286,'Speed Bin A-B'!J2390,'Speed Bin A-B'!J2494,'Speed Bin A-B'!J2598,'Speed Bin A-B'!J2702,'Speed Bin A-B'!J2806,'Speed Bin A-B'!J2910)</f>
        <v>2</v>
      </c>
      <c r="K199" s="273">
        <f>SUM('Speed Bin A-B'!K102,'Speed Bin A-B'!K206,'Speed Bin A-B'!K310,'Speed Bin A-B'!K414,'Speed Bin A-B'!K518,'Speed Bin A-B'!K622,'Speed Bin A-B'!K726,'Speed Bin A-B'!K830,'Speed Bin A-B'!K934,'Speed Bin A-B'!K1038,'Speed Bin A-B'!K1142,'Speed Bin A-B'!K1246,'Speed Bin A-B'!K1350,'Speed Bin A-B'!K1454,'Speed Bin A-B'!K1558,'Speed Bin A-B'!K1662,'Speed Bin A-B'!K1766,'Speed Bin A-B'!K1870,'Speed Bin A-B'!K1974,'Speed Bin A-B'!K2078,'Speed Bin A-B'!K2182,'Speed Bin A-B'!K2286,'Speed Bin A-B'!K2390,'Speed Bin A-B'!K2494,'Speed Bin A-B'!K2598,'Speed Bin A-B'!K2702,'Speed Bin A-B'!K2806,'Speed Bin A-B'!K2910)</f>
        <v>0</v>
      </c>
      <c r="L199" s="273">
        <f>SUM('Speed Bin A-B'!L102,'Speed Bin A-B'!L206,'Speed Bin A-B'!L310,'Speed Bin A-B'!L414,'Speed Bin A-B'!L518,'Speed Bin A-B'!L622,'Speed Bin A-B'!L726,'Speed Bin A-B'!L830,'Speed Bin A-B'!L934,'Speed Bin A-B'!L1038,'Speed Bin A-B'!L1142,'Speed Bin A-B'!L1246,'Speed Bin A-B'!L1350,'Speed Bin A-B'!L1454,'Speed Bin A-B'!L1558,'Speed Bin A-B'!L1662,'Speed Bin A-B'!L1766,'Speed Bin A-B'!L1870,'Speed Bin A-B'!L1974,'Speed Bin A-B'!L2078,'Speed Bin A-B'!L2182,'Speed Bin A-B'!L2286,'Speed Bin A-B'!L2390,'Speed Bin A-B'!L2494,'Speed Bin A-B'!L2598,'Speed Bin A-B'!L2702,'Speed Bin A-B'!L2806,'Speed Bin A-B'!L2910)</f>
        <v>0</v>
      </c>
      <c r="M199" s="273">
        <f>SUM('Speed Bin A-B'!M102,'Speed Bin A-B'!M206,'Speed Bin A-B'!M310,'Speed Bin A-B'!M414,'Speed Bin A-B'!M518,'Speed Bin A-B'!M622,'Speed Bin A-B'!M726,'Speed Bin A-B'!M830,'Speed Bin A-B'!M934,'Speed Bin A-B'!M1038,'Speed Bin A-B'!M1142,'Speed Bin A-B'!M1246,'Speed Bin A-B'!M1350,'Speed Bin A-B'!M1454,'Speed Bin A-B'!M1558,'Speed Bin A-B'!M1662,'Speed Bin A-B'!M1766,'Speed Bin A-B'!M1870,'Speed Bin A-B'!M1974,'Speed Bin A-B'!M2078,'Speed Bin A-B'!M2182,'Speed Bin A-B'!M2286,'Speed Bin A-B'!M2390,'Speed Bin A-B'!M2494,'Speed Bin A-B'!M2598,'Speed Bin A-B'!M2702,'Speed Bin A-B'!M2806,'Speed Bin A-B'!M2910)</f>
        <v>0</v>
      </c>
      <c r="N199" s="273">
        <f>SUM('Speed Bin A-B'!N102,'Speed Bin A-B'!N206,'Speed Bin A-B'!N310,'Speed Bin A-B'!N414,'Speed Bin A-B'!N518,'Speed Bin A-B'!N622,'Speed Bin A-B'!N726,'Speed Bin A-B'!N830,'Speed Bin A-B'!N934,'Speed Bin A-B'!N1038,'Speed Bin A-B'!N1142,'Speed Bin A-B'!N1246,'Speed Bin A-B'!N1350,'Speed Bin A-B'!N1454,'Speed Bin A-B'!N1558,'Speed Bin A-B'!N1662,'Speed Bin A-B'!N1766,'Speed Bin A-B'!N1870,'Speed Bin A-B'!N1974,'Speed Bin A-B'!N2078,'Speed Bin A-B'!N2182,'Speed Bin A-B'!N2286,'Speed Bin A-B'!N2390,'Speed Bin A-B'!N2494,'Speed Bin A-B'!N2598,'Speed Bin A-B'!N2702,'Speed Bin A-B'!N2806,'Speed Bin A-B'!N2910)</f>
        <v>0</v>
      </c>
      <c r="O199" s="273">
        <f>SUM('Speed Bin A-B'!O102,'Speed Bin A-B'!O206,'Speed Bin A-B'!O310,'Speed Bin A-B'!O414,'Speed Bin A-B'!O518,'Speed Bin A-B'!O622,'Speed Bin A-B'!O726,'Speed Bin A-B'!O830,'Speed Bin A-B'!O934,'Speed Bin A-B'!O1038,'Speed Bin A-B'!O1142,'Speed Bin A-B'!O1246,'Speed Bin A-B'!O1350,'Speed Bin A-B'!O1454,'Speed Bin A-B'!O1558,'Speed Bin A-B'!O1662,'Speed Bin A-B'!O1766,'Speed Bin A-B'!O1870,'Speed Bin A-B'!O1974,'Speed Bin A-B'!O2078,'Speed Bin A-B'!O2182,'Speed Bin A-B'!O2286,'Speed Bin A-B'!O2390,'Speed Bin A-B'!O2494,'Speed Bin A-B'!O2598,'Speed Bin A-B'!O2702,'Speed Bin A-B'!O2806,'Speed Bin A-B'!O2910)</f>
        <v>0</v>
      </c>
      <c r="P199" s="273">
        <f>SUM('Speed Bin A-B'!P102,'Speed Bin A-B'!P206,'Speed Bin A-B'!P310,'Speed Bin A-B'!P414,'Speed Bin A-B'!P518,'Speed Bin A-B'!P622,'Speed Bin A-B'!P726,'Speed Bin A-B'!P830,'Speed Bin A-B'!P934,'Speed Bin A-B'!P1038,'Speed Bin A-B'!P1142,'Speed Bin A-B'!P1246,'Speed Bin A-B'!P1350,'Speed Bin A-B'!P1454,'Speed Bin A-B'!P1558,'Speed Bin A-B'!P1662,'Speed Bin A-B'!P1766,'Speed Bin A-B'!P1870,'Speed Bin A-B'!P1974,'Speed Bin A-B'!P2078,'Speed Bin A-B'!P2182,'Speed Bin A-B'!P2286,'Speed Bin A-B'!P2390,'Speed Bin A-B'!P2494,'Speed Bin A-B'!P2598,'Speed Bin A-B'!P2702,'Speed Bin A-B'!P2806,'Speed Bin A-B'!P2910)</f>
        <v>0</v>
      </c>
      <c r="Q199" s="273">
        <f>SUM('Speed Bin A-B'!Q102,'Speed Bin A-B'!Q206,'Speed Bin A-B'!Q310,'Speed Bin A-B'!Q414,'Speed Bin A-B'!Q518,'Speed Bin A-B'!Q622,'Speed Bin A-B'!Q726,'Speed Bin A-B'!Q830,'Speed Bin A-B'!Q934,'Speed Bin A-B'!Q1038,'Speed Bin A-B'!Q1142,'Speed Bin A-B'!Q1246,'Speed Bin A-B'!Q1350,'Speed Bin A-B'!Q1454,'Speed Bin A-B'!Q1558,'Speed Bin A-B'!Q1662,'Speed Bin A-B'!Q1766,'Speed Bin A-B'!Q1870,'Speed Bin A-B'!Q1974,'Speed Bin A-B'!Q2078,'Speed Bin A-B'!Q2182,'Speed Bin A-B'!Q2286,'Speed Bin A-B'!Q2390,'Speed Bin A-B'!Q2494,'Speed Bin A-B'!Q2598,'Speed Bin A-B'!Q2702,'Speed Bin A-B'!Q2806,'Speed Bin A-B'!Q2910)</f>
        <v>0</v>
      </c>
      <c r="R199" s="273">
        <f>SUM('Speed Bin A-B'!R102,'Speed Bin A-B'!R206,'Speed Bin A-B'!R310,'Speed Bin A-B'!R414,'Speed Bin A-B'!R518,'Speed Bin A-B'!R622,'Speed Bin A-B'!R726,'Speed Bin A-B'!R830,'Speed Bin A-B'!R934,'Speed Bin A-B'!R1038,'Speed Bin A-B'!R1142,'Speed Bin A-B'!R1246,'Speed Bin A-B'!R1350,'Speed Bin A-B'!R1454,'Speed Bin A-B'!R1558,'Speed Bin A-B'!R1662,'Speed Bin A-B'!R1766,'Speed Bin A-B'!R1870,'Speed Bin A-B'!R1974,'Speed Bin A-B'!R2078,'Speed Bin A-B'!R2182,'Speed Bin A-B'!R2286,'Speed Bin A-B'!R2390,'Speed Bin A-B'!R2494,'Speed Bin A-B'!R2598,'Speed Bin A-B'!R2702,'Speed Bin A-B'!R2806,'Speed Bin A-B'!R2910)</f>
        <v>0</v>
      </c>
      <c r="S199" s="273">
        <f>SUM('Speed Bin A-B'!S102,'Speed Bin A-B'!S206,'Speed Bin A-B'!S310,'Speed Bin A-B'!S414,'Speed Bin A-B'!S518,'Speed Bin A-B'!S622,'Speed Bin A-B'!S726,'Speed Bin A-B'!S830,'Speed Bin A-B'!S934,'Speed Bin A-B'!S1038,'Speed Bin A-B'!S1142,'Speed Bin A-B'!S1246,'Speed Bin A-B'!S1350,'Speed Bin A-B'!S1454,'Speed Bin A-B'!S1558,'Speed Bin A-B'!S1662,'Speed Bin A-B'!S1766,'Speed Bin A-B'!S1870,'Speed Bin A-B'!S1974,'Speed Bin A-B'!S2078,'Speed Bin A-B'!S2182,'Speed Bin A-B'!S2286,'Speed Bin A-B'!S2390,'Speed Bin A-B'!S2494,'Speed Bin A-B'!S2598,'Speed Bin A-B'!S2702,'Speed Bin A-B'!S2806,'Speed Bin A-B'!S2910)</f>
        <v>0</v>
      </c>
      <c r="T199" s="273">
        <f>SUM('Speed Bin A-B'!T102,'Speed Bin A-B'!T206,'Speed Bin A-B'!T310,'Speed Bin A-B'!T414,'Speed Bin A-B'!T518,'Speed Bin A-B'!T622,'Speed Bin A-B'!T726,'Speed Bin A-B'!T830,'Speed Bin A-B'!T934,'Speed Bin A-B'!T1038,'Speed Bin A-B'!T1142,'Speed Bin A-B'!T1246,'Speed Bin A-B'!T1350,'Speed Bin A-B'!T1454,'Speed Bin A-B'!T1558,'Speed Bin A-B'!T1662,'Speed Bin A-B'!T1766,'Speed Bin A-B'!T1870,'Speed Bin A-B'!T1974,'Speed Bin A-B'!T2078,'Speed Bin A-B'!T2182,'Speed Bin A-B'!T2286,'Speed Bin A-B'!T2390,'Speed Bin A-B'!T2494,'Speed Bin A-B'!T2598,'Speed Bin A-B'!T2702,'Speed Bin A-B'!T2806,'Speed Bin A-B'!T2910)</f>
        <v>0</v>
      </c>
      <c r="U199" s="273">
        <f>SUM('Speed Bin A-B'!U102,'Speed Bin A-B'!U206,'Speed Bin A-B'!U310,'Speed Bin A-B'!U414,'Speed Bin A-B'!U518,'Speed Bin A-B'!U622,'Speed Bin A-B'!U726,'Speed Bin A-B'!U830,'Speed Bin A-B'!U934,'Speed Bin A-B'!U1038,'Speed Bin A-B'!U1142,'Speed Bin A-B'!U1246,'Speed Bin A-B'!U1350,'Speed Bin A-B'!U1454,'Speed Bin A-B'!U1558,'Speed Bin A-B'!U1662,'Speed Bin A-B'!U1766,'Speed Bin A-B'!U1870,'Speed Bin A-B'!U1974,'Speed Bin A-B'!U2078,'Speed Bin A-B'!U2182,'Speed Bin A-B'!U2286,'Speed Bin A-B'!U2390,'Speed Bin A-B'!U2494,'Speed Bin A-B'!U2598,'Speed Bin A-B'!U2702,'Speed Bin A-B'!U2806,'Speed Bin A-B'!U2910)</f>
        <v>0</v>
      </c>
      <c r="V199"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f>
        <v>24.92</v>
      </c>
      <c r="W199"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f>
        <v>30.542105263157897</v>
      </c>
      <c r="X199" s="267"/>
      <c r="Y199" s="267"/>
    </row>
    <row r="200" spans="1:25" x14ac:dyDescent="0.25">
      <c r="A200" s="272">
        <v>0.95833333333333304</v>
      </c>
      <c r="B200" s="273">
        <f>SUM('Speed Bin A-B'!B103,'Speed Bin A-B'!B207,'Speed Bin A-B'!B311,'Speed Bin A-B'!B415,'Speed Bin A-B'!B519,'Speed Bin A-B'!B623,'Speed Bin A-B'!B727,'Speed Bin A-B'!B831,'Speed Bin A-B'!B935,'Speed Bin A-B'!B1039,'Speed Bin A-B'!B1143,'Speed Bin A-B'!B1247,'Speed Bin A-B'!B1351,'Speed Bin A-B'!B1455,'Speed Bin A-B'!B1559,'Speed Bin A-B'!B1663,'Speed Bin A-B'!B1767,'Speed Bin A-B'!B1871,'Speed Bin A-B'!B1975,'Speed Bin A-B'!B2079,'Speed Bin A-B'!B2183,'Speed Bin A-B'!B2287,'Speed Bin A-B'!B2391,'Speed Bin A-B'!B2495,'Speed Bin A-B'!B2599,'Speed Bin A-B'!B2703,'Speed Bin A-B'!B2807,'Speed Bin A-B'!B2911)</f>
        <v>440</v>
      </c>
      <c r="C200" s="273">
        <f>SUM('Speed Bin A-B'!C103,'Speed Bin A-B'!C207,'Speed Bin A-B'!C311,'Speed Bin A-B'!C415,'Speed Bin A-B'!C519,'Speed Bin A-B'!C623,'Speed Bin A-B'!C727,'Speed Bin A-B'!C831,'Speed Bin A-B'!C935,'Speed Bin A-B'!C1039,'Speed Bin A-B'!C1143,'Speed Bin A-B'!C1247,'Speed Bin A-B'!C1351,'Speed Bin A-B'!C1455,'Speed Bin A-B'!C1559,'Speed Bin A-B'!C1663,'Speed Bin A-B'!C1767,'Speed Bin A-B'!C1871,'Speed Bin A-B'!C1975,'Speed Bin A-B'!C2079,'Speed Bin A-B'!C2183,'Speed Bin A-B'!C2287,'Speed Bin A-B'!C2391,'Speed Bin A-B'!C2495,'Speed Bin A-B'!C2599,'Speed Bin A-B'!C2703,'Speed Bin A-B'!C2807,'Speed Bin A-B'!C2911)</f>
        <v>3</v>
      </c>
      <c r="D200" s="273">
        <f>SUM('Speed Bin A-B'!D103,'Speed Bin A-B'!D207,'Speed Bin A-B'!D311,'Speed Bin A-B'!D415,'Speed Bin A-B'!D519,'Speed Bin A-B'!D623,'Speed Bin A-B'!D727,'Speed Bin A-B'!D831,'Speed Bin A-B'!D935,'Speed Bin A-B'!D1039,'Speed Bin A-B'!D1143,'Speed Bin A-B'!D1247,'Speed Bin A-B'!D1351,'Speed Bin A-B'!D1455,'Speed Bin A-B'!D1559,'Speed Bin A-B'!D1663,'Speed Bin A-B'!D1767,'Speed Bin A-B'!D1871,'Speed Bin A-B'!D1975,'Speed Bin A-B'!D2079,'Speed Bin A-B'!D2183,'Speed Bin A-B'!D2287,'Speed Bin A-B'!D2391,'Speed Bin A-B'!D2495,'Speed Bin A-B'!D2599,'Speed Bin A-B'!D2703,'Speed Bin A-B'!D2807,'Speed Bin A-B'!D2911)</f>
        <v>11</v>
      </c>
      <c r="E200" s="273">
        <f>SUM('Speed Bin A-B'!E103,'Speed Bin A-B'!E207,'Speed Bin A-B'!E311,'Speed Bin A-B'!E415,'Speed Bin A-B'!E519,'Speed Bin A-B'!E623,'Speed Bin A-B'!E727,'Speed Bin A-B'!E831,'Speed Bin A-B'!E935,'Speed Bin A-B'!E1039,'Speed Bin A-B'!E1143,'Speed Bin A-B'!E1247,'Speed Bin A-B'!E1351,'Speed Bin A-B'!E1455,'Speed Bin A-B'!E1559,'Speed Bin A-B'!E1663,'Speed Bin A-B'!E1767,'Speed Bin A-B'!E1871,'Speed Bin A-B'!E1975,'Speed Bin A-B'!E2079,'Speed Bin A-B'!E2183,'Speed Bin A-B'!E2287,'Speed Bin A-B'!E2391,'Speed Bin A-B'!E2495,'Speed Bin A-B'!E2599,'Speed Bin A-B'!E2703,'Speed Bin A-B'!E2807,'Speed Bin A-B'!E2911)</f>
        <v>37</v>
      </c>
      <c r="F200" s="273">
        <f>SUM('Speed Bin A-B'!F103,'Speed Bin A-B'!F207,'Speed Bin A-B'!F311,'Speed Bin A-B'!F415,'Speed Bin A-B'!F519,'Speed Bin A-B'!F623,'Speed Bin A-B'!F727,'Speed Bin A-B'!F831,'Speed Bin A-B'!F935,'Speed Bin A-B'!F1039,'Speed Bin A-B'!F1143,'Speed Bin A-B'!F1247,'Speed Bin A-B'!F1351,'Speed Bin A-B'!F1455,'Speed Bin A-B'!F1559,'Speed Bin A-B'!F1663,'Speed Bin A-B'!F1767,'Speed Bin A-B'!F1871,'Speed Bin A-B'!F1975,'Speed Bin A-B'!F2079,'Speed Bin A-B'!F2183,'Speed Bin A-B'!F2287,'Speed Bin A-B'!F2391,'Speed Bin A-B'!F2495,'Speed Bin A-B'!F2599,'Speed Bin A-B'!F2703,'Speed Bin A-B'!F2807,'Speed Bin A-B'!F2911)</f>
        <v>150</v>
      </c>
      <c r="G200" s="273">
        <f>SUM('Speed Bin A-B'!G103,'Speed Bin A-B'!G207,'Speed Bin A-B'!G311,'Speed Bin A-B'!G415,'Speed Bin A-B'!G519,'Speed Bin A-B'!G623,'Speed Bin A-B'!G727,'Speed Bin A-B'!G831,'Speed Bin A-B'!G935,'Speed Bin A-B'!G1039,'Speed Bin A-B'!G1143,'Speed Bin A-B'!G1247,'Speed Bin A-B'!G1351,'Speed Bin A-B'!G1455,'Speed Bin A-B'!G1559,'Speed Bin A-B'!G1663,'Speed Bin A-B'!G1767,'Speed Bin A-B'!G1871,'Speed Bin A-B'!G1975,'Speed Bin A-B'!G2079,'Speed Bin A-B'!G2183,'Speed Bin A-B'!G2287,'Speed Bin A-B'!G2391,'Speed Bin A-B'!G2495,'Speed Bin A-B'!G2599,'Speed Bin A-B'!G2703,'Speed Bin A-B'!G2807,'Speed Bin A-B'!G2911)</f>
        <v>159</v>
      </c>
      <c r="H200" s="273">
        <f>SUM('Speed Bin A-B'!H103,'Speed Bin A-B'!H207,'Speed Bin A-B'!H311,'Speed Bin A-B'!H415,'Speed Bin A-B'!H519,'Speed Bin A-B'!H623,'Speed Bin A-B'!H727,'Speed Bin A-B'!H831,'Speed Bin A-B'!H935,'Speed Bin A-B'!H1039,'Speed Bin A-B'!H1143,'Speed Bin A-B'!H1247,'Speed Bin A-B'!H1351,'Speed Bin A-B'!H1455,'Speed Bin A-B'!H1559,'Speed Bin A-B'!H1663,'Speed Bin A-B'!H1767,'Speed Bin A-B'!H1871,'Speed Bin A-B'!H1975,'Speed Bin A-B'!H2079,'Speed Bin A-B'!H2183,'Speed Bin A-B'!H2287,'Speed Bin A-B'!H2391,'Speed Bin A-B'!H2495,'Speed Bin A-B'!H2599,'Speed Bin A-B'!H2703,'Speed Bin A-B'!H2807,'Speed Bin A-B'!H2911)</f>
        <v>64</v>
      </c>
      <c r="I200" s="273">
        <f>SUM('Speed Bin A-B'!I103,'Speed Bin A-B'!I207,'Speed Bin A-B'!I311,'Speed Bin A-B'!I415,'Speed Bin A-B'!I519,'Speed Bin A-B'!I623,'Speed Bin A-B'!I727,'Speed Bin A-B'!I831,'Speed Bin A-B'!I935,'Speed Bin A-B'!I1039,'Speed Bin A-B'!I1143,'Speed Bin A-B'!I1247,'Speed Bin A-B'!I1351,'Speed Bin A-B'!I1455,'Speed Bin A-B'!I1559,'Speed Bin A-B'!I1663,'Speed Bin A-B'!I1767,'Speed Bin A-B'!I1871,'Speed Bin A-B'!I1975,'Speed Bin A-B'!I2079,'Speed Bin A-B'!I2183,'Speed Bin A-B'!I2287,'Speed Bin A-B'!I2391,'Speed Bin A-B'!I2495,'Speed Bin A-B'!I2599,'Speed Bin A-B'!I2703,'Speed Bin A-B'!I2807,'Speed Bin A-B'!I2911)</f>
        <v>14</v>
      </c>
      <c r="J200" s="273">
        <f>SUM('Speed Bin A-B'!J103,'Speed Bin A-B'!J207,'Speed Bin A-B'!J311,'Speed Bin A-B'!J415,'Speed Bin A-B'!J519,'Speed Bin A-B'!J623,'Speed Bin A-B'!J727,'Speed Bin A-B'!J831,'Speed Bin A-B'!J935,'Speed Bin A-B'!J1039,'Speed Bin A-B'!J1143,'Speed Bin A-B'!J1247,'Speed Bin A-B'!J1351,'Speed Bin A-B'!J1455,'Speed Bin A-B'!J1559,'Speed Bin A-B'!J1663,'Speed Bin A-B'!J1767,'Speed Bin A-B'!J1871,'Speed Bin A-B'!J1975,'Speed Bin A-B'!J2079,'Speed Bin A-B'!J2183,'Speed Bin A-B'!J2287,'Speed Bin A-B'!J2391,'Speed Bin A-B'!J2495,'Speed Bin A-B'!J2599,'Speed Bin A-B'!J2703,'Speed Bin A-B'!J2807,'Speed Bin A-B'!J2911)</f>
        <v>1</v>
      </c>
      <c r="K200" s="273">
        <f>SUM('Speed Bin A-B'!K103,'Speed Bin A-B'!K207,'Speed Bin A-B'!K311,'Speed Bin A-B'!K415,'Speed Bin A-B'!K519,'Speed Bin A-B'!K623,'Speed Bin A-B'!K727,'Speed Bin A-B'!K831,'Speed Bin A-B'!K935,'Speed Bin A-B'!K1039,'Speed Bin A-B'!K1143,'Speed Bin A-B'!K1247,'Speed Bin A-B'!K1351,'Speed Bin A-B'!K1455,'Speed Bin A-B'!K1559,'Speed Bin A-B'!K1663,'Speed Bin A-B'!K1767,'Speed Bin A-B'!K1871,'Speed Bin A-B'!K1975,'Speed Bin A-B'!K2079,'Speed Bin A-B'!K2183,'Speed Bin A-B'!K2287,'Speed Bin A-B'!K2391,'Speed Bin A-B'!K2495,'Speed Bin A-B'!K2599,'Speed Bin A-B'!K2703,'Speed Bin A-B'!K2807,'Speed Bin A-B'!K2911)</f>
        <v>1</v>
      </c>
      <c r="L200" s="273">
        <f>SUM('Speed Bin A-B'!L103,'Speed Bin A-B'!L207,'Speed Bin A-B'!L311,'Speed Bin A-B'!L415,'Speed Bin A-B'!L519,'Speed Bin A-B'!L623,'Speed Bin A-B'!L727,'Speed Bin A-B'!L831,'Speed Bin A-B'!L935,'Speed Bin A-B'!L1039,'Speed Bin A-B'!L1143,'Speed Bin A-B'!L1247,'Speed Bin A-B'!L1351,'Speed Bin A-B'!L1455,'Speed Bin A-B'!L1559,'Speed Bin A-B'!L1663,'Speed Bin A-B'!L1767,'Speed Bin A-B'!L1871,'Speed Bin A-B'!L1975,'Speed Bin A-B'!L2079,'Speed Bin A-B'!L2183,'Speed Bin A-B'!L2287,'Speed Bin A-B'!L2391,'Speed Bin A-B'!L2495,'Speed Bin A-B'!L2599,'Speed Bin A-B'!L2703,'Speed Bin A-B'!L2807,'Speed Bin A-B'!L2911)</f>
        <v>0</v>
      </c>
      <c r="M200" s="273">
        <f>SUM('Speed Bin A-B'!M103,'Speed Bin A-B'!M207,'Speed Bin A-B'!M311,'Speed Bin A-B'!M415,'Speed Bin A-B'!M519,'Speed Bin A-B'!M623,'Speed Bin A-B'!M727,'Speed Bin A-B'!M831,'Speed Bin A-B'!M935,'Speed Bin A-B'!M1039,'Speed Bin A-B'!M1143,'Speed Bin A-B'!M1247,'Speed Bin A-B'!M1351,'Speed Bin A-B'!M1455,'Speed Bin A-B'!M1559,'Speed Bin A-B'!M1663,'Speed Bin A-B'!M1767,'Speed Bin A-B'!M1871,'Speed Bin A-B'!M1975,'Speed Bin A-B'!M2079,'Speed Bin A-B'!M2183,'Speed Bin A-B'!M2287,'Speed Bin A-B'!M2391,'Speed Bin A-B'!M2495,'Speed Bin A-B'!M2599,'Speed Bin A-B'!M2703,'Speed Bin A-B'!M2807,'Speed Bin A-B'!M2911)</f>
        <v>0</v>
      </c>
      <c r="N200" s="273">
        <f>SUM('Speed Bin A-B'!N103,'Speed Bin A-B'!N207,'Speed Bin A-B'!N311,'Speed Bin A-B'!N415,'Speed Bin A-B'!N519,'Speed Bin A-B'!N623,'Speed Bin A-B'!N727,'Speed Bin A-B'!N831,'Speed Bin A-B'!N935,'Speed Bin A-B'!N1039,'Speed Bin A-B'!N1143,'Speed Bin A-B'!N1247,'Speed Bin A-B'!N1351,'Speed Bin A-B'!N1455,'Speed Bin A-B'!N1559,'Speed Bin A-B'!N1663,'Speed Bin A-B'!N1767,'Speed Bin A-B'!N1871,'Speed Bin A-B'!N1975,'Speed Bin A-B'!N2079,'Speed Bin A-B'!N2183,'Speed Bin A-B'!N2287,'Speed Bin A-B'!N2391,'Speed Bin A-B'!N2495,'Speed Bin A-B'!N2599,'Speed Bin A-B'!N2703,'Speed Bin A-B'!N2807,'Speed Bin A-B'!N2911)</f>
        <v>0</v>
      </c>
      <c r="O200" s="273">
        <f>SUM('Speed Bin A-B'!O103,'Speed Bin A-B'!O207,'Speed Bin A-B'!O311,'Speed Bin A-B'!O415,'Speed Bin A-B'!O519,'Speed Bin A-B'!O623,'Speed Bin A-B'!O727,'Speed Bin A-B'!O831,'Speed Bin A-B'!O935,'Speed Bin A-B'!O1039,'Speed Bin A-B'!O1143,'Speed Bin A-B'!O1247,'Speed Bin A-B'!O1351,'Speed Bin A-B'!O1455,'Speed Bin A-B'!O1559,'Speed Bin A-B'!O1663,'Speed Bin A-B'!O1767,'Speed Bin A-B'!O1871,'Speed Bin A-B'!O1975,'Speed Bin A-B'!O2079,'Speed Bin A-B'!O2183,'Speed Bin A-B'!O2287,'Speed Bin A-B'!O2391,'Speed Bin A-B'!O2495,'Speed Bin A-B'!O2599,'Speed Bin A-B'!O2703,'Speed Bin A-B'!O2807,'Speed Bin A-B'!O2911)</f>
        <v>0</v>
      </c>
      <c r="P200" s="273">
        <f>SUM('Speed Bin A-B'!P103,'Speed Bin A-B'!P207,'Speed Bin A-B'!P311,'Speed Bin A-B'!P415,'Speed Bin A-B'!P519,'Speed Bin A-B'!P623,'Speed Bin A-B'!P727,'Speed Bin A-B'!P831,'Speed Bin A-B'!P935,'Speed Bin A-B'!P1039,'Speed Bin A-B'!P1143,'Speed Bin A-B'!P1247,'Speed Bin A-B'!P1351,'Speed Bin A-B'!P1455,'Speed Bin A-B'!P1559,'Speed Bin A-B'!P1663,'Speed Bin A-B'!P1767,'Speed Bin A-B'!P1871,'Speed Bin A-B'!P1975,'Speed Bin A-B'!P2079,'Speed Bin A-B'!P2183,'Speed Bin A-B'!P2287,'Speed Bin A-B'!P2391,'Speed Bin A-B'!P2495,'Speed Bin A-B'!P2599,'Speed Bin A-B'!P2703,'Speed Bin A-B'!P2807,'Speed Bin A-B'!P2911)</f>
        <v>0</v>
      </c>
      <c r="Q200" s="273">
        <f>SUM('Speed Bin A-B'!Q103,'Speed Bin A-B'!Q207,'Speed Bin A-B'!Q311,'Speed Bin A-B'!Q415,'Speed Bin A-B'!Q519,'Speed Bin A-B'!Q623,'Speed Bin A-B'!Q727,'Speed Bin A-B'!Q831,'Speed Bin A-B'!Q935,'Speed Bin A-B'!Q1039,'Speed Bin A-B'!Q1143,'Speed Bin A-B'!Q1247,'Speed Bin A-B'!Q1351,'Speed Bin A-B'!Q1455,'Speed Bin A-B'!Q1559,'Speed Bin A-B'!Q1663,'Speed Bin A-B'!Q1767,'Speed Bin A-B'!Q1871,'Speed Bin A-B'!Q1975,'Speed Bin A-B'!Q2079,'Speed Bin A-B'!Q2183,'Speed Bin A-B'!Q2287,'Speed Bin A-B'!Q2391,'Speed Bin A-B'!Q2495,'Speed Bin A-B'!Q2599,'Speed Bin A-B'!Q2703,'Speed Bin A-B'!Q2807,'Speed Bin A-B'!Q2911)</f>
        <v>0</v>
      </c>
      <c r="R200" s="273">
        <f>SUM('Speed Bin A-B'!R103,'Speed Bin A-B'!R207,'Speed Bin A-B'!R311,'Speed Bin A-B'!R415,'Speed Bin A-B'!R519,'Speed Bin A-B'!R623,'Speed Bin A-B'!R727,'Speed Bin A-B'!R831,'Speed Bin A-B'!R935,'Speed Bin A-B'!R1039,'Speed Bin A-B'!R1143,'Speed Bin A-B'!R1247,'Speed Bin A-B'!R1351,'Speed Bin A-B'!R1455,'Speed Bin A-B'!R1559,'Speed Bin A-B'!R1663,'Speed Bin A-B'!R1767,'Speed Bin A-B'!R1871,'Speed Bin A-B'!R1975,'Speed Bin A-B'!R2079,'Speed Bin A-B'!R2183,'Speed Bin A-B'!R2287,'Speed Bin A-B'!R2391,'Speed Bin A-B'!R2495,'Speed Bin A-B'!R2599,'Speed Bin A-B'!R2703,'Speed Bin A-B'!R2807,'Speed Bin A-B'!R2911)</f>
        <v>0</v>
      </c>
      <c r="S200" s="273">
        <f>SUM('Speed Bin A-B'!S103,'Speed Bin A-B'!S207,'Speed Bin A-B'!S311,'Speed Bin A-B'!S415,'Speed Bin A-B'!S519,'Speed Bin A-B'!S623,'Speed Bin A-B'!S727,'Speed Bin A-B'!S831,'Speed Bin A-B'!S935,'Speed Bin A-B'!S1039,'Speed Bin A-B'!S1143,'Speed Bin A-B'!S1247,'Speed Bin A-B'!S1351,'Speed Bin A-B'!S1455,'Speed Bin A-B'!S1559,'Speed Bin A-B'!S1663,'Speed Bin A-B'!S1767,'Speed Bin A-B'!S1871,'Speed Bin A-B'!S1975,'Speed Bin A-B'!S2079,'Speed Bin A-B'!S2183,'Speed Bin A-B'!S2287,'Speed Bin A-B'!S2391,'Speed Bin A-B'!S2495,'Speed Bin A-B'!S2599,'Speed Bin A-B'!S2703,'Speed Bin A-B'!S2807,'Speed Bin A-B'!S2911)</f>
        <v>0</v>
      </c>
      <c r="T200" s="273">
        <f>SUM('Speed Bin A-B'!T103,'Speed Bin A-B'!T207,'Speed Bin A-B'!T311,'Speed Bin A-B'!T415,'Speed Bin A-B'!T519,'Speed Bin A-B'!T623,'Speed Bin A-B'!T727,'Speed Bin A-B'!T831,'Speed Bin A-B'!T935,'Speed Bin A-B'!T1039,'Speed Bin A-B'!T1143,'Speed Bin A-B'!T1247,'Speed Bin A-B'!T1351,'Speed Bin A-B'!T1455,'Speed Bin A-B'!T1559,'Speed Bin A-B'!T1663,'Speed Bin A-B'!T1767,'Speed Bin A-B'!T1871,'Speed Bin A-B'!T1975,'Speed Bin A-B'!T2079,'Speed Bin A-B'!T2183,'Speed Bin A-B'!T2287,'Speed Bin A-B'!T2391,'Speed Bin A-B'!T2495,'Speed Bin A-B'!T2599,'Speed Bin A-B'!T2703,'Speed Bin A-B'!T2807,'Speed Bin A-B'!T2911)</f>
        <v>0</v>
      </c>
      <c r="U200" s="273">
        <f>SUM('Speed Bin A-B'!U103,'Speed Bin A-B'!U207,'Speed Bin A-B'!U311,'Speed Bin A-B'!U415,'Speed Bin A-B'!U519,'Speed Bin A-B'!U623,'Speed Bin A-B'!U727,'Speed Bin A-B'!U831,'Speed Bin A-B'!U935,'Speed Bin A-B'!U1039,'Speed Bin A-B'!U1143,'Speed Bin A-B'!U1247,'Speed Bin A-B'!U1351,'Speed Bin A-B'!U1455,'Speed Bin A-B'!U1559,'Speed Bin A-B'!U1663,'Speed Bin A-B'!U1767,'Speed Bin A-B'!U1871,'Speed Bin A-B'!U1975,'Speed Bin A-B'!U2079,'Speed Bin A-B'!U2183,'Speed Bin A-B'!U2287,'Speed Bin A-B'!U2391,'Speed Bin A-B'!U2495,'Speed Bin A-B'!U2599,'Speed Bin A-B'!U2703,'Speed Bin A-B'!U2807,'Speed Bin A-B'!U2911)</f>
        <v>0</v>
      </c>
      <c r="V200"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f>
        <v>25.614999999999998</v>
      </c>
      <c r="W200"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f>
        <v>30.81666666666667</v>
      </c>
      <c r="X200" s="267"/>
      <c r="Y200" s="267"/>
    </row>
    <row r="201" spans="1:25" x14ac:dyDescent="0.25">
      <c r="A201" s="272">
        <v>0.96875</v>
      </c>
      <c r="B201" s="273">
        <f>SUM('Speed Bin A-B'!B104,'Speed Bin A-B'!B208,'Speed Bin A-B'!B312,'Speed Bin A-B'!B416,'Speed Bin A-B'!B520,'Speed Bin A-B'!B624,'Speed Bin A-B'!B728,'Speed Bin A-B'!B832,'Speed Bin A-B'!B936,'Speed Bin A-B'!B1040,'Speed Bin A-B'!B1144,'Speed Bin A-B'!B1248,'Speed Bin A-B'!B1352,'Speed Bin A-B'!B1456,'Speed Bin A-B'!B1560,'Speed Bin A-B'!B1664,'Speed Bin A-B'!B1768,'Speed Bin A-B'!B1872,'Speed Bin A-B'!B1976,'Speed Bin A-B'!B2080,'Speed Bin A-B'!B2184,'Speed Bin A-B'!B2288,'Speed Bin A-B'!B2392,'Speed Bin A-B'!B2496,'Speed Bin A-B'!B2600,'Speed Bin A-B'!B2704,'Speed Bin A-B'!B2808,'Speed Bin A-B'!B2912)</f>
        <v>364</v>
      </c>
      <c r="C201" s="273">
        <f>SUM('Speed Bin A-B'!C104,'Speed Bin A-B'!C208,'Speed Bin A-B'!C312,'Speed Bin A-B'!C416,'Speed Bin A-B'!C520,'Speed Bin A-B'!C624,'Speed Bin A-B'!C728,'Speed Bin A-B'!C832,'Speed Bin A-B'!C936,'Speed Bin A-B'!C1040,'Speed Bin A-B'!C1144,'Speed Bin A-B'!C1248,'Speed Bin A-B'!C1352,'Speed Bin A-B'!C1456,'Speed Bin A-B'!C1560,'Speed Bin A-B'!C1664,'Speed Bin A-B'!C1768,'Speed Bin A-B'!C1872,'Speed Bin A-B'!C1976,'Speed Bin A-B'!C2080,'Speed Bin A-B'!C2184,'Speed Bin A-B'!C2288,'Speed Bin A-B'!C2392,'Speed Bin A-B'!C2496,'Speed Bin A-B'!C2600,'Speed Bin A-B'!C2704,'Speed Bin A-B'!C2808,'Speed Bin A-B'!C2912)</f>
        <v>3</v>
      </c>
      <c r="D201" s="273">
        <f>SUM('Speed Bin A-B'!D104,'Speed Bin A-B'!D208,'Speed Bin A-B'!D312,'Speed Bin A-B'!D416,'Speed Bin A-B'!D520,'Speed Bin A-B'!D624,'Speed Bin A-B'!D728,'Speed Bin A-B'!D832,'Speed Bin A-B'!D936,'Speed Bin A-B'!D1040,'Speed Bin A-B'!D1144,'Speed Bin A-B'!D1248,'Speed Bin A-B'!D1352,'Speed Bin A-B'!D1456,'Speed Bin A-B'!D1560,'Speed Bin A-B'!D1664,'Speed Bin A-B'!D1768,'Speed Bin A-B'!D1872,'Speed Bin A-B'!D1976,'Speed Bin A-B'!D2080,'Speed Bin A-B'!D2184,'Speed Bin A-B'!D2288,'Speed Bin A-B'!D2392,'Speed Bin A-B'!D2496,'Speed Bin A-B'!D2600,'Speed Bin A-B'!D2704,'Speed Bin A-B'!D2808,'Speed Bin A-B'!D2912)</f>
        <v>15</v>
      </c>
      <c r="E201" s="273">
        <f>SUM('Speed Bin A-B'!E104,'Speed Bin A-B'!E208,'Speed Bin A-B'!E312,'Speed Bin A-B'!E416,'Speed Bin A-B'!E520,'Speed Bin A-B'!E624,'Speed Bin A-B'!E728,'Speed Bin A-B'!E832,'Speed Bin A-B'!E936,'Speed Bin A-B'!E1040,'Speed Bin A-B'!E1144,'Speed Bin A-B'!E1248,'Speed Bin A-B'!E1352,'Speed Bin A-B'!E1456,'Speed Bin A-B'!E1560,'Speed Bin A-B'!E1664,'Speed Bin A-B'!E1768,'Speed Bin A-B'!E1872,'Speed Bin A-B'!E1976,'Speed Bin A-B'!E2080,'Speed Bin A-B'!E2184,'Speed Bin A-B'!E2288,'Speed Bin A-B'!E2392,'Speed Bin A-B'!E2496,'Speed Bin A-B'!E2600,'Speed Bin A-B'!E2704,'Speed Bin A-B'!E2808,'Speed Bin A-B'!E2912)</f>
        <v>28</v>
      </c>
      <c r="F201" s="273">
        <f>SUM('Speed Bin A-B'!F104,'Speed Bin A-B'!F208,'Speed Bin A-B'!F312,'Speed Bin A-B'!F416,'Speed Bin A-B'!F520,'Speed Bin A-B'!F624,'Speed Bin A-B'!F728,'Speed Bin A-B'!F832,'Speed Bin A-B'!F936,'Speed Bin A-B'!F1040,'Speed Bin A-B'!F1144,'Speed Bin A-B'!F1248,'Speed Bin A-B'!F1352,'Speed Bin A-B'!F1456,'Speed Bin A-B'!F1560,'Speed Bin A-B'!F1664,'Speed Bin A-B'!F1768,'Speed Bin A-B'!F1872,'Speed Bin A-B'!F1976,'Speed Bin A-B'!F2080,'Speed Bin A-B'!F2184,'Speed Bin A-B'!F2288,'Speed Bin A-B'!F2392,'Speed Bin A-B'!F2496,'Speed Bin A-B'!F2600,'Speed Bin A-B'!F2704,'Speed Bin A-B'!F2808,'Speed Bin A-B'!F2912)</f>
        <v>133</v>
      </c>
      <c r="G201" s="273">
        <f>SUM('Speed Bin A-B'!G104,'Speed Bin A-B'!G208,'Speed Bin A-B'!G312,'Speed Bin A-B'!G416,'Speed Bin A-B'!G520,'Speed Bin A-B'!G624,'Speed Bin A-B'!G728,'Speed Bin A-B'!G832,'Speed Bin A-B'!G936,'Speed Bin A-B'!G1040,'Speed Bin A-B'!G1144,'Speed Bin A-B'!G1248,'Speed Bin A-B'!G1352,'Speed Bin A-B'!G1456,'Speed Bin A-B'!G1560,'Speed Bin A-B'!G1664,'Speed Bin A-B'!G1768,'Speed Bin A-B'!G1872,'Speed Bin A-B'!G1976,'Speed Bin A-B'!G2080,'Speed Bin A-B'!G2184,'Speed Bin A-B'!G2288,'Speed Bin A-B'!G2392,'Speed Bin A-B'!G2496,'Speed Bin A-B'!G2600,'Speed Bin A-B'!G2704,'Speed Bin A-B'!G2808,'Speed Bin A-B'!G2912)</f>
        <v>116</v>
      </c>
      <c r="H201" s="273">
        <f>SUM('Speed Bin A-B'!H104,'Speed Bin A-B'!H208,'Speed Bin A-B'!H312,'Speed Bin A-B'!H416,'Speed Bin A-B'!H520,'Speed Bin A-B'!H624,'Speed Bin A-B'!H728,'Speed Bin A-B'!H832,'Speed Bin A-B'!H936,'Speed Bin A-B'!H1040,'Speed Bin A-B'!H1144,'Speed Bin A-B'!H1248,'Speed Bin A-B'!H1352,'Speed Bin A-B'!H1456,'Speed Bin A-B'!H1560,'Speed Bin A-B'!H1664,'Speed Bin A-B'!H1768,'Speed Bin A-B'!H1872,'Speed Bin A-B'!H1976,'Speed Bin A-B'!H2080,'Speed Bin A-B'!H2184,'Speed Bin A-B'!H2288,'Speed Bin A-B'!H2392,'Speed Bin A-B'!H2496,'Speed Bin A-B'!H2600,'Speed Bin A-B'!H2704,'Speed Bin A-B'!H2808,'Speed Bin A-B'!H2912)</f>
        <v>39</v>
      </c>
      <c r="I201" s="273">
        <f>SUM('Speed Bin A-B'!I104,'Speed Bin A-B'!I208,'Speed Bin A-B'!I312,'Speed Bin A-B'!I416,'Speed Bin A-B'!I520,'Speed Bin A-B'!I624,'Speed Bin A-B'!I728,'Speed Bin A-B'!I832,'Speed Bin A-B'!I936,'Speed Bin A-B'!I1040,'Speed Bin A-B'!I1144,'Speed Bin A-B'!I1248,'Speed Bin A-B'!I1352,'Speed Bin A-B'!I1456,'Speed Bin A-B'!I1560,'Speed Bin A-B'!I1664,'Speed Bin A-B'!I1768,'Speed Bin A-B'!I1872,'Speed Bin A-B'!I1976,'Speed Bin A-B'!I2080,'Speed Bin A-B'!I2184,'Speed Bin A-B'!I2288,'Speed Bin A-B'!I2392,'Speed Bin A-B'!I2496,'Speed Bin A-B'!I2600,'Speed Bin A-B'!I2704,'Speed Bin A-B'!I2808,'Speed Bin A-B'!I2912)</f>
        <v>21</v>
      </c>
      <c r="J201" s="273">
        <f>SUM('Speed Bin A-B'!J104,'Speed Bin A-B'!J208,'Speed Bin A-B'!J312,'Speed Bin A-B'!J416,'Speed Bin A-B'!J520,'Speed Bin A-B'!J624,'Speed Bin A-B'!J728,'Speed Bin A-B'!J832,'Speed Bin A-B'!J936,'Speed Bin A-B'!J1040,'Speed Bin A-B'!J1144,'Speed Bin A-B'!J1248,'Speed Bin A-B'!J1352,'Speed Bin A-B'!J1456,'Speed Bin A-B'!J1560,'Speed Bin A-B'!J1664,'Speed Bin A-B'!J1768,'Speed Bin A-B'!J1872,'Speed Bin A-B'!J1976,'Speed Bin A-B'!J2080,'Speed Bin A-B'!J2184,'Speed Bin A-B'!J2288,'Speed Bin A-B'!J2392,'Speed Bin A-B'!J2496,'Speed Bin A-B'!J2600,'Speed Bin A-B'!J2704,'Speed Bin A-B'!J2808,'Speed Bin A-B'!J2912)</f>
        <v>7</v>
      </c>
      <c r="K201" s="273">
        <f>SUM('Speed Bin A-B'!K104,'Speed Bin A-B'!K208,'Speed Bin A-B'!K312,'Speed Bin A-B'!K416,'Speed Bin A-B'!K520,'Speed Bin A-B'!K624,'Speed Bin A-B'!K728,'Speed Bin A-B'!K832,'Speed Bin A-B'!K936,'Speed Bin A-B'!K1040,'Speed Bin A-B'!K1144,'Speed Bin A-B'!K1248,'Speed Bin A-B'!K1352,'Speed Bin A-B'!K1456,'Speed Bin A-B'!K1560,'Speed Bin A-B'!K1664,'Speed Bin A-B'!K1768,'Speed Bin A-B'!K1872,'Speed Bin A-B'!K1976,'Speed Bin A-B'!K2080,'Speed Bin A-B'!K2184,'Speed Bin A-B'!K2288,'Speed Bin A-B'!K2392,'Speed Bin A-B'!K2496,'Speed Bin A-B'!K2600,'Speed Bin A-B'!K2704,'Speed Bin A-B'!K2808,'Speed Bin A-B'!K2912)</f>
        <v>2</v>
      </c>
      <c r="L201" s="273">
        <f>SUM('Speed Bin A-B'!L104,'Speed Bin A-B'!L208,'Speed Bin A-B'!L312,'Speed Bin A-B'!L416,'Speed Bin A-B'!L520,'Speed Bin A-B'!L624,'Speed Bin A-B'!L728,'Speed Bin A-B'!L832,'Speed Bin A-B'!L936,'Speed Bin A-B'!L1040,'Speed Bin A-B'!L1144,'Speed Bin A-B'!L1248,'Speed Bin A-B'!L1352,'Speed Bin A-B'!L1456,'Speed Bin A-B'!L1560,'Speed Bin A-B'!L1664,'Speed Bin A-B'!L1768,'Speed Bin A-B'!L1872,'Speed Bin A-B'!L1976,'Speed Bin A-B'!L2080,'Speed Bin A-B'!L2184,'Speed Bin A-B'!L2288,'Speed Bin A-B'!L2392,'Speed Bin A-B'!L2496,'Speed Bin A-B'!L2600,'Speed Bin A-B'!L2704,'Speed Bin A-B'!L2808,'Speed Bin A-B'!L2912)</f>
        <v>0</v>
      </c>
      <c r="M201" s="273">
        <f>SUM('Speed Bin A-B'!M104,'Speed Bin A-B'!M208,'Speed Bin A-B'!M312,'Speed Bin A-B'!M416,'Speed Bin A-B'!M520,'Speed Bin A-B'!M624,'Speed Bin A-B'!M728,'Speed Bin A-B'!M832,'Speed Bin A-B'!M936,'Speed Bin A-B'!M1040,'Speed Bin A-B'!M1144,'Speed Bin A-B'!M1248,'Speed Bin A-B'!M1352,'Speed Bin A-B'!M1456,'Speed Bin A-B'!M1560,'Speed Bin A-B'!M1664,'Speed Bin A-B'!M1768,'Speed Bin A-B'!M1872,'Speed Bin A-B'!M1976,'Speed Bin A-B'!M2080,'Speed Bin A-B'!M2184,'Speed Bin A-B'!M2288,'Speed Bin A-B'!M2392,'Speed Bin A-B'!M2496,'Speed Bin A-B'!M2600,'Speed Bin A-B'!M2704,'Speed Bin A-B'!M2808,'Speed Bin A-B'!M2912)</f>
        <v>0</v>
      </c>
      <c r="N201" s="273">
        <f>SUM('Speed Bin A-B'!N104,'Speed Bin A-B'!N208,'Speed Bin A-B'!N312,'Speed Bin A-B'!N416,'Speed Bin A-B'!N520,'Speed Bin A-B'!N624,'Speed Bin A-B'!N728,'Speed Bin A-B'!N832,'Speed Bin A-B'!N936,'Speed Bin A-B'!N1040,'Speed Bin A-B'!N1144,'Speed Bin A-B'!N1248,'Speed Bin A-B'!N1352,'Speed Bin A-B'!N1456,'Speed Bin A-B'!N1560,'Speed Bin A-B'!N1664,'Speed Bin A-B'!N1768,'Speed Bin A-B'!N1872,'Speed Bin A-B'!N1976,'Speed Bin A-B'!N2080,'Speed Bin A-B'!N2184,'Speed Bin A-B'!N2288,'Speed Bin A-B'!N2392,'Speed Bin A-B'!N2496,'Speed Bin A-B'!N2600,'Speed Bin A-B'!N2704,'Speed Bin A-B'!N2808,'Speed Bin A-B'!N2912)</f>
        <v>0</v>
      </c>
      <c r="O201" s="273">
        <f>SUM('Speed Bin A-B'!O104,'Speed Bin A-B'!O208,'Speed Bin A-B'!O312,'Speed Bin A-B'!O416,'Speed Bin A-B'!O520,'Speed Bin A-B'!O624,'Speed Bin A-B'!O728,'Speed Bin A-B'!O832,'Speed Bin A-B'!O936,'Speed Bin A-B'!O1040,'Speed Bin A-B'!O1144,'Speed Bin A-B'!O1248,'Speed Bin A-B'!O1352,'Speed Bin A-B'!O1456,'Speed Bin A-B'!O1560,'Speed Bin A-B'!O1664,'Speed Bin A-B'!O1768,'Speed Bin A-B'!O1872,'Speed Bin A-B'!O1976,'Speed Bin A-B'!O2080,'Speed Bin A-B'!O2184,'Speed Bin A-B'!O2288,'Speed Bin A-B'!O2392,'Speed Bin A-B'!O2496,'Speed Bin A-B'!O2600,'Speed Bin A-B'!O2704,'Speed Bin A-B'!O2808,'Speed Bin A-B'!O2912)</f>
        <v>0</v>
      </c>
      <c r="P201" s="273">
        <f>SUM('Speed Bin A-B'!P104,'Speed Bin A-B'!P208,'Speed Bin A-B'!P312,'Speed Bin A-B'!P416,'Speed Bin A-B'!P520,'Speed Bin A-B'!P624,'Speed Bin A-B'!P728,'Speed Bin A-B'!P832,'Speed Bin A-B'!P936,'Speed Bin A-B'!P1040,'Speed Bin A-B'!P1144,'Speed Bin A-B'!P1248,'Speed Bin A-B'!P1352,'Speed Bin A-B'!P1456,'Speed Bin A-B'!P1560,'Speed Bin A-B'!P1664,'Speed Bin A-B'!P1768,'Speed Bin A-B'!P1872,'Speed Bin A-B'!P1976,'Speed Bin A-B'!P2080,'Speed Bin A-B'!P2184,'Speed Bin A-B'!P2288,'Speed Bin A-B'!P2392,'Speed Bin A-B'!P2496,'Speed Bin A-B'!P2600,'Speed Bin A-B'!P2704,'Speed Bin A-B'!P2808,'Speed Bin A-B'!P2912)</f>
        <v>0</v>
      </c>
      <c r="Q201" s="273">
        <f>SUM('Speed Bin A-B'!Q104,'Speed Bin A-B'!Q208,'Speed Bin A-B'!Q312,'Speed Bin A-B'!Q416,'Speed Bin A-B'!Q520,'Speed Bin A-B'!Q624,'Speed Bin A-B'!Q728,'Speed Bin A-B'!Q832,'Speed Bin A-B'!Q936,'Speed Bin A-B'!Q1040,'Speed Bin A-B'!Q1144,'Speed Bin A-B'!Q1248,'Speed Bin A-B'!Q1352,'Speed Bin A-B'!Q1456,'Speed Bin A-B'!Q1560,'Speed Bin A-B'!Q1664,'Speed Bin A-B'!Q1768,'Speed Bin A-B'!Q1872,'Speed Bin A-B'!Q1976,'Speed Bin A-B'!Q2080,'Speed Bin A-B'!Q2184,'Speed Bin A-B'!Q2288,'Speed Bin A-B'!Q2392,'Speed Bin A-B'!Q2496,'Speed Bin A-B'!Q2600,'Speed Bin A-B'!Q2704,'Speed Bin A-B'!Q2808,'Speed Bin A-B'!Q2912)</f>
        <v>0</v>
      </c>
      <c r="R201" s="273">
        <f>SUM('Speed Bin A-B'!R104,'Speed Bin A-B'!R208,'Speed Bin A-B'!R312,'Speed Bin A-B'!R416,'Speed Bin A-B'!R520,'Speed Bin A-B'!R624,'Speed Bin A-B'!R728,'Speed Bin A-B'!R832,'Speed Bin A-B'!R936,'Speed Bin A-B'!R1040,'Speed Bin A-B'!R1144,'Speed Bin A-B'!R1248,'Speed Bin A-B'!R1352,'Speed Bin A-B'!R1456,'Speed Bin A-B'!R1560,'Speed Bin A-B'!R1664,'Speed Bin A-B'!R1768,'Speed Bin A-B'!R1872,'Speed Bin A-B'!R1976,'Speed Bin A-B'!R2080,'Speed Bin A-B'!R2184,'Speed Bin A-B'!R2288,'Speed Bin A-B'!R2392,'Speed Bin A-B'!R2496,'Speed Bin A-B'!R2600,'Speed Bin A-B'!R2704,'Speed Bin A-B'!R2808,'Speed Bin A-B'!R2912)</f>
        <v>0</v>
      </c>
      <c r="S201" s="273">
        <f>SUM('Speed Bin A-B'!S104,'Speed Bin A-B'!S208,'Speed Bin A-B'!S312,'Speed Bin A-B'!S416,'Speed Bin A-B'!S520,'Speed Bin A-B'!S624,'Speed Bin A-B'!S728,'Speed Bin A-B'!S832,'Speed Bin A-B'!S936,'Speed Bin A-B'!S1040,'Speed Bin A-B'!S1144,'Speed Bin A-B'!S1248,'Speed Bin A-B'!S1352,'Speed Bin A-B'!S1456,'Speed Bin A-B'!S1560,'Speed Bin A-B'!S1664,'Speed Bin A-B'!S1768,'Speed Bin A-B'!S1872,'Speed Bin A-B'!S1976,'Speed Bin A-B'!S2080,'Speed Bin A-B'!S2184,'Speed Bin A-B'!S2288,'Speed Bin A-B'!S2392,'Speed Bin A-B'!S2496,'Speed Bin A-B'!S2600,'Speed Bin A-B'!S2704,'Speed Bin A-B'!S2808,'Speed Bin A-B'!S2912)</f>
        <v>0</v>
      </c>
      <c r="T201" s="273">
        <f>SUM('Speed Bin A-B'!T104,'Speed Bin A-B'!T208,'Speed Bin A-B'!T312,'Speed Bin A-B'!T416,'Speed Bin A-B'!T520,'Speed Bin A-B'!T624,'Speed Bin A-B'!T728,'Speed Bin A-B'!T832,'Speed Bin A-B'!T936,'Speed Bin A-B'!T1040,'Speed Bin A-B'!T1144,'Speed Bin A-B'!T1248,'Speed Bin A-B'!T1352,'Speed Bin A-B'!T1456,'Speed Bin A-B'!T1560,'Speed Bin A-B'!T1664,'Speed Bin A-B'!T1768,'Speed Bin A-B'!T1872,'Speed Bin A-B'!T1976,'Speed Bin A-B'!T2080,'Speed Bin A-B'!T2184,'Speed Bin A-B'!T2288,'Speed Bin A-B'!T2392,'Speed Bin A-B'!T2496,'Speed Bin A-B'!T2600,'Speed Bin A-B'!T2704,'Speed Bin A-B'!T2808,'Speed Bin A-B'!T2912)</f>
        <v>0</v>
      </c>
      <c r="U201" s="273">
        <f>SUM('Speed Bin A-B'!U104,'Speed Bin A-B'!U208,'Speed Bin A-B'!U312,'Speed Bin A-B'!U416,'Speed Bin A-B'!U520,'Speed Bin A-B'!U624,'Speed Bin A-B'!U728,'Speed Bin A-B'!U832,'Speed Bin A-B'!U936,'Speed Bin A-B'!U1040,'Speed Bin A-B'!U1144,'Speed Bin A-B'!U1248,'Speed Bin A-B'!U1352,'Speed Bin A-B'!U1456,'Speed Bin A-B'!U1560,'Speed Bin A-B'!U1664,'Speed Bin A-B'!U1768,'Speed Bin A-B'!U1872,'Speed Bin A-B'!U1976,'Speed Bin A-B'!U2080,'Speed Bin A-B'!U2184,'Speed Bin A-B'!U2288,'Speed Bin A-B'!U2392,'Speed Bin A-B'!U2496,'Speed Bin A-B'!U2600,'Speed Bin A-B'!U2704,'Speed Bin A-B'!U2808,'Speed Bin A-B'!U2912)</f>
        <v>0</v>
      </c>
      <c r="V201"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f>
        <v>25.639999999999997</v>
      </c>
      <c r="W201"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f>
        <v>32.225000000000001</v>
      </c>
      <c r="X201" s="267"/>
      <c r="Y201" s="267"/>
    </row>
    <row r="202" spans="1:25" x14ac:dyDescent="0.25">
      <c r="A202" s="272">
        <v>0.97916666666666696</v>
      </c>
      <c r="B202" s="273">
        <f>SUM('Speed Bin A-B'!B105,'Speed Bin A-B'!B209,'Speed Bin A-B'!B313,'Speed Bin A-B'!B417,'Speed Bin A-B'!B521,'Speed Bin A-B'!B625,'Speed Bin A-B'!B729,'Speed Bin A-B'!B833,'Speed Bin A-B'!B937,'Speed Bin A-B'!B1041,'Speed Bin A-B'!B1145,'Speed Bin A-B'!B1249,'Speed Bin A-B'!B1353,'Speed Bin A-B'!B1457,'Speed Bin A-B'!B1561,'Speed Bin A-B'!B1665,'Speed Bin A-B'!B1769,'Speed Bin A-B'!B1873,'Speed Bin A-B'!B1977,'Speed Bin A-B'!B2081,'Speed Bin A-B'!B2185,'Speed Bin A-B'!B2289,'Speed Bin A-B'!B2393,'Speed Bin A-B'!B2497,'Speed Bin A-B'!B2601,'Speed Bin A-B'!B2705,'Speed Bin A-B'!B2809,'Speed Bin A-B'!B2913)</f>
        <v>287</v>
      </c>
      <c r="C202" s="273">
        <f>SUM('Speed Bin A-B'!C105,'Speed Bin A-B'!C209,'Speed Bin A-B'!C313,'Speed Bin A-B'!C417,'Speed Bin A-B'!C521,'Speed Bin A-B'!C625,'Speed Bin A-B'!C729,'Speed Bin A-B'!C833,'Speed Bin A-B'!C937,'Speed Bin A-B'!C1041,'Speed Bin A-B'!C1145,'Speed Bin A-B'!C1249,'Speed Bin A-B'!C1353,'Speed Bin A-B'!C1457,'Speed Bin A-B'!C1561,'Speed Bin A-B'!C1665,'Speed Bin A-B'!C1769,'Speed Bin A-B'!C1873,'Speed Bin A-B'!C1977,'Speed Bin A-B'!C2081,'Speed Bin A-B'!C2185,'Speed Bin A-B'!C2289,'Speed Bin A-B'!C2393,'Speed Bin A-B'!C2497,'Speed Bin A-B'!C2601,'Speed Bin A-B'!C2705,'Speed Bin A-B'!C2809,'Speed Bin A-B'!C2913)</f>
        <v>1</v>
      </c>
      <c r="D202" s="273">
        <f>SUM('Speed Bin A-B'!D105,'Speed Bin A-B'!D209,'Speed Bin A-B'!D313,'Speed Bin A-B'!D417,'Speed Bin A-B'!D521,'Speed Bin A-B'!D625,'Speed Bin A-B'!D729,'Speed Bin A-B'!D833,'Speed Bin A-B'!D937,'Speed Bin A-B'!D1041,'Speed Bin A-B'!D1145,'Speed Bin A-B'!D1249,'Speed Bin A-B'!D1353,'Speed Bin A-B'!D1457,'Speed Bin A-B'!D1561,'Speed Bin A-B'!D1665,'Speed Bin A-B'!D1769,'Speed Bin A-B'!D1873,'Speed Bin A-B'!D1977,'Speed Bin A-B'!D2081,'Speed Bin A-B'!D2185,'Speed Bin A-B'!D2289,'Speed Bin A-B'!D2393,'Speed Bin A-B'!D2497,'Speed Bin A-B'!D2601,'Speed Bin A-B'!D2705,'Speed Bin A-B'!D2809,'Speed Bin A-B'!D2913)</f>
        <v>13</v>
      </c>
      <c r="E202" s="273">
        <f>SUM('Speed Bin A-B'!E105,'Speed Bin A-B'!E209,'Speed Bin A-B'!E313,'Speed Bin A-B'!E417,'Speed Bin A-B'!E521,'Speed Bin A-B'!E625,'Speed Bin A-B'!E729,'Speed Bin A-B'!E833,'Speed Bin A-B'!E937,'Speed Bin A-B'!E1041,'Speed Bin A-B'!E1145,'Speed Bin A-B'!E1249,'Speed Bin A-B'!E1353,'Speed Bin A-B'!E1457,'Speed Bin A-B'!E1561,'Speed Bin A-B'!E1665,'Speed Bin A-B'!E1769,'Speed Bin A-B'!E1873,'Speed Bin A-B'!E1977,'Speed Bin A-B'!E2081,'Speed Bin A-B'!E2185,'Speed Bin A-B'!E2289,'Speed Bin A-B'!E2393,'Speed Bin A-B'!E2497,'Speed Bin A-B'!E2601,'Speed Bin A-B'!E2705,'Speed Bin A-B'!E2809,'Speed Bin A-B'!E2913)</f>
        <v>21</v>
      </c>
      <c r="F202" s="273">
        <f>SUM('Speed Bin A-B'!F105,'Speed Bin A-B'!F209,'Speed Bin A-B'!F313,'Speed Bin A-B'!F417,'Speed Bin A-B'!F521,'Speed Bin A-B'!F625,'Speed Bin A-B'!F729,'Speed Bin A-B'!F833,'Speed Bin A-B'!F937,'Speed Bin A-B'!F1041,'Speed Bin A-B'!F1145,'Speed Bin A-B'!F1249,'Speed Bin A-B'!F1353,'Speed Bin A-B'!F1457,'Speed Bin A-B'!F1561,'Speed Bin A-B'!F1665,'Speed Bin A-B'!F1769,'Speed Bin A-B'!F1873,'Speed Bin A-B'!F1977,'Speed Bin A-B'!F2081,'Speed Bin A-B'!F2185,'Speed Bin A-B'!F2289,'Speed Bin A-B'!F2393,'Speed Bin A-B'!F2497,'Speed Bin A-B'!F2601,'Speed Bin A-B'!F2705,'Speed Bin A-B'!F2809,'Speed Bin A-B'!F2913)</f>
        <v>64</v>
      </c>
      <c r="G202" s="273">
        <f>SUM('Speed Bin A-B'!G105,'Speed Bin A-B'!G209,'Speed Bin A-B'!G313,'Speed Bin A-B'!G417,'Speed Bin A-B'!G521,'Speed Bin A-B'!G625,'Speed Bin A-B'!G729,'Speed Bin A-B'!G833,'Speed Bin A-B'!G937,'Speed Bin A-B'!G1041,'Speed Bin A-B'!G1145,'Speed Bin A-B'!G1249,'Speed Bin A-B'!G1353,'Speed Bin A-B'!G1457,'Speed Bin A-B'!G1561,'Speed Bin A-B'!G1665,'Speed Bin A-B'!G1769,'Speed Bin A-B'!G1873,'Speed Bin A-B'!G1977,'Speed Bin A-B'!G2081,'Speed Bin A-B'!G2185,'Speed Bin A-B'!G2289,'Speed Bin A-B'!G2393,'Speed Bin A-B'!G2497,'Speed Bin A-B'!G2601,'Speed Bin A-B'!G2705,'Speed Bin A-B'!G2809,'Speed Bin A-B'!G2913)</f>
        <v>123</v>
      </c>
      <c r="H202" s="273">
        <f>SUM('Speed Bin A-B'!H105,'Speed Bin A-B'!H209,'Speed Bin A-B'!H313,'Speed Bin A-B'!H417,'Speed Bin A-B'!H521,'Speed Bin A-B'!H625,'Speed Bin A-B'!H729,'Speed Bin A-B'!H833,'Speed Bin A-B'!H937,'Speed Bin A-B'!H1041,'Speed Bin A-B'!H1145,'Speed Bin A-B'!H1249,'Speed Bin A-B'!H1353,'Speed Bin A-B'!H1457,'Speed Bin A-B'!H1561,'Speed Bin A-B'!H1665,'Speed Bin A-B'!H1769,'Speed Bin A-B'!H1873,'Speed Bin A-B'!H1977,'Speed Bin A-B'!H2081,'Speed Bin A-B'!H2185,'Speed Bin A-B'!H2289,'Speed Bin A-B'!H2393,'Speed Bin A-B'!H2497,'Speed Bin A-B'!H2601,'Speed Bin A-B'!H2705,'Speed Bin A-B'!H2809,'Speed Bin A-B'!H2913)</f>
        <v>51</v>
      </c>
      <c r="I202" s="273">
        <f>SUM('Speed Bin A-B'!I105,'Speed Bin A-B'!I209,'Speed Bin A-B'!I313,'Speed Bin A-B'!I417,'Speed Bin A-B'!I521,'Speed Bin A-B'!I625,'Speed Bin A-B'!I729,'Speed Bin A-B'!I833,'Speed Bin A-B'!I937,'Speed Bin A-B'!I1041,'Speed Bin A-B'!I1145,'Speed Bin A-B'!I1249,'Speed Bin A-B'!I1353,'Speed Bin A-B'!I1457,'Speed Bin A-B'!I1561,'Speed Bin A-B'!I1665,'Speed Bin A-B'!I1769,'Speed Bin A-B'!I1873,'Speed Bin A-B'!I1977,'Speed Bin A-B'!I2081,'Speed Bin A-B'!I2185,'Speed Bin A-B'!I2289,'Speed Bin A-B'!I2393,'Speed Bin A-B'!I2497,'Speed Bin A-B'!I2601,'Speed Bin A-B'!I2705,'Speed Bin A-B'!I2809,'Speed Bin A-B'!I2913)</f>
        <v>10</v>
      </c>
      <c r="J202" s="273">
        <f>SUM('Speed Bin A-B'!J105,'Speed Bin A-B'!J209,'Speed Bin A-B'!J313,'Speed Bin A-B'!J417,'Speed Bin A-B'!J521,'Speed Bin A-B'!J625,'Speed Bin A-B'!J729,'Speed Bin A-B'!J833,'Speed Bin A-B'!J937,'Speed Bin A-B'!J1041,'Speed Bin A-B'!J1145,'Speed Bin A-B'!J1249,'Speed Bin A-B'!J1353,'Speed Bin A-B'!J1457,'Speed Bin A-B'!J1561,'Speed Bin A-B'!J1665,'Speed Bin A-B'!J1769,'Speed Bin A-B'!J1873,'Speed Bin A-B'!J1977,'Speed Bin A-B'!J2081,'Speed Bin A-B'!J2185,'Speed Bin A-B'!J2289,'Speed Bin A-B'!J2393,'Speed Bin A-B'!J2497,'Speed Bin A-B'!J2601,'Speed Bin A-B'!J2705,'Speed Bin A-B'!J2809,'Speed Bin A-B'!J2913)</f>
        <v>4</v>
      </c>
      <c r="K202" s="273">
        <f>SUM('Speed Bin A-B'!K105,'Speed Bin A-B'!K209,'Speed Bin A-B'!K313,'Speed Bin A-B'!K417,'Speed Bin A-B'!K521,'Speed Bin A-B'!K625,'Speed Bin A-B'!K729,'Speed Bin A-B'!K833,'Speed Bin A-B'!K937,'Speed Bin A-B'!K1041,'Speed Bin A-B'!K1145,'Speed Bin A-B'!K1249,'Speed Bin A-B'!K1353,'Speed Bin A-B'!K1457,'Speed Bin A-B'!K1561,'Speed Bin A-B'!K1665,'Speed Bin A-B'!K1769,'Speed Bin A-B'!K1873,'Speed Bin A-B'!K1977,'Speed Bin A-B'!K2081,'Speed Bin A-B'!K2185,'Speed Bin A-B'!K2289,'Speed Bin A-B'!K2393,'Speed Bin A-B'!K2497,'Speed Bin A-B'!K2601,'Speed Bin A-B'!K2705,'Speed Bin A-B'!K2809,'Speed Bin A-B'!K2913)</f>
        <v>0</v>
      </c>
      <c r="L202" s="273">
        <f>SUM('Speed Bin A-B'!L105,'Speed Bin A-B'!L209,'Speed Bin A-B'!L313,'Speed Bin A-B'!L417,'Speed Bin A-B'!L521,'Speed Bin A-B'!L625,'Speed Bin A-B'!L729,'Speed Bin A-B'!L833,'Speed Bin A-B'!L937,'Speed Bin A-B'!L1041,'Speed Bin A-B'!L1145,'Speed Bin A-B'!L1249,'Speed Bin A-B'!L1353,'Speed Bin A-B'!L1457,'Speed Bin A-B'!L1561,'Speed Bin A-B'!L1665,'Speed Bin A-B'!L1769,'Speed Bin A-B'!L1873,'Speed Bin A-B'!L1977,'Speed Bin A-B'!L2081,'Speed Bin A-B'!L2185,'Speed Bin A-B'!L2289,'Speed Bin A-B'!L2393,'Speed Bin A-B'!L2497,'Speed Bin A-B'!L2601,'Speed Bin A-B'!L2705,'Speed Bin A-B'!L2809,'Speed Bin A-B'!L2913)</f>
        <v>0</v>
      </c>
      <c r="M202" s="273">
        <f>SUM('Speed Bin A-B'!M105,'Speed Bin A-B'!M209,'Speed Bin A-B'!M313,'Speed Bin A-B'!M417,'Speed Bin A-B'!M521,'Speed Bin A-B'!M625,'Speed Bin A-B'!M729,'Speed Bin A-B'!M833,'Speed Bin A-B'!M937,'Speed Bin A-B'!M1041,'Speed Bin A-B'!M1145,'Speed Bin A-B'!M1249,'Speed Bin A-B'!M1353,'Speed Bin A-B'!M1457,'Speed Bin A-B'!M1561,'Speed Bin A-B'!M1665,'Speed Bin A-B'!M1769,'Speed Bin A-B'!M1873,'Speed Bin A-B'!M1977,'Speed Bin A-B'!M2081,'Speed Bin A-B'!M2185,'Speed Bin A-B'!M2289,'Speed Bin A-B'!M2393,'Speed Bin A-B'!M2497,'Speed Bin A-B'!M2601,'Speed Bin A-B'!M2705,'Speed Bin A-B'!M2809,'Speed Bin A-B'!M2913)</f>
        <v>0</v>
      </c>
      <c r="N202" s="273">
        <f>SUM('Speed Bin A-B'!N105,'Speed Bin A-B'!N209,'Speed Bin A-B'!N313,'Speed Bin A-B'!N417,'Speed Bin A-B'!N521,'Speed Bin A-B'!N625,'Speed Bin A-B'!N729,'Speed Bin A-B'!N833,'Speed Bin A-B'!N937,'Speed Bin A-B'!N1041,'Speed Bin A-B'!N1145,'Speed Bin A-B'!N1249,'Speed Bin A-B'!N1353,'Speed Bin A-B'!N1457,'Speed Bin A-B'!N1561,'Speed Bin A-B'!N1665,'Speed Bin A-B'!N1769,'Speed Bin A-B'!N1873,'Speed Bin A-B'!N1977,'Speed Bin A-B'!N2081,'Speed Bin A-B'!N2185,'Speed Bin A-B'!N2289,'Speed Bin A-B'!N2393,'Speed Bin A-B'!N2497,'Speed Bin A-B'!N2601,'Speed Bin A-B'!N2705,'Speed Bin A-B'!N2809,'Speed Bin A-B'!N2913)</f>
        <v>0</v>
      </c>
      <c r="O202" s="273">
        <f>SUM('Speed Bin A-B'!O105,'Speed Bin A-B'!O209,'Speed Bin A-B'!O313,'Speed Bin A-B'!O417,'Speed Bin A-B'!O521,'Speed Bin A-B'!O625,'Speed Bin A-B'!O729,'Speed Bin A-B'!O833,'Speed Bin A-B'!O937,'Speed Bin A-B'!O1041,'Speed Bin A-B'!O1145,'Speed Bin A-B'!O1249,'Speed Bin A-B'!O1353,'Speed Bin A-B'!O1457,'Speed Bin A-B'!O1561,'Speed Bin A-B'!O1665,'Speed Bin A-B'!O1769,'Speed Bin A-B'!O1873,'Speed Bin A-B'!O1977,'Speed Bin A-B'!O2081,'Speed Bin A-B'!O2185,'Speed Bin A-B'!O2289,'Speed Bin A-B'!O2393,'Speed Bin A-B'!O2497,'Speed Bin A-B'!O2601,'Speed Bin A-B'!O2705,'Speed Bin A-B'!O2809,'Speed Bin A-B'!O2913)</f>
        <v>0</v>
      </c>
      <c r="P202" s="273">
        <f>SUM('Speed Bin A-B'!P105,'Speed Bin A-B'!P209,'Speed Bin A-B'!P313,'Speed Bin A-B'!P417,'Speed Bin A-B'!P521,'Speed Bin A-B'!P625,'Speed Bin A-B'!P729,'Speed Bin A-B'!P833,'Speed Bin A-B'!P937,'Speed Bin A-B'!P1041,'Speed Bin A-B'!P1145,'Speed Bin A-B'!P1249,'Speed Bin A-B'!P1353,'Speed Bin A-B'!P1457,'Speed Bin A-B'!P1561,'Speed Bin A-B'!P1665,'Speed Bin A-B'!P1769,'Speed Bin A-B'!P1873,'Speed Bin A-B'!P1977,'Speed Bin A-B'!P2081,'Speed Bin A-B'!P2185,'Speed Bin A-B'!P2289,'Speed Bin A-B'!P2393,'Speed Bin A-B'!P2497,'Speed Bin A-B'!P2601,'Speed Bin A-B'!P2705,'Speed Bin A-B'!P2809,'Speed Bin A-B'!P2913)</f>
        <v>0</v>
      </c>
      <c r="Q202" s="273">
        <f>SUM('Speed Bin A-B'!Q105,'Speed Bin A-B'!Q209,'Speed Bin A-B'!Q313,'Speed Bin A-B'!Q417,'Speed Bin A-B'!Q521,'Speed Bin A-B'!Q625,'Speed Bin A-B'!Q729,'Speed Bin A-B'!Q833,'Speed Bin A-B'!Q937,'Speed Bin A-B'!Q1041,'Speed Bin A-B'!Q1145,'Speed Bin A-B'!Q1249,'Speed Bin A-B'!Q1353,'Speed Bin A-B'!Q1457,'Speed Bin A-B'!Q1561,'Speed Bin A-B'!Q1665,'Speed Bin A-B'!Q1769,'Speed Bin A-B'!Q1873,'Speed Bin A-B'!Q1977,'Speed Bin A-B'!Q2081,'Speed Bin A-B'!Q2185,'Speed Bin A-B'!Q2289,'Speed Bin A-B'!Q2393,'Speed Bin A-B'!Q2497,'Speed Bin A-B'!Q2601,'Speed Bin A-B'!Q2705,'Speed Bin A-B'!Q2809,'Speed Bin A-B'!Q2913)</f>
        <v>0</v>
      </c>
      <c r="R202" s="273">
        <f>SUM('Speed Bin A-B'!R105,'Speed Bin A-B'!R209,'Speed Bin A-B'!R313,'Speed Bin A-B'!R417,'Speed Bin A-B'!R521,'Speed Bin A-B'!R625,'Speed Bin A-B'!R729,'Speed Bin A-B'!R833,'Speed Bin A-B'!R937,'Speed Bin A-B'!R1041,'Speed Bin A-B'!R1145,'Speed Bin A-B'!R1249,'Speed Bin A-B'!R1353,'Speed Bin A-B'!R1457,'Speed Bin A-B'!R1561,'Speed Bin A-B'!R1665,'Speed Bin A-B'!R1769,'Speed Bin A-B'!R1873,'Speed Bin A-B'!R1977,'Speed Bin A-B'!R2081,'Speed Bin A-B'!R2185,'Speed Bin A-B'!R2289,'Speed Bin A-B'!R2393,'Speed Bin A-B'!R2497,'Speed Bin A-B'!R2601,'Speed Bin A-B'!R2705,'Speed Bin A-B'!R2809,'Speed Bin A-B'!R2913)</f>
        <v>0</v>
      </c>
      <c r="S202" s="273">
        <f>SUM('Speed Bin A-B'!S105,'Speed Bin A-B'!S209,'Speed Bin A-B'!S313,'Speed Bin A-B'!S417,'Speed Bin A-B'!S521,'Speed Bin A-B'!S625,'Speed Bin A-B'!S729,'Speed Bin A-B'!S833,'Speed Bin A-B'!S937,'Speed Bin A-B'!S1041,'Speed Bin A-B'!S1145,'Speed Bin A-B'!S1249,'Speed Bin A-B'!S1353,'Speed Bin A-B'!S1457,'Speed Bin A-B'!S1561,'Speed Bin A-B'!S1665,'Speed Bin A-B'!S1769,'Speed Bin A-B'!S1873,'Speed Bin A-B'!S1977,'Speed Bin A-B'!S2081,'Speed Bin A-B'!S2185,'Speed Bin A-B'!S2289,'Speed Bin A-B'!S2393,'Speed Bin A-B'!S2497,'Speed Bin A-B'!S2601,'Speed Bin A-B'!S2705,'Speed Bin A-B'!S2809,'Speed Bin A-B'!S2913)</f>
        <v>0</v>
      </c>
      <c r="T202" s="273">
        <f>SUM('Speed Bin A-B'!T105,'Speed Bin A-B'!T209,'Speed Bin A-B'!T313,'Speed Bin A-B'!T417,'Speed Bin A-B'!T521,'Speed Bin A-B'!T625,'Speed Bin A-B'!T729,'Speed Bin A-B'!T833,'Speed Bin A-B'!T937,'Speed Bin A-B'!T1041,'Speed Bin A-B'!T1145,'Speed Bin A-B'!T1249,'Speed Bin A-B'!T1353,'Speed Bin A-B'!T1457,'Speed Bin A-B'!T1561,'Speed Bin A-B'!T1665,'Speed Bin A-B'!T1769,'Speed Bin A-B'!T1873,'Speed Bin A-B'!T1977,'Speed Bin A-B'!T2081,'Speed Bin A-B'!T2185,'Speed Bin A-B'!T2289,'Speed Bin A-B'!T2393,'Speed Bin A-B'!T2497,'Speed Bin A-B'!T2601,'Speed Bin A-B'!T2705,'Speed Bin A-B'!T2809,'Speed Bin A-B'!T2913)</f>
        <v>0</v>
      </c>
      <c r="U202" s="273">
        <f>SUM('Speed Bin A-B'!U105,'Speed Bin A-B'!U209,'Speed Bin A-B'!U313,'Speed Bin A-B'!U417,'Speed Bin A-B'!U521,'Speed Bin A-B'!U625,'Speed Bin A-B'!U729,'Speed Bin A-B'!U833,'Speed Bin A-B'!U937,'Speed Bin A-B'!U1041,'Speed Bin A-B'!U1145,'Speed Bin A-B'!U1249,'Speed Bin A-B'!U1353,'Speed Bin A-B'!U1457,'Speed Bin A-B'!U1561,'Speed Bin A-B'!U1665,'Speed Bin A-B'!U1769,'Speed Bin A-B'!U1873,'Speed Bin A-B'!U1977,'Speed Bin A-B'!U2081,'Speed Bin A-B'!U2185,'Speed Bin A-B'!U2289,'Speed Bin A-B'!U2393,'Speed Bin A-B'!U2497,'Speed Bin A-B'!U2601,'Speed Bin A-B'!U2705,'Speed Bin A-B'!U2809,'Speed Bin A-B'!U2913)</f>
        <v>0</v>
      </c>
      <c r="V202"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f>
        <v>26.154999999999994</v>
      </c>
      <c r="W202"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f>
        <v>31.266666666666666</v>
      </c>
      <c r="X202" s="267"/>
      <c r="Y202" s="267"/>
    </row>
    <row r="203" spans="1:25" ht="13.8" thickBot="1" x14ac:dyDescent="0.3">
      <c r="A203" s="276">
        <v>0.98958333333333304</v>
      </c>
      <c r="B203" s="281">
        <f>SUM('Speed Bin A-B'!B106,'Speed Bin A-B'!B210,'Speed Bin A-B'!B314,'Speed Bin A-B'!B418,'Speed Bin A-B'!B522,'Speed Bin A-B'!B626,'Speed Bin A-B'!B730,'Speed Bin A-B'!B834,'Speed Bin A-B'!B938,'Speed Bin A-B'!B1042,'Speed Bin A-B'!B1146,'Speed Bin A-B'!B1250,'Speed Bin A-B'!B1354,'Speed Bin A-B'!B1458,'Speed Bin A-B'!B1562,'Speed Bin A-B'!B1666,'Speed Bin A-B'!B1770,'Speed Bin A-B'!B1874,'Speed Bin A-B'!B1978,'Speed Bin A-B'!B2082,'Speed Bin A-B'!B2186,'Speed Bin A-B'!B2290,'Speed Bin A-B'!B2394,'Speed Bin A-B'!B2498,'Speed Bin A-B'!B2602,'Speed Bin A-B'!B2706,'Speed Bin A-B'!B2810,'Speed Bin A-B'!B2914)</f>
        <v>248</v>
      </c>
      <c r="C203" s="281">
        <f>SUM('Speed Bin A-B'!C106,'Speed Bin A-B'!C210,'Speed Bin A-B'!C314,'Speed Bin A-B'!C418,'Speed Bin A-B'!C522,'Speed Bin A-B'!C626,'Speed Bin A-B'!C730,'Speed Bin A-B'!C834,'Speed Bin A-B'!C938,'Speed Bin A-B'!C1042,'Speed Bin A-B'!C1146,'Speed Bin A-B'!C1250,'Speed Bin A-B'!C1354,'Speed Bin A-B'!C1458,'Speed Bin A-B'!C1562,'Speed Bin A-B'!C1666,'Speed Bin A-B'!C1770,'Speed Bin A-B'!C1874,'Speed Bin A-B'!C1978,'Speed Bin A-B'!C2082,'Speed Bin A-B'!C2186,'Speed Bin A-B'!C2290,'Speed Bin A-B'!C2394,'Speed Bin A-B'!C2498,'Speed Bin A-B'!C2602,'Speed Bin A-B'!C2706,'Speed Bin A-B'!C2810,'Speed Bin A-B'!C2914)</f>
        <v>1</v>
      </c>
      <c r="D203" s="281">
        <f>SUM('Speed Bin A-B'!D106,'Speed Bin A-B'!D210,'Speed Bin A-B'!D314,'Speed Bin A-B'!D418,'Speed Bin A-B'!D522,'Speed Bin A-B'!D626,'Speed Bin A-B'!D730,'Speed Bin A-B'!D834,'Speed Bin A-B'!D938,'Speed Bin A-B'!D1042,'Speed Bin A-B'!D1146,'Speed Bin A-B'!D1250,'Speed Bin A-B'!D1354,'Speed Bin A-B'!D1458,'Speed Bin A-B'!D1562,'Speed Bin A-B'!D1666,'Speed Bin A-B'!D1770,'Speed Bin A-B'!D1874,'Speed Bin A-B'!D1978,'Speed Bin A-B'!D2082,'Speed Bin A-B'!D2186,'Speed Bin A-B'!D2290,'Speed Bin A-B'!D2394,'Speed Bin A-B'!D2498,'Speed Bin A-B'!D2602,'Speed Bin A-B'!D2706,'Speed Bin A-B'!D2810,'Speed Bin A-B'!D2914)</f>
        <v>7</v>
      </c>
      <c r="E203" s="281">
        <f>SUM('Speed Bin A-B'!E106,'Speed Bin A-B'!E210,'Speed Bin A-B'!E314,'Speed Bin A-B'!E418,'Speed Bin A-B'!E522,'Speed Bin A-B'!E626,'Speed Bin A-B'!E730,'Speed Bin A-B'!E834,'Speed Bin A-B'!E938,'Speed Bin A-B'!E1042,'Speed Bin A-B'!E1146,'Speed Bin A-B'!E1250,'Speed Bin A-B'!E1354,'Speed Bin A-B'!E1458,'Speed Bin A-B'!E1562,'Speed Bin A-B'!E1666,'Speed Bin A-B'!E1770,'Speed Bin A-B'!E1874,'Speed Bin A-B'!E1978,'Speed Bin A-B'!E2082,'Speed Bin A-B'!E2186,'Speed Bin A-B'!E2290,'Speed Bin A-B'!E2394,'Speed Bin A-B'!E2498,'Speed Bin A-B'!E2602,'Speed Bin A-B'!E2706,'Speed Bin A-B'!E2810,'Speed Bin A-B'!E2914)</f>
        <v>18</v>
      </c>
      <c r="F203" s="281">
        <f>SUM('Speed Bin A-B'!F106,'Speed Bin A-B'!F210,'Speed Bin A-B'!F314,'Speed Bin A-B'!F418,'Speed Bin A-B'!F522,'Speed Bin A-B'!F626,'Speed Bin A-B'!F730,'Speed Bin A-B'!F834,'Speed Bin A-B'!F938,'Speed Bin A-B'!F1042,'Speed Bin A-B'!F1146,'Speed Bin A-B'!F1250,'Speed Bin A-B'!F1354,'Speed Bin A-B'!F1458,'Speed Bin A-B'!F1562,'Speed Bin A-B'!F1666,'Speed Bin A-B'!F1770,'Speed Bin A-B'!F1874,'Speed Bin A-B'!F1978,'Speed Bin A-B'!F2082,'Speed Bin A-B'!F2186,'Speed Bin A-B'!F2290,'Speed Bin A-B'!F2394,'Speed Bin A-B'!F2498,'Speed Bin A-B'!F2602,'Speed Bin A-B'!F2706,'Speed Bin A-B'!F2810,'Speed Bin A-B'!F2914)</f>
        <v>74</v>
      </c>
      <c r="G203" s="281">
        <f>SUM('Speed Bin A-B'!G106,'Speed Bin A-B'!G210,'Speed Bin A-B'!G314,'Speed Bin A-B'!G418,'Speed Bin A-B'!G522,'Speed Bin A-B'!G626,'Speed Bin A-B'!G730,'Speed Bin A-B'!G834,'Speed Bin A-B'!G938,'Speed Bin A-B'!G1042,'Speed Bin A-B'!G1146,'Speed Bin A-B'!G1250,'Speed Bin A-B'!G1354,'Speed Bin A-B'!G1458,'Speed Bin A-B'!G1562,'Speed Bin A-B'!G1666,'Speed Bin A-B'!G1770,'Speed Bin A-B'!G1874,'Speed Bin A-B'!G1978,'Speed Bin A-B'!G2082,'Speed Bin A-B'!G2186,'Speed Bin A-B'!G2290,'Speed Bin A-B'!G2394,'Speed Bin A-B'!G2498,'Speed Bin A-B'!G2602,'Speed Bin A-B'!G2706,'Speed Bin A-B'!G2810,'Speed Bin A-B'!G2914)</f>
        <v>92</v>
      </c>
      <c r="H203" s="281">
        <f>SUM('Speed Bin A-B'!H106,'Speed Bin A-B'!H210,'Speed Bin A-B'!H314,'Speed Bin A-B'!H418,'Speed Bin A-B'!H522,'Speed Bin A-B'!H626,'Speed Bin A-B'!H730,'Speed Bin A-B'!H834,'Speed Bin A-B'!H938,'Speed Bin A-B'!H1042,'Speed Bin A-B'!H1146,'Speed Bin A-B'!H1250,'Speed Bin A-B'!H1354,'Speed Bin A-B'!H1458,'Speed Bin A-B'!H1562,'Speed Bin A-B'!H1666,'Speed Bin A-B'!H1770,'Speed Bin A-B'!H1874,'Speed Bin A-B'!H1978,'Speed Bin A-B'!H2082,'Speed Bin A-B'!H2186,'Speed Bin A-B'!H2290,'Speed Bin A-B'!H2394,'Speed Bin A-B'!H2498,'Speed Bin A-B'!H2602,'Speed Bin A-B'!H2706,'Speed Bin A-B'!H2810,'Speed Bin A-B'!H2914)</f>
        <v>33</v>
      </c>
      <c r="I203" s="281">
        <f>SUM('Speed Bin A-B'!I106,'Speed Bin A-B'!I210,'Speed Bin A-B'!I314,'Speed Bin A-B'!I418,'Speed Bin A-B'!I522,'Speed Bin A-B'!I626,'Speed Bin A-B'!I730,'Speed Bin A-B'!I834,'Speed Bin A-B'!I938,'Speed Bin A-B'!I1042,'Speed Bin A-B'!I1146,'Speed Bin A-B'!I1250,'Speed Bin A-B'!I1354,'Speed Bin A-B'!I1458,'Speed Bin A-B'!I1562,'Speed Bin A-B'!I1666,'Speed Bin A-B'!I1770,'Speed Bin A-B'!I1874,'Speed Bin A-B'!I1978,'Speed Bin A-B'!I2082,'Speed Bin A-B'!I2186,'Speed Bin A-B'!I2290,'Speed Bin A-B'!I2394,'Speed Bin A-B'!I2498,'Speed Bin A-B'!I2602,'Speed Bin A-B'!I2706,'Speed Bin A-B'!I2810,'Speed Bin A-B'!I2914)</f>
        <v>19</v>
      </c>
      <c r="J203" s="281">
        <f>SUM('Speed Bin A-B'!J106,'Speed Bin A-B'!J210,'Speed Bin A-B'!J314,'Speed Bin A-B'!J418,'Speed Bin A-B'!J522,'Speed Bin A-B'!J626,'Speed Bin A-B'!J730,'Speed Bin A-B'!J834,'Speed Bin A-B'!J938,'Speed Bin A-B'!J1042,'Speed Bin A-B'!J1146,'Speed Bin A-B'!J1250,'Speed Bin A-B'!J1354,'Speed Bin A-B'!J1458,'Speed Bin A-B'!J1562,'Speed Bin A-B'!J1666,'Speed Bin A-B'!J1770,'Speed Bin A-B'!J1874,'Speed Bin A-B'!J1978,'Speed Bin A-B'!J2082,'Speed Bin A-B'!J2186,'Speed Bin A-B'!J2290,'Speed Bin A-B'!J2394,'Speed Bin A-B'!J2498,'Speed Bin A-B'!J2602,'Speed Bin A-B'!J2706,'Speed Bin A-B'!J2810,'Speed Bin A-B'!J2914)</f>
        <v>2</v>
      </c>
      <c r="K203" s="281">
        <f>SUM('Speed Bin A-B'!K106,'Speed Bin A-B'!K210,'Speed Bin A-B'!K314,'Speed Bin A-B'!K418,'Speed Bin A-B'!K522,'Speed Bin A-B'!K626,'Speed Bin A-B'!K730,'Speed Bin A-B'!K834,'Speed Bin A-B'!K938,'Speed Bin A-B'!K1042,'Speed Bin A-B'!K1146,'Speed Bin A-B'!K1250,'Speed Bin A-B'!K1354,'Speed Bin A-B'!K1458,'Speed Bin A-B'!K1562,'Speed Bin A-B'!K1666,'Speed Bin A-B'!K1770,'Speed Bin A-B'!K1874,'Speed Bin A-B'!K1978,'Speed Bin A-B'!K2082,'Speed Bin A-B'!K2186,'Speed Bin A-B'!K2290,'Speed Bin A-B'!K2394,'Speed Bin A-B'!K2498,'Speed Bin A-B'!K2602,'Speed Bin A-B'!K2706,'Speed Bin A-B'!K2810,'Speed Bin A-B'!K2914)</f>
        <v>0</v>
      </c>
      <c r="L203" s="281">
        <f>SUM('Speed Bin A-B'!L106,'Speed Bin A-B'!L210,'Speed Bin A-B'!L314,'Speed Bin A-B'!L418,'Speed Bin A-B'!L522,'Speed Bin A-B'!L626,'Speed Bin A-B'!L730,'Speed Bin A-B'!L834,'Speed Bin A-B'!L938,'Speed Bin A-B'!L1042,'Speed Bin A-B'!L1146,'Speed Bin A-B'!L1250,'Speed Bin A-B'!L1354,'Speed Bin A-B'!L1458,'Speed Bin A-B'!L1562,'Speed Bin A-B'!L1666,'Speed Bin A-B'!L1770,'Speed Bin A-B'!L1874,'Speed Bin A-B'!L1978,'Speed Bin A-B'!L2082,'Speed Bin A-B'!L2186,'Speed Bin A-B'!L2290,'Speed Bin A-B'!L2394,'Speed Bin A-B'!L2498,'Speed Bin A-B'!L2602,'Speed Bin A-B'!L2706,'Speed Bin A-B'!L2810,'Speed Bin A-B'!L2914)</f>
        <v>2</v>
      </c>
      <c r="M203" s="281">
        <f>SUM('Speed Bin A-B'!M106,'Speed Bin A-B'!M210,'Speed Bin A-B'!M314,'Speed Bin A-B'!M418,'Speed Bin A-B'!M522,'Speed Bin A-B'!M626,'Speed Bin A-B'!M730,'Speed Bin A-B'!M834,'Speed Bin A-B'!M938,'Speed Bin A-B'!M1042,'Speed Bin A-B'!M1146,'Speed Bin A-B'!M1250,'Speed Bin A-B'!M1354,'Speed Bin A-B'!M1458,'Speed Bin A-B'!M1562,'Speed Bin A-B'!M1666,'Speed Bin A-B'!M1770,'Speed Bin A-B'!M1874,'Speed Bin A-B'!M1978,'Speed Bin A-B'!M2082,'Speed Bin A-B'!M2186,'Speed Bin A-B'!M2290,'Speed Bin A-B'!M2394,'Speed Bin A-B'!M2498,'Speed Bin A-B'!M2602,'Speed Bin A-B'!M2706,'Speed Bin A-B'!M2810,'Speed Bin A-B'!M2914)</f>
        <v>0</v>
      </c>
      <c r="N203" s="281">
        <f>SUM('Speed Bin A-B'!N106,'Speed Bin A-B'!N210,'Speed Bin A-B'!N314,'Speed Bin A-B'!N418,'Speed Bin A-B'!N522,'Speed Bin A-B'!N626,'Speed Bin A-B'!N730,'Speed Bin A-B'!N834,'Speed Bin A-B'!N938,'Speed Bin A-B'!N1042,'Speed Bin A-B'!N1146,'Speed Bin A-B'!N1250,'Speed Bin A-B'!N1354,'Speed Bin A-B'!N1458,'Speed Bin A-B'!N1562,'Speed Bin A-B'!N1666,'Speed Bin A-B'!N1770,'Speed Bin A-B'!N1874,'Speed Bin A-B'!N1978,'Speed Bin A-B'!N2082,'Speed Bin A-B'!N2186,'Speed Bin A-B'!N2290,'Speed Bin A-B'!N2394,'Speed Bin A-B'!N2498,'Speed Bin A-B'!N2602,'Speed Bin A-B'!N2706,'Speed Bin A-B'!N2810,'Speed Bin A-B'!N2914)</f>
        <v>0</v>
      </c>
      <c r="O203" s="281">
        <f>SUM('Speed Bin A-B'!O106,'Speed Bin A-B'!O210,'Speed Bin A-B'!O314,'Speed Bin A-B'!O418,'Speed Bin A-B'!O522,'Speed Bin A-B'!O626,'Speed Bin A-B'!O730,'Speed Bin A-B'!O834,'Speed Bin A-B'!O938,'Speed Bin A-B'!O1042,'Speed Bin A-B'!O1146,'Speed Bin A-B'!O1250,'Speed Bin A-B'!O1354,'Speed Bin A-B'!O1458,'Speed Bin A-B'!O1562,'Speed Bin A-B'!O1666,'Speed Bin A-B'!O1770,'Speed Bin A-B'!O1874,'Speed Bin A-B'!O1978,'Speed Bin A-B'!O2082,'Speed Bin A-B'!O2186,'Speed Bin A-B'!O2290,'Speed Bin A-B'!O2394,'Speed Bin A-B'!O2498,'Speed Bin A-B'!O2602,'Speed Bin A-B'!O2706,'Speed Bin A-B'!O2810,'Speed Bin A-B'!O2914)</f>
        <v>0</v>
      </c>
      <c r="P203" s="281">
        <f>SUM('Speed Bin A-B'!P106,'Speed Bin A-B'!P210,'Speed Bin A-B'!P314,'Speed Bin A-B'!P418,'Speed Bin A-B'!P522,'Speed Bin A-B'!P626,'Speed Bin A-B'!P730,'Speed Bin A-B'!P834,'Speed Bin A-B'!P938,'Speed Bin A-B'!P1042,'Speed Bin A-B'!P1146,'Speed Bin A-B'!P1250,'Speed Bin A-B'!P1354,'Speed Bin A-B'!P1458,'Speed Bin A-B'!P1562,'Speed Bin A-B'!P1666,'Speed Bin A-B'!P1770,'Speed Bin A-B'!P1874,'Speed Bin A-B'!P1978,'Speed Bin A-B'!P2082,'Speed Bin A-B'!P2186,'Speed Bin A-B'!P2290,'Speed Bin A-B'!P2394,'Speed Bin A-B'!P2498,'Speed Bin A-B'!P2602,'Speed Bin A-B'!P2706,'Speed Bin A-B'!P2810,'Speed Bin A-B'!P2914)</f>
        <v>0</v>
      </c>
      <c r="Q203" s="281">
        <f>SUM('Speed Bin A-B'!Q106,'Speed Bin A-B'!Q210,'Speed Bin A-B'!Q314,'Speed Bin A-B'!Q418,'Speed Bin A-B'!Q522,'Speed Bin A-B'!Q626,'Speed Bin A-B'!Q730,'Speed Bin A-B'!Q834,'Speed Bin A-B'!Q938,'Speed Bin A-B'!Q1042,'Speed Bin A-B'!Q1146,'Speed Bin A-B'!Q1250,'Speed Bin A-B'!Q1354,'Speed Bin A-B'!Q1458,'Speed Bin A-B'!Q1562,'Speed Bin A-B'!Q1666,'Speed Bin A-B'!Q1770,'Speed Bin A-B'!Q1874,'Speed Bin A-B'!Q1978,'Speed Bin A-B'!Q2082,'Speed Bin A-B'!Q2186,'Speed Bin A-B'!Q2290,'Speed Bin A-B'!Q2394,'Speed Bin A-B'!Q2498,'Speed Bin A-B'!Q2602,'Speed Bin A-B'!Q2706,'Speed Bin A-B'!Q2810,'Speed Bin A-B'!Q2914)</f>
        <v>0</v>
      </c>
      <c r="R203" s="281">
        <f>SUM('Speed Bin A-B'!R106,'Speed Bin A-B'!R210,'Speed Bin A-B'!R314,'Speed Bin A-B'!R418,'Speed Bin A-B'!R522,'Speed Bin A-B'!R626,'Speed Bin A-B'!R730,'Speed Bin A-B'!R834,'Speed Bin A-B'!R938,'Speed Bin A-B'!R1042,'Speed Bin A-B'!R1146,'Speed Bin A-B'!R1250,'Speed Bin A-B'!R1354,'Speed Bin A-B'!R1458,'Speed Bin A-B'!R1562,'Speed Bin A-B'!R1666,'Speed Bin A-B'!R1770,'Speed Bin A-B'!R1874,'Speed Bin A-B'!R1978,'Speed Bin A-B'!R2082,'Speed Bin A-B'!R2186,'Speed Bin A-B'!R2290,'Speed Bin A-B'!R2394,'Speed Bin A-B'!R2498,'Speed Bin A-B'!R2602,'Speed Bin A-B'!R2706,'Speed Bin A-B'!R2810,'Speed Bin A-B'!R2914)</f>
        <v>0</v>
      </c>
      <c r="S203" s="281">
        <f>SUM('Speed Bin A-B'!S106,'Speed Bin A-B'!S210,'Speed Bin A-B'!S314,'Speed Bin A-B'!S418,'Speed Bin A-B'!S522,'Speed Bin A-B'!S626,'Speed Bin A-B'!S730,'Speed Bin A-B'!S834,'Speed Bin A-B'!S938,'Speed Bin A-B'!S1042,'Speed Bin A-B'!S1146,'Speed Bin A-B'!S1250,'Speed Bin A-B'!S1354,'Speed Bin A-B'!S1458,'Speed Bin A-B'!S1562,'Speed Bin A-B'!S1666,'Speed Bin A-B'!S1770,'Speed Bin A-B'!S1874,'Speed Bin A-B'!S1978,'Speed Bin A-B'!S2082,'Speed Bin A-B'!S2186,'Speed Bin A-B'!S2290,'Speed Bin A-B'!S2394,'Speed Bin A-B'!S2498,'Speed Bin A-B'!S2602,'Speed Bin A-B'!S2706,'Speed Bin A-B'!S2810,'Speed Bin A-B'!S2914)</f>
        <v>0</v>
      </c>
      <c r="T203" s="281">
        <f>SUM('Speed Bin A-B'!T106,'Speed Bin A-B'!T210,'Speed Bin A-B'!T314,'Speed Bin A-B'!T418,'Speed Bin A-B'!T522,'Speed Bin A-B'!T626,'Speed Bin A-B'!T730,'Speed Bin A-B'!T834,'Speed Bin A-B'!T938,'Speed Bin A-B'!T1042,'Speed Bin A-B'!T1146,'Speed Bin A-B'!T1250,'Speed Bin A-B'!T1354,'Speed Bin A-B'!T1458,'Speed Bin A-B'!T1562,'Speed Bin A-B'!T1666,'Speed Bin A-B'!T1770,'Speed Bin A-B'!T1874,'Speed Bin A-B'!T1978,'Speed Bin A-B'!T2082,'Speed Bin A-B'!T2186,'Speed Bin A-B'!T2290,'Speed Bin A-B'!T2394,'Speed Bin A-B'!T2498,'Speed Bin A-B'!T2602,'Speed Bin A-B'!T2706,'Speed Bin A-B'!T2810,'Speed Bin A-B'!T2914)</f>
        <v>0</v>
      </c>
      <c r="U203" s="281">
        <f>SUM('Speed Bin A-B'!U106,'Speed Bin A-B'!U210,'Speed Bin A-B'!U314,'Speed Bin A-B'!U418,'Speed Bin A-B'!U522,'Speed Bin A-B'!U626,'Speed Bin A-B'!U730,'Speed Bin A-B'!U834,'Speed Bin A-B'!U938,'Speed Bin A-B'!U1042,'Speed Bin A-B'!U1146,'Speed Bin A-B'!U1250,'Speed Bin A-B'!U1354,'Speed Bin A-B'!U1458,'Speed Bin A-B'!U1562,'Speed Bin A-B'!U1666,'Speed Bin A-B'!U1770,'Speed Bin A-B'!U1874,'Speed Bin A-B'!U1978,'Speed Bin A-B'!U2082,'Speed Bin A-B'!U2186,'Speed Bin A-B'!U2290,'Speed Bin A-B'!U2394,'Speed Bin A-B'!U2498,'Speed Bin A-B'!U2602,'Speed Bin A-B'!U2706,'Speed Bin A-B'!U2810,'Speed Bin A-B'!U2914)</f>
        <v>0</v>
      </c>
      <c r="V203"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f>
        <v>26.329999999999995</v>
      </c>
      <c r="W203"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f>
        <v>32.172727272727279</v>
      </c>
      <c r="X203" s="267"/>
      <c r="Y203" s="267"/>
    </row>
    <row r="204" spans="1:25" ht="13.8" thickTop="1" x14ac:dyDescent="0.25">
      <c r="A204" s="279" t="s">
        <v>89</v>
      </c>
      <c r="B204" s="269">
        <f>SUM(B136:B183)</f>
        <v>87308</v>
      </c>
      <c r="C204" s="269">
        <f t="shared" ref="C204:U204" si="85">SUM(C136:C183)</f>
        <v>3321</v>
      </c>
      <c r="D204" s="269">
        <f t="shared" si="85"/>
        <v>5382</v>
      </c>
      <c r="E204" s="269">
        <f t="shared" si="85"/>
        <v>15149</v>
      </c>
      <c r="F204" s="269">
        <f t="shared" si="85"/>
        <v>33297</v>
      </c>
      <c r="G204" s="269">
        <f t="shared" si="85"/>
        <v>23395</v>
      </c>
      <c r="H204" s="269">
        <f t="shared" si="85"/>
        <v>5683</v>
      </c>
      <c r="I204" s="269">
        <f t="shared" si="85"/>
        <v>858</v>
      </c>
      <c r="J204" s="269">
        <f t="shared" si="85"/>
        <v>161</v>
      </c>
      <c r="K204" s="269">
        <f t="shared" si="85"/>
        <v>33</v>
      </c>
      <c r="L204" s="269">
        <f t="shared" si="85"/>
        <v>16</v>
      </c>
      <c r="M204" s="269">
        <f t="shared" si="85"/>
        <v>7</v>
      </c>
      <c r="N204" s="269">
        <f t="shared" si="85"/>
        <v>0</v>
      </c>
      <c r="O204" s="269">
        <f t="shared" si="85"/>
        <v>0</v>
      </c>
      <c r="P204" s="269">
        <f t="shared" si="85"/>
        <v>2</v>
      </c>
      <c r="Q204" s="269">
        <f t="shared" si="85"/>
        <v>0</v>
      </c>
      <c r="R204" s="269">
        <f t="shared" si="85"/>
        <v>0</v>
      </c>
      <c r="S204" s="269">
        <f t="shared" si="85"/>
        <v>2</v>
      </c>
      <c r="T204" s="269">
        <f t="shared" si="85"/>
        <v>2</v>
      </c>
      <c r="U204" s="269">
        <f t="shared" si="85"/>
        <v>0</v>
      </c>
      <c r="V204"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f>
        <v>22.685714285714287</v>
      </c>
      <c r="W204"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f>
        <v>28.019047619047623</v>
      </c>
      <c r="X204" s="267"/>
      <c r="Y204" s="267"/>
    </row>
    <row r="205" spans="1:25" x14ac:dyDescent="0.25">
      <c r="A205" s="280" t="s">
        <v>91</v>
      </c>
      <c r="B205" s="273">
        <f>SUM(B132:B195)</f>
        <v>102291</v>
      </c>
      <c r="C205" s="273">
        <f t="shared" ref="C205:U205" si="86">SUM(C132:C195)</f>
        <v>3332</v>
      </c>
      <c r="D205" s="273">
        <f t="shared" si="86"/>
        <v>5875</v>
      </c>
      <c r="E205" s="273">
        <f t="shared" si="86"/>
        <v>16843</v>
      </c>
      <c r="F205" s="273">
        <f t="shared" si="86"/>
        <v>38359</v>
      </c>
      <c r="G205" s="273">
        <f t="shared" si="86"/>
        <v>28592</v>
      </c>
      <c r="H205" s="273">
        <f t="shared" si="86"/>
        <v>7581</v>
      </c>
      <c r="I205" s="273">
        <f t="shared" si="86"/>
        <v>1320</v>
      </c>
      <c r="J205" s="273">
        <f t="shared" si="86"/>
        <v>270</v>
      </c>
      <c r="K205" s="273">
        <f t="shared" si="86"/>
        <v>66</v>
      </c>
      <c r="L205" s="273">
        <f t="shared" si="86"/>
        <v>31</v>
      </c>
      <c r="M205" s="273">
        <f t="shared" si="86"/>
        <v>13</v>
      </c>
      <c r="N205" s="273">
        <f t="shared" si="86"/>
        <v>2</v>
      </c>
      <c r="O205" s="273">
        <f t="shared" si="86"/>
        <v>1</v>
      </c>
      <c r="P205" s="273">
        <f t="shared" si="86"/>
        <v>2</v>
      </c>
      <c r="Q205" s="273">
        <f t="shared" si="86"/>
        <v>0</v>
      </c>
      <c r="R205" s="273">
        <f t="shared" si="86"/>
        <v>0</v>
      </c>
      <c r="S205" s="273">
        <f t="shared" si="86"/>
        <v>2</v>
      </c>
      <c r="T205" s="273">
        <f t="shared" si="86"/>
        <v>2</v>
      </c>
      <c r="U205" s="273">
        <f t="shared" si="86"/>
        <v>0</v>
      </c>
      <c r="V205"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f>
        <v>23.085714285714285</v>
      </c>
      <c r="W205"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f>
        <v>28.43809523809524</v>
      </c>
      <c r="X205" s="267"/>
      <c r="Y205" s="267"/>
    </row>
    <row r="206" spans="1:25" x14ac:dyDescent="0.25">
      <c r="A206" s="273" t="s">
        <v>92</v>
      </c>
      <c r="B206" s="273">
        <f>SUM(B132:B203)</f>
        <v>105572</v>
      </c>
      <c r="C206" s="273">
        <f t="shared" ref="C206:U206" si="87">SUM(C132:C203)</f>
        <v>3341</v>
      </c>
      <c r="D206" s="273">
        <f t="shared" si="87"/>
        <v>5981</v>
      </c>
      <c r="E206" s="273">
        <f t="shared" si="87"/>
        <v>17172</v>
      </c>
      <c r="F206" s="273">
        <f t="shared" si="87"/>
        <v>39451</v>
      </c>
      <c r="G206" s="273">
        <f t="shared" si="87"/>
        <v>29730</v>
      </c>
      <c r="H206" s="273">
        <f t="shared" si="87"/>
        <v>8026</v>
      </c>
      <c r="I206" s="273">
        <f t="shared" si="87"/>
        <v>1446</v>
      </c>
      <c r="J206" s="273">
        <f t="shared" si="87"/>
        <v>298</v>
      </c>
      <c r="K206" s="273">
        <f t="shared" si="87"/>
        <v>71</v>
      </c>
      <c r="L206" s="273">
        <f t="shared" si="87"/>
        <v>33</v>
      </c>
      <c r="M206" s="273">
        <f t="shared" si="87"/>
        <v>13</v>
      </c>
      <c r="N206" s="273">
        <f t="shared" si="87"/>
        <v>2</v>
      </c>
      <c r="O206" s="273">
        <f t="shared" si="87"/>
        <v>1</v>
      </c>
      <c r="P206" s="273">
        <f t="shared" si="87"/>
        <v>3</v>
      </c>
      <c r="Q206" s="273">
        <f t="shared" si="87"/>
        <v>0</v>
      </c>
      <c r="R206" s="273">
        <f t="shared" si="87"/>
        <v>0</v>
      </c>
      <c r="S206" s="273">
        <f t="shared" si="87"/>
        <v>2</v>
      </c>
      <c r="T206" s="273">
        <f t="shared" si="87"/>
        <v>2</v>
      </c>
      <c r="U206" s="273">
        <f t="shared" si="87"/>
        <v>0</v>
      </c>
      <c r="V206"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f>
        <v>23.152380952380952</v>
      </c>
      <c r="W206"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f>
        <v>28.504761904761899</v>
      </c>
      <c r="X206" s="267"/>
      <c r="Y206" s="267"/>
    </row>
    <row r="207" spans="1:25" ht="13.8" thickBot="1" x14ac:dyDescent="0.3">
      <c r="A207" s="281" t="s">
        <v>93</v>
      </c>
      <c r="B207" s="281">
        <f>SUM(B108:B203)</f>
        <v>109546</v>
      </c>
      <c r="C207" s="281">
        <f t="shared" ref="C207:U207" si="88">SUM(C108:C203)</f>
        <v>3347</v>
      </c>
      <c r="D207" s="281">
        <f t="shared" si="88"/>
        <v>6113</v>
      </c>
      <c r="E207" s="281">
        <f t="shared" si="88"/>
        <v>17508</v>
      </c>
      <c r="F207" s="281">
        <f t="shared" si="88"/>
        <v>40302</v>
      </c>
      <c r="G207" s="281">
        <f t="shared" si="88"/>
        <v>31144</v>
      </c>
      <c r="H207" s="281">
        <f t="shared" si="88"/>
        <v>8875</v>
      </c>
      <c r="I207" s="281">
        <f t="shared" si="88"/>
        <v>1718</v>
      </c>
      <c r="J207" s="281">
        <f t="shared" si="88"/>
        <v>381</v>
      </c>
      <c r="K207" s="281">
        <f t="shared" si="88"/>
        <v>95</v>
      </c>
      <c r="L207" s="281">
        <f t="shared" si="88"/>
        <v>39</v>
      </c>
      <c r="M207" s="281">
        <f t="shared" si="88"/>
        <v>13</v>
      </c>
      <c r="N207" s="281">
        <f t="shared" si="88"/>
        <v>3</v>
      </c>
      <c r="O207" s="281">
        <f t="shared" si="88"/>
        <v>1</v>
      </c>
      <c r="P207" s="281">
        <f t="shared" si="88"/>
        <v>3</v>
      </c>
      <c r="Q207" s="281">
        <f t="shared" si="88"/>
        <v>0</v>
      </c>
      <c r="R207" s="281">
        <f t="shared" si="88"/>
        <v>0</v>
      </c>
      <c r="S207" s="281">
        <f t="shared" si="88"/>
        <v>2</v>
      </c>
      <c r="T207" s="281">
        <f t="shared" si="88"/>
        <v>2</v>
      </c>
      <c r="U207" s="281">
        <f t="shared" si="88"/>
        <v>0</v>
      </c>
      <c r="V207"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f>
        <v>23.290476190476191</v>
      </c>
      <c r="W207"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f>
        <v>28.704761904761902</v>
      </c>
      <c r="X207" s="267"/>
      <c r="Y207" s="267"/>
    </row>
    <row r="208" spans="1:25" ht="13.8" thickTop="1" x14ac:dyDescent="0.25"/>
    <row r="209" spans="1:47" x14ac:dyDescent="0.25">
      <c r="A209" s="332" t="s">
        <v>174</v>
      </c>
    </row>
    <row r="210" spans="1:47" ht="13.8" thickBot="1" x14ac:dyDescent="0.3"/>
    <row r="211" spans="1:47" ht="14.4" thickTop="1" thickBot="1" x14ac:dyDescent="0.3">
      <c r="A211" s="265" t="s">
        <v>56</v>
      </c>
      <c r="B211" s="265" t="s">
        <v>74</v>
      </c>
      <c r="C211" s="266" t="s">
        <v>148</v>
      </c>
      <c r="D211" s="266" t="s">
        <v>149</v>
      </c>
      <c r="E211" s="266" t="s">
        <v>150</v>
      </c>
      <c r="F211" s="266" t="s">
        <v>151</v>
      </c>
      <c r="G211" s="266" t="s">
        <v>152</v>
      </c>
      <c r="H211" s="266" t="s">
        <v>153</v>
      </c>
      <c r="I211" s="266" t="s">
        <v>154</v>
      </c>
      <c r="J211" s="266" t="s">
        <v>155</v>
      </c>
      <c r="K211" s="266" t="s">
        <v>156</v>
      </c>
      <c r="L211" s="266" t="s">
        <v>157</v>
      </c>
      <c r="M211" s="266" t="s">
        <v>158</v>
      </c>
      <c r="N211" s="266" t="s">
        <v>159</v>
      </c>
      <c r="O211" s="266" t="s">
        <v>160</v>
      </c>
      <c r="P211" s="266" t="s">
        <v>161</v>
      </c>
      <c r="Q211" s="266" t="s">
        <v>162</v>
      </c>
      <c r="R211" s="266" t="s">
        <v>163</v>
      </c>
      <c r="S211" s="266" t="s">
        <v>164</v>
      </c>
      <c r="T211" s="266" t="s">
        <v>165</v>
      </c>
      <c r="U211" s="266" t="s">
        <v>166</v>
      </c>
      <c r="V211" s="265" t="s">
        <v>95</v>
      </c>
      <c r="W211" s="265" t="s">
        <v>167</v>
      </c>
      <c r="X211" s="267"/>
      <c r="Y211" s="267"/>
      <c r="Z211" s="265" t="s">
        <v>56</v>
      </c>
      <c r="AA211" s="266" t="s">
        <v>148</v>
      </c>
      <c r="AB211" s="266" t="s">
        <v>149</v>
      </c>
      <c r="AC211" s="266" t="s">
        <v>150</v>
      </c>
      <c r="AD211" s="266" t="s">
        <v>151</v>
      </c>
      <c r="AE211" s="266" t="s">
        <v>152</v>
      </c>
      <c r="AF211" s="266" t="s">
        <v>153</v>
      </c>
      <c r="AG211" s="266" t="s">
        <v>154</v>
      </c>
      <c r="AH211" s="266" t="s">
        <v>155</v>
      </c>
      <c r="AI211" s="266" t="s">
        <v>156</v>
      </c>
      <c r="AJ211" s="266" t="s">
        <v>157</v>
      </c>
      <c r="AK211" s="266" t="s">
        <v>158</v>
      </c>
      <c r="AL211" s="266" t="s">
        <v>159</v>
      </c>
      <c r="AM211" s="266" t="s">
        <v>160</v>
      </c>
      <c r="AN211" s="266" t="s">
        <v>161</v>
      </c>
      <c r="AO211" s="266" t="s">
        <v>162</v>
      </c>
      <c r="AP211" s="266" t="s">
        <v>163</v>
      </c>
      <c r="AQ211" s="266" t="s">
        <v>164</v>
      </c>
      <c r="AR211" s="266" t="s">
        <v>165</v>
      </c>
      <c r="AS211" s="266" t="s">
        <v>166</v>
      </c>
      <c r="AT211" s="265" t="s">
        <v>95</v>
      </c>
      <c r="AU211" s="265" t="s">
        <v>167</v>
      </c>
    </row>
    <row r="212" spans="1:47" ht="13.8" thickTop="1" x14ac:dyDescent="0.25">
      <c r="A212" s="268">
        <v>0</v>
      </c>
      <c r="B212" s="269">
        <f>SUM('Speed Bin B-A'!B11,'Speed Bin B-A'!B115,'Speed Bin B-A'!B219,'Speed Bin B-A'!B323,'Speed Bin B-A'!B427,'Speed Bin B-A'!B739,'Speed Bin B-A'!B843,'Speed Bin B-A'!B947,'Speed Bin B-A'!B1051,'Speed Bin B-A'!B1155,'Speed Bin B-A'!B1467,'Speed Bin B-A'!B1571,'Speed Bin B-A'!B1675,'Speed Bin B-A'!B1779,'Speed Bin B-A'!B1883,'Speed Bin B-A'!B2195,'Speed Bin B-A'!B2299,'Speed Bin B-A'!B2403,'Speed Bin B-A'!B2507,'Speed Bin B-A'!B2611)</f>
        <v>185</v>
      </c>
      <c r="C212" s="269">
        <f>SUM('Speed Bin B-A'!C11,'Speed Bin B-A'!C115,'Speed Bin B-A'!C219,'Speed Bin B-A'!C323,'Speed Bin B-A'!C427,'Speed Bin B-A'!C739,'Speed Bin B-A'!C843,'Speed Bin B-A'!C947,'Speed Bin B-A'!C1051,'Speed Bin B-A'!C1155,'Speed Bin B-A'!C1467,'Speed Bin B-A'!C1571,'Speed Bin B-A'!C1675,'Speed Bin B-A'!C1779,'Speed Bin B-A'!C1883,'Speed Bin B-A'!C2195,'Speed Bin B-A'!C2299,'Speed Bin B-A'!C2403,'Speed Bin B-A'!C2507,'Speed Bin B-A'!C2611)</f>
        <v>2</v>
      </c>
      <c r="D212" s="269">
        <f>SUM('Speed Bin B-A'!D11,'Speed Bin B-A'!D115,'Speed Bin B-A'!D219,'Speed Bin B-A'!D323,'Speed Bin B-A'!D427,'Speed Bin B-A'!D739,'Speed Bin B-A'!D843,'Speed Bin B-A'!D947,'Speed Bin B-A'!D1051,'Speed Bin B-A'!D1155,'Speed Bin B-A'!D1467,'Speed Bin B-A'!D1571,'Speed Bin B-A'!D1675,'Speed Bin B-A'!D1779,'Speed Bin B-A'!D1883,'Speed Bin B-A'!D2195,'Speed Bin B-A'!D2299,'Speed Bin B-A'!D2403,'Speed Bin B-A'!D2507,'Speed Bin B-A'!D2611)</f>
        <v>19</v>
      </c>
      <c r="E212" s="269">
        <f>SUM('Speed Bin B-A'!E11,'Speed Bin B-A'!E115,'Speed Bin B-A'!E219,'Speed Bin B-A'!E323,'Speed Bin B-A'!E427,'Speed Bin B-A'!E739,'Speed Bin B-A'!E843,'Speed Bin B-A'!E947,'Speed Bin B-A'!E1051,'Speed Bin B-A'!E1155,'Speed Bin B-A'!E1467,'Speed Bin B-A'!E1571,'Speed Bin B-A'!E1675,'Speed Bin B-A'!E1779,'Speed Bin B-A'!E1883,'Speed Bin B-A'!E2195,'Speed Bin B-A'!E2299,'Speed Bin B-A'!E2403,'Speed Bin B-A'!E2507,'Speed Bin B-A'!E2611)</f>
        <v>15</v>
      </c>
      <c r="F212" s="269">
        <f>SUM('Speed Bin B-A'!F11,'Speed Bin B-A'!F115,'Speed Bin B-A'!F219,'Speed Bin B-A'!F323,'Speed Bin B-A'!F427,'Speed Bin B-A'!F739,'Speed Bin B-A'!F843,'Speed Bin B-A'!F947,'Speed Bin B-A'!F1051,'Speed Bin B-A'!F1155,'Speed Bin B-A'!F1467,'Speed Bin B-A'!F1571,'Speed Bin B-A'!F1675,'Speed Bin B-A'!F1779,'Speed Bin B-A'!F1883,'Speed Bin B-A'!F2195,'Speed Bin B-A'!F2299,'Speed Bin B-A'!F2403,'Speed Bin B-A'!F2507,'Speed Bin B-A'!F2611)</f>
        <v>46</v>
      </c>
      <c r="G212" s="269">
        <f>SUM('Speed Bin B-A'!G11,'Speed Bin B-A'!G115,'Speed Bin B-A'!G219,'Speed Bin B-A'!G323,'Speed Bin B-A'!G427,'Speed Bin B-A'!G739,'Speed Bin B-A'!G843,'Speed Bin B-A'!G947,'Speed Bin B-A'!G1051,'Speed Bin B-A'!G1155,'Speed Bin B-A'!G1467,'Speed Bin B-A'!G1571,'Speed Bin B-A'!G1675,'Speed Bin B-A'!G1779,'Speed Bin B-A'!G1883,'Speed Bin B-A'!G2195,'Speed Bin B-A'!G2299,'Speed Bin B-A'!G2403,'Speed Bin B-A'!G2507,'Speed Bin B-A'!G2611)</f>
        <v>56</v>
      </c>
      <c r="H212" s="269">
        <f>SUM('Speed Bin B-A'!H11,'Speed Bin B-A'!H115,'Speed Bin B-A'!H219,'Speed Bin B-A'!H323,'Speed Bin B-A'!H427,'Speed Bin B-A'!H739,'Speed Bin B-A'!H843,'Speed Bin B-A'!H947,'Speed Bin B-A'!H1051,'Speed Bin B-A'!H1155,'Speed Bin B-A'!H1467,'Speed Bin B-A'!H1571,'Speed Bin B-A'!H1675,'Speed Bin B-A'!H1779,'Speed Bin B-A'!H1883,'Speed Bin B-A'!H2195,'Speed Bin B-A'!H2299,'Speed Bin B-A'!H2403,'Speed Bin B-A'!H2507,'Speed Bin B-A'!H2611)</f>
        <v>31</v>
      </c>
      <c r="I212" s="269">
        <f>SUM('Speed Bin B-A'!I11,'Speed Bin B-A'!I115,'Speed Bin B-A'!I219,'Speed Bin B-A'!I323,'Speed Bin B-A'!I427,'Speed Bin B-A'!I739,'Speed Bin B-A'!I843,'Speed Bin B-A'!I947,'Speed Bin B-A'!I1051,'Speed Bin B-A'!I1155,'Speed Bin B-A'!I1467,'Speed Bin B-A'!I1571,'Speed Bin B-A'!I1675,'Speed Bin B-A'!I1779,'Speed Bin B-A'!I1883,'Speed Bin B-A'!I2195,'Speed Bin B-A'!I2299,'Speed Bin B-A'!I2403,'Speed Bin B-A'!I2507,'Speed Bin B-A'!I2611)</f>
        <v>14</v>
      </c>
      <c r="J212" s="269">
        <f>SUM('Speed Bin B-A'!J11,'Speed Bin B-A'!J115,'Speed Bin B-A'!J219,'Speed Bin B-A'!J323,'Speed Bin B-A'!J427,'Speed Bin B-A'!J739,'Speed Bin B-A'!J843,'Speed Bin B-A'!J947,'Speed Bin B-A'!J1051,'Speed Bin B-A'!J1155,'Speed Bin B-A'!J1467,'Speed Bin B-A'!J1571,'Speed Bin B-A'!J1675,'Speed Bin B-A'!J1779,'Speed Bin B-A'!J1883,'Speed Bin B-A'!J2195,'Speed Bin B-A'!J2299,'Speed Bin B-A'!J2403,'Speed Bin B-A'!J2507,'Speed Bin B-A'!J2611)</f>
        <v>2</v>
      </c>
      <c r="K212" s="269">
        <f>SUM('Speed Bin B-A'!K11,'Speed Bin B-A'!K115,'Speed Bin B-A'!K219,'Speed Bin B-A'!K323,'Speed Bin B-A'!K427,'Speed Bin B-A'!K739,'Speed Bin B-A'!K843,'Speed Bin B-A'!K947,'Speed Bin B-A'!K1051,'Speed Bin B-A'!K1155,'Speed Bin B-A'!K1467,'Speed Bin B-A'!K1571,'Speed Bin B-A'!K1675,'Speed Bin B-A'!K1779,'Speed Bin B-A'!K1883,'Speed Bin B-A'!K2195,'Speed Bin B-A'!K2299,'Speed Bin B-A'!K2403,'Speed Bin B-A'!K2507,'Speed Bin B-A'!K2611)</f>
        <v>0</v>
      </c>
      <c r="L212" s="269">
        <f>SUM('Speed Bin B-A'!L11,'Speed Bin B-A'!L115,'Speed Bin B-A'!L219,'Speed Bin B-A'!L323,'Speed Bin B-A'!L427,'Speed Bin B-A'!L739,'Speed Bin B-A'!L843,'Speed Bin B-A'!L947,'Speed Bin B-A'!L1051,'Speed Bin B-A'!L1155,'Speed Bin B-A'!L1467,'Speed Bin B-A'!L1571,'Speed Bin B-A'!L1675,'Speed Bin B-A'!L1779,'Speed Bin B-A'!L1883,'Speed Bin B-A'!L2195,'Speed Bin B-A'!L2299,'Speed Bin B-A'!L2403,'Speed Bin B-A'!L2507,'Speed Bin B-A'!L2611)</f>
        <v>0</v>
      </c>
      <c r="M212" s="269">
        <f>SUM('Speed Bin B-A'!M11,'Speed Bin B-A'!M115,'Speed Bin B-A'!M219,'Speed Bin B-A'!M323,'Speed Bin B-A'!M427,'Speed Bin B-A'!M739,'Speed Bin B-A'!M843,'Speed Bin B-A'!M947,'Speed Bin B-A'!M1051,'Speed Bin B-A'!M1155,'Speed Bin B-A'!M1467,'Speed Bin B-A'!M1571,'Speed Bin B-A'!M1675,'Speed Bin B-A'!M1779,'Speed Bin B-A'!M1883,'Speed Bin B-A'!M2195,'Speed Bin B-A'!M2299,'Speed Bin B-A'!M2403,'Speed Bin B-A'!M2507,'Speed Bin B-A'!M2611)</f>
        <v>0</v>
      </c>
      <c r="N212" s="269">
        <f>SUM('Speed Bin B-A'!N11,'Speed Bin B-A'!N115,'Speed Bin B-A'!N219,'Speed Bin B-A'!N323,'Speed Bin B-A'!N427,'Speed Bin B-A'!N739,'Speed Bin B-A'!N843,'Speed Bin B-A'!N947,'Speed Bin B-A'!N1051,'Speed Bin B-A'!N1155,'Speed Bin B-A'!N1467,'Speed Bin B-A'!N1571,'Speed Bin B-A'!N1675,'Speed Bin B-A'!N1779,'Speed Bin B-A'!N1883,'Speed Bin B-A'!N2195,'Speed Bin B-A'!N2299,'Speed Bin B-A'!N2403,'Speed Bin B-A'!N2507,'Speed Bin B-A'!N2611)</f>
        <v>0</v>
      </c>
      <c r="O212" s="269">
        <f>SUM('Speed Bin B-A'!O11,'Speed Bin B-A'!O115,'Speed Bin B-A'!O219,'Speed Bin B-A'!O323,'Speed Bin B-A'!O427,'Speed Bin B-A'!O739,'Speed Bin B-A'!O843,'Speed Bin B-A'!O947,'Speed Bin B-A'!O1051,'Speed Bin B-A'!O1155,'Speed Bin B-A'!O1467,'Speed Bin B-A'!O1571,'Speed Bin B-A'!O1675,'Speed Bin B-A'!O1779,'Speed Bin B-A'!O1883,'Speed Bin B-A'!O2195,'Speed Bin B-A'!O2299,'Speed Bin B-A'!O2403,'Speed Bin B-A'!O2507,'Speed Bin B-A'!O2611)</f>
        <v>0</v>
      </c>
      <c r="P212" s="269">
        <f>SUM('Speed Bin B-A'!P11,'Speed Bin B-A'!P115,'Speed Bin B-A'!P219,'Speed Bin B-A'!P323,'Speed Bin B-A'!P427,'Speed Bin B-A'!P739,'Speed Bin B-A'!P843,'Speed Bin B-A'!P947,'Speed Bin B-A'!P1051,'Speed Bin B-A'!P1155,'Speed Bin B-A'!P1467,'Speed Bin B-A'!P1571,'Speed Bin B-A'!P1675,'Speed Bin B-A'!P1779,'Speed Bin B-A'!P1883,'Speed Bin B-A'!P2195,'Speed Bin B-A'!P2299,'Speed Bin B-A'!P2403,'Speed Bin B-A'!P2507,'Speed Bin B-A'!P2611)</f>
        <v>0</v>
      </c>
      <c r="Q212" s="269">
        <f>SUM('Speed Bin B-A'!Q11,'Speed Bin B-A'!Q115,'Speed Bin B-A'!Q219,'Speed Bin B-A'!Q323,'Speed Bin B-A'!Q427,'Speed Bin B-A'!Q739,'Speed Bin B-A'!Q843,'Speed Bin B-A'!Q947,'Speed Bin B-A'!Q1051,'Speed Bin B-A'!Q1155,'Speed Bin B-A'!Q1467,'Speed Bin B-A'!Q1571,'Speed Bin B-A'!Q1675,'Speed Bin B-A'!Q1779,'Speed Bin B-A'!Q1883,'Speed Bin B-A'!Q2195,'Speed Bin B-A'!Q2299,'Speed Bin B-A'!Q2403,'Speed Bin B-A'!Q2507,'Speed Bin B-A'!Q2611)</f>
        <v>0</v>
      </c>
      <c r="R212" s="269">
        <f>SUM('Speed Bin B-A'!R11,'Speed Bin B-A'!R115,'Speed Bin B-A'!R219,'Speed Bin B-A'!R323,'Speed Bin B-A'!R427,'Speed Bin B-A'!R739,'Speed Bin B-A'!R843,'Speed Bin B-A'!R947,'Speed Bin B-A'!R1051,'Speed Bin B-A'!R1155,'Speed Bin B-A'!R1467,'Speed Bin B-A'!R1571,'Speed Bin B-A'!R1675,'Speed Bin B-A'!R1779,'Speed Bin B-A'!R1883,'Speed Bin B-A'!R2195,'Speed Bin B-A'!R2299,'Speed Bin B-A'!R2403,'Speed Bin B-A'!R2507,'Speed Bin B-A'!R2611)</f>
        <v>0</v>
      </c>
      <c r="S212" s="269">
        <f>SUM('Speed Bin B-A'!S11,'Speed Bin B-A'!S115,'Speed Bin B-A'!S219,'Speed Bin B-A'!S323,'Speed Bin B-A'!S427,'Speed Bin B-A'!S739,'Speed Bin B-A'!S843,'Speed Bin B-A'!S947,'Speed Bin B-A'!S1051,'Speed Bin B-A'!S1155,'Speed Bin B-A'!S1467,'Speed Bin B-A'!S1571,'Speed Bin B-A'!S1675,'Speed Bin B-A'!S1779,'Speed Bin B-A'!S1883,'Speed Bin B-A'!S2195,'Speed Bin B-A'!S2299,'Speed Bin B-A'!S2403,'Speed Bin B-A'!S2507,'Speed Bin B-A'!S2611)</f>
        <v>0</v>
      </c>
      <c r="T212" s="269">
        <f>SUM('Speed Bin B-A'!T11,'Speed Bin B-A'!T115,'Speed Bin B-A'!T219,'Speed Bin B-A'!T323,'Speed Bin B-A'!T427,'Speed Bin B-A'!T739,'Speed Bin B-A'!T843,'Speed Bin B-A'!T947,'Speed Bin B-A'!T1051,'Speed Bin B-A'!T1155,'Speed Bin B-A'!T1467,'Speed Bin B-A'!T1571,'Speed Bin B-A'!T1675,'Speed Bin B-A'!T1779,'Speed Bin B-A'!T1883,'Speed Bin B-A'!T2195,'Speed Bin B-A'!T2299,'Speed Bin B-A'!T2403,'Speed Bin B-A'!T2507,'Speed Bin B-A'!T2611)</f>
        <v>0</v>
      </c>
      <c r="U212" s="269">
        <f>SUM('Speed Bin B-A'!U11,'Speed Bin B-A'!U115,'Speed Bin B-A'!U219,'Speed Bin B-A'!U323,'Speed Bin B-A'!U427,'Speed Bin B-A'!U739,'Speed Bin B-A'!U843,'Speed Bin B-A'!U947,'Speed Bin B-A'!U1051,'Speed Bin B-A'!U1155,'Speed Bin B-A'!U1467,'Speed Bin B-A'!U1571,'Speed Bin B-A'!U1675,'Speed Bin B-A'!U1779,'Speed Bin B-A'!U1883,'Speed Bin B-A'!U2195,'Speed Bin B-A'!U2299,'Speed Bin B-A'!U2403,'Speed Bin B-A'!U2507,'Speed Bin B-A'!U2611)</f>
        <v>0</v>
      </c>
      <c r="V212" s="270">
        <f>IFERROR(AVERAGE('Speed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25.464285714285715</v>
      </c>
      <c r="W212" s="270">
        <f>IFERROR(AVERAGE('Speed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32.81818181818182</v>
      </c>
      <c r="X212" s="267"/>
      <c r="Y212" s="267"/>
      <c r="Z212" s="268">
        <v>0</v>
      </c>
      <c r="AA212" s="271">
        <f t="shared" ref="AA212" si="89">SUM(C212:C215)</f>
        <v>2</v>
      </c>
      <c r="AB212" s="271">
        <f t="shared" ref="AB212:AR212" si="90">SUM(D212:D215)</f>
        <v>36</v>
      </c>
      <c r="AC212" s="271">
        <f t="shared" si="90"/>
        <v>33</v>
      </c>
      <c r="AD212" s="271">
        <f t="shared" si="90"/>
        <v>137</v>
      </c>
      <c r="AE212" s="271">
        <f t="shared" si="90"/>
        <v>222</v>
      </c>
      <c r="AF212" s="271">
        <f t="shared" si="90"/>
        <v>96</v>
      </c>
      <c r="AG212" s="271">
        <f t="shared" si="90"/>
        <v>39</v>
      </c>
      <c r="AH212" s="271">
        <f t="shared" si="90"/>
        <v>9</v>
      </c>
      <c r="AI212" s="271">
        <f t="shared" si="90"/>
        <v>1</v>
      </c>
      <c r="AJ212" s="271">
        <f t="shared" si="90"/>
        <v>0</v>
      </c>
      <c r="AK212" s="271">
        <f t="shared" si="90"/>
        <v>0</v>
      </c>
      <c r="AL212" s="271">
        <f t="shared" si="90"/>
        <v>0</v>
      </c>
      <c r="AM212" s="271">
        <f t="shared" si="90"/>
        <v>0</v>
      </c>
      <c r="AN212" s="271">
        <f t="shared" si="90"/>
        <v>0</v>
      </c>
      <c r="AO212" s="271">
        <f t="shared" si="90"/>
        <v>0</v>
      </c>
      <c r="AP212" s="271">
        <f t="shared" si="90"/>
        <v>0</v>
      </c>
      <c r="AQ212" s="271">
        <f t="shared" si="90"/>
        <v>0</v>
      </c>
      <c r="AR212" s="271">
        <f t="shared" si="90"/>
        <v>0</v>
      </c>
      <c r="AS212" s="271">
        <f>SUM(U212:U215)</f>
        <v>0</v>
      </c>
      <c r="AT212" s="270">
        <f>IFERROR(AVERAGE(V212:V215),"-")</f>
        <v>26.575000000000003</v>
      </c>
      <c r="AU212" s="270">
        <f>IFERROR(AVERAGE(W212:W215),"-")</f>
        <v>33.221212121212119</v>
      </c>
    </row>
    <row r="213" spans="1:47" x14ac:dyDescent="0.25">
      <c r="A213" s="272">
        <v>1.0416666666666666E-2</v>
      </c>
      <c r="B213" s="273">
        <f>SUM('Speed Bin B-A'!B12,'Speed Bin B-A'!B116,'Speed Bin B-A'!B220,'Speed Bin B-A'!B324,'Speed Bin B-A'!B428,'Speed Bin B-A'!B740,'Speed Bin B-A'!B844,'Speed Bin B-A'!B948,'Speed Bin B-A'!B1052,'Speed Bin B-A'!B1156,'Speed Bin B-A'!B1468,'Speed Bin B-A'!B1572,'Speed Bin B-A'!B1676,'Speed Bin B-A'!B1780,'Speed Bin B-A'!B1884,'Speed Bin B-A'!B2196,'Speed Bin B-A'!B2300,'Speed Bin B-A'!B2404,'Speed Bin B-A'!B2508,'Speed Bin B-A'!B2612)</f>
        <v>153</v>
      </c>
      <c r="C213" s="273">
        <f>SUM('Speed Bin B-A'!C12,'Speed Bin B-A'!C116,'Speed Bin B-A'!C220,'Speed Bin B-A'!C324,'Speed Bin B-A'!C428,'Speed Bin B-A'!C740,'Speed Bin B-A'!C844,'Speed Bin B-A'!C948,'Speed Bin B-A'!C1052,'Speed Bin B-A'!C1156,'Speed Bin B-A'!C1468,'Speed Bin B-A'!C1572,'Speed Bin B-A'!C1676,'Speed Bin B-A'!C1780,'Speed Bin B-A'!C1884,'Speed Bin B-A'!C2196,'Speed Bin B-A'!C2300,'Speed Bin B-A'!C2404,'Speed Bin B-A'!C2508,'Speed Bin B-A'!C2612)</f>
        <v>0</v>
      </c>
      <c r="D213" s="273">
        <f>SUM('Speed Bin B-A'!D12,'Speed Bin B-A'!D116,'Speed Bin B-A'!D220,'Speed Bin B-A'!D324,'Speed Bin B-A'!D428,'Speed Bin B-A'!D740,'Speed Bin B-A'!D844,'Speed Bin B-A'!D948,'Speed Bin B-A'!D1052,'Speed Bin B-A'!D1156,'Speed Bin B-A'!D1468,'Speed Bin B-A'!D1572,'Speed Bin B-A'!D1676,'Speed Bin B-A'!D1780,'Speed Bin B-A'!D1884,'Speed Bin B-A'!D2196,'Speed Bin B-A'!D2300,'Speed Bin B-A'!D2404,'Speed Bin B-A'!D2508,'Speed Bin B-A'!D2612)</f>
        <v>10</v>
      </c>
      <c r="E213" s="273">
        <f>SUM('Speed Bin B-A'!E12,'Speed Bin B-A'!E116,'Speed Bin B-A'!E220,'Speed Bin B-A'!E324,'Speed Bin B-A'!E428,'Speed Bin B-A'!E740,'Speed Bin B-A'!E844,'Speed Bin B-A'!E948,'Speed Bin B-A'!E1052,'Speed Bin B-A'!E1156,'Speed Bin B-A'!E1468,'Speed Bin B-A'!E1572,'Speed Bin B-A'!E1676,'Speed Bin B-A'!E1780,'Speed Bin B-A'!E1884,'Speed Bin B-A'!E2196,'Speed Bin B-A'!E2300,'Speed Bin B-A'!E2404,'Speed Bin B-A'!E2508,'Speed Bin B-A'!E2612)</f>
        <v>6</v>
      </c>
      <c r="F213" s="273">
        <f>SUM('Speed Bin B-A'!F12,'Speed Bin B-A'!F116,'Speed Bin B-A'!F220,'Speed Bin B-A'!F324,'Speed Bin B-A'!F428,'Speed Bin B-A'!F740,'Speed Bin B-A'!F844,'Speed Bin B-A'!F948,'Speed Bin B-A'!F1052,'Speed Bin B-A'!F1156,'Speed Bin B-A'!F1468,'Speed Bin B-A'!F1572,'Speed Bin B-A'!F1676,'Speed Bin B-A'!F1780,'Speed Bin B-A'!F1884,'Speed Bin B-A'!F2196,'Speed Bin B-A'!F2300,'Speed Bin B-A'!F2404,'Speed Bin B-A'!F2508,'Speed Bin B-A'!F2612)</f>
        <v>27</v>
      </c>
      <c r="G213" s="273">
        <f>SUM('Speed Bin B-A'!G12,'Speed Bin B-A'!G116,'Speed Bin B-A'!G220,'Speed Bin B-A'!G324,'Speed Bin B-A'!G428,'Speed Bin B-A'!G740,'Speed Bin B-A'!G844,'Speed Bin B-A'!G948,'Speed Bin B-A'!G1052,'Speed Bin B-A'!G1156,'Speed Bin B-A'!G1468,'Speed Bin B-A'!G1572,'Speed Bin B-A'!G1676,'Speed Bin B-A'!G1780,'Speed Bin B-A'!G1884,'Speed Bin B-A'!G2196,'Speed Bin B-A'!G2300,'Speed Bin B-A'!G2404,'Speed Bin B-A'!G2508,'Speed Bin B-A'!G2612)</f>
        <v>72</v>
      </c>
      <c r="H213" s="273">
        <f>SUM('Speed Bin B-A'!H12,'Speed Bin B-A'!H116,'Speed Bin B-A'!H220,'Speed Bin B-A'!H324,'Speed Bin B-A'!H428,'Speed Bin B-A'!H740,'Speed Bin B-A'!H844,'Speed Bin B-A'!H948,'Speed Bin B-A'!H1052,'Speed Bin B-A'!H1156,'Speed Bin B-A'!H1468,'Speed Bin B-A'!H1572,'Speed Bin B-A'!H1676,'Speed Bin B-A'!H1780,'Speed Bin B-A'!H1884,'Speed Bin B-A'!H2196,'Speed Bin B-A'!H2300,'Speed Bin B-A'!H2404,'Speed Bin B-A'!H2508,'Speed Bin B-A'!H2612)</f>
        <v>26</v>
      </c>
      <c r="I213" s="273">
        <f>SUM('Speed Bin B-A'!I12,'Speed Bin B-A'!I116,'Speed Bin B-A'!I220,'Speed Bin B-A'!I324,'Speed Bin B-A'!I428,'Speed Bin B-A'!I740,'Speed Bin B-A'!I844,'Speed Bin B-A'!I948,'Speed Bin B-A'!I1052,'Speed Bin B-A'!I1156,'Speed Bin B-A'!I1468,'Speed Bin B-A'!I1572,'Speed Bin B-A'!I1676,'Speed Bin B-A'!I1780,'Speed Bin B-A'!I1884,'Speed Bin B-A'!I2196,'Speed Bin B-A'!I2300,'Speed Bin B-A'!I2404,'Speed Bin B-A'!I2508,'Speed Bin B-A'!I2612)</f>
        <v>10</v>
      </c>
      <c r="J213" s="273">
        <f>SUM('Speed Bin B-A'!J12,'Speed Bin B-A'!J116,'Speed Bin B-A'!J220,'Speed Bin B-A'!J324,'Speed Bin B-A'!J428,'Speed Bin B-A'!J740,'Speed Bin B-A'!J844,'Speed Bin B-A'!J948,'Speed Bin B-A'!J1052,'Speed Bin B-A'!J1156,'Speed Bin B-A'!J1468,'Speed Bin B-A'!J1572,'Speed Bin B-A'!J1676,'Speed Bin B-A'!J1780,'Speed Bin B-A'!J1884,'Speed Bin B-A'!J2196,'Speed Bin B-A'!J2300,'Speed Bin B-A'!J2404,'Speed Bin B-A'!J2508,'Speed Bin B-A'!J2612)</f>
        <v>2</v>
      </c>
      <c r="K213" s="273">
        <f>SUM('Speed Bin B-A'!K12,'Speed Bin B-A'!K116,'Speed Bin B-A'!K220,'Speed Bin B-A'!K324,'Speed Bin B-A'!K428,'Speed Bin B-A'!K740,'Speed Bin B-A'!K844,'Speed Bin B-A'!K948,'Speed Bin B-A'!K1052,'Speed Bin B-A'!K1156,'Speed Bin B-A'!K1468,'Speed Bin B-A'!K1572,'Speed Bin B-A'!K1676,'Speed Bin B-A'!K1780,'Speed Bin B-A'!K1884,'Speed Bin B-A'!K2196,'Speed Bin B-A'!K2300,'Speed Bin B-A'!K2404,'Speed Bin B-A'!K2508,'Speed Bin B-A'!K2612)</f>
        <v>0</v>
      </c>
      <c r="L213" s="273">
        <f>SUM('Speed Bin B-A'!L12,'Speed Bin B-A'!L116,'Speed Bin B-A'!L220,'Speed Bin B-A'!L324,'Speed Bin B-A'!L428,'Speed Bin B-A'!L740,'Speed Bin B-A'!L844,'Speed Bin B-A'!L948,'Speed Bin B-A'!L1052,'Speed Bin B-A'!L1156,'Speed Bin B-A'!L1468,'Speed Bin B-A'!L1572,'Speed Bin B-A'!L1676,'Speed Bin B-A'!L1780,'Speed Bin B-A'!L1884,'Speed Bin B-A'!L2196,'Speed Bin B-A'!L2300,'Speed Bin B-A'!L2404,'Speed Bin B-A'!L2508,'Speed Bin B-A'!L2612)</f>
        <v>0</v>
      </c>
      <c r="M213" s="273">
        <f>SUM('Speed Bin B-A'!M12,'Speed Bin B-A'!M116,'Speed Bin B-A'!M220,'Speed Bin B-A'!M324,'Speed Bin B-A'!M428,'Speed Bin B-A'!M740,'Speed Bin B-A'!M844,'Speed Bin B-A'!M948,'Speed Bin B-A'!M1052,'Speed Bin B-A'!M1156,'Speed Bin B-A'!M1468,'Speed Bin B-A'!M1572,'Speed Bin B-A'!M1676,'Speed Bin B-A'!M1780,'Speed Bin B-A'!M1884,'Speed Bin B-A'!M2196,'Speed Bin B-A'!M2300,'Speed Bin B-A'!M2404,'Speed Bin B-A'!M2508,'Speed Bin B-A'!M2612)</f>
        <v>0</v>
      </c>
      <c r="N213" s="273">
        <f>SUM('Speed Bin B-A'!N12,'Speed Bin B-A'!N116,'Speed Bin B-A'!N220,'Speed Bin B-A'!N324,'Speed Bin B-A'!N428,'Speed Bin B-A'!N740,'Speed Bin B-A'!N844,'Speed Bin B-A'!N948,'Speed Bin B-A'!N1052,'Speed Bin B-A'!N1156,'Speed Bin B-A'!N1468,'Speed Bin B-A'!N1572,'Speed Bin B-A'!N1676,'Speed Bin B-A'!N1780,'Speed Bin B-A'!N1884,'Speed Bin B-A'!N2196,'Speed Bin B-A'!N2300,'Speed Bin B-A'!N2404,'Speed Bin B-A'!N2508,'Speed Bin B-A'!N2612)</f>
        <v>0</v>
      </c>
      <c r="O213" s="273">
        <f>SUM('Speed Bin B-A'!O12,'Speed Bin B-A'!O116,'Speed Bin B-A'!O220,'Speed Bin B-A'!O324,'Speed Bin B-A'!O428,'Speed Bin B-A'!O740,'Speed Bin B-A'!O844,'Speed Bin B-A'!O948,'Speed Bin B-A'!O1052,'Speed Bin B-A'!O1156,'Speed Bin B-A'!O1468,'Speed Bin B-A'!O1572,'Speed Bin B-A'!O1676,'Speed Bin B-A'!O1780,'Speed Bin B-A'!O1884,'Speed Bin B-A'!O2196,'Speed Bin B-A'!O2300,'Speed Bin B-A'!O2404,'Speed Bin B-A'!O2508,'Speed Bin B-A'!O2612)</f>
        <v>0</v>
      </c>
      <c r="P213" s="273">
        <f>SUM('Speed Bin B-A'!P12,'Speed Bin B-A'!P116,'Speed Bin B-A'!P220,'Speed Bin B-A'!P324,'Speed Bin B-A'!P428,'Speed Bin B-A'!P740,'Speed Bin B-A'!P844,'Speed Bin B-A'!P948,'Speed Bin B-A'!P1052,'Speed Bin B-A'!P1156,'Speed Bin B-A'!P1468,'Speed Bin B-A'!P1572,'Speed Bin B-A'!P1676,'Speed Bin B-A'!P1780,'Speed Bin B-A'!P1884,'Speed Bin B-A'!P2196,'Speed Bin B-A'!P2300,'Speed Bin B-A'!P2404,'Speed Bin B-A'!P2508,'Speed Bin B-A'!P2612)</f>
        <v>0</v>
      </c>
      <c r="Q213" s="273">
        <f>SUM('Speed Bin B-A'!Q12,'Speed Bin B-A'!Q116,'Speed Bin B-A'!Q220,'Speed Bin B-A'!Q324,'Speed Bin B-A'!Q428,'Speed Bin B-A'!Q740,'Speed Bin B-A'!Q844,'Speed Bin B-A'!Q948,'Speed Bin B-A'!Q1052,'Speed Bin B-A'!Q1156,'Speed Bin B-A'!Q1468,'Speed Bin B-A'!Q1572,'Speed Bin B-A'!Q1676,'Speed Bin B-A'!Q1780,'Speed Bin B-A'!Q1884,'Speed Bin B-A'!Q2196,'Speed Bin B-A'!Q2300,'Speed Bin B-A'!Q2404,'Speed Bin B-A'!Q2508,'Speed Bin B-A'!Q2612)</f>
        <v>0</v>
      </c>
      <c r="R213" s="273">
        <f>SUM('Speed Bin B-A'!R12,'Speed Bin B-A'!R116,'Speed Bin B-A'!R220,'Speed Bin B-A'!R324,'Speed Bin B-A'!R428,'Speed Bin B-A'!R740,'Speed Bin B-A'!R844,'Speed Bin B-A'!R948,'Speed Bin B-A'!R1052,'Speed Bin B-A'!R1156,'Speed Bin B-A'!R1468,'Speed Bin B-A'!R1572,'Speed Bin B-A'!R1676,'Speed Bin B-A'!R1780,'Speed Bin B-A'!R1884,'Speed Bin B-A'!R2196,'Speed Bin B-A'!R2300,'Speed Bin B-A'!R2404,'Speed Bin B-A'!R2508,'Speed Bin B-A'!R2612)</f>
        <v>0</v>
      </c>
      <c r="S213" s="273">
        <f>SUM('Speed Bin B-A'!S12,'Speed Bin B-A'!S116,'Speed Bin B-A'!S220,'Speed Bin B-A'!S324,'Speed Bin B-A'!S428,'Speed Bin B-A'!S740,'Speed Bin B-A'!S844,'Speed Bin B-A'!S948,'Speed Bin B-A'!S1052,'Speed Bin B-A'!S1156,'Speed Bin B-A'!S1468,'Speed Bin B-A'!S1572,'Speed Bin B-A'!S1676,'Speed Bin B-A'!S1780,'Speed Bin B-A'!S1884,'Speed Bin B-A'!S2196,'Speed Bin B-A'!S2300,'Speed Bin B-A'!S2404,'Speed Bin B-A'!S2508,'Speed Bin B-A'!S2612)</f>
        <v>0</v>
      </c>
      <c r="T213" s="273">
        <f>SUM('Speed Bin B-A'!T12,'Speed Bin B-A'!T116,'Speed Bin B-A'!T220,'Speed Bin B-A'!T324,'Speed Bin B-A'!T428,'Speed Bin B-A'!T740,'Speed Bin B-A'!T844,'Speed Bin B-A'!T948,'Speed Bin B-A'!T1052,'Speed Bin B-A'!T1156,'Speed Bin B-A'!T1468,'Speed Bin B-A'!T1572,'Speed Bin B-A'!T1676,'Speed Bin B-A'!T1780,'Speed Bin B-A'!T1884,'Speed Bin B-A'!T2196,'Speed Bin B-A'!T2300,'Speed Bin B-A'!T2404,'Speed Bin B-A'!T2508,'Speed Bin B-A'!T2612)</f>
        <v>0</v>
      </c>
      <c r="U213" s="273">
        <f>SUM('Speed Bin B-A'!U12,'Speed Bin B-A'!U116,'Speed Bin B-A'!U220,'Speed Bin B-A'!U324,'Speed Bin B-A'!U428,'Speed Bin B-A'!U740,'Speed Bin B-A'!U844,'Speed Bin B-A'!U948,'Speed Bin B-A'!U1052,'Speed Bin B-A'!U1156,'Speed Bin B-A'!U1468,'Speed Bin B-A'!U1572,'Speed Bin B-A'!U1676,'Speed Bin B-A'!U1780,'Speed Bin B-A'!U1884,'Speed Bin B-A'!U2196,'Speed Bin B-A'!U2300,'Speed Bin B-A'!U2404,'Speed Bin B-A'!U2508,'Speed Bin B-A'!U2612)</f>
        <v>0</v>
      </c>
      <c r="V213" s="274">
        <f>IFERROR(AVERAGE('Speed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26.849999999999998</v>
      </c>
      <c r="W213" s="274">
        <f>IFERROR(AVERAGE('Speed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33.199999999999996</v>
      </c>
      <c r="X213" s="267"/>
      <c r="Y213" s="267"/>
      <c r="Z213" s="272">
        <v>4.1666666666666664E-2</v>
      </c>
      <c r="AA213" s="275">
        <f t="shared" ref="AA213" si="91">SUM(C216:C219)</f>
        <v>1</v>
      </c>
      <c r="AB213" s="275">
        <f t="shared" ref="AB213:AR213" si="92">SUM(D216:D219)</f>
        <v>8</v>
      </c>
      <c r="AC213" s="275">
        <f t="shared" si="92"/>
        <v>13</v>
      </c>
      <c r="AD213" s="275">
        <f t="shared" si="92"/>
        <v>77</v>
      </c>
      <c r="AE213" s="275">
        <f t="shared" si="92"/>
        <v>110</v>
      </c>
      <c r="AF213" s="275">
        <f t="shared" si="92"/>
        <v>69</v>
      </c>
      <c r="AG213" s="275">
        <f t="shared" si="92"/>
        <v>21</v>
      </c>
      <c r="AH213" s="275">
        <f t="shared" si="92"/>
        <v>3</v>
      </c>
      <c r="AI213" s="275">
        <f t="shared" si="92"/>
        <v>2</v>
      </c>
      <c r="AJ213" s="275">
        <f t="shared" si="92"/>
        <v>1</v>
      </c>
      <c r="AK213" s="275">
        <f t="shared" si="92"/>
        <v>0</v>
      </c>
      <c r="AL213" s="275">
        <f t="shared" si="92"/>
        <v>0</v>
      </c>
      <c r="AM213" s="275">
        <f t="shared" si="92"/>
        <v>0</v>
      </c>
      <c r="AN213" s="275">
        <f t="shared" si="92"/>
        <v>0</v>
      </c>
      <c r="AO213" s="275">
        <f t="shared" si="92"/>
        <v>0</v>
      </c>
      <c r="AP213" s="275">
        <f t="shared" si="92"/>
        <v>0</v>
      </c>
      <c r="AQ213" s="275">
        <f t="shared" si="92"/>
        <v>0</v>
      </c>
      <c r="AR213" s="275">
        <f t="shared" si="92"/>
        <v>0</v>
      </c>
      <c r="AS213" s="275">
        <f>SUM(U216:U219)</f>
        <v>0</v>
      </c>
      <c r="AT213" s="274">
        <f>IFERROR(AVERAGE(V216:V219),"-")</f>
        <v>27.342857142857142</v>
      </c>
      <c r="AU213" s="274">
        <f>IFERROR(AVERAGE(W216:W219),"-")</f>
        <v>34.233333333333334</v>
      </c>
    </row>
    <row r="214" spans="1:47" x14ac:dyDescent="0.25">
      <c r="A214" s="272">
        <v>2.0833333333333332E-2</v>
      </c>
      <c r="B214" s="273">
        <f>SUM('Speed Bin B-A'!B13,'Speed Bin B-A'!B117,'Speed Bin B-A'!B221,'Speed Bin B-A'!B325,'Speed Bin B-A'!B429,'Speed Bin B-A'!B741,'Speed Bin B-A'!B845,'Speed Bin B-A'!B949,'Speed Bin B-A'!B1053,'Speed Bin B-A'!B1157,'Speed Bin B-A'!B1469,'Speed Bin B-A'!B1573,'Speed Bin B-A'!B1677,'Speed Bin B-A'!B1781,'Speed Bin B-A'!B1885,'Speed Bin B-A'!B2197,'Speed Bin B-A'!B2301,'Speed Bin B-A'!B2405,'Speed Bin B-A'!B2509,'Speed Bin B-A'!B2613)</f>
        <v>123</v>
      </c>
      <c r="C214" s="273">
        <f>SUM('Speed Bin B-A'!C13,'Speed Bin B-A'!C117,'Speed Bin B-A'!C221,'Speed Bin B-A'!C325,'Speed Bin B-A'!C429,'Speed Bin B-A'!C741,'Speed Bin B-A'!C845,'Speed Bin B-A'!C949,'Speed Bin B-A'!C1053,'Speed Bin B-A'!C1157,'Speed Bin B-A'!C1469,'Speed Bin B-A'!C1573,'Speed Bin B-A'!C1677,'Speed Bin B-A'!C1781,'Speed Bin B-A'!C1885,'Speed Bin B-A'!C2197,'Speed Bin B-A'!C2301,'Speed Bin B-A'!C2405,'Speed Bin B-A'!C2509,'Speed Bin B-A'!C2613)</f>
        <v>0</v>
      </c>
      <c r="D214" s="273">
        <f>SUM('Speed Bin B-A'!D13,'Speed Bin B-A'!D117,'Speed Bin B-A'!D221,'Speed Bin B-A'!D325,'Speed Bin B-A'!D429,'Speed Bin B-A'!D741,'Speed Bin B-A'!D845,'Speed Bin B-A'!D949,'Speed Bin B-A'!D1053,'Speed Bin B-A'!D1157,'Speed Bin B-A'!D1469,'Speed Bin B-A'!D1573,'Speed Bin B-A'!D1677,'Speed Bin B-A'!D1781,'Speed Bin B-A'!D1885,'Speed Bin B-A'!D2197,'Speed Bin B-A'!D2301,'Speed Bin B-A'!D2405,'Speed Bin B-A'!D2509,'Speed Bin B-A'!D2613)</f>
        <v>3</v>
      </c>
      <c r="E214" s="273">
        <f>SUM('Speed Bin B-A'!E13,'Speed Bin B-A'!E117,'Speed Bin B-A'!E221,'Speed Bin B-A'!E325,'Speed Bin B-A'!E429,'Speed Bin B-A'!E741,'Speed Bin B-A'!E845,'Speed Bin B-A'!E949,'Speed Bin B-A'!E1053,'Speed Bin B-A'!E1157,'Speed Bin B-A'!E1469,'Speed Bin B-A'!E1573,'Speed Bin B-A'!E1677,'Speed Bin B-A'!E1781,'Speed Bin B-A'!E1885,'Speed Bin B-A'!E2197,'Speed Bin B-A'!E2301,'Speed Bin B-A'!E2405,'Speed Bin B-A'!E2509,'Speed Bin B-A'!E2613)</f>
        <v>6</v>
      </c>
      <c r="F214" s="273">
        <f>SUM('Speed Bin B-A'!F13,'Speed Bin B-A'!F117,'Speed Bin B-A'!F221,'Speed Bin B-A'!F325,'Speed Bin B-A'!F429,'Speed Bin B-A'!F741,'Speed Bin B-A'!F845,'Speed Bin B-A'!F949,'Speed Bin B-A'!F1053,'Speed Bin B-A'!F1157,'Speed Bin B-A'!F1469,'Speed Bin B-A'!F1573,'Speed Bin B-A'!F1677,'Speed Bin B-A'!F1781,'Speed Bin B-A'!F1885,'Speed Bin B-A'!F2197,'Speed Bin B-A'!F2301,'Speed Bin B-A'!F2405,'Speed Bin B-A'!F2509,'Speed Bin B-A'!F2613)</f>
        <v>33</v>
      </c>
      <c r="G214" s="273">
        <f>SUM('Speed Bin B-A'!G13,'Speed Bin B-A'!G117,'Speed Bin B-A'!G221,'Speed Bin B-A'!G325,'Speed Bin B-A'!G429,'Speed Bin B-A'!G741,'Speed Bin B-A'!G845,'Speed Bin B-A'!G949,'Speed Bin B-A'!G1053,'Speed Bin B-A'!G1157,'Speed Bin B-A'!G1469,'Speed Bin B-A'!G1573,'Speed Bin B-A'!G1677,'Speed Bin B-A'!G1781,'Speed Bin B-A'!G1885,'Speed Bin B-A'!G2197,'Speed Bin B-A'!G2301,'Speed Bin B-A'!G2405,'Speed Bin B-A'!G2509,'Speed Bin B-A'!G2613)</f>
        <v>49</v>
      </c>
      <c r="H214" s="273">
        <f>SUM('Speed Bin B-A'!H13,'Speed Bin B-A'!H117,'Speed Bin B-A'!H221,'Speed Bin B-A'!H325,'Speed Bin B-A'!H429,'Speed Bin B-A'!H741,'Speed Bin B-A'!H845,'Speed Bin B-A'!H949,'Speed Bin B-A'!H1053,'Speed Bin B-A'!H1157,'Speed Bin B-A'!H1469,'Speed Bin B-A'!H1573,'Speed Bin B-A'!H1677,'Speed Bin B-A'!H1781,'Speed Bin B-A'!H1885,'Speed Bin B-A'!H2197,'Speed Bin B-A'!H2301,'Speed Bin B-A'!H2405,'Speed Bin B-A'!H2509,'Speed Bin B-A'!H2613)</f>
        <v>22</v>
      </c>
      <c r="I214" s="273">
        <f>SUM('Speed Bin B-A'!I13,'Speed Bin B-A'!I117,'Speed Bin B-A'!I221,'Speed Bin B-A'!I325,'Speed Bin B-A'!I429,'Speed Bin B-A'!I741,'Speed Bin B-A'!I845,'Speed Bin B-A'!I949,'Speed Bin B-A'!I1053,'Speed Bin B-A'!I1157,'Speed Bin B-A'!I1469,'Speed Bin B-A'!I1573,'Speed Bin B-A'!I1677,'Speed Bin B-A'!I1781,'Speed Bin B-A'!I1885,'Speed Bin B-A'!I2197,'Speed Bin B-A'!I2301,'Speed Bin B-A'!I2405,'Speed Bin B-A'!I2509,'Speed Bin B-A'!I2613)</f>
        <v>7</v>
      </c>
      <c r="J214" s="273">
        <f>SUM('Speed Bin B-A'!J13,'Speed Bin B-A'!J117,'Speed Bin B-A'!J221,'Speed Bin B-A'!J325,'Speed Bin B-A'!J429,'Speed Bin B-A'!J741,'Speed Bin B-A'!J845,'Speed Bin B-A'!J949,'Speed Bin B-A'!J1053,'Speed Bin B-A'!J1157,'Speed Bin B-A'!J1469,'Speed Bin B-A'!J1573,'Speed Bin B-A'!J1677,'Speed Bin B-A'!J1781,'Speed Bin B-A'!J1885,'Speed Bin B-A'!J2197,'Speed Bin B-A'!J2301,'Speed Bin B-A'!J2405,'Speed Bin B-A'!J2509,'Speed Bin B-A'!J2613)</f>
        <v>3</v>
      </c>
      <c r="K214" s="273">
        <f>SUM('Speed Bin B-A'!K13,'Speed Bin B-A'!K117,'Speed Bin B-A'!K221,'Speed Bin B-A'!K325,'Speed Bin B-A'!K429,'Speed Bin B-A'!K741,'Speed Bin B-A'!K845,'Speed Bin B-A'!K949,'Speed Bin B-A'!K1053,'Speed Bin B-A'!K1157,'Speed Bin B-A'!K1469,'Speed Bin B-A'!K1573,'Speed Bin B-A'!K1677,'Speed Bin B-A'!K1781,'Speed Bin B-A'!K1885,'Speed Bin B-A'!K2197,'Speed Bin B-A'!K2301,'Speed Bin B-A'!K2405,'Speed Bin B-A'!K2509,'Speed Bin B-A'!K2613)</f>
        <v>0</v>
      </c>
      <c r="L214" s="273">
        <f>SUM('Speed Bin B-A'!L13,'Speed Bin B-A'!L117,'Speed Bin B-A'!L221,'Speed Bin B-A'!L325,'Speed Bin B-A'!L429,'Speed Bin B-A'!L741,'Speed Bin B-A'!L845,'Speed Bin B-A'!L949,'Speed Bin B-A'!L1053,'Speed Bin B-A'!L1157,'Speed Bin B-A'!L1469,'Speed Bin B-A'!L1573,'Speed Bin B-A'!L1677,'Speed Bin B-A'!L1781,'Speed Bin B-A'!L1885,'Speed Bin B-A'!L2197,'Speed Bin B-A'!L2301,'Speed Bin B-A'!L2405,'Speed Bin B-A'!L2509,'Speed Bin B-A'!L2613)</f>
        <v>0</v>
      </c>
      <c r="M214" s="273">
        <f>SUM('Speed Bin B-A'!M13,'Speed Bin B-A'!M117,'Speed Bin B-A'!M221,'Speed Bin B-A'!M325,'Speed Bin B-A'!M429,'Speed Bin B-A'!M741,'Speed Bin B-A'!M845,'Speed Bin B-A'!M949,'Speed Bin B-A'!M1053,'Speed Bin B-A'!M1157,'Speed Bin B-A'!M1469,'Speed Bin B-A'!M1573,'Speed Bin B-A'!M1677,'Speed Bin B-A'!M1781,'Speed Bin B-A'!M1885,'Speed Bin B-A'!M2197,'Speed Bin B-A'!M2301,'Speed Bin B-A'!M2405,'Speed Bin B-A'!M2509,'Speed Bin B-A'!M2613)</f>
        <v>0</v>
      </c>
      <c r="N214" s="273">
        <f>SUM('Speed Bin B-A'!N13,'Speed Bin B-A'!N117,'Speed Bin B-A'!N221,'Speed Bin B-A'!N325,'Speed Bin B-A'!N429,'Speed Bin B-A'!N741,'Speed Bin B-A'!N845,'Speed Bin B-A'!N949,'Speed Bin B-A'!N1053,'Speed Bin B-A'!N1157,'Speed Bin B-A'!N1469,'Speed Bin B-A'!N1573,'Speed Bin B-A'!N1677,'Speed Bin B-A'!N1781,'Speed Bin B-A'!N1885,'Speed Bin B-A'!N2197,'Speed Bin B-A'!N2301,'Speed Bin B-A'!N2405,'Speed Bin B-A'!N2509,'Speed Bin B-A'!N2613)</f>
        <v>0</v>
      </c>
      <c r="O214" s="273">
        <f>SUM('Speed Bin B-A'!O13,'Speed Bin B-A'!O117,'Speed Bin B-A'!O221,'Speed Bin B-A'!O325,'Speed Bin B-A'!O429,'Speed Bin B-A'!O741,'Speed Bin B-A'!O845,'Speed Bin B-A'!O949,'Speed Bin B-A'!O1053,'Speed Bin B-A'!O1157,'Speed Bin B-A'!O1469,'Speed Bin B-A'!O1573,'Speed Bin B-A'!O1677,'Speed Bin B-A'!O1781,'Speed Bin B-A'!O1885,'Speed Bin B-A'!O2197,'Speed Bin B-A'!O2301,'Speed Bin B-A'!O2405,'Speed Bin B-A'!O2509,'Speed Bin B-A'!O2613)</f>
        <v>0</v>
      </c>
      <c r="P214" s="273">
        <f>SUM('Speed Bin B-A'!P13,'Speed Bin B-A'!P117,'Speed Bin B-A'!P221,'Speed Bin B-A'!P325,'Speed Bin B-A'!P429,'Speed Bin B-A'!P741,'Speed Bin B-A'!P845,'Speed Bin B-A'!P949,'Speed Bin B-A'!P1053,'Speed Bin B-A'!P1157,'Speed Bin B-A'!P1469,'Speed Bin B-A'!P1573,'Speed Bin B-A'!P1677,'Speed Bin B-A'!P1781,'Speed Bin B-A'!P1885,'Speed Bin B-A'!P2197,'Speed Bin B-A'!P2301,'Speed Bin B-A'!P2405,'Speed Bin B-A'!P2509,'Speed Bin B-A'!P2613)</f>
        <v>0</v>
      </c>
      <c r="Q214" s="273">
        <f>SUM('Speed Bin B-A'!Q13,'Speed Bin B-A'!Q117,'Speed Bin B-A'!Q221,'Speed Bin B-A'!Q325,'Speed Bin B-A'!Q429,'Speed Bin B-A'!Q741,'Speed Bin B-A'!Q845,'Speed Bin B-A'!Q949,'Speed Bin B-A'!Q1053,'Speed Bin B-A'!Q1157,'Speed Bin B-A'!Q1469,'Speed Bin B-A'!Q1573,'Speed Bin B-A'!Q1677,'Speed Bin B-A'!Q1781,'Speed Bin B-A'!Q1885,'Speed Bin B-A'!Q2197,'Speed Bin B-A'!Q2301,'Speed Bin B-A'!Q2405,'Speed Bin B-A'!Q2509,'Speed Bin B-A'!Q2613)</f>
        <v>0</v>
      </c>
      <c r="R214" s="273">
        <f>SUM('Speed Bin B-A'!R13,'Speed Bin B-A'!R117,'Speed Bin B-A'!R221,'Speed Bin B-A'!R325,'Speed Bin B-A'!R429,'Speed Bin B-A'!R741,'Speed Bin B-A'!R845,'Speed Bin B-A'!R949,'Speed Bin B-A'!R1053,'Speed Bin B-A'!R1157,'Speed Bin B-A'!R1469,'Speed Bin B-A'!R1573,'Speed Bin B-A'!R1677,'Speed Bin B-A'!R1781,'Speed Bin B-A'!R1885,'Speed Bin B-A'!R2197,'Speed Bin B-A'!R2301,'Speed Bin B-A'!R2405,'Speed Bin B-A'!R2509,'Speed Bin B-A'!R2613)</f>
        <v>0</v>
      </c>
      <c r="S214" s="273">
        <f>SUM('Speed Bin B-A'!S13,'Speed Bin B-A'!S117,'Speed Bin B-A'!S221,'Speed Bin B-A'!S325,'Speed Bin B-A'!S429,'Speed Bin B-A'!S741,'Speed Bin B-A'!S845,'Speed Bin B-A'!S949,'Speed Bin B-A'!S1053,'Speed Bin B-A'!S1157,'Speed Bin B-A'!S1469,'Speed Bin B-A'!S1573,'Speed Bin B-A'!S1677,'Speed Bin B-A'!S1781,'Speed Bin B-A'!S1885,'Speed Bin B-A'!S2197,'Speed Bin B-A'!S2301,'Speed Bin B-A'!S2405,'Speed Bin B-A'!S2509,'Speed Bin B-A'!S2613)</f>
        <v>0</v>
      </c>
      <c r="T214" s="273">
        <f>SUM('Speed Bin B-A'!T13,'Speed Bin B-A'!T117,'Speed Bin B-A'!T221,'Speed Bin B-A'!T325,'Speed Bin B-A'!T429,'Speed Bin B-A'!T741,'Speed Bin B-A'!T845,'Speed Bin B-A'!T949,'Speed Bin B-A'!T1053,'Speed Bin B-A'!T1157,'Speed Bin B-A'!T1469,'Speed Bin B-A'!T1573,'Speed Bin B-A'!T1677,'Speed Bin B-A'!T1781,'Speed Bin B-A'!T1885,'Speed Bin B-A'!T2197,'Speed Bin B-A'!T2301,'Speed Bin B-A'!T2405,'Speed Bin B-A'!T2509,'Speed Bin B-A'!T2613)</f>
        <v>0</v>
      </c>
      <c r="U214" s="273">
        <f>SUM('Speed Bin B-A'!U13,'Speed Bin B-A'!U117,'Speed Bin B-A'!U221,'Speed Bin B-A'!U325,'Speed Bin B-A'!U429,'Speed Bin B-A'!U741,'Speed Bin B-A'!U845,'Speed Bin B-A'!U949,'Speed Bin B-A'!U1053,'Speed Bin B-A'!U1157,'Speed Bin B-A'!U1469,'Speed Bin B-A'!U1573,'Speed Bin B-A'!U1677,'Speed Bin B-A'!U1781,'Speed Bin B-A'!U1885,'Speed Bin B-A'!U2197,'Speed Bin B-A'!U2301,'Speed Bin B-A'!U2405,'Speed Bin B-A'!U2509,'Speed Bin B-A'!U2613)</f>
        <v>0</v>
      </c>
      <c r="V214" s="274">
        <f>IFERROR(AVERAGE('Speed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27.000000000000004</v>
      </c>
      <c r="W214" s="274">
        <f>IFERROR(AVERAGE('Speed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32.799999999999997</v>
      </c>
      <c r="X214" s="267"/>
      <c r="Y214" s="267"/>
      <c r="Z214" s="272">
        <v>8.3333333333333301E-2</v>
      </c>
      <c r="AA214" s="275">
        <f t="shared" ref="AA214" si="93">SUM(C220:C223)</f>
        <v>0</v>
      </c>
      <c r="AB214" s="275">
        <f t="shared" ref="AB214:AR214" si="94">SUM(D220:D223)</f>
        <v>6</v>
      </c>
      <c r="AC214" s="275">
        <f t="shared" si="94"/>
        <v>7</v>
      </c>
      <c r="AD214" s="275">
        <f t="shared" si="94"/>
        <v>41</v>
      </c>
      <c r="AE214" s="275">
        <f t="shared" si="94"/>
        <v>84</v>
      </c>
      <c r="AF214" s="275">
        <f t="shared" si="94"/>
        <v>43</v>
      </c>
      <c r="AG214" s="275">
        <f t="shared" si="94"/>
        <v>18</v>
      </c>
      <c r="AH214" s="275">
        <f t="shared" si="94"/>
        <v>5</v>
      </c>
      <c r="AI214" s="275">
        <f t="shared" si="94"/>
        <v>2</v>
      </c>
      <c r="AJ214" s="275">
        <f t="shared" si="94"/>
        <v>2</v>
      </c>
      <c r="AK214" s="275">
        <f t="shared" si="94"/>
        <v>0</v>
      </c>
      <c r="AL214" s="275">
        <f t="shared" si="94"/>
        <v>0</v>
      </c>
      <c r="AM214" s="275">
        <f t="shared" si="94"/>
        <v>0</v>
      </c>
      <c r="AN214" s="275">
        <f t="shared" si="94"/>
        <v>0</v>
      </c>
      <c r="AO214" s="275">
        <f t="shared" si="94"/>
        <v>0</v>
      </c>
      <c r="AP214" s="275">
        <f t="shared" si="94"/>
        <v>0</v>
      </c>
      <c r="AQ214" s="275">
        <f t="shared" si="94"/>
        <v>0</v>
      </c>
      <c r="AR214" s="275">
        <f t="shared" si="94"/>
        <v>0</v>
      </c>
      <c r="AS214" s="275">
        <f>SUM(U220:U223)</f>
        <v>0</v>
      </c>
      <c r="AT214" s="274">
        <f>IFERROR(AVERAGE(V220:V223),"-")</f>
        <v>28.700137362637367</v>
      </c>
      <c r="AU214" s="274">
        <f>IFERROR(AVERAGE(W220:W223),"-")</f>
        <v>32.5</v>
      </c>
    </row>
    <row r="215" spans="1:47" x14ac:dyDescent="0.25">
      <c r="A215" s="272">
        <v>3.125E-2</v>
      </c>
      <c r="B215" s="273">
        <f>SUM('Speed Bin B-A'!B14,'Speed Bin B-A'!B118,'Speed Bin B-A'!B222,'Speed Bin B-A'!B326,'Speed Bin B-A'!B430,'Speed Bin B-A'!B742,'Speed Bin B-A'!B846,'Speed Bin B-A'!B950,'Speed Bin B-A'!B1054,'Speed Bin B-A'!B1158,'Speed Bin B-A'!B1470,'Speed Bin B-A'!B1574,'Speed Bin B-A'!B1678,'Speed Bin B-A'!B1782,'Speed Bin B-A'!B1886,'Speed Bin B-A'!B2198,'Speed Bin B-A'!B2302,'Speed Bin B-A'!B2406,'Speed Bin B-A'!B2510,'Speed Bin B-A'!B2614)</f>
        <v>114</v>
      </c>
      <c r="C215" s="273">
        <f>SUM('Speed Bin B-A'!C14,'Speed Bin B-A'!C118,'Speed Bin B-A'!C222,'Speed Bin B-A'!C326,'Speed Bin B-A'!C430,'Speed Bin B-A'!C742,'Speed Bin B-A'!C846,'Speed Bin B-A'!C950,'Speed Bin B-A'!C1054,'Speed Bin B-A'!C1158,'Speed Bin B-A'!C1470,'Speed Bin B-A'!C1574,'Speed Bin B-A'!C1678,'Speed Bin B-A'!C1782,'Speed Bin B-A'!C1886,'Speed Bin B-A'!C2198,'Speed Bin B-A'!C2302,'Speed Bin B-A'!C2406,'Speed Bin B-A'!C2510,'Speed Bin B-A'!C2614)</f>
        <v>0</v>
      </c>
      <c r="D215" s="273">
        <f>SUM('Speed Bin B-A'!D14,'Speed Bin B-A'!D118,'Speed Bin B-A'!D222,'Speed Bin B-A'!D326,'Speed Bin B-A'!D430,'Speed Bin B-A'!D742,'Speed Bin B-A'!D846,'Speed Bin B-A'!D950,'Speed Bin B-A'!D1054,'Speed Bin B-A'!D1158,'Speed Bin B-A'!D1470,'Speed Bin B-A'!D1574,'Speed Bin B-A'!D1678,'Speed Bin B-A'!D1782,'Speed Bin B-A'!D1886,'Speed Bin B-A'!D2198,'Speed Bin B-A'!D2302,'Speed Bin B-A'!D2406,'Speed Bin B-A'!D2510,'Speed Bin B-A'!D2614)</f>
        <v>4</v>
      </c>
      <c r="E215" s="273">
        <f>SUM('Speed Bin B-A'!E14,'Speed Bin B-A'!E118,'Speed Bin B-A'!E222,'Speed Bin B-A'!E326,'Speed Bin B-A'!E430,'Speed Bin B-A'!E742,'Speed Bin B-A'!E846,'Speed Bin B-A'!E950,'Speed Bin B-A'!E1054,'Speed Bin B-A'!E1158,'Speed Bin B-A'!E1470,'Speed Bin B-A'!E1574,'Speed Bin B-A'!E1678,'Speed Bin B-A'!E1782,'Speed Bin B-A'!E1886,'Speed Bin B-A'!E2198,'Speed Bin B-A'!E2302,'Speed Bin B-A'!E2406,'Speed Bin B-A'!E2510,'Speed Bin B-A'!E2614)</f>
        <v>6</v>
      </c>
      <c r="F215" s="273">
        <f>SUM('Speed Bin B-A'!F14,'Speed Bin B-A'!F118,'Speed Bin B-A'!F222,'Speed Bin B-A'!F326,'Speed Bin B-A'!F430,'Speed Bin B-A'!F742,'Speed Bin B-A'!F846,'Speed Bin B-A'!F950,'Speed Bin B-A'!F1054,'Speed Bin B-A'!F1158,'Speed Bin B-A'!F1470,'Speed Bin B-A'!F1574,'Speed Bin B-A'!F1678,'Speed Bin B-A'!F1782,'Speed Bin B-A'!F1886,'Speed Bin B-A'!F2198,'Speed Bin B-A'!F2302,'Speed Bin B-A'!F2406,'Speed Bin B-A'!F2510,'Speed Bin B-A'!F2614)</f>
        <v>31</v>
      </c>
      <c r="G215" s="273">
        <f>SUM('Speed Bin B-A'!G14,'Speed Bin B-A'!G118,'Speed Bin B-A'!G222,'Speed Bin B-A'!G326,'Speed Bin B-A'!G430,'Speed Bin B-A'!G742,'Speed Bin B-A'!G846,'Speed Bin B-A'!G950,'Speed Bin B-A'!G1054,'Speed Bin B-A'!G1158,'Speed Bin B-A'!G1470,'Speed Bin B-A'!G1574,'Speed Bin B-A'!G1678,'Speed Bin B-A'!G1782,'Speed Bin B-A'!G1886,'Speed Bin B-A'!G2198,'Speed Bin B-A'!G2302,'Speed Bin B-A'!G2406,'Speed Bin B-A'!G2510,'Speed Bin B-A'!G2614)</f>
        <v>45</v>
      </c>
      <c r="H215" s="273">
        <f>SUM('Speed Bin B-A'!H14,'Speed Bin B-A'!H118,'Speed Bin B-A'!H222,'Speed Bin B-A'!H326,'Speed Bin B-A'!H430,'Speed Bin B-A'!H742,'Speed Bin B-A'!H846,'Speed Bin B-A'!H950,'Speed Bin B-A'!H1054,'Speed Bin B-A'!H1158,'Speed Bin B-A'!H1470,'Speed Bin B-A'!H1574,'Speed Bin B-A'!H1678,'Speed Bin B-A'!H1782,'Speed Bin B-A'!H1886,'Speed Bin B-A'!H2198,'Speed Bin B-A'!H2302,'Speed Bin B-A'!H2406,'Speed Bin B-A'!H2510,'Speed Bin B-A'!H2614)</f>
        <v>17</v>
      </c>
      <c r="I215" s="273">
        <f>SUM('Speed Bin B-A'!I14,'Speed Bin B-A'!I118,'Speed Bin B-A'!I222,'Speed Bin B-A'!I326,'Speed Bin B-A'!I430,'Speed Bin B-A'!I742,'Speed Bin B-A'!I846,'Speed Bin B-A'!I950,'Speed Bin B-A'!I1054,'Speed Bin B-A'!I1158,'Speed Bin B-A'!I1470,'Speed Bin B-A'!I1574,'Speed Bin B-A'!I1678,'Speed Bin B-A'!I1782,'Speed Bin B-A'!I1886,'Speed Bin B-A'!I2198,'Speed Bin B-A'!I2302,'Speed Bin B-A'!I2406,'Speed Bin B-A'!I2510,'Speed Bin B-A'!I2614)</f>
        <v>8</v>
      </c>
      <c r="J215" s="273">
        <f>SUM('Speed Bin B-A'!J14,'Speed Bin B-A'!J118,'Speed Bin B-A'!J222,'Speed Bin B-A'!J326,'Speed Bin B-A'!J430,'Speed Bin B-A'!J742,'Speed Bin B-A'!J846,'Speed Bin B-A'!J950,'Speed Bin B-A'!J1054,'Speed Bin B-A'!J1158,'Speed Bin B-A'!J1470,'Speed Bin B-A'!J1574,'Speed Bin B-A'!J1678,'Speed Bin B-A'!J1782,'Speed Bin B-A'!J1886,'Speed Bin B-A'!J2198,'Speed Bin B-A'!J2302,'Speed Bin B-A'!J2406,'Speed Bin B-A'!J2510,'Speed Bin B-A'!J2614)</f>
        <v>2</v>
      </c>
      <c r="K215" s="273">
        <f>SUM('Speed Bin B-A'!K14,'Speed Bin B-A'!K118,'Speed Bin B-A'!K222,'Speed Bin B-A'!K326,'Speed Bin B-A'!K430,'Speed Bin B-A'!K742,'Speed Bin B-A'!K846,'Speed Bin B-A'!K950,'Speed Bin B-A'!K1054,'Speed Bin B-A'!K1158,'Speed Bin B-A'!K1470,'Speed Bin B-A'!K1574,'Speed Bin B-A'!K1678,'Speed Bin B-A'!K1782,'Speed Bin B-A'!K1886,'Speed Bin B-A'!K2198,'Speed Bin B-A'!K2302,'Speed Bin B-A'!K2406,'Speed Bin B-A'!K2510,'Speed Bin B-A'!K2614)</f>
        <v>1</v>
      </c>
      <c r="L215" s="273">
        <f>SUM('Speed Bin B-A'!L14,'Speed Bin B-A'!L118,'Speed Bin B-A'!L222,'Speed Bin B-A'!L326,'Speed Bin B-A'!L430,'Speed Bin B-A'!L742,'Speed Bin B-A'!L846,'Speed Bin B-A'!L950,'Speed Bin B-A'!L1054,'Speed Bin B-A'!L1158,'Speed Bin B-A'!L1470,'Speed Bin B-A'!L1574,'Speed Bin B-A'!L1678,'Speed Bin B-A'!L1782,'Speed Bin B-A'!L1886,'Speed Bin B-A'!L2198,'Speed Bin B-A'!L2302,'Speed Bin B-A'!L2406,'Speed Bin B-A'!L2510,'Speed Bin B-A'!L2614)</f>
        <v>0</v>
      </c>
      <c r="M215" s="273">
        <f>SUM('Speed Bin B-A'!M14,'Speed Bin B-A'!M118,'Speed Bin B-A'!M222,'Speed Bin B-A'!M326,'Speed Bin B-A'!M430,'Speed Bin B-A'!M742,'Speed Bin B-A'!M846,'Speed Bin B-A'!M950,'Speed Bin B-A'!M1054,'Speed Bin B-A'!M1158,'Speed Bin B-A'!M1470,'Speed Bin B-A'!M1574,'Speed Bin B-A'!M1678,'Speed Bin B-A'!M1782,'Speed Bin B-A'!M1886,'Speed Bin B-A'!M2198,'Speed Bin B-A'!M2302,'Speed Bin B-A'!M2406,'Speed Bin B-A'!M2510,'Speed Bin B-A'!M2614)</f>
        <v>0</v>
      </c>
      <c r="N215" s="273">
        <f>SUM('Speed Bin B-A'!N14,'Speed Bin B-A'!N118,'Speed Bin B-A'!N222,'Speed Bin B-A'!N326,'Speed Bin B-A'!N430,'Speed Bin B-A'!N742,'Speed Bin B-A'!N846,'Speed Bin B-A'!N950,'Speed Bin B-A'!N1054,'Speed Bin B-A'!N1158,'Speed Bin B-A'!N1470,'Speed Bin B-A'!N1574,'Speed Bin B-A'!N1678,'Speed Bin B-A'!N1782,'Speed Bin B-A'!N1886,'Speed Bin B-A'!N2198,'Speed Bin B-A'!N2302,'Speed Bin B-A'!N2406,'Speed Bin B-A'!N2510,'Speed Bin B-A'!N2614)</f>
        <v>0</v>
      </c>
      <c r="O215" s="273">
        <f>SUM('Speed Bin B-A'!O14,'Speed Bin B-A'!O118,'Speed Bin B-A'!O222,'Speed Bin B-A'!O326,'Speed Bin B-A'!O430,'Speed Bin B-A'!O742,'Speed Bin B-A'!O846,'Speed Bin B-A'!O950,'Speed Bin B-A'!O1054,'Speed Bin B-A'!O1158,'Speed Bin B-A'!O1470,'Speed Bin B-A'!O1574,'Speed Bin B-A'!O1678,'Speed Bin B-A'!O1782,'Speed Bin B-A'!O1886,'Speed Bin B-A'!O2198,'Speed Bin B-A'!O2302,'Speed Bin B-A'!O2406,'Speed Bin B-A'!O2510,'Speed Bin B-A'!O2614)</f>
        <v>0</v>
      </c>
      <c r="P215" s="273">
        <f>SUM('Speed Bin B-A'!P14,'Speed Bin B-A'!P118,'Speed Bin B-A'!P222,'Speed Bin B-A'!P326,'Speed Bin B-A'!P430,'Speed Bin B-A'!P742,'Speed Bin B-A'!P846,'Speed Bin B-A'!P950,'Speed Bin B-A'!P1054,'Speed Bin B-A'!P1158,'Speed Bin B-A'!P1470,'Speed Bin B-A'!P1574,'Speed Bin B-A'!P1678,'Speed Bin B-A'!P1782,'Speed Bin B-A'!P1886,'Speed Bin B-A'!P2198,'Speed Bin B-A'!P2302,'Speed Bin B-A'!P2406,'Speed Bin B-A'!P2510,'Speed Bin B-A'!P2614)</f>
        <v>0</v>
      </c>
      <c r="Q215" s="273">
        <f>SUM('Speed Bin B-A'!Q14,'Speed Bin B-A'!Q118,'Speed Bin B-A'!Q222,'Speed Bin B-A'!Q326,'Speed Bin B-A'!Q430,'Speed Bin B-A'!Q742,'Speed Bin B-A'!Q846,'Speed Bin B-A'!Q950,'Speed Bin B-A'!Q1054,'Speed Bin B-A'!Q1158,'Speed Bin B-A'!Q1470,'Speed Bin B-A'!Q1574,'Speed Bin B-A'!Q1678,'Speed Bin B-A'!Q1782,'Speed Bin B-A'!Q1886,'Speed Bin B-A'!Q2198,'Speed Bin B-A'!Q2302,'Speed Bin B-A'!Q2406,'Speed Bin B-A'!Q2510,'Speed Bin B-A'!Q2614)</f>
        <v>0</v>
      </c>
      <c r="R215" s="273">
        <f>SUM('Speed Bin B-A'!R14,'Speed Bin B-A'!R118,'Speed Bin B-A'!R222,'Speed Bin B-A'!R326,'Speed Bin B-A'!R430,'Speed Bin B-A'!R742,'Speed Bin B-A'!R846,'Speed Bin B-A'!R950,'Speed Bin B-A'!R1054,'Speed Bin B-A'!R1158,'Speed Bin B-A'!R1470,'Speed Bin B-A'!R1574,'Speed Bin B-A'!R1678,'Speed Bin B-A'!R1782,'Speed Bin B-A'!R1886,'Speed Bin B-A'!R2198,'Speed Bin B-A'!R2302,'Speed Bin B-A'!R2406,'Speed Bin B-A'!R2510,'Speed Bin B-A'!R2614)</f>
        <v>0</v>
      </c>
      <c r="S215" s="273">
        <f>SUM('Speed Bin B-A'!S14,'Speed Bin B-A'!S118,'Speed Bin B-A'!S222,'Speed Bin B-A'!S326,'Speed Bin B-A'!S430,'Speed Bin B-A'!S742,'Speed Bin B-A'!S846,'Speed Bin B-A'!S950,'Speed Bin B-A'!S1054,'Speed Bin B-A'!S1158,'Speed Bin B-A'!S1470,'Speed Bin B-A'!S1574,'Speed Bin B-A'!S1678,'Speed Bin B-A'!S1782,'Speed Bin B-A'!S1886,'Speed Bin B-A'!S2198,'Speed Bin B-A'!S2302,'Speed Bin B-A'!S2406,'Speed Bin B-A'!S2510,'Speed Bin B-A'!S2614)</f>
        <v>0</v>
      </c>
      <c r="T215" s="273">
        <f>SUM('Speed Bin B-A'!T14,'Speed Bin B-A'!T118,'Speed Bin B-A'!T222,'Speed Bin B-A'!T326,'Speed Bin B-A'!T430,'Speed Bin B-A'!T742,'Speed Bin B-A'!T846,'Speed Bin B-A'!T950,'Speed Bin B-A'!T1054,'Speed Bin B-A'!T1158,'Speed Bin B-A'!T1470,'Speed Bin B-A'!T1574,'Speed Bin B-A'!T1678,'Speed Bin B-A'!T1782,'Speed Bin B-A'!T1886,'Speed Bin B-A'!T2198,'Speed Bin B-A'!T2302,'Speed Bin B-A'!T2406,'Speed Bin B-A'!T2510,'Speed Bin B-A'!T2614)</f>
        <v>0</v>
      </c>
      <c r="U215" s="273">
        <f>SUM('Speed Bin B-A'!U14,'Speed Bin B-A'!U118,'Speed Bin B-A'!U222,'Speed Bin B-A'!U326,'Speed Bin B-A'!U430,'Speed Bin B-A'!U742,'Speed Bin B-A'!U846,'Speed Bin B-A'!U950,'Speed Bin B-A'!U1054,'Speed Bin B-A'!U1158,'Speed Bin B-A'!U1470,'Speed Bin B-A'!U1574,'Speed Bin B-A'!U1678,'Speed Bin B-A'!U1782,'Speed Bin B-A'!U1886,'Speed Bin B-A'!U2198,'Speed Bin B-A'!U2302,'Speed Bin B-A'!U2406,'Speed Bin B-A'!U2510,'Speed Bin B-A'!U2614)</f>
        <v>0</v>
      </c>
      <c r="V215" s="274">
        <f>IFERROR(AVERAGE('Speed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26.985714285714291</v>
      </c>
      <c r="W215" s="274">
        <f>IFERROR(AVERAGE('Speed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34.06666666666667</v>
      </c>
      <c r="X215" s="267"/>
      <c r="Y215" s="267"/>
      <c r="Z215" s="272">
        <v>0.125</v>
      </c>
      <c r="AA215" s="275">
        <f t="shared" ref="AA215" si="95">SUM(C224:C227)</f>
        <v>0</v>
      </c>
      <c r="AB215" s="275">
        <f t="shared" ref="AB215:AR215" si="96">SUM(D224:D227)</f>
        <v>5</v>
      </c>
      <c r="AC215" s="275">
        <f t="shared" si="96"/>
        <v>13</v>
      </c>
      <c r="AD215" s="275">
        <f t="shared" si="96"/>
        <v>53</v>
      </c>
      <c r="AE215" s="275">
        <f t="shared" si="96"/>
        <v>95</v>
      </c>
      <c r="AF215" s="275">
        <f t="shared" si="96"/>
        <v>61</v>
      </c>
      <c r="AG215" s="275">
        <f t="shared" si="96"/>
        <v>13</v>
      </c>
      <c r="AH215" s="275">
        <f t="shared" si="96"/>
        <v>3</v>
      </c>
      <c r="AI215" s="275">
        <f t="shared" si="96"/>
        <v>1</v>
      </c>
      <c r="AJ215" s="275">
        <f t="shared" si="96"/>
        <v>0</v>
      </c>
      <c r="AK215" s="275">
        <f t="shared" si="96"/>
        <v>0</v>
      </c>
      <c r="AL215" s="275">
        <f t="shared" si="96"/>
        <v>0</v>
      </c>
      <c r="AM215" s="275">
        <f t="shared" si="96"/>
        <v>0</v>
      </c>
      <c r="AN215" s="275">
        <f t="shared" si="96"/>
        <v>0</v>
      </c>
      <c r="AO215" s="275">
        <f t="shared" si="96"/>
        <v>0</v>
      </c>
      <c r="AP215" s="275">
        <f t="shared" si="96"/>
        <v>0</v>
      </c>
      <c r="AQ215" s="275">
        <f t="shared" si="96"/>
        <v>0</v>
      </c>
      <c r="AR215" s="275">
        <f t="shared" si="96"/>
        <v>0</v>
      </c>
      <c r="AS215" s="275">
        <f>SUM(U224:U227)</f>
        <v>0</v>
      </c>
      <c r="AT215" s="274">
        <f>IFERROR(AVERAGE(V224:V227),"-")</f>
        <v>28.014583333333334</v>
      </c>
      <c r="AU215" s="274">
        <f>IFERROR(AVERAGE(W224:W227),"-")</f>
        <v>32.200000000000003</v>
      </c>
    </row>
    <row r="216" spans="1:47" x14ac:dyDescent="0.25">
      <c r="A216" s="272">
        <v>4.1666666666666664E-2</v>
      </c>
      <c r="B216" s="273">
        <f>SUM('Speed Bin B-A'!B15,'Speed Bin B-A'!B119,'Speed Bin B-A'!B223,'Speed Bin B-A'!B327,'Speed Bin B-A'!B431,'Speed Bin B-A'!B743,'Speed Bin B-A'!B847,'Speed Bin B-A'!B951,'Speed Bin B-A'!B1055,'Speed Bin B-A'!B1159,'Speed Bin B-A'!B1471,'Speed Bin B-A'!B1575,'Speed Bin B-A'!B1679,'Speed Bin B-A'!B1783,'Speed Bin B-A'!B1887,'Speed Bin B-A'!B2199,'Speed Bin B-A'!B2303,'Speed Bin B-A'!B2407,'Speed Bin B-A'!B2511,'Speed Bin B-A'!B2615)</f>
        <v>89</v>
      </c>
      <c r="C216" s="273">
        <f>SUM('Speed Bin B-A'!C15,'Speed Bin B-A'!C119,'Speed Bin B-A'!C223,'Speed Bin B-A'!C327,'Speed Bin B-A'!C431,'Speed Bin B-A'!C743,'Speed Bin B-A'!C847,'Speed Bin B-A'!C951,'Speed Bin B-A'!C1055,'Speed Bin B-A'!C1159,'Speed Bin B-A'!C1471,'Speed Bin B-A'!C1575,'Speed Bin B-A'!C1679,'Speed Bin B-A'!C1783,'Speed Bin B-A'!C1887,'Speed Bin B-A'!C2199,'Speed Bin B-A'!C2303,'Speed Bin B-A'!C2407,'Speed Bin B-A'!C2511,'Speed Bin B-A'!C2615)</f>
        <v>0</v>
      </c>
      <c r="D216" s="273">
        <f>SUM('Speed Bin B-A'!D15,'Speed Bin B-A'!D119,'Speed Bin B-A'!D223,'Speed Bin B-A'!D327,'Speed Bin B-A'!D431,'Speed Bin B-A'!D743,'Speed Bin B-A'!D847,'Speed Bin B-A'!D951,'Speed Bin B-A'!D1055,'Speed Bin B-A'!D1159,'Speed Bin B-A'!D1471,'Speed Bin B-A'!D1575,'Speed Bin B-A'!D1679,'Speed Bin B-A'!D1783,'Speed Bin B-A'!D1887,'Speed Bin B-A'!D2199,'Speed Bin B-A'!D2303,'Speed Bin B-A'!D2407,'Speed Bin B-A'!D2511,'Speed Bin B-A'!D2615)</f>
        <v>2</v>
      </c>
      <c r="E216" s="273">
        <f>SUM('Speed Bin B-A'!E15,'Speed Bin B-A'!E119,'Speed Bin B-A'!E223,'Speed Bin B-A'!E327,'Speed Bin B-A'!E431,'Speed Bin B-A'!E743,'Speed Bin B-A'!E847,'Speed Bin B-A'!E951,'Speed Bin B-A'!E1055,'Speed Bin B-A'!E1159,'Speed Bin B-A'!E1471,'Speed Bin B-A'!E1575,'Speed Bin B-A'!E1679,'Speed Bin B-A'!E1783,'Speed Bin B-A'!E1887,'Speed Bin B-A'!E2199,'Speed Bin B-A'!E2303,'Speed Bin B-A'!E2407,'Speed Bin B-A'!E2511,'Speed Bin B-A'!E2615)</f>
        <v>2</v>
      </c>
      <c r="F216" s="273">
        <f>SUM('Speed Bin B-A'!F15,'Speed Bin B-A'!F119,'Speed Bin B-A'!F223,'Speed Bin B-A'!F327,'Speed Bin B-A'!F431,'Speed Bin B-A'!F743,'Speed Bin B-A'!F847,'Speed Bin B-A'!F951,'Speed Bin B-A'!F1055,'Speed Bin B-A'!F1159,'Speed Bin B-A'!F1471,'Speed Bin B-A'!F1575,'Speed Bin B-A'!F1679,'Speed Bin B-A'!F1783,'Speed Bin B-A'!F1887,'Speed Bin B-A'!F2199,'Speed Bin B-A'!F2303,'Speed Bin B-A'!F2407,'Speed Bin B-A'!F2511,'Speed Bin B-A'!F2615)</f>
        <v>22</v>
      </c>
      <c r="G216" s="273">
        <f>SUM('Speed Bin B-A'!G15,'Speed Bin B-A'!G119,'Speed Bin B-A'!G223,'Speed Bin B-A'!G327,'Speed Bin B-A'!G431,'Speed Bin B-A'!G743,'Speed Bin B-A'!G847,'Speed Bin B-A'!G951,'Speed Bin B-A'!G1055,'Speed Bin B-A'!G1159,'Speed Bin B-A'!G1471,'Speed Bin B-A'!G1575,'Speed Bin B-A'!G1679,'Speed Bin B-A'!G1783,'Speed Bin B-A'!G1887,'Speed Bin B-A'!G2199,'Speed Bin B-A'!G2303,'Speed Bin B-A'!G2407,'Speed Bin B-A'!G2511,'Speed Bin B-A'!G2615)</f>
        <v>32</v>
      </c>
      <c r="H216" s="273">
        <f>SUM('Speed Bin B-A'!H15,'Speed Bin B-A'!H119,'Speed Bin B-A'!H223,'Speed Bin B-A'!H327,'Speed Bin B-A'!H431,'Speed Bin B-A'!H743,'Speed Bin B-A'!H847,'Speed Bin B-A'!H951,'Speed Bin B-A'!H1055,'Speed Bin B-A'!H1159,'Speed Bin B-A'!H1471,'Speed Bin B-A'!H1575,'Speed Bin B-A'!H1679,'Speed Bin B-A'!H1783,'Speed Bin B-A'!H1887,'Speed Bin B-A'!H2199,'Speed Bin B-A'!H2303,'Speed Bin B-A'!H2407,'Speed Bin B-A'!H2511,'Speed Bin B-A'!H2615)</f>
        <v>23</v>
      </c>
      <c r="I216" s="273">
        <f>SUM('Speed Bin B-A'!I15,'Speed Bin B-A'!I119,'Speed Bin B-A'!I223,'Speed Bin B-A'!I327,'Speed Bin B-A'!I431,'Speed Bin B-A'!I743,'Speed Bin B-A'!I847,'Speed Bin B-A'!I951,'Speed Bin B-A'!I1055,'Speed Bin B-A'!I1159,'Speed Bin B-A'!I1471,'Speed Bin B-A'!I1575,'Speed Bin B-A'!I1679,'Speed Bin B-A'!I1783,'Speed Bin B-A'!I1887,'Speed Bin B-A'!I2199,'Speed Bin B-A'!I2303,'Speed Bin B-A'!I2407,'Speed Bin B-A'!I2511,'Speed Bin B-A'!I2615)</f>
        <v>7</v>
      </c>
      <c r="J216" s="273">
        <f>SUM('Speed Bin B-A'!J15,'Speed Bin B-A'!J119,'Speed Bin B-A'!J223,'Speed Bin B-A'!J327,'Speed Bin B-A'!J431,'Speed Bin B-A'!J743,'Speed Bin B-A'!J847,'Speed Bin B-A'!J951,'Speed Bin B-A'!J1055,'Speed Bin B-A'!J1159,'Speed Bin B-A'!J1471,'Speed Bin B-A'!J1575,'Speed Bin B-A'!J1679,'Speed Bin B-A'!J1783,'Speed Bin B-A'!J1887,'Speed Bin B-A'!J2199,'Speed Bin B-A'!J2303,'Speed Bin B-A'!J2407,'Speed Bin B-A'!J2511,'Speed Bin B-A'!J2615)</f>
        <v>0</v>
      </c>
      <c r="K216" s="273">
        <f>SUM('Speed Bin B-A'!K15,'Speed Bin B-A'!K119,'Speed Bin B-A'!K223,'Speed Bin B-A'!K327,'Speed Bin B-A'!K431,'Speed Bin B-A'!K743,'Speed Bin B-A'!K847,'Speed Bin B-A'!K951,'Speed Bin B-A'!K1055,'Speed Bin B-A'!K1159,'Speed Bin B-A'!K1471,'Speed Bin B-A'!K1575,'Speed Bin B-A'!K1679,'Speed Bin B-A'!K1783,'Speed Bin B-A'!K1887,'Speed Bin B-A'!K2199,'Speed Bin B-A'!K2303,'Speed Bin B-A'!K2407,'Speed Bin B-A'!K2511,'Speed Bin B-A'!K2615)</f>
        <v>1</v>
      </c>
      <c r="L216" s="273">
        <f>SUM('Speed Bin B-A'!L15,'Speed Bin B-A'!L119,'Speed Bin B-A'!L223,'Speed Bin B-A'!L327,'Speed Bin B-A'!L431,'Speed Bin B-A'!L743,'Speed Bin B-A'!L847,'Speed Bin B-A'!L951,'Speed Bin B-A'!L1055,'Speed Bin B-A'!L1159,'Speed Bin B-A'!L1471,'Speed Bin B-A'!L1575,'Speed Bin B-A'!L1679,'Speed Bin B-A'!L1783,'Speed Bin B-A'!L1887,'Speed Bin B-A'!L2199,'Speed Bin B-A'!L2303,'Speed Bin B-A'!L2407,'Speed Bin B-A'!L2511,'Speed Bin B-A'!L2615)</f>
        <v>0</v>
      </c>
      <c r="M216" s="273">
        <f>SUM('Speed Bin B-A'!M15,'Speed Bin B-A'!M119,'Speed Bin B-A'!M223,'Speed Bin B-A'!M327,'Speed Bin B-A'!M431,'Speed Bin B-A'!M743,'Speed Bin B-A'!M847,'Speed Bin B-A'!M951,'Speed Bin B-A'!M1055,'Speed Bin B-A'!M1159,'Speed Bin B-A'!M1471,'Speed Bin B-A'!M1575,'Speed Bin B-A'!M1679,'Speed Bin B-A'!M1783,'Speed Bin B-A'!M1887,'Speed Bin B-A'!M2199,'Speed Bin B-A'!M2303,'Speed Bin B-A'!M2407,'Speed Bin B-A'!M2511,'Speed Bin B-A'!M2615)</f>
        <v>0</v>
      </c>
      <c r="N216" s="273">
        <f>SUM('Speed Bin B-A'!N15,'Speed Bin B-A'!N119,'Speed Bin B-A'!N223,'Speed Bin B-A'!N327,'Speed Bin B-A'!N431,'Speed Bin B-A'!N743,'Speed Bin B-A'!N847,'Speed Bin B-A'!N951,'Speed Bin B-A'!N1055,'Speed Bin B-A'!N1159,'Speed Bin B-A'!N1471,'Speed Bin B-A'!N1575,'Speed Bin B-A'!N1679,'Speed Bin B-A'!N1783,'Speed Bin B-A'!N1887,'Speed Bin B-A'!N2199,'Speed Bin B-A'!N2303,'Speed Bin B-A'!N2407,'Speed Bin B-A'!N2511,'Speed Bin B-A'!N2615)</f>
        <v>0</v>
      </c>
      <c r="O216" s="273">
        <f>SUM('Speed Bin B-A'!O15,'Speed Bin B-A'!O119,'Speed Bin B-A'!O223,'Speed Bin B-A'!O327,'Speed Bin B-A'!O431,'Speed Bin B-A'!O743,'Speed Bin B-A'!O847,'Speed Bin B-A'!O951,'Speed Bin B-A'!O1055,'Speed Bin B-A'!O1159,'Speed Bin B-A'!O1471,'Speed Bin B-A'!O1575,'Speed Bin B-A'!O1679,'Speed Bin B-A'!O1783,'Speed Bin B-A'!O1887,'Speed Bin B-A'!O2199,'Speed Bin B-A'!O2303,'Speed Bin B-A'!O2407,'Speed Bin B-A'!O2511,'Speed Bin B-A'!O2615)</f>
        <v>0</v>
      </c>
      <c r="P216" s="273">
        <f>SUM('Speed Bin B-A'!P15,'Speed Bin B-A'!P119,'Speed Bin B-A'!P223,'Speed Bin B-A'!P327,'Speed Bin B-A'!P431,'Speed Bin B-A'!P743,'Speed Bin B-A'!P847,'Speed Bin B-A'!P951,'Speed Bin B-A'!P1055,'Speed Bin B-A'!P1159,'Speed Bin B-A'!P1471,'Speed Bin B-A'!P1575,'Speed Bin B-A'!P1679,'Speed Bin B-A'!P1783,'Speed Bin B-A'!P1887,'Speed Bin B-A'!P2199,'Speed Bin B-A'!P2303,'Speed Bin B-A'!P2407,'Speed Bin B-A'!P2511,'Speed Bin B-A'!P2615)</f>
        <v>0</v>
      </c>
      <c r="Q216" s="273">
        <f>SUM('Speed Bin B-A'!Q15,'Speed Bin B-A'!Q119,'Speed Bin B-A'!Q223,'Speed Bin B-A'!Q327,'Speed Bin B-A'!Q431,'Speed Bin B-A'!Q743,'Speed Bin B-A'!Q847,'Speed Bin B-A'!Q951,'Speed Bin B-A'!Q1055,'Speed Bin B-A'!Q1159,'Speed Bin B-A'!Q1471,'Speed Bin B-A'!Q1575,'Speed Bin B-A'!Q1679,'Speed Bin B-A'!Q1783,'Speed Bin B-A'!Q1887,'Speed Bin B-A'!Q2199,'Speed Bin B-A'!Q2303,'Speed Bin B-A'!Q2407,'Speed Bin B-A'!Q2511,'Speed Bin B-A'!Q2615)</f>
        <v>0</v>
      </c>
      <c r="R216" s="273">
        <f>SUM('Speed Bin B-A'!R15,'Speed Bin B-A'!R119,'Speed Bin B-A'!R223,'Speed Bin B-A'!R327,'Speed Bin B-A'!R431,'Speed Bin B-A'!R743,'Speed Bin B-A'!R847,'Speed Bin B-A'!R951,'Speed Bin B-A'!R1055,'Speed Bin B-A'!R1159,'Speed Bin B-A'!R1471,'Speed Bin B-A'!R1575,'Speed Bin B-A'!R1679,'Speed Bin B-A'!R1783,'Speed Bin B-A'!R1887,'Speed Bin B-A'!R2199,'Speed Bin B-A'!R2303,'Speed Bin B-A'!R2407,'Speed Bin B-A'!R2511,'Speed Bin B-A'!R2615)</f>
        <v>0</v>
      </c>
      <c r="S216" s="273">
        <f>SUM('Speed Bin B-A'!S15,'Speed Bin B-A'!S119,'Speed Bin B-A'!S223,'Speed Bin B-A'!S327,'Speed Bin B-A'!S431,'Speed Bin B-A'!S743,'Speed Bin B-A'!S847,'Speed Bin B-A'!S951,'Speed Bin B-A'!S1055,'Speed Bin B-A'!S1159,'Speed Bin B-A'!S1471,'Speed Bin B-A'!S1575,'Speed Bin B-A'!S1679,'Speed Bin B-A'!S1783,'Speed Bin B-A'!S1887,'Speed Bin B-A'!S2199,'Speed Bin B-A'!S2303,'Speed Bin B-A'!S2407,'Speed Bin B-A'!S2511,'Speed Bin B-A'!S2615)</f>
        <v>0</v>
      </c>
      <c r="T216" s="273">
        <f>SUM('Speed Bin B-A'!T15,'Speed Bin B-A'!T119,'Speed Bin B-A'!T223,'Speed Bin B-A'!T327,'Speed Bin B-A'!T431,'Speed Bin B-A'!T743,'Speed Bin B-A'!T847,'Speed Bin B-A'!T951,'Speed Bin B-A'!T1055,'Speed Bin B-A'!T1159,'Speed Bin B-A'!T1471,'Speed Bin B-A'!T1575,'Speed Bin B-A'!T1679,'Speed Bin B-A'!T1783,'Speed Bin B-A'!T1887,'Speed Bin B-A'!T2199,'Speed Bin B-A'!T2303,'Speed Bin B-A'!T2407,'Speed Bin B-A'!T2511,'Speed Bin B-A'!T2615)</f>
        <v>0</v>
      </c>
      <c r="U216" s="273">
        <f>SUM('Speed Bin B-A'!U15,'Speed Bin B-A'!U119,'Speed Bin B-A'!U223,'Speed Bin B-A'!U327,'Speed Bin B-A'!U431,'Speed Bin B-A'!U743,'Speed Bin B-A'!U847,'Speed Bin B-A'!U951,'Speed Bin B-A'!U1055,'Speed Bin B-A'!U1159,'Speed Bin B-A'!U1471,'Speed Bin B-A'!U1575,'Speed Bin B-A'!U1679,'Speed Bin B-A'!U1783,'Speed Bin B-A'!U1887,'Speed Bin B-A'!U2199,'Speed Bin B-A'!U2303,'Speed Bin B-A'!U2407,'Speed Bin B-A'!U2511,'Speed Bin B-A'!U2615)</f>
        <v>0</v>
      </c>
      <c r="V216" s="274">
        <f>IFERROR(AVERAGE('Speed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27.064285714285713</v>
      </c>
      <c r="W216" s="274">
        <f>IFERROR(AVERAGE('Speed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36.9</v>
      </c>
      <c r="X216" s="267"/>
      <c r="Y216" s="267"/>
      <c r="Z216" s="272">
        <v>0.16666666666666699</v>
      </c>
      <c r="AA216" s="275">
        <f t="shared" ref="AA216" si="97">SUM(C228:C231)</f>
        <v>1</v>
      </c>
      <c r="AB216" s="275">
        <f t="shared" ref="AB216:AR216" si="98">SUM(D228:D231)</f>
        <v>9</v>
      </c>
      <c r="AC216" s="275">
        <f t="shared" si="98"/>
        <v>10</v>
      </c>
      <c r="AD216" s="275">
        <f t="shared" si="98"/>
        <v>46</v>
      </c>
      <c r="AE216" s="275">
        <f t="shared" si="98"/>
        <v>99</v>
      </c>
      <c r="AF216" s="275">
        <f t="shared" si="98"/>
        <v>67</v>
      </c>
      <c r="AG216" s="275">
        <f t="shared" si="98"/>
        <v>21</v>
      </c>
      <c r="AH216" s="275">
        <f t="shared" si="98"/>
        <v>5</v>
      </c>
      <c r="AI216" s="275">
        <f t="shared" si="98"/>
        <v>2</v>
      </c>
      <c r="AJ216" s="275">
        <f t="shared" si="98"/>
        <v>0</v>
      </c>
      <c r="AK216" s="275">
        <f t="shared" si="98"/>
        <v>0</v>
      </c>
      <c r="AL216" s="275">
        <f t="shared" si="98"/>
        <v>0</v>
      </c>
      <c r="AM216" s="275">
        <f t="shared" si="98"/>
        <v>0</v>
      </c>
      <c r="AN216" s="275">
        <f t="shared" si="98"/>
        <v>0</v>
      </c>
      <c r="AO216" s="275">
        <f t="shared" si="98"/>
        <v>0</v>
      </c>
      <c r="AP216" s="275">
        <f t="shared" si="98"/>
        <v>0</v>
      </c>
      <c r="AQ216" s="275">
        <f t="shared" si="98"/>
        <v>0</v>
      </c>
      <c r="AR216" s="275">
        <f t="shared" si="98"/>
        <v>0</v>
      </c>
      <c r="AS216" s="275">
        <f>SUM(U228:U231)</f>
        <v>0</v>
      </c>
      <c r="AT216" s="274">
        <f>IFERROR(AVERAGE(V228:V231),"-")</f>
        <v>28.553571428571423</v>
      </c>
      <c r="AU216" s="274" t="str">
        <f>IFERROR(AVERAGE(W228:W231),"-")</f>
        <v>-</v>
      </c>
    </row>
    <row r="217" spans="1:47" x14ac:dyDescent="0.25">
      <c r="A217" s="272">
        <v>5.2083333333333336E-2</v>
      </c>
      <c r="B217" s="273">
        <f>SUM('Speed Bin B-A'!B16,'Speed Bin B-A'!B120,'Speed Bin B-A'!B224,'Speed Bin B-A'!B328,'Speed Bin B-A'!B432,'Speed Bin B-A'!B744,'Speed Bin B-A'!B848,'Speed Bin B-A'!B952,'Speed Bin B-A'!B1056,'Speed Bin B-A'!B1160,'Speed Bin B-A'!B1472,'Speed Bin B-A'!B1576,'Speed Bin B-A'!B1680,'Speed Bin B-A'!B1784,'Speed Bin B-A'!B1888,'Speed Bin B-A'!B2200,'Speed Bin B-A'!B2304,'Speed Bin B-A'!B2408,'Speed Bin B-A'!B2512,'Speed Bin B-A'!B2616)</f>
        <v>84</v>
      </c>
      <c r="C217" s="273">
        <f>SUM('Speed Bin B-A'!C16,'Speed Bin B-A'!C120,'Speed Bin B-A'!C224,'Speed Bin B-A'!C328,'Speed Bin B-A'!C432,'Speed Bin B-A'!C744,'Speed Bin B-A'!C848,'Speed Bin B-A'!C952,'Speed Bin B-A'!C1056,'Speed Bin B-A'!C1160,'Speed Bin B-A'!C1472,'Speed Bin B-A'!C1576,'Speed Bin B-A'!C1680,'Speed Bin B-A'!C1784,'Speed Bin B-A'!C1888,'Speed Bin B-A'!C2200,'Speed Bin B-A'!C2304,'Speed Bin B-A'!C2408,'Speed Bin B-A'!C2512,'Speed Bin B-A'!C2616)</f>
        <v>0</v>
      </c>
      <c r="D217" s="273">
        <f>SUM('Speed Bin B-A'!D16,'Speed Bin B-A'!D120,'Speed Bin B-A'!D224,'Speed Bin B-A'!D328,'Speed Bin B-A'!D432,'Speed Bin B-A'!D744,'Speed Bin B-A'!D848,'Speed Bin B-A'!D952,'Speed Bin B-A'!D1056,'Speed Bin B-A'!D1160,'Speed Bin B-A'!D1472,'Speed Bin B-A'!D1576,'Speed Bin B-A'!D1680,'Speed Bin B-A'!D1784,'Speed Bin B-A'!D1888,'Speed Bin B-A'!D2200,'Speed Bin B-A'!D2304,'Speed Bin B-A'!D2408,'Speed Bin B-A'!D2512,'Speed Bin B-A'!D2616)</f>
        <v>2</v>
      </c>
      <c r="E217" s="273">
        <f>SUM('Speed Bin B-A'!E16,'Speed Bin B-A'!E120,'Speed Bin B-A'!E224,'Speed Bin B-A'!E328,'Speed Bin B-A'!E432,'Speed Bin B-A'!E744,'Speed Bin B-A'!E848,'Speed Bin B-A'!E952,'Speed Bin B-A'!E1056,'Speed Bin B-A'!E1160,'Speed Bin B-A'!E1472,'Speed Bin B-A'!E1576,'Speed Bin B-A'!E1680,'Speed Bin B-A'!E1784,'Speed Bin B-A'!E1888,'Speed Bin B-A'!E2200,'Speed Bin B-A'!E2304,'Speed Bin B-A'!E2408,'Speed Bin B-A'!E2512,'Speed Bin B-A'!E2616)</f>
        <v>5</v>
      </c>
      <c r="F217" s="273">
        <f>SUM('Speed Bin B-A'!F16,'Speed Bin B-A'!F120,'Speed Bin B-A'!F224,'Speed Bin B-A'!F328,'Speed Bin B-A'!F432,'Speed Bin B-A'!F744,'Speed Bin B-A'!F848,'Speed Bin B-A'!F952,'Speed Bin B-A'!F1056,'Speed Bin B-A'!F1160,'Speed Bin B-A'!F1472,'Speed Bin B-A'!F1576,'Speed Bin B-A'!F1680,'Speed Bin B-A'!F1784,'Speed Bin B-A'!F1888,'Speed Bin B-A'!F2200,'Speed Bin B-A'!F2304,'Speed Bin B-A'!F2408,'Speed Bin B-A'!F2512,'Speed Bin B-A'!F2616)</f>
        <v>16</v>
      </c>
      <c r="G217" s="273">
        <f>SUM('Speed Bin B-A'!G16,'Speed Bin B-A'!G120,'Speed Bin B-A'!G224,'Speed Bin B-A'!G328,'Speed Bin B-A'!G432,'Speed Bin B-A'!G744,'Speed Bin B-A'!G848,'Speed Bin B-A'!G952,'Speed Bin B-A'!G1056,'Speed Bin B-A'!G1160,'Speed Bin B-A'!G1472,'Speed Bin B-A'!G1576,'Speed Bin B-A'!G1680,'Speed Bin B-A'!G1784,'Speed Bin B-A'!G1888,'Speed Bin B-A'!G2200,'Speed Bin B-A'!G2304,'Speed Bin B-A'!G2408,'Speed Bin B-A'!G2512,'Speed Bin B-A'!G2616)</f>
        <v>34</v>
      </c>
      <c r="H217" s="273">
        <f>SUM('Speed Bin B-A'!H16,'Speed Bin B-A'!H120,'Speed Bin B-A'!H224,'Speed Bin B-A'!H328,'Speed Bin B-A'!H432,'Speed Bin B-A'!H744,'Speed Bin B-A'!H848,'Speed Bin B-A'!H952,'Speed Bin B-A'!H1056,'Speed Bin B-A'!H1160,'Speed Bin B-A'!H1472,'Speed Bin B-A'!H1576,'Speed Bin B-A'!H1680,'Speed Bin B-A'!H1784,'Speed Bin B-A'!H1888,'Speed Bin B-A'!H2200,'Speed Bin B-A'!H2304,'Speed Bin B-A'!H2408,'Speed Bin B-A'!H2512,'Speed Bin B-A'!H2616)</f>
        <v>18</v>
      </c>
      <c r="I217" s="273">
        <f>SUM('Speed Bin B-A'!I16,'Speed Bin B-A'!I120,'Speed Bin B-A'!I224,'Speed Bin B-A'!I328,'Speed Bin B-A'!I432,'Speed Bin B-A'!I744,'Speed Bin B-A'!I848,'Speed Bin B-A'!I952,'Speed Bin B-A'!I1056,'Speed Bin B-A'!I1160,'Speed Bin B-A'!I1472,'Speed Bin B-A'!I1576,'Speed Bin B-A'!I1680,'Speed Bin B-A'!I1784,'Speed Bin B-A'!I1888,'Speed Bin B-A'!I2200,'Speed Bin B-A'!I2304,'Speed Bin B-A'!I2408,'Speed Bin B-A'!I2512,'Speed Bin B-A'!I2616)</f>
        <v>7</v>
      </c>
      <c r="J217" s="273">
        <f>SUM('Speed Bin B-A'!J16,'Speed Bin B-A'!J120,'Speed Bin B-A'!J224,'Speed Bin B-A'!J328,'Speed Bin B-A'!J432,'Speed Bin B-A'!J744,'Speed Bin B-A'!J848,'Speed Bin B-A'!J952,'Speed Bin B-A'!J1056,'Speed Bin B-A'!J1160,'Speed Bin B-A'!J1472,'Speed Bin B-A'!J1576,'Speed Bin B-A'!J1680,'Speed Bin B-A'!J1784,'Speed Bin B-A'!J1888,'Speed Bin B-A'!J2200,'Speed Bin B-A'!J2304,'Speed Bin B-A'!J2408,'Speed Bin B-A'!J2512,'Speed Bin B-A'!J2616)</f>
        <v>1</v>
      </c>
      <c r="K217" s="273">
        <f>SUM('Speed Bin B-A'!K16,'Speed Bin B-A'!K120,'Speed Bin B-A'!K224,'Speed Bin B-A'!K328,'Speed Bin B-A'!K432,'Speed Bin B-A'!K744,'Speed Bin B-A'!K848,'Speed Bin B-A'!K952,'Speed Bin B-A'!K1056,'Speed Bin B-A'!K1160,'Speed Bin B-A'!K1472,'Speed Bin B-A'!K1576,'Speed Bin B-A'!K1680,'Speed Bin B-A'!K1784,'Speed Bin B-A'!K1888,'Speed Bin B-A'!K2200,'Speed Bin B-A'!K2304,'Speed Bin B-A'!K2408,'Speed Bin B-A'!K2512,'Speed Bin B-A'!K2616)</f>
        <v>1</v>
      </c>
      <c r="L217" s="273">
        <f>SUM('Speed Bin B-A'!L16,'Speed Bin B-A'!L120,'Speed Bin B-A'!L224,'Speed Bin B-A'!L328,'Speed Bin B-A'!L432,'Speed Bin B-A'!L744,'Speed Bin B-A'!L848,'Speed Bin B-A'!L952,'Speed Bin B-A'!L1056,'Speed Bin B-A'!L1160,'Speed Bin B-A'!L1472,'Speed Bin B-A'!L1576,'Speed Bin B-A'!L1680,'Speed Bin B-A'!L1784,'Speed Bin B-A'!L1888,'Speed Bin B-A'!L2200,'Speed Bin B-A'!L2304,'Speed Bin B-A'!L2408,'Speed Bin B-A'!L2512,'Speed Bin B-A'!L2616)</f>
        <v>0</v>
      </c>
      <c r="M217" s="273">
        <f>SUM('Speed Bin B-A'!M16,'Speed Bin B-A'!M120,'Speed Bin B-A'!M224,'Speed Bin B-A'!M328,'Speed Bin B-A'!M432,'Speed Bin B-A'!M744,'Speed Bin B-A'!M848,'Speed Bin B-A'!M952,'Speed Bin B-A'!M1056,'Speed Bin B-A'!M1160,'Speed Bin B-A'!M1472,'Speed Bin B-A'!M1576,'Speed Bin B-A'!M1680,'Speed Bin B-A'!M1784,'Speed Bin B-A'!M1888,'Speed Bin B-A'!M2200,'Speed Bin B-A'!M2304,'Speed Bin B-A'!M2408,'Speed Bin B-A'!M2512,'Speed Bin B-A'!M2616)</f>
        <v>0</v>
      </c>
      <c r="N217" s="273">
        <f>SUM('Speed Bin B-A'!N16,'Speed Bin B-A'!N120,'Speed Bin B-A'!N224,'Speed Bin B-A'!N328,'Speed Bin B-A'!N432,'Speed Bin B-A'!N744,'Speed Bin B-A'!N848,'Speed Bin B-A'!N952,'Speed Bin B-A'!N1056,'Speed Bin B-A'!N1160,'Speed Bin B-A'!N1472,'Speed Bin B-A'!N1576,'Speed Bin B-A'!N1680,'Speed Bin B-A'!N1784,'Speed Bin B-A'!N1888,'Speed Bin B-A'!N2200,'Speed Bin B-A'!N2304,'Speed Bin B-A'!N2408,'Speed Bin B-A'!N2512,'Speed Bin B-A'!N2616)</f>
        <v>0</v>
      </c>
      <c r="O217" s="273">
        <f>SUM('Speed Bin B-A'!O16,'Speed Bin B-A'!O120,'Speed Bin B-A'!O224,'Speed Bin B-A'!O328,'Speed Bin B-A'!O432,'Speed Bin B-A'!O744,'Speed Bin B-A'!O848,'Speed Bin B-A'!O952,'Speed Bin B-A'!O1056,'Speed Bin B-A'!O1160,'Speed Bin B-A'!O1472,'Speed Bin B-A'!O1576,'Speed Bin B-A'!O1680,'Speed Bin B-A'!O1784,'Speed Bin B-A'!O1888,'Speed Bin B-A'!O2200,'Speed Bin B-A'!O2304,'Speed Bin B-A'!O2408,'Speed Bin B-A'!O2512,'Speed Bin B-A'!O2616)</f>
        <v>0</v>
      </c>
      <c r="P217" s="273">
        <f>SUM('Speed Bin B-A'!P16,'Speed Bin B-A'!P120,'Speed Bin B-A'!P224,'Speed Bin B-A'!P328,'Speed Bin B-A'!P432,'Speed Bin B-A'!P744,'Speed Bin B-A'!P848,'Speed Bin B-A'!P952,'Speed Bin B-A'!P1056,'Speed Bin B-A'!P1160,'Speed Bin B-A'!P1472,'Speed Bin B-A'!P1576,'Speed Bin B-A'!P1680,'Speed Bin B-A'!P1784,'Speed Bin B-A'!P1888,'Speed Bin B-A'!P2200,'Speed Bin B-A'!P2304,'Speed Bin B-A'!P2408,'Speed Bin B-A'!P2512,'Speed Bin B-A'!P2616)</f>
        <v>0</v>
      </c>
      <c r="Q217" s="273">
        <f>SUM('Speed Bin B-A'!Q16,'Speed Bin B-A'!Q120,'Speed Bin B-A'!Q224,'Speed Bin B-A'!Q328,'Speed Bin B-A'!Q432,'Speed Bin B-A'!Q744,'Speed Bin B-A'!Q848,'Speed Bin B-A'!Q952,'Speed Bin B-A'!Q1056,'Speed Bin B-A'!Q1160,'Speed Bin B-A'!Q1472,'Speed Bin B-A'!Q1576,'Speed Bin B-A'!Q1680,'Speed Bin B-A'!Q1784,'Speed Bin B-A'!Q1888,'Speed Bin B-A'!Q2200,'Speed Bin B-A'!Q2304,'Speed Bin B-A'!Q2408,'Speed Bin B-A'!Q2512,'Speed Bin B-A'!Q2616)</f>
        <v>0</v>
      </c>
      <c r="R217" s="273">
        <f>SUM('Speed Bin B-A'!R16,'Speed Bin B-A'!R120,'Speed Bin B-A'!R224,'Speed Bin B-A'!R328,'Speed Bin B-A'!R432,'Speed Bin B-A'!R744,'Speed Bin B-A'!R848,'Speed Bin B-A'!R952,'Speed Bin B-A'!R1056,'Speed Bin B-A'!R1160,'Speed Bin B-A'!R1472,'Speed Bin B-A'!R1576,'Speed Bin B-A'!R1680,'Speed Bin B-A'!R1784,'Speed Bin B-A'!R1888,'Speed Bin B-A'!R2200,'Speed Bin B-A'!R2304,'Speed Bin B-A'!R2408,'Speed Bin B-A'!R2512,'Speed Bin B-A'!R2616)</f>
        <v>0</v>
      </c>
      <c r="S217" s="273">
        <f>SUM('Speed Bin B-A'!S16,'Speed Bin B-A'!S120,'Speed Bin B-A'!S224,'Speed Bin B-A'!S328,'Speed Bin B-A'!S432,'Speed Bin B-A'!S744,'Speed Bin B-A'!S848,'Speed Bin B-A'!S952,'Speed Bin B-A'!S1056,'Speed Bin B-A'!S1160,'Speed Bin B-A'!S1472,'Speed Bin B-A'!S1576,'Speed Bin B-A'!S1680,'Speed Bin B-A'!S1784,'Speed Bin B-A'!S1888,'Speed Bin B-A'!S2200,'Speed Bin B-A'!S2304,'Speed Bin B-A'!S2408,'Speed Bin B-A'!S2512,'Speed Bin B-A'!S2616)</f>
        <v>0</v>
      </c>
      <c r="T217" s="273">
        <f>SUM('Speed Bin B-A'!T16,'Speed Bin B-A'!T120,'Speed Bin B-A'!T224,'Speed Bin B-A'!T328,'Speed Bin B-A'!T432,'Speed Bin B-A'!T744,'Speed Bin B-A'!T848,'Speed Bin B-A'!T952,'Speed Bin B-A'!T1056,'Speed Bin B-A'!T1160,'Speed Bin B-A'!T1472,'Speed Bin B-A'!T1576,'Speed Bin B-A'!T1680,'Speed Bin B-A'!T1784,'Speed Bin B-A'!T1888,'Speed Bin B-A'!T2200,'Speed Bin B-A'!T2304,'Speed Bin B-A'!T2408,'Speed Bin B-A'!T2512,'Speed Bin B-A'!T2616)</f>
        <v>0</v>
      </c>
      <c r="U217" s="273">
        <f>SUM('Speed Bin B-A'!U16,'Speed Bin B-A'!U120,'Speed Bin B-A'!U224,'Speed Bin B-A'!U328,'Speed Bin B-A'!U432,'Speed Bin B-A'!U744,'Speed Bin B-A'!U848,'Speed Bin B-A'!U952,'Speed Bin B-A'!U1056,'Speed Bin B-A'!U1160,'Speed Bin B-A'!U1472,'Speed Bin B-A'!U1576,'Speed Bin B-A'!U1680,'Speed Bin B-A'!U1784,'Speed Bin B-A'!U1888,'Speed Bin B-A'!U2200,'Speed Bin B-A'!U2304,'Speed Bin B-A'!U2408,'Speed Bin B-A'!U2512,'Speed Bin B-A'!U2616)</f>
        <v>0</v>
      </c>
      <c r="V217" s="274">
        <f>IFERROR(AVERAGE('Speed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27.821428571428573</v>
      </c>
      <c r="W217" s="274">
        <f>IFERROR(AVERAGE('Speed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36</v>
      </c>
      <c r="X217" s="267"/>
      <c r="Y217" s="267"/>
      <c r="Z217" s="272">
        <v>0.20833333333333301</v>
      </c>
      <c r="AA217" s="275">
        <f t="shared" ref="AA217" si="99">SUM(C232:C235)</f>
        <v>1</v>
      </c>
      <c r="AB217" s="275">
        <f t="shared" ref="AB217:AR217" si="100">SUM(D232:D235)</f>
        <v>9</v>
      </c>
      <c r="AC217" s="275">
        <f t="shared" si="100"/>
        <v>9</v>
      </c>
      <c r="AD217" s="275">
        <f t="shared" si="100"/>
        <v>54</v>
      </c>
      <c r="AE217" s="275">
        <f t="shared" si="100"/>
        <v>110</v>
      </c>
      <c r="AF217" s="275">
        <f t="shared" si="100"/>
        <v>68</v>
      </c>
      <c r="AG217" s="275">
        <f t="shared" si="100"/>
        <v>30</v>
      </c>
      <c r="AH217" s="275">
        <f t="shared" si="100"/>
        <v>16</v>
      </c>
      <c r="AI217" s="275">
        <f t="shared" si="100"/>
        <v>1</v>
      </c>
      <c r="AJ217" s="275">
        <f t="shared" si="100"/>
        <v>0</v>
      </c>
      <c r="AK217" s="275">
        <f t="shared" si="100"/>
        <v>0</v>
      </c>
      <c r="AL217" s="275">
        <f t="shared" si="100"/>
        <v>0</v>
      </c>
      <c r="AM217" s="275">
        <f t="shared" si="100"/>
        <v>0</v>
      </c>
      <c r="AN217" s="275">
        <f t="shared" si="100"/>
        <v>0</v>
      </c>
      <c r="AO217" s="275">
        <f t="shared" si="100"/>
        <v>0</v>
      </c>
      <c r="AP217" s="275">
        <f t="shared" si="100"/>
        <v>0</v>
      </c>
      <c r="AQ217" s="275">
        <f t="shared" si="100"/>
        <v>0</v>
      </c>
      <c r="AR217" s="275">
        <f t="shared" si="100"/>
        <v>0</v>
      </c>
      <c r="AS217" s="275">
        <f>SUM(U232:U235)</f>
        <v>0</v>
      </c>
      <c r="AT217" s="274">
        <f>IFERROR(AVERAGE(V232:V235),"-")</f>
        <v>28.719047619047622</v>
      </c>
      <c r="AU217" s="274">
        <f>IFERROR(AVERAGE(W232:W235),"-")</f>
        <v>38.049999999999997</v>
      </c>
    </row>
    <row r="218" spans="1:47" x14ac:dyDescent="0.25">
      <c r="A218" s="272">
        <v>6.25E-2</v>
      </c>
      <c r="B218" s="273">
        <f>SUM('Speed Bin B-A'!B17,'Speed Bin B-A'!B121,'Speed Bin B-A'!B225,'Speed Bin B-A'!B329,'Speed Bin B-A'!B433,'Speed Bin B-A'!B745,'Speed Bin B-A'!B849,'Speed Bin B-A'!B953,'Speed Bin B-A'!B1057,'Speed Bin B-A'!B1161,'Speed Bin B-A'!B1473,'Speed Bin B-A'!B1577,'Speed Bin B-A'!B1681,'Speed Bin B-A'!B1785,'Speed Bin B-A'!B1889,'Speed Bin B-A'!B2201,'Speed Bin B-A'!B2305,'Speed Bin B-A'!B2409,'Speed Bin B-A'!B2513,'Speed Bin B-A'!B2617)</f>
        <v>72</v>
      </c>
      <c r="C218" s="273">
        <f>SUM('Speed Bin B-A'!C17,'Speed Bin B-A'!C121,'Speed Bin B-A'!C225,'Speed Bin B-A'!C329,'Speed Bin B-A'!C433,'Speed Bin B-A'!C745,'Speed Bin B-A'!C849,'Speed Bin B-A'!C953,'Speed Bin B-A'!C1057,'Speed Bin B-A'!C1161,'Speed Bin B-A'!C1473,'Speed Bin B-A'!C1577,'Speed Bin B-A'!C1681,'Speed Bin B-A'!C1785,'Speed Bin B-A'!C1889,'Speed Bin B-A'!C2201,'Speed Bin B-A'!C2305,'Speed Bin B-A'!C2409,'Speed Bin B-A'!C2513,'Speed Bin B-A'!C2617)</f>
        <v>1</v>
      </c>
      <c r="D218" s="273">
        <f>SUM('Speed Bin B-A'!D17,'Speed Bin B-A'!D121,'Speed Bin B-A'!D225,'Speed Bin B-A'!D329,'Speed Bin B-A'!D433,'Speed Bin B-A'!D745,'Speed Bin B-A'!D849,'Speed Bin B-A'!D953,'Speed Bin B-A'!D1057,'Speed Bin B-A'!D1161,'Speed Bin B-A'!D1473,'Speed Bin B-A'!D1577,'Speed Bin B-A'!D1681,'Speed Bin B-A'!D1785,'Speed Bin B-A'!D1889,'Speed Bin B-A'!D2201,'Speed Bin B-A'!D2305,'Speed Bin B-A'!D2409,'Speed Bin B-A'!D2513,'Speed Bin B-A'!D2617)</f>
        <v>4</v>
      </c>
      <c r="E218" s="273">
        <f>SUM('Speed Bin B-A'!E17,'Speed Bin B-A'!E121,'Speed Bin B-A'!E225,'Speed Bin B-A'!E329,'Speed Bin B-A'!E433,'Speed Bin B-A'!E745,'Speed Bin B-A'!E849,'Speed Bin B-A'!E953,'Speed Bin B-A'!E1057,'Speed Bin B-A'!E1161,'Speed Bin B-A'!E1473,'Speed Bin B-A'!E1577,'Speed Bin B-A'!E1681,'Speed Bin B-A'!E1785,'Speed Bin B-A'!E1889,'Speed Bin B-A'!E2201,'Speed Bin B-A'!E2305,'Speed Bin B-A'!E2409,'Speed Bin B-A'!E2513,'Speed Bin B-A'!E2617)</f>
        <v>1</v>
      </c>
      <c r="F218" s="273">
        <f>SUM('Speed Bin B-A'!F17,'Speed Bin B-A'!F121,'Speed Bin B-A'!F225,'Speed Bin B-A'!F329,'Speed Bin B-A'!F433,'Speed Bin B-A'!F745,'Speed Bin B-A'!F849,'Speed Bin B-A'!F953,'Speed Bin B-A'!F1057,'Speed Bin B-A'!F1161,'Speed Bin B-A'!F1473,'Speed Bin B-A'!F1577,'Speed Bin B-A'!F1681,'Speed Bin B-A'!F1785,'Speed Bin B-A'!F1889,'Speed Bin B-A'!F2201,'Speed Bin B-A'!F2305,'Speed Bin B-A'!F2409,'Speed Bin B-A'!F2513,'Speed Bin B-A'!F2617)</f>
        <v>21</v>
      </c>
      <c r="G218" s="273">
        <f>SUM('Speed Bin B-A'!G17,'Speed Bin B-A'!G121,'Speed Bin B-A'!G225,'Speed Bin B-A'!G329,'Speed Bin B-A'!G433,'Speed Bin B-A'!G745,'Speed Bin B-A'!G849,'Speed Bin B-A'!G953,'Speed Bin B-A'!G1057,'Speed Bin B-A'!G1161,'Speed Bin B-A'!G1473,'Speed Bin B-A'!G1577,'Speed Bin B-A'!G1681,'Speed Bin B-A'!G1785,'Speed Bin B-A'!G1889,'Speed Bin B-A'!G2201,'Speed Bin B-A'!G2305,'Speed Bin B-A'!G2409,'Speed Bin B-A'!G2513,'Speed Bin B-A'!G2617)</f>
        <v>26</v>
      </c>
      <c r="H218" s="273">
        <f>SUM('Speed Bin B-A'!H17,'Speed Bin B-A'!H121,'Speed Bin B-A'!H225,'Speed Bin B-A'!H329,'Speed Bin B-A'!H433,'Speed Bin B-A'!H745,'Speed Bin B-A'!H849,'Speed Bin B-A'!H953,'Speed Bin B-A'!H1057,'Speed Bin B-A'!H1161,'Speed Bin B-A'!H1473,'Speed Bin B-A'!H1577,'Speed Bin B-A'!H1681,'Speed Bin B-A'!H1785,'Speed Bin B-A'!H1889,'Speed Bin B-A'!H2201,'Speed Bin B-A'!H2305,'Speed Bin B-A'!H2409,'Speed Bin B-A'!H2513,'Speed Bin B-A'!H2617)</f>
        <v>14</v>
      </c>
      <c r="I218" s="273">
        <f>SUM('Speed Bin B-A'!I17,'Speed Bin B-A'!I121,'Speed Bin B-A'!I225,'Speed Bin B-A'!I329,'Speed Bin B-A'!I433,'Speed Bin B-A'!I745,'Speed Bin B-A'!I849,'Speed Bin B-A'!I953,'Speed Bin B-A'!I1057,'Speed Bin B-A'!I1161,'Speed Bin B-A'!I1473,'Speed Bin B-A'!I1577,'Speed Bin B-A'!I1681,'Speed Bin B-A'!I1785,'Speed Bin B-A'!I1889,'Speed Bin B-A'!I2201,'Speed Bin B-A'!I2305,'Speed Bin B-A'!I2409,'Speed Bin B-A'!I2513,'Speed Bin B-A'!I2617)</f>
        <v>4</v>
      </c>
      <c r="J218" s="273">
        <f>SUM('Speed Bin B-A'!J17,'Speed Bin B-A'!J121,'Speed Bin B-A'!J225,'Speed Bin B-A'!J329,'Speed Bin B-A'!J433,'Speed Bin B-A'!J745,'Speed Bin B-A'!J849,'Speed Bin B-A'!J953,'Speed Bin B-A'!J1057,'Speed Bin B-A'!J1161,'Speed Bin B-A'!J1473,'Speed Bin B-A'!J1577,'Speed Bin B-A'!J1681,'Speed Bin B-A'!J1785,'Speed Bin B-A'!J1889,'Speed Bin B-A'!J2201,'Speed Bin B-A'!J2305,'Speed Bin B-A'!J2409,'Speed Bin B-A'!J2513,'Speed Bin B-A'!J2617)</f>
        <v>0</v>
      </c>
      <c r="K218" s="273">
        <f>SUM('Speed Bin B-A'!K17,'Speed Bin B-A'!K121,'Speed Bin B-A'!K225,'Speed Bin B-A'!K329,'Speed Bin B-A'!K433,'Speed Bin B-A'!K745,'Speed Bin B-A'!K849,'Speed Bin B-A'!K953,'Speed Bin B-A'!K1057,'Speed Bin B-A'!K1161,'Speed Bin B-A'!K1473,'Speed Bin B-A'!K1577,'Speed Bin B-A'!K1681,'Speed Bin B-A'!K1785,'Speed Bin B-A'!K1889,'Speed Bin B-A'!K2201,'Speed Bin B-A'!K2305,'Speed Bin B-A'!K2409,'Speed Bin B-A'!K2513,'Speed Bin B-A'!K2617)</f>
        <v>0</v>
      </c>
      <c r="L218" s="273">
        <f>SUM('Speed Bin B-A'!L17,'Speed Bin B-A'!L121,'Speed Bin B-A'!L225,'Speed Bin B-A'!L329,'Speed Bin B-A'!L433,'Speed Bin B-A'!L745,'Speed Bin B-A'!L849,'Speed Bin B-A'!L953,'Speed Bin B-A'!L1057,'Speed Bin B-A'!L1161,'Speed Bin B-A'!L1473,'Speed Bin B-A'!L1577,'Speed Bin B-A'!L1681,'Speed Bin B-A'!L1785,'Speed Bin B-A'!L1889,'Speed Bin B-A'!L2201,'Speed Bin B-A'!L2305,'Speed Bin B-A'!L2409,'Speed Bin B-A'!L2513,'Speed Bin B-A'!L2617)</f>
        <v>1</v>
      </c>
      <c r="M218" s="273">
        <f>SUM('Speed Bin B-A'!M17,'Speed Bin B-A'!M121,'Speed Bin B-A'!M225,'Speed Bin B-A'!M329,'Speed Bin B-A'!M433,'Speed Bin B-A'!M745,'Speed Bin B-A'!M849,'Speed Bin B-A'!M953,'Speed Bin B-A'!M1057,'Speed Bin B-A'!M1161,'Speed Bin B-A'!M1473,'Speed Bin B-A'!M1577,'Speed Bin B-A'!M1681,'Speed Bin B-A'!M1785,'Speed Bin B-A'!M1889,'Speed Bin B-A'!M2201,'Speed Bin B-A'!M2305,'Speed Bin B-A'!M2409,'Speed Bin B-A'!M2513,'Speed Bin B-A'!M2617)</f>
        <v>0</v>
      </c>
      <c r="N218" s="273">
        <f>SUM('Speed Bin B-A'!N17,'Speed Bin B-A'!N121,'Speed Bin B-A'!N225,'Speed Bin B-A'!N329,'Speed Bin B-A'!N433,'Speed Bin B-A'!N745,'Speed Bin B-A'!N849,'Speed Bin B-A'!N953,'Speed Bin B-A'!N1057,'Speed Bin B-A'!N1161,'Speed Bin B-A'!N1473,'Speed Bin B-A'!N1577,'Speed Bin B-A'!N1681,'Speed Bin B-A'!N1785,'Speed Bin B-A'!N1889,'Speed Bin B-A'!N2201,'Speed Bin B-A'!N2305,'Speed Bin B-A'!N2409,'Speed Bin B-A'!N2513,'Speed Bin B-A'!N2617)</f>
        <v>0</v>
      </c>
      <c r="O218" s="273">
        <f>SUM('Speed Bin B-A'!O17,'Speed Bin B-A'!O121,'Speed Bin B-A'!O225,'Speed Bin B-A'!O329,'Speed Bin B-A'!O433,'Speed Bin B-A'!O745,'Speed Bin B-A'!O849,'Speed Bin B-A'!O953,'Speed Bin B-A'!O1057,'Speed Bin B-A'!O1161,'Speed Bin B-A'!O1473,'Speed Bin B-A'!O1577,'Speed Bin B-A'!O1681,'Speed Bin B-A'!O1785,'Speed Bin B-A'!O1889,'Speed Bin B-A'!O2201,'Speed Bin B-A'!O2305,'Speed Bin B-A'!O2409,'Speed Bin B-A'!O2513,'Speed Bin B-A'!O2617)</f>
        <v>0</v>
      </c>
      <c r="P218" s="273">
        <f>SUM('Speed Bin B-A'!P17,'Speed Bin B-A'!P121,'Speed Bin B-A'!P225,'Speed Bin B-A'!P329,'Speed Bin B-A'!P433,'Speed Bin B-A'!P745,'Speed Bin B-A'!P849,'Speed Bin B-A'!P953,'Speed Bin B-A'!P1057,'Speed Bin B-A'!P1161,'Speed Bin B-A'!P1473,'Speed Bin B-A'!P1577,'Speed Bin B-A'!P1681,'Speed Bin B-A'!P1785,'Speed Bin B-A'!P1889,'Speed Bin B-A'!P2201,'Speed Bin B-A'!P2305,'Speed Bin B-A'!P2409,'Speed Bin B-A'!P2513,'Speed Bin B-A'!P2617)</f>
        <v>0</v>
      </c>
      <c r="Q218" s="273">
        <f>SUM('Speed Bin B-A'!Q17,'Speed Bin B-A'!Q121,'Speed Bin B-A'!Q225,'Speed Bin B-A'!Q329,'Speed Bin B-A'!Q433,'Speed Bin B-A'!Q745,'Speed Bin B-A'!Q849,'Speed Bin B-A'!Q953,'Speed Bin B-A'!Q1057,'Speed Bin B-A'!Q1161,'Speed Bin B-A'!Q1473,'Speed Bin B-A'!Q1577,'Speed Bin B-A'!Q1681,'Speed Bin B-A'!Q1785,'Speed Bin B-A'!Q1889,'Speed Bin B-A'!Q2201,'Speed Bin B-A'!Q2305,'Speed Bin B-A'!Q2409,'Speed Bin B-A'!Q2513,'Speed Bin B-A'!Q2617)</f>
        <v>0</v>
      </c>
      <c r="R218" s="273">
        <f>SUM('Speed Bin B-A'!R17,'Speed Bin B-A'!R121,'Speed Bin B-A'!R225,'Speed Bin B-A'!R329,'Speed Bin B-A'!R433,'Speed Bin B-A'!R745,'Speed Bin B-A'!R849,'Speed Bin B-A'!R953,'Speed Bin B-A'!R1057,'Speed Bin B-A'!R1161,'Speed Bin B-A'!R1473,'Speed Bin B-A'!R1577,'Speed Bin B-A'!R1681,'Speed Bin B-A'!R1785,'Speed Bin B-A'!R1889,'Speed Bin B-A'!R2201,'Speed Bin B-A'!R2305,'Speed Bin B-A'!R2409,'Speed Bin B-A'!R2513,'Speed Bin B-A'!R2617)</f>
        <v>0</v>
      </c>
      <c r="S218" s="273">
        <f>SUM('Speed Bin B-A'!S17,'Speed Bin B-A'!S121,'Speed Bin B-A'!S225,'Speed Bin B-A'!S329,'Speed Bin B-A'!S433,'Speed Bin B-A'!S745,'Speed Bin B-A'!S849,'Speed Bin B-A'!S953,'Speed Bin B-A'!S1057,'Speed Bin B-A'!S1161,'Speed Bin B-A'!S1473,'Speed Bin B-A'!S1577,'Speed Bin B-A'!S1681,'Speed Bin B-A'!S1785,'Speed Bin B-A'!S1889,'Speed Bin B-A'!S2201,'Speed Bin B-A'!S2305,'Speed Bin B-A'!S2409,'Speed Bin B-A'!S2513,'Speed Bin B-A'!S2617)</f>
        <v>0</v>
      </c>
      <c r="T218" s="273">
        <f>SUM('Speed Bin B-A'!T17,'Speed Bin B-A'!T121,'Speed Bin B-A'!T225,'Speed Bin B-A'!T329,'Speed Bin B-A'!T433,'Speed Bin B-A'!T745,'Speed Bin B-A'!T849,'Speed Bin B-A'!T953,'Speed Bin B-A'!T1057,'Speed Bin B-A'!T1161,'Speed Bin B-A'!T1473,'Speed Bin B-A'!T1577,'Speed Bin B-A'!T1681,'Speed Bin B-A'!T1785,'Speed Bin B-A'!T1889,'Speed Bin B-A'!T2201,'Speed Bin B-A'!T2305,'Speed Bin B-A'!T2409,'Speed Bin B-A'!T2513,'Speed Bin B-A'!T2617)</f>
        <v>0</v>
      </c>
      <c r="U218" s="273">
        <f>SUM('Speed Bin B-A'!U17,'Speed Bin B-A'!U121,'Speed Bin B-A'!U225,'Speed Bin B-A'!U329,'Speed Bin B-A'!U433,'Speed Bin B-A'!U745,'Speed Bin B-A'!U849,'Speed Bin B-A'!U953,'Speed Bin B-A'!U1057,'Speed Bin B-A'!U1161,'Speed Bin B-A'!U1473,'Speed Bin B-A'!U1577,'Speed Bin B-A'!U1681,'Speed Bin B-A'!U1785,'Speed Bin B-A'!U1889,'Speed Bin B-A'!U2201,'Speed Bin B-A'!U2305,'Speed Bin B-A'!U2409,'Speed Bin B-A'!U2513,'Speed Bin B-A'!U2617)</f>
        <v>0</v>
      </c>
      <c r="V218" s="274">
        <f>IFERROR(AVERAGE('Speed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26.999999999999996</v>
      </c>
      <c r="W218" s="274">
        <f>IFERROR(AVERAGE('Speed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29.8</v>
      </c>
      <c r="X218" s="267"/>
      <c r="Y218" s="267"/>
      <c r="Z218" s="272">
        <v>0.25</v>
      </c>
      <c r="AA218" s="275">
        <f t="shared" ref="AA218" si="101">SUM(C236:C239)</f>
        <v>3</v>
      </c>
      <c r="AB218" s="275">
        <f t="shared" ref="AB218:AR218" si="102">SUM(D236:D239)</f>
        <v>27</v>
      </c>
      <c r="AC218" s="275">
        <f t="shared" si="102"/>
        <v>56</v>
      </c>
      <c r="AD218" s="275">
        <f t="shared" si="102"/>
        <v>167</v>
      </c>
      <c r="AE218" s="275">
        <f t="shared" si="102"/>
        <v>344</v>
      </c>
      <c r="AF218" s="275">
        <f t="shared" si="102"/>
        <v>181</v>
      </c>
      <c r="AG218" s="275">
        <f t="shared" si="102"/>
        <v>20</v>
      </c>
      <c r="AH218" s="275">
        <f t="shared" si="102"/>
        <v>5</v>
      </c>
      <c r="AI218" s="275">
        <f t="shared" si="102"/>
        <v>4</v>
      </c>
      <c r="AJ218" s="275">
        <f t="shared" si="102"/>
        <v>1</v>
      </c>
      <c r="AK218" s="275">
        <f t="shared" si="102"/>
        <v>1</v>
      </c>
      <c r="AL218" s="275">
        <f t="shared" si="102"/>
        <v>0</v>
      </c>
      <c r="AM218" s="275">
        <f t="shared" si="102"/>
        <v>0</v>
      </c>
      <c r="AN218" s="275">
        <f t="shared" si="102"/>
        <v>0</v>
      </c>
      <c r="AO218" s="275">
        <f t="shared" si="102"/>
        <v>0</v>
      </c>
      <c r="AP218" s="275">
        <f t="shared" si="102"/>
        <v>0</v>
      </c>
      <c r="AQ218" s="275">
        <f t="shared" si="102"/>
        <v>0</v>
      </c>
      <c r="AR218" s="275">
        <f t="shared" si="102"/>
        <v>0</v>
      </c>
      <c r="AS218" s="275">
        <f>SUM(U236:U239)</f>
        <v>0</v>
      </c>
      <c r="AT218" s="274">
        <f>IFERROR(AVERAGE(V236:V239),"-")</f>
        <v>27.008928571428566</v>
      </c>
      <c r="AU218" s="274">
        <f>IFERROR(AVERAGE(W236:W239),"-")</f>
        <v>31.931785714285716</v>
      </c>
    </row>
    <row r="219" spans="1:47" x14ac:dyDescent="0.25">
      <c r="A219" s="272">
        <v>7.2916666666666699E-2</v>
      </c>
      <c r="B219" s="273">
        <f>SUM('Speed Bin B-A'!B18,'Speed Bin B-A'!B122,'Speed Bin B-A'!B226,'Speed Bin B-A'!B330,'Speed Bin B-A'!B434,'Speed Bin B-A'!B746,'Speed Bin B-A'!B850,'Speed Bin B-A'!B954,'Speed Bin B-A'!B1058,'Speed Bin B-A'!B1162,'Speed Bin B-A'!B1474,'Speed Bin B-A'!B1578,'Speed Bin B-A'!B1682,'Speed Bin B-A'!B1786,'Speed Bin B-A'!B1890,'Speed Bin B-A'!B2202,'Speed Bin B-A'!B2306,'Speed Bin B-A'!B2410,'Speed Bin B-A'!B2514,'Speed Bin B-A'!B2618)</f>
        <v>60</v>
      </c>
      <c r="C219" s="273">
        <f>SUM('Speed Bin B-A'!C18,'Speed Bin B-A'!C122,'Speed Bin B-A'!C226,'Speed Bin B-A'!C330,'Speed Bin B-A'!C434,'Speed Bin B-A'!C746,'Speed Bin B-A'!C850,'Speed Bin B-A'!C954,'Speed Bin B-A'!C1058,'Speed Bin B-A'!C1162,'Speed Bin B-A'!C1474,'Speed Bin B-A'!C1578,'Speed Bin B-A'!C1682,'Speed Bin B-A'!C1786,'Speed Bin B-A'!C1890,'Speed Bin B-A'!C2202,'Speed Bin B-A'!C2306,'Speed Bin B-A'!C2410,'Speed Bin B-A'!C2514,'Speed Bin B-A'!C2618)</f>
        <v>0</v>
      </c>
      <c r="D219" s="273">
        <f>SUM('Speed Bin B-A'!D18,'Speed Bin B-A'!D122,'Speed Bin B-A'!D226,'Speed Bin B-A'!D330,'Speed Bin B-A'!D434,'Speed Bin B-A'!D746,'Speed Bin B-A'!D850,'Speed Bin B-A'!D954,'Speed Bin B-A'!D1058,'Speed Bin B-A'!D1162,'Speed Bin B-A'!D1474,'Speed Bin B-A'!D1578,'Speed Bin B-A'!D1682,'Speed Bin B-A'!D1786,'Speed Bin B-A'!D1890,'Speed Bin B-A'!D2202,'Speed Bin B-A'!D2306,'Speed Bin B-A'!D2410,'Speed Bin B-A'!D2514,'Speed Bin B-A'!D2618)</f>
        <v>0</v>
      </c>
      <c r="E219" s="273">
        <f>SUM('Speed Bin B-A'!E18,'Speed Bin B-A'!E122,'Speed Bin B-A'!E226,'Speed Bin B-A'!E330,'Speed Bin B-A'!E434,'Speed Bin B-A'!E746,'Speed Bin B-A'!E850,'Speed Bin B-A'!E954,'Speed Bin B-A'!E1058,'Speed Bin B-A'!E1162,'Speed Bin B-A'!E1474,'Speed Bin B-A'!E1578,'Speed Bin B-A'!E1682,'Speed Bin B-A'!E1786,'Speed Bin B-A'!E1890,'Speed Bin B-A'!E2202,'Speed Bin B-A'!E2306,'Speed Bin B-A'!E2410,'Speed Bin B-A'!E2514,'Speed Bin B-A'!E2618)</f>
        <v>5</v>
      </c>
      <c r="F219" s="273">
        <f>SUM('Speed Bin B-A'!F18,'Speed Bin B-A'!F122,'Speed Bin B-A'!F226,'Speed Bin B-A'!F330,'Speed Bin B-A'!F434,'Speed Bin B-A'!F746,'Speed Bin B-A'!F850,'Speed Bin B-A'!F954,'Speed Bin B-A'!F1058,'Speed Bin B-A'!F1162,'Speed Bin B-A'!F1474,'Speed Bin B-A'!F1578,'Speed Bin B-A'!F1682,'Speed Bin B-A'!F1786,'Speed Bin B-A'!F1890,'Speed Bin B-A'!F2202,'Speed Bin B-A'!F2306,'Speed Bin B-A'!F2410,'Speed Bin B-A'!F2514,'Speed Bin B-A'!F2618)</f>
        <v>18</v>
      </c>
      <c r="G219" s="273">
        <f>SUM('Speed Bin B-A'!G18,'Speed Bin B-A'!G122,'Speed Bin B-A'!G226,'Speed Bin B-A'!G330,'Speed Bin B-A'!G434,'Speed Bin B-A'!G746,'Speed Bin B-A'!G850,'Speed Bin B-A'!G954,'Speed Bin B-A'!G1058,'Speed Bin B-A'!G1162,'Speed Bin B-A'!G1474,'Speed Bin B-A'!G1578,'Speed Bin B-A'!G1682,'Speed Bin B-A'!G1786,'Speed Bin B-A'!G1890,'Speed Bin B-A'!G2202,'Speed Bin B-A'!G2306,'Speed Bin B-A'!G2410,'Speed Bin B-A'!G2514,'Speed Bin B-A'!G2618)</f>
        <v>18</v>
      </c>
      <c r="H219" s="273">
        <f>SUM('Speed Bin B-A'!H18,'Speed Bin B-A'!H122,'Speed Bin B-A'!H226,'Speed Bin B-A'!H330,'Speed Bin B-A'!H434,'Speed Bin B-A'!H746,'Speed Bin B-A'!H850,'Speed Bin B-A'!H954,'Speed Bin B-A'!H1058,'Speed Bin B-A'!H1162,'Speed Bin B-A'!H1474,'Speed Bin B-A'!H1578,'Speed Bin B-A'!H1682,'Speed Bin B-A'!H1786,'Speed Bin B-A'!H1890,'Speed Bin B-A'!H2202,'Speed Bin B-A'!H2306,'Speed Bin B-A'!H2410,'Speed Bin B-A'!H2514,'Speed Bin B-A'!H2618)</f>
        <v>14</v>
      </c>
      <c r="I219" s="273">
        <f>SUM('Speed Bin B-A'!I18,'Speed Bin B-A'!I122,'Speed Bin B-A'!I226,'Speed Bin B-A'!I330,'Speed Bin B-A'!I434,'Speed Bin B-A'!I746,'Speed Bin B-A'!I850,'Speed Bin B-A'!I954,'Speed Bin B-A'!I1058,'Speed Bin B-A'!I1162,'Speed Bin B-A'!I1474,'Speed Bin B-A'!I1578,'Speed Bin B-A'!I1682,'Speed Bin B-A'!I1786,'Speed Bin B-A'!I1890,'Speed Bin B-A'!I2202,'Speed Bin B-A'!I2306,'Speed Bin B-A'!I2410,'Speed Bin B-A'!I2514,'Speed Bin B-A'!I2618)</f>
        <v>3</v>
      </c>
      <c r="J219" s="273">
        <f>SUM('Speed Bin B-A'!J18,'Speed Bin B-A'!J122,'Speed Bin B-A'!J226,'Speed Bin B-A'!J330,'Speed Bin B-A'!J434,'Speed Bin B-A'!J746,'Speed Bin B-A'!J850,'Speed Bin B-A'!J954,'Speed Bin B-A'!J1058,'Speed Bin B-A'!J1162,'Speed Bin B-A'!J1474,'Speed Bin B-A'!J1578,'Speed Bin B-A'!J1682,'Speed Bin B-A'!J1786,'Speed Bin B-A'!J1890,'Speed Bin B-A'!J2202,'Speed Bin B-A'!J2306,'Speed Bin B-A'!J2410,'Speed Bin B-A'!J2514,'Speed Bin B-A'!J2618)</f>
        <v>2</v>
      </c>
      <c r="K219" s="273">
        <f>SUM('Speed Bin B-A'!K18,'Speed Bin B-A'!K122,'Speed Bin B-A'!K226,'Speed Bin B-A'!K330,'Speed Bin B-A'!K434,'Speed Bin B-A'!K746,'Speed Bin B-A'!K850,'Speed Bin B-A'!K954,'Speed Bin B-A'!K1058,'Speed Bin B-A'!K1162,'Speed Bin B-A'!K1474,'Speed Bin B-A'!K1578,'Speed Bin B-A'!K1682,'Speed Bin B-A'!K1786,'Speed Bin B-A'!K1890,'Speed Bin B-A'!K2202,'Speed Bin B-A'!K2306,'Speed Bin B-A'!K2410,'Speed Bin B-A'!K2514,'Speed Bin B-A'!K2618)</f>
        <v>0</v>
      </c>
      <c r="L219" s="273">
        <f>SUM('Speed Bin B-A'!L18,'Speed Bin B-A'!L122,'Speed Bin B-A'!L226,'Speed Bin B-A'!L330,'Speed Bin B-A'!L434,'Speed Bin B-A'!L746,'Speed Bin B-A'!L850,'Speed Bin B-A'!L954,'Speed Bin B-A'!L1058,'Speed Bin B-A'!L1162,'Speed Bin B-A'!L1474,'Speed Bin B-A'!L1578,'Speed Bin B-A'!L1682,'Speed Bin B-A'!L1786,'Speed Bin B-A'!L1890,'Speed Bin B-A'!L2202,'Speed Bin B-A'!L2306,'Speed Bin B-A'!L2410,'Speed Bin B-A'!L2514,'Speed Bin B-A'!L2618)</f>
        <v>0</v>
      </c>
      <c r="M219" s="273">
        <f>SUM('Speed Bin B-A'!M18,'Speed Bin B-A'!M122,'Speed Bin B-A'!M226,'Speed Bin B-A'!M330,'Speed Bin B-A'!M434,'Speed Bin B-A'!M746,'Speed Bin B-A'!M850,'Speed Bin B-A'!M954,'Speed Bin B-A'!M1058,'Speed Bin B-A'!M1162,'Speed Bin B-A'!M1474,'Speed Bin B-A'!M1578,'Speed Bin B-A'!M1682,'Speed Bin B-A'!M1786,'Speed Bin B-A'!M1890,'Speed Bin B-A'!M2202,'Speed Bin B-A'!M2306,'Speed Bin B-A'!M2410,'Speed Bin B-A'!M2514,'Speed Bin B-A'!M2618)</f>
        <v>0</v>
      </c>
      <c r="N219" s="273">
        <f>SUM('Speed Bin B-A'!N18,'Speed Bin B-A'!N122,'Speed Bin B-A'!N226,'Speed Bin B-A'!N330,'Speed Bin B-A'!N434,'Speed Bin B-A'!N746,'Speed Bin B-A'!N850,'Speed Bin B-A'!N954,'Speed Bin B-A'!N1058,'Speed Bin B-A'!N1162,'Speed Bin B-A'!N1474,'Speed Bin B-A'!N1578,'Speed Bin B-A'!N1682,'Speed Bin B-A'!N1786,'Speed Bin B-A'!N1890,'Speed Bin B-A'!N2202,'Speed Bin B-A'!N2306,'Speed Bin B-A'!N2410,'Speed Bin B-A'!N2514,'Speed Bin B-A'!N2618)</f>
        <v>0</v>
      </c>
      <c r="O219" s="273">
        <f>SUM('Speed Bin B-A'!O18,'Speed Bin B-A'!O122,'Speed Bin B-A'!O226,'Speed Bin B-A'!O330,'Speed Bin B-A'!O434,'Speed Bin B-A'!O746,'Speed Bin B-A'!O850,'Speed Bin B-A'!O954,'Speed Bin B-A'!O1058,'Speed Bin B-A'!O1162,'Speed Bin B-A'!O1474,'Speed Bin B-A'!O1578,'Speed Bin B-A'!O1682,'Speed Bin B-A'!O1786,'Speed Bin B-A'!O1890,'Speed Bin B-A'!O2202,'Speed Bin B-A'!O2306,'Speed Bin B-A'!O2410,'Speed Bin B-A'!O2514,'Speed Bin B-A'!O2618)</f>
        <v>0</v>
      </c>
      <c r="P219" s="273">
        <f>SUM('Speed Bin B-A'!P18,'Speed Bin B-A'!P122,'Speed Bin B-A'!P226,'Speed Bin B-A'!P330,'Speed Bin B-A'!P434,'Speed Bin B-A'!P746,'Speed Bin B-A'!P850,'Speed Bin B-A'!P954,'Speed Bin B-A'!P1058,'Speed Bin B-A'!P1162,'Speed Bin B-A'!P1474,'Speed Bin B-A'!P1578,'Speed Bin B-A'!P1682,'Speed Bin B-A'!P1786,'Speed Bin B-A'!P1890,'Speed Bin B-A'!P2202,'Speed Bin B-A'!P2306,'Speed Bin B-A'!P2410,'Speed Bin B-A'!P2514,'Speed Bin B-A'!P2618)</f>
        <v>0</v>
      </c>
      <c r="Q219" s="273">
        <f>SUM('Speed Bin B-A'!Q18,'Speed Bin B-A'!Q122,'Speed Bin B-A'!Q226,'Speed Bin B-A'!Q330,'Speed Bin B-A'!Q434,'Speed Bin B-A'!Q746,'Speed Bin B-A'!Q850,'Speed Bin B-A'!Q954,'Speed Bin B-A'!Q1058,'Speed Bin B-A'!Q1162,'Speed Bin B-A'!Q1474,'Speed Bin B-A'!Q1578,'Speed Bin B-A'!Q1682,'Speed Bin B-A'!Q1786,'Speed Bin B-A'!Q1890,'Speed Bin B-A'!Q2202,'Speed Bin B-A'!Q2306,'Speed Bin B-A'!Q2410,'Speed Bin B-A'!Q2514,'Speed Bin B-A'!Q2618)</f>
        <v>0</v>
      </c>
      <c r="R219" s="273">
        <f>SUM('Speed Bin B-A'!R18,'Speed Bin B-A'!R122,'Speed Bin B-A'!R226,'Speed Bin B-A'!R330,'Speed Bin B-A'!R434,'Speed Bin B-A'!R746,'Speed Bin B-A'!R850,'Speed Bin B-A'!R954,'Speed Bin B-A'!R1058,'Speed Bin B-A'!R1162,'Speed Bin B-A'!R1474,'Speed Bin B-A'!R1578,'Speed Bin B-A'!R1682,'Speed Bin B-A'!R1786,'Speed Bin B-A'!R1890,'Speed Bin B-A'!R2202,'Speed Bin B-A'!R2306,'Speed Bin B-A'!R2410,'Speed Bin B-A'!R2514,'Speed Bin B-A'!R2618)</f>
        <v>0</v>
      </c>
      <c r="S219" s="273">
        <f>SUM('Speed Bin B-A'!S18,'Speed Bin B-A'!S122,'Speed Bin B-A'!S226,'Speed Bin B-A'!S330,'Speed Bin B-A'!S434,'Speed Bin B-A'!S746,'Speed Bin B-A'!S850,'Speed Bin B-A'!S954,'Speed Bin B-A'!S1058,'Speed Bin B-A'!S1162,'Speed Bin B-A'!S1474,'Speed Bin B-A'!S1578,'Speed Bin B-A'!S1682,'Speed Bin B-A'!S1786,'Speed Bin B-A'!S1890,'Speed Bin B-A'!S2202,'Speed Bin B-A'!S2306,'Speed Bin B-A'!S2410,'Speed Bin B-A'!S2514,'Speed Bin B-A'!S2618)</f>
        <v>0</v>
      </c>
      <c r="T219" s="273">
        <f>SUM('Speed Bin B-A'!T18,'Speed Bin B-A'!T122,'Speed Bin B-A'!T226,'Speed Bin B-A'!T330,'Speed Bin B-A'!T434,'Speed Bin B-A'!T746,'Speed Bin B-A'!T850,'Speed Bin B-A'!T954,'Speed Bin B-A'!T1058,'Speed Bin B-A'!T1162,'Speed Bin B-A'!T1474,'Speed Bin B-A'!T1578,'Speed Bin B-A'!T1682,'Speed Bin B-A'!T1786,'Speed Bin B-A'!T1890,'Speed Bin B-A'!T2202,'Speed Bin B-A'!T2306,'Speed Bin B-A'!T2410,'Speed Bin B-A'!T2514,'Speed Bin B-A'!T2618)</f>
        <v>0</v>
      </c>
      <c r="U219" s="273">
        <f>SUM('Speed Bin B-A'!U18,'Speed Bin B-A'!U122,'Speed Bin B-A'!U226,'Speed Bin B-A'!U330,'Speed Bin B-A'!U434,'Speed Bin B-A'!U746,'Speed Bin B-A'!U850,'Speed Bin B-A'!U954,'Speed Bin B-A'!U1058,'Speed Bin B-A'!U1162,'Speed Bin B-A'!U1474,'Speed Bin B-A'!U1578,'Speed Bin B-A'!U1682,'Speed Bin B-A'!U1786,'Speed Bin B-A'!U1890,'Speed Bin B-A'!U2202,'Speed Bin B-A'!U2306,'Speed Bin B-A'!U2410,'Speed Bin B-A'!U2514,'Speed Bin B-A'!U2618)</f>
        <v>0</v>
      </c>
      <c r="V219" s="274">
        <f>IFERROR(AVERAGE('Speed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27.485714285714288</v>
      </c>
      <c r="W219" s="274" t="str">
        <f>IFERROR(AVERAGE('Speed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219" s="267"/>
      <c r="Y219" s="267"/>
      <c r="Z219" s="272">
        <v>0.29166666666666702</v>
      </c>
      <c r="AA219" s="275">
        <f t="shared" ref="AA219" si="103">SUM(C240:C243)</f>
        <v>18</v>
      </c>
      <c r="AB219" s="275">
        <f t="shared" ref="AB219:AR219" si="104">SUM(D240:D243)</f>
        <v>103</v>
      </c>
      <c r="AC219" s="275">
        <f t="shared" si="104"/>
        <v>187</v>
      </c>
      <c r="AD219" s="275">
        <f t="shared" si="104"/>
        <v>687</v>
      </c>
      <c r="AE219" s="275">
        <f t="shared" si="104"/>
        <v>534</v>
      </c>
      <c r="AF219" s="275">
        <f t="shared" si="104"/>
        <v>143</v>
      </c>
      <c r="AG219" s="275">
        <f t="shared" si="104"/>
        <v>18</v>
      </c>
      <c r="AH219" s="275">
        <f t="shared" si="104"/>
        <v>0</v>
      </c>
      <c r="AI219" s="275">
        <f t="shared" si="104"/>
        <v>0</v>
      </c>
      <c r="AJ219" s="275">
        <f t="shared" si="104"/>
        <v>0</v>
      </c>
      <c r="AK219" s="275">
        <f t="shared" si="104"/>
        <v>0</v>
      </c>
      <c r="AL219" s="275">
        <f t="shared" si="104"/>
        <v>0</v>
      </c>
      <c r="AM219" s="275">
        <f t="shared" si="104"/>
        <v>0</v>
      </c>
      <c r="AN219" s="275">
        <f t="shared" si="104"/>
        <v>0</v>
      </c>
      <c r="AO219" s="275">
        <f t="shared" si="104"/>
        <v>0</v>
      </c>
      <c r="AP219" s="275">
        <f t="shared" si="104"/>
        <v>0</v>
      </c>
      <c r="AQ219" s="275">
        <f t="shared" si="104"/>
        <v>0</v>
      </c>
      <c r="AR219" s="275">
        <f t="shared" si="104"/>
        <v>0</v>
      </c>
      <c r="AS219" s="275">
        <f>SUM(U240:U243)</f>
        <v>0</v>
      </c>
      <c r="AT219" s="274">
        <f>IFERROR(AVERAGE(V240:V243),"-")</f>
        <v>23.673214285714284</v>
      </c>
      <c r="AU219" s="274">
        <f>IFERROR(AVERAGE(W240:W243),"-")</f>
        <v>28.537500000000001</v>
      </c>
    </row>
    <row r="220" spans="1:47" x14ac:dyDescent="0.25">
      <c r="A220" s="272">
        <v>8.3333333333333301E-2</v>
      </c>
      <c r="B220" s="273">
        <f>SUM('Speed Bin B-A'!B19,'Speed Bin B-A'!B123,'Speed Bin B-A'!B227,'Speed Bin B-A'!B331,'Speed Bin B-A'!B435,'Speed Bin B-A'!B747,'Speed Bin B-A'!B851,'Speed Bin B-A'!B955,'Speed Bin B-A'!B1059,'Speed Bin B-A'!B1163,'Speed Bin B-A'!B1475,'Speed Bin B-A'!B1579,'Speed Bin B-A'!B1683,'Speed Bin B-A'!B1787,'Speed Bin B-A'!B1891,'Speed Bin B-A'!B2203,'Speed Bin B-A'!B2307,'Speed Bin B-A'!B2411,'Speed Bin B-A'!B2515,'Speed Bin B-A'!B2619)</f>
        <v>70</v>
      </c>
      <c r="C220" s="273">
        <f>SUM('Speed Bin B-A'!C19,'Speed Bin B-A'!C123,'Speed Bin B-A'!C227,'Speed Bin B-A'!C331,'Speed Bin B-A'!C435,'Speed Bin B-A'!C747,'Speed Bin B-A'!C851,'Speed Bin B-A'!C955,'Speed Bin B-A'!C1059,'Speed Bin B-A'!C1163,'Speed Bin B-A'!C1475,'Speed Bin B-A'!C1579,'Speed Bin B-A'!C1683,'Speed Bin B-A'!C1787,'Speed Bin B-A'!C1891,'Speed Bin B-A'!C2203,'Speed Bin B-A'!C2307,'Speed Bin B-A'!C2411,'Speed Bin B-A'!C2515,'Speed Bin B-A'!C2619)</f>
        <v>0</v>
      </c>
      <c r="D220" s="273">
        <f>SUM('Speed Bin B-A'!D19,'Speed Bin B-A'!D123,'Speed Bin B-A'!D227,'Speed Bin B-A'!D331,'Speed Bin B-A'!D435,'Speed Bin B-A'!D747,'Speed Bin B-A'!D851,'Speed Bin B-A'!D955,'Speed Bin B-A'!D1059,'Speed Bin B-A'!D1163,'Speed Bin B-A'!D1475,'Speed Bin B-A'!D1579,'Speed Bin B-A'!D1683,'Speed Bin B-A'!D1787,'Speed Bin B-A'!D1891,'Speed Bin B-A'!D2203,'Speed Bin B-A'!D2307,'Speed Bin B-A'!D2411,'Speed Bin B-A'!D2515,'Speed Bin B-A'!D2619)</f>
        <v>3</v>
      </c>
      <c r="E220" s="273">
        <f>SUM('Speed Bin B-A'!E19,'Speed Bin B-A'!E123,'Speed Bin B-A'!E227,'Speed Bin B-A'!E331,'Speed Bin B-A'!E435,'Speed Bin B-A'!E747,'Speed Bin B-A'!E851,'Speed Bin B-A'!E955,'Speed Bin B-A'!E1059,'Speed Bin B-A'!E1163,'Speed Bin B-A'!E1475,'Speed Bin B-A'!E1579,'Speed Bin B-A'!E1683,'Speed Bin B-A'!E1787,'Speed Bin B-A'!E1891,'Speed Bin B-A'!E2203,'Speed Bin B-A'!E2307,'Speed Bin B-A'!E2411,'Speed Bin B-A'!E2515,'Speed Bin B-A'!E2619)</f>
        <v>3</v>
      </c>
      <c r="F220" s="273">
        <f>SUM('Speed Bin B-A'!F19,'Speed Bin B-A'!F123,'Speed Bin B-A'!F227,'Speed Bin B-A'!F331,'Speed Bin B-A'!F435,'Speed Bin B-A'!F747,'Speed Bin B-A'!F851,'Speed Bin B-A'!F955,'Speed Bin B-A'!F1059,'Speed Bin B-A'!F1163,'Speed Bin B-A'!F1475,'Speed Bin B-A'!F1579,'Speed Bin B-A'!F1683,'Speed Bin B-A'!F1787,'Speed Bin B-A'!F1891,'Speed Bin B-A'!F2203,'Speed Bin B-A'!F2307,'Speed Bin B-A'!F2411,'Speed Bin B-A'!F2515,'Speed Bin B-A'!F2619)</f>
        <v>13</v>
      </c>
      <c r="G220" s="273">
        <f>SUM('Speed Bin B-A'!G19,'Speed Bin B-A'!G123,'Speed Bin B-A'!G227,'Speed Bin B-A'!G331,'Speed Bin B-A'!G435,'Speed Bin B-A'!G747,'Speed Bin B-A'!G851,'Speed Bin B-A'!G955,'Speed Bin B-A'!G1059,'Speed Bin B-A'!G1163,'Speed Bin B-A'!G1475,'Speed Bin B-A'!G1579,'Speed Bin B-A'!G1683,'Speed Bin B-A'!G1787,'Speed Bin B-A'!G1891,'Speed Bin B-A'!G2203,'Speed Bin B-A'!G2307,'Speed Bin B-A'!G2411,'Speed Bin B-A'!G2515,'Speed Bin B-A'!G2619)</f>
        <v>31</v>
      </c>
      <c r="H220" s="273">
        <f>SUM('Speed Bin B-A'!H19,'Speed Bin B-A'!H123,'Speed Bin B-A'!H227,'Speed Bin B-A'!H331,'Speed Bin B-A'!H435,'Speed Bin B-A'!H747,'Speed Bin B-A'!H851,'Speed Bin B-A'!H955,'Speed Bin B-A'!H1059,'Speed Bin B-A'!H1163,'Speed Bin B-A'!H1475,'Speed Bin B-A'!H1579,'Speed Bin B-A'!H1683,'Speed Bin B-A'!H1787,'Speed Bin B-A'!H1891,'Speed Bin B-A'!H2203,'Speed Bin B-A'!H2307,'Speed Bin B-A'!H2411,'Speed Bin B-A'!H2515,'Speed Bin B-A'!H2619)</f>
        <v>13</v>
      </c>
      <c r="I220" s="273">
        <f>SUM('Speed Bin B-A'!I19,'Speed Bin B-A'!I123,'Speed Bin B-A'!I227,'Speed Bin B-A'!I331,'Speed Bin B-A'!I435,'Speed Bin B-A'!I747,'Speed Bin B-A'!I851,'Speed Bin B-A'!I955,'Speed Bin B-A'!I1059,'Speed Bin B-A'!I1163,'Speed Bin B-A'!I1475,'Speed Bin B-A'!I1579,'Speed Bin B-A'!I1683,'Speed Bin B-A'!I1787,'Speed Bin B-A'!I1891,'Speed Bin B-A'!I2203,'Speed Bin B-A'!I2307,'Speed Bin B-A'!I2411,'Speed Bin B-A'!I2515,'Speed Bin B-A'!I2619)</f>
        <v>4</v>
      </c>
      <c r="J220" s="273">
        <f>SUM('Speed Bin B-A'!J19,'Speed Bin B-A'!J123,'Speed Bin B-A'!J227,'Speed Bin B-A'!J331,'Speed Bin B-A'!J435,'Speed Bin B-A'!J747,'Speed Bin B-A'!J851,'Speed Bin B-A'!J955,'Speed Bin B-A'!J1059,'Speed Bin B-A'!J1163,'Speed Bin B-A'!J1475,'Speed Bin B-A'!J1579,'Speed Bin B-A'!J1683,'Speed Bin B-A'!J1787,'Speed Bin B-A'!J1891,'Speed Bin B-A'!J2203,'Speed Bin B-A'!J2307,'Speed Bin B-A'!J2411,'Speed Bin B-A'!J2515,'Speed Bin B-A'!J2619)</f>
        <v>0</v>
      </c>
      <c r="K220" s="273">
        <f>SUM('Speed Bin B-A'!K19,'Speed Bin B-A'!K123,'Speed Bin B-A'!K227,'Speed Bin B-A'!K331,'Speed Bin B-A'!K435,'Speed Bin B-A'!K747,'Speed Bin B-A'!K851,'Speed Bin B-A'!K955,'Speed Bin B-A'!K1059,'Speed Bin B-A'!K1163,'Speed Bin B-A'!K1475,'Speed Bin B-A'!K1579,'Speed Bin B-A'!K1683,'Speed Bin B-A'!K1787,'Speed Bin B-A'!K1891,'Speed Bin B-A'!K2203,'Speed Bin B-A'!K2307,'Speed Bin B-A'!K2411,'Speed Bin B-A'!K2515,'Speed Bin B-A'!K2619)</f>
        <v>1</v>
      </c>
      <c r="L220" s="273">
        <f>SUM('Speed Bin B-A'!L19,'Speed Bin B-A'!L123,'Speed Bin B-A'!L227,'Speed Bin B-A'!L331,'Speed Bin B-A'!L435,'Speed Bin B-A'!L747,'Speed Bin B-A'!L851,'Speed Bin B-A'!L955,'Speed Bin B-A'!L1059,'Speed Bin B-A'!L1163,'Speed Bin B-A'!L1475,'Speed Bin B-A'!L1579,'Speed Bin B-A'!L1683,'Speed Bin B-A'!L1787,'Speed Bin B-A'!L1891,'Speed Bin B-A'!L2203,'Speed Bin B-A'!L2307,'Speed Bin B-A'!L2411,'Speed Bin B-A'!L2515,'Speed Bin B-A'!L2619)</f>
        <v>2</v>
      </c>
      <c r="M220" s="273">
        <f>SUM('Speed Bin B-A'!M19,'Speed Bin B-A'!M123,'Speed Bin B-A'!M227,'Speed Bin B-A'!M331,'Speed Bin B-A'!M435,'Speed Bin B-A'!M747,'Speed Bin B-A'!M851,'Speed Bin B-A'!M955,'Speed Bin B-A'!M1059,'Speed Bin B-A'!M1163,'Speed Bin B-A'!M1475,'Speed Bin B-A'!M1579,'Speed Bin B-A'!M1683,'Speed Bin B-A'!M1787,'Speed Bin B-A'!M1891,'Speed Bin B-A'!M2203,'Speed Bin B-A'!M2307,'Speed Bin B-A'!M2411,'Speed Bin B-A'!M2515,'Speed Bin B-A'!M2619)</f>
        <v>0</v>
      </c>
      <c r="N220" s="273">
        <f>SUM('Speed Bin B-A'!N19,'Speed Bin B-A'!N123,'Speed Bin B-A'!N227,'Speed Bin B-A'!N331,'Speed Bin B-A'!N435,'Speed Bin B-A'!N747,'Speed Bin B-A'!N851,'Speed Bin B-A'!N955,'Speed Bin B-A'!N1059,'Speed Bin B-A'!N1163,'Speed Bin B-A'!N1475,'Speed Bin B-A'!N1579,'Speed Bin B-A'!N1683,'Speed Bin B-A'!N1787,'Speed Bin B-A'!N1891,'Speed Bin B-A'!N2203,'Speed Bin B-A'!N2307,'Speed Bin B-A'!N2411,'Speed Bin B-A'!N2515,'Speed Bin B-A'!N2619)</f>
        <v>0</v>
      </c>
      <c r="O220" s="273">
        <f>SUM('Speed Bin B-A'!O19,'Speed Bin B-A'!O123,'Speed Bin B-A'!O227,'Speed Bin B-A'!O331,'Speed Bin B-A'!O435,'Speed Bin B-A'!O747,'Speed Bin B-A'!O851,'Speed Bin B-A'!O955,'Speed Bin B-A'!O1059,'Speed Bin B-A'!O1163,'Speed Bin B-A'!O1475,'Speed Bin B-A'!O1579,'Speed Bin B-A'!O1683,'Speed Bin B-A'!O1787,'Speed Bin B-A'!O1891,'Speed Bin B-A'!O2203,'Speed Bin B-A'!O2307,'Speed Bin B-A'!O2411,'Speed Bin B-A'!O2515,'Speed Bin B-A'!O2619)</f>
        <v>0</v>
      </c>
      <c r="P220" s="273">
        <f>SUM('Speed Bin B-A'!P19,'Speed Bin B-A'!P123,'Speed Bin B-A'!P227,'Speed Bin B-A'!P331,'Speed Bin B-A'!P435,'Speed Bin B-A'!P747,'Speed Bin B-A'!P851,'Speed Bin B-A'!P955,'Speed Bin B-A'!P1059,'Speed Bin B-A'!P1163,'Speed Bin B-A'!P1475,'Speed Bin B-A'!P1579,'Speed Bin B-A'!P1683,'Speed Bin B-A'!P1787,'Speed Bin B-A'!P1891,'Speed Bin B-A'!P2203,'Speed Bin B-A'!P2307,'Speed Bin B-A'!P2411,'Speed Bin B-A'!P2515,'Speed Bin B-A'!P2619)</f>
        <v>0</v>
      </c>
      <c r="Q220" s="273">
        <f>SUM('Speed Bin B-A'!Q19,'Speed Bin B-A'!Q123,'Speed Bin B-A'!Q227,'Speed Bin B-A'!Q331,'Speed Bin B-A'!Q435,'Speed Bin B-A'!Q747,'Speed Bin B-A'!Q851,'Speed Bin B-A'!Q955,'Speed Bin B-A'!Q1059,'Speed Bin B-A'!Q1163,'Speed Bin B-A'!Q1475,'Speed Bin B-A'!Q1579,'Speed Bin B-A'!Q1683,'Speed Bin B-A'!Q1787,'Speed Bin B-A'!Q1891,'Speed Bin B-A'!Q2203,'Speed Bin B-A'!Q2307,'Speed Bin B-A'!Q2411,'Speed Bin B-A'!Q2515,'Speed Bin B-A'!Q2619)</f>
        <v>0</v>
      </c>
      <c r="R220" s="273">
        <f>SUM('Speed Bin B-A'!R19,'Speed Bin B-A'!R123,'Speed Bin B-A'!R227,'Speed Bin B-A'!R331,'Speed Bin B-A'!R435,'Speed Bin B-A'!R747,'Speed Bin B-A'!R851,'Speed Bin B-A'!R955,'Speed Bin B-A'!R1059,'Speed Bin B-A'!R1163,'Speed Bin B-A'!R1475,'Speed Bin B-A'!R1579,'Speed Bin B-A'!R1683,'Speed Bin B-A'!R1787,'Speed Bin B-A'!R1891,'Speed Bin B-A'!R2203,'Speed Bin B-A'!R2307,'Speed Bin B-A'!R2411,'Speed Bin B-A'!R2515,'Speed Bin B-A'!R2619)</f>
        <v>0</v>
      </c>
      <c r="S220" s="273">
        <f>SUM('Speed Bin B-A'!S19,'Speed Bin B-A'!S123,'Speed Bin B-A'!S227,'Speed Bin B-A'!S331,'Speed Bin B-A'!S435,'Speed Bin B-A'!S747,'Speed Bin B-A'!S851,'Speed Bin B-A'!S955,'Speed Bin B-A'!S1059,'Speed Bin B-A'!S1163,'Speed Bin B-A'!S1475,'Speed Bin B-A'!S1579,'Speed Bin B-A'!S1683,'Speed Bin B-A'!S1787,'Speed Bin B-A'!S1891,'Speed Bin B-A'!S2203,'Speed Bin B-A'!S2307,'Speed Bin B-A'!S2411,'Speed Bin B-A'!S2515,'Speed Bin B-A'!S2619)</f>
        <v>0</v>
      </c>
      <c r="T220" s="273">
        <f>SUM('Speed Bin B-A'!T19,'Speed Bin B-A'!T123,'Speed Bin B-A'!T227,'Speed Bin B-A'!T331,'Speed Bin B-A'!T435,'Speed Bin B-A'!T747,'Speed Bin B-A'!T851,'Speed Bin B-A'!T955,'Speed Bin B-A'!T1059,'Speed Bin B-A'!T1163,'Speed Bin B-A'!T1475,'Speed Bin B-A'!T1579,'Speed Bin B-A'!T1683,'Speed Bin B-A'!T1787,'Speed Bin B-A'!T1891,'Speed Bin B-A'!T2203,'Speed Bin B-A'!T2307,'Speed Bin B-A'!T2411,'Speed Bin B-A'!T2515,'Speed Bin B-A'!T2619)</f>
        <v>0</v>
      </c>
      <c r="U220" s="273">
        <f>SUM('Speed Bin B-A'!U19,'Speed Bin B-A'!U123,'Speed Bin B-A'!U227,'Speed Bin B-A'!U331,'Speed Bin B-A'!U435,'Speed Bin B-A'!U747,'Speed Bin B-A'!U851,'Speed Bin B-A'!U955,'Speed Bin B-A'!U1059,'Speed Bin B-A'!U1163,'Speed Bin B-A'!U1475,'Speed Bin B-A'!U1579,'Speed Bin B-A'!U1683,'Speed Bin B-A'!U1787,'Speed Bin B-A'!U1891,'Speed Bin B-A'!U2203,'Speed Bin B-A'!U2307,'Speed Bin B-A'!U2411,'Speed Bin B-A'!U2515,'Speed Bin B-A'!U2619)</f>
        <v>0</v>
      </c>
      <c r="V220" s="274">
        <f>IFERROR(AVERAGE('Speed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27.928571428571434</v>
      </c>
      <c r="W220" s="274">
        <f>IFERROR(AVERAGE('Speed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32.5</v>
      </c>
      <c r="X220" s="267"/>
      <c r="Y220" s="267"/>
      <c r="Z220" s="272">
        <v>0.33333333333333298</v>
      </c>
      <c r="AA220" s="275">
        <f t="shared" ref="AA220" si="105">SUM(C244:C247)</f>
        <v>24</v>
      </c>
      <c r="AB220" s="275">
        <f t="shared" ref="AB220:AR220" si="106">SUM(D244:D247)</f>
        <v>163</v>
      </c>
      <c r="AC220" s="275">
        <f t="shared" si="106"/>
        <v>494</v>
      </c>
      <c r="AD220" s="275">
        <f t="shared" si="106"/>
        <v>1142</v>
      </c>
      <c r="AE220" s="275">
        <f t="shared" si="106"/>
        <v>480</v>
      </c>
      <c r="AF220" s="275">
        <f t="shared" si="106"/>
        <v>72</v>
      </c>
      <c r="AG220" s="275">
        <f t="shared" si="106"/>
        <v>6</v>
      </c>
      <c r="AH220" s="275">
        <f t="shared" si="106"/>
        <v>1</v>
      </c>
      <c r="AI220" s="275">
        <f t="shared" si="106"/>
        <v>0</v>
      </c>
      <c r="AJ220" s="275">
        <f t="shared" si="106"/>
        <v>0</v>
      </c>
      <c r="AK220" s="275">
        <f t="shared" si="106"/>
        <v>0</v>
      </c>
      <c r="AL220" s="275">
        <f t="shared" si="106"/>
        <v>0</v>
      </c>
      <c r="AM220" s="275">
        <f t="shared" si="106"/>
        <v>0</v>
      </c>
      <c r="AN220" s="275">
        <f t="shared" si="106"/>
        <v>0</v>
      </c>
      <c r="AO220" s="275">
        <f t="shared" si="106"/>
        <v>0</v>
      </c>
      <c r="AP220" s="275">
        <f t="shared" si="106"/>
        <v>0</v>
      </c>
      <c r="AQ220" s="275">
        <f t="shared" si="106"/>
        <v>0</v>
      </c>
      <c r="AR220" s="275">
        <f t="shared" si="106"/>
        <v>0</v>
      </c>
      <c r="AS220" s="275">
        <f>SUM(U244:U247)</f>
        <v>0</v>
      </c>
      <c r="AT220" s="274">
        <f>IFERROR(AVERAGE(V244:V247),"-")</f>
        <v>21.91333333333333</v>
      </c>
      <c r="AU220" s="274">
        <f>IFERROR(AVERAGE(W244:W247),"-")</f>
        <v>26.063333333333333</v>
      </c>
    </row>
    <row r="221" spans="1:47" x14ac:dyDescent="0.25">
      <c r="A221" s="272">
        <v>9.375E-2</v>
      </c>
      <c r="B221" s="273">
        <f>SUM('Speed Bin B-A'!B20,'Speed Bin B-A'!B124,'Speed Bin B-A'!B228,'Speed Bin B-A'!B332,'Speed Bin B-A'!B436,'Speed Bin B-A'!B748,'Speed Bin B-A'!B852,'Speed Bin B-A'!B956,'Speed Bin B-A'!B1060,'Speed Bin B-A'!B1164,'Speed Bin B-A'!B1476,'Speed Bin B-A'!B1580,'Speed Bin B-A'!B1684,'Speed Bin B-A'!B1788,'Speed Bin B-A'!B1892,'Speed Bin B-A'!B2204,'Speed Bin B-A'!B2308,'Speed Bin B-A'!B2412,'Speed Bin B-A'!B2516,'Speed Bin B-A'!B2620)</f>
        <v>48</v>
      </c>
      <c r="C221" s="273">
        <f>SUM('Speed Bin B-A'!C20,'Speed Bin B-A'!C124,'Speed Bin B-A'!C228,'Speed Bin B-A'!C332,'Speed Bin B-A'!C436,'Speed Bin B-A'!C748,'Speed Bin B-A'!C852,'Speed Bin B-A'!C956,'Speed Bin B-A'!C1060,'Speed Bin B-A'!C1164,'Speed Bin B-A'!C1476,'Speed Bin B-A'!C1580,'Speed Bin B-A'!C1684,'Speed Bin B-A'!C1788,'Speed Bin B-A'!C1892,'Speed Bin B-A'!C2204,'Speed Bin B-A'!C2308,'Speed Bin B-A'!C2412,'Speed Bin B-A'!C2516,'Speed Bin B-A'!C2620)</f>
        <v>0</v>
      </c>
      <c r="D221" s="273">
        <f>SUM('Speed Bin B-A'!D20,'Speed Bin B-A'!D124,'Speed Bin B-A'!D228,'Speed Bin B-A'!D332,'Speed Bin B-A'!D436,'Speed Bin B-A'!D748,'Speed Bin B-A'!D852,'Speed Bin B-A'!D956,'Speed Bin B-A'!D1060,'Speed Bin B-A'!D1164,'Speed Bin B-A'!D1476,'Speed Bin B-A'!D1580,'Speed Bin B-A'!D1684,'Speed Bin B-A'!D1788,'Speed Bin B-A'!D1892,'Speed Bin B-A'!D2204,'Speed Bin B-A'!D2308,'Speed Bin B-A'!D2412,'Speed Bin B-A'!D2516,'Speed Bin B-A'!D2620)</f>
        <v>1</v>
      </c>
      <c r="E221" s="273">
        <f>SUM('Speed Bin B-A'!E20,'Speed Bin B-A'!E124,'Speed Bin B-A'!E228,'Speed Bin B-A'!E332,'Speed Bin B-A'!E436,'Speed Bin B-A'!E748,'Speed Bin B-A'!E852,'Speed Bin B-A'!E956,'Speed Bin B-A'!E1060,'Speed Bin B-A'!E1164,'Speed Bin B-A'!E1476,'Speed Bin B-A'!E1580,'Speed Bin B-A'!E1684,'Speed Bin B-A'!E1788,'Speed Bin B-A'!E1892,'Speed Bin B-A'!E2204,'Speed Bin B-A'!E2308,'Speed Bin B-A'!E2412,'Speed Bin B-A'!E2516,'Speed Bin B-A'!E2620)</f>
        <v>3</v>
      </c>
      <c r="F221" s="273">
        <f>SUM('Speed Bin B-A'!F20,'Speed Bin B-A'!F124,'Speed Bin B-A'!F228,'Speed Bin B-A'!F332,'Speed Bin B-A'!F436,'Speed Bin B-A'!F748,'Speed Bin B-A'!F852,'Speed Bin B-A'!F956,'Speed Bin B-A'!F1060,'Speed Bin B-A'!F1164,'Speed Bin B-A'!F1476,'Speed Bin B-A'!F1580,'Speed Bin B-A'!F1684,'Speed Bin B-A'!F1788,'Speed Bin B-A'!F1892,'Speed Bin B-A'!F2204,'Speed Bin B-A'!F2308,'Speed Bin B-A'!F2412,'Speed Bin B-A'!F2516,'Speed Bin B-A'!F2620)</f>
        <v>7</v>
      </c>
      <c r="G221" s="273">
        <f>SUM('Speed Bin B-A'!G20,'Speed Bin B-A'!G124,'Speed Bin B-A'!G228,'Speed Bin B-A'!G332,'Speed Bin B-A'!G436,'Speed Bin B-A'!G748,'Speed Bin B-A'!G852,'Speed Bin B-A'!G956,'Speed Bin B-A'!G1060,'Speed Bin B-A'!G1164,'Speed Bin B-A'!G1476,'Speed Bin B-A'!G1580,'Speed Bin B-A'!G1684,'Speed Bin B-A'!G1788,'Speed Bin B-A'!G1892,'Speed Bin B-A'!G2204,'Speed Bin B-A'!G2308,'Speed Bin B-A'!G2412,'Speed Bin B-A'!G2516,'Speed Bin B-A'!G2620)</f>
        <v>12</v>
      </c>
      <c r="H221" s="273">
        <f>SUM('Speed Bin B-A'!H20,'Speed Bin B-A'!H124,'Speed Bin B-A'!H228,'Speed Bin B-A'!H332,'Speed Bin B-A'!H436,'Speed Bin B-A'!H748,'Speed Bin B-A'!H852,'Speed Bin B-A'!H956,'Speed Bin B-A'!H1060,'Speed Bin B-A'!H1164,'Speed Bin B-A'!H1476,'Speed Bin B-A'!H1580,'Speed Bin B-A'!H1684,'Speed Bin B-A'!H1788,'Speed Bin B-A'!H1892,'Speed Bin B-A'!H2204,'Speed Bin B-A'!H2308,'Speed Bin B-A'!H2412,'Speed Bin B-A'!H2516,'Speed Bin B-A'!H2620)</f>
        <v>16</v>
      </c>
      <c r="I221" s="273">
        <f>SUM('Speed Bin B-A'!I20,'Speed Bin B-A'!I124,'Speed Bin B-A'!I228,'Speed Bin B-A'!I332,'Speed Bin B-A'!I436,'Speed Bin B-A'!I748,'Speed Bin B-A'!I852,'Speed Bin B-A'!I956,'Speed Bin B-A'!I1060,'Speed Bin B-A'!I1164,'Speed Bin B-A'!I1476,'Speed Bin B-A'!I1580,'Speed Bin B-A'!I1684,'Speed Bin B-A'!I1788,'Speed Bin B-A'!I1892,'Speed Bin B-A'!I2204,'Speed Bin B-A'!I2308,'Speed Bin B-A'!I2412,'Speed Bin B-A'!I2516,'Speed Bin B-A'!I2620)</f>
        <v>7</v>
      </c>
      <c r="J221" s="273">
        <f>SUM('Speed Bin B-A'!J20,'Speed Bin B-A'!J124,'Speed Bin B-A'!J228,'Speed Bin B-A'!J332,'Speed Bin B-A'!J436,'Speed Bin B-A'!J748,'Speed Bin B-A'!J852,'Speed Bin B-A'!J956,'Speed Bin B-A'!J1060,'Speed Bin B-A'!J1164,'Speed Bin B-A'!J1476,'Speed Bin B-A'!J1580,'Speed Bin B-A'!J1684,'Speed Bin B-A'!J1788,'Speed Bin B-A'!J1892,'Speed Bin B-A'!J2204,'Speed Bin B-A'!J2308,'Speed Bin B-A'!J2412,'Speed Bin B-A'!J2516,'Speed Bin B-A'!J2620)</f>
        <v>2</v>
      </c>
      <c r="K221" s="273">
        <f>SUM('Speed Bin B-A'!K20,'Speed Bin B-A'!K124,'Speed Bin B-A'!K228,'Speed Bin B-A'!K332,'Speed Bin B-A'!K436,'Speed Bin B-A'!K748,'Speed Bin B-A'!K852,'Speed Bin B-A'!K956,'Speed Bin B-A'!K1060,'Speed Bin B-A'!K1164,'Speed Bin B-A'!K1476,'Speed Bin B-A'!K1580,'Speed Bin B-A'!K1684,'Speed Bin B-A'!K1788,'Speed Bin B-A'!K1892,'Speed Bin B-A'!K2204,'Speed Bin B-A'!K2308,'Speed Bin B-A'!K2412,'Speed Bin B-A'!K2516,'Speed Bin B-A'!K2620)</f>
        <v>0</v>
      </c>
      <c r="L221" s="273">
        <f>SUM('Speed Bin B-A'!L20,'Speed Bin B-A'!L124,'Speed Bin B-A'!L228,'Speed Bin B-A'!L332,'Speed Bin B-A'!L436,'Speed Bin B-A'!L748,'Speed Bin B-A'!L852,'Speed Bin B-A'!L956,'Speed Bin B-A'!L1060,'Speed Bin B-A'!L1164,'Speed Bin B-A'!L1476,'Speed Bin B-A'!L1580,'Speed Bin B-A'!L1684,'Speed Bin B-A'!L1788,'Speed Bin B-A'!L1892,'Speed Bin B-A'!L2204,'Speed Bin B-A'!L2308,'Speed Bin B-A'!L2412,'Speed Bin B-A'!L2516,'Speed Bin B-A'!L2620)</f>
        <v>0</v>
      </c>
      <c r="M221" s="273">
        <f>SUM('Speed Bin B-A'!M20,'Speed Bin B-A'!M124,'Speed Bin B-A'!M228,'Speed Bin B-A'!M332,'Speed Bin B-A'!M436,'Speed Bin B-A'!M748,'Speed Bin B-A'!M852,'Speed Bin B-A'!M956,'Speed Bin B-A'!M1060,'Speed Bin B-A'!M1164,'Speed Bin B-A'!M1476,'Speed Bin B-A'!M1580,'Speed Bin B-A'!M1684,'Speed Bin B-A'!M1788,'Speed Bin B-A'!M1892,'Speed Bin B-A'!M2204,'Speed Bin B-A'!M2308,'Speed Bin B-A'!M2412,'Speed Bin B-A'!M2516,'Speed Bin B-A'!M2620)</f>
        <v>0</v>
      </c>
      <c r="N221" s="273">
        <f>SUM('Speed Bin B-A'!N20,'Speed Bin B-A'!N124,'Speed Bin B-A'!N228,'Speed Bin B-A'!N332,'Speed Bin B-A'!N436,'Speed Bin B-A'!N748,'Speed Bin B-A'!N852,'Speed Bin B-A'!N956,'Speed Bin B-A'!N1060,'Speed Bin B-A'!N1164,'Speed Bin B-A'!N1476,'Speed Bin B-A'!N1580,'Speed Bin B-A'!N1684,'Speed Bin B-A'!N1788,'Speed Bin B-A'!N1892,'Speed Bin B-A'!N2204,'Speed Bin B-A'!N2308,'Speed Bin B-A'!N2412,'Speed Bin B-A'!N2516,'Speed Bin B-A'!N2620)</f>
        <v>0</v>
      </c>
      <c r="O221" s="273">
        <f>SUM('Speed Bin B-A'!O20,'Speed Bin B-A'!O124,'Speed Bin B-A'!O228,'Speed Bin B-A'!O332,'Speed Bin B-A'!O436,'Speed Bin B-A'!O748,'Speed Bin B-A'!O852,'Speed Bin B-A'!O956,'Speed Bin B-A'!O1060,'Speed Bin B-A'!O1164,'Speed Bin B-A'!O1476,'Speed Bin B-A'!O1580,'Speed Bin B-A'!O1684,'Speed Bin B-A'!O1788,'Speed Bin B-A'!O1892,'Speed Bin B-A'!O2204,'Speed Bin B-A'!O2308,'Speed Bin B-A'!O2412,'Speed Bin B-A'!O2516,'Speed Bin B-A'!O2620)</f>
        <v>0</v>
      </c>
      <c r="P221" s="273">
        <f>SUM('Speed Bin B-A'!P20,'Speed Bin B-A'!P124,'Speed Bin B-A'!P228,'Speed Bin B-A'!P332,'Speed Bin B-A'!P436,'Speed Bin B-A'!P748,'Speed Bin B-A'!P852,'Speed Bin B-A'!P956,'Speed Bin B-A'!P1060,'Speed Bin B-A'!P1164,'Speed Bin B-A'!P1476,'Speed Bin B-A'!P1580,'Speed Bin B-A'!P1684,'Speed Bin B-A'!P1788,'Speed Bin B-A'!P1892,'Speed Bin B-A'!P2204,'Speed Bin B-A'!P2308,'Speed Bin B-A'!P2412,'Speed Bin B-A'!P2516,'Speed Bin B-A'!P2620)</f>
        <v>0</v>
      </c>
      <c r="Q221" s="273">
        <f>SUM('Speed Bin B-A'!Q20,'Speed Bin B-A'!Q124,'Speed Bin B-A'!Q228,'Speed Bin B-A'!Q332,'Speed Bin B-A'!Q436,'Speed Bin B-A'!Q748,'Speed Bin B-A'!Q852,'Speed Bin B-A'!Q956,'Speed Bin B-A'!Q1060,'Speed Bin B-A'!Q1164,'Speed Bin B-A'!Q1476,'Speed Bin B-A'!Q1580,'Speed Bin B-A'!Q1684,'Speed Bin B-A'!Q1788,'Speed Bin B-A'!Q1892,'Speed Bin B-A'!Q2204,'Speed Bin B-A'!Q2308,'Speed Bin B-A'!Q2412,'Speed Bin B-A'!Q2516,'Speed Bin B-A'!Q2620)</f>
        <v>0</v>
      </c>
      <c r="R221" s="273">
        <f>SUM('Speed Bin B-A'!R20,'Speed Bin B-A'!R124,'Speed Bin B-A'!R228,'Speed Bin B-A'!R332,'Speed Bin B-A'!R436,'Speed Bin B-A'!R748,'Speed Bin B-A'!R852,'Speed Bin B-A'!R956,'Speed Bin B-A'!R1060,'Speed Bin B-A'!R1164,'Speed Bin B-A'!R1476,'Speed Bin B-A'!R1580,'Speed Bin B-A'!R1684,'Speed Bin B-A'!R1788,'Speed Bin B-A'!R1892,'Speed Bin B-A'!R2204,'Speed Bin B-A'!R2308,'Speed Bin B-A'!R2412,'Speed Bin B-A'!R2516,'Speed Bin B-A'!R2620)</f>
        <v>0</v>
      </c>
      <c r="S221" s="273">
        <f>SUM('Speed Bin B-A'!S20,'Speed Bin B-A'!S124,'Speed Bin B-A'!S228,'Speed Bin B-A'!S332,'Speed Bin B-A'!S436,'Speed Bin B-A'!S748,'Speed Bin B-A'!S852,'Speed Bin B-A'!S956,'Speed Bin B-A'!S1060,'Speed Bin B-A'!S1164,'Speed Bin B-A'!S1476,'Speed Bin B-A'!S1580,'Speed Bin B-A'!S1684,'Speed Bin B-A'!S1788,'Speed Bin B-A'!S1892,'Speed Bin B-A'!S2204,'Speed Bin B-A'!S2308,'Speed Bin B-A'!S2412,'Speed Bin B-A'!S2516,'Speed Bin B-A'!S2620)</f>
        <v>0</v>
      </c>
      <c r="T221" s="273">
        <f>SUM('Speed Bin B-A'!T20,'Speed Bin B-A'!T124,'Speed Bin B-A'!T228,'Speed Bin B-A'!T332,'Speed Bin B-A'!T436,'Speed Bin B-A'!T748,'Speed Bin B-A'!T852,'Speed Bin B-A'!T956,'Speed Bin B-A'!T1060,'Speed Bin B-A'!T1164,'Speed Bin B-A'!T1476,'Speed Bin B-A'!T1580,'Speed Bin B-A'!T1684,'Speed Bin B-A'!T1788,'Speed Bin B-A'!T1892,'Speed Bin B-A'!T2204,'Speed Bin B-A'!T2308,'Speed Bin B-A'!T2412,'Speed Bin B-A'!T2516,'Speed Bin B-A'!T2620)</f>
        <v>0</v>
      </c>
      <c r="U221" s="273">
        <f>SUM('Speed Bin B-A'!U20,'Speed Bin B-A'!U124,'Speed Bin B-A'!U228,'Speed Bin B-A'!U332,'Speed Bin B-A'!U436,'Speed Bin B-A'!U748,'Speed Bin B-A'!U852,'Speed Bin B-A'!U956,'Speed Bin B-A'!U1060,'Speed Bin B-A'!U1164,'Speed Bin B-A'!U1476,'Speed Bin B-A'!U1580,'Speed Bin B-A'!U1684,'Speed Bin B-A'!U1788,'Speed Bin B-A'!U1892,'Speed Bin B-A'!U2204,'Speed Bin B-A'!U2308,'Speed Bin B-A'!U2412,'Speed Bin B-A'!U2516,'Speed Bin B-A'!U2620)</f>
        <v>0</v>
      </c>
      <c r="V221" s="274">
        <f>IFERROR(AVERAGE('Speed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30.214285714285719</v>
      </c>
      <c r="W221" s="274" t="str">
        <f>IFERROR(AVERAGE('Speed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221" s="267"/>
      <c r="Y221" s="267"/>
      <c r="Z221" s="272">
        <v>0.375</v>
      </c>
      <c r="AA221" s="275">
        <f t="shared" ref="AA221" si="107">SUM(C248:C251)</f>
        <v>10</v>
      </c>
      <c r="AB221" s="275">
        <f t="shared" ref="AB221:AR221" si="108">SUM(D248:D251)</f>
        <v>83</v>
      </c>
      <c r="AC221" s="275">
        <f t="shared" si="108"/>
        <v>384</v>
      </c>
      <c r="AD221" s="275">
        <f t="shared" si="108"/>
        <v>1099</v>
      </c>
      <c r="AE221" s="275">
        <f t="shared" si="108"/>
        <v>759</v>
      </c>
      <c r="AF221" s="275">
        <f t="shared" si="108"/>
        <v>149</v>
      </c>
      <c r="AG221" s="275">
        <f t="shared" si="108"/>
        <v>22</v>
      </c>
      <c r="AH221" s="275">
        <f t="shared" si="108"/>
        <v>6</v>
      </c>
      <c r="AI221" s="275">
        <f t="shared" si="108"/>
        <v>0</v>
      </c>
      <c r="AJ221" s="275">
        <f t="shared" si="108"/>
        <v>0</v>
      </c>
      <c r="AK221" s="275">
        <f t="shared" si="108"/>
        <v>0</v>
      </c>
      <c r="AL221" s="275">
        <f t="shared" si="108"/>
        <v>0</v>
      </c>
      <c r="AM221" s="275">
        <f t="shared" si="108"/>
        <v>0</v>
      </c>
      <c r="AN221" s="275">
        <f t="shared" si="108"/>
        <v>0</v>
      </c>
      <c r="AO221" s="275">
        <f t="shared" si="108"/>
        <v>0</v>
      </c>
      <c r="AP221" s="275">
        <f t="shared" si="108"/>
        <v>0</v>
      </c>
      <c r="AQ221" s="275">
        <f t="shared" si="108"/>
        <v>0</v>
      </c>
      <c r="AR221" s="275">
        <f t="shared" si="108"/>
        <v>0</v>
      </c>
      <c r="AS221" s="275">
        <f>SUM(U248:U251)</f>
        <v>0</v>
      </c>
      <c r="AT221" s="274">
        <f>IFERROR(AVERAGE(V248:V251),"-")</f>
        <v>23.661666666666662</v>
      </c>
      <c r="AU221" s="274">
        <f>IFERROR(AVERAGE(W248:W251),"-")</f>
        <v>28.019999999999996</v>
      </c>
    </row>
    <row r="222" spans="1:47" x14ac:dyDescent="0.25">
      <c r="A222" s="272">
        <v>0.104166666666667</v>
      </c>
      <c r="B222" s="273">
        <f>SUM('Speed Bin B-A'!B21,'Speed Bin B-A'!B125,'Speed Bin B-A'!B229,'Speed Bin B-A'!B333,'Speed Bin B-A'!B437,'Speed Bin B-A'!B749,'Speed Bin B-A'!B853,'Speed Bin B-A'!B957,'Speed Bin B-A'!B1061,'Speed Bin B-A'!B1165,'Speed Bin B-A'!B1477,'Speed Bin B-A'!B1581,'Speed Bin B-A'!B1685,'Speed Bin B-A'!B1789,'Speed Bin B-A'!B1893,'Speed Bin B-A'!B2205,'Speed Bin B-A'!B2309,'Speed Bin B-A'!B2413,'Speed Bin B-A'!B2517,'Speed Bin B-A'!B2621)</f>
        <v>54</v>
      </c>
      <c r="C222" s="273">
        <f>SUM('Speed Bin B-A'!C21,'Speed Bin B-A'!C125,'Speed Bin B-A'!C229,'Speed Bin B-A'!C333,'Speed Bin B-A'!C437,'Speed Bin B-A'!C749,'Speed Bin B-A'!C853,'Speed Bin B-A'!C957,'Speed Bin B-A'!C1061,'Speed Bin B-A'!C1165,'Speed Bin B-A'!C1477,'Speed Bin B-A'!C1581,'Speed Bin B-A'!C1685,'Speed Bin B-A'!C1789,'Speed Bin B-A'!C1893,'Speed Bin B-A'!C2205,'Speed Bin B-A'!C2309,'Speed Bin B-A'!C2413,'Speed Bin B-A'!C2517,'Speed Bin B-A'!C2621)</f>
        <v>0</v>
      </c>
      <c r="D222" s="273">
        <f>SUM('Speed Bin B-A'!D21,'Speed Bin B-A'!D125,'Speed Bin B-A'!D229,'Speed Bin B-A'!D333,'Speed Bin B-A'!D437,'Speed Bin B-A'!D749,'Speed Bin B-A'!D853,'Speed Bin B-A'!D957,'Speed Bin B-A'!D1061,'Speed Bin B-A'!D1165,'Speed Bin B-A'!D1477,'Speed Bin B-A'!D1581,'Speed Bin B-A'!D1685,'Speed Bin B-A'!D1789,'Speed Bin B-A'!D1893,'Speed Bin B-A'!D2205,'Speed Bin B-A'!D2309,'Speed Bin B-A'!D2413,'Speed Bin B-A'!D2517,'Speed Bin B-A'!D2621)</f>
        <v>2</v>
      </c>
      <c r="E222" s="273">
        <f>SUM('Speed Bin B-A'!E21,'Speed Bin B-A'!E125,'Speed Bin B-A'!E229,'Speed Bin B-A'!E333,'Speed Bin B-A'!E437,'Speed Bin B-A'!E749,'Speed Bin B-A'!E853,'Speed Bin B-A'!E957,'Speed Bin B-A'!E1061,'Speed Bin B-A'!E1165,'Speed Bin B-A'!E1477,'Speed Bin B-A'!E1581,'Speed Bin B-A'!E1685,'Speed Bin B-A'!E1789,'Speed Bin B-A'!E1893,'Speed Bin B-A'!E2205,'Speed Bin B-A'!E2309,'Speed Bin B-A'!E2413,'Speed Bin B-A'!E2517,'Speed Bin B-A'!E2621)</f>
        <v>1</v>
      </c>
      <c r="F222" s="273">
        <f>SUM('Speed Bin B-A'!F21,'Speed Bin B-A'!F125,'Speed Bin B-A'!F229,'Speed Bin B-A'!F333,'Speed Bin B-A'!F437,'Speed Bin B-A'!F749,'Speed Bin B-A'!F853,'Speed Bin B-A'!F957,'Speed Bin B-A'!F1061,'Speed Bin B-A'!F1165,'Speed Bin B-A'!F1477,'Speed Bin B-A'!F1581,'Speed Bin B-A'!F1685,'Speed Bin B-A'!F1789,'Speed Bin B-A'!F1893,'Speed Bin B-A'!F2205,'Speed Bin B-A'!F2309,'Speed Bin B-A'!F2413,'Speed Bin B-A'!F2517,'Speed Bin B-A'!F2621)</f>
        <v>16</v>
      </c>
      <c r="G222" s="273">
        <f>SUM('Speed Bin B-A'!G21,'Speed Bin B-A'!G125,'Speed Bin B-A'!G229,'Speed Bin B-A'!G333,'Speed Bin B-A'!G437,'Speed Bin B-A'!G749,'Speed Bin B-A'!G853,'Speed Bin B-A'!G957,'Speed Bin B-A'!G1061,'Speed Bin B-A'!G1165,'Speed Bin B-A'!G1477,'Speed Bin B-A'!G1581,'Speed Bin B-A'!G1685,'Speed Bin B-A'!G1789,'Speed Bin B-A'!G1893,'Speed Bin B-A'!G2205,'Speed Bin B-A'!G2309,'Speed Bin B-A'!G2413,'Speed Bin B-A'!G2517,'Speed Bin B-A'!G2621)</f>
        <v>21</v>
      </c>
      <c r="H222" s="273">
        <f>SUM('Speed Bin B-A'!H21,'Speed Bin B-A'!H125,'Speed Bin B-A'!H229,'Speed Bin B-A'!H333,'Speed Bin B-A'!H437,'Speed Bin B-A'!H749,'Speed Bin B-A'!H853,'Speed Bin B-A'!H957,'Speed Bin B-A'!H1061,'Speed Bin B-A'!H1165,'Speed Bin B-A'!H1477,'Speed Bin B-A'!H1581,'Speed Bin B-A'!H1685,'Speed Bin B-A'!H1789,'Speed Bin B-A'!H1893,'Speed Bin B-A'!H2205,'Speed Bin B-A'!H2309,'Speed Bin B-A'!H2413,'Speed Bin B-A'!H2517,'Speed Bin B-A'!H2621)</f>
        <v>8</v>
      </c>
      <c r="I222" s="273">
        <f>SUM('Speed Bin B-A'!I21,'Speed Bin B-A'!I125,'Speed Bin B-A'!I229,'Speed Bin B-A'!I333,'Speed Bin B-A'!I437,'Speed Bin B-A'!I749,'Speed Bin B-A'!I853,'Speed Bin B-A'!I957,'Speed Bin B-A'!I1061,'Speed Bin B-A'!I1165,'Speed Bin B-A'!I1477,'Speed Bin B-A'!I1581,'Speed Bin B-A'!I1685,'Speed Bin B-A'!I1789,'Speed Bin B-A'!I1893,'Speed Bin B-A'!I2205,'Speed Bin B-A'!I2309,'Speed Bin B-A'!I2413,'Speed Bin B-A'!I2517,'Speed Bin B-A'!I2621)</f>
        <v>3</v>
      </c>
      <c r="J222" s="273">
        <f>SUM('Speed Bin B-A'!J21,'Speed Bin B-A'!J125,'Speed Bin B-A'!J229,'Speed Bin B-A'!J333,'Speed Bin B-A'!J437,'Speed Bin B-A'!J749,'Speed Bin B-A'!J853,'Speed Bin B-A'!J957,'Speed Bin B-A'!J1061,'Speed Bin B-A'!J1165,'Speed Bin B-A'!J1477,'Speed Bin B-A'!J1581,'Speed Bin B-A'!J1685,'Speed Bin B-A'!J1789,'Speed Bin B-A'!J1893,'Speed Bin B-A'!J2205,'Speed Bin B-A'!J2309,'Speed Bin B-A'!J2413,'Speed Bin B-A'!J2517,'Speed Bin B-A'!J2621)</f>
        <v>3</v>
      </c>
      <c r="K222" s="273">
        <f>SUM('Speed Bin B-A'!K21,'Speed Bin B-A'!K125,'Speed Bin B-A'!K229,'Speed Bin B-A'!K333,'Speed Bin B-A'!K437,'Speed Bin B-A'!K749,'Speed Bin B-A'!K853,'Speed Bin B-A'!K957,'Speed Bin B-A'!K1061,'Speed Bin B-A'!K1165,'Speed Bin B-A'!K1477,'Speed Bin B-A'!K1581,'Speed Bin B-A'!K1685,'Speed Bin B-A'!K1789,'Speed Bin B-A'!K1893,'Speed Bin B-A'!K2205,'Speed Bin B-A'!K2309,'Speed Bin B-A'!K2413,'Speed Bin B-A'!K2517,'Speed Bin B-A'!K2621)</f>
        <v>0</v>
      </c>
      <c r="L222" s="273">
        <f>SUM('Speed Bin B-A'!L21,'Speed Bin B-A'!L125,'Speed Bin B-A'!L229,'Speed Bin B-A'!L333,'Speed Bin B-A'!L437,'Speed Bin B-A'!L749,'Speed Bin B-A'!L853,'Speed Bin B-A'!L957,'Speed Bin B-A'!L1061,'Speed Bin B-A'!L1165,'Speed Bin B-A'!L1477,'Speed Bin B-A'!L1581,'Speed Bin B-A'!L1685,'Speed Bin B-A'!L1789,'Speed Bin B-A'!L1893,'Speed Bin B-A'!L2205,'Speed Bin B-A'!L2309,'Speed Bin B-A'!L2413,'Speed Bin B-A'!L2517,'Speed Bin B-A'!L2621)</f>
        <v>0</v>
      </c>
      <c r="M222" s="273">
        <f>SUM('Speed Bin B-A'!M21,'Speed Bin B-A'!M125,'Speed Bin B-A'!M229,'Speed Bin B-A'!M333,'Speed Bin B-A'!M437,'Speed Bin B-A'!M749,'Speed Bin B-A'!M853,'Speed Bin B-A'!M957,'Speed Bin B-A'!M1061,'Speed Bin B-A'!M1165,'Speed Bin B-A'!M1477,'Speed Bin B-A'!M1581,'Speed Bin B-A'!M1685,'Speed Bin B-A'!M1789,'Speed Bin B-A'!M1893,'Speed Bin B-A'!M2205,'Speed Bin B-A'!M2309,'Speed Bin B-A'!M2413,'Speed Bin B-A'!M2517,'Speed Bin B-A'!M2621)</f>
        <v>0</v>
      </c>
      <c r="N222" s="273">
        <f>SUM('Speed Bin B-A'!N21,'Speed Bin B-A'!N125,'Speed Bin B-A'!N229,'Speed Bin B-A'!N333,'Speed Bin B-A'!N437,'Speed Bin B-A'!N749,'Speed Bin B-A'!N853,'Speed Bin B-A'!N957,'Speed Bin B-A'!N1061,'Speed Bin B-A'!N1165,'Speed Bin B-A'!N1477,'Speed Bin B-A'!N1581,'Speed Bin B-A'!N1685,'Speed Bin B-A'!N1789,'Speed Bin B-A'!N1893,'Speed Bin B-A'!N2205,'Speed Bin B-A'!N2309,'Speed Bin B-A'!N2413,'Speed Bin B-A'!N2517,'Speed Bin B-A'!N2621)</f>
        <v>0</v>
      </c>
      <c r="O222" s="273">
        <f>SUM('Speed Bin B-A'!O21,'Speed Bin B-A'!O125,'Speed Bin B-A'!O229,'Speed Bin B-A'!O333,'Speed Bin B-A'!O437,'Speed Bin B-A'!O749,'Speed Bin B-A'!O853,'Speed Bin B-A'!O957,'Speed Bin B-A'!O1061,'Speed Bin B-A'!O1165,'Speed Bin B-A'!O1477,'Speed Bin B-A'!O1581,'Speed Bin B-A'!O1685,'Speed Bin B-A'!O1789,'Speed Bin B-A'!O1893,'Speed Bin B-A'!O2205,'Speed Bin B-A'!O2309,'Speed Bin B-A'!O2413,'Speed Bin B-A'!O2517,'Speed Bin B-A'!O2621)</f>
        <v>0</v>
      </c>
      <c r="P222" s="273">
        <f>SUM('Speed Bin B-A'!P21,'Speed Bin B-A'!P125,'Speed Bin B-A'!P229,'Speed Bin B-A'!P333,'Speed Bin B-A'!P437,'Speed Bin B-A'!P749,'Speed Bin B-A'!P853,'Speed Bin B-A'!P957,'Speed Bin B-A'!P1061,'Speed Bin B-A'!P1165,'Speed Bin B-A'!P1477,'Speed Bin B-A'!P1581,'Speed Bin B-A'!P1685,'Speed Bin B-A'!P1789,'Speed Bin B-A'!P1893,'Speed Bin B-A'!P2205,'Speed Bin B-A'!P2309,'Speed Bin B-A'!P2413,'Speed Bin B-A'!P2517,'Speed Bin B-A'!P2621)</f>
        <v>0</v>
      </c>
      <c r="Q222" s="273">
        <f>SUM('Speed Bin B-A'!Q21,'Speed Bin B-A'!Q125,'Speed Bin B-A'!Q229,'Speed Bin B-A'!Q333,'Speed Bin B-A'!Q437,'Speed Bin B-A'!Q749,'Speed Bin B-A'!Q853,'Speed Bin B-A'!Q957,'Speed Bin B-A'!Q1061,'Speed Bin B-A'!Q1165,'Speed Bin B-A'!Q1477,'Speed Bin B-A'!Q1581,'Speed Bin B-A'!Q1685,'Speed Bin B-A'!Q1789,'Speed Bin B-A'!Q1893,'Speed Bin B-A'!Q2205,'Speed Bin B-A'!Q2309,'Speed Bin B-A'!Q2413,'Speed Bin B-A'!Q2517,'Speed Bin B-A'!Q2621)</f>
        <v>0</v>
      </c>
      <c r="R222" s="273">
        <f>SUM('Speed Bin B-A'!R21,'Speed Bin B-A'!R125,'Speed Bin B-A'!R229,'Speed Bin B-A'!R333,'Speed Bin B-A'!R437,'Speed Bin B-A'!R749,'Speed Bin B-A'!R853,'Speed Bin B-A'!R957,'Speed Bin B-A'!R1061,'Speed Bin B-A'!R1165,'Speed Bin B-A'!R1477,'Speed Bin B-A'!R1581,'Speed Bin B-A'!R1685,'Speed Bin B-A'!R1789,'Speed Bin B-A'!R1893,'Speed Bin B-A'!R2205,'Speed Bin B-A'!R2309,'Speed Bin B-A'!R2413,'Speed Bin B-A'!R2517,'Speed Bin B-A'!R2621)</f>
        <v>0</v>
      </c>
      <c r="S222" s="273">
        <f>SUM('Speed Bin B-A'!S21,'Speed Bin B-A'!S125,'Speed Bin B-A'!S229,'Speed Bin B-A'!S333,'Speed Bin B-A'!S437,'Speed Bin B-A'!S749,'Speed Bin B-A'!S853,'Speed Bin B-A'!S957,'Speed Bin B-A'!S1061,'Speed Bin B-A'!S1165,'Speed Bin B-A'!S1477,'Speed Bin B-A'!S1581,'Speed Bin B-A'!S1685,'Speed Bin B-A'!S1789,'Speed Bin B-A'!S1893,'Speed Bin B-A'!S2205,'Speed Bin B-A'!S2309,'Speed Bin B-A'!S2413,'Speed Bin B-A'!S2517,'Speed Bin B-A'!S2621)</f>
        <v>0</v>
      </c>
      <c r="T222" s="273">
        <f>SUM('Speed Bin B-A'!T21,'Speed Bin B-A'!T125,'Speed Bin B-A'!T229,'Speed Bin B-A'!T333,'Speed Bin B-A'!T437,'Speed Bin B-A'!T749,'Speed Bin B-A'!T853,'Speed Bin B-A'!T957,'Speed Bin B-A'!T1061,'Speed Bin B-A'!T1165,'Speed Bin B-A'!T1477,'Speed Bin B-A'!T1581,'Speed Bin B-A'!T1685,'Speed Bin B-A'!T1789,'Speed Bin B-A'!T1893,'Speed Bin B-A'!T2205,'Speed Bin B-A'!T2309,'Speed Bin B-A'!T2413,'Speed Bin B-A'!T2517,'Speed Bin B-A'!T2621)</f>
        <v>0</v>
      </c>
      <c r="U222" s="273">
        <f>SUM('Speed Bin B-A'!U21,'Speed Bin B-A'!U125,'Speed Bin B-A'!U229,'Speed Bin B-A'!U333,'Speed Bin B-A'!U437,'Speed Bin B-A'!U749,'Speed Bin B-A'!U853,'Speed Bin B-A'!U957,'Speed Bin B-A'!U1061,'Speed Bin B-A'!U1165,'Speed Bin B-A'!U1477,'Speed Bin B-A'!U1581,'Speed Bin B-A'!U1685,'Speed Bin B-A'!U1789,'Speed Bin B-A'!U1893,'Speed Bin B-A'!U2205,'Speed Bin B-A'!U2309,'Speed Bin B-A'!U2413,'Speed Bin B-A'!U2517,'Speed Bin B-A'!U2621)</f>
        <v>0</v>
      </c>
      <c r="V222" s="274">
        <f>IFERROR(AVERAGE('Speed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26.507692307692309</v>
      </c>
      <c r="W222" s="274" t="str">
        <f>IFERROR(AVERAGE('Speed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222" s="267"/>
      <c r="Y222" s="267"/>
      <c r="Z222" s="272">
        <v>0.41666666666666702</v>
      </c>
      <c r="AA222" s="275">
        <f t="shared" ref="AA222" si="109">SUM(C252:C255)</f>
        <v>12</v>
      </c>
      <c r="AB222" s="275">
        <f t="shared" ref="AB222:AR222" si="110">SUM(D252:D255)</f>
        <v>108</v>
      </c>
      <c r="AC222" s="275">
        <f t="shared" si="110"/>
        <v>391</v>
      </c>
      <c r="AD222" s="275">
        <f t="shared" si="110"/>
        <v>1185</v>
      </c>
      <c r="AE222" s="275">
        <f t="shared" si="110"/>
        <v>968</v>
      </c>
      <c r="AF222" s="275">
        <f t="shared" si="110"/>
        <v>222</v>
      </c>
      <c r="AG222" s="275">
        <f t="shared" si="110"/>
        <v>32</v>
      </c>
      <c r="AH222" s="275">
        <f t="shared" si="110"/>
        <v>9</v>
      </c>
      <c r="AI222" s="275">
        <f t="shared" si="110"/>
        <v>0</v>
      </c>
      <c r="AJ222" s="275">
        <f t="shared" si="110"/>
        <v>0</v>
      </c>
      <c r="AK222" s="275">
        <f t="shared" si="110"/>
        <v>0</v>
      </c>
      <c r="AL222" s="275">
        <f t="shared" si="110"/>
        <v>0</v>
      </c>
      <c r="AM222" s="275">
        <f t="shared" si="110"/>
        <v>0</v>
      </c>
      <c r="AN222" s="275">
        <f t="shared" si="110"/>
        <v>0</v>
      </c>
      <c r="AO222" s="275">
        <f t="shared" si="110"/>
        <v>0</v>
      </c>
      <c r="AP222" s="275">
        <f t="shared" si="110"/>
        <v>0</v>
      </c>
      <c r="AQ222" s="275">
        <f t="shared" si="110"/>
        <v>0</v>
      </c>
      <c r="AR222" s="275">
        <f t="shared" si="110"/>
        <v>0</v>
      </c>
      <c r="AS222" s="275">
        <f>SUM(U252:U255)</f>
        <v>0</v>
      </c>
      <c r="AT222" s="274">
        <f>IFERROR(AVERAGE(V252:V255),"-")</f>
        <v>24.083333333333329</v>
      </c>
      <c r="AU222" s="274">
        <f>IFERROR(AVERAGE(W252:W255),"-")</f>
        <v>28.733333333333334</v>
      </c>
    </row>
    <row r="223" spans="1:47" x14ac:dyDescent="0.25">
      <c r="A223" s="272">
        <v>0.114583333333333</v>
      </c>
      <c r="B223" s="273">
        <f>SUM('Speed Bin B-A'!B22,'Speed Bin B-A'!B126,'Speed Bin B-A'!B230,'Speed Bin B-A'!B334,'Speed Bin B-A'!B438,'Speed Bin B-A'!B750,'Speed Bin B-A'!B854,'Speed Bin B-A'!B958,'Speed Bin B-A'!B1062,'Speed Bin B-A'!B1166,'Speed Bin B-A'!B1478,'Speed Bin B-A'!B1582,'Speed Bin B-A'!B1686,'Speed Bin B-A'!B1790,'Speed Bin B-A'!B1894,'Speed Bin B-A'!B2206,'Speed Bin B-A'!B2310,'Speed Bin B-A'!B2414,'Speed Bin B-A'!B2518,'Speed Bin B-A'!B2622)</f>
        <v>36</v>
      </c>
      <c r="C223" s="273">
        <f>SUM('Speed Bin B-A'!C22,'Speed Bin B-A'!C126,'Speed Bin B-A'!C230,'Speed Bin B-A'!C334,'Speed Bin B-A'!C438,'Speed Bin B-A'!C750,'Speed Bin B-A'!C854,'Speed Bin B-A'!C958,'Speed Bin B-A'!C1062,'Speed Bin B-A'!C1166,'Speed Bin B-A'!C1478,'Speed Bin B-A'!C1582,'Speed Bin B-A'!C1686,'Speed Bin B-A'!C1790,'Speed Bin B-A'!C1894,'Speed Bin B-A'!C2206,'Speed Bin B-A'!C2310,'Speed Bin B-A'!C2414,'Speed Bin B-A'!C2518,'Speed Bin B-A'!C2622)</f>
        <v>0</v>
      </c>
      <c r="D223" s="273">
        <f>SUM('Speed Bin B-A'!D22,'Speed Bin B-A'!D126,'Speed Bin B-A'!D230,'Speed Bin B-A'!D334,'Speed Bin B-A'!D438,'Speed Bin B-A'!D750,'Speed Bin B-A'!D854,'Speed Bin B-A'!D958,'Speed Bin B-A'!D1062,'Speed Bin B-A'!D1166,'Speed Bin B-A'!D1478,'Speed Bin B-A'!D1582,'Speed Bin B-A'!D1686,'Speed Bin B-A'!D1790,'Speed Bin B-A'!D1894,'Speed Bin B-A'!D2206,'Speed Bin B-A'!D2310,'Speed Bin B-A'!D2414,'Speed Bin B-A'!D2518,'Speed Bin B-A'!D2622)</f>
        <v>0</v>
      </c>
      <c r="E223" s="273">
        <f>SUM('Speed Bin B-A'!E22,'Speed Bin B-A'!E126,'Speed Bin B-A'!E230,'Speed Bin B-A'!E334,'Speed Bin B-A'!E438,'Speed Bin B-A'!E750,'Speed Bin B-A'!E854,'Speed Bin B-A'!E958,'Speed Bin B-A'!E1062,'Speed Bin B-A'!E1166,'Speed Bin B-A'!E1478,'Speed Bin B-A'!E1582,'Speed Bin B-A'!E1686,'Speed Bin B-A'!E1790,'Speed Bin B-A'!E1894,'Speed Bin B-A'!E2206,'Speed Bin B-A'!E2310,'Speed Bin B-A'!E2414,'Speed Bin B-A'!E2518,'Speed Bin B-A'!E2622)</f>
        <v>0</v>
      </c>
      <c r="F223" s="273">
        <f>SUM('Speed Bin B-A'!F22,'Speed Bin B-A'!F126,'Speed Bin B-A'!F230,'Speed Bin B-A'!F334,'Speed Bin B-A'!F438,'Speed Bin B-A'!F750,'Speed Bin B-A'!F854,'Speed Bin B-A'!F958,'Speed Bin B-A'!F1062,'Speed Bin B-A'!F1166,'Speed Bin B-A'!F1478,'Speed Bin B-A'!F1582,'Speed Bin B-A'!F1686,'Speed Bin B-A'!F1790,'Speed Bin B-A'!F1894,'Speed Bin B-A'!F2206,'Speed Bin B-A'!F2310,'Speed Bin B-A'!F2414,'Speed Bin B-A'!F2518,'Speed Bin B-A'!F2622)</f>
        <v>5</v>
      </c>
      <c r="G223" s="273">
        <f>SUM('Speed Bin B-A'!G22,'Speed Bin B-A'!G126,'Speed Bin B-A'!G230,'Speed Bin B-A'!G334,'Speed Bin B-A'!G438,'Speed Bin B-A'!G750,'Speed Bin B-A'!G854,'Speed Bin B-A'!G958,'Speed Bin B-A'!G1062,'Speed Bin B-A'!G1166,'Speed Bin B-A'!G1478,'Speed Bin B-A'!G1582,'Speed Bin B-A'!G1686,'Speed Bin B-A'!G1790,'Speed Bin B-A'!G1894,'Speed Bin B-A'!G2206,'Speed Bin B-A'!G2310,'Speed Bin B-A'!G2414,'Speed Bin B-A'!G2518,'Speed Bin B-A'!G2622)</f>
        <v>20</v>
      </c>
      <c r="H223" s="273">
        <f>SUM('Speed Bin B-A'!H22,'Speed Bin B-A'!H126,'Speed Bin B-A'!H230,'Speed Bin B-A'!H334,'Speed Bin B-A'!H438,'Speed Bin B-A'!H750,'Speed Bin B-A'!H854,'Speed Bin B-A'!H958,'Speed Bin B-A'!H1062,'Speed Bin B-A'!H1166,'Speed Bin B-A'!H1478,'Speed Bin B-A'!H1582,'Speed Bin B-A'!H1686,'Speed Bin B-A'!H1790,'Speed Bin B-A'!H1894,'Speed Bin B-A'!H2206,'Speed Bin B-A'!H2310,'Speed Bin B-A'!H2414,'Speed Bin B-A'!H2518,'Speed Bin B-A'!H2622)</f>
        <v>6</v>
      </c>
      <c r="I223" s="273">
        <f>SUM('Speed Bin B-A'!I22,'Speed Bin B-A'!I126,'Speed Bin B-A'!I230,'Speed Bin B-A'!I334,'Speed Bin B-A'!I438,'Speed Bin B-A'!I750,'Speed Bin B-A'!I854,'Speed Bin B-A'!I958,'Speed Bin B-A'!I1062,'Speed Bin B-A'!I1166,'Speed Bin B-A'!I1478,'Speed Bin B-A'!I1582,'Speed Bin B-A'!I1686,'Speed Bin B-A'!I1790,'Speed Bin B-A'!I1894,'Speed Bin B-A'!I2206,'Speed Bin B-A'!I2310,'Speed Bin B-A'!I2414,'Speed Bin B-A'!I2518,'Speed Bin B-A'!I2622)</f>
        <v>4</v>
      </c>
      <c r="J223" s="273">
        <f>SUM('Speed Bin B-A'!J22,'Speed Bin B-A'!J126,'Speed Bin B-A'!J230,'Speed Bin B-A'!J334,'Speed Bin B-A'!J438,'Speed Bin B-A'!J750,'Speed Bin B-A'!J854,'Speed Bin B-A'!J958,'Speed Bin B-A'!J1062,'Speed Bin B-A'!J1166,'Speed Bin B-A'!J1478,'Speed Bin B-A'!J1582,'Speed Bin B-A'!J1686,'Speed Bin B-A'!J1790,'Speed Bin B-A'!J1894,'Speed Bin B-A'!J2206,'Speed Bin B-A'!J2310,'Speed Bin B-A'!J2414,'Speed Bin B-A'!J2518,'Speed Bin B-A'!J2622)</f>
        <v>0</v>
      </c>
      <c r="K223" s="273">
        <f>SUM('Speed Bin B-A'!K22,'Speed Bin B-A'!K126,'Speed Bin B-A'!K230,'Speed Bin B-A'!K334,'Speed Bin B-A'!K438,'Speed Bin B-A'!K750,'Speed Bin B-A'!K854,'Speed Bin B-A'!K958,'Speed Bin B-A'!K1062,'Speed Bin B-A'!K1166,'Speed Bin B-A'!K1478,'Speed Bin B-A'!K1582,'Speed Bin B-A'!K1686,'Speed Bin B-A'!K1790,'Speed Bin B-A'!K1894,'Speed Bin B-A'!K2206,'Speed Bin B-A'!K2310,'Speed Bin B-A'!K2414,'Speed Bin B-A'!K2518,'Speed Bin B-A'!K2622)</f>
        <v>1</v>
      </c>
      <c r="L223" s="273">
        <f>SUM('Speed Bin B-A'!L22,'Speed Bin B-A'!L126,'Speed Bin B-A'!L230,'Speed Bin B-A'!L334,'Speed Bin B-A'!L438,'Speed Bin B-A'!L750,'Speed Bin B-A'!L854,'Speed Bin B-A'!L958,'Speed Bin B-A'!L1062,'Speed Bin B-A'!L1166,'Speed Bin B-A'!L1478,'Speed Bin B-A'!L1582,'Speed Bin B-A'!L1686,'Speed Bin B-A'!L1790,'Speed Bin B-A'!L1894,'Speed Bin B-A'!L2206,'Speed Bin B-A'!L2310,'Speed Bin B-A'!L2414,'Speed Bin B-A'!L2518,'Speed Bin B-A'!L2622)</f>
        <v>0</v>
      </c>
      <c r="M223" s="273">
        <f>SUM('Speed Bin B-A'!M22,'Speed Bin B-A'!M126,'Speed Bin B-A'!M230,'Speed Bin B-A'!M334,'Speed Bin B-A'!M438,'Speed Bin B-A'!M750,'Speed Bin B-A'!M854,'Speed Bin B-A'!M958,'Speed Bin B-A'!M1062,'Speed Bin B-A'!M1166,'Speed Bin B-A'!M1478,'Speed Bin B-A'!M1582,'Speed Bin B-A'!M1686,'Speed Bin B-A'!M1790,'Speed Bin B-A'!M1894,'Speed Bin B-A'!M2206,'Speed Bin B-A'!M2310,'Speed Bin B-A'!M2414,'Speed Bin B-A'!M2518,'Speed Bin B-A'!M2622)</f>
        <v>0</v>
      </c>
      <c r="N223" s="273">
        <f>SUM('Speed Bin B-A'!N22,'Speed Bin B-A'!N126,'Speed Bin B-A'!N230,'Speed Bin B-A'!N334,'Speed Bin B-A'!N438,'Speed Bin B-A'!N750,'Speed Bin B-A'!N854,'Speed Bin B-A'!N958,'Speed Bin B-A'!N1062,'Speed Bin B-A'!N1166,'Speed Bin B-A'!N1478,'Speed Bin B-A'!N1582,'Speed Bin B-A'!N1686,'Speed Bin B-A'!N1790,'Speed Bin B-A'!N1894,'Speed Bin B-A'!N2206,'Speed Bin B-A'!N2310,'Speed Bin B-A'!N2414,'Speed Bin B-A'!N2518,'Speed Bin B-A'!N2622)</f>
        <v>0</v>
      </c>
      <c r="O223" s="273">
        <f>SUM('Speed Bin B-A'!O22,'Speed Bin B-A'!O126,'Speed Bin B-A'!O230,'Speed Bin B-A'!O334,'Speed Bin B-A'!O438,'Speed Bin B-A'!O750,'Speed Bin B-A'!O854,'Speed Bin B-A'!O958,'Speed Bin B-A'!O1062,'Speed Bin B-A'!O1166,'Speed Bin B-A'!O1478,'Speed Bin B-A'!O1582,'Speed Bin B-A'!O1686,'Speed Bin B-A'!O1790,'Speed Bin B-A'!O1894,'Speed Bin B-A'!O2206,'Speed Bin B-A'!O2310,'Speed Bin B-A'!O2414,'Speed Bin B-A'!O2518,'Speed Bin B-A'!O2622)</f>
        <v>0</v>
      </c>
      <c r="P223" s="273">
        <f>SUM('Speed Bin B-A'!P22,'Speed Bin B-A'!P126,'Speed Bin B-A'!P230,'Speed Bin B-A'!P334,'Speed Bin B-A'!P438,'Speed Bin B-A'!P750,'Speed Bin B-A'!P854,'Speed Bin B-A'!P958,'Speed Bin B-A'!P1062,'Speed Bin B-A'!P1166,'Speed Bin B-A'!P1478,'Speed Bin B-A'!P1582,'Speed Bin B-A'!P1686,'Speed Bin B-A'!P1790,'Speed Bin B-A'!P1894,'Speed Bin B-A'!P2206,'Speed Bin B-A'!P2310,'Speed Bin B-A'!P2414,'Speed Bin B-A'!P2518,'Speed Bin B-A'!P2622)</f>
        <v>0</v>
      </c>
      <c r="Q223" s="273">
        <f>SUM('Speed Bin B-A'!Q22,'Speed Bin B-A'!Q126,'Speed Bin B-A'!Q230,'Speed Bin B-A'!Q334,'Speed Bin B-A'!Q438,'Speed Bin B-A'!Q750,'Speed Bin B-A'!Q854,'Speed Bin B-A'!Q958,'Speed Bin B-A'!Q1062,'Speed Bin B-A'!Q1166,'Speed Bin B-A'!Q1478,'Speed Bin B-A'!Q1582,'Speed Bin B-A'!Q1686,'Speed Bin B-A'!Q1790,'Speed Bin B-A'!Q1894,'Speed Bin B-A'!Q2206,'Speed Bin B-A'!Q2310,'Speed Bin B-A'!Q2414,'Speed Bin B-A'!Q2518,'Speed Bin B-A'!Q2622)</f>
        <v>0</v>
      </c>
      <c r="R223" s="273">
        <f>SUM('Speed Bin B-A'!R22,'Speed Bin B-A'!R126,'Speed Bin B-A'!R230,'Speed Bin B-A'!R334,'Speed Bin B-A'!R438,'Speed Bin B-A'!R750,'Speed Bin B-A'!R854,'Speed Bin B-A'!R958,'Speed Bin B-A'!R1062,'Speed Bin B-A'!R1166,'Speed Bin B-A'!R1478,'Speed Bin B-A'!R1582,'Speed Bin B-A'!R1686,'Speed Bin B-A'!R1790,'Speed Bin B-A'!R1894,'Speed Bin B-A'!R2206,'Speed Bin B-A'!R2310,'Speed Bin B-A'!R2414,'Speed Bin B-A'!R2518,'Speed Bin B-A'!R2622)</f>
        <v>0</v>
      </c>
      <c r="S223" s="273">
        <f>SUM('Speed Bin B-A'!S22,'Speed Bin B-A'!S126,'Speed Bin B-A'!S230,'Speed Bin B-A'!S334,'Speed Bin B-A'!S438,'Speed Bin B-A'!S750,'Speed Bin B-A'!S854,'Speed Bin B-A'!S958,'Speed Bin B-A'!S1062,'Speed Bin B-A'!S1166,'Speed Bin B-A'!S1478,'Speed Bin B-A'!S1582,'Speed Bin B-A'!S1686,'Speed Bin B-A'!S1790,'Speed Bin B-A'!S1894,'Speed Bin B-A'!S2206,'Speed Bin B-A'!S2310,'Speed Bin B-A'!S2414,'Speed Bin B-A'!S2518,'Speed Bin B-A'!S2622)</f>
        <v>0</v>
      </c>
      <c r="T223" s="273">
        <f>SUM('Speed Bin B-A'!T22,'Speed Bin B-A'!T126,'Speed Bin B-A'!T230,'Speed Bin B-A'!T334,'Speed Bin B-A'!T438,'Speed Bin B-A'!T750,'Speed Bin B-A'!T854,'Speed Bin B-A'!T958,'Speed Bin B-A'!T1062,'Speed Bin B-A'!T1166,'Speed Bin B-A'!T1478,'Speed Bin B-A'!T1582,'Speed Bin B-A'!T1686,'Speed Bin B-A'!T1790,'Speed Bin B-A'!T1894,'Speed Bin B-A'!T2206,'Speed Bin B-A'!T2310,'Speed Bin B-A'!T2414,'Speed Bin B-A'!T2518,'Speed Bin B-A'!T2622)</f>
        <v>0</v>
      </c>
      <c r="U223" s="273">
        <f>SUM('Speed Bin B-A'!U22,'Speed Bin B-A'!U126,'Speed Bin B-A'!U230,'Speed Bin B-A'!U334,'Speed Bin B-A'!U438,'Speed Bin B-A'!U750,'Speed Bin B-A'!U854,'Speed Bin B-A'!U958,'Speed Bin B-A'!U1062,'Speed Bin B-A'!U1166,'Speed Bin B-A'!U1478,'Speed Bin B-A'!U1582,'Speed Bin B-A'!U1686,'Speed Bin B-A'!U1790,'Speed Bin B-A'!U1894,'Speed Bin B-A'!U2206,'Speed Bin B-A'!U2310,'Speed Bin B-A'!U2414,'Speed Bin B-A'!U2518,'Speed Bin B-A'!U2622)</f>
        <v>0</v>
      </c>
      <c r="V223" s="274">
        <f>IFERROR(AVERAGE('Speed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30.150000000000002</v>
      </c>
      <c r="W223" s="274" t="str">
        <f>IFERROR(AVERAGE('Speed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223" s="267"/>
      <c r="Y223" s="267"/>
      <c r="Z223" s="272">
        <v>0.45833333333333298</v>
      </c>
      <c r="AA223" s="275">
        <f t="shared" ref="AA223" si="111">SUM(C256:C259)</f>
        <v>10</v>
      </c>
      <c r="AB223" s="275">
        <f t="shared" ref="AB223:AR223" si="112">SUM(D256:D259)</f>
        <v>94</v>
      </c>
      <c r="AC223" s="275">
        <f t="shared" si="112"/>
        <v>445</v>
      </c>
      <c r="AD223" s="275">
        <f t="shared" si="112"/>
        <v>1214</v>
      </c>
      <c r="AE223" s="275">
        <f t="shared" si="112"/>
        <v>959</v>
      </c>
      <c r="AF223" s="275">
        <f t="shared" si="112"/>
        <v>262</v>
      </c>
      <c r="AG223" s="275">
        <f t="shared" si="112"/>
        <v>40</v>
      </c>
      <c r="AH223" s="275">
        <f t="shared" si="112"/>
        <v>11</v>
      </c>
      <c r="AI223" s="275">
        <f t="shared" si="112"/>
        <v>2</v>
      </c>
      <c r="AJ223" s="275">
        <f t="shared" si="112"/>
        <v>0</v>
      </c>
      <c r="AK223" s="275">
        <f t="shared" si="112"/>
        <v>0</v>
      </c>
      <c r="AL223" s="275">
        <f t="shared" si="112"/>
        <v>0</v>
      </c>
      <c r="AM223" s="275">
        <f t="shared" si="112"/>
        <v>0</v>
      </c>
      <c r="AN223" s="275">
        <f t="shared" si="112"/>
        <v>0</v>
      </c>
      <c r="AO223" s="275">
        <f t="shared" si="112"/>
        <v>0</v>
      </c>
      <c r="AP223" s="275">
        <f t="shared" si="112"/>
        <v>0</v>
      </c>
      <c r="AQ223" s="275">
        <f t="shared" si="112"/>
        <v>0</v>
      </c>
      <c r="AR223" s="275">
        <f t="shared" si="112"/>
        <v>0</v>
      </c>
      <c r="AS223" s="275">
        <f>SUM(U256:U259)</f>
        <v>0</v>
      </c>
      <c r="AT223" s="274">
        <f>IFERROR(AVERAGE(V256:V259),"-")</f>
        <v>24.120000000000005</v>
      </c>
      <c r="AU223" s="274">
        <f>IFERROR(AVERAGE(W256:W259),"-")</f>
        <v>28.863333333333333</v>
      </c>
    </row>
    <row r="224" spans="1:47" x14ac:dyDescent="0.25">
      <c r="A224" s="272">
        <v>0.125</v>
      </c>
      <c r="B224" s="273">
        <f>SUM('Speed Bin B-A'!B23,'Speed Bin B-A'!B127,'Speed Bin B-A'!B231,'Speed Bin B-A'!B335,'Speed Bin B-A'!B439,'Speed Bin B-A'!B751,'Speed Bin B-A'!B855,'Speed Bin B-A'!B959,'Speed Bin B-A'!B1063,'Speed Bin B-A'!B1167,'Speed Bin B-A'!B1479,'Speed Bin B-A'!B1583,'Speed Bin B-A'!B1687,'Speed Bin B-A'!B1791,'Speed Bin B-A'!B1895,'Speed Bin B-A'!B2207,'Speed Bin B-A'!B2311,'Speed Bin B-A'!B2415,'Speed Bin B-A'!B2519,'Speed Bin B-A'!B2623)</f>
        <v>70</v>
      </c>
      <c r="C224" s="273">
        <f>SUM('Speed Bin B-A'!C23,'Speed Bin B-A'!C127,'Speed Bin B-A'!C231,'Speed Bin B-A'!C335,'Speed Bin B-A'!C439,'Speed Bin B-A'!C751,'Speed Bin B-A'!C855,'Speed Bin B-A'!C959,'Speed Bin B-A'!C1063,'Speed Bin B-A'!C1167,'Speed Bin B-A'!C1479,'Speed Bin B-A'!C1583,'Speed Bin B-A'!C1687,'Speed Bin B-A'!C1791,'Speed Bin B-A'!C1895,'Speed Bin B-A'!C2207,'Speed Bin B-A'!C2311,'Speed Bin B-A'!C2415,'Speed Bin B-A'!C2519,'Speed Bin B-A'!C2623)</f>
        <v>0</v>
      </c>
      <c r="D224" s="273">
        <f>SUM('Speed Bin B-A'!D23,'Speed Bin B-A'!D127,'Speed Bin B-A'!D231,'Speed Bin B-A'!D335,'Speed Bin B-A'!D439,'Speed Bin B-A'!D751,'Speed Bin B-A'!D855,'Speed Bin B-A'!D959,'Speed Bin B-A'!D1063,'Speed Bin B-A'!D1167,'Speed Bin B-A'!D1479,'Speed Bin B-A'!D1583,'Speed Bin B-A'!D1687,'Speed Bin B-A'!D1791,'Speed Bin B-A'!D1895,'Speed Bin B-A'!D2207,'Speed Bin B-A'!D2311,'Speed Bin B-A'!D2415,'Speed Bin B-A'!D2519,'Speed Bin B-A'!D2623)</f>
        <v>4</v>
      </c>
      <c r="E224" s="273">
        <f>SUM('Speed Bin B-A'!E23,'Speed Bin B-A'!E127,'Speed Bin B-A'!E231,'Speed Bin B-A'!E335,'Speed Bin B-A'!E439,'Speed Bin B-A'!E751,'Speed Bin B-A'!E855,'Speed Bin B-A'!E959,'Speed Bin B-A'!E1063,'Speed Bin B-A'!E1167,'Speed Bin B-A'!E1479,'Speed Bin B-A'!E1583,'Speed Bin B-A'!E1687,'Speed Bin B-A'!E1791,'Speed Bin B-A'!E1895,'Speed Bin B-A'!E2207,'Speed Bin B-A'!E2311,'Speed Bin B-A'!E2415,'Speed Bin B-A'!E2519,'Speed Bin B-A'!E2623)</f>
        <v>2</v>
      </c>
      <c r="F224" s="273">
        <f>SUM('Speed Bin B-A'!F23,'Speed Bin B-A'!F127,'Speed Bin B-A'!F231,'Speed Bin B-A'!F335,'Speed Bin B-A'!F439,'Speed Bin B-A'!F751,'Speed Bin B-A'!F855,'Speed Bin B-A'!F959,'Speed Bin B-A'!F1063,'Speed Bin B-A'!F1167,'Speed Bin B-A'!F1479,'Speed Bin B-A'!F1583,'Speed Bin B-A'!F1687,'Speed Bin B-A'!F1791,'Speed Bin B-A'!F1895,'Speed Bin B-A'!F2207,'Speed Bin B-A'!F2311,'Speed Bin B-A'!F2415,'Speed Bin B-A'!F2519,'Speed Bin B-A'!F2623)</f>
        <v>9</v>
      </c>
      <c r="G224" s="273">
        <f>SUM('Speed Bin B-A'!G23,'Speed Bin B-A'!G127,'Speed Bin B-A'!G231,'Speed Bin B-A'!G335,'Speed Bin B-A'!G439,'Speed Bin B-A'!G751,'Speed Bin B-A'!G855,'Speed Bin B-A'!G959,'Speed Bin B-A'!G1063,'Speed Bin B-A'!G1167,'Speed Bin B-A'!G1479,'Speed Bin B-A'!G1583,'Speed Bin B-A'!G1687,'Speed Bin B-A'!G1791,'Speed Bin B-A'!G1895,'Speed Bin B-A'!G2207,'Speed Bin B-A'!G2311,'Speed Bin B-A'!G2415,'Speed Bin B-A'!G2519,'Speed Bin B-A'!G2623)</f>
        <v>36</v>
      </c>
      <c r="H224" s="273">
        <f>SUM('Speed Bin B-A'!H23,'Speed Bin B-A'!H127,'Speed Bin B-A'!H231,'Speed Bin B-A'!H335,'Speed Bin B-A'!H439,'Speed Bin B-A'!H751,'Speed Bin B-A'!H855,'Speed Bin B-A'!H959,'Speed Bin B-A'!H1063,'Speed Bin B-A'!H1167,'Speed Bin B-A'!H1479,'Speed Bin B-A'!H1583,'Speed Bin B-A'!H1687,'Speed Bin B-A'!H1791,'Speed Bin B-A'!H1895,'Speed Bin B-A'!H2207,'Speed Bin B-A'!H2311,'Speed Bin B-A'!H2415,'Speed Bin B-A'!H2519,'Speed Bin B-A'!H2623)</f>
        <v>16</v>
      </c>
      <c r="I224" s="273">
        <f>SUM('Speed Bin B-A'!I23,'Speed Bin B-A'!I127,'Speed Bin B-A'!I231,'Speed Bin B-A'!I335,'Speed Bin B-A'!I439,'Speed Bin B-A'!I751,'Speed Bin B-A'!I855,'Speed Bin B-A'!I959,'Speed Bin B-A'!I1063,'Speed Bin B-A'!I1167,'Speed Bin B-A'!I1479,'Speed Bin B-A'!I1583,'Speed Bin B-A'!I1687,'Speed Bin B-A'!I1791,'Speed Bin B-A'!I1895,'Speed Bin B-A'!I2207,'Speed Bin B-A'!I2311,'Speed Bin B-A'!I2415,'Speed Bin B-A'!I2519,'Speed Bin B-A'!I2623)</f>
        <v>2</v>
      </c>
      <c r="J224" s="273">
        <f>SUM('Speed Bin B-A'!J23,'Speed Bin B-A'!J127,'Speed Bin B-A'!J231,'Speed Bin B-A'!J335,'Speed Bin B-A'!J439,'Speed Bin B-A'!J751,'Speed Bin B-A'!J855,'Speed Bin B-A'!J959,'Speed Bin B-A'!J1063,'Speed Bin B-A'!J1167,'Speed Bin B-A'!J1479,'Speed Bin B-A'!J1583,'Speed Bin B-A'!J1687,'Speed Bin B-A'!J1791,'Speed Bin B-A'!J1895,'Speed Bin B-A'!J2207,'Speed Bin B-A'!J2311,'Speed Bin B-A'!J2415,'Speed Bin B-A'!J2519,'Speed Bin B-A'!J2623)</f>
        <v>1</v>
      </c>
      <c r="K224" s="273">
        <f>SUM('Speed Bin B-A'!K23,'Speed Bin B-A'!K127,'Speed Bin B-A'!K231,'Speed Bin B-A'!K335,'Speed Bin B-A'!K439,'Speed Bin B-A'!K751,'Speed Bin B-A'!K855,'Speed Bin B-A'!K959,'Speed Bin B-A'!K1063,'Speed Bin B-A'!K1167,'Speed Bin B-A'!K1479,'Speed Bin B-A'!K1583,'Speed Bin B-A'!K1687,'Speed Bin B-A'!K1791,'Speed Bin B-A'!K1895,'Speed Bin B-A'!K2207,'Speed Bin B-A'!K2311,'Speed Bin B-A'!K2415,'Speed Bin B-A'!K2519,'Speed Bin B-A'!K2623)</f>
        <v>0</v>
      </c>
      <c r="L224" s="273">
        <f>SUM('Speed Bin B-A'!L23,'Speed Bin B-A'!L127,'Speed Bin B-A'!L231,'Speed Bin B-A'!L335,'Speed Bin B-A'!L439,'Speed Bin B-A'!L751,'Speed Bin B-A'!L855,'Speed Bin B-A'!L959,'Speed Bin B-A'!L1063,'Speed Bin B-A'!L1167,'Speed Bin B-A'!L1479,'Speed Bin B-A'!L1583,'Speed Bin B-A'!L1687,'Speed Bin B-A'!L1791,'Speed Bin B-A'!L1895,'Speed Bin B-A'!L2207,'Speed Bin B-A'!L2311,'Speed Bin B-A'!L2415,'Speed Bin B-A'!L2519,'Speed Bin B-A'!L2623)</f>
        <v>0</v>
      </c>
      <c r="M224" s="273">
        <f>SUM('Speed Bin B-A'!M23,'Speed Bin B-A'!M127,'Speed Bin B-A'!M231,'Speed Bin B-A'!M335,'Speed Bin B-A'!M439,'Speed Bin B-A'!M751,'Speed Bin B-A'!M855,'Speed Bin B-A'!M959,'Speed Bin B-A'!M1063,'Speed Bin B-A'!M1167,'Speed Bin B-A'!M1479,'Speed Bin B-A'!M1583,'Speed Bin B-A'!M1687,'Speed Bin B-A'!M1791,'Speed Bin B-A'!M1895,'Speed Bin B-A'!M2207,'Speed Bin B-A'!M2311,'Speed Bin B-A'!M2415,'Speed Bin B-A'!M2519,'Speed Bin B-A'!M2623)</f>
        <v>0</v>
      </c>
      <c r="N224" s="273">
        <f>SUM('Speed Bin B-A'!N23,'Speed Bin B-A'!N127,'Speed Bin B-A'!N231,'Speed Bin B-A'!N335,'Speed Bin B-A'!N439,'Speed Bin B-A'!N751,'Speed Bin B-A'!N855,'Speed Bin B-A'!N959,'Speed Bin B-A'!N1063,'Speed Bin B-A'!N1167,'Speed Bin B-A'!N1479,'Speed Bin B-A'!N1583,'Speed Bin B-A'!N1687,'Speed Bin B-A'!N1791,'Speed Bin B-A'!N1895,'Speed Bin B-A'!N2207,'Speed Bin B-A'!N2311,'Speed Bin B-A'!N2415,'Speed Bin B-A'!N2519,'Speed Bin B-A'!N2623)</f>
        <v>0</v>
      </c>
      <c r="O224" s="273">
        <f>SUM('Speed Bin B-A'!O23,'Speed Bin B-A'!O127,'Speed Bin B-A'!O231,'Speed Bin B-A'!O335,'Speed Bin B-A'!O439,'Speed Bin B-A'!O751,'Speed Bin B-A'!O855,'Speed Bin B-A'!O959,'Speed Bin B-A'!O1063,'Speed Bin B-A'!O1167,'Speed Bin B-A'!O1479,'Speed Bin B-A'!O1583,'Speed Bin B-A'!O1687,'Speed Bin B-A'!O1791,'Speed Bin B-A'!O1895,'Speed Bin B-A'!O2207,'Speed Bin B-A'!O2311,'Speed Bin B-A'!O2415,'Speed Bin B-A'!O2519,'Speed Bin B-A'!O2623)</f>
        <v>0</v>
      </c>
      <c r="P224" s="273">
        <f>SUM('Speed Bin B-A'!P23,'Speed Bin B-A'!P127,'Speed Bin B-A'!P231,'Speed Bin B-A'!P335,'Speed Bin B-A'!P439,'Speed Bin B-A'!P751,'Speed Bin B-A'!P855,'Speed Bin B-A'!P959,'Speed Bin B-A'!P1063,'Speed Bin B-A'!P1167,'Speed Bin B-A'!P1479,'Speed Bin B-A'!P1583,'Speed Bin B-A'!P1687,'Speed Bin B-A'!P1791,'Speed Bin B-A'!P1895,'Speed Bin B-A'!P2207,'Speed Bin B-A'!P2311,'Speed Bin B-A'!P2415,'Speed Bin B-A'!P2519,'Speed Bin B-A'!P2623)</f>
        <v>0</v>
      </c>
      <c r="Q224" s="273">
        <f>SUM('Speed Bin B-A'!Q23,'Speed Bin B-A'!Q127,'Speed Bin B-A'!Q231,'Speed Bin B-A'!Q335,'Speed Bin B-A'!Q439,'Speed Bin B-A'!Q751,'Speed Bin B-A'!Q855,'Speed Bin B-A'!Q959,'Speed Bin B-A'!Q1063,'Speed Bin B-A'!Q1167,'Speed Bin B-A'!Q1479,'Speed Bin B-A'!Q1583,'Speed Bin B-A'!Q1687,'Speed Bin B-A'!Q1791,'Speed Bin B-A'!Q1895,'Speed Bin B-A'!Q2207,'Speed Bin B-A'!Q2311,'Speed Bin B-A'!Q2415,'Speed Bin B-A'!Q2519,'Speed Bin B-A'!Q2623)</f>
        <v>0</v>
      </c>
      <c r="R224" s="273">
        <f>SUM('Speed Bin B-A'!R23,'Speed Bin B-A'!R127,'Speed Bin B-A'!R231,'Speed Bin B-A'!R335,'Speed Bin B-A'!R439,'Speed Bin B-A'!R751,'Speed Bin B-A'!R855,'Speed Bin B-A'!R959,'Speed Bin B-A'!R1063,'Speed Bin B-A'!R1167,'Speed Bin B-A'!R1479,'Speed Bin B-A'!R1583,'Speed Bin B-A'!R1687,'Speed Bin B-A'!R1791,'Speed Bin B-A'!R1895,'Speed Bin B-A'!R2207,'Speed Bin B-A'!R2311,'Speed Bin B-A'!R2415,'Speed Bin B-A'!R2519,'Speed Bin B-A'!R2623)</f>
        <v>0</v>
      </c>
      <c r="S224" s="273">
        <f>SUM('Speed Bin B-A'!S23,'Speed Bin B-A'!S127,'Speed Bin B-A'!S231,'Speed Bin B-A'!S335,'Speed Bin B-A'!S439,'Speed Bin B-A'!S751,'Speed Bin B-A'!S855,'Speed Bin B-A'!S959,'Speed Bin B-A'!S1063,'Speed Bin B-A'!S1167,'Speed Bin B-A'!S1479,'Speed Bin B-A'!S1583,'Speed Bin B-A'!S1687,'Speed Bin B-A'!S1791,'Speed Bin B-A'!S1895,'Speed Bin B-A'!S2207,'Speed Bin B-A'!S2311,'Speed Bin B-A'!S2415,'Speed Bin B-A'!S2519,'Speed Bin B-A'!S2623)</f>
        <v>0</v>
      </c>
      <c r="T224" s="273">
        <f>SUM('Speed Bin B-A'!T23,'Speed Bin B-A'!T127,'Speed Bin B-A'!T231,'Speed Bin B-A'!T335,'Speed Bin B-A'!T439,'Speed Bin B-A'!T751,'Speed Bin B-A'!T855,'Speed Bin B-A'!T959,'Speed Bin B-A'!T1063,'Speed Bin B-A'!T1167,'Speed Bin B-A'!T1479,'Speed Bin B-A'!T1583,'Speed Bin B-A'!T1687,'Speed Bin B-A'!T1791,'Speed Bin B-A'!T1895,'Speed Bin B-A'!T2207,'Speed Bin B-A'!T2311,'Speed Bin B-A'!T2415,'Speed Bin B-A'!T2519,'Speed Bin B-A'!T2623)</f>
        <v>0</v>
      </c>
      <c r="U224" s="273">
        <f>SUM('Speed Bin B-A'!U23,'Speed Bin B-A'!U127,'Speed Bin B-A'!U231,'Speed Bin B-A'!U335,'Speed Bin B-A'!U439,'Speed Bin B-A'!U751,'Speed Bin B-A'!U855,'Speed Bin B-A'!U959,'Speed Bin B-A'!U1063,'Speed Bin B-A'!U1167,'Speed Bin B-A'!U1479,'Speed Bin B-A'!U1583,'Speed Bin B-A'!U1687,'Speed Bin B-A'!U1791,'Speed Bin B-A'!U1895,'Speed Bin B-A'!U2207,'Speed Bin B-A'!U2311,'Speed Bin B-A'!U2415,'Speed Bin B-A'!U2519,'Speed Bin B-A'!U2623)</f>
        <v>0</v>
      </c>
      <c r="V224" s="274">
        <f>IFERROR(AVERAGE('Speed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28.15</v>
      </c>
      <c r="W224" s="274" t="str">
        <f>IFERROR(AVERAGE('Speed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224" s="267"/>
      <c r="Y224" s="267"/>
      <c r="Z224" s="272">
        <v>0.5</v>
      </c>
      <c r="AA224" s="275">
        <f t="shared" ref="AA224" si="113">SUM(C260:C263)</f>
        <v>13</v>
      </c>
      <c r="AB224" s="275">
        <f t="shared" ref="AB224:AR224" si="114">SUM(D260:D263)</f>
        <v>120</v>
      </c>
      <c r="AC224" s="275">
        <f t="shared" si="114"/>
        <v>459</v>
      </c>
      <c r="AD224" s="275">
        <f t="shared" si="114"/>
        <v>1463</v>
      </c>
      <c r="AE224" s="275">
        <f t="shared" si="114"/>
        <v>1024</v>
      </c>
      <c r="AF224" s="275">
        <f t="shared" si="114"/>
        <v>250</v>
      </c>
      <c r="AG224" s="275">
        <f t="shared" si="114"/>
        <v>55</v>
      </c>
      <c r="AH224" s="275">
        <f t="shared" si="114"/>
        <v>11</v>
      </c>
      <c r="AI224" s="275">
        <f t="shared" si="114"/>
        <v>1</v>
      </c>
      <c r="AJ224" s="275">
        <f t="shared" si="114"/>
        <v>1</v>
      </c>
      <c r="AK224" s="275">
        <f t="shared" si="114"/>
        <v>0</v>
      </c>
      <c r="AL224" s="275">
        <f t="shared" si="114"/>
        <v>0</v>
      </c>
      <c r="AM224" s="275">
        <f t="shared" si="114"/>
        <v>0</v>
      </c>
      <c r="AN224" s="275">
        <f t="shared" si="114"/>
        <v>0</v>
      </c>
      <c r="AO224" s="275">
        <f t="shared" si="114"/>
        <v>0</v>
      </c>
      <c r="AP224" s="275">
        <f t="shared" si="114"/>
        <v>0</v>
      </c>
      <c r="AQ224" s="275">
        <f t="shared" si="114"/>
        <v>0</v>
      </c>
      <c r="AR224" s="275">
        <f t="shared" si="114"/>
        <v>0</v>
      </c>
      <c r="AS224" s="275">
        <f>SUM(U260:U263)</f>
        <v>0</v>
      </c>
      <c r="AT224" s="274">
        <f>IFERROR(AVERAGE(V260:V263),"-")</f>
        <v>24.046309523809526</v>
      </c>
      <c r="AU224" s="274">
        <f>IFERROR(AVERAGE(W260:W263),"-")</f>
        <v>28.679285714285715</v>
      </c>
    </row>
    <row r="225" spans="1:47" x14ac:dyDescent="0.25">
      <c r="A225" s="272">
        <v>0.13541666666666699</v>
      </c>
      <c r="B225" s="273">
        <f>SUM('Speed Bin B-A'!B24,'Speed Bin B-A'!B128,'Speed Bin B-A'!B232,'Speed Bin B-A'!B336,'Speed Bin B-A'!B440,'Speed Bin B-A'!B752,'Speed Bin B-A'!B856,'Speed Bin B-A'!B960,'Speed Bin B-A'!B1064,'Speed Bin B-A'!B1168,'Speed Bin B-A'!B1480,'Speed Bin B-A'!B1584,'Speed Bin B-A'!B1688,'Speed Bin B-A'!B1792,'Speed Bin B-A'!B1896,'Speed Bin B-A'!B2208,'Speed Bin B-A'!B2312,'Speed Bin B-A'!B2416,'Speed Bin B-A'!B2520,'Speed Bin B-A'!B2624)</f>
        <v>60</v>
      </c>
      <c r="C225" s="273">
        <f>SUM('Speed Bin B-A'!C24,'Speed Bin B-A'!C128,'Speed Bin B-A'!C232,'Speed Bin B-A'!C336,'Speed Bin B-A'!C440,'Speed Bin B-A'!C752,'Speed Bin B-A'!C856,'Speed Bin B-A'!C960,'Speed Bin B-A'!C1064,'Speed Bin B-A'!C1168,'Speed Bin B-A'!C1480,'Speed Bin B-A'!C1584,'Speed Bin B-A'!C1688,'Speed Bin B-A'!C1792,'Speed Bin B-A'!C1896,'Speed Bin B-A'!C2208,'Speed Bin B-A'!C2312,'Speed Bin B-A'!C2416,'Speed Bin B-A'!C2520,'Speed Bin B-A'!C2624)</f>
        <v>0</v>
      </c>
      <c r="D225" s="273">
        <f>SUM('Speed Bin B-A'!D24,'Speed Bin B-A'!D128,'Speed Bin B-A'!D232,'Speed Bin B-A'!D336,'Speed Bin B-A'!D440,'Speed Bin B-A'!D752,'Speed Bin B-A'!D856,'Speed Bin B-A'!D960,'Speed Bin B-A'!D1064,'Speed Bin B-A'!D1168,'Speed Bin B-A'!D1480,'Speed Bin B-A'!D1584,'Speed Bin B-A'!D1688,'Speed Bin B-A'!D1792,'Speed Bin B-A'!D1896,'Speed Bin B-A'!D2208,'Speed Bin B-A'!D2312,'Speed Bin B-A'!D2416,'Speed Bin B-A'!D2520,'Speed Bin B-A'!D2624)</f>
        <v>1</v>
      </c>
      <c r="E225" s="273">
        <f>SUM('Speed Bin B-A'!E24,'Speed Bin B-A'!E128,'Speed Bin B-A'!E232,'Speed Bin B-A'!E336,'Speed Bin B-A'!E440,'Speed Bin B-A'!E752,'Speed Bin B-A'!E856,'Speed Bin B-A'!E960,'Speed Bin B-A'!E1064,'Speed Bin B-A'!E1168,'Speed Bin B-A'!E1480,'Speed Bin B-A'!E1584,'Speed Bin B-A'!E1688,'Speed Bin B-A'!E1792,'Speed Bin B-A'!E1896,'Speed Bin B-A'!E2208,'Speed Bin B-A'!E2312,'Speed Bin B-A'!E2416,'Speed Bin B-A'!E2520,'Speed Bin B-A'!E2624)</f>
        <v>4</v>
      </c>
      <c r="F225" s="273">
        <f>SUM('Speed Bin B-A'!F24,'Speed Bin B-A'!F128,'Speed Bin B-A'!F232,'Speed Bin B-A'!F336,'Speed Bin B-A'!F440,'Speed Bin B-A'!F752,'Speed Bin B-A'!F856,'Speed Bin B-A'!F960,'Speed Bin B-A'!F1064,'Speed Bin B-A'!F1168,'Speed Bin B-A'!F1480,'Speed Bin B-A'!F1584,'Speed Bin B-A'!F1688,'Speed Bin B-A'!F1792,'Speed Bin B-A'!F1896,'Speed Bin B-A'!F2208,'Speed Bin B-A'!F2312,'Speed Bin B-A'!F2416,'Speed Bin B-A'!F2520,'Speed Bin B-A'!F2624)</f>
        <v>13</v>
      </c>
      <c r="G225" s="273">
        <f>SUM('Speed Bin B-A'!G24,'Speed Bin B-A'!G128,'Speed Bin B-A'!G232,'Speed Bin B-A'!G336,'Speed Bin B-A'!G440,'Speed Bin B-A'!G752,'Speed Bin B-A'!G856,'Speed Bin B-A'!G960,'Speed Bin B-A'!G1064,'Speed Bin B-A'!G1168,'Speed Bin B-A'!G1480,'Speed Bin B-A'!G1584,'Speed Bin B-A'!G1688,'Speed Bin B-A'!G1792,'Speed Bin B-A'!G1896,'Speed Bin B-A'!G2208,'Speed Bin B-A'!G2312,'Speed Bin B-A'!G2416,'Speed Bin B-A'!G2520,'Speed Bin B-A'!G2624)</f>
        <v>21</v>
      </c>
      <c r="H225" s="273">
        <f>SUM('Speed Bin B-A'!H24,'Speed Bin B-A'!H128,'Speed Bin B-A'!H232,'Speed Bin B-A'!H336,'Speed Bin B-A'!H440,'Speed Bin B-A'!H752,'Speed Bin B-A'!H856,'Speed Bin B-A'!H960,'Speed Bin B-A'!H1064,'Speed Bin B-A'!H1168,'Speed Bin B-A'!H1480,'Speed Bin B-A'!H1584,'Speed Bin B-A'!H1688,'Speed Bin B-A'!H1792,'Speed Bin B-A'!H1896,'Speed Bin B-A'!H2208,'Speed Bin B-A'!H2312,'Speed Bin B-A'!H2416,'Speed Bin B-A'!H2520,'Speed Bin B-A'!H2624)</f>
        <v>17</v>
      </c>
      <c r="I225" s="273">
        <f>SUM('Speed Bin B-A'!I24,'Speed Bin B-A'!I128,'Speed Bin B-A'!I232,'Speed Bin B-A'!I336,'Speed Bin B-A'!I440,'Speed Bin B-A'!I752,'Speed Bin B-A'!I856,'Speed Bin B-A'!I960,'Speed Bin B-A'!I1064,'Speed Bin B-A'!I1168,'Speed Bin B-A'!I1480,'Speed Bin B-A'!I1584,'Speed Bin B-A'!I1688,'Speed Bin B-A'!I1792,'Speed Bin B-A'!I1896,'Speed Bin B-A'!I2208,'Speed Bin B-A'!I2312,'Speed Bin B-A'!I2416,'Speed Bin B-A'!I2520,'Speed Bin B-A'!I2624)</f>
        <v>3</v>
      </c>
      <c r="J225" s="273">
        <f>SUM('Speed Bin B-A'!J24,'Speed Bin B-A'!J128,'Speed Bin B-A'!J232,'Speed Bin B-A'!J336,'Speed Bin B-A'!J440,'Speed Bin B-A'!J752,'Speed Bin B-A'!J856,'Speed Bin B-A'!J960,'Speed Bin B-A'!J1064,'Speed Bin B-A'!J1168,'Speed Bin B-A'!J1480,'Speed Bin B-A'!J1584,'Speed Bin B-A'!J1688,'Speed Bin B-A'!J1792,'Speed Bin B-A'!J1896,'Speed Bin B-A'!J2208,'Speed Bin B-A'!J2312,'Speed Bin B-A'!J2416,'Speed Bin B-A'!J2520,'Speed Bin B-A'!J2624)</f>
        <v>1</v>
      </c>
      <c r="K225" s="273">
        <f>SUM('Speed Bin B-A'!K24,'Speed Bin B-A'!K128,'Speed Bin B-A'!K232,'Speed Bin B-A'!K336,'Speed Bin B-A'!K440,'Speed Bin B-A'!K752,'Speed Bin B-A'!K856,'Speed Bin B-A'!K960,'Speed Bin B-A'!K1064,'Speed Bin B-A'!K1168,'Speed Bin B-A'!K1480,'Speed Bin B-A'!K1584,'Speed Bin B-A'!K1688,'Speed Bin B-A'!K1792,'Speed Bin B-A'!K1896,'Speed Bin B-A'!K2208,'Speed Bin B-A'!K2312,'Speed Bin B-A'!K2416,'Speed Bin B-A'!K2520,'Speed Bin B-A'!K2624)</f>
        <v>0</v>
      </c>
      <c r="L225" s="273">
        <f>SUM('Speed Bin B-A'!L24,'Speed Bin B-A'!L128,'Speed Bin B-A'!L232,'Speed Bin B-A'!L336,'Speed Bin B-A'!L440,'Speed Bin B-A'!L752,'Speed Bin B-A'!L856,'Speed Bin B-A'!L960,'Speed Bin B-A'!L1064,'Speed Bin B-A'!L1168,'Speed Bin B-A'!L1480,'Speed Bin B-A'!L1584,'Speed Bin B-A'!L1688,'Speed Bin B-A'!L1792,'Speed Bin B-A'!L1896,'Speed Bin B-A'!L2208,'Speed Bin B-A'!L2312,'Speed Bin B-A'!L2416,'Speed Bin B-A'!L2520,'Speed Bin B-A'!L2624)</f>
        <v>0</v>
      </c>
      <c r="M225" s="273">
        <f>SUM('Speed Bin B-A'!M24,'Speed Bin B-A'!M128,'Speed Bin B-A'!M232,'Speed Bin B-A'!M336,'Speed Bin B-A'!M440,'Speed Bin B-A'!M752,'Speed Bin B-A'!M856,'Speed Bin B-A'!M960,'Speed Bin B-A'!M1064,'Speed Bin B-A'!M1168,'Speed Bin B-A'!M1480,'Speed Bin B-A'!M1584,'Speed Bin B-A'!M1688,'Speed Bin B-A'!M1792,'Speed Bin B-A'!M1896,'Speed Bin B-A'!M2208,'Speed Bin B-A'!M2312,'Speed Bin B-A'!M2416,'Speed Bin B-A'!M2520,'Speed Bin B-A'!M2624)</f>
        <v>0</v>
      </c>
      <c r="N225" s="273">
        <f>SUM('Speed Bin B-A'!N24,'Speed Bin B-A'!N128,'Speed Bin B-A'!N232,'Speed Bin B-A'!N336,'Speed Bin B-A'!N440,'Speed Bin B-A'!N752,'Speed Bin B-A'!N856,'Speed Bin B-A'!N960,'Speed Bin B-A'!N1064,'Speed Bin B-A'!N1168,'Speed Bin B-A'!N1480,'Speed Bin B-A'!N1584,'Speed Bin B-A'!N1688,'Speed Bin B-A'!N1792,'Speed Bin B-A'!N1896,'Speed Bin B-A'!N2208,'Speed Bin B-A'!N2312,'Speed Bin B-A'!N2416,'Speed Bin B-A'!N2520,'Speed Bin B-A'!N2624)</f>
        <v>0</v>
      </c>
      <c r="O225" s="273">
        <f>SUM('Speed Bin B-A'!O24,'Speed Bin B-A'!O128,'Speed Bin B-A'!O232,'Speed Bin B-A'!O336,'Speed Bin B-A'!O440,'Speed Bin B-A'!O752,'Speed Bin B-A'!O856,'Speed Bin B-A'!O960,'Speed Bin B-A'!O1064,'Speed Bin B-A'!O1168,'Speed Bin B-A'!O1480,'Speed Bin B-A'!O1584,'Speed Bin B-A'!O1688,'Speed Bin B-A'!O1792,'Speed Bin B-A'!O1896,'Speed Bin B-A'!O2208,'Speed Bin B-A'!O2312,'Speed Bin B-A'!O2416,'Speed Bin B-A'!O2520,'Speed Bin B-A'!O2624)</f>
        <v>0</v>
      </c>
      <c r="P225" s="273">
        <f>SUM('Speed Bin B-A'!P24,'Speed Bin B-A'!P128,'Speed Bin B-A'!P232,'Speed Bin B-A'!P336,'Speed Bin B-A'!P440,'Speed Bin B-A'!P752,'Speed Bin B-A'!P856,'Speed Bin B-A'!P960,'Speed Bin B-A'!P1064,'Speed Bin B-A'!P1168,'Speed Bin B-A'!P1480,'Speed Bin B-A'!P1584,'Speed Bin B-A'!P1688,'Speed Bin B-A'!P1792,'Speed Bin B-A'!P1896,'Speed Bin B-A'!P2208,'Speed Bin B-A'!P2312,'Speed Bin B-A'!P2416,'Speed Bin B-A'!P2520,'Speed Bin B-A'!P2624)</f>
        <v>0</v>
      </c>
      <c r="Q225" s="273">
        <f>SUM('Speed Bin B-A'!Q24,'Speed Bin B-A'!Q128,'Speed Bin B-A'!Q232,'Speed Bin B-A'!Q336,'Speed Bin B-A'!Q440,'Speed Bin B-A'!Q752,'Speed Bin B-A'!Q856,'Speed Bin B-A'!Q960,'Speed Bin B-A'!Q1064,'Speed Bin B-A'!Q1168,'Speed Bin B-A'!Q1480,'Speed Bin B-A'!Q1584,'Speed Bin B-A'!Q1688,'Speed Bin B-A'!Q1792,'Speed Bin B-A'!Q1896,'Speed Bin B-A'!Q2208,'Speed Bin B-A'!Q2312,'Speed Bin B-A'!Q2416,'Speed Bin B-A'!Q2520,'Speed Bin B-A'!Q2624)</f>
        <v>0</v>
      </c>
      <c r="R225" s="273">
        <f>SUM('Speed Bin B-A'!R24,'Speed Bin B-A'!R128,'Speed Bin B-A'!R232,'Speed Bin B-A'!R336,'Speed Bin B-A'!R440,'Speed Bin B-A'!R752,'Speed Bin B-A'!R856,'Speed Bin B-A'!R960,'Speed Bin B-A'!R1064,'Speed Bin B-A'!R1168,'Speed Bin B-A'!R1480,'Speed Bin B-A'!R1584,'Speed Bin B-A'!R1688,'Speed Bin B-A'!R1792,'Speed Bin B-A'!R1896,'Speed Bin B-A'!R2208,'Speed Bin B-A'!R2312,'Speed Bin B-A'!R2416,'Speed Bin B-A'!R2520,'Speed Bin B-A'!R2624)</f>
        <v>0</v>
      </c>
      <c r="S225" s="273">
        <f>SUM('Speed Bin B-A'!S24,'Speed Bin B-A'!S128,'Speed Bin B-A'!S232,'Speed Bin B-A'!S336,'Speed Bin B-A'!S440,'Speed Bin B-A'!S752,'Speed Bin B-A'!S856,'Speed Bin B-A'!S960,'Speed Bin B-A'!S1064,'Speed Bin B-A'!S1168,'Speed Bin B-A'!S1480,'Speed Bin B-A'!S1584,'Speed Bin B-A'!S1688,'Speed Bin B-A'!S1792,'Speed Bin B-A'!S1896,'Speed Bin B-A'!S2208,'Speed Bin B-A'!S2312,'Speed Bin B-A'!S2416,'Speed Bin B-A'!S2520,'Speed Bin B-A'!S2624)</f>
        <v>0</v>
      </c>
      <c r="T225" s="273">
        <f>SUM('Speed Bin B-A'!T24,'Speed Bin B-A'!T128,'Speed Bin B-A'!T232,'Speed Bin B-A'!T336,'Speed Bin B-A'!T440,'Speed Bin B-A'!T752,'Speed Bin B-A'!T856,'Speed Bin B-A'!T960,'Speed Bin B-A'!T1064,'Speed Bin B-A'!T1168,'Speed Bin B-A'!T1480,'Speed Bin B-A'!T1584,'Speed Bin B-A'!T1688,'Speed Bin B-A'!T1792,'Speed Bin B-A'!T1896,'Speed Bin B-A'!T2208,'Speed Bin B-A'!T2312,'Speed Bin B-A'!T2416,'Speed Bin B-A'!T2520,'Speed Bin B-A'!T2624)</f>
        <v>0</v>
      </c>
      <c r="U225" s="273">
        <f>SUM('Speed Bin B-A'!U24,'Speed Bin B-A'!U128,'Speed Bin B-A'!U232,'Speed Bin B-A'!U336,'Speed Bin B-A'!U440,'Speed Bin B-A'!U752,'Speed Bin B-A'!U856,'Speed Bin B-A'!U960,'Speed Bin B-A'!U1064,'Speed Bin B-A'!U1168,'Speed Bin B-A'!U1480,'Speed Bin B-A'!U1584,'Speed Bin B-A'!U1688,'Speed Bin B-A'!U1792,'Speed Bin B-A'!U1896,'Speed Bin B-A'!U2208,'Speed Bin B-A'!U2312,'Speed Bin B-A'!U2416,'Speed Bin B-A'!U2520,'Speed Bin B-A'!U2624)</f>
        <v>0</v>
      </c>
      <c r="V225" s="274">
        <f>IFERROR(AVERAGE('Speed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27.258333333333329</v>
      </c>
      <c r="W225" s="274" t="str">
        <f>IFERROR(AVERAGE('Speed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225" s="267"/>
      <c r="Y225" s="267"/>
      <c r="Z225" s="272">
        <v>0.54166666666666696</v>
      </c>
      <c r="AA225" s="275">
        <f t="shared" ref="AA225" si="115">SUM(C264:C267)</f>
        <v>27</v>
      </c>
      <c r="AB225" s="275">
        <f t="shared" ref="AB225:AR225" si="116">SUM(D264:D267)</f>
        <v>261</v>
      </c>
      <c r="AC225" s="275">
        <f t="shared" si="116"/>
        <v>520</v>
      </c>
      <c r="AD225" s="275">
        <f t="shared" si="116"/>
        <v>1419</v>
      </c>
      <c r="AE225" s="275">
        <f t="shared" si="116"/>
        <v>1143</v>
      </c>
      <c r="AF225" s="275">
        <f t="shared" si="116"/>
        <v>278</v>
      </c>
      <c r="AG225" s="275">
        <f t="shared" si="116"/>
        <v>41</v>
      </c>
      <c r="AH225" s="275">
        <f t="shared" si="116"/>
        <v>9</v>
      </c>
      <c r="AI225" s="275">
        <f t="shared" si="116"/>
        <v>2</v>
      </c>
      <c r="AJ225" s="275">
        <f t="shared" si="116"/>
        <v>1</v>
      </c>
      <c r="AK225" s="275">
        <f t="shared" si="116"/>
        <v>1</v>
      </c>
      <c r="AL225" s="275">
        <f t="shared" si="116"/>
        <v>0</v>
      </c>
      <c r="AM225" s="275">
        <f t="shared" si="116"/>
        <v>0</v>
      </c>
      <c r="AN225" s="275">
        <f t="shared" si="116"/>
        <v>0</v>
      </c>
      <c r="AO225" s="275">
        <f t="shared" si="116"/>
        <v>0</v>
      </c>
      <c r="AP225" s="275">
        <f t="shared" si="116"/>
        <v>0</v>
      </c>
      <c r="AQ225" s="275">
        <f t="shared" si="116"/>
        <v>0</v>
      </c>
      <c r="AR225" s="275">
        <f t="shared" si="116"/>
        <v>0</v>
      </c>
      <c r="AS225" s="275">
        <f>SUM(U264:U267)</f>
        <v>0</v>
      </c>
      <c r="AT225" s="274">
        <f>IFERROR(AVERAGE(V264:V267),"-")</f>
        <v>23.612500000000001</v>
      </c>
      <c r="AU225" s="274">
        <f>IFERROR(AVERAGE(W264:W267),"-")</f>
        <v>28.614285714285714</v>
      </c>
    </row>
    <row r="226" spans="1:47" x14ac:dyDescent="0.25">
      <c r="A226" s="272">
        <v>0.14583333333333301</v>
      </c>
      <c r="B226" s="273">
        <f>SUM('Speed Bin B-A'!B25,'Speed Bin B-A'!B129,'Speed Bin B-A'!B233,'Speed Bin B-A'!B337,'Speed Bin B-A'!B441,'Speed Bin B-A'!B753,'Speed Bin B-A'!B857,'Speed Bin B-A'!B961,'Speed Bin B-A'!B1065,'Speed Bin B-A'!B1169,'Speed Bin B-A'!B1481,'Speed Bin B-A'!B1585,'Speed Bin B-A'!B1689,'Speed Bin B-A'!B1793,'Speed Bin B-A'!B1897,'Speed Bin B-A'!B2209,'Speed Bin B-A'!B2313,'Speed Bin B-A'!B2417,'Speed Bin B-A'!B2521,'Speed Bin B-A'!B2625)</f>
        <v>60</v>
      </c>
      <c r="C226" s="273">
        <f>SUM('Speed Bin B-A'!C25,'Speed Bin B-A'!C129,'Speed Bin B-A'!C233,'Speed Bin B-A'!C337,'Speed Bin B-A'!C441,'Speed Bin B-A'!C753,'Speed Bin B-A'!C857,'Speed Bin B-A'!C961,'Speed Bin B-A'!C1065,'Speed Bin B-A'!C1169,'Speed Bin B-A'!C1481,'Speed Bin B-A'!C1585,'Speed Bin B-A'!C1689,'Speed Bin B-A'!C1793,'Speed Bin B-A'!C1897,'Speed Bin B-A'!C2209,'Speed Bin B-A'!C2313,'Speed Bin B-A'!C2417,'Speed Bin B-A'!C2521,'Speed Bin B-A'!C2625)</f>
        <v>0</v>
      </c>
      <c r="D226" s="273">
        <f>SUM('Speed Bin B-A'!D25,'Speed Bin B-A'!D129,'Speed Bin B-A'!D233,'Speed Bin B-A'!D337,'Speed Bin B-A'!D441,'Speed Bin B-A'!D753,'Speed Bin B-A'!D857,'Speed Bin B-A'!D961,'Speed Bin B-A'!D1065,'Speed Bin B-A'!D1169,'Speed Bin B-A'!D1481,'Speed Bin B-A'!D1585,'Speed Bin B-A'!D1689,'Speed Bin B-A'!D1793,'Speed Bin B-A'!D1897,'Speed Bin B-A'!D2209,'Speed Bin B-A'!D2313,'Speed Bin B-A'!D2417,'Speed Bin B-A'!D2521,'Speed Bin B-A'!D2625)</f>
        <v>0</v>
      </c>
      <c r="E226" s="273">
        <f>SUM('Speed Bin B-A'!E25,'Speed Bin B-A'!E129,'Speed Bin B-A'!E233,'Speed Bin B-A'!E337,'Speed Bin B-A'!E441,'Speed Bin B-A'!E753,'Speed Bin B-A'!E857,'Speed Bin B-A'!E961,'Speed Bin B-A'!E1065,'Speed Bin B-A'!E1169,'Speed Bin B-A'!E1481,'Speed Bin B-A'!E1585,'Speed Bin B-A'!E1689,'Speed Bin B-A'!E1793,'Speed Bin B-A'!E1897,'Speed Bin B-A'!E2209,'Speed Bin B-A'!E2313,'Speed Bin B-A'!E2417,'Speed Bin B-A'!E2521,'Speed Bin B-A'!E2625)</f>
        <v>2</v>
      </c>
      <c r="F226" s="273">
        <f>SUM('Speed Bin B-A'!F25,'Speed Bin B-A'!F129,'Speed Bin B-A'!F233,'Speed Bin B-A'!F337,'Speed Bin B-A'!F441,'Speed Bin B-A'!F753,'Speed Bin B-A'!F857,'Speed Bin B-A'!F961,'Speed Bin B-A'!F1065,'Speed Bin B-A'!F1169,'Speed Bin B-A'!F1481,'Speed Bin B-A'!F1585,'Speed Bin B-A'!F1689,'Speed Bin B-A'!F1793,'Speed Bin B-A'!F1897,'Speed Bin B-A'!F2209,'Speed Bin B-A'!F2313,'Speed Bin B-A'!F2417,'Speed Bin B-A'!F2521,'Speed Bin B-A'!F2625)</f>
        <v>13</v>
      </c>
      <c r="G226" s="273">
        <f>SUM('Speed Bin B-A'!G25,'Speed Bin B-A'!G129,'Speed Bin B-A'!G233,'Speed Bin B-A'!G337,'Speed Bin B-A'!G441,'Speed Bin B-A'!G753,'Speed Bin B-A'!G857,'Speed Bin B-A'!G961,'Speed Bin B-A'!G1065,'Speed Bin B-A'!G1169,'Speed Bin B-A'!G1481,'Speed Bin B-A'!G1585,'Speed Bin B-A'!G1689,'Speed Bin B-A'!G1793,'Speed Bin B-A'!G1897,'Speed Bin B-A'!G2209,'Speed Bin B-A'!G2313,'Speed Bin B-A'!G2417,'Speed Bin B-A'!G2521,'Speed Bin B-A'!G2625)</f>
        <v>22</v>
      </c>
      <c r="H226" s="273">
        <f>SUM('Speed Bin B-A'!H25,'Speed Bin B-A'!H129,'Speed Bin B-A'!H233,'Speed Bin B-A'!H337,'Speed Bin B-A'!H441,'Speed Bin B-A'!H753,'Speed Bin B-A'!H857,'Speed Bin B-A'!H961,'Speed Bin B-A'!H1065,'Speed Bin B-A'!H1169,'Speed Bin B-A'!H1481,'Speed Bin B-A'!H1585,'Speed Bin B-A'!H1689,'Speed Bin B-A'!H1793,'Speed Bin B-A'!H1897,'Speed Bin B-A'!H2209,'Speed Bin B-A'!H2313,'Speed Bin B-A'!H2417,'Speed Bin B-A'!H2521,'Speed Bin B-A'!H2625)</f>
        <v>18</v>
      </c>
      <c r="I226" s="273">
        <f>SUM('Speed Bin B-A'!I25,'Speed Bin B-A'!I129,'Speed Bin B-A'!I233,'Speed Bin B-A'!I337,'Speed Bin B-A'!I441,'Speed Bin B-A'!I753,'Speed Bin B-A'!I857,'Speed Bin B-A'!I961,'Speed Bin B-A'!I1065,'Speed Bin B-A'!I1169,'Speed Bin B-A'!I1481,'Speed Bin B-A'!I1585,'Speed Bin B-A'!I1689,'Speed Bin B-A'!I1793,'Speed Bin B-A'!I1897,'Speed Bin B-A'!I2209,'Speed Bin B-A'!I2313,'Speed Bin B-A'!I2417,'Speed Bin B-A'!I2521,'Speed Bin B-A'!I2625)</f>
        <v>4</v>
      </c>
      <c r="J226" s="273">
        <f>SUM('Speed Bin B-A'!J25,'Speed Bin B-A'!J129,'Speed Bin B-A'!J233,'Speed Bin B-A'!J337,'Speed Bin B-A'!J441,'Speed Bin B-A'!J753,'Speed Bin B-A'!J857,'Speed Bin B-A'!J961,'Speed Bin B-A'!J1065,'Speed Bin B-A'!J1169,'Speed Bin B-A'!J1481,'Speed Bin B-A'!J1585,'Speed Bin B-A'!J1689,'Speed Bin B-A'!J1793,'Speed Bin B-A'!J1897,'Speed Bin B-A'!J2209,'Speed Bin B-A'!J2313,'Speed Bin B-A'!J2417,'Speed Bin B-A'!J2521,'Speed Bin B-A'!J2625)</f>
        <v>1</v>
      </c>
      <c r="K226" s="273">
        <f>SUM('Speed Bin B-A'!K25,'Speed Bin B-A'!K129,'Speed Bin B-A'!K233,'Speed Bin B-A'!K337,'Speed Bin B-A'!K441,'Speed Bin B-A'!K753,'Speed Bin B-A'!K857,'Speed Bin B-A'!K961,'Speed Bin B-A'!K1065,'Speed Bin B-A'!K1169,'Speed Bin B-A'!K1481,'Speed Bin B-A'!K1585,'Speed Bin B-A'!K1689,'Speed Bin B-A'!K1793,'Speed Bin B-A'!K1897,'Speed Bin B-A'!K2209,'Speed Bin B-A'!K2313,'Speed Bin B-A'!K2417,'Speed Bin B-A'!K2521,'Speed Bin B-A'!K2625)</f>
        <v>0</v>
      </c>
      <c r="L226" s="273">
        <f>SUM('Speed Bin B-A'!L25,'Speed Bin B-A'!L129,'Speed Bin B-A'!L233,'Speed Bin B-A'!L337,'Speed Bin B-A'!L441,'Speed Bin B-A'!L753,'Speed Bin B-A'!L857,'Speed Bin B-A'!L961,'Speed Bin B-A'!L1065,'Speed Bin B-A'!L1169,'Speed Bin B-A'!L1481,'Speed Bin B-A'!L1585,'Speed Bin B-A'!L1689,'Speed Bin B-A'!L1793,'Speed Bin B-A'!L1897,'Speed Bin B-A'!L2209,'Speed Bin B-A'!L2313,'Speed Bin B-A'!L2417,'Speed Bin B-A'!L2521,'Speed Bin B-A'!L2625)</f>
        <v>0</v>
      </c>
      <c r="M226" s="273">
        <f>SUM('Speed Bin B-A'!M25,'Speed Bin B-A'!M129,'Speed Bin B-A'!M233,'Speed Bin B-A'!M337,'Speed Bin B-A'!M441,'Speed Bin B-A'!M753,'Speed Bin B-A'!M857,'Speed Bin B-A'!M961,'Speed Bin B-A'!M1065,'Speed Bin B-A'!M1169,'Speed Bin B-A'!M1481,'Speed Bin B-A'!M1585,'Speed Bin B-A'!M1689,'Speed Bin B-A'!M1793,'Speed Bin B-A'!M1897,'Speed Bin B-A'!M2209,'Speed Bin B-A'!M2313,'Speed Bin B-A'!M2417,'Speed Bin B-A'!M2521,'Speed Bin B-A'!M2625)</f>
        <v>0</v>
      </c>
      <c r="N226" s="273">
        <f>SUM('Speed Bin B-A'!N25,'Speed Bin B-A'!N129,'Speed Bin B-A'!N233,'Speed Bin B-A'!N337,'Speed Bin B-A'!N441,'Speed Bin B-A'!N753,'Speed Bin B-A'!N857,'Speed Bin B-A'!N961,'Speed Bin B-A'!N1065,'Speed Bin B-A'!N1169,'Speed Bin B-A'!N1481,'Speed Bin B-A'!N1585,'Speed Bin B-A'!N1689,'Speed Bin B-A'!N1793,'Speed Bin B-A'!N1897,'Speed Bin B-A'!N2209,'Speed Bin B-A'!N2313,'Speed Bin B-A'!N2417,'Speed Bin B-A'!N2521,'Speed Bin B-A'!N2625)</f>
        <v>0</v>
      </c>
      <c r="O226" s="273">
        <f>SUM('Speed Bin B-A'!O25,'Speed Bin B-A'!O129,'Speed Bin B-A'!O233,'Speed Bin B-A'!O337,'Speed Bin B-A'!O441,'Speed Bin B-A'!O753,'Speed Bin B-A'!O857,'Speed Bin B-A'!O961,'Speed Bin B-A'!O1065,'Speed Bin B-A'!O1169,'Speed Bin B-A'!O1481,'Speed Bin B-A'!O1585,'Speed Bin B-A'!O1689,'Speed Bin B-A'!O1793,'Speed Bin B-A'!O1897,'Speed Bin B-A'!O2209,'Speed Bin B-A'!O2313,'Speed Bin B-A'!O2417,'Speed Bin B-A'!O2521,'Speed Bin B-A'!O2625)</f>
        <v>0</v>
      </c>
      <c r="P226" s="273">
        <f>SUM('Speed Bin B-A'!P25,'Speed Bin B-A'!P129,'Speed Bin B-A'!P233,'Speed Bin B-A'!P337,'Speed Bin B-A'!P441,'Speed Bin B-A'!P753,'Speed Bin B-A'!P857,'Speed Bin B-A'!P961,'Speed Bin B-A'!P1065,'Speed Bin B-A'!P1169,'Speed Bin B-A'!P1481,'Speed Bin B-A'!P1585,'Speed Bin B-A'!P1689,'Speed Bin B-A'!P1793,'Speed Bin B-A'!P1897,'Speed Bin B-A'!P2209,'Speed Bin B-A'!P2313,'Speed Bin B-A'!P2417,'Speed Bin B-A'!P2521,'Speed Bin B-A'!P2625)</f>
        <v>0</v>
      </c>
      <c r="Q226" s="273">
        <f>SUM('Speed Bin B-A'!Q25,'Speed Bin B-A'!Q129,'Speed Bin B-A'!Q233,'Speed Bin B-A'!Q337,'Speed Bin B-A'!Q441,'Speed Bin B-A'!Q753,'Speed Bin B-A'!Q857,'Speed Bin B-A'!Q961,'Speed Bin B-A'!Q1065,'Speed Bin B-A'!Q1169,'Speed Bin B-A'!Q1481,'Speed Bin B-A'!Q1585,'Speed Bin B-A'!Q1689,'Speed Bin B-A'!Q1793,'Speed Bin B-A'!Q1897,'Speed Bin B-A'!Q2209,'Speed Bin B-A'!Q2313,'Speed Bin B-A'!Q2417,'Speed Bin B-A'!Q2521,'Speed Bin B-A'!Q2625)</f>
        <v>0</v>
      </c>
      <c r="R226" s="273">
        <f>SUM('Speed Bin B-A'!R25,'Speed Bin B-A'!R129,'Speed Bin B-A'!R233,'Speed Bin B-A'!R337,'Speed Bin B-A'!R441,'Speed Bin B-A'!R753,'Speed Bin B-A'!R857,'Speed Bin B-A'!R961,'Speed Bin B-A'!R1065,'Speed Bin B-A'!R1169,'Speed Bin B-A'!R1481,'Speed Bin B-A'!R1585,'Speed Bin B-A'!R1689,'Speed Bin B-A'!R1793,'Speed Bin B-A'!R1897,'Speed Bin B-A'!R2209,'Speed Bin B-A'!R2313,'Speed Bin B-A'!R2417,'Speed Bin B-A'!R2521,'Speed Bin B-A'!R2625)</f>
        <v>0</v>
      </c>
      <c r="S226" s="273">
        <f>SUM('Speed Bin B-A'!S25,'Speed Bin B-A'!S129,'Speed Bin B-A'!S233,'Speed Bin B-A'!S337,'Speed Bin B-A'!S441,'Speed Bin B-A'!S753,'Speed Bin B-A'!S857,'Speed Bin B-A'!S961,'Speed Bin B-A'!S1065,'Speed Bin B-A'!S1169,'Speed Bin B-A'!S1481,'Speed Bin B-A'!S1585,'Speed Bin B-A'!S1689,'Speed Bin B-A'!S1793,'Speed Bin B-A'!S1897,'Speed Bin B-A'!S2209,'Speed Bin B-A'!S2313,'Speed Bin B-A'!S2417,'Speed Bin B-A'!S2521,'Speed Bin B-A'!S2625)</f>
        <v>0</v>
      </c>
      <c r="T226" s="273">
        <f>SUM('Speed Bin B-A'!T25,'Speed Bin B-A'!T129,'Speed Bin B-A'!T233,'Speed Bin B-A'!T337,'Speed Bin B-A'!T441,'Speed Bin B-A'!T753,'Speed Bin B-A'!T857,'Speed Bin B-A'!T961,'Speed Bin B-A'!T1065,'Speed Bin B-A'!T1169,'Speed Bin B-A'!T1481,'Speed Bin B-A'!T1585,'Speed Bin B-A'!T1689,'Speed Bin B-A'!T1793,'Speed Bin B-A'!T1897,'Speed Bin B-A'!T2209,'Speed Bin B-A'!T2313,'Speed Bin B-A'!T2417,'Speed Bin B-A'!T2521,'Speed Bin B-A'!T2625)</f>
        <v>0</v>
      </c>
      <c r="U226" s="273">
        <f>SUM('Speed Bin B-A'!U25,'Speed Bin B-A'!U129,'Speed Bin B-A'!U233,'Speed Bin B-A'!U337,'Speed Bin B-A'!U441,'Speed Bin B-A'!U753,'Speed Bin B-A'!U857,'Speed Bin B-A'!U961,'Speed Bin B-A'!U1065,'Speed Bin B-A'!U1169,'Speed Bin B-A'!U1481,'Speed Bin B-A'!U1585,'Speed Bin B-A'!U1689,'Speed Bin B-A'!U1793,'Speed Bin B-A'!U1897,'Speed Bin B-A'!U2209,'Speed Bin B-A'!U2313,'Speed Bin B-A'!U2417,'Speed Bin B-A'!U2521,'Speed Bin B-A'!U2625)</f>
        <v>0</v>
      </c>
      <c r="V226" s="274">
        <f>IFERROR(AVERAGE('Speed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29.15</v>
      </c>
      <c r="W226" s="274" t="str">
        <f>IFERROR(AVERAGE('Speed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226" s="267"/>
      <c r="Y226" s="267"/>
      <c r="Z226" s="272">
        <v>0.58333333333333304</v>
      </c>
      <c r="AA226" s="275">
        <f>SUM(C268:C271)</f>
        <v>27</v>
      </c>
      <c r="AB226" s="275">
        <f t="shared" ref="AB226:AR226" si="117">SUM(D268:D271)</f>
        <v>231</v>
      </c>
      <c r="AC226" s="275">
        <f t="shared" si="117"/>
        <v>708</v>
      </c>
      <c r="AD226" s="275">
        <f t="shared" si="117"/>
        <v>1664</v>
      </c>
      <c r="AE226" s="275">
        <f t="shared" si="117"/>
        <v>1255</v>
      </c>
      <c r="AF226" s="275">
        <f t="shared" si="117"/>
        <v>280</v>
      </c>
      <c r="AG226" s="275">
        <f t="shared" si="117"/>
        <v>40</v>
      </c>
      <c r="AH226" s="275">
        <f t="shared" si="117"/>
        <v>7</v>
      </c>
      <c r="AI226" s="275">
        <f t="shared" si="117"/>
        <v>2</v>
      </c>
      <c r="AJ226" s="275">
        <f t="shared" si="117"/>
        <v>2</v>
      </c>
      <c r="AK226" s="275">
        <f t="shared" si="117"/>
        <v>0</v>
      </c>
      <c r="AL226" s="275">
        <f t="shared" si="117"/>
        <v>0</v>
      </c>
      <c r="AM226" s="275">
        <f t="shared" si="117"/>
        <v>0</v>
      </c>
      <c r="AN226" s="275">
        <f t="shared" si="117"/>
        <v>0</v>
      </c>
      <c r="AO226" s="275">
        <f t="shared" si="117"/>
        <v>0</v>
      </c>
      <c r="AP226" s="275">
        <f t="shared" si="117"/>
        <v>0</v>
      </c>
      <c r="AQ226" s="275">
        <f t="shared" si="117"/>
        <v>0</v>
      </c>
      <c r="AR226" s="275">
        <f t="shared" si="117"/>
        <v>0</v>
      </c>
      <c r="AS226" s="275">
        <f>SUM(U268:U271)</f>
        <v>0</v>
      </c>
      <c r="AT226" s="274">
        <f>IFERROR(AVERAGE(V268:V271),"-")</f>
        <v>23.376785714285717</v>
      </c>
      <c r="AU226" s="274">
        <f>IFERROR(AVERAGE(W268:W271),"-")</f>
        <v>28.185714285714287</v>
      </c>
    </row>
    <row r="227" spans="1:47" x14ac:dyDescent="0.25">
      <c r="A227" s="272">
        <v>0.15625</v>
      </c>
      <c r="B227" s="273">
        <f>SUM('Speed Bin B-A'!B26,'Speed Bin B-A'!B130,'Speed Bin B-A'!B234,'Speed Bin B-A'!B338,'Speed Bin B-A'!B442,'Speed Bin B-A'!B754,'Speed Bin B-A'!B858,'Speed Bin B-A'!B962,'Speed Bin B-A'!B1066,'Speed Bin B-A'!B1170,'Speed Bin B-A'!B1482,'Speed Bin B-A'!B1586,'Speed Bin B-A'!B1690,'Speed Bin B-A'!B1794,'Speed Bin B-A'!B1898,'Speed Bin B-A'!B2210,'Speed Bin B-A'!B2314,'Speed Bin B-A'!B2418,'Speed Bin B-A'!B2522,'Speed Bin B-A'!B2626)</f>
        <v>54</v>
      </c>
      <c r="C227" s="273">
        <f>SUM('Speed Bin B-A'!C26,'Speed Bin B-A'!C130,'Speed Bin B-A'!C234,'Speed Bin B-A'!C338,'Speed Bin B-A'!C442,'Speed Bin B-A'!C754,'Speed Bin B-A'!C858,'Speed Bin B-A'!C962,'Speed Bin B-A'!C1066,'Speed Bin B-A'!C1170,'Speed Bin B-A'!C1482,'Speed Bin B-A'!C1586,'Speed Bin B-A'!C1690,'Speed Bin B-A'!C1794,'Speed Bin B-A'!C1898,'Speed Bin B-A'!C2210,'Speed Bin B-A'!C2314,'Speed Bin B-A'!C2418,'Speed Bin B-A'!C2522,'Speed Bin B-A'!C2626)</f>
        <v>0</v>
      </c>
      <c r="D227" s="273">
        <f>SUM('Speed Bin B-A'!D26,'Speed Bin B-A'!D130,'Speed Bin B-A'!D234,'Speed Bin B-A'!D338,'Speed Bin B-A'!D442,'Speed Bin B-A'!D754,'Speed Bin B-A'!D858,'Speed Bin B-A'!D962,'Speed Bin B-A'!D1066,'Speed Bin B-A'!D1170,'Speed Bin B-A'!D1482,'Speed Bin B-A'!D1586,'Speed Bin B-A'!D1690,'Speed Bin B-A'!D1794,'Speed Bin B-A'!D1898,'Speed Bin B-A'!D2210,'Speed Bin B-A'!D2314,'Speed Bin B-A'!D2418,'Speed Bin B-A'!D2522,'Speed Bin B-A'!D2626)</f>
        <v>0</v>
      </c>
      <c r="E227" s="273">
        <f>SUM('Speed Bin B-A'!E26,'Speed Bin B-A'!E130,'Speed Bin B-A'!E234,'Speed Bin B-A'!E338,'Speed Bin B-A'!E442,'Speed Bin B-A'!E754,'Speed Bin B-A'!E858,'Speed Bin B-A'!E962,'Speed Bin B-A'!E1066,'Speed Bin B-A'!E1170,'Speed Bin B-A'!E1482,'Speed Bin B-A'!E1586,'Speed Bin B-A'!E1690,'Speed Bin B-A'!E1794,'Speed Bin B-A'!E1898,'Speed Bin B-A'!E2210,'Speed Bin B-A'!E2314,'Speed Bin B-A'!E2418,'Speed Bin B-A'!E2522,'Speed Bin B-A'!E2626)</f>
        <v>5</v>
      </c>
      <c r="F227" s="273">
        <f>SUM('Speed Bin B-A'!F26,'Speed Bin B-A'!F130,'Speed Bin B-A'!F234,'Speed Bin B-A'!F338,'Speed Bin B-A'!F442,'Speed Bin B-A'!F754,'Speed Bin B-A'!F858,'Speed Bin B-A'!F962,'Speed Bin B-A'!F1066,'Speed Bin B-A'!F1170,'Speed Bin B-A'!F1482,'Speed Bin B-A'!F1586,'Speed Bin B-A'!F1690,'Speed Bin B-A'!F1794,'Speed Bin B-A'!F1898,'Speed Bin B-A'!F2210,'Speed Bin B-A'!F2314,'Speed Bin B-A'!F2418,'Speed Bin B-A'!F2522,'Speed Bin B-A'!F2626)</f>
        <v>18</v>
      </c>
      <c r="G227" s="273">
        <f>SUM('Speed Bin B-A'!G26,'Speed Bin B-A'!G130,'Speed Bin B-A'!G234,'Speed Bin B-A'!G338,'Speed Bin B-A'!G442,'Speed Bin B-A'!G754,'Speed Bin B-A'!G858,'Speed Bin B-A'!G962,'Speed Bin B-A'!G1066,'Speed Bin B-A'!G1170,'Speed Bin B-A'!G1482,'Speed Bin B-A'!G1586,'Speed Bin B-A'!G1690,'Speed Bin B-A'!G1794,'Speed Bin B-A'!G1898,'Speed Bin B-A'!G2210,'Speed Bin B-A'!G2314,'Speed Bin B-A'!G2418,'Speed Bin B-A'!G2522,'Speed Bin B-A'!G2626)</f>
        <v>16</v>
      </c>
      <c r="H227" s="273">
        <f>SUM('Speed Bin B-A'!H26,'Speed Bin B-A'!H130,'Speed Bin B-A'!H234,'Speed Bin B-A'!H338,'Speed Bin B-A'!H442,'Speed Bin B-A'!H754,'Speed Bin B-A'!H858,'Speed Bin B-A'!H962,'Speed Bin B-A'!H1066,'Speed Bin B-A'!H1170,'Speed Bin B-A'!H1482,'Speed Bin B-A'!H1586,'Speed Bin B-A'!H1690,'Speed Bin B-A'!H1794,'Speed Bin B-A'!H1898,'Speed Bin B-A'!H2210,'Speed Bin B-A'!H2314,'Speed Bin B-A'!H2418,'Speed Bin B-A'!H2522,'Speed Bin B-A'!H2626)</f>
        <v>10</v>
      </c>
      <c r="I227" s="273">
        <f>SUM('Speed Bin B-A'!I26,'Speed Bin B-A'!I130,'Speed Bin B-A'!I234,'Speed Bin B-A'!I338,'Speed Bin B-A'!I442,'Speed Bin B-A'!I754,'Speed Bin B-A'!I858,'Speed Bin B-A'!I962,'Speed Bin B-A'!I1066,'Speed Bin B-A'!I1170,'Speed Bin B-A'!I1482,'Speed Bin B-A'!I1586,'Speed Bin B-A'!I1690,'Speed Bin B-A'!I1794,'Speed Bin B-A'!I1898,'Speed Bin B-A'!I2210,'Speed Bin B-A'!I2314,'Speed Bin B-A'!I2418,'Speed Bin B-A'!I2522,'Speed Bin B-A'!I2626)</f>
        <v>4</v>
      </c>
      <c r="J227" s="273">
        <f>SUM('Speed Bin B-A'!J26,'Speed Bin B-A'!J130,'Speed Bin B-A'!J234,'Speed Bin B-A'!J338,'Speed Bin B-A'!J442,'Speed Bin B-A'!J754,'Speed Bin B-A'!J858,'Speed Bin B-A'!J962,'Speed Bin B-A'!J1066,'Speed Bin B-A'!J1170,'Speed Bin B-A'!J1482,'Speed Bin B-A'!J1586,'Speed Bin B-A'!J1690,'Speed Bin B-A'!J1794,'Speed Bin B-A'!J1898,'Speed Bin B-A'!J2210,'Speed Bin B-A'!J2314,'Speed Bin B-A'!J2418,'Speed Bin B-A'!J2522,'Speed Bin B-A'!J2626)</f>
        <v>0</v>
      </c>
      <c r="K227" s="273">
        <f>SUM('Speed Bin B-A'!K26,'Speed Bin B-A'!K130,'Speed Bin B-A'!K234,'Speed Bin B-A'!K338,'Speed Bin B-A'!K442,'Speed Bin B-A'!K754,'Speed Bin B-A'!K858,'Speed Bin B-A'!K962,'Speed Bin B-A'!K1066,'Speed Bin B-A'!K1170,'Speed Bin B-A'!K1482,'Speed Bin B-A'!K1586,'Speed Bin B-A'!K1690,'Speed Bin B-A'!K1794,'Speed Bin B-A'!K1898,'Speed Bin B-A'!K2210,'Speed Bin B-A'!K2314,'Speed Bin B-A'!K2418,'Speed Bin B-A'!K2522,'Speed Bin B-A'!K2626)</f>
        <v>1</v>
      </c>
      <c r="L227" s="273">
        <f>SUM('Speed Bin B-A'!L26,'Speed Bin B-A'!L130,'Speed Bin B-A'!L234,'Speed Bin B-A'!L338,'Speed Bin B-A'!L442,'Speed Bin B-A'!L754,'Speed Bin B-A'!L858,'Speed Bin B-A'!L962,'Speed Bin B-A'!L1066,'Speed Bin B-A'!L1170,'Speed Bin B-A'!L1482,'Speed Bin B-A'!L1586,'Speed Bin B-A'!L1690,'Speed Bin B-A'!L1794,'Speed Bin B-A'!L1898,'Speed Bin B-A'!L2210,'Speed Bin B-A'!L2314,'Speed Bin B-A'!L2418,'Speed Bin B-A'!L2522,'Speed Bin B-A'!L2626)</f>
        <v>0</v>
      </c>
      <c r="M227" s="273">
        <f>SUM('Speed Bin B-A'!M26,'Speed Bin B-A'!M130,'Speed Bin B-A'!M234,'Speed Bin B-A'!M338,'Speed Bin B-A'!M442,'Speed Bin B-A'!M754,'Speed Bin B-A'!M858,'Speed Bin B-A'!M962,'Speed Bin B-A'!M1066,'Speed Bin B-A'!M1170,'Speed Bin B-A'!M1482,'Speed Bin B-A'!M1586,'Speed Bin B-A'!M1690,'Speed Bin B-A'!M1794,'Speed Bin B-A'!M1898,'Speed Bin B-A'!M2210,'Speed Bin B-A'!M2314,'Speed Bin B-A'!M2418,'Speed Bin B-A'!M2522,'Speed Bin B-A'!M2626)</f>
        <v>0</v>
      </c>
      <c r="N227" s="273">
        <f>SUM('Speed Bin B-A'!N26,'Speed Bin B-A'!N130,'Speed Bin B-A'!N234,'Speed Bin B-A'!N338,'Speed Bin B-A'!N442,'Speed Bin B-A'!N754,'Speed Bin B-A'!N858,'Speed Bin B-A'!N962,'Speed Bin B-A'!N1066,'Speed Bin B-A'!N1170,'Speed Bin B-A'!N1482,'Speed Bin B-A'!N1586,'Speed Bin B-A'!N1690,'Speed Bin B-A'!N1794,'Speed Bin B-A'!N1898,'Speed Bin B-A'!N2210,'Speed Bin B-A'!N2314,'Speed Bin B-A'!N2418,'Speed Bin B-A'!N2522,'Speed Bin B-A'!N2626)</f>
        <v>0</v>
      </c>
      <c r="O227" s="273">
        <f>SUM('Speed Bin B-A'!O26,'Speed Bin B-A'!O130,'Speed Bin B-A'!O234,'Speed Bin B-A'!O338,'Speed Bin B-A'!O442,'Speed Bin B-A'!O754,'Speed Bin B-A'!O858,'Speed Bin B-A'!O962,'Speed Bin B-A'!O1066,'Speed Bin B-A'!O1170,'Speed Bin B-A'!O1482,'Speed Bin B-A'!O1586,'Speed Bin B-A'!O1690,'Speed Bin B-A'!O1794,'Speed Bin B-A'!O1898,'Speed Bin B-A'!O2210,'Speed Bin B-A'!O2314,'Speed Bin B-A'!O2418,'Speed Bin B-A'!O2522,'Speed Bin B-A'!O2626)</f>
        <v>0</v>
      </c>
      <c r="P227" s="273">
        <f>SUM('Speed Bin B-A'!P26,'Speed Bin B-A'!P130,'Speed Bin B-A'!P234,'Speed Bin B-A'!P338,'Speed Bin B-A'!P442,'Speed Bin B-A'!P754,'Speed Bin B-A'!P858,'Speed Bin B-A'!P962,'Speed Bin B-A'!P1066,'Speed Bin B-A'!P1170,'Speed Bin B-A'!P1482,'Speed Bin B-A'!P1586,'Speed Bin B-A'!P1690,'Speed Bin B-A'!P1794,'Speed Bin B-A'!P1898,'Speed Bin B-A'!P2210,'Speed Bin B-A'!P2314,'Speed Bin B-A'!P2418,'Speed Bin B-A'!P2522,'Speed Bin B-A'!P2626)</f>
        <v>0</v>
      </c>
      <c r="Q227" s="273">
        <f>SUM('Speed Bin B-A'!Q26,'Speed Bin B-A'!Q130,'Speed Bin B-A'!Q234,'Speed Bin B-A'!Q338,'Speed Bin B-A'!Q442,'Speed Bin B-A'!Q754,'Speed Bin B-A'!Q858,'Speed Bin B-A'!Q962,'Speed Bin B-A'!Q1066,'Speed Bin B-A'!Q1170,'Speed Bin B-A'!Q1482,'Speed Bin B-A'!Q1586,'Speed Bin B-A'!Q1690,'Speed Bin B-A'!Q1794,'Speed Bin B-A'!Q1898,'Speed Bin B-A'!Q2210,'Speed Bin B-A'!Q2314,'Speed Bin B-A'!Q2418,'Speed Bin B-A'!Q2522,'Speed Bin B-A'!Q2626)</f>
        <v>0</v>
      </c>
      <c r="R227" s="273">
        <f>SUM('Speed Bin B-A'!R26,'Speed Bin B-A'!R130,'Speed Bin B-A'!R234,'Speed Bin B-A'!R338,'Speed Bin B-A'!R442,'Speed Bin B-A'!R754,'Speed Bin B-A'!R858,'Speed Bin B-A'!R962,'Speed Bin B-A'!R1066,'Speed Bin B-A'!R1170,'Speed Bin B-A'!R1482,'Speed Bin B-A'!R1586,'Speed Bin B-A'!R1690,'Speed Bin B-A'!R1794,'Speed Bin B-A'!R1898,'Speed Bin B-A'!R2210,'Speed Bin B-A'!R2314,'Speed Bin B-A'!R2418,'Speed Bin B-A'!R2522,'Speed Bin B-A'!R2626)</f>
        <v>0</v>
      </c>
      <c r="S227" s="273">
        <f>SUM('Speed Bin B-A'!S26,'Speed Bin B-A'!S130,'Speed Bin B-A'!S234,'Speed Bin B-A'!S338,'Speed Bin B-A'!S442,'Speed Bin B-A'!S754,'Speed Bin B-A'!S858,'Speed Bin B-A'!S962,'Speed Bin B-A'!S1066,'Speed Bin B-A'!S1170,'Speed Bin B-A'!S1482,'Speed Bin B-A'!S1586,'Speed Bin B-A'!S1690,'Speed Bin B-A'!S1794,'Speed Bin B-A'!S1898,'Speed Bin B-A'!S2210,'Speed Bin B-A'!S2314,'Speed Bin B-A'!S2418,'Speed Bin B-A'!S2522,'Speed Bin B-A'!S2626)</f>
        <v>0</v>
      </c>
      <c r="T227" s="273">
        <f>SUM('Speed Bin B-A'!T26,'Speed Bin B-A'!T130,'Speed Bin B-A'!T234,'Speed Bin B-A'!T338,'Speed Bin B-A'!T442,'Speed Bin B-A'!T754,'Speed Bin B-A'!T858,'Speed Bin B-A'!T962,'Speed Bin B-A'!T1066,'Speed Bin B-A'!T1170,'Speed Bin B-A'!T1482,'Speed Bin B-A'!T1586,'Speed Bin B-A'!T1690,'Speed Bin B-A'!T1794,'Speed Bin B-A'!T1898,'Speed Bin B-A'!T2210,'Speed Bin B-A'!T2314,'Speed Bin B-A'!T2418,'Speed Bin B-A'!T2522,'Speed Bin B-A'!T2626)</f>
        <v>0</v>
      </c>
      <c r="U227" s="273">
        <f>SUM('Speed Bin B-A'!U26,'Speed Bin B-A'!U130,'Speed Bin B-A'!U234,'Speed Bin B-A'!U338,'Speed Bin B-A'!U442,'Speed Bin B-A'!U754,'Speed Bin B-A'!U858,'Speed Bin B-A'!U962,'Speed Bin B-A'!U1066,'Speed Bin B-A'!U1170,'Speed Bin B-A'!U1482,'Speed Bin B-A'!U1586,'Speed Bin B-A'!U1690,'Speed Bin B-A'!U1794,'Speed Bin B-A'!U1898,'Speed Bin B-A'!U2210,'Speed Bin B-A'!U2314,'Speed Bin B-A'!U2418,'Speed Bin B-A'!U2522,'Speed Bin B-A'!U2626)</f>
        <v>0</v>
      </c>
      <c r="V227" s="274">
        <f>IFERROR(AVERAGE('Speed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27.500000000000004</v>
      </c>
      <c r="W227" s="274">
        <f>IFERROR(AVERAGE('Speed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32.200000000000003</v>
      </c>
      <c r="X227" s="267"/>
      <c r="Y227" s="267"/>
      <c r="Z227" s="272">
        <v>0.625</v>
      </c>
      <c r="AA227" s="275">
        <f t="shared" ref="AA227" si="118">SUM(C272:C275)</f>
        <v>46</v>
      </c>
      <c r="AB227" s="275">
        <f t="shared" ref="AB227:AR227" si="119">SUM(D272:D275)</f>
        <v>430</v>
      </c>
      <c r="AC227" s="275">
        <f t="shared" si="119"/>
        <v>1053</v>
      </c>
      <c r="AD227" s="275">
        <f t="shared" si="119"/>
        <v>2388</v>
      </c>
      <c r="AE227" s="275">
        <f t="shared" si="119"/>
        <v>1351</v>
      </c>
      <c r="AF227" s="275">
        <f t="shared" si="119"/>
        <v>232</v>
      </c>
      <c r="AG227" s="275">
        <f t="shared" si="119"/>
        <v>32</v>
      </c>
      <c r="AH227" s="275">
        <f t="shared" si="119"/>
        <v>9</v>
      </c>
      <c r="AI227" s="275">
        <f t="shared" si="119"/>
        <v>1</v>
      </c>
      <c r="AJ227" s="275">
        <f t="shared" si="119"/>
        <v>0</v>
      </c>
      <c r="AK227" s="275">
        <f t="shared" si="119"/>
        <v>1</v>
      </c>
      <c r="AL227" s="275">
        <f t="shared" si="119"/>
        <v>2</v>
      </c>
      <c r="AM227" s="275">
        <f t="shared" si="119"/>
        <v>0</v>
      </c>
      <c r="AN227" s="275">
        <f t="shared" si="119"/>
        <v>0</v>
      </c>
      <c r="AO227" s="275">
        <f t="shared" si="119"/>
        <v>0</v>
      </c>
      <c r="AP227" s="275">
        <f t="shared" si="119"/>
        <v>0</v>
      </c>
      <c r="AQ227" s="275">
        <f t="shared" si="119"/>
        <v>0</v>
      </c>
      <c r="AR227" s="275">
        <f t="shared" si="119"/>
        <v>0</v>
      </c>
      <c r="AS227" s="275">
        <f>SUM(U272:U275)</f>
        <v>0</v>
      </c>
      <c r="AT227" s="274">
        <f>IFERROR(AVERAGE(V272:V275),"-")</f>
        <v>22.508928571428573</v>
      </c>
      <c r="AU227" s="274">
        <f>IFERROR(AVERAGE(W272:W275),"-")</f>
        <v>27.285714285714285</v>
      </c>
    </row>
    <row r="228" spans="1:47" x14ac:dyDescent="0.25">
      <c r="A228" s="272">
        <v>0.16666666666666699</v>
      </c>
      <c r="B228" s="273">
        <f>SUM('Speed Bin B-A'!B27,'Speed Bin B-A'!B131,'Speed Bin B-A'!B235,'Speed Bin B-A'!B339,'Speed Bin B-A'!B443,'Speed Bin B-A'!B755,'Speed Bin B-A'!B859,'Speed Bin B-A'!B963,'Speed Bin B-A'!B1067,'Speed Bin B-A'!B1171,'Speed Bin B-A'!B1483,'Speed Bin B-A'!B1587,'Speed Bin B-A'!B1691,'Speed Bin B-A'!B1795,'Speed Bin B-A'!B1899,'Speed Bin B-A'!B2211,'Speed Bin B-A'!B2315,'Speed Bin B-A'!B2419,'Speed Bin B-A'!B2523,'Speed Bin B-A'!B2627)</f>
        <v>100</v>
      </c>
      <c r="C228" s="273">
        <f>SUM('Speed Bin B-A'!C27,'Speed Bin B-A'!C131,'Speed Bin B-A'!C235,'Speed Bin B-A'!C339,'Speed Bin B-A'!C443,'Speed Bin B-A'!C755,'Speed Bin B-A'!C859,'Speed Bin B-A'!C963,'Speed Bin B-A'!C1067,'Speed Bin B-A'!C1171,'Speed Bin B-A'!C1483,'Speed Bin B-A'!C1587,'Speed Bin B-A'!C1691,'Speed Bin B-A'!C1795,'Speed Bin B-A'!C1899,'Speed Bin B-A'!C2211,'Speed Bin B-A'!C2315,'Speed Bin B-A'!C2419,'Speed Bin B-A'!C2523,'Speed Bin B-A'!C2627)</f>
        <v>1</v>
      </c>
      <c r="D228" s="273">
        <f>SUM('Speed Bin B-A'!D27,'Speed Bin B-A'!D131,'Speed Bin B-A'!D235,'Speed Bin B-A'!D339,'Speed Bin B-A'!D443,'Speed Bin B-A'!D755,'Speed Bin B-A'!D859,'Speed Bin B-A'!D963,'Speed Bin B-A'!D1067,'Speed Bin B-A'!D1171,'Speed Bin B-A'!D1483,'Speed Bin B-A'!D1587,'Speed Bin B-A'!D1691,'Speed Bin B-A'!D1795,'Speed Bin B-A'!D1899,'Speed Bin B-A'!D2211,'Speed Bin B-A'!D2315,'Speed Bin B-A'!D2419,'Speed Bin B-A'!D2523,'Speed Bin B-A'!D2627)</f>
        <v>8</v>
      </c>
      <c r="E228" s="273">
        <f>SUM('Speed Bin B-A'!E27,'Speed Bin B-A'!E131,'Speed Bin B-A'!E235,'Speed Bin B-A'!E339,'Speed Bin B-A'!E443,'Speed Bin B-A'!E755,'Speed Bin B-A'!E859,'Speed Bin B-A'!E963,'Speed Bin B-A'!E1067,'Speed Bin B-A'!E1171,'Speed Bin B-A'!E1483,'Speed Bin B-A'!E1587,'Speed Bin B-A'!E1691,'Speed Bin B-A'!E1795,'Speed Bin B-A'!E1899,'Speed Bin B-A'!E2211,'Speed Bin B-A'!E2315,'Speed Bin B-A'!E2419,'Speed Bin B-A'!E2523,'Speed Bin B-A'!E2627)</f>
        <v>4</v>
      </c>
      <c r="F228" s="273">
        <f>SUM('Speed Bin B-A'!F27,'Speed Bin B-A'!F131,'Speed Bin B-A'!F235,'Speed Bin B-A'!F339,'Speed Bin B-A'!F443,'Speed Bin B-A'!F755,'Speed Bin B-A'!F859,'Speed Bin B-A'!F963,'Speed Bin B-A'!F1067,'Speed Bin B-A'!F1171,'Speed Bin B-A'!F1483,'Speed Bin B-A'!F1587,'Speed Bin B-A'!F1691,'Speed Bin B-A'!F1795,'Speed Bin B-A'!F1899,'Speed Bin B-A'!F2211,'Speed Bin B-A'!F2315,'Speed Bin B-A'!F2419,'Speed Bin B-A'!F2523,'Speed Bin B-A'!F2627)</f>
        <v>21</v>
      </c>
      <c r="G228" s="273">
        <f>SUM('Speed Bin B-A'!G27,'Speed Bin B-A'!G131,'Speed Bin B-A'!G235,'Speed Bin B-A'!G339,'Speed Bin B-A'!G443,'Speed Bin B-A'!G755,'Speed Bin B-A'!G859,'Speed Bin B-A'!G963,'Speed Bin B-A'!G1067,'Speed Bin B-A'!G1171,'Speed Bin B-A'!G1483,'Speed Bin B-A'!G1587,'Speed Bin B-A'!G1691,'Speed Bin B-A'!G1795,'Speed Bin B-A'!G1899,'Speed Bin B-A'!G2211,'Speed Bin B-A'!G2315,'Speed Bin B-A'!G2419,'Speed Bin B-A'!G2523,'Speed Bin B-A'!G2627)</f>
        <v>41</v>
      </c>
      <c r="H228" s="273">
        <f>SUM('Speed Bin B-A'!H27,'Speed Bin B-A'!H131,'Speed Bin B-A'!H235,'Speed Bin B-A'!H339,'Speed Bin B-A'!H443,'Speed Bin B-A'!H755,'Speed Bin B-A'!H859,'Speed Bin B-A'!H963,'Speed Bin B-A'!H1067,'Speed Bin B-A'!H1171,'Speed Bin B-A'!H1483,'Speed Bin B-A'!H1587,'Speed Bin B-A'!H1691,'Speed Bin B-A'!H1795,'Speed Bin B-A'!H1899,'Speed Bin B-A'!H2211,'Speed Bin B-A'!H2315,'Speed Bin B-A'!H2419,'Speed Bin B-A'!H2523,'Speed Bin B-A'!H2627)</f>
        <v>16</v>
      </c>
      <c r="I228" s="273">
        <f>SUM('Speed Bin B-A'!I27,'Speed Bin B-A'!I131,'Speed Bin B-A'!I235,'Speed Bin B-A'!I339,'Speed Bin B-A'!I443,'Speed Bin B-A'!I755,'Speed Bin B-A'!I859,'Speed Bin B-A'!I963,'Speed Bin B-A'!I1067,'Speed Bin B-A'!I1171,'Speed Bin B-A'!I1483,'Speed Bin B-A'!I1587,'Speed Bin B-A'!I1691,'Speed Bin B-A'!I1795,'Speed Bin B-A'!I1899,'Speed Bin B-A'!I2211,'Speed Bin B-A'!I2315,'Speed Bin B-A'!I2419,'Speed Bin B-A'!I2523,'Speed Bin B-A'!I2627)</f>
        <v>5</v>
      </c>
      <c r="J228" s="273">
        <f>SUM('Speed Bin B-A'!J27,'Speed Bin B-A'!J131,'Speed Bin B-A'!J235,'Speed Bin B-A'!J339,'Speed Bin B-A'!J443,'Speed Bin B-A'!J755,'Speed Bin B-A'!J859,'Speed Bin B-A'!J963,'Speed Bin B-A'!J1067,'Speed Bin B-A'!J1171,'Speed Bin B-A'!J1483,'Speed Bin B-A'!J1587,'Speed Bin B-A'!J1691,'Speed Bin B-A'!J1795,'Speed Bin B-A'!J1899,'Speed Bin B-A'!J2211,'Speed Bin B-A'!J2315,'Speed Bin B-A'!J2419,'Speed Bin B-A'!J2523,'Speed Bin B-A'!J2627)</f>
        <v>3</v>
      </c>
      <c r="K228" s="273">
        <f>SUM('Speed Bin B-A'!K27,'Speed Bin B-A'!K131,'Speed Bin B-A'!K235,'Speed Bin B-A'!K339,'Speed Bin B-A'!K443,'Speed Bin B-A'!K755,'Speed Bin B-A'!K859,'Speed Bin B-A'!K963,'Speed Bin B-A'!K1067,'Speed Bin B-A'!K1171,'Speed Bin B-A'!K1483,'Speed Bin B-A'!K1587,'Speed Bin B-A'!K1691,'Speed Bin B-A'!K1795,'Speed Bin B-A'!K1899,'Speed Bin B-A'!K2211,'Speed Bin B-A'!K2315,'Speed Bin B-A'!K2419,'Speed Bin B-A'!K2523,'Speed Bin B-A'!K2627)</f>
        <v>1</v>
      </c>
      <c r="L228" s="273">
        <f>SUM('Speed Bin B-A'!L27,'Speed Bin B-A'!L131,'Speed Bin B-A'!L235,'Speed Bin B-A'!L339,'Speed Bin B-A'!L443,'Speed Bin B-A'!L755,'Speed Bin B-A'!L859,'Speed Bin B-A'!L963,'Speed Bin B-A'!L1067,'Speed Bin B-A'!L1171,'Speed Bin B-A'!L1483,'Speed Bin B-A'!L1587,'Speed Bin B-A'!L1691,'Speed Bin B-A'!L1795,'Speed Bin B-A'!L1899,'Speed Bin B-A'!L2211,'Speed Bin B-A'!L2315,'Speed Bin B-A'!L2419,'Speed Bin B-A'!L2523,'Speed Bin B-A'!L2627)</f>
        <v>0</v>
      </c>
      <c r="M228" s="273">
        <f>SUM('Speed Bin B-A'!M27,'Speed Bin B-A'!M131,'Speed Bin B-A'!M235,'Speed Bin B-A'!M339,'Speed Bin B-A'!M443,'Speed Bin B-A'!M755,'Speed Bin B-A'!M859,'Speed Bin B-A'!M963,'Speed Bin B-A'!M1067,'Speed Bin B-A'!M1171,'Speed Bin B-A'!M1483,'Speed Bin B-A'!M1587,'Speed Bin B-A'!M1691,'Speed Bin B-A'!M1795,'Speed Bin B-A'!M1899,'Speed Bin B-A'!M2211,'Speed Bin B-A'!M2315,'Speed Bin B-A'!M2419,'Speed Bin B-A'!M2523,'Speed Bin B-A'!M2627)</f>
        <v>0</v>
      </c>
      <c r="N228" s="273">
        <f>SUM('Speed Bin B-A'!N27,'Speed Bin B-A'!N131,'Speed Bin B-A'!N235,'Speed Bin B-A'!N339,'Speed Bin B-A'!N443,'Speed Bin B-A'!N755,'Speed Bin B-A'!N859,'Speed Bin B-A'!N963,'Speed Bin B-A'!N1067,'Speed Bin B-A'!N1171,'Speed Bin B-A'!N1483,'Speed Bin B-A'!N1587,'Speed Bin B-A'!N1691,'Speed Bin B-A'!N1795,'Speed Bin B-A'!N1899,'Speed Bin B-A'!N2211,'Speed Bin B-A'!N2315,'Speed Bin B-A'!N2419,'Speed Bin B-A'!N2523,'Speed Bin B-A'!N2627)</f>
        <v>0</v>
      </c>
      <c r="O228" s="273">
        <f>SUM('Speed Bin B-A'!O27,'Speed Bin B-A'!O131,'Speed Bin B-A'!O235,'Speed Bin B-A'!O339,'Speed Bin B-A'!O443,'Speed Bin B-A'!O755,'Speed Bin B-A'!O859,'Speed Bin B-A'!O963,'Speed Bin B-A'!O1067,'Speed Bin B-A'!O1171,'Speed Bin B-A'!O1483,'Speed Bin B-A'!O1587,'Speed Bin B-A'!O1691,'Speed Bin B-A'!O1795,'Speed Bin B-A'!O1899,'Speed Bin B-A'!O2211,'Speed Bin B-A'!O2315,'Speed Bin B-A'!O2419,'Speed Bin B-A'!O2523,'Speed Bin B-A'!O2627)</f>
        <v>0</v>
      </c>
      <c r="P228" s="273">
        <f>SUM('Speed Bin B-A'!P27,'Speed Bin B-A'!P131,'Speed Bin B-A'!P235,'Speed Bin B-A'!P339,'Speed Bin B-A'!P443,'Speed Bin B-A'!P755,'Speed Bin B-A'!P859,'Speed Bin B-A'!P963,'Speed Bin B-A'!P1067,'Speed Bin B-A'!P1171,'Speed Bin B-A'!P1483,'Speed Bin B-A'!P1587,'Speed Bin B-A'!P1691,'Speed Bin B-A'!P1795,'Speed Bin B-A'!P1899,'Speed Bin B-A'!P2211,'Speed Bin B-A'!P2315,'Speed Bin B-A'!P2419,'Speed Bin B-A'!P2523,'Speed Bin B-A'!P2627)</f>
        <v>0</v>
      </c>
      <c r="Q228" s="273">
        <f>SUM('Speed Bin B-A'!Q27,'Speed Bin B-A'!Q131,'Speed Bin B-A'!Q235,'Speed Bin B-A'!Q339,'Speed Bin B-A'!Q443,'Speed Bin B-A'!Q755,'Speed Bin B-A'!Q859,'Speed Bin B-A'!Q963,'Speed Bin B-A'!Q1067,'Speed Bin B-A'!Q1171,'Speed Bin B-A'!Q1483,'Speed Bin B-A'!Q1587,'Speed Bin B-A'!Q1691,'Speed Bin B-A'!Q1795,'Speed Bin B-A'!Q1899,'Speed Bin B-A'!Q2211,'Speed Bin B-A'!Q2315,'Speed Bin B-A'!Q2419,'Speed Bin B-A'!Q2523,'Speed Bin B-A'!Q2627)</f>
        <v>0</v>
      </c>
      <c r="R228" s="273">
        <f>SUM('Speed Bin B-A'!R27,'Speed Bin B-A'!R131,'Speed Bin B-A'!R235,'Speed Bin B-A'!R339,'Speed Bin B-A'!R443,'Speed Bin B-A'!R755,'Speed Bin B-A'!R859,'Speed Bin B-A'!R963,'Speed Bin B-A'!R1067,'Speed Bin B-A'!R1171,'Speed Bin B-A'!R1483,'Speed Bin B-A'!R1587,'Speed Bin B-A'!R1691,'Speed Bin B-A'!R1795,'Speed Bin B-A'!R1899,'Speed Bin B-A'!R2211,'Speed Bin B-A'!R2315,'Speed Bin B-A'!R2419,'Speed Bin B-A'!R2523,'Speed Bin B-A'!R2627)</f>
        <v>0</v>
      </c>
      <c r="S228" s="273">
        <f>SUM('Speed Bin B-A'!S27,'Speed Bin B-A'!S131,'Speed Bin B-A'!S235,'Speed Bin B-A'!S339,'Speed Bin B-A'!S443,'Speed Bin B-A'!S755,'Speed Bin B-A'!S859,'Speed Bin B-A'!S963,'Speed Bin B-A'!S1067,'Speed Bin B-A'!S1171,'Speed Bin B-A'!S1483,'Speed Bin B-A'!S1587,'Speed Bin B-A'!S1691,'Speed Bin B-A'!S1795,'Speed Bin B-A'!S1899,'Speed Bin B-A'!S2211,'Speed Bin B-A'!S2315,'Speed Bin B-A'!S2419,'Speed Bin B-A'!S2523,'Speed Bin B-A'!S2627)</f>
        <v>0</v>
      </c>
      <c r="T228" s="273">
        <f>SUM('Speed Bin B-A'!T27,'Speed Bin B-A'!T131,'Speed Bin B-A'!T235,'Speed Bin B-A'!T339,'Speed Bin B-A'!T443,'Speed Bin B-A'!T755,'Speed Bin B-A'!T859,'Speed Bin B-A'!T963,'Speed Bin B-A'!T1067,'Speed Bin B-A'!T1171,'Speed Bin B-A'!T1483,'Speed Bin B-A'!T1587,'Speed Bin B-A'!T1691,'Speed Bin B-A'!T1795,'Speed Bin B-A'!T1899,'Speed Bin B-A'!T2211,'Speed Bin B-A'!T2315,'Speed Bin B-A'!T2419,'Speed Bin B-A'!T2523,'Speed Bin B-A'!T2627)</f>
        <v>0</v>
      </c>
      <c r="U228" s="273">
        <f>SUM('Speed Bin B-A'!U27,'Speed Bin B-A'!U131,'Speed Bin B-A'!U235,'Speed Bin B-A'!U339,'Speed Bin B-A'!U443,'Speed Bin B-A'!U755,'Speed Bin B-A'!U859,'Speed Bin B-A'!U963,'Speed Bin B-A'!U1067,'Speed Bin B-A'!U1171,'Speed Bin B-A'!U1483,'Speed Bin B-A'!U1587,'Speed Bin B-A'!U1691,'Speed Bin B-A'!U1795,'Speed Bin B-A'!U1899,'Speed Bin B-A'!U2211,'Speed Bin B-A'!U2315,'Speed Bin B-A'!U2419,'Speed Bin B-A'!U2523,'Speed Bin B-A'!U2627)</f>
        <v>0</v>
      </c>
      <c r="V228" s="274">
        <f>IFERROR(AVERAGE('Speed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26.49285714285714</v>
      </c>
      <c r="W228" s="274" t="str">
        <f>IFERROR(AVERAGE('Speed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228" s="267"/>
      <c r="Y228" s="267"/>
      <c r="Z228" s="272">
        <v>0.66666666666666696</v>
      </c>
      <c r="AA228" s="275">
        <f t="shared" ref="AA228" si="120">SUM(C276:C279)</f>
        <v>60</v>
      </c>
      <c r="AB228" s="275">
        <f t="shared" ref="AB228:AR228" si="121">SUM(D276:D279)</f>
        <v>569</v>
      </c>
      <c r="AC228" s="275">
        <f t="shared" si="121"/>
        <v>1188</v>
      </c>
      <c r="AD228" s="275">
        <f t="shared" si="121"/>
        <v>2412</v>
      </c>
      <c r="AE228" s="275">
        <f t="shared" si="121"/>
        <v>1496</v>
      </c>
      <c r="AF228" s="275">
        <f t="shared" si="121"/>
        <v>253</v>
      </c>
      <c r="AG228" s="275">
        <f t="shared" si="121"/>
        <v>41</v>
      </c>
      <c r="AH228" s="275">
        <f t="shared" si="121"/>
        <v>2</v>
      </c>
      <c r="AI228" s="275">
        <f t="shared" si="121"/>
        <v>0</v>
      </c>
      <c r="AJ228" s="275">
        <f t="shared" si="121"/>
        <v>0</v>
      </c>
      <c r="AK228" s="275">
        <f t="shared" si="121"/>
        <v>0</v>
      </c>
      <c r="AL228" s="275">
        <f t="shared" si="121"/>
        <v>0</v>
      </c>
      <c r="AM228" s="275">
        <f t="shared" si="121"/>
        <v>0</v>
      </c>
      <c r="AN228" s="275">
        <f t="shared" si="121"/>
        <v>0</v>
      </c>
      <c r="AO228" s="275">
        <f t="shared" si="121"/>
        <v>0</v>
      </c>
      <c r="AP228" s="275">
        <f t="shared" si="121"/>
        <v>0</v>
      </c>
      <c r="AQ228" s="275">
        <f t="shared" si="121"/>
        <v>0</v>
      </c>
      <c r="AR228" s="275">
        <f t="shared" si="121"/>
        <v>0</v>
      </c>
      <c r="AS228" s="275">
        <f>SUM(U276:U279)</f>
        <v>0</v>
      </c>
      <c r="AT228" s="274">
        <f>IFERROR(AVERAGE(V276:V279),"-")</f>
        <v>22.266071428571429</v>
      </c>
      <c r="AU228" s="274">
        <f>IFERROR(AVERAGE(W276:W279),"-")</f>
        <v>27.18392857142857</v>
      </c>
    </row>
    <row r="229" spans="1:47" x14ac:dyDescent="0.25">
      <c r="A229" s="272">
        <v>0.17708333333333301</v>
      </c>
      <c r="B229" s="273">
        <f>SUM('Speed Bin B-A'!B28,'Speed Bin B-A'!B132,'Speed Bin B-A'!B236,'Speed Bin B-A'!B340,'Speed Bin B-A'!B444,'Speed Bin B-A'!B756,'Speed Bin B-A'!B860,'Speed Bin B-A'!B964,'Speed Bin B-A'!B1068,'Speed Bin B-A'!B1172,'Speed Bin B-A'!B1484,'Speed Bin B-A'!B1588,'Speed Bin B-A'!B1692,'Speed Bin B-A'!B1796,'Speed Bin B-A'!B1900,'Speed Bin B-A'!B2212,'Speed Bin B-A'!B2316,'Speed Bin B-A'!B2420,'Speed Bin B-A'!B2524,'Speed Bin B-A'!B2628)</f>
        <v>55</v>
      </c>
      <c r="C229" s="273">
        <f>SUM('Speed Bin B-A'!C28,'Speed Bin B-A'!C132,'Speed Bin B-A'!C236,'Speed Bin B-A'!C340,'Speed Bin B-A'!C444,'Speed Bin B-A'!C756,'Speed Bin B-A'!C860,'Speed Bin B-A'!C964,'Speed Bin B-A'!C1068,'Speed Bin B-A'!C1172,'Speed Bin B-A'!C1484,'Speed Bin B-A'!C1588,'Speed Bin B-A'!C1692,'Speed Bin B-A'!C1796,'Speed Bin B-A'!C1900,'Speed Bin B-A'!C2212,'Speed Bin B-A'!C2316,'Speed Bin B-A'!C2420,'Speed Bin B-A'!C2524,'Speed Bin B-A'!C2628)</f>
        <v>0</v>
      </c>
      <c r="D229" s="273">
        <f>SUM('Speed Bin B-A'!D28,'Speed Bin B-A'!D132,'Speed Bin B-A'!D236,'Speed Bin B-A'!D340,'Speed Bin B-A'!D444,'Speed Bin B-A'!D756,'Speed Bin B-A'!D860,'Speed Bin B-A'!D964,'Speed Bin B-A'!D1068,'Speed Bin B-A'!D1172,'Speed Bin B-A'!D1484,'Speed Bin B-A'!D1588,'Speed Bin B-A'!D1692,'Speed Bin B-A'!D1796,'Speed Bin B-A'!D1900,'Speed Bin B-A'!D2212,'Speed Bin B-A'!D2316,'Speed Bin B-A'!D2420,'Speed Bin B-A'!D2524,'Speed Bin B-A'!D2628)</f>
        <v>0</v>
      </c>
      <c r="E229" s="273">
        <f>SUM('Speed Bin B-A'!E28,'Speed Bin B-A'!E132,'Speed Bin B-A'!E236,'Speed Bin B-A'!E340,'Speed Bin B-A'!E444,'Speed Bin B-A'!E756,'Speed Bin B-A'!E860,'Speed Bin B-A'!E964,'Speed Bin B-A'!E1068,'Speed Bin B-A'!E1172,'Speed Bin B-A'!E1484,'Speed Bin B-A'!E1588,'Speed Bin B-A'!E1692,'Speed Bin B-A'!E1796,'Speed Bin B-A'!E1900,'Speed Bin B-A'!E2212,'Speed Bin B-A'!E2316,'Speed Bin B-A'!E2420,'Speed Bin B-A'!E2524,'Speed Bin B-A'!E2628)</f>
        <v>3</v>
      </c>
      <c r="F229" s="273">
        <f>SUM('Speed Bin B-A'!F28,'Speed Bin B-A'!F132,'Speed Bin B-A'!F236,'Speed Bin B-A'!F340,'Speed Bin B-A'!F444,'Speed Bin B-A'!F756,'Speed Bin B-A'!F860,'Speed Bin B-A'!F964,'Speed Bin B-A'!F1068,'Speed Bin B-A'!F1172,'Speed Bin B-A'!F1484,'Speed Bin B-A'!F1588,'Speed Bin B-A'!F1692,'Speed Bin B-A'!F1796,'Speed Bin B-A'!F1900,'Speed Bin B-A'!F2212,'Speed Bin B-A'!F2316,'Speed Bin B-A'!F2420,'Speed Bin B-A'!F2524,'Speed Bin B-A'!F2628)</f>
        <v>13</v>
      </c>
      <c r="G229" s="273">
        <f>SUM('Speed Bin B-A'!G28,'Speed Bin B-A'!G132,'Speed Bin B-A'!G236,'Speed Bin B-A'!G340,'Speed Bin B-A'!G444,'Speed Bin B-A'!G756,'Speed Bin B-A'!G860,'Speed Bin B-A'!G964,'Speed Bin B-A'!G1068,'Speed Bin B-A'!G1172,'Speed Bin B-A'!G1484,'Speed Bin B-A'!G1588,'Speed Bin B-A'!G1692,'Speed Bin B-A'!G1796,'Speed Bin B-A'!G1900,'Speed Bin B-A'!G2212,'Speed Bin B-A'!G2316,'Speed Bin B-A'!G2420,'Speed Bin B-A'!G2524,'Speed Bin B-A'!G2628)</f>
        <v>17</v>
      </c>
      <c r="H229" s="273">
        <f>SUM('Speed Bin B-A'!H28,'Speed Bin B-A'!H132,'Speed Bin B-A'!H236,'Speed Bin B-A'!H340,'Speed Bin B-A'!H444,'Speed Bin B-A'!H756,'Speed Bin B-A'!H860,'Speed Bin B-A'!H964,'Speed Bin B-A'!H1068,'Speed Bin B-A'!H1172,'Speed Bin B-A'!H1484,'Speed Bin B-A'!H1588,'Speed Bin B-A'!H1692,'Speed Bin B-A'!H1796,'Speed Bin B-A'!H1900,'Speed Bin B-A'!H2212,'Speed Bin B-A'!H2316,'Speed Bin B-A'!H2420,'Speed Bin B-A'!H2524,'Speed Bin B-A'!H2628)</f>
        <v>15</v>
      </c>
      <c r="I229" s="273">
        <f>SUM('Speed Bin B-A'!I28,'Speed Bin B-A'!I132,'Speed Bin B-A'!I236,'Speed Bin B-A'!I340,'Speed Bin B-A'!I444,'Speed Bin B-A'!I756,'Speed Bin B-A'!I860,'Speed Bin B-A'!I964,'Speed Bin B-A'!I1068,'Speed Bin B-A'!I1172,'Speed Bin B-A'!I1484,'Speed Bin B-A'!I1588,'Speed Bin B-A'!I1692,'Speed Bin B-A'!I1796,'Speed Bin B-A'!I1900,'Speed Bin B-A'!I2212,'Speed Bin B-A'!I2316,'Speed Bin B-A'!I2420,'Speed Bin B-A'!I2524,'Speed Bin B-A'!I2628)</f>
        <v>6</v>
      </c>
      <c r="J229" s="273">
        <f>SUM('Speed Bin B-A'!J28,'Speed Bin B-A'!J132,'Speed Bin B-A'!J236,'Speed Bin B-A'!J340,'Speed Bin B-A'!J444,'Speed Bin B-A'!J756,'Speed Bin B-A'!J860,'Speed Bin B-A'!J964,'Speed Bin B-A'!J1068,'Speed Bin B-A'!J1172,'Speed Bin B-A'!J1484,'Speed Bin B-A'!J1588,'Speed Bin B-A'!J1692,'Speed Bin B-A'!J1796,'Speed Bin B-A'!J1900,'Speed Bin B-A'!J2212,'Speed Bin B-A'!J2316,'Speed Bin B-A'!J2420,'Speed Bin B-A'!J2524,'Speed Bin B-A'!J2628)</f>
        <v>0</v>
      </c>
      <c r="K229" s="273">
        <f>SUM('Speed Bin B-A'!K28,'Speed Bin B-A'!K132,'Speed Bin B-A'!K236,'Speed Bin B-A'!K340,'Speed Bin B-A'!K444,'Speed Bin B-A'!K756,'Speed Bin B-A'!K860,'Speed Bin B-A'!K964,'Speed Bin B-A'!K1068,'Speed Bin B-A'!K1172,'Speed Bin B-A'!K1484,'Speed Bin B-A'!K1588,'Speed Bin B-A'!K1692,'Speed Bin B-A'!K1796,'Speed Bin B-A'!K1900,'Speed Bin B-A'!K2212,'Speed Bin B-A'!K2316,'Speed Bin B-A'!K2420,'Speed Bin B-A'!K2524,'Speed Bin B-A'!K2628)</f>
        <v>1</v>
      </c>
      <c r="L229" s="273">
        <f>SUM('Speed Bin B-A'!L28,'Speed Bin B-A'!L132,'Speed Bin B-A'!L236,'Speed Bin B-A'!L340,'Speed Bin B-A'!L444,'Speed Bin B-A'!L756,'Speed Bin B-A'!L860,'Speed Bin B-A'!L964,'Speed Bin B-A'!L1068,'Speed Bin B-A'!L1172,'Speed Bin B-A'!L1484,'Speed Bin B-A'!L1588,'Speed Bin B-A'!L1692,'Speed Bin B-A'!L1796,'Speed Bin B-A'!L1900,'Speed Bin B-A'!L2212,'Speed Bin B-A'!L2316,'Speed Bin B-A'!L2420,'Speed Bin B-A'!L2524,'Speed Bin B-A'!L2628)</f>
        <v>0</v>
      </c>
      <c r="M229" s="273">
        <f>SUM('Speed Bin B-A'!M28,'Speed Bin B-A'!M132,'Speed Bin B-A'!M236,'Speed Bin B-A'!M340,'Speed Bin B-A'!M444,'Speed Bin B-A'!M756,'Speed Bin B-A'!M860,'Speed Bin B-A'!M964,'Speed Bin B-A'!M1068,'Speed Bin B-A'!M1172,'Speed Bin B-A'!M1484,'Speed Bin B-A'!M1588,'Speed Bin B-A'!M1692,'Speed Bin B-A'!M1796,'Speed Bin B-A'!M1900,'Speed Bin B-A'!M2212,'Speed Bin B-A'!M2316,'Speed Bin B-A'!M2420,'Speed Bin B-A'!M2524,'Speed Bin B-A'!M2628)</f>
        <v>0</v>
      </c>
      <c r="N229" s="273">
        <f>SUM('Speed Bin B-A'!N28,'Speed Bin B-A'!N132,'Speed Bin B-A'!N236,'Speed Bin B-A'!N340,'Speed Bin B-A'!N444,'Speed Bin B-A'!N756,'Speed Bin B-A'!N860,'Speed Bin B-A'!N964,'Speed Bin B-A'!N1068,'Speed Bin B-A'!N1172,'Speed Bin B-A'!N1484,'Speed Bin B-A'!N1588,'Speed Bin B-A'!N1692,'Speed Bin B-A'!N1796,'Speed Bin B-A'!N1900,'Speed Bin B-A'!N2212,'Speed Bin B-A'!N2316,'Speed Bin B-A'!N2420,'Speed Bin B-A'!N2524,'Speed Bin B-A'!N2628)</f>
        <v>0</v>
      </c>
      <c r="O229" s="273">
        <f>SUM('Speed Bin B-A'!O28,'Speed Bin B-A'!O132,'Speed Bin B-A'!O236,'Speed Bin B-A'!O340,'Speed Bin B-A'!O444,'Speed Bin B-A'!O756,'Speed Bin B-A'!O860,'Speed Bin B-A'!O964,'Speed Bin B-A'!O1068,'Speed Bin B-A'!O1172,'Speed Bin B-A'!O1484,'Speed Bin B-A'!O1588,'Speed Bin B-A'!O1692,'Speed Bin B-A'!O1796,'Speed Bin B-A'!O1900,'Speed Bin B-A'!O2212,'Speed Bin B-A'!O2316,'Speed Bin B-A'!O2420,'Speed Bin B-A'!O2524,'Speed Bin B-A'!O2628)</f>
        <v>0</v>
      </c>
      <c r="P229" s="273">
        <f>SUM('Speed Bin B-A'!P28,'Speed Bin B-A'!P132,'Speed Bin B-A'!P236,'Speed Bin B-A'!P340,'Speed Bin B-A'!P444,'Speed Bin B-A'!P756,'Speed Bin B-A'!P860,'Speed Bin B-A'!P964,'Speed Bin B-A'!P1068,'Speed Bin B-A'!P1172,'Speed Bin B-A'!P1484,'Speed Bin B-A'!P1588,'Speed Bin B-A'!P1692,'Speed Bin B-A'!P1796,'Speed Bin B-A'!P1900,'Speed Bin B-A'!P2212,'Speed Bin B-A'!P2316,'Speed Bin B-A'!P2420,'Speed Bin B-A'!P2524,'Speed Bin B-A'!P2628)</f>
        <v>0</v>
      </c>
      <c r="Q229" s="273">
        <f>SUM('Speed Bin B-A'!Q28,'Speed Bin B-A'!Q132,'Speed Bin B-A'!Q236,'Speed Bin B-A'!Q340,'Speed Bin B-A'!Q444,'Speed Bin B-A'!Q756,'Speed Bin B-A'!Q860,'Speed Bin B-A'!Q964,'Speed Bin B-A'!Q1068,'Speed Bin B-A'!Q1172,'Speed Bin B-A'!Q1484,'Speed Bin B-A'!Q1588,'Speed Bin B-A'!Q1692,'Speed Bin B-A'!Q1796,'Speed Bin B-A'!Q1900,'Speed Bin B-A'!Q2212,'Speed Bin B-A'!Q2316,'Speed Bin B-A'!Q2420,'Speed Bin B-A'!Q2524,'Speed Bin B-A'!Q2628)</f>
        <v>0</v>
      </c>
      <c r="R229" s="273">
        <f>SUM('Speed Bin B-A'!R28,'Speed Bin B-A'!R132,'Speed Bin B-A'!R236,'Speed Bin B-A'!R340,'Speed Bin B-A'!R444,'Speed Bin B-A'!R756,'Speed Bin B-A'!R860,'Speed Bin B-A'!R964,'Speed Bin B-A'!R1068,'Speed Bin B-A'!R1172,'Speed Bin B-A'!R1484,'Speed Bin B-A'!R1588,'Speed Bin B-A'!R1692,'Speed Bin B-A'!R1796,'Speed Bin B-A'!R1900,'Speed Bin B-A'!R2212,'Speed Bin B-A'!R2316,'Speed Bin B-A'!R2420,'Speed Bin B-A'!R2524,'Speed Bin B-A'!R2628)</f>
        <v>0</v>
      </c>
      <c r="S229" s="273">
        <f>SUM('Speed Bin B-A'!S28,'Speed Bin B-A'!S132,'Speed Bin B-A'!S236,'Speed Bin B-A'!S340,'Speed Bin B-A'!S444,'Speed Bin B-A'!S756,'Speed Bin B-A'!S860,'Speed Bin B-A'!S964,'Speed Bin B-A'!S1068,'Speed Bin B-A'!S1172,'Speed Bin B-A'!S1484,'Speed Bin B-A'!S1588,'Speed Bin B-A'!S1692,'Speed Bin B-A'!S1796,'Speed Bin B-A'!S1900,'Speed Bin B-A'!S2212,'Speed Bin B-A'!S2316,'Speed Bin B-A'!S2420,'Speed Bin B-A'!S2524,'Speed Bin B-A'!S2628)</f>
        <v>0</v>
      </c>
      <c r="T229" s="273">
        <f>SUM('Speed Bin B-A'!T28,'Speed Bin B-A'!T132,'Speed Bin B-A'!T236,'Speed Bin B-A'!T340,'Speed Bin B-A'!T444,'Speed Bin B-A'!T756,'Speed Bin B-A'!T860,'Speed Bin B-A'!T964,'Speed Bin B-A'!T1068,'Speed Bin B-A'!T1172,'Speed Bin B-A'!T1484,'Speed Bin B-A'!T1588,'Speed Bin B-A'!T1692,'Speed Bin B-A'!T1796,'Speed Bin B-A'!T1900,'Speed Bin B-A'!T2212,'Speed Bin B-A'!T2316,'Speed Bin B-A'!T2420,'Speed Bin B-A'!T2524,'Speed Bin B-A'!T2628)</f>
        <v>0</v>
      </c>
      <c r="U229" s="273">
        <f>SUM('Speed Bin B-A'!U28,'Speed Bin B-A'!U132,'Speed Bin B-A'!U236,'Speed Bin B-A'!U340,'Speed Bin B-A'!U444,'Speed Bin B-A'!U756,'Speed Bin B-A'!U860,'Speed Bin B-A'!U964,'Speed Bin B-A'!U1068,'Speed Bin B-A'!U1172,'Speed Bin B-A'!U1484,'Speed Bin B-A'!U1588,'Speed Bin B-A'!U1692,'Speed Bin B-A'!U1796,'Speed Bin B-A'!U1900,'Speed Bin B-A'!U2212,'Speed Bin B-A'!U2316,'Speed Bin B-A'!U2420,'Speed Bin B-A'!U2524,'Speed Bin B-A'!U2628)</f>
        <v>0</v>
      </c>
      <c r="V229" s="274">
        <f>IFERROR(AVERAGE('Speed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28.035714285714285</v>
      </c>
      <c r="W229" s="274" t="str">
        <f>IFERROR(AVERAGE('Speed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v>
      </c>
      <c r="X229" s="267"/>
      <c r="Y229" s="267"/>
      <c r="Z229" s="272">
        <v>0.70833333333333304</v>
      </c>
      <c r="AA229" s="275">
        <f t="shared" ref="AA229" si="122">SUM(C280:C283)</f>
        <v>82</v>
      </c>
      <c r="AB229" s="275">
        <f t="shared" ref="AB229:AR229" si="123">SUM(D280:D283)</f>
        <v>1007</v>
      </c>
      <c r="AC229" s="275">
        <f t="shared" si="123"/>
        <v>1353</v>
      </c>
      <c r="AD229" s="275">
        <f t="shared" si="123"/>
        <v>2271</v>
      </c>
      <c r="AE229" s="275">
        <f t="shared" si="123"/>
        <v>1204</v>
      </c>
      <c r="AF229" s="275">
        <f t="shared" si="123"/>
        <v>217</v>
      </c>
      <c r="AG229" s="275">
        <f t="shared" si="123"/>
        <v>32</v>
      </c>
      <c r="AH229" s="275">
        <f t="shared" si="123"/>
        <v>8</v>
      </c>
      <c r="AI229" s="275">
        <f t="shared" si="123"/>
        <v>0</v>
      </c>
      <c r="AJ229" s="275">
        <f t="shared" si="123"/>
        <v>0</v>
      </c>
      <c r="AK229" s="275">
        <f t="shared" si="123"/>
        <v>4</v>
      </c>
      <c r="AL229" s="275">
        <f t="shared" si="123"/>
        <v>3</v>
      </c>
      <c r="AM229" s="275">
        <f t="shared" si="123"/>
        <v>0</v>
      </c>
      <c r="AN229" s="275">
        <f t="shared" si="123"/>
        <v>0</v>
      </c>
      <c r="AO229" s="275">
        <f t="shared" si="123"/>
        <v>0</v>
      </c>
      <c r="AP229" s="275">
        <f t="shared" si="123"/>
        <v>0</v>
      </c>
      <c r="AQ229" s="275">
        <f t="shared" si="123"/>
        <v>1</v>
      </c>
      <c r="AR229" s="275">
        <f t="shared" si="123"/>
        <v>0</v>
      </c>
      <c r="AS229" s="275">
        <f>SUM(U280:U283)</f>
        <v>0</v>
      </c>
      <c r="AT229" s="274">
        <f>IFERROR(AVERAGE(V280:V283),"-")</f>
        <v>21.107142857142858</v>
      </c>
      <c r="AU229" s="274">
        <f>IFERROR(AVERAGE(W280:W283),"-")</f>
        <v>26.612499999999997</v>
      </c>
    </row>
    <row r="230" spans="1:47" x14ac:dyDescent="0.25">
      <c r="A230" s="272">
        <v>0.1875</v>
      </c>
      <c r="B230" s="273">
        <f>SUM('Speed Bin B-A'!B29,'Speed Bin B-A'!B133,'Speed Bin B-A'!B237,'Speed Bin B-A'!B341,'Speed Bin B-A'!B445,'Speed Bin B-A'!B757,'Speed Bin B-A'!B861,'Speed Bin B-A'!B965,'Speed Bin B-A'!B1069,'Speed Bin B-A'!B1173,'Speed Bin B-A'!B1485,'Speed Bin B-A'!B1589,'Speed Bin B-A'!B1693,'Speed Bin B-A'!B1797,'Speed Bin B-A'!B1901,'Speed Bin B-A'!B2213,'Speed Bin B-A'!B2317,'Speed Bin B-A'!B2421,'Speed Bin B-A'!B2525,'Speed Bin B-A'!B2629)</f>
        <v>47</v>
      </c>
      <c r="C230" s="273">
        <f>SUM('Speed Bin B-A'!C29,'Speed Bin B-A'!C133,'Speed Bin B-A'!C237,'Speed Bin B-A'!C341,'Speed Bin B-A'!C445,'Speed Bin B-A'!C757,'Speed Bin B-A'!C861,'Speed Bin B-A'!C965,'Speed Bin B-A'!C1069,'Speed Bin B-A'!C1173,'Speed Bin B-A'!C1485,'Speed Bin B-A'!C1589,'Speed Bin B-A'!C1693,'Speed Bin B-A'!C1797,'Speed Bin B-A'!C1901,'Speed Bin B-A'!C2213,'Speed Bin B-A'!C2317,'Speed Bin B-A'!C2421,'Speed Bin B-A'!C2525,'Speed Bin B-A'!C2629)</f>
        <v>0</v>
      </c>
      <c r="D230" s="273">
        <f>SUM('Speed Bin B-A'!D29,'Speed Bin B-A'!D133,'Speed Bin B-A'!D237,'Speed Bin B-A'!D341,'Speed Bin B-A'!D445,'Speed Bin B-A'!D757,'Speed Bin B-A'!D861,'Speed Bin B-A'!D965,'Speed Bin B-A'!D1069,'Speed Bin B-A'!D1173,'Speed Bin B-A'!D1485,'Speed Bin B-A'!D1589,'Speed Bin B-A'!D1693,'Speed Bin B-A'!D1797,'Speed Bin B-A'!D1901,'Speed Bin B-A'!D2213,'Speed Bin B-A'!D2317,'Speed Bin B-A'!D2421,'Speed Bin B-A'!D2525,'Speed Bin B-A'!D2629)</f>
        <v>1</v>
      </c>
      <c r="E230" s="273">
        <f>SUM('Speed Bin B-A'!E29,'Speed Bin B-A'!E133,'Speed Bin B-A'!E237,'Speed Bin B-A'!E341,'Speed Bin B-A'!E445,'Speed Bin B-A'!E757,'Speed Bin B-A'!E861,'Speed Bin B-A'!E965,'Speed Bin B-A'!E1069,'Speed Bin B-A'!E1173,'Speed Bin B-A'!E1485,'Speed Bin B-A'!E1589,'Speed Bin B-A'!E1693,'Speed Bin B-A'!E1797,'Speed Bin B-A'!E1901,'Speed Bin B-A'!E2213,'Speed Bin B-A'!E2317,'Speed Bin B-A'!E2421,'Speed Bin B-A'!E2525,'Speed Bin B-A'!E2629)</f>
        <v>2</v>
      </c>
      <c r="F230" s="273">
        <f>SUM('Speed Bin B-A'!F29,'Speed Bin B-A'!F133,'Speed Bin B-A'!F237,'Speed Bin B-A'!F341,'Speed Bin B-A'!F445,'Speed Bin B-A'!F757,'Speed Bin B-A'!F861,'Speed Bin B-A'!F965,'Speed Bin B-A'!F1069,'Speed Bin B-A'!F1173,'Speed Bin B-A'!F1485,'Speed Bin B-A'!F1589,'Speed Bin B-A'!F1693,'Speed Bin B-A'!F1797,'Speed Bin B-A'!F1901,'Speed Bin B-A'!F2213,'Speed Bin B-A'!F2317,'Speed Bin B-A'!F2421,'Speed Bin B-A'!F2525,'Speed Bin B-A'!F2629)</f>
        <v>8</v>
      </c>
      <c r="G230" s="273">
        <f>SUM('Speed Bin B-A'!G29,'Speed Bin B-A'!G133,'Speed Bin B-A'!G237,'Speed Bin B-A'!G341,'Speed Bin B-A'!G445,'Speed Bin B-A'!G757,'Speed Bin B-A'!G861,'Speed Bin B-A'!G965,'Speed Bin B-A'!G1069,'Speed Bin B-A'!G1173,'Speed Bin B-A'!G1485,'Speed Bin B-A'!G1589,'Speed Bin B-A'!G1693,'Speed Bin B-A'!G1797,'Speed Bin B-A'!G1901,'Speed Bin B-A'!G2213,'Speed Bin B-A'!G2317,'Speed Bin B-A'!G2421,'Speed Bin B-A'!G2525,'Speed Bin B-A'!G2629)</f>
        <v>15</v>
      </c>
      <c r="H230" s="273">
        <f>SUM('Speed Bin B-A'!H29,'Speed Bin B-A'!H133,'Speed Bin B-A'!H237,'Speed Bin B-A'!H341,'Speed Bin B-A'!H445,'Speed Bin B-A'!H757,'Speed Bin B-A'!H861,'Speed Bin B-A'!H965,'Speed Bin B-A'!H1069,'Speed Bin B-A'!H1173,'Speed Bin B-A'!H1485,'Speed Bin B-A'!H1589,'Speed Bin B-A'!H1693,'Speed Bin B-A'!H1797,'Speed Bin B-A'!H1901,'Speed Bin B-A'!H2213,'Speed Bin B-A'!H2317,'Speed Bin B-A'!H2421,'Speed Bin B-A'!H2525,'Speed Bin B-A'!H2629)</f>
        <v>17</v>
      </c>
      <c r="I230" s="273">
        <f>SUM('Speed Bin B-A'!I29,'Speed Bin B-A'!I133,'Speed Bin B-A'!I237,'Speed Bin B-A'!I341,'Speed Bin B-A'!I445,'Speed Bin B-A'!I757,'Speed Bin B-A'!I861,'Speed Bin B-A'!I965,'Speed Bin B-A'!I1069,'Speed Bin B-A'!I1173,'Speed Bin B-A'!I1485,'Speed Bin B-A'!I1589,'Speed Bin B-A'!I1693,'Speed Bin B-A'!I1797,'Speed Bin B-A'!I1901,'Speed Bin B-A'!I2213,'Speed Bin B-A'!I2317,'Speed Bin B-A'!I2421,'Speed Bin B-A'!I2525,'Speed Bin B-A'!I2629)</f>
        <v>3</v>
      </c>
      <c r="J230" s="273">
        <f>SUM('Speed Bin B-A'!J29,'Speed Bin B-A'!J133,'Speed Bin B-A'!J237,'Speed Bin B-A'!J341,'Speed Bin B-A'!J445,'Speed Bin B-A'!J757,'Speed Bin B-A'!J861,'Speed Bin B-A'!J965,'Speed Bin B-A'!J1069,'Speed Bin B-A'!J1173,'Speed Bin B-A'!J1485,'Speed Bin B-A'!J1589,'Speed Bin B-A'!J1693,'Speed Bin B-A'!J1797,'Speed Bin B-A'!J1901,'Speed Bin B-A'!J2213,'Speed Bin B-A'!J2317,'Speed Bin B-A'!J2421,'Speed Bin B-A'!J2525,'Speed Bin B-A'!J2629)</f>
        <v>1</v>
      </c>
      <c r="K230" s="273">
        <f>SUM('Speed Bin B-A'!K29,'Speed Bin B-A'!K133,'Speed Bin B-A'!K237,'Speed Bin B-A'!K341,'Speed Bin B-A'!K445,'Speed Bin B-A'!K757,'Speed Bin B-A'!K861,'Speed Bin B-A'!K965,'Speed Bin B-A'!K1069,'Speed Bin B-A'!K1173,'Speed Bin B-A'!K1485,'Speed Bin B-A'!K1589,'Speed Bin B-A'!K1693,'Speed Bin B-A'!K1797,'Speed Bin B-A'!K1901,'Speed Bin B-A'!K2213,'Speed Bin B-A'!K2317,'Speed Bin B-A'!K2421,'Speed Bin B-A'!K2525,'Speed Bin B-A'!K2629)</f>
        <v>0</v>
      </c>
      <c r="L230" s="273">
        <f>SUM('Speed Bin B-A'!L29,'Speed Bin B-A'!L133,'Speed Bin B-A'!L237,'Speed Bin B-A'!L341,'Speed Bin B-A'!L445,'Speed Bin B-A'!L757,'Speed Bin B-A'!L861,'Speed Bin B-A'!L965,'Speed Bin B-A'!L1069,'Speed Bin B-A'!L1173,'Speed Bin B-A'!L1485,'Speed Bin B-A'!L1589,'Speed Bin B-A'!L1693,'Speed Bin B-A'!L1797,'Speed Bin B-A'!L1901,'Speed Bin B-A'!L2213,'Speed Bin B-A'!L2317,'Speed Bin B-A'!L2421,'Speed Bin B-A'!L2525,'Speed Bin B-A'!L2629)</f>
        <v>0</v>
      </c>
      <c r="M230" s="273">
        <f>SUM('Speed Bin B-A'!M29,'Speed Bin B-A'!M133,'Speed Bin B-A'!M237,'Speed Bin B-A'!M341,'Speed Bin B-A'!M445,'Speed Bin B-A'!M757,'Speed Bin B-A'!M861,'Speed Bin B-A'!M965,'Speed Bin B-A'!M1069,'Speed Bin B-A'!M1173,'Speed Bin B-A'!M1485,'Speed Bin B-A'!M1589,'Speed Bin B-A'!M1693,'Speed Bin B-A'!M1797,'Speed Bin B-A'!M1901,'Speed Bin B-A'!M2213,'Speed Bin B-A'!M2317,'Speed Bin B-A'!M2421,'Speed Bin B-A'!M2525,'Speed Bin B-A'!M2629)</f>
        <v>0</v>
      </c>
      <c r="N230" s="273">
        <f>SUM('Speed Bin B-A'!N29,'Speed Bin B-A'!N133,'Speed Bin B-A'!N237,'Speed Bin B-A'!N341,'Speed Bin B-A'!N445,'Speed Bin B-A'!N757,'Speed Bin B-A'!N861,'Speed Bin B-A'!N965,'Speed Bin B-A'!N1069,'Speed Bin B-A'!N1173,'Speed Bin B-A'!N1485,'Speed Bin B-A'!N1589,'Speed Bin B-A'!N1693,'Speed Bin B-A'!N1797,'Speed Bin B-A'!N1901,'Speed Bin B-A'!N2213,'Speed Bin B-A'!N2317,'Speed Bin B-A'!N2421,'Speed Bin B-A'!N2525,'Speed Bin B-A'!N2629)</f>
        <v>0</v>
      </c>
      <c r="O230" s="273">
        <f>SUM('Speed Bin B-A'!O29,'Speed Bin B-A'!O133,'Speed Bin B-A'!O237,'Speed Bin B-A'!O341,'Speed Bin B-A'!O445,'Speed Bin B-A'!O757,'Speed Bin B-A'!O861,'Speed Bin B-A'!O965,'Speed Bin B-A'!O1069,'Speed Bin B-A'!O1173,'Speed Bin B-A'!O1485,'Speed Bin B-A'!O1589,'Speed Bin B-A'!O1693,'Speed Bin B-A'!O1797,'Speed Bin B-A'!O1901,'Speed Bin B-A'!O2213,'Speed Bin B-A'!O2317,'Speed Bin B-A'!O2421,'Speed Bin B-A'!O2525,'Speed Bin B-A'!O2629)</f>
        <v>0</v>
      </c>
      <c r="P230" s="273">
        <f>SUM('Speed Bin B-A'!P29,'Speed Bin B-A'!P133,'Speed Bin B-A'!P237,'Speed Bin B-A'!P341,'Speed Bin B-A'!P445,'Speed Bin B-A'!P757,'Speed Bin B-A'!P861,'Speed Bin B-A'!P965,'Speed Bin B-A'!P1069,'Speed Bin B-A'!P1173,'Speed Bin B-A'!P1485,'Speed Bin B-A'!P1589,'Speed Bin B-A'!P1693,'Speed Bin B-A'!P1797,'Speed Bin B-A'!P1901,'Speed Bin B-A'!P2213,'Speed Bin B-A'!P2317,'Speed Bin B-A'!P2421,'Speed Bin B-A'!P2525,'Speed Bin B-A'!P2629)</f>
        <v>0</v>
      </c>
      <c r="Q230" s="273">
        <f>SUM('Speed Bin B-A'!Q29,'Speed Bin B-A'!Q133,'Speed Bin B-A'!Q237,'Speed Bin B-A'!Q341,'Speed Bin B-A'!Q445,'Speed Bin B-A'!Q757,'Speed Bin B-A'!Q861,'Speed Bin B-A'!Q965,'Speed Bin B-A'!Q1069,'Speed Bin B-A'!Q1173,'Speed Bin B-A'!Q1485,'Speed Bin B-A'!Q1589,'Speed Bin B-A'!Q1693,'Speed Bin B-A'!Q1797,'Speed Bin B-A'!Q1901,'Speed Bin B-A'!Q2213,'Speed Bin B-A'!Q2317,'Speed Bin B-A'!Q2421,'Speed Bin B-A'!Q2525,'Speed Bin B-A'!Q2629)</f>
        <v>0</v>
      </c>
      <c r="R230" s="273">
        <f>SUM('Speed Bin B-A'!R29,'Speed Bin B-A'!R133,'Speed Bin B-A'!R237,'Speed Bin B-A'!R341,'Speed Bin B-A'!R445,'Speed Bin B-A'!R757,'Speed Bin B-A'!R861,'Speed Bin B-A'!R965,'Speed Bin B-A'!R1069,'Speed Bin B-A'!R1173,'Speed Bin B-A'!R1485,'Speed Bin B-A'!R1589,'Speed Bin B-A'!R1693,'Speed Bin B-A'!R1797,'Speed Bin B-A'!R1901,'Speed Bin B-A'!R2213,'Speed Bin B-A'!R2317,'Speed Bin B-A'!R2421,'Speed Bin B-A'!R2525,'Speed Bin B-A'!R2629)</f>
        <v>0</v>
      </c>
      <c r="S230" s="273">
        <f>SUM('Speed Bin B-A'!S29,'Speed Bin B-A'!S133,'Speed Bin B-A'!S237,'Speed Bin B-A'!S341,'Speed Bin B-A'!S445,'Speed Bin B-A'!S757,'Speed Bin B-A'!S861,'Speed Bin B-A'!S965,'Speed Bin B-A'!S1069,'Speed Bin B-A'!S1173,'Speed Bin B-A'!S1485,'Speed Bin B-A'!S1589,'Speed Bin B-A'!S1693,'Speed Bin B-A'!S1797,'Speed Bin B-A'!S1901,'Speed Bin B-A'!S2213,'Speed Bin B-A'!S2317,'Speed Bin B-A'!S2421,'Speed Bin B-A'!S2525,'Speed Bin B-A'!S2629)</f>
        <v>0</v>
      </c>
      <c r="T230" s="273">
        <f>SUM('Speed Bin B-A'!T29,'Speed Bin B-A'!T133,'Speed Bin B-A'!T237,'Speed Bin B-A'!T341,'Speed Bin B-A'!T445,'Speed Bin B-A'!T757,'Speed Bin B-A'!T861,'Speed Bin B-A'!T965,'Speed Bin B-A'!T1069,'Speed Bin B-A'!T1173,'Speed Bin B-A'!T1485,'Speed Bin B-A'!T1589,'Speed Bin B-A'!T1693,'Speed Bin B-A'!T1797,'Speed Bin B-A'!T1901,'Speed Bin B-A'!T2213,'Speed Bin B-A'!T2317,'Speed Bin B-A'!T2421,'Speed Bin B-A'!T2525,'Speed Bin B-A'!T2629)</f>
        <v>0</v>
      </c>
      <c r="U230" s="273">
        <f>SUM('Speed Bin B-A'!U29,'Speed Bin B-A'!U133,'Speed Bin B-A'!U237,'Speed Bin B-A'!U341,'Speed Bin B-A'!U445,'Speed Bin B-A'!U757,'Speed Bin B-A'!U861,'Speed Bin B-A'!U965,'Speed Bin B-A'!U1069,'Speed Bin B-A'!U1173,'Speed Bin B-A'!U1485,'Speed Bin B-A'!U1589,'Speed Bin B-A'!U1693,'Speed Bin B-A'!U1797,'Speed Bin B-A'!U1901,'Speed Bin B-A'!U2213,'Speed Bin B-A'!U2317,'Speed Bin B-A'!U2421,'Speed Bin B-A'!U2525,'Speed Bin B-A'!U2629)</f>
        <v>0</v>
      </c>
      <c r="V230" s="274">
        <f>IFERROR(AVERAGE('Speed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29.199999999999992</v>
      </c>
      <c r="W230" s="274" t="str">
        <f>IFERROR(AVERAGE('Speed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v>
      </c>
      <c r="X230" s="267"/>
      <c r="Y230" s="267"/>
      <c r="Z230" s="272">
        <v>0.75</v>
      </c>
      <c r="AA230" s="275">
        <f t="shared" ref="AA230" si="124">SUM(C284:C287)</f>
        <v>66</v>
      </c>
      <c r="AB230" s="275">
        <f t="shared" ref="AB230:AR230" si="125">SUM(D284:D287)</f>
        <v>556</v>
      </c>
      <c r="AC230" s="275">
        <f t="shared" si="125"/>
        <v>785</v>
      </c>
      <c r="AD230" s="275">
        <f t="shared" si="125"/>
        <v>1642</v>
      </c>
      <c r="AE230" s="275">
        <f t="shared" si="125"/>
        <v>1146</v>
      </c>
      <c r="AF230" s="275">
        <f t="shared" si="125"/>
        <v>239</v>
      </c>
      <c r="AG230" s="275">
        <f t="shared" si="125"/>
        <v>43</v>
      </c>
      <c r="AH230" s="275">
        <f t="shared" si="125"/>
        <v>12</v>
      </c>
      <c r="AI230" s="275">
        <f t="shared" si="125"/>
        <v>1</v>
      </c>
      <c r="AJ230" s="275">
        <f t="shared" si="125"/>
        <v>0</v>
      </c>
      <c r="AK230" s="275">
        <f t="shared" si="125"/>
        <v>0</v>
      </c>
      <c r="AL230" s="275">
        <f t="shared" si="125"/>
        <v>0</v>
      </c>
      <c r="AM230" s="275">
        <f t="shared" si="125"/>
        <v>0</v>
      </c>
      <c r="AN230" s="275">
        <f t="shared" si="125"/>
        <v>0</v>
      </c>
      <c r="AO230" s="275">
        <f t="shared" si="125"/>
        <v>0</v>
      </c>
      <c r="AP230" s="275">
        <f t="shared" si="125"/>
        <v>0</v>
      </c>
      <c r="AQ230" s="275">
        <f t="shared" si="125"/>
        <v>0</v>
      </c>
      <c r="AR230" s="275">
        <f t="shared" si="125"/>
        <v>0</v>
      </c>
      <c r="AS230" s="275">
        <f>SUM(U284:U287)</f>
        <v>0</v>
      </c>
      <c r="AT230" s="274">
        <f>IFERROR(AVERAGE(V284:V287),"-")</f>
        <v>22.287500000000001</v>
      </c>
      <c r="AU230" s="274">
        <f>IFERROR(AVERAGE(W284:W287),"-")</f>
        <v>27.723214285714285</v>
      </c>
    </row>
    <row r="231" spans="1:47" x14ac:dyDescent="0.25">
      <c r="A231" s="272">
        <v>0.19791666666666699</v>
      </c>
      <c r="B231" s="273">
        <f>SUM('Speed Bin B-A'!B30,'Speed Bin B-A'!B134,'Speed Bin B-A'!B238,'Speed Bin B-A'!B342,'Speed Bin B-A'!B446,'Speed Bin B-A'!B758,'Speed Bin B-A'!B862,'Speed Bin B-A'!B966,'Speed Bin B-A'!B1070,'Speed Bin B-A'!B1174,'Speed Bin B-A'!B1486,'Speed Bin B-A'!B1590,'Speed Bin B-A'!B1694,'Speed Bin B-A'!B1798,'Speed Bin B-A'!B1902,'Speed Bin B-A'!B2214,'Speed Bin B-A'!B2318,'Speed Bin B-A'!B2422,'Speed Bin B-A'!B2526,'Speed Bin B-A'!B2630)</f>
        <v>58</v>
      </c>
      <c r="C231" s="273">
        <f>SUM('Speed Bin B-A'!C30,'Speed Bin B-A'!C134,'Speed Bin B-A'!C238,'Speed Bin B-A'!C342,'Speed Bin B-A'!C446,'Speed Bin B-A'!C758,'Speed Bin B-A'!C862,'Speed Bin B-A'!C966,'Speed Bin B-A'!C1070,'Speed Bin B-A'!C1174,'Speed Bin B-A'!C1486,'Speed Bin B-A'!C1590,'Speed Bin B-A'!C1694,'Speed Bin B-A'!C1798,'Speed Bin B-A'!C1902,'Speed Bin B-A'!C2214,'Speed Bin B-A'!C2318,'Speed Bin B-A'!C2422,'Speed Bin B-A'!C2526,'Speed Bin B-A'!C2630)</f>
        <v>0</v>
      </c>
      <c r="D231" s="273">
        <f>SUM('Speed Bin B-A'!D30,'Speed Bin B-A'!D134,'Speed Bin B-A'!D238,'Speed Bin B-A'!D342,'Speed Bin B-A'!D446,'Speed Bin B-A'!D758,'Speed Bin B-A'!D862,'Speed Bin B-A'!D966,'Speed Bin B-A'!D1070,'Speed Bin B-A'!D1174,'Speed Bin B-A'!D1486,'Speed Bin B-A'!D1590,'Speed Bin B-A'!D1694,'Speed Bin B-A'!D1798,'Speed Bin B-A'!D1902,'Speed Bin B-A'!D2214,'Speed Bin B-A'!D2318,'Speed Bin B-A'!D2422,'Speed Bin B-A'!D2526,'Speed Bin B-A'!D2630)</f>
        <v>0</v>
      </c>
      <c r="E231" s="273">
        <f>SUM('Speed Bin B-A'!E30,'Speed Bin B-A'!E134,'Speed Bin B-A'!E238,'Speed Bin B-A'!E342,'Speed Bin B-A'!E446,'Speed Bin B-A'!E758,'Speed Bin B-A'!E862,'Speed Bin B-A'!E966,'Speed Bin B-A'!E1070,'Speed Bin B-A'!E1174,'Speed Bin B-A'!E1486,'Speed Bin B-A'!E1590,'Speed Bin B-A'!E1694,'Speed Bin B-A'!E1798,'Speed Bin B-A'!E1902,'Speed Bin B-A'!E2214,'Speed Bin B-A'!E2318,'Speed Bin B-A'!E2422,'Speed Bin B-A'!E2526,'Speed Bin B-A'!E2630)</f>
        <v>1</v>
      </c>
      <c r="F231" s="273">
        <f>SUM('Speed Bin B-A'!F30,'Speed Bin B-A'!F134,'Speed Bin B-A'!F238,'Speed Bin B-A'!F342,'Speed Bin B-A'!F446,'Speed Bin B-A'!F758,'Speed Bin B-A'!F862,'Speed Bin B-A'!F966,'Speed Bin B-A'!F1070,'Speed Bin B-A'!F1174,'Speed Bin B-A'!F1486,'Speed Bin B-A'!F1590,'Speed Bin B-A'!F1694,'Speed Bin B-A'!F1798,'Speed Bin B-A'!F1902,'Speed Bin B-A'!F2214,'Speed Bin B-A'!F2318,'Speed Bin B-A'!F2422,'Speed Bin B-A'!F2526,'Speed Bin B-A'!F2630)</f>
        <v>4</v>
      </c>
      <c r="G231" s="273">
        <f>SUM('Speed Bin B-A'!G30,'Speed Bin B-A'!G134,'Speed Bin B-A'!G238,'Speed Bin B-A'!G342,'Speed Bin B-A'!G446,'Speed Bin B-A'!G758,'Speed Bin B-A'!G862,'Speed Bin B-A'!G966,'Speed Bin B-A'!G1070,'Speed Bin B-A'!G1174,'Speed Bin B-A'!G1486,'Speed Bin B-A'!G1590,'Speed Bin B-A'!G1694,'Speed Bin B-A'!G1798,'Speed Bin B-A'!G1902,'Speed Bin B-A'!G2214,'Speed Bin B-A'!G2318,'Speed Bin B-A'!G2422,'Speed Bin B-A'!G2526,'Speed Bin B-A'!G2630)</f>
        <v>26</v>
      </c>
      <c r="H231" s="273">
        <f>SUM('Speed Bin B-A'!H30,'Speed Bin B-A'!H134,'Speed Bin B-A'!H238,'Speed Bin B-A'!H342,'Speed Bin B-A'!H446,'Speed Bin B-A'!H758,'Speed Bin B-A'!H862,'Speed Bin B-A'!H966,'Speed Bin B-A'!H1070,'Speed Bin B-A'!H1174,'Speed Bin B-A'!H1486,'Speed Bin B-A'!H1590,'Speed Bin B-A'!H1694,'Speed Bin B-A'!H1798,'Speed Bin B-A'!H1902,'Speed Bin B-A'!H2214,'Speed Bin B-A'!H2318,'Speed Bin B-A'!H2422,'Speed Bin B-A'!H2526,'Speed Bin B-A'!H2630)</f>
        <v>19</v>
      </c>
      <c r="I231" s="273">
        <f>SUM('Speed Bin B-A'!I30,'Speed Bin B-A'!I134,'Speed Bin B-A'!I238,'Speed Bin B-A'!I342,'Speed Bin B-A'!I446,'Speed Bin B-A'!I758,'Speed Bin B-A'!I862,'Speed Bin B-A'!I966,'Speed Bin B-A'!I1070,'Speed Bin B-A'!I1174,'Speed Bin B-A'!I1486,'Speed Bin B-A'!I1590,'Speed Bin B-A'!I1694,'Speed Bin B-A'!I1798,'Speed Bin B-A'!I1902,'Speed Bin B-A'!I2214,'Speed Bin B-A'!I2318,'Speed Bin B-A'!I2422,'Speed Bin B-A'!I2526,'Speed Bin B-A'!I2630)</f>
        <v>7</v>
      </c>
      <c r="J231" s="273">
        <f>SUM('Speed Bin B-A'!J30,'Speed Bin B-A'!J134,'Speed Bin B-A'!J238,'Speed Bin B-A'!J342,'Speed Bin B-A'!J446,'Speed Bin B-A'!J758,'Speed Bin B-A'!J862,'Speed Bin B-A'!J966,'Speed Bin B-A'!J1070,'Speed Bin B-A'!J1174,'Speed Bin B-A'!J1486,'Speed Bin B-A'!J1590,'Speed Bin B-A'!J1694,'Speed Bin B-A'!J1798,'Speed Bin B-A'!J1902,'Speed Bin B-A'!J2214,'Speed Bin B-A'!J2318,'Speed Bin B-A'!J2422,'Speed Bin B-A'!J2526,'Speed Bin B-A'!J2630)</f>
        <v>1</v>
      </c>
      <c r="K231" s="273">
        <f>SUM('Speed Bin B-A'!K30,'Speed Bin B-A'!K134,'Speed Bin B-A'!K238,'Speed Bin B-A'!K342,'Speed Bin B-A'!K446,'Speed Bin B-A'!K758,'Speed Bin B-A'!K862,'Speed Bin B-A'!K966,'Speed Bin B-A'!K1070,'Speed Bin B-A'!K1174,'Speed Bin B-A'!K1486,'Speed Bin B-A'!K1590,'Speed Bin B-A'!K1694,'Speed Bin B-A'!K1798,'Speed Bin B-A'!K1902,'Speed Bin B-A'!K2214,'Speed Bin B-A'!K2318,'Speed Bin B-A'!K2422,'Speed Bin B-A'!K2526,'Speed Bin B-A'!K2630)</f>
        <v>0</v>
      </c>
      <c r="L231" s="273">
        <f>SUM('Speed Bin B-A'!L30,'Speed Bin B-A'!L134,'Speed Bin B-A'!L238,'Speed Bin B-A'!L342,'Speed Bin B-A'!L446,'Speed Bin B-A'!L758,'Speed Bin B-A'!L862,'Speed Bin B-A'!L966,'Speed Bin B-A'!L1070,'Speed Bin B-A'!L1174,'Speed Bin B-A'!L1486,'Speed Bin B-A'!L1590,'Speed Bin B-A'!L1694,'Speed Bin B-A'!L1798,'Speed Bin B-A'!L1902,'Speed Bin B-A'!L2214,'Speed Bin B-A'!L2318,'Speed Bin B-A'!L2422,'Speed Bin B-A'!L2526,'Speed Bin B-A'!L2630)</f>
        <v>0</v>
      </c>
      <c r="M231" s="273">
        <f>SUM('Speed Bin B-A'!M30,'Speed Bin B-A'!M134,'Speed Bin B-A'!M238,'Speed Bin B-A'!M342,'Speed Bin B-A'!M446,'Speed Bin B-A'!M758,'Speed Bin B-A'!M862,'Speed Bin B-A'!M966,'Speed Bin B-A'!M1070,'Speed Bin B-A'!M1174,'Speed Bin B-A'!M1486,'Speed Bin B-A'!M1590,'Speed Bin B-A'!M1694,'Speed Bin B-A'!M1798,'Speed Bin B-A'!M1902,'Speed Bin B-A'!M2214,'Speed Bin B-A'!M2318,'Speed Bin B-A'!M2422,'Speed Bin B-A'!M2526,'Speed Bin B-A'!M2630)</f>
        <v>0</v>
      </c>
      <c r="N231" s="273">
        <f>SUM('Speed Bin B-A'!N30,'Speed Bin B-A'!N134,'Speed Bin B-A'!N238,'Speed Bin B-A'!N342,'Speed Bin B-A'!N446,'Speed Bin B-A'!N758,'Speed Bin B-A'!N862,'Speed Bin B-A'!N966,'Speed Bin B-A'!N1070,'Speed Bin B-A'!N1174,'Speed Bin B-A'!N1486,'Speed Bin B-A'!N1590,'Speed Bin B-A'!N1694,'Speed Bin B-A'!N1798,'Speed Bin B-A'!N1902,'Speed Bin B-A'!N2214,'Speed Bin B-A'!N2318,'Speed Bin B-A'!N2422,'Speed Bin B-A'!N2526,'Speed Bin B-A'!N2630)</f>
        <v>0</v>
      </c>
      <c r="O231" s="273">
        <f>SUM('Speed Bin B-A'!O30,'Speed Bin B-A'!O134,'Speed Bin B-A'!O238,'Speed Bin B-A'!O342,'Speed Bin B-A'!O446,'Speed Bin B-A'!O758,'Speed Bin B-A'!O862,'Speed Bin B-A'!O966,'Speed Bin B-A'!O1070,'Speed Bin B-A'!O1174,'Speed Bin B-A'!O1486,'Speed Bin B-A'!O1590,'Speed Bin B-A'!O1694,'Speed Bin B-A'!O1798,'Speed Bin B-A'!O1902,'Speed Bin B-A'!O2214,'Speed Bin B-A'!O2318,'Speed Bin B-A'!O2422,'Speed Bin B-A'!O2526,'Speed Bin B-A'!O2630)</f>
        <v>0</v>
      </c>
      <c r="P231" s="273">
        <f>SUM('Speed Bin B-A'!P30,'Speed Bin B-A'!P134,'Speed Bin B-A'!P238,'Speed Bin B-A'!P342,'Speed Bin B-A'!P446,'Speed Bin B-A'!P758,'Speed Bin B-A'!P862,'Speed Bin B-A'!P966,'Speed Bin B-A'!P1070,'Speed Bin B-A'!P1174,'Speed Bin B-A'!P1486,'Speed Bin B-A'!P1590,'Speed Bin B-A'!P1694,'Speed Bin B-A'!P1798,'Speed Bin B-A'!P1902,'Speed Bin B-A'!P2214,'Speed Bin B-A'!P2318,'Speed Bin B-A'!P2422,'Speed Bin B-A'!P2526,'Speed Bin B-A'!P2630)</f>
        <v>0</v>
      </c>
      <c r="Q231" s="273">
        <f>SUM('Speed Bin B-A'!Q30,'Speed Bin B-A'!Q134,'Speed Bin B-A'!Q238,'Speed Bin B-A'!Q342,'Speed Bin B-A'!Q446,'Speed Bin B-A'!Q758,'Speed Bin B-A'!Q862,'Speed Bin B-A'!Q966,'Speed Bin B-A'!Q1070,'Speed Bin B-A'!Q1174,'Speed Bin B-A'!Q1486,'Speed Bin B-A'!Q1590,'Speed Bin B-A'!Q1694,'Speed Bin B-A'!Q1798,'Speed Bin B-A'!Q1902,'Speed Bin B-A'!Q2214,'Speed Bin B-A'!Q2318,'Speed Bin B-A'!Q2422,'Speed Bin B-A'!Q2526,'Speed Bin B-A'!Q2630)</f>
        <v>0</v>
      </c>
      <c r="R231" s="273">
        <f>SUM('Speed Bin B-A'!R30,'Speed Bin B-A'!R134,'Speed Bin B-A'!R238,'Speed Bin B-A'!R342,'Speed Bin B-A'!R446,'Speed Bin B-A'!R758,'Speed Bin B-A'!R862,'Speed Bin B-A'!R966,'Speed Bin B-A'!R1070,'Speed Bin B-A'!R1174,'Speed Bin B-A'!R1486,'Speed Bin B-A'!R1590,'Speed Bin B-A'!R1694,'Speed Bin B-A'!R1798,'Speed Bin B-A'!R1902,'Speed Bin B-A'!R2214,'Speed Bin B-A'!R2318,'Speed Bin B-A'!R2422,'Speed Bin B-A'!R2526,'Speed Bin B-A'!R2630)</f>
        <v>0</v>
      </c>
      <c r="S231" s="273">
        <f>SUM('Speed Bin B-A'!S30,'Speed Bin B-A'!S134,'Speed Bin B-A'!S238,'Speed Bin B-A'!S342,'Speed Bin B-A'!S446,'Speed Bin B-A'!S758,'Speed Bin B-A'!S862,'Speed Bin B-A'!S966,'Speed Bin B-A'!S1070,'Speed Bin B-A'!S1174,'Speed Bin B-A'!S1486,'Speed Bin B-A'!S1590,'Speed Bin B-A'!S1694,'Speed Bin B-A'!S1798,'Speed Bin B-A'!S1902,'Speed Bin B-A'!S2214,'Speed Bin B-A'!S2318,'Speed Bin B-A'!S2422,'Speed Bin B-A'!S2526,'Speed Bin B-A'!S2630)</f>
        <v>0</v>
      </c>
      <c r="T231" s="273">
        <f>SUM('Speed Bin B-A'!T30,'Speed Bin B-A'!T134,'Speed Bin B-A'!T238,'Speed Bin B-A'!T342,'Speed Bin B-A'!T446,'Speed Bin B-A'!T758,'Speed Bin B-A'!T862,'Speed Bin B-A'!T966,'Speed Bin B-A'!T1070,'Speed Bin B-A'!T1174,'Speed Bin B-A'!T1486,'Speed Bin B-A'!T1590,'Speed Bin B-A'!T1694,'Speed Bin B-A'!T1798,'Speed Bin B-A'!T1902,'Speed Bin B-A'!T2214,'Speed Bin B-A'!T2318,'Speed Bin B-A'!T2422,'Speed Bin B-A'!T2526,'Speed Bin B-A'!T2630)</f>
        <v>0</v>
      </c>
      <c r="U231" s="273">
        <f>SUM('Speed Bin B-A'!U30,'Speed Bin B-A'!U134,'Speed Bin B-A'!U238,'Speed Bin B-A'!U342,'Speed Bin B-A'!U446,'Speed Bin B-A'!U758,'Speed Bin B-A'!U862,'Speed Bin B-A'!U966,'Speed Bin B-A'!U1070,'Speed Bin B-A'!U1174,'Speed Bin B-A'!U1486,'Speed Bin B-A'!U1590,'Speed Bin B-A'!U1694,'Speed Bin B-A'!U1798,'Speed Bin B-A'!U1902,'Speed Bin B-A'!U2214,'Speed Bin B-A'!U2318,'Speed Bin B-A'!U2422,'Speed Bin B-A'!U2526,'Speed Bin B-A'!U2630)</f>
        <v>0</v>
      </c>
      <c r="V231" s="274">
        <f>IFERROR(AVERAGE('Speed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30.485714285714284</v>
      </c>
      <c r="W231" s="274" t="str">
        <f>IFERROR(AVERAGE('Speed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v>
      </c>
      <c r="X231" s="267"/>
      <c r="Y231" s="267"/>
      <c r="Z231" s="272">
        <v>0.79166666666666696</v>
      </c>
      <c r="AA231" s="275">
        <f t="shared" ref="AA231" si="126">SUM(C288:C291)</f>
        <v>31</v>
      </c>
      <c r="AB231" s="275">
        <f t="shared" ref="AB231:AR231" si="127">SUM(D288:D291)</f>
        <v>251</v>
      </c>
      <c r="AC231" s="275">
        <f t="shared" si="127"/>
        <v>395</v>
      </c>
      <c r="AD231" s="275">
        <f t="shared" si="127"/>
        <v>1230</v>
      </c>
      <c r="AE231" s="275">
        <f t="shared" si="127"/>
        <v>1091</v>
      </c>
      <c r="AF231" s="275">
        <f t="shared" si="127"/>
        <v>308</v>
      </c>
      <c r="AG231" s="275">
        <f t="shared" si="127"/>
        <v>58</v>
      </c>
      <c r="AH231" s="275">
        <f t="shared" si="127"/>
        <v>13</v>
      </c>
      <c r="AI231" s="275">
        <f t="shared" si="127"/>
        <v>3</v>
      </c>
      <c r="AJ231" s="275">
        <f t="shared" si="127"/>
        <v>2</v>
      </c>
      <c r="AK231" s="275">
        <f t="shared" si="127"/>
        <v>0</v>
      </c>
      <c r="AL231" s="275">
        <f t="shared" si="127"/>
        <v>0</v>
      </c>
      <c r="AM231" s="275">
        <f t="shared" si="127"/>
        <v>0</v>
      </c>
      <c r="AN231" s="275">
        <f t="shared" si="127"/>
        <v>0</v>
      </c>
      <c r="AO231" s="275">
        <f t="shared" si="127"/>
        <v>0</v>
      </c>
      <c r="AP231" s="275">
        <f t="shared" si="127"/>
        <v>0</v>
      </c>
      <c r="AQ231" s="275">
        <f t="shared" si="127"/>
        <v>0</v>
      </c>
      <c r="AR231" s="275">
        <f t="shared" si="127"/>
        <v>0</v>
      </c>
      <c r="AS231" s="275">
        <f>SUM(U288:U291)</f>
        <v>0</v>
      </c>
      <c r="AT231" s="274">
        <f>IFERROR(AVERAGE(V288:V291),"-")</f>
        <v>23.903571428571425</v>
      </c>
      <c r="AU231" s="274">
        <f>IFERROR(AVERAGE(W288:W291),"-")</f>
        <v>29.180357142857144</v>
      </c>
    </row>
    <row r="232" spans="1:47" x14ac:dyDescent="0.25">
      <c r="A232" s="272">
        <v>0.20833333333333301</v>
      </c>
      <c r="B232" s="273">
        <f>SUM('Speed Bin B-A'!B31,'Speed Bin B-A'!B135,'Speed Bin B-A'!B239,'Speed Bin B-A'!B343,'Speed Bin B-A'!B447,'Speed Bin B-A'!B759,'Speed Bin B-A'!B863,'Speed Bin B-A'!B967,'Speed Bin B-A'!B1071,'Speed Bin B-A'!B1175,'Speed Bin B-A'!B1487,'Speed Bin B-A'!B1591,'Speed Bin B-A'!B1695,'Speed Bin B-A'!B1799,'Speed Bin B-A'!B1903,'Speed Bin B-A'!B2215,'Speed Bin B-A'!B2319,'Speed Bin B-A'!B2423,'Speed Bin B-A'!B2527,'Speed Bin B-A'!B2631)</f>
        <v>57</v>
      </c>
      <c r="C232" s="273">
        <f>SUM('Speed Bin B-A'!C31,'Speed Bin B-A'!C135,'Speed Bin B-A'!C239,'Speed Bin B-A'!C343,'Speed Bin B-A'!C447,'Speed Bin B-A'!C759,'Speed Bin B-A'!C863,'Speed Bin B-A'!C967,'Speed Bin B-A'!C1071,'Speed Bin B-A'!C1175,'Speed Bin B-A'!C1487,'Speed Bin B-A'!C1591,'Speed Bin B-A'!C1695,'Speed Bin B-A'!C1799,'Speed Bin B-A'!C1903,'Speed Bin B-A'!C2215,'Speed Bin B-A'!C2319,'Speed Bin B-A'!C2423,'Speed Bin B-A'!C2527,'Speed Bin B-A'!C2631)</f>
        <v>0</v>
      </c>
      <c r="D232" s="273">
        <f>SUM('Speed Bin B-A'!D31,'Speed Bin B-A'!D135,'Speed Bin B-A'!D239,'Speed Bin B-A'!D343,'Speed Bin B-A'!D447,'Speed Bin B-A'!D759,'Speed Bin B-A'!D863,'Speed Bin B-A'!D967,'Speed Bin B-A'!D1071,'Speed Bin B-A'!D1175,'Speed Bin B-A'!D1487,'Speed Bin B-A'!D1591,'Speed Bin B-A'!D1695,'Speed Bin B-A'!D1799,'Speed Bin B-A'!D1903,'Speed Bin B-A'!D2215,'Speed Bin B-A'!D2319,'Speed Bin B-A'!D2423,'Speed Bin B-A'!D2527,'Speed Bin B-A'!D2631)</f>
        <v>3</v>
      </c>
      <c r="E232" s="273">
        <f>SUM('Speed Bin B-A'!E31,'Speed Bin B-A'!E135,'Speed Bin B-A'!E239,'Speed Bin B-A'!E343,'Speed Bin B-A'!E447,'Speed Bin B-A'!E759,'Speed Bin B-A'!E863,'Speed Bin B-A'!E967,'Speed Bin B-A'!E1071,'Speed Bin B-A'!E1175,'Speed Bin B-A'!E1487,'Speed Bin B-A'!E1591,'Speed Bin B-A'!E1695,'Speed Bin B-A'!E1799,'Speed Bin B-A'!E1903,'Speed Bin B-A'!E2215,'Speed Bin B-A'!E2319,'Speed Bin B-A'!E2423,'Speed Bin B-A'!E2527,'Speed Bin B-A'!E2631)</f>
        <v>0</v>
      </c>
      <c r="F232" s="273">
        <f>SUM('Speed Bin B-A'!F31,'Speed Bin B-A'!F135,'Speed Bin B-A'!F239,'Speed Bin B-A'!F343,'Speed Bin B-A'!F447,'Speed Bin B-A'!F759,'Speed Bin B-A'!F863,'Speed Bin B-A'!F967,'Speed Bin B-A'!F1071,'Speed Bin B-A'!F1175,'Speed Bin B-A'!F1487,'Speed Bin B-A'!F1591,'Speed Bin B-A'!F1695,'Speed Bin B-A'!F1799,'Speed Bin B-A'!F1903,'Speed Bin B-A'!F2215,'Speed Bin B-A'!F2319,'Speed Bin B-A'!F2423,'Speed Bin B-A'!F2527,'Speed Bin B-A'!F2631)</f>
        <v>11</v>
      </c>
      <c r="G232" s="273">
        <f>SUM('Speed Bin B-A'!G31,'Speed Bin B-A'!G135,'Speed Bin B-A'!G239,'Speed Bin B-A'!G343,'Speed Bin B-A'!G447,'Speed Bin B-A'!G759,'Speed Bin B-A'!G863,'Speed Bin B-A'!G967,'Speed Bin B-A'!G1071,'Speed Bin B-A'!G1175,'Speed Bin B-A'!G1487,'Speed Bin B-A'!G1591,'Speed Bin B-A'!G1695,'Speed Bin B-A'!G1799,'Speed Bin B-A'!G1903,'Speed Bin B-A'!G2215,'Speed Bin B-A'!G2319,'Speed Bin B-A'!G2423,'Speed Bin B-A'!G2527,'Speed Bin B-A'!G2631)</f>
        <v>24</v>
      </c>
      <c r="H232" s="273">
        <f>SUM('Speed Bin B-A'!H31,'Speed Bin B-A'!H135,'Speed Bin B-A'!H239,'Speed Bin B-A'!H343,'Speed Bin B-A'!H447,'Speed Bin B-A'!H759,'Speed Bin B-A'!H863,'Speed Bin B-A'!H967,'Speed Bin B-A'!H1071,'Speed Bin B-A'!H1175,'Speed Bin B-A'!H1487,'Speed Bin B-A'!H1591,'Speed Bin B-A'!H1695,'Speed Bin B-A'!H1799,'Speed Bin B-A'!H1903,'Speed Bin B-A'!H2215,'Speed Bin B-A'!H2319,'Speed Bin B-A'!H2423,'Speed Bin B-A'!H2527,'Speed Bin B-A'!H2631)</f>
        <v>15</v>
      </c>
      <c r="I232" s="273">
        <f>SUM('Speed Bin B-A'!I31,'Speed Bin B-A'!I135,'Speed Bin B-A'!I239,'Speed Bin B-A'!I343,'Speed Bin B-A'!I447,'Speed Bin B-A'!I759,'Speed Bin B-A'!I863,'Speed Bin B-A'!I967,'Speed Bin B-A'!I1071,'Speed Bin B-A'!I1175,'Speed Bin B-A'!I1487,'Speed Bin B-A'!I1591,'Speed Bin B-A'!I1695,'Speed Bin B-A'!I1799,'Speed Bin B-A'!I1903,'Speed Bin B-A'!I2215,'Speed Bin B-A'!I2319,'Speed Bin B-A'!I2423,'Speed Bin B-A'!I2527,'Speed Bin B-A'!I2631)</f>
        <v>3</v>
      </c>
      <c r="J232" s="273">
        <f>SUM('Speed Bin B-A'!J31,'Speed Bin B-A'!J135,'Speed Bin B-A'!J239,'Speed Bin B-A'!J343,'Speed Bin B-A'!J447,'Speed Bin B-A'!J759,'Speed Bin B-A'!J863,'Speed Bin B-A'!J967,'Speed Bin B-A'!J1071,'Speed Bin B-A'!J1175,'Speed Bin B-A'!J1487,'Speed Bin B-A'!J1591,'Speed Bin B-A'!J1695,'Speed Bin B-A'!J1799,'Speed Bin B-A'!J1903,'Speed Bin B-A'!J2215,'Speed Bin B-A'!J2319,'Speed Bin B-A'!J2423,'Speed Bin B-A'!J2527,'Speed Bin B-A'!J2631)</f>
        <v>1</v>
      </c>
      <c r="K232" s="273">
        <f>SUM('Speed Bin B-A'!K31,'Speed Bin B-A'!K135,'Speed Bin B-A'!K239,'Speed Bin B-A'!K343,'Speed Bin B-A'!K447,'Speed Bin B-A'!K759,'Speed Bin B-A'!K863,'Speed Bin B-A'!K967,'Speed Bin B-A'!K1071,'Speed Bin B-A'!K1175,'Speed Bin B-A'!K1487,'Speed Bin B-A'!K1591,'Speed Bin B-A'!K1695,'Speed Bin B-A'!K1799,'Speed Bin B-A'!K1903,'Speed Bin B-A'!K2215,'Speed Bin B-A'!K2319,'Speed Bin B-A'!K2423,'Speed Bin B-A'!K2527,'Speed Bin B-A'!K2631)</f>
        <v>0</v>
      </c>
      <c r="L232" s="273">
        <f>SUM('Speed Bin B-A'!L31,'Speed Bin B-A'!L135,'Speed Bin B-A'!L239,'Speed Bin B-A'!L343,'Speed Bin B-A'!L447,'Speed Bin B-A'!L759,'Speed Bin B-A'!L863,'Speed Bin B-A'!L967,'Speed Bin B-A'!L1071,'Speed Bin B-A'!L1175,'Speed Bin B-A'!L1487,'Speed Bin B-A'!L1591,'Speed Bin B-A'!L1695,'Speed Bin B-A'!L1799,'Speed Bin B-A'!L1903,'Speed Bin B-A'!L2215,'Speed Bin B-A'!L2319,'Speed Bin B-A'!L2423,'Speed Bin B-A'!L2527,'Speed Bin B-A'!L2631)</f>
        <v>0</v>
      </c>
      <c r="M232" s="273">
        <f>SUM('Speed Bin B-A'!M31,'Speed Bin B-A'!M135,'Speed Bin B-A'!M239,'Speed Bin B-A'!M343,'Speed Bin B-A'!M447,'Speed Bin B-A'!M759,'Speed Bin B-A'!M863,'Speed Bin B-A'!M967,'Speed Bin B-A'!M1071,'Speed Bin B-A'!M1175,'Speed Bin B-A'!M1487,'Speed Bin B-A'!M1591,'Speed Bin B-A'!M1695,'Speed Bin B-A'!M1799,'Speed Bin B-A'!M1903,'Speed Bin B-A'!M2215,'Speed Bin B-A'!M2319,'Speed Bin B-A'!M2423,'Speed Bin B-A'!M2527,'Speed Bin B-A'!M2631)</f>
        <v>0</v>
      </c>
      <c r="N232" s="273">
        <f>SUM('Speed Bin B-A'!N31,'Speed Bin B-A'!N135,'Speed Bin B-A'!N239,'Speed Bin B-A'!N343,'Speed Bin B-A'!N447,'Speed Bin B-A'!N759,'Speed Bin B-A'!N863,'Speed Bin B-A'!N967,'Speed Bin B-A'!N1071,'Speed Bin B-A'!N1175,'Speed Bin B-A'!N1487,'Speed Bin B-A'!N1591,'Speed Bin B-A'!N1695,'Speed Bin B-A'!N1799,'Speed Bin B-A'!N1903,'Speed Bin B-A'!N2215,'Speed Bin B-A'!N2319,'Speed Bin B-A'!N2423,'Speed Bin B-A'!N2527,'Speed Bin B-A'!N2631)</f>
        <v>0</v>
      </c>
      <c r="O232" s="273">
        <f>SUM('Speed Bin B-A'!O31,'Speed Bin B-A'!O135,'Speed Bin B-A'!O239,'Speed Bin B-A'!O343,'Speed Bin B-A'!O447,'Speed Bin B-A'!O759,'Speed Bin B-A'!O863,'Speed Bin B-A'!O967,'Speed Bin B-A'!O1071,'Speed Bin B-A'!O1175,'Speed Bin B-A'!O1487,'Speed Bin B-A'!O1591,'Speed Bin B-A'!O1695,'Speed Bin B-A'!O1799,'Speed Bin B-A'!O1903,'Speed Bin B-A'!O2215,'Speed Bin B-A'!O2319,'Speed Bin B-A'!O2423,'Speed Bin B-A'!O2527,'Speed Bin B-A'!O2631)</f>
        <v>0</v>
      </c>
      <c r="P232" s="273">
        <f>SUM('Speed Bin B-A'!P31,'Speed Bin B-A'!P135,'Speed Bin B-A'!P239,'Speed Bin B-A'!P343,'Speed Bin B-A'!P447,'Speed Bin B-A'!P759,'Speed Bin B-A'!P863,'Speed Bin B-A'!P967,'Speed Bin B-A'!P1071,'Speed Bin B-A'!P1175,'Speed Bin B-A'!P1487,'Speed Bin B-A'!P1591,'Speed Bin B-A'!P1695,'Speed Bin B-A'!P1799,'Speed Bin B-A'!P1903,'Speed Bin B-A'!P2215,'Speed Bin B-A'!P2319,'Speed Bin B-A'!P2423,'Speed Bin B-A'!P2527,'Speed Bin B-A'!P2631)</f>
        <v>0</v>
      </c>
      <c r="Q232" s="273">
        <f>SUM('Speed Bin B-A'!Q31,'Speed Bin B-A'!Q135,'Speed Bin B-A'!Q239,'Speed Bin B-A'!Q343,'Speed Bin B-A'!Q447,'Speed Bin B-A'!Q759,'Speed Bin B-A'!Q863,'Speed Bin B-A'!Q967,'Speed Bin B-A'!Q1071,'Speed Bin B-A'!Q1175,'Speed Bin B-A'!Q1487,'Speed Bin B-A'!Q1591,'Speed Bin B-A'!Q1695,'Speed Bin B-A'!Q1799,'Speed Bin B-A'!Q1903,'Speed Bin B-A'!Q2215,'Speed Bin B-A'!Q2319,'Speed Bin B-A'!Q2423,'Speed Bin B-A'!Q2527,'Speed Bin B-A'!Q2631)</f>
        <v>0</v>
      </c>
      <c r="R232" s="273">
        <f>SUM('Speed Bin B-A'!R31,'Speed Bin B-A'!R135,'Speed Bin B-A'!R239,'Speed Bin B-A'!R343,'Speed Bin B-A'!R447,'Speed Bin B-A'!R759,'Speed Bin B-A'!R863,'Speed Bin B-A'!R967,'Speed Bin B-A'!R1071,'Speed Bin B-A'!R1175,'Speed Bin B-A'!R1487,'Speed Bin B-A'!R1591,'Speed Bin B-A'!R1695,'Speed Bin B-A'!R1799,'Speed Bin B-A'!R1903,'Speed Bin B-A'!R2215,'Speed Bin B-A'!R2319,'Speed Bin B-A'!R2423,'Speed Bin B-A'!R2527,'Speed Bin B-A'!R2631)</f>
        <v>0</v>
      </c>
      <c r="S232" s="273">
        <f>SUM('Speed Bin B-A'!S31,'Speed Bin B-A'!S135,'Speed Bin B-A'!S239,'Speed Bin B-A'!S343,'Speed Bin B-A'!S447,'Speed Bin B-A'!S759,'Speed Bin B-A'!S863,'Speed Bin B-A'!S967,'Speed Bin B-A'!S1071,'Speed Bin B-A'!S1175,'Speed Bin B-A'!S1487,'Speed Bin B-A'!S1591,'Speed Bin B-A'!S1695,'Speed Bin B-A'!S1799,'Speed Bin B-A'!S1903,'Speed Bin B-A'!S2215,'Speed Bin B-A'!S2319,'Speed Bin B-A'!S2423,'Speed Bin B-A'!S2527,'Speed Bin B-A'!S2631)</f>
        <v>0</v>
      </c>
      <c r="T232" s="273">
        <f>SUM('Speed Bin B-A'!T31,'Speed Bin B-A'!T135,'Speed Bin B-A'!T239,'Speed Bin B-A'!T343,'Speed Bin B-A'!T447,'Speed Bin B-A'!T759,'Speed Bin B-A'!T863,'Speed Bin B-A'!T967,'Speed Bin B-A'!T1071,'Speed Bin B-A'!T1175,'Speed Bin B-A'!T1487,'Speed Bin B-A'!T1591,'Speed Bin B-A'!T1695,'Speed Bin B-A'!T1799,'Speed Bin B-A'!T1903,'Speed Bin B-A'!T2215,'Speed Bin B-A'!T2319,'Speed Bin B-A'!T2423,'Speed Bin B-A'!T2527,'Speed Bin B-A'!T2631)</f>
        <v>0</v>
      </c>
      <c r="U232" s="273">
        <f>SUM('Speed Bin B-A'!U31,'Speed Bin B-A'!U135,'Speed Bin B-A'!U239,'Speed Bin B-A'!U343,'Speed Bin B-A'!U447,'Speed Bin B-A'!U759,'Speed Bin B-A'!U863,'Speed Bin B-A'!U967,'Speed Bin B-A'!U1071,'Speed Bin B-A'!U1175,'Speed Bin B-A'!U1487,'Speed Bin B-A'!U1591,'Speed Bin B-A'!U1695,'Speed Bin B-A'!U1799,'Speed Bin B-A'!U1903,'Speed Bin B-A'!U2215,'Speed Bin B-A'!U2319,'Speed Bin B-A'!U2423,'Speed Bin B-A'!U2527,'Speed Bin B-A'!U2631)</f>
        <v>0</v>
      </c>
      <c r="V232" s="274">
        <f>IFERROR(AVERAGE('Speed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27.783333333333331</v>
      </c>
      <c r="W232" s="274" t="str">
        <f>IFERROR(AVERAGE('Speed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v>
      </c>
      <c r="X232" s="267"/>
      <c r="Y232" s="267"/>
      <c r="Z232" s="272">
        <v>0.83333333333333304</v>
      </c>
      <c r="AA232" s="275">
        <f t="shared" ref="AA232" si="128">SUM(C292:C295)</f>
        <v>34</v>
      </c>
      <c r="AB232" s="275">
        <f t="shared" ref="AB232:AR232" si="129">SUM(D292:D295)</f>
        <v>172</v>
      </c>
      <c r="AC232" s="275">
        <f t="shared" si="129"/>
        <v>235</v>
      </c>
      <c r="AD232" s="275">
        <f t="shared" si="129"/>
        <v>964</v>
      </c>
      <c r="AE232" s="275">
        <f t="shared" si="129"/>
        <v>872</v>
      </c>
      <c r="AF232" s="275">
        <f t="shared" si="129"/>
        <v>325</v>
      </c>
      <c r="AG232" s="275">
        <f t="shared" si="129"/>
        <v>57</v>
      </c>
      <c r="AH232" s="275">
        <f t="shared" si="129"/>
        <v>13</v>
      </c>
      <c r="AI232" s="275">
        <f t="shared" si="129"/>
        <v>5</v>
      </c>
      <c r="AJ232" s="275">
        <f t="shared" si="129"/>
        <v>0</v>
      </c>
      <c r="AK232" s="275">
        <f t="shared" si="129"/>
        <v>0</v>
      </c>
      <c r="AL232" s="275">
        <f t="shared" si="129"/>
        <v>1</v>
      </c>
      <c r="AM232" s="275">
        <f t="shared" si="129"/>
        <v>0</v>
      </c>
      <c r="AN232" s="275">
        <f t="shared" si="129"/>
        <v>0</v>
      </c>
      <c r="AO232" s="275">
        <f t="shared" si="129"/>
        <v>0</v>
      </c>
      <c r="AP232" s="275">
        <f t="shared" si="129"/>
        <v>0</v>
      </c>
      <c r="AQ232" s="275">
        <f t="shared" si="129"/>
        <v>0</v>
      </c>
      <c r="AR232" s="275">
        <f t="shared" si="129"/>
        <v>0</v>
      </c>
      <c r="AS232" s="275">
        <f>SUM(U292:U295)</f>
        <v>0</v>
      </c>
      <c r="AT232" s="274">
        <f>IFERROR(AVERAGE(V292:V295),"-")</f>
        <v>24.598214285714288</v>
      </c>
      <c r="AU232" s="274">
        <f>IFERROR(AVERAGE(W292:W295),"-")</f>
        <v>29.982142857142858</v>
      </c>
    </row>
    <row r="233" spans="1:47" x14ac:dyDescent="0.25">
      <c r="A233" s="272">
        <v>0.21875</v>
      </c>
      <c r="B233" s="273">
        <f>SUM('Speed Bin B-A'!B32,'Speed Bin B-A'!B136,'Speed Bin B-A'!B240,'Speed Bin B-A'!B344,'Speed Bin B-A'!B448,'Speed Bin B-A'!B760,'Speed Bin B-A'!B864,'Speed Bin B-A'!B968,'Speed Bin B-A'!B1072,'Speed Bin B-A'!B1176,'Speed Bin B-A'!B1488,'Speed Bin B-A'!B1592,'Speed Bin B-A'!B1696,'Speed Bin B-A'!B1800,'Speed Bin B-A'!B1904,'Speed Bin B-A'!B2216,'Speed Bin B-A'!B2320,'Speed Bin B-A'!B2424,'Speed Bin B-A'!B2528,'Speed Bin B-A'!B2632)</f>
        <v>73</v>
      </c>
      <c r="C233" s="273">
        <f>SUM('Speed Bin B-A'!C32,'Speed Bin B-A'!C136,'Speed Bin B-A'!C240,'Speed Bin B-A'!C344,'Speed Bin B-A'!C448,'Speed Bin B-A'!C760,'Speed Bin B-A'!C864,'Speed Bin B-A'!C968,'Speed Bin B-A'!C1072,'Speed Bin B-A'!C1176,'Speed Bin B-A'!C1488,'Speed Bin B-A'!C1592,'Speed Bin B-A'!C1696,'Speed Bin B-A'!C1800,'Speed Bin B-A'!C1904,'Speed Bin B-A'!C2216,'Speed Bin B-A'!C2320,'Speed Bin B-A'!C2424,'Speed Bin B-A'!C2528,'Speed Bin B-A'!C2632)</f>
        <v>0</v>
      </c>
      <c r="D233" s="273">
        <f>SUM('Speed Bin B-A'!D32,'Speed Bin B-A'!D136,'Speed Bin B-A'!D240,'Speed Bin B-A'!D344,'Speed Bin B-A'!D448,'Speed Bin B-A'!D760,'Speed Bin B-A'!D864,'Speed Bin B-A'!D968,'Speed Bin B-A'!D1072,'Speed Bin B-A'!D1176,'Speed Bin B-A'!D1488,'Speed Bin B-A'!D1592,'Speed Bin B-A'!D1696,'Speed Bin B-A'!D1800,'Speed Bin B-A'!D1904,'Speed Bin B-A'!D2216,'Speed Bin B-A'!D2320,'Speed Bin B-A'!D2424,'Speed Bin B-A'!D2528,'Speed Bin B-A'!D2632)</f>
        <v>4</v>
      </c>
      <c r="E233" s="273">
        <f>SUM('Speed Bin B-A'!E32,'Speed Bin B-A'!E136,'Speed Bin B-A'!E240,'Speed Bin B-A'!E344,'Speed Bin B-A'!E448,'Speed Bin B-A'!E760,'Speed Bin B-A'!E864,'Speed Bin B-A'!E968,'Speed Bin B-A'!E1072,'Speed Bin B-A'!E1176,'Speed Bin B-A'!E1488,'Speed Bin B-A'!E1592,'Speed Bin B-A'!E1696,'Speed Bin B-A'!E1800,'Speed Bin B-A'!E1904,'Speed Bin B-A'!E2216,'Speed Bin B-A'!E2320,'Speed Bin B-A'!E2424,'Speed Bin B-A'!E2528,'Speed Bin B-A'!E2632)</f>
        <v>3</v>
      </c>
      <c r="F233" s="273">
        <f>SUM('Speed Bin B-A'!F32,'Speed Bin B-A'!F136,'Speed Bin B-A'!F240,'Speed Bin B-A'!F344,'Speed Bin B-A'!F448,'Speed Bin B-A'!F760,'Speed Bin B-A'!F864,'Speed Bin B-A'!F968,'Speed Bin B-A'!F1072,'Speed Bin B-A'!F1176,'Speed Bin B-A'!F1488,'Speed Bin B-A'!F1592,'Speed Bin B-A'!F1696,'Speed Bin B-A'!F1800,'Speed Bin B-A'!F1904,'Speed Bin B-A'!F2216,'Speed Bin B-A'!F2320,'Speed Bin B-A'!F2424,'Speed Bin B-A'!F2528,'Speed Bin B-A'!F2632)</f>
        <v>8</v>
      </c>
      <c r="G233" s="273">
        <f>SUM('Speed Bin B-A'!G32,'Speed Bin B-A'!G136,'Speed Bin B-A'!G240,'Speed Bin B-A'!G344,'Speed Bin B-A'!G448,'Speed Bin B-A'!G760,'Speed Bin B-A'!G864,'Speed Bin B-A'!G968,'Speed Bin B-A'!G1072,'Speed Bin B-A'!G1176,'Speed Bin B-A'!G1488,'Speed Bin B-A'!G1592,'Speed Bin B-A'!G1696,'Speed Bin B-A'!G1800,'Speed Bin B-A'!G1904,'Speed Bin B-A'!G2216,'Speed Bin B-A'!G2320,'Speed Bin B-A'!G2424,'Speed Bin B-A'!G2528,'Speed Bin B-A'!G2632)</f>
        <v>30</v>
      </c>
      <c r="H233" s="273">
        <f>SUM('Speed Bin B-A'!H32,'Speed Bin B-A'!H136,'Speed Bin B-A'!H240,'Speed Bin B-A'!H344,'Speed Bin B-A'!H448,'Speed Bin B-A'!H760,'Speed Bin B-A'!H864,'Speed Bin B-A'!H968,'Speed Bin B-A'!H1072,'Speed Bin B-A'!H1176,'Speed Bin B-A'!H1488,'Speed Bin B-A'!H1592,'Speed Bin B-A'!H1696,'Speed Bin B-A'!H1800,'Speed Bin B-A'!H1904,'Speed Bin B-A'!H2216,'Speed Bin B-A'!H2320,'Speed Bin B-A'!H2424,'Speed Bin B-A'!H2528,'Speed Bin B-A'!H2632)</f>
        <v>17</v>
      </c>
      <c r="I233" s="273">
        <f>SUM('Speed Bin B-A'!I32,'Speed Bin B-A'!I136,'Speed Bin B-A'!I240,'Speed Bin B-A'!I344,'Speed Bin B-A'!I448,'Speed Bin B-A'!I760,'Speed Bin B-A'!I864,'Speed Bin B-A'!I968,'Speed Bin B-A'!I1072,'Speed Bin B-A'!I1176,'Speed Bin B-A'!I1488,'Speed Bin B-A'!I1592,'Speed Bin B-A'!I1696,'Speed Bin B-A'!I1800,'Speed Bin B-A'!I1904,'Speed Bin B-A'!I2216,'Speed Bin B-A'!I2320,'Speed Bin B-A'!I2424,'Speed Bin B-A'!I2528,'Speed Bin B-A'!I2632)</f>
        <v>6</v>
      </c>
      <c r="J233" s="273">
        <f>SUM('Speed Bin B-A'!J32,'Speed Bin B-A'!J136,'Speed Bin B-A'!J240,'Speed Bin B-A'!J344,'Speed Bin B-A'!J448,'Speed Bin B-A'!J760,'Speed Bin B-A'!J864,'Speed Bin B-A'!J968,'Speed Bin B-A'!J1072,'Speed Bin B-A'!J1176,'Speed Bin B-A'!J1488,'Speed Bin B-A'!J1592,'Speed Bin B-A'!J1696,'Speed Bin B-A'!J1800,'Speed Bin B-A'!J1904,'Speed Bin B-A'!J2216,'Speed Bin B-A'!J2320,'Speed Bin B-A'!J2424,'Speed Bin B-A'!J2528,'Speed Bin B-A'!J2632)</f>
        <v>5</v>
      </c>
      <c r="K233" s="273">
        <f>SUM('Speed Bin B-A'!K32,'Speed Bin B-A'!K136,'Speed Bin B-A'!K240,'Speed Bin B-A'!K344,'Speed Bin B-A'!K448,'Speed Bin B-A'!K760,'Speed Bin B-A'!K864,'Speed Bin B-A'!K968,'Speed Bin B-A'!K1072,'Speed Bin B-A'!K1176,'Speed Bin B-A'!K1488,'Speed Bin B-A'!K1592,'Speed Bin B-A'!K1696,'Speed Bin B-A'!K1800,'Speed Bin B-A'!K1904,'Speed Bin B-A'!K2216,'Speed Bin B-A'!K2320,'Speed Bin B-A'!K2424,'Speed Bin B-A'!K2528,'Speed Bin B-A'!K2632)</f>
        <v>0</v>
      </c>
      <c r="L233" s="273">
        <f>SUM('Speed Bin B-A'!L32,'Speed Bin B-A'!L136,'Speed Bin B-A'!L240,'Speed Bin B-A'!L344,'Speed Bin B-A'!L448,'Speed Bin B-A'!L760,'Speed Bin B-A'!L864,'Speed Bin B-A'!L968,'Speed Bin B-A'!L1072,'Speed Bin B-A'!L1176,'Speed Bin B-A'!L1488,'Speed Bin B-A'!L1592,'Speed Bin B-A'!L1696,'Speed Bin B-A'!L1800,'Speed Bin B-A'!L1904,'Speed Bin B-A'!L2216,'Speed Bin B-A'!L2320,'Speed Bin B-A'!L2424,'Speed Bin B-A'!L2528,'Speed Bin B-A'!L2632)</f>
        <v>0</v>
      </c>
      <c r="M233" s="273">
        <f>SUM('Speed Bin B-A'!M32,'Speed Bin B-A'!M136,'Speed Bin B-A'!M240,'Speed Bin B-A'!M344,'Speed Bin B-A'!M448,'Speed Bin B-A'!M760,'Speed Bin B-A'!M864,'Speed Bin B-A'!M968,'Speed Bin B-A'!M1072,'Speed Bin B-A'!M1176,'Speed Bin B-A'!M1488,'Speed Bin B-A'!M1592,'Speed Bin B-A'!M1696,'Speed Bin B-A'!M1800,'Speed Bin B-A'!M1904,'Speed Bin B-A'!M2216,'Speed Bin B-A'!M2320,'Speed Bin B-A'!M2424,'Speed Bin B-A'!M2528,'Speed Bin B-A'!M2632)</f>
        <v>0</v>
      </c>
      <c r="N233" s="273">
        <f>SUM('Speed Bin B-A'!N32,'Speed Bin B-A'!N136,'Speed Bin B-A'!N240,'Speed Bin B-A'!N344,'Speed Bin B-A'!N448,'Speed Bin B-A'!N760,'Speed Bin B-A'!N864,'Speed Bin B-A'!N968,'Speed Bin B-A'!N1072,'Speed Bin B-A'!N1176,'Speed Bin B-A'!N1488,'Speed Bin B-A'!N1592,'Speed Bin B-A'!N1696,'Speed Bin B-A'!N1800,'Speed Bin B-A'!N1904,'Speed Bin B-A'!N2216,'Speed Bin B-A'!N2320,'Speed Bin B-A'!N2424,'Speed Bin B-A'!N2528,'Speed Bin B-A'!N2632)</f>
        <v>0</v>
      </c>
      <c r="O233" s="273">
        <f>SUM('Speed Bin B-A'!O32,'Speed Bin B-A'!O136,'Speed Bin B-A'!O240,'Speed Bin B-A'!O344,'Speed Bin B-A'!O448,'Speed Bin B-A'!O760,'Speed Bin B-A'!O864,'Speed Bin B-A'!O968,'Speed Bin B-A'!O1072,'Speed Bin B-A'!O1176,'Speed Bin B-A'!O1488,'Speed Bin B-A'!O1592,'Speed Bin B-A'!O1696,'Speed Bin B-A'!O1800,'Speed Bin B-A'!O1904,'Speed Bin B-A'!O2216,'Speed Bin B-A'!O2320,'Speed Bin B-A'!O2424,'Speed Bin B-A'!O2528,'Speed Bin B-A'!O2632)</f>
        <v>0</v>
      </c>
      <c r="P233" s="273">
        <f>SUM('Speed Bin B-A'!P32,'Speed Bin B-A'!P136,'Speed Bin B-A'!P240,'Speed Bin B-A'!P344,'Speed Bin B-A'!P448,'Speed Bin B-A'!P760,'Speed Bin B-A'!P864,'Speed Bin B-A'!P968,'Speed Bin B-A'!P1072,'Speed Bin B-A'!P1176,'Speed Bin B-A'!P1488,'Speed Bin B-A'!P1592,'Speed Bin B-A'!P1696,'Speed Bin B-A'!P1800,'Speed Bin B-A'!P1904,'Speed Bin B-A'!P2216,'Speed Bin B-A'!P2320,'Speed Bin B-A'!P2424,'Speed Bin B-A'!P2528,'Speed Bin B-A'!P2632)</f>
        <v>0</v>
      </c>
      <c r="Q233" s="273">
        <f>SUM('Speed Bin B-A'!Q32,'Speed Bin B-A'!Q136,'Speed Bin B-A'!Q240,'Speed Bin B-A'!Q344,'Speed Bin B-A'!Q448,'Speed Bin B-A'!Q760,'Speed Bin B-A'!Q864,'Speed Bin B-A'!Q968,'Speed Bin B-A'!Q1072,'Speed Bin B-A'!Q1176,'Speed Bin B-A'!Q1488,'Speed Bin B-A'!Q1592,'Speed Bin B-A'!Q1696,'Speed Bin B-A'!Q1800,'Speed Bin B-A'!Q1904,'Speed Bin B-A'!Q2216,'Speed Bin B-A'!Q2320,'Speed Bin B-A'!Q2424,'Speed Bin B-A'!Q2528,'Speed Bin B-A'!Q2632)</f>
        <v>0</v>
      </c>
      <c r="R233" s="273">
        <f>SUM('Speed Bin B-A'!R32,'Speed Bin B-A'!R136,'Speed Bin B-A'!R240,'Speed Bin B-A'!R344,'Speed Bin B-A'!R448,'Speed Bin B-A'!R760,'Speed Bin B-A'!R864,'Speed Bin B-A'!R968,'Speed Bin B-A'!R1072,'Speed Bin B-A'!R1176,'Speed Bin B-A'!R1488,'Speed Bin B-A'!R1592,'Speed Bin B-A'!R1696,'Speed Bin B-A'!R1800,'Speed Bin B-A'!R1904,'Speed Bin B-A'!R2216,'Speed Bin B-A'!R2320,'Speed Bin B-A'!R2424,'Speed Bin B-A'!R2528,'Speed Bin B-A'!R2632)</f>
        <v>0</v>
      </c>
      <c r="S233" s="273">
        <f>SUM('Speed Bin B-A'!S32,'Speed Bin B-A'!S136,'Speed Bin B-A'!S240,'Speed Bin B-A'!S344,'Speed Bin B-A'!S448,'Speed Bin B-A'!S760,'Speed Bin B-A'!S864,'Speed Bin B-A'!S968,'Speed Bin B-A'!S1072,'Speed Bin B-A'!S1176,'Speed Bin B-A'!S1488,'Speed Bin B-A'!S1592,'Speed Bin B-A'!S1696,'Speed Bin B-A'!S1800,'Speed Bin B-A'!S1904,'Speed Bin B-A'!S2216,'Speed Bin B-A'!S2320,'Speed Bin B-A'!S2424,'Speed Bin B-A'!S2528,'Speed Bin B-A'!S2632)</f>
        <v>0</v>
      </c>
      <c r="T233" s="273">
        <f>SUM('Speed Bin B-A'!T32,'Speed Bin B-A'!T136,'Speed Bin B-A'!T240,'Speed Bin B-A'!T344,'Speed Bin B-A'!T448,'Speed Bin B-A'!T760,'Speed Bin B-A'!T864,'Speed Bin B-A'!T968,'Speed Bin B-A'!T1072,'Speed Bin B-A'!T1176,'Speed Bin B-A'!T1488,'Speed Bin B-A'!T1592,'Speed Bin B-A'!T1696,'Speed Bin B-A'!T1800,'Speed Bin B-A'!T1904,'Speed Bin B-A'!T2216,'Speed Bin B-A'!T2320,'Speed Bin B-A'!T2424,'Speed Bin B-A'!T2528,'Speed Bin B-A'!T2632)</f>
        <v>0</v>
      </c>
      <c r="U233" s="273">
        <f>SUM('Speed Bin B-A'!U32,'Speed Bin B-A'!U136,'Speed Bin B-A'!U240,'Speed Bin B-A'!U344,'Speed Bin B-A'!U448,'Speed Bin B-A'!U760,'Speed Bin B-A'!U864,'Speed Bin B-A'!U968,'Speed Bin B-A'!U1072,'Speed Bin B-A'!U1176,'Speed Bin B-A'!U1488,'Speed Bin B-A'!U1592,'Speed Bin B-A'!U1696,'Speed Bin B-A'!U1800,'Speed Bin B-A'!U1904,'Speed Bin B-A'!U2216,'Speed Bin B-A'!U2320,'Speed Bin B-A'!U2424,'Speed Bin B-A'!U2528,'Speed Bin B-A'!U2632)</f>
        <v>0</v>
      </c>
      <c r="V233" s="274">
        <f>IFERROR(AVERAGE('Speed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28.400000000000006</v>
      </c>
      <c r="W233" s="274">
        <f>IFERROR(AVERAGE('Speed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43.5</v>
      </c>
      <c r="X233" s="267"/>
      <c r="Y233" s="267"/>
      <c r="Z233" s="272">
        <v>0.875</v>
      </c>
      <c r="AA233" s="275">
        <f t="shared" ref="AA233" si="130">SUM(C296:C299)</f>
        <v>26</v>
      </c>
      <c r="AB233" s="275">
        <f t="shared" ref="AB233:AR233" si="131">SUM(D296:D299)</f>
        <v>137</v>
      </c>
      <c r="AC233" s="275">
        <f t="shared" si="131"/>
        <v>224</v>
      </c>
      <c r="AD233" s="275">
        <f t="shared" si="131"/>
        <v>798</v>
      </c>
      <c r="AE233" s="275">
        <f t="shared" si="131"/>
        <v>803</v>
      </c>
      <c r="AF233" s="275">
        <f t="shared" si="131"/>
        <v>229</v>
      </c>
      <c r="AG233" s="275">
        <f t="shared" si="131"/>
        <v>62</v>
      </c>
      <c r="AH233" s="275">
        <f t="shared" si="131"/>
        <v>17</v>
      </c>
      <c r="AI233" s="275">
        <f t="shared" si="131"/>
        <v>2</v>
      </c>
      <c r="AJ233" s="275">
        <f t="shared" si="131"/>
        <v>0</v>
      </c>
      <c r="AK233" s="275">
        <f t="shared" si="131"/>
        <v>0</v>
      </c>
      <c r="AL233" s="275">
        <f t="shared" si="131"/>
        <v>0</v>
      </c>
      <c r="AM233" s="275">
        <f t="shared" si="131"/>
        <v>0</v>
      </c>
      <c r="AN233" s="275">
        <f t="shared" si="131"/>
        <v>0</v>
      </c>
      <c r="AO233" s="275">
        <f t="shared" si="131"/>
        <v>0</v>
      </c>
      <c r="AP233" s="275">
        <f t="shared" si="131"/>
        <v>0</v>
      </c>
      <c r="AQ233" s="275">
        <f t="shared" si="131"/>
        <v>0</v>
      </c>
      <c r="AR233" s="275">
        <f t="shared" si="131"/>
        <v>0</v>
      </c>
      <c r="AS233" s="275">
        <f>SUM(U296:U299)</f>
        <v>0</v>
      </c>
      <c r="AT233" s="274">
        <f>IFERROR(AVERAGE(V296:V299),"-")</f>
        <v>24.576785714285712</v>
      </c>
      <c r="AU233" s="274">
        <f>IFERROR(AVERAGE(W296:W299),"-")</f>
        <v>29.703571428571429</v>
      </c>
    </row>
    <row r="234" spans="1:47" x14ac:dyDescent="0.25">
      <c r="A234" s="272">
        <v>0.22916666666666699</v>
      </c>
      <c r="B234" s="273">
        <f>SUM('Speed Bin B-A'!B33,'Speed Bin B-A'!B137,'Speed Bin B-A'!B241,'Speed Bin B-A'!B345,'Speed Bin B-A'!B449,'Speed Bin B-A'!B761,'Speed Bin B-A'!B865,'Speed Bin B-A'!B969,'Speed Bin B-A'!B1073,'Speed Bin B-A'!B1177,'Speed Bin B-A'!B1489,'Speed Bin B-A'!B1593,'Speed Bin B-A'!B1697,'Speed Bin B-A'!B1801,'Speed Bin B-A'!B1905,'Speed Bin B-A'!B2217,'Speed Bin B-A'!B2321,'Speed Bin B-A'!B2425,'Speed Bin B-A'!B2529,'Speed Bin B-A'!B2633)</f>
        <v>59</v>
      </c>
      <c r="C234" s="273">
        <f>SUM('Speed Bin B-A'!C33,'Speed Bin B-A'!C137,'Speed Bin B-A'!C241,'Speed Bin B-A'!C345,'Speed Bin B-A'!C449,'Speed Bin B-A'!C761,'Speed Bin B-A'!C865,'Speed Bin B-A'!C969,'Speed Bin B-A'!C1073,'Speed Bin B-A'!C1177,'Speed Bin B-A'!C1489,'Speed Bin B-A'!C1593,'Speed Bin B-A'!C1697,'Speed Bin B-A'!C1801,'Speed Bin B-A'!C1905,'Speed Bin B-A'!C2217,'Speed Bin B-A'!C2321,'Speed Bin B-A'!C2425,'Speed Bin B-A'!C2529,'Speed Bin B-A'!C2633)</f>
        <v>0</v>
      </c>
      <c r="D234" s="273">
        <f>SUM('Speed Bin B-A'!D33,'Speed Bin B-A'!D137,'Speed Bin B-A'!D241,'Speed Bin B-A'!D345,'Speed Bin B-A'!D449,'Speed Bin B-A'!D761,'Speed Bin B-A'!D865,'Speed Bin B-A'!D969,'Speed Bin B-A'!D1073,'Speed Bin B-A'!D1177,'Speed Bin B-A'!D1489,'Speed Bin B-A'!D1593,'Speed Bin B-A'!D1697,'Speed Bin B-A'!D1801,'Speed Bin B-A'!D1905,'Speed Bin B-A'!D2217,'Speed Bin B-A'!D2321,'Speed Bin B-A'!D2425,'Speed Bin B-A'!D2529,'Speed Bin B-A'!D2633)</f>
        <v>0</v>
      </c>
      <c r="E234" s="273">
        <f>SUM('Speed Bin B-A'!E33,'Speed Bin B-A'!E137,'Speed Bin B-A'!E241,'Speed Bin B-A'!E345,'Speed Bin B-A'!E449,'Speed Bin B-A'!E761,'Speed Bin B-A'!E865,'Speed Bin B-A'!E969,'Speed Bin B-A'!E1073,'Speed Bin B-A'!E1177,'Speed Bin B-A'!E1489,'Speed Bin B-A'!E1593,'Speed Bin B-A'!E1697,'Speed Bin B-A'!E1801,'Speed Bin B-A'!E1905,'Speed Bin B-A'!E2217,'Speed Bin B-A'!E2321,'Speed Bin B-A'!E2425,'Speed Bin B-A'!E2529,'Speed Bin B-A'!E2633)</f>
        <v>0</v>
      </c>
      <c r="F234" s="273">
        <f>SUM('Speed Bin B-A'!F33,'Speed Bin B-A'!F137,'Speed Bin B-A'!F241,'Speed Bin B-A'!F345,'Speed Bin B-A'!F449,'Speed Bin B-A'!F761,'Speed Bin B-A'!F865,'Speed Bin B-A'!F969,'Speed Bin B-A'!F1073,'Speed Bin B-A'!F1177,'Speed Bin B-A'!F1489,'Speed Bin B-A'!F1593,'Speed Bin B-A'!F1697,'Speed Bin B-A'!F1801,'Speed Bin B-A'!F1905,'Speed Bin B-A'!F2217,'Speed Bin B-A'!F2321,'Speed Bin B-A'!F2425,'Speed Bin B-A'!F2529,'Speed Bin B-A'!F2633)</f>
        <v>15</v>
      </c>
      <c r="G234" s="273">
        <f>SUM('Speed Bin B-A'!G33,'Speed Bin B-A'!G137,'Speed Bin B-A'!G241,'Speed Bin B-A'!G345,'Speed Bin B-A'!G449,'Speed Bin B-A'!G761,'Speed Bin B-A'!G865,'Speed Bin B-A'!G969,'Speed Bin B-A'!G1073,'Speed Bin B-A'!G1177,'Speed Bin B-A'!G1489,'Speed Bin B-A'!G1593,'Speed Bin B-A'!G1697,'Speed Bin B-A'!G1801,'Speed Bin B-A'!G1905,'Speed Bin B-A'!G2217,'Speed Bin B-A'!G2321,'Speed Bin B-A'!G2425,'Speed Bin B-A'!G2529,'Speed Bin B-A'!G2633)</f>
        <v>23</v>
      </c>
      <c r="H234" s="273">
        <f>SUM('Speed Bin B-A'!H33,'Speed Bin B-A'!H137,'Speed Bin B-A'!H241,'Speed Bin B-A'!H345,'Speed Bin B-A'!H449,'Speed Bin B-A'!H761,'Speed Bin B-A'!H865,'Speed Bin B-A'!H969,'Speed Bin B-A'!H1073,'Speed Bin B-A'!H1177,'Speed Bin B-A'!H1489,'Speed Bin B-A'!H1593,'Speed Bin B-A'!H1697,'Speed Bin B-A'!H1801,'Speed Bin B-A'!H1905,'Speed Bin B-A'!H2217,'Speed Bin B-A'!H2321,'Speed Bin B-A'!H2425,'Speed Bin B-A'!H2529,'Speed Bin B-A'!H2633)</f>
        <v>13</v>
      </c>
      <c r="I234" s="273">
        <f>SUM('Speed Bin B-A'!I33,'Speed Bin B-A'!I137,'Speed Bin B-A'!I241,'Speed Bin B-A'!I345,'Speed Bin B-A'!I449,'Speed Bin B-A'!I761,'Speed Bin B-A'!I865,'Speed Bin B-A'!I969,'Speed Bin B-A'!I1073,'Speed Bin B-A'!I1177,'Speed Bin B-A'!I1489,'Speed Bin B-A'!I1593,'Speed Bin B-A'!I1697,'Speed Bin B-A'!I1801,'Speed Bin B-A'!I1905,'Speed Bin B-A'!I2217,'Speed Bin B-A'!I2321,'Speed Bin B-A'!I2425,'Speed Bin B-A'!I2529,'Speed Bin B-A'!I2633)</f>
        <v>6</v>
      </c>
      <c r="J234" s="273">
        <f>SUM('Speed Bin B-A'!J33,'Speed Bin B-A'!J137,'Speed Bin B-A'!J241,'Speed Bin B-A'!J345,'Speed Bin B-A'!J449,'Speed Bin B-A'!J761,'Speed Bin B-A'!J865,'Speed Bin B-A'!J969,'Speed Bin B-A'!J1073,'Speed Bin B-A'!J1177,'Speed Bin B-A'!J1489,'Speed Bin B-A'!J1593,'Speed Bin B-A'!J1697,'Speed Bin B-A'!J1801,'Speed Bin B-A'!J1905,'Speed Bin B-A'!J2217,'Speed Bin B-A'!J2321,'Speed Bin B-A'!J2425,'Speed Bin B-A'!J2529,'Speed Bin B-A'!J2633)</f>
        <v>2</v>
      </c>
      <c r="K234" s="273">
        <f>SUM('Speed Bin B-A'!K33,'Speed Bin B-A'!K137,'Speed Bin B-A'!K241,'Speed Bin B-A'!K345,'Speed Bin B-A'!K449,'Speed Bin B-A'!K761,'Speed Bin B-A'!K865,'Speed Bin B-A'!K969,'Speed Bin B-A'!K1073,'Speed Bin B-A'!K1177,'Speed Bin B-A'!K1489,'Speed Bin B-A'!K1593,'Speed Bin B-A'!K1697,'Speed Bin B-A'!K1801,'Speed Bin B-A'!K1905,'Speed Bin B-A'!K2217,'Speed Bin B-A'!K2321,'Speed Bin B-A'!K2425,'Speed Bin B-A'!K2529,'Speed Bin B-A'!K2633)</f>
        <v>0</v>
      </c>
      <c r="L234" s="273">
        <f>SUM('Speed Bin B-A'!L33,'Speed Bin B-A'!L137,'Speed Bin B-A'!L241,'Speed Bin B-A'!L345,'Speed Bin B-A'!L449,'Speed Bin B-A'!L761,'Speed Bin B-A'!L865,'Speed Bin B-A'!L969,'Speed Bin B-A'!L1073,'Speed Bin B-A'!L1177,'Speed Bin B-A'!L1489,'Speed Bin B-A'!L1593,'Speed Bin B-A'!L1697,'Speed Bin B-A'!L1801,'Speed Bin B-A'!L1905,'Speed Bin B-A'!L2217,'Speed Bin B-A'!L2321,'Speed Bin B-A'!L2425,'Speed Bin B-A'!L2529,'Speed Bin B-A'!L2633)</f>
        <v>0</v>
      </c>
      <c r="M234" s="273">
        <f>SUM('Speed Bin B-A'!M33,'Speed Bin B-A'!M137,'Speed Bin B-A'!M241,'Speed Bin B-A'!M345,'Speed Bin B-A'!M449,'Speed Bin B-A'!M761,'Speed Bin B-A'!M865,'Speed Bin B-A'!M969,'Speed Bin B-A'!M1073,'Speed Bin B-A'!M1177,'Speed Bin B-A'!M1489,'Speed Bin B-A'!M1593,'Speed Bin B-A'!M1697,'Speed Bin B-A'!M1801,'Speed Bin B-A'!M1905,'Speed Bin B-A'!M2217,'Speed Bin B-A'!M2321,'Speed Bin B-A'!M2425,'Speed Bin B-A'!M2529,'Speed Bin B-A'!M2633)</f>
        <v>0</v>
      </c>
      <c r="N234" s="273">
        <f>SUM('Speed Bin B-A'!N33,'Speed Bin B-A'!N137,'Speed Bin B-A'!N241,'Speed Bin B-A'!N345,'Speed Bin B-A'!N449,'Speed Bin B-A'!N761,'Speed Bin B-A'!N865,'Speed Bin B-A'!N969,'Speed Bin B-A'!N1073,'Speed Bin B-A'!N1177,'Speed Bin B-A'!N1489,'Speed Bin B-A'!N1593,'Speed Bin B-A'!N1697,'Speed Bin B-A'!N1801,'Speed Bin B-A'!N1905,'Speed Bin B-A'!N2217,'Speed Bin B-A'!N2321,'Speed Bin B-A'!N2425,'Speed Bin B-A'!N2529,'Speed Bin B-A'!N2633)</f>
        <v>0</v>
      </c>
      <c r="O234" s="273">
        <f>SUM('Speed Bin B-A'!O33,'Speed Bin B-A'!O137,'Speed Bin B-A'!O241,'Speed Bin B-A'!O345,'Speed Bin B-A'!O449,'Speed Bin B-A'!O761,'Speed Bin B-A'!O865,'Speed Bin B-A'!O969,'Speed Bin B-A'!O1073,'Speed Bin B-A'!O1177,'Speed Bin B-A'!O1489,'Speed Bin B-A'!O1593,'Speed Bin B-A'!O1697,'Speed Bin B-A'!O1801,'Speed Bin B-A'!O1905,'Speed Bin B-A'!O2217,'Speed Bin B-A'!O2321,'Speed Bin B-A'!O2425,'Speed Bin B-A'!O2529,'Speed Bin B-A'!O2633)</f>
        <v>0</v>
      </c>
      <c r="P234" s="273">
        <f>SUM('Speed Bin B-A'!P33,'Speed Bin B-A'!P137,'Speed Bin B-A'!P241,'Speed Bin B-A'!P345,'Speed Bin B-A'!P449,'Speed Bin B-A'!P761,'Speed Bin B-A'!P865,'Speed Bin B-A'!P969,'Speed Bin B-A'!P1073,'Speed Bin B-A'!P1177,'Speed Bin B-A'!P1489,'Speed Bin B-A'!P1593,'Speed Bin B-A'!P1697,'Speed Bin B-A'!P1801,'Speed Bin B-A'!P1905,'Speed Bin B-A'!P2217,'Speed Bin B-A'!P2321,'Speed Bin B-A'!P2425,'Speed Bin B-A'!P2529,'Speed Bin B-A'!P2633)</f>
        <v>0</v>
      </c>
      <c r="Q234" s="273">
        <f>SUM('Speed Bin B-A'!Q33,'Speed Bin B-A'!Q137,'Speed Bin B-A'!Q241,'Speed Bin B-A'!Q345,'Speed Bin B-A'!Q449,'Speed Bin B-A'!Q761,'Speed Bin B-A'!Q865,'Speed Bin B-A'!Q969,'Speed Bin B-A'!Q1073,'Speed Bin B-A'!Q1177,'Speed Bin B-A'!Q1489,'Speed Bin B-A'!Q1593,'Speed Bin B-A'!Q1697,'Speed Bin B-A'!Q1801,'Speed Bin B-A'!Q1905,'Speed Bin B-A'!Q2217,'Speed Bin B-A'!Q2321,'Speed Bin B-A'!Q2425,'Speed Bin B-A'!Q2529,'Speed Bin B-A'!Q2633)</f>
        <v>0</v>
      </c>
      <c r="R234" s="273">
        <f>SUM('Speed Bin B-A'!R33,'Speed Bin B-A'!R137,'Speed Bin B-A'!R241,'Speed Bin B-A'!R345,'Speed Bin B-A'!R449,'Speed Bin B-A'!R761,'Speed Bin B-A'!R865,'Speed Bin B-A'!R969,'Speed Bin B-A'!R1073,'Speed Bin B-A'!R1177,'Speed Bin B-A'!R1489,'Speed Bin B-A'!R1593,'Speed Bin B-A'!R1697,'Speed Bin B-A'!R1801,'Speed Bin B-A'!R1905,'Speed Bin B-A'!R2217,'Speed Bin B-A'!R2321,'Speed Bin B-A'!R2425,'Speed Bin B-A'!R2529,'Speed Bin B-A'!R2633)</f>
        <v>0</v>
      </c>
      <c r="S234" s="273">
        <f>SUM('Speed Bin B-A'!S33,'Speed Bin B-A'!S137,'Speed Bin B-A'!S241,'Speed Bin B-A'!S345,'Speed Bin B-A'!S449,'Speed Bin B-A'!S761,'Speed Bin B-A'!S865,'Speed Bin B-A'!S969,'Speed Bin B-A'!S1073,'Speed Bin B-A'!S1177,'Speed Bin B-A'!S1489,'Speed Bin B-A'!S1593,'Speed Bin B-A'!S1697,'Speed Bin B-A'!S1801,'Speed Bin B-A'!S1905,'Speed Bin B-A'!S2217,'Speed Bin B-A'!S2321,'Speed Bin B-A'!S2425,'Speed Bin B-A'!S2529,'Speed Bin B-A'!S2633)</f>
        <v>0</v>
      </c>
      <c r="T234" s="273">
        <f>SUM('Speed Bin B-A'!T33,'Speed Bin B-A'!T137,'Speed Bin B-A'!T241,'Speed Bin B-A'!T345,'Speed Bin B-A'!T449,'Speed Bin B-A'!T761,'Speed Bin B-A'!T865,'Speed Bin B-A'!T969,'Speed Bin B-A'!T1073,'Speed Bin B-A'!T1177,'Speed Bin B-A'!T1489,'Speed Bin B-A'!T1593,'Speed Bin B-A'!T1697,'Speed Bin B-A'!T1801,'Speed Bin B-A'!T1905,'Speed Bin B-A'!T2217,'Speed Bin B-A'!T2321,'Speed Bin B-A'!T2425,'Speed Bin B-A'!T2529,'Speed Bin B-A'!T2633)</f>
        <v>0</v>
      </c>
      <c r="U234" s="273">
        <f>SUM('Speed Bin B-A'!U33,'Speed Bin B-A'!U137,'Speed Bin B-A'!U241,'Speed Bin B-A'!U345,'Speed Bin B-A'!U449,'Speed Bin B-A'!U761,'Speed Bin B-A'!U865,'Speed Bin B-A'!U969,'Speed Bin B-A'!U1073,'Speed Bin B-A'!U1177,'Speed Bin B-A'!U1489,'Speed Bin B-A'!U1593,'Speed Bin B-A'!U1697,'Speed Bin B-A'!U1801,'Speed Bin B-A'!U1905,'Speed Bin B-A'!U2217,'Speed Bin B-A'!U2321,'Speed Bin B-A'!U2425,'Speed Bin B-A'!U2529,'Speed Bin B-A'!U2633)</f>
        <v>0</v>
      </c>
      <c r="V234" s="274">
        <f>IFERROR(AVERAGE('Speed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29.428571428571427</v>
      </c>
      <c r="W234" s="274" t="str">
        <f>IFERROR(AVERAGE('Speed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v>
      </c>
      <c r="X234" s="267"/>
      <c r="Y234" s="267"/>
      <c r="Z234" s="272">
        <v>0.91666666666666696</v>
      </c>
      <c r="AA234" s="275">
        <f t="shared" ref="AA234" si="132">SUM(C300:C303)</f>
        <v>18</v>
      </c>
      <c r="AB234" s="275">
        <f t="shared" ref="AB234:AR234" si="133">SUM(D300:D303)</f>
        <v>182</v>
      </c>
      <c r="AC234" s="275">
        <f t="shared" si="133"/>
        <v>197</v>
      </c>
      <c r="AD234" s="275">
        <f t="shared" si="133"/>
        <v>799</v>
      </c>
      <c r="AE234" s="275">
        <f t="shared" si="133"/>
        <v>737</v>
      </c>
      <c r="AF234" s="275">
        <f t="shared" si="133"/>
        <v>181</v>
      </c>
      <c r="AG234" s="275">
        <f t="shared" si="133"/>
        <v>35</v>
      </c>
      <c r="AH234" s="275">
        <f t="shared" si="133"/>
        <v>10</v>
      </c>
      <c r="AI234" s="275">
        <f t="shared" si="133"/>
        <v>1</v>
      </c>
      <c r="AJ234" s="275">
        <f t="shared" si="133"/>
        <v>1</v>
      </c>
      <c r="AK234" s="275">
        <f t="shared" si="133"/>
        <v>0</v>
      </c>
      <c r="AL234" s="275">
        <f t="shared" si="133"/>
        <v>0</v>
      </c>
      <c r="AM234" s="275">
        <f t="shared" si="133"/>
        <v>0</v>
      </c>
      <c r="AN234" s="275">
        <f t="shared" si="133"/>
        <v>0</v>
      </c>
      <c r="AO234" s="275">
        <f t="shared" si="133"/>
        <v>0</v>
      </c>
      <c r="AP234" s="275">
        <f t="shared" si="133"/>
        <v>0</v>
      </c>
      <c r="AQ234" s="275">
        <f t="shared" si="133"/>
        <v>0</v>
      </c>
      <c r="AR234" s="275">
        <f t="shared" si="133"/>
        <v>0</v>
      </c>
      <c r="AS234" s="275">
        <f>SUM(U300:U303)</f>
        <v>0</v>
      </c>
      <c r="AT234" s="274">
        <f>IFERROR(AVERAGE(V300:V303),"-")</f>
        <v>23.974999999999998</v>
      </c>
      <c r="AU234" s="274">
        <f>IFERROR(AVERAGE(W300:W303),"-")</f>
        <v>29.332142857142856</v>
      </c>
    </row>
    <row r="235" spans="1:47" ht="13.8" thickBot="1" x14ac:dyDescent="0.3">
      <c r="A235" s="272">
        <v>0.23958333333333301</v>
      </c>
      <c r="B235" s="273">
        <f>SUM('Speed Bin B-A'!B34,'Speed Bin B-A'!B138,'Speed Bin B-A'!B242,'Speed Bin B-A'!B346,'Speed Bin B-A'!B450,'Speed Bin B-A'!B762,'Speed Bin B-A'!B866,'Speed Bin B-A'!B970,'Speed Bin B-A'!B1074,'Speed Bin B-A'!B1178,'Speed Bin B-A'!B1490,'Speed Bin B-A'!B1594,'Speed Bin B-A'!B1698,'Speed Bin B-A'!B1802,'Speed Bin B-A'!B1906,'Speed Bin B-A'!B2218,'Speed Bin B-A'!B2322,'Speed Bin B-A'!B2426,'Speed Bin B-A'!B2530,'Speed Bin B-A'!B2634)</f>
        <v>109</v>
      </c>
      <c r="C235" s="273">
        <f>SUM('Speed Bin B-A'!C34,'Speed Bin B-A'!C138,'Speed Bin B-A'!C242,'Speed Bin B-A'!C346,'Speed Bin B-A'!C450,'Speed Bin B-A'!C762,'Speed Bin B-A'!C866,'Speed Bin B-A'!C970,'Speed Bin B-A'!C1074,'Speed Bin B-A'!C1178,'Speed Bin B-A'!C1490,'Speed Bin B-A'!C1594,'Speed Bin B-A'!C1698,'Speed Bin B-A'!C1802,'Speed Bin B-A'!C1906,'Speed Bin B-A'!C2218,'Speed Bin B-A'!C2322,'Speed Bin B-A'!C2426,'Speed Bin B-A'!C2530,'Speed Bin B-A'!C2634)</f>
        <v>1</v>
      </c>
      <c r="D235" s="273">
        <f>SUM('Speed Bin B-A'!D34,'Speed Bin B-A'!D138,'Speed Bin B-A'!D242,'Speed Bin B-A'!D346,'Speed Bin B-A'!D450,'Speed Bin B-A'!D762,'Speed Bin B-A'!D866,'Speed Bin B-A'!D970,'Speed Bin B-A'!D1074,'Speed Bin B-A'!D1178,'Speed Bin B-A'!D1490,'Speed Bin B-A'!D1594,'Speed Bin B-A'!D1698,'Speed Bin B-A'!D1802,'Speed Bin B-A'!D1906,'Speed Bin B-A'!D2218,'Speed Bin B-A'!D2322,'Speed Bin B-A'!D2426,'Speed Bin B-A'!D2530,'Speed Bin B-A'!D2634)</f>
        <v>2</v>
      </c>
      <c r="E235" s="273">
        <f>SUM('Speed Bin B-A'!E34,'Speed Bin B-A'!E138,'Speed Bin B-A'!E242,'Speed Bin B-A'!E346,'Speed Bin B-A'!E450,'Speed Bin B-A'!E762,'Speed Bin B-A'!E866,'Speed Bin B-A'!E970,'Speed Bin B-A'!E1074,'Speed Bin B-A'!E1178,'Speed Bin B-A'!E1490,'Speed Bin B-A'!E1594,'Speed Bin B-A'!E1698,'Speed Bin B-A'!E1802,'Speed Bin B-A'!E1906,'Speed Bin B-A'!E2218,'Speed Bin B-A'!E2322,'Speed Bin B-A'!E2426,'Speed Bin B-A'!E2530,'Speed Bin B-A'!E2634)</f>
        <v>6</v>
      </c>
      <c r="F235" s="273">
        <f>SUM('Speed Bin B-A'!F34,'Speed Bin B-A'!F138,'Speed Bin B-A'!F242,'Speed Bin B-A'!F346,'Speed Bin B-A'!F450,'Speed Bin B-A'!F762,'Speed Bin B-A'!F866,'Speed Bin B-A'!F970,'Speed Bin B-A'!F1074,'Speed Bin B-A'!F1178,'Speed Bin B-A'!F1490,'Speed Bin B-A'!F1594,'Speed Bin B-A'!F1698,'Speed Bin B-A'!F1802,'Speed Bin B-A'!F1906,'Speed Bin B-A'!F2218,'Speed Bin B-A'!F2322,'Speed Bin B-A'!F2426,'Speed Bin B-A'!F2530,'Speed Bin B-A'!F2634)</f>
        <v>20</v>
      </c>
      <c r="G235" s="273">
        <f>SUM('Speed Bin B-A'!G34,'Speed Bin B-A'!G138,'Speed Bin B-A'!G242,'Speed Bin B-A'!G346,'Speed Bin B-A'!G450,'Speed Bin B-A'!G762,'Speed Bin B-A'!G866,'Speed Bin B-A'!G970,'Speed Bin B-A'!G1074,'Speed Bin B-A'!G1178,'Speed Bin B-A'!G1490,'Speed Bin B-A'!G1594,'Speed Bin B-A'!G1698,'Speed Bin B-A'!G1802,'Speed Bin B-A'!G1906,'Speed Bin B-A'!G2218,'Speed Bin B-A'!G2322,'Speed Bin B-A'!G2426,'Speed Bin B-A'!G2530,'Speed Bin B-A'!G2634)</f>
        <v>33</v>
      </c>
      <c r="H235" s="273">
        <f>SUM('Speed Bin B-A'!H34,'Speed Bin B-A'!H138,'Speed Bin B-A'!H242,'Speed Bin B-A'!H346,'Speed Bin B-A'!H450,'Speed Bin B-A'!H762,'Speed Bin B-A'!H866,'Speed Bin B-A'!H970,'Speed Bin B-A'!H1074,'Speed Bin B-A'!H1178,'Speed Bin B-A'!H1490,'Speed Bin B-A'!H1594,'Speed Bin B-A'!H1698,'Speed Bin B-A'!H1802,'Speed Bin B-A'!H1906,'Speed Bin B-A'!H2218,'Speed Bin B-A'!H2322,'Speed Bin B-A'!H2426,'Speed Bin B-A'!H2530,'Speed Bin B-A'!H2634)</f>
        <v>23</v>
      </c>
      <c r="I235" s="273">
        <f>SUM('Speed Bin B-A'!I34,'Speed Bin B-A'!I138,'Speed Bin B-A'!I242,'Speed Bin B-A'!I346,'Speed Bin B-A'!I450,'Speed Bin B-A'!I762,'Speed Bin B-A'!I866,'Speed Bin B-A'!I970,'Speed Bin B-A'!I1074,'Speed Bin B-A'!I1178,'Speed Bin B-A'!I1490,'Speed Bin B-A'!I1594,'Speed Bin B-A'!I1698,'Speed Bin B-A'!I1802,'Speed Bin B-A'!I1906,'Speed Bin B-A'!I2218,'Speed Bin B-A'!I2322,'Speed Bin B-A'!I2426,'Speed Bin B-A'!I2530,'Speed Bin B-A'!I2634)</f>
        <v>15</v>
      </c>
      <c r="J235" s="273">
        <f>SUM('Speed Bin B-A'!J34,'Speed Bin B-A'!J138,'Speed Bin B-A'!J242,'Speed Bin B-A'!J346,'Speed Bin B-A'!J450,'Speed Bin B-A'!J762,'Speed Bin B-A'!J866,'Speed Bin B-A'!J970,'Speed Bin B-A'!J1074,'Speed Bin B-A'!J1178,'Speed Bin B-A'!J1490,'Speed Bin B-A'!J1594,'Speed Bin B-A'!J1698,'Speed Bin B-A'!J1802,'Speed Bin B-A'!J1906,'Speed Bin B-A'!J2218,'Speed Bin B-A'!J2322,'Speed Bin B-A'!J2426,'Speed Bin B-A'!J2530,'Speed Bin B-A'!J2634)</f>
        <v>8</v>
      </c>
      <c r="K235" s="273">
        <f>SUM('Speed Bin B-A'!K34,'Speed Bin B-A'!K138,'Speed Bin B-A'!K242,'Speed Bin B-A'!K346,'Speed Bin B-A'!K450,'Speed Bin B-A'!K762,'Speed Bin B-A'!K866,'Speed Bin B-A'!K970,'Speed Bin B-A'!K1074,'Speed Bin B-A'!K1178,'Speed Bin B-A'!K1490,'Speed Bin B-A'!K1594,'Speed Bin B-A'!K1698,'Speed Bin B-A'!K1802,'Speed Bin B-A'!K1906,'Speed Bin B-A'!K2218,'Speed Bin B-A'!K2322,'Speed Bin B-A'!K2426,'Speed Bin B-A'!K2530,'Speed Bin B-A'!K2634)</f>
        <v>1</v>
      </c>
      <c r="L235" s="273">
        <f>SUM('Speed Bin B-A'!L34,'Speed Bin B-A'!L138,'Speed Bin B-A'!L242,'Speed Bin B-A'!L346,'Speed Bin B-A'!L450,'Speed Bin B-A'!L762,'Speed Bin B-A'!L866,'Speed Bin B-A'!L970,'Speed Bin B-A'!L1074,'Speed Bin B-A'!L1178,'Speed Bin B-A'!L1490,'Speed Bin B-A'!L1594,'Speed Bin B-A'!L1698,'Speed Bin B-A'!L1802,'Speed Bin B-A'!L1906,'Speed Bin B-A'!L2218,'Speed Bin B-A'!L2322,'Speed Bin B-A'!L2426,'Speed Bin B-A'!L2530,'Speed Bin B-A'!L2634)</f>
        <v>0</v>
      </c>
      <c r="M235" s="273">
        <f>SUM('Speed Bin B-A'!M34,'Speed Bin B-A'!M138,'Speed Bin B-A'!M242,'Speed Bin B-A'!M346,'Speed Bin B-A'!M450,'Speed Bin B-A'!M762,'Speed Bin B-A'!M866,'Speed Bin B-A'!M970,'Speed Bin B-A'!M1074,'Speed Bin B-A'!M1178,'Speed Bin B-A'!M1490,'Speed Bin B-A'!M1594,'Speed Bin B-A'!M1698,'Speed Bin B-A'!M1802,'Speed Bin B-A'!M1906,'Speed Bin B-A'!M2218,'Speed Bin B-A'!M2322,'Speed Bin B-A'!M2426,'Speed Bin B-A'!M2530,'Speed Bin B-A'!M2634)</f>
        <v>0</v>
      </c>
      <c r="N235" s="273">
        <f>SUM('Speed Bin B-A'!N34,'Speed Bin B-A'!N138,'Speed Bin B-A'!N242,'Speed Bin B-A'!N346,'Speed Bin B-A'!N450,'Speed Bin B-A'!N762,'Speed Bin B-A'!N866,'Speed Bin B-A'!N970,'Speed Bin B-A'!N1074,'Speed Bin B-A'!N1178,'Speed Bin B-A'!N1490,'Speed Bin B-A'!N1594,'Speed Bin B-A'!N1698,'Speed Bin B-A'!N1802,'Speed Bin B-A'!N1906,'Speed Bin B-A'!N2218,'Speed Bin B-A'!N2322,'Speed Bin B-A'!N2426,'Speed Bin B-A'!N2530,'Speed Bin B-A'!N2634)</f>
        <v>0</v>
      </c>
      <c r="O235" s="273">
        <f>SUM('Speed Bin B-A'!O34,'Speed Bin B-A'!O138,'Speed Bin B-A'!O242,'Speed Bin B-A'!O346,'Speed Bin B-A'!O450,'Speed Bin B-A'!O762,'Speed Bin B-A'!O866,'Speed Bin B-A'!O970,'Speed Bin B-A'!O1074,'Speed Bin B-A'!O1178,'Speed Bin B-A'!O1490,'Speed Bin B-A'!O1594,'Speed Bin B-A'!O1698,'Speed Bin B-A'!O1802,'Speed Bin B-A'!O1906,'Speed Bin B-A'!O2218,'Speed Bin B-A'!O2322,'Speed Bin B-A'!O2426,'Speed Bin B-A'!O2530,'Speed Bin B-A'!O2634)</f>
        <v>0</v>
      </c>
      <c r="P235" s="273">
        <f>SUM('Speed Bin B-A'!P34,'Speed Bin B-A'!P138,'Speed Bin B-A'!P242,'Speed Bin B-A'!P346,'Speed Bin B-A'!P450,'Speed Bin B-A'!P762,'Speed Bin B-A'!P866,'Speed Bin B-A'!P970,'Speed Bin B-A'!P1074,'Speed Bin B-A'!P1178,'Speed Bin B-A'!P1490,'Speed Bin B-A'!P1594,'Speed Bin B-A'!P1698,'Speed Bin B-A'!P1802,'Speed Bin B-A'!P1906,'Speed Bin B-A'!P2218,'Speed Bin B-A'!P2322,'Speed Bin B-A'!P2426,'Speed Bin B-A'!P2530,'Speed Bin B-A'!P2634)</f>
        <v>0</v>
      </c>
      <c r="Q235" s="273">
        <f>SUM('Speed Bin B-A'!Q34,'Speed Bin B-A'!Q138,'Speed Bin B-A'!Q242,'Speed Bin B-A'!Q346,'Speed Bin B-A'!Q450,'Speed Bin B-A'!Q762,'Speed Bin B-A'!Q866,'Speed Bin B-A'!Q970,'Speed Bin B-A'!Q1074,'Speed Bin B-A'!Q1178,'Speed Bin B-A'!Q1490,'Speed Bin B-A'!Q1594,'Speed Bin B-A'!Q1698,'Speed Bin B-A'!Q1802,'Speed Bin B-A'!Q1906,'Speed Bin B-A'!Q2218,'Speed Bin B-A'!Q2322,'Speed Bin B-A'!Q2426,'Speed Bin B-A'!Q2530,'Speed Bin B-A'!Q2634)</f>
        <v>0</v>
      </c>
      <c r="R235" s="273">
        <f>SUM('Speed Bin B-A'!R34,'Speed Bin B-A'!R138,'Speed Bin B-A'!R242,'Speed Bin B-A'!R346,'Speed Bin B-A'!R450,'Speed Bin B-A'!R762,'Speed Bin B-A'!R866,'Speed Bin B-A'!R970,'Speed Bin B-A'!R1074,'Speed Bin B-A'!R1178,'Speed Bin B-A'!R1490,'Speed Bin B-A'!R1594,'Speed Bin B-A'!R1698,'Speed Bin B-A'!R1802,'Speed Bin B-A'!R1906,'Speed Bin B-A'!R2218,'Speed Bin B-A'!R2322,'Speed Bin B-A'!R2426,'Speed Bin B-A'!R2530,'Speed Bin B-A'!R2634)</f>
        <v>0</v>
      </c>
      <c r="S235" s="273">
        <f>SUM('Speed Bin B-A'!S34,'Speed Bin B-A'!S138,'Speed Bin B-A'!S242,'Speed Bin B-A'!S346,'Speed Bin B-A'!S450,'Speed Bin B-A'!S762,'Speed Bin B-A'!S866,'Speed Bin B-A'!S970,'Speed Bin B-A'!S1074,'Speed Bin B-A'!S1178,'Speed Bin B-A'!S1490,'Speed Bin B-A'!S1594,'Speed Bin B-A'!S1698,'Speed Bin B-A'!S1802,'Speed Bin B-A'!S1906,'Speed Bin B-A'!S2218,'Speed Bin B-A'!S2322,'Speed Bin B-A'!S2426,'Speed Bin B-A'!S2530,'Speed Bin B-A'!S2634)</f>
        <v>0</v>
      </c>
      <c r="T235" s="273">
        <f>SUM('Speed Bin B-A'!T34,'Speed Bin B-A'!T138,'Speed Bin B-A'!T242,'Speed Bin B-A'!T346,'Speed Bin B-A'!T450,'Speed Bin B-A'!T762,'Speed Bin B-A'!T866,'Speed Bin B-A'!T970,'Speed Bin B-A'!T1074,'Speed Bin B-A'!T1178,'Speed Bin B-A'!T1490,'Speed Bin B-A'!T1594,'Speed Bin B-A'!T1698,'Speed Bin B-A'!T1802,'Speed Bin B-A'!T1906,'Speed Bin B-A'!T2218,'Speed Bin B-A'!T2322,'Speed Bin B-A'!T2426,'Speed Bin B-A'!T2530,'Speed Bin B-A'!T2634)</f>
        <v>0</v>
      </c>
      <c r="U235" s="273">
        <f>SUM('Speed Bin B-A'!U34,'Speed Bin B-A'!U138,'Speed Bin B-A'!U242,'Speed Bin B-A'!U346,'Speed Bin B-A'!U450,'Speed Bin B-A'!U762,'Speed Bin B-A'!U866,'Speed Bin B-A'!U970,'Speed Bin B-A'!U1074,'Speed Bin B-A'!U1178,'Speed Bin B-A'!U1490,'Speed Bin B-A'!U1594,'Speed Bin B-A'!U1698,'Speed Bin B-A'!U1802,'Speed Bin B-A'!U1906,'Speed Bin B-A'!U2218,'Speed Bin B-A'!U2322,'Speed Bin B-A'!U2426,'Speed Bin B-A'!U2530,'Speed Bin B-A'!U2634)</f>
        <v>0</v>
      </c>
      <c r="V235" s="274">
        <f>IFERROR(AVERAGE('Speed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29.264285714285716</v>
      </c>
      <c r="W235" s="274">
        <f>IFERROR(AVERAGE('Speed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32.6</v>
      </c>
      <c r="X235" s="267"/>
      <c r="Y235" s="267"/>
      <c r="Z235" s="276">
        <v>0.95833333333333304</v>
      </c>
      <c r="AA235" s="277">
        <f t="shared" ref="AA235" si="134">SUM(C304:C307)</f>
        <v>19</v>
      </c>
      <c r="AB235" s="277">
        <f t="shared" ref="AB235:AR235" si="135">SUM(D304:D307)</f>
        <v>88</v>
      </c>
      <c r="AC235" s="277">
        <f t="shared" si="135"/>
        <v>86</v>
      </c>
      <c r="AD235" s="277">
        <f t="shared" si="135"/>
        <v>348</v>
      </c>
      <c r="AE235" s="277">
        <f t="shared" si="135"/>
        <v>471</v>
      </c>
      <c r="AF235" s="277">
        <f t="shared" si="135"/>
        <v>157</v>
      </c>
      <c r="AG235" s="277">
        <f t="shared" si="135"/>
        <v>31</v>
      </c>
      <c r="AH235" s="277">
        <f t="shared" si="135"/>
        <v>13</v>
      </c>
      <c r="AI235" s="277">
        <f t="shared" si="135"/>
        <v>3</v>
      </c>
      <c r="AJ235" s="277">
        <f t="shared" si="135"/>
        <v>1</v>
      </c>
      <c r="AK235" s="277">
        <f t="shared" si="135"/>
        <v>0</v>
      </c>
      <c r="AL235" s="277">
        <f t="shared" si="135"/>
        <v>1</v>
      </c>
      <c r="AM235" s="277">
        <f t="shared" si="135"/>
        <v>0</v>
      </c>
      <c r="AN235" s="277">
        <f t="shared" si="135"/>
        <v>0</v>
      </c>
      <c r="AO235" s="277">
        <f t="shared" si="135"/>
        <v>0</v>
      </c>
      <c r="AP235" s="277">
        <f t="shared" si="135"/>
        <v>0</v>
      </c>
      <c r="AQ235" s="277">
        <f t="shared" si="135"/>
        <v>0</v>
      </c>
      <c r="AR235" s="277">
        <f t="shared" si="135"/>
        <v>0</v>
      </c>
      <c r="AS235" s="277">
        <f>SUM(U304:U307)</f>
        <v>0</v>
      </c>
      <c r="AT235" s="278">
        <f>IFERROR(AVERAGE(V304:V307),"-")</f>
        <v>25.260714285714283</v>
      </c>
      <c r="AU235" s="278">
        <f>IFERROR(AVERAGE(W304:W307),"-")</f>
        <v>31.335576923076921</v>
      </c>
    </row>
    <row r="236" spans="1:47" ht="13.8" thickTop="1" x14ac:dyDescent="0.25">
      <c r="A236" s="272">
        <v>0.25</v>
      </c>
      <c r="B236" s="273">
        <f>SUM('Speed Bin B-A'!B35,'Speed Bin B-A'!B139,'Speed Bin B-A'!B243,'Speed Bin B-A'!B347,'Speed Bin B-A'!B451,'Speed Bin B-A'!B763,'Speed Bin B-A'!B867,'Speed Bin B-A'!B971,'Speed Bin B-A'!B1075,'Speed Bin B-A'!B1179,'Speed Bin B-A'!B1491,'Speed Bin B-A'!B1595,'Speed Bin B-A'!B1699,'Speed Bin B-A'!B1803,'Speed Bin B-A'!B1907,'Speed Bin B-A'!B2219,'Speed Bin B-A'!B2323,'Speed Bin B-A'!B2427,'Speed Bin B-A'!B2531,'Speed Bin B-A'!B2635)</f>
        <v>117</v>
      </c>
      <c r="C236" s="273">
        <f>SUM('Speed Bin B-A'!C35,'Speed Bin B-A'!C139,'Speed Bin B-A'!C243,'Speed Bin B-A'!C347,'Speed Bin B-A'!C451,'Speed Bin B-A'!C763,'Speed Bin B-A'!C867,'Speed Bin B-A'!C971,'Speed Bin B-A'!C1075,'Speed Bin B-A'!C1179,'Speed Bin B-A'!C1491,'Speed Bin B-A'!C1595,'Speed Bin B-A'!C1699,'Speed Bin B-A'!C1803,'Speed Bin B-A'!C1907,'Speed Bin B-A'!C2219,'Speed Bin B-A'!C2323,'Speed Bin B-A'!C2427,'Speed Bin B-A'!C2531,'Speed Bin B-A'!C2635)</f>
        <v>0</v>
      </c>
      <c r="D236" s="273">
        <f>SUM('Speed Bin B-A'!D35,'Speed Bin B-A'!D139,'Speed Bin B-A'!D243,'Speed Bin B-A'!D347,'Speed Bin B-A'!D451,'Speed Bin B-A'!D763,'Speed Bin B-A'!D867,'Speed Bin B-A'!D971,'Speed Bin B-A'!D1075,'Speed Bin B-A'!D1179,'Speed Bin B-A'!D1491,'Speed Bin B-A'!D1595,'Speed Bin B-A'!D1699,'Speed Bin B-A'!D1803,'Speed Bin B-A'!D1907,'Speed Bin B-A'!D2219,'Speed Bin B-A'!D2323,'Speed Bin B-A'!D2427,'Speed Bin B-A'!D2531,'Speed Bin B-A'!D2635)</f>
        <v>0</v>
      </c>
      <c r="E236" s="273">
        <f>SUM('Speed Bin B-A'!E35,'Speed Bin B-A'!E139,'Speed Bin B-A'!E243,'Speed Bin B-A'!E347,'Speed Bin B-A'!E451,'Speed Bin B-A'!E763,'Speed Bin B-A'!E867,'Speed Bin B-A'!E971,'Speed Bin B-A'!E1075,'Speed Bin B-A'!E1179,'Speed Bin B-A'!E1491,'Speed Bin B-A'!E1595,'Speed Bin B-A'!E1699,'Speed Bin B-A'!E1803,'Speed Bin B-A'!E1907,'Speed Bin B-A'!E2219,'Speed Bin B-A'!E2323,'Speed Bin B-A'!E2427,'Speed Bin B-A'!E2531,'Speed Bin B-A'!E2635)</f>
        <v>15</v>
      </c>
      <c r="F236" s="273">
        <f>SUM('Speed Bin B-A'!F35,'Speed Bin B-A'!F139,'Speed Bin B-A'!F243,'Speed Bin B-A'!F347,'Speed Bin B-A'!F451,'Speed Bin B-A'!F763,'Speed Bin B-A'!F867,'Speed Bin B-A'!F971,'Speed Bin B-A'!F1075,'Speed Bin B-A'!F1179,'Speed Bin B-A'!F1491,'Speed Bin B-A'!F1595,'Speed Bin B-A'!F1699,'Speed Bin B-A'!F1803,'Speed Bin B-A'!F1907,'Speed Bin B-A'!F2219,'Speed Bin B-A'!F2323,'Speed Bin B-A'!F2427,'Speed Bin B-A'!F2531,'Speed Bin B-A'!F2635)</f>
        <v>15</v>
      </c>
      <c r="G236" s="273">
        <f>SUM('Speed Bin B-A'!G35,'Speed Bin B-A'!G139,'Speed Bin B-A'!G243,'Speed Bin B-A'!G347,'Speed Bin B-A'!G451,'Speed Bin B-A'!G763,'Speed Bin B-A'!G867,'Speed Bin B-A'!G971,'Speed Bin B-A'!G1075,'Speed Bin B-A'!G1179,'Speed Bin B-A'!G1491,'Speed Bin B-A'!G1595,'Speed Bin B-A'!G1699,'Speed Bin B-A'!G1803,'Speed Bin B-A'!G1907,'Speed Bin B-A'!G2219,'Speed Bin B-A'!G2323,'Speed Bin B-A'!G2427,'Speed Bin B-A'!G2531,'Speed Bin B-A'!G2635)</f>
        <v>49</v>
      </c>
      <c r="H236" s="273">
        <f>SUM('Speed Bin B-A'!H35,'Speed Bin B-A'!H139,'Speed Bin B-A'!H243,'Speed Bin B-A'!H347,'Speed Bin B-A'!H451,'Speed Bin B-A'!H763,'Speed Bin B-A'!H867,'Speed Bin B-A'!H971,'Speed Bin B-A'!H1075,'Speed Bin B-A'!H1179,'Speed Bin B-A'!H1491,'Speed Bin B-A'!H1595,'Speed Bin B-A'!H1699,'Speed Bin B-A'!H1803,'Speed Bin B-A'!H1907,'Speed Bin B-A'!H2219,'Speed Bin B-A'!H2323,'Speed Bin B-A'!H2427,'Speed Bin B-A'!H2531,'Speed Bin B-A'!H2635)</f>
        <v>30</v>
      </c>
      <c r="I236" s="273">
        <f>SUM('Speed Bin B-A'!I35,'Speed Bin B-A'!I139,'Speed Bin B-A'!I243,'Speed Bin B-A'!I347,'Speed Bin B-A'!I451,'Speed Bin B-A'!I763,'Speed Bin B-A'!I867,'Speed Bin B-A'!I971,'Speed Bin B-A'!I1075,'Speed Bin B-A'!I1179,'Speed Bin B-A'!I1491,'Speed Bin B-A'!I1595,'Speed Bin B-A'!I1699,'Speed Bin B-A'!I1803,'Speed Bin B-A'!I1907,'Speed Bin B-A'!I2219,'Speed Bin B-A'!I2323,'Speed Bin B-A'!I2427,'Speed Bin B-A'!I2531,'Speed Bin B-A'!I2635)</f>
        <v>6</v>
      </c>
      <c r="J236" s="273">
        <f>SUM('Speed Bin B-A'!J35,'Speed Bin B-A'!J139,'Speed Bin B-A'!J243,'Speed Bin B-A'!J347,'Speed Bin B-A'!J451,'Speed Bin B-A'!J763,'Speed Bin B-A'!J867,'Speed Bin B-A'!J971,'Speed Bin B-A'!J1075,'Speed Bin B-A'!J1179,'Speed Bin B-A'!J1491,'Speed Bin B-A'!J1595,'Speed Bin B-A'!J1699,'Speed Bin B-A'!J1803,'Speed Bin B-A'!J1907,'Speed Bin B-A'!J2219,'Speed Bin B-A'!J2323,'Speed Bin B-A'!J2427,'Speed Bin B-A'!J2531,'Speed Bin B-A'!J2635)</f>
        <v>1</v>
      </c>
      <c r="K236" s="273">
        <f>SUM('Speed Bin B-A'!K35,'Speed Bin B-A'!K139,'Speed Bin B-A'!K243,'Speed Bin B-A'!K347,'Speed Bin B-A'!K451,'Speed Bin B-A'!K763,'Speed Bin B-A'!K867,'Speed Bin B-A'!K971,'Speed Bin B-A'!K1075,'Speed Bin B-A'!K1179,'Speed Bin B-A'!K1491,'Speed Bin B-A'!K1595,'Speed Bin B-A'!K1699,'Speed Bin B-A'!K1803,'Speed Bin B-A'!K1907,'Speed Bin B-A'!K2219,'Speed Bin B-A'!K2323,'Speed Bin B-A'!K2427,'Speed Bin B-A'!K2531,'Speed Bin B-A'!K2635)</f>
        <v>1</v>
      </c>
      <c r="L236" s="273">
        <f>SUM('Speed Bin B-A'!L35,'Speed Bin B-A'!L139,'Speed Bin B-A'!L243,'Speed Bin B-A'!L347,'Speed Bin B-A'!L451,'Speed Bin B-A'!L763,'Speed Bin B-A'!L867,'Speed Bin B-A'!L971,'Speed Bin B-A'!L1075,'Speed Bin B-A'!L1179,'Speed Bin B-A'!L1491,'Speed Bin B-A'!L1595,'Speed Bin B-A'!L1699,'Speed Bin B-A'!L1803,'Speed Bin B-A'!L1907,'Speed Bin B-A'!L2219,'Speed Bin B-A'!L2323,'Speed Bin B-A'!L2427,'Speed Bin B-A'!L2531,'Speed Bin B-A'!L2635)</f>
        <v>0</v>
      </c>
      <c r="M236" s="273">
        <f>SUM('Speed Bin B-A'!M35,'Speed Bin B-A'!M139,'Speed Bin B-A'!M243,'Speed Bin B-A'!M347,'Speed Bin B-A'!M451,'Speed Bin B-A'!M763,'Speed Bin B-A'!M867,'Speed Bin B-A'!M971,'Speed Bin B-A'!M1075,'Speed Bin B-A'!M1179,'Speed Bin B-A'!M1491,'Speed Bin B-A'!M1595,'Speed Bin B-A'!M1699,'Speed Bin B-A'!M1803,'Speed Bin B-A'!M1907,'Speed Bin B-A'!M2219,'Speed Bin B-A'!M2323,'Speed Bin B-A'!M2427,'Speed Bin B-A'!M2531,'Speed Bin B-A'!M2635)</f>
        <v>0</v>
      </c>
      <c r="N236" s="273">
        <f>SUM('Speed Bin B-A'!N35,'Speed Bin B-A'!N139,'Speed Bin B-A'!N243,'Speed Bin B-A'!N347,'Speed Bin B-A'!N451,'Speed Bin B-A'!N763,'Speed Bin B-A'!N867,'Speed Bin B-A'!N971,'Speed Bin B-A'!N1075,'Speed Bin B-A'!N1179,'Speed Bin B-A'!N1491,'Speed Bin B-A'!N1595,'Speed Bin B-A'!N1699,'Speed Bin B-A'!N1803,'Speed Bin B-A'!N1907,'Speed Bin B-A'!N2219,'Speed Bin B-A'!N2323,'Speed Bin B-A'!N2427,'Speed Bin B-A'!N2531,'Speed Bin B-A'!N2635)</f>
        <v>0</v>
      </c>
      <c r="O236" s="273">
        <f>SUM('Speed Bin B-A'!O35,'Speed Bin B-A'!O139,'Speed Bin B-A'!O243,'Speed Bin B-A'!O347,'Speed Bin B-A'!O451,'Speed Bin B-A'!O763,'Speed Bin B-A'!O867,'Speed Bin B-A'!O971,'Speed Bin B-A'!O1075,'Speed Bin B-A'!O1179,'Speed Bin B-A'!O1491,'Speed Bin B-A'!O1595,'Speed Bin B-A'!O1699,'Speed Bin B-A'!O1803,'Speed Bin B-A'!O1907,'Speed Bin B-A'!O2219,'Speed Bin B-A'!O2323,'Speed Bin B-A'!O2427,'Speed Bin B-A'!O2531,'Speed Bin B-A'!O2635)</f>
        <v>0</v>
      </c>
      <c r="P236" s="273">
        <f>SUM('Speed Bin B-A'!P35,'Speed Bin B-A'!P139,'Speed Bin B-A'!P243,'Speed Bin B-A'!P347,'Speed Bin B-A'!P451,'Speed Bin B-A'!P763,'Speed Bin B-A'!P867,'Speed Bin B-A'!P971,'Speed Bin B-A'!P1075,'Speed Bin B-A'!P1179,'Speed Bin B-A'!P1491,'Speed Bin B-A'!P1595,'Speed Bin B-A'!P1699,'Speed Bin B-A'!P1803,'Speed Bin B-A'!P1907,'Speed Bin B-A'!P2219,'Speed Bin B-A'!P2323,'Speed Bin B-A'!P2427,'Speed Bin B-A'!P2531,'Speed Bin B-A'!P2635)</f>
        <v>0</v>
      </c>
      <c r="Q236" s="273">
        <f>SUM('Speed Bin B-A'!Q35,'Speed Bin B-A'!Q139,'Speed Bin B-A'!Q243,'Speed Bin B-A'!Q347,'Speed Bin B-A'!Q451,'Speed Bin B-A'!Q763,'Speed Bin B-A'!Q867,'Speed Bin B-A'!Q971,'Speed Bin B-A'!Q1075,'Speed Bin B-A'!Q1179,'Speed Bin B-A'!Q1491,'Speed Bin B-A'!Q1595,'Speed Bin B-A'!Q1699,'Speed Bin B-A'!Q1803,'Speed Bin B-A'!Q1907,'Speed Bin B-A'!Q2219,'Speed Bin B-A'!Q2323,'Speed Bin B-A'!Q2427,'Speed Bin B-A'!Q2531,'Speed Bin B-A'!Q2635)</f>
        <v>0</v>
      </c>
      <c r="R236" s="273">
        <f>SUM('Speed Bin B-A'!R35,'Speed Bin B-A'!R139,'Speed Bin B-A'!R243,'Speed Bin B-A'!R347,'Speed Bin B-A'!R451,'Speed Bin B-A'!R763,'Speed Bin B-A'!R867,'Speed Bin B-A'!R971,'Speed Bin B-A'!R1075,'Speed Bin B-A'!R1179,'Speed Bin B-A'!R1491,'Speed Bin B-A'!R1595,'Speed Bin B-A'!R1699,'Speed Bin B-A'!R1803,'Speed Bin B-A'!R1907,'Speed Bin B-A'!R2219,'Speed Bin B-A'!R2323,'Speed Bin B-A'!R2427,'Speed Bin B-A'!R2531,'Speed Bin B-A'!R2635)</f>
        <v>0</v>
      </c>
      <c r="S236" s="273">
        <f>SUM('Speed Bin B-A'!S35,'Speed Bin B-A'!S139,'Speed Bin B-A'!S243,'Speed Bin B-A'!S347,'Speed Bin B-A'!S451,'Speed Bin B-A'!S763,'Speed Bin B-A'!S867,'Speed Bin B-A'!S971,'Speed Bin B-A'!S1075,'Speed Bin B-A'!S1179,'Speed Bin B-A'!S1491,'Speed Bin B-A'!S1595,'Speed Bin B-A'!S1699,'Speed Bin B-A'!S1803,'Speed Bin B-A'!S1907,'Speed Bin B-A'!S2219,'Speed Bin B-A'!S2323,'Speed Bin B-A'!S2427,'Speed Bin B-A'!S2531,'Speed Bin B-A'!S2635)</f>
        <v>0</v>
      </c>
      <c r="T236" s="273">
        <f>SUM('Speed Bin B-A'!T35,'Speed Bin B-A'!T139,'Speed Bin B-A'!T243,'Speed Bin B-A'!T347,'Speed Bin B-A'!T451,'Speed Bin B-A'!T763,'Speed Bin B-A'!T867,'Speed Bin B-A'!T971,'Speed Bin B-A'!T1075,'Speed Bin B-A'!T1179,'Speed Bin B-A'!T1491,'Speed Bin B-A'!T1595,'Speed Bin B-A'!T1699,'Speed Bin B-A'!T1803,'Speed Bin B-A'!T1907,'Speed Bin B-A'!T2219,'Speed Bin B-A'!T2323,'Speed Bin B-A'!T2427,'Speed Bin B-A'!T2531,'Speed Bin B-A'!T2635)</f>
        <v>0</v>
      </c>
      <c r="U236" s="273">
        <f>SUM('Speed Bin B-A'!U35,'Speed Bin B-A'!U139,'Speed Bin B-A'!U243,'Speed Bin B-A'!U347,'Speed Bin B-A'!U451,'Speed Bin B-A'!U763,'Speed Bin B-A'!U867,'Speed Bin B-A'!U971,'Speed Bin B-A'!U1075,'Speed Bin B-A'!U1179,'Speed Bin B-A'!U1491,'Speed Bin B-A'!U1595,'Speed Bin B-A'!U1699,'Speed Bin B-A'!U1803,'Speed Bin B-A'!U1907,'Speed Bin B-A'!U2219,'Speed Bin B-A'!U2323,'Speed Bin B-A'!U2427,'Speed Bin B-A'!U2531,'Speed Bin B-A'!U2635)</f>
        <v>0</v>
      </c>
      <c r="V236" s="274">
        <f>IFERROR(AVERAGE('Speed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27.535714285714288</v>
      </c>
      <c r="W236" s="274">
        <f>IFERROR(AVERAGE('Speed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31.6</v>
      </c>
      <c r="X236" s="267"/>
      <c r="Y236" s="267"/>
      <c r="Z236" s="279" t="s">
        <v>89</v>
      </c>
      <c r="AA236" s="271">
        <f>SUM(AA219:AA230)</f>
        <v>395</v>
      </c>
      <c r="AB236" s="271">
        <f t="shared" ref="AB236:AS236" si="136">SUM(AB219:AB230)</f>
        <v>3725</v>
      </c>
      <c r="AC236" s="271">
        <f t="shared" si="136"/>
        <v>7967</v>
      </c>
      <c r="AD236" s="271">
        <f t="shared" si="136"/>
        <v>18586</v>
      </c>
      <c r="AE236" s="271">
        <f t="shared" si="136"/>
        <v>12319</v>
      </c>
      <c r="AF236" s="271">
        <f t="shared" si="136"/>
        <v>2597</v>
      </c>
      <c r="AG236" s="271">
        <f t="shared" si="136"/>
        <v>402</v>
      </c>
      <c r="AH236" s="271">
        <f t="shared" si="136"/>
        <v>85</v>
      </c>
      <c r="AI236" s="271">
        <f t="shared" si="136"/>
        <v>9</v>
      </c>
      <c r="AJ236" s="271">
        <f t="shared" si="136"/>
        <v>4</v>
      </c>
      <c r="AK236" s="271">
        <f t="shared" si="136"/>
        <v>6</v>
      </c>
      <c r="AL236" s="271">
        <f t="shared" si="136"/>
        <v>5</v>
      </c>
      <c r="AM236" s="271">
        <f t="shared" si="136"/>
        <v>0</v>
      </c>
      <c r="AN236" s="271">
        <f t="shared" si="136"/>
        <v>0</v>
      </c>
      <c r="AO236" s="271">
        <f t="shared" si="136"/>
        <v>0</v>
      </c>
      <c r="AP236" s="271">
        <f t="shared" si="136"/>
        <v>0</v>
      </c>
      <c r="AQ236" s="271">
        <f t="shared" si="136"/>
        <v>1</v>
      </c>
      <c r="AR236" s="271">
        <f t="shared" si="136"/>
        <v>0</v>
      </c>
      <c r="AS236" s="271">
        <f t="shared" si="136"/>
        <v>0</v>
      </c>
      <c r="AT236" s="270">
        <f t="shared" ref="AT236:AU239" si="137">V308</f>
        <v>22.826666666666668</v>
      </c>
      <c r="AU236" s="270">
        <f t="shared" si="137"/>
        <v>27.793333333333333</v>
      </c>
    </row>
    <row r="237" spans="1:47" x14ac:dyDescent="0.25">
      <c r="A237" s="272">
        <v>0.26041666666666702</v>
      </c>
      <c r="B237" s="273">
        <f>SUM('Speed Bin B-A'!B36,'Speed Bin B-A'!B140,'Speed Bin B-A'!B244,'Speed Bin B-A'!B348,'Speed Bin B-A'!B452,'Speed Bin B-A'!B764,'Speed Bin B-A'!B868,'Speed Bin B-A'!B972,'Speed Bin B-A'!B1076,'Speed Bin B-A'!B1180,'Speed Bin B-A'!B1492,'Speed Bin B-A'!B1596,'Speed Bin B-A'!B1700,'Speed Bin B-A'!B1804,'Speed Bin B-A'!B1908,'Speed Bin B-A'!B2220,'Speed Bin B-A'!B2324,'Speed Bin B-A'!B2428,'Speed Bin B-A'!B2532,'Speed Bin B-A'!B2636)</f>
        <v>224</v>
      </c>
      <c r="C237" s="273">
        <f>SUM('Speed Bin B-A'!C36,'Speed Bin B-A'!C140,'Speed Bin B-A'!C244,'Speed Bin B-A'!C348,'Speed Bin B-A'!C452,'Speed Bin B-A'!C764,'Speed Bin B-A'!C868,'Speed Bin B-A'!C972,'Speed Bin B-A'!C1076,'Speed Bin B-A'!C1180,'Speed Bin B-A'!C1492,'Speed Bin B-A'!C1596,'Speed Bin B-A'!C1700,'Speed Bin B-A'!C1804,'Speed Bin B-A'!C1908,'Speed Bin B-A'!C2220,'Speed Bin B-A'!C2324,'Speed Bin B-A'!C2428,'Speed Bin B-A'!C2532,'Speed Bin B-A'!C2636)</f>
        <v>3</v>
      </c>
      <c r="D237" s="273">
        <f>SUM('Speed Bin B-A'!D36,'Speed Bin B-A'!D140,'Speed Bin B-A'!D244,'Speed Bin B-A'!D348,'Speed Bin B-A'!D452,'Speed Bin B-A'!D764,'Speed Bin B-A'!D868,'Speed Bin B-A'!D972,'Speed Bin B-A'!D1076,'Speed Bin B-A'!D1180,'Speed Bin B-A'!D1492,'Speed Bin B-A'!D1596,'Speed Bin B-A'!D1700,'Speed Bin B-A'!D1804,'Speed Bin B-A'!D1908,'Speed Bin B-A'!D2220,'Speed Bin B-A'!D2324,'Speed Bin B-A'!D2428,'Speed Bin B-A'!D2532,'Speed Bin B-A'!D2636)</f>
        <v>0</v>
      </c>
      <c r="E237" s="273">
        <f>SUM('Speed Bin B-A'!E36,'Speed Bin B-A'!E140,'Speed Bin B-A'!E244,'Speed Bin B-A'!E348,'Speed Bin B-A'!E452,'Speed Bin B-A'!E764,'Speed Bin B-A'!E868,'Speed Bin B-A'!E972,'Speed Bin B-A'!E1076,'Speed Bin B-A'!E1180,'Speed Bin B-A'!E1492,'Speed Bin B-A'!E1596,'Speed Bin B-A'!E1700,'Speed Bin B-A'!E1804,'Speed Bin B-A'!E1908,'Speed Bin B-A'!E2220,'Speed Bin B-A'!E2324,'Speed Bin B-A'!E2428,'Speed Bin B-A'!E2532,'Speed Bin B-A'!E2636)</f>
        <v>14</v>
      </c>
      <c r="F237" s="273">
        <f>SUM('Speed Bin B-A'!F36,'Speed Bin B-A'!F140,'Speed Bin B-A'!F244,'Speed Bin B-A'!F348,'Speed Bin B-A'!F452,'Speed Bin B-A'!F764,'Speed Bin B-A'!F868,'Speed Bin B-A'!F972,'Speed Bin B-A'!F1076,'Speed Bin B-A'!F1180,'Speed Bin B-A'!F1492,'Speed Bin B-A'!F1596,'Speed Bin B-A'!F1700,'Speed Bin B-A'!F1804,'Speed Bin B-A'!F1908,'Speed Bin B-A'!F2220,'Speed Bin B-A'!F2324,'Speed Bin B-A'!F2428,'Speed Bin B-A'!F2532,'Speed Bin B-A'!F2636)</f>
        <v>38</v>
      </c>
      <c r="G237" s="273">
        <f>SUM('Speed Bin B-A'!G36,'Speed Bin B-A'!G140,'Speed Bin B-A'!G244,'Speed Bin B-A'!G348,'Speed Bin B-A'!G452,'Speed Bin B-A'!G764,'Speed Bin B-A'!G868,'Speed Bin B-A'!G972,'Speed Bin B-A'!G1076,'Speed Bin B-A'!G1180,'Speed Bin B-A'!G1492,'Speed Bin B-A'!G1596,'Speed Bin B-A'!G1700,'Speed Bin B-A'!G1804,'Speed Bin B-A'!G1908,'Speed Bin B-A'!G2220,'Speed Bin B-A'!G2324,'Speed Bin B-A'!G2428,'Speed Bin B-A'!G2532,'Speed Bin B-A'!G2636)</f>
        <v>104</v>
      </c>
      <c r="H237" s="273">
        <f>SUM('Speed Bin B-A'!H36,'Speed Bin B-A'!H140,'Speed Bin B-A'!H244,'Speed Bin B-A'!H348,'Speed Bin B-A'!H452,'Speed Bin B-A'!H764,'Speed Bin B-A'!H868,'Speed Bin B-A'!H972,'Speed Bin B-A'!H1076,'Speed Bin B-A'!H1180,'Speed Bin B-A'!H1492,'Speed Bin B-A'!H1596,'Speed Bin B-A'!H1700,'Speed Bin B-A'!H1804,'Speed Bin B-A'!H1908,'Speed Bin B-A'!H2220,'Speed Bin B-A'!H2324,'Speed Bin B-A'!H2428,'Speed Bin B-A'!H2532,'Speed Bin B-A'!H2636)</f>
        <v>53</v>
      </c>
      <c r="I237" s="273">
        <f>SUM('Speed Bin B-A'!I36,'Speed Bin B-A'!I140,'Speed Bin B-A'!I244,'Speed Bin B-A'!I348,'Speed Bin B-A'!I452,'Speed Bin B-A'!I764,'Speed Bin B-A'!I868,'Speed Bin B-A'!I972,'Speed Bin B-A'!I1076,'Speed Bin B-A'!I1180,'Speed Bin B-A'!I1492,'Speed Bin B-A'!I1596,'Speed Bin B-A'!I1700,'Speed Bin B-A'!I1804,'Speed Bin B-A'!I1908,'Speed Bin B-A'!I2220,'Speed Bin B-A'!I2324,'Speed Bin B-A'!I2428,'Speed Bin B-A'!I2532,'Speed Bin B-A'!I2636)</f>
        <v>9</v>
      </c>
      <c r="J237" s="273">
        <f>SUM('Speed Bin B-A'!J36,'Speed Bin B-A'!J140,'Speed Bin B-A'!J244,'Speed Bin B-A'!J348,'Speed Bin B-A'!J452,'Speed Bin B-A'!J764,'Speed Bin B-A'!J868,'Speed Bin B-A'!J972,'Speed Bin B-A'!J1076,'Speed Bin B-A'!J1180,'Speed Bin B-A'!J1492,'Speed Bin B-A'!J1596,'Speed Bin B-A'!J1700,'Speed Bin B-A'!J1804,'Speed Bin B-A'!J1908,'Speed Bin B-A'!J2220,'Speed Bin B-A'!J2324,'Speed Bin B-A'!J2428,'Speed Bin B-A'!J2532,'Speed Bin B-A'!J2636)</f>
        <v>1</v>
      </c>
      <c r="K237" s="273">
        <f>SUM('Speed Bin B-A'!K36,'Speed Bin B-A'!K140,'Speed Bin B-A'!K244,'Speed Bin B-A'!K348,'Speed Bin B-A'!K452,'Speed Bin B-A'!K764,'Speed Bin B-A'!K868,'Speed Bin B-A'!K972,'Speed Bin B-A'!K1076,'Speed Bin B-A'!K1180,'Speed Bin B-A'!K1492,'Speed Bin B-A'!K1596,'Speed Bin B-A'!K1700,'Speed Bin B-A'!K1804,'Speed Bin B-A'!K1908,'Speed Bin B-A'!K2220,'Speed Bin B-A'!K2324,'Speed Bin B-A'!K2428,'Speed Bin B-A'!K2532,'Speed Bin B-A'!K2636)</f>
        <v>1</v>
      </c>
      <c r="L237" s="273">
        <f>SUM('Speed Bin B-A'!L36,'Speed Bin B-A'!L140,'Speed Bin B-A'!L244,'Speed Bin B-A'!L348,'Speed Bin B-A'!L452,'Speed Bin B-A'!L764,'Speed Bin B-A'!L868,'Speed Bin B-A'!L972,'Speed Bin B-A'!L1076,'Speed Bin B-A'!L1180,'Speed Bin B-A'!L1492,'Speed Bin B-A'!L1596,'Speed Bin B-A'!L1700,'Speed Bin B-A'!L1804,'Speed Bin B-A'!L1908,'Speed Bin B-A'!L2220,'Speed Bin B-A'!L2324,'Speed Bin B-A'!L2428,'Speed Bin B-A'!L2532,'Speed Bin B-A'!L2636)</f>
        <v>1</v>
      </c>
      <c r="M237" s="273">
        <f>SUM('Speed Bin B-A'!M36,'Speed Bin B-A'!M140,'Speed Bin B-A'!M244,'Speed Bin B-A'!M348,'Speed Bin B-A'!M452,'Speed Bin B-A'!M764,'Speed Bin B-A'!M868,'Speed Bin B-A'!M972,'Speed Bin B-A'!M1076,'Speed Bin B-A'!M1180,'Speed Bin B-A'!M1492,'Speed Bin B-A'!M1596,'Speed Bin B-A'!M1700,'Speed Bin B-A'!M1804,'Speed Bin B-A'!M1908,'Speed Bin B-A'!M2220,'Speed Bin B-A'!M2324,'Speed Bin B-A'!M2428,'Speed Bin B-A'!M2532,'Speed Bin B-A'!M2636)</f>
        <v>0</v>
      </c>
      <c r="N237" s="273">
        <f>SUM('Speed Bin B-A'!N36,'Speed Bin B-A'!N140,'Speed Bin B-A'!N244,'Speed Bin B-A'!N348,'Speed Bin B-A'!N452,'Speed Bin B-A'!N764,'Speed Bin B-A'!N868,'Speed Bin B-A'!N972,'Speed Bin B-A'!N1076,'Speed Bin B-A'!N1180,'Speed Bin B-A'!N1492,'Speed Bin B-A'!N1596,'Speed Bin B-A'!N1700,'Speed Bin B-A'!N1804,'Speed Bin B-A'!N1908,'Speed Bin B-A'!N2220,'Speed Bin B-A'!N2324,'Speed Bin B-A'!N2428,'Speed Bin B-A'!N2532,'Speed Bin B-A'!N2636)</f>
        <v>0</v>
      </c>
      <c r="O237" s="273">
        <f>SUM('Speed Bin B-A'!O36,'Speed Bin B-A'!O140,'Speed Bin B-A'!O244,'Speed Bin B-A'!O348,'Speed Bin B-A'!O452,'Speed Bin B-A'!O764,'Speed Bin B-A'!O868,'Speed Bin B-A'!O972,'Speed Bin B-A'!O1076,'Speed Bin B-A'!O1180,'Speed Bin B-A'!O1492,'Speed Bin B-A'!O1596,'Speed Bin B-A'!O1700,'Speed Bin B-A'!O1804,'Speed Bin B-A'!O1908,'Speed Bin B-A'!O2220,'Speed Bin B-A'!O2324,'Speed Bin B-A'!O2428,'Speed Bin B-A'!O2532,'Speed Bin B-A'!O2636)</f>
        <v>0</v>
      </c>
      <c r="P237" s="273">
        <f>SUM('Speed Bin B-A'!P36,'Speed Bin B-A'!P140,'Speed Bin B-A'!P244,'Speed Bin B-A'!P348,'Speed Bin B-A'!P452,'Speed Bin B-A'!P764,'Speed Bin B-A'!P868,'Speed Bin B-A'!P972,'Speed Bin B-A'!P1076,'Speed Bin B-A'!P1180,'Speed Bin B-A'!P1492,'Speed Bin B-A'!P1596,'Speed Bin B-A'!P1700,'Speed Bin B-A'!P1804,'Speed Bin B-A'!P1908,'Speed Bin B-A'!P2220,'Speed Bin B-A'!P2324,'Speed Bin B-A'!P2428,'Speed Bin B-A'!P2532,'Speed Bin B-A'!P2636)</f>
        <v>0</v>
      </c>
      <c r="Q237" s="273">
        <f>SUM('Speed Bin B-A'!Q36,'Speed Bin B-A'!Q140,'Speed Bin B-A'!Q244,'Speed Bin B-A'!Q348,'Speed Bin B-A'!Q452,'Speed Bin B-A'!Q764,'Speed Bin B-A'!Q868,'Speed Bin B-A'!Q972,'Speed Bin B-A'!Q1076,'Speed Bin B-A'!Q1180,'Speed Bin B-A'!Q1492,'Speed Bin B-A'!Q1596,'Speed Bin B-A'!Q1700,'Speed Bin B-A'!Q1804,'Speed Bin B-A'!Q1908,'Speed Bin B-A'!Q2220,'Speed Bin B-A'!Q2324,'Speed Bin B-A'!Q2428,'Speed Bin B-A'!Q2532,'Speed Bin B-A'!Q2636)</f>
        <v>0</v>
      </c>
      <c r="R237" s="273">
        <f>SUM('Speed Bin B-A'!R36,'Speed Bin B-A'!R140,'Speed Bin B-A'!R244,'Speed Bin B-A'!R348,'Speed Bin B-A'!R452,'Speed Bin B-A'!R764,'Speed Bin B-A'!R868,'Speed Bin B-A'!R972,'Speed Bin B-A'!R1076,'Speed Bin B-A'!R1180,'Speed Bin B-A'!R1492,'Speed Bin B-A'!R1596,'Speed Bin B-A'!R1700,'Speed Bin B-A'!R1804,'Speed Bin B-A'!R1908,'Speed Bin B-A'!R2220,'Speed Bin B-A'!R2324,'Speed Bin B-A'!R2428,'Speed Bin B-A'!R2532,'Speed Bin B-A'!R2636)</f>
        <v>0</v>
      </c>
      <c r="S237" s="273">
        <f>SUM('Speed Bin B-A'!S36,'Speed Bin B-A'!S140,'Speed Bin B-A'!S244,'Speed Bin B-A'!S348,'Speed Bin B-A'!S452,'Speed Bin B-A'!S764,'Speed Bin B-A'!S868,'Speed Bin B-A'!S972,'Speed Bin B-A'!S1076,'Speed Bin B-A'!S1180,'Speed Bin B-A'!S1492,'Speed Bin B-A'!S1596,'Speed Bin B-A'!S1700,'Speed Bin B-A'!S1804,'Speed Bin B-A'!S1908,'Speed Bin B-A'!S2220,'Speed Bin B-A'!S2324,'Speed Bin B-A'!S2428,'Speed Bin B-A'!S2532,'Speed Bin B-A'!S2636)</f>
        <v>0</v>
      </c>
      <c r="T237" s="273">
        <f>SUM('Speed Bin B-A'!T36,'Speed Bin B-A'!T140,'Speed Bin B-A'!T244,'Speed Bin B-A'!T348,'Speed Bin B-A'!T452,'Speed Bin B-A'!T764,'Speed Bin B-A'!T868,'Speed Bin B-A'!T972,'Speed Bin B-A'!T1076,'Speed Bin B-A'!T1180,'Speed Bin B-A'!T1492,'Speed Bin B-A'!T1596,'Speed Bin B-A'!T1700,'Speed Bin B-A'!T1804,'Speed Bin B-A'!T1908,'Speed Bin B-A'!T2220,'Speed Bin B-A'!T2324,'Speed Bin B-A'!T2428,'Speed Bin B-A'!T2532,'Speed Bin B-A'!T2636)</f>
        <v>0</v>
      </c>
      <c r="U237" s="273">
        <f>SUM('Speed Bin B-A'!U36,'Speed Bin B-A'!U140,'Speed Bin B-A'!U244,'Speed Bin B-A'!U348,'Speed Bin B-A'!U452,'Speed Bin B-A'!U764,'Speed Bin B-A'!U868,'Speed Bin B-A'!U972,'Speed Bin B-A'!U1076,'Speed Bin B-A'!U1180,'Speed Bin B-A'!U1492,'Speed Bin B-A'!U1596,'Speed Bin B-A'!U1700,'Speed Bin B-A'!U1804,'Speed Bin B-A'!U1908,'Speed Bin B-A'!U2220,'Speed Bin B-A'!U2324,'Speed Bin B-A'!U2428,'Speed Bin B-A'!U2532,'Speed Bin B-A'!U2636)</f>
        <v>0</v>
      </c>
      <c r="V237" s="274">
        <f>IFERROR(AVERAGE('Speed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27.585714285714282</v>
      </c>
      <c r="W237" s="274">
        <f>IFERROR(AVERAGE('Speed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32.692857142857136</v>
      </c>
      <c r="X237" s="267"/>
      <c r="Y237" s="267"/>
      <c r="Z237" s="280" t="s">
        <v>91</v>
      </c>
      <c r="AA237" s="275">
        <f>SUM(AA218:AA233)</f>
        <v>489</v>
      </c>
      <c r="AB237" s="275">
        <f t="shared" ref="AB237:AS237" si="138">SUM(AB218:AB233)</f>
        <v>4312</v>
      </c>
      <c r="AC237" s="275">
        <f t="shared" si="138"/>
        <v>8877</v>
      </c>
      <c r="AD237" s="275">
        <f t="shared" si="138"/>
        <v>21745</v>
      </c>
      <c r="AE237" s="275">
        <f t="shared" si="138"/>
        <v>15429</v>
      </c>
      <c r="AF237" s="275">
        <f t="shared" si="138"/>
        <v>3640</v>
      </c>
      <c r="AG237" s="275">
        <f t="shared" si="138"/>
        <v>599</v>
      </c>
      <c r="AH237" s="275">
        <f t="shared" si="138"/>
        <v>133</v>
      </c>
      <c r="AI237" s="275">
        <f t="shared" si="138"/>
        <v>23</v>
      </c>
      <c r="AJ237" s="275">
        <f t="shared" si="138"/>
        <v>7</v>
      </c>
      <c r="AK237" s="275">
        <f t="shared" si="138"/>
        <v>7</v>
      </c>
      <c r="AL237" s="275">
        <f t="shared" si="138"/>
        <v>6</v>
      </c>
      <c r="AM237" s="275">
        <f t="shared" si="138"/>
        <v>0</v>
      </c>
      <c r="AN237" s="275">
        <f t="shared" si="138"/>
        <v>0</v>
      </c>
      <c r="AO237" s="275">
        <f t="shared" si="138"/>
        <v>0</v>
      </c>
      <c r="AP237" s="275">
        <f t="shared" si="138"/>
        <v>0</v>
      </c>
      <c r="AQ237" s="275">
        <f t="shared" si="138"/>
        <v>1</v>
      </c>
      <c r="AR237" s="275">
        <f t="shared" si="138"/>
        <v>0</v>
      </c>
      <c r="AS237" s="275">
        <f t="shared" si="138"/>
        <v>0</v>
      </c>
      <c r="AT237" s="274">
        <f t="shared" si="137"/>
        <v>23.106666666666666</v>
      </c>
      <c r="AU237" s="274">
        <f t="shared" si="137"/>
        <v>28.180000000000003</v>
      </c>
    </row>
    <row r="238" spans="1:47" x14ac:dyDescent="0.25">
      <c r="A238" s="272">
        <v>0.27083333333333298</v>
      </c>
      <c r="B238" s="273">
        <f>SUM('Speed Bin B-A'!B37,'Speed Bin B-A'!B141,'Speed Bin B-A'!B245,'Speed Bin B-A'!B349,'Speed Bin B-A'!B453,'Speed Bin B-A'!B765,'Speed Bin B-A'!B869,'Speed Bin B-A'!B973,'Speed Bin B-A'!B1077,'Speed Bin B-A'!B1181,'Speed Bin B-A'!B1493,'Speed Bin B-A'!B1597,'Speed Bin B-A'!B1701,'Speed Bin B-A'!B1805,'Speed Bin B-A'!B1909,'Speed Bin B-A'!B2221,'Speed Bin B-A'!B2325,'Speed Bin B-A'!B2429,'Speed Bin B-A'!B2533,'Speed Bin B-A'!B2637)</f>
        <v>193</v>
      </c>
      <c r="C238" s="273">
        <f>SUM('Speed Bin B-A'!C37,'Speed Bin B-A'!C141,'Speed Bin B-A'!C245,'Speed Bin B-A'!C349,'Speed Bin B-A'!C453,'Speed Bin B-A'!C765,'Speed Bin B-A'!C869,'Speed Bin B-A'!C973,'Speed Bin B-A'!C1077,'Speed Bin B-A'!C1181,'Speed Bin B-A'!C1493,'Speed Bin B-A'!C1597,'Speed Bin B-A'!C1701,'Speed Bin B-A'!C1805,'Speed Bin B-A'!C1909,'Speed Bin B-A'!C2221,'Speed Bin B-A'!C2325,'Speed Bin B-A'!C2429,'Speed Bin B-A'!C2533,'Speed Bin B-A'!C2637)</f>
        <v>0</v>
      </c>
      <c r="D238" s="273">
        <f>SUM('Speed Bin B-A'!D37,'Speed Bin B-A'!D141,'Speed Bin B-A'!D245,'Speed Bin B-A'!D349,'Speed Bin B-A'!D453,'Speed Bin B-A'!D765,'Speed Bin B-A'!D869,'Speed Bin B-A'!D973,'Speed Bin B-A'!D1077,'Speed Bin B-A'!D1181,'Speed Bin B-A'!D1493,'Speed Bin B-A'!D1597,'Speed Bin B-A'!D1701,'Speed Bin B-A'!D1805,'Speed Bin B-A'!D1909,'Speed Bin B-A'!D2221,'Speed Bin B-A'!D2325,'Speed Bin B-A'!D2429,'Speed Bin B-A'!D2533,'Speed Bin B-A'!D2637)</f>
        <v>12</v>
      </c>
      <c r="E238" s="273">
        <f>SUM('Speed Bin B-A'!E37,'Speed Bin B-A'!E141,'Speed Bin B-A'!E245,'Speed Bin B-A'!E349,'Speed Bin B-A'!E453,'Speed Bin B-A'!E765,'Speed Bin B-A'!E869,'Speed Bin B-A'!E973,'Speed Bin B-A'!E1077,'Speed Bin B-A'!E1181,'Speed Bin B-A'!E1493,'Speed Bin B-A'!E1597,'Speed Bin B-A'!E1701,'Speed Bin B-A'!E1805,'Speed Bin B-A'!E1909,'Speed Bin B-A'!E2221,'Speed Bin B-A'!E2325,'Speed Bin B-A'!E2429,'Speed Bin B-A'!E2533,'Speed Bin B-A'!E2637)</f>
        <v>11</v>
      </c>
      <c r="F238" s="273">
        <f>SUM('Speed Bin B-A'!F37,'Speed Bin B-A'!F141,'Speed Bin B-A'!F245,'Speed Bin B-A'!F349,'Speed Bin B-A'!F453,'Speed Bin B-A'!F765,'Speed Bin B-A'!F869,'Speed Bin B-A'!F973,'Speed Bin B-A'!F1077,'Speed Bin B-A'!F1181,'Speed Bin B-A'!F1493,'Speed Bin B-A'!F1597,'Speed Bin B-A'!F1701,'Speed Bin B-A'!F1805,'Speed Bin B-A'!F1909,'Speed Bin B-A'!F2221,'Speed Bin B-A'!F2325,'Speed Bin B-A'!F2429,'Speed Bin B-A'!F2533,'Speed Bin B-A'!F2637)</f>
        <v>34</v>
      </c>
      <c r="G238" s="273">
        <f>SUM('Speed Bin B-A'!G37,'Speed Bin B-A'!G141,'Speed Bin B-A'!G245,'Speed Bin B-A'!G349,'Speed Bin B-A'!G453,'Speed Bin B-A'!G765,'Speed Bin B-A'!G869,'Speed Bin B-A'!G973,'Speed Bin B-A'!G1077,'Speed Bin B-A'!G1181,'Speed Bin B-A'!G1493,'Speed Bin B-A'!G1597,'Speed Bin B-A'!G1701,'Speed Bin B-A'!G1805,'Speed Bin B-A'!G1909,'Speed Bin B-A'!G2221,'Speed Bin B-A'!G2325,'Speed Bin B-A'!G2429,'Speed Bin B-A'!G2533,'Speed Bin B-A'!G2637)</f>
        <v>76</v>
      </c>
      <c r="H238" s="273">
        <f>SUM('Speed Bin B-A'!H37,'Speed Bin B-A'!H141,'Speed Bin B-A'!H245,'Speed Bin B-A'!H349,'Speed Bin B-A'!H453,'Speed Bin B-A'!H765,'Speed Bin B-A'!H869,'Speed Bin B-A'!H973,'Speed Bin B-A'!H1077,'Speed Bin B-A'!H1181,'Speed Bin B-A'!H1493,'Speed Bin B-A'!H1597,'Speed Bin B-A'!H1701,'Speed Bin B-A'!H1805,'Speed Bin B-A'!H1909,'Speed Bin B-A'!H2221,'Speed Bin B-A'!H2325,'Speed Bin B-A'!H2429,'Speed Bin B-A'!H2533,'Speed Bin B-A'!H2637)</f>
        <v>54</v>
      </c>
      <c r="I238" s="273">
        <f>SUM('Speed Bin B-A'!I37,'Speed Bin B-A'!I141,'Speed Bin B-A'!I245,'Speed Bin B-A'!I349,'Speed Bin B-A'!I453,'Speed Bin B-A'!I765,'Speed Bin B-A'!I869,'Speed Bin B-A'!I973,'Speed Bin B-A'!I1077,'Speed Bin B-A'!I1181,'Speed Bin B-A'!I1493,'Speed Bin B-A'!I1597,'Speed Bin B-A'!I1701,'Speed Bin B-A'!I1805,'Speed Bin B-A'!I1909,'Speed Bin B-A'!I2221,'Speed Bin B-A'!I2325,'Speed Bin B-A'!I2429,'Speed Bin B-A'!I2533,'Speed Bin B-A'!I2637)</f>
        <v>2</v>
      </c>
      <c r="J238" s="273">
        <f>SUM('Speed Bin B-A'!J37,'Speed Bin B-A'!J141,'Speed Bin B-A'!J245,'Speed Bin B-A'!J349,'Speed Bin B-A'!J453,'Speed Bin B-A'!J765,'Speed Bin B-A'!J869,'Speed Bin B-A'!J973,'Speed Bin B-A'!J1077,'Speed Bin B-A'!J1181,'Speed Bin B-A'!J1493,'Speed Bin B-A'!J1597,'Speed Bin B-A'!J1701,'Speed Bin B-A'!J1805,'Speed Bin B-A'!J1909,'Speed Bin B-A'!J2221,'Speed Bin B-A'!J2325,'Speed Bin B-A'!J2429,'Speed Bin B-A'!J2533,'Speed Bin B-A'!J2637)</f>
        <v>2</v>
      </c>
      <c r="K238" s="273">
        <f>SUM('Speed Bin B-A'!K37,'Speed Bin B-A'!K141,'Speed Bin B-A'!K245,'Speed Bin B-A'!K349,'Speed Bin B-A'!K453,'Speed Bin B-A'!K765,'Speed Bin B-A'!K869,'Speed Bin B-A'!K973,'Speed Bin B-A'!K1077,'Speed Bin B-A'!K1181,'Speed Bin B-A'!K1493,'Speed Bin B-A'!K1597,'Speed Bin B-A'!K1701,'Speed Bin B-A'!K1805,'Speed Bin B-A'!K1909,'Speed Bin B-A'!K2221,'Speed Bin B-A'!K2325,'Speed Bin B-A'!K2429,'Speed Bin B-A'!K2533,'Speed Bin B-A'!K2637)</f>
        <v>1</v>
      </c>
      <c r="L238" s="273">
        <f>SUM('Speed Bin B-A'!L37,'Speed Bin B-A'!L141,'Speed Bin B-A'!L245,'Speed Bin B-A'!L349,'Speed Bin B-A'!L453,'Speed Bin B-A'!L765,'Speed Bin B-A'!L869,'Speed Bin B-A'!L973,'Speed Bin B-A'!L1077,'Speed Bin B-A'!L1181,'Speed Bin B-A'!L1493,'Speed Bin B-A'!L1597,'Speed Bin B-A'!L1701,'Speed Bin B-A'!L1805,'Speed Bin B-A'!L1909,'Speed Bin B-A'!L2221,'Speed Bin B-A'!L2325,'Speed Bin B-A'!L2429,'Speed Bin B-A'!L2533,'Speed Bin B-A'!L2637)</f>
        <v>0</v>
      </c>
      <c r="M238" s="273">
        <f>SUM('Speed Bin B-A'!M37,'Speed Bin B-A'!M141,'Speed Bin B-A'!M245,'Speed Bin B-A'!M349,'Speed Bin B-A'!M453,'Speed Bin B-A'!M765,'Speed Bin B-A'!M869,'Speed Bin B-A'!M973,'Speed Bin B-A'!M1077,'Speed Bin B-A'!M1181,'Speed Bin B-A'!M1493,'Speed Bin B-A'!M1597,'Speed Bin B-A'!M1701,'Speed Bin B-A'!M1805,'Speed Bin B-A'!M1909,'Speed Bin B-A'!M2221,'Speed Bin B-A'!M2325,'Speed Bin B-A'!M2429,'Speed Bin B-A'!M2533,'Speed Bin B-A'!M2637)</f>
        <v>1</v>
      </c>
      <c r="N238" s="273">
        <f>SUM('Speed Bin B-A'!N37,'Speed Bin B-A'!N141,'Speed Bin B-A'!N245,'Speed Bin B-A'!N349,'Speed Bin B-A'!N453,'Speed Bin B-A'!N765,'Speed Bin B-A'!N869,'Speed Bin B-A'!N973,'Speed Bin B-A'!N1077,'Speed Bin B-A'!N1181,'Speed Bin B-A'!N1493,'Speed Bin B-A'!N1597,'Speed Bin B-A'!N1701,'Speed Bin B-A'!N1805,'Speed Bin B-A'!N1909,'Speed Bin B-A'!N2221,'Speed Bin B-A'!N2325,'Speed Bin B-A'!N2429,'Speed Bin B-A'!N2533,'Speed Bin B-A'!N2637)</f>
        <v>0</v>
      </c>
      <c r="O238" s="273">
        <f>SUM('Speed Bin B-A'!O37,'Speed Bin B-A'!O141,'Speed Bin B-A'!O245,'Speed Bin B-A'!O349,'Speed Bin B-A'!O453,'Speed Bin B-A'!O765,'Speed Bin B-A'!O869,'Speed Bin B-A'!O973,'Speed Bin B-A'!O1077,'Speed Bin B-A'!O1181,'Speed Bin B-A'!O1493,'Speed Bin B-A'!O1597,'Speed Bin B-A'!O1701,'Speed Bin B-A'!O1805,'Speed Bin B-A'!O1909,'Speed Bin B-A'!O2221,'Speed Bin B-A'!O2325,'Speed Bin B-A'!O2429,'Speed Bin B-A'!O2533,'Speed Bin B-A'!O2637)</f>
        <v>0</v>
      </c>
      <c r="P238" s="273">
        <f>SUM('Speed Bin B-A'!P37,'Speed Bin B-A'!P141,'Speed Bin B-A'!P245,'Speed Bin B-A'!P349,'Speed Bin B-A'!P453,'Speed Bin B-A'!P765,'Speed Bin B-A'!P869,'Speed Bin B-A'!P973,'Speed Bin B-A'!P1077,'Speed Bin B-A'!P1181,'Speed Bin B-A'!P1493,'Speed Bin B-A'!P1597,'Speed Bin B-A'!P1701,'Speed Bin B-A'!P1805,'Speed Bin B-A'!P1909,'Speed Bin B-A'!P2221,'Speed Bin B-A'!P2325,'Speed Bin B-A'!P2429,'Speed Bin B-A'!P2533,'Speed Bin B-A'!P2637)</f>
        <v>0</v>
      </c>
      <c r="Q238" s="273">
        <f>SUM('Speed Bin B-A'!Q37,'Speed Bin B-A'!Q141,'Speed Bin B-A'!Q245,'Speed Bin B-A'!Q349,'Speed Bin B-A'!Q453,'Speed Bin B-A'!Q765,'Speed Bin B-A'!Q869,'Speed Bin B-A'!Q973,'Speed Bin B-A'!Q1077,'Speed Bin B-A'!Q1181,'Speed Bin B-A'!Q1493,'Speed Bin B-A'!Q1597,'Speed Bin B-A'!Q1701,'Speed Bin B-A'!Q1805,'Speed Bin B-A'!Q1909,'Speed Bin B-A'!Q2221,'Speed Bin B-A'!Q2325,'Speed Bin B-A'!Q2429,'Speed Bin B-A'!Q2533,'Speed Bin B-A'!Q2637)</f>
        <v>0</v>
      </c>
      <c r="R238" s="273">
        <f>SUM('Speed Bin B-A'!R37,'Speed Bin B-A'!R141,'Speed Bin B-A'!R245,'Speed Bin B-A'!R349,'Speed Bin B-A'!R453,'Speed Bin B-A'!R765,'Speed Bin B-A'!R869,'Speed Bin B-A'!R973,'Speed Bin B-A'!R1077,'Speed Bin B-A'!R1181,'Speed Bin B-A'!R1493,'Speed Bin B-A'!R1597,'Speed Bin B-A'!R1701,'Speed Bin B-A'!R1805,'Speed Bin B-A'!R1909,'Speed Bin B-A'!R2221,'Speed Bin B-A'!R2325,'Speed Bin B-A'!R2429,'Speed Bin B-A'!R2533,'Speed Bin B-A'!R2637)</f>
        <v>0</v>
      </c>
      <c r="S238" s="273">
        <f>SUM('Speed Bin B-A'!S37,'Speed Bin B-A'!S141,'Speed Bin B-A'!S245,'Speed Bin B-A'!S349,'Speed Bin B-A'!S453,'Speed Bin B-A'!S765,'Speed Bin B-A'!S869,'Speed Bin B-A'!S973,'Speed Bin B-A'!S1077,'Speed Bin B-A'!S1181,'Speed Bin B-A'!S1493,'Speed Bin B-A'!S1597,'Speed Bin B-A'!S1701,'Speed Bin B-A'!S1805,'Speed Bin B-A'!S1909,'Speed Bin B-A'!S2221,'Speed Bin B-A'!S2325,'Speed Bin B-A'!S2429,'Speed Bin B-A'!S2533,'Speed Bin B-A'!S2637)</f>
        <v>0</v>
      </c>
      <c r="T238" s="273">
        <f>SUM('Speed Bin B-A'!T37,'Speed Bin B-A'!T141,'Speed Bin B-A'!T245,'Speed Bin B-A'!T349,'Speed Bin B-A'!T453,'Speed Bin B-A'!T765,'Speed Bin B-A'!T869,'Speed Bin B-A'!T973,'Speed Bin B-A'!T1077,'Speed Bin B-A'!T1181,'Speed Bin B-A'!T1493,'Speed Bin B-A'!T1597,'Speed Bin B-A'!T1701,'Speed Bin B-A'!T1805,'Speed Bin B-A'!T1909,'Speed Bin B-A'!T2221,'Speed Bin B-A'!T2325,'Speed Bin B-A'!T2429,'Speed Bin B-A'!T2533,'Speed Bin B-A'!T2637)</f>
        <v>0</v>
      </c>
      <c r="U238" s="273">
        <f>SUM('Speed Bin B-A'!U37,'Speed Bin B-A'!U141,'Speed Bin B-A'!U245,'Speed Bin B-A'!U349,'Speed Bin B-A'!U453,'Speed Bin B-A'!U765,'Speed Bin B-A'!U869,'Speed Bin B-A'!U973,'Speed Bin B-A'!U1077,'Speed Bin B-A'!U1181,'Speed Bin B-A'!U1493,'Speed Bin B-A'!U1597,'Speed Bin B-A'!U1701,'Speed Bin B-A'!U1805,'Speed Bin B-A'!U1909,'Speed Bin B-A'!U2221,'Speed Bin B-A'!U2325,'Speed Bin B-A'!U2429,'Speed Bin B-A'!U2533,'Speed Bin B-A'!U2637)</f>
        <v>0</v>
      </c>
      <c r="V238" s="274">
        <f>IFERROR(AVERAGE('Speed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27.449999999999996</v>
      </c>
      <c r="W238" s="274">
        <f>IFERROR(AVERAGE('Speed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32.42</v>
      </c>
      <c r="X238" s="267"/>
      <c r="Y238" s="267"/>
      <c r="Z238" s="273" t="s">
        <v>92</v>
      </c>
      <c r="AA238" s="275">
        <f>SUM(AA218:AA235)</f>
        <v>526</v>
      </c>
      <c r="AB238" s="275">
        <f t="shared" ref="AB238:AS238" si="139">SUM(AB218:AB235)</f>
        <v>4582</v>
      </c>
      <c r="AC238" s="275">
        <f t="shared" si="139"/>
        <v>9160</v>
      </c>
      <c r="AD238" s="275">
        <f t="shared" si="139"/>
        <v>22892</v>
      </c>
      <c r="AE238" s="275">
        <f t="shared" si="139"/>
        <v>16637</v>
      </c>
      <c r="AF238" s="275">
        <f t="shared" si="139"/>
        <v>3978</v>
      </c>
      <c r="AG238" s="275">
        <f t="shared" si="139"/>
        <v>665</v>
      </c>
      <c r="AH238" s="275">
        <f t="shared" si="139"/>
        <v>156</v>
      </c>
      <c r="AI238" s="275">
        <f t="shared" si="139"/>
        <v>27</v>
      </c>
      <c r="AJ238" s="275">
        <f t="shared" si="139"/>
        <v>9</v>
      </c>
      <c r="AK238" s="275">
        <f t="shared" si="139"/>
        <v>7</v>
      </c>
      <c r="AL238" s="275">
        <f t="shared" si="139"/>
        <v>7</v>
      </c>
      <c r="AM238" s="275">
        <f t="shared" si="139"/>
        <v>0</v>
      </c>
      <c r="AN238" s="275">
        <f t="shared" si="139"/>
        <v>0</v>
      </c>
      <c r="AO238" s="275">
        <f t="shared" si="139"/>
        <v>0</v>
      </c>
      <c r="AP238" s="275">
        <f t="shared" si="139"/>
        <v>0</v>
      </c>
      <c r="AQ238" s="275">
        <f t="shared" si="139"/>
        <v>1</v>
      </c>
      <c r="AR238" s="275">
        <f t="shared" si="139"/>
        <v>0</v>
      </c>
      <c r="AS238" s="275">
        <f t="shared" si="139"/>
        <v>0</v>
      </c>
      <c r="AT238" s="274">
        <f t="shared" si="137"/>
        <v>23.186666666666664</v>
      </c>
      <c r="AU238" s="274">
        <f t="shared" si="137"/>
        <v>28.286666666666665</v>
      </c>
    </row>
    <row r="239" spans="1:47" ht="13.8" thickBot="1" x14ac:dyDescent="0.3">
      <c r="A239" s="272">
        <v>0.28125</v>
      </c>
      <c r="B239" s="273">
        <f>SUM('Speed Bin B-A'!B38,'Speed Bin B-A'!B142,'Speed Bin B-A'!B246,'Speed Bin B-A'!B350,'Speed Bin B-A'!B454,'Speed Bin B-A'!B766,'Speed Bin B-A'!B870,'Speed Bin B-A'!B974,'Speed Bin B-A'!B1078,'Speed Bin B-A'!B1182,'Speed Bin B-A'!B1494,'Speed Bin B-A'!B1598,'Speed Bin B-A'!B1702,'Speed Bin B-A'!B1806,'Speed Bin B-A'!B1910,'Speed Bin B-A'!B2222,'Speed Bin B-A'!B2326,'Speed Bin B-A'!B2430,'Speed Bin B-A'!B2534,'Speed Bin B-A'!B2638)</f>
        <v>275</v>
      </c>
      <c r="C239" s="273">
        <f>SUM('Speed Bin B-A'!C38,'Speed Bin B-A'!C142,'Speed Bin B-A'!C246,'Speed Bin B-A'!C350,'Speed Bin B-A'!C454,'Speed Bin B-A'!C766,'Speed Bin B-A'!C870,'Speed Bin B-A'!C974,'Speed Bin B-A'!C1078,'Speed Bin B-A'!C1182,'Speed Bin B-A'!C1494,'Speed Bin B-A'!C1598,'Speed Bin B-A'!C1702,'Speed Bin B-A'!C1806,'Speed Bin B-A'!C1910,'Speed Bin B-A'!C2222,'Speed Bin B-A'!C2326,'Speed Bin B-A'!C2430,'Speed Bin B-A'!C2534,'Speed Bin B-A'!C2638)</f>
        <v>0</v>
      </c>
      <c r="D239" s="273">
        <f>SUM('Speed Bin B-A'!D38,'Speed Bin B-A'!D142,'Speed Bin B-A'!D246,'Speed Bin B-A'!D350,'Speed Bin B-A'!D454,'Speed Bin B-A'!D766,'Speed Bin B-A'!D870,'Speed Bin B-A'!D974,'Speed Bin B-A'!D1078,'Speed Bin B-A'!D1182,'Speed Bin B-A'!D1494,'Speed Bin B-A'!D1598,'Speed Bin B-A'!D1702,'Speed Bin B-A'!D1806,'Speed Bin B-A'!D1910,'Speed Bin B-A'!D2222,'Speed Bin B-A'!D2326,'Speed Bin B-A'!D2430,'Speed Bin B-A'!D2534,'Speed Bin B-A'!D2638)</f>
        <v>15</v>
      </c>
      <c r="E239" s="273">
        <f>SUM('Speed Bin B-A'!E38,'Speed Bin B-A'!E142,'Speed Bin B-A'!E246,'Speed Bin B-A'!E350,'Speed Bin B-A'!E454,'Speed Bin B-A'!E766,'Speed Bin B-A'!E870,'Speed Bin B-A'!E974,'Speed Bin B-A'!E1078,'Speed Bin B-A'!E1182,'Speed Bin B-A'!E1494,'Speed Bin B-A'!E1598,'Speed Bin B-A'!E1702,'Speed Bin B-A'!E1806,'Speed Bin B-A'!E1910,'Speed Bin B-A'!E2222,'Speed Bin B-A'!E2326,'Speed Bin B-A'!E2430,'Speed Bin B-A'!E2534,'Speed Bin B-A'!E2638)</f>
        <v>16</v>
      </c>
      <c r="F239" s="273">
        <f>SUM('Speed Bin B-A'!F38,'Speed Bin B-A'!F142,'Speed Bin B-A'!F246,'Speed Bin B-A'!F350,'Speed Bin B-A'!F454,'Speed Bin B-A'!F766,'Speed Bin B-A'!F870,'Speed Bin B-A'!F974,'Speed Bin B-A'!F1078,'Speed Bin B-A'!F1182,'Speed Bin B-A'!F1494,'Speed Bin B-A'!F1598,'Speed Bin B-A'!F1702,'Speed Bin B-A'!F1806,'Speed Bin B-A'!F1910,'Speed Bin B-A'!F2222,'Speed Bin B-A'!F2326,'Speed Bin B-A'!F2430,'Speed Bin B-A'!F2534,'Speed Bin B-A'!F2638)</f>
        <v>80</v>
      </c>
      <c r="G239" s="273">
        <f>SUM('Speed Bin B-A'!G38,'Speed Bin B-A'!G142,'Speed Bin B-A'!G246,'Speed Bin B-A'!G350,'Speed Bin B-A'!G454,'Speed Bin B-A'!G766,'Speed Bin B-A'!G870,'Speed Bin B-A'!G974,'Speed Bin B-A'!G1078,'Speed Bin B-A'!G1182,'Speed Bin B-A'!G1494,'Speed Bin B-A'!G1598,'Speed Bin B-A'!G1702,'Speed Bin B-A'!G1806,'Speed Bin B-A'!G1910,'Speed Bin B-A'!G2222,'Speed Bin B-A'!G2326,'Speed Bin B-A'!G2430,'Speed Bin B-A'!G2534,'Speed Bin B-A'!G2638)</f>
        <v>115</v>
      </c>
      <c r="H239" s="273">
        <f>SUM('Speed Bin B-A'!H38,'Speed Bin B-A'!H142,'Speed Bin B-A'!H246,'Speed Bin B-A'!H350,'Speed Bin B-A'!H454,'Speed Bin B-A'!H766,'Speed Bin B-A'!H870,'Speed Bin B-A'!H974,'Speed Bin B-A'!H1078,'Speed Bin B-A'!H1182,'Speed Bin B-A'!H1494,'Speed Bin B-A'!H1598,'Speed Bin B-A'!H1702,'Speed Bin B-A'!H1806,'Speed Bin B-A'!H1910,'Speed Bin B-A'!H2222,'Speed Bin B-A'!H2326,'Speed Bin B-A'!H2430,'Speed Bin B-A'!H2534,'Speed Bin B-A'!H2638)</f>
        <v>44</v>
      </c>
      <c r="I239" s="273">
        <f>SUM('Speed Bin B-A'!I38,'Speed Bin B-A'!I142,'Speed Bin B-A'!I246,'Speed Bin B-A'!I350,'Speed Bin B-A'!I454,'Speed Bin B-A'!I766,'Speed Bin B-A'!I870,'Speed Bin B-A'!I974,'Speed Bin B-A'!I1078,'Speed Bin B-A'!I1182,'Speed Bin B-A'!I1494,'Speed Bin B-A'!I1598,'Speed Bin B-A'!I1702,'Speed Bin B-A'!I1806,'Speed Bin B-A'!I1910,'Speed Bin B-A'!I2222,'Speed Bin B-A'!I2326,'Speed Bin B-A'!I2430,'Speed Bin B-A'!I2534,'Speed Bin B-A'!I2638)</f>
        <v>3</v>
      </c>
      <c r="J239" s="273">
        <f>SUM('Speed Bin B-A'!J38,'Speed Bin B-A'!J142,'Speed Bin B-A'!J246,'Speed Bin B-A'!J350,'Speed Bin B-A'!J454,'Speed Bin B-A'!J766,'Speed Bin B-A'!J870,'Speed Bin B-A'!J974,'Speed Bin B-A'!J1078,'Speed Bin B-A'!J1182,'Speed Bin B-A'!J1494,'Speed Bin B-A'!J1598,'Speed Bin B-A'!J1702,'Speed Bin B-A'!J1806,'Speed Bin B-A'!J1910,'Speed Bin B-A'!J2222,'Speed Bin B-A'!J2326,'Speed Bin B-A'!J2430,'Speed Bin B-A'!J2534,'Speed Bin B-A'!J2638)</f>
        <v>1</v>
      </c>
      <c r="K239" s="273">
        <f>SUM('Speed Bin B-A'!K38,'Speed Bin B-A'!K142,'Speed Bin B-A'!K246,'Speed Bin B-A'!K350,'Speed Bin B-A'!K454,'Speed Bin B-A'!K766,'Speed Bin B-A'!K870,'Speed Bin B-A'!K974,'Speed Bin B-A'!K1078,'Speed Bin B-A'!K1182,'Speed Bin B-A'!K1494,'Speed Bin B-A'!K1598,'Speed Bin B-A'!K1702,'Speed Bin B-A'!K1806,'Speed Bin B-A'!K1910,'Speed Bin B-A'!K2222,'Speed Bin B-A'!K2326,'Speed Bin B-A'!K2430,'Speed Bin B-A'!K2534,'Speed Bin B-A'!K2638)</f>
        <v>1</v>
      </c>
      <c r="L239" s="273">
        <f>SUM('Speed Bin B-A'!L38,'Speed Bin B-A'!L142,'Speed Bin B-A'!L246,'Speed Bin B-A'!L350,'Speed Bin B-A'!L454,'Speed Bin B-A'!L766,'Speed Bin B-A'!L870,'Speed Bin B-A'!L974,'Speed Bin B-A'!L1078,'Speed Bin B-A'!L1182,'Speed Bin B-A'!L1494,'Speed Bin B-A'!L1598,'Speed Bin B-A'!L1702,'Speed Bin B-A'!L1806,'Speed Bin B-A'!L1910,'Speed Bin B-A'!L2222,'Speed Bin B-A'!L2326,'Speed Bin B-A'!L2430,'Speed Bin B-A'!L2534,'Speed Bin B-A'!L2638)</f>
        <v>0</v>
      </c>
      <c r="M239" s="273">
        <f>SUM('Speed Bin B-A'!M38,'Speed Bin B-A'!M142,'Speed Bin B-A'!M246,'Speed Bin B-A'!M350,'Speed Bin B-A'!M454,'Speed Bin B-A'!M766,'Speed Bin B-A'!M870,'Speed Bin B-A'!M974,'Speed Bin B-A'!M1078,'Speed Bin B-A'!M1182,'Speed Bin B-A'!M1494,'Speed Bin B-A'!M1598,'Speed Bin B-A'!M1702,'Speed Bin B-A'!M1806,'Speed Bin B-A'!M1910,'Speed Bin B-A'!M2222,'Speed Bin B-A'!M2326,'Speed Bin B-A'!M2430,'Speed Bin B-A'!M2534,'Speed Bin B-A'!M2638)</f>
        <v>0</v>
      </c>
      <c r="N239" s="273">
        <f>SUM('Speed Bin B-A'!N38,'Speed Bin B-A'!N142,'Speed Bin B-A'!N246,'Speed Bin B-A'!N350,'Speed Bin B-A'!N454,'Speed Bin B-A'!N766,'Speed Bin B-A'!N870,'Speed Bin B-A'!N974,'Speed Bin B-A'!N1078,'Speed Bin B-A'!N1182,'Speed Bin B-A'!N1494,'Speed Bin B-A'!N1598,'Speed Bin B-A'!N1702,'Speed Bin B-A'!N1806,'Speed Bin B-A'!N1910,'Speed Bin B-A'!N2222,'Speed Bin B-A'!N2326,'Speed Bin B-A'!N2430,'Speed Bin B-A'!N2534,'Speed Bin B-A'!N2638)</f>
        <v>0</v>
      </c>
      <c r="O239" s="273">
        <f>SUM('Speed Bin B-A'!O38,'Speed Bin B-A'!O142,'Speed Bin B-A'!O246,'Speed Bin B-A'!O350,'Speed Bin B-A'!O454,'Speed Bin B-A'!O766,'Speed Bin B-A'!O870,'Speed Bin B-A'!O974,'Speed Bin B-A'!O1078,'Speed Bin B-A'!O1182,'Speed Bin B-A'!O1494,'Speed Bin B-A'!O1598,'Speed Bin B-A'!O1702,'Speed Bin B-A'!O1806,'Speed Bin B-A'!O1910,'Speed Bin B-A'!O2222,'Speed Bin B-A'!O2326,'Speed Bin B-A'!O2430,'Speed Bin B-A'!O2534,'Speed Bin B-A'!O2638)</f>
        <v>0</v>
      </c>
      <c r="P239" s="273">
        <f>SUM('Speed Bin B-A'!P38,'Speed Bin B-A'!P142,'Speed Bin B-A'!P246,'Speed Bin B-A'!P350,'Speed Bin B-A'!P454,'Speed Bin B-A'!P766,'Speed Bin B-A'!P870,'Speed Bin B-A'!P974,'Speed Bin B-A'!P1078,'Speed Bin B-A'!P1182,'Speed Bin B-A'!P1494,'Speed Bin B-A'!P1598,'Speed Bin B-A'!P1702,'Speed Bin B-A'!P1806,'Speed Bin B-A'!P1910,'Speed Bin B-A'!P2222,'Speed Bin B-A'!P2326,'Speed Bin B-A'!P2430,'Speed Bin B-A'!P2534,'Speed Bin B-A'!P2638)</f>
        <v>0</v>
      </c>
      <c r="Q239" s="273">
        <f>SUM('Speed Bin B-A'!Q38,'Speed Bin B-A'!Q142,'Speed Bin B-A'!Q246,'Speed Bin B-A'!Q350,'Speed Bin B-A'!Q454,'Speed Bin B-A'!Q766,'Speed Bin B-A'!Q870,'Speed Bin B-A'!Q974,'Speed Bin B-A'!Q1078,'Speed Bin B-A'!Q1182,'Speed Bin B-A'!Q1494,'Speed Bin B-A'!Q1598,'Speed Bin B-A'!Q1702,'Speed Bin B-A'!Q1806,'Speed Bin B-A'!Q1910,'Speed Bin B-A'!Q2222,'Speed Bin B-A'!Q2326,'Speed Bin B-A'!Q2430,'Speed Bin B-A'!Q2534,'Speed Bin B-A'!Q2638)</f>
        <v>0</v>
      </c>
      <c r="R239" s="273">
        <f>SUM('Speed Bin B-A'!R38,'Speed Bin B-A'!R142,'Speed Bin B-A'!R246,'Speed Bin B-A'!R350,'Speed Bin B-A'!R454,'Speed Bin B-A'!R766,'Speed Bin B-A'!R870,'Speed Bin B-A'!R974,'Speed Bin B-A'!R1078,'Speed Bin B-A'!R1182,'Speed Bin B-A'!R1494,'Speed Bin B-A'!R1598,'Speed Bin B-A'!R1702,'Speed Bin B-A'!R1806,'Speed Bin B-A'!R1910,'Speed Bin B-A'!R2222,'Speed Bin B-A'!R2326,'Speed Bin B-A'!R2430,'Speed Bin B-A'!R2534,'Speed Bin B-A'!R2638)</f>
        <v>0</v>
      </c>
      <c r="S239" s="273">
        <f>SUM('Speed Bin B-A'!S38,'Speed Bin B-A'!S142,'Speed Bin B-A'!S246,'Speed Bin B-A'!S350,'Speed Bin B-A'!S454,'Speed Bin B-A'!S766,'Speed Bin B-A'!S870,'Speed Bin B-A'!S974,'Speed Bin B-A'!S1078,'Speed Bin B-A'!S1182,'Speed Bin B-A'!S1494,'Speed Bin B-A'!S1598,'Speed Bin B-A'!S1702,'Speed Bin B-A'!S1806,'Speed Bin B-A'!S1910,'Speed Bin B-A'!S2222,'Speed Bin B-A'!S2326,'Speed Bin B-A'!S2430,'Speed Bin B-A'!S2534,'Speed Bin B-A'!S2638)</f>
        <v>0</v>
      </c>
      <c r="T239" s="273">
        <f>SUM('Speed Bin B-A'!T38,'Speed Bin B-A'!T142,'Speed Bin B-A'!T246,'Speed Bin B-A'!T350,'Speed Bin B-A'!T454,'Speed Bin B-A'!T766,'Speed Bin B-A'!T870,'Speed Bin B-A'!T974,'Speed Bin B-A'!T1078,'Speed Bin B-A'!T1182,'Speed Bin B-A'!T1494,'Speed Bin B-A'!T1598,'Speed Bin B-A'!T1702,'Speed Bin B-A'!T1806,'Speed Bin B-A'!T1910,'Speed Bin B-A'!T2222,'Speed Bin B-A'!T2326,'Speed Bin B-A'!T2430,'Speed Bin B-A'!T2534,'Speed Bin B-A'!T2638)</f>
        <v>0</v>
      </c>
      <c r="U239" s="273">
        <f>SUM('Speed Bin B-A'!U38,'Speed Bin B-A'!U142,'Speed Bin B-A'!U246,'Speed Bin B-A'!U350,'Speed Bin B-A'!U454,'Speed Bin B-A'!U766,'Speed Bin B-A'!U870,'Speed Bin B-A'!U974,'Speed Bin B-A'!U1078,'Speed Bin B-A'!U1182,'Speed Bin B-A'!U1494,'Speed Bin B-A'!U1598,'Speed Bin B-A'!U1702,'Speed Bin B-A'!U1806,'Speed Bin B-A'!U1910,'Speed Bin B-A'!U2222,'Speed Bin B-A'!U2326,'Speed Bin B-A'!U2430,'Speed Bin B-A'!U2534,'Speed Bin B-A'!U2638)</f>
        <v>0</v>
      </c>
      <c r="V239" s="274">
        <f>IFERROR(AVERAGE('Speed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25.464285714285712</v>
      </c>
      <c r="W239" s="274">
        <f>IFERROR(AVERAGE('Speed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31.014285714285712</v>
      </c>
      <c r="X239" s="267"/>
      <c r="Y239" s="267"/>
      <c r="Z239" s="281" t="s">
        <v>93</v>
      </c>
      <c r="AA239" s="277">
        <f>SUM(AA212:AA235)</f>
        <v>531</v>
      </c>
      <c r="AB239" s="277">
        <f t="shared" ref="AB239:AS239" si="140">SUM(AB212:AB235)</f>
        <v>4655</v>
      </c>
      <c r="AC239" s="277">
        <f t="shared" si="140"/>
        <v>9245</v>
      </c>
      <c r="AD239" s="277">
        <f t="shared" si="140"/>
        <v>23300</v>
      </c>
      <c r="AE239" s="277">
        <f t="shared" si="140"/>
        <v>17357</v>
      </c>
      <c r="AF239" s="277">
        <f t="shared" si="140"/>
        <v>4382</v>
      </c>
      <c r="AG239" s="277">
        <f t="shared" si="140"/>
        <v>807</v>
      </c>
      <c r="AH239" s="277">
        <f t="shared" si="140"/>
        <v>197</v>
      </c>
      <c r="AI239" s="277">
        <f t="shared" si="140"/>
        <v>36</v>
      </c>
      <c r="AJ239" s="277">
        <f t="shared" si="140"/>
        <v>12</v>
      </c>
      <c r="AK239" s="277">
        <f t="shared" si="140"/>
        <v>7</v>
      </c>
      <c r="AL239" s="277">
        <f t="shared" si="140"/>
        <v>7</v>
      </c>
      <c r="AM239" s="277">
        <f t="shared" si="140"/>
        <v>0</v>
      </c>
      <c r="AN239" s="277">
        <f t="shared" si="140"/>
        <v>0</v>
      </c>
      <c r="AO239" s="277">
        <f t="shared" si="140"/>
        <v>0</v>
      </c>
      <c r="AP239" s="277">
        <f t="shared" si="140"/>
        <v>0</v>
      </c>
      <c r="AQ239" s="277">
        <f t="shared" si="140"/>
        <v>1</v>
      </c>
      <c r="AR239" s="277">
        <f t="shared" si="140"/>
        <v>0</v>
      </c>
      <c r="AS239" s="277">
        <f t="shared" si="140"/>
        <v>0</v>
      </c>
      <c r="AT239" s="278">
        <f t="shared" si="137"/>
        <v>23.333333333333332</v>
      </c>
      <c r="AU239" s="278">
        <f t="shared" si="137"/>
        <v>28.479999999999997</v>
      </c>
    </row>
    <row r="240" spans="1:47" ht="13.8" thickTop="1" x14ac:dyDescent="0.25">
      <c r="A240" s="272">
        <v>0.29166666666666702</v>
      </c>
      <c r="B240" s="273">
        <f>SUM('Speed Bin B-A'!B39,'Speed Bin B-A'!B143,'Speed Bin B-A'!B247,'Speed Bin B-A'!B351,'Speed Bin B-A'!B455,'Speed Bin B-A'!B767,'Speed Bin B-A'!B871,'Speed Bin B-A'!B975,'Speed Bin B-A'!B1079,'Speed Bin B-A'!B1183,'Speed Bin B-A'!B1495,'Speed Bin B-A'!B1599,'Speed Bin B-A'!B1703,'Speed Bin B-A'!B1807,'Speed Bin B-A'!B1911,'Speed Bin B-A'!B2223,'Speed Bin B-A'!B2327,'Speed Bin B-A'!B2431,'Speed Bin B-A'!B2535,'Speed Bin B-A'!B2639)</f>
        <v>381</v>
      </c>
      <c r="C240" s="273">
        <f>SUM('Speed Bin B-A'!C39,'Speed Bin B-A'!C143,'Speed Bin B-A'!C247,'Speed Bin B-A'!C351,'Speed Bin B-A'!C455,'Speed Bin B-A'!C767,'Speed Bin B-A'!C871,'Speed Bin B-A'!C975,'Speed Bin B-A'!C1079,'Speed Bin B-A'!C1183,'Speed Bin B-A'!C1495,'Speed Bin B-A'!C1599,'Speed Bin B-A'!C1703,'Speed Bin B-A'!C1807,'Speed Bin B-A'!C1911,'Speed Bin B-A'!C2223,'Speed Bin B-A'!C2327,'Speed Bin B-A'!C2431,'Speed Bin B-A'!C2535,'Speed Bin B-A'!C2639)</f>
        <v>3</v>
      </c>
      <c r="D240" s="273">
        <f>SUM('Speed Bin B-A'!D39,'Speed Bin B-A'!D143,'Speed Bin B-A'!D247,'Speed Bin B-A'!D351,'Speed Bin B-A'!D455,'Speed Bin B-A'!D767,'Speed Bin B-A'!D871,'Speed Bin B-A'!D975,'Speed Bin B-A'!D1079,'Speed Bin B-A'!D1183,'Speed Bin B-A'!D1495,'Speed Bin B-A'!D1599,'Speed Bin B-A'!D1703,'Speed Bin B-A'!D1807,'Speed Bin B-A'!D1911,'Speed Bin B-A'!D2223,'Speed Bin B-A'!D2327,'Speed Bin B-A'!D2431,'Speed Bin B-A'!D2535,'Speed Bin B-A'!D2639)</f>
        <v>31</v>
      </c>
      <c r="E240" s="273">
        <f>SUM('Speed Bin B-A'!E39,'Speed Bin B-A'!E143,'Speed Bin B-A'!E247,'Speed Bin B-A'!E351,'Speed Bin B-A'!E455,'Speed Bin B-A'!E767,'Speed Bin B-A'!E871,'Speed Bin B-A'!E975,'Speed Bin B-A'!E1079,'Speed Bin B-A'!E1183,'Speed Bin B-A'!E1495,'Speed Bin B-A'!E1599,'Speed Bin B-A'!E1703,'Speed Bin B-A'!E1807,'Speed Bin B-A'!E1911,'Speed Bin B-A'!E2223,'Speed Bin B-A'!E2327,'Speed Bin B-A'!E2431,'Speed Bin B-A'!E2535,'Speed Bin B-A'!E2639)</f>
        <v>26</v>
      </c>
      <c r="F240" s="273">
        <f>SUM('Speed Bin B-A'!F39,'Speed Bin B-A'!F143,'Speed Bin B-A'!F247,'Speed Bin B-A'!F351,'Speed Bin B-A'!F455,'Speed Bin B-A'!F767,'Speed Bin B-A'!F871,'Speed Bin B-A'!F975,'Speed Bin B-A'!F1079,'Speed Bin B-A'!F1183,'Speed Bin B-A'!F1495,'Speed Bin B-A'!F1599,'Speed Bin B-A'!F1703,'Speed Bin B-A'!F1807,'Speed Bin B-A'!F1911,'Speed Bin B-A'!F2223,'Speed Bin B-A'!F2327,'Speed Bin B-A'!F2431,'Speed Bin B-A'!F2535,'Speed Bin B-A'!F2639)</f>
        <v>147</v>
      </c>
      <c r="G240" s="273">
        <f>SUM('Speed Bin B-A'!G39,'Speed Bin B-A'!G143,'Speed Bin B-A'!G247,'Speed Bin B-A'!G351,'Speed Bin B-A'!G455,'Speed Bin B-A'!G767,'Speed Bin B-A'!G871,'Speed Bin B-A'!G975,'Speed Bin B-A'!G1079,'Speed Bin B-A'!G1183,'Speed Bin B-A'!G1495,'Speed Bin B-A'!G1599,'Speed Bin B-A'!G1703,'Speed Bin B-A'!G1807,'Speed Bin B-A'!G1911,'Speed Bin B-A'!G2223,'Speed Bin B-A'!G2327,'Speed Bin B-A'!G2431,'Speed Bin B-A'!G2535,'Speed Bin B-A'!G2639)</f>
        <v>127</v>
      </c>
      <c r="H240" s="273">
        <f>SUM('Speed Bin B-A'!H39,'Speed Bin B-A'!H143,'Speed Bin B-A'!H247,'Speed Bin B-A'!H351,'Speed Bin B-A'!H455,'Speed Bin B-A'!H767,'Speed Bin B-A'!H871,'Speed Bin B-A'!H975,'Speed Bin B-A'!H1079,'Speed Bin B-A'!H1183,'Speed Bin B-A'!H1495,'Speed Bin B-A'!H1599,'Speed Bin B-A'!H1703,'Speed Bin B-A'!H1807,'Speed Bin B-A'!H1911,'Speed Bin B-A'!H2223,'Speed Bin B-A'!H2327,'Speed Bin B-A'!H2431,'Speed Bin B-A'!H2535,'Speed Bin B-A'!H2639)</f>
        <v>42</v>
      </c>
      <c r="I240" s="273">
        <f>SUM('Speed Bin B-A'!I39,'Speed Bin B-A'!I143,'Speed Bin B-A'!I247,'Speed Bin B-A'!I351,'Speed Bin B-A'!I455,'Speed Bin B-A'!I767,'Speed Bin B-A'!I871,'Speed Bin B-A'!I975,'Speed Bin B-A'!I1079,'Speed Bin B-A'!I1183,'Speed Bin B-A'!I1495,'Speed Bin B-A'!I1599,'Speed Bin B-A'!I1703,'Speed Bin B-A'!I1807,'Speed Bin B-A'!I1911,'Speed Bin B-A'!I2223,'Speed Bin B-A'!I2327,'Speed Bin B-A'!I2431,'Speed Bin B-A'!I2535,'Speed Bin B-A'!I2639)</f>
        <v>5</v>
      </c>
      <c r="J240" s="273">
        <f>SUM('Speed Bin B-A'!J39,'Speed Bin B-A'!J143,'Speed Bin B-A'!J247,'Speed Bin B-A'!J351,'Speed Bin B-A'!J455,'Speed Bin B-A'!J767,'Speed Bin B-A'!J871,'Speed Bin B-A'!J975,'Speed Bin B-A'!J1079,'Speed Bin B-A'!J1183,'Speed Bin B-A'!J1495,'Speed Bin B-A'!J1599,'Speed Bin B-A'!J1703,'Speed Bin B-A'!J1807,'Speed Bin B-A'!J1911,'Speed Bin B-A'!J2223,'Speed Bin B-A'!J2327,'Speed Bin B-A'!J2431,'Speed Bin B-A'!J2535,'Speed Bin B-A'!J2639)</f>
        <v>0</v>
      </c>
      <c r="K240" s="273">
        <f>SUM('Speed Bin B-A'!K39,'Speed Bin B-A'!K143,'Speed Bin B-A'!K247,'Speed Bin B-A'!K351,'Speed Bin B-A'!K455,'Speed Bin B-A'!K767,'Speed Bin B-A'!K871,'Speed Bin B-A'!K975,'Speed Bin B-A'!K1079,'Speed Bin B-A'!K1183,'Speed Bin B-A'!K1495,'Speed Bin B-A'!K1599,'Speed Bin B-A'!K1703,'Speed Bin B-A'!K1807,'Speed Bin B-A'!K1911,'Speed Bin B-A'!K2223,'Speed Bin B-A'!K2327,'Speed Bin B-A'!K2431,'Speed Bin B-A'!K2535,'Speed Bin B-A'!K2639)</f>
        <v>0</v>
      </c>
      <c r="L240" s="273">
        <f>SUM('Speed Bin B-A'!L39,'Speed Bin B-A'!L143,'Speed Bin B-A'!L247,'Speed Bin B-A'!L351,'Speed Bin B-A'!L455,'Speed Bin B-A'!L767,'Speed Bin B-A'!L871,'Speed Bin B-A'!L975,'Speed Bin B-A'!L1079,'Speed Bin B-A'!L1183,'Speed Bin B-A'!L1495,'Speed Bin B-A'!L1599,'Speed Bin B-A'!L1703,'Speed Bin B-A'!L1807,'Speed Bin B-A'!L1911,'Speed Bin B-A'!L2223,'Speed Bin B-A'!L2327,'Speed Bin B-A'!L2431,'Speed Bin B-A'!L2535,'Speed Bin B-A'!L2639)</f>
        <v>0</v>
      </c>
      <c r="M240" s="273">
        <f>SUM('Speed Bin B-A'!M39,'Speed Bin B-A'!M143,'Speed Bin B-A'!M247,'Speed Bin B-A'!M351,'Speed Bin B-A'!M455,'Speed Bin B-A'!M767,'Speed Bin B-A'!M871,'Speed Bin B-A'!M975,'Speed Bin B-A'!M1079,'Speed Bin B-A'!M1183,'Speed Bin B-A'!M1495,'Speed Bin B-A'!M1599,'Speed Bin B-A'!M1703,'Speed Bin B-A'!M1807,'Speed Bin B-A'!M1911,'Speed Bin B-A'!M2223,'Speed Bin B-A'!M2327,'Speed Bin B-A'!M2431,'Speed Bin B-A'!M2535,'Speed Bin B-A'!M2639)</f>
        <v>0</v>
      </c>
      <c r="N240" s="273">
        <f>SUM('Speed Bin B-A'!N39,'Speed Bin B-A'!N143,'Speed Bin B-A'!N247,'Speed Bin B-A'!N351,'Speed Bin B-A'!N455,'Speed Bin B-A'!N767,'Speed Bin B-A'!N871,'Speed Bin B-A'!N975,'Speed Bin B-A'!N1079,'Speed Bin B-A'!N1183,'Speed Bin B-A'!N1495,'Speed Bin B-A'!N1599,'Speed Bin B-A'!N1703,'Speed Bin B-A'!N1807,'Speed Bin B-A'!N1911,'Speed Bin B-A'!N2223,'Speed Bin B-A'!N2327,'Speed Bin B-A'!N2431,'Speed Bin B-A'!N2535,'Speed Bin B-A'!N2639)</f>
        <v>0</v>
      </c>
      <c r="O240" s="273">
        <f>SUM('Speed Bin B-A'!O39,'Speed Bin B-A'!O143,'Speed Bin B-A'!O247,'Speed Bin B-A'!O351,'Speed Bin B-A'!O455,'Speed Bin B-A'!O767,'Speed Bin B-A'!O871,'Speed Bin B-A'!O975,'Speed Bin B-A'!O1079,'Speed Bin B-A'!O1183,'Speed Bin B-A'!O1495,'Speed Bin B-A'!O1599,'Speed Bin B-A'!O1703,'Speed Bin B-A'!O1807,'Speed Bin B-A'!O1911,'Speed Bin B-A'!O2223,'Speed Bin B-A'!O2327,'Speed Bin B-A'!O2431,'Speed Bin B-A'!O2535,'Speed Bin B-A'!O2639)</f>
        <v>0</v>
      </c>
      <c r="P240" s="273">
        <f>SUM('Speed Bin B-A'!P39,'Speed Bin B-A'!P143,'Speed Bin B-A'!P247,'Speed Bin B-A'!P351,'Speed Bin B-A'!P455,'Speed Bin B-A'!P767,'Speed Bin B-A'!P871,'Speed Bin B-A'!P975,'Speed Bin B-A'!P1079,'Speed Bin B-A'!P1183,'Speed Bin B-A'!P1495,'Speed Bin B-A'!P1599,'Speed Bin B-A'!P1703,'Speed Bin B-A'!P1807,'Speed Bin B-A'!P1911,'Speed Bin B-A'!P2223,'Speed Bin B-A'!P2327,'Speed Bin B-A'!P2431,'Speed Bin B-A'!P2535,'Speed Bin B-A'!P2639)</f>
        <v>0</v>
      </c>
      <c r="Q240" s="273">
        <f>SUM('Speed Bin B-A'!Q39,'Speed Bin B-A'!Q143,'Speed Bin B-A'!Q247,'Speed Bin B-A'!Q351,'Speed Bin B-A'!Q455,'Speed Bin B-A'!Q767,'Speed Bin B-A'!Q871,'Speed Bin B-A'!Q975,'Speed Bin B-A'!Q1079,'Speed Bin B-A'!Q1183,'Speed Bin B-A'!Q1495,'Speed Bin B-A'!Q1599,'Speed Bin B-A'!Q1703,'Speed Bin B-A'!Q1807,'Speed Bin B-A'!Q1911,'Speed Bin B-A'!Q2223,'Speed Bin B-A'!Q2327,'Speed Bin B-A'!Q2431,'Speed Bin B-A'!Q2535,'Speed Bin B-A'!Q2639)</f>
        <v>0</v>
      </c>
      <c r="R240" s="273">
        <f>SUM('Speed Bin B-A'!R39,'Speed Bin B-A'!R143,'Speed Bin B-A'!R247,'Speed Bin B-A'!R351,'Speed Bin B-A'!R455,'Speed Bin B-A'!R767,'Speed Bin B-A'!R871,'Speed Bin B-A'!R975,'Speed Bin B-A'!R1079,'Speed Bin B-A'!R1183,'Speed Bin B-A'!R1495,'Speed Bin B-A'!R1599,'Speed Bin B-A'!R1703,'Speed Bin B-A'!R1807,'Speed Bin B-A'!R1911,'Speed Bin B-A'!R2223,'Speed Bin B-A'!R2327,'Speed Bin B-A'!R2431,'Speed Bin B-A'!R2535,'Speed Bin B-A'!R2639)</f>
        <v>0</v>
      </c>
      <c r="S240" s="273">
        <f>SUM('Speed Bin B-A'!S39,'Speed Bin B-A'!S143,'Speed Bin B-A'!S247,'Speed Bin B-A'!S351,'Speed Bin B-A'!S455,'Speed Bin B-A'!S767,'Speed Bin B-A'!S871,'Speed Bin B-A'!S975,'Speed Bin B-A'!S1079,'Speed Bin B-A'!S1183,'Speed Bin B-A'!S1495,'Speed Bin B-A'!S1599,'Speed Bin B-A'!S1703,'Speed Bin B-A'!S1807,'Speed Bin B-A'!S1911,'Speed Bin B-A'!S2223,'Speed Bin B-A'!S2327,'Speed Bin B-A'!S2431,'Speed Bin B-A'!S2535,'Speed Bin B-A'!S2639)</f>
        <v>0</v>
      </c>
      <c r="T240" s="273">
        <f>SUM('Speed Bin B-A'!T39,'Speed Bin B-A'!T143,'Speed Bin B-A'!T247,'Speed Bin B-A'!T351,'Speed Bin B-A'!T455,'Speed Bin B-A'!T767,'Speed Bin B-A'!T871,'Speed Bin B-A'!T975,'Speed Bin B-A'!T1079,'Speed Bin B-A'!T1183,'Speed Bin B-A'!T1495,'Speed Bin B-A'!T1599,'Speed Bin B-A'!T1703,'Speed Bin B-A'!T1807,'Speed Bin B-A'!T1911,'Speed Bin B-A'!T2223,'Speed Bin B-A'!T2327,'Speed Bin B-A'!T2431,'Speed Bin B-A'!T2535,'Speed Bin B-A'!T2639)</f>
        <v>0</v>
      </c>
      <c r="U240" s="273">
        <f>SUM('Speed Bin B-A'!U39,'Speed Bin B-A'!U143,'Speed Bin B-A'!U247,'Speed Bin B-A'!U351,'Speed Bin B-A'!U455,'Speed Bin B-A'!U767,'Speed Bin B-A'!U871,'Speed Bin B-A'!U975,'Speed Bin B-A'!U1079,'Speed Bin B-A'!U1183,'Speed Bin B-A'!U1495,'Speed Bin B-A'!U1599,'Speed Bin B-A'!U1703,'Speed Bin B-A'!U1807,'Speed Bin B-A'!U1911,'Speed Bin B-A'!U2223,'Speed Bin B-A'!U2327,'Speed Bin B-A'!U2431,'Speed Bin B-A'!U2535,'Speed Bin B-A'!U2639)</f>
        <v>0</v>
      </c>
      <c r="V240" s="274">
        <f>IFERROR(AVERAGE('Speed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24.264285714285712</v>
      </c>
      <c r="W240" s="274">
        <f>IFERROR(AVERAGE('Speed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29.38571428571429</v>
      </c>
      <c r="X240" s="267"/>
      <c r="Y240" s="267"/>
      <c r="Z240" s="267"/>
      <c r="AT240" s="267"/>
      <c r="AU240" s="267"/>
    </row>
    <row r="241" spans="1:25" x14ac:dyDescent="0.25">
      <c r="A241" s="272">
        <v>0.30208333333333298</v>
      </c>
      <c r="B241" s="273">
        <f>SUM('Speed Bin B-A'!B40,'Speed Bin B-A'!B144,'Speed Bin B-A'!B248,'Speed Bin B-A'!B352,'Speed Bin B-A'!B456,'Speed Bin B-A'!B768,'Speed Bin B-A'!B872,'Speed Bin B-A'!B976,'Speed Bin B-A'!B1080,'Speed Bin B-A'!B1184,'Speed Bin B-A'!B1496,'Speed Bin B-A'!B1600,'Speed Bin B-A'!B1704,'Speed Bin B-A'!B1808,'Speed Bin B-A'!B1912,'Speed Bin B-A'!B2224,'Speed Bin B-A'!B2328,'Speed Bin B-A'!B2432,'Speed Bin B-A'!B2536,'Speed Bin B-A'!B2640)</f>
        <v>454</v>
      </c>
      <c r="C241" s="273">
        <f>SUM('Speed Bin B-A'!C40,'Speed Bin B-A'!C144,'Speed Bin B-A'!C248,'Speed Bin B-A'!C352,'Speed Bin B-A'!C456,'Speed Bin B-A'!C768,'Speed Bin B-A'!C872,'Speed Bin B-A'!C976,'Speed Bin B-A'!C1080,'Speed Bin B-A'!C1184,'Speed Bin B-A'!C1496,'Speed Bin B-A'!C1600,'Speed Bin B-A'!C1704,'Speed Bin B-A'!C1808,'Speed Bin B-A'!C1912,'Speed Bin B-A'!C2224,'Speed Bin B-A'!C2328,'Speed Bin B-A'!C2432,'Speed Bin B-A'!C2536,'Speed Bin B-A'!C2640)</f>
        <v>0</v>
      </c>
      <c r="D241" s="273">
        <f>SUM('Speed Bin B-A'!D40,'Speed Bin B-A'!D144,'Speed Bin B-A'!D248,'Speed Bin B-A'!D352,'Speed Bin B-A'!D456,'Speed Bin B-A'!D768,'Speed Bin B-A'!D872,'Speed Bin B-A'!D976,'Speed Bin B-A'!D1080,'Speed Bin B-A'!D1184,'Speed Bin B-A'!D1496,'Speed Bin B-A'!D1600,'Speed Bin B-A'!D1704,'Speed Bin B-A'!D1808,'Speed Bin B-A'!D1912,'Speed Bin B-A'!D2224,'Speed Bin B-A'!D2328,'Speed Bin B-A'!D2432,'Speed Bin B-A'!D2536,'Speed Bin B-A'!D2640)</f>
        <v>10</v>
      </c>
      <c r="E241" s="273">
        <f>SUM('Speed Bin B-A'!E40,'Speed Bin B-A'!E144,'Speed Bin B-A'!E248,'Speed Bin B-A'!E352,'Speed Bin B-A'!E456,'Speed Bin B-A'!E768,'Speed Bin B-A'!E872,'Speed Bin B-A'!E976,'Speed Bin B-A'!E1080,'Speed Bin B-A'!E1184,'Speed Bin B-A'!E1496,'Speed Bin B-A'!E1600,'Speed Bin B-A'!E1704,'Speed Bin B-A'!E1808,'Speed Bin B-A'!E1912,'Speed Bin B-A'!E2224,'Speed Bin B-A'!E2328,'Speed Bin B-A'!E2432,'Speed Bin B-A'!E2536,'Speed Bin B-A'!E2640)</f>
        <v>50</v>
      </c>
      <c r="F241" s="273">
        <f>SUM('Speed Bin B-A'!F40,'Speed Bin B-A'!F144,'Speed Bin B-A'!F248,'Speed Bin B-A'!F352,'Speed Bin B-A'!F456,'Speed Bin B-A'!F768,'Speed Bin B-A'!F872,'Speed Bin B-A'!F976,'Speed Bin B-A'!F1080,'Speed Bin B-A'!F1184,'Speed Bin B-A'!F1496,'Speed Bin B-A'!F1600,'Speed Bin B-A'!F1704,'Speed Bin B-A'!F1808,'Speed Bin B-A'!F1912,'Speed Bin B-A'!F2224,'Speed Bin B-A'!F2328,'Speed Bin B-A'!F2432,'Speed Bin B-A'!F2536,'Speed Bin B-A'!F2640)</f>
        <v>175</v>
      </c>
      <c r="G241" s="273">
        <f>SUM('Speed Bin B-A'!G40,'Speed Bin B-A'!G144,'Speed Bin B-A'!G248,'Speed Bin B-A'!G352,'Speed Bin B-A'!G456,'Speed Bin B-A'!G768,'Speed Bin B-A'!G872,'Speed Bin B-A'!G976,'Speed Bin B-A'!G1080,'Speed Bin B-A'!G1184,'Speed Bin B-A'!G1496,'Speed Bin B-A'!G1600,'Speed Bin B-A'!G1704,'Speed Bin B-A'!G1808,'Speed Bin B-A'!G1912,'Speed Bin B-A'!G2224,'Speed Bin B-A'!G2328,'Speed Bin B-A'!G2432,'Speed Bin B-A'!G2536,'Speed Bin B-A'!G2640)</f>
        <v>166</v>
      </c>
      <c r="H241" s="273">
        <f>SUM('Speed Bin B-A'!H40,'Speed Bin B-A'!H144,'Speed Bin B-A'!H248,'Speed Bin B-A'!H352,'Speed Bin B-A'!H456,'Speed Bin B-A'!H768,'Speed Bin B-A'!H872,'Speed Bin B-A'!H976,'Speed Bin B-A'!H1080,'Speed Bin B-A'!H1184,'Speed Bin B-A'!H1496,'Speed Bin B-A'!H1600,'Speed Bin B-A'!H1704,'Speed Bin B-A'!H1808,'Speed Bin B-A'!H1912,'Speed Bin B-A'!H2224,'Speed Bin B-A'!H2328,'Speed Bin B-A'!H2432,'Speed Bin B-A'!H2536,'Speed Bin B-A'!H2640)</f>
        <v>44</v>
      </c>
      <c r="I241" s="273">
        <f>SUM('Speed Bin B-A'!I40,'Speed Bin B-A'!I144,'Speed Bin B-A'!I248,'Speed Bin B-A'!I352,'Speed Bin B-A'!I456,'Speed Bin B-A'!I768,'Speed Bin B-A'!I872,'Speed Bin B-A'!I976,'Speed Bin B-A'!I1080,'Speed Bin B-A'!I1184,'Speed Bin B-A'!I1496,'Speed Bin B-A'!I1600,'Speed Bin B-A'!I1704,'Speed Bin B-A'!I1808,'Speed Bin B-A'!I1912,'Speed Bin B-A'!I2224,'Speed Bin B-A'!I2328,'Speed Bin B-A'!I2432,'Speed Bin B-A'!I2536,'Speed Bin B-A'!I2640)</f>
        <v>9</v>
      </c>
      <c r="J241" s="273">
        <f>SUM('Speed Bin B-A'!J40,'Speed Bin B-A'!J144,'Speed Bin B-A'!J248,'Speed Bin B-A'!J352,'Speed Bin B-A'!J456,'Speed Bin B-A'!J768,'Speed Bin B-A'!J872,'Speed Bin B-A'!J976,'Speed Bin B-A'!J1080,'Speed Bin B-A'!J1184,'Speed Bin B-A'!J1496,'Speed Bin B-A'!J1600,'Speed Bin B-A'!J1704,'Speed Bin B-A'!J1808,'Speed Bin B-A'!J1912,'Speed Bin B-A'!J2224,'Speed Bin B-A'!J2328,'Speed Bin B-A'!J2432,'Speed Bin B-A'!J2536,'Speed Bin B-A'!J2640)</f>
        <v>0</v>
      </c>
      <c r="K241" s="273">
        <f>SUM('Speed Bin B-A'!K40,'Speed Bin B-A'!K144,'Speed Bin B-A'!K248,'Speed Bin B-A'!K352,'Speed Bin B-A'!K456,'Speed Bin B-A'!K768,'Speed Bin B-A'!K872,'Speed Bin B-A'!K976,'Speed Bin B-A'!K1080,'Speed Bin B-A'!K1184,'Speed Bin B-A'!K1496,'Speed Bin B-A'!K1600,'Speed Bin B-A'!K1704,'Speed Bin B-A'!K1808,'Speed Bin B-A'!K1912,'Speed Bin B-A'!K2224,'Speed Bin B-A'!K2328,'Speed Bin B-A'!K2432,'Speed Bin B-A'!K2536,'Speed Bin B-A'!K2640)</f>
        <v>0</v>
      </c>
      <c r="L241" s="273">
        <f>SUM('Speed Bin B-A'!L40,'Speed Bin B-A'!L144,'Speed Bin B-A'!L248,'Speed Bin B-A'!L352,'Speed Bin B-A'!L456,'Speed Bin B-A'!L768,'Speed Bin B-A'!L872,'Speed Bin B-A'!L976,'Speed Bin B-A'!L1080,'Speed Bin B-A'!L1184,'Speed Bin B-A'!L1496,'Speed Bin B-A'!L1600,'Speed Bin B-A'!L1704,'Speed Bin B-A'!L1808,'Speed Bin B-A'!L1912,'Speed Bin B-A'!L2224,'Speed Bin B-A'!L2328,'Speed Bin B-A'!L2432,'Speed Bin B-A'!L2536,'Speed Bin B-A'!L2640)</f>
        <v>0</v>
      </c>
      <c r="M241" s="273">
        <f>SUM('Speed Bin B-A'!M40,'Speed Bin B-A'!M144,'Speed Bin B-A'!M248,'Speed Bin B-A'!M352,'Speed Bin B-A'!M456,'Speed Bin B-A'!M768,'Speed Bin B-A'!M872,'Speed Bin B-A'!M976,'Speed Bin B-A'!M1080,'Speed Bin B-A'!M1184,'Speed Bin B-A'!M1496,'Speed Bin B-A'!M1600,'Speed Bin B-A'!M1704,'Speed Bin B-A'!M1808,'Speed Bin B-A'!M1912,'Speed Bin B-A'!M2224,'Speed Bin B-A'!M2328,'Speed Bin B-A'!M2432,'Speed Bin B-A'!M2536,'Speed Bin B-A'!M2640)</f>
        <v>0</v>
      </c>
      <c r="N241" s="273">
        <f>SUM('Speed Bin B-A'!N40,'Speed Bin B-A'!N144,'Speed Bin B-A'!N248,'Speed Bin B-A'!N352,'Speed Bin B-A'!N456,'Speed Bin B-A'!N768,'Speed Bin B-A'!N872,'Speed Bin B-A'!N976,'Speed Bin B-A'!N1080,'Speed Bin B-A'!N1184,'Speed Bin B-A'!N1496,'Speed Bin B-A'!N1600,'Speed Bin B-A'!N1704,'Speed Bin B-A'!N1808,'Speed Bin B-A'!N1912,'Speed Bin B-A'!N2224,'Speed Bin B-A'!N2328,'Speed Bin B-A'!N2432,'Speed Bin B-A'!N2536,'Speed Bin B-A'!N2640)</f>
        <v>0</v>
      </c>
      <c r="O241" s="273">
        <f>SUM('Speed Bin B-A'!O40,'Speed Bin B-A'!O144,'Speed Bin B-A'!O248,'Speed Bin B-A'!O352,'Speed Bin B-A'!O456,'Speed Bin B-A'!O768,'Speed Bin B-A'!O872,'Speed Bin B-A'!O976,'Speed Bin B-A'!O1080,'Speed Bin B-A'!O1184,'Speed Bin B-A'!O1496,'Speed Bin B-A'!O1600,'Speed Bin B-A'!O1704,'Speed Bin B-A'!O1808,'Speed Bin B-A'!O1912,'Speed Bin B-A'!O2224,'Speed Bin B-A'!O2328,'Speed Bin B-A'!O2432,'Speed Bin B-A'!O2536,'Speed Bin B-A'!O2640)</f>
        <v>0</v>
      </c>
      <c r="P241" s="273">
        <f>SUM('Speed Bin B-A'!P40,'Speed Bin B-A'!P144,'Speed Bin B-A'!P248,'Speed Bin B-A'!P352,'Speed Bin B-A'!P456,'Speed Bin B-A'!P768,'Speed Bin B-A'!P872,'Speed Bin B-A'!P976,'Speed Bin B-A'!P1080,'Speed Bin B-A'!P1184,'Speed Bin B-A'!P1496,'Speed Bin B-A'!P1600,'Speed Bin B-A'!P1704,'Speed Bin B-A'!P1808,'Speed Bin B-A'!P1912,'Speed Bin B-A'!P2224,'Speed Bin B-A'!P2328,'Speed Bin B-A'!P2432,'Speed Bin B-A'!P2536,'Speed Bin B-A'!P2640)</f>
        <v>0</v>
      </c>
      <c r="Q241" s="273">
        <f>SUM('Speed Bin B-A'!Q40,'Speed Bin B-A'!Q144,'Speed Bin B-A'!Q248,'Speed Bin B-A'!Q352,'Speed Bin B-A'!Q456,'Speed Bin B-A'!Q768,'Speed Bin B-A'!Q872,'Speed Bin B-A'!Q976,'Speed Bin B-A'!Q1080,'Speed Bin B-A'!Q1184,'Speed Bin B-A'!Q1496,'Speed Bin B-A'!Q1600,'Speed Bin B-A'!Q1704,'Speed Bin B-A'!Q1808,'Speed Bin B-A'!Q1912,'Speed Bin B-A'!Q2224,'Speed Bin B-A'!Q2328,'Speed Bin B-A'!Q2432,'Speed Bin B-A'!Q2536,'Speed Bin B-A'!Q2640)</f>
        <v>0</v>
      </c>
      <c r="R241" s="273">
        <f>SUM('Speed Bin B-A'!R40,'Speed Bin B-A'!R144,'Speed Bin B-A'!R248,'Speed Bin B-A'!R352,'Speed Bin B-A'!R456,'Speed Bin B-A'!R768,'Speed Bin B-A'!R872,'Speed Bin B-A'!R976,'Speed Bin B-A'!R1080,'Speed Bin B-A'!R1184,'Speed Bin B-A'!R1496,'Speed Bin B-A'!R1600,'Speed Bin B-A'!R1704,'Speed Bin B-A'!R1808,'Speed Bin B-A'!R1912,'Speed Bin B-A'!R2224,'Speed Bin B-A'!R2328,'Speed Bin B-A'!R2432,'Speed Bin B-A'!R2536,'Speed Bin B-A'!R2640)</f>
        <v>0</v>
      </c>
      <c r="S241" s="273">
        <f>SUM('Speed Bin B-A'!S40,'Speed Bin B-A'!S144,'Speed Bin B-A'!S248,'Speed Bin B-A'!S352,'Speed Bin B-A'!S456,'Speed Bin B-A'!S768,'Speed Bin B-A'!S872,'Speed Bin B-A'!S976,'Speed Bin B-A'!S1080,'Speed Bin B-A'!S1184,'Speed Bin B-A'!S1496,'Speed Bin B-A'!S1600,'Speed Bin B-A'!S1704,'Speed Bin B-A'!S1808,'Speed Bin B-A'!S1912,'Speed Bin B-A'!S2224,'Speed Bin B-A'!S2328,'Speed Bin B-A'!S2432,'Speed Bin B-A'!S2536,'Speed Bin B-A'!S2640)</f>
        <v>0</v>
      </c>
      <c r="T241" s="273">
        <f>SUM('Speed Bin B-A'!T40,'Speed Bin B-A'!T144,'Speed Bin B-A'!T248,'Speed Bin B-A'!T352,'Speed Bin B-A'!T456,'Speed Bin B-A'!T768,'Speed Bin B-A'!T872,'Speed Bin B-A'!T976,'Speed Bin B-A'!T1080,'Speed Bin B-A'!T1184,'Speed Bin B-A'!T1496,'Speed Bin B-A'!T1600,'Speed Bin B-A'!T1704,'Speed Bin B-A'!T1808,'Speed Bin B-A'!T1912,'Speed Bin B-A'!T2224,'Speed Bin B-A'!T2328,'Speed Bin B-A'!T2432,'Speed Bin B-A'!T2536,'Speed Bin B-A'!T2640)</f>
        <v>0</v>
      </c>
      <c r="U241" s="273">
        <f>SUM('Speed Bin B-A'!U40,'Speed Bin B-A'!U144,'Speed Bin B-A'!U248,'Speed Bin B-A'!U352,'Speed Bin B-A'!U456,'Speed Bin B-A'!U768,'Speed Bin B-A'!U872,'Speed Bin B-A'!U976,'Speed Bin B-A'!U1080,'Speed Bin B-A'!U1184,'Speed Bin B-A'!U1496,'Speed Bin B-A'!U1600,'Speed Bin B-A'!U1704,'Speed Bin B-A'!U1808,'Speed Bin B-A'!U1912,'Speed Bin B-A'!U2224,'Speed Bin B-A'!U2328,'Speed Bin B-A'!U2432,'Speed Bin B-A'!U2536,'Speed Bin B-A'!U2640)</f>
        <v>0</v>
      </c>
      <c r="V241" s="274">
        <f>IFERROR(AVERAGE('Speed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24.764285714285712</v>
      </c>
      <c r="W241" s="274">
        <f>IFERROR(AVERAGE('Speed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29.507142857142863</v>
      </c>
      <c r="X241" s="267"/>
      <c r="Y241" s="267"/>
    </row>
    <row r="242" spans="1:25" x14ac:dyDescent="0.25">
      <c r="A242" s="272">
        <v>0.3125</v>
      </c>
      <c r="B242" s="273">
        <f>SUM('Speed Bin B-A'!B41,'Speed Bin B-A'!B145,'Speed Bin B-A'!B249,'Speed Bin B-A'!B353,'Speed Bin B-A'!B457,'Speed Bin B-A'!B769,'Speed Bin B-A'!B873,'Speed Bin B-A'!B977,'Speed Bin B-A'!B1081,'Speed Bin B-A'!B1185,'Speed Bin B-A'!B1497,'Speed Bin B-A'!B1601,'Speed Bin B-A'!B1705,'Speed Bin B-A'!B1809,'Speed Bin B-A'!B1913,'Speed Bin B-A'!B2225,'Speed Bin B-A'!B2329,'Speed Bin B-A'!B2433,'Speed Bin B-A'!B2537,'Speed Bin B-A'!B2641)</f>
        <v>468</v>
      </c>
      <c r="C242" s="273">
        <f>SUM('Speed Bin B-A'!C41,'Speed Bin B-A'!C145,'Speed Bin B-A'!C249,'Speed Bin B-A'!C353,'Speed Bin B-A'!C457,'Speed Bin B-A'!C769,'Speed Bin B-A'!C873,'Speed Bin B-A'!C977,'Speed Bin B-A'!C1081,'Speed Bin B-A'!C1185,'Speed Bin B-A'!C1497,'Speed Bin B-A'!C1601,'Speed Bin B-A'!C1705,'Speed Bin B-A'!C1809,'Speed Bin B-A'!C1913,'Speed Bin B-A'!C2225,'Speed Bin B-A'!C2329,'Speed Bin B-A'!C2433,'Speed Bin B-A'!C2537,'Speed Bin B-A'!C2641)</f>
        <v>5</v>
      </c>
      <c r="D242" s="273">
        <f>SUM('Speed Bin B-A'!D41,'Speed Bin B-A'!D145,'Speed Bin B-A'!D249,'Speed Bin B-A'!D353,'Speed Bin B-A'!D457,'Speed Bin B-A'!D769,'Speed Bin B-A'!D873,'Speed Bin B-A'!D977,'Speed Bin B-A'!D1081,'Speed Bin B-A'!D1185,'Speed Bin B-A'!D1497,'Speed Bin B-A'!D1601,'Speed Bin B-A'!D1705,'Speed Bin B-A'!D1809,'Speed Bin B-A'!D1913,'Speed Bin B-A'!D2225,'Speed Bin B-A'!D2329,'Speed Bin B-A'!D2433,'Speed Bin B-A'!D2537,'Speed Bin B-A'!D2641)</f>
        <v>25</v>
      </c>
      <c r="E242" s="273">
        <f>SUM('Speed Bin B-A'!E41,'Speed Bin B-A'!E145,'Speed Bin B-A'!E249,'Speed Bin B-A'!E353,'Speed Bin B-A'!E457,'Speed Bin B-A'!E769,'Speed Bin B-A'!E873,'Speed Bin B-A'!E977,'Speed Bin B-A'!E1081,'Speed Bin B-A'!E1185,'Speed Bin B-A'!E1497,'Speed Bin B-A'!E1601,'Speed Bin B-A'!E1705,'Speed Bin B-A'!E1809,'Speed Bin B-A'!E1913,'Speed Bin B-A'!E2225,'Speed Bin B-A'!E2329,'Speed Bin B-A'!E2433,'Speed Bin B-A'!E2537,'Speed Bin B-A'!E2641)</f>
        <v>49</v>
      </c>
      <c r="F242" s="273">
        <f>SUM('Speed Bin B-A'!F41,'Speed Bin B-A'!F145,'Speed Bin B-A'!F249,'Speed Bin B-A'!F353,'Speed Bin B-A'!F457,'Speed Bin B-A'!F769,'Speed Bin B-A'!F873,'Speed Bin B-A'!F977,'Speed Bin B-A'!F1081,'Speed Bin B-A'!F1185,'Speed Bin B-A'!F1497,'Speed Bin B-A'!F1601,'Speed Bin B-A'!F1705,'Speed Bin B-A'!F1809,'Speed Bin B-A'!F1913,'Speed Bin B-A'!F2225,'Speed Bin B-A'!F2329,'Speed Bin B-A'!F2433,'Speed Bin B-A'!F2537,'Speed Bin B-A'!F2641)</f>
        <v>191</v>
      </c>
      <c r="G242" s="273">
        <f>SUM('Speed Bin B-A'!G41,'Speed Bin B-A'!G145,'Speed Bin B-A'!G249,'Speed Bin B-A'!G353,'Speed Bin B-A'!G457,'Speed Bin B-A'!G769,'Speed Bin B-A'!G873,'Speed Bin B-A'!G977,'Speed Bin B-A'!G1081,'Speed Bin B-A'!G1185,'Speed Bin B-A'!G1497,'Speed Bin B-A'!G1601,'Speed Bin B-A'!G1705,'Speed Bin B-A'!G1809,'Speed Bin B-A'!G1913,'Speed Bin B-A'!G2225,'Speed Bin B-A'!G2329,'Speed Bin B-A'!G2433,'Speed Bin B-A'!G2537,'Speed Bin B-A'!G2641)</f>
        <v>154</v>
      </c>
      <c r="H242" s="273">
        <f>SUM('Speed Bin B-A'!H41,'Speed Bin B-A'!H145,'Speed Bin B-A'!H249,'Speed Bin B-A'!H353,'Speed Bin B-A'!H457,'Speed Bin B-A'!H769,'Speed Bin B-A'!H873,'Speed Bin B-A'!H977,'Speed Bin B-A'!H1081,'Speed Bin B-A'!H1185,'Speed Bin B-A'!H1497,'Speed Bin B-A'!H1601,'Speed Bin B-A'!H1705,'Speed Bin B-A'!H1809,'Speed Bin B-A'!H1913,'Speed Bin B-A'!H2225,'Speed Bin B-A'!H2329,'Speed Bin B-A'!H2433,'Speed Bin B-A'!H2537,'Speed Bin B-A'!H2641)</f>
        <v>40</v>
      </c>
      <c r="I242" s="273">
        <f>SUM('Speed Bin B-A'!I41,'Speed Bin B-A'!I145,'Speed Bin B-A'!I249,'Speed Bin B-A'!I353,'Speed Bin B-A'!I457,'Speed Bin B-A'!I769,'Speed Bin B-A'!I873,'Speed Bin B-A'!I977,'Speed Bin B-A'!I1081,'Speed Bin B-A'!I1185,'Speed Bin B-A'!I1497,'Speed Bin B-A'!I1601,'Speed Bin B-A'!I1705,'Speed Bin B-A'!I1809,'Speed Bin B-A'!I1913,'Speed Bin B-A'!I2225,'Speed Bin B-A'!I2329,'Speed Bin B-A'!I2433,'Speed Bin B-A'!I2537,'Speed Bin B-A'!I2641)</f>
        <v>4</v>
      </c>
      <c r="J242" s="273">
        <f>SUM('Speed Bin B-A'!J41,'Speed Bin B-A'!J145,'Speed Bin B-A'!J249,'Speed Bin B-A'!J353,'Speed Bin B-A'!J457,'Speed Bin B-A'!J769,'Speed Bin B-A'!J873,'Speed Bin B-A'!J977,'Speed Bin B-A'!J1081,'Speed Bin B-A'!J1185,'Speed Bin B-A'!J1497,'Speed Bin B-A'!J1601,'Speed Bin B-A'!J1705,'Speed Bin B-A'!J1809,'Speed Bin B-A'!J1913,'Speed Bin B-A'!J2225,'Speed Bin B-A'!J2329,'Speed Bin B-A'!J2433,'Speed Bin B-A'!J2537,'Speed Bin B-A'!J2641)</f>
        <v>0</v>
      </c>
      <c r="K242" s="273">
        <f>SUM('Speed Bin B-A'!K41,'Speed Bin B-A'!K145,'Speed Bin B-A'!K249,'Speed Bin B-A'!K353,'Speed Bin B-A'!K457,'Speed Bin B-A'!K769,'Speed Bin B-A'!K873,'Speed Bin B-A'!K977,'Speed Bin B-A'!K1081,'Speed Bin B-A'!K1185,'Speed Bin B-A'!K1497,'Speed Bin B-A'!K1601,'Speed Bin B-A'!K1705,'Speed Bin B-A'!K1809,'Speed Bin B-A'!K1913,'Speed Bin B-A'!K2225,'Speed Bin B-A'!K2329,'Speed Bin B-A'!K2433,'Speed Bin B-A'!K2537,'Speed Bin B-A'!K2641)</f>
        <v>0</v>
      </c>
      <c r="L242" s="273">
        <f>SUM('Speed Bin B-A'!L41,'Speed Bin B-A'!L145,'Speed Bin B-A'!L249,'Speed Bin B-A'!L353,'Speed Bin B-A'!L457,'Speed Bin B-A'!L769,'Speed Bin B-A'!L873,'Speed Bin B-A'!L977,'Speed Bin B-A'!L1081,'Speed Bin B-A'!L1185,'Speed Bin B-A'!L1497,'Speed Bin B-A'!L1601,'Speed Bin B-A'!L1705,'Speed Bin B-A'!L1809,'Speed Bin B-A'!L1913,'Speed Bin B-A'!L2225,'Speed Bin B-A'!L2329,'Speed Bin B-A'!L2433,'Speed Bin B-A'!L2537,'Speed Bin B-A'!L2641)</f>
        <v>0</v>
      </c>
      <c r="M242" s="273">
        <f>SUM('Speed Bin B-A'!M41,'Speed Bin B-A'!M145,'Speed Bin B-A'!M249,'Speed Bin B-A'!M353,'Speed Bin B-A'!M457,'Speed Bin B-A'!M769,'Speed Bin B-A'!M873,'Speed Bin B-A'!M977,'Speed Bin B-A'!M1081,'Speed Bin B-A'!M1185,'Speed Bin B-A'!M1497,'Speed Bin B-A'!M1601,'Speed Bin B-A'!M1705,'Speed Bin B-A'!M1809,'Speed Bin B-A'!M1913,'Speed Bin B-A'!M2225,'Speed Bin B-A'!M2329,'Speed Bin B-A'!M2433,'Speed Bin B-A'!M2537,'Speed Bin B-A'!M2641)</f>
        <v>0</v>
      </c>
      <c r="N242" s="273">
        <f>SUM('Speed Bin B-A'!N41,'Speed Bin B-A'!N145,'Speed Bin B-A'!N249,'Speed Bin B-A'!N353,'Speed Bin B-A'!N457,'Speed Bin B-A'!N769,'Speed Bin B-A'!N873,'Speed Bin B-A'!N977,'Speed Bin B-A'!N1081,'Speed Bin B-A'!N1185,'Speed Bin B-A'!N1497,'Speed Bin B-A'!N1601,'Speed Bin B-A'!N1705,'Speed Bin B-A'!N1809,'Speed Bin B-A'!N1913,'Speed Bin B-A'!N2225,'Speed Bin B-A'!N2329,'Speed Bin B-A'!N2433,'Speed Bin B-A'!N2537,'Speed Bin B-A'!N2641)</f>
        <v>0</v>
      </c>
      <c r="O242" s="273">
        <f>SUM('Speed Bin B-A'!O41,'Speed Bin B-A'!O145,'Speed Bin B-A'!O249,'Speed Bin B-A'!O353,'Speed Bin B-A'!O457,'Speed Bin B-A'!O769,'Speed Bin B-A'!O873,'Speed Bin B-A'!O977,'Speed Bin B-A'!O1081,'Speed Bin B-A'!O1185,'Speed Bin B-A'!O1497,'Speed Bin B-A'!O1601,'Speed Bin B-A'!O1705,'Speed Bin B-A'!O1809,'Speed Bin B-A'!O1913,'Speed Bin B-A'!O2225,'Speed Bin B-A'!O2329,'Speed Bin B-A'!O2433,'Speed Bin B-A'!O2537,'Speed Bin B-A'!O2641)</f>
        <v>0</v>
      </c>
      <c r="P242" s="273">
        <f>SUM('Speed Bin B-A'!P41,'Speed Bin B-A'!P145,'Speed Bin B-A'!P249,'Speed Bin B-A'!P353,'Speed Bin B-A'!P457,'Speed Bin B-A'!P769,'Speed Bin B-A'!P873,'Speed Bin B-A'!P977,'Speed Bin B-A'!P1081,'Speed Bin B-A'!P1185,'Speed Bin B-A'!P1497,'Speed Bin B-A'!P1601,'Speed Bin B-A'!P1705,'Speed Bin B-A'!P1809,'Speed Bin B-A'!P1913,'Speed Bin B-A'!P2225,'Speed Bin B-A'!P2329,'Speed Bin B-A'!P2433,'Speed Bin B-A'!P2537,'Speed Bin B-A'!P2641)</f>
        <v>0</v>
      </c>
      <c r="Q242" s="273">
        <f>SUM('Speed Bin B-A'!Q41,'Speed Bin B-A'!Q145,'Speed Bin B-A'!Q249,'Speed Bin B-A'!Q353,'Speed Bin B-A'!Q457,'Speed Bin B-A'!Q769,'Speed Bin B-A'!Q873,'Speed Bin B-A'!Q977,'Speed Bin B-A'!Q1081,'Speed Bin B-A'!Q1185,'Speed Bin B-A'!Q1497,'Speed Bin B-A'!Q1601,'Speed Bin B-A'!Q1705,'Speed Bin B-A'!Q1809,'Speed Bin B-A'!Q1913,'Speed Bin B-A'!Q2225,'Speed Bin B-A'!Q2329,'Speed Bin B-A'!Q2433,'Speed Bin B-A'!Q2537,'Speed Bin B-A'!Q2641)</f>
        <v>0</v>
      </c>
      <c r="R242" s="273">
        <f>SUM('Speed Bin B-A'!R41,'Speed Bin B-A'!R145,'Speed Bin B-A'!R249,'Speed Bin B-A'!R353,'Speed Bin B-A'!R457,'Speed Bin B-A'!R769,'Speed Bin B-A'!R873,'Speed Bin B-A'!R977,'Speed Bin B-A'!R1081,'Speed Bin B-A'!R1185,'Speed Bin B-A'!R1497,'Speed Bin B-A'!R1601,'Speed Bin B-A'!R1705,'Speed Bin B-A'!R1809,'Speed Bin B-A'!R1913,'Speed Bin B-A'!R2225,'Speed Bin B-A'!R2329,'Speed Bin B-A'!R2433,'Speed Bin B-A'!R2537,'Speed Bin B-A'!R2641)</f>
        <v>0</v>
      </c>
      <c r="S242" s="273">
        <f>SUM('Speed Bin B-A'!S41,'Speed Bin B-A'!S145,'Speed Bin B-A'!S249,'Speed Bin B-A'!S353,'Speed Bin B-A'!S457,'Speed Bin B-A'!S769,'Speed Bin B-A'!S873,'Speed Bin B-A'!S977,'Speed Bin B-A'!S1081,'Speed Bin B-A'!S1185,'Speed Bin B-A'!S1497,'Speed Bin B-A'!S1601,'Speed Bin B-A'!S1705,'Speed Bin B-A'!S1809,'Speed Bin B-A'!S1913,'Speed Bin B-A'!S2225,'Speed Bin B-A'!S2329,'Speed Bin B-A'!S2433,'Speed Bin B-A'!S2537,'Speed Bin B-A'!S2641)</f>
        <v>0</v>
      </c>
      <c r="T242" s="273">
        <f>SUM('Speed Bin B-A'!T41,'Speed Bin B-A'!T145,'Speed Bin B-A'!T249,'Speed Bin B-A'!T353,'Speed Bin B-A'!T457,'Speed Bin B-A'!T769,'Speed Bin B-A'!T873,'Speed Bin B-A'!T977,'Speed Bin B-A'!T1081,'Speed Bin B-A'!T1185,'Speed Bin B-A'!T1497,'Speed Bin B-A'!T1601,'Speed Bin B-A'!T1705,'Speed Bin B-A'!T1809,'Speed Bin B-A'!T1913,'Speed Bin B-A'!T2225,'Speed Bin B-A'!T2329,'Speed Bin B-A'!T2433,'Speed Bin B-A'!T2537,'Speed Bin B-A'!T2641)</f>
        <v>0</v>
      </c>
      <c r="U242" s="273">
        <f>SUM('Speed Bin B-A'!U41,'Speed Bin B-A'!U145,'Speed Bin B-A'!U249,'Speed Bin B-A'!U353,'Speed Bin B-A'!U457,'Speed Bin B-A'!U769,'Speed Bin B-A'!U873,'Speed Bin B-A'!U977,'Speed Bin B-A'!U1081,'Speed Bin B-A'!U1185,'Speed Bin B-A'!U1497,'Speed Bin B-A'!U1601,'Speed Bin B-A'!U1705,'Speed Bin B-A'!U1809,'Speed Bin B-A'!U1913,'Speed Bin B-A'!U2225,'Speed Bin B-A'!U2329,'Speed Bin B-A'!U2433,'Speed Bin B-A'!U2537,'Speed Bin B-A'!U2641)</f>
        <v>0</v>
      </c>
      <c r="V242" s="274">
        <f>IFERROR(AVERAGE('Speed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23.792857142857141</v>
      </c>
      <c r="W242" s="274">
        <f>IFERROR(AVERAGE('Speed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28.678571428571438</v>
      </c>
      <c r="X242" s="267"/>
      <c r="Y242" s="267"/>
    </row>
    <row r="243" spans="1:25" x14ac:dyDescent="0.25">
      <c r="A243" s="272">
        <v>0.32291666666666702</v>
      </c>
      <c r="B243" s="273">
        <f>SUM('Speed Bin B-A'!B42,'Speed Bin B-A'!B146,'Speed Bin B-A'!B250,'Speed Bin B-A'!B354,'Speed Bin B-A'!B458,'Speed Bin B-A'!B770,'Speed Bin B-A'!B874,'Speed Bin B-A'!B978,'Speed Bin B-A'!B1082,'Speed Bin B-A'!B1186,'Speed Bin B-A'!B1498,'Speed Bin B-A'!B1602,'Speed Bin B-A'!B1706,'Speed Bin B-A'!B1810,'Speed Bin B-A'!B1914,'Speed Bin B-A'!B2226,'Speed Bin B-A'!B2330,'Speed Bin B-A'!B2434,'Speed Bin B-A'!B2538,'Speed Bin B-A'!B2642)</f>
        <v>387</v>
      </c>
      <c r="C243" s="273">
        <f>SUM('Speed Bin B-A'!C42,'Speed Bin B-A'!C146,'Speed Bin B-A'!C250,'Speed Bin B-A'!C354,'Speed Bin B-A'!C458,'Speed Bin B-A'!C770,'Speed Bin B-A'!C874,'Speed Bin B-A'!C978,'Speed Bin B-A'!C1082,'Speed Bin B-A'!C1186,'Speed Bin B-A'!C1498,'Speed Bin B-A'!C1602,'Speed Bin B-A'!C1706,'Speed Bin B-A'!C1810,'Speed Bin B-A'!C1914,'Speed Bin B-A'!C2226,'Speed Bin B-A'!C2330,'Speed Bin B-A'!C2434,'Speed Bin B-A'!C2538,'Speed Bin B-A'!C2642)</f>
        <v>10</v>
      </c>
      <c r="D243" s="273">
        <f>SUM('Speed Bin B-A'!D42,'Speed Bin B-A'!D146,'Speed Bin B-A'!D250,'Speed Bin B-A'!D354,'Speed Bin B-A'!D458,'Speed Bin B-A'!D770,'Speed Bin B-A'!D874,'Speed Bin B-A'!D978,'Speed Bin B-A'!D1082,'Speed Bin B-A'!D1186,'Speed Bin B-A'!D1498,'Speed Bin B-A'!D1602,'Speed Bin B-A'!D1706,'Speed Bin B-A'!D1810,'Speed Bin B-A'!D1914,'Speed Bin B-A'!D2226,'Speed Bin B-A'!D2330,'Speed Bin B-A'!D2434,'Speed Bin B-A'!D2538,'Speed Bin B-A'!D2642)</f>
        <v>37</v>
      </c>
      <c r="E243" s="273">
        <f>SUM('Speed Bin B-A'!E42,'Speed Bin B-A'!E146,'Speed Bin B-A'!E250,'Speed Bin B-A'!E354,'Speed Bin B-A'!E458,'Speed Bin B-A'!E770,'Speed Bin B-A'!E874,'Speed Bin B-A'!E978,'Speed Bin B-A'!E1082,'Speed Bin B-A'!E1186,'Speed Bin B-A'!E1498,'Speed Bin B-A'!E1602,'Speed Bin B-A'!E1706,'Speed Bin B-A'!E1810,'Speed Bin B-A'!E1914,'Speed Bin B-A'!E2226,'Speed Bin B-A'!E2330,'Speed Bin B-A'!E2434,'Speed Bin B-A'!E2538,'Speed Bin B-A'!E2642)</f>
        <v>62</v>
      </c>
      <c r="F243" s="273">
        <f>SUM('Speed Bin B-A'!F42,'Speed Bin B-A'!F146,'Speed Bin B-A'!F250,'Speed Bin B-A'!F354,'Speed Bin B-A'!F458,'Speed Bin B-A'!F770,'Speed Bin B-A'!F874,'Speed Bin B-A'!F978,'Speed Bin B-A'!F1082,'Speed Bin B-A'!F1186,'Speed Bin B-A'!F1498,'Speed Bin B-A'!F1602,'Speed Bin B-A'!F1706,'Speed Bin B-A'!F1810,'Speed Bin B-A'!F1914,'Speed Bin B-A'!F2226,'Speed Bin B-A'!F2330,'Speed Bin B-A'!F2434,'Speed Bin B-A'!F2538,'Speed Bin B-A'!F2642)</f>
        <v>174</v>
      </c>
      <c r="G243" s="273">
        <f>SUM('Speed Bin B-A'!G42,'Speed Bin B-A'!G146,'Speed Bin B-A'!G250,'Speed Bin B-A'!G354,'Speed Bin B-A'!G458,'Speed Bin B-A'!G770,'Speed Bin B-A'!G874,'Speed Bin B-A'!G978,'Speed Bin B-A'!G1082,'Speed Bin B-A'!G1186,'Speed Bin B-A'!G1498,'Speed Bin B-A'!G1602,'Speed Bin B-A'!G1706,'Speed Bin B-A'!G1810,'Speed Bin B-A'!G1914,'Speed Bin B-A'!G2226,'Speed Bin B-A'!G2330,'Speed Bin B-A'!G2434,'Speed Bin B-A'!G2538,'Speed Bin B-A'!G2642)</f>
        <v>87</v>
      </c>
      <c r="H243" s="273">
        <f>SUM('Speed Bin B-A'!H42,'Speed Bin B-A'!H146,'Speed Bin B-A'!H250,'Speed Bin B-A'!H354,'Speed Bin B-A'!H458,'Speed Bin B-A'!H770,'Speed Bin B-A'!H874,'Speed Bin B-A'!H978,'Speed Bin B-A'!H1082,'Speed Bin B-A'!H1186,'Speed Bin B-A'!H1498,'Speed Bin B-A'!H1602,'Speed Bin B-A'!H1706,'Speed Bin B-A'!H1810,'Speed Bin B-A'!H1914,'Speed Bin B-A'!H2226,'Speed Bin B-A'!H2330,'Speed Bin B-A'!H2434,'Speed Bin B-A'!H2538,'Speed Bin B-A'!H2642)</f>
        <v>17</v>
      </c>
      <c r="I243" s="273">
        <f>SUM('Speed Bin B-A'!I42,'Speed Bin B-A'!I146,'Speed Bin B-A'!I250,'Speed Bin B-A'!I354,'Speed Bin B-A'!I458,'Speed Bin B-A'!I770,'Speed Bin B-A'!I874,'Speed Bin B-A'!I978,'Speed Bin B-A'!I1082,'Speed Bin B-A'!I1186,'Speed Bin B-A'!I1498,'Speed Bin B-A'!I1602,'Speed Bin B-A'!I1706,'Speed Bin B-A'!I1810,'Speed Bin B-A'!I1914,'Speed Bin B-A'!I2226,'Speed Bin B-A'!I2330,'Speed Bin B-A'!I2434,'Speed Bin B-A'!I2538,'Speed Bin B-A'!I2642)</f>
        <v>0</v>
      </c>
      <c r="J243" s="273">
        <f>SUM('Speed Bin B-A'!J42,'Speed Bin B-A'!J146,'Speed Bin B-A'!J250,'Speed Bin B-A'!J354,'Speed Bin B-A'!J458,'Speed Bin B-A'!J770,'Speed Bin B-A'!J874,'Speed Bin B-A'!J978,'Speed Bin B-A'!J1082,'Speed Bin B-A'!J1186,'Speed Bin B-A'!J1498,'Speed Bin B-A'!J1602,'Speed Bin B-A'!J1706,'Speed Bin B-A'!J1810,'Speed Bin B-A'!J1914,'Speed Bin B-A'!J2226,'Speed Bin B-A'!J2330,'Speed Bin B-A'!J2434,'Speed Bin B-A'!J2538,'Speed Bin B-A'!J2642)</f>
        <v>0</v>
      </c>
      <c r="K243" s="273">
        <f>SUM('Speed Bin B-A'!K42,'Speed Bin B-A'!K146,'Speed Bin B-A'!K250,'Speed Bin B-A'!K354,'Speed Bin B-A'!K458,'Speed Bin B-A'!K770,'Speed Bin B-A'!K874,'Speed Bin B-A'!K978,'Speed Bin B-A'!K1082,'Speed Bin B-A'!K1186,'Speed Bin B-A'!K1498,'Speed Bin B-A'!K1602,'Speed Bin B-A'!K1706,'Speed Bin B-A'!K1810,'Speed Bin B-A'!K1914,'Speed Bin B-A'!K2226,'Speed Bin B-A'!K2330,'Speed Bin B-A'!K2434,'Speed Bin B-A'!K2538,'Speed Bin B-A'!K2642)</f>
        <v>0</v>
      </c>
      <c r="L243" s="273">
        <f>SUM('Speed Bin B-A'!L42,'Speed Bin B-A'!L146,'Speed Bin B-A'!L250,'Speed Bin B-A'!L354,'Speed Bin B-A'!L458,'Speed Bin B-A'!L770,'Speed Bin B-A'!L874,'Speed Bin B-A'!L978,'Speed Bin B-A'!L1082,'Speed Bin B-A'!L1186,'Speed Bin B-A'!L1498,'Speed Bin B-A'!L1602,'Speed Bin B-A'!L1706,'Speed Bin B-A'!L1810,'Speed Bin B-A'!L1914,'Speed Bin B-A'!L2226,'Speed Bin B-A'!L2330,'Speed Bin B-A'!L2434,'Speed Bin B-A'!L2538,'Speed Bin B-A'!L2642)</f>
        <v>0</v>
      </c>
      <c r="M243" s="273">
        <f>SUM('Speed Bin B-A'!M42,'Speed Bin B-A'!M146,'Speed Bin B-A'!M250,'Speed Bin B-A'!M354,'Speed Bin B-A'!M458,'Speed Bin B-A'!M770,'Speed Bin B-A'!M874,'Speed Bin B-A'!M978,'Speed Bin B-A'!M1082,'Speed Bin B-A'!M1186,'Speed Bin B-A'!M1498,'Speed Bin B-A'!M1602,'Speed Bin B-A'!M1706,'Speed Bin B-A'!M1810,'Speed Bin B-A'!M1914,'Speed Bin B-A'!M2226,'Speed Bin B-A'!M2330,'Speed Bin B-A'!M2434,'Speed Bin B-A'!M2538,'Speed Bin B-A'!M2642)</f>
        <v>0</v>
      </c>
      <c r="N243" s="273">
        <f>SUM('Speed Bin B-A'!N42,'Speed Bin B-A'!N146,'Speed Bin B-A'!N250,'Speed Bin B-A'!N354,'Speed Bin B-A'!N458,'Speed Bin B-A'!N770,'Speed Bin B-A'!N874,'Speed Bin B-A'!N978,'Speed Bin B-A'!N1082,'Speed Bin B-A'!N1186,'Speed Bin B-A'!N1498,'Speed Bin B-A'!N1602,'Speed Bin B-A'!N1706,'Speed Bin B-A'!N1810,'Speed Bin B-A'!N1914,'Speed Bin B-A'!N2226,'Speed Bin B-A'!N2330,'Speed Bin B-A'!N2434,'Speed Bin B-A'!N2538,'Speed Bin B-A'!N2642)</f>
        <v>0</v>
      </c>
      <c r="O243" s="273">
        <f>SUM('Speed Bin B-A'!O42,'Speed Bin B-A'!O146,'Speed Bin B-A'!O250,'Speed Bin B-A'!O354,'Speed Bin B-A'!O458,'Speed Bin B-A'!O770,'Speed Bin B-A'!O874,'Speed Bin B-A'!O978,'Speed Bin B-A'!O1082,'Speed Bin B-A'!O1186,'Speed Bin B-A'!O1498,'Speed Bin B-A'!O1602,'Speed Bin B-A'!O1706,'Speed Bin B-A'!O1810,'Speed Bin B-A'!O1914,'Speed Bin B-A'!O2226,'Speed Bin B-A'!O2330,'Speed Bin B-A'!O2434,'Speed Bin B-A'!O2538,'Speed Bin B-A'!O2642)</f>
        <v>0</v>
      </c>
      <c r="P243" s="273">
        <f>SUM('Speed Bin B-A'!P42,'Speed Bin B-A'!P146,'Speed Bin B-A'!P250,'Speed Bin B-A'!P354,'Speed Bin B-A'!P458,'Speed Bin B-A'!P770,'Speed Bin B-A'!P874,'Speed Bin B-A'!P978,'Speed Bin B-A'!P1082,'Speed Bin B-A'!P1186,'Speed Bin B-A'!P1498,'Speed Bin B-A'!P1602,'Speed Bin B-A'!P1706,'Speed Bin B-A'!P1810,'Speed Bin B-A'!P1914,'Speed Bin B-A'!P2226,'Speed Bin B-A'!P2330,'Speed Bin B-A'!P2434,'Speed Bin B-A'!P2538,'Speed Bin B-A'!P2642)</f>
        <v>0</v>
      </c>
      <c r="Q243" s="273">
        <f>SUM('Speed Bin B-A'!Q42,'Speed Bin B-A'!Q146,'Speed Bin B-A'!Q250,'Speed Bin B-A'!Q354,'Speed Bin B-A'!Q458,'Speed Bin B-A'!Q770,'Speed Bin B-A'!Q874,'Speed Bin B-A'!Q978,'Speed Bin B-A'!Q1082,'Speed Bin B-A'!Q1186,'Speed Bin B-A'!Q1498,'Speed Bin B-A'!Q1602,'Speed Bin B-A'!Q1706,'Speed Bin B-A'!Q1810,'Speed Bin B-A'!Q1914,'Speed Bin B-A'!Q2226,'Speed Bin B-A'!Q2330,'Speed Bin B-A'!Q2434,'Speed Bin B-A'!Q2538,'Speed Bin B-A'!Q2642)</f>
        <v>0</v>
      </c>
      <c r="R243" s="273">
        <f>SUM('Speed Bin B-A'!R42,'Speed Bin B-A'!R146,'Speed Bin B-A'!R250,'Speed Bin B-A'!R354,'Speed Bin B-A'!R458,'Speed Bin B-A'!R770,'Speed Bin B-A'!R874,'Speed Bin B-A'!R978,'Speed Bin B-A'!R1082,'Speed Bin B-A'!R1186,'Speed Bin B-A'!R1498,'Speed Bin B-A'!R1602,'Speed Bin B-A'!R1706,'Speed Bin B-A'!R1810,'Speed Bin B-A'!R1914,'Speed Bin B-A'!R2226,'Speed Bin B-A'!R2330,'Speed Bin B-A'!R2434,'Speed Bin B-A'!R2538,'Speed Bin B-A'!R2642)</f>
        <v>0</v>
      </c>
      <c r="S243" s="273">
        <f>SUM('Speed Bin B-A'!S42,'Speed Bin B-A'!S146,'Speed Bin B-A'!S250,'Speed Bin B-A'!S354,'Speed Bin B-A'!S458,'Speed Bin B-A'!S770,'Speed Bin B-A'!S874,'Speed Bin B-A'!S978,'Speed Bin B-A'!S1082,'Speed Bin B-A'!S1186,'Speed Bin B-A'!S1498,'Speed Bin B-A'!S1602,'Speed Bin B-A'!S1706,'Speed Bin B-A'!S1810,'Speed Bin B-A'!S1914,'Speed Bin B-A'!S2226,'Speed Bin B-A'!S2330,'Speed Bin B-A'!S2434,'Speed Bin B-A'!S2538,'Speed Bin B-A'!S2642)</f>
        <v>0</v>
      </c>
      <c r="T243" s="273">
        <f>SUM('Speed Bin B-A'!T42,'Speed Bin B-A'!T146,'Speed Bin B-A'!T250,'Speed Bin B-A'!T354,'Speed Bin B-A'!T458,'Speed Bin B-A'!T770,'Speed Bin B-A'!T874,'Speed Bin B-A'!T978,'Speed Bin B-A'!T1082,'Speed Bin B-A'!T1186,'Speed Bin B-A'!T1498,'Speed Bin B-A'!T1602,'Speed Bin B-A'!T1706,'Speed Bin B-A'!T1810,'Speed Bin B-A'!T1914,'Speed Bin B-A'!T2226,'Speed Bin B-A'!T2330,'Speed Bin B-A'!T2434,'Speed Bin B-A'!T2538,'Speed Bin B-A'!T2642)</f>
        <v>0</v>
      </c>
      <c r="U243" s="273">
        <f>SUM('Speed Bin B-A'!U42,'Speed Bin B-A'!U146,'Speed Bin B-A'!U250,'Speed Bin B-A'!U354,'Speed Bin B-A'!U458,'Speed Bin B-A'!U770,'Speed Bin B-A'!U874,'Speed Bin B-A'!U978,'Speed Bin B-A'!U1082,'Speed Bin B-A'!U1186,'Speed Bin B-A'!U1498,'Speed Bin B-A'!U1602,'Speed Bin B-A'!U1706,'Speed Bin B-A'!U1810,'Speed Bin B-A'!U1914,'Speed Bin B-A'!U2226,'Speed Bin B-A'!U2330,'Speed Bin B-A'!U2434,'Speed Bin B-A'!U2538,'Speed Bin B-A'!U2642)</f>
        <v>0</v>
      </c>
      <c r="V243" s="274">
        <f>IFERROR(AVERAGE('Speed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21.871428571428567</v>
      </c>
      <c r="W243" s="274">
        <f>IFERROR(AVERAGE('Speed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26.578571428571429</v>
      </c>
      <c r="X243" s="267"/>
      <c r="Y243" s="267"/>
    </row>
    <row r="244" spans="1:25" x14ac:dyDescent="0.25">
      <c r="A244" s="272">
        <v>0.33333333333333298</v>
      </c>
      <c r="B244" s="273">
        <f>SUM('Speed Bin B-A'!B43,'Speed Bin B-A'!B147,'Speed Bin B-A'!B251,'Speed Bin B-A'!B355,'Speed Bin B-A'!B459,'Speed Bin B-A'!B771,'Speed Bin B-A'!B875,'Speed Bin B-A'!B979,'Speed Bin B-A'!B1083,'Speed Bin B-A'!B1187,'Speed Bin B-A'!B1499,'Speed Bin B-A'!B1603,'Speed Bin B-A'!B1707,'Speed Bin B-A'!B1811,'Speed Bin B-A'!B1915,'Speed Bin B-A'!B2227,'Speed Bin B-A'!B2331,'Speed Bin B-A'!B2435,'Speed Bin B-A'!B2539,'Speed Bin B-A'!B2643)</f>
        <v>549</v>
      </c>
      <c r="C244" s="273">
        <f>SUM('Speed Bin B-A'!C43,'Speed Bin B-A'!C147,'Speed Bin B-A'!C251,'Speed Bin B-A'!C355,'Speed Bin B-A'!C459,'Speed Bin B-A'!C771,'Speed Bin B-A'!C875,'Speed Bin B-A'!C979,'Speed Bin B-A'!C1083,'Speed Bin B-A'!C1187,'Speed Bin B-A'!C1499,'Speed Bin B-A'!C1603,'Speed Bin B-A'!C1707,'Speed Bin B-A'!C1811,'Speed Bin B-A'!C1915,'Speed Bin B-A'!C2227,'Speed Bin B-A'!C2331,'Speed Bin B-A'!C2435,'Speed Bin B-A'!C2539,'Speed Bin B-A'!C2643)</f>
        <v>4</v>
      </c>
      <c r="D244" s="273">
        <f>SUM('Speed Bin B-A'!D43,'Speed Bin B-A'!D147,'Speed Bin B-A'!D251,'Speed Bin B-A'!D355,'Speed Bin B-A'!D459,'Speed Bin B-A'!D771,'Speed Bin B-A'!D875,'Speed Bin B-A'!D979,'Speed Bin B-A'!D1083,'Speed Bin B-A'!D1187,'Speed Bin B-A'!D1499,'Speed Bin B-A'!D1603,'Speed Bin B-A'!D1707,'Speed Bin B-A'!D1811,'Speed Bin B-A'!D1915,'Speed Bin B-A'!D2227,'Speed Bin B-A'!D2331,'Speed Bin B-A'!D2435,'Speed Bin B-A'!D2539,'Speed Bin B-A'!D2643)</f>
        <v>39</v>
      </c>
      <c r="E244" s="273">
        <f>SUM('Speed Bin B-A'!E43,'Speed Bin B-A'!E147,'Speed Bin B-A'!E251,'Speed Bin B-A'!E355,'Speed Bin B-A'!E459,'Speed Bin B-A'!E771,'Speed Bin B-A'!E875,'Speed Bin B-A'!E979,'Speed Bin B-A'!E1083,'Speed Bin B-A'!E1187,'Speed Bin B-A'!E1499,'Speed Bin B-A'!E1603,'Speed Bin B-A'!E1707,'Speed Bin B-A'!E1811,'Speed Bin B-A'!E1915,'Speed Bin B-A'!E2227,'Speed Bin B-A'!E2331,'Speed Bin B-A'!E2435,'Speed Bin B-A'!E2539,'Speed Bin B-A'!E2643)</f>
        <v>109</v>
      </c>
      <c r="F244" s="273">
        <f>SUM('Speed Bin B-A'!F43,'Speed Bin B-A'!F147,'Speed Bin B-A'!F251,'Speed Bin B-A'!F355,'Speed Bin B-A'!F459,'Speed Bin B-A'!F771,'Speed Bin B-A'!F875,'Speed Bin B-A'!F979,'Speed Bin B-A'!F1083,'Speed Bin B-A'!F1187,'Speed Bin B-A'!F1499,'Speed Bin B-A'!F1603,'Speed Bin B-A'!F1707,'Speed Bin B-A'!F1811,'Speed Bin B-A'!F1915,'Speed Bin B-A'!F2227,'Speed Bin B-A'!F2331,'Speed Bin B-A'!F2435,'Speed Bin B-A'!F2539,'Speed Bin B-A'!F2643)</f>
        <v>275</v>
      </c>
      <c r="G244" s="273">
        <f>SUM('Speed Bin B-A'!G43,'Speed Bin B-A'!G147,'Speed Bin B-A'!G251,'Speed Bin B-A'!G355,'Speed Bin B-A'!G459,'Speed Bin B-A'!G771,'Speed Bin B-A'!G875,'Speed Bin B-A'!G979,'Speed Bin B-A'!G1083,'Speed Bin B-A'!G1187,'Speed Bin B-A'!G1499,'Speed Bin B-A'!G1603,'Speed Bin B-A'!G1707,'Speed Bin B-A'!G1811,'Speed Bin B-A'!G1915,'Speed Bin B-A'!G2227,'Speed Bin B-A'!G2331,'Speed Bin B-A'!G2435,'Speed Bin B-A'!G2539,'Speed Bin B-A'!G2643)</f>
        <v>111</v>
      </c>
      <c r="H244" s="273">
        <f>SUM('Speed Bin B-A'!H43,'Speed Bin B-A'!H147,'Speed Bin B-A'!H251,'Speed Bin B-A'!H355,'Speed Bin B-A'!H459,'Speed Bin B-A'!H771,'Speed Bin B-A'!H875,'Speed Bin B-A'!H979,'Speed Bin B-A'!H1083,'Speed Bin B-A'!H1187,'Speed Bin B-A'!H1499,'Speed Bin B-A'!H1603,'Speed Bin B-A'!H1707,'Speed Bin B-A'!H1811,'Speed Bin B-A'!H1915,'Speed Bin B-A'!H2227,'Speed Bin B-A'!H2331,'Speed Bin B-A'!H2435,'Speed Bin B-A'!H2539,'Speed Bin B-A'!H2643)</f>
        <v>11</v>
      </c>
      <c r="I244" s="273">
        <f>SUM('Speed Bin B-A'!I43,'Speed Bin B-A'!I147,'Speed Bin B-A'!I251,'Speed Bin B-A'!I355,'Speed Bin B-A'!I459,'Speed Bin B-A'!I771,'Speed Bin B-A'!I875,'Speed Bin B-A'!I979,'Speed Bin B-A'!I1083,'Speed Bin B-A'!I1187,'Speed Bin B-A'!I1499,'Speed Bin B-A'!I1603,'Speed Bin B-A'!I1707,'Speed Bin B-A'!I1811,'Speed Bin B-A'!I1915,'Speed Bin B-A'!I2227,'Speed Bin B-A'!I2331,'Speed Bin B-A'!I2435,'Speed Bin B-A'!I2539,'Speed Bin B-A'!I2643)</f>
        <v>0</v>
      </c>
      <c r="J244" s="273">
        <f>SUM('Speed Bin B-A'!J43,'Speed Bin B-A'!J147,'Speed Bin B-A'!J251,'Speed Bin B-A'!J355,'Speed Bin B-A'!J459,'Speed Bin B-A'!J771,'Speed Bin B-A'!J875,'Speed Bin B-A'!J979,'Speed Bin B-A'!J1083,'Speed Bin B-A'!J1187,'Speed Bin B-A'!J1499,'Speed Bin B-A'!J1603,'Speed Bin B-A'!J1707,'Speed Bin B-A'!J1811,'Speed Bin B-A'!J1915,'Speed Bin B-A'!J2227,'Speed Bin B-A'!J2331,'Speed Bin B-A'!J2435,'Speed Bin B-A'!J2539,'Speed Bin B-A'!J2643)</f>
        <v>0</v>
      </c>
      <c r="K244" s="273">
        <f>SUM('Speed Bin B-A'!K43,'Speed Bin B-A'!K147,'Speed Bin B-A'!K251,'Speed Bin B-A'!K355,'Speed Bin B-A'!K459,'Speed Bin B-A'!K771,'Speed Bin B-A'!K875,'Speed Bin B-A'!K979,'Speed Bin B-A'!K1083,'Speed Bin B-A'!K1187,'Speed Bin B-A'!K1499,'Speed Bin B-A'!K1603,'Speed Bin B-A'!K1707,'Speed Bin B-A'!K1811,'Speed Bin B-A'!K1915,'Speed Bin B-A'!K2227,'Speed Bin B-A'!K2331,'Speed Bin B-A'!K2435,'Speed Bin B-A'!K2539,'Speed Bin B-A'!K2643)</f>
        <v>0</v>
      </c>
      <c r="L244" s="273">
        <f>SUM('Speed Bin B-A'!L43,'Speed Bin B-A'!L147,'Speed Bin B-A'!L251,'Speed Bin B-A'!L355,'Speed Bin B-A'!L459,'Speed Bin B-A'!L771,'Speed Bin B-A'!L875,'Speed Bin B-A'!L979,'Speed Bin B-A'!L1083,'Speed Bin B-A'!L1187,'Speed Bin B-A'!L1499,'Speed Bin B-A'!L1603,'Speed Bin B-A'!L1707,'Speed Bin B-A'!L1811,'Speed Bin B-A'!L1915,'Speed Bin B-A'!L2227,'Speed Bin B-A'!L2331,'Speed Bin B-A'!L2435,'Speed Bin B-A'!L2539,'Speed Bin B-A'!L2643)</f>
        <v>0</v>
      </c>
      <c r="M244" s="273">
        <f>SUM('Speed Bin B-A'!M43,'Speed Bin B-A'!M147,'Speed Bin B-A'!M251,'Speed Bin B-A'!M355,'Speed Bin B-A'!M459,'Speed Bin B-A'!M771,'Speed Bin B-A'!M875,'Speed Bin B-A'!M979,'Speed Bin B-A'!M1083,'Speed Bin B-A'!M1187,'Speed Bin B-A'!M1499,'Speed Bin B-A'!M1603,'Speed Bin B-A'!M1707,'Speed Bin B-A'!M1811,'Speed Bin B-A'!M1915,'Speed Bin B-A'!M2227,'Speed Bin B-A'!M2331,'Speed Bin B-A'!M2435,'Speed Bin B-A'!M2539,'Speed Bin B-A'!M2643)</f>
        <v>0</v>
      </c>
      <c r="N244" s="273">
        <f>SUM('Speed Bin B-A'!N43,'Speed Bin B-A'!N147,'Speed Bin B-A'!N251,'Speed Bin B-A'!N355,'Speed Bin B-A'!N459,'Speed Bin B-A'!N771,'Speed Bin B-A'!N875,'Speed Bin B-A'!N979,'Speed Bin B-A'!N1083,'Speed Bin B-A'!N1187,'Speed Bin B-A'!N1499,'Speed Bin B-A'!N1603,'Speed Bin B-A'!N1707,'Speed Bin B-A'!N1811,'Speed Bin B-A'!N1915,'Speed Bin B-A'!N2227,'Speed Bin B-A'!N2331,'Speed Bin B-A'!N2435,'Speed Bin B-A'!N2539,'Speed Bin B-A'!N2643)</f>
        <v>0</v>
      </c>
      <c r="O244" s="273">
        <f>SUM('Speed Bin B-A'!O43,'Speed Bin B-A'!O147,'Speed Bin B-A'!O251,'Speed Bin B-A'!O355,'Speed Bin B-A'!O459,'Speed Bin B-A'!O771,'Speed Bin B-A'!O875,'Speed Bin B-A'!O979,'Speed Bin B-A'!O1083,'Speed Bin B-A'!O1187,'Speed Bin B-A'!O1499,'Speed Bin B-A'!O1603,'Speed Bin B-A'!O1707,'Speed Bin B-A'!O1811,'Speed Bin B-A'!O1915,'Speed Bin B-A'!O2227,'Speed Bin B-A'!O2331,'Speed Bin B-A'!O2435,'Speed Bin B-A'!O2539,'Speed Bin B-A'!O2643)</f>
        <v>0</v>
      </c>
      <c r="P244" s="273">
        <f>SUM('Speed Bin B-A'!P43,'Speed Bin B-A'!P147,'Speed Bin B-A'!P251,'Speed Bin B-A'!P355,'Speed Bin B-A'!P459,'Speed Bin B-A'!P771,'Speed Bin B-A'!P875,'Speed Bin B-A'!P979,'Speed Bin B-A'!P1083,'Speed Bin B-A'!P1187,'Speed Bin B-A'!P1499,'Speed Bin B-A'!P1603,'Speed Bin B-A'!P1707,'Speed Bin B-A'!P1811,'Speed Bin B-A'!P1915,'Speed Bin B-A'!P2227,'Speed Bin B-A'!P2331,'Speed Bin B-A'!P2435,'Speed Bin B-A'!P2539,'Speed Bin B-A'!P2643)</f>
        <v>0</v>
      </c>
      <c r="Q244" s="273">
        <f>SUM('Speed Bin B-A'!Q43,'Speed Bin B-A'!Q147,'Speed Bin B-A'!Q251,'Speed Bin B-A'!Q355,'Speed Bin B-A'!Q459,'Speed Bin B-A'!Q771,'Speed Bin B-A'!Q875,'Speed Bin B-A'!Q979,'Speed Bin B-A'!Q1083,'Speed Bin B-A'!Q1187,'Speed Bin B-A'!Q1499,'Speed Bin B-A'!Q1603,'Speed Bin B-A'!Q1707,'Speed Bin B-A'!Q1811,'Speed Bin B-A'!Q1915,'Speed Bin B-A'!Q2227,'Speed Bin B-A'!Q2331,'Speed Bin B-A'!Q2435,'Speed Bin B-A'!Q2539,'Speed Bin B-A'!Q2643)</f>
        <v>0</v>
      </c>
      <c r="R244" s="273">
        <f>SUM('Speed Bin B-A'!R43,'Speed Bin B-A'!R147,'Speed Bin B-A'!R251,'Speed Bin B-A'!R355,'Speed Bin B-A'!R459,'Speed Bin B-A'!R771,'Speed Bin B-A'!R875,'Speed Bin B-A'!R979,'Speed Bin B-A'!R1083,'Speed Bin B-A'!R1187,'Speed Bin B-A'!R1499,'Speed Bin B-A'!R1603,'Speed Bin B-A'!R1707,'Speed Bin B-A'!R1811,'Speed Bin B-A'!R1915,'Speed Bin B-A'!R2227,'Speed Bin B-A'!R2331,'Speed Bin B-A'!R2435,'Speed Bin B-A'!R2539,'Speed Bin B-A'!R2643)</f>
        <v>0</v>
      </c>
      <c r="S244" s="273">
        <f>SUM('Speed Bin B-A'!S43,'Speed Bin B-A'!S147,'Speed Bin B-A'!S251,'Speed Bin B-A'!S355,'Speed Bin B-A'!S459,'Speed Bin B-A'!S771,'Speed Bin B-A'!S875,'Speed Bin B-A'!S979,'Speed Bin B-A'!S1083,'Speed Bin B-A'!S1187,'Speed Bin B-A'!S1499,'Speed Bin B-A'!S1603,'Speed Bin B-A'!S1707,'Speed Bin B-A'!S1811,'Speed Bin B-A'!S1915,'Speed Bin B-A'!S2227,'Speed Bin B-A'!S2331,'Speed Bin B-A'!S2435,'Speed Bin B-A'!S2539,'Speed Bin B-A'!S2643)</f>
        <v>0</v>
      </c>
      <c r="T244" s="273">
        <f>SUM('Speed Bin B-A'!T43,'Speed Bin B-A'!T147,'Speed Bin B-A'!T251,'Speed Bin B-A'!T355,'Speed Bin B-A'!T459,'Speed Bin B-A'!T771,'Speed Bin B-A'!T875,'Speed Bin B-A'!T979,'Speed Bin B-A'!T1083,'Speed Bin B-A'!T1187,'Speed Bin B-A'!T1499,'Speed Bin B-A'!T1603,'Speed Bin B-A'!T1707,'Speed Bin B-A'!T1811,'Speed Bin B-A'!T1915,'Speed Bin B-A'!T2227,'Speed Bin B-A'!T2331,'Speed Bin B-A'!T2435,'Speed Bin B-A'!T2539,'Speed Bin B-A'!T2643)</f>
        <v>0</v>
      </c>
      <c r="U244" s="273">
        <f>SUM('Speed Bin B-A'!U43,'Speed Bin B-A'!U147,'Speed Bin B-A'!U251,'Speed Bin B-A'!U355,'Speed Bin B-A'!U459,'Speed Bin B-A'!U771,'Speed Bin B-A'!U875,'Speed Bin B-A'!U979,'Speed Bin B-A'!U1083,'Speed Bin B-A'!U1187,'Speed Bin B-A'!U1499,'Speed Bin B-A'!U1603,'Speed Bin B-A'!U1707,'Speed Bin B-A'!U1811,'Speed Bin B-A'!U1915,'Speed Bin B-A'!U2227,'Speed Bin B-A'!U2331,'Speed Bin B-A'!U2435,'Speed Bin B-A'!U2539,'Speed Bin B-A'!U2643)</f>
        <v>0</v>
      </c>
      <c r="V244" s="274">
        <f>IFERROR(AVERAGE('Speed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21.773333333333333</v>
      </c>
      <c r="W244" s="274">
        <f>IFERROR(AVERAGE('Speed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25.82</v>
      </c>
      <c r="X244" s="267"/>
      <c r="Y244" s="267"/>
    </row>
    <row r="245" spans="1:25" x14ac:dyDescent="0.25">
      <c r="A245" s="272">
        <v>0.34375</v>
      </c>
      <c r="B245" s="273">
        <f>SUM('Speed Bin B-A'!B44,'Speed Bin B-A'!B148,'Speed Bin B-A'!B252,'Speed Bin B-A'!B356,'Speed Bin B-A'!B460,'Speed Bin B-A'!B772,'Speed Bin B-A'!B876,'Speed Bin B-A'!B980,'Speed Bin B-A'!B1084,'Speed Bin B-A'!B1188,'Speed Bin B-A'!B1500,'Speed Bin B-A'!B1604,'Speed Bin B-A'!B1708,'Speed Bin B-A'!B1812,'Speed Bin B-A'!B1916,'Speed Bin B-A'!B2228,'Speed Bin B-A'!B2332,'Speed Bin B-A'!B2436,'Speed Bin B-A'!B2540,'Speed Bin B-A'!B2644)</f>
        <v>653</v>
      </c>
      <c r="C245" s="273">
        <f>SUM('Speed Bin B-A'!C44,'Speed Bin B-A'!C148,'Speed Bin B-A'!C252,'Speed Bin B-A'!C356,'Speed Bin B-A'!C460,'Speed Bin B-A'!C772,'Speed Bin B-A'!C876,'Speed Bin B-A'!C980,'Speed Bin B-A'!C1084,'Speed Bin B-A'!C1188,'Speed Bin B-A'!C1500,'Speed Bin B-A'!C1604,'Speed Bin B-A'!C1708,'Speed Bin B-A'!C1812,'Speed Bin B-A'!C1916,'Speed Bin B-A'!C2228,'Speed Bin B-A'!C2332,'Speed Bin B-A'!C2436,'Speed Bin B-A'!C2540,'Speed Bin B-A'!C2644)</f>
        <v>6</v>
      </c>
      <c r="D245" s="273">
        <f>SUM('Speed Bin B-A'!D44,'Speed Bin B-A'!D148,'Speed Bin B-A'!D252,'Speed Bin B-A'!D356,'Speed Bin B-A'!D460,'Speed Bin B-A'!D772,'Speed Bin B-A'!D876,'Speed Bin B-A'!D980,'Speed Bin B-A'!D1084,'Speed Bin B-A'!D1188,'Speed Bin B-A'!D1500,'Speed Bin B-A'!D1604,'Speed Bin B-A'!D1708,'Speed Bin B-A'!D1812,'Speed Bin B-A'!D1916,'Speed Bin B-A'!D2228,'Speed Bin B-A'!D2332,'Speed Bin B-A'!D2436,'Speed Bin B-A'!D2540,'Speed Bin B-A'!D2644)</f>
        <v>49</v>
      </c>
      <c r="E245" s="273">
        <f>SUM('Speed Bin B-A'!E44,'Speed Bin B-A'!E148,'Speed Bin B-A'!E252,'Speed Bin B-A'!E356,'Speed Bin B-A'!E460,'Speed Bin B-A'!E772,'Speed Bin B-A'!E876,'Speed Bin B-A'!E980,'Speed Bin B-A'!E1084,'Speed Bin B-A'!E1188,'Speed Bin B-A'!E1500,'Speed Bin B-A'!E1604,'Speed Bin B-A'!E1708,'Speed Bin B-A'!E1812,'Speed Bin B-A'!E1916,'Speed Bin B-A'!E2228,'Speed Bin B-A'!E2332,'Speed Bin B-A'!E2436,'Speed Bin B-A'!E2540,'Speed Bin B-A'!E2644)</f>
        <v>139</v>
      </c>
      <c r="F245" s="273">
        <f>SUM('Speed Bin B-A'!F44,'Speed Bin B-A'!F148,'Speed Bin B-A'!F252,'Speed Bin B-A'!F356,'Speed Bin B-A'!F460,'Speed Bin B-A'!F772,'Speed Bin B-A'!F876,'Speed Bin B-A'!F980,'Speed Bin B-A'!F1084,'Speed Bin B-A'!F1188,'Speed Bin B-A'!F1500,'Speed Bin B-A'!F1604,'Speed Bin B-A'!F1708,'Speed Bin B-A'!F1812,'Speed Bin B-A'!F1916,'Speed Bin B-A'!F2228,'Speed Bin B-A'!F2332,'Speed Bin B-A'!F2436,'Speed Bin B-A'!F2540,'Speed Bin B-A'!F2644)</f>
        <v>317</v>
      </c>
      <c r="G245" s="273">
        <f>SUM('Speed Bin B-A'!G44,'Speed Bin B-A'!G148,'Speed Bin B-A'!G252,'Speed Bin B-A'!G356,'Speed Bin B-A'!G460,'Speed Bin B-A'!G772,'Speed Bin B-A'!G876,'Speed Bin B-A'!G980,'Speed Bin B-A'!G1084,'Speed Bin B-A'!G1188,'Speed Bin B-A'!G1500,'Speed Bin B-A'!G1604,'Speed Bin B-A'!G1708,'Speed Bin B-A'!G1812,'Speed Bin B-A'!G1916,'Speed Bin B-A'!G2228,'Speed Bin B-A'!G2332,'Speed Bin B-A'!G2436,'Speed Bin B-A'!G2540,'Speed Bin B-A'!G2644)</f>
        <v>123</v>
      </c>
      <c r="H245" s="273">
        <f>SUM('Speed Bin B-A'!H44,'Speed Bin B-A'!H148,'Speed Bin B-A'!H252,'Speed Bin B-A'!H356,'Speed Bin B-A'!H460,'Speed Bin B-A'!H772,'Speed Bin B-A'!H876,'Speed Bin B-A'!H980,'Speed Bin B-A'!H1084,'Speed Bin B-A'!H1188,'Speed Bin B-A'!H1500,'Speed Bin B-A'!H1604,'Speed Bin B-A'!H1708,'Speed Bin B-A'!H1812,'Speed Bin B-A'!H1916,'Speed Bin B-A'!H2228,'Speed Bin B-A'!H2332,'Speed Bin B-A'!H2436,'Speed Bin B-A'!H2540,'Speed Bin B-A'!H2644)</f>
        <v>16</v>
      </c>
      <c r="I245" s="273">
        <f>SUM('Speed Bin B-A'!I44,'Speed Bin B-A'!I148,'Speed Bin B-A'!I252,'Speed Bin B-A'!I356,'Speed Bin B-A'!I460,'Speed Bin B-A'!I772,'Speed Bin B-A'!I876,'Speed Bin B-A'!I980,'Speed Bin B-A'!I1084,'Speed Bin B-A'!I1188,'Speed Bin B-A'!I1500,'Speed Bin B-A'!I1604,'Speed Bin B-A'!I1708,'Speed Bin B-A'!I1812,'Speed Bin B-A'!I1916,'Speed Bin B-A'!I2228,'Speed Bin B-A'!I2332,'Speed Bin B-A'!I2436,'Speed Bin B-A'!I2540,'Speed Bin B-A'!I2644)</f>
        <v>2</v>
      </c>
      <c r="J245" s="273">
        <f>SUM('Speed Bin B-A'!J44,'Speed Bin B-A'!J148,'Speed Bin B-A'!J252,'Speed Bin B-A'!J356,'Speed Bin B-A'!J460,'Speed Bin B-A'!J772,'Speed Bin B-A'!J876,'Speed Bin B-A'!J980,'Speed Bin B-A'!J1084,'Speed Bin B-A'!J1188,'Speed Bin B-A'!J1500,'Speed Bin B-A'!J1604,'Speed Bin B-A'!J1708,'Speed Bin B-A'!J1812,'Speed Bin B-A'!J1916,'Speed Bin B-A'!J2228,'Speed Bin B-A'!J2332,'Speed Bin B-A'!J2436,'Speed Bin B-A'!J2540,'Speed Bin B-A'!J2644)</f>
        <v>1</v>
      </c>
      <c r="K245" s="273">
        <f>SUM('Speed Bin B-A'!K44,'Speed Bin B-A'!K148,'Speed Bin B-A'!K252,'Speed Bin B-A'!K356,'Speed Bin B-A'!K460,'Speed Bin B-A'!K772,'Speed Bin B-A'!K876,'Speed Bin B-A'!K980,'Speed Bin B-A'!K1084,'Speed Bin B-A'!K1188,'Speed Bin B-A'!K1500,'Speed Bin B-A'!K1604,'Speed Bin B-A'!K1708,'Speed Bin B-A'!K1812,'Speed Bin B-A'!K1916,'Speed Bin B-A'!K2228,'Speed Bin B-A'!K2332,'Speed Bin B-A'!K2436,'Speed Bin B-A'!K2540,'Speed Bin B-A'!K2644)</f>
        <v>0</v>
      </c>
      <c r="L245" s="273">
        <f>SUM('Speed Bin B-A'!L44,'Speed Bin B-A'!L148,'Speed Bin B-A'!L252,'Speed Bin B-A'!L356,'Speed Bin B-A'!L460,'Speed Bin B-A'!L772,'Speed Bin B-A'!L876,'Speed Bin B-A'!L980,'Speed Bin B-A'!L1084,'Speed Bin B-A'!L1188,'Speed Bin B-A'!L1500,'Speed Bin B-A'!L1604,'Speed Bin B-A'!L1708,'Speed Bin B-A'!L1812,'Speed Bin B-A'!L1916,'Speed Bin B-A'!L2228,'Speed Bin B-A'!L2332,'Speed Bin B-A'!L2436,'Speed Bin B-A'!L2540,'Speed Bin B-A'!L2644)</f>
        <v>0</v>
      </c>
      <c r="M245" s="273">
        <f>SUM('Speed Bin B-A'!M44,'Speed Bin B-A'!M148,'Speed Bin B-A'!M252,'Speed Bin B-A'!M356,'Speed Bin B-A'!M460,'Speed Bin B-A'!M772,'Speed Bin B-A'!M876,'Speed Bin B-A'!M980,'Speed Bin B-A'!M1084,'Speed Bin B-A'!M1188,'Speed Bin B-A'!M1500,'Speed Bin B-A'!M1604,'Speed Bin B-A'!M1708,'Speed Bin B-A'!M1812,'Speed Bin B-A'!M1916,'Speed Bin B-A'!M2228,'Speed Bin B-A'!M2332,'Speed Bin B-A'!M2436,'Speed Bin B-A'!M2540,'Speed Bin B-A'!M2644)</f>
        <v>0</v>
      </c>
      <c r="N245" s="273">
        <f>SUM('Speed Bin B-A'!N44,'Speed Bin B-A'!N148,'Speed Bin B-A'!N252,'Speed Bin B-A'!N356,'Speed Bin B-A'!N460,'Speed Bin B-A'!N772,'Speed Bin B-A'!N876,'Speed Bin B-A'!N980,'Speed Bin B-A'!N1084,'Speed Bin B-A'!N1188,'Speed Bin B-A'!N1500,'Speed Bin B-A'!N1604,'Speed Bin B-A'!N1708,'Speed Bin B-A'!N1812,'Speed Bin B-A'!N1916,'Speed Bin B-A'!N2228,'Speed Bin B-A'!N2332,'Speed Bin B-A'!N2436,'Speed Bin B-A'!N2540,'Speed Bin B-A'!N2644)</f>
        <v>0</v>
      </c>
      <c r="O245" s="273">
        <f>SUM('Speed Bin B-A'!O44,'Speed Bin B-A'!O148,'Speed Bin B-A'!O252,'Speed Bin B-A'!O356,'Speed Bin B-A'!O460,'Speed Bin B-A'!O772,'Speed Bin B-A'!O876,'Speed Bin B-A'!O980,'Speed Bin B-A'!O1084,'Speed Bin B-A'!O1188,'Speed Bin B-A'!O1500,'Speed Bin B-A'!O1604,'Speed Bin B-A'!O1708,'Speed Bin B-A'!O1812,'Speed Bin B-A'!O1916,'Speed Bin B-A'!O2228,'Speed Bin B-A'!O2332,'Speed Bin B-A'!O2436,'Speed Bin B-A'!O2540,'Speed Bin B-A'!O2644)</f>
        <v>0</v>
      </c>
      <c r="P245" s="273">
        <f>SUM('Speed Bin B-A'!P44,'Speed Bin B-A'!P148,'Speed Bin B-A'!P252,'Speed Bin B-A'!P356,'Speed Bin B-A'!P460,'Speed Bin B-A'!P772,'Speed Bin B-A'!P876,'Speed Bin B-A'!P980,'Speed Bin B-A'!P1084,'Speed Bin B-A'!P1188,'Speed Bin B-A'!P1500,'Speed Bin B-A'!P1604,'Speed Bin B-A'!P1708,'Speed Bin B-A'!P1812,'Speed Bin B-A'!P1916,'Speed Bin B-A'!P2228,'Speed Bin B-A'!P2332,'Speed Bin B-A'!P2436,'Speed Bin B-A'!P2540,'Speed Bin B-A'!P2644)</f>
        <v>0</v>
      </c>
      <c r="Q245" s="273">
        <f>SUM('Speed Bin B-A'!Q44,'Speed Bin B-A'!Q148,'Speed Bin B-A'!Q252,'Speed Bin B-A'!Q356,'Speed Bin B-A'!Q460,'Speed Bin B-A'!Q772,'Speed Bin B-A'!Q876,'Speed Bin B-A'!Q980,'Speed Bin B-A'!Q1084,'Speed Bin B-A'!Q1188,'Speed Bin B-A'!Q1500,'Speed Bin B-A'!Q1604,'Speed Bin B-A'!Q1708,'Speed Bin B-A'!Q1812,'Speed Bin B-A'!Q1916,'Speed Bin B-A'!Q2228,'Speed Bin B-A'!Q2332,'Speed Bin B-A'!Q2436,'Speed Bin B-A'!Q2540,'Speed Bin B-A'!Q2644)</f>
        <v>0</v>
      </c>
      <c r="R245" s="273">
        <f>SUM('Speed Bin B-A'!R44,'Speed Bin B-A'!R148,'Speed Bin B-A'!R252,'Speed Bin B-A'!R356,'Speed Bin B-A'!R460,'Speed Bin B-A'!R772,'Speed Bin B-A'!R876,'Speed Bin B-A'!R980,'Speed Bin B-A'!R1084,'Speed Bin B-A'!R1188,'Speed Bin B-A'!R1500,'Speed Bin B-A'!R1604,'Speed Bin B-A'!R1708,'Speed Bin B-A'!R1812,'Speed Bin B-A'!R1916,'Speed Bin B-A'!R2228,'Speed Bin B-A'!R2332,'Speed Bin B-A'!R2436,'Speed Bin B-A'!R2540,'Speed Bin B-A'!R2644)</f>
        <v>0</v>
      </c>
      <c r="S245" s="273">
        <f>SUM('Speed Bin B-A'!S44,'Speed Bin B-A'!S148,'Speed Bin B-A'!S252,'Speed Bin B-A'!S356,'Speed Bin B-A'!S460,'Speed Bin B-A'!S772,'Speed Bin B-A'!S876,'Speed Bin B-A'!S980,'Speed Bin B-A'!S1084,'Speed Bin B-A'!S1188,'Speed Bin B-A'!S1500,'Speed Bin B-A'!S1604,'Speed Bin B-A'!S1708,'Speed Bin B-A'!S1812,'Speed Bin B-A'!S1916,'Speed Bin B-A'!S2228,'Speed Bin B-A'!S2332,'Speed Bin B-A'!S2436,'Speed Bin B-A'!S2540,'Speed Bin B-A'!S2644)</f>
        <v>0</v>
      </c>
      <c r="T245" s="273">
        <f>SUM('Speed Bin B-A'!T44,'Speed Bin B-A'!T148,'Speed Bin B-A'!T252,'Speed Bin B-A'!T356,'Speed Bin B-A'!T460,'Speed Bin B-A'!T772,'Speed Bin B-A'!T876,'Speed Bin B-A'!T980,'Speed Bin B-A'!T1084,'Speed Bin B-A'!T1188,'Speed Bin B-A'!T1500,'Speed Bin B-A'!T1604,'Speed Bin B-A'!T1708,'Speed Bin B-A'!T1812,'Speed Bin B-A'!T1916,'Speed Bin B-A'!T2228,'Speed Bin B-A'!T2332,'Speed Bin B-A'!T2436,'Speed Bin B-A'!T2540,'Speed Bin B-A'!T2644)</f>
        <v>0</v>
      </c>
      <c r="U245" s="273">
        <f>SUM('Speed Bin B-A'!U44,'Speed Bin B-A'!U148,'Speed Bin B-A'!U252,'Speed Bin B-A'!U356,'Speed Bin B-A'!U460,'Speed Bin B-A'!U772,'Speed Bin B-A'!U876,'Speed Bin B-A'!U980,'Speed Bin B-A'!U1084,'Speed Bin B-A'!U1188,'Speed Bin B-A'!U1500,'Speed Bin B-A'!U1604,'Speed Bin B-A'!U1708,'Speed Bin B-A'!U1812,'Speed Bin B-A'!U1916,'Speed Bin B-A'!U2228,'Speed Bin B-A'!U2332,'Speed Bin B-A'!U2436,'Speed Bin B-A'!U2540,'Speed Bin B-A'!U2644)</f>
        <v>0</v>
      </c>
      <c r="V245" s="274">
        <f>IFERROR(AVERAGE('Speed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21.77333333333333</v>
      </c>
      <c r="W245" s="274">
        <f>IFERROR(AVERAGE('Speed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25.686666666666664</v>
      </c>
      <c r="X245" s="267"/>
      <c r="Y245" s="267"/>
    </row>
    <row r="246" spans="1:25" x14ac:dyDescent="0.25">
      <c r="A246" s="272">
        <v>0.35416666666666702</v>
      </c>
      <c r="B246" s="273">
        <f>SUM('Speed Bin B-A'!B45,'Speed Bin B-A'!B149,'Speed Bin B-A'!B253,'Speed Bin B-A'!B357,'Speed Bin B-A'!B461,'Speed Bin B-A'!B773,'Speed Bin B-A'!B877,'Speed Bin B-A'!B981,'Speed Bin B-A'!B1085,'Speed Bin B-A'!B1189,'Speed Bin B-A'!B1501,'Speed Bin B-A'!B1605,'Speed Bin B-A'!B1709,'Speed Bin B-A'!B1813,'Speed Bin B-A'!B1917,'Speed Bin B-A'!B2229,'Speed Bin B-A'!B2333,'Speed Bin B-A'!B2437,'Speed Bin B-A'!B2541,'Speed Bin B-A'!B2645)</f>
        <v>568</v>
      </c>
      <c r="C246" s="273">
        <f>SUM('Speed Bin B-A'!C45,'Speed Bin B-A'!C149,'Speed Bin B-A'!C253,'Speed Bin B-A'!C357,'Speed Bin B-A'!C461,'Speed Bin B-A'!C773,'Speed Bin B-A'!C877,'Speed Bin B-A'!C981,'Speed Bin B-A'!C1085,'Speed Bin B-A'!C1189,'Speed Bin B-A'!C1501,'Speed Bin B-A'!C1605,'Speed Bin B-A'!C1709,'Speed Bin B-A'!C1813,'Speed Bin B-A'!C1917,'Speed Bin B-A'!C2229,'Speed Bin B-A'!C2333,'Speed Bin B-A'!C2437,'Speed Bin B-A'!C2541,'Speed Bin B-A'!C2645)</f>
        <v>7</v>
      </c>
      <c r="D246" s="273">
        <f>SUM('Speed Bin B-A'!D45,'Speed Bin B-A'!D149,'Speed Bin B-A'!D253,'Speed Bin B-A'!D357,'Speed Bin B-A'!D461,'Speed Bin B-A'!D773,'Speed Bin B-A'!D877,'Speed Bin B-A'!D981,'Speed Bin B-A'!D1085,'Speed Bin B-A'!D1189,'Speed Bin B-A'!D1501,'Speed Bin B-A'!D1605,'Speed Bin B-A'!D1709,'Speed Bin B-A'!D1813,'Speed Bin B-A'!D1917,'Speed Bin B-A'!D2229,'Speed Bin B-A'!D2333,'Speed Bin B-A'!D2437,'Speed Bin B-A'!D2541,'Speed Bin B-A'!D2645)</f>
        <v>35</v>
      </c>
      <c r="E246" s="273">
        <f>SUM('Speed Bin B-A'!E45,'Speed Bin B-A'!E149,'Speed Bin B-A'!E253,'Speed Bin B-A'!E357,'Speed Bin B-A'!E461,'Speed Bin B-A'!E773,'Speed Bin B-A'!E877,'Speed Bin B-A'!E981,'Speed Bin B-A'!E1085,'Speed Bin B-A'!E1189,'Speed Bin B-A'!E1501,'Speed Bin B-A'!E1605,'Speed Bin B-A'!E1709,'Speed Bin B-A'!E1813,'Speed Bin B-A'!E1917,'Speed Bin B-A'!E2229,'Speed Bin B-A'!E2333,'Speed Bin B-A'!E2437,'Speed Bin B-A'!E2541,'Speed Bin B-A'!E2645)</f>
        <v>122</v>
      </c>
      <c r="F246" s="273">
        <f>SUM('Speed Bin B-A'!F45,'Speed Bin B-A'!F149,'Speed Bin B-A'!F253,'Speed Bin B-A'!F357,'Speed Bin B-A'!F461,'Speed Bin B-A'!F773,'Speed Bin B-A'!F877,'Speed Bin B-A'!F981,'Speed Bin B-A'!F1085,'Speed Bin B-A'!F1189,'Speed Bin B-A'!F1501,'Speed Bin B-A'!F1605,'Speed Bin B-A'!F1709,'Speed Bin B-A'!F1813,'Speed Bin B-A'!F1917,'Speed Bin B-A'!F2229,'Speed Bin B-A'!F2333,'Speed Bin B-A'!F2437,'Speed Bin B-A'!F2541,'Speed Bin B-A'!F2645)</f>
        <v>274</v>
      </c>
      <c r="G246" s="273">
        <f>SUM('Speed Bin B-A'!G45,'Speed Bin B-A'!G149,'Speed Bin B-A'!G253,'Speed Bin B-A'!G357,'Speed Bin B-A'!G461,'Speed Bin B-A'!G773,'Speed Bin B-A'!G877,'Speed Bin B-A'!G981,'Speed Bin B-A'!G1085,'Speed Bin B-A'!G1189,'Speed Bin B-A'!G1501,'Speed Bin B-A'!G1605,'Speed Bin B-A'!G1709,'Speed Bin B-A'!G1813,'Speed Bin B-A'!G1917,'Speed Bin B-A'!G2229,'Speed Bin B-A'!G2333,'Speed Bin B-A'!G2437,'Speed Bin B-A'!G2541,'Speed Bin B-A'!G2645)</f>
        <v>110</v>
      </c>
      <c r="H246" s="273">
        <f>SUM('Speed Bin B-A'!H45,'Speed Bin B-A'!H149,'Speed Bin B-A'!H253,'Speed Bin B-A'!H357,'Speed Bin B-A'!H461,'Speed Bin B-A'!H773,'Speed Bin B-A'!H877,'Speed Bin B-A'!H981,'Speed Bin B-A'!H1085,'Speed Bin B-A'!H1189,'Speed Bin B-A'!H1501,'Speed Bin B-A'!H1605,'Speed Bin B-A'!H1709,'Speed Bin B-A'!H1813,'Speed Bin B-A'!H1917,'Speed Bin B-A'!H2229,'Speed Bin B-A'!H2333,'Speed Bin B-A'!H2437,'Speed Bin B-A'!H2541,'Speed Bin B-A'!H2645)</f>
        <v>19</v>
      </c>
      <c r="I246" s="273">
        <f>SUM('Speed Bin B-A'!I45,'Speed Bin B-A'!I149,'Speed Bin B-A'!I253,'Speed Bin B-A'!I357,'Speed Bin B-A'!I461,'Speed Bin B-A'!I773,'Speed Bin B-A'!I877,'Speed Bin B-A'!I981,'Speed Bin B-A'!I1085,'Speed Bin B-A'!I1189,'Speed Bin B-A'!I1501,'Speed Bin B-A'!I1605,'Speed Bin B-A'!I1709,'Speed Bin B-A'!I1813,'Speed Bin B-A'!I1917,'Speed Bin B-A'!I2229,'Speed Bin B-A'!I2333,'Speed Bin B-A'!I2437,'Speed Bin B-A'!I2541,'Speed Bin B-A'!I2645)</f>
        <v>1</v>
      </c>
      <c r="J246" s="273">
        <f>SUM('Speed Bin B-A'!J45,'Speed Bin B-A'!J149,'Speed Bin B-A'!J253,'Speed Bin B-A'!J357,'Speed Bin B-A'!J461,'Speed Bin B-A'!J773,'Speed Bin B-A'!J877,'Speed Bin B-A'!J981,'Speed Bin B-A'!J1085,'Speed Bin B-A'!J1189,'Speed Bin B-A'!J1501,'Speed Bin B-A'!J1605,'Speed Bin B-A'!J1709,'Speed Bin B-A'!J1813,'Speed Bin B-A'!J1917,'Speed Bin B-A'!J2229,'Speed Bin B-A'!J2333,'Speed Bin B-A'!J2437,'Speed Bin B-A'!J2541,'Speed Bin B-A'!J2645)</f>
        <v>0</v>
      </c>
      <c r="K246" s="273">
        <f>SUM('Speed Bin B-A'!K45,'Speed Bin B-A'!K149,'Speed Bin B-A'!K253,'Speed Bin B-A'!K357,'Speed Bin B-A'!K461,'Speed Bin B-A'!K773,'Speed Bin B-A'!K877,'Speed Bin B-A'!K981,'Speed Bin B-A'!K1085,'Speed Bin B-A'!K1189,'Speed Bin B-A'!K1501,'Speed Bin B-A'!K1605,'Speed Bin B-A'!K1709,'Speed Bin B-A'!K1813,'Speed Bin B-A'!K1917,'Speed Bin B-A'!K2229,'Speed Bin B-A'!K2333,'Speed Bin B-A'!K2437,'Speed Bin B-A'!K2541,'Speed Bin B-A'!K2645)</f>
        <v>0</v>
      </c>
      <c r="L246" s="273">
        <f>SUM('Speed Bin B-A'!L45,'Speed Bin B-A'!L149,'Speed Bin B-A'!L253,'Speed Bin B-A'!L357,'Speed Bin B-A'!L461,'Speed Bin B-A'!L773,'Speed Bin B-A'!L877,'Speed Bin B-A'!L981,'Speed Bin B-A'!L1085,'Speed Bin B-A'!L1189,'Speed Bin B-A'!L1501,'Speed Bin B-A'!L1605,'Speed Bin B-A'!L1709,'Speed Bin B-A'!L1813,'Speed Bin B-A'!L1917,'Speed Bin B-A'!L2229,'Speed Bin B-A'!L2333,'Speed Bin B-A'!L2437,'Speed Bin B-A'!L2541,'Speed Bin B-A'!L2645)</f>
        <v>0</v>
      </c>
      <c r="M246" s="273">
        <f>SUM('Speed Bin B-A'!M45,'Speed Bin B-A'!M149,'Speed Bin B-A'!M253,'Speed Bin B-A'!M357,'Speed Bin B-A'!M461,'Speed Bin B-A'!M773,'Speed Bin B-A'!M877,'Speed Bin B-A'!M981,'Speed Bin B-A'!M1085,'Speed Bin B-A'!M1189,'Speed Bin B-A'!M1501,'Speed Bin B-A'!M1605,'Speed Bin B-A'!M1709,'Speed Bin B-A'!M1813,'Speed Bin B-A'!M1917,'Speed Bin B-A'!M2229,'Speed Bin B-A'!M2333,'Speed Bin B-A'!M2437,'Speed Bin B-A'!M2541,'Speed Bin B-A'!M2645)</f>
        <v>0</v>
      </c>
      <c r="N246" s="273">
        <f>SUM('Speed Bin B-A'!N45,'Speed Bin B-A'!N149,'Speed Bin B-A'!N253,'Speed Bin B-A'!N357,'Speed Bin B-A'!N461,'Speed Bin B-A'!N773,'Speed Bin B-A'!N877,'Speed Bin B-A'!N981,'Speed Bin B-A'!N1085,'Speed Bin B-A'!N1189,'Speed Bin B-A'!N1501,'Speed Bin B-A'!N1605,'Speed Bin B-A'!N1709,'Speed Bin B-A'!N1813,'Speed Bin B-A'!N1917,'Speed Bin B-A'!N2229,'Speed Bin B-A'!N2333,'Speed Bin B-A'!N2437,'Speed Bin B-A'!N2541,'Speed Bin B-A'!N2645)</f>
        <v>0</v>
      </c>
      <c r="O246" s="273">
        <f>SUM('Speed Bin B-A'!O45,'Speed Bin B-A'!O149,'Speed Bin B-A'!O253,'Speed Bin B-A'!O357,'Speed Bin B-A'!O461,'Speed Bin B-A'!O773,'Speed Bin B-A'!O877,'Speed Bin B-A'!O981,'Speed Bin B-A'!O1085,'Speed Bin B-A'!O1189,'Speed Bin B-A'!O1501,'Speed Bin B-A'!O1605,'Speed Bin B-A'!O1709,'Speed Bin B-A'!O1813,'Speed Bin B-A'!O1917,'Speed Bin B-A'!O2229,'Speed Bin B-A'!O2333,'Speed Bin B-A'!O2437,'Speed Bin B-A'!O2541,'Speed Bin B-A'!O2645)</f>
        <v>0</v>
      </c>
      <c r="P246" s="273">
        <f>SUM('Speed Bin B-A'!P45,'Speed Bin B-A'!P149,'Speed Bin B-A'!P253,'Speed Bin B-A'!P357,'Speed Bin B-A'!P461,'Speed Bin B-A'!P773,'Speed Bin B-A'!P877,'Speed Bin B-A'!P981,'Speed Bin B-A'!P1085,'Speed Bin B-A'!P1189,'Speed Bin B-A'!P1501,'Speed Bin B-A'!P1605,'Speed Bin B-A'!P1709,'Speed Bin B-A'!P1813,'Speed Bin B-A'!P1917,'Speed Bin B-A'!P2229,'Speed Bin B-A'!P2333,'Speed Bin B-A'!P2437,'Speed Bin B-A'!P2541,'Speed Bin B-A'!P2645)</f>
        <v>0</v>
      </c>
      <c r="Q246" s="273">
        <f>SUM('Speed Bin B-A'!Q45,'Speed Bin B-A'!Q149,'Speed Bin B-A'!Q253,'Speed Bin B-A'!Q357,'Speed Bin B-A'!Q461,'Speed Bin B-A'!Q773,'Speed Bin B-A'!Q877,'Speed Bin B-A'!Q981,'Speed Bin B-A'!Q1085,'Speed Bin B-A'!Q1189,'Speed Bin B-A'!Q1501,'Speed Bin B-A'!Q1605,'Speed Bin B-A'!Q1709,'Speed Bin B-A'!Q1813,'Speed Bin B-A'!Q1917,'Speed Bin B-A'!Q2229,'Speed Bin B-A'!Q2333,'Speed Bin B-A'!Q2437,'Speed Bin B-A'!Q2541,'Speed Bin B-A'!Q2645)</f>
        <v>0</v>
      </c>
      <c r="R246" s="273">
        <f>SUM('Speed Bin B-A'!R45,'Speed Bin B-A'!R149,'Speed Bin B-A'!R253,'Speed Bin B-A'!R357,'Speed Bin B-A'!R461,'Speed Bin B-A'!R773,'Speed Bin B-A'!R877,'Speed Bin B-A'!R981,'Speed Bin B-A'!R1085,'Speed Bin B-A'!R1189,'Speed Bin B-A'!R1501,'Speed Bin B-A'!R1605,'Speed Bin B-A'!R1709,'Speed Bin B-A'!R1813,'Speed Bin B-A'!R1917,'Speed Bin B-A'!R2229,'Speed Bin B-A'!R2333,'Speed Bin B-A'!R2437,'Speed Bin B-A'!R2541,'Speed Bin B-A'!R2645)</f>
        <v>0</v>
      </c>
      <c r="S246" s="273">
        <f>SUM('Speed Bin B-A'!S45,'Speed Bin B-A'!S149,'Speed Bin B-A'!S253,'Speed Bin B-A'!S357,'Speed Bin B-A'!S461,'Speed Bin B-A'!S773,'Speed Bin B-A'!S877,'Speed Bin B-A'!S981,'Speed Bin B-A'!S1085,'Speed Bin B-A'!S1189,'Speed Bin B-A'!S1501,'Speed Bin B-A'!S1605,'Speed Bin B-A'!S1709,'Speed Bin B-A'!S1813,'Speed Bin B-A'!S1917,'Speed Bin B-A'!S2229,'Speed Bin B-A'!S2333,'Speed Bin B-A'!S2437,'Speed Bin B-A'!S2541,'Speed Bin B-A'!S2645)</f>
        <v>0</v>
      </c>
      <c r="T246" s="273">
        <f>SUM('Speed Bin B-A'!T45,'Speed Bin B-A'!T149,'Speed Bin B-A'!T253,'Speed Bin B-A'!T357,'Speed Bin B-A'!T461,'Speed Bin B-A'!T773,'Speed Bin B-A'!T877,'Speed Bin B-A'!T981,'Speed Bin B-A'!T1085,'Speed Bin B-A'!T1189,'Speed Bin B-A'!T1501,'Speed Bin B-A'!T1605,'Speed Bin B-A'!T1709,'Speed Bin B-A'!T1813,'Speed Bin B-A'!T1917,'Speed Bin B-A'!T2229,'Speed Bin B-A'!T2333,'Speed Bin B-A'!T2437,'Speed Bin B-A'!T2541,'Speed Bin B-A'!T2645)</f>
        <v>0</v>
      </c>
      <c r="U246" s="273">
        <f>SUM('Speed Bin B-A'!U45,'Speed Bin B-A'!U149,'Speed Bin B-A'!U253,'Speed Bin B-A'!U357,'Speed Bin B-A'!U461,'Speed Bin B-A'!U773,'Speed Bin B-A'!U877,'Speed Bin B-A'!U981,'Speed Bin B-A'!U1085,'Speed Bin B-A'!U1189,'Speed Bin B-A'!U1501,'Speed Bin B-A'!U1605,'Speed Bin B-A'!U1709,'Speed Bin B-A'!U1813,'Speed Bin B-A'!U1917,'Speed Bin B-A'!U2229,'Speed Bin B-A'!U2333,'Speed Bin B-A'!U2437,'Speed Bin B-A'!U2541,'Speed Bin B-A'!U2645)</f>
        <v>0</v>
      </c>
      <c r="V246" s="274">
        <f>IFERROR(AVERAGE('Speed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21.839999999999996</v>
      </c>
      <c r="W246" s="274">
        <f>IFERROR(AVERAGE('Speed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26.233333333333334</v>
      </c>
      <c r="X246" s="267"/>
      <c r="Y246" s="267"/>
    </row>
    <row r="247" spans="1:25" x14ac:dyDescent="0.25">
      <c r="A247" s="272">
        <v>0.36458333333333298</v>
      </c>
      <c r="B247" s="273">
        <f>SUM('Speed Bin B-A'!B46,'Speed Bin B-A'!B150,'Speed Bin B-A'!B254,'Speed Bin B-A'!B358,'Speed Bin B-A'!B462,'Speed Bin B-A'!B774,'Speed Bin B-A'!B878,'Speed Bin B-A'!B982,'Speed Bin B-A'!B1086,'Speed Bin B-A'!B1190,'Speed Bin B-A'!B1502,'Speed Bin B-A'!B1606,'Speed Bin B-A'!B1710,'Speed Bin B-A'!B1814,'Speed Bin B-A'!B1918,'Speed Bin B-A'!B2230,'Speed Bin B-A'!B2334,'Speed Bin B-A'!B2438,'Speed Bin B-A'!B2542,'Speed Bin B-A'!B2646)</f>
        <v>612</v>
      </c>
      <c r="C247" s="273">
        <f>SUM('Speed Bin B-A'!C46,'Speed Bin B-A'!C150,'Speed Bin B-A'!C254,'Speed Bin B-A'!C358,'Speed Bin B-A'!C462,'Speed Bin B-A'!C774,'Speed Bin B-A'!C878,'Speed Bin B-A'!C982,'Speed Bin B-A'!C1086,'Speed Bin B-A'!C1190,'Speed Bin B-A'!C1502,'Speed Bin B-A'!C1606,'Speed Bin B-A'!C1710,'Speed Bin B-A'!C1814,'Speed Bin B-A'!C1918,'Speed Bin B-A'!C2230,'Speed Bin B-A'!C2334,'Speed Bin B-A'!C2438,'Speed Bin B-A'!C2542,'Speed Bin B-A'!C2646)</f>
        <v>7</v>
      </c>
      <c r="D247" s="273">
        <f>SUM('Speed Bin B-A'!D46,'Speed Bin B-A'!D150,'Speed Bin B-A'!D254,'Speed Bin B-A'!D358,'Speed Bin B-A'!D462,'Speed Bin B-A'!D774,'Speed Bin B-A'!D878,'Speed Bin B-A'!D982,'Speed Bin B-A'!D1086,'Speed Bin B-A'!D1190,'Speed Bin B-A'!D1502,'Speed Bin B-A'!D1606,'Speed Bin B-A'!D1710,'Speed Bin B-A'!D1814,'Speed Bin B-A'!D1918,'Speed Bin B-A'!D2230,'Speed Bin B-A'!D2334,'Speed Bin B-A'!D2438,'Speed Bin B-A'!D2542,'Speed Bin B-A'!D2646)</f>
        <v>40</v>
      </c>
      <c r="E247" s="273">
        <f>SUM('Speed Bin B-A'!E46,'Speed Bin B-A'!E150,'Speed Bin B-A'!E254,'Speed Bin B-A'!E358,'Speed Bin B-A'!E462,'Speed Bin B-A'!E774,'Speed Bin B-A'!E878,'Speed Bin B-A'!E982,'Speed Bin B-A'!E1086,'Speed Bin B-A'!E1190,'Speed Bin B-A'!E1502,'Speed Bin B-A'!E1606,'Speed Bin B-A'!E1710,'Speed Bin B-A'!E1814,'Speed Bin B-A'!E1918,'Speed Bin B-A'!E2230,'Speed Bin B-A'!E2334,'Speed Bin B-A'!E2438,'Speed Bin B-A'!E2542,'Speed Bin B-A'!E2646)</f>
        <v>124</v>
      </c>
      <c r="F247" s="273">
        <f>SUM('Speed Bin B-A'!F46,'Speed Bin B-A'!F150,'Speed Bin B-A'!F254,'Speed Bin B-A'!F358,'Speed Bin B-A'!F462,'Speed Bin B-A'!F774,'Speed Bin B-A'!F878,'Speed Bin B-A'!F982,'Speed Bin B-A'!F1086,'Speed Bin B-A'!F1190,'Speed Bin B-A'!F1502,'Speed Bin B-A'!F1606,'Speed Bin B-A'!F1710,'Speed Bin B-A'!F1814,'Speed Bin B-A'!F1918,'Speed Bin B-A'!F2230,'Speed Bin B-A'!F2334,'Speed Bin B-A'!F2438,'Speed Bin B-A'!F2542,'Speed Bin B-A'!F2646)</f>
        <v>276</v>
      </c>
      <c r="G247" s="273">
        <f>SUM('Speed Bin B-A'!G46,'Speed Bin B-A'!G150,'Speed Bin B-A'!G254,'Speed Bin B-A'!G358,'Speed Bin B-A'!G462,'Speed Bin B-A'!G774,'Speed Bin B-A'!G878,'Speed Bin B-A'!G982,'Speed Bin B-A'!G1086,'Speed Bin B-A'!G1190,'Speed Bin B-A'!G1502,'Speed Bin B-A'!G1606,'Speed Bin B-A'!G1710,'Speed Bin B-A'!G1814,'Speed Bin B-A'!G1918,'Speed Bin B-A'!G2230,'Speed Bin B-A'!G2334,'Speed Bin B-A'!G2438,'Speed Bin B-A'!G2542,'Speed Bin B-A'!G2646)</f>
        <v>136</v>
      </c>
      <c r="H247" s="273">
        <f>SUM('Speed Bin B-A'!H46,'Speed Bin B-A'!H150,'Speed Bin B-A'!H254,'Speed Bin B-A'!H358,'Speed Bin B-A'!H462,'Speed Bin B-A'!H774,'Speed Bin B-A'!H878,'Speed Bin B-A'!H982,'Speed Bin B-A'!H1086,'Speed Bin B-A'!H1190,'Speed Bin B-A'!H1502,'Speed Bin B-A'!H1606,'Speed Bin B-A'!H1710,'Speed Bin B-A'!H1814,'Speed Bin B-A'!H1918,'Speed Bin B-A'!H2230,'Speed Bin B-A'!H2334,'Speed Bin B-A'!H2438,'Speed Bin B-A'!H2542,'Speed Bin B-A'!H2646)</f>
        <v>26</v>
      </c>
      <c r="I247" s="273">
        <f>SUM('Speed Bin B-A'!I46,'Speed Bin B-A'!I150,'Speed Bin B-A'!I254,'Speed Bin B-A'!I358,'Speed Bin B-A'!I462,'Speed Bin B-A'!I774,'Speed Bin B-A'!I878,'Speed Bin B-A'!I982,'Speed Bin B-A'!I1086,'Speed Bin B-A'!I1190,'Speed Bin B-A'!I1502,'Speed Bin B-A'!I1606,'Speed Bin B-A'!I1710,'Speed Bin B-A'!I1814,'Speed Bin B-A'!I1918,'Speed Bin B-A'!I2230,'Speed Bin B-A'!I2334,'Speed Bin B-A'!I2438,'Speed Bin B-A'!I2542,'Speed Bin B-A'!I2646)</f>
        <v>3</v>
      </c>
      <c r="J247" s="273">
        <f>SUM('Speed Bin B-A'!J46,'Speed Bin B-A'!J150,'Speed Bin B-A'!J254,'Speed Bin B-A'!J358,'Speed Bin B-A'!J462,'Speed Bin B-A'!J774,'Speed Bin B-A'!J878,'Speed Bin B-A'!J982,'Speed Bin B-A'!J1086,'Speed Bin B-A'!J1190,'Speed Bin B-A'!J1502,'Speed Bin B-A'!J1606,'Speed Bin B-A'!J1710,'Speed Bin B-A'!J1814,'Speed Bin B-A'!J1918,'Speed Bin B-A'!J2230,'Speed Bin B-A'!J2334,'Speed Bin B-A'!J2438,'Speed Bin B-A'!J2542,'Speed Bin B-A'!J2646)</f>
        <v>0</v>
      </c>
      <c r="K247" s="273">
        <f>SUM('Speed Bin B-A'!K46,'Speed Bin B-A'!K150,'Speed Bin B-A'!K254,'Speed Bin B-A'!K358,'Speed Bin B-A'!K462,'Speed Bin B-A'!K774,'Speed Bin B-A'!K878,'Speed Bin B-A'!K982,'Speed Bin B-A'!K1086,'Speed Bin B-A'!K1190,'Speed Bin B-A'!K1502,'Speed Bin B-A'!K1606,'Speed Bin B-A'!K1710,'Speed Bin B-A'!K1814,'Speed Bin B-A'!K1918,'Speed Bin B-A'!K2230,'Speed Bin B-A'!K2334,'Speed Bin B-A'!K2438,'Speed Bin B-A'!K2542,'Speed Bin B-A'!K2646)</f>
        <v>0</v>
      </c>
      <c r="L247" s="273">
        <f>SUM('Speed Bin B-A'!L46,'Speed Bin B-A'!L150,'Speed Bin B-A'!L254,'Speed Bin B-A'!L358,'Speed Bin B-A'!L462,'Speed Bin B-A'!L774,'Speed Bin B-A'!L878,'Speed Bin B-A'!L982,'Speed Bin B-A'!L1086,'Speed Bin B-A'!L1190,'Speed Bin B-A'!L1502,'Speed Bin B-A'!L1606,'Speed Bin B-A'!L1710,'Speed Bin B-A'!L1814,'Speed Bin B-A'!L1918,'Speed Bin B-A'!L2230,'Speed Bin B-A'!L2334,'Speed Bin B-A'!L2438,'Speed Bin B-A'!L2542,'Speed Bin B-A'!L2646)</f>
        <v>0</v>
      </c>
      <c r="M247" s="273">
        <f>SUM('Speed Bin B-A'!M46,'Speed Bin B-A'!M150,'Speed Bin B-A'!M254,'Speed Bin B-A'!M358,'Speed Bin B-A'!M462,'Speed Bin B-A'!M774,'Speed Bin B-A'!M878,'Speed Bin B-A'!M982,'Speed Bin B-A'!M1086,'Speed Bin B-A'!M1190,'Speed Bin B-A'!M1502,'Speed Bin B-A'!M1606,'Speed Bin B-A'!M1710,'Speed Bin B-A'!M1814,'Speed Bin B-A'!M1918,'Speed Bin B-A'!M2230,'Speed Bin B-A'!M2334,'Speed Bin B-A'!M2438,'Speed Bin B-A'!M2542,'Speed Bin B-A'!M2646)</f>
        <v>0</v>
      </c>
      <c r="N247" s="273">
        <f>SUM('Speed Bin B-A'!N46,'Speed Bin B-A'!N150,'Speed Bin B-A'!N254,'Speed Bin B-A'!N358,'Speed Bin B-A'!N462,'Speed Bin B-A'!N774,'Speed Bin B-A'!N878,'Speed Bin B-A'!N982,'Speed Bin B-A'!N1086,'Speed Bin B-A'!N1190,'Speed Bin B-A'!N1502,'Speed Bin B-A'!N1606,'Speed Bin B-A'!N1710,'Speed Bin B-A'!N1814,'Speed Bin B-A'!N1918,'Speed Bin B-A'!N2230,'Speed Bin B-A'!N2334,'Speed Bin B-A'!N2438,'Speed Bin B-A'!N2542,'Speed Bin B-A'!N2646)</f>
        <v>0</v>
      </c>
      <c r="O247" s="273">
        <f>SUM('Speed Bin B-A'!O46,'Speed Bin B-A'!O150,'Speed Bin B-A'!O254,'Speed Bin B-A'!O358,'Speed Bin B-A'!O462,'Speed Bin B-A'!O774,'Speed Bin B-A'!O878,'Speed Bin B-A'!O982,'Speed Bin B-A'!O1086,'Speed Bin B-A'!O1190,'Speed Bin B-A'!O1502,'Speed Bin B-A'!O1606,'Speed Bin B-A'!O1710,'Speed Bin B-A'!O1814,'Speed Bin B-A'!O1918,'Speed Bin B-A'!O2230,'Speed Bin B-A'!O2334,'Speed Bin B-A'!O2438,'Speed Bin B-A'!O2542,'Speed Bin B-A'!O2646)</f>
        <v>0</v>
      </c>
      <c r="P247" s="273">
        <f>SUM('Speed Bin B-A'!P46,'Speed Bin B-A'!P150,'Speed Bin B-A'!P254,'Speed Bin B-A'!P358,'Speed Bin B-A'!P462,'Speed Bin B-A'!P774,'Speed Bin B-A'!P878,'Speed Bin B-A'!P982,'Speed Bin B-A'!P1086,'Speed Bin B-A'!P1190,'Speed Bin B-A'!P1502,'Speed Bin B-A'!P1606,'Speed Bin B-A'!P1710,'Speed Bin B-A'!P1814,'Speed Bin B-A'!P1918,'Speed Bin B-A'!P2230,'Speed Bin B-A'!P2334,'Speed Bin B-A'!P2438,'Speed Bin B-A'!P2542,'Speed Bin B-A'!P2646)</f>
        <v>0</v>
      </c>
      <c r="Q247" s="273">
        <f>SUM('Speed Bin B-A'!Q46,'Speed Bin B-A'!Q150,'Speed Bin B-A'!Q254,'Speed Bin B-A'!Q358,'Speed Bin B-A'!Q462,'Speed Bin B-A'!Q774,'Speed Bin B-A'!Q878,'Speed Bin B-A'!Q982,'Speed Bin B-A'!Q1086,'Speed Bin B-A'!Q1190,'Speed Bin B-A'!Q1502,'Speed Bin B-A'!Q1606,'Speed Bin B-A'!Q1710,'Speed Bin B-A'!Q1814,'Speed Bin B-A'!Q1918,'Speed Bin B-A'!Q2230,'Speed Bin B-A'!Q2334,'Speed Bin B-A'!Q2438,'Speed Bin B-A'!Q2542,'Speed Bin B-A'!Q2646)</f>
        <v>0</v>
      </c>
      <c r="R247" s="273">
        <f>SUM('Speed Bin B-A'!R46,'Speed Bin B-A'!R150,'Speed Bin B-A'!R254,'Speed Bin B-A'!R358,'Speed Bin B-A'!R462,'Speed Bin B-A'!R774,'Speed Bin B-A'!R878,'Speed Bin B-A'!R982,'Speed Bin B-A'!R1086,'Speed Bin B-A'!R1190,'Speed Bin B-A'!R1502,'Speed Bin B-A'!R1606,'Speed Bin B-A'!R1710,'Speed Bin B-A'!R1814,'Speed Bin B-A'!R1918,'Speed Bin B-A'!R2230,'Speed Bin B-A'!R2334,'Speed Bin B-A'!R2438,'Speed Bin B-A'!R2542,'Speed Bin B-A'!R2646)</f>
        <v>0</v>
      </c>
      <c r="S247" s="273">
        <f>SUM('Speed Bin B-A'!S46,'Speed Bin B-A'!S150,'Speed Bin B-A'!S254,'Speed Bin B-A'!S358,'Speed Bin B-A'!S462,'Speed Bin B-A'!S774,'Speed Bin B-A'!S878,'Speed Bin B-A'!S982,'Speed Bin B-A'!S1086,'Speed Bin B-A'!S1190,'Speed Bin B-A'!S1502,'Speed Bin B-A'!S1606,'Speed Bin B-A'!S1710,'Speed Bin B-A'!S1814,'Speed Bin B-A'!S1918,'Speed Bin B-A'!S2230,'Speed Bin B-A'!S2334,'Speed Bin B-A'!S2438,'Speed Bin B-A'!S2542,'Speed Bin B-A'!S2646)</f>
        <v>0</v>
      </c>
      <c r="T247" s="273">
        <f>SUM('Speed Bin B-A'!T46,'Speed Bin B-A'!T150,'Speed Bin B-A'!T254,'Speed Bin B-A'!T358,'Speed Bin B-A'!T462,'Speed Bin B-A'!T774,'Speed Bin B-A'!T878,'Speed Bin B-A'!T982,'Speed Bin B-A'!T1086,'Speed Bin B-A'!T1190,'Speed Bin B-A'!T1502,'Speed Bin B-A'!T1606,'Speed Bin B-A'!T1710,'Speed Bin B-A'!T1814,'Speed Bin B-A'!T1918,'Speed Bin B-A'!T2230,'Speed Bin B-A'!T2334,'Speed Bin B-A'!T2438,'Speed Bin B-A'!T2542,'Speed Bin B-A'!T2646)</f>
        <v>0</v>
      </c>
      <c r="U247" s="273">
        <f>SUM('Speed Bin B-A'!U46,'Speed Bin B-A'!U150,'Speed Bin B-A'!U254,'Speed Bin B-A'!U358,'Speed Bin B-A'!U462,'Speed Bin B-A'!U774,'Speed Bin B-A'!U878,'Speed Bin B-A'!U982,'Speed Bin B-A'!U1086,'Speed Bin B-A'!U1190,'Speed Bin B-A'!U1502,'Speed Bin B-A'!U1606,'Speed Bin B-A'!U1710,'Speed Bin B-A'!U1814,'Speed Bin B-A'!U1918,'Speed Bin B-A'!U2230,'Speed Bin B-A'!U2334,'Speed Bin B-A'!U2438,'Speed Bin B-A'!U2542,'Speed Bin B-A'!U2646)</f>
        <v>0</v>
      </c>
      <c r="V247" s="274">
        <f>IFERROR(AVERAGE('Speed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22.266666666666666</v>
      </c>
      <c r="W247" s="274">
        <f>IFERROR(AVERAGE('Speed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26.513333333333328</v>
      </c>
      <c r="X247" s="267"/>
      <c r="Y247" s="267"/>
    </row>
    <row r="248" spans="1:25" x14ac:dyDescent="0.25">
      <c r="A248" s="272">
        <v>0.375</v>
      </c>
      <c r="B248" s="273">
        <f>SUM('Speed Bin B-A'!B47,'Speed Bin B-A'!B151,'Speed Bin B-A'!B255,'Speed Bin B-A'!B359,'Speed Bin B-A'!B463,'Speed Bin B-A'!B775,'Speed Bin B-A'!B879,'Speed Bin B-A'!B983,'Speed Bin B-A'!B1087,'Speed Bin B-A'!B1191,'Speed Bin B-A'!B1503,'Speed Bin B-A'!B1607,'Speed Bin B-A'!B1711,'Speed Bin B-A'!B1815,'Speed Bin B-A'!B1919,'Speed Bin B-A'!B2231,'Speed Bin B-A'!B2335,'Speed Bin B-A'!B2439,'Speed Bin B-A'!B2543,'Speed Bin B-A'!B2647)</f>
        <v>600</v>
      </c>
      <c r="C248" s="273">
        <f>SUM('Speed Bin B-A'!C47,'Speed Bin B-A'!C151,'Speed Bin B-A'!C255,'Speed Bin B-A'!C359,'Speed Bin B-A'!C463,'Speed Bin B-A'!C775,'Speed Bin B-A'!C879,'Speed Bin B-A'!C983,'Speed Bin B-A'!C1087,'Speed Bin B-A'!C1191,'Speed Bin B-A'!C1503,'Speed Bin B-A'!C1607,'Speed Bin B-A'!C1711,'Speed Bin B-A'!C1815,'Speed Bin B-A'!C1919,'Speed Bin B-A'!C2231,'Speed Bin B-A'!C2335,'Speed Bin B-A'!C2439,'Speed Bin B-A'!C2543,'Speed Bin B-A'!C2647)</f>
        <v>5</v>
      </c>
      <c r="D248" s="273">
        <f>SUM('Speed Bin B-A'!D47,'Speed Bin B-A'!D151,'Speed Bin B-A'!D255,'Speed Bin B-A'!D359,'Speed Bin B-A'!D463,'Speed Bin B-A'!D775,'Speed Bin B-A'!D879,'Speed Bin B-A'!D983,'Speed Bin B-A'!D1087,'Speed Bin B-A'!D1191,'Speed Bin B-A'!D1503,'Speed Bin B-A'!D1607,'Speed Bin B-A'!D1711,'Speed Bin B-A'!D1815,'Speed Bin B-A'!D1919,'Speed Bin B-A'!D2231,'Speed Bin B-A'!D2335,'Speed Bin B-A'!D2439,'Speed Bin B-A'!D2543,'Speed Bin B-A'!D2647)</f>
        <v>17</v>
      </c>
      <c r="E248" s="273">
        <f>SUM('Speed Bin B-A'!E47,'Speed Bin B-A'!E151,'Speed Bin B-A'!E255,'Speed Bin B-A'!E359,'Speed Bin B-A'!E463,'Speed Bin B-A'!E775,'Speed Bin B-A'!E879,'Speed Bin B-A'!E983,'Speed Bin B-A'!E1087,'Speed Bin B-A'!E1191,'Speed Bin B-A'!E1503,'Speed Bin B-A'!E1607,'Speed Bin B-A'!E1711,'Speed Bin B-A'!E1815,'Speed Bin B-A'!E1919,'Speed Bin B-A'!E2231,'Speed Bin B-A'!E2335,'Speed Bin B-A'!E2439,'Speed Bin B-A'!E2543,'Speed Bin B-A'!E2647)</f>
        <v>99</v>
      </c>
      <c r="F248" s="273">
        <f>SUM('Speed Bin B-A'!F47,'Speed Bin B-A'!F151,'Speed Bin B-A'!F255,'Speed Bin B-A'!F359,'Speed Bin B-A'!F463,'Speed Bin B-A'!F775,'Speed Bin B-A'!F879,'Speed Bin B-A'!F983,'Speed Bin B-A'!F1087,'Speed Bin B-A'!F1191,'Speed Bin B-A'!F1503,'Speed Bin B-A'!F1607,'Speed Bin B-A'!F1711,'Speed Bin B-A'!F1815,'Speed Bin B-A'!F1919,'Speed Bin B-A'!F2231,'Speed Bin B-A'!F2335,'Speed Bin B-A'!F2439,'Speed Bin B-A'!F2543,'Speed Bin B-A'!F2647)</f>
        <v>287</v>
      </c>
      <c r="G248" s="273">
        <f>SUM('Speed Bin B-A'!G47,'Speed Bin B-A'!G151,'Speed Bin B-A'!G255,'Speed Bin B-A'!G359,'Speed Bin B-A'!G463,'Speed Bin B-A'!G775,'Speed Bin B-A'!G879,'Speed Bin B-A'!G983,'Speed Bin B-A'!G1087,'Speed Bin B-A'!G1191,'Speed Bin B-A'!G1503,'Speed Bin B-A'!G1607,'Speed Bin B-A'!G1711,'Speed Bin B-A'!G1815,'Speed Bin B-A'!G1919,'Speed Bin B-A'!G2231,'Speed Bin B-A'!G2335,'Speed Bin B-A'!G2439,'Speed Bin B-A'!G2543,'Speed Bin B-A'!G2647)</f>
        <v>165</v>
      </c>
      <c r="H248" s="273">
        <f>SUM('Speed Bin B-A'!H47,'Speed Bin B-A'!H151,'Speed Bin B-A'!H255,'Speed Bin B-A'!H359,'Speed Bin B-A'!H463,'Speed Bin B-A'!H775,'Speed Bin B-A'!H879,'Speed Bin B-A'!H983,'Speed Bin B-A'!H1087,'Speed Bin B-A'!H1191,'Speed Bin B-A'!H1503,'Speed Bin B-A'!H1607,'Speed Bin B-A'!H1711,'Speed Bin B-A'!H1815,'Speed Bin B-A'!H1919,'Speed Bin B-A'!H2231,'Speed Bin B-A'!H2335,'Speed Bin B-A'!H2439,'Speed Bin B-A'!H2543,'Speed Bin B-A'!H2647)</f>
        <v>22</v>
      </c>
      <c r="I248" s="273">
        <f>SUM('Speed Bin B-A'!I47,'Speed Bin B-A'!I151,'Speed Bin B-A'!I255,'Speed Bin B-A'!I359,'Speed Bin B-A'!I463,'Speed Bin B-A'!I775,'Speed Bin B-A'!I879,'Speed Bin B-A'!I983,'Speed Bin B-A'!I1087,'Speed Bin B-A'!I1191,'Speed Bin B-A'!I1503,'Speed Bin B-A'!I1607,'Speed Bin B-A'!I1711,'Speed Bin B-A'!I1815,'Speed Bin B-A'!I1919,'Speed Bin B-A'!I2231,'Speed Bin B-A'!I2335,'Speed Bin B-A'!I2439,'Speed Bin B-A'!I2543,'Speed Bin B-A'!I2647)</f>
        <v>3</v>
      </c>
      <c r="J248" s="273">
        <f>SUM('Speed Bin B-A'!J47,'Speed Bin B-A'!J151,'Speed Bin B-A'!J255,'Speed Bin B-A'!J359,'Speed Bin B-A'!J463,'Speed Bin B-A'!J775,'Speed Bin B-A'!J879,'Speed Bin B-A'!J983,'Speed Bin B-A'!J1087,'Speed Bin B-A'!J1191,'Speed Bin B-A'!J1503,'Speed Bin B-A'!J1607,'Speed Bin B-A'!J1711,'Speed Bin B-A'!J1815,'Speed Bin B-A'!J1919,'Speed Bin B-A'!J2231,'Speed Bin B-A'!J2335,'Speed Bin B-A'!J2439,'Speed Bin B-A'!J2543,'Speed Bin B-A'!J2647)</f>
        <v>2</v>
      </c>
      <c r="K248" s="273">
        <f>SUM('Speed Bin B-A'!K47,'Speed Bin B-A'!K151,'Speed Bin B-A'!K255,'Speed Bin B-A'!K359,'Speed Bin B-A'!K463,'Speed Bin B-A'!K775,'Speed Bin B-A'!K879,'Speed Bin B-A'!K983,'Speed Bin B-A'!K1087,'Speed Bin B-A'!K1191,'Speed Bin B-A'!K1503,'Speed Bin B-A'!K1607,'Speed Bin B-A'!K1711,'Speed Bin B-A'!K1815,'Speed Bin B-A'!K1919,'Speed Bin B-A'!K2231,'Speed Bin B-A'!K2335,'Speed Bin B-A'!K2439,'Speed Bin B-A'!K2543,'Speed Bin B-A'!K2647)</f>
        <v>0</v>
      </c>
      <c r="L248" s="273">
        <f>SUM('Speed Bin B-A'!L47,'Speed Bin B-A'!L151,'Speed Bin B-A'!L255,'Speed Bin B-A'!L359,'Speed Bin B-A'!L463,'Speed Bin B-A'!L775,'Speed Bin B-A'!L879,'Speed Bin B-A'!L983,'Speed Bin B-A'!L1087,'Speed Bin B-A'!L1191,'Speed Bin B-A'!L1503,'Speed Bin B-A'!L1607,'Speed Bin B-A'!L1711,'Speed Bin B-A'!L1815,'Speed Bin B-A'!L1919,'Speed Bin B-A'!L2231,'Speed Bin B-A'!L2335,'Speed Bin B-A'!L2439,'Speed Bin B-A'!L2543,'Speed Bin B-A'!L2647)</f>
        <v>0</v>
      </c>
      <c r="M248" s="273">
        <f>SUM('Speed Bin B-A'!M47,'Speed Bin B-A'!M151,'Speed Bin B-A'!M255,'Speed Bin B-A'!M359,'Speed Bin B-A'!M463,'Speed Bin B-A'!M775,'Speed Bin B-A'!M879,'Speed Bin B-A'!M983,'Speed Bin B-A'!M1087,'Speed Bin B-A'!M1191,'Speed Bin B-A'!M1503,'Speed Bin B-A'!M1607,'Speed Bin B-A'!M1711,'Speed Bin B-A'!M1815,'Speed Bin B-A'!M1919,'Speed Bin B-A'!M2231,'Speed Bin B-A'!M2335,'Speed Bin B-A'!M2439,'Speed Bin B-A'!M2543,'Speed Bin B-A'!M2647)</f>
        <v>0</v>
      </c>
      <c r="N248" s="273">
        <f>SUM('Speed Bin B-A'!N47,'Speed Bin B-A'!N151,'Speed Bin B-A'!N255,'Speed Bin B-A'!N359,'Speed Bin B-A'!N463,'Speed Bin B-A'!N775,'Speed Bin B-A'!N879,'Speed Bin B-A'!N983,'Speed Bin B-A'!N1087,'Speed Bin B-A'!N1191,'Speed Bin B-A'!N1503,'Speed Bin B-A'!N1607,'Speed Bin B-A'!N1711,'Speed Bin B-A'!N1815,'Speed Bin B-A'!N1919,'Speed Bin B-A'!N2231,'Speed Bin B-A'!N2335,'Speed Bin B-A'!N2439,'Speed Bin B-A'!N2543,'Speed Bin B-A'!N2647)</f>
        <v>0</v>
      </c>
      <c r="O248" s="273">
        <f>SUM('Speed Bin B-A'!O47,'Speed Bin B-A'!O151,'Speed Bin B-A'!O255,'Speed Bin B-A'!O359,'Speed Bin B-A'!O463,'Speed Bin B-A'!O775,'Speed Bin B-A'!O879,'Speed Bin B-A'!O983,'Speed Bin B-A'!O1087,'Speed Bin B-A'!O1191,'Speed Bin B-A'!O1503,'Speed Bin B-A'!O1607,'Speed Bin B-A'!O1711,'Speed Bin B-A'!O1815,'Speed Bin B-A'!O1919,'Speed Bin B-A'!O2231,'Speed Bin B-A'!O2335,'Speed Bin B-A'!O2439,'Speed Bin B-A'!O2543,'Speed Bin B-A'!O2647)</f>
        <v>0</v>
      </c>
      <c r="P248" s="273">
        <f>SUM('Speed Bin B-A'!P47,'Speed Bin B-A'!P151,'Speed Bin B-A'!P255,'Speed Bin B-A'!P359,'Speed Bin B-A'!P463,'Speed Bin B-A'!P775,'Speed Bin B-A'!P879,'Speed Bin B-A'!P983,'Speed Bin B-A'!P1087,'Speed Bin B-A'!P1191,'Speed Bin B-A'!P1503,'Speed Bin B-A'!P1607,'Speed Bin B-A'!P1711,'Speed Bin B-A'!P1815,'Speed Bin B-A'!P1919,'Speed Bin B-A'!P2231,'Speed Bin B-A'!P2335,'Speed Bin B-A'!P2439,'Speed Bin B-A'!P2543,'Speed Bin B-A'!P2647)</f>
        <v>0</v>
      </c>
      <c r="Q248" s="273">
        <f>SUM('Speed Bin B-A'!Q47,'Speed Bin B-A'!Q151,'Speed Bin B-A'!Q255,'Speed Bin B-A'!Q359,'Speed Bin B-A'!Q463,'Speed Bin B-A'!Q775,'Speed Bin B-A'!Q879,'Speed Bin B-A'!Q983,'Speed Bin B-A'!Q1087,'Speed Bin B-A'!Q1191,'Speed Bin B-A'!Q1503,'Speed Bin B-A'!Q1607,'Speed Bin B-A'!Q1711,'Speed Bin B-A'!Q1815,'Speed Bin B-A'!Q1919,'Speed Bin B-A'!Q2231,'Speed Bin B-A'!Q2335,'Speed Bin B-A'!Q2439,'Speed Bin B-A'!Q2543,'Speed Bin B-A'!Q2647)</f>
        <v>0</v>
      </c>
      <c r="R248" s="273">
        <f>SUM('Speed Bin B-A'!R47,'Speed Bin B-A'!R151,'Speed Bin B-A'!R255,'Speed Bin B-A'!R359,'Speed Bin B-A'!R463,'Speed Bin B-A'!R775,'Speed Bin B-A'!R879,'Speed Bin B-A'!R983,'Speed Bin B-A'!R1087,'Speed Bin B-A'!R1191,'Speed Bin B-A'!R1503,'Speed Bin B-A'!R1607,'Speed Bin B-A'!R1711,'Speed Bin B-A'!R1815,'Speed Bin B-A'!R1919,'Speed Bin B-A'!R2231,'Speed Bin B-A'!R2335,'Speed Bin B-A'!R2439,'Speed Bin B-A'!R2543,'Speed Bin B-A'!R2647)</f>
        <v>0</v>
      </c>
      <c r="S248" s="273">
        <f>SUM('Speed Bin B-A'!S47,'Speed Bin B-A'!S151,'Speed Bin B-A'!S255,'Speed Bin B-A'!S359,'Speed Bin B-A'!S463,'Speed Bin B-A'!S775,'Speed Bin B-A'!S879,'Speed Bin B-A'!S983,'Speed Bin B-A'!S1087,'Speed Bin B-A'!S1191,'Speed Bin B-A'!S1503,'Speed Bin B-A'!S1607,'Speed Bin B-A'!S1711,'Speed Bin B-A'!S1815,'Speed Bin B-A'!S1919,'Speed Bin B-A'!S2231,'Speed Bin B-A'!S2335,'Speed Bin B-A'!S2439,'Speed Bin B-A'!S2543,'Speed Bin B-A'!S2647)</f>
        <v>0</v>
      </c>
      <c r="T248" s="273">
        <f>SUM('Speed Bin B-A'!T47,'Speed Bin B-A'!T151,'Speed Bin B-A'!T255,'Speed Bin B-A'!T359,'Speed Bin B-A'!T463,'Speed Bin B-A'!T775,'Speed Bin B-A'!T879,'Speed Bin B-A'!T983,'Speed Bin B-A'!T1087,'Speed Bin B-A'!T1191,'Speed Bin B-A'!T1503,'Speed Bin B-A'!T1607,'Speed Bin B-A'!T1711,'Speed Bin B-A'!T1815,'Speed Bin B-A'!T1919,'Speed Bin B-A'!T2231,'Speed Bin B-A'!T2335,'Speed Bin B-A'!T2439,'Speed Bin B-A'!T2543,'Speed Bin B-A'!T2647)</f>
        <v>0</v>
      </c>
      <c r="U248" s="273">
        <f>SUM('Speed Bin B-A'!U47,'Speed Bin B-A'!U151,'Speed Bin B-A'!U255,'Speed Bin B-A'!U359,'Speed Bin B-A'!U463,'Speed Bin B-A'!U775,'Speed Bin B-A'!U879,'Speed Bin B-A'!U983,'Speed Bin B-A'!U1087,'Speed Bin B-A'!U1191,'Speed Bin B-A'!U1503,'Speed Bin B-A'!U1607,'Speed Bin B-A'!U1711,'Speed Bin B-A'!U1815,'Speed Bin B-A'!U1919,'Speed Bin B-A'!U2231,'Speed Bin B-A'!U2335,'Speed Bin B-A'!U2439,'Speed Bin B-A'!U2543,'Speed Bin B-A'!U2647)</f>
        <v>0</v>
      </c>
      <c r="V248" s="274">
        <f>IFERROR(AVERAGE('Speed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23.126666666666669</v>
      </c>
      <c r="W248" s="274">
        <f>IFERROR(AVERAGE('Speed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26.96</v>
      </c>
      <c r="X248" s="267"/>
      <c r="Y248" s="267"/>
    </row>
    <row r="249" spans="1:25" x14ac:dyDescent="0.25">
      <c r="A249" s="272">
        <v>0.38541666666666702</v>
      </c>
      <c r="B249" s="273">
        <f>SUM('Speed Bin B-A'!B48,'Speed Bin B-A'!B152,'Speed Bin B-A'!B256,'Speed Bin B-A'!B360,'Speed Bin B-A'!B464,'Speed Bin B-A'!B776,'Speed Bin B-A'!B880,'Speed Bin B-A'!B984,'Speed Bin B-A'!B1088,'Speed Bin B-A'!B1192,'Speed Bin B-A'!B1504,'Speed Bin B-A'!B1608,'Speed Bin B-A'!B1712,'Speed Bin B-A'!B1816,'Speed Bin B-A'!B1920,'Speed Bin B-A'!B2232,'Speed Bin B-A'!B2336,'Speed Bin B-A'!B2440,'Speed Bin B-A'!B2544,'Speed Bin B-A'!B2648)</f>
        <v>625</v>
      </c>
      <c r="C249" s="273">
        <f>SUM('Speed Bin B-A'!C48,'Speed Bin B-A'!C152,'Speed Bin B-A'!C256,'Speed Bin B-A'!C360,'Speed Bin B-A'!C464,'Speed Bin B-A'!C776,'Speed Bin B-A'!C880,'Speed Bin B-A'!C984,'Speed Bin B-A'!C1088,'Speed Bin B-A'!C1192,'Speed Bin B-A'!C1504,'Speed Bin B-A'!C1608,'Speed Bin B-A'!C1712,'Speed Bin B-A'!C1816,'Speed Bin B-A'!C1920,'Speed Bin B-A'!C2232,'Speed Bin B-A'!C2336,'Speed Bin B-A'!C2440,'Speed Bin B-A'!C2544,'Speed Bin B-A'!C2648)</f>
        <v>1</v>
      </c>
      <c r="D249" s="273">
        <f>SUM('Speed Bin B-A'!D48,'Speed Bin B-A'!D152,'Speed Bin B-A'!D256,'Speed Bin B-A'!D360,'Speed Bin B-A'!D464,'Speed Bin B-A'!D776,'Speed Bin B-A'!D880,'Speed Bin B-A'!D984,'Speed Bin B-A'!D1088,'Speed Bin B-A'!D1192,'Speed Bin B-A'!D1504,'Speed Bin B-A'!D1608,'Speed Bin B-A'!D1712,'Speed Bin B-A'!D1816,'Speed Bin B-A'!D1920,'Speed Bin B-A'!D2232,'Speed Bin B-A'!D2336,'Speed Bin B-A'!D2440,'Speed Bin B-A'!D2544,'Speed Bin B-A'!D2648)</f>
        <v>34</v>
      </c>
      <c r="E249" s="273">
        <f>SUM('Speed Bin B-A'!E48,'Speed Bin B-A'!E152,'Speed Bin B-A'!E256,'Speed Bin B-A'!E360,'Speed Bin B-A'!E464,'Speed Bin B-A'!E776,'Speed Bin B-A'!E880,'Speed Bin B-A'!E984,'Speed Bin B-A'!E1088,'Speed Bin B-A'!E1192,'Speed Bin B-A'!E1504,'Speed Bin B-A'!E1608,'Speed Bin B-A'!E1712,'Speed Bin B-A'!E1816,'Speed Bin B-A'!E1920,'Speed Bin B-A'!E2232,'Speed Bin B-A'!E2336,'Speed Bin B-A'!E2440,'Speed Bin B-A'!E2544,'Speed Bin B-A'!E2648)</f>
        <v>101</v>
      </c>
      <c r="F249" s="273">
        <f>SUM('Speed Bin B-A'!F48,'Speed Bin B-A'!F152,'Speed Bin B-A'!F256,'Speed Bin B-A'!F360,'Speed Bin B-A'!F464,'Speed Bin B-A'!F776,'Speed Bin B-A'!F880,'Speed Bin B-A'!F984,'Speed Bin B-A'!F1088,'Speed Bin B-A'!F1192,'Speed Bin B-A'!F1504,'Speed Bin B-A'!F1608,'Speed Bin B-A'!F1712,'Speed Bin B-A'!F1816,'Speed Bin B-A'!F1920,'Speed Bin B-A'!F2232,'Speed Bin B-A'!F2336,'Speed Bin B-A'!F2440,'Speed Bin B-A'!F2544,'Speed Bin B-A'!F2648)</f>
        <v>264</v>
      </c>
      <c r="G249" s="273">
        <f>SUM('Speed Bin B-A'!G48,'Speed Bin B-A'!G152,'Speed Bin B-A'!G256,'Speed Bin B-A'!G360,'Speed Bin B-A'!G464,'Speed Bin B-A'!G776,'Speed Bin B-A'!G880,'Speed Bin B-A'!G984,'Speed Bin B-A'!G1088,'Speed Bin B-A'!G1192,'Speed Bin B-A'!G1504,'Speed Bin B-A'!G1608,'Speed Bin B-A'!G1712,'Speed Bin B-A'!G1816,'Speed Bin B-A'!G1920,'Speed Bin B-A'!G2232,'Speed Bin B-A'!G2336,'Speed Bin B-A'!G2440,'Speed Bin B-A'!G2544,'Speed Bin B-A'!G2648)</f>
        <v>181</v>
      </c>
      <c r="H249" s="273">
        <f>SUM('Speed Bin B-A'!H48,'Speed Bin B-A'!H152,'Speed Bin B-A'!H256,'Speed Bin B-A'!H360,'Speed Bin B-A'!H464,'Speed Bin B-A'!H776,'Speed Bin B-A'!H880,'Speed Bin B-A'!H984,'Speed Bin B-A'!H1088,'Speed Bin B-A'!H1192,'Speed Bin B-A'!H1504,'Speed Bin B-A'!H1608,'Speed Bin B-A'!H1712,'Speed Bin B-A'!H1816,'Speed Bin B-A'!H1920,'Speed Bin B-A'!H2232,'Speed Bin B-A'!H2336,'Speed Bin B-A'!H2440,'Speed Bin B-A'!H2544,'Speed Bin B-A'!H2648)</f>
        <v>37</v>
      </c>
      <c r="I249" s="273">
        <f>SUM('Speed Bin B-A'!I48,'Speed Bin B-A'!I152,'Speed Bin B-A'!I256,'Speed Bin B-A'!I360,'Speed Bin B-A'!I464,'Speed Bin B-A'!I776,'Speed Bin B-A'!I880,'Speed Bin B-A'!I984,'Speed Bin B-A'!I1088,'Speed Bin B-A'!I1192,'Speed Bin B-A'!I1504,'Speed Bin B-A'!I1608,'Speed Bin B-A'!I1712,'Speed Bin B-A'!I1816,'Speed Bin B-A'!I1920,'Speed Bin B-A'!I2232,'Speed Bin B-A'!I2336,'Speed Bin B-A'!I2440,'Speed Bin B-A'!I2544,'Speed Bin B-A'!I2648)</f>
        <v>7</v>
      </c>
      <c r="J249" s="273">
        <f>SUM('Speed Bin B-A'!J48,'Speed Bin B-A'!J152,'Speed Bin B-A'!J256,'Speed Bin B-A'!J360,'Speed Bin B-A'!J464,'Speed Bin B-A'!J776,'Speed Bin B-A'!J880,'Speed Bin B-A'!J984,'Speed Bin B-A'!J1088,'Speed Bin B-A'!J1192,'Speed Bin B-A'!J1504,'Speed Bin B-A'!J1608,'Speed Bin B-A'!J1712,'Speed Bin B-A'!J1816,'Speed Bin B-A'!J1920,'Speed Bin B-A'!J2232,'Speed Bin B-A'!J2336,'Speed Bin B-A'!J2440,'Speed Bin B-A'!J2544,'Speed Bin B-A'!J2648)</f>
        <v>0</v>
      </c>
      <c r="K249" s="273">
        <f>SUM('Speed Bin B-A'!K48,'Speed Bin B-A'!K152,'Speed Bin B-A'!K256,'Speed Bin B-A'!K360,'Speed Bin B-A'!K464,'Speed Bin B-A'!K776,'Speed Bin B-A'!K880,'Speed Bin B-A'!K984,'Speed Bin B-A'!K1088,'Speed Bin B-A'!K1192,'Speed Bin B-A'!K1504,'Speed Bin B-A'!K1608,'Speed Bin B-A'!K1712,'Speed Bin B-A'!K1816,'Speed Bin B-A'!K1920,'Speed Bin B-A'!K2232,'Speed Bin B-A'!K2336,'Speed Bin B-A'!K2440,'Speed Bin B-A'!K2544,'Speed Bin B-A'!K2648)</f>
        <v>0</v>
      </c>
      <c r="L249" s="273">
        <f>SUM('Speed Bin B-A'!L48,'Speed Bin B-A'!L152,'Speed Bin B-A'!L256,'Speed Bin B-A'!L360,'Speed Bin B-A'!L464,'Speed Bin B-A'!L776,'Speed Bin B-A'!L880,'Speed Bin B-A'!L984,'Speed Bin B-A'!L1088,'Speed Bin B-A'!L1192,'Speed Bin B-A'!L1504,'Speed Bin B-A'!L1608,'Speed Bin B-A'!L1712,'Speed Bin B-A'!L1816,'Speed Bin B-A'!L1920,'Speed Bin B-A'!L2232,'Speed Bin B-A'!L2336,'Speed Bin B-A'!L2440,'Speed Bin B-A'!L2544,'Speed Bin B-A'!L2648)</f>
        <v>0</v>
      </c>
      <c r="M249" s="273">
        <f>SUM('Speed Bin B-A'!M48,'Speed Bin B-A'!M152,'Speed Bin B-A'!M256,'Speed Bin B-A'!M360,'Speed Bin B-A'!M464,'Speed Bin B-A'!M776,'Speed Bin B-A'!M880,'Speed Bin B-A'!M984,'Speed Bin B-A'!M1088,'Speed Bin B-A'!M1192,'Speed Bin B-A'!M1504,'Speed Bin B-A'!M1608,'Speed Bin B-A'!M1712,'Speed Bin B-A'!M1816,'Speed Bin B-A'!M1920,'Speed Bin B-A'!M2232,'Speed Bin B-A'!M2336,'Speed Bin B-A'!M2440,'Speed Bin B-A'!M2544,'Speed Bin B-A'!M2648)</f>
        <v>0</v>
      </c>
      <c r="N249" s="273">
        <f>SUM('Speed Bin B-A'!N48,'Speed Bin B-A'!N152,'Speed Bin B-A'!N256,'Speed Bin B-A'!N360,'Speed Bin B-A'!N464,'Speed Bin B-A'!N776,'Speed Bin B-A'!N880,'Speed Bin B-A'!N984,'Speed Bin B-A'!N1088,'Speed Bin B-A'!N1192,'Speed Bin B-A'!N1504,'Speed Bin B-A'!N1608,'Speed Bin B-A'!N1712,'Speed Bin B-A'!N1816,'Speed Bin B-A'!N1920,'Speed Bin B-A'!N2232,'Speed Bin B-A'!N2336,'Speed Bin B-A'!N2440,'Speed Bin B-A'!N2544,'Speed Bin B-A'!N2648)</f>
        <v>0</v>
      </c>
      <c r="O249" s="273">
        <f>SUM('Speed Bin B-A'!O48,'Speed Bin B-A'!O152,'Speed Bin B-A'!O256,'Speed Bin B-A'!O360,'Speed Bin B-A'!O464,'Speed Bin B-A'!O776,'Speed Bin B-A'!O880,'Speed Bin B-A'!O984,'Speed Bin B-A'!O1088,'Speed Bin B-A'!O1192,'Speed Bin B-A'!O1504,'Speed Bin B-A'!O1608,'Speed Bin B-A'!O1712,'Speed Bin B-A'!O1816,'Speed Bin B-A'!O1920,'Speed Bin B-A'!O2232,'Speed Bin B-A'!O2336,'Speed Bin B-A'!O2440,'Speed Bin B-A'!O2544,'Speed Bin B-A'!O2648)</f>
        <v>0</v>
      </c>
      <c r="P249" s="273">
        <f>SUM('Speed Bin B-A'!P48,'Speed Bin B-A'!P152,'Speed Bin B-A'!P256,'Speed Bin B-A'!P360,'Speed Bin B-A'!P464,'Speed Bin B-A'!P776,'Speed Bin B-A'!P880,'Speed Bin B-A'!P984,'Speed Bin B-A'!P1088,'Speed Bin B-A'!P1192,'Speed Bin B-A'!P1504,'Speed Bin B-A'!P1608,'Speed Bin B-A'!P1712,'Speed Bin B-A'!P1816,'Speed Bin B-A'!P1920,'Speed Bin B-A'!P2232,'Speed Bin B-A'!P2336,'Speed Bin B-A'!P2440,'Speed Bin B-A'!P2544,'Speed Bin B-A'!P2648)</f>
        <v>0</v>
      </c>
      <c r="Q249" s="273">
        <f>SUM('Speed Bin B-A'!Q48,'Speed Bin B-A'!Q152,'Speed Bin B-A'!Q256,'Speed Bin B-A'!Q360,'Speed Bin B-A'!Q464,'Speed Bin B-A'!Q776,'Speed Bin B-A'!Q880,'Speed Bin B-A'!Q984,'Speed Bin B-A'!Q1088,'Speed Bin B-A'!Q1192,'Speed Bin B-A'!Q1504,'Speed Bin B-A'!Q1608,'Speed Bin B-A'!Q1712,'Speed Bin B-A'!Q1816,'Speed Bin B-A'!Q1920,'Speed Bin B-A'!Q2232,'Speed Bin B-A'!Q2336,'Speed Bin B-A'!Q2440,'Speed Bin B-A'!Q2544,'Speed Bin B-A'!Q2648)</f>
        <v>0</v>
      </c>
      <c r="R249" s="273">
        <f>SUM('Speed Bin B-A'!R48,'Speed Bin B-A'!R152,'Speed Bin B-A'!R256,'Speed Bin B-A'!R360,'Speed Bin B-A'!R464,'Speed Bin B-A'!R776,'Speed Bin B-A'!R880,'Speed Bin B-A'!R984,'Speed Bin B-A'!R1088,'Speed Bin B-A'!R1192,'Speed Bin B-A'!R1504,'Speed Bin B-A'!R1608,'Speed Bin B-A'!R1712,'Speed Bin B-A'!R1816,'Speed Bin B-A'!R1920,'Speed Bin B-A'!R2232,'Speed Bin B-A'!R2336,'Speed Bin B-A'!R2440,'Speed Bin B-A'!R2544,'Speed Bin B-A'!R2648)</f>
        <v>0</v>
      </c>
      <c r="S249" s="273">
        <f>SUM('Speed Bin B-A'!S48,'Speed Bin B-A'!S152,'Speed Bin B-A'!S256,'Speed Bin B-A'!S360,'Speed Bin B-A'!S464,'Speed Bin B-A'!S776,'Speed Bin B-A'!S880,'Speed Bin B-A'!S984,'Speed Bin B-A'!S1088,'Speed Bin B-A'!S1192,'Speed Bin B-A'!S1504,'Speed Bin B-A'!S1608,'Speed Bin B-A'!S1712,'Speed Bin B-A'!S1816,'Speed Bin B-A'!S1920,'Speed Bin B-A'!S2232,'Speed Bin B-A'!S2336,'Speed Bin B-A'!S2440,'Speed Bin B-A'!S2544,'Speed Bin B-A'!S2648)</f>
        <v>0</v>
      </c>
      <c r="T249" s="273">
        <f>SUM('Speed Bin B-A'!T48,'Speed Bin B-A'!T152,'Speed Bin B-A'!T256,'Speed Bin B-A'!T360,'Speed Bin B-A'!T464,'Speed Bin B-A'!T776,'Speed Bin B-A'!T880,'Speed Bin B-A'!T984,'Speed Bin B-A'!T1088,'Speed Bin B-A'!T1192,'Speed Bin B-A'!T1504,'Speed Bin B-A'!T1608,'Speed Bin B-A'!T1712,'Speed Bin B-A'!T1816,'Speed Bin B-A'!T1920,'Speed Bin B-A'!T2232,'Speed Bin B-A'!T2336,'Speed Bin B-A'!T2440,'Speed Bin B-A'!T2544,'Speed Bin B-A'!T2648)</f>
        <v>0</v>
      </c>
      <c r="U249" s="273">
        <f>SUM('Speed Bin B-A'!U48,'Speed Bin B-A'!U152,'Speed Bin B-A'!U256,'Speed Bin B-A'!U360,'Speed Bin B-A'!U464,'Speed Bin B-A'!U776,'Speed Bin B-A'!U880,'Speed Bin B-A'!U984,'Speed Bin B-A'!U1088,'Speed Bin B-A'!U1192,'Speed Bin B-A'!U1504,'Speed Bin B-A'!U1608,'Speed Bin B-A'!U1712,'Speed Bin B-A'!U1816,'Speed Bin B-A'!U1920,'Speed Bin B-A'!U2232,'Speed Bin B-A'!U2336,'Speed Bin B-A'!U2440,'Speed Bin B-A'!U2544,'Speed Bin B-A'!U2648)</f>
        <v>0</v>
      </c>
      <c r="V249" s="274">
        <f>IFERROR(AVERAGE('Speed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23.453333333333333</v>
      </c>
      <c r="W249" s="274">
        <f>IFERROR(AVERAGE('Speed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27.766666666666662</v>
      </c>
      <c r="X249" s="267"/>
      <c r="Y249" s="267"/>
    </row>
    <row r="250" spans="1:25" x14ac:dyDescent="0.25">
      <c r="A250" s="272">
        <v>0.39583333333333298</v>
      </c>
      <c r="B250" s="273">
        <f>SUM('Speed Bin B-A'!B49,'Speed Bin B-A'!B153,'Speed Bin B-A'!B257,'Speed Bin B-A'!B361,'Speed Bin B-A'!B465,'Speed Bin B-A'!B777,'Speed Bin B-A'!B881,'Speed Bin B-A'!B985,'Speed Bin B-A'!B1089,'Speed Bin B-A'!B1193,'Speed Bin B-A'!B1505,'Speed Bin B-A'!B1609,'Speed Bin B-A'!B1713,'Speed Bin B-A'!B1817,'Speed Bin B-A'!B1921,'Speed Bin B-A'!B2233,'Speed Bin B-A'!B2337,'Speed Bin B-A'!B2441,'Speed Bin B-A'!B2545,'Speed Bin B-A'!B2649)</f>
        <v>585</v>
      </c>
      <c r="C250" s="273">
        <f>SUM('Speed Bin B-A'!C49,'Speed Bin B-A'!C153,'Speed Bin B-A'!C257,'Speed Bin B-A'!C361,'Speed Bin B-A'!C465,'Speed Bin B-A'!C777,'Speed Bin B-A'!C881,'Speed Bin B-A'!C985,'Speed Bin B-A'!C1089,'Speed Bin B-A'!C1193,'Speed Bin B-A'!C1505,'Speed Bin B-A'!C1609,'Speed Bin B-A'!C1713,'Speed Bin B-A'!C1817,'Speed Bin B-A'!C1921,'Speed Bin B-A'!C2233,'Speed Bin B-A'!C2337,'Speed Bin B-A'!C2441,'Speed Bin B-A'!C2545,'Speed Bin B-A'!C2649)</f>
        <v>1</v>
      </c>
      <c r="D250" s="273">
        <f>SUM('Speed Bin B-A'!D49,'Speed Bin B-A'!D153,'Speed Bin B-A'!D257,'Speed Bin B-A'!D361,'Speed Bin B-A'!D465,'Speed Bin B-A'!D777,'Speed Bin B-A'!D881,'Speed Bin B-A'!D985,'Speed Bin B-A'!D1089,'Speed Bin B-A'!D1193,'Speed Bin B-A'!D1505,'Speed Bin B-A'!D1609,'Speed Bin B-A'!D1713,'Speed Bin B-A'!D1817,'Speed Bin B-A'!D1921,'Speed Bin B-A'!D2233,'Speed Bin B-A'!D2337,'Speed Bin B-A'!D2441,'Speed Bin B-A'!D2545,'Speed Bin B-A'!D2649)</f>
        <v>19</v>
      </c>
      <c r="E250" s="273">
        <f>SUM('Speed Bin B-A'!E49,'Speed Bin B-A'!E153,'Speed Bin B-A'!E257,'Speed Bin B-A'!E361,'Speed Bin B-A'!E465,'Speed Bin B-A'!E777,'Speed Bin B-A'!E881,'Speed Bin B-A'!E985,'Speed Bin B-A'!E1089,'Speed Bin B-A'!E1193,'Speed Bin B-A'!E1505,'Speed Bin B-A'!E1609,'Speed Bin B-A'!E1713,'Speed Bin B-A'!E1817,'Speed Bin B-A'!E1921,'Speed Bin B-A'!E2233,'Speed Bin B-A'!E2337,'Speed Bin B-A'!E2441,'Speed Bin B-A'!E2545,'Speed Bin B-A'!E2649)</f>
        <v>81</v>
      </c>
      <c r="F250" s="273">
        <f>SUM('Speed Bin B-A'!F49,'Speed Bin B-A'!F153,'Speed Bin B-A'!F257,'Speed Bin B-A'!F361,'Speed Bin B-A'!F465,'Speed Bin B-A'!F777,'Speed Bin B-A'!F881,'Speed Bin B-A'!F985,'Speed Bin B-A'!F1089,'Speed Bin B-A'!F1193,'Speed Bin B-A'!F1505,'Speed Bin B-A'!F1609,'Speed Bin B-A'!F1713,'Speed Bin B-A'!F1817,'Speed Bin B-A'!F1921,'Speed Bin B-A'!F2233,'Speed Bin B-A'!F2337,'Speed Bin B-A'!F2441,'Speed Bin B-A'!F2545,'Speed Bin B-A'!F2649)</f>
        <v>247</v>
      </c>
      <c r="G250" s="273">
        <f>SUM('Speed Bin B-A'!G49,'Speed Bin B-A'!G153,'Speed Bin B-A'!G257,'Speed Bin B-A'!G361,'Speed Bin B-A'!G465,'Speed Bin B-A'!G777,'Speed Bin B-A'!G881,'Speed Bin B-A'!G985,'Speed Bin B-A'!G1089,'Speed Bin B-A'!G1193,'Speed Bin B-A'!G1505,'Speed Bin B-A'!G1609,'Speed Bin B-A'!G1713,'Speed Bin B-A'!G1817,'Speed Bin B-A'!G1921,'Speed Bin B-A'!G2233,'Speed Bin B-A'!G2337,'Speed Bin B-A'!G2441,'Speed Bin B-A'!G2545,'Speed Bin B-A'!G2649)</f>
        <v>189</v>
      </c>
      <c r="H250" s="273">
        <f>SUM('Speed Bin B-A'!H49,'Speed Bin B-A'!H153,'Speed Bin B-A'!H257,'Speed Bin B-A'!H361,'Speed Bin B-A'!H465,'Speed Bin B-A'!H777,'Speed Bin B-A'!H881,'Speed Bin B-A'!H985,'Speed Bin B-A'!H1089,'Speed Bin B-A'!H1193,'Speed Bin B-A'!H1505,'Speed Bin B-A'!H1609,'Speed Bin B-A'!H1713,'Speed Bin B-A'!H1817,'Speed Bin B-A'!H1921,'Speed Bin B-A'!H2233,'Speed Bin B-A'!H2337,'Speed Bin B-A'!H2441,'Speed Bin B-A'!H2545,'Speed Bin B-A'!H2649)</f>
        <v>38</v>
      </c>
      <c r="I250" s="273">
        <f>SUM('Speed Bin B-A'!I49,'Speed Bin B-A'!I153,'Speed Bin B-A'!I257,'Speed Bin B-A'!I361,'Speed Bin B-A'!I465,'Speed Bin B-A'!I777,'Speed Bin B-A'!I881,'Speed Bin B-A'!I985,'Speed Bin B-A'!I1089,'Speed Bin B-A'!I1193,'Speed Bin B-A'!I1505,'Speed Bin B-A'!I1609,'Speed Bin B-A'!I1713,'Speed Bin B-A'!I1817,'Speed Bin B-A'!I1921,'Speed Bin B-A'!I2233,'Speed Bin B-A'!I2337,'Speed Bin B-A'!I2441,'Speed Bin B-A'!I2545,'Speed Bin B-A'!I2649)</f>
        <v>7</v>
      </c>
      <c r="J250" s="273">
        <f>SUM('Speed Bin B-A'!J49,'Speed Bin B-A'!J153,'Speed Bin B-A'!J257,'Speed Bin B-A'!J361,'Speed Bin B-A'!J465,'Speed Bin B-A'!J777,'Speed Bin B-A'!J881,'Speed Bin B-A'!J985,'Speed Bin B-A'!J1089,'Speed Bin B-A'!J1193,'Speed Bin B-A'!J1505,'Speed Bin B-A'!J1609,'Speed Bin B-A'!J1713,'Speed Bin B-A'!J1817,'Speed Bin B-A'!J1921,'Speed Bin B-A'!J2233,'Speed Bin B-A'!J2337,'Speed Bin B-A'!J2441,'Speed Bin B-A'!J2545,'Speed Bin B-A'!J2649)</f>
        <v>3</v>
      </c>
      <c r="K250" s="273">
        <f>SUM('Speed Bin B-A'!K49,'Speed Bin B-A'!K153,'Speed Bin B-A'!K257,'Speed Bin B-A'!K361,'Speed Bin B-A'!K465,'Speed Bin B-A'!K777,'Speed Bin B-A'!K881,'Speed Bin B-A'!K985,'Speed Bin B-A'!K1089,'Speed Bin B-A'!K1193,'Speed Bin B-A'!K1505,'Speed Bin B-A'!K1609,'Speed Bin B-A'!K1713,'Speed Bin B-A'!K1817,'Speed Bin B-A'!K1921,'Speed Bin B-A'!K2233,'Speed Bin B-A'!K2337,'Speed Bin B-A'!K2441,'Speed Bin B-A'!K2545,'Speed Bin B-A'!K2649)</f>
        <v>0</v>
      </c>
      <c r="L250" s="273">
        <f>SUM('Speed Bin B-A'!L49,'Speed Bin B-A'!L153,'Speed Bin B-A'!L257,'Speed Bin B-A'!L361,'Speed Bin B-A'!L465,'Speed Bin B-A'!L777,'Speed Bin B-A'!L881,'Speed Bin B-A'!L985,'Speed Bin B-A'!L1089,'Speed Bin B-A'!L1193,'Speed Bin B-A'!L1505,'Speed Bin B-A'!L1609,'Speed Bin B-A'!L1713,'Speed Bin B-A'!L1817,'Speed Bin B-A'!L1921,'Speed Bin B-A'!L2233,'Speed Bin B-A'!L2337,'Speed Bin B-A'!L2441,'Speed Bin B-A'!L2545,'Speed Bin B-A'!L2649)</f>
        <v>0</v>
      </c>
      <c r="M250" s="273">
        <f>SUM('Speed Bin B-A'!M49,'Speed Bin B-A'!M153,'Speed Bin B-A'!M257,'Speed Bin B-A'!M361,'Speed Bin B-A'!M465,'Speed Bin B-A'!M777,'Speed Bin B-A'!M881,'Speed Bin B-A'!M985,'Speed Bin B-A'!M1089,'Speed Bin B-A'!M1193,'Speed Bin B-A'!M1505,'Speed Bin B-A'!M1609,'Speed Bin B-A'!M1713,'Speed Bin B-A'!M1817,'Speed Bin B-A'!M1921,'Speed Bin B-A'!M2233,'Speed Bin B-A'!M2337,'Speed Bin B-A'!M2441,'Speed Bin B-A'!M2545,'Speed Bin B-A'!M2649)</f>
        <v>0</v>
      </c>
      <c r="N250" s="273">
        <f>SUM('Speed Bin B-A'!N49,'Speed Bin B-A'!N153,'Speed Bin B-A'!N257,'Speed Bin B-A'!N361,'Speed Bin B-A'!N465,'Speed Bin B-A'!N777,'Speed Bin B-A'!N881,'Speed Bin B-A'!N985,'Speed Bin B-A'!N1089,'Speed Bin B-A'!N1193,'Speed Bin B-A'!N1505,'Speed Bin B-A'!N1609,'Speed Bin B-A'!N1713,'Speed Bin B-A'!N1817,'Speed Bin B-A'!N1921,'Speed Bin B-A'!N2233,'Speed Bin B-A'!N2337,'Speed Bin B-A'!N2441,'Speed Bin B-A'!N2545,'Speed Bin B-A'!N2649)</f>
        <v>0</v>
      </c>
      <c r="O250" s="273">
        <f>SUM('Speed Bin B-A'!O49,'Speed Bin B-A'!O153,'Speed Bin B-A'!O257,'Speed Bin B-A'!O361,'Speed Bin B-A'!O465,'Speed Bin B-A'!O777,'Speed Bin B-A'!O881,'Speed Bin B-A'!O985,'Speed Bin B-A'!O1089,'Speed Bin B-A'!O1193,'Speed Bin B-A'!O1505,'Speed Bin B-A'!O1609,'Speed Bin B-A'!O1713,'Speed Bin B-A'!O1817,'Speed Bin B-A'!O1921,'Speed Bin B-A'!O2233,'Speed Bin B-A'!O2337,'Speed Bin B-A'!O2441,'Speed Bin B-A'!O2545,'Speed Bin B-A'!O2649)</f>
        <v>0</v>
      </c>
      <c r="P250" s="273">
        <f>SUM('Speed Bin B-A'!P49,'Speed Bin B-A'!P153,'Speed Bin B-A'!P257,'Speed Bin B-A'!P361,'Speed Bin B-A'!P465,'Speed Bin B-A'!P777,'Speed Bin B-A'!P881,'Speed Bin B-A'!P985,'Speed Bin B-A'!P1089,'Speed Bin B-A'!P1193,'Speed Bin B-A'!P1505,'Speed Bin B-A'!P1609,'Speed Bin B-A'!P1713,'Speed Bin B-A'!P1817,'Speed Bin B-A'!P1921,'Speed Bin B-A'!P2233,'Speed Bin B-A'!P2337,'Speed Bin B-A'!P2441,'Speed Bin B-A'!P2545,'Speed Bin B-A'!P2649)</f>
        <v>0</v>
      </c>
      <c r="Q250" s="273">
        <f>SUM('Speed Bin B-A'!Q49,'Speed Bin B-A'!Q153,'Speed Bin B-A'!Q257,'Speed Bin B-A'!Q361,'Speed Bin B-A'!Q465,'Speed Bin B-A'!Q777,'Speed Bin B-A'!Q881,'Speed Bin B-A'!Q985,'Speed Bin B-A'!Q1089,'Speed Bin B-A'!Q1193,'Speed Bin B-A'!Q1505,'Speed Bin B-A'!Q1609,'Speed Bin B-A'!Q1713,'Speed Bin B-A'!Q1817,'Speed Bin B-A'!Q1921,'Speed Bin B-A'!Q2233,'Speed Bin B-A'!Q2337,'Speed Bin B-A'!Q2441,'Speed Bin B-A'!Q2545,'Speed Bin B-A'!Q2649)</f>
        <v>0</v>
      </c>
      <c r="R250" s="273">
        <f>SUM('Speed Bin B-A'!R49,'Speed Bin B-A'!R153,'Speed Bin B-A'!R257,'Speed Bin B-A'!R361,'Speed Bin B-A'!R465,'Speed Bin B-A'!R777,'Speed Bin B-A'!R881,'Speed Bin B-A'!R985,'Speed Bin B-A'!R1089,'Speed Bin B-A'!R1193,'Speed Bin B-A'!R1505,'Speed Bin B-A'!R1609,'Speed Bin B-A'!R1713,'Speed Bin B-A'!R1817,'Speed Bin B-A'!R1921,'Speed Bin B-A'!R2233,'Speed Bin B-A'!R2337,'Speed Bin B-A'!R2441,'Speed Bin B-A'!R2545,'Speed Bin B-A'!R2649)</f>
        <v>0</v>
      </c>
      <c r="S250" s="273">
        <f>SUM('Speed Bin B-A'!S49,'Speed Bin B-A'!S153,'Speed Bin B-A'!S257,'Speed Bin B-A'!S361,'Speed Bin B-A'!S465,'Speed Bin B-A'!S777,'Speed Bin B-A'!S881,'Speed Bin B-A'!S985,'Speed Bin B-A'!S1089,'Speed Bin B-A'!S1193,'Speed Bin B-A'!S1505,'Speed Bin B-A'!S1609,'Speed Bin B-A'!S1713,'Speed Bin B-A'!S1817,'Speed Bin B-A'!S1921,'Speed Bin B-A'!S2233,'Speed Bin B-A'!S2337,'Speed Bin B-A'!S2441,'Speed Bin B-A'!S2545,'Speed Bin B-A'!S2649)</f>
        <v>0</v>
      </c>
      <c r="T250" s="273">
        <f>SUM('Speed Bin B-A'!T49,'Speed Bin B-A'!T153,'Speed Bin B-A'!T257,'Speed Bin B-A'!T361,'Speed Bin B-A'!T465,'Speed Bin B-A'!T777,'Speed Bin B-A'!T881,'Speed Bin B-A'!T985,'Speed Bin B-A'!T1089,'Speed Bin B-A'!T1193,'Speed Bin B-A'!T1505,'Speed Bin B-A'!T1609,'Speed Bin B-A'!T1713,'Speed Bin B-A'!T1817,'Speed Bin B-A'!T1921,'Speed Bin B-A'!T2233,'Speed Bin B-A'!T2337,'Speed Bin B-A'!T2441,'Speed Bin B-A'!T2545,'Speed Bin B-A'!T2649)</f>
        <v>0</v>
      </c>
      <c r="U250" s="273">
        <f>SUM('Speed Bin B-A'!U49,'Speed Bin B-A'!U153,'Speed Bin B-A'!U257,'Speed Bin B-A'!U361,'Speed Bin B-A'!U465,'Speed Bin B-A'!U777,'Speed Bin B-A'!U881,'Speed Bin B-A'!U985,'Speed Bin B-A'!U1089,'Speed Bin B-A'!U1193,'Speed Bin B-A'!U1505,'Speed Bin B-A'!U1609,'Speed Bin B-A'!U1713,'Speed Bin B-A'!U1817,'Speed Bin B-A'!U1921,'Speed Bin B-A'!U2233,'Speed Bin B-A'!U2337,'Speed Bin B-A'!U2441,'Speed Bin B-A'!U2545,'Speed Bin B-A'!U2649)</f>
        <v>0</v>
      </c>
      <c r="V250" s="274">
        <f>IFERROR(AVERAGE('Speed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24.02666666666666</v>
      </c>
      <c r="W250" s="274">
        <f>IFERROR(AVERAGE('Speed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28.533333333333335</v>
      </c>
      <c r="X250" s="267"/>
      <c r="Y250" s="267"/>
    </row>
    <row r="251" spans="1:25" x14ac:dyDescent="0.25">
      <c r="A251" s="272">
        <v>0.40625</v>
      </c>
      <c r="B251" s="273">
        <f>SUM('Speed Bin B-A'!B50,'Speed Bin B-A'!B154,'Speed Bin B-A'!B258,'Speed Bin B-A'!B362,'Speed Bin B-A'!B466,'Speed Bin B-A'!B778,'Speed Bin B-A'!B882,'Speed Bin B-A'!B986,'Speed Bin B-A'!B1090,'Speed Bin B-A'!B1194,'Speed Bin B-A'!B1506,'Speed Bin B-A'!B1610,'Speed Bin B-A'!B1714,'Speed Bin B-A'!B1818,'Speed Bin B-A'!B1922,'Speed Bin B-A'!B2234,'Speed Bin B-A'!B2338,'Speed Bin B-A'!B2442,'Speed Bin B-A'!B2546,'Speed Bin B-A'!B2650)</f>
        <v>702</v>
      </c>
      <c r="C251" s="273">
        <f>SUM('Speed Bin B-A'!C50,'Speed Bin B-A'!C154,'Speed Bin B-A'!C258,'Speed Bin B-A'!C362,'Speed Bin B-A'!C466,'Speed Bin B-A'!C778,'Speed Bin B-A'!C882,'Speed Bin B-A'!C986,'Speed Bin B-A'!C1090,'Speed Bin B-A'!C1194,'Speed Bin B-A'!C1506,'Speed Bin B-A'!C1610,'Speed Bin B-A'!C1714,'Speed Bin B-A'!C1818,'Speed Bin B-A'!C1922,'Speed Bin B-A'!C2234,'Speed Bin B-A'!C2338,'Speed Bin B-A'!C2442,'Speed Bin B-A'!C2546,'Speed Bin B-A'!C2650)</f>
        <v>3</v>
      </c>
      <c r="D251" s="273">
        <f>SUM('Speed Bin B-A'!D50,'Speed Bin B-A'!D154,'Speed Bin B-A'!D258,'Speed Bin B-A'!D362,'Speed Bin B-A'!D466,'Speed Bin B-A'!D778,'Speed Bin B-A'!D882,'Speed Bin B-A'!D986,'Speed Bin B-A'!D1090,'Speed Bin B-A'!D1194,'Speed Bin B-A'!D1506,'Speed Bin B-A'!D1610,'Speed Bin B-A'!D1714,'Speed Bin B-A'!D1818,'Speed Bin B-A'!D1922,'Speed Bin B-A'!D2234,'Speed Bin B-A'!D2338,'Speed Bin B-A'!D2442,'Speed Bin B-A'!D2546,'Speed Bin B-A'!D2650)</f>
        <v>13</v>
      </c>
      <c r="E251" s="273">
        <f>SUM('Speed Bin B-A'!E50,'Speed Bin B-A'!E154,'Speed Bin B-A'!E258,'Speed Bin B-A'!E362,'Speed Bin B-A'!E466,'Speed Bin B-A'!E778,'Speed Bin B-A'!E882,'Speed Bin B-A'!E986,'Speed Bin B-A'!E1090,'Speed Bin B-A'!E1194,'Speed Bin B-A'!E1506,'Speed Bin B-A'!E1610,'Speed Bin B-A'!E1714,'Speed Bin B-A'!E1818,'Speed Bin B-A'!E1922,'Speed Bin B-A'!E2234,'Speed Bin B-A'!E2338,'Speed Bin B-A'!E2442,'Speed Bin B-A'!E2546,'Speed Bin B-A'!E2650)</f>
        <v>103</v>
      </c>
      <c r="F251" s="273">
        <f>SUM('Speed Bin B-A'!F50,'Speed Bin B-A'!F154,'Speed Bin B-A'!F258,'Speed Bin B-A'!F362,'Speed Bin B-A'!F466,'Speed Bin B-A'!F778,'Speed Bin B-A'!F882,'Speed Bin B-A'!F986,'Speed Bin B-A'!F1090,'Speed Bin B-A'!F1194,'Speed Bin B-A'!F1506,'Speed Bin B-A'!F1610,'Speed Bin B-A'!F1714,'Speed Bin B-A'!F1818,'Speed Bin B-A'!F1922,'Speed Bin B-A'!F2234,'Speed Bin B-A'!F2338,'Speed Bin B-A'!F2442,'Speed Bin B-A'!F2546,'Speed Bin B-A'!F2650)</f>
        <v>301</v>
      </c>
      <c r="G251" s="273">
        <f>SUM('Speed Bin B-A'!G50,'Speed Bin B-A'!G154,'Speed Bin B-A'!G258,'Speed Bin B-A'!G362,'Speed Bin B-A'!G466,'Speed Bin B-A'!G778,'Speed Bin B-A'!G882,'Speed Bin B-A'!G986,'Speed Bin B-A'!G1090,'Speed Bin B-A'!G1194,'Speed Bin B-A'!G1506,'Speed Bin B-A'!G1610,'Speed Bin B-A'!G1714,'Speed Bin B-A'!G1818,'Speed Bin B-A'!G1922,'Speed Bin B-A'!G2234,'Speed Bin B-A'!G2338,'Speed Bin B-A'!G2442,'Speed Bin B-A'!G2546,'Speed Bin B-A'!G2650)</f>
        <v>224</v>
      </c>
      <c r="H251" s="273">
        <f>SUM('Speed Bin B-A'!H50,'Speed Bin B-A'!H154,'Speed Bin B-A'!H258,'Speed Bin B-A'!H362,'Speed Bin B-A'!H466,'Speed Bin B-A'!H778,'Speed Bin B-A'!H882,'Speed Bin B-A'!H986,'Speed Bin B-A'!H1090,'Speed Bin B-A'!H1194,'Speed Bin B-A'!H1506,'Speed Bin B-A'!H1610,'Speed Bin B-A'!H1714,'Speed Bin B-A'!H1818,'Speed Bin B-A'!H1922,'Speed Bin B-A'!H2234,'Speed Bin B-A'!H2338,'Speed Bin B-A'!H2442,'Speed Bin B-A'!H2546,'Speed Bin B-A'!H2650)</f>
        <v>52</v>
      </c>
      <c r="I251" s="273">
        <f>SUM('Speed Bin B-A'!I50,'Speed Bin B-A'!I154,'Speed Bin B-A'!I258,'Speed Bin B-A'!I362,'Speed Bin B-A'!I466,'Speed Bin B-A'!I778,'Speed Bin B-A'!I882,'Speed Bin B-A'!I986,'Speed Bin B-A'!I1090,'Speed Bin B-A'!I1194,'Speed Bin B-A'!I1506,'Speed Bin B-A'!I1610,'Speed Bin B-A'!I1714,'Speed Bin B-A'!I1818,'Speed Bin B-A'!I1922,'Speed Bin B-A'!I2234,'Speed Bin B-A'!I2338,'Speed Bin B-A'!I2442,'Speed Bin B-A'!I2546,'Speed Bin B-A'!I2650)</f>
        <v>5</v>
      </c>
      <c r="J251" s="273">
        <f>SUM('Speed Bin B-A'!J50,'Speed Bin B-A'!J154,'Speed Bin B-A'!J258,'Speed Bin B-A'!J362,'Speed Bin B-A'!J466,'Speed Bin B-A'!J778,'Speed Bin B-A'!J882,'Speed Bin B-A'!J986,'Speed Bin B-A'!J1090,'Speed Bin B-A'!J1194,'Speed Bin B-A'!J1506,'Speed Bin B-A'!J1610,'Speed Bin B-A'!J1714,'Speed Bin B-A'!J1818,'Speed Bin B-A'!J1922,'Speed Bin B-A'!J2234,'Speed Bin B-A'!J2338,'Speed Bin B-A'!J2442,'Speed Bin B-A'!J2546,'Speed Bin B-A'!J2650)</f>
        <v>1</v>
      </c>
      <c r="K251" s="273">
        <f>SUM('Speed Bin B-A'!K50,'Speed Bin B-A'!K154,'Speed Bin B-A'!K258,'Speed Bin B-A'!K362,'Speed Bin B-A'!K466,'Speed Bin B-A'!K778,'Speed Bin B-A'!K882,'Speed Bin B-A'!K986,'Speed Bin B-A'!K1090,'Speed Bin B-A'!K1194,'Speed Bin B-A'!K1506,'Speed Bin B-A'!K1610,'Speed Bin B-A'!K1714,'Speed Bin B-A'!K1818,'Speed Bin B-A'!K1922,'Speed Bin B-A'!K2234,'Speed Bin B-A'!K2338,'Speed Bin B-A'!K2442,'Speed Bin B-A'!K2546,'Speed Bin B-A'!K2650)</f>
        <v>0</v>
      </c>
      <c r="L251" s="273">
        <f>SUM('Speed Bin B-A'!L50,'Speed Bin B-A'!L154,'Speed Bin B-A'!L258,'Speed Bin B-A'!L362,'Speed Bin B-A'!L466,'Speed Bin B-A'!L778,'Speed Bin B-A'!L882,'Speed Bin B-A'!L986,'Speed Bin B-A'!L1090,'Speed Bin B-A'!L1194,'Speed Bin B-A'!L1506,'Speed Bin B-A'!L1610,'Speed Bin B-A'!L1714,'Speed Bin B-A'!L1818,'Speed Bin B-A'!L1922,'Speed Bin B-A'!L2234,'Speed Bin B-A'!L2338,'Speed Bin B-A'!L2442,'Speed Bin B-A'!L2546,'Speed Bin B-A'!L2650)</f>
        <v>0</v>
      </c>
      <c r="M251" s="273">
        <f>SUM('Speed Bin B-A'!M50,'Speed Bin B-A'!M154,'Speed Bin B-A'!M258,'Speed Bin B-A'!M362,'Speed Bin B-A'!M466,'Speed Bin B-A'!M778,'Speed Bin B-A'!M882,'Speed Bin B-A'!M986,'Speed Bin B-A'!M1090,'Speed Bin B-A'!M1194,'Speed Bin B-A'!M1506,'Speed Bin B-A'!M1610,'Speed Bin B-A'!M1714,'Speed Bin B-A'!M1818,'Speed Bin B-A'!M1922,'Speed Bin B-A'!M2234,'Speed Bin B-A'!M2338,'Speed Bin B-A'!M2442,'Speed Bin B-A'!M2546,'Speed Bin B-A'!M2650)</f>
        <v>0</v>
      </c>
      <c r="N251" s="273">
        <f>SUM('Speed Bin B-A'!N50,'Speed Bin B-A'!N154,'Speed Bin B-A'!N258,'Speed Bin B-A'!N362,'Speed Bin B-A'!N466,'Speed Bin B-A'!N778,'Speed Bin B-A'!N882,'Speed Bin B-A'!N986,'Speed Bin B-A'!N1090,'Speed Bin B-A'!N1194,'Speed Bin B-A'!N1506,'Speed Bin B-A'!N1610,'Speed Bin B-A'!N1714,'Speed Bin B-A'!N1818,'Speed Bin B-A'!N1922,'Speed Bin B-A'!N2234,'Speed Bin B-A'!N2338,'Speed Bin B-A'!N2442,'Speed Bin B-A'!N2546,'Speed Bin B-A'!N2650)</f>
        <v>0</v>
      </c>
      <c r="O251" s="273">
        <f>SUM('Speed Bin B-A'!O50,'Speed Bin B-A'!O154,'Speed Bin B-A'!O258,'Speed Bin B-A'!O362,'Speed Bin B-A'!O466,'Speed Bin B-A'!O778,'Speed Bin B-A'!O882,'Speed Bin B-A'!O986,'Speed Bin B-A'!O1090,'Speed Bin B-A'!O1194,'Speed Bin B-A'!O1506,'Speed Bin B-A'!O1610,'Speed Bin B-A'!O1714,'Speed Bin B-A'!O1818,'Speed Bin B-A'!O1922,'Speed Bin B-A'!O2234,'Speed Bin B-A'!O2338,'Speed Bin B-A'!O2442,'Speed Bin B-A'!O2546,'Speed Bin B-A'!O2650)</f>
        <v>0</v>
      </c>
      <c r="P251" s="273">
        <f>SUM('Speed Bin B-A'!P50,'Speed Bin B-A'!P154,'Speed Bin B-A'!P258,'Speed Bin B-A'!P362,'Speed Bin B-A'!P466,'Speed Bin B-A'!P778,'Speed Bin B-A'!P882,'Speed Bin B-A'!P986,'Speed Bin B-A'!P1090,'Speed Bin B-A'!P1194,'Speed Bin B-A'!P1506,'Speed Bin B-A'!P1610,'Speed Bin B-A'!P1714,'Speed Bin B-A'!P1818,'Speed Bin B-A'!P1922,'Speed Bin B-A'!P2234,'Speed Bin B-A'!P2338,'Speed Bin B-A'!P2442,'Speed Bin B-A'!P2546,'Speed Bin B-A'!P2650)</f>
        <v>0</v>
      </c>
      <c r="Q251" s="273">
        <f>SUM('Speed Bin B-A'!Q50,'Speed Bin B-A'!Q154,'Speed Bin B-A'!Q258,'Speed Bin B-A'!Q362,'Speed Bin B-A'!Q466,'Speed Bin B-A'!Q778,'Speed Bin B-A'!Q882,'Speed Bin B-A'!Q986,'Speed Bin B-A'!Q1090,'Speed Bin B-A'!Q1194,'Speed Bin B-A'!Q1506,'Speed Bin B-A'!Q1610,'Speed Bin B-A'!Q1714,'Speed Bin B-A'!Q1818,'Speed Bin B-A'!Q1922,'Speed Bin B-A'!Q2234,'Speed Bin B-A'!Q2338,'Speed Bin B-A'!Q2442,'Speed Bin B-A'!Q2546,'Speed Bin B-A'!Q2650)</f>
        <v>0</v>
      </c>
      <c r="R251" s="273">
        <f>SUM('Speed Bin B-A'!R50,'Speed Bin B-A'!R154,'Speed Bin B-A'!R258,'Speed Bin B-A'!R362,'Speed Bin B-A'!R466,'Speed Bin B-A'!R778,'Speed Bin B-A'!R882,'Speed Bin B-A'!R986,'Speed Bin B-A'!R1090,'Speed Bin B-A'!R1194,'Speed Bin B-A'!R1506,'Speed Bin B-A'!R1610,'Speed Bin B-A'!R1714,'Speed Bin B-A'!R1818,'Speed Bin B-A'!R1922,'Speed Bin B-A'!R2234,'Speed Bin B-A'!R2338,'Speed Bin B-A'!R2442,'Speed Bin B-A'!R2546,'Speed Bin B-A'!R2650)</f>
        <v>0</v>
      </c>
      <c r="S251" s="273">
        <f>SUM('Speed Bin B-A'!S50,'Speed Bin B-A'!S154,'Speed Bin B-A'!S258,'Speed Bin B-A'!S362,'Speed Bin B-A'!S466,'Speed Bin B-A'!S778,'Speed Bin B-A'!S882,'Speed Bin B-A'!S986,'Speed Bin B-A'!S1090,'Speed Bin B-A'!S1194,'Speed Bin B-A'!S1506,'Speed Bin B-A'!S1610,'Speed Bin B-A'!S1714,'Speed Bin B-A'!S1818,'Speed Bin B-A'!S1922,'Speed Bin B-A'!S2234,'Speed Bin B-A'!S2338,'Speed Bin B-A'!S2442,'Speed Bin B-A'!S2546,'Speed Bin B-A'!S2650)</f>
        <v>0</v>
      </c>
      <c r="T251" s="273">
        <f>SUM('Speed Bin B-A'!T50,'Speed Bin B-A'!T154,'Speed Bin B-A'!T258,'Speed Bin B-A'!T362,'Speed Bin B-A'!T466,'Speed Bin B-A'!T778,'Speed Bin B-A'!T882,'Speed Bin B-A'!T986,'Speed Bin B-A'!T1090,'Speed Bin B-A'!T1194,'Speed Bin B-A'!T1506,'Speed Bin B-A'!T1610,'Speed Bin B-A'!T1714,'Speed Bin B-A'!T1818,'Speed Bin B-A'!T1922,'Speed Bin B-A'!T2234,'Speed Bin B-A'!T2338,'Speed Bin B-A'!T2442,'Speed Bin B-A'!T2546,'Speed Bin B-A'!T2650)</f>
        <v>0</v>
      </c>
      <c r="U251" s="273">
        <f>SUM('Speed Bin B-A'!U50,'Speed Bin B-A'!U154,'Speed Bin B-A'!U258,'Speed Bin B-A'!U362,'Speed Bin B-A'!U466,'Speed Bin B-A'!U778,'Speed Bin B-A'!U882,'Speed Bin B-A'!U986,'Speed Bin B-A'!U1090,'Speed Bin B-A'!U1194,'Speed Bin B-A'!U1506,'Speed Bin B-A'!U1610,'Speed Bin B-A'!U1714,'Speed Bin B-A'!U1818,'Speed Bin B-A'!U1922,'Speed Bin B-A'!U2234,'Speed Bin B-A'!U2338,'Speed Bin B-A'!U2442,'Speed Bin B-A'!U2546,'Speed Bin B-A'!U2650)</f>
        <v>0</v>
      </c>
      <c r="V251" s="274">
        <f>IFERROR(AVERAGE('Speed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24.04</v>
      </c>
      <c r="W251" s="274">
        <f>IFERROR(AVERAGE('Speed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28.82</v>
      </c>
      <c r="X251" s="267"/>
      <c r="Y251" s="267"/>
    </row>
    <row r="252" spans="1:25" x14ac:dyDescent="0.25">
      <c r="A252" s="272">
        <v>0.41666666666666702</v>
      </c>
      <c r="B252" s="273">
        <f>SUM('Speed Bin B-A'!B51,'Speed Bin B-A'!B155,'Speed Bin B-A'!B259,'Speed Bin B-A'!B363,'Speed Bin B-A'!B467,'Speed Bin B-A'!B779,'Speed Bin B-A'!B883,'Speed Bin B-A'!B987,'Speed Bin B-A'!B1091,'Speed Bin B-A'!B1195,'Speed Bin B-A'!B1507,'Speed Bin B-A'!B1611,'Speed Bin B-A'!B1715,'Speed Bin B-A'!B1819,'Speed Bin B-A'!B1923,'Speed Bin B-A'!B2235,'Speed Bin B-A'!B2339,'Speed Bin B-A'!B2443,'Speed Bin B-A'!B2547,'Speed Bin B-A'!B2651)</f>
        <v>741</v>
      </c>
      <c r="C252" s="273">
        <f>SUM('Speed Bin B-A'!C51,'Speed Bin B-A'!C155,'Speed Bin B-A'!C259,'Speed Bin B-A'!C363,'Speed Bin B-A'!C467,'Speed Bin B-A'!C779,'Speed Bin B-A'!C883,'Speed Bin B-A'!C987,'Speed Bin B-A'!C1091,'Speed Bin B-A'!C1195,'Speed Bin B-A'!C1507,'Speed Bin B-A'!C1611,'Speed Bin B-A'!C1715,'Speed Bin B-A'!C1819,'Speed Bin B-A'!C1923,'Speed Bin B-A'!C2235,'Speed Bin B-A'!C2339,'Speed Bin B-A'!C2443,'Speed Bin B-A'!C2547,'Speed Bin B-A'!C2651)</f>
        <v>2</v>
      </c>
      <c r="D252" s="273">
        <f>SUM('Speed Bin B-A'!D51,'Speed Bin B-A'!D155,'Speed Bin B-A'!D259,'Speed Bin B-A'!D363,'Speed Bin B-A'!D467,'Speed Bin B-A'!D779,'Speed Bin B-A'!D883,'Speed Bin B-A'!D987,'Speed Bin B-A'!D1091,'Speed Bin B-A'!D1195,'Speed Bin B-A'!D1507,'Speed Bin B-A'!D1611,'Speed Bin B-A'!D1715,'Speed Bin B-A'!D1819,'Speed Bin B-A'!D1923,'Speed Bin B-A'!D2235,'Speed Bin B-A'!D2339,'Speed Bin B-A'!D2443,'Speed Bin B-A'!D2547,'Speed Bin B-A'!D2651)</f>
        <v>17</v>
      </c>
      <c r="E252" s="273">
        <f>SUM('Speed Bin B-A'!E51,'Speed Bin B-A'!E155,'Speed Bin B-A'!E259,'Speed Bin B-A'!E363,'Speed Bin B-A'!E467,'Speed Bin B-A'!E779,'Speed Bin B-A'!E883,'Speed Bin B-A'!E987,'Speed Bin B-A'!E1091,'Speed Bin B-A'!E1195,'Speed Bin B-A'!E1507,'Speed Bin B-A'!E1611,'Speed Bin B-A'!E1715,'Speed Bin B-A'!E1819,'Speed Bin B-A'!E1923,'Speed Bin B-A'!E2235,'Speed Bin B-A'!E2339,'Speed Bin B-A'!E2443,'Speed Bin B-A'!E2547,'Speed Bin B-A'!E2651)</f>
        <v>104</v>
      </c>
      <c r="F252" s="273">
        <f>SUM('Speed Bin B-A'!F51,'Speed Bin B-A'!F155,'Speed Bin B-A'!F259,'Speed Bin B-A'!F363,'Speed Bin B-A'!F467,'Speed Bin B-A'!F779,'Speed Bin B-A'!F883,'Speed Bin B-A'!F987,'Speed Bin B-A'!F1091,'Speed Bin B-A'!F1195,'Speed Bin B-A'!F1507,'Speed Bin B-A'!F1611,'Speed Bin B-A'!F1715,'Speed Bin B-A'!F1819,'Speed Bin B-A'!F1923,'Speed Bin B-A'!F2235,'Speed Bin B-A'!F2339,'Speed Bin B-A'!F2443,'Speed Bin B-A'!F2547,'Speed Bin B-A'!F2651)</f>
        <v>318</v>
      </c>
      <c r="G252" s="273">
        <f>SUM('Speed Bin B-A'!G51,'Speed Bin B-A'!G155,'Speed Bin B-A'!G259,'Speed Bin B-A'!G363,'Speed Bin B-A'!G467,'Speed Bin B-A'!G779,'Speed Bin B-A'!G883,'Speed Bin B-A'!G987,'Speed Bin B-A'!G1091,'Speed Bin B-A'!G1195,'Speed Bin B-A'!G1507,'Speed Bin B-A'!G1611,'Speed Bin B-A'!G1715,'Speed Bin B-A'!G1819,'Speed Bin B-A'!G1923,'Speed Bin B-A'!G2235,'Speed Bin B-A'!G2339,'Speed Bin B-A'!G2443,'Speed Bin B-A'!G2547,'Speed Bin B-A'!G2651)</f>
        <v>242</v>
      </c>
      <c r="H252" s="273">
        <f>SUM('Speed Bin B-A'!H51,'Speed Bin B-A'!H155,'Speed Bin B-A'!H259,'Speed Bin B-A'!H363,'Speed Bin B-A'!H467,'Speed Bin B-A'!H779,'Speed Bin B-A'!H883,'Speed Bin B-A'!H987,'Speed Bin B-A'!H1091,'Speed Bin B-A'!H1195,'Speed Bin B-A'!H1507,'Speed Bin B-A'!H1611,'Speed Bin B-A'!H1715,'Speed Bin B-A'!H1819,'Speed Bin B-A'!H1923,'Speed Bin B-A'!H2235,'Speed Bin B-A'!H2339,'Speed Bin B-A'!H2443,'Speed Bin B-A'!H2547,'Speed Bin B-A'!H2651)</f>
        <v>49</v>
      </c>
      <c r="I252" s="273">
        <f>SUM('Speed Bin B-A'!I51,'Speed Bin B-A'!I155,'Speed Bin B-A'!I259,'Speed Bin B-A'!I363,'Speed Bin B-A'!I467,'Speed Bin B-A'!I779,'Speed Bin B-A'!I883,'Speed Bin B-A'!I987,'Speed Bin B-A'!I1091,'Speed Bin B-A'!I1195,'Speed Bin B-A'!I1507,'Speed Bin B-A'!I1611,'Speed Bin B-A'!I1715,'Speed Bin B-A'!I1819,'Speed Bin B-A'!I1923,'Speed Bin B-A'!I2235,'Speed Bin B-A'!I2339,'Speed Bin B-A'!I2443,'Speed Bin B-A'!I2547,'Speed Bin B-A'!I2651)</f>
        <v>6</v>
      </c>
      <c r="J252" s="273">
        <f>SUM('Speed Bin B-A'!J51,'Speed Bin B-A'!J155,'Speed Bin B-A'!J259,'Speed Bin B-A'!J363,'Speed Bin B-A'!J467,'Speed Bin B-A'!J779,'Speed Bin B-A'!J883,'Speed Bin B-A'!J987,'Speed Bin B-A'!J1091,'Speed Bin B-A'!J1195,'Speed Bin B-A'!J1507,'Speed Bin B-A'!J1611,'Speed Bin B-A'!J1715,'Speed Bin B-A'!J1819,'Speed Bin B-A'!J1923,'Speed Bin B-A'!J2235,'Speed Bin B-A'!J2339,'Speed Bin B-A'!J2443,'Speed Bin B-A'!J2547,'Speed Bin B-A'!J2651)</f>
        <v>3</v>
      </c>
      <c r="K252" s="273">
        <f>SUM('Speed Bin B-A'!K51,'Speed Bin B-A'!K155,'Speed Bin B-A'!K259,'Speed Bin B-A'!K363,'Speed Bin B-A'!K467,'Speed Bin B-A'!K779,'Speed Bin B-A'!K883,'Speed Bin B-A'!K987,'Speed Bin B-A'!K1091,'Speed Bin B-A'!K1195,'Speed Bin B-A'!K1507,'Speed Bin B-A'!K1611,'Speed Bin B-A'!K1715,'Speed Bin B-A'!K1819,'Speed Bin B-A'!K1923,'Speed Bin B-A'!K2235,'Speed Bin B-A'!K2339,'Speed Bin B-A'!K2443,'Speed Bin B-A'!K2547,'Speed Bin B-A'!K2651)</f>
        <v>0</v>
      </c>
      <c r="L252" s="273">
        <f>SUM('Speed Bin B-A'!L51,'Speed Bin B-A'!L155,'Speed Bin B-A'!L259,'Speed Bin B-A'!L363,'Speed Bin B-A'!L467,'Speed Bin B-A'!L779,'Speed Bin B-A'!L883,'Speed Bin B-A'!L987,'Speed Bin B-A'!L1091,'Speed Bin B-A'!L1195,'Speed Bin B-A'!L1507,'Speed Bin B-A'!L1611,'Speed Bin B-A'!L1715,'Speed Bin B-A'!L1819,'Speed Bin B-A'!L1923,'Speed Bin B-A'!L2235,'Speed Bin B-A'!L2339,'Speed Bin B-A'!L2443,'Speed Bin B-A'!L2547,'Speed Bin B-A'!L2651)</f>
        <v>0</v>
      </c>
      <c r="M252" s="273">
        <f>SUM('Speed Bin B-A'!M51,'Speed Bin B-A'!M155,'Speed Bin B-A'!M259,'Speed Bin B-A'!M363,'Speed Bin B-A'!M467,'Speed Bin B-A'!M779,'Speed Bin B-A'!M883,'Speed Bin B-A'!M987,'Speed Bin B-A'!M1091,'Speed Bin B-A'!M1195,'Speed Bin B-A'!M1507,'Speed Bin B-A'!M1611,'Speed Bin B-A'!M1715,'Speed Bin B-A'!M1819,'Speed Bin B-A'!M1923,'Speed Bin B-A'!M2235,'Speed Bin B-A'!M2339,'Speed Bin B-A'!M2443,'Speed Bin B-A'!M2547,'Speed Bin B-A'!M2651)</f>
        <v>0</v>
      </c>
      <c r="N252" s="273">
        <f>SUM('Speed Bin B-A'!N51,'Speed Bin B-A'!N155,'Speed Bin B-A'!N259,'Speed Bin B-A'!N363,'Speed Bin B-A'!N467,'Speed Bin B-A'!N779,'Speed Bin B-A'!N883,'Speed Bin B-A'!N987,'Speed Bin B-A'!N1091,'Speed Bin B-A'!N1195,'Speed Bin B-A'!N1507,'Speed Bin B-A'!N1611,'Speed Bin B-A'!N1715,'Speed Bin B-A'!N1819,'Speed Bin B-A'!N1923,'Speed Bin B-A'!N2235,'Speed Bin B-A'!N2339,'Speed Bin B-A'!N2443,'Speed Bin B-A'!N2547,'Speed Bin B-A'!N2651)</f>
        <v>0</v>
      </c>
      <c r="O252" s="273">
        <f>SUM('Speed Bin B-A'!O51,'Speed Bin B-A'!O155,'Speed Bin B-A'!O259,'Speed Bin B-A'!O363,'Speed Bin B-A'!O467,'Speed Bin B-A'!O779,'Speed Bin B-A'!O883,'Speed Bin B-A'!O987,'Speed Bin B-A'!O1091,'Speed Bin B-A'!O1195,'Speed Bin B-A'!O1507,'Speed Bin B-A'!O1611,'Speed Bin B-A'!O1715,'Speed Bin B-A'!O1819,'Speed Bin B-A'!O1923,'Speed Bin B-A'!O2235,'Speed Bin B-A'!O2339,'Speed Bin B-A'!O2443,'Speed Bin B-A'!O2547,'Speed Bin B-A'!O2651)</f>
        <v>0</v>
      </c>
      <c r="P252" s="273">
        <f>SUM('Speed Bin B-A'!P51,'Speed Bin B-A'!P155,'Speed Bin B-A'!P259,'Speed Bin B-A'!P363,'Speed Bin B-A'!P467,'Speed Bin B-A'!P779,'Speed Bin B-A'!P883,'Speed Bin B-A'!P987,'Speed Bin B-A'!P1091,'Speed Bin B-A'!P1195,'Speed Bin B-A'!P1507,'Speed Bin B-A'!P1611,'Speed Bin B-A'!P1715,'Speed Bin B-A'!P1819,'Speed Bin B-A'!P1923,'Speed Bin B-A'!P2235,'Speed Bin B-A'!P2339,'Speed Bin B-A'!P2443,'Speed Bin B-A'!P2547,'Speed Bin B-A'!P2651)</f>
        <v>0</v>
      </c>
      <c r="Q252" s="273">
        <f>SUM('Speed Bin B-A'!Q51,'Speed Bin B-A'!Q155,'Speed Bin B-A'!Q259,'Speed Bin B-A'!Q363,'Speed Bin B-A'!Q467,'Speed Bin B-A'!Q779,'Speed Bin B-A'!Q883,'Speed Bin B-A'!Q987,'Speed Bin B-A'!Q1091,'Speed Bin B-A'!Q1195,'Speed Bin B-A'!Q1507,'Speed Bin B-A'!Q1611,'Speed Bin B-A'!Q1715,'Speed Bin B-A'!Q1819,'Speed Bin B-A'!Q1923,'Speed Bin B-A'!Q2235,'Speed Bin B-A'!Q2339,'Speed Bin B-A'!Q2443,'Speed Bin B-A'!Q2547,'Speed Bin B-A'!Q2651)</f>
        <v>0</v>
      </c>
      <c r="R252" s="273">
        <f>SUM('Speed Bin B-A'!R51,'Speed Bin B-A'!R155,'Speed Bin B-A'!R259,'Speed Bin B-A'!R363,'Speed Bin B-A'!R467,'Speed Bin B-A'!R779,'Speed Bin B-A'!R883,'Speed Bin B-A'!R987,'Speed Bin B-A'!R1091,'Speed Bin B-A'!R1195,'Speed Bin B-A'!R1507,'Speed Bin B-A'!R1611,'Speed Bin B-A'!R1715,'Speed Bin B-A'!R1819,'Speed Bin B-A'!R1923,'Speed Bin B-A'!R2235,'Speed Bin B-A'!R2339,'Speed Bin B-A'!R2443,'Speed Bin B-A'!R2547,'Speed Bin B-A'!R2651)</f>
        <v>0</v>
      </c>
      <c r="S252" s="273">
        <f>SUM('Speed Bin B-A'!S51,'Speed Bin B-A'!S155,'Speed Bin B-A'!S259,'Speed Bin B-A'!S363,'Speed Bin B-A'!S467,'Speed Bin B-A'!S779,'Speed Bin B-A'!S883,'Speed Bin B-A'!S987,'Speed Bin B-A'!S1091,'Speed Bin B-A'!S1195,'Speed Bin B-A'!S1507,'Speed Bin B-A'!S1611,'Speed Bin B-A'!S1715,'Speed Bin B-A'!S1819,'Speed Bin B-A'!S1923,'Speed Bin B-A'!S2235,'Speed Bin B-A'!S2339,'Speed Bin B-A'!S2443,'Speed Bin B-A'!S2547,'Speed Bin B-A'!S2651)</f>
        <v>0</v>
      </c>
      <c r="T252" s="273">
        <f>SUM('Speed Bin B-A'!T51,'Speed Bin B-A'!T155,'Speed Bin B-A'!T259,'Speed Bin B-A'!T363,'Speed Bin B-A'!T467,'Speed Bin B-A'!T779,'Speed Bin B-A'!T883,'Speed Bin B-A'!T987,'Speed Bin B-A'!T1091,'Speed Bin B-A'!T1195,'Speed Bin B-A'!T1507,'Speed Bin B-A'!T1611,'Speed Bin B-A'!T1715,'Speed Bin B-A'!T1819,'Speed Bin B-A'!T1923,'Speed Bin B-A'!T2235,'Speed Bin B-A'!T2339,'Speed Bin B-A'!T2443,'Speed Bin B-A'!T2547,'Speed Bin B-A'!T2651)</f>
        <v>0</v>
      </c>
      <c r="U252" s="273">
        <f>SUM('Speed Bin B-A'!U51,'Speed Bin B-A'!U155,'Speed Bin B-A'!U259,'Speed Bin B-A'!U363,'Speed Bin B-A'!U467,'Speed Bin B-A'!U779,'Speed Bin B-A'!U883,'Speed Bin B-A'!U987,'Speed Bin B-A'!U1091,'Speed Bin B-A'!U1195,'Speed Bin B-A'!U1507,'Speed Bin B-A'!U1611,'Speed Bin B-A'!U1715,'Speed Bin B-A'!U1819,'Speed Bin B-A'!U1923,'Speed Bin B-A'!U2235,'Speed Bin B-A'!U2339,'Speed Bin B-A'!U2443,'Speed Bin B-A'!U2547,'Speed Bin B-A'!U2651)</f>
        <v>0</v>
      </c>
      <c r="V252" s="274">
        <f>IFERROR(AVERAGE('Speed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23.900000000000002</v>
      </c>
      <c r="W252" s="274">
        <f>IFERROR(AVERAGE('Speed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28.373333333333335</v>
      </c>
      <c r="X252" s="267"/>
      <c r="Y252" s="267"/>
    </row>
    <row r="253" spans="1:25" x14ac:dyDescent="0.25">
      <c r="A253" s="272">
        <v>0.42708333333333298</v>
      </c>
      <c r="B253" s="273">
        <f>SUM('Speed Bin B-A'!B52,'Speed Bin B-A'!B156,'Speed Bin B-A'!B260,'Speed Bin B-A'!B364,'Speed Bin B-A'!B468,'Speed Bin B-A'!B780,'Speed Bin B-A'!B884,'Speed Bin B-A'!B988,'Speed Bin B-A'!B1092,'Speed Bin B-A'!B1196,'Speed Bin B-A'!B1508,'Speed Bin B-A'!B1612,'Speed Bin B-A'!B1716,'Speed Bin B-A'!B1820,'Speed Bin B-A'!B1924,'Speed Bin B-A'!B2236,'Speed Bin B-A'!B2340,'Speed Bin B-A'!B2444,'Speed Bin B-A'!B2548,'Speed Bin B-A'!B2652)</f>
        <v>727</v>
      </c>
      <c r="C253" s="273">
        <f>SUM('Speed Bin B-A'!C52,'Speed Bin B-A'!C156,'Speed Bin B-A'!C260,'Speed Bin B-A'!C364,'Speed Bin B-A'!C468,'Speed Bin B-A'!C780,'Speed Bin B-A'!C884,'Speed Bin B-A'!C988,'Speed Bin B-A'!C1092,'Speed Bin B-A'!C1196,'Speed Bin B-A'!C1508,'Speed Bin B-A'!C1612,'Speed Bin B-A'!C1716,'Speed Bin B-A'!C1820,'Speed Bin B-A'!C1924,'Speed Bin B-A'!C2236,'Speed Bin B-A'!C2340,'Speed Bin B-A'!C2444,'Speed Bin B-A'!C2548,'Speed Bin B-A'!C2652)</f>
        <v>0</v>
      </c>
      <c r="D253" s="273">
        <f>SUM('Speed Bin B-A'!D52,'Speed Bin B-A'!D156,'Speed Bin B-A'!D260,'Speed Bin B-A'!D364,'Speed Bin B-A'!D468,'Speed Bin B-A'!D780,'Speed Bin B-A'!D884,'Speed Bin B-A'!D988,'Speed Bin B-A'!D1092,'Speed Bin B-A'!D1196,'Speed Bin B-A'!D1508,'Speed Bin B-A'!D1612,'Speed Bin B-A'!D1716,'Speed Bin B-A'!D1820,'Speed Bin B-A'!D1924,'Speed Bin B-A'!D2236,'Speed Bin B-A'!D2340,'Speed Bin B-A'!D2444,'Speed Bin B-A'!D2548,'Speed Bin B-A'!D2652)</f>
        <v>26</v>
      </c>
      <c r="E253" s="273">
        <f>SUM('Speed Bin B-A'!E52,'Speed Bin B-A'!E156,'Speed Bin B-A'!E260,'Speed Bin B-A'!E364,'Speed Bin B-A'!E468,'Speed Bin B-A'!E780,'Speed Bin B-A'!E884,'Speed Bin B-A'!E988,'Speed Bin B-A'!E1092,'Speed Bin B-A'!E1196,'Speed Bin B-A'!E1508,'Speed Bin B-A'!E1612,'Speed Bin B-A'!E1716,'Speed Bin B-A'!E1820,'Speed Bin B-A'!E1924,'Speed Bin B-A'!E2236,'Speed Bin B-A'!E2340,'Speed Bin B-A'!E2444,'Speed Bin B-A'!E2548,'Speed Bin B-A'!E2652)</f>
        <v>81</v>
      </c>
      <c r="F253" s="273">
        <f>SUM('Speed Bin B-A'!F52,'Speed Bin B-A'!F156,'Speed Bin B-A'!F260,'Speed Bin B-A'!F364,'Speed Bin B-A'!F468,'Speed Bin B-A'!F780,'Speed Bin B-A'!F884,'Speed Bin B-A'!F988,'Speed Bin B-A'!F1092,'Speed Bin B-A'!F1196,'Speed Bin B-A'!F1508,'Speed Bin B-A'!F1612,'Speed Bin B-A'!F1716,'Speed Bin B-A'!F1820,'Speed Bin B-A'!F1924,'Speed Bin B-A'!F2236,'Speed Bin B-A'!F2340,'Speed Bin B-A'!F2444,'Speed Bin B-A'!F2548,'Speed Bin B-A'!F2652)</f>
        <v>325</v>
      </c>
      <c r="G253" s="273">
        <f>SUM('Speed Bin B-A'!G52,'Speed Bin B-A'!G156,'Speed Bin B-A'!G260,'Speed Bin B-A'!G364,'Speed Bin B-A'!G468,'Speed Bin B-A'!G780,'Speed Bin B-A'!G884,'Speed Bin B-A'!G988,'Speed Bin B-A'!G1092,'Speed Bin B-A'!G1196,'Speed Bin B-A'!G1508,'Speed Bin B-A'!G1612,'Speed Bin B-A'!G1716,'Speed Bin B-A'!G1820,'Speed Bin B-A'!G1924,'Speed Bin B-A'!G2236,'Speed Bin B-A'!G2340,'Speed Bin B-A'!G2444,'Speed Bin B-A'!G2548,'Speed Bin B-A'!G2652)</f>
        <v>238</v>
      </c>
      <c r="H253" s="273">
        <f>SUM('Speed Bin B-A'!H52,'Speed Bin B-A'!H156,'Speed Bin B-A'!H260,'Speed Bin B-A'!H364,'Speed Bin B-A'!H468,'Speed Bin B-A'!H780,'Speed Bin B-A'!H884,'Speed Bin B-A'!H988,'Speed Bin B-A'!H1092,'Speed Bin B-A'!H1196,'Speed Bin B-A'!H1508,'Speed Bin B-A'!H1612,'Speed Bin B-A'!H1716,'Speed Bin B-A'!H1820,'Speed Bin B-A'!H1924,'Speed Bin B-A'!H2236,'Speed Bin B-A'!H2340,'Speed Bin B-A'!H2444,'Speed Bin B-A'!H2548,'Speed Bin B-A'!H2652)</f>
        <v>50</v>
      </c>
      <c r="I253" s="273">
        <f>SUM('Speed Bin B-A'!I52,'Speed Bin B-A'!I156,'Speed Bin B-A'!I260,'Speed Bin B-A'!I364,'Speed Bin B-A'!I468,'Speed Bin B-A'!I780,'Speed Bin B-A'!I884,'Speed Bin B-A'!I988,'Speed Bin B-A'!I1092,'Speed Bin B-A'!I1196,'Speed Bin B-A'!I1508,'Speed Bin B-A'!I1612,'Speed Bin B-A'!I1716,'Speed Bin B-A'!I1820,'Speed Bin B-A'!I1924,'Speed Bin B-A'!I2236,'Speed Bin B-A'!I2340,'Speed Bin B-A'!I2444,'Speed Bin B-A'!I2548,'Speed Bin B-A'!I2652)</f>
        <v>6</v>
      </c>
      <c r="J253" s="273">
        <f>SUM('Speed Bin B-A'!J52,'Speed Bin B-A'!J156,'Speed Bin B-A'!J260,'Speed Bin B-A'!J364,'Speed Bin B-A'!J468,'Speed Bin B-A'!J780,'Speed Bin B-A'!J884,'Speed Bin B-A'!J988,'Speed Bin B-A'!J1092,'Speed Bin B-A'!J1196,'Speed Bin B-A'!J1508,'Speed Bin B-A'!J1612,'Speed Bin B-A'!J1716,'Speed Bin B-A'!J1820,'Speed Bin B-A'!J1924,'Speed Bin B-A'!J2236,'Speed Bin B-A'!J2340,'Speed Bin B-A'!J2444,'Speed Bin B-A'!J2548,'Speed Bin B-A'!J2652)</f>
        <v>1</v>
      </c>
      <c r="K253" s="273">
        <f>SUM('Speed Bin B-A'!K52,'Speed Bin B-A'!K156,'Speed Bin B-A'!K260,'Speed Bin B-A'!K364,'Speed Bin B-A'!K468,'Speed Bin B-A'!K780,'Speed Bin B-A'!K884,'Speed Bin B-A'!K988,'Speed Bin B-A'!K1092,'Speed Bin B-A'!K1196,'Speed Bin B-A'!K1508,'Speed Bin B-A'!K1612,'Speed Bin B-A'!K1716,'Speed Bin B-A'!K1820,'Speed Bin B-A'!K1924,'Speed Bin B-A'!K2236,'Speed Bin B-A'!K2340,'Speed Bin B-A'!K2444,'Speed Bin B-A'!K2548,'Speed Bin B-A'!K2652)</f>
        <v>0</v>
      </c>
      <c r="L253" s="273">
        <f>SUM('Speed Bin B-A'!L52,'Speed Bin B-A'!L156,'Speed Bin B-A'!L260,'Speed Bin B-A'!L364,'Speed Bin B-A'!L468,'Speed Bin B-A'!L780,'Speed Bin B-A'!L884,'Speed Bin B-A'!L988,'Speed Bin B-A'!L1092,'Speed Bin B-A'!L1196,'Speed Bin B-A'!L1508,'Speed Bin B-A'!L1612,'Speed Bin B-A'!L1716,'Speed Bin B-A'!L1820,'Speed Bin B-A'!L1924,'Speed Bin B-A'!L2236,'Speed Bin B-A'!L2340,'Speed Bin B-A'!L2444,'Speed Bin B-A'!L2548,'Speed Bin B-A'!L2652)</f>
        <v>0</v>
      </c>
      <c r="M253" s="273">
        <f>SUM('Speed Bin B-A'!M52,'Speed Bin B-A'!M156,'Speed Bin B-A'!M260,'Speed Bin B-A'!M364,'Speed Bin B-A'!M468,'Speed Bin B-A'!M780,'Speed Bin B-A'!M884,'Speed Bin B-A'!M988,'Speed Bin B-A'!M1092,'Speed Bin B-A'!M1196,'Speed Bin B-A'!M1508,'Speed Bin B-A'!M1612,'Speed Bin B-A'!M1716,'Speed Bin B-A'!M1820,'Speed Bin B-A'!M1924,'Speed Bin B-A'!M2236,'Speed Bin B-A'!M2340,'Speed Bin B-A'!M2444,'Speed Bin B-A'!M2548,'Speed Bin B-A'!M2652)</f>
        <v>0</v>
      </c>
      <c r="N253" s="273">
        <f>SUM('Speed Bin B-A'!N52,'Speed Bin B-A'!N156,'Speed Bin B-A'!N260,'Speed Bin B-A'!N364,'Speed Bin B-A'!N468,'Speed Bin B-A'!N780,'Speed Bin B-A'!N884,'Speed Bin B-A'!N988,'Speed Bin B-A'!N1092,'Speed Bin B-A'!N1196,'Speed Bin B-A'!N1508,'Speed Bin B-A'!N1612,'Speed Bin B-A'!N1716,'Speed Bin B-A'!N1820,'Speed Bin B-A'!N1924,'Speed Bin B-A'!N2236,'Speed Bin B-A'!N2340,'Speed Bin B-A'!N2444,'Speed Bin B-A'!N2548,'Speed Bin B-A'!N2652)</f>
        <v>0</v>
      </c>
      <c r="O253" s="273">
        <f>SUM('Speed Bin B-A'!O52,'Speed Bin B-A'!O156,'Speed Bin B-A'!O260,'Speed Bin B-A'!O364,'Speed Bin B-A'!O468,'Speed Bin B-A'!O780,'Speed Bin B-A'!O884,'Speed Bin B-A'!O988,'Speed Bin B-A'!O1092,'Speed Bin B-A'!O1196,'Speed Bin B-A'!O1508,'Speed Bin B-A'!O1612,'Speed Bin B-A'!O1716,'Speed Bin B-A'!O1820,'Speed Bin B-A'!O1924,'Speed Bin B-A'!O2236,'Speed Bin B-A'!O2340,'Speed Bin B-A'!O2444,'Speed Bin B-A'!O2548,'Speed Bin B-A'!O2652)</f>
        <v>0</v>
      </c>
      <c r="P253" s="273">
        <f>SUM('Speed Bin B-A'!P52,'Speed Bin B-A'!P156,'Speed Bin B-A'!P260,'Speed Bin B-A'!P364,'Speed Bin B-A'!P468,'Speed Bin B-A'!P780,'Speed Bin B-A'!P884,'Speed Bin B-A'!P988,'Speed Bin B-A'!P1092,'Speed Bin B-A'!P1196,'Speed Bin B-A'!P1508,'Speed Bin B-A'!P1612,'Speed Bin B-A'!P1716,'Speed Bin B-A'!P1820,'Speed Bin B-A'!P1924,'Speed Bin B-A'!P2236,'Speed Bin B-A'!P2340,'Speed Bin B-A'!P2444,'Speed Bin B-A'!P2548,'Speed Bin B-A'!P2652)</f>
        <v>0</v>
      </c>
      <c r="Q253" s="273">
        <f>SUM('Speed Bin B-A'!Q52,'Speed Bin B-A'!Q156,'Speed Bin B-A'!Q260,'Speed Bin B-A'!Q364,'Speed Bin B-A'!Q468,'Speed Bin B-A'!Q780,'Speed Bin B-A'!Q884,'Speed Bin B-A'!Q988,'Speed Bin B-A'!Q1092,'Speed Bin B-A'!Q1196,'Speed Bin B-A'!Q1508,'Speed Bin B-A'!Q1612,'Speed Bin B-A'!Q1716,'Speed Bin B-A'!Q1820,'Speed Bin B-A'!Q1924,'Speed Bin B-A'!Q2236,'Speed Bin B-A'!Q2340,'Speed Bin B-A'!Q2444,'Speed Bin B-A'!Q2548,'Speed Bin B-A'!Q2652)</f>
        <v>0</v>
      </c>
      <c r="R253" s="273">
        <f>SUM('Speed Bin B-A'!R52,'Speed Bin B-A'!R156,'Speed Bin B-A'!R260,'Speed Bin B-A'!R364,'Speed Bin B-A'!R468,'Speed Bin B-A'!R780,'Speed Bin B-A'!R884,'Speed Bin B-A'!R988,'Speed Bin B-A'!R1092,'Speed Bin B-A'!R1196,'Speed Bin B-A'!R1508,'Speed Bin B-A'!R1612,'Speed Bin B-A'!R1716,'Speed Bin B-A'!R1820,'Speed Bin B-A'!R1924,'Speed Bin B-A'!R2236,'Speed Bin B-A'!R2340,'Speed Bin B-A'!R2444,'Speed Bin B-A'!R2548,'Speed Bin B-A'!R2652)</f>
        <v>0</v>
      </c>
      <c r="S253" s="273">
        <f>SUM('Speed Bin B-A'!S52,'Speed Bin B-A'!S156,'Speed Bin B-A'!S260,'Speed Bin B-A'!S364,'Speed Bin B-A'!S468,'Speed Bin B-A'!S780,'Speed Bin B-A'!S884,'Speed Bin B-A'!S988,'Speed Bin B-A'!S1092,'Speed Bin B-A'!S1196,'Speed Bin B-A'!S1508,'Speed Bin B-A'!S1612,'Speed Bin B-A'!S1716,'Speed Bin B-A'!S1820,'Speed Bin B-A'!S1924,'Speed Bin B-A'!S2236,'Speed Bin B-A'!S2340,'Speed Bin B-A'!S2444,'Speed Bin B-A'!S2548,'Speed Bin B-A'!S2652)</f>
        <v>0</v>
      </c>
      <c r="T253" s="273">
        <f>SUM('Speed Bin B-A'!T52,'Speed Bin B-A'!T156,'Speed Bin B-A'!T260,'Speed Bin B-A'!T364,'Speed Bin B-A'!T468,'Speed Bin B-A'!T780,'Speed Bin B-A'!T884,'Speed Bin B-A'!T988,'Speed Bin B-A'!T1092,'Speed Bin B-A'!T1196,'Speed Bin B-A'!T1508,'Speed Bin B-A'!T1612,'Speed Bin B-A'!T1716,'Speed Bin B-A'!T1820,'Speed Bin B-A'!T1924,'Speed Bin B-A'!T2236,'Speed Bin B-A'!T2340,'Speed Bin B-A'!T2444,'Speed Bin B-A'!T2548,'Speed Bin B-A'!T2652)</f>
        <v>0</v>
      </c>
      <c r="U253" s="273">
        <f>SUM('Speed Bin B-A'!U52,'Speed Bin B-A'!U156,'Speed Bin B-A'!U260,'Speed Bin B-A'!U364,'Speed Bin B-A'!U468,'Speed Bin B-A'!U780,'Speed Bin B-A'!U884,'Speed Bin B-A'!U988,'Speed Bin B-A'!U1092,'Speed Bin B-A'!U1196,'Speed Bin B-A'!U1508,'Speed Bin B-A'!U1612,'Speed Bin B-A'!U1716,'Speed Bin B-A'!U1820,'Speed Bin B-A'!U1924,'Speed Bin B-A'!U2236,'Speed Bin B-A'!U2340,'Speed Bin B-A'!U2444,'Speed Bin B-A'!U2548,'Speed Bin B-A'!U2652)</f>
        <v>0</v>
      </c>
      <c r="V253" s="274">
        <f>IFERROR(AVERAGE('Speed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24.119999999999997</v>
      </c>
      <c r="W253" s="274">
        <f>IFERROR(AVERAGE('Speed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28.533333333333335</v>
      </c>
      <c r="X253" s="267"/>
      <c r="Y253" s="267"/>
    </row>
    <row r="254" spans="1:25" x14ac:dyDescent="0.25">
      <c r="A254" s="272">
        <v>0.4375</v>
      </c>
      <c r="B254" s="273">
        <f>SUM('Speed Bin B-A'!B53,'Speed Bin B-A'!B157,'Speed Bin B-A'!B261,'Speed Bin B-A'!B365,'Speed Bin B-A'!B469,'Speed Bin B-A'!B781,'Speed Bin B-A'!B885,'Speed Bin B-A'!B989,'Speed Bin B-A'!B1093,'Speed Bin B-A'!B1197,'Speed Bin B-A'!B1509,'Speed Bin B-A'!B1613,'Speed Bin B-A'!B1717,'Speed Bin B-A'!B1821,'Speed Bin B-A'!B1925,'Speed Bin B-A'!B2237,'Speed Bin B-A'!B2341,'Speed Bin B-A'!B2445,'Speed Bin B-A'!B2549,'Speed Bin B-A'!B2653)</f>
        <v>731</v>
      </c>
      <c r="C254" s="273">
        <f>SUM('Speed Bin B-A'!C53,'Speed Bin B-A'!C157,'Speed Bin B-A'!C261,'Speed Bin B-A'!C365,'Speed Bin B-A'!C469,'Speed Bin B-A'!C781,'Speed Bin B-A'!C885,'Speed Bin B-A'!C989,'Speed Bin B-A'!C1093,'Speed Bin B-A'!C1197,'Speed Bin B-A'!C1509,'Speed Bin B-A'!C1613,'Speed Bin B-A'!C1717,'Speed Bin B-A'!C1821,'Speed Bin B-A'!C1925,'Speed Bin B-A'!C2237,'Speed Bin B-A'!C2341,'Speed Bin B-A'!C2445,'Speed Bin B-A'!C2549,'Speed Bin B-A'!C2653)</f>
        <v>4</v>
      </c>
      <c r="D254" s="273">
        <f>SUM('Speed Bin B-A'!D53,'Speed Bin B-A'!D157,'Speed Bin B-A'!D261,'Speed Bin B-A'!D365,'Speed Bin B-A'!D469,'Speed Bin B-A'!D781,'Speed Bin B-A'!D885,'Speed Bin B-A'!D989,'Speed Bin B-A'!D1093,'Speed Bin B-A'!D1197,'Speed Bin B-A'!D1509,'Speed Bin B-A'!D1613,'Speed Bin B-A'!D1717,'Speed Bin B-A'!D1821,'Speed Bin B-A'!D1925,'Speed Bin B-A'!D2237,'Speed Bin B-A'!D2341,'Speed Bin B-A'!D2445,'Speed Bin B-A'!D2549,'Speed Bin B-A'!D2653)</f>
        <v>36</v>
      </c>
      <c r="E254" s="273">
        <f>SUM('Speed Bin B-A'!E53,'Speed Bin B-A'!E157,'Speed Bin B-A'!E261,'Speed Bin B-A'!E365,'Speed Bin B-A'!E469,'Speed Bin B-A'!E781,'Speed Bin B-A'!E885,'Speed Bin B-A'!E989,'Speed Bin B-A'!E1093,'Speed Bin B-A'!E1197,'Speed Bin B-A'!E1509,'Speed Bin B-A'!E1613,'Speed Bin B-A'!E1717,'Speed Bin B-A'!E1821,'Speed Bin B-A'!E1925,'Speed Bin B-A'!E2237,'Speed Bin B-A'!E2341,'Speed Bin B-A'!E2445,'Speed Bin B-A'!E2549,'Speed Bin B-A'!E2653)</f>
        <v>112</v>
      </c>
      <c r="F254" s="273">
        <f>SUM('Speed Bin B-A'!F53,'Speed Bin B-A'!F157,'Speed Bin B-A'!F261,'Speed Bin B-A'!F365,'Speed Bin B-A'!F469,'Speed Bin B-A'!F781,'Speed Bin B-A'!F885,'Speed Bin B-A'!F989,'Speed Bin B-A'!F1093,'Speed Bin B-A'!F1197,'Speed Bin B-A'!F1509,'Speed Bin B-A'!F1613,'Speed Bin B-A'!F1717,'Speed Bin B-A'!F1821,'Speed Bin B-A'!F1925,'Speed Bin B-A'!F2237,'Speed Bin B-A'!F2341,'Speed Bin B-A'!F2445,'Speed Bin B-A'!F2549,'Speed Bin B-A'!F2653)</f>
        <v>265</v>
      </c>
      <c r="G254" s="273">
        <f>SUM('Speed Bin B-A'!G53,'Speed Bin B-A'!G157,'Speed Bin B-A'!G261,'Speed Bin B-A'!G365,'Speed Bin B-A'!G469,'Speed Bin B-A'!G781,'Speed Bin B-A'!G885,'Speed Bin B-A'!G989,'Speed Bin B-A'!G1093,'Speed Bin B-A'!G1197,'Speed Bin B-A'!G1509,'Speed Bin B-A'!G1613,'Speed Bin B-A'!G1717,'Speed Bin B-A'!G1821,'Speed Bin B-A'!G1925,'Speed Bin B-A'!G2237,'Speed Bin B-A'!G2341,'Speed Bin B-A'!G2445,'Speed Bin B-A'!G2549,'Speed Bin B-A'!G2653)</f>
        <v>248</v>
      </c>
      <c r="H254" s="273">
        <f>SUM('Speed Bin B-A'!H53,'Speed Bin B-A'!H157,'Speed Bin B-A'!H261,'Speed Bin B-A'!H365,'Speed Bin B-A'!H469,'Speed Bin B-A'!H781,'Speed Bin B-A'!H885,'Speed Bin B-A'!H989,'Speed Bin B-A'!H1093,'Speed Bin B-A'!H1197,'Speed Bin B-A'!H1509,'Speed Bin B-A'!H1613,'Speed Bin B-A'!H1717,'Speed Bin B-A'!H1821,'Speed Bin B-A'!H1925,'Speed Bin B-A'!H2237,'Speed Bin B-A'!H2341,'Speed Bin B-A'!H2445,'Speed Bin B-A'!H2549,'Speed Bin B-A'!H2653)</f>
        <v>52</v>
      </c>
      <c r="I254" s="273">
        <f>SUM('Speed Bin B-A'!I53,'Speed Bin B-A'!I157,'Speed Bin B-A'!I261,'Speed Bin B-A'!I365,'Speed Bin B-A'!I469,'Speed Bin B-A'!I781,'Speed Bin B-A'!I885,'Speed Bin B-A'!I989,'Speed Bin B-A'!I1093,'Speed Bin B-A'!I1197,'Speed Bin B-A'!I1509,'Speed Bin B-A'!I1613,'Speed Bin B-A'!I1717,'Speed Bin B-A'!I1821,'Speed Bin B-A'!I1925,'Speed Bin B-A'!I2237,'Speed Bin B-A'!I2341,'Speed Bin B-A'!I2445,'Speed Bin B-A'!I2549,'Speed Bin B-A'!I2653)</f>
        <v>12</v>
      </c>
      <c r="J254" s="273">
        <f>SUM('Speed Bin B-A'!J53,'Speed Bin B-A'!J157,'Speed Bin B-A'!J261,'Speed Bin B-A'!J365,'Speed Bin B-A'!J469,'Speed Bin B-A'!J781,'Speed Bin B-A'!J885,'Speed Bin B-A'!J989,'Speed Bin B-A'!J1093,'Speed Bin B-A'!J1197,'Speed Bin B-A'!J1509,'Speed Bin B-A'!J1613,'Speed Bin B-A'!J1717,'Speed Bin B-A'!J1821,'Speed Bin B-A'!J1925,'Speed Bin B-A'!J2237,'Speed Bin B-A'!J2341,'Speed Bin B-A'!J2445,'Speed Bin B-A'!J2549,'Speed Bin B-A'!J2653)</f>
        <v>2</v>
      </c>
      <c r="K254" s="273">
        <f>SUM('Speed Bin B-A'!K53,'Speed Bin B-A'!K157,'Speed Bin B-A'!K261,'Speed Bin B-A'!K365,'Speed Bin B-A'!K469,'Speed Bin B-A'!K781,'Speed Bin B-A'!K885,'Speed Bin B-A'!K989,'Speed Bin B-A'!K1093,'Speed Bin B-A'!K1197,'Speed Bin B-A'!K1509,'Speed Bin B-A'!K1613,'Speed Bin B-A'!K1717,'Speed Bin B-A'!K1821,'Speed Bin B-A'!K1925,'Speed Bin B-A'!K2237,'Speed Bin B-A'!K2341,'Speed Bin B-A'!K2445,'Speed Bin B-A'!K2549,'Speed Bin B-A'!K2653)</f>
        <v>0</v>
      </c>
      <c r="L254" s="273">
        <f>SUM('Speed Bin B-A'!L53,'Speed Bin B-A'!L157,'Speed Bin B-A'!L261,'Speed Bin B-A'!L365,'Speed Bin B-A'!L469,'Speed Bin B-A'!L781,'Speed Bin B-A'!L885,'Speed Bin B-A'!L989,'Speed Bin B-A'!L1093,'Speed Bin B-A'!L1197,'Speed Bin B-A'!L1509,'Speed Bin B-A'!L1613,'Speed Bin B-A'!L1717,'Speed Bin B-A'!L1821,'Speed Bin B-A'!L1925,'Speed Bin B-A'!L2237,'Speed Bin B-A'!L2341,'Speed Bin B-A'!L2445,'Speed Bin B-A'!L2549,'Speed Bin B-A'!L2653)</f>
        <v>0</v>
      </c>
      <c r="M254" s="273">
        <f>SUM('Speed Bin B-A'!M53,'Speed Bin B-A'!M157,'Speed Bin B-A'!M261,'Speed Bin B-A'!M365,'Speed Bin B-A'!M469,'Speed Bin B-A'!M781,'Speed Bin B-A'!M885,'Speed Bin B-A'!M989,'Speed Bin B-A'!M1093,'Speed Bin B-A'!M1197,'Speed Bin B-A'!M1509,'Speed Bin B-A'!M1613,'Speed Bin B-A'!M1717,'Speed Bin B-A'!M1821,'Speed Bin B-A'!M1925,'Speed Bin B-A'!M2237,'Speed Bin B-A'!M2341,'Speed Bin B-A'!M2445,'Speed Bin B-A'!M2549,'Speed Bin B-A'!M2653)</f>
        <v>0</v>
      </c>
      <c r="N254" s="273">
        <f>SUM('Speed Bin B-A'!N53,'Speed Bin B-A'!N157,'Speed Bin B-A'!N261,'Speed Bin B-A'!N365,'Speed Bin B-A'!N469,'Speed Bin B-A'!N781,'Speed Bin B-A'!N885,'Speed Bin B-A'!N989,'Speed Bin B-A'!N1093,'Speed Bin B-A'!N1197,'Speed Bin B-A'!N1509,'Speed Bin B-A'!N1613,'Speed Bin B-A'!N1717,'Speed Bin B-A'!N1821,'Speed Bin B-A'!N1925,'Speed Bin B-A'!N2237,'Speed Bin B-A'!N2341,'Speed Bin B-A'!N2445,'Speed Bin B-A'!N2549,'Speed Bin B-A'!N2653)</f>
        <v>0</v>
      </c>
      <c r="O254" s="273">
        <f>SUM('Speed Bin B-A'!O53,'Speed Bin B-A'!O157,'Speed Bin B-A'!O261,'Speed Bin B-A'!O365,'Speed Bin B-A'!O469,'Speed Bin B-A'!O781,'Speed Bin B-A'!O885,'Speed Bin B-A'!O989,'Speed Bin B-A'!O1093,'Speed Bin B-A'!O1197,'Speed Bin B-A'!O1509,'Speed Bin B-A'!O1613,'Speed Bin B-A'!O1717,'Speed Bin B-A'!O1821,'Speed Bin B-A'!O1925,'Speed Bin B-A'!O2237,'Speed Bin B-A'!O2341,'Speed Bin B-A'!O2445,'Speed Bin B-A'!O2549,'Speed Bin B-A'!O2653)</f>
        <v>0</v>
      </c>
      <c r="P254" s="273">
        <f>SUM('Speed Bin B-A'!P53,'Speed Bin B-A'!P157,'Speed Bin B-A'!P261,'Speed Bin B-A'!P365,'Speed Bin B-A'!P469,'Speed Bin B-A'!P781,'Speed Bin B-A'!P885,'Speed Bin B-A'!P989,'Speed Bin B-A'!P1093,'Speed Bin B-A'!P1197,'Speed Bin B-A'!P1509,'Speed Bin B-A'!P1613,'Speed Bin B-A'!P1717,'Speed Bin B-A'!P1821,'Speed Bin B-A'!P1925,'Speed Bin B-A'!P2237,'Speed Bin B-A'!P2341,'Speed Bin B-A'!P2445,'Speed Bin B-A'!P2549,'Speed Bin B-A'!P2653)</f>
        <v>0</v>
      </c>
      <c r="Q254" s="273">
        <f>SUM('Speed Bin B-A'!Q53,'Speed Bin B-A'!Q157,'Speed Bin B-A'!Q261,'Speed Bin B-A'!Q365,'Speed Bin B-A'!Q469,'Speed Bin B-A'!Q781,'Speed Bin B-A'!Q885,'Speed Bin B-A'!Q989,'Speed Bin B-A'!Q1093,'Speed Bin B-A'!Q1197,'Speed Bin B-A'!Q1509,'Speed Bin B-A'!Q1613,'Speed Bin B-A'!Q1717,'Speed Bin B-A'!Q1821,'Speed Bin B-A'!Q1925,'Speed Bin B-A'!Q2237,'Speed Bin B-A'!Q2341,'Speed Bin B-A'!Q2445,'Speed Bin B-A'!Q2549,'Speed Bin B-A'!Q2653)</f>
        <v>0</v>
      </c>
      <c r="R254" s="273">
        <f>SUM('Speed Bin B-A'!R53,'Speed Bin B-A'!R157,'Speed Bin B-A'!R261,'Speed Bin B-A'!R365,'Speed Bin B-A'!R469,'Speed Bin B-A'!R781,'Speed Bin B-A'!R885,'Speed Bin B-A'!R989,'Speed Bin B-A'!R1093,'Speed Bin B-A'!R1197,'Speed Bin B-A'!R1509,'Speed Bin B-A'!R1613,'Speed Bin B-A'!R1717,'Speed Bin B-A'!R1821,'Speed Bin B-A'!R1925,'Speed Bin B-A'!R2237,'Speed Bin B-A'!R2341,'Speed Bin B-A'!R2445,'Speed Bin B-A'!R2549,'Speed Bin B-A'!R2653)</f>
        <v>0</v>
      </c>
      <c r="S254" s="273">
        <f>SUM('Speed Bin B-A'!S53,'Speed Bin B-A'!S157,'Speed Bin B-A'!S261,'Speed Bin B-A'!S365,'Speed Bin B-A'!S469,'Speed Bin B-A'!S781,'Speed Bin B-A'!S885,'Speed Bin B-A'!S989,'Speed Bin B-A'!S1093,'Speed Bin B-A'!S1197,'Speed Bin B-A'!S1509,'Speed Bin B-A'!S1613,'Speed Bin B-A'!S1717,'Speed Bin B-A'!S1821,'Speed Bin B-A'!S1925,'Speed Bin B-A'!S2237,'Speed Bin B-A'!S2341,'Speed Bin B-A'!S2445,'Speed Bin B-A'!S2549,'Speed Bin B-A'!S2653)</f>
        <v>0</v>
      </c>
      <c r="T254" s="273">
        <f>SUM('Speed Bin B-A'!T53,'Speed Bin B-A'!T157,'Speed Bin B-A'!T261,'Speed Bin B-A'!T365,'Speed Bin B-A'!T469,'Speed Bin B-A'!T781,'Speed Bin B-A'!T885,'Speed Bin B-A'!T989,'Speed Bin B-A'!T1093,'Speed Bin B-A'!T1197,'Speed Bin B-A'!T1509,'Speed Bin B-A'!T1613,'Speed Bin B-A'!T1717,'Speed Bin B-A'!T1821,'Speed Bin B-A'!T1925,'Speed Bin B-A'!T2237,'Speed Bin B-A'!T2341,'Speed Bin B-A'!T2445,'Speed Bin B-A'!T2549,'Speed Bin B-A'!T2653)</f>
        <v>0</v>
      </c>
      <c r="U254" s="273">
        <f>SUM('Speed Bin B-A'!U53,'Speed Bin B-A'!U157,'Speed Bin B-A'!U261,'Speed Bin B-A'!U365,'Speed Bin B-A'!U469,'Speed Bin B-A'!U781,'Speed Bin B-A'!U885,'Speed Bin B-A'!U989,'Speed Bin B-A'!U1093,'Speed Bin B-A'!U1197,'Speed Bin B-A'!U1509,'Speed Bin B-A'!U1613,'Speed Bin B-A'!U1717,'Speed Bin B-A'!U1821,'Speed Bin B-A'!U1925,'Speed Bin B-A'!U2237,'Speed Bin B-A'!U2341,'Speed Bin B-A'!U2445,'Speed Bin B-A'!U2549,'Speed Bin B-A'!U2653)</f>
        <v>0</v>
      </c>
      <c r="V254" s="274">
        <f>IFERROR(AVERAGE('Speed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24.119999999999997</v>
      </c>
      <c r="W254" s="274">
        <f>IFERROR(AVERAGE('Speed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28.713333333333335</v>
      </c>
      <c r="X254" s="267"/>
      <c r="Y254" s="267"/>
    </row>
    <row r="255" spans="1:25" x14ac:dyDescent="0.25">
      <c r="A255" s="272">
        <v>0.44791666666666702</v>
      </c>
      <c r="B255" s="273">
        <f>SUM('Speed Bin B-A'!B54,'Speed Bin B-A'!B158,'Speed Bin B-A'!B262,'Speed Bin B-A'!B366,'Speed Bin B-A'!B470,'Speed Bin B-A'!B782,'Speed Bin B-A'!B886,'Speed Bin B-A'!B990,'Speed Bin B-A'!B1094,'Speed Bin B-A'!B1198,'Speed Bin B-A'!B1510,'Speed Bin B-A'!B1614,'Speed Bin B-A'!B1718,'Speed Bin B-A'!B1822,'Speed Bin B-A'!B1926,'Speed Bin B-A'!B2238,'Speed Bin B-A'!B2342,'Speed Bin B-A'!B2446,'Speed Bin B-A'!B2550,'Speed Bin B-A'!B2654)</f>
        <v>728</v>
      </c>
      <c r="C255" s="273">
        <f>SUM('Speed Bin B-A'!C54,'Speed Bin B-A'!C158,'Speed Bin B-A'!C262,'Speed Bin B-A'!C366,'Speed Bin B-A'!C470,'Speed Bin B-A'!C782,'Speed Bin B-A'!C886,'Speed Bin B-A'!C990,'Speed Bin B-A'!C1094,'Speed Bin B-A'!C1198,'Speed Bin B-A'!C1510,'Speed Bin B-A'!C1614,'Speed Bin B-A'!C1718,'Speed Bin B-A'!C1822,'Speed Bin B-A'!C1926,'Speed Bin B-A'!C2238,'Speed Bin B-A'!C2342,'Speed Bin B-A'!C2446,'Speed Bin B-A'!C2550,'Speed Bin B-A'!C2654)</f>
        <v>6</v>
      </c>
      <c r="D255" s="273">
        <f>SUM('Speed Bin B-A'!D54,'Speed Bin B-A'!D158,'Speed Bin B-A'!D262,'Speed Bin B-A'!D366,'Speed Bin B-A'!D470,'Speed Bin B-A'!D782,'Speed Bin B-A'!D886,'Speed Bin B-A'!D990,'Speed Bin B-A'!D1094,'Speed Bin B-A'!D1198,'Speed Bin B-A'!D1510,'Speed Bin B-A'!D1614,'Speed Bin B-A'!D1718,'Speed Bin B-A'!D1822,'Speed Bin B-A'!D1926,'Speed Bin B-A'!D2238,'Speed Bin B-A'!D2342,'Speed Bin B-A'!D2446,'Speed Bin B-A'!D2550,'Speed Bin B-A'!D2654)</f>
        <v>29</v>
      </c>
      <c r="E255" s="273">
        <f>SUM('Speed Bin B-A'!E54,'Speed Bin B-A'!E158,'Speed Bin B-A'!E262,'Speed Bin B-A'!E366,'Speed Bin B-A'!E470,'Speed Bin B-A'!E782,'Speed Bin B-A'!E886,'Speed Bin B-A'!E990,'Speed Bin B-A'!E1094,'Speed Bin B-A'!E1198,'Speed Bin B-A'!E1510,'Speed Bin B-A'!E1614,'Speed Bin B-A'!E1718,'Speed Bin B-A'!E1822,'Speed Bin B-A'!E1926,'Speed Bin B-A'!E2238,'Speed Bin B-A'!E2342,'Speed Bin B-A'!E2446,'Speed Bin B-A'!E2550,'Speed Bin B-A'!E2654)</f>
        <v>94</v>
      </c>
      <c r="F255" s="273">
        <f>SUM('Speed Bin B-A'!F54,'Speed Bin B-A'!F158,'Speed Bin B-A'!F262,'Speed Bin B-A'!F366,'Speed Bin B-A'!F470,'Speed Bin B-A'!F782,'Speed Bin B-A'!F886,'Speed Bin B-A'!F990,'Speed Bin B-A'!F1094,'Speed Bin B-A'!F1198,'Speed Bin B-A'!F1510,'Speed Bin B-A'!F1614,'Speed Bin B-A'!F1718,'Speed Bin B-A'!F1822,'Speed Bin B-A'!F1926,'Speed Bin B-A'!F2238,'Speed Bin B-A'!F2342,'Speed Bin B-A'!F2446,'Speed Bin B-A'!F2550,'Speed Bin B-A'!F2654)</f>
        <v>277</v>
      </c>
      <c r="G255" s="273">
        <f>SUM('Speed Bin B-A'!G54,'Speed Bin B-A'!G158,'Speed Bin B-A'!G262,'Speed Bin B-A'!G366,'Speed Bin B-A'!G470,'Speed Bin B-A'!G782,'Speed Bin B-A'!G886,'Speed Bin B-A'!G990,'Speed Bin B-A'!G1094,'Speed Bin B-A'!G1198,'Speed Bin B-A'!G1510,'Speed Bin B-A'!G1614,'Speed Bin B-A'!G1718,'Speed Bin B-A'!G1822,'Speed Bin B-A'!G1926,'Speed Bin B-A'!G2238,'Speed Bin B-A'!G2342,'Speed Bin B-A'!G2446,'Speed Bin B-A'!G2550,'Speed Bin B-A'!G2654)</f>
        <v>240</v>
      </c>
      <c r="H255" s="273">
        <f>SUM('Speed Bin B-A'!H54,'Speed Bin B-A'!H158,'Speed Bin B-A'!H262,'Speed Bin B-A'!H366,'Speed Bin B-A'!H470,'Speed Bin B-A'!H782,'Speed Bin B-A'!H886,'Speed Bin B-A'!H990,'Speed Bin B-A'!H1094,'Speed Bin B-A'!H1198,'Speed Bin B-A'!H1510,'Speed Bin B-A'!H1614,'Speed Bin B-A'!H1718,'Speed Bin B-A'!H1822,'Speed Bin B-A'!H1926,'Speed Bin B-A'!H2238,'Speed Bin B-A'!H2342,'Speed Bin B-A'!H2446,'Speed Bin B-A'!H2550,'Speed Bin B-A'!H2654)</f>
        <v>71</v>
      </c>
      <c r="I255" s="273">
        <f>SUM('Speed Bin B-A'!I54,'Speed Bin B-A'!I158,'Speed Bin B-A'!I262,'Speed Bin B-A'!I366,'Speed Bin B-A'!I470,'Speed Bin B-A'!I782,'Speed Bin B-A'!I886,'Speed Bin B-A'!I990,'Speed Bin B-A'!I1094,'Speed Bin B-A'!I1198,'Speed Bin B-A'!I1510,'Speed Bin B-A'!I1614,'Speed Bin B-A'!I1718,'Speed Bin B-A'!I1822,'Speed Bin B-A'!I1926,'Speed Bin B-A'!I2238,'Speed Bin B-A'!I2342,'Speed Bin B-A'!I2446,'Speed Bin B-A'!I2550,'Speed Bin B-A'!I2654)</f>
        <v>8</v>
      </c>
      <c r="J255" s="273">
        <f>SUM('Speed Bin B-A'!J54,'Speed Bin B-A'!J158,'Speed Bin B-A'!J262,'Speed Bin B-A'!J366,'Speed Bin B-A'!J470,'Speed Bin B-A'!J782,'Speed Bin B-A'!J886,'Speed Bin B-A'!J990,'Speed Bin B-A'!J1094,'Speed Bin B-A'!J1198,'Speed Bin B-A'!J1510,'Speed Bin B-A'!J1614,'Speed Bin B-A'!J1718,'Speed Bin B-A'!J1822,'Speed Bin B-A'!J1926,'Speed Bin B-A'!J2238,'Speed Bin B-A'!J2342,'Speed Bin B-A'!J2446,'Speed Bin B-A'!J2550,'Speed Bin B-A'!J2654)</f>
        <v>3</v>
      </c>
      <c r="K255" s="273">
        <f>SUM('Speed Bin B-A'!K54,'Speed Bin B-A'!K158,'Speed Bin B-A'!K262,'Speed Bin B-A'!K366,'Speed Bin B-A'!K470,'Speed Bin B-A'!K782,'Speed Bin B-A'!K886,'Speed Bin B-A'!K990,'Speed Bin B-A'!K1094,'Speed Bin B-A'!K1198,'Speed Bin B-A'!K1510,'Speed Bin B-A'!K1614,'Speed Bin B-A'!K1718,'Speed Bin B-A'!K1822,'Speed Bin B-A'!K1926,'Speed Bin B-A'!K2238,'Speed Bin B-A'!K2342,'Speed Bin B-A'!K2446,'Speed Bin B-A'!K2550,'Speed Bin B-A'!K2654)</f>
        <v>0</v>
      </c>
      <c r="L255" s="273">
        <f>SUM('Speed Bin B-A'!L54,'Speed Bin B-A'!L158,'Speed Bin B-A'!L262,'Speed Bin B-A'!L366,'Speed Bin B-A'!L470,'Speed Bin B-A'!L782,'Speed Bin B-A'!L886,'Speed Bin B-A'!L990,'Speed Bin B-A'!L1094,'Speed Bin B-A'!L1198,'Speed Bin B-A'!L1510,'Speed Bin B-A'!L1614,'Speed Bin B-A'!L1718,'Speed Bin B-A'!L1822,'Speed Bin B-A'!L1926,'Speed Bin B-A'!L2238,'Speed Bin B-A'!L2342,'Speed Bin B-A'!L2446,'Speed Bin B-A'!L2550,'Speed Bin B-A'!L2654)</f>
        <v>0</v>
      </c>
      <c r="M255" s="273">
        <f>SUM('Speed Bin B-A'!M54,'Speed Bin B-A'!M158,'Speed Bin B-A'!M262,'Speed Bin B-A'!M366,'Speed Bin B-A'!M470,'Speed Bin B-A'!M782,'Speed Bin B-A'!M886,'Speed Bin B-A'!M990,'Speed Bin B-A'!M1094,'Speed Bin B-A'!M1198,'Speed Bin B-A'!M1510,'Speed Bin B-A'!M1614,'Speed Bin B-A'!M1718,'Speed Bin B-A'!M1822,'Speed Bin B-A'!M1926,'Speed Bin B-A'!M2238,'Speed Bin B-A'!M2342,'Speed Bin B-A'!M2446,'Speed Bin B-A'!M2550,'Speed Bin B-A'!M2654)</f>
        <v>0</v>
      </c>
      <c r="N255" s="273">
        <f>SUM('Speed Bin B-A'!N54,'Speed Bin B-A'!N158,'Speed Bin B-A'!N262,'Speed Bin B-A'!N366,'Speed Bin B-A'!N470,'Speed Bin B-A'!N782,'Speed Bin B-A'!N886,'Speed Bin B-A'!N990,'Speed Bin B-A'!N1094,'Speed Bin B-A'!N1198,'Speed Bin B-A'!N1510,'Speed Bin B-A'!N1614,'Speed Bin B-A'!N1718,'Speed Bin B-A'!N1822,'Speed Bin B-A'!N1926,'Speed Bin B-A'!N2238,'Speed Bin B-A'!N2342,'Speed Bin B-A'!N2446,'Speed Bin B-A'!N2550,'Speed Bin B-A'!N2654)</f>
        <v>0</v>
      </c>
      <c r="O255" s="273">
        <f>SUM('Speed Bin B-A'!O54,'Speed Bin B-A'!O158,'Speed Bin B-A'!O262,'Speed Bin B-A'!O366,'Speed Bin B-A'!O470,'Speed Bin B-A'!O782,'Speed Bin B-A'!O886,'Speed Bin B-A'!O990,'Speed Bin B-A'!O1094,'Speed Bin B-A'!O1198,'Speed Bin B-A'!O1510,'Speed Bin B-A'!O1614,'Speed Bin B-A'!O1718,'Speed Bin B-A'!O1822,'Speed Bin B-A'!O1926,'Speed Bin B-A'!O2238,'Speed Bin B-A'!O2342,'Speed Bin B-A'!O2446,'Speed Bin B-A'!O2550,'Speed Bin B-A'!O2654)</f>
        <v>0</v>
      </c>
      <c r="P255" s="273">
        <f>SUM('Speed Bin B-A'!P54,'Speed Bin B-A'!P158,'Speed Bin B-A'!P262,'Speed Bin B-A'!P366,'Speed Bin B-A'!P470,'Speed Bin B-A'!P782,'Speed Bin B-A'!P886,'Speed Bin B-A'!P990,'Speed Bin B-A'!P1094,'Speed Bin B-A'!P1198,'Speed Bin B-A'!P1510,'Speed Bin B-A'!P1614,'Speed Bin B-A'!P1718,'Speed Bin B-A'!P1822,'Speed Bin B-A'!P1926,'Speed Bin B-A'!P2238,'Speed Bin B-A'!P2342,'Speed Bin B-A'!P2446,'Speed Bin B-A'!P2550,'Speed Bin B-A'!P2654)</f>
        <v>0</v>
      </c>
      <c r="Q255" s="273">
        <f>SUM('Speed Bin B-A'!Q54,'Speed Bin B-A'!Q158,'Speed Bin B-A'!Q262,'Speed Bin B-A'!Q366,'Speed Bin B-A'!Q470,'Speed Bin B-A'!Q782,'Speed Bin B-A'!Q886,'Speed Bin B-A'!Q990,'Speed Bin B-A'!Q1094,'Speed Bin B-A'!Q1198,'Speed Bin B-A'!Q1510,'Speed Bin B-A'!Q1614,'Speed Bin B-A'!Q1718,'Speed Bin B-A'!Q1822,'Speed Bin B-A'!Q1926,'Speed Bin B-A'!Q2238,'Speed Bin B-A'!Q2342,'Speed Bin B-A'!Q2446,'Speed Bin B-A'!Q2550,'Speed Bin B-A'!Q2654)</f>
        <v>0</v>
      </c>
      <c r="R255" s="273">
        <f>SUM('Speed Bin B-A'!R54,'Speed Bin B-A'!R158,'Speed Bin B-A'!R262,'Speed Bin B-A'!R366,'Speed Bin B-A'!R470,'Speed Bin B-A'!R782,'Speed Bin B-A'!R886,'Speed Bin B-A'!R990,'Speed Bin B-A'!R1094,'Speed Bin B-A'!R1198,'Speed Bin B-A'!R1510,'Speed Bin B-A'!R1614,'Speed Bin B-A'!R1718,'Speed Bin B-A'!R1822,'Speed Bin B-A'!R1926,'Speed Bin B-A'!R2238,'Speed Bin B-A'!R2342,'Speed Bin B-A'!R2446,'Speed Bin B-A'!R2550,'Speed Bin B-A'!R2654)</f>
        <v>0</v>
      </c>
      <c r="S255" s="273">
        <f>SUM('Speed Bin B-A'!S54,'Speed Bin B-A'!S158,'Speed Bin B-A'!S262,'Speed Bin B-A'!S366,'Speed Bin B-A'!S470,'Speed Bin B-A'!S782,'Speed Bin B-A'!S886,'Speed Bin B-A'!S990,'Speed Bin B-A'!S1094,'Speed Bin B-A'!S1198,'Speed Bin B-A'!S1510,'Speed Bin B-A'!S1614,'Speed Bin B-A'!S1718,'Speed Bin B-A'!S1822,'Speed Bin B-A'!S1926,'Speed Bin B-A'!S2238,'Speed Bin B-A'!S2342,'Speed Bin B-A'!S2446,'Speed Bin B-A'!S2550,'Speed Bin B-A'!S2654)</f>
        <v>0</v>
      </c>
      <c r="T255" s="273">
        <f>SUM('Speed Bin B-A'!T54,'Speed Bin B-A'!T158,'Speed Bin B-A'!T262,'Speed Bin B-A'!T366,'Speed Bin B-A'!T470,'Speed Bin B-A'!T782,'Speed Bin B-A'!T886,'Speed Bin B-A'!T990,'Speed Bin B-A'!T1094,'Speed Bin B-A'!T1198,'Speed Bin B-A'!T1510,'Speed Bin B-A'!T1614,'Speed Bin B-A'!T1718,'Speed Bin B-A'!T1822,'Speed Bin B-A'!T1926,'Speed Bin B-A'!T2238,'Speed Bin B-A'!T2342,'Speed Bin B-A'!T2446,'Speed Bin B-A'!T2550,'Speed Bin B-A'!T2654)</f>
        <v>0</v>
      </c>
      <c r="U255" s="273">
        <f>SUM('Speed Bin B-A'!U54,'Speed Bin B-A'!U158,'Speed Bin B-A'!U262,'Speed Bin B-A'!U366,'Speed Bin B-A'!U470,'Speed Bin B-A'!U782,'Speed Bin B-A'!U886,'Speed Bin B-A'!U990,'Speed Bin B-A'!U1094,'Speed Bin B-A'!U1198,'Speed Bin B-A'!U1510,'Speed Bin B-A'!U1614,'Speed Bin B-A'!U1718,'Speed Bin B-A'!U1822,'Speed Bin B-A'!U1926,'Speed Bin B-A'!U2238,'Speed Bin B-A'!U2342,'Speed Bin B-A'!U2446,'Speed Bin B-A'!U2550,'Speed Bin B-A'!U2654)</f>
        <v>0</v>
      </c>
      <c r="V255" s="274">
        <f>IFERROR(AVERAGE('Speed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24.193333333333332</v>
      </c>
      <c r="W255" s="274">
        <f>IFERROR(AVERAGE('Speed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29.313333333333333</v>
      </c>
      <c r="X255" s="267"/>
      <c r="Y255" s="267"/>
    </row>
    <row r="256" spans="1:25" x14ac:dyDescent="0.25">
      <c r="A256" s="272">
        <v>0.45833333333333298</v>
      </c>
      <c r="B256" s="273">
        <f>SUM('Speed Bin B-A'!B55,'Speed Bin B-A'!B159,'Speed Bin B-A'!B263,'Speed Bin B-A'!B367,'Speed Bin B-A'!B471,'Speed Bin B-A'!B783,'Speed Bin B-A'!B887,'Speed Bin B-A'!B991,'Speed Bin B-A'!B1095,'Speed Bin B-A'!B1199,'Speed Bin B-A'!B1511,'Speed Bin B-A'!B1615,'Speed Bin B-A'!B1719,'Speed Bin B-A'!B1823,'Speed Bin B-A'!B1927,'Speed Bin B-A'!B2239,'Speed Bin B-A'!B2343,'Speed Bin B-A'!B2447,'Speed Bin B-A'!B2551,'Speed Bin B-A'!B2655)</f>
        <v>739</v>
      </c>
      <c r="C256" s="273">
        <f>SUM('Speed Bin B-A'!C55,'Speed Bin B-A'!C159,'Speed Bin B-A'!C263,'Speed Bin B-A'!C367,'Speed Bin B-A'!C471,'Speed Bin B-A'!C783,'Speed Bin B-A'!C887,'Speed Bin B-A'!C991,'Speed Bin B-A'!C1095,'Speed Bin B-A'!C1199,'Speed Bin B-A'!C1511,'Speed Bin B-A'!C1615,'Speed Bin B-A'!C1719,'Speed Bin B-A'!C1823,'Speed Bin B-A'!C1927,'Speed Bin B-A'!C2239,'Speed Bin B-A'!C2343,'Speed Bin B-A'!C2447,'Speed Bin B-A'!C2551,'Speed Bin B-A'!C2655)</f>
        <v>5</v>
      </c>
      <c r="D256" s="273">
        <f>SUM('Speed Bin B-A'!D55,'Speed Bin B-A'!D159,'Speed Bin B-A'!D263,'Speed Bin B-A'!D367,'Speed Bin B-A'!D471,'Speed Bin B-A'!D783,'Speed Bin B-A'!D887,'Speed Bin B-A'!D991,'Speed Bin B-A'!D1095,'Speed Bin B-A'!D1199,'Speed Bin B-A'!D1511,'Speed Bin B-A'!D1615,'Speed Bin B-A'!D1719,'Speed Bin B-A'!D1823,'Speed Bin B-A'!D1927,'Speed Bin B-A'!D2239,'Speed Bin B-A'!D2343,'Speed Bin B-A'!D2447,'Speed Bin B-A'!D2551,'Speed Bin B-A'!D2655)</f>
        <v>18</v>
      </c>
      <c r="E256" s="273">
        <f>SUM('Speed Bin B-A'!E55,'Speed Bin B-A'!E159,'Speed Bin B-A'!E263,'Speed Bin B-A'!E367,'Speed Bin B-A'!E471,'Speed Bin B-A'!E783,'Speed Bin B-A'!E887,'Speed Bin B-A'!E991,'Speed Bin B-A'!E1095,'Speed Bin B-A'!E1199,'Speed Bin B-A'!E1511,'Speed Bin B-A'!E1615,'Speed Bin B-A'!E1719,'Speed Bin B-A'!E1823,'Speed Bin B-A'!E1927,'Speed Bin B-A'!E2239,'Speed Bin B-A'!E2343,'Speed Bin B-A'!E2447,'Speed Bin B-A'!E2551,'Speed Bin B-A'!E2655)</f>
        <v>110</v>
      </c>
      <c r="F256" s="273">
        <f>SUM('Speed Bin B-A'!F55,'Speed Bin B-A'!F159,'Speed Bin B-A'!F263,'Speed Bin B-A'!F367,'Speed Bin B-A'!F471,'Speed Bin B-A'!F783,'Speed Bin B-A'!F887,'Speed Bin B-A'!F991,'Speed Bin B-A'!F1095,'Speed Bin B-A'!F1199,'Speed Bin B-A'!F1511,'Speed Bin B-A'!F1615,'Speed Bin B-A'!F1719,'Speed Bin B-A'!F1823,'Speed Bin B-A'!F1927,'Speed Bin B-A'!F2239,'Speed Bin B-A'!F2343,'Speed Bin B-A'!F2447,'Speed Bin B-A'!F2551,'Speed Bin B-A'!F2655)</f>
        <v>301</v>
      </c>
      <c r="G256" s="273">
        <f>SUM('Speed Bin B-A'!G55,'Speed Bin B-A'!G159,'Speed Bin B-A'!G263,'Speed Bin B-A'!G367,'Speed Bin B-A'!G471,'Speed Bin B-A'!G783,'Speed Bin B-A'!G887,'Speed Bin B-A'!G991,'Speed Bin B-A'!G1095,'Speed Bin B-A'!G1199,'Speed Bin B-A'!G1511,'Speed Bin B-A'!G1615,'Speed Bin B-A'!G1719,'Speed Bin B-A'!G1823,'Speed Bin B-A'!G1927,'Speed Bin B-A'!G2239,'Speed Bin B-A'!G2343,'Speed Bin B-A'!G2447,'Speed Bin B-A'!G2551,'Speed Bin B-A'!G2655)</f>
        <v>227</v>
      </c>
      <c r="H256" s="273">
        <f>SUM('Speed Bin B-A'!H55,'Speed Bin B-A'!H159,'Speed Bin B-A'!H263,'Speed Bin B-A'!H367,'Speed Bin B-A'!H471,'Speed Bin B-A'!H783,'Speed Bin B-A'!H887,'Speed Bin B-A'!H991,'Speed Bin B-A'!H1095,'Speed Bin B-A'!H1199,'Speed Bin B-A'!H1511,'Speed Bin B-A'!H1615,'Speed Bin B-A'!H1719,'Speed Bin B-A'!H1823,'Speed Bin B-A'!H1927,'Speed Bin B-A'!H2239,'Speed Bin B-A'!H2343,'Speed Bin B-A'!H2447,'Speed Bin B-A'!H2551,'Speed Bin B-A'!H2655)</f>
        <v>66</v>
      </c>
      <c r="I256" s="273">
        <f>SUM('Speed Bin B-A'!I55,'Speed Bin B-A'!I159,'Speed Bin B-A'!I263,'Speed Bin B-A'!I367,'Speed Bin B-A'!I471,'Speed Bin B-A'!I783,'Speed Bin B-A'!I887,'Speed Bin B-A'!I991,'Speed Bin B-A'!I1095,'Speed Bin B-A'!I1199,'Speed Bin B-A'!I1511,'Speed Bin B-A'!I1615,'Speed Bin B-A'!I1719,'Speed Bin B-A'!I1823,'Speed Bin B-A'!I1927,'Speed Bin B-A'!I2239,'Speed Bin B-A'!I2343,'Speed Bin B-A'!I2447,'Speed Bin B-A'!I2551,'Speed Bin B-A'!I2655)</f>
        <v>9</v>
      </c>
      <c r="J256" s="273">
        <f>SUM('Speed Bin B-A'!J55,'Speed Bin B-A'!J159,'Speed Bin B-A'!J263,'Speed Bin B-A'!J367,'Speed Bin B-A'!J471,'Speed Bin B-A'!J783,'Speed Bin B-A'!J887,'Speed Bin B-A'!J991,'Speed Bin B-A'!J1095,'Speed Bin B-A'!J1199,'Speed Bin B-A'!J1511,'Speed Bin B-A'!J1615,'Speed Bin B-A'!J1719,'Speed Bin B-A'!J1823,'Speed Bin B-A'!J1927,'Speed Bin B-A'!J2239,'Speed Bin B-A'!J2343,'Speed Bin B-A'!J2447,'Speed Bin B-A'!J2551,'Speed Bin B-A'!J2655)</f>
        <v>3</v>
      </c>
      <c r="K256" s="273">
        <f>SUM('Speed Bin B-A'!K55,'Speed Bin B-A'!K159,'Speed Bin B-A'!K263,'Speed Bin B-A'!K367,'Speed Bin B-A'!K471,'Speed Bin B-A'!K783,'Speed Bin B-A'!K887,'Speed Bin B-A'!K991,'Speed Bin B-A'!K1095,'Speed Bin B-A'!K1199,'Speed Bin B-A'!K1511,'Speed Bin B-A'!K1615,'Speed Bin B-A'!K1719,'Speed Bin B-A'!K1823,'Speed Bin B-A'!K1927,'Speed Bin B-A'!K2239,'Speed Bin B-A'!K2343,'Speed Bin B-A'!K2447,'Speed Bin B-A'!K2551,'Speed Bin B-A'!K2655)</f>
        <v>0</v>
      </c>
      <c r="L256" s="273">
        <f>SUM('Speed Bin B-A'!L55,'Speed Bin B-A'!L159,'Speed Bin B-A'!L263,'Speed Bin B-A'!L367,'Speed Bin B-A'!L471,'Speed Bin B-A'!L783,'Speed Bin B-A'!L887,'Speed Bin B-A'!L991,'Speed Bin B-A'!L1095,'Speed Bin B-A'!L1199,'Speed Bin B-A'!L1511,'Speed Bin B-A'!L1615,'Speed Bin B-A'!L1719,'Speed Bin B-A'!L1823,'Speed Bin B-A'!L1927,'Speed Bin B-A'!L2239,'Speed Bin B-A'!L2343,'Speed Bin B-A'!L2447,'Speed Bin B-A'!L2551,'Speed Bin B-A'!L2655)</f>
        <v>0</v>
      </c>
      <c r="M256" s="273">
        <f>SUM('Speed Bin B-A'!M55,'Speed Bin B-A'!M159,'Speed Bin B-A'!M263,'Speed Bin B-A'!M367,'Speed Bin B-A'!M471,'Speed Bin B-A'!M783,'Speed Bin B-A'!M887,'Speed Bin B-A'!M991,'Speed Bin B-A'!M1095,'Speed Bin B-A'!M1199,'Speed Bin B-A'!M1511,'Speed Bin B-A'!M1615,'Speed Bin B-A'!M1719,'Speed Bin B-A'!M1823,'Speed Bin B-A'!M1927,'Speed Bin B-A'!M2239,'Speed Bin B-A'!M2343,'Speed Bin B-A'!M2447,'Speed Bin B-A'!M2551,'Speed Bin B-A'!M2655)</f>
        <v>0</v>
      </c>
      <c r="N256" s="273">
        <f>SUM('Speed Bin B-A'!N55,'Speed Bin B-A'!N159,'Speed Bin B-A'!N263,'Speed Bin B-A'!N367,'Speed Bin B-A'!N471,'Speed Bin B-A'!N783,'Speed Bin B-A'!N887,'Speed Bin B-A'!N991,'Speed Bin B-A'!N1095,'Speed Bin B-A'!N1199,'Speed Bin B-A'!N1511,'Speed Bin B-A'!N1615,'Speed Bin B-A'!N1719,'Speed Bin B-A'!N1823,'Speed Bin B-A'!N1927,'Speed Bin B-A'!N2239,'Speed Bin B-A'!N2343,'Speed Bin B-A'!N2447,'Speed Bin B-A'!N2551,'Speed Bin B-A'!N2655)</f>
        <v>0</v>
      </c>
      <c r="O256" s="273">
        <f>SUM('Speed Bin B-A'!O55,'Speed Bin B-A'!O159,'Speed Bin B-A'!O263,'Speed Bin B-A'!O367,'Speed Bin B-A'!O471,'Speed Bin B-A'!O783,'Speed Bin B-A'!O887,'Speed Bin B-A'!O991,'Speed Bin B-A'!O1095,'Speed Bin B-A'!O1199,'Speed Bin B-A'!O1511,'Speed Bin B-A'!O1615,'Speed Bin B-A'!O1719,'Speed Bin B-A'!O1823,'Speed Bin B-A'!O1927,'Speed Bin B-A'!O2239,'Speed Bin B-A'!O2343,'Speed Bin B-A'!O2447,'Speed Bin B-A'!O2551,'Speed Bin B-A'!O2655)</f>
        <v>0</v>
      </c>
      <c r="P256" s="273">
        <f>SUM('Speed Bin B-A'!P55,'Speed Bin B-A'!P159,'Speed Bin B-A'!P263,'Speed Bin B-A'!P367,'Speed Bin B-A'!P471,'Speed Bin B-A'!P783,'Speed Bin B-A'!P887,'Speed Bin B-A'!P991,'Speed Bin B-A'!P1095,'Speed Bin B-A'!P1199,'Speed Bin B-A'!P1511,'Speed Bin B-A'!P1615,'Speed Bin B-A'!P1719,'Speed Bin B-A'!P1823,'Speed Bin B-A'!P1927,'Speed Bin B-A'!P2239,'Speed Bin B-A'!P2343,'Speed Bin B-A'!P2447,'Speed Bin B-A'!P2551,'Speed Bin B-A'!P2655)</f>
        <v>0</v>
      </c>
      <c r="Q256" s="273">
        <f>SUM('Speed Bin B-A'!Q55,'Speed Bin B-A'!Q159,'Speed Bin B-A'!Q263,'Speed Bin B-A'!Q367,'Speed Bin B-A'!Q471,'Speed Bin B-A'!Q783,'Speed Bin B-A'!Q887,'Speed Bin B-A'!Q991,'Speed Bin B-A'!Q1095,'Speed Bin B-A'!Q1199,'Speed Bin B-A'!Q1511,'Speed Bin B-A'!Q1615,'Speed Bin B-A'!Q1719,'Speed Bin B-A'!Q1823,'Speed Bin B-A'!Q1927,'Speed Bin B-A'!Q2239,'Speed Bin B-A'!Q2343,'Speed Bin B-A'!Q2447,'Speed Bin B-A'!Q2551,'Speed Bin B-A'!Q2655)</f>
        <v>0</v>
      </c>
      <c r="R256" s="273">
        <f>SUM('Speed Bin B-A'!R55,'Speed Bin B-A'!R159,'Speed Bin B-A'!R263,'Speed Bin B-A'!R367,'Speed Bin B-A'!R471,'Speed Bin B-A'!R783,'Speed Bin B-A'!R887,'Speed Bin B-A'!R991,'Speed Bin B-A'!R1095,'Speed Bin B-A'!R1199,'Speed Bin B-A'!R1511,'Speed Bin B-A'!R1615,'Speed Bin B-A'!R1719,'Speed Bin B-A'!R1823,'Speed Bin B-A'!R1927,'Speed Bin B-A'!R2239,'Speed Bin B-A'!R2343,'Speed Bin B-A'!R2447,'Speed Bin B-A'!R2551,'Speed Bin B-A'!R2655)</f>
        <v>0</v>
      </c>
      <c r="S256" s="273">
        <f>SUM('Speed Bin B-A'!S55,'Speed Bin B-A'!S159,'Speed Bin B-A'!S263,'Speed Bin B-A'!S367,'Speed Bin B-A'!S471,'Speed Bin B-A'!S783,'Speed Bin B-A'!S887,'Speed Bin B-A'!S991,'Speed Bin B-A'!S1095,'Speed Bin B-A'!S1199,'Speed Bin B-A'!S1511,'Speed Bin B-A'!S1615,'Speed Bin B-A'!S1719,'Speed Bin B-A'!S1823,'Speed Bin B-A'!S1927,'Speed Bin B-A'!S2239,'Speed Bin B-A'!S2343,'Speed Bin B-A'!S2447,'Speed Bin B-A'!S2551,'Speed Bin B-A'!S2655)</f>
        <v>0</v>
      </c>
      <c r="T256" s="273">
        <f>SUM('Speed Bin B-A'!T55,'Speed Bin B-A'!T159,'Speed Bin B-A'!T263,'Speed Bin B-A'!T367,'Speed Bin B-A'!T471,'Speed Bin B-A'!T783,'Speed Bin B-A'!T887,'Speed Bin B-A'!T991,'Speed Bin B-A'!T1095,'Speed Bin B-A'!T1199,'Speed Bin B-A'!T1511,'Speed Bin B-A'!T1615,'Speed Bin B-A'!T1719,'Speed Bin B-A'!T1823,'Speed Bin B-A'!T1927,'Speed Bin B-A'!T2239,'Speed Bin B-A'!T2343,'Speed Bin B-A'!T2447,'Speed Bin B-A'!T2551,'Speed Bin B-A'!T2655)</f>
        <v>0</v>
      </c>
      <c r="U256" s="273">
        <f>SUM('Speed Bin B-A'!U55,'Speed Bin B-A'!U159,'Speed Bin B-A'!U263,'Speed Bin B-A'!U367,'Speed Bin B-A'!U471,'Speed Bin B-A'!U783,'Speed Bin B-A'!U887,'Speed Bin B-A'!U991,'Speed Bin B-A'!U1095,'Speed Bin B-A'!U1199,'Speed Bin B-A'!U1511,'Speed Bin B-A'!U1615,'Speed Bin B-A'!U1719,'Speed Bin B-A'!U1823,'Speed Bin B-A'!U1927,'Speed Bin B-A'!U2239,'Speed Bin B-A'!U2343,'Speed Bin B-A'!U2447,'Speed Bin B-A'!U2551,'Speed Bin B-A'!U2655)</f>
        <v>0</v>
      </c>
      <c r="V256" s="274">
        <f>IFERROR(AVERAGE('Speed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24.173333333333336</v>
      </c>
      <c r="W256" s="274">
        <f>IFERROR(AVERAGE('Speed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29.113333333333337</v>
      </c>
      <c r="X256" s="267"/>
      <c r="Y256" s="267"/>
    </row>
    <row r="257" spans="1:25" x14ac:dyDescent="0.25">
      <c r="A257" s="272">
        <v>0.46875</v>
      </c>
      <c r="B257" s="273">
        <f>SUM('Speed Bin B-A'!B56,'Speed Bin B-A'!B160,'Speed Bin B-A'!B264,'Speed Bin B-A'!B368,'Speed Bin B-A'!B472,'Speed Bin B-A'!B784,'Speed Bin B-A'!B888,'Speed Bin B-A'!B992,'Speed Bin B-A'!B1096,'Speed Bin B-A'!B1200,'Speed Bin B-A'!B1512,'Speed Bin B-A'!B1616,'Speed Bin B-A'!B1720,'Speed Bin B-A'!B1824,'Speed Bin B-A'!B1928,'Speed Bin B-A'!B2240,'Speed Bin B-A'!B2344,'Speed Bin B-A'!B2448,'Speed Bin B-A'!B2552,'Speed Bin B-A'!B2656)</f>
        <v>731</v>
      </c>
      <c r="C257" s="273">
        <f>SUM('Speed Bin B-A'!C56,'Speed Bin B-A'!C160,'Speed Bin B-A'!C264,'Speed Bin B-A'!C368,'Speed Bin B-A'!C472,'Speed Bin B-A'!C784,'Speed Bin B-A'!C888,'Speed Bin B-A'!C992,'Speed Bin B-A'!C1096,'Speed Bin B-A'!C1200,'Speed Bin B-A'!C1512,'Speed Bin B-A'!C1616,'Speed Bin B-A'!C1720,'Speed Bin B-A'!C1824,'Speed Bin B-A'!C1928,'Speed Bin B-A'!C2240,'Speed Bin B-A'!C2344,'Speed Bin B-A'!C2448,'Speed Bin B-A'!C2552,'Speed Bin B-A'!C2656)</f>
        <v>3</v>
      </c>
      <c r="D257" s="273">
        <f>SUM('Speed Bin B-A'!D56,'Speed Bin B-A'!D160,'Speed Bin B-A'!D264,'Speed Bin B-A'!D368,'Speed Bin B-A'!D472,'Speed Bin B-A'!D784,'Speed Bin B-A'!D888,'Speed Bin B-A'!D992,'Speed Bin B-A'!D1096,'Speed Bin B-A'!D1200,'Speed Bin B-A'!D1512,'Speed Bin B-A'!D1616,'Speed Bin B-A'!D1720,'Speed Bin B-A'!D1824,'Speed Bin B-A'!D1928,'Speed Bin B-A'!D2240,'Speed Bin B-A'!D2344,'Speed Bin B-A'!D2448,'Speed Bin B-A'!D2552,'Speed Bin B-A'!D2656)</f>
        <v>24</v>
      </c>
      <c r="E257" s="273">
        <f>SUM('Speed Bin B-A'!E56,'Speed Bin B-A'!E160,'Speed Bin B-A'!E264,'Speed Bin B-A'!E368,'Speed Bin B-A'!E472,'Speed Bin B-A'!E784,'Speed Bin B-A'!E888,'Speed Bin B-A'!E992,'Speed Bin B-A'!E1096,'Speed Bin B-A'!E1200,'Speed Bin B-A'!E1512,'Speed Bin B-A'!E1616,'Speed Bin B-A'!E1720,'Speed Bin B-A'!E1824,'Speed Bin B-A'!E1928,'Speed Bin B-A'!E2240,'Speed Bin B-A'!E2344,'Speed Bin B-A'!E2448,'Speed Bin B-A'!E2552,'Speed Bin B-A'!E2656)</f>
        <v>93</v>
      </c>
      <c r="F257" s="273">
        <f>SUM('Speed Bin B-A'!F56,'Speed Bin B-A'!F160,'Speed Bin B-A'!F264,'Speed Bin B-A'!F368,'Speed Bin B-A'!F472,'Speed Bin B-A'!F784,'Speed Bin B-A'!F888,'Speed Bin B-A'!F992,'Speed Bin B-A'!F1096,'Speed Bin B-A'!F1200,'Speed Bin B-A'!F1512,'Speed Bin B-A'!F1616,'Speed Bin B-A'!F1720,'Speed Bin B-A'!F1824,'Speed Bin B-A'!F1928,'Speed Bin B-A'!F2240,'Speed Bin B-A'!F2344,'Speed Bin B-A'!F2448,'Speed Bin B-A'!F2552,'Speed Bin B-A'!F2656)</f>
        <v>277</v>
      </c>
      <c r="G257" s="273">
        <f>SUM('Speed Bin B-A'!G56,'Speed Bin B-A'!G160,'Speed Bin B-A'!G264,'Speed Bin B-A'!G368,'Speed Bin B-A'!G472,'Speed Bin B-A'!G784,'Speed Bin B-A'!G888,'Speed Bin B-A'!G992,'Speed Bin B-A'!G1096,'Speed Bin B-A'!G1200,'Speed Bin B-A'!G1512,'Speed Bin B-A'!G1616,'Speed Bin B-A'!G1720,'Speed Bin B-A'!G1824,'Speed Bin B-A'!G1928,'Speed Bin B-A'!G2240,'Speed Bin B-A'!G2344,'Speed Bin B-A'!G2448,'Speed Bin B-A'!G2552,'Speed Bin B-A'!G2656)</f>
        <v>260</v>
      </c>
      <c r="H257" s="273">
        <f>SUM('Speed Bin B-A'!H56,'Speed Bin B-A'!H160,'Speed Bin B-A'!H264,'Speed Bin B-A'!H368,'Speed Bin B-A'!H472,'Speed Bin B-A'!H784,'Speed Bin B-A'!H888,'Speed Bin B-A'!H992,'Speed Bin B-A'!H1096,'Speed Bin B-A'!H1200,'Speed Bin B-A'!H1512,'Speed Bin B-A'!H1616,'Speed Bin B-A'!H1720,'Speed Bin B-A'!H1824,'Speed Bin B-A'!H1928,'Speed Bin B-A'!H2240,'Speed Bin B-A'!H2344,'Speed Bin B-A'!H2448,'Speed Bin B-A'!H2552,'Speed Bin B-A'!H2656)</f>
        <v>63</v>
      </c>
      <c r="I257" s="273">
        <f>SUM('Speed Bin B-A'!I56,'Speed Bin B-A'!I160,'Speed Bin B-A'!I264,'Speed Bin B-A'!I368,'Speed Bin B-A'!I472,'Speed Bin B-A'!I784,'Speed Bin B-A'!I888,'Speed Bin B-A'!I992,'Speed Bin B-A'!I1096,'Speed Bin B-A'!I1200,'Speed Bin B-A'!I1512,'Speed Bin B-A'!I1616,'Speed Bin B-A'!I1720,'Speed Bin B-A'!I1824,'Speed Bin B-A'!I1928,'Speed Bin B-A'!I2240,'Speed Bin B-A'!I2344,'Speed Bin B-A'!I2448,'Speed Bin B-A'!I2552,'Speed Bin B-A'!I2656)</f>
        <v>9</v>
      </c>
      <c r="J257" s="273">
        <f>SUM('Speed Bin B-A'!J56,'Speed Bin B-A'!J160,'Speed Bin B-A'!J264,'Speed Bin B-A'!J368,'Speed Bin B-A'!J472,'Speed Bin B-A'!J784,'Speed Bin B-A'!J888,'Speed Bin B-A'!J992,'Speed Bin B-A'!J1096,'Speed Bin B-A'!J1200,'Speed Bin B-A'!J1512,'Speed Bin B-A'!J1616,'Speed Bin B-A'!J1720,'Speed Bin B-A'!J1824,'Speed Bin B-A'!J1928,'Speed Bin B-A'!J2240,'Speed Bin B-A'!J2344,'Speed Bin B-A'!J2448,'Speed Bin B-A'!J2552,'Speed Bin B-A'!J2656)</f>
        <v>1</v>
      </c>
      <c r="K257" s="273">
        <f>SUM('Speed Bin B-A'!K56,'Speed Bin B-A'!K160,'Speed Bin B-A'!K264,'Speed Bin B-A'!K368,'Speed Bin B-A'!K472,'Speed Bin B-A'!K784,'Speed Bin B-A'!K888,'Speed Bin B-A'!K992,'Speed Bin B-A'!K1096,'Speed Bin B-A'!K1200,'Speed Bin B-A'!K1512,'Speed Bin B-A'!K1616,'Speed Bin B-A'!K1720,'Speed Bin B-A'!K1824,'Speed Bin B-A'!K1928,'Speed Bin B-A'!K2240,'Speed Bin B-A'!K2344,'Speed Bin B-A'!K2448,'Speed Bin B-A'!K2552,'Speed Bin B-A'!K2656)</f>
        <v>1</v>
      </c>
      <c r="L257" s="273">
        <f>SUM('Speed Bin B-A'!L56,'Speed Bin B-A'!L160,'Speed Bin B-A'!L264,'Speed Bin B-A'!L368,'Speed Bin B-A'!L472,'Speed Bin B-A'!L784,'Speed Bin B-A'!L888,'Speed Bin B-A'!L992,'Speed Bin B-A'!L1096,'Speed Bin B-A'!L1200,'Speed Bin B-A'!L1512,'Speed Bin B-A'!L1616,'Speed Bin B-A'!L1720,'Speed Bin B-A'!L1824,'Speed Bin B-A'!L1928,'Speed Bin B-A'!L2240,'Speed Bin B-A'!L2344,'Speed Bin B-A'!L2448,'Speed Bin B-A'!L2552,'Speed Bin B-A'!L2656)</f>
        <v>0</v>
      </c>
      <c r="M257" s="273">
        <f>SUM('Speed Bin B-A'!M56,'Speed Bin B-A'!M160,'Speed Bin B-A'!M264,'Speed Bin B-A'!M368,'Speed Bin B-A'!M472,'Speed Bin B-A'!M784,'Speed Bin B-A'!M888,'Speed Bin B-A'!M992,'Speed Bin B-A'!M1096,'Speed Bin B-A'!M1200,'Speed Bin B-A'!M1512,'Speed Bin B-A'!M1616,'Speed Bin B-A'!M1720,'Speed Bin B-A'!M1824,'Speed Bin B-A'!M1928,'Speed Bin B-A'!M2240,'Speed Bin B-A'!M2344,'Speed Bin B-A'!M2448,'Speed Bin B-A'!M2552,'Speed Bin B-A'!M2656)</f>
        <v>0</v>
      </c>
      <c r="N257" s="273">
        <f>SUM('Speed Bin B-A'!N56,'Speed Bin B-A'!N160,'Speed Bin B-A'!N264,'Speed Bin B-A'!N368,'Speed Bin B-A'!N472,'Speed Bin B-A'!N784,'Speed Bin B-A'!N888,'Speed Bin B-A'!N992,'Speed Bin B-A'!N1096,'Speed Bin B-A'!N1200,'Speed Bin B-A'!N1512,'Speed Bin B-A'!N1616,'Speed Bin B-A'!N1720,'Speed Bin B-A'!N1824,'Speed Bin B-A'!N1928,'Speed Bin B-A'!N2240,'Speed Bin B-A'!N2344,'Speed Bin B-A'!N2448,'Speed Bin B-A'!N2552,'Speed Bin B-A'!N2656)</f>
        <v>0</v>
      </c>
      <c r="O257" s="273">
        <f>SUM('Speed Bin B-A'!O56,'Speed Bin B-A'!O160,'Speed Bin B-A'!O264,'Speed Bin B-A'!O368,'Speed Bin B-A'!O472,'Speed Bin B-A'!O784,'Speed Bin B-A'!O888,'Speed Bin B-A'!O992,'Speed Bin B-A'!O1096,'Speed Bin B-A'!O1200,'Speed Bin B-A'!O1512,'Speed Bin B-A'!O1616,'Speed Bin B-A'!O1720,'Speed Bin B-A'!O1824,'Speed Bin B-A'!O1928,'Speed Bin B-A'!O2240,'Speed Bin B-A'!O2344,'Speed Bin B-A'!O2448,'Speed Bin B-A'!O2552,'Speed Bin B-A'!O2656)</f>
        <v>0</v>
      </c>
      <c r="P257" s="273">
        <f>SUM('Speed Bin B-A'!P56,'Speed Bin B-A'!P160,'Speed Bin B-A'!P264,'Speed Bin B-A'!P368,'Speed Bin B-A'!P472,'Speed Bin B-A'!P784,'Speed Bin B-A'!P888,'Speed Bin B-A'!P992,'Speed Bin B-A'!P1096,'Speed Bin B-A'!P1200,'Speed Bin B-A'!P1512,'Speed Bin B-A'!P1616,'Speed Bin B-A'!P1720,'Speed Bin B-A'!P1824,'Speed Bin B-A'!P1928,'Speed Bin B-A'!P2240,'Speed Bin B-A'!P2344,'Speed Bin B-A'!P2448,'Speed Bin B-A'!P2552,'Speed Bin B-A'!P2656)</f>
        <v>0</v>
      </c>
      <c r="Q257" s="273">
        <f>SUM('Speed Bin B-A'!Q56,'Speed Bin B-A'!Q160,'Speed Bin B-A'!Q264,'Speed Bin B-A'!Q368,'Speed Bin B-A'!Q472,'Speed Bin B-A'!Q784,'Speed Bin B-A'!Q888,'Speed Bin B-A'!Q992,'Speed Bin B-A'!Q1096,'Speed Bin B-A'!Q1200,'Speed Bin B-A'!Q1512,'Speed Bin B-A'!Q1616,'Speed Bin B-A'!Q1720,'Speed Bin B-A'!Q1824,'Speed Bin B-A'!Q1928,'Speed Bin B-A'!Q2240,'Speed Bin B-A'!Q2344,'Speed Bin B-A'!Q2448,'Speed Bin B-A'!Q2552,'Speed Bin B-A'!Q2656)</f>
        <v>0</v>
      </c>
      <c r="R257" s="273">
        <f>SUM('Speed Bin B-A'!R56,'Speed Bin B-A'!R160,'Speed Bin B-A'!R264,'Speed Bin B-A'!R368,'Speed Bin B-A'!R472,'Speed Bin B-A'!R784,'Speed Bin B-A'!R888,'Speed Bin B-A'!R992,'Speed Bin B-A'!R1096,'Speed Bin B-A'!R1200,'Speed Bin B-A'!R1512,'Speed Bin B-A'!R1616,'Speed Bin B-A'!R1720,'Speed Bin B-A'!R1824,'Speed Bin B-A'!R1928,'Speed Bin B-A'!R2240,'Speed Bin B-A'!R2344,'Speed Bin B-A'!R2448,'Speed Bin B-A'!R2552,'Speed Bin B-A'!R2656)</f>
        <v>0</v>
      </c>
      <c r="S257" s="273">
        <f>SUM('Speed Bin B-A'!S56,'Speed Bin B-A'!S160,'Speed Bin B-A'!S264,'Speed Bin B-A'!S368,'Speed Bin B-A'!S472,'Speed Bin B-A'!S784,'Speed Bin B-A'!S888,'Speed Bin B-A'!S992,'Speed Bin B-A'!S1096,'Speed Bin B-A'!S1200,'Speed Bin B-A'!S1512,'Speed Bin B-A'!S1616,'Speed Bin B-A'!S1720,'Speed Bin B-A'!S1824,'Speed Bin B-A'!S1928,'Speed Bin B-A'!S2240,'Speed Bin B-A'!S2344,'Speed Bin B-A'!S2448,'Speed Bin B-A'!S2552,'Speed Bin B-A'!S2656)</f>
        <v>0</v>
      </c>
      <c r="T257" s="273">
        <f>SUM('Speed Bin B-A'!T56,'Speed Bin B-A'!T160,'Speed Bin B-A'!T264,'Speed Bin B-A'!T368,'Speed Bin B-A'!T472,'Speed Bin B-A'!T784,'Speed Bin B-A'!T888,'Speed Bin B-A'!T992,'Speed Bin B-A'!T1096,'Speed Bin B-A'!T1200,'Speed Bin B-A'!T1512,'Speed Bin B-A'!T1616,'Speed Bin B-A'!T1720,'Speed Bin B-A'!T1824,'Speed Bin B-A'!T1928,'Speed Bin B-A'!T2240,'Speed Bin B-A'!T2344,'Speed Bin B-A'!T2448,'Speed Bin B-A'!T2552,'Speed Bin B-A'!T2656)</f>
        <v>0</v>
      </c>
      <c r="U257" s="273">
        <f>SUM('Speed Bin B-A'!U56,'Speed Bin B-A'!U160,'Speed Bin B-A'!U264,'Speed Bin B-A'!U368,'Speed Bin B-A'!U472,'Speed Bin B-A'!U784,'Speed Bin B-A'!U888,'Speed Bin B-A'!U992,'Speed Bin B-A'!U1096,'Speed Bin B-A'!U1200,'Speed Bin B-A'!U1512,'Speed Bin B-A'!U1616,'Speed Bin B-A'!U1720,'Speed Bin B-A'!U1824,'Speed Bin B-A'!U1928,'Speed Bin B-A'!U2240,'Speed Bin B-A'!U2344,'Speed Bin B-A'!U2448,'Speed Bin B-A'!U2552,'Speed Bin B-A'!U2656)</f>
        <v>0</v>
      </c>
      <c r="V257" s="274">
        <f>IFERROR(AVERAGE('Speed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24.286666666666669</v>
      </c>
      <c r="W257" s="274">
        <f>IFERROR(AVERAGE('Speed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28.866666666666667</v>
      </c>
      <c r="X257" s="267"/>
      <c r="Y257" s="267"/>
    </row>
    <row r="258" spans="1:25" x14ac:dyDescent="0.25">
      <c r="A258" s="272">
        <v>0.47916666666666702</v>
      </c>
      <c r="B258" s="273">
        <f>SUM('Speed Bin B-A'!B57,'Speed Bin B-A'!B161,'Speed Bin B-A'!B265,'Speed Bin B-A'!B369,'Speed Bin B-A'!B473,'Speed Bin B-A'!B785,'Speed Bin B-A'!B889,'Speed Bin B-A'!B993,'Speed Bin B-A'!B1097,'Speed Bin B-A'!B1201,'Speed Bin B-A'!B1513,'Speed Bin B-A'!B1617,'Speed Bin B-A'!B1721,'Speed Bin B-A'!B1825,'Speed Bin B-A'!B1929,'Speed Bin B-A'!B2241,'Speed Bin B-A'!B2345,'Speed Bin B-A'!B2449,'Speed Bin B-A'!B2553,'Speed Bin B-A'!B2657)</f>
        <v>750</v>
      </c>
      <c r="C258" s="273">
        <f>SUM('Speed Bin B-A'!C57,'Speed Bin B-A'!C161,'Speed Bin B-A'!C265,'Speed Bin B-A'!C369,'Speed Bin B-A'!C473,'Speed Bin B-A'!C785,'Speed Bin B-A'!C889,'Speed Bin B-A'!C993,'Speed Bin B-A'!C1097,'Speed Bin B-A'!C1201,'Speed Bin B-A'!C1513,'Speed Bin B-A'!C1617,'Speed Bin B-A'!C1721,'Speed Bin B-A'!C1825,'Speed Bin B-A'!C1929,'Speed Bin B-A'!C2241,'Speed Bin B-A'!C2345,'Speed Bin B-A'!C2449,'Speed Bin B-A'!C2553,'Speed Bin B-A'!C2657)</f>
        <v>0</v>
      </c>
      <c r="D258" s="273">
        <f>SUM('Speed Bin B-A'!D57,'Speed Bin B-A'!D161,'Speed Bin B-A'!D265,'Speed Bin B-A'!D369,'Speed Bin B-A'!D473,'Speed Bin B-A'!D785,'Speed Bin B-A'!D889,'Speed Bin B-A'!D993,'Speed Bin B-A'!D1097,'Speed Bin B-A'!D1201,'Speed Bin B-A'!D1513,'Speed Bin B-A'!D1617,'Speed Bin B-A'!D1721,'Speed Bin B-A'!D1825,'Speed Bin B-A'!D1929,'Speed Bin B-A'!D2241,'Speed Bin B-A'!D2345,'Speed Bin B-A'!D2449,'Speed Bin B-A'!D2553,'Speed Bin B-A'!D2657)</f>
        <v>21</v>
      </c>
      <c r="E258" s="273">
        <f>SUM('Speed Bin B-A'!E57,'Speed Bin B-A'!E161,'Speed Bin B-A'!E265,'Speed Bin B-A'!E369,'Speed Bin B-A'!E473,'Speed Bin B-A'!E785,'Speed Bin B-A'!E889,'Speed Bin B-A'!E993,'Speed Bin B-A'!E1097,'Speed Bin B-A'!E1201,'Speed Bin B-A'!E1513,'Speed Bin B-A'!E1617,'Speed Bin B-A'!E1721,'Speed Bin B-A'!E1825,'Speed Bin B-A'!E1929,'Speed Bin B-A'!E2241,'Speed Bin B-A'!E2345,'Speed Bin B-A'!E2449,'Speed Bin B-A'!E2553,'Speed Bin B-A'!E2657)</f>
        <v>128</v>
      </c>
      <c r="F258" s="273">
        <f>SUM('Speed Bin B-A'!F57,'Speed Bin B-A'!F161,'Speed Bin B-A'!F265,'Speed Bin B-A'!F369,'Speed Bin B-A'!F473,'Speed Bin B-A'!F785,'Speed Bin B-A'!F889,'Speed Bin B-A'!F993,'Speed Bin B-A'!F1097,'Speed Bin B-A'!F1201,'Speed Bin B-A'!F1513,'Speed Bin B-A'!F1617,'Speed Bin B-A'!F1721,'Speed Bin B-A'!F1825,'Speed Bin B-A'!F1929,'Speed Bin B-A'!F2241,'Speed Bin B-A'!F2345,'Speed Bin B-A'!F2449,'Speed Bin B-A'!F2553,'Speed Bin B-A'!F2657)</f>
        <v>287</v>
      </c>
      <c r="G258" s="273">
        <f>SUM('Speed Bin B-A'!G57,'Speed Bin B-A'!G161,'Speed Bin B-A'!G265,'Speed Bin B-A'!G369,'Speed Bin B-A'!G473,'Speed Bin B-A'!G785,'Speed Bin B-A'!G889,'Speed Bin B-A'!G993,'Speed Bin B-A'!G1097,'Speed Bin B-A'!G1201,'Speed Bin B-A'!G1513,'Speed Bin B-A'!G1617,'Speed Bin B-A'!G1721,'Speed Bin B-A'!G1825,'Speed Bin B-A'!G1929,'Speed Bin B-A'!G2241,'Speed Bin B-A'!G2345,'Speed Bin B-A'!G2449,'Speed Bin B-A'!G2553,'Speed Bin B-A'!G2657)</f>
        <v>240</v>
      </c>
      <c r="H258" s="273">
        <f>SUM('Speed Bin B-A'!H57,'Speed Bin B-A'!H161,'Speed Bin B-A'!H265,'Speed Bin B-A'!H369,'Speed Bin B-A'!H473,'Speed Bin B-A'!H785,'Speed Bin B-A'!H889,'Speed Bin B-A'!H993,'Speed Bin B-A'!H1097,'Speed Bin B-A'!H1201,'Speed Bin B-A'!H1513,'Speed Bin B-A'!H1617,'Speed Bin B-A'!H1721,'Speed Bin B-A'!H1825,'Speed Bin B-A'!H1929,'Speed Bin B-A'!H2241,'Speed Bin B-A'!H2345,'Speed Bin B-A'!H2449,'Speed Bin B-A'!H2553,'Speed Bin B-A'!H2657)</f>
        <v>60</v>
      </c>
      <c r="I258" s="273">
        <f>SUM('Speed Bin B-A'!I57,'Speed Bin B-A'!I161,'Speed Bin B-A'!I265,'Speed Bin B-A'!I369,'Speed Bin B-A'!I473,'Speed Bin B-A'!I785,'Speed Bin B-A'!I889,'Speed Bin B-A'!I993,'Speed Bin B-A'!I1097,'Speed Bin B-A'!I1201,'Speed Bin B-A'!I1513,'Speed Bin B-A'!I1617,'Speed Bin B-A'!I1721,'Speed Bin B-A'!I1825,'Speed Bin B-A'!I1929,'Speed Bin B-A'!I2241,'Speed Bin B-A'!I2345,'Speed Bin B-A'!I2449,'Speed Bin B-A'!I2553,'Speed Bin B-A'!I2657)</f>
        <v>10</v>
      </c>
      <c r="J258" s="273">
        <f>SUM('Speed Bin B-A'!J57,'Speed Bin B-A'!J161,'Speed Bin B-A'!J265,'Speed Bin B-A'!J369,'Speed Bin B-A'!J473,'Speed Bin B-A'!J785,'Speed Bin B-A'!J889,'Speed Bin B-A'!J993,'Speed Bin B-A'!J1097,'Speed Bin B-A'!J1201,'Speed Bin B-A'!J1513,'Speed Bin B-A'!J1617,'Speed Bin B-A'!J1721,'Speed Bin B-A'!J1825,'Speed Bin B-A'!J1929,'Speed Bin B-A'!J2241,'Speed Bin B-A'!J2345,'Speed Bin B-A'!J2449,'Speed Bin B-A'!J2553,'Speed Bin B-A'!J2657)</f>
        <v>4</v>
      </c>
      <c r="K258" s="273">
        <f>SUM('Speed Bin B-A'!K57,'Speed Bin B-A'!K161,'Speed Bin B-A'!K265,'Speed Bin B-A'!K369,'Speed Bin B-A'!K473,'Speed Bin B-A'!K785,'Speed Bin B-A'!K889,'Speed Bin B-A'!K993,'Speed Bin B-A'!K1097,'Speed Bin B-A'!K1201,'Speed Bin B-A'!K1513,'Speed Bin B-A'!K1617,'Speed Bin B-A'!K1721,'Speed Bin B-A'!K1825,'Speed Bin B-A'!K1929,'Speed Bin B-A'!K2241,'Speed Bin B-A'!K2345,'Speed Bin B-A'!K2449,'Speed Bin B-A'!K2553,'Speed Bin B-A'!K2657)</f>
        <v>0</v>
      </c>
      <c r="L258" s="273">
        <f>SUM('Speed Bin B-A'!L57,'Speed Bin B-A'!L161,'Speed Bin B-A'!L265,'Speed Bin B-A'!L369,'Speed Bin B-A'!L473,'Speed Bin B-A'!L785,'Speed Bin B-A'!L889,'Speed Bin B-A'!L993,'Speed Bin B-A'!L1097,'Speed Bin B-A'!L1201,'Speed Bin B-A'!L1513,'Speed Bin B-A'!L1617,'Speed Bin B-A'!L1721,'Speed Bin B-A'!L1825,'Speed Bin B-A'!L1929,'Speed Bin B-A'!L2241,'Speed Bin B-A'!L2345,'Speed Bin B-A'!L2449,'Speed Bin B-A'!L2553,'Speed Bin B-A'!L2657)</f>
        <v>0</v>
      </c>
      <c r="M258" s="273">
        <f>SUM('Speed Bin B-A'!M57,'Speed Bin B-A'!M161,'Speed Bin B-A'!M265,'Speed Bin B-A'!M369,'Speed Bin B-A'!M473,'Speed Bin B-A'!M785,'Speed Bin B-A'!M889,'Speed Bin B-A'!M993,'Speed Bin B-A'!M1097,'Speed Bin B-A'!M1201,'Speed Bin B-A'!M1513,'Speed Bin B-A'!M1617,'Speed Bin B-A'!M1721,'Speed Bin B-A'!M1825,'Speed Bin B-A'!M1929,'Speed Bin B-A'!M2241,'Speed Bin B-A'!M2345,'Speed Bin B-A'!M2449,'Speed Bin B-A'!M2553,'Speed Bin B-A'!M2657)</f>
        <v>0</v>
      </c>
      <c r="N258" s="273">
        <f>SUM('Speed Bin B-A'!N57,'Speed Bin B-A'!N161,'Speed Bin B-A'!N265,'Speed Bin B-A'!N369,'Speed Bin B-A'!N473,'Speed Bin B-A'!N785,'Speed Bin B-A'!N889,'Speed Bin B-A'!N993,'Speed Bin B-A'!N1097,'Speed Bin B-A'!N1201,'Speed Bin B-A'!N1513,'Speed Bin B-A'!N1617,'Speed Bin B-A'!N1721,'Speed Bin B-A'!N1825,'Speed Bin B-A'!N1929,'Speed Bin B-A'!N2241,'Speed Bin B-A'!N2345,'Speed Bin B-A'!N2449,'Speed Bin B-A'!N2553,'Speed Bin B-A'!N2657)</f>
        <v>0</v>
      </c>
      <c r="O258" s="273">
        <f>SUM('Speed Bin B-A'!O57,'Speed Bin B-A'!O161,'Speed Bin B-A'!O265,'Speed Bin B-A'!O369,'Speed Bin B-A'!O473,'Speed Bin B-A'!O785,'Speed Bin B-A'!O889,'Speed Bin B-A'!O993,'Speed Bin B-A'!O1097,'Speed Bin B-A'!O1201,'Speed Bin B-A'!O1513,'Speed Bin B-A'!O1617,'Speed Bin B-A'!O1721,'Speed Bin B-A'!O1825,'Speed Bin B-A'!O1929,'Speed Bin B-A'!O2241,'Speed Bin B-A'!O2345,'Speed Bin B-A'!O2449,'Speed Bin B-A'!O2553,'Speed Bin B-A'!O2657)</f>
        <v>0</v>
      </c>
      <c r="P258" s="273">
        <f>SUM('Speed Bin B-A'!P57,'Speed Bin B-A'!P161,'Speed Bin B-A'!P265,'Speed Bin B-A'!P369,'Speed Bin B-A'!P473,'Speed Bin B-A'!P785,'Speed Bin B-A'!P889,'Speed Bin B-A'!P993,'Speed Bin B-A'!P1097,'Speed Bin B-A'!P1201,'Speed Bin B-A'!P1513,'Speed Bin B-A'!P1617,'Speed Bin B-A'!P1721,'Speed Bin B-A'!P1825,'Speed Bin B-A'!P1929,'Speed Bin B-A'!P2241,'Speed Bin B-A'!P2345,'Speed Bin B-A'!P2449,'Speed Bin B-A'!P2553,'Speed Bin B-A'!P2657)</f>
        <v>0</v>
      </c>
      <c r="Q258" s="273">
        <f>SUM('Speed Bin B-A'!Q57,'Speed Bin B-A'!Q161,'Speed Bin B-A'!Q265,'Speed Bin B-A'!Q369,'Speed Bin B-A'!Q473,'Speed Bin B-A'!Q785,'Speed Bin B-A'!Q889,'Speed Bin B-A'!Q993,'Speed Bin B-A'!Q1097,'Speed Bin B-A'!Q1201,'Speed Bin B-A'!Q1513,'Speed Bin B-A'!Q1617,'Speed Bin B-A'!Q1721,'Speed Bin B-A'!Q1825,'Speed Bin B-A'!Q1929,'Speed Bin B-A'!Q2241,'Speed Bin B-A'!Q2345,'Speed Bin B-A'!Q2449,'Speed Bin B-A'!Q2553,'Speed Bin B-A'!Q2657)</f>
        <v>0</v>
      </c>
      <c r="R258" s="273">
        <f>SUM('Speed Bin B-A'!R57,'Speed Bin B-A'!R161,'Speed Bin B-A'!R265,'Speed Bin B-A'!R369,'Speed Bin B-A'!R473,'Speed Bin B-A'!R785,'Speed Bin B-A'!R889,'Speed Bin B-A'!R993,'Speed Bin B-A'!R1097,'Speed Bin B-A'!R1201,'Speed Bin B-A'!R1513,'Speed Bin B-A'!R1617,'Speed Bin B-A'!R1721,'Speed Bin B-A'!R1825,'Speed Bin B-A'!R1929,'Speed Bin B-A'!R2241,'Speed Bin B-A'!R2345,'Speed Bin B-A'!R2449,'Speed Bin B-A'!R2553,'Speed Bin B-A'!R2657)</f>
        <v>0</v>
      </c>
      <c r="S258" s="273">
        <f>SUM('Speed Bin B-A'!S57,'Speed Bin B-A'!S161,'Speed Bin B-A'!S265,'Speed Bin B-A'!S369,'Speed Bin B-A'!S473,'Speed Bin B-A'!S785,'Speed Bin B-A'!S889,'Speed Bin B-A'!S993,'Speed Bin B-A'!S1097,'Speed Bin B-A'!S1201,'Speed Bin B-A'!S1513,'Speed Bin B-A'!S1617,'Speed Bin B-A'!S1721,'Speed Bin B-A'!S1825,'Speed Bin B-A'!S1929,'Speed Bin B-A'!S2241,'Speed Bin B-A'!S2345,'Speed Bin B-A'!S2449,'Speed Bin B-A'!S2553,'Speed Bin B-A'!S2657)</f>
        <v>0</v>
      </c>
      <c r="T258" s="273">
        <f>SUM('Speed Bin B-A'!T57,'Speed Bin B-A'!T161,'Speed Bin B-A'!T265,'Speed Bin B-A'!T369,'Speed Bin B-A'!T473,'Speed Bin B-A'!T785,'Speed Bin B-A'!T889,'Speed Bin B-A'!T993,'Speed Bin B-A'!T1097,'Speed Bin B-A'!T1201,'Speed Bin B-A'!T1513,'Speed Bin B-A'!T1617,'Speed Bin B-A'!T1721,'Speed Bin B-A'!T1825,'Speed Bin B-A'!T1929,'Speed Bin B-A'!T2241,'Speed Bin B-A'!T2345,'Speed Bin B-A'!T2449,'Speed Bin B-A'!T2553,'Speed Bin B-A'!T2657)</f>
        <v>0</v>
      </c>
      <c r="U258" s="273">
        <f>SUM('Speed Bin B-A'!U57,'Speed Bin B-A'!U161,'Speed Bin B-A'!U265,'Speed Bin B-A'!U369,'Speed Bin B-A'!U473,'Speed Bin B-A'!U785,'Speed Bin B-A'!U889,'Speed Bin B-A'!U993,'Speed Bin B-A'!U1097,'Speed Bin B-A'!U1201,'Speed Bin B-A'!U1513,'Speed Bin B-A'!U1617,'Speed Bin B-A'!U1721,'Speed Bin B-A'!U1825,'Speed Bin B-A'!U1929,'Speed Bin B-A'!U2241,'Speed Bin B-A'!U2345,'Speed Bin B-A'!U2449,'Speed Bin B-A'!U2553,'Speed Bin B-A'!U2657)</f>
        <v>0</v>
      </c>
      <c r="V258" s="274">
        <f>IFERROR(AVERAGE('Speed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23.920000000000005</v>
      </c>
      <c r="W258" s="274">
        <f>IFERROR(AVERAGE('Speed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28.639999999999997</v>
      </c>
      <c r="X258" s="267"/>
      <c r="Y258" s="267"/>
    </row>
    <row r="259" spans="1:25" x14ac:dyDescent="0.25">
      <c r="A259" s="272">
        <v>0.48958333333333298</v>
      </c>
      <c r="B259" s="273">
        <f>SUM('Speed Bin B-A'!B58,'Speed Bin B-A'!B162,'Speed Bin B-A'!B266,'Speed Bin B-A'!B370,'Speed Bin B-A'!B474,'Speed Bin B-A'!B786,'Speed Bin B-A'!B890,'Speed Bin B-A'!B994,'Speed Bin B-A'!B1098,'Speed Bin B-A'!B1202,'Speed Bin B-A'!B1514,'Speed Bin B-A'!B1618,'Speed Bin B-A'!B1722,'Speed Bin B-A'!B1826,'Speed Bin B-A'!B1930,'Speed Bin B-A'!B2242,'Speed Bin B-A'!B2346,'Speed Bin B-A'!B2450,'Speed Bin B-A'!B2554,'Speed Bin B-A'!B2658)</f>
        <v>817</v>
      </c>
      <c r="C259" s="273">
        <f>SUM('Speed Bin B-A'!C58,'Speed Bin B-A'!C162,'Speed Bin B-A'!C266,'Speed Bin B-A'!C370,'Speed Bin B-A'!C474,'Speed Bin B-A'!C786,'Speed Bin B-A'!C890,'Speed Bin B-A'!C994,'Speed Bin B-A'!C1098,'Speed Bin B-A'!C1202,'Speed Bin B-A'!C1514,'Speed Bin B-A'!C1618,'Speed Bin B-A'!C1722,'Speed Bin B-A'!C1826,'Speed Bin B-A'!C1930,'Speed Bin B-A'!C2242,'Speed Bin B-A'!C2346,'Speed Bin B-A'!C2450,'Speed Bin B-A'!C2554,'Speed Bin B-A'!C2658)</f>
        <v>2</v>
      </c>
      <c r="D259" s="273">
        <f>SUM('Speed Bin B-A'!D58,'Speed Bin B-A'!D162,'Speed Bin B-A'!D266,'Speed Bin B-A'!D370,'Speed Bin B-A'!D474,'Speed Bin B-A'!D786,'Speed Bin B-A'!D890,'Speed Bin B-A'!D994,'Speed Bin B-A'!D1098,'Speed Bin B-A'!D1202,'Speed Bin B-A'!D1514,'Speed Bin B-A'!D1618,'Speed Bin B-A'!D1722,'Speed Bin B-A'!D1826,'Speed Bin B-A'!D1930,'Speed Bin B-A'!D2242,'Speed Bin B-A'!D2346,'Speed Bin B-A'!D2450,'Speed Bin B-A'!D2554,'Speed Bin B-A'!D2658)</f>
        <v>31</v>
      </c>
      <c r="E259" s="273">
        <f>SUM('Speed Bin B-A'!E58,'Speed Bin B-A'!E162,'Speed Bin B-A'!E266,'Speed Bin B-A'!E370,'Speed Bin B-A'!E474,'Speed Bin B-A'!E786,'Speed Bin B-A'!E890,'Speed Bin B-A'!E994,'Speed Bin B-A'!E1098,'Speed Bin B-A'!E1202,'Speed Bin B-A'!E1514,'Speed Bin B-A'!E1618,'Speed Bin B-A'!E1722,'Speed Bin B-A'!E1826,'Speed Bin B-A'!E1930,'Speed Bin B-A'!E2242,'Speed Bin B-A'!E2346,'Speed Bin B-A'!E2450,'Speed Bin B-A'!E2554,'Speed Bin B-A'!E2658)</f>
        <v>114</v>
      </c>
      <c r="F259" s="273">
        <f>SUM('Speed Bin B-A'!F58,'Speed Bin B-A'!F162,'Speed Bin B-A'!F266,'Speed Bin B-A'!F370,'Speed Bin B-A'!F474,'Speed Bin B-A'!F786,'Speed Bin B-A'!F890,'Speed Bin B-A'!F994,'Speed Bin B-A'!F1098,'Speed Bin B-A'!F1202,'Speed Bin B-A'!F1514,'Speed Bin B-A'!F1618,'Speed Bin B-A'!F1722,'Speed Bin B-A'!F1826,'Speed Bin B-A'!F1930,'Speed Bin B-A'!F2242,'Speed Bin B-A'!F2346,'Speed Bin B-A'!F2450,'Speed Bin B-A'!F2554,'Speed Bin B-A'!F2658)</f>
        <v>349</v>
      </c>
      <c r="G259" s="273">
        <f>SUM('Speed Bin B-A'!G58,'Speed Bin B-A'!G162,'Speed Bin B-A'!G266,'Speed Bin B-A'!G370,'Speed Bin B-A'!G474,'Speed Bin B-A'!G786,'Speed Bin B-A'!G890,'Speed Bin B-A'!G994,'Speed Bin B-A'!G1098,'Speed Bin B-A'!G1202,'Speed Bin B-A'!G1514,'Speed Bin B-A'!G1618,'Speed Bin B-A'!G1722,'Speed Bin B-A'!G1826,'Speed Bin B-A'!G1930,'Speed Bin B-A'!G2242,'Speed Bin B-A'!G2346,'Speed Bin B-A'!G2450,'Speed Bin B-A'!G2554,'Speed Bin B-A'!G2658)</f>
        <v>232</v>
      </c>
      <c r="H259" s="273">
        <f>SUM('Speed Bin B-A'!H58,'Speed Bin B-A'!H162,'Speed Bin B-A'!H266,'Speed Bin B-A'!H370,'Speed Bin B-A'!H474,'Speed Bin B-A'!H786,'Speed Bin B-A'!H890,'Speed Bin B-A'!H994,'Speed Bin B-A'!H1098,'Speed Bin B-A'!H1202,'Speed Bin B-A'!H1514,'Speed Bin B-A'!H1618,'Speed Bin B-A'!H1722,'Speed Bin B-A'!H1826,'Speed Bin B-A'!H1930,'Speed Bin B-A'!H2242,'Speed Bin B-A'!H2346,'Speed Bin B-A'!H2450,'Speed Bin B-A'!H2554,'Speed Bin B-A'!H2658)</f>
        <v>73</v>
      </c>
      <c r="I259" s="273">
        <f>SUM('Speed Bin B-A'!I58,'Speed Bin B-A'!I162,'Speed Bin B-A'!I266,'Speed Bin B-A'!I370,'Speed Bin B-A'!I474,'Speed Bin B-A'!I786,'Speed Bin B-A'!I890,'Speed Bin B-A'!I994,'Speed Bin B-A'!I1098,'Speed Bin B-A'!I1202,'Speed Bin B-A'!I1514,'Speed Bin B-A'!I1618,'Speed Bin B-A'!I1722,'Speed Bin B-A'!I1826,'Speed Bin B-A'!I1930,'Speed Bin B-A'!I2242,'Speed Bin B-A'!I2346,'Speed Bin B-A'!I2450,'Speed Bin B-A'!I2554,'Speed Bin B-A'!I2658)</f>
        <v>12</v>
      </c>
      <c r="J259" s="273">
        <f>SUM('Speed Bin B-A'!J58,'Speed Bin B-A'!J162,'Speed Bin B-A'!J266,'Speed Bin B-A'!J370,'Speed Bin B-A'!J474,'Speed Bin B-A'!J786,'Speed Bin B-A'!J890,'Speed Bin B-A'!J994,'Speed Bin B-A'!J1098,'Speed Bin B-A'!J1202,'Speed Bin B-A'!J1514,'Speed Bin B-A'!J1618,'Speed Bin B-A'!J1722,'Speed Bin B-A'!J1826,'Speed Bin B-A'!J1930,'Speed Bin B-A'!J2242,'Speed Bin B-A'!J2346,'Speed Bin B-A'!J2450,'Speed Bin B-A'!J2554,'Speed Bin B-A'!J2658)</f>
        <v>3</v>
      </c>
      <c r="K259" s="273">
        <f>SUM('Speed Bin B-A'!K58,'Speed Bin B-A'!K162,'Speed Bin B-A'!K266,'Speed Bin B-A'!K370,'Speed Bin B-A'!K474,'Speed Bin B-A'!K786,'Speed Bin B-A'!K890,'Speed Bin B-A'!K994,'Speed Bin B-A'!K1098,'Speed Bin B-A'!K1202,'Speed Bin B-A'!K1514,'Speed Bin B-A'!K1618,'Speed Bin B-A'!K1722,'Speed Bin B-A'!K1826,'Speed Bin B-A'!K1930,'Speed Bin B-A'!K2242,'Speed Bin B-A'!K2346,'Speed Bin B-A'!K2450,'Speed Bin B-A'!K2554,'Speed Bin B-A'!K2658)</f>
        <v>1</v>
      </c>
      <c r="L259" s="273">
        <f>SUM('Speed Bin B-A'!L58,'Speed Bin B-A'!L162,'Speed Bin B-A'!L266,'Speed Bin B-A'!L370,'Speed Bin B-A'!L474,'Speed Bin B-A'!L786,'Speed Bin B-A'!L890,'Speed Bin B-A'!L994,'Speed Bin B-A'!L1098,'Speed Bin B-A'!L1202,'Speed Bin B-A'!L1514,'Speed Bin B-A'!L1618,'Speed Bin B-A'!L1722,'Speed Bin B-A'!L1826,'Speed Bin B-A'!L1930,'Speed Bin B-A'!L2242,'Speed Bin B-A'!L2346,'Speed Bin B-A'!L2450,'Speed Bin B-A'!L2554,'Speed Bin B-A'!L2658)</f>
        <v>0</v>
      </c>
      <c r="M259" s="273">
        <f>SUM('Speed Bin B-A'!M58,'Speed Bin B-A'!M162,'Speed Bin B-A'!M266,'Speed Bin B-A'!M370,'Speed Bin B-A'!M474,'Speed Bin B-A'!M786,'Speed Bin B-A'!M890,'Speed Bin B-A'!M994,'Speed Bin B-A'!M1098,'Speed Bin B-A'!M1202,'Speed Bin B-A'!M1514,'Speed Bin B-A'!M1618,'Speed Bin B-A'!M1722,'Speed Bin B-A'!M1826,'Speed Bin B-A'!M1930,'Speed Bin B-A'!M2242,'Speed Bin B-A'!M2346,'Speed Bin B-A'!M2450,'Speed Bin B-A'!M2554,'Speed Bin B-A'!M2658)</f>
        <v>0</v>
      </c>
      <c r="N259" s="273">
        <f>SUM('Speed Bin B-A'!N58,'Speed Bin B-A'!N162,'Speed Bin B-A'!N266,'Speed Bin B-A'!N370,'Speed Bin B-A'!N474,'Speed Bin B-A'!N786,'Speed Bin B-A'!N890,'Speed Bin B-A'!N994,'Speed Bin B-A'!N1098,'Speed Bin B-A'!N1202,'Speed Bin B-A'!N1514,'Speed Bin B-A'!N1618,'Speed Bin B-A'!N1722,'Speed Bin B-A'!N1826,'Speed Bin B-A'!N1930,'Speed Bin B-A'!N2242,'Speed Bin B-A'!N2346,'Speed Bin B-A'!N2450,'Speed Bin B-A'!N2554,'Speed Bin B-A'!N2658)</f>
        <v>0</v>
      </c>
      <c r="O259" s="273">
        <f>SUM('Speed Bin B-A'!O58,'Speed Bin B-A'!O162,'Speed Bin B-A'!O266,'Speed Bin B-A'!O370,'Speed Bin B-A'!O474,'Speed Bin B-A'!O786,'Speed Bin B-A'!O890,'Speed Bin B-A'!O994,'Speed Bin B-A'!O1098,'Speed Bin B-A'!O1202,'Speed Bin B-A'!O1514,'Speed Bin B-A'!O1618,'Speed Bin B-A'!O1722,'Speed Bin B-A'!O1826,'Speed Bin B-A'!O1930,'Speed Bin B-A'!O2242,'Speed Bin B-A'!O2346,'Speed Bin B-A'!O2450,'Speed Bin B-A'!O2554,'Speed Bin B-A'!O2658)</f>
        <v>0</v>
      </c>
      <c r="P259" s="273">
        <f>SUM('Speed Bin B-A'!P58,'Speed Bin B-A'!P162,'Speed Bin B-A'!P266,'Speed Bin B-A'!P370,'Speed Bin B-A'!P474,'Speed Bin B-A'!P786,'Speed Bin B-A'!P890,'Speed Bin B-A'!P994,'Speed Bin B-A'!P1098,'Speed Bin B-A'!P1202,'Speed Bin B-A'!P1514,'Speed Bin B-A'!P1618,'Speed Bin B-A'!P1722,'Speed Bin B-A'!P1826,'Speed Bin B-A'!P1930,'Speed Bin B-A'!P2242,'Speed Bin B-A'!P2346,'Speed Bin B-A'!P2450,'Speed Bin B-A'!P2554,'Speed Bin B-A'!P2658)</f>
        <v>0</v>
      </c>
      <c r="Q259" s="273">
        <f>SUM('Speed Bin B-A'!Q58,'Speed Bin B-A'!Q162,'Speed Bin B-A'!Q266,'Speed Bin B-A'!Q370,'Speed Bin B-A'!Q474,'Speed Bin B-A'!Q786,'Speed Bin B-A'!Q890,'Speed Bin B-A'!Q994,'Speed Bin B-A'!Q1098,'Speed Bin B-A'!Q1202,'Speed Bin B-A'!Q1514,'Speed Bin B-A'!Q1618,'Speed Bin B-A'!Q1722,'Speed Bin B-A'!Q1826,'Speed Bin B-A'!Q1930,'Speed Bin B-A'!Q2242,'Speed Bin B-A'!Q2346,'Speed Bin B-A'!Q2450,'Speed Bin B-A'!Q2554,'Speed Bin B-A'!Q2658)</f>
        <v>0</v>
      </c>
      <c r="R259" s="273">
        <f>SUM('Speed Bin B-A'!R58,'Speed Bin B-A'!R162,'Speed Bin B-A'!R266,'Speed Bin B-A'!R370,'Speed Bin B-A'!R474,'Speed Bin B-A'!R786,'Speed Bin B-A'!R890,'Speed Bin B-A'!R994,'Speed Bin B-A'!R1098,'Speed Bin B-A'!R1202,'Speed Bin B-A'!R1514,'Speed Bin B-A'!R1618,'Speed Bin B-A'!R1722,'Speed Bin B-A'!R1826,'Speed Bin B-A'!R1930,'Speed Bin B-A'!R2242,'Speed Bin B-A'!R2346,'Speed Bin B-A'!R2450,'Speed Bin B-A'!R2554,'Speed Bin B-A'!R2658)</f>
        <v>0</v>
      </c>
      <c r="S259" s="273">
        <f>SUM('Speed Bin B-A'!S58,'Speed Bin B-A'!S162,'Speed Bin B-A'!S266,'Speed Bin B-A'!S370,'Speed Bin B-A'!S474,'Speed Bin B-A'!S786,'Speed Bin B-A'!S890,'Speed Bin B-A'!S994,'Speed Bin B-A'!S1098,'Speed Bin B-A'!S1202,'Speed Bin B-A'!S1514,'Speed Bin B-A'!S1618,'Speed Bin B-A'!S1722,'Speed Bin B-A'!S1826,'Speed Bin B-A'!S1930,'Speed Bin B-A'!S2242,'Speed Bin B-A'!S2346,'Speed Bin B-A'!S2450,'Speed Bin B-A'!S2554,'Speed Bin B-A'!S2658)</f>
        <v>0</v>
      </c>
      <c r="T259" s="273">
        <f>SUM('Speed Bin B-A'!T58,'Speed Bin B-A'!T162,'Speed Bin B-A'!T266,'Speed Bin B-A'!T370,'Speed Bin B-A'!T474,'Speed Bin B-A'!T786,'Speed Bin B-A'!T890,'Speed Bin B-A'!T994,'Speed Bin B-A'!T1098,'Speed Bin B-A'!T1202,'Speed Bin B-A'!T1514,'Speed Bin B-A'!T1618,'Speed Bin B-A'!T1722,'Speed Bin B-A'!T1826,'Speed Bin B-A'!T1930,'Speed Bin B-A'!T2242,'Speed Bin B-A'!T2346,'Speed Bin B-A'!T2450,'Speed Bin B-A'!T2554,'Speed Bin B-A'!T2658)</f>
        <v>0</v>
      </c>
      <c r="U259" s="273">
        <f>SUM('Speed Bin B-A'!U58,'Speed Bin B-A'!U162,'Speed Bin B-A'!U266,'Speed Bin B-A'!U370,'Speed Bin B-A'!U474,'Speed Bin B-A'!U786,'Speed Bin B-A'!U890,'Speed Bin B-A'!U994,'Speed Bin B-A'!U1098,'Speed Bin B-A'!U1202,'Speed Bin B-A'!U1514,'Speed Bin B-A'!U1618,'Speed Bin B-A'!U1722,'Speed Bin B-A'!U1826,'Speed Bin B-A'!U1930,'Speed Bin B-A'!U2242,'Speed Bin B-A'!U2346,'Speed Bin B-A'!U2450,'Speed Bin B-A'!U2554,'Speed Bin B-A'!U2658)</f>
        <v>0</v>
      </c>
      <c r="V259" s="274">
        <f>IFERROR(AVERAGE('Speed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24.1</v>
      </c>
      <c r="W259" s="274">
        <f>IFERROR(AVERAGE('Speed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28.833333333333332</v>
      </c>
      <c r="X259" s="267"/>
      <c r="Y259" s="267"/>
    </row>
    <row r="260" spans="1:25" x14ac:dyDescent="0.25">
      <c r="A260" s="272">
        <v>0.5</v>
      </c>
      <c r="B260" s="273">
        <f>SUM('Speed Bin B-A'!B59,'Speed Bin B-A'!B163,'Speed Bin B-A'!B267,'Speed Bin B-A'!B371,'Speed Bin B-A'!B475,'Speed Bin B-A'!B787,'Speed Bin B-A'!B891,'Speed Bin B-A'!B995,'Speed Bin B-A'!B1099,'Speed Bin B-A'!B1203,'Speed Bin B-A'!B1515,'Speed Bin B-A'!B1619,'Speed Bin B-A'!B1723,'Speed Bin B-A'!B1827,'Speed Bin B-A'!B1931,'Speed Bin B-A'!B2243,'Speed Bin B-A'!B2347,'Speed Bin B-A'!B2451,'Speed Bin B-A'!B2555,'Speed Bin B-A'!B2659)</f>
        <v>844</v>
      </c>
      <c r="C260" s="273">
        <f>SUM('Speed Bin B-A'!C59,'Speed Bin B-A'!C163,'Speed Bin B-A'!C267,'Speed Bin B-A'!C371,'Speed Bin B-A'!C475,'Speed Bin B-A'!C787,'Speed Bin B-A'!C891,'Speed Bin B-A'!C995,'Speed Bin B-A'!C1099,'Speed Bin B-A'!C1203,'Speed Bin B-A'!C1515,'Speed Bin B-A'!C1619,'Speed Bin B-A'!C1723,'Speed Bin B-A'!C1827,'Speed Bin B-A'!C1931,'Speed Bin B-A'!C2243,'Speed Bin B-A'!C2347,'Speed Bin B-A'!C2451,'Speed Bin B-A'!C2555,'Speed Bin B-A'!C2659)</f>
        <v>5</v>
      </c>
      <c r="D260" s="273">
        <f>SUM('Speed Bin B-A'!D59,'Speed Bin B-A'!D163,'Speed Bin B-A'!D267,'Speed Bin B-A'!D371,'Speed Bin B-A'!D475,'Speed Bin B-A'!D787,'Speed Bin B-A'!D891,'Speed Bin B-A'!D995,'Speed Bin B-A'!D1099,'Speed Bin B-A'!D1203,'Speed Bin B-A'!D1515,'Speed Bin B-A'!D1619,'Speed Bin B-A'!D1723,'Speed Bin B-A'!D1827,'Speed Bin B-A'!D1931,'Speed Bin B-A'!D2243,'Speed Bin B-A'!D2347,'Speed Bin B-A'!D2451,'Speed Bin B-A'!D2555,'Speed Bin B-A'!D2659)</f>
        <v>25</v>
      </c>
      <c r="E260" s="273">
        <f>SUM('Speed Bin B-A'!E59,'Speed Bin B-A'!E163,'Speed Bin B-A'!E267,'Speed Bin B-A'!E371,'Speed Bin B-A'!E475,'Speed Bin B-A'!E787,'Speed Bin B-A'!E891,'Speed Bin B-A'!E995,'Speed Bin B-A'!E1099,'Speed Bin B-A'!E1203,'Speed Bin B-A'!E1515,'Speed Bin B-A'!E1619,'Speed Bin B-A'!E1723,'Speed Bin B-A'!E1827,'Speed Bin B-A'!E1931,'Speed Bin B-A'!E2243,'Speed Bin B-A'!E2347,'Speed Bin B-A'!E2451,'Speed Bin B-A'!E2555,'Speed Bin B-A'!E2659)</f>
        <v>151</v>
      </c>
      <c r="F260" s="273">
        <f>SUM('Speed Bin B-A'!F59,'Speed Bin B-A'!F163,'Speed Bin B-A'!F267,'Speed Bin B-A'!F371,'Speed Bin B-A'!F475,'Speed Bin B-A'!F787,'Speed Bin B-A'!F891,'Speed Bin B-A'!F995,'Speed Bin B-A'!F1099,'Speed Bin B-A'!F1203,'Speed Bin B-A'!F1515,'Speed Bin B-A'!F1619,'Speed Bin B-A'!F1723,'Speed Bin B-A'!F1827,'Speed Bin B-A'!F1931,'Speed Bin B-A'!F2243,'Speed Bin B-A'!F2347,'Speed Bin B-A'!F2451,'Speed Bin B-A'!F2555,'Speed Bin B-A'!F2659)</f>
        <v>341</v>
      </c>
      <c r="G260" s="273">
        <f>SUM('Speed Bin B-A'!G59,'Speed Bin B-A'!G163,'Speed Bin B-A'!G267,'Speed Bin B-A'!G371,'Speed Bin B-A'!G475,'Speed Bin B-A'!G787,'Speed Bin B-A'!G891,'Speed Bin B-A'!G995,'Speed Bin B-A'!G1099,'Speed Bin B-A'!G1203,'Speed Bin B-A'!G1515,'Speed Bin B-A'!G1619,'Speed Bin B-A'!G1723,'Speed Bin B-A'!G1827,'Speed Bin B-A'!G1931,'Speed Bin B-A'!G2243,'Speed Bin B-A'!G2347,'Speed Bin B-A'!G2451,'Speed Bin B-A'!G2555,'Speed Bin B-A'!G2659)</f>
        <v>235</v>
      </c>
      <c r="H260" s="273">
        <f>SUM('Speed Bin B-A'!H59,'Speed Bin B-A'!H163,'Speed Bin B-A'!H267,'Speed Bin B-A'!H371,'Speed Bin B-A'!H475,'Speed Bin B-A'!H787,'Speed Bin B-A'!H891,'Speed Bin B-A'!H995,'Speed Bin B-A'!H1099,'Speed Bin B-A'!H1203,'Speed Bin B-A'!H1515,'Speed Bin B-A'!H1619,'Speed Bin B-A'!H1723,'Speed Bin B-A'!H1827,'Speed Bin B-A'!H1931,'Speed Bin B-A'!H2243,'Speed Bin B-A'!H2347,'Speed Bin B-A'!H2451,'Speed Bin B-A'!H2555,'Speed Bin B-A'!H2659)</f>
        <v>70</v>
      </c>
      <c r="I260" s="273">
        <f>SUM('Speed Bin B-A'!I59,'Speed Bin B-A'!I163,'Speed Bin B-A'!I267,'Speed Bin B-A'!I371,'Speed Bin B-A'!I475,'Speed Bin B-A'!I787,'Speed Bin B-A'!I891,'Speed Bin B-A'!I995,'Speed Bin B-A'!I1099,'Speed Bin B-A'!I1203,'Speed Bin B-A'!I1515,'Speed Bin B-A'!I1619,'Speed Bin B-A'!I1723,'Speed Bin B-A'!I1827,'Speed Bin B-A'!I1931,'Speed Bin B-A'!I2243,'Speed Bin B-A'!I2347,'Speed Bin B-A'!I2451,'Speed Bin B-A'!I2555,'Speed Bin B-A'!I2659)</f>
        <v>13</v>
      </c>
      <c r="J260" s="273">
        <f>SUM('Speed Bin B-A'!J59,'Speed Bin B-A'!J163,'Speed Bin B-A'!J267,'Speed Bin B-A'!J371,'Speed Bin B-A'!J475,'Speed Bin B-A'!J787,'Speed Bin B-A'!J891,'Speed Bin B-A'!J995,'Speed Bin B-A'!J1099,'Speed Bin B-A'!J1203,'Speed Bin B-A'!J1515,'Speed Bin B-A'!J1619,'Speed Bin B-A'!J1723,'Speed Bin B-A'!J1827,'Speed Bin B-A'!J1931,'Speed Bin B-A'!J2243,'Speed Bin B-A'!J2347,'Speed Bin B-A'!J2451,'Speed Bin B-A'!J2555,'Speed Bin B-A'!J2659)</f>
        <v>3</v>
      </c>
      <c r="K260" s="273">
        <f>SUM('Speed Bin B-A'!K59,'Speed Bin B-A'!K163,'Speed Bin B-A'!K267,'Speed Bin B-A'!K371,'Speed Bin B-A'!K475,'Speed Bin B-A'!K787,'Speed Bin B-A'!K891,'Speed Bin B-A'!K995,'Speed Bin B-A'!K1099,'Speed Bin B-A'!K1203,'Speed Bin B-A'!K1515,'Speed Bin B-A'!K1619,'Speed Bin B-A'!K1723,'Speed Bin B-A'!K1827,'Speed Bin B-A'!K1931,'Speed Bin B-A'!K2243,'Speed Bin B-A'!K2347,'Speed Bin B-A'!K2451,'Speed Bin B-A'!K2555,'Speed Bin B-A'!K2659)</f>
        <v>0</v>
      </c>
      <c r="L260" s="273">
        <f>SUM('Speed Bin B-A'!L59,'Speed Bin B-A'!L163,'Speed Bin B-A'!L267,'Speed Bin B-A'!L371,'Speed Bin B-A'!L475,'Speed Bin B-A'!L787,'Speed Bin B-A'!L891,'Speed Bin B-A'!L995,'Speed Bin B-A'!L1099,'Speed Bin B-A'!L1203,'Speed Bin B-A'!L1515,'Speed Bin B-A'!L1619,'Speed Bin B-A'!L1723,'Speed Bin B-A'!L1827,'Speed Bin B-A'!L1931,'Speed Bin B-A'!L2243,'Speed Bin B-A'!L2347,'Speed Bin B-A'!L2451,'Speed Bin B-A'!L2555,'Speed Bin B-A'!L2659)</f>
        <v>1</v>
      </c>
      <c r="M260" s="273">
        <f>SUM('Speed Bin B-A'!M59,'Speed Bin B-A'!M163,'Speed Bin B-A'!M267,'Speed Bin B-A'!M371,'Speed Bin B-A'!M475,'Speed Bin B-A'!M787,'Speed Bin B-A'!M891,'Speed Bin B-A'!M995,'Speed Bin B-A'!M1099,'Speed Bin B-A'!M1203,'Speed Bin B-A'!M1515,'Speed Bin B-A'!M1619,'Speed Bin B-A'!M1723,'Speed Bin B-A'!M1827,'Speed Bin B-A'!M1931,'Speed Bin B-A'!M2243,'Speed Bin B-A'!M2347,'Speed Bin B-A'!M2451,'Speed Bin B-A'!M2555,'Speed Bin B-A'!M2659)</f>
        <v>0</v>
      </c>
      <c r="N260" s="273">
        <f>SUM('Speed Bin B-A'!N59,'Speed Bin B-A'!N163,'Speed Bin B-A'!N267,'Speed Bin B-A'!N371,'Speed Bin B-A'!N475,'Speed Bin B-A'!N787,'Speed Bin B-A'!N891,'Speed Bin B-A'!N995,'Speed Bin B-A'!N1099,'Speed Bin B-A'!N1203,'Speed Bin B-A'!N1515,'Speed Bin B-A'!N1619,'Speed Bin B-A'!N1723,'Speed Bin B-A'!N1827,'Speed Bin B-A'!N1931,'Speed Bin B-A'!N2243,'Speed Bin B-A'!N2347,'Speed Bin B-A'!N2451,'Speed Bin B-A'!N2555,'Speed Bin B-A'!N2659)</f>
        <v>0</v>
      </c>
      <c r="O260" s="273">
        <f>SUM('Speed Bin B-A'!O59,'Speed Bin B-A'!O163,'Speed Bin B-A'!O267,'Speed Bin B-A'!O371,'Speed Bin B-A'!O475,'Speed Bin B-A'!O787,'Speed Bin B-A'!O891,'Speed Bin B-A'!O995,'Speed Bin B-A'!O1099,'Speed Bin B-A'!O1203,'Speed Bin B-A'!O1515,'Speed Bin B-A'!O1619,'Speed Bin B-A'!O1723,'Speed Bin B-A'!O1827,'Speed Bin B-A'!O1931,'Speed Bin B-A'!O2243,'Speed Bin B-A'!O2347,'Speed Bin B-A'!O2451,'Speed Bin B-A'!O2555,'Speed Bin B-A'!O2659)</f>
        <v>0</v>
      </c>
      <c r="P260" s="273">
        <f>SUM('Speed Bin B-A'!P59,'Speed Bin B-A'!P163,'Speed Bin B-A'!P267,'Speed Bin B-A'!P371,'Speed Bin B-A'!P475,'Speed Bin B-A'!P787,'Speed Bin B-A'!P891,'Speed Bin B-A'!P995,'Speed Bin B-A'!P1099,'Speed Bin B-A'!P1203,'Speed Bin B-A'!P1515,'Speed Bin B-A'!P1619,'Speed Bin B-A'!P1723,'Speed Bin B-A'!P1827,'Speed Bin B-A'!P1931,'Speed Bin B-A'!P2243,'Speed Bin B-A'!P2347,'Speed Bin B-A'!P2451,'Speed Bin B-A'!P2555,'Speed Bin B-A'!P2659)</f>
        <v>0</v>
      </c>
      <c r="Q260" s="273">
        <f>SUM('Speed Bin B-A'!Q59,'Speed Bin B-A'!Q163,'Speed Bin B-A'!Q267,'Speed Bin B-A'!Q371,'Speed Bin B-A'!Q475,'Speed Bin B-A'!Q787,'Speed Bin B-A'!Q891,'Speed Bin B-A'!Q995,'Speed Bin B-A'!Q1099,'Speed Bin B-A'!Q1203,'Speed Bin B-A'!Q1515,'Speed Bin B-A'!Q1619,'Speed Bin B-A'!Q1723,'Speed Bin B-A'!Q1827,'Speed Bin B-A'!Q1931,'Speed Bin B-A'!Q2243,'Speed Bin B-A'!Q2347,'Speed Bin B-A'!Q2451,'Speed Bin B-A'!Q2555,'Speed Bin B-A'!Q2659)</f>
        <v>0</v>
      </c>
      <c r="R260" s="273">
        <f>SUM('Speed Bin B-A'!R59,'Speed Bin B-A'!R163,'Speed Bin B-A'!R267,'Speed Bin B-A'!R371,'Speed Bin B-A'!R475,'Speed Bin B-A'!R787,'Speed Bin B-A'!R891,'Speed Bin B-A'!R995,'Speed Bin B-A'!R1099,'Speed Bin B-A'!R1203,'Speed Bin B-A'!R1515,'Speed Bin B-A'!R1619,'Speed Bin B-A'!R1723,'Speed Bin B-A'!R1827,'Speed Bin B-A'!R1931,'Speed Bin B-A'!R2243,'Speed Bin B-A'!R2347,'Speed Bin B-A'!R2451,'Speed Bin B-A'!R2555,'Speed Bin B-A'!R2659)</f>
        <v>0</v>
      </c>
      <c r="S260" s="273">
        <f>SUM('Speed Bin B-A'!S59,'Speed Bin B-A'!S163,'Speed Bin B-A'!S267,'Speed Bin B-A'!S371,'Speed Bin B-A'!S475,'Speed Bin B-A'!S787,'Speed Bin B-A'!S891,'Speed Bin B-A'!S995,'Speed Bin B-A'!S1099,'Speed Bin B-A'!S1203,'Speed Bin B-A'!S1515,'Speed Bin B-A'!S1619,'Speed Bin B-A'!S1723,'Speed Bin B-A'!S1827,'Speed Bin B-A'!S1931,'Speed Bin B-A'!S2243,'Speed Bin B-A'!S2347,'Speed Bin B-A'!S2451,'Speed Bin B-A'!S2555,'Speed Bin B-A'!S2659)</f>
        <v>0</v>
      </c>
      <c r="T260" s="273">
        <f>SUM('Speed Bin B-A'!T59,'Speed Bin B-A'!T163,'Speed Bin B-A'!T267,'Speed Bin B-A'!T371,'Speed Bin B-A'!T475,'Speed Bin B-A'!T787,'Speed Bin B-A'!T891,'Speed Bin B-A'!T995,'Speed Bin B-A'!T1099,'Speed Bin B-A'!T1203,'Speed Bin B-A'!T1515,'Speed Bin B-A'!T1619,'Speed Bin B-A'!T1723,'Speed Bin B-A'!T1827,'Speed Bin B-A'!T1931,'Speed Bin B-A'!T2243,'Speed Bin B-A'!T2347,'Speed Bin B-A'!T2451,'Speed Bin B-A'!T2555,'Speed Bin B-A'!T2659)</f>
        <v>0</v>
      </c>
      <c r="U260" s="273">
        <f>SUM('Speed Bin B-A'!U59,'Speed Bin B-A'!U163,'Speed Bin B-A'!U267,'Speed Bin B-A'!U371,'Speed Bin B-A'!U475,'Speed Bin B-A'!U787,'Speed Bin B-A'!U891,'Speed Bin B-A'!U995,'Speed Bin B-A'!U1099,'Speed Bin B-A'!U1203,'Speed Bin B-A'!U1515,'Speed Bin B-A'!U1619,'Speed Bin B-A'!U1723,'Speed Bin B-A'!U1827,'Speed Bin B-A'!U1931,'Speed Bin B-A'!U2243,'Speed Bin B-A'!U2347,'Speed Bin B-A'!U2451,'Speed Bin B-A'!U2555,'Speed Bin B-A'!U2659)</f>
        <v>0</v>
      </c>
      <c r="V260" s="274">
        <f>IFERROR(AVERAGE('Speed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23.806666666666665</v>
      </c>
      <c r="W260" s="274">
        <f>IFERROR(AVERAGE('Speed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28.759999999999994</v>
      </c>
      <c r="X260" s="267"/>
      <c r="Y260" s="267"/>
    </row>
    <row r="261" spans="1:25" x14ac:dyDescent="0.25">
      <c r="A261" s="272">
        <v>0.51041666666666696</v>
      </c>
      <c r="B261" s="273">
        <f>SUM('Speed Bin B-A'!B60,'Speed Bin B-A'!B164,'Speed Bin B-A'!B268,'Speed Bin B-A'!B372,'Speed Bin B-A'!B476,'Speed Bin B-A'!B788,'Speed Bin B-A'!B892,'Speed Bin B-A'!B996,'Speed Bin B-A'!B1100,'Speed Bin B-A'!B1204,'Speed Bin B-A'!B1516,'Speed Bin B-A'!B1620,'Speed Bin B-A'!B1724,'Speed Bin B-A'!B1828,'Speed Bin B-A'!B1932,'Speed Bin B-A'!B2244,'Speed Bin B-A'!B2348,'Speed Bin B-A'!B2452,'Speed Bin B-A'!B2556,'Speed Bin B-A'!B2660)</f>
        <v>864</v>
      </c>
      <c r="C261" s="273">
        <f>SUM('Speed Bin B-A'!C60,'Speed Bin B-A'!C164,'Speed Bin B-A'!C268,'Speed Bin B-A'!C372,'Speed Bin B-A'!C476,'Speed Bin B-A'!C788,'Speed Bin B-A'!C892,'Speed Bin B-A'!C996,'Speed Bin B-A'!C1100,'Speed Bin B-A'!C1204,'Speed Bin B-A'!C1516,'Speed Bin B-A'!C1620,'Speed Bin B-A'!C1724,'Speed Bin B-A'!C1828,'Speed Bin B-A'!C1932,'Speed Bin B-A'!C2244,'Speed Bin B-A'!C2348,'Speed Bin B-A'!C2452,'Speed Bin B-A'!C2556,'Speed Bin B-A'!C2660)</f>
        <v>3</v>
      </c>
      <c r="D261" s="273">
        <f>SUM('Speed Bin B-A'!D60,'Speed Bin B-A'!D164,'Speed Bin B-A'!D268,'Speed Bin B-A'!D372,'Speed Bin B-A'!D476,'Speed Bin B-A'!D788,'Speed Bin B-A'!D892,'Speed Bin B-A'!D996,'Speed Bin B-A'!D1100,'Speed Bin B-A'!D1204,'Speed Bin B-A'!D1516,'Speed Bin B-A'!D1620,'Speed Bin B-A'!D1724,'Speed Bin B-A'!D1828,'Speed Bin B-A'!D1932,'Speed Bin B-A'!D2244,'Speed Bin B-A'!D2348,'Speed Bin B-A'!D2452,'Speed Bin B-A'!D2556,'Speed Bin B-A'!D2660)</f>
        <v>37</v>
      </c>
      <c r="E261" s="273">
        <f>SUM('Speed Bin B-A'!E60,'Speed Bin B-A'!E164,'Speed Bin B-A'!E268,'Speed Bin B-A'!E372,'Speed Bin B-A'!E476,'Speed Bin B-A'!E788,'Speed Bin B-A'!E892,'Speed Bin B-A'!E996,'Speed Bin B-A'!E1100,'Speed Bin B-A'!E1204,'Speed Bin B-A'!E1516,'Speed Bin B-A'!E1620,'Speed Bin B-A'!E1724,'Speed Bin B-A'!E1828,'Speed Bin B-A'!E1932,'Speed Bin B-A'!E2244,'Speed Bin B-A'!E2348,'Speed Bin B-A'!E2452,'Speed Bin B-A'!E2556,'Speed Bin B-A'!E2660)</f>
        <v>94</v>
      </c>
      <c r="F261" s="273">
        <f>SUM('Speed Bin B-A'!F60,'Speed Bin B-A'!F164,'Speed Bin B-A'!F268,'Speed Bin B-A'!F372,'Speed Bin B-A'!F476,'Speed Bin B-A'!F788,'Speed Bin B-A'!F892,'Speed Bin B-A'!F996,'Speed Bin B-A'!F1100,'Speed Bin B-A'!F1204,'Speed Bin B-A'!F1516,'Speed Bin B-A'!F1620,'Speed Bin B-A'!F1724,'Speed Bin B-A'!F1828,'Speed Bin B-A'!F1932,'Speed Bin B-A'!F2244,'Speed Bin B-A'!F2348,'Speed Bin B-A'!F2452,'Speed Bin B-A'!F2556,'Speed Bin B-A'!F2660)</f>
        <v>379</v>
      </c>
      <c r="G261" s="273">
        <f>SUM('Speed Bin B-A'!G60,'Speed Bin B-A'!G164,'Speed Bin B-A'!G268,'Speed Bin B-A'!G372,'Speed Bin B-A'!G476,'Speed Bin B-A'!G788,'Speed Bin B-A'!G892,'Speed Bin B-A'!G996,'Speed Bin B-A'!G1100,'Speed Bin B-A'!G1204,'Speed Bin B-A'!G1516,'Speed Bin B-A'!G1620,'Speed Bin B-A'!G1724,'Speed Bin B-A'!G1828,'Speed Bin B-A'!G1932,'Speed Bin B-A'!G2244,'Speed Bin B-A'!G2348,'Speed Bin B-A'!G2452,'Speed Bin B-A'!G2556,'Speed Bin B-A'!G2660)</f>
        <v>273</v>
      </c>
      <c r="H261" s="273">
        <f>SUM('Speed Bin B-A'!H60,'Speed Bin B-A'!H164,'Speed Bin B-A'!H268,'Speed Bin B-A'!H372,'Speed Bin B-A'!H476,'Speed Bin B-A'!H788,'Speed Bin B-A'!H892,'Speed Bin B-A'!H996,'Speed Bin B-A'!H1100,'Speed Bin B-A'!H1204,'Speed Bin B-A'!H1516,'Speed Bin B-A'!H1620,'Speed Bin B-A'!H1724,'Speed Bin B-A'!H1828,'Speed Bin B-A'!H1932,'Speed Bin B-A'!H2244,'Speed Bin B-A'!H2348,'Speed Bin B-A'!H2452,'Speed Bin B-A'!H2556,'Speed Bin B-A'!H2660)</f>
        <v>61</v>
      </c>
      <c r="I261" s="273">
        <f>SUM('Speed Bin B-A'!I60,'Speed Bin B-A'!I164,'Speed Bin B-A'!I268,'Speed Bin B-A'!I372,'Speed Bin B-A'!I476,'Speed Bin B-A'!I788,'Speed Bin B-A'!I892,'Speed Bin B-A'!I996,'Speed Bin B-A'!I1100,'Speed Bin B-A'!I1204,'Speed Bin B-A'!I1516,'Speed Bin B-A'!I1620,'Speed Bin B-A'!I1724,'Speed Bin B-A'!I1828,'Speed Bin B-A'!I1932,'Speed Bin B-A'!I2244,'Speed Bin B-A'!I2348,'Speed Bin B-A'!I2452,'Speed Bin B-A'!I2556,'Speed Bin B-A'!I2660)</f>
        <v>15</v>
      </c>
      <c r="J261" s="273">
        <f>SUM('Speed Bin B-A'!J60,'Speed Bin B-A'!J164,'Speed Bin B-A'!J268,'Speed Bin B-A'!J372,'Speed Bin B-A'!J476,'Speed Bin B-A'!J788,'Speed Bin B-A'!J892,'Speed Bin B-A'!J996,'Speed Bin B-A'!J1100,'Speed Bin B-A'!J1204,'Speed Bin B-A'!J1516,'Speed Bin B-A'!J1620,'Speed Bin B-A'!J1724,'Speed Bin B-A'!J1828,'Speed Bin B-A'!J1932,'Speed Bin B-A'!J2244,'Speed Bin B-A'!J2348,'Speed Bin B-A'!J2452,'Speed Bin B-A'!J2556,'Speed Bin B-A'!J2660)</f>
        <v>1</v>
      </c>
      <c r="K261" s="273">
        <f>SUM('Speed Bin B-A'!K60,'Speed Bin B-A'!K164,'Speed Bin B-A'!K268,'Speed Bin B-A'!K372,'Speed Bin B-A'!K476,'Speed Bin B-A'!K788,'Speed Bin B-A'!K892,'Speed Bin B-A'!K996,'Speed Bin B-A'!K1100,'Speed Bin B-A'!K1204,'Speed Bin B-A'!K1516,'Speed Bin B-A'!K1620,'Speed Bin B-A'!K1724,'Speed Bin B-A'!K1828,'Speed Bin B-A'!K1932,'Speed Bin B-A'!K2244,'Speed Bin B-A'!K2348,'Speed Bin B-A'!K2452,'Speed Bin B-A'!K2556,'Speed Bin B-A'!K2660)</f>
        <v>1</v>
      </c>
      <c r="L261" s="273">
        <f>SUM('Speed Bin B-A'!L60,'Speed Bin B-A'!L164,'Speed Bin B-A'!L268,'Speed Bin B-A'!L372,'Speed Bin B-A'!L476,'Speed Bin B-A'!L788,'Speed Bin B-A'!L892,'Speed Bin B-A'!L996,'Speed Bin B-A'!L1100,'Speed Bin B-A'!L1204,'Speed Bin B-A'!L1516,'Speed Bin B-A'!L1620,'Speed Bin B-A'!L1724,'Speed Bin B-A'!L1828,'Speed Bin B-A'!L1932,'Speed Bin B-A'!L2244,'Speed Bin B-A'!L2348,'Speed Bin B-A'!L2452,'Speed Bin B-A'!L2556,'Speed Bin B-A'!L2660)</f>
        <v>0</v>
      </c>
      <c r="M261" s="273">
        <f>SUM('Speed Bin B-A'!M60,'Speed Bin B-A'!M164,'Speed Bin B-A'!M268,'Speed Bin B-A'!M372,'Speed Bin B-A'!M476,'Speed Bin B-A'!M788,'Speed Bin B-A'!M892,'Speed Bin B-A'!M996,'Speed Bin B-A'!M1100,'Speed Bin B-A'!M1204,'Speed Bin B-A'!M1516,'Speed Bin B-A'!M1620,'Speed Bin B-A'!M1724,'Speed Bin B-A'!M1828,'Speed Bin B-A'!M1932,'Speed Bin B-A'!M2244,'Speed Bin B-A'!M2348,'Speed Bin B-A'!M2452,'Speed Bin B-A'!M2556,'Speed Bin B-A'!M2660)</f>
        <v>0</v>
      </c>
      <c r="N261" s="273">
        <f>SUM('Speed Bin B-A'!N60,'Speed Bin B-A'!N164,'Speed Bin B-A'!N268,'Speed Bin B-A'!N372,'Speed Bin B-A'!N476,'Speed Bin B-A'!N788,'Speed Bin B-A'!N892,'Speed Bin B-A'!N996,'Speed Bin B-A'!N1100,'Speed Bin B-A'!N1204,'Speed Bin B-A'!N1516,'Speed Bin B-A'!N1620,'Speed Bin B-A'!N1724,'Speed Bin B-A'!N1828,'Speed Bin B-A'!N1932,'Speed Bin B-A'!N2244,'Speed Bin B-A'!N2348,'Speed Bin B-A'!N2452,'Speed Bin B-A'!N2556,'Speed Bin B-A'!N2660)</f>
        <v>0</v>
      </c>
      <c r="O261" s="273">
        <f>SUM('Speed Bin B-A'!O60,'Speed Bin B-A'!O164,'Speed Bin B-A'!O268,'Speed Bin B-A'!O372,'Speed Bin B-A'!O476,'Speed Bin B-A'!O788,'Speed Bin B-A'!O892,'Speed Bin B-A'!O996,'Speed Bin B-A'!O1100,'Speed Bin B-A'!O1204,'Speed Bin B-A'!O1516,'Speed Bin B-A'!O1620,'Speed Bin B-A'!O1724,'Speed Bin B-A'!O1828,'Speed Bin B-A'!O1932,'Speed Bin B-A'!O2244,'Speed Bin B-A'!O2348,'Speed Bin B-A'!O2452,'Speed Bin B-A'!O2556,'Speed Bin B-A'!O2660)</f>
        <v>0</v>
      </c>
      <c r="P261" s="273">
        <f>SUM('Speed Bin B-A'!P60,'Speed Bin B-A'!P164,'Speed Bin B-A'!P268,'Speed Bin B-A'!P372,'Speed Bin B-A'!P476,'Speed Bin B-A'!P788,'Speed Bin B-A'!P892,'Speed Bin B-A'!P996,'Speed Bin B-A'!P1100,'Speed Bin B-A'!P1204,'Speed Bin B-A'!P1516,'Speed Bin B-A'!P1620,'Speed Bin B-A'!P1724,'Speed Bin B-A'!P1828,'Speed Bin B-A'!P1932,'Speed Bin B-A'!P2244,'Speed Bin B-A'!P2348,'Speed Bin B-A'!P2452,'Speed Bin B-A'!P2556,'Speed Bin B-A'!P2660)</f>
        <v>0</v>
      </c>
      <c r="Q261" s="273">
        <f>SUM('Speed Bin B-A'!Q60,'Speed Bin B-A'!Q164,'Speed Bin B-A'!Q268,'Speed Bin B-A'!Q372,'Speed Bin B-A'!Q476,'Speed Bin B-A'!Q788,'Speed Bin B-A'!Q892,'Speed Bin B-A'!Q996,'Speed Bin B-A'!Q1100,'Speed Bin B-A'!Q1204,'Speed Bin B-A'!Q1516,'Speed Bin B-A'!Q1620,'Speed Bin B-A'!Q1724,'Speed Bin B-A'!Q1828,'Speed Bin B-A'!Q1932,'Speed Bin B-A'!Q2244,'Speed Bin B-A'!Q2348,'Speed Bin B-A'!Q2452,'Speed Bin B-A'!Q2556,'Speed Bin B-A'!Q2660)</f>
        <v>0</v>
      </c>
      <c r="R261" s="273">
        <f>SUM('Speed Bin B-A'!R60,'Speed Bin B-A'!R164,'Speed Bin B-A'!R268,'Speed Bin B-A'!R372,'Speed Bin B-A'!R476,'Speed Bin B-A'!R788,'Speed Bin B-A'!R892,'Speed Bin B-A'!R996,'Speed Bin B-A'!R1100,'Speed Bin B-A'!R1204,'Speed Bin B-A'!R1516,'Speed Bin B-A'!R1620,'Speed Bin B-A'!R1724,'Speed Bin B-A'!R1828,'Speed Bin B-A'!R1932,'Speed Bin B-A'!R2244,'Speed Bin B-A'!R2348,'Speed Bin B-A'!R2452,'Speed Bin B-A'!R2556,'Speed Bin B-A'!R2660)</f>
        <v>0</v>
      </c>
      <c r="S261" s="273">
        <f>SUM('Speed Bin B-A'!S60,'Speed Bin B-A'!S164,'Speed Bin B-A'!S268,'Speed Bin B-A'!S372,'Speed Bin B-A'!S476,'Speed Bin B-A'!S788,'Speed Bin B-A'!S892,'Speed Bin B-A'!S996,'Speed Bin B-A'!S1100,'Speed Bin B-A'!S1204,'Speed Bin B-A'!S1516,'Speed Bin B-A'!S1620,'Speed Bin B-A'!S1724,'Speed Bin B-A'!S1828,'Speed Bin B-A'!S1932,'Speed Bin B-A'!S2244,'Speed Bin B-A'!S2348,'Speed Bin B-A'!S2452,'Speed Bin B-A'!S2556,'Speed Bin B-A'!S2660)</f>
        <v>0</v>
      </c>
      <c r="T261" s="273">
        <f>SUM('Speed Bin B-A'!T60,'Speed Bin B-A'!T164,'Speed Bin B-A'!T268,'Speed Bin B-A'!T372,'Speed Bin B-A'!T476,'Speed Bin B-A'!T788,'Speed Bin B-A'!T892,'Speed Bin B-A'!T996,'Speed Bin B-A'!T1100,'Speed Bin B-A'!T1204,'Speed Bin B-A'!T1516,'Speed Bin B-A'!T1620,'Speed Bin B-A'!T1724,'Speed Bin B-A'!T1828,'Speed Bin B-A'!T1932,'Speed Bin B-A'!T2244,'Speed Bin B-A'!T2348,'Speed Bin B-A'!T2452,'Speed Bin B-A'!T2556,'Speed Bin B-A'!T2660)</f>
        <v>0</v>
      </c>
      <c r="U261" s="273">
        <f>SUM('Speed Bin B-A'!U60,'Speed Bin B-A'!U164,'Speed Bin B-A'!U268,'Speed Bin B-A'!U372,'Speed Bin B-A'!U476,'Speed Bin B-A'!U788,'Speed Bin B-A'!U892,'Speed Bin B-A'!U996,'Speed Bin B-A'!U1100,'Speed Bin B-A'!U1204,'Speed Bin B-A'!U1516,'Speed Bin B-A'!U1620,'Speed Bin B-A'!U1724,'Speed Bin B-A'!U1828,'Speed Bin B-A'!U1932,'Speed Bin B-A'!U2244,'Speed Bin B-A'!U2348,'Speed Bin B-A'!U2452,'Speed Bin B-A'!U2556,'Speed Bin B-A'!U2660)</f>
        <v>0</v>
      </c>
      <c r="V261" s="274">
        <f>IFERROR(AVERAGE('Speed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24.05714285714286</v>
      </c>
      <c r="W261" s="274">
        <f>IFERROR(AVERAGE('Speed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28.62142857142857</v>
      </c>
      <c r="X261" s="267"/>
      <c r="Y261" s="267"/>
    </row>
    <row r="262" spans="1:25" x14ac:dyDescent="0.25">
      <c r="A262" s="272">
        <v>0.52083333333333304</v>
      </c>
      <c r="B262" s="273">
        <f>SUM('Speed Bin B-A'!B61,'Speed Bin B-A'!B165,'Speed Bin B-A'!B269,'Speed Bin B-A'!B373,'Speed Bin B-A'!B477,'Speed Bin B-A'!B789,'Speed Bin B-A'!B893,'Speed Bin B-A'!B997,'Speed Bin B-A'!B1101,'Speed Bin B-A'!B1205,'Speed Bin B-A'!B1517,'Speed Bin B-A'!B1621,'Speed Bin B-A'!B1725,'Speed Bin B-A'!B1829,'Speed Bin B-A'!B1933,'Speed Bin B-A'!B2245,'Speed Bin B-A'!B2349,'Speed Bin B-A'!B2453,'Speed Bin B-A'!B2557,'Speed Bin B-A'!B2661)</f>
        <v>819</v>
      </c>
      <c r="C262" s="273">
        <f>SUM('Speed Bin B-A'!C61,'Speed Bin B-A'!C165,'Speed Bin B-A'!C269,'Speed Bin B-A'!C373,'Speed Bin B-A'!C477,'Speed Bin B-A'!C789,'Speed Bin B-A'!C893,'Speed Bin B-A'!C997,'Speed Bin B-A'!C1101,'Speed Bin B-A'!C1205,'Speed Bin B-A'!C1517,'Speed Bin B-A'!C1621,'Speed Bin B-A'!C1725,'Speed Bin B-A'!C1829,'Speed Bin B-A'!C1933,'Speed Bin B-A'!C2245,'Speed Bin B-A'!C2349,'Speed Bin B-A'!C2453,'Speed Bin B-A'!C2557,'Speed Bin B-A'!C2661)</f>
        <v>2</v>
      </c>
      <c r="D262" s="273">
        <f>SUM('Speed Bin B-A'!D61,'Speed Bin B-A'!D165,'Speed Bin B-A'!D269,'Speed Bin B-A'!D373,'Speed Bin B-A'!D477,'Speed Bin B-A'!D789,'Speed Bin B-A'!D893,'Speed Bin B-A'!D997,'Speed Bin B-A'!D1101,'Speed Bin B-A'!D1205,'Speed Bin B-A'!D1517,'Speed Bin B-A'!D1621,'Speed Bin B-A'!D1725,'Speed Bin B-A'!D1829,'Speed Bin B-A'!D1933,'Speed Bin B-A'!D2245,'Speed Bin B-A'!D2349,'Speed Bin B-A'!D2453,'Speed Bin B-A'!D2557,'Speed Bin B-A'!D2661)</f>
        <v>35</v>
      </c>
      <c r="E262" s="273">
        <f>SUM('Speed Bin B-A'!E61,'Speed Bin B-A'!E165,'Speed Bin B-A'!E269,'Speed Bin B-A'!E373,'Speed Bin B-A'!E477,'Speed Bin B-A'!E789,'Speed Bin B-A'!E893,'Speed Bin B-A'!E997,'Speed Bin B-A'!E1101,'Speed Bin B-A'!E1205,'Speed Bin B-A'!E1517,'Speed Bin B-A'!E1621,'Speed Bin B-A'!E1725,'Speed Bin B-A'!E1829,'Speed Bin B-A'!E1933,'Speed Bin B-A'!E2245,'Speed Bin B-A'!E2349,'Speed Bin B-A'!E2453,'Speed Bin B-A'!E2557,'Speed Bin B-A'!E2661)</f>
        <v>107</v>
      </c>
      <c r="F262" s="273">
        <f>SUM('Speed Bin B-A'!F61,'Speed Bin B-A'!F165,'Speed Bin B-A'!F269,'Speed Bin B-A'!F373,'Speed Bin B-A'!F477,'Speed Bin B-A'!F789,'Speed Bin B-A'!F893,'Speed Bin B-A'!F997,'Speed Bin B-A'!F1101,'Speed Bin B-A'!F1205,'Speed Bin B-A'!F1517,'Speed Bin B-A'!F1621,'Speed Bin B-A'!F1725,'Speed Bin B-A'!F1829,'Speed Bin B-A'!F1933,'Speed Bin B-A'!F2245,'Speed Bin B-A'!F2349,'Speed Bin B-A'!F2453,'Speed Bin B-A'!F2557,'Speed Bin B-A'!F2661)</f>
        <v>337</v>
      </c>
      <c r="G262" s="273">
        <f>SUM('Speed Bin B-A'!G61,'Speed Bin B-A'!G165,'Speed Bin B-A'!G269,'Speed Bin B-A'!G373,'Speed Bin B-A'!G477,'Speed Bin B-A'!G789,'Speed Bin B-A'!G893,'Speed Bin B-A'!G997,'Speed Bin B-A'!G1101,'Speed Bin B-A'!G1205,'Speed Bin B-A'!G1517,'Speed Bin B-A'!G1621,'Speed Bin B-A'!G1725,'Speed Bin B-A'!G1829,'Speed Bin B-A'!G1933,'Speed Bin B-A'!G2245,'Speed Bin B-A'!G2349,'Speed Bin B-A'!G2453,'Speed Bin B-A'!G2557,'Speed Bin B-A'!G2661)</f>
        <v>256</v>
      </c>
      <c r="H262" s="273">
        <f>SUM('Speed Bin B-A'!H61,'Speed Bin B-A'!H165,'Speed Bin B-A'!H269,'Speed Bin B-A'!H373,'Speed Bin B-A'!H477,'Speed Bin B-A'!H789,'Speed Bin B-A'!H893,'Speed Bin B-A'!H997,'Speed Bin B-A'!H1101,'Speed Bin B-A'!H1205,'Speed Bin B-A'!H1517,'Speed Bin B-A'!H1621,'Speed Bin B-A'!H1725,'Speed Bin B-A'!H1829,'Speed Bin B-A'!H1933,'Speed Bin B-A'!H2245,'Speed Bin B-A'!H2349,'Speed Bin B-A'!H2453,'Speed Bin B-A'!H2557,'Speed Bin B-A'!H2661)</f>
        <v>66</v>
      </c>
      <c r="I262" s="273">
        <f>SUM('Speed Bin B-A'!I61,'Speed Bin B-A'!I165,'Speed Bin B-A'!I269,'Speed Bin B-A'!I373,'Speed Bin B-A'!I477,'Speed Bin B-A'!I789,'Speed Bin B-A'!I893,'Speed Bin B-A'!I997,'Speed Bin B-A'!I1101,'Speed Bin B-A'!I1205,'Speed Bin B-A'!I1517,'Speed Bin B-A'!I1621,'Speed Bin B-A'!I1725,'Speed Bin B-A'!I1829,'Speed Bin B-A'!I1933,'Speed Bin B-A'!I2245,'Speed Bin B-A'!I2349,'Speed Bin B-A'!I2453,'Speed Bin B-A'!I2557,'Speed Bin B-A'!I2661)</f>
        <v>14</v>
      </c>
      <c r="J262" s="273">
        <f>SUM('Speed Bin B-A'!J61,'Speed Bin B-A'!J165,'Speed Bin B-A'!J269,'Speed Bin B-A'!J373,'Speed Bin B-A'!J477,'Speed Bin B-A'!J789,'Speed Bin B-A'!J893,'Speed Bin B-A'!J997,'Speed Bin B-A'!J1101,'Speed Bin B-A'!J1205,'Speed Bin B-A'!J1517,'Speed Bin B-A'!J1621,'Speed Bin B-A'!J1725,'Speed Bin B-A'!J1829,'Speed Bin B-A'!J1933,'Speed Bin B-A'!J2245,'Speed Bin B-A'!J2349,'Speed Bin B-A'!J2453,'Speed Bin B-A'!J2557,'Speed Bin B-A'!J2661)</f>
        <v>2</v>
      </c>
      <c r="K262" s="273">
        <f>SUM('Speed Bin B-A'!K61,'Speed Bin B-A'!K165,'Speed Bin B-A'!K269,'Speed Bin B-A'!K373,'Speed Bin B-A'!K477,'Speed Bin B-A'!K789,'Speed Bin B-A'!K893,'Speed Bin B-A'!K997,'Speed Bin B-A'!K1101,'Speed Bin B-A'!K1205,'Speed Bin B-A'!K1517,'Speed Bin B-A'!K1621,'Speed Bin B-A'!K1725,'Speed Bin B-A'!K1829,'Speed Bin B-A'!K1933,'Speed Bin B-A'!K2245,'Speed Bin B-A'!K2349,'Speed Bin B-A'!K2453,'Speed Bin B-A'!K2557,'Speed Bin B-A'!K2661)</f>
        <v>0</v>
      </c>
      <c r="L262" s="273">
        <f>SUM('Speed Bin B-A'!L61,'Speed Bin B-A'!L165,'Speed Bin B-A'!L269,'Speed Bin B-A'!L373,'Speed Bin B-A'!L477,'Speed Bin B-A'!L789,'Speed Bin B-A'!L893,'Speed Bin B-A'!L997,'Speed Bin B-A'!L1101,'Speed Bin B-A'!L1205,'Speed Bin B-A'!L1517,'Speed Bin B-A'!L1621,'Speed Bin B-A'!L1725,'Speed Bin B-A'!L1829,'Speed Bin B-A'!L1933,'Speed Bin B-A'!L2245,'Speed Bin B-A'!L2349,'Speed Bin B-A'!L2453,'Speed Bin B-A'!L2557,'Speed Bin B-A'!L2661)</f>
        <v>0</v>
      </c>
      <c r="M262" s="273">
        <f>SUM('Speed Bin B-A'!M61,'Speed Bin B-A'!M165,'Speed Bin B-A'!M269,'Speed Bin B-A'!M373,'Speed Bin B-A'!M477,'Speed Bin B-A'!M789,'Speed Bin B-A'!M893,'Speed Bin B-A'!M997,'Speed Bin B-A'!M1101,'Speed Bin B-A'!M1205,'Speed Bin B-A'!M1517,'Speed Bin B-A'!M1621,'Speed Bin B-A'!M1725,'Speed Bin B-A'!M1829,'Speed Bin B-A'!M1933,'Speed Bin B-A'!M2245,'Speed Bin B-A'!M2349,'Speed Bin B-A'!M2453,'Speed Bin B-A'!M2557,'Speed Bin B-A'!M2661)</f>
        <v>0</v>
      </c>
      <c r="N262" s="273">
        <f>SUM('Speed Bin B-A'!N61,'Speed Bin B-A'!N165,'Speed Bin B-A'!N269,'Speed Bin B-A'!N373,'Speed Bin B-A'!N477,'Speed Bin B-A'!N789,'Speed Bin B-A'!N893,'Speed Bin B-A'!N997,'Speed Bin B-A'!N1101,'Speed Bin B-A'!N1205,'Speed Bin B-A'!N1517,'Speed Bin B-A'!N1621,'Speed Bin B-A'!N1725,'Speed Bin B-A'!N1829,'Speed Bin B-A'!N1933,'Speed Bin B-A'!N2245,'Speed Bin B-A'!N2349,'Speed Bin B-A'!N2453,'Speed Bin B-A'!N2557,'Speed Bin B-A'!N2661)</f>
        <v>0</v>
      </c>
      <c r="O262" s="273">
        <f>SUM('Speed Bin B-A'!O61,'Speed Bin B-A'!O165,'Speed Bin B-A'!O269,'Speed Bin B-A'!O373,'Speed Bin B-A'!O477,'Speed Bin B-A'!O789,'Speed Bin B-A'!O893,'Speed Bin B-A'!O997,'Speed Bin B-A'!O1101,'Speed Bin B-A'!O1205,'Speed Bin B-A'!O1517,'Speed Bin B-A'!O1621,'Speed Bin B-A'!O1725,'Speed Bin B-A'!O1829,'Speed Bin B-A'!O1933,'Speed Bin B-A'!O2245,'Speed Bin B-A'!O2349,'Speed Bin B-A'!O2453,'Speed Bin B-A'!O2557,'Speed Bin B-A'!O2661)</f>
        <v>0</v>
      </c>
      <c r="P262" s="273">
        <f>SUM('Speed Bin B-A'!P61,'Speed Bin B-A'!P165,'Speed Bin B-A'!P269,'Speed Bin B-A'!P373,'Speed Bin B-A'!P477,'Speed Bin B-A'!P789,'Speed Bin B-A'!P893,'Speed Bin B-A'!P997,'Speed Bin B-A'!P1101,'Speed Bin B-A'!P1205,'Speed Bin B-A'!P1517,'Speed Bin B-A'!P1621,'Speed Bin B-A'!P1725,'Speed Bin B-A'!P1829,'Speed Bin B-A'!P1933,'Speed Bin B-A'!P2245,'Speed Bin B-A'!P2349,'Speed Bin B-A'!P2453,'Speed Bin B-A'!P2557,'Speed Bin B-A'!P2661)</f>
        <v>0</v>
      </c>
      <c r="Q262" s="273">
        <f>SUM('Speed Bin B-A'!Q61,'Speed Bin B-A'!Q165,'Speed Bin B-A'!Q269,'Speed Bin B-A'!Q373,'Speed Bin B-A'!Q477,'Speed Bin B-A'!Q789,'Speed Bin B-A'!Q893,'Speed Bin B-A'!Q997,'Speed Bin B-A'!Q1101,'Speed Bin B-A'!Q1205,'Speed Bin B-A'!Q1517,'Speed Bin B-A'!Q1621,'Speed Bin B-A'!Q1725,'Speed Bin B-A'!Q1829,'Speed Bin B-A'!Q1933,'Speed Bin B-A'!Q2245,'Speed Bin B-A'!Q2349,'Speed Bin B-A'!Q2453,'Speed Bin B-A'!Q2557,'Speed Bin B-A'!Q2661)</f>
        <v>0</v>
      </c>
      <c r="R262" s="273">
        <f>SUM('Speed Bin B-A'!R61,'Speed Bin B-A'!R165,'Speed Bin B-A'!R269,'Speed Bin B-A'!R373,'Speed Bin B-A'!R477,'Speed Bin B-A'!R789,'Speed Bin B-A'!R893,'Speed Bin B-A'!R997,'Speed Bin B-A'!R1101,'Speed Bin B-A'!R1205,'Speed Bin B-A'!R1517,'Speed Bin B-A'!R1621,'Speed Bin B-A'!R1725,'Speed Bin B-A'!R1829,'Speed Bin B-A'!R1933,'Speed Bin B-A'!R2245,'Speed Bin B-A'!R2349,'Speed Bin B-A'!R2453,'Speed Bin B-A'!R2557,'Speed Bin B-A'!R2661)</f>
        <v>0</v>
      </c>
      <c r="S262" s="273">
        <f>SUM('Speed Bin B-A'!S61,'Speed Bin B-A'!S165,'Speed Bin B-A'!S269,'Speed Bin B-A'!S373,'Speed Bin B-A'!S477,'Speed Bin B-A'!S789,'Speed Bin B-A'!S893,'Speed Bin B-A'!S997,'Speed Bin B-A'!S1101,'Speed Bin B-A'!S1205,'Speed Bin B-A'!S1517,'Speed Bin B-A'!S1621,'Speed Bin B-A'!S1725,'Speed Bin B-A'!S1829,'Speed Bin B-A'!S1933,'Speed Bin B-A'!S2245,'Speed Bin B-A'!S2349,'Speed Bin B-A'!S2453,'Speed Bin B-A'!S2557,'Speed Bin B-A'!S2661)</f>
        <v>0</v>
      </c>
      <c r="T262" s="273">
        <f>SUM('Speed Bin B-A'!T61,'Speed Bin B-A'!T165,'Speed Bin B-A'!T269,'Speed Bin B-A'!T373,'Speed Bin B-A'!T477,'Speed Bin B-A'!T789,'Speed Bin B-A'!T893,'Speed Bin B-A'!T997,'Speed Bin B-A'!T1101,'Speed Bin B-A'!T1205,'Speed Bin B-A'!T1517,'Speed Bin B-A'!T1621,'Speed Bin B-A'!T1725,'Speed Bin B-A'!T1829,'Speed Bin B-A'!T1933,'Speed Bin B-A'!T2245,'Speed Bin B-A'!T2349,'Speed Bin B-A'!T2453,'Speed Bin B-A'!T2557,'Speed Bin B-A'!T2661)</f>
        <v>0</v>
      </c>
      <c r="U262" s="273">
        <f>SUM('Speed Bin B-A'!U61,'Speed Bin B-A'!U165,'Speed Bin B-A'!U269,'Speed Bin B-A'!U373,'Speed Bin B-A'!U477,'Speed Bin B-A'!U789,'Speed Bin B-A'!U893,'Speed Bin B-A'!U997,'Speed Bin B-A'!U1101,'Speed Bin B-A'!U1205,'Speed Bin B-A'!U1517,'Speed Bin B-A'!U1621,'Speed Bin B-A'!U1725,'Speed Bin B-A'!U1829,'Speed Bin B-A'!U1933,'Speed Bin B-A'!U2245,'Speed Bin B-A'!U2349,'Speed Bin B-A'!U2453,'Speed Bin B-A'!U2557,'Speed Bin B-A'!U2661)</f>
        <v>0</v>
      </c>
      <c r="V262" s="274">
        <f>IFERROR(AVERAGE('Speed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24.214285714285715</v>
      </c>
      <c r="W262" s="274">
        <f>IFERROR(AVERAGE('Speed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28.957142857142859</v>
      </c>
      <c r="X262" s="267"/>
      <c r="Y262" s="267"/>
    </row>
    <row r="263" spans="1:25" x14ac:dyDescent="0.25">
      <c r="A263" s="272">
        <v>0.53125</v>
      </c>
      <c r="B263" s="273">
        <f>SUM('Speed Bin B-A'!B62,'Speed Bin B-A'!B166,'Speed Bin B-A'!B270,'Speed Bin B-A'!B374,'Speed Bin B-A'!B478,'Speed Bin B-A'!B790,'Speed Bin B-A'!B894,'Speed Bin B-A'!B998,'Speed Bin B-A'!B1102,'Speed Bin B-A'!B1206,'Speed Bin B-A'!B1518,'Speed Bin B-A'!B1622,'Speed Bin B-A'!B1726,'Speed Bin B-A'!B1830,'Speed Bin B-A'!B1934,'Speed Bin B-A'!B2246,'Speed Bin B-A'!B2350,'Speed Bin B-A'!B2454,'Speed Bin B-A'!B2558,'Speed Bin B-A'!B2662)</f>
        <v>870</v>
      </c>
      <c r="C263" s="273">
        <f>SUM('Speed Bin B-A'!C62,'Speed Bin B-A'!C166,'Speed Bin B-A'!C270,'Speed Bin B-A'!C374,'Speed Bin B-A'!C478,'Speed Bin B-A'!C790,'Speed Bin B-A'!C894,'Speed Bin B-A'!C998,'Speed Bin B-A'!C1102,'Speed Bin B-A'!C1206,'Speed Bin B-A'!C1518,'Speed Bin B-A'!C1622,'Speed Bin B-A'!C1726,'Speed Bin B-A'!C1830,'Speed Bin B-A'!C1934,'Speed Bin B-A'!C2246,'Speed Bin B-A'!C2350,'Speed Bin B-A'!C2454,'Speed Bin B-A'!C2558,'Speed Bin B-A'!C2662)</f>
        <v>3</v>
      </c>
      <c r="D263" s="273">
        <f>SUM('Speed Bin B-A'!D62,'Speed Bin B-A'!D166,'Speed Bin B-A'!D270,'Speed Bin B-A'!D374,'Speed Bin B-A'!D478,'Speed Bin B-A'!D790,'Speed Bin B-A'!D894,'Speed Bin B-A'!D998,'Speed Bin B-A'!D1102,'Speed Bin B-A'!D1206,'Speed Bin B-A'!D1518,'Speed Bin B-A'!D1622,'Speed Bin B-A'!D1726,'Speed Bin B-A'!D1830,'Speed Bin B-A'!D1934,'Speed Bin B-A'!D2246,'Speed Bin B-A'!D2350,'Speed Bin B-A'!D2454,'Speed Bin B-A'!D2558,'Speed Bin B-A'!D2662)</f>
        <v>23</v>
      </c>
      <c r="E263" s="273">
        <f>SUM('Speed Bin B-A'!E62,'Speed Bin B-A'!E166,'Speed Bin B-A'!E270,'Speed Bin B-A'!E374,'Speed Bin B-A'!E478,'Speed Bin B-A'!E790,'Speed Bin B-A'!E894,'Speed Bin B-A'!E998,'Speed Bin B-A'!E1102,'Speed Bin B-A'!E1206,'Speed Bin B-A'!E1518,'Speed Bin B-A'!E1622,'Speed Bin B-A'!E1726,'Speed Bin B-A'!E1830,'Speed Bin B-A'!E1934,'Speed Bin B-A'!E2246,'Speed Bin B-A'!E2350,'Speed Bin B-A'!E2454,'Speed Bin B-A'!E2558,'Speed Bin B-A'!E2662)</f>
        <v>107</v>
      </c>
      <c r="F263" s="273">
        <f>SUM('Speed Bin B-A'!F62,'Speed Bin B-A'!F166,'Speed Bin B-A'!F270,'Speed Bin B-A'!F374,'Speed Bin B-A'!F478,'Speed Bin B-A'!F790,'Speed Bin B-A'!F894,'Speed Bin B-A'!F998,'Speed Bin B-A'!F1102,'Speed Bin B-A'!F1206,'Speed Bin B-A'!F1518,'Speed Bin B-A'!F1622,'Speed Bin B-A'!F1726,'Speed Bin B-A'!F1830,'Speed Bin B-A'!F1934,'Speed Bin B-A'!F2246,'Speed Bin B-A'!F2350,'Speed Bin B-A'!F2454,'Speed Bin B-A'!F2558,'Speed Bin B-A'!F2662)</f>
        <v>406</v>
      </c>
      <c r="G263" s="273">
        <f>SUM('Speed Bin B-A'!G62,'Speed Bin B-A'!G166,'Speed Bin B-A'!G270,'Speed Bin B-A'!G374,'Speed Bin B-A'!G478,'Speed Bin B-A'!G790,'Speed Bin B-A'!G894,'Speed Bin B-A'!G998,'Speed Bin B-A'!G1102,'Speed Bin B-A'!G1206,'Speed Bin B-A'!G1518,'Speed Bin B-A'!G1622,'Speed Bin B-A'!G1726,'Speed Bin B-A'!G1830,'Speed Bin B-A'!G1934,'Speed Bin B-A'!G2246,'Speed Bin B-A'!G2350,'Speed Bin B-A'!G2454,'Speed Bin B-A'!G2558,'Speed Bin B-A'!G2662)</f>
        <v>260</v>
      </c>
      <c r="H263" s="273">
        <f>SUM('Speed Bin B-A'!H62,'Speed Bin B-A'!H166,'Speed Bin B-A'!H270,'Speed Bin B-A'!H374,'Speed Bin B-A'!H478,'Speed Bin B-A'!H790,'Speed Bin B-A'!H894,'Speed Bin B-A'!H998,'Speed Bin B-A'!H1102,'Speed Bin B-A'!H1206,'Speed Bin B-A'!H1518,'Speed Bin B-A'!H1622,'Speed Bin B-A'!H1726,'Speed Bin B-A'!H1830,'Speed Bin B-A'!H1934,'Speed Bin B-A'!H2246,'Speed Bin B-A'!H2350,'Speed Bin B-A'!H2454,'Speed Bin B-A'!H2558,'Speed Bin B-A'!H2662)</f>
        <v>53</v>
      </c>
      <c r="I263" s="273">
        <f>SUM('Speed Bin B-A'!I62,'Speed Bin B-A'!I166,'Speed Bin B-A'!I270,'Speed Bin B-A'!I374,'Speed Bin B-A'!I478,'Speed Bin B-A'!I790,'Speed Bin B-A'!I894,'Speed Bin B-A'!I998,'Speed Bin B-A'!I1102,'Speed Bin B-A'!I1206,'Speed Bin B-A'!I1518,'Speed Bin B-A'!I1622,'Speed Bin B-A'!I1726,'Speed Bin B-A'!I1830,'Speed Bin B-A'!I1934,'Speed Bin B-A'!I2246,'Speed Bin B-A'!I2350,'Speed Bin B-A'!I2454,'Speed Bin B-A'!I2558,'Speed Bin B-A'!I2662)</f>
        <v>13</v>
      </c>
      <c r="J263" s="273">
        <f>SUM('Speed Bin B-A'!J62,'Speed Bin B-A'!J166,'Speed Bin B-A'!J270,'Speed Bin B-A'!J374,'Speed Bin B-A'!J478,'Speed Bin B-A'!J790,'Speed Bin B-A'!J894,'Speed Bin B-A'!J998,'Speed Bin B-A'!J1102,'Speed Bin B-A'!J1206,'Speed Bin B-A'!J1518,'Speed Bin B-A'!J1622,'Speed Bin B-A'!J1726,'Speed Bin B-A'!J1830,'Speed Bin B-A'!J1934,'Speed Bin B-A'!J2246,'Speed Bin B-A'!J2350,'Speed Bin B-A'!J2454,'Speed Bin B-A'!J2558,'Speed Bin B-A'!J2662)</f>
        <v>5</v>
      </c>
      <c r="K263" s="273">
        <f>SUM('Speed Bin B-A'!K62,'Speed Bin B-A'!K166,'Speed Bin B-A'!K270,'Speed Bin B-A'!K374,'Speed Bin B-A'!K478,'Speed Bin B-A'!K790,'Speed Bin B-A'!K894,'Speed Bin B-A'!K998,'Speed Bin B-A'!K1102,'Speed Bin B-A'!K1206,'Speed Bin B-A'!K1518,'Speed Bin B-A'!K1622,'Speed Bin B-A'!K1726,'Speed Bin B-A'!K1830,'Speed Bin B-A'!K1934,'Speed Bin B-A'!K2246,'Speed Bin B-A'!K2350,'Speed Bin B-A'!K2454,'Speed Bin B-A'!K2558,'Speed Bin B-A'!K2662)</f>
        <v>0</v>
      </c>
      <c r="L263" s="273">
        <f>SUM('Speed Bin B-A'!L62,'Speed Bin B-A'!L166,'Speed Bin B-A'!L270,'Speed Bin B-A'!L374,'Speed Bin B-A'!L478,'Speed Bin B-A'!L790,'Speed Bin B-A'!L894,'Speed Bin B-A'!L998,'Speed Bin B-A'!L1102,'Speed Bin B-A'!L1206,'Speed Bin B-A'!L1518,'Speed Bin B-A'!L1622,'Speed Bin B-A'!L1726,'Speed Bin B-A'!L1830,'Speed Bin B-A'!L1934,'Speed Bin B-A'!L2246,'Speed Bin B-A'!L2350,'Speed Bin B-A'!L2454,'Speed Bin B-A'!L2558,'Speed Bin B-A'!L2662)</f>
        <v>0</v>
      </c>
      <c r="M263" s="273">
        <f>SUM('Speed Bin B-A'!M62,'Speed Bin B-A'!M166,'Speed Bin B-A'!M270,'Speed Bin B-A'!M374,'Speed Bin B-A'!M478,'Speed Bin B-A'!M790,'Speed Bin B-A'!M894,'Speed Bin B-A'!M998,'Speed Bin B-A'!M1102,'Speed Bin B-A'!M1206,'Speed Bin B-A'!M1518,'Speed Bin B-A'!M1622,'Speed Bin B-A'!M1726,'Speed Bin B-A'!M1830,'Speed Bin B-A'!M1934,'Speed Bin B-A'!M2246,'Speed Bin B-A'!M2350,'Speed Bin B-A'!M2454,'Speed Bin B-A'!M2558,'Speed Bin B-A'!M2662)</f>
        <v>0</v>
      </c>
      <c r="N263" s="273">
        <f>SUM('Speed Bin B-A'!N62,'Speed Bin B-A'!N166,'Speed Bin B-A'!N270,'Speed Bin B-A'!N374,'Speed Bin B-A'!N478,'Speed Bin B-A'!N790,'Speed Bin B-A'!N894,'Speed Bin B-A'!N998,'Speed Bin B-A'!N1102,'Speed Bin B-A'!N1206,'Speed Bin B-A'!N1518,'Speed Bin B-A'!N1622,'Speed Bin B-A'!N1726,'Speed Bin B-A'!N1830,'Speed Bin B-A'!N1934,'Speed Bin B-A'!N2246,'Speed Bin B-A'!N2350,'Speed Bin B-A'!N2454,'Speed Bin B-A'!N2558,'Speed Bin B-A'!N2662)</f>
        <v>0</v>
      </c>
      <c r="O263" s="273">
        <f>SUM('Speed Bin B-A'!O62,'Speed Bin B-A'!O166,'Speed Bin B-A'!O270,'Speed Bin B-A'!O374,'Speed Bin B-A'!O478,'Speed Bin B-A'!O790,'Speed Bin B-A'!O894,'Speed Bin B-A'!O998,'Speed Bin B-A'!O1102,'Speed Bin B-A'!O1206,'Speed Bin B-A'!O1518,'Speed Bin B-A'!O1622,'Speed Bin B-A'!O1726,'Speed Bin B-A'!O1830,'Speed Bin B-A'!O1934,'Speed Bin B-A'!O2246,'Speed Bin B-A'!O2350,'Speed Bin B-A'!O2454,'Speed Bin B-A'!O2558,'Speed Bin B-A'!O2662)</f>
        <v>0</v>
      </c>
      <c r="P263" s="273">
        <f>SUM('Speed Bin B-A'!P62,'Speed Bin B-A'!P166,'Speed Bin B-A'!P270,'Speed Bin B-A'!P374,'Speed Bin B-A'!P478,'Speed Bin B-A'!P790,'Speed Bin B-A'!P894,'Speed Bin B-A'!P998,'Speed Bin B-A'!P1102,'Speed Bin B-A'!P1206,'Speed Bin B-A'!P1518,'Speed Bin B-A'!P1622,'Speed Bin B-A'!P1726,'Speed Bin B-A'!P1830,'Speed Bin B-A'!P1934,'Speed Bin B-A'!P2246,'Speed Bin B-A'!P2350,'Speed Bin B-A'!P2454,'Speed Bin B-A'!P2558,'Speed Bin B-A'!P2662)</f>
        <v>0</v>
      </c>
      <c r="Q263" s="273">
        <f>SUM('Speed Bin B-A'!Q62,'Speed Bin B-A'!Q166,'Speed Bin B-A'!Q270,'Speed Bin B-A'!Q374,'Speed Bin B-A'!Q478,'Speed Bin B-A'!Q790,'Speed Bin B-A'!Q894,'Speed Bin B-A'!Q998,'Speed Bin B-A'!Q1102,'Speed Bin B-A'!Q1206,'Speed Bin B-A'!Q1518,'Speed Bin B-A'!Q1622,'Speed Bin B-A'!Q1726,'Speed Bin B-A'!Q1830,'Speed Bin B-A'!Q1934,'Speed Bin B-A'!Q2246,'Speed Bin B-A'!Q2350,'Speed Bin B-A'!Q2454,'Speed Bin B-A'!Q2558,'Speed Bin B-A'!Q2662)</f>
        <v>0</v>
      </c>
      <c r="R263" s="273">
        <f>SUM('Speed Bin B-A'!R62,'Speed Bin B-A'!R166,'Speed Bin B-A'!R270,'Speed Bin B-A'!R374,'Speed Bin B-A'!R478,'Speed Bin B-A'!R790,'Speed Bin B-A'!R894,'Speed Bin B-A'!R998,'Speed Bin B-A'!R1102,'Speed Bin B-A'!R1206,'Speed Bin B-A'!R1518,'Speed Bin B-A'!R1622,'Speed Bin B-A'!R1726,'Speed Bin B-A'!R1830,'Speed Bin B-A'!R1934,'Speed Bin B-A'!R2246,'Speed Bin B-A'!R2350,'Speed Bin B-A'!R2454,'Speed Bin B-A'!R2558,'Speed Bin B-A'!R2662)</f>
        <v>0</v>
      </c>
      <c r="S263" s="273">
        <f>SUM('Speed Bin B-A'!S62,'Speed Bin B-A'!S166,'Speed Bin B-A'!S270,'Speed Bin B-A'!S374,'Speed Bin B-A'!S478,'Speed Bin B-A'!S790,'Speed Bin B-A'!S894,'Speed Bin B-A'!S998,'Speed Bin B-A'!S1102,'Speed Bin B-A'!S1206,'Speed Bin B-A'!S1518,'Speed Bin B-A'!S1622,'Speed Bin B-A'!S1726,'Speed Bin B-A'!S1830,'Speed Bin B-A'!S1934,'Speed Bin B-A'!S2246,'Speed Bin B-A'!S2350,'Speed Bin B-A'!S2454,'Speed Bin B-A'!S2558,'Speed Bin B-A'!S2662)</f>
        <v>0</v>
      </c>
      <c r="T263" s="273">
        <f>SUM('Speed Bin B-A'!T62,'Speed Bin B-A'!T166,'Speed Bin B-A'!T270,'Speed Bin B-A'!T374,'Speed Bin B-A'!T478,'Speed Bin B-A'!T790,'Speed Bin B-A'!T894,'Speed Bin B-A'!T998,'Speed Bin B-A'!T1102,'Speed Bin B-A'!T1206,'Speed Bin B-A'!T1518,'Speed Bin B-A'!T1622,'Speed Bin B-A'!T1726,'Speed Bin B-A'!T1830,'Speed Bin B-A'!T1934,'Speed Bin B-A'!T2246,'Speed Bin B-A'!T2350,'Speed Bin B-A'!T2454,'Speed Bin B-A'!T2558,'Speed Bin B-A'!T2662)</f>
        <v>0</v>
      </c>
      <c r="U263" s="273">
        <f>SUM('Speed Bin B-A'!U62,'Speed Bin B-A'!U166,'Speed Bin B-A'!U270,'Speed Bin B-A'!U374,'Speed Bin B-A'!U478,'Speed Bin B-A'!U790,'Speed Bin B-A'!U894,'Speed Bin B-A'!U998,'Speed Bin B-A'!U1102,'Speed Bin B-A'!U1206,'Speed Bin B-A'!U1518,'Speed Bin B-A'!U1622,'Speed Bin B-A'!U1726,'Speed Bin B-A'!U1830,'Speed Bin B-A'!U1934,'Speed Bin B-A'!U2246,'Speed Bin B-A'!U2350,'Speed Bin B-A'!U2454,'Speed Bin B-A'!U2558,'Speed Bin B-A'!U2662)</f>
        <v>0</v>
      </c>
      <c r="V263" s="274">
        <f>IFERROR(AVERAGE('Speed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24.107142857142854</v>
      </c>
      <c r="W263" s="274">
        <f>IFERROR(AVERAGE('Speed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28.378571428571433</v>
      </c>
      <c r="X263" s="267"/>
      <c r="Y263" s="267"/>
    </row>
    <row r="264" spans="1:25" x14ac:dyDescent="0.25">
      <c r="A264" s="272">
        <v>0.54166666666666696</v>
      </c>
      <c r="B264" s="273">
        <f>SUM('Speed Bin B-A'!B63,'Speed Bin B-A'!B167,'Speed Bin B-A'!B271,'Speed Bin B-A'!B375,'Speed Bin B-A'!B479,'Speed Bin B-A'!B791,'Speed Bin B-A'!B895,'Speed Bin B-A'!B999,'Speed Bin B-A'!B1103,'Speed Bin B-A'!B1207,'Speed Bin B-A'!B1519,'Speed Bin B-A'!B1623,'Speed Bin B-A'!B1727,'Speed Bin B-A'!B1831,'Speed Bin B-A'!B1935,'Speed Bin B-A'!B2247,'Speed Bin B-A'!B2351,'Speed Bin B-A'!B2455,'Speed Bin B-A'!B2559,'Speed Bin B-A'!B2663)</f>
        <v>937</v>
      </c>
      <c r="C264" s="273">
        <f>SUM('Speed Bin B-A'!C63,'Speed Bin B-A'!C167,'Speed Bin B-A'!C271,'Speed Bin B-A'!C375,'Speed Bin B-A'!C479,'Speed Bin B-A'!C791,'Speed Bin B-A'!C895,'Speed Bin B-A'!C999,'Speed Bin B-A'!C1103,'Speed Bin B-A'!C1207,'Speed Bin B-A'!C1519,'Speed Bin B-A'!C1623,'Speed Bin B-A'!C1727,'Speed Bin B-A'!C1831,'Speed Bin B-A'!C1935,'Speed Bin B-A'!C2247,'Speed Bin B-A'!C2351,'Speed Bin B-A'!C2455,'Speed Bin B-A'!C2559,'Speed Bin B-A'!C2663)</f>
        <v>11</v>
      </c>
      <c r="D264" s="273">
        <f>SUM('Speed Bin B-A'!D63,'Speed Bin B-A'!D167,'Speed Bin B-A'!D271,'Speed Bin B-A'!D375,'Speed Bin B-A'!D479,'Speed Bin B-A'!D791,'Speed Bin B-A'!D895,'Speed Bin B-A'!D999,'Speed Bin B-A'!D1103,'Speed Bin B-A'!D1207,'Speed Bin B-A'!D1519,'Speed Bin B-A'!D1623,'Speed Bin B-A'!D1727,'Speed Bin B-A'!D1831,'Speed Bin B-A'!D1935,'Speed Bin B-A'!D2247,'Speed Bin B-A'!D2351,'Speed Bin B-A'!D2455,'Speed Bin B-A'!D2559,'Speed Bin B-A'!D2663)</f>
        <v>73</v>
      </c>
      <c r="E264" s="273">
        <f>SUM('Speed Bin B-A'!E63,'Speed Bin B-A'!E167,'Speed Bin B-A'!E271,'Speed Bin B-A'!E375,'Speed Bin B-A'!E479,'Speed Bin B-A'!E791,'Speed Bin B-A'!E895,'Speed Bin B-A'!E999,'Speed Bin B-A'!E1103,'Speed Bin B-A'!E1207,'Speed Bin B-A'!E1519,'Speed Bin B-A'!E1623,'Speed Bin B-A'!E1727,'Speed Bin B-A'!E1831,'Speed Bin B-A'!E1935,'Speed Bin B-A'!E2247,'Speed Bin B-A'!E2351,'Speed Bin B-A'!E2455,'Speed Bin B-A'!E2559,'Speed Bin B-A'!E2663)</f>
        <v>126</v>
      </c>
      <c r="F264" s="273">
        <f>SUM('Speed Bin B-A'!F63,'Speed Bin B-A'!F167,'Speed Bin B-A'!F271,'Speed Bin B-A'!F375,'Speed Bin B-A'!F479,'Speed Bin B-A'!F791,'Speed Bin B-A'!F895,'Speed Bin B-A'!F999,'Speed Bin B-A'!F1103,'Speed Bin B-A'!F1207,'Speed Bin B-A'!F1519,'Speed Bin B-A'!F1623,'Speed Bin B-A'!F1727,'Speed Bin B-A'!F1831,'Speed Bin B-A'!F1935,'Speed Bin B-A'!F2247,'Speed Bin B-A'!F2351,'Speed Bin B-A'!F2455,'Speed Bin B-A'!F2559,'Speed Bin B-A'!F2663)</f>
        <v>352</v>
      </c>
      <c r="G264" s="273">
        <f>SUM('Speed Bin B-A'!G63,'Speed Bin B-A'!G167,'Speed Bin B-A'!G271,'Speed Bin B-A'!G375,'Speed Bin B-A'!G479,'Speed Bin B-A'!G791,'Speed Bin B-A'!G895,'Speed Bin B-A'!G999,'Speed Bin B-A'!G1103,'Speed Bin B-A'!G1207,'Speed Bin B-A'!G1519,'Speed Bin B-A'!G1623,'Speed Bin B-A'!G1727,'Speed Bin B-A'!G1831,'Speed Bin B-A'!G1935,'Speed Bin B-A'!G2247,'Speed Bin B-A'!G2351,'Speed Bin B-A'!G2455,'Speed Bin B-A'!G2559,'Speed Bin B-A'!G2663)</f>
        <v>291</v>
      </c>
      <c r="H264" s="273">
        <f>SUM('Speed Bin B-A'!H63,'Speed Bin B-A'!H167,'Speed Bin B-A'!H271,'Speed Bin B-A'!H375,'Speed Bin B-A'!H479,'Speed Bin B-A'!H791,'Speed Bin B-A'!H895,'Speed Bin B-A'!H999,'Speed Bin B-A'!H1103,'Speed Bin B-A'!H1207,'Speed Bin B-A'!H1519,'Speed Bin B-A'!H1623,'Speed Bin B-A'!H1727,'Speed Bin B-A'!H1831,'Speed Bin B-A'!H1935,'Speed Bin B-A'!H2247,'Speed Bin B-A'!H2351,'Speed Bin B-A'!H2455,'Speed Bin B-A'!H2559,'Speed Bin B-A'!H2663)</f>
        <v>69</v>
      </c>
      <c r="I264" s="273">
        <f>SUM('Speed Bin B-A'!I63,'Speed Bin B-A'!I167,'Speed Bin B-A'!I271,'Speed Bin B-A'!I375,'Speed Bin B-A'!I479,'Speed Bin B-A'!I791,'Speed Bin B-A'!I895,'Speed Bin B-A'!I999,'Speed Bin B-A'!I1103,'Speed Bin B-A'!I1207,'Speed Bin B-A'!I1519,'Speed Bin B-A'!I1623,'Speed Bin B-A'!I1727,'Speed Bin B-A'!I1831,'Speed Bin B-A'!I1935,'Speed Bin B-A'!I2247,'Speed Bin B-A'!I2351,'Speed Bin B-A'!I2455,'Speed Bin B-A'!I2559,'Speed Bin B-A'!I2663)</f>
        <v>11</v>
      </c>
      <c r="J264" s="273">
        <f>SUM('Speed Bin B-A'!J63,'Speed Bin B-A'!J167,'Speed Bin B-A'!J271,'Speed Bin B-A'!J375,'Speed Bin B-A'!J479,'Speed Bin B-A'!J791,'Speed Bin B-A'!J895,'Speed Bin B-A'!J999,'Speed Bin B-A'!J1103,'Speed Bin B-A'!J1207,'Speed Bin B-A'!J1519,'Speed Bin B-A'!J1623,'Speed Bin B-A'!J1727,'Speed Bin B-A'!J1831,'Speed Bin B-A'!J1935,'Speed Bin B-A'!J2247,'Speed Bin B-A'!J2351,'Speed Bin B-A'!J2455,'Speed Bin B-A'!J2559,'Speed Bin B-A'!J2663)</f>
        <v>4</v>
      </c>
      <c r="K264" s="273">
        <f>SUM('Speed Bin B-A'!K63,'Speed Bin B-A'!K167,'Speed Bin B-A'!K271,'Speed Bin B-A'!K375,'Speed Bin B-A'!K479,'Speed Bin B-A'!K791,'Speed Bin B-A'!K895,'Speed Bin B-A'!K999,'Speed Bin B-A'!K1103,'Speed Bin B-A'!K1207,'Speed Bin B-A'!K1519,'Speed Bin B-A'!K1623,'Speed Bin B-A'!K1727,'Speed Bin B-A'!K1831,'Speed Bin B-A'!K1935,'Speed Bin B-A'!K2247,'Speed Bin B-A'!K2351,'Speed Bin B-A'!K2455,'Speed Bin B-A'!K2559,'Speed Bin B-A'!K2663)</f>
        <v>0</v>
      </c>
      <c r="L264" s="273">
        <f>SUM('Speed Bin B-A'!L63,'Speed Bin B-A'!L167,'Speed Bin B-A'!L271,'Speed Bin B-A'!L375,'Speed Bin B-A'!L479,'Speed Bin B-A'!L791,'Speed Bin B-A'!L895,'Speed Bin B-A'!L999,'Speed Bin B-A'!L1103,'Speed Bin B-A'!L1207,'Speed Bin B-A'!L1519,'Speed Bin B-A'!L1623,'Speed Bin B-A'!L1727,'Speed Bin B-A'!L1831,'Speed Bin B-A'!L1935,'Speed Bin B-A'!L2247,'Speed Bin B-A'!L2351,'Speed Bin B-A'!L2455,'Speed Bin B-A'!L2559,'Speed Bin B-A'!L2663)</f>
        <v>0</v>
      </c>
      <c r="M264" s="273">
        <f>SUM('Speed Bin B-A'!M63,'Speed Bin B-A'!M167,'Speed Bin B-A'!M271,'Speed Bin B-A'!M375,'Speed Bin B-A'!M479,'Speed Bin B-A'!M791,'Speed Bin B-A'!M895,'Speed Bin B-A'!M999,'Speed Bin B-A'!M1103,'Speed Bin B-A'!M1207,'Speed Bin B-A'!M1519,'Speed Bin B-A'!M1623,'Speed Bin B-A'!M1727,'Speed Bin B-A'!M1831,'Speed Bin B-A'!M1935,'Speed Bin B-A'!M2247,'Speed Bin B-A'!M2351,'Speed Bin B-A'!M2455,'Speed Bin B-A'!M2559,'Speed Bin B-A'!M2663)</f>
        <v>0</v>
      </c>
      <c r="N264" s="273">
        <f>SUM('Speed Bin B-A'!N63,'Speed Bin B-A'!N167,'Speed Bin B-A'!N271,'Speed Bin B-A'!N375,'Speed Bin B-A'!N479,'Speed Bin B-A'!N791,'Speed Bin B-A'!N895,'Speed Bin B-A'!N999,'Speed Bin B-A'!N1103,'Speed Bin B-A'!N1207,'Speed Bin B-A'!N1519,'Speed Bin B-A'!N1623,'Speed Bin B-A'!N1727,'Speed Bin B-A'!N1831,'Speed Bin B-A'!N1935,'Speed Bin B-A'!N2247,'Speed Bin B-A'!N2351,'Speed Bin B-A'!N2455,'Speed Bin B-A'!N2559,'Speed Bin B-A'!N2663)</f>
        <v>0</v>
      </c>
      <c r="O264" s="273">
        <f>SUM('Speed Bin B-A'!O63,'Speed Bin B-A'!O167,'Speed Bin B-A'!O271,'Speed Bin B-A'!O375,'Speed Bin B-A'!O479,'Speed Bin B-A'!O791,'Speed Bin B-A'!O895,'Speed Bin B-A'!O999,'Speed Bin B-A'!O1103,'Speed Bin B-A'!O1207,'Speed Bin B-A'!O1519,'Speed Bin B-A'!O1623,'Speed Bin B-A'!O1727,'Speed Bin B-A'!O1831,'Speed Bin B-A'!O1935,'Speed Bin B-A'!O2247,'Speed Bin B-A'!O2351,'Speed Bin B-A'!O2455,'Speed Bin B-A'!O2559,'Speed Bin B-A'!O2663)</f>
        <v>0</v>
      </c>
      <c r="P264" s="273">
        <f>SUM('Speed Bin B-A'!P63,'Speed Bin B-A'!P167,'Speed Bin B-A'!P271,'Speed Bin B-A'!P375,'Speed Bin B-A'!P479,'Speed Bin B-A'!P791,'Speed Bin B-A'!P895,'Speed Bin B-A'!P999,'Speed Bin B-A'!P1103,'Speed Bin B-A'!P1207,'Speed Bin B-A'!P1519,'Speed Bin B-A'!P1623,'Speed Bin B-A'!P1727,'Speed Bin B-A'!P1831,'Speed Bin B-A'!P1935,'Speed Bin B-A'!P2247,'Speed Bin B-A'!P2351,'Speed Bin B-A'!P2455,'Speed Bin B-A'!P2559,'Speed Bin B-A'!P2663)</f>
        <v>0</v>
      </c>
      <c r="Q264" s="273">
        <f>SUM('Speed Bin B-A'!Q63,'Speed Bin B-A'!Q167,'Speed Bin B-A'!Q271,'Speed Bin B-A'!Q375,'Speed Bin B-A'!Q479,'Speed Bin B-A'!Q791,'Speed Bin B-A'!Q895,'Speed Bin B-A'!Q999,'Speed Bin B-A'!Q1103,'Speed Bin B-A'!Q1207,'Speed Bin B-A'!Q1519,'Speed Bin B-A'!Q1623,'Speed Bin B-A'!Q1727,'Speed Bin B-A'!Q1831,'Speed Bin B-A'!Q1935,'Speed Bin B-A'!Q2247,'Speed Bin B-A'!Q2351,'Speed Bin B-A'!Q2455,'Speed Bin B-A'!Q2559,'Speed Bin B-A'!Q2663)</f>
        <v>0</v>
      </c>
      <c r="R264" s="273">
        <f>SUM('Speed Bin B-A'!R63,'Speed Bin B-A'!R167,'Speed Bin B-A'!R271,'Speed Bin B-A'!R375,'Speed Bin B-A'!R479,'Speed Bin B-A'!R791,'Speed Bin B-A'!R895,'Speed Bin B-A'!R999,'Speed Bin B-A'!R1103,'Speed Bin B-A'!R1207,'Speed Bin B-A'!R1519,'Speed Bin B-A'!R1623,'Speed Bin B-A'!R1727,'Speed Bin B-A'!R1831,'Speed Bin B-A'!R1935,'Speed Bin B-A'!R2247,'Speed Bin B-A'!R2351,'Speed Bin B-A'!R2455,'Speed Bin B-A'!R2559,'Speed Bin B-A'!R2663)</f>
        <v>0</v>
      </c>
      <c r="S264" s="273">
        <f>SUM('Speed Bin B-A'!S63,'Speed Bin B-A'!S167,'Speed Bin B-A'!S271,'Speed Bin B-A'!S375,'Speed Bin B-A'!S479,'Speed Bin B-A'!S791,'Speed Bin B-A'!S895,'Speed Bin B-A'!S999,'Speed Bin B-A'!S1103,'Speed Bin B-A'!S1207,'Speed Bin B-A'!S1519,'Speed Bin B-A'!S1623,'Speed Bin B-A'!S1727,'Speed Bin B-A'!S1831,'Speed Bin B-A'!S1935,'Speed Bin B-A'!S2247,'Speed Bin B-A'!S2351,'Speed Bin B-A'!S2455,'Speed Bin B-A'!S2559,'Speed Bin B-A'!S2663)</f>
        <v>0</v>
      </c>
      <c r="T264" s="273">
        <f>SUM('Speed Bin B-A'!T63,'Speed Bin B-A'!T167,'Speed Bin B-A'!T271,'Speed Bin B-A'!T375,'Speed Bin B-A'!T479,'Speed Bin B-A'!T791,'Speed Bin B-A'!T895,'Speed Bin B-A'!T999,'Speed Bin B-A'!T1103,'Speed Bin B-A'!T1207,'Speed Bin B-A'!T1519,'Speed Bin B-A'!T1623,'Speed Bin B-A'!T1727,'Speed Bin B-A'!T1831,'Speed Bin B-A'!T1935,'Speed Bin B-A'!T2247,'Speed Bin B-A'!T2351,'Speed Bin B-A'!T2455,'Speed Bin B-A'!T2559,'Speed Bin B-A'!T2663)</f>
        <v>0</v>
      </c>
      <c r="U264" s="273">
        <f>SUM('Speed Bin B-A'!U63,'Speed Bin B-A'!U167,'Speed Bin B-A'!U271,'Speed Bin B-A'!U375,'Speed Bin B-A'!U479,'Speed Bin B-A'!U791,'Speed Bin B-A'!U895,'Speed Bin B-A'!U999,'Speed Bin B-A'!U1103,'Speed Bin B-A'!U1207,'Speed Bin B-A'!U1519,'Speed Bin B-A'!U1623,'Speed Bin B-A'!U1727,'Speed Bin B-A'!U1831,'Speed Bin B-A'!U1935,'Speed Bin B-A'!U2247,'Speed Bin B-A'!U2351,'Speed Bin B-A'!U2455,'Speed Bin B-A'!U2559,'Speed Bin B-A'!U2663)</f>
        <v>0</v>
      </c>
      <c r="V264" s="274">
        <f>IFERROR(AVERAGE('Speed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23.528571428571428</v>
      </c>
      <c r="W264" s="274">
        <f>IFERROR(AVERAGE('Speed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28.778571428571432</v>
      </c>
      <c r="X264" s="267"/>
      <c r="Y264" s="267"/>
    </row>
    <row r="265" spans="1:25" x14ac:dyDescent="0.25">
      <c r="A265" s="272">
        <v>0.55208333333333304</v>
      </c>
      <c r="B265" s="273">
        <f>SUM('Speed Bin B-A'!B64,'Speed Bin B-A'!B168,'Speed Bin B-A'!B272,'Speed Bin B-A'!B376,'Speed Bin B-A'!B480,'Speed Bin B-A'!B792,'Speed Bin B-A'!B896,'Speed Bin B-A'!B1000,'Speed Bin B-A'!B1104,'Speed Bin B-A'!B1208,'Speed Bin B-A'!B1520,'Speed Bin B-A'!B1624,'Speed Bin B-A'!B1728,'Speed Bin B-A'!B1832,'Speed Bin B-A'!B1936,'Speed Bin B-A'!B2248,'Speed Bin B-A'!B2352,'Speed Bin B-A'!B2456,'Speed Bin B-A'!B2560,'Speed Bin B-A'!B2664)</f>
        <v>943</v>
      </c>
      <c r="C265" s="273">
        <f>SUM('Speed Bin B-A'!C64,'Speed Bin B-A'!C168,'Speed Bin B-A'!C272,'Speed Bin B-A'!C376,'Speed Bin B-A'!C480,'Speed Bin B-A'!C792,'Speed Bin B-A'!C896,'Speed Bin B-A'!C1000,'Speed Bin B-A'!C1104,'Speed Bin B-A'!C1208,'Speed Bin B-A'!C1520,'Speed Bin B-A'!C1624,'Speed Bin B-A'!C1728,'Speed Bin B-A'!C1832,'Speed Bin B-A'!C1936,'Speed Bin B-A'!C2248,'Speed Bin B-A'!C2352,'Speed Bin B-A'!C2456,'Speed Bin B-A'!C2560,'Speed Bin B-A'!C2664)</f>
        <v>8</v>
      </c>
      <c r="D265" s="273">
        <f>SUM('Speed Bin B-A'!D64,'Speed Bin B-A'!D168,'Speed Bin B-A'!D272,'Speed Bin B-A'!D376,'Speed Bin B-A'!D480,'Speed Bin B-A'!D792,'Speed Bin B-A'!D896,'Speed Bin B-A'!D1000,'Speed Bin B-A'!D1104,'Speed Bin B-A'!D1208,'Speed Bin B-A'!D1520,'Speed Bin B-A'!D1624,'Speed Bin B-A'!D1728,'Speed Bin B-A'!D1832,'Speed Bin B-A'!D1936,'Speed Bin B-A'!D2248,'Speed Bin B-A'!D2352,'Speed Bin B-A'!D2456,'Speed Bin B-A'!D2560,'Speed Bin B-A'!D2664)</f>
        <v>58</v>
      </c>
      <c r="E265" s="273">
        <f>SUM('Speed Bin B-A'!E64,'Speed Bin B-A'!E168,'Speed Bin B-A'!E272,'Speed Bin B-A'!E376,'Speed Bin B-A'!E480,'Speed Bin B-A'!E792,'Speed Bin B-A'!E896,'Speed Bin B-A'!E1000,'Speed Bin B-A'!E1104,'Speed Bin B-A'!E1208,'Speed Bin B-A'!E1520,'Speed Bin B-A'!E1624,'Speed Bin B-A'!E1728,'Speed Bin B-A'!E1832,'Speed Bin B-A'!E1936,'Speed Bin B-A'!E2248,'Speed Bin B-A'!E2352,'Speed Bin B-A'!E2456,'Speed Bin B-A'!E2560,'Speed Bin B-A'!E2664)</f>
        <v>126</v>
      </c>
      <c r="F265" s="273">
        <f>SUM('Speed Bin B-A'!F64,'Speed Bin B-A'!F168,'Speed Bin B-A'!F272,'Speed Bin B-A'!F376,'Speed Bin B-A'!F480,'Speed Bin B-A'!F792,'Speed Bin B-A'!F896,'Speed Bin B-A'!F1000,'Speed Bin B-A'!F1104,'Speed Bin B-A'!F1208,'Speed Bin B-A'!F1520,'Speed Bin B-A'!F1624,'Speed Bin B-A'!F1728,'Speed Bin B-A'!F1832,'Speed Bin B-A'!F1936,'Speed Bin B-A'!F2248,'Speed Bin B-A'!F2352,'Speed Bin B-A'!F2456,'Speed Bin B-A'!F2560,'Speed Bin B-A'!F2664)</f>
        <v>368</v>
      </c>
      <c r="G265" s="273">
        <f>SUM('Speed Bin B-A'!G64,'Speed Bin B-A'!G168,'Speed Bin B-A'!G272,'Speed Bin B-A'!G376,'Speed Bin B-A'!G480,'Speed Bin B-A'!G792,'Speed Bin B-A'!G896,'Speed Bin B-A'!G1000,'Speed Bin B-A'!G1104,'Speed Bin B-A'!G1208,'Speed Bin B-A'!G1520,'Speed Bin B-A'!G1624,'Speed Bin B-A'!G1728,'Speed Bin B-A'!G1832,'Speed Bin B-A'!G1936,'Speed Bin B-A'!G2248,'Speed Bin B-A'!G2352,'Speed Bin B-A'!G2456,'Speed Bin B-A'!G2560,'Speed Bin B-A'!G2664)</f>
        <v>289</v>
      </c>
      <c r="H265" s="273">
        <f>SUM('Speed Bin B-A'!H64,'Speed Bin B-A'!H168,'Speed Bin B-A'!H272,'Speed Bin B-A'!H376,'Speed Bin B-A'!H480,'Speed Bin B-A'!H792,'Speed Bin B-A'!H896,'Speed Bin B-A'!H1000,'Speed Bin B-A'!H1104,'Speed Bin B-A'!H1208,'Speed Bin B-A'!H1520,'Speed Bin B-A'!H1624,'Speed Bin B-A'!H1728,'Speed Bin B-A'!H1832,'Speed Bin B-A'!H1936,'Speed Bin B-A'!H2248,'Speed Bin B-A'!H2352,'Speed Bin B-A'!H2456,'Speed Bin B-A'!H2560,'Speed Bin B-A'!H2664)</f>
        <v>79</v>
      </c>
      <c r="I265" s="273">
        <f>SUM('Speed Bin B-A'!I64,'Speed Bin B-A'!I168,'Speed Bin B-A'!I272,'Speed Bin B-A'!I376,'Speed Bin B-A'!I480,'Speed Bin B-A'!I792,'Speed Bin B-A'!I896,'Speed Bin B-A'!I1000,'Speed Bin B-A'!I1104,'Speed Bin B-A'!I1208,'Speed Bin B-A'!I1520,'Speed Bin B-A'!I1624,'Speed Bin B-A'!I1728,'Speed Bin B-A'!I1832,'Speed Bin B-A'!I1936,'Speed Bin B-A'!I2248,'Speed Bin B-A'!I2352,'Speed Bin B-A'!I2456,'Speed Bin B-A'!I2560,'Speed Bin B-A'!I2664)</f>
        <v>11</v>
      </c>
      <c r="J265" s="273">
        <f>SUM('Speed Bin B-A'!J64,'Speed Bin B-A'!J168,'Speed Bin B-A'!J272,'Speed Bin B-A'!J376,'Speed Bin B-A'!J480,'Speed Bin B-A'!J792,'Speed Bin B-A'!J896,'Speed Bin B-A'!J1000,'Speed Bin B-A'!J1104,'Speed Bin B-A'!J1208,'Speed Bin B-A'!J1520,'Speed Bin B-A'!J1624,'Speed Bin B-A'!J1728,'Speed Bin B-A'!J1832,'Speed Bin B-A'!J1936,'Speed Bin B-A'!J2248,'Speed Bin B-A'!J2352,'Speed Bin B-A'!J2456,'Speed Bin B-A'!J2560,'Speed Bin B-A'!J2664)</f>
        <v>1</v>
      </c>
      <c r="K265" s="273">
        <f>SUM('Speed Bin B-A'!K64,'Speed Bin B-A'!K168,'Speed Bin B-A'!K272,'Speed Bin B-A'!K376,'Speed Bin B-A'!K480,'Speed Bin B-A'!K792,'Speed Bin B-A'!K896,'Speed Bin B-A'!K1000,'Speed Bin B-A'!K1104,'Speed Bin B-A'!K1208,'Speed Bin B-A'!K1520,'Speed Bin B-A'!K1624,'Speed Bin B-A'!K1728,'Speed Bin B-A'!K1832,'Speed Bin B-A'!K1936,'Speed Bin B-A'!K2248,'Speed Bin B-A'!K2352,'Speed Bin B-A'!K2456,'Speed Bin B-A'!K2560,'Speed Bin B-A'!K2664)</f>
        <v>1</v>
      </c>
      <c r="L265" s="273">
        <f>SUM('Speed Bin B-A'!L64,'Speed Bin B-A'!L168,'Speed Bin B-A'!L272,'Speed Bin B-A'!L376,'Speed Bin B-A'!L480,'Speed Bin B-A'!L792,'Speed Bin B-A'!L896,'Speed Bin B-A'!L1000,'Speed Bin B-A'!L1104,'Speed Bin B-A'!L1208,'Speed Bin B-A'!L1520,'Speed Bin B-A'!L1624,'Speed Bin B-A'!L1728,'Speed Bin B-A'!L1832,'Speed Bin B-A'!L1936,'Speed Bin B-A'!L2248,'Speed Bin B-A'!L2352,'Speed Bin B-A'!L2456,'Speed Bin B-A'!L2560,'Speed Bin B-A'!L2664)</f>
        <v>1</v>
      </c>
      <c r="M265" s="273">
        <f>SUM('Speed Bin B-A'!M64,'Speed Bin B-A'!M168,'Speed Bin B-A'!M272,'Speed Bin B-A'!M376,'Speed Bin B-A'!M480,'Speed Bin B-A'!M792,'Speed Bin B-A'!M896,'Speed Bin B-A'!M1000,'Speed Bin B-A'!M1104,'Speed Bin B-A'!M1208,'Speed Bin B-A'!M1520,'Speed Bin B-A'!M1624,'Speed Bin B-A'!M1728,'Speed Bin B-A'!M1832,'Speed Bin B-A'!M1936,'Speed Bin B-A'!M2248,'Speed Bin B-A'!M2352,'Speed Bin B-A'!M2456,'Speed Bin B-A'!M2560,'Speed Bin B-A'!M2664)</f>
        <v>1</v>
      </c>
      <c r="N265" s="273">
        <f>SUM('Speed Bin B-A'!N64,'Speed Bin B-A'!N168,'Speed Bin B-A'!N272,'Speed Bin B-A'!N376,'Speed Bin B-A'!N480,'Speed Bin B-A'!N792,'Speed Bin B-A'!N896,'Speed Bin B-A'!N1000,'Speed Bin B-A'!N1104,'Speed Bin B-A'!N1208,'Speed Bin B-A'!N1520,'Speed Bin B-A'!N1624,'Speed Bin B-A'!N1728,'Speed Bin B-A'!N1832,'Speed Bin B-A'!N1936,'Speed Bin B-A'!N2248,'Speed Bin B-A'!N2352,'Speed Bin B-A'!N2456,'Speed Bin B-A'!N2560,'Speed Bin B-A'!N2664)</f>
        <v>0</v>
      </c>
      <c r="O265" s="273">
        <f>SUM('Speed Bin B-A'!O64,'Speed Bin B-A'!O168,'Speed Bin B-A'!O272,'Speed Bin B-A'!O376,'Speed Bin B-A'!O480,'Speed Bin B-A'!O792,'Speed Bin B-A'!O896,'Speed Bin B-A'!O1000,'Speed Bin B-A'!O1104,'Speed Bin B-A'!O1208,'Speed Bin B-A'!O1520,'Speed Bin B-A'!O1624,'Speed Bin B-A'!O1728,'Speed Bin B-A'!O1832,'Speed Bin B-A'!O1936,'Speed Bin B-A'!O2248,'Speed Bin B-A'!O2352,'Speed Bin B-A'!O2456,'Speed Bin B-A'!O2560,'Speed Bin B-A'!O2664)</f>
        <v>0</v>
      </c>
      <c r="P265" s="273">
        <f>SUM('Speed Bin B-A'!P64,'Speed Bin B-A'!P168,'Speed Bin B-A'!P272,'Speed Bin B-A'!P376,'Speed Bin B-A'!P480,'Speed Bin B-A'!P792,'Speed Bin B-A'!P896,'Speed Bin B-A'!P1000,'Speed Bin B-A'!P1104,'Speed Bin B-A'!P1208,'Speed Bin B-A'!P1520,'Speed Bin B-A'!P1624,'Speed Bin B-A'!P1728,'Speed Bin B-A'!P1832,'Speed Bin B-A'!P1936,'Speed Bin B-A'!P2248,'Speed Bin B-A'!P2352,'Speed Bin B-A'!P2456,'Speed Bin B-A'!P2560,'Speed Bin B-A'!P2664)</f>
        <v>0</v>
      </c>
      <c r="Q265" s="273">
        <f>SUM('Speed Bin B-A'!Q64,'Speed Bin B-A'!Q168,'Speed Bin B-A'!Q272,'Speed Bin B-A'!Q376,'Speed Bin B-A'!Q480,'Speed Bin B-A'!Q792,'Speed Bin B-A'!Q896,'Speed Bin B-A'!Q1000,'Speed Bin B-A'!Q1104,'Speed Bin B-A'!Q1208,'Speed Bin B-A'!Q1520,'Speed Bin B-A'!Q1624,'Speed Bin B-A'!Q1728,'Speed Bin B-A'!Q1832,'Speed Bin B-A'!Q1936,'Speed Bin B-A'!Q2248,'Speed Bin B-A'!Q2352,'Speed Bin B-A'!Q2456,'Speed Bin B-A'!Q2560,'Speed Bin B-A'!Q2664)</f>
        <v>0</v>
      </c>
      <c r="R265" s="273">
        <f>SUM('Speed Bin B-A'!R64,'Speed Bin B-A'!R168,'Speed Bin B-A'!R272,'Speed Bin B-A'!R376,'Speed Bin B-A'!R480,'Speed Bin B-A'!R792,'Speed Bin B-A'!R896,'Speed Bin B-A'!R1000,'Speed Bin B-A'!R1104,'Speed Bin B-A'!R1208,'Speed Bin B-A'!R1520,'Speed Bin B-A'!R1624,'Speed Bin B-A'!R1728,'Speed Bin B-A'!R1832,'Speed Bin B-A'!R1936,'Speed Bin B-A'!R2248,'Speed Bin B-A'!R2352,'Speed Bin B-A'!R2456,'Speed Bin B-A'!R2560,'Speed Bin B-A'!R2664)</f>
        <v>0</v>
      </c>
      <c r="S265" s="273">
        <f>SUM('Speed Bin B-A'!S64,'Speed Bin B-A'!S168,'Speed Bin B-A'!S272,'Speed Bin B-A'!S376,'Speed Bin B-A'!S480,'Speed Bin B-A'!S792,'Speed Bin B-A'!S896,'Speed Bin B-A'!S1000,'Speed Bin B-A'!S1104,'Speed Bin B-A'!S1208,'Speed Bin B-A'!S1520,'Speed Bin B-A'!S1624,'Speed Bin B-A'!S1728,'Speed Bin B-A'!S1832,'Speed Bin B-A'!S1936,'Speed Bin B-A'!S2248,'Speed Bin B-A'!S2352,'Speed Bin B-A'!S2456,'Speed Bin B-A'!S2560,'Speed Bin B-A'!S2664)</f>
        <v>0</v>
      </c>
      <c r="T265" s="273">
        <f>SUM('Speed Bin B-A'!T64,'Speed Bin B-A'!T168,'Speed Bin B-A'!T272,'Speed Bin B-A'!T376,'Speed Bin B-A'!T480,'Speed Bin B-A'!T792,'Speed Bin B-A'!T896,'Speed Bin B-A'!T1000,'Speed Bin B-A'!T1104,'Speed Bin B-A'!T1208,'Speed Bin B-A'!T1520,'Speed Bin B-A'!T1624,'Speed Bin B-A'!T1728,'Speed Bin B-A'!T1832,'Speed Bin B-A'!T1936,'Speed Bin B-A'!T2248,'Speed Bin B-A'!T2352,'Speed Bin B-A'!T2456,'Speed Bin B-A'!T2560,'Speed Bin B-A'!T2664)</f>
        <v>0</v>
      </c>
      <c r="U265" s="273">
        <f>SUM('Speed Bin B-A'!U64,'Speed Bin B-A'!U168,'Speed Bin B-A'!U272,'Speed Bin B-A'!U376,'Speed Bin B-A'!U480,'Speed Bin B-A'!U792,'Speed Bin B-A'!U896,'Speed Bin B-A'!U1000,'Speed Bin B-A'!U1104,'Speed Bin B-A'!U1208,'Speed Bin B-A'!U1520,'Speed Bin B-A'!U1624,'Speed Bin B-A'!U1728,'Speed Bin B-A'!U1832,'Speed Bin B-A'!U1936,'Speed Bin B-A'!U2248,'Speed Bin B-A'!U2352,'Speed Bin B-A'!U2456,'Speed Bin B-A'!U2560,'Speed Bin B-A'!U2664)</f>
        <v>0</v>
      </c>
      <c r="V265" s="274">
        <f>IFERROR(AVERAGE('Speed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23.914285714285715</v>
      </c>
      <c r="W265" s="274">
        <f>IFERROR(AVERAGE('Speed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28.828571428571426</v>
      </c>
      <c r="X265" s="267"/>
      <c r="Y265" s="267"/>
    </row>
    <row r="266" spans="1:25" x14ac:dyDescent="0.25">
      <c r="A266" s="272">
        <v>0.5625</v>
      </c>
      <c r="B266" s="273">
        <f>SUM('Speed Bin B-A'!B65,'Speed Bin B-A'!B169,'Speed Bin B-A'!B273,'Speed Bin B-A'!B377,'Speed Bin B-A'!B481,'Speed Bin B-A'!B793,'Speed Bin B-A'!B897,'Speed Bin B-A'!B1001,'Speed Bin B-A'!B1105,'Speed Bin B-A'!B1209,'Speed Bin B-A'!B1521,'Speed Bin B-A'!B1625,'Speed Bin B-A'!B1729,'Speed Bin B-A'!B1833,'Speed Bin B-A'!B1937,'Speed Bin B-A'!B2249,'Speed Bin B-A'!B2353,'Speed Bin B-A'!B2457,'Speed Bin B-A'!B2561,'Speed Bin B-A'!B2665)</f>
        <v>906</v>
      </c>
      <c r="C266" s="273">
        <f>SUM('Speed Bin B-A'!C65,'Speed Bin B-A'!C169,'Speed Bin B-A'!C273,'Speed Bin B-A'!C377,'Speed Bin B-A'!C481,'Speed Bin B-A'!C793,'Speed Bin B-A'!C897,'Speed Bin B-A'!C1001,'Speed Bin B-A'!C1105,'Speed Bin B-A'!C1209,'Speed Bin B-A'!C1521,'Speed Bin B-A'!C1625,'Speed Bin B-A'!C1729,'Speed Bin B-A'!C1833,'Speed Bin B-A'!C1937,'Speed Bin B-A'!C2249,'Speed Bin B-A'!C2353,'Speed Bin B-A'!C2457,'Speed Bin B-A'!C2561,'Speed Bin B-A'!C2665)</f>
        <v>1</v>
      </c>
      <c r="D266" s="273">
        <f>SUM('Speed Bin B-A'!D65,'Speed Bin B-A'!D169,'Speed Bin B-A'!D273,'Speed Bin B-A'!D377,'Speed Bin B-A'!D481,'Speed Bin B-A'!D793,'Speed Bin B-A'!D897,'Speed Bin B-A'!D1001,'Speed Bin B-A'!D1105,'Speed Bin B-A'!D1209,'Speed Bin B-A'!D1521,'Speed Bin B-A'!D1625,'Speed Bin B-A'!D1729,'Speed Bin B-A'!D1833,'Speed Bin B-A'!D1937,'Speed Bin B-A'!D2249,'Speed Bin B-A'!D2353,'Speed Bin B-A'!D2457,'Speed Bin B-A'!D2561,'Speed Bin B-A'!D2665)</f>
        <v>46</v>
      </c>
      <c r="E266" s="273">
        <f>SUM('Speed Bin B-A'!E65,'Speed Bin B-A'!E169,'Speed Bin B-A'!E273,'Speed Bin B-A'!E377,'Speed Bin B-A'!E481,'Speed Bin B-A'!E793,'Speed Bin B-A'!E897,'Speed Bin B-A'!E1001,'Speed Bin B-A'!E1105,'Speed Bin B-A'!E1209,'Speed Bin B-A'!E1521,'Speed Bin B-A'!E1625,'Speed Bin B-A'!E1729,'Speed Bin B-A'!E1833,'Speed Bin B-A'!E1937,'Speed Bin B-A'!E2249,'Speed Bin B-A'!E2353,'Speed Bin B-A'!E2457,'Speed Bin B-A'!E2561,'Speed Bin B-A'!E2665)</f>
        <v>122</v>
      </c>
      <c r="F266" s="273">
        <f>SUM('Speed Bin B-A'!F65,'Speed Bin B-A'!F169,'Speed Bin B-A'!F273,'Speed Bin B-A'!F377,'Speed Bin B-A'!F481,'Speed Bin B-A'!F793,'Speed Bin B-A'!F897,'Speed Bin B-A'!F1001,'Speed Bin B-A'!F1105,'Speed Bin B-A'!F1209,'Speed Bin B-A'!F1521,'Speed Bin B-A'!F1625,'Speed Bin B-A'!F1729,'Speed Bin B-A'!F1833,'Speed Bin B-A'!F1937,'Speed Bin B-A'!F2249,'Speed Bin B-A'!F2353,'Speed Bin B-A'!F2457,'Speed Bin B-A'!F2561,'Speed Bin B-A'!F2665)</f>
        <v>360</v>
      </c>
      <c r="G266" s="273">
        <f>SUM('Speed Bin B-A'!G65,'Speed Bin B-A'!G169,'Speed Bin B-A'!G273,'Speed Bin B-A'!G377,'Speed Bin B-A'!G481,'Speed Bin B-A'!G793,'Speed Bin B-A'!G897,'Speed Bin B-A'!G1001,'Speed Bin B-A'!G1105,'Speed Bin B-A'!G1209,'Speed Bin B-A'!G1521,'Speed Bin B-A'!G1625,'Speed Bin B-A'!G1729,'Speed Bin B-A'!G1833,'Speed Bin B-A'!G1937,'Speed Bin B-A'!G2249,'Speed Bin B-A'!G2353,'Speed Bin B-A'!G2457,'Speed Bin B-A'!G2561,'Speed Bin B-A'!G2665)</f>
        <v>295</v>
      </c>
      <c r="H266" s="273">
        <f>SUM('Speed Bin B-A'!H65,'Speed Bin B-A'!H169,'Speed Bin B-A'!H273,'Speed Bin B-A'!H377,'Speed Bin B-A'!H481,'Speed Bin B-A'!H793,'Speed Bin B-A'!H897,'Speed Bin B-A'!H1001,'Speed Bin B-A'!H1105,'Speed Bin B-A'!H1209,'Speed Bin B-A'!H1521,'Speed Bin B-A'!H1625,'Speed Bin B-A'!H1729,'Speed Bin B-A'!H1833,'Speed Bin B-A'!H1937,'Speed Bin B-A'!H2249,'Speed Bin B-A'!H2353,'Speed Bin B-A'!H2457,'Speed Bin B-A'!H2561,'Speed Bin B-A'!H2665)</f>
        <v>68</v>
      </c>
      <c r="I266" s="273">
        <f>SUM('Speed Bin B-A'!I65,'Speed Bin B-A'!I169,'Speed Bin B-A'!I273,'Speed Bin B-A'!I377,'Speed Bin B-A'!I481,'Speed Bin B-A'!I793,'Speed Bin B-A'!I897,'Speed Bin B-A'!I1001,'Speed Bin B-A'!I1105,'Speed Bin B-A'!I1209,'Speed Bin B-A'!I1521,'Speed Bin B-A'!I1625,'Speed Bin B-A'!I1729,'Speed Bin B-A'!I1833,'Speed Bin B-A'!I1937,'Speed Bin B-A'!I2249,'Speed Bin B-A'!I2353,'Speed Bin B-A'!I2457,'Speed Bin B-A'!I2561,'Speed Bin B-A'!I2665)</f>
        <v>11</v>
      </c>
      <c r="J266" s="273">
        <f>SUM('Speed Bin B-A'!J65,'Speed Bin B-A'!J169,'Speed Bin B-A'!J273,'Speed Bin B-A'!J377,'Speed Bin B-A'!J481,'Speed Bin B-A'!J793,'Speed Bin B-A'!J897,'Speed Bin B-A'!J1001,'Speed Bin B-A'!J1105,'Speed Bin B-A'!J1209,'Speed Bin B-A'!J1521,'Speed Bin B-A'!J1625,'Speed Bin B-A'!J1729,'Speed Bin B-A'!J1833,'Speed Bin B-A'!J1937,'Speed Bin B-A'!J2249,'Speed Bin B-A'!J2353,'Speed Bin B-A'!J2457,'Speed Bin B-A'!J2561,'Speed Bin B-A'!J2665)</f>
        <v>2</v>
      </c>
      <c r="K266" s="273">
        <f>SUM('Speed Bin B-A'!K65,'Speed Bin B-A'!K169,'Speed Bin B-A'!K273,'Speed Bin B-A'!K377,'Speed Bin B-A'!K481,'Speed Bin B-A'!K793,'Speed Bin B-A'!K897,'Speed Bin B-A'!K1001,'Speed Bin B-A'!K1105,'Speed Bin B-A'!K1209,'Speed Bin B-A'!K1521,'Speed Bin B-A'!K1625,'Speed Bin B-A'!K1729,'Speed Bin B-A'!K1833,'Speed Bin B-A'!K1937,'Speed Bin B-A'!K2249,'Speed Bin B-A'!K2353,'Speed Bin B-A'!K2457,'Speed Bin B-A'!K2561,'Speed Bin B-A'!K2665)</f>
        <v>1</v>
      </c>
      <c r="L266" s="273">
        <f>SUM('Speed Bin B-A'!L65,'Speed Bin B-A'!L169,'Speed Bin B-A'!L273,'Speed Bin B-A'!L377,'Speed Bin B-A'!L481,'Speed Bin B-A'!L793,'Speed Bin B-A'!L897,'Speed Bin B-A'!L1001,'Speed Bin B-A'!L1105,'Speed Bin B-A'!L1209,'Speed Bin B-A'!L1521,'Speed Bin B-A'!L1625,'Speed Bin B-A'!L1729,'Speed Bin B-A'!L1833,'Speed Bin B-A'!L1937,'Speed Bin B-A'!L2249,'Speed Bin B-A'!L2353,'Speed Bin B-A'!L2457,'Speed Bin B-A'!L2561,'Speed Bin B-A'!L2665)</f>
        <v>0</v>
      </c>
      <c r="M266" s="273">
        <f>SUM('Speed Bin B-A'!M65,'Speed Bin B-A'!M169,'Speed Bin B-A'!M273,'Speed Bin B-A'!M377,'Speed Bin B-A'!M481,'Speed Bin B-A'!M793,'Speed Bin B-A'!M897,'Speed Bin B-A'!M1001,'Speed Bin B-A'!M1105,'Speed Bin B-A'!M1209,'Speed Bin B-A'!M1521,'Speed Bin B-A'!M1625,'Speed Bin B-A'!M1729,'Speed Bin B-A'!M1833,'Speed Bin B-A'!M1937,'Speed Bin B-A'!M2249,'Speed Bin B-A'!M2353,'Speed Bin B-A'!M2457,'Speed Bin B-A'!M2561,'Speed Bin B-A'!M2665)</f>
        <v>0</v>
      </c>
      <c r="N266" s="273">
        <f>SUM('Speed Bin B-A'!N65,'Speed Bin B-A'!N169,'Speed Bin B-A'!N273,'Speed Bin B-A'!N377,'Speed Bin B-A'!N481,'Speed Bin B-A'!N793,'Speed Bin B-A'!N897,'Speed Bin B-A'!N1001,'Speed Bin B-A'!N1105,'Speed Bin B-A'!N1209,'Speed Bin B-A'!N1521,'Speed Bin B-A'!N1625,'Speed Bin B-A'!N1729,'Speed Bin B-A'!N1833,'Speed Bin B-A'!N1937,'Speed Bin B-A'!N2249,'Speed Bin B-A'!N2353,'Speed Bin B-A'!N2457,'Speed Bin B-A'!N2561,'Speed Bin B-A'!N2665)</f>
        <v>0</v>
      </c>
      <c r="O266" s="273">
        <f>SUM('Speed Bin B-A'!O65,'Speed Bin B-A'!O169,'Speed Bin B-A'!O273,'Speed Bin B-A'!O377,'Speed Bin B-A'!O481,'Speed Bin B-A'!O793,'Speed Bin B-A'!O897,'Speed Bin B-A'!O1001,'Speed Bin B-A'!O1105,'Speed Bin B-A'!O1209,'Speed Bin B-A'!O1521,'Speed Bin B-A'!O1625,'Speed Bin B-A'!O1729,'Speed Bin B-A'!O1833,'Speed Bin B-A'!O1937,'Speed Bin B-A'!O2249,'Speed Bin B-A'!O2353,'Speed Bin B-A'!O2457,'Speed Bin B-A'!O2561,'Speed Bin B-A'!O2665)</f>
        <v>0</v>
      </c>
      <c r="P266" s="273">
        <f>SUM('Speed Bin B-A'!P65,'Speed Bin B-A'!P169,'Speed Bin B-A'!P273,'Speed Bin B-A'!P377,'Speed Bin B-A'!P481,'Speed Bin B-A'!P793,'Speed Bin B-A'!P897,'Speed Bin B-A'!P1001,'Speed Bin B-A'!P1105,'Speed Bin B-A'!P1209,'Speed Bin B-A'!P1521,'Speed Bin B-A'!P1625,'Speed Bin B-A'!P1729,'Speed Bin B-A'!P1833,'Speed Bin B-A'!P1937,'Speed Bin B-A'!P2249,'Speed Bin B-A'!P2353,'Speed Bin B-A'!P2457,'Speed Bin B-A'!P2561,'Speed Bin B-A'!P2665)</f>
        <v>0</v>
      </c>
      <c r="Q266" s="273">
        <f>SUM('Speed Bin B-A'!Q65,'Speed Bin B-A'!Q169,'Speed Bin B-A'!Q273,'Speed Bin B-A'!Q377,'Speed Bin B-A'!Q481,'Speed Bin B-A'!Q793,'Speed Bin B-A'!Q897,'Speed Bin B-A'!Q1001,'Speed Bin B-A'!Q1105,'Speed Bin B-A'!Q1209,'Speed Bin B-A'!Q1521,'Speed Bin B-A'!Q1625,'Speed Bin B-A'!Q1729,'Speed Bin B-A'!Q1833,'Speed Bin B-A'!Q1937,'Speed Bin B-A'!Q2249,'Speed Bin B-A'!Q2353,'Speed Bin B-A'!Q2457,'Speed Bin B-A'!Q2561,'Speed Bin B-A'!Q2665)</f>
        <v>0</v>
      </c>
      <c r="R266" s="273">
        <f>SUM('Speed Bin B-A'!R65,'Speed Bin B-A'!R169,'Speed Bin B-A'!R273,'Speed Bin B-A'!R377,'Speed Bin B-A'!R481,'Speed Bin B-A'!R793,'Speed Bin B-A'!R897,'Speed Bin B-A'!R1001,'Speed Bin B-A'!R1105,'Speed Bin B-A'!R1209,'Speed Bin B-A'!R1521,'Speed Bin B-A'!R1625,'Speed Bin B-A'!R1729,'Speed Bin B-A'!R1833,'Speed Bin B-A'!R1937,'Speed Bin B-A'!R2249,'Speed Bin B-A'!R2353,'Speed Bin B-A'!R2457,'Speed Bin B-A'!R2561,'Speed Bin B-A'!R2665)</f>
        <v>0</v>
      </c>
      <c r="S266" s="273">
        <f>SUM('Speed Bin B-A'!S65,'Speed Bin B-A'!S169,'Speed Bin B-A'!S273,'Speed Bin B-A'!S377,'Speed Bin B-A'!S481,'Speed Bin B-A'!S793,'Speed Bin B-A'!S897,'Speed Bin B-A'!S1001,'Speed Bin B-A'!S1105,'Speed Bin B-A'!S1209,'Speed Bin B-A'!S1521,'Speed Bin B-A'!S1625,'Speed Bin B-A'!S1729,'Speed Bin B-A'!S1833,'Speed Bin B-A'!S1937,'Speed Bin B-A'!S2249,'Speed Bin B-A'!S2353,'Speed Bin B-A'!S2457,'Speed Bin B-A'!S2561,'Speed Bin B-A'!S2665)</f>
        <v>0</v>
      </c>
      <c r="T266" s="273">
        <f>SUM('Speed Bin B-A'!T65,'Speed Bin B-A'!T169,'Speed Bin B-A'!T273,'Speed Bin B-A'!T377,'Speed Bin B-A'!T481,'Speed Bin B-A'!T793,'Speed Bin B-A'!T897,'Speed Bin B-A'!T1001,'Speed Bin B-A'!T1105,'Speed Bin B-A'!T1209,'Speed Bin B-A'!T1521,'Speed Bin B-A'!T1625,'Speed Bin B-A'!T1729,'Speed Bin B-A'!T1833,'Speed Bin B-A'!T1937,'Speed Bin B-A'!T2249,'Speed Bin B-A'!T2353,'Speed Bin B-A'!T2457,'Speed Bin B-A'!T2561,'Speed Bin B-A'!T2665)</f>
        <v>0</v>
      </c>
      <c r="U266" s="273">
        <f>SUM('Speed Bin B-A'!U65,'Speed Bin B-A'!U169,'Speed Bin B-A'!U273,'Speed Bin B-A'!U377,'Speed Bin B-A'!U481,'Speed Bin B-A'!U793,'Speed Bin B-A'!U897,'Speed Bin B-A'!U1001,'Speed Bin B-A'!U1105,'Speed Bin B-A'!U1209,'Speed Bin B-A'!U1521,'Speed Bin B-A'!U1625,'Speed Bin B-A'!U1729,'Speed Bin B-A'!U1833,'Speed Bin B-A'!U1937,'Speed Bin B-A'!U2249,'Speed Bin B-A'!U2353,'Speed Bin B-A'!U2457,'Speed Bin B-A'!U2561,'Speed Bin B-A'!U2665)</f>
        <v>0</v>
      </c>
      <c r="V266" s="274">
        <f>IFERROR(AVERAGE('Speed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23.94285714285714</v>
      </c>
      <c r="W266" s="274">
        <f>IFERROR(AVERAGE('Speed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28.585714285714285</v>
      </c>
      <c r="X266" s="267"/>
      <c r="Y266" s="267"/>
    </row>
    <row r="267" spans="1:25" x14ac:dyDescent="0.25">
      <c r="A267" s="272">
        <v>0.57291666666666696</v>
      </c>
      <c r="B267" s="273">
        <f>SUM('Speed Bin B-A'!B66,'Speed Bin B-A'!B170,'Speed Bin B-A'!B274,'Speed Bin B-A'!B378,'Speed Bin B-A'!B482,'Speed Bin B-A'!B794,'Speed Bin B-A'!B898,'Speed Bin B-A'!B1002,'Speed Bin B-A'!B1106,'Speed Bin B-A'!B1210,'Speed Bin B-A'!B1522,'Speed Bin B-A'!B1626,'Speed Bin B-A'!B1730,'Speed Bin B-A'!B1834,'Speed Bin B-A'!B1938,'Speed Bin B-A'!B2250,'Speed Bin B-A'!B2354,'Speed Bin B-A'!B2458,'Speed Bin B-A'!B2562,'Speed Bin B-A'!B2666)</f>
        <v>916</v>
      </c>
      <c r="C267" s="273">
        <f>SUM('Speed Bin B-A'!C66,'Speed Bin B-A'!C170,'Speed Bin B-A'!C274,'Speed Bin B-A'!C378,'Speed Bin B-A'!C482,'Speed Bin B-A'!C794,'Speed Bin B-A'!C898,'Speed Bin B-A'!C1002,'Speed Bin B-A'!C1106,'Speed Bin B-A'!C1210,'Speed Bin B-A'!C1522,'Speed Bin B-A'!C1626,'Speed Bin B-A'!C1730,'Speed Bin B-A'!C1834,'Speed Bin B-A'!C1938,'Speed Bin B-A'!C2250,'Speed Bin B-A'!C2354,'Speed Bin B-A'!C2458,'Speed Bin B-A'!C2562,'Speed Bin B-A'!C2666)</f>
        <v>7</v>
      </c>
      <c r="D267" s="273">
        <f>SUM('Speed Bin B-A'!D66,'Speed Bin B-A'!D170,'Speed Bin B-A'!D274,'Speed Bin B-A'!D378,'Speed Bin B-A'!D482,'Speed Bin B-A'!D794,'Speed Bin B-A'!D898,'Speed Bin B-A'!D1002,'Speed Bin B-A'!D1106,'Speed Bin B-A'!D1210,'Speed Bin B-A'!D1522,'Speed Bin B-A'!D1626,'Speed Bin B-A'!D1730,'Speed Bin B-A'!D1834,'Speed Bin B-A'!D1938,'Speed Bin B-A'!D2250,'Speed Bin B-A'!D2354,'Speed Bin B-A'!D2458,'Speed Bin B-A'!D2562,'Speed Bin B-A'!D2666)</f>
        <v>84</v>
      </c>
      <c r="E267" s="273">
        <f>SUM('Speed Bin B-A'!E66,'Speed Bin B-A'!E170,'Speed Bin B-A'!E274,'Speed Bin B-A'!E378,'Speed Bin B-A'!E482,'Speed Bin B-A'!E794,'Speed Bin B-A'!E898,'Speed Bin B-A'!E1002,'Speed Bin B-A'!E1106,'Speed Bin B-A'!E1210,'Speed Bin B-A'!E1522,'Speed Bin B-A'!E1626,'Speed Bin B-A'!E1730,'Speed Bin B-A'!E1834,'Speed Bin B-A'!E1938,'Speed Bin B-A'!E2250,'Speed Bin B-A'!E2354,'Speed Bin B-A'!E2458,'Speed Bin B-A'!E2562,'Speed Bin B-A'!E2666)</f>
        <v>146</v>
      </c>
      <c r="F267" s="273">
        <f>SUM('Speed Bin B-A'!F66,'Speed Bin B-A'!F170,'Speed Bin B-A'!F274,'Speed Bin B-A'!F378,'Speed Bin B-A'!F482,'Speed Bin B-A'!F794,'Speed Bin B-A'!F898,'Speed Bin B-A'!F1002,'Speed Bin B-A'!F1106,'Speed Bin B-A'!F1210,'Speed Bin B-A'!F1522,'Speed Bin B-A'!F1626,'Speed Bin B-A'!F1730,'Speed Bin B-A'!F1834,'Speed Bin B-A'!F1938,'Speed Bin B-A'!F2250,'Speed Bin B-A'!F2354,'Speed Bin B-A'!F2458,'Speed Bin B-A'!F2562,'Speed Bin B-A'!F2666)</f>
        <v>339</v>
      </c>
      <c r="G267" s="273">
        <f>SUM('Speed Bin B-A'!G66,'Speed Bin B-A'!G170,'Speed Bin B-A'!G274,'Speed Bin B-A'!G378,'Speed Bin B-A'!G482,'Speed Bin B-A'!G794,'Speed Bin B-A'!G898,'Speed Bin B-A'!G1002,'Speed Bin B-A'!G1106,'Speed Bin B-A'!G1210,'Speed Bin B-A'!G1522,'Speed Bin B-A'!G1626,'Speed Bin B-A'!G1730,'Speed Bin B-A'!G1834,'Speed Bin B-A'!G1938,'Speed Bin B-A'!G2250,'Speed Bin B-A'!G2354,'Speed Bin B-A'!G2458,'Speed Bin B-A'!G2562,'Speed Bin B-A'!G2666)</f>
        <v>268</v>
      </c>
      <c r="H267" s="273">
        <f>SUM('Speed Bin B-A'!H66,'Speed Bin B-A'!H170,'Speed Bin B-A'!H274,'Speed Bin B-A'!H378,'Speed Bin B-A'!H482,'Speed Bin B-A'!H794,'Speed Bin B-A'!H898,'Speed Bin B-A'!H1002,'Speed Bin B-A'!H1106,'Speed Bin B-A'!H1210,'Speed Bin B-A'!H1522,'Speed Bin B-A'!H1626,'Speed Bin B-A'!H1730,'Speed Bin B-A'!H1834,'Speed Bin B-A'!H1938,'Speed Bin B-A'!H2250,'Speed Bin B-A'!H2354,'Speed Bin B-A'!H2458,'Speed Bin B-A'!H2562,'Speed Bin B-A'!H2666)</f>
        <v>62</v>
      </c>
      <c r="I267" s="273">
        <f>SUM('Speed Bin B-A'!I66,'Speed Bin B-A'!I170,'Speed Bin B-A'!I274,'Speed Bin B-A'!I378,'Speed Bin B-A'!I482,'Speed Bin B-A'!I794,'Speed Bin B-A'!I898,'Speed Bin B-A'!I1002,'Speed Bin B-A'!I1106,'Speed Bin B-A'!I1210,'Speed Bin B-A'!I1522,'Speed Bin B-A'!I1626,'Speed Bin B-A'!I1730,'Speed Bin B-A'!I1834,'Speed Bin B-A'!I1938,'Speed Bin B-A'!I2250,'Speed Bin B-A'!I2354,'Speed Bin B-A'!I2458,'Speed Bin B-A'!I2562,'Speed Bin B-A'!I2666)</f>
        <v>8</v>
      </c>
      <c r="J267" s="273">
        <f>SUM('Speed Bin B-A'!J66,'Speed Bin B-A'!J170,'Speed Bin B-A'!J274,'Speed Bin B-A'!J378,'Speed Bin B-A'!J482,'Speed Bin B-A'!J794,'Speed Bin B-A'!J898,'Speed Bin B-A'!J1002,'Speed Bin B-A'!J1106,'Speed Bin B-A'!J1210,'Speed Bin B-A'!J1522,'Speed Bin B-A'!J1626,'Speed Bin B-A'!J1730,'Speed Bin B-A'!J1834,'Speed Bin B-A'!J1938,'Speed Bin B-A'!J2250,'Speed Bin B-A'!J2354,'Speed Bin B-A'!J2458,'Speed Bin B-A'!J2562,'Speed Bin B-A'!J2666)</f>
        <v>2</v>
      </c>
      <c r="K267" s="273">
        <f>SUM('Speed Bin B-A'!K66,'Speed Bin B-A'!K170,'Speed Bin B-A'!K274,'Speed Bin B-A'!K378,'Speed Bin B-A'!K482,'Speed Bin B-A'!K794,'Speed Bin B-A'!K898,'Speed Bin B-A'!K1002,'Speed Bin B-A'!K1106,'Speed Bin B-A'!K1210,'Speed Bin B-A'!K1522,'Speed Bin B-A'!K1626,'Speed Bin B-A'!K1730,'Speed Bin B-A'!K1834,'Speed Bin B-A'!K1938,'Speed Bin B-A'!K2250,'Speed Bin B-A'!K2354,'Speed Bin B-A'!K2458,'Speed Bin B-A'!K2562,'Speed Bin B-A'!K2666)</f>
        <v>0</v>
      </c>
      <c r="L267" s="273">
        <f>SUM('Speed Bin B-A'!L66,'Speed Bin B-A'!L170,'Speed Bin B-A'!L274,'Speed Bin B-A'!L378,'Speed Bin B-A'!L482,'Speed Bin B-A'!L794,'Speed Bin B-A'!L898,'Speed Bin B-A'!L1002,'Speed Bin B-A'!L1106,'Speed Bin B-A'!L1210,'Speed Bin B-A'!L1522,'Speed Bin B-A'!L1626,'Speed Bin B-A'!L1730,'Speed Bin B-A'!L1834,'Speed Bin B-A'!L1938,'Speed Bin B-A'!L2250,'Speed Bin B-A'!L2354,'Speed Bin B-A'!L2458,'Speed Bin B-A'!L2562,'Speed Bin B-A'!L2666)</f>
        <v>0</v>
      </c>
      <c r="M267" s="273">
        <f>SUM('Speed Bin B-A'!M66,'Speed Bin B-A'!M170,'Speed Bin B-A'!M274,'Speed Bin B-A'!M378,'Speed Bin B-A'!M482,'Speed Bin B-A'!M794,'Speed Bin B-A'!M898,'Speed Bin B-A'!M1002,'Speed Bin B-A'!M1106,'Speed Bin B-A'!M1210,'Speed Bin B-A'!M1522,'Speed Bin B-A'!M1626,'Speed Bin B-A'!M1730,'Speed Bin B-A'!M1834,'Speed Bin B-A'!M1938,'Speed Bin B-A'!M2250,'Speed Bin B-A'!M2354,'Speed Bin B-A'!M2458,'Speed Bin B-A'!M2562,'Speed Bin B-A'!M2666)</f>
        <v>0</v>
      </c>
      <c r="N267" s="273">
        <f>SUM('Speed Bin B-A'!N66,'Speed Bin B-A'!N170,'Speed Bin B-A'!N274,'Speed Bin B-A'!N378,'Speed Bin B-A'!N482,'Speed Bin B-A'!N794,'Speed Bin B-A'!N898,'Speed Bin B-A'!N1002,'Speed Bin B-A'!N1106,'Speed Bin B-A'!N1210,'Speed Bin B-A'!N1522,'Speed Bin B-A'!N1626,'Speed Bin B-A'!N1730,'Speed Bin B-A'!N1834,'Speed Bin B-A'!N1938,'Speed Bin B-A'!N2250,'Speed Bin B-A'!N2354,'Speed Bin B-A'!N2458,'Speed Bin B-A'!N2562,'Speed Bin B-A'!N2666)</f>
        <v>0</v>
      </c>
      <c r="O267" s="273">
        <f>SUM('Speed Bin B-A'!O66,'Speed Bin B-A'!O170,'Speed Bin B-A'!O274,'Speed Bin B-A'!O378,'Speed Bin B-A'!O482,'Speed Bin B-A'!O794,'Speed Bin B-A'!O898,'Speed Bin B-A'!O1002,'Speed Bin B-A'!O1106,'Speed Bin B-A'!O1210,'Speed Bin B-A'!O1522,'Speed Bin B-A'!O1626,'Speed Bin B-A'!O1730,'Speed Bin B-A'!O1834,'Speed Bin B-A'!O1938,'Speed Bin B-A'!O2250,'Speed Bin B-A'!O2354,'Speed Bin B-A'!O2458,'Speed Bin B-A'!O2562,'Speed Bin B-A'!O2666)</f>
        <v>0</v>
      </c>
      <c r="P267" s="273">
        <f>SUM('Speed Bin B-A'!P66,'Speed Bin B-A'!P170,'Speed Bin B-A'!P274,'Speed Bin B-A'!P378,'Speed Bin B-A'!P482,'Speed Bin B-A'!P794,'Speed Bin B-A'!P898,'Speed Bin B-A'!P1002,'Speed Bin B-A'!P1106,'Speed Bin B-A'!P1210,'Speed Bin B-A'!P1522,'Speed Bin B-A'!P1626,'Speed Bin B-A'!P1730,'Speed Bin B-A'!P1834,'Speed Bin B-A'!P1938,'Speed Bin B-A'!P2250,'Speed Bin B-A'!P2354,'Speed Bin B-A'!P2458,'Speed Bin B-A'!P2562,'Speed Bin B-A'!P2666)</f>
        <v>0</v>
      </c>
      <c r="Q267" s="273">
        <f>SUM('Speed Bin B-A'!Q66,'Speed Bin B-A'!Q170,'Speed Bin B-A'!Q274,'Speed Bin B-A'!Q378,'Speed Bin B-A'!Q482,'Speed Bin B-A'!Q794,'Speed Bin B-A'!Q898,'Speed Bin B-A'!Q1002,'Speed Bin B-A'!Q1106,'Speed Bin B-A'!Q1210,'Speed Bin B-A'!Q1522,'Speed Bin B-A'!Q1626,'Speed Bin B-A'!Q1730,'Speed Bin B-A'!Q1834,'Speed Bin B-A'!Q1938,'Speed Bin B-A'!Q2250,'Speed Bin B-A'!Q2354,'Speed Bin B-A'!Q2458,'Speed Bin B-A'!Q2562,'Speed Bin B-A'!Q2666)</f>
        <v>0</v>
      </c>
      <c r="R267" s="273">
        <f>SUM('Speed Bin B-A'!R66,'Speed Bin B-A'!R170,'Speed Bin B-A'!R274,'Speed Bin B-A'!R378,'Speed Bin B-A'!R482,'Speed Bin B-A'!R794,'Speed Bin B-A'!R898,'Speed Bin B-A'!R1002,'Speed Bin B-A'!R1106,'Speed Bin B-A'!R1210,'Speed Bin B-A'!R1522,'Speed Bin B-A'!R1626,'Speed Bin B-A'!R1730,'Speed Bin B-A'!R1834,'Speed Bin B-A'!R1938,'Speed Bin B-A'!R2250,'Speed Bin B-A'!R2354,'Speed Bin B-A'!R2458,'Speed Bin B-A'!R2562,'Speed Bin B-A'!R2666)</f>
        <v>0</v>
      </c>
      <c r="S267" s="273">
        <f>SUM('Speed Bin B-A'!S66,'Speed Bin B-A'!S170,'Speed Bin B-A'!S274,'Speed Bin B-A'!S378,'Speed Bin B-A'!S482,'Speed Bin B-A'!S794,'Speed Bin B-A'!S898,'Speed Bin B-A'!S1002,'Speed Bin B-A'!S1106,'Speed Bin B-A'!S1210,'Speed Bin B-A'!S1522,'Speed Bin B-A'!S1626,'Speed Bin B-A'!S1730,'Speed Bin B-A'!S1834,'Speed Bin B-A'!S1938,'Speed Bin B-A'!S2250,'Speed Bin B-A'!S2354,'Speed Bin B-A'!S2458,'Speed Bin B-A'!S2562,'Speed Bin B-A'!S2666)</f>
        <v>0</v>
      </c>
      <c r="T267" s="273">
        <f>SUM('Speed Bin B-A'!T66,'Speed Bin B-A'!T170,'Speed Bin B-A'!T274,'Speed Bin B-A'!T378,'Speed Bin B-A'!T482,'Speed Bin B-A'!T794,'Speed Bin B-A'!T898,'Speed Bin B-A'!T1002,'Speed Bin B-A'!T1106,'Speed Bin B-A'!T1210,'Speed Bin B-A'!T1522,'Speed Bin B-A'!T1626,'Speed Bin B-A'!T1730,'Speed Bin B-A'!T1834,'Speed Bin B-A'!T1938,'Speed Bin B-A'!T2250,'Speed Bin B-A'!T2354,'Speed Bin B-A'!T2458,'Speed Bin B-A'!T2562,'Speed Bin B-A'!T2666)</f>
        <v>0</v>
      </c>
      <c r="U267" s="273">
        <f>SUM('Speed Bin B-A'!U66,'Speed Bin B-A'!U170,'Speed Bin B-A'!U274,'Speed Bin B-A'!U378,'Speed Bin B-A'!U482,'Speed Bin B-A'!U794,'Speed Bin B-A'!U898,'Speed Bin B-A'!U1002,'Speed Bin B-A'!U1106,'Speed Bin B-A'!U1210,'Speed Bin B-A'!U1522,'Speed Bin B-A'!U1626,'Speed Bin B-A'!U1730,'Speed Bin B-A'!U1834,'Speed Bin B-A'!U1938,'Speed Bin B-A'!U2250,'Speed Bin B-A'!U2354,'Speed Bin B-A'!U2458,'Speed Bin B-A'!U2562,'Speed Bin B-A'!U2666)</f>
        <v>0</v>
      </c>
      <c r="V267" s="274">
        <f>IFERROR(AVERAGE('Speed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23.064285714285717</v>
      </c>
      <c r="W267" s="274">
        <f>IFERROR(AVERAGE('Speed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28.264285714285712</v>
      </c>
      <c r="X267" s="267"/>
      <c r="Y267" s="267"/>
    </row>
    <row r="268" spans="1:25" x14ac:dyDescent="0.25">
      <c r="A268" s="272">
        <v>0.58333333333333304</v>
      </c>
      <c r="B268" s="273">
        <f>SUM('Speed Bin B-A'!B67,'Speed Bin B-A'!B171,'Speed Bin B-A'!B275,'Speed Bin B-A'!B379,'Speed Bin B-A'!B483,'Speed Bin B-A'!B795,'Speed Bin B-A'!B899,'Speed Bin B-A'!B1003,'Speed Bin B-A'!B1107,'Speed Bin B-A'!B1211,'Speed Bin B-A'!B1523,'Speed Bin B-A'!B1627,'Speed Bin B-A'!B1731,'Speed Bin B-A'!B1835,'Speed Bin B-A'!B1939,'Speed Bin B-A'!B2251,'Speed Bin B-A'!B2355,'Speed Bin B-A'!B2459,'Speed Bin B-A'!B2563,'Speed Bin B-A'!B2667)</f>
        <v>984</v>
      </c>
      <c r="C268" s="273">
        <f>SUM('Speed Bin B-A'!C67,'Speed Bin B-A'!C171,'Speed Bin B-A'!C275,'Speed Bin B-A'!C379,'Speed Bin B-A'!C483,'Speed Bin B-A'!C795,'Speed Bin B-A'!C899,'Speed Bin B-A'!C1003,'Speed Bin B-A'!C1107,'Speed Bin B-A'!C1211,'Speed Bin B-A'!C1523,'Speed Bin B-A'!C1627,'Speed Bin B-A'!C1731,'Speed Bin B-A'!C1835,'Speed Bin B-A'!C1939,'Speed Bin B-A'!C2251,'Speed Bin B-A'!C2355,'Speed Bin B-A'!C2459,'Speed Bin B-A'!C2563,'Speed Bin B-A'!C2667)</f>
        <v>3</v>
      </c>
      <c r="D268" s="273">
        <f>SUM('Speed Bin B-A'!D67,'Speed Bin B-A'!D171,'Speed Bin B-A'!D275,'Speed Bin B-A'!D379,'Speed Bin B-A'!D483,'Speed Bin B-A'!D795,'Speed Bin B-A'!D899,'Speed Bin B-A'!D1003,'Speed Bin B-A'!D1107,'Speed Bin B-A'!D1211,'Speed Bin B-A'!D1523,'Speed Bin B-A'!D1627,'Speed Bin B-A'!D1731,'Speed Bin B-A'!D1835,'Speed Bin B-A'!D1939,'Speed Bin B-A'!D2251,'Speed Bin B-A'!D2355,'Speed Bin B-A'!D2459,'Speed Bin B-A'!D2563,'Speed Bin B-A'!D2667)</f>
        <v>49</v>
      </c>
      <c r="E268" s="273">
        <f>SUM('Speed Bin B-A'!E67,'Speed Bin B-A'!E171,'Speed Bin B-A'!E275,'Speed Bin B-A'!E379,'Speed Bin B-A'!E483,'Speed Bin B-A'!E795,'Speed Bin B-A'!E899,'Speed Bin B-A'!E1003,'Speed Bin B-A'!E1107,'Speed Bin B-A'!E1211,'Speed Bin B-A'!E1523,'Speed Bin B-A'!E1627,'Speed Bin B-A'!E1731,'Speed Bin B-A'!E1835,'Speed Bin B-A'!E1939,'Speed Bin B-A'!E2251,'Speed Bin B-A'!E2355,'Speed Bin B-A'!E2459,'Speed Bin B-A'!E2563,'Speed Bin B-A'!E2667)</f>
        <v>159</v>
      </c>
      <c r="F268" s="273">
        <f>SUM('Speed Bin B-A'!F67,'Speed Bin B-A'!F171,'Speed Bin B-A'!F275,'Speed Bin B-A'!F379,'Speed Bin B-A'!F483,'Speed Bin B-A'!F795,'Speed Bin B-A'!F899,'Speed Bin B-A'!F1003,'Speed Bin B-A'!F1107,'Speed Bin B-A'!F1211,'Speed Bin B-A'!F1523,'Speed Bin B-A'!F1627,'Speed Bin B-A'!F1731,'Speed Bin B-A'!F1835,'Speed Bin B-A'!F1939,'Speed Bin B-A'!F2251,'Speed Bin B-A'!F2355,'Speed Bin B-A'!F2459,'Speed Bin B-A'!F2563,'Speed Bin B-A'!F2667)</f>
        <v>391</v>
      </c>
      <c r="G268" s="273">
        <f>SUM('Speed Bin B-A'!G67,'Speed Bin B-A'!G171,'Speed Bin B-A'!G275,'Speed Bin B-A'!G379,'Speed Bin B-A'!G483,'Speed Bin B-A'!G795,'Speed Bin B-A'!G899,'Speed Bin B-A'!G1003,'Speed Bin B-A'!G1107,'Speed Bin B-A'!G1211,'Speed Bin B-A'!G1523,'Speed Bin B-A'!G1627,'Speed Bin B-A'!G1731,'Speed Bin B-A'!G1835,'Speed Bin B-A'!G1939,'Speed Bin B-A'!G2251,'Speed Bin B-A'!G2355,'Speed Bin B-A'!G2459,'Speed Bin B-A'!G2563,'Speed Bin B-A'!G2667)</f>
        <v>285</v>
      </c>
      <c r="H268" s="273">
        <f>SUM('Speed Bin B-A'!H67,'Speed Bin B-A'!H171,'Speed Bin B-A'!H275,'Speed Bin B-A'!H379,'Speed Bin B-A'!H483,'Speed Bin B-A'!H795,'Speed Bin B-A'!H899,'Speed Bin B-A'!H1003,'Speed Bin B-A'!H1107,'Speed Bin B-A'!H1211,'Speed Bin B-A'!H1523,'Speed Bin B-A'!H1627,'Speed Bin B-A'!H1731,'Speed Bin B-A'!H1835,'Speed Bin B-A'!H1939,'Speed Bin B-A'!H2251,'Speed Bin B-A'!H2355,'Speed Bin B-A'!H2459,'Speed Bin B-A'!H2563,'Speed Bin B-A'!H2667)</f>
        <v>79</v>
      </c>
      <c r="I268" s="273">
        <f>SUM('Speed Bin B-A'!I67,'Speed Bin B-A'!I171,'Speed Bin B-A'!I275,'Speed Bin B-A'!I379,'Speed Bin B-A'!I483,'Speed Bin B-A'!I795,'Speed Bin B-A'!I899,'Speed Bin B-A'!I1003,'Speed Bin B-A'!I1107,'Speed Bin B-A'!I1211,'Speed Bin B-A'!I1523,'Speed Bin B-A'!I1627,'Speed Bin B-A'!I1731,'Speed Bin B-A'!I1835,'Speed Bin B-A'!I1939,'Speed Bin B-A'!I2251,'Speed Bin B-A'!I2355,'Speed Bin B-A'!I2459,'Speed Bin B-A'!I2563,'Speed Bin B-A'!I2667)</f>
        <v>12</v>
      </c>
      <c r="J268" s="273">
        <f>SUM('Speed Bin B-A'!J67,'Speed Bin B-A'!J171,'Speed Bin B-A'!J275,'Speed Bin B-A'!J379,'Speed Bin B-A'!J483,'Speed Bin B-A'!J795,'Speed Bin B-A'!J899,'Speed Bin B-A'!J1003,'Speed Bin B-A'!J1107,'Speed Bin B-A'!J1211,'Speed Bin B-A'!J1523,'Speed Bin B-A'!J1627,'Speed Bin B-A'!J1731,'Speed Bin B-A'!J1835,'Speed Bin B-A'!J1939,'Speed Bin B-A'!J2251,'Speed Bin B-A'!J2355,'Speed Bin B-A'!J2459,'Speed Bin B-A'!J2563,'Speed Bin B-A'!J2667)</f>
        <v>4</v>
      </c>
      <c r="K268" s="273">
        <f>SUM('Speed Bin B-A'!K67,'Speed Bin B-A'!K171,'Speed Bin B-A'!K275,'Speed Bin B-A'!K379,'Speed Bin B-A'!K483,'Speed Bin B-A'!K795,'Speed Bin B-A'!K899,'Speed Bin B-A'!K1003,'Speed Bin B-A'!K1107,'Speed Bin B-A'!K1211,'Speed Bin B-A'!K1523,'Speed Bin B-A'!K1627,'Speed Bin B-A'!K1731,'Speed Bin B-A'!K1835,'Speed Bin B-A'!K1939,'Speed Bin B-A'!K2251,'Speed Bin B-A'!K2355,'Speed Bin B-A'!K2459,'Speed Bin B-A'!K2563,'Speed Bin B-A'!K2667)</f>
        <v>2</v>
      </c>
      <c r="L268" s="273">
        <f>SUM('Speed Bin B-A'!L67,'Speed Bin B-A'!L171,'Speed Bin B-A'!L275,'Speed Bin B-A'!L379,'Speed Bin B-A'!L483,'Speed Bin B-A'!L795,'Speed Bin B-A'!L899,'Speed Bin B-A'!L1003,'Speed Bin B-A'!L1107,'Speed Bin B-A'!L1211,'Speed Bin B-A'!L1523,'Speed Bin B-A'!L1627,'Speed Bin B-A'!L1731,'Speed Bin B-A'!L1835,'Speed Bin B-A'!L1939,'Speed Bin B-A'!L2251,'Speed Bin B-A'!L2355,'Speed Bin B-A'!L2459,'Speed Bin B-A'!L2563,'Speed Bin B-A'!L2667)</f>
        <v>0</v>
      </c>
      <c r="M268" s="273">
        <f>SUM('Speed Bin B-A'!M67,'Speed Bin B-A'!M171,'Speed Bin B-A'!M275,'Speed Bin B-A'!M379,'Speed Bin B-A'!M483,'Speed Bin B-A'!M795,'Speed Bin B-A'!M899,'Speed Bin B-A'!M1003,'Speed Bin B-A'!M1107,'Speed Bin B-A'!M1211,'Speed Bin B-A'!M1523,'Speed Bin B-A'!M1627,'Speed Bin B-A'!M1731,'Speed Bin B-A'!M1835,'Speed Bin B-A'!M1939,'Speed Bin B-A'!M2251,'Speed Bin B-A'!M2355,'Speed Bin B-A'!M2459,'Speed Bin B-A'!M2563,'Speed Bin B-A'!M2667)</f>
        <v>0</v>
      </c>
      <c r="N268" s="273">
        <f>SUM('Speed Bin B-A'!N67,'Speed Bin B-A'!N171,'Speed Bin B-A'!N275,'Speed Bin B-A'!N379,'Speed Bin B-A'!N483,'Speed Bin B-A'!N795,'Speed Bin B-A'!N899,'Speed Bin B-A'!N1003,'Speed Bin B-A'!N1107,'Speed Bin B-A'!N1211,'Speed Bin B-A'!N1523,'Speed Bin B-A'!N1627,'Speed Bin B-A'!N1731,'Speed Bin B-A'!N1835,'Speed Bin B-A'!N1939,'Speed Bin B-A'!N2251,'Speed Bin B-A'!N2355,'Speed Bin B-A'!N2459,'Speed Bin B-A'!N2563,'Speed Bin B-A'!N2667)</f>
        <v>0</v>
      </c>
      <c r="O268" s="273">
        <f>SUM('Speed Bin B-A'!O67,'Speed Bin B-A'!O171,'Speed Bin B-A'!O275,'Speed Bin B-A'!O379,'Speed Bin B-A'!O483,'Speed Bin B-A'!O795,'Speed Bin B-A'!O899,'Speed Bin B-A'!O1003,'Speed Bin B-A'!O1107,'Speed Bin B-A'!O1211,'Speed Bin B-A'!O1523,'Speed Bin B-A'!O1627,'Speed Bin B-A'!O1731,'Speed Bin B-A'!O1835,'Speed Bin B-A'!O1939,'Speed Bin B-A'!O2251,'Speed Bin B-A'!O2355,'Speed Bin B-A'!O2459,'Speed Bin B-A'!O2563,'Speed Bin B-A'!O2667)</f>
        <v>0</v>
      </c>
      <c r="P268" s="273">
        <f>SUM('Speed Bin B-A'!P67,'Speed Bin B-A'!P171,'Speed Bin B-A'!P275,'Speed Bin B-A'!P379,'Speed Bin B-A'!P483,'Speed Bin B-A'!P795,'Speed Bin B-A'!P899,'Speed Bin B-A'!P1003,'Speed Bin B-A'!P1107,'Speed Bin B-A'!P1211,'Speed Bin B-A'!P1523,'Speed Bin B-A'!P1627,'Speed Bin B-A'!P1731,'Speed Bin B-A'!P1835,'Speed Bin B-A'!P1939,'Speed Bin B-A'!P2251,'Speed Bin B-A'!P2355,'Speed Bin B-A'!P2459,'Speed Bin B-A'!P2563,'Speed Bin B-A'!P2667)</f>
        <v>0</v>
      </c>
      <c r="Q268" s="273">
        <f>SUM('Speed Bin B-A'!Q67,'Speed Bin B-A'!Q171,'Speed Bin B-A'!Q275,'Speed Bin B-A'!Q379,'Speed Bin B-A'!Q483,'Speed Bin B-A'!Q795,'Speed Bin B-A'!Q899,'Speed Bin B-A'!Q1003,'Speed Bin B-A'!Q1107,'Speed Bin B-A'!Q1211,'Speed Bin B-A'!Q1523,'Speed Bin B-A'!Q1627,'Speed Bin B-A'!Q1731,'Speed Bin B-A'!Q1835,'Speed Bin B-A'!Q1939,'Speed Bin B-A'!Q2251,'Speed Bin B-A'!Q2355,'Speed Bin B-A'!Q2459,'Speed Bin B-A'!Q2563,'Speed Bin B-A'!Q2667)</f>
        <v>0</v>
      </c>
      <c r="R268" s="273">
        <f>SUM('Speed Bin B-A'!R67,'Speed Bin B-A'!R171,'Speed Bin B-A'!R275,'Speed Bin B-A'!R379,'Speed Bin B-A'!R483,'Speed Bin B-A'!R795,'Speed Bin B-A'!R899,'Speed Bin B-A'!R1003,'Speed Bin B-A'!R1107,'Speed Bin B-A'!R1211,'Speed Bin B-A'!R1523,'Speed Bin B-A'!R1627,'Speed Bin B-A'!R1731,'Speed Bin B-A'!R1835,'Speed Bin B-A'!R1939,'Speed Bin B-A'!R2251,'Speed Bin B-A'!R2355,'Speed Bin B-A'!R2459,'Speed Bin B-A'!R2563,'Speed Bin B-A'!R2667)</f>
        <v>0</v>
      </c>
      <c r="S268" s="273">
        <f>SUM('Speed Bin B-A'!S67,'Speed Bin B-A'!S171,'Speed Bin B-A'!S275,'Speed Bin B-A'!S379,'Speed Bin B-A'!S483,'Speed Bin B-A'!S795,'Speed Bin B-A'!S899,'Speed Bin B-A'!S1003,'Speed Bin B-A'!S1107,'Speed Bin B-A'!S1211,'Speed Bin B-A'!S1523,'Speed Bin B-A'!S1627,'Speed Bin B-A'!S1731,'Speed Bin B-A'!S1835,'Speed Bin B-A'!S1939,'Speed Bin B-A'!S2251,'Speed Bin B-A'!S2355,'Speed Bin B-A'!S2459,'Speed Bin B-A'!S2563,'Speed Bin B-A'!S2667)</f>
        <v>0</v>
      </c>
      <c r="T268" s="273">
        <f>SUM('Speed Bin B-A'!T67,'Speed Bin B-A'!T171,'Speed Bin B-A'!T275,'Speed Bin B-A'!T379,'Speed Bin B-A'!T483,'Speed Bin B-A'!T795,'Speed Bin B-A'!T899,'Speed Bin B-A'!T1003,'Speed Bin B-A'!T1107,'Speed Bin B-A'!T1211,'Speed Bin B-A'!T1523,'Speed Bin B-A'!T1627,'Speed Bin B-A'!T1731,'Speed Bin B-A'!T1835,'Speed Bin B-A'!T1939,'Speed Bin B-A'!T2251,'Speed Bin B-A'!T2355,'Speed Bin B-A'!T2459,'Speed Bin B-A'!T2563,'Speed Bin B-A'!T2667)</f>
        <v>0</v>
      </c>
      <c r="U268" s="273">
        <f>SUM('Speed Bin B-A'!U67,'Speed Bin B-A'!U171,'Speed Bin B-A'!U275,'Speed Bin B-A'!U379,'Speed Bin B-A'!U483,'Speed Bin B-A'!U795,'Speed Bin B-A'!U899,'Speed Bin B-A'!U1003,'Speed Bin B-A'!U1107,'Speed Bin B-A'!U1211,'Speed Bin B-A'!U1523,'Speed Bin B-A'!U1627,'Speed Bin B-A'!U1731,'Speed Bin B-A'!U1835,'Speed Bin B-A'!U1939,'Speed Bin B-A'!U2251,'Speed Bin B-A'!U2355,'Speed Bin B-A'!U2459,'Speed Bin B-A'!U2563,'Speed Bin B-A'!U2667)</f>
        <v>0</v>
      </c>
      <c r="V268" s="274">
        <f>IFERROR(AVERAGE('Speed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23.542857142857144</v>
      </c>
      <c r="W268" s="274">
        <f>IFERROR(AVERAGE('Speed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28.49285714285714</v>
      </c>
      <c r="X268" s="267"/>
      <c r="Y268" s="267"/>
    </row>
    <row r="269" spans="1:25" x14ac:dyDescent="0.25">
      <c r="A269" s="272">
        <v>0.59375</v>
      </c>
      <c r="B269" s="273">
        <f>SUM('Speed Bin B-A'!B68,'Speed Bin B-A'!B172,'Speed Bin B-A'!B276,'Speed Bin B-A'!B380,'Speed Bin B-A'!B484,'Speed Bin B-A'!B796,'Speed Bin B-A'!B900,'Speed Bin B-A'!B1004,'Speed Bin B-A'!B1108,'Speed Bin B-A'!B1212,'Speed Bin B-A'!B1524,'Speed Bin B-A'!B1628,'Speed Bin B-A'!B1732,'Speed Bin B-A'!B1836,'Speed Bin B-A'!B1940,'Speed Bin B-A'!B2252,'Speed Bin B-A'!B2356,'Speed Bin B-A'!B2460,'Speed Bin B-A'!B2564,'Speed Bin B-A'!B2668)</f>
        <v>996</v>
      </c>
      <c r="C269" s="273">
        <f>SUM('Speed Bin B-A'!C68,'Speed Bin B-A'!C172,'Speed Bin B-A'!C276,'Speed Bin B-A'!C380,'Speed Bin B-A'!C484,'Speed Bin B-A'!C796,'Speed Bin B-A'!C900,'Speed Bin B-A'!C1004,'Speed Bin B-A'!C1108,'Speed Bin B-A'!C1212,'Speed Bin B-A'!C1524,'Speed Bin B-A'!C1628,'Speed Bin B-A'!C1732,'Speed Bin B-A'!C1836,'Speed Bin B-A'!C1940,'Speed Bin B-A'!C2252,'Speed Bin B-A'!C2356,'Speed Bin B-A'!C2460,'Speed Bin B-A'!C2564,'Speed Bin B-A'!C2668)</f>
        <v>4</v>
      </c>
      <c r="D269" s="273">
        <f>SUM('Speed Bin B-A'!D68,'Speed Bin B-A'!D172,'Speed Bin B-A'!D276,'Speed Bin B-A'!D380,'Speed Bin B-A'!D484,'Speed Bin B-A'!D796,'Speed Bin B-A'!D900,'Speed Bin B-A'!D1004,'Speed Bin B-A'!D1108,'Speed Bin B-A'!D1212,'Speed Bin B-A'!D1524,'Speed Bin B-A'!D1628,'Speed Bin B-A'!D1732,'Speed Bin B-A'!D1836,'Speed Bin B-A'!D1940,'Speed Bin B-A'!D2252,'Speed Bin B-A'!D2356,'Speed Bin B-A'!D2460,'Speed Bin B-A'!D2564,'Speed Bin B-A'!D2668)</f>
        <v>44</v>
      </c>
      <c r="E269" s="273">
        <f>SUM('Speed Bin B-A'!E68,'Speed Bin B-A'!E172,'Speed Bin B-A'!E276,'Speed Bin B-A'!E380,'Speed Bin B-A'!E484,'Speed Bin B-A'!E796,'Speed Bin B-A'!E900,'Speed Bin B-A'!E1004,'Speed Bin B-A'!E1108,'Speed Bin B-A'!E1212,'Speed Bin B-A'!E1524,'Speed Bin B-A'!E1628,'Speed Bin B-A'!E1732,'Speed Bin B-A'!E1836,'Speed Bin B-A'!E1940,'Speed Bin B-A'!E2252,'Speed Bin B-A'!E2356,'Speed Bin B-A'!E2460,'Speed Bin B-A'!E2564,'Speed Bin B-A'!E2668)</f>
        <v>218</v>
      </c>
      <c r="F269" s="273">
        <f>SUM('Speed Bin B-A'!F68,'Speed Bin B-A'!F172,'Speed Bin B-A'!F276,'Speed Bin B-A'!F380,'Speed Bin B-A'!F484,'Speed Bin B-A'!F796,'Speed Bin B-A'!F900,'Speed Bin B-A'!F1004,'Speed Bin B-A'!F1108,'Speed Bin B-A'!F1212,'Speed Bin B-A'!F1524,'Speed Bin B-A'!F1628,'Speed Bin B-A'!F1732,'Speed Bin B-A'!F1836,'Speed Bin B-A'!F1940,'Speed Bin B-A'!F2252,'Speed Bin B-A'!F2356,'Speed Bin B-A'!F2460,'Speed Bin B-A'!F2564,'Speed Bin B-A'!F2668)</f>
        <v>365</v>
      </c>
      <c r="G269" s="273">
        <f>SUM('Speed Bin B-A'!G68,'Speed Bin B-A'!G172,'Speed Bin B-A'!G276,'Speed Bin B-A'!G380,'Speed Bin B-A'!G484,'Speed Bin B-A'!G796,'Speed Bin B-A'!G900,'Speed Bin B-A'!G1004,'Speed Bin B-A'!G1108,'Speed Bin B-A'!G1212,'Speed Bin B-A'!G1524,'Speed Bin B-A'!G1628,'Speed Bin B-A'!G1732,'Speed Bin B-A'!G1836,'Speed Bin B-A'!G1940,'Speed Bin B-A'!G2252,'Speed Bin B-A'!G2356,'Speed Bin B-A'!G2460,'Speed Bin B-A'!G2564,'Speed Bin B-A'!G2668)</f>
        <v>302</v>
      </c>
      <c r="H269" s="273">
        <f>SUM('Speed Bin B-A'!H68,'Speed Bin B-A'!H172,'Speed Bin B-A'!H276,'Speed Bin B-A'!H380,'Speed Bin B-A'!H484,'Speed Bin B-A'!H796,'Speed Bin B-A'!H900,'Speed Bin B-A'!H1004,'Speed Bin B-A'!H1108,'Speed Bin B-A'!H1212,'Speed Bin B-A'!H1524,'Speed Bin B-A'!H1628,'Speed Bin B-A'!H1732,'Speed Bin B-A'!H1836,'Speed Bin B-A'!H1940,'Speed Bin B-A'!H2252,'Speed Bin B-A'!H2356,'Speed Bin B-A'!H2460,'Speed Bin B-A'!H2564,'Speed Bin B-A'!H2668)</f>
        <v>53</v>
      </c>
      <c r="I269" s="273">
        <f>SUM('Speed Bin B-A'!I68,'Speed Bin B-A'!I172,'Speed Bin B-A'!I276,'Speed Bin B-A'!I380,'Speed Bin B-A'!I484,'Speed Bin B-A'!I796,'Speed Bin B-A'!I900,'Speed Bin B-A'!I1004,'Speed Bin B-A'!I1108,'Speed Bin B-A'!I1212,'Speed Bin B-A'!I1524,'Speed Bin B-A'!I1628,'Speed Bin B-A'!I1732,'Speed Bin B-A'!I1836,'Speed Bin B-A'!I1940,'Speed Bin B-A'!I2252,'Speed Bin B-A'!I2356,'Speed Bin B-A'!I2460,'Speed Bin B-A'!I2564,'Speed Bin B-A'!I2668)</f>
        <v>7</v>
      </c>
      <c r="J269" s="273">
        <f>SUM('Speed Bin B-A'!J68,'Speed Bin B-A'!J172,'Speed Bin B-A'!J276,'Speed Bin B-A'!J380,'Speed Bin B-A'!J484,'Speed Bin B-A'!J796,'Speed Bin B-A'!J900,'Speed Bin B-A'!J1004,'Speed Bin B-A'!J1108,'Speed Bin B-A'!J1212,'Speed Bin B-A'!J1524,'Speed Bin B-A'!J1628,'Speed Bin B-A'!J1732,'Speed Bin B-A'!J1836,'Speed Bin B-A'!J1940,'Speed Bin B-A'!J2252,'Speed Bin B-A'!J2356,'Speed Bin B-A'!J2460,'Speed Bin B-A'!J2564,'Speed Bin B-A'!J2668)</f>
        <v>1</v>
      </c>
      <c r="K269" s="273">
        <f>SUM('Speed Bin B-A'!K68,'Speed Bin B-A'!K172,'Speed Bin B-A'!K276,'Speed Bin B-A'!K380,'Speed Bin B-A'!K484,'Speed Bin B-A'!K796,'Speed Bin B-A'!K900,'Speed Bin B-A'!K1004,'Speed Bin B-A'!K1108,'Speed Bin B-A'!K1212,'Speed Bin B-A'!K1524,'Speed Bin B-A'!K1628,'Speed Bin B-A'!K1732,'Speed Bin B-A'!K1836,'Speed Bin B-A'!K1940,'Speed Bin B-A'!K2252,'Speed Bin B-A'!K2356,'Speed Bin B-A'!K2460,'Speed Bin B-A'!K2564,'Speed Bin B-A'!K2668)</f>
        <v>0</v>
      </c>
      <c r="L269" s="273">
        <f>SUM('Speed Bin B-A'!L68,'Speed Bin B-A'!L172,'Speed Bin B-A'!L276,'Speed Bin B-A'!L380,'Speed Bin B-A'!L484,'Speed Bin B-A'!L796,'Speed Bin B-A'!L900,'Speed Bin B-A'!L1004,'Speed Bin B-A'!L1108,'Speed Bin B-A'!L1212,'Speed Bin B-A'!L1524,'Speed Bin B-A'!L1628,'Speed Bin B-A'!L1732,'Speed Bin B-A'!L1836,'Speed Bin B-A'!L1940,'Speed Bin B-A'!L2252,'Speed Bin B-A'!L2356,'Speed Bin B-A'!L2460,'Speed Bin B-A'!L2564,'Speed Bin B-A'!L2668)</f>
        <v>2</v>
      </c>
      <c r="M269" s="273">
        <f>SUM('Speed Bin B-A'!M68,'Speed Bin B-A'!M172,'Speed Bin B-A'!M276,'Speed Bin B-A'!M380,'Speed Bin B-A'!M484,'Speed Bin B-A'!M796,'Speed Bin B-A'!M900,'Speed Bin B-A'!M1004,'Speed Bin B-A'!M1108,'Speed Bin B-A'!M1212,'Speed Bin B-A'!M1524,'Speed Bin B-A'!M1628,'Speed Bin B-A'!M1732,'Speed Bin B-A'!M1836,'Speed Bin B-A'!M1940,'Speed Bin B-A'!M2252,'Speed Bin B-A'!M2356,'Speed Bin B-A'!M2460,'Speed Bin B-A'!M2564,'Speed Bin B-A'!M2668)</f>
        <v>0</v>
      </c>
      <c r="N269" s="273">
        <f>SUM('Speed Bin B-A'!N68,'Speed Bin B-A'!N172,'Speed Bin B-A'!N276,'Speed Bin B-A'!N380,'Speed Bin B-A'!N484,'Speed Bin B-A'!N796,'Speed Bin B-A'!N900,'Speed Bin B-A'!N1004,'Speed Bin B-A'!N1108,'Speed Bin B-A'!N1212,'Speed Bin B-A'!N1524,'Speed Bin B-A'!N1628,'Speed Bin B-A'!N1732,'Speed Bin B-A'!N1836,'Speed Bin B-A'!N1940,'Speed Bin B-A'!N2252,'Speed Bin B-A'!N2356,'Speed Bin B-A'!N2460,'Speed Bin B-A'!N2564,'Speed Bin B-A'!N2668)</f>
        <v>0</v>
      </c>
      <c r="O269" s="273">
        <f>SUM('Speed Bin B-A'!O68,'Speed Bin B-A'!O172,'Speed Bin B-A'!O276,'Speed Bin B-A'!O380,'Speed Bin B-A'!O484,'Speed Bin B-A'!O796,'Speed Bin B-A'!O900,'Speed Bin B-A'!O1004,'Speed Bin B-A'!O1108,'Speed Bin B-A'!O1212,'Speed Bin B-A'!O1524,'Speed Bin B-A'!O1628,'Speed Bin B-A'!O1732,'Speed Bin B-A'!O1836,'Speed Bin B-A'!O1940,'Speed Bin B-A'!O2252,'Speed Bin B-A'!O2356,'Speed Bin B-A'!O2460,'Speed Bin B-A'!O2564,'Speed Bin B-A'!O2668)</f>
        <v>0</v>
      </c>
      <c r="P269" s="273">
        <f>SUM('Speed Bin B-A'!P68,'Speed Bin B-A'!P172,'Speed Bin B-A'!P276,'Speed Bin B-A'!P380,'Speed Bin B-A'!P484,'Speed Bin B-A'!P796,'Speed Bin B-A'!P900,'Speed Bin B-A'!P1004,'Speed Bin B-A'!P1108,'Speed Bin B-A'!P1212,'Speed Bin B-A'!P1524,'Speed Bin B-A'!P1628,'Speed Bin B-A'!P1732,'Speed Bin B-A'!P1836,'Speed Bin B-A'!P1940,'Speed Bin B-A'!P2252,'Speed Bin B-A'!P2356,'Speed Bin B-A'!P2460,'Speed Bin B-A'!P2564,'Speed Bin B-A'!P2668)</f>
        <v>0</v>
      </c>
      <c r="Q269" s="273">
        <f>SUM('Speed Bin B-A'!Q68,'Speed Bin B-A'!Q172,'Speed Bin B-A'!Q276,'Speed Bin B-A'!Q380,'Speed Bin B-A'!Q484,'Speed Bin B-A'!Q796,'Speed Bin B-A'!Q900,'Speed Bin B-A'!Q1004,'Speed Bin B-A'!Q1108,'Speed Bin B-A'!Q1212,'Speed Bin B-A'!Q1524,'Speed Bin B-A'!Q1628,'Speed Bin B-A'!Q1732,'Speed Bin B-A'!Q1836,'Speed Bin B-A'!Q1940,'Speed Bin B-A'!Q2252,'Speed Bin B-A'!Q2356,'Speed Bin B-A'!Q2460,'Speed Bin B-A'!Q2564,'Speed Bin B-A'!Q2668)</f>
        <v>0</v>
      </c>
      <c r="R269" s="273">
        <f>SUM('Speed Bin B-A'!R68,'Speed Bin B-A'!R172,'Speed Bin B-A'!R276,'Speed Bin B-A'!R380,'Speed Bin B-A'!R484,'Speed Bin B-A'!R796,'Speed Bin B-A'!R900,'Speed Bin B-A'!R1004,'Speed Bin B-A'!R1108,'Speed Bin B-A'!R1212,'Speed Bin B-A'!R1524,'Speed Bin B-A'!R1628,'Speed Bin B-A'!R1732,'Speed Bin B-A'!R1836,'Speed Bin B-A'!R1940,'Speed Bin B-A'!R2252,'Speed Bin B-A'!R2356,'Speed Bin B-A'!R2460,'Speed Bin B-A'!R2564,'Speed Bin B-A'!R2668)</f>
        <v>0</v>
      </c>
      <c r="S269" s="273">
        <f>SUM('Speed Bin B-A'!S68,'Speed Bin B-A'!S172,'Speed Bin B-A'!S276,'Speed Bin B-A'!S380,'Speed Bin B-A'!S484,'Speed Bin B-A'!S796,'Speed Bin B-A'!S900,'Speed Bin B-A'!S1004,'Speed Bin B-A'!S1108,'Speed Bin B-A'!S1212,'Speed Bin B-A'!S1524,'Speed Bin B-A'!S1628,'Speed Bin B-A'!S1732,'Speed Bin B-A'!S1836,'Speed Bin B-A'!S1940,'Speed Bin B-A'!S2252,'Speed Bin B-A'!S2356,'Speed Bin B-A'!S2460,'Speed Bin B-A'!S2564,'Speed Bin B-A'!S2668)</f>
        <v>0</v>
      </c>
      <c r="T269" s="273">
        <f>SUM('Speed Bin B-A'!T68,'Speed Bin B-A'!T172,'Speed Bin B-A'!T276,'Speed Bin B-A'!T380,'Speed Bin B-A'!T484,'Speed Bin B-A'!T796,'Speed Bin B-A'!T900,'Speed Bin B-A'!T1004,'Speed Bin B-A'!T1108,'Speed Bin B-A'!T1212,'Speed Bin B-A'!T1524,'Speed Bin B-A'!T1628,'Speed Bin B-A'!T1732,'Speed Bin B-A'!T1836,'Speed Bin B-A'!T1940,'Speed Bin B-A'!T2252,'Speed Bin B-A'!T2356,'Speed Bin B-A'!T2460,'Speed Bin B-A'!T2564,'Speed Bin B-A'!T2668)</f>
        <v>0</v>
      </c>
      <c r="U269" s="273">
        <f>SUM('Speed Bin B-A'!U68,'Speed Bin B-A'!U172,'Speed Bin B-A'!U276,'Speed Bin B-A'!U380,'Speed Bin B-A'!U484,'Speed Bin B-A'!U796,'Speed Bin B-A'!U900,'Speed Bin B-A'!U1004,'Speed Bin B-A'!U1108,'Speed Bin B-A'!U1212,'Speed Bin B-A'!U1524,'Speed Bin B-A'!U1628,'Speed Bin B-A'!U1732,'Speed Bin B-A'!U1836,'Speed Bin B-A'!U1940,'Speed Bin B-A'!U2252,'Speed Bin B-A'!U2356,'Speed Bin B-A'!U2460,'Speed Bin B-A'!U2564,'Speed Bin B-A'!U2668)</f>
        <v>0</v>
      </c>
      <c r="V269" s="274">
        <f>IFERROR(AVERAGE('Speed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23.242857142857144</v>
      </c>
      <c r="W269" s="274">
        <f>IFERROR(AVERAGE('Speed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28</v>
      </c>
      <c r="X269" s="267"/>
      <c r="Y269" s="267"/>
    </row>
    <row r="270" spans="1:25" x14ac:dyDescent="0.25">
      <c r="A270" s="272">
        <v>0.60416666666666696</v>
      </c>
      <c r="B270" s="273">
        <f>SUM('Speed Bin B-A'!B69,'Speed Bin B-A'!B173,'Speed Bin B-A'!B277,'Speed Bin B-A'!B381,'Speed Bin B-A'!B485,'Speed Bin B-A'!B797,'Speed Bin B-A'!B901,'Speed Bin B-A'!B1005,'Speed Bin B-A'!B1109,'Speed Bin B-A'!B1213,'Speed Bin B-A'!B1525,'Speed Bin B-A'!B1629,'Speed Bin B-A'!B1733,'Speed Bin B-A'!B1837,'Speed Bin B-A'!B1941,'Speed Bin B-A'!B2253,'Speed Bin B-A'!B2357,'Speed Bin B-A'!B2461,'Speed Bin B-A'!B2565,'Speed Bin B-A'!B2669)</f>
        <v>1136</v>
      </c>
      <c r="C270" s="273">
        <f>SUM('Speed Bin B-A'!C69,'Speed Bin B-A'!C173,'Speed Bin B-A'!C277,'Speed Bin B-A'!C381,'Speed Bin B-A'!C485,'Speed Bin B-A'!C797,'Speed Bin B-A'!C901,'Speed Bin B-A'!C1005,'Speed Bin B-A'!C1109,'Speed Bin B-A'!C1213,'Speed Bin B-A'!C1525,'Speed Bin B-A'!C1629,'Speed Bin B-A'!C1733,'Speed Bin B-A'!C1837,'Speed Bin B-A'!C1941,'Speed Bin B-A'!C2253,'Speed Bin B-A'!C2357,'Speed Bin B-A'!C2461,'Speed Bin B-A'!C2565,'Speed Bin B-A'!C2669)</f>
        <v>6</v>
      </c>
      <c r="D270" s="273">
        <f>SUM('Speed Bin B-A'!D69,'Speed Bin B-A'!D173,'Speed Bin B-A'!D277,'Speed Bin B-A'!D381,'Speed Bin B-A'!D485,'Speed Bin B-A'!D797,'Speed Bin B-A'!D901,'Speed Bin B-A'!D1005,'Speed Bin B-A'!D1109,'Speed Bin B-A'!D1213,'Speed Bin B-A'!D1525,'Speed Bin B-A'!D1629,'Speed Bin B-A'!D1733,'Speed Bin B-A'!D1837,'Speed Bin B-A'!D1941,'Speed Bin B-A'!D2253,'Speed Bin B-A'!D2357,'Speed Bin B-A'!D2461,'Speed Bin B-A'!D2565,'Speed Bin B-A'!D2669)</f>
        <v>55</v>
      </c>
      <c r="E270" s="273">
        <f>SUM('Speed Bin B-A'!E69,'Speed Bin B-A'!E173,'Speed Bin B-A'!E277,'Speed Bin B-A'!E381,'Speed Bin B-A'!E485,'Speed Bin B-A'!E797,'Speed Bin B-A'!E901,'Speed Bin B-A'!E1005,'Speed Bin B-A'!E1109,'Speed Bin B-A'!E1213,'Speed Bin B-A'!E1525,'Speed Bin B-A'!E1629,'Speed Bin B-A'!E1733,'Speed Bin B-A'!E1837,'Speed Bin B-A'!E1941,'Speed Bin B-A'!E2253,'Speed Bin B-A'!E2357,'Speed Bin B-A'!E2461,'Speed Bin B-A'!E2565,'Speed Bin B-A'!E2669)</f>
        <v>153</v>
      </c>
      <c r="F270" s="273">
        <f>SUM('Speed Bin B-A'!F69,'Speed Bin B-A'!F173,'Speed Bin B-A'!F277,'Speed Bin B-A'!F381,'Speed Bin B-A'!F485,'Speed Bin B-A'!F797,'Speed Bin B-A'!F901,'Speed Bin B-A'!F1005,'Speed Bin B-A'!F1109,'Speed Bin B-A'!F1213,'Speed Bin B-A'!F1525,'Speed Bin B-A'!F1629,'Speed Bin B-A'!F1733,'Speed Bin B-A'!F1837,'Speed Bin B-A'!F1941,'Speed Bin B-A'!F2253,'Speed Bin B-A'!F2357,'Speed Bin B-A'!F2461,'Speed Bin B-A'!F2565,'Speed Bin B-A'!F2669)</f>
        <v>465</v>
      </c>
      <c r="G270" s="273">
        <f>SUM('Speed Bin B-A'!G69,'Speed Bin B-A'!G173,'Speed Bin B-A'!G277,'Speed Bin B-A'!G381,'Speed Bin B-A'!G485,'Speed Bin B-A'!G797,'Speed Bin B-A'!G901,'Speed Bin B-A'!G1005,'Speed Bin B-A'!G1109,'Speed Bin B-A'!G1213,'Speed Bin B-A'!G1525,'Speed Bin B-A'!G1629,'Speed Bin B-A'!G1733,'Speed Bin B-A'!G1837,'Speed Bin B-A'!G1941,'Speed Bin B-A'!G2253,'Speed Bin B-A'!G2357,'Speed Bin B-A'!G2461,'Speed Bin B-A'!G2565,'Speed Bin B-A'!G2669)</f>
        <v>356</v>
      </c>
      <c r="H270" s="273">
        <f>SUM('Speed Bin B-A'!H69,'Speed Bin B-A'!H173,'Speed Bin B-A'!H277,'Speed Bin B-A'!H381,'Speed Bin B-A'!H485,'Speed Bin B-A'!H797,'Speed Bin B-A'!H901,'Speed Bin B-A'!H1005,'Speed Bin B-A'!H1109,'Speed Bin B-A'!H1213,'Speed Bin B-A'!H1525,'Speed Bin B-A'!H1629,'Speed Bin B-A'!H1733,'Speed Bin B-A'!H1837,'Speed Bin B-A'!H1941,'Speed Bin B-A'!H2253,'Speed Bin B-A'!H2357,'Speed Bin B-A'!H2461,'Speed Bin B-A'!H2565,'Speed Bin B-A'!H2669)</f>
        <v>88</v>
      </c>
      <c r="I270" s="273">
        <f>SUM('Speed Bin B-A'!I69,'Speed Bin B-A'!I173,'Speed Bin B-A'!I277,'Speed Bin B-A'!I381,'Speed Bin B-A'!I485,'Speed Bin B-A'!I797,'Speed Bin B-A'!I901,'Speed Bin B-A'!I1005,'Speed Bin B-A'!I1109,'Speed Bin B-A'!I1213,'Speed Bin B-A'!I1525,'Speed Bin B-A'!I1629,'Speed Bin B-A'!I1733,'Speed Bin B-A'!I1837,'Speed Bin B-A'!I1941,'Speed Bin B-A'!I2253,'Speed Bin B-A'!I2357,'Speed Bin B-A'!I2461,'Speed Bin B-A'!I2565,'Speed Bin B-A'!I2669)</f>
        <v>11</v>
      </c>
      <c r="J270" s="273">
        <f>SUM('Speed Bin B-A'!J69,'Speed Bin B-A'!J173,'Speed Bin B-A'!J277,'Speed Bin B-A'!J381,'Speed Bin B-A'!J485,'Speed Bin B-A'!J797,'Speed Bin B-A'!J901,'Speed Bin B-A'!J1005,'Speed Bin B-A'!J1109,'Speed Bin B-A'!J1213,'Speed Bin B-A'!J1525,'Speed Bin B-A'!J1629,'Speed Bin B-A'!J1733,'Speed Bin B-A'!J1837,'Speed Bin B-A'!J1941,'Speed Bin B-A'!J2253,'Speed Bin B-A'!J2357,'Speed Bin B-A'!J2461,'Speed Bin B-A'!J2565,'Speed Bin B-A'!J2669)</f>
        <v>2</v>
      </c>
      <c r="K270" s="273">
        <f>SUM('Speed Bin B-A'!K69,'Speed Bin B-A'!K173,'Speed Bin B-A'!K277,'Speed Bin B-A'!K381,'Speed Bin B-A'!K485,'Speed Bin B-A'!K797,'Speed Bin B-A'!K901,'Speed Bin B-A'!K1005,'Speed Bin B-A'!K1109,'Speed Bin B-A'!K1213,'Speed Bin B-A'!K1525,'Speed Bin B-A'!K1629,'Speed Bin B-A'!K1733,'Speed Bin B-A'!K1837,'Speed Bin B-A'!K1941,'Speed Bin B-A'!K2253,'Speed Bin B-A'!K2357,'Speed Bin B-A'!K2461,'Speed Bin B-A'!K2565,'Speed Bin B-A'!K2669)</f>
        <v>0</v>
      </c>
      <c r="L270" s="273">
        <f>SUM('Speed Bin B-A'!L69,'Speed Bin B-A'!L173,'Speed Bin B-A'!L277,'Speed Bin B-A'!L381,'Speed Bin B-A'!L485,'Speed Bin B-A'!L797,'Speed Bin B-A'!L901,'Speed Bin B-A'!L1005,'Speed Bin B-A'!L1109,'Speed Bin B-A'!L1213,'Speed Bin B-A'!L1525,'Speed Bin B-A'!L1629,'Speed Bin B-A'!L1733,'Speed Bin B-A'!L1837,'Speed Bin B-A'!L1941,'Speed Bin B-A'!L2253,'Speed Bin B-A'!L2357,'Speed Bin B-A'!L2461,'Speed Bin B-A'!L2565,'Speed Bin B-A'!L2669)</f>
        <v>0</v>
      </c>
      <c r="M270" s="273">
        <f>SUM('Speed Bin B-A'!M69,'Speed Bin B-A'!M173,'Speed Bin B-A'!M277,'Speed Bin B-A'!M381,'Speed Bin B-A'!M485,'Speed Bin B-A'!M797,'Speed Bin B-A'!M901,'Speed Bin B-A'!M1005,'Speed Bin B-A'!M1109,'Speed Bin B-A'!M1213,'Speed Bin B-A'!M1525,'Speed Bin B-A'!M1629,'Speed Bin B-A'!M1733,'Speed Bin B-A'!M1837,'Speed Bin B-A'!M1941,'Speed Bin B-A'!M2253,'Speed Bin B-A'!M2357,'Speed Bin B-A'!M2461,'Speed Bin B-A'!M2565,'Speed Bin B-A'!M2669)</f>
        <v>0</v>
      </c>
      <c r="N270" s="273">
        <f>SUM('Speed Bin B-A'!N69,'Speed Bin B-A'!N173,'Speed Bin B-A'!N277,'Speed Bin B-A'!N381,'Speed Bin B-A'!N485,'Speed Bin B-A'!N797,'Speed Bin B-A'!N901,'Speed Bin B-A'!N1005,'Speed Bin B-A'!N1109,'Speed Bin B-A'!N1213,'Speed Bin B-A'!N1525,'Speed Bin B-A'!N1629,'Speed Bin B-A'!N1733,'Speed Bin B-A'!N1837,'Speed Bin B-A'!N1941,'Speed Bin B-A'!N2253,'Speed Bin B-A'!N2357,'Speed Bin B-A'!N2461,'Speed Bin B-A'!N2565,'Speed Bin B-A'!N2669)</f>
        <v>0</v>
      </c>
      <c r="O270" s="273">
        <f>SUM('Speed Bin B-A'!O69,'Speed Bin B-A'!O173,'Speed Bin B-A'!O277,'Speed Bin B-A'!O381,'Speed Bin B-A'!O485,'Speed Bin B-A'!O797,'Speed Bin B-A'!O901,'Speed Bin B-A'!O1005,'Speed Bin B-A'!O1109,'Speed Bin B-A'!O1213,'Speed Bin B-A'!O1525,'Speed Bin B-A'!O1629,'Speed Bin B-A'!O1733,'Speed Bin B-A'!O1837,'Speed Bin B-A'!O1941,'Speed Bin B-A'!O2253,'Speed Bin B-A'!O2357,'Speed Bin B-A'!O2461,'Speed Bin B-A'!O2565,'Speed Bin B-A'!O2669)</f>
        <v>0</v>
      </c>
      <c r="P270" s="273">
        <f>SUM('Speed Bin B-A'!P69,'Speed Bin B-A'!P173,'Speed Bin B-A'!P277,'Speed Bin B-A'!P381,'Speed Bin B-A'!P485,'Speed Bin B-A'!P797,'Speed Bin B-A'!P901,'Speed Bin B-A'!P1005,'Speed Bin B-A'!P1109,'Speed Bin B-A'!P1213,'Speed Bin B-A'!P1525,'Speed Bin B-A'!P1629,'Speed Bin B-A'!P1733,'Speed Bin B-A'!P1837,'Speed Bin B-A'!P1941,'Speed Bin B-A'!P2253,'Speed Bin B-A'!P2357,'Speed Bin B-A'!P2461,'Speed Bin B-A'!P2565,'Speed Bin B-A'!P2669)</f>
        <v>0</v>
      </c>
      <c r="Q270" s="273">
        <f>SUM('Speed Bin B-A'!Q69,'Speed Bin B-A'!Q173,'Speed Bin B-A'!Q277,'Speed Bin B-A'!Q381,'Speed Bin B-A'!Q485,'Speed Bin B-A'!Q797,'Speed Bin B-A'!Q901,'Speed Bin B-A'!Q1005,'Speed Bin B-A'!Q1109,'Speed Bin B-A'!Q1213,'Speed Bin B-A'!Q1525,'Speed Bin B-A'!Q1629,'Speed Bin B-A'!Q1733,'Speed Bin B-A'!Q1837,'Speed Bin B-A'!Q1941,'Speed Bin B-A'!Q2253,'Speed Bin B-A'!Q2357,'Speed Bin B-A'!Q2461,'Speed Bin B-A'!Q2565,'Speed Bin B-A'!Q2669)</f>
        <v>0</v>
      </c>
      <c r="R270" s="273">
        <f>SUM('Speed Bin B-A'!R69,'Speed Bin B-A'!R173,'Speed Bin B-A'!R277,'Speed Bin B-A'!R381,'Speed Bin B-A'!R485,'Speed Bin B-A'!R797,'Speed Bin B-A'!R901,'Speed Bin B-A'!R1005,'Speed Bin B-A'!R1109,'Speed Bin B-A'!R1213,'Speed Bin B-A'!R1525,'Speed Bin B-A'!R1629,'Speed Bin B-A'!R1733,'Speed Bin B-A'!R1837,'Speed Bin B-A'!R1941,'Speed Bin B-A'!R2253,'Speed Bin B-A'!R2357,'Speed Bin B-A'!R2461,'Speed Bin B-A'!R2565,'Speed Bin B-A'!R2669)</f>
        <v>0</v>
      </c>
      <c r="S270" s="273">
        <f>SUM('Speed Bin B-A'!S69,'Speed Bin B-A'!S173,'Speed Bin B-A'!S277,'Speed Bin B-A'!S381,'Speed Bin B-A'!S485,'Speed Bin B-A'!S797,'Speed Bin B-A'!S901,'Speed Bin B-A'!S1005,'Speed Bin B-A'!S1109,'Speed Bin B-A'!S1213,'Speed Bin B-A'!S1525,'Speed Bin B-A'!S1629,'Speed Bin B-A'!S1733,'Speed Bin B-A'!S1837,'Speed Bin B-A'!S1941,'Speed Bin B-A'!S2253,'Speed Bin B-A'!S2357,'Speed Bin B-A'!S2461,'Speed Bin B-A'!S2565,'Speed Bin B-A'!S2669)</f>
        <v>0</v>
      </c>
      <c r="T270" s="273">
        <f>SUM('Speed Bin B-A'!T69,'Speed Bin B-A'!T173,'Speed Bin B-A'!T277,'Speed Bin B-A'!T381,'Speed Bin B-A'!T485,'Speed Bin B-A'!T797,'Speed Bin B-A'!T901,'Speed Bin B-A'!T1005,'Speed Bin B-A'!T1109,'Speed Bin B-A'!T1213,'Speed Bin B-A'!T1525,'Speed Bin B-A'!T1629,'Speed Bin B-A'!T1733,'Speed Bin B-A'!T1837,'Speed Bin B-A'!T1941,'Speed Bin B-A'!T2253,'Speed Bin B-A'!T2357,'Speed Bin B-A'!T2461,'Speed Bin B-A'!T2565,'Speed Bin B-A'!T2669)</f>
        <v>0</v>
      </c>
      <c r="U270" s="273">
        <f>SUM('Speed Bin B-A'!U69,'Speed Bin B-A'!U173,'Speed Bin B-A'!U277,'Speed Bin B-A'!U381,'Speed Bin B-A'!U485,'Speed Bin B-A'!U797,'Speed Bin B-A'!U901,'Speed Bin B-A'!U1005,'Speed Bin B-A'!U1109,'Speed Bin B-A'!U1213,'Speed Bin B-A'!U1525,'Speed Bin B-A'!U1629,'Speed Bin B-A'!U1733,'Speed Bin B-A'!U1837,'Speed Bin B-A'!U1941,'Speed Bin B-A'!U2253,'Speed Bin B-A'!U2357,'Speed Bin B-A'!U2461,'Speed Bin B-A'!U2565,'Speed Bin B-A'!U2669)</f>
        <v>0</v>
      </c>
      <c r="V270" s="274">
        <f>IFERROR(AVERAGE('Speed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23.87857142857143</v>
      </c>
      <c r="W270" s="274">
        <f>IFERROR(AVERAGE('Speed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28.621428571428574</v>
      </c>
      <c r="X270" s="267"/>
      <c r="Y270" s="267"/>
    </row>
    <row r="271" spans="1:25" x14ac:dyDescent="0.25">
      <c r="A271" s="272">
        <v>0.61458333333333304</v>
      </c>
      <c r="B271" s="273">
        <f>SUM('Speed Bin B-A'!B70,'Speed Bin B-A'!B174,'Speed Bin B-A'!B278,'Speed Bin B-A'!B382,'Speed Bin B-A'!B486,'Speed Bin B-A'!B798,'Speed Bin B-A'!B902,'Speed Bin B-A'!B1006,'Speed Bin B-A'!B1110,'Speed Bin B-A'!B1214,'Speed Bin B-A'!B1526,'Speed Bin B-A'!B1630,'Speed Bin B-A'!B1734,'Speed Bin B-A'!B1838,'Speed Bin B-A'!B1942,'Speed Bin B-A'!B2254,'Speed Bin B-A'!B2358,'Speed Bin B-A'!B2462,'Speed Bin B-A'!B2566,'Speed Bin B-A'!B2670)</f>
        <v>1100</v>
      </c>
      <c r="C271" s="273">
        <f>SUM('Speed Bin B-A'!C70,'Speed Bin B-A'!C174,'Speed Bin B-A'!C278,'Speed Bin B-A'!C382,'Speed Bin B-A'!C486,'Speed Bin B-A'!C798,'Speed Bin B-A'!C902,'Speed Bin B-A'!C1006,'Speed Bin B-A'!C1110,'Speed Bin B-A'!C1214,'Speed Bin B-A'!C1526,'Speed Bin B-A'!C1630,'Speed Bin B-A'!C1734,'Speed Bin B-A'!C1838,'Speed Bin B-A'!C1942,'Speed Bin B-A'!C2254,'Speed Bin B-A'!C2358,'Speed Bin B-A'!C2462,'Speed Bin B-A'!C2566,'Speed Bin B-A'!C2670)</f>
        <v>14</v>
      </c>
      <c r="D271" s="273">
        <f>SUM('Speed Bin B-A'!D70,'Speed Bin B-A'!D174,'Speed Bin B-A'!D278,'Speed Bin B-A'!D382,'Speed Bin B-A'!D486,'Speed Bin B-A'!D798,'Speed Bin B-A'!D902,'Speed Bin B-A'!D1006,'Speed Bin B-A'!D1110,'Speed Bin B-A'!D1214,'Speed Bin B-A'!D1526,'Speed Bin B-A'!D1630,'Speed Bin B-A'!D1734,'Speed Bin B-A'!D1838,'Speed Bin B-A'!D1942,'Speed Bin B-A'!D2254,'Speed Bin B-A'!D2358,'Speed Bin B-A'!D2462,'Speed Bin B-A'!D2566,'Speed Bin B-A'!D2670)</f>
        <v>83</v>
      </c>
      <c r="E271" s="273">
        <f>SUM('Speed Bin B-A'!E70,'Speed Bin B-A'!E174,'Speed Bin B-A'!E278,'Speed Bin B-A'!E382,'Speed Bin B-A'!E486,'Speed Bin B-A'!E798,'Speed Bin B-A'!E902,'Speed Bin B-A'!E1006,'Speed Bin B-A'!E1110,'Speed Bin B-A'!E1214,'Speed Bin B-A'!E1526,'Speed Bin B-A'!E1630,'Speed Bin B-A'!E1734,'Speed Bin B-A'!E1838,'Speed Bin B-A'!E1942,'Speed Bin B-A'!E2254,'Speed Bin B-A'!E2358,'Speed Bin B-A'!E2462,'Speed Bin B-A'!E2566,'Speed Bin B-A'!E2670)</f>
        <v>178</v>
      </c>
      <c r="F271" s="273">
        <f>SUM('Speed Bin B-A'!F70,'Speed Bin B-A'!F174,'Speed Bin B-A'!F278,'Speed Bin B-A'!F382,'Speed Bin B-A'!F486,'Speed Bin B-A'!F798,'Speed Bin B-A'!F902,'Speed Bin B-A'!F1006,'Speed Bin B-A'!F1110,'Speed Bin B-A'!F1214,'Speed Bin B-A'!F1526,'Speed Bin B-A'!F1630,'Speed Bin B-A'!F1734,'Speed Bin B-A'!F1838,'Speed Bin B-A'!F1942,'Speed Bin B-A'!F2254,'Speed Bin B-A'!F2358,'Speed Bin B-A'!F2462,'Speed Bin B-A'!F2566,'Speed Bin B-A'!F2670)</f>
        <v>443</v>
      </c>
      <c r="G271" s="273">
        <f>SUM('Speed Bin B-A'!G70,'Speed Bin B-A'!G174,'Speed Bin B-A'!G278,'Speed Bin B-A'!G382,'Speed Bin B-A'!G486,'Speed Bin B-A'!G798,'Speed Bin B-A'!G902,'Speed Bin B-A'!G1006,'Speed Bin B-A'!G1110,'Speed Bin B-A'!G1214,'Speed Bin B-A'!G1526,'Speed Bin B-A'!G1630,'Speed Bin B-A'!G1734,'Speed Bin B-A'!G1838,'Speed Bin B-A'!G1942,'Speed Bin B-A'!G2254,'Speed Bin B-A'!G2358,'Speed Bin B-A'!G2462,'Speed Bin B-A'!G2566,'Speed Bin B-A'!G2670)</f>
        <v>312</v>
      </c>
      <c r="H271" s="273">
        <f>SUM('Speed Bin B-A'!H70,'Speed Bin B-A'!H174,'Speed Bin B-A'!H278,'Speed Bin B-A'!H382,'Speed Bin B-A'!H486,'Speed Bin B-A'!H798,'Speed Bin B-A'!H902,'Speed Bin B-A'!H1006,'Speed Bin B-A'!H1110,'Speed Bin B-A'!H1214,'Speed Bin B-A'!H1526,'Speed Bin B-A'!H1630,'Speed Bin B-A'!H1734,'Speed Bin B-A'!H1838,'Speed Bin B-A'!H1942,'Speed Bin B-A'!H2254,'Speed Bin B-A'!H2358,'Speed Bin B-A'!H2462,'Speed Bin B-A'!H2566,'Speed Bin B-A'!H2670)</f>
        <v>60</v>
      </c>
      <c r="I271" s="273">
        <f>SUM('Speed Bin B-A'!I70,'Speed Bin B-A'!I174,'Speed Bin B-A'!I278,'Speed Bin B-A'!I382,'Speed Bin B-A'!I486,'Speed Bin B-A'!I798,'Speed Bin B-A'!I902,'Speed Bin B-A'!I1006,'Speed Bin B-A'!I1110,'Speed Bin B-A'!I1214,'Speed Bin B-A'!I1526,'Speed Bin B-A'!I1630,'Speed Bin B-A'!I1734,'Speed Bin B-A'!I1838,'Speed Bin B-A'!I1942,'Speed Bin B-A'!I2254,'Speed Bin B-A'!I2358,'Speed Bin B-A'!I2462,'Speed Bin B-A'!I2566,'Speed Bin B-A'!I2670)</f>
        <v>10</v>
      </c>
      <c r="J271" s="273">
        <f>SUM('Speed Bin B-A'!J70,'Speed Bin B-A'!J174,'Speed Bin B-A'!J278,'Speed Bin B-A'!J382,'Speed Bin B-A'!J486,'Speed Bin B-A'!J798,'Speed Bin B-A'!J902,'Speed Bin B-A'!J1006,'Speed Bin B-A'!J1110,'Speed Bin B-A'!J1214,'Speed Bin B-A'!J1526,'Speed Bin B-A'!J1630,'Speed Bin B-A'!J1734,'Speed Bin B-A'!J1838,'Speed Bin B-A'!J1942,'Speed Bin B-A'!J2254,'Speed Bin B-A'!J2358,'Speed Bin B-A'!J2462,'Speed Bin B-A'!J2566,'Speed Bin B-A'!J2670)</f>
        <v>0</v>
      </c>
      <c r="K271" s="273">
        <f>SUM('Speed Bin B-A'!K70,'Speed Bin B-A'!K174,'Speed Bin B-A'!K278,'Speed Bin B-A'!K382,'Speed Bin B-A'!K486,'Speed Bin B-A'!K798,'Speed Bin B-A'!K902,'Speed Bin B-A'!K1006,'Speed Bin B-A'!K1110,'Speed Bin B-A'!K1214,'Speed Bin B-A'!K1526,'Speed Bin B-A'!K1630,'Speed Bin B-A'!K1734,'Speed Bin B-A'!K1838,'Speed Bin B-A'!K1942,'Speed Bin B-A'!K2254,'Speed Bin B-A'!K2358,'Speed Bin B-A'!K2462,'Speed Bin B-A'!K2566,'Speed Bin B-A'!K2670)</f>
        <v>0</v>
      </c>
      <c r="L271" s="273">
        <f>SUM('Speed Bin B-A'!L70,'Speed Bin B-A'!L174,'Speed Bin B-A'!L278,'Speed Bin B-A'!L382,'Speed Bin B-A'!L486,'Speed Bin B-A'!L798,'Speed Bin B-A'!L902,'Speed Bin B-A'!L1006,'Speed Bin B-A'!L1110,'Speed Bin B-A'!L1214,'Speed Bin B-A'!L1526,'Speed Bin B-A'!L1630,'Speed Bin B-A'!L1734,'Speed Bin B-A'!L1838,'Speed Bin B-A'!L1942,'Speed Bin B-A'!L2254,'Speed Bin B-A'!L2358,'Speed Bin B-A'!L2462,'Speed Bin B-A'!L2566,'Speed Bin B-A'!L2670)</f>
        <v>0</v>
      </c>
      <c r="M271" s="273">
        <f>SUM('Speed Bin B-A'!M70,'Speed Bin B-A'!M174,'Speed Bin B-A'!M278,'Speed Bin B-A'!M382,'Speed Bin B-A'!M486,'Speed Bin B-A'!M798,'Speed Bin B-A'!M902,'Speed Bin B-A'!M1006,'Speed Bin B-A'!M1110,'Speed Bin B-A'!M1214,'Speed Bin B-A'!M1526,'Speed Bin B-A'!M1630,'Speed Bin B-A'!M1734,'Speed Bin B-A'!M1838,'Speed Bin B-A'!M1942,'Speed Bin B-A'!M2254,'Speed Bin B-A'!M2358,'Speed Bin B-A'!M2462,'Speed Bin B-A'!M2566,'Speed Bin B-A'!M2670)</f>
        <v>0</v>
      </c>
      <c r="N271" s="273">
        <f>SUM('Speed Bin B-A'!N70,'Speed Bin B-A'!N174,'Speed Bin B-A'!N278,'Speed Bin B-A'!N382,'Speed Bin B-A'!N486,'Speed Bin B-A'!N798,'Speed Bin B-A'!N902,'Speed Bin B-A'!N1006,'Speed Bin B-A'!N1110,'Speed Bin B-A'!N1214,'Speed Bin B-A'!N1526,'Speed Bin B-A'!N1630,'Speed Bin B-A'!N1734,'Speed Bin B-A'!N1838,'Speed Bin B-A'!N1942,'Speed Bin B-A'!N2254,'Speed Bin B-A'!N2358,'Speed Bin B-A'!N2462,'Speed Bin B-A'!N2566,'Speed Bin B-A'!N2670)</f>
        <v>0</v>
      </c>
      <c r="O271" s="273">
        <f>SUM('Speed Bin B-A'!O70,'Speed Bin B-A'!O174,'Speed Bin B-A'!O278,'Speed Bin B-A'!O382,'Speed Bin B-A'!O486,'Speed Bin B-A'!O798,'Speed Bin B-A'!O902,'Speed Bin B-A'!O1006,'Speed Bin B-A'!O1110,'Speed Bin B-A'!O1214,'Speed Bin B-A'!O1526,'Speed Bin B-A'!O1630,'Speed Bin B-A'!O1734,'Speed Bin B-A'!O1838,'Speed Bin B-A'!O1942,'Speed Bin B-A'!O2254,'Speed Bin B-A'!O2358,'Speed Bin B-A'!O2462,'Speed Bin B-A'!O2566,'Speed Bin B-A'!O2670)</f>
        <v>0</v>
      </c>
      <c r="P271" s="273">
        <f>SUM('Speed Bin B-A'!P70,'Speed Bin B-A'!P174,'Speed Bin B-A'!P278,'Speed Bin B-A'!P382,'Speed Bin B-A'!P486,'Speed Bin B-A'!P798,'Speed Bin B-A'!P902,'Speed Bin B-A'!P1006,'Speed Bin B-A'!P1110,'Speed Bin B-A'!P1214,'Speed Bin B-A'!P1526,'Speed Bin B-A'!P1630,'Speed Bin B-A'!P1734,'Speed Bin B-A'!P1838,'Speed Bin B-A'!P1942,'Speed Bin B-A'!P2254,'Speed Bin B-A'!P2358,'Speed Bin B-A'!P2462,'Speed Bin B-A'!P2566,'Speed Bin B-A'!P2670)</f>
        <v>0</v>
      </c>
      <c r="Q271" s="273">
        <f>SUM('Speed Bin B-A'!Q70,'Speed Bin B-A'!Q174,'Speed Bin B-A'!Q278,'Speed Bin B-A'!Q382,'Speed Bin B-A'!Q486,'Speed Bin B-A'!Q798,'Speed Bin B-A'!Q902,'Speed Bin B-A'!Q1006,'Speed Bin B-A'!Q1110,'Speed Bin B-A'!Q1214,'Speed Bin B-A'!Q1526,'Speed Bin B-A'!Q1630,'Speed Bin B-A'!Q1734,'Speed Bin B-A'!Q1838,'Speed Bin B-A'!Q1942,'Speed Bin B-A'!Q2254,'Speed Bin B-A'!Q2358,'Speed Bin B-A'!Q2462,'Speed Bin B-A'!Q2566,'Speed Bin B-A'!Q2670)</f>
        <v>0</v>
      </c>
      <c r="R271" s="273">
        <f>SUM('Speed Bin B-A'!R70,'Speed Bin B-A'!R174,'Speed Bin B-A'!R278,'Speed Bin B-A'!R382,'Speed Bin B-A'!R486,'Speed Bin B-A'!R798,'Speed Bin B-A'!R902,'Speed Bin B-A'!R1006,'Speed Bin B-A'!R1110,'Speed Bin B-A'!R1214,'Speed Bin B-A'!R1526,'Speed Bin B-A'!R1630,'Speed Bin B-A'!R1734,'Speed Bin B-A'!R1838,'Speed Bin B-A'!R1942,'Speed Bin B-A'!R2254,'Speed Bin B-A'!R2358,'Speed Bin B-A'!R2462,'Speed Bin B-A'!R2566,'Speed Bin B-A'!R2670)</f>
        <v>0</v>
      </c>
      <c r="S271" s="273">
        <f>SUM('Speed Bin B-A'!S70,'Speed Bin B-A'!S174,'Speed Bin B-A'!S278,'Speed Bin B-A'!S382,'Speed Bin B-A'!S486,'Speed Bin B-A'!S798,'Speed Bin B-A'!S902,'Speed Bin B-A'!S1006,'Speed Bin B-A'!S1110,'Speed Bin B-A'!S1214,'Speed Bin B-A'!S1526,'Speed Bin B-A'!S1630,'Speed Bin B-A'!S1734,'Speed Bin B-A'!S1838,'Speed Bin B-A'!S1942,'Speed Bin B-A'!S2254,'Speed Bin B-A'!S2358,'Speed Bin B-A'!S2462,'Speed Bin B-A'!S2566,'Speed Bin B-A'!S2670)</f>
        <v>0</v>
      </c>
      <c r="T271" s="273">
        <f>SUM('Speed Bin B-A'!T70,'Speed Bin B-A'!T174,'Speed Bin B-A'!T278,'Speed Bin B-A'!T382,'Speed Bin B-A'!T486,'Speed Bin B-A'!T798,'Speed Bin B-A'!T902,'Speed Bin B-A'!T1006,'Speed Bin B-A'!T1110,'Speed Bin B-A'!T1214,'Speed Bin B-A'!T1526,'Speed Bin B-A'!T1630,'Speed Bin B-A'!T1734,'Speed Bin B-A'!T1838,'Speed Bin B-A'!T1942,'Speed Bin B-A'!T2254,'Speed Bin B-A'!T2358,'Speed Bin B-A'!T2462,'Speed Bin B-A'!T2566,'Speed Bin B-A'!T2670)</f>
        <v>0</v>
      </c>
      <c r="U271" s="273">
        <f>SUM('Speed Bin B-A'!U70,'Speed Bin B-A'!U174,'Speed Bin B-A'!U278,'Speed Bin B-A'!U382,'Speed Bin B-A'!U486,'Speed Bin B-A'!U798,'Speed Bin B-A'!U902,'Speed Bin B-A'!U1006,'Speed Bin B-A'!U1110,'Speed Bin B-A'!U1214,'Speed Bin B-A'!U1526,'Speed Bin B-A'!U1630,'Speed Bin B-A'!U1734,'Speed Bin B-A'!U1838,'Speed Bin B-A'!U1942,'Speed Bin B-A'!U2254,'Speed Bin B-A'!U2358,'Speed Bin B-A'!U2462,'Speed Bin B-A'!U2566,'Speed Bin B-A'!U2670)</f>
        <v>0</v>
      </c>
      <c r="V271" s="274">
        <f>IFERROR(AVERAGE('Speed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22.842857142857145</v>
      </c>
      <c r="W271" s="274">
        <f>IFERROR(AVERAGE('Speed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27.628571428571433</v>
      </c>
      <c r="X271" s="267"/>
      <c r="Y271" s="267"/>
    </row>
    <row r="272" spans="1:25" x14ac:dyDescent="0.25">
      <c r="A272" s="272">
        <v>0.625</v>
      </c>
      <c r="B272" s="273">
        <f>SUM('Speed Bin B-A'!B71,'Speed Bin B-A'!B175,'Speed Bin B-A'!B279,'Speed Bin B-A'!B383,'Speed Bin B-A'!B487,'Speed Bin B-A'!B799,'Speed Bin B-A'!B903,'Speed Bin B-A'!B1007,'Speed Bin B-A'!B1111,'Speed Bin B-A'!B1215,'Speed Bin B-A'!B1527,'Speed Bin B-A'!B1631,'Speed Bin B-A'!B1735,'Speed Bin B-A'!B1839,'Speed Bin B-A'!B1943,'Speed Bin B-A'!B2255,'Speed Bin B-A'!B2359,'Speed Bin B-A'!B2463,'Speed Bin B-A'!B2567,'Speed Bin B-A'!B2671)</f>
        <v>1235</v>
      </c>
      <c r="C272" s="273">
        <f>SUM('Speed Bin B-A'!C71,'Speed Bin B-A'!C175,'Speed Bin B-A'!C279,'Speed Bin B-A'!C383,'Speed Bin B-A'!C487,'Speed Bin B-A'!C799,'Speed Bin B-A'!C903,'Speed Bin B-A'!C1007,'Speed Bin B-A'!C1111,'Speed Bin B-A'!C1215,'Speed Bin B-A'!C1527,'Speed Bin B-A'!C1631,'Speed Bin B-A'!C1735,'Speed Bin B-A'!C1839,'Speed Bin B-A'!C1943,'Speed Bin B-A'!C2255,'Speed Bin B-A'!C2359,'Speed Bin B-A'!C2463,'Speed Bin B-A'!C2567,'Speed Bin B-A'!C2671)</f>
        <v>13</v>
      </c>
      <c r="D272" s="273">
        <f>SUM('Speed Bin B-A'!D71,'Speed Bin B-A'!D175,'Speed Bin B-A'!D279,'Speed Bin B-A'!D383,'Speed Bin B-A'!D487,'Speed Bin B-A'!D799,'Speed Bin B-A'!D903,'Speed Bin B-A'!D1007,'Speed Bin B-A'!D1111,'Speed Bin B-A'!D1215,'Speed Bin B-A'!D1527,'Speed Bin B-A'!D1631,'Speed Bin B-A'!D1735,'Speed Bin B-A'!D1839,'Speed Bin B-A'!D1943,'Speed Bin B-A'!D2255,'Speed Bin B-A'!D2359,'Speed Bin B-A'!D2463,'Speed Bin B-A'!D2567,'Speed Bin B-A'!D2671)</f>
        <v>61</v>
      </c>
      <c r="E272" s="273">
        <f>SUM('Speed Bin B-A'!E71,'Speed Bin B-A'!E175,'Speed Bin B-A'!E279,'Speed Bin B-A'!E383,'Speed Bin B-A'!E487,'Speed Bin B-A'!E799,'Speed Bin B-A'!E903,'Speed Bin B-A'!E1007,'Speed Bin B-A'!E1111,'Speed Bin B-A'!E1215,'Speed Bin B-A'!E1527,'Speed Bin B-A'!E1631,'Speed Bin B-A'!E1735,'Speed Bin B-A'!E1839,'Speed Bin B-A'!E1943,'Speed Bin B-A'!E2255,'Speed Bin B-A'!E2359,'Speed Bin B-A'!E2463,'Speed Bin B-A'!E2567,'Speed Bin B-A'!E2671)</f>
        <v>180</v>
      </c>
      <c r="F272" s="273">
        <f>SUM('Speed Bin B-A'!F71,'Speed Bin B-A'!F175,'Speed Bin B-A'!F279,'Speed Bin B-A'!F383,'Speed Bin B-A'!F487,'Speed Bin B-A'!F799,'Speed Bin B-A'!F903,'Speed Bin B-A'!F1007,'Speed Bin B-A'!F1111,'Speed Bin B-A'!F1215,'Speed Bin B-A'!F1527,'Speed Bin B-A'!F1631,'Speed Bin B-A'!F1735,'Speed Bin B-A'!F1839,'Speed Bin B-A'!F1943,'Speed Bin B-A'!F2255,'Speed Bin B-A'!F2359,'Speed Bin B-A'!F2463,'Speed Bin B-A'!F2567,'Speed Bin B-A'!F2671)</f>
        <v>585</v>
      </c>
      <c r="G272" s="273">
        <f>SUM('Speed Bin B-A'!G71,'Speed Bin B-A'!G175,'Speed Bin B-A'!G279,'Speed Bin B-A'!G383,'Speed Bin B-A'!G487,'Speed Bin B-A'!G799,'Speed Bin B-A'!G903,'Speed Bin B-A'!G1007,'Speed Bin B-A'!G1111,'Speed Bin B-A'!G1215,'Speed Bin B-A'!G1527,'Speed Bin B-A'!G1631,'Speed Bin B-A'!G1735,'Speed Bin B-A'!G1839,'Speed Bin B-A'!G1943,'Speed Bin B-A'!G2255,'Speed Bin B-A'!G2359,'Speed Bin B-A'!G2463,'Speed Bin B-A'!G2567,'Speed Bin B-A'!G2671)</f>
        <v>322</v>
      </c>
      <c r="H272" s="273">
        <f>SUM('Speed Bin B-A'!H71,'Speed Bin B-A'!H175,'Speed Bin B-A'!H279,'Speed Bin B-A'!H383,'Speed Bin B-A'!H487,'Speed Bin B-A'!H799,'Speed Bin B-A'!H903,'Speed Bin B-A'!H1007,'Speed Bin B-A'!H1111,'Speed Bin B-A'!H1215,'Speed Bin B-A'!H1527,'Speed Bin B-A'!H1631,'Speed Bin B-A'!H1735,'Speed Bin B-A'!H1839,'Speed Bin B-A'!H1943,'Speed Bin B-A'!H2255,'Speed Bin B-A'!H2359,'Speed Bin B-A'!H2463,'Speed Bin B-A'!H2567,'Speed Bin B-A'!H2671)</f>
        <v>65</v>
      </c>
      <c r="I272" s="273">
        <f>SUM('Speed Bin B-A'!I71,'Speed Bin B-A'!I175,'Speed Bin B-A'!I279,'Speed Bin B-A'!I383,'Speed Bin B-A'!I487,'Speed Bin B-A'!I799,'Speed Bin B-A'!I903,'Speed Bin B-A'!I1007,'Speed Bin B-A'!I1111,'Speed Bin B-A'!I1215,'Speed Bin B-A'!I1527,'Speed Bin B-A'!I1631,'Speed Bin B-A'!I1735,'Speed Bin B-A'!I1839,'Speed Bin B-A'!I1943,'Speed Bin B-A'!I2255,'Speed Bin B-A'!I2359,'Speed Bin B-A'!I2463,'Speed Bin B-A'!I2567,'Speed Bin B-A'!I2671)</f>
        <v>6</v>
      </c>
      <c r="J272" s="273">
        <f>SUM('Speed Bin B-A'!J71,'Speed Bin B-A'!J175,'Speed Bin B-A'!J279,'Speed Bin B-A'!J383,'Speed Bin B-A'!J487,'Speed Bin B-A'!J799,'Speed Bin B-A'!J903,'Speed Bin B-A'!J1007,'Speed Bin B-A'!J1111,'Speed Bin B-A'!J1215,'Speed Bin B-A'!J1527,'Speed Bin B-A'!J1631,'Speed Bin B-A'!J1735,'Speed Bin B-A'!J1839,'Speed Bin B-A'!J1943,'Speed Bin B-A'!J2255,'Speed Bin B-A'!J2359,'Speed Bin B-A'!J2463,'Speed Bin B-A'!J2567,'Speed Bin B-A'!J2671)</f>
        <v>1</v>
      </c>
      <c r="K272" s="273">
        <f>SUM('Speed Bin B-A'!K71,'Speed Bin B-A'!K175,'Speed Bin B-A'!K279,'Speed Bin B-A'!K383,'Speed Bin B-A'!K487,'Speed Bin B-A'!K799,'Speed Bin B-A'!K903,'Speed Bin B-A'!K1007,'Speed Bin B-A'!K1111,'Speed Bin B-A'!K1215,'Speed Bin B-A'!K1527,'Speed Bin B-A'!K1631,'Speed Bin B-A'!K1735,'Speed Bin B-A'!K1839,'Speed Bin B-A'!K1943,'Speed Bin B-A'!K2255,'Speed Bin B-A'!K2359,'Speed Bin B-A'!K2463,'Speed Bin B-A'!K2567,'Speed Bin B-A'!K2671)</f>
        <v>1</v>
      </c>
      <c r="L272" s="273">
        <f>SUM('Speed Bin B-A'!L71,'Speed Bin B-A'!L175,'Speed Bin B-A'!L279,'Speed Bin B-A'!L383,'Speed Bin B-A'!L487,'Speed Bin B-A'!L799,'Speed Bin B-A'!L903,'Speed Bin B-A'!L1007,'Speed Bin B-A'!L1111,'Speed Bin B-A'!L1215,'Speed Bin B-A'!L1527,'Speed Bin B-A'!L1631,'Speed Bin B-A'!L1735,'Speed Bin B-A'!L1839,'Speed Bin B-A'!L1943,'Speed Bin B-A'!L2255,'Speed Bin B-A'!L2359,'Speed Bin B-A'!L2463,'Speed Bin B-A'!L2567,'Speed Bin B-A'!L2671)</f>
        <v>0</v>
      </c>
      <c r="M272" s="273">
        <f>SUM('Speed Bin B-A'!M71,'Speed Bin B-A'!M175,'Speed Bin B-A'!M279,'Speed Bin B-A'!M383,'Speed Bin B-A'!M487,'Speed Bin B-A'!M799,'Speed Bin B-A'!M903,'Speed Bin B-A'!M1007,'Speed Bin B-A'!M1111,'Speed Bin B-A'!M1215,'Speed Bin B-A'!M1527,'Speed Bin B-A'!M1631,'Speed Bin B-A'!M1735,'Speed Bin B-A'!M1839,'Speed Bin B-A'!M1943,'Speed Bin B-A'!M2255,'Speed Bin B-A'!M2359,'Speed Bin B-A'!M2463,'Speed Bin B-A'!M2567,'Speed Bin B-A'!M2671)</f>
        <v>0</v>
      </c>
      <c r="N272" s="273">
        <f>SUM('Speed Bin B-A'!N71,'Speed Bin B-A'!N175,'Speed Bin B-A'!N279,'Speed Bin B-A'!N383,'Speed Bin B-A'!N487,'Speed Bin B-A'!N799,'Speed Bin B-A'!N903,'Speed Bin B-A'!N1007,'Speed Bin B-A'!N1111,'Speed Bin B-A'!N1215,'Speed Bin B-A'!N1527,'Speed Bin B-A'!N1631,'Speed Bin B-A'!N1735,'Speed Bin B-A'!N1839,'Speed Bin B-A'!N1943,'Speed Bin B-A'!N2255,'Speed Bin B-A'!N2359,'Speed Bin B-A'!N2463,'Speed Bin B-A'!N2567,'Speed Bin B-A'!N2671)</f>
        <v>1</v>
      </c>
      <c r="O272" s="273">
        <f>SUM('Speed Bin B-A'!O71,'Speed Bin B-A'!O175,'Speed Bin B-A'!O279,'Speed Bin B-A'!O383,'Speed Bin B-A'!O487,'Speed Bin B-A'!O799,'Speed Bin B-A'!O903,'Speed Bin B-A'!O1007,'Speed Bin B-A'!O1111,'Speed Bin B-A'!O1215,'Speed Bin B-A'!O1527,'Speed Bin B-A'!O1631,'Speed Bin B-A'!O1735,'Speed Bin B-A'!O1839,'Speed Bin B-A'!O1943,'Speed Bin B-A'!O2255,'Speed Bin B-A'!O2359,'Speed Bin B-A'!O2463,'Speed Bin B-A'!O2567,'Speed Bin B-A'!O2671)</f>
        <v>0</v>
      </c>
      <c r="P272" s="273">
        <f>SUM('Speed Bin B-A'!P71,'Speed Bin B-A'!P175,'Speed Bin B-A'!P279,'Speed Bin B-A'!P383,'Speed Bin B-A'!P487,'Speed Bin B-A'!P799,'Speed Bin B-A'!P903,'Speed Bin B-A'!P1007,'Speed Bin B-A'!P1111,'Speed Bin B-A'!P1215,'Speed Bin B-A'!P1527,'Speed Bin B-A'!P1631,'Speed Bin B-A'!P1735,'Speed Bin B-A'!P1839,'Speed Bin B-A'!P1943,'Speed Bin B-A'!P2255,'Speed Bin B-A'!P2359,'Speed Bin B-A'!P2463,'Speed Bin B-A'!P2567,'Speed Bin B-A'!P2671)</f>
        <v>0</v>
      </c>
      <c r="Q272" s="273">
        <f>SUM('Speed Bin B-A'!Q71,'Speed Bin B-A'!Q175,'Speed Bin B-A'!Q279,'Speed Bin B-A'!Q383,'Speed Bin B-A'!Q487,'Speed Bin B-A'!Q799,'Speed Bin B-A'!Q903,'Speed Bin B-A'!Q1007,'Speed Bin B-A'!Q1111,'Speed Bin B-A'!Q1215,'Speed Bin B-A'!Q1527,'Speed Bin B-A'!Q1631,'Speed Bin B-A'!Q1735,'Speed Bin B-A'!Q1839,'Speed Bin B-A'!Q1943,'Speed Bin B-A'!Q2255,'Speed Bin B-A'!Q2359,'Speed Bin B-A'!Q2463,'Speed Bin B-A'!Q2567,'Speed Bin B-A'!Q2671)</f>
        <v>0</v>
      </c>
      <c r="R272" s="273">
        <f>SUM('Speed Bin B-A'!R71,'Speed Bin B-A'!R175,'Speed Bin B-A'!R279,'Speed Bin B-A'!R383,'Speed Bin B-A'!R487,'Speed Bin B-A'!R799,'Speed Bin B-A'!R903,'Speed Bin B-A'!R1007,'Speed Bin B-A'!R1111,'Speed Bin B-A'!R1215,'Speed Bin B-A'!R1527,'Speed Bin B-A'!R1631,'Speed Bin B-A'!R1735,'Speed Bin B-A'!R1839,'Speed Bin B-A'!R1943,'Speed Bin B-A'!R2255,'Speed Bin B-A'!R2359,'Speed Bin B-A'!R2463,'Speed Bin B-A'!R2567,'Speed Bin B-A'!R2671)</f>
        <v>0</v>
      </c>
      <c r="S272" s="273">
        <f>SUM('Speed Bin B-A'!S71,'Speed Bin B-A'!S175,'Speed Bin B-A'!S279,'Speed Bin B-A'!S383,'Speed Bin B-A'!S487,'Speed Bin B-A'!S799,'Speed Bin B-A'!S903,'Speed Bin B-A'!S1007,'Speed Bin B-A'!S1111,'Speed Bin B-A'!S1215,'Speed Bin B-A'!S1527,'Speed Bin B-A'!S1631,'Speed Bin B-A'!S1735,'Speed Bin B-A'!S1839,'Speed Bin B-A'!S1943,'Speed Bin B-A'!S2255,'Speed Bin B-A'!S2359,'Speed Bin B-A'!S2463,'Speed Bin B-A'!S2567,'Speed Bin B-A'!S2671)</f>
        <v>0</v>
      </c>
      <c r="T272" s="273">
        <f>SUM('Speed Bin B-A'!T71,'Speed Bin B-A'!T175,'Speed Bin B-A'!T279,'Speed Bin B-A'!T383,'Speed Bin B-A'!T487,'Speed Bin B-A'!T799,'Speed Bin B-A'!T903,'Speed Bin B-A'!T1007,'Speed Bin B-A'!T1111,'Speed Bin B-A'!T1215,'Speed Bin B-A'!T1527,'Speed Bin B-A'!T1631,'Speed Bin B-A'!T1735,'Speed Bin B-A'!T1839,'Speed Bin B-A'!T1943,'Speed Bin B-A'!T2255,'Speed Bin B-A'!T2359,'Speed Bin B-A'!T2463,'Speed Bin B-A'!T2567,'Speed Bin B-A'!T2671)</f>
        <v>0</v>
      </c>
      <c r="U272" s="273">
        <f>SUM('Speed Bin B-A'!U71,'Speed Bin B-A'!U175,'Speed Bin B-A'!U279,'Speed Bin B-A'!U383,'Speed Bin B-A'!U487,'Speed Bin B-A'!U799,'Speed Bin B-A'!U903,'Speed Bin B-A'!U1007,'Speed Bin B-A'!U1111,'Speed Bin B-A'!U1215,'Speed Bin B-A'!U1527,'Speed Bin B-A'!U1631,'Speed Bin B-A'!U1735,'Speed Bin B-A'!U1839,'Speed Bin B-A'!U1943,'Speed Bin B-A'!U2255,'Speed Bin B-A'!U2359,'Speed Bin B-A'!U2463,'Speed Bin B-A'!U2567,'Speed Bin B-A'!U2671)</f>
        <v>0</v>
      </c>
      <c r="V272" s="274">
        <f>IFERROR(AVERAGE('Speed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23.157142857142855</v>
      </c>
      <c r="W272" s="274">
        <f>IFERROR(AVERAGE('Speed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27.514285714285712</v>
      </c>
      <c r="X272" s="267"/>
      <c r="Y272" s="267"/>
    </row>
    <row r="273" spans="1:25" x14ac:dyDescent="0.25">
      <c r="A273" s="272">
        <v>0.63541666666666696</v>
      </c>
      <c r="B273" s="273">
        <f>SUM('Speed Bin B-A'!B72,'Speed Bin B-A'!B176,'Speed Bin B-A'!B280,'Speed Bin B-A'!B384,'Speed Bin B-A'!B488,'Speed Bin B-A'!B800,'Speed Bin B-A'!B904,'Speed Bin B-A'!B1008,'Speed Bin B-A'!B1112,'Speed Bin B-A'!B1216,'Speed Bin B-A'!B1528,'Speed Bin B-A'!B1632,'Speed Bin B-A'!B1736,'Speed Bin B-A'!B1840,'Speed Bin B-A'!B1944,'Speed Bin B-A'!B2256,'Speed Bin B-A'!B2360,'Speed Bin B-A'!B2464,'Speed Bin B-A'!B2568,'Speed Bin B-A'!B2672)</f>
        <v>1434</v>
      </c>
      <c r="C273" s="273">
        <f>SUM('Speed Bin B-A'!C72,'Speed Bin B-A'!C176,'Speed Bin B-A'!C280,'Speed Bin B-A'!C384,'Speed Bin B-A'!C488,'Speed Bin B-A'!C800,'Speed Bin B-A'!C904,'Speed Bin B-A'!C1008,'Speed Bin B-A'!C1112,'Speed Bin B-A'!C1216,'Speed Bin B-A'!C1528,'Speed Bin B-A'!C1632,'Speed Bin B-A'!C1736,'Speed Bin B-A'!C1840,'Speed Bin B-A'!C1944,'Speed Bin B-A'!C2256,'Speed Bin B-A'!C2360,'Speed Bin B-A'!C2464,'Speed Bin B-A'!C2568,'Speed Bin B-A'!C2672)</f>
        <v>14</v>
      </c>
      <c r="D273" s="273">
        <f>SUM('Speed Bin B-A'!D72,'Speed Bin B-A'!D176,'Speed Bin B-A'!D280,'Speed Bin B-A'!D384,'Speed Bin B-A'!D488,'Speed Bin B-A'!D800,'Speed Bin B-A'!D904,'Speed Bin B-A'!D1008,'Speed Bin B-A'!D1112,'Speed Bin B-A'!D1216,'Speed Bin B-A'!D1528,'Speed Bin B-A'!D1632,'Speed Bin B-A'!D1736,'Speed Bin B-A'!D1840,'Speed Bin B-A'!D1944,'Speed Bin B-A'!D2256,'Speed Bin B-A'!D2360,'Speed Bin B-A'!D2464,'Speed Bin B-A'!D2568,'Speed Bin B-A'!D2672)</f>
        <v>125</v>
      </c>
      <c r="E273" s="273">
        <f>SUM('Speed Bin B-A'!E72,'Speed Bin B-A'!E176,'Speed Bin B-A'!E280,'Speed Bin B-A'!E384,'Speed Bin B-A'!E488,'Speed Bin B-A'!E800,'Speed Bin B-A'!E904,'Speed Bin B-A'!E1008,'Speed Bin B-A'!E1112,'Speed Bin B-A'!E1216,'Speed Bin B-A'!E1528,'Speed Bin B-A'!E1632,'Speed Bin B-A'!E1736,'Speed Bin B-A'!E1840,'Speed Bin B-A'!E1944,'Speed Bin B-A'!E2256,'Speed Bin B-A'!E2360,'Speed Bin B-A'!E2464,'Speed Bin B-A'!E2568,'Speed Bin B-A'!E2672)</f>
        <v>240</v>
      </c>
      <c r="F273" s="273">
        <f>SUM('Speed Bin B-A'!F72,'Speed Bin B-A'!F176,'Speed Bin B-A'!F280,'Speed Bin B-A'!F384,'Speed Bin B-A'!F488,'Speed Bin B-A'!F800,'Speed Bin B-A'!F904,'Speed Bin B-A'!F1008,'Speed Bin B-A'!F1112,'Speed Bin B-A'!F1216,'Speed Bin B-A'!F1528,'Speed Bin B-A'!F1632,'Speed Bin B-A'!F1736,'Speed Bin B-A'!F1840,'Speed Bin B-A'!F1944,'Speed Bin B-A'!F2256,'Speed Bin B-A'!F2360,'Speed Bin B-A'!F2464,'Speed Bin B-A'!F2568,'Speed Bin B-A'!F2672)</f>
        <v>641</v>
      </c>
      <c r="G273" s="273">
        <f>SUM('Speed Bin B-A'!G72,'Speed Bin B-A'!G176,'Speed Bin B-A'!G280,'Speed Bin B-A'!G384,'Speed Bin B-A'!G488,'Speed Bin B-A'!G800,'Speed Bin B-A'!G904,'Speed Bin B-A'!G1008,'Speed Bin B-A'!G1112,'Speed Bin B-A'!G1216,'Speed Bin B-A'!G1528,'Speed Bin B-A'!G1632,'Speed Bin B-A'!G1736,'Speed Bin B-A'!G1840,'Speed Bin B-A'!G1944,'Speed Bin B-A'!G2256,'Speed Bin B-A'!G2360,'Speed Bin B-A'!G2464,'Speed Bin B-A'!G2568,'Speed Bin B-A'!G2672)</f>
        <v>341</v>
      </c>
      <c r="H273" s="273">
        <f>SUM('Speed Bin B-A'!H72,'Speed Bin B-A'!H176,'Speed Bin B-A'!H280,'Speed Bin B-A'!H384,'Speed Bin B-A'!H488,'Speed Bin B-A'!H800,'Speed Bin B-A'!H904,'Speed Bin B-A'!H1008,'Speed Bin B-A'!H1112,'Speed Bin B-A'!H1216,'Speed Bin B-A'!H1528,'Speed Bin B-A'!H1632,'Speed Bin B-A'!H1736,'Speed Bin B-A'!H1840,'Speed Bin B-A'!H1944,'Speed Bin B-A'!H2256,'Speed Bin B-A'!H2360,'Speed Bin B-A'!H2464,'Speed Bin B-A'!H2568,'Speed Bin B-A'!H2672)</f>
        <v>60</v>
      </c>
      <c r="I273" s="273">
        <f>SUM('Speed Bin B-A'!I72,'Speed Bin B-A'!I176,'Speed Bin B-A'!I280,'Speed Bin B-A'!I384,'Speed Bin B-A'!I488,'Speed Bin B-A'!I800,'Speed Bin B-A'!I904,'Speed Bin B-A'!I1008,'Speed Bin B-A'!I1112,'Speed Bin B-A'!I1216,'Speed Bin B-A'!I1528,'Speed Bin B-A'!I1632,'Speed Bin B-A'!I1736,'Speed Bin B-A'!I1840,'Speed Bin B-A'!I1944,'Speed Bin B-A'!I2256,'Speed Bin B-A'!I2360,'Speed Bin B-A'!I2464,'Speed Bin B-A'!I2568,'Speed Bin B-A'!I2672)</f>
        <v>10</v>
      </c>
      <c r="J273" s="273">
        <f>SUM('Speed Bin B-A'!J72,'Speed Bin B-A'!J176,'Speed Bin B-A'!J280,'Speed Bin B-A'!J384,'Speed Bin B-A'!J488,'Speed Bin B-A'!J800,'Speed Bin B-A'!J904,'Speed Bin B-A'!J1008,'Speed Bin B-A'!J1112,'Speed Bin B-A'!J1216,'Speed Bin B-A'!J1528,'Speed Bin B-A'!J1632,'Speed Bin B-A'!J1736,'Speed Bin B-A'!J1840,'Speed Bin B-A'!J1944,'Speed Bin B-A'!J2256,'Speed Bin B-A'!J2360,'Speed Bin B-A'!J2464,'Speed Bin B-A'!J2568,'Speed Bin B-A'!J2672)</f>
        <v>1</v>
      </c>
      <c r="K273" s="273">
        <f>SUM('Speed Bin B-A'!K72,'Speed Bin B-A'!K176,'Speed Bin B-A'!K280,'Speed Bin B-A'!K384,'Speed Bin B-A'!K488,'Speed Bin B-A'!K800,'Speed Bin B-A'!K904,'Speed Bin B-A'!K1008,'Speed Bin B-A'!K1112,'Speed Bin B-A'!K1216,'Speed Bin B-A'!K1528,'Speed Bin B-A'!K1632,'Speed Bin B-A'!K1736,'Speed Bin B-A'!K1840,'Speed Bin B-A'!K1944,'Speed Bin B-A'!K2256,'Speed Bin B-A'!K2360,'Speed Bin B-A'!K2464,'Speed Bin B-A'!K2568,'Speed Bin B-A'!K2672)</f>
        <v>0</v>
      </c>
      <c r="L273" s="273">
        <f>SUM('Speed Bin B-A'!L72,'Speed Bin B-A'!L176,'Speed Bin B-A'!L280,'Speed Bin B-A'!L384,'Speed Bin B-A'!L488,'Speed Bin B-A'!L800,'Speed Bin B-A'!L904,'Speed Bin B-A'!L1008,'Speed Bin B-A'!L1112,'Speed Bin B-A'!L1216,'Speed Bin B-A'!L1528,'Speed Bin B-A'!L1632,'Speed Bin B-A'!L1736,'Speed Bin B-A'!L1840,'Speed Bin B-A'!L1944,'Speed Bin B-A'!L2256,'Speed Bin B-A'!L2360,'Speed Bin B-A'!L2464,'Speed Bin B-A'!L2568,'Speed Bin B-A'!L2672)</f>
        <v>0</v>
      </c>
      <c r="M273" s="273">
        <f>SUM('Speed Bin B-A'!M72,'Speed Bin B-A'!M176,'Speed Bin B-A'!M280,'Speed Bin B-A'!M384,'Speed Bin B-A'!M488,'Speed Bin B-A'!M800,'Speed Bin B-A'!M904,'Speed Bin B-A'!M1008,'Speed Bin B-A'!M1112,'Speed Bin B-A'!M1216,'Speed Bin B-A'!M1528,'Speed Bin B-A'!M1632,'Speed Bin B-A'!M1736,'Speed Bin B-A'!M1840,'Speed Bin B-A'!M1944,'Speed Bin B-A'!M2256,'Speed Bin B-A'!M2360,'Speed Bin B-A'!M2464,'Speed Bin B-A'!M2568,'Speed Bin B-A'!M2672)</f>
        <v>1</v>
      </c>
      <c r="N273" s="273">
        <f>SUM('Speed Bin B-A'!N72,'Speed Bin B-A'!N176,'Speed Bin B-A'!N280,'Speed Bin B-A'!N384,'Speed Bin B-A'!N488,'Speed Bin B-A'!N800,'Speed Bin B-A'!N904,'Speed Bin B-A'!N1008,'Speed Bin B-A'!N1112,'Speed Bin B-A'!N1216,'Speed Bin B-A'!N1528,'Speed Bin B-A'!N1632,'Speed Bin B-A'!N1736,'Speed Bin B-A'!N1840,'Speed Bin B-A'!N1944,'Speed Bin B-A'!N2256,'Speed Bin B-A'!N2360,'Speed Bin B-A'!N2464,'Speed Bin B-A'!N2568,'Speed Bin B-A'!N2672)</f>
        <v>1</v>
      </c>
      <c r="O273" s="273">
        <f>SUM('Speed Bin B-A'!O72,'Speed Bin B-A'!O176,'Speed Bin B-A'!O280,'Speed Bin B-A'!O384,'Speed Bin B-A'!O488,'Speed Bin B-A'!O800,'Speed Bin B-A'!O904,'Speed Bin B-A'!O1008,'Speed Bin B-A'!O1112,'Speed Bin B-A'!O1216,'Speed Bin B-A'!O1528,'Speed Bin B-A'!O1632,'Speed Bin B-A'!O1736,'Speed Bin B-A'!O1840,'Speed Bin B-A'!O1944,'Speed Bin B-A'!O2256,'Speed Bin B-A'!O2360,'Speed Bin B-A'!O2464,'Speed Bin B-A'!O2568,'Speed Bin B-A'!O2672)</f>
        <v>0</v>
      </c>
      <c r="P273" s="273">
        <f>SUM('Speed Bin B-A'!P72,'Speed Bin B-A'!P176,'Speed Bin B-A'!P280,'Speed Bin B-A'!P384,'Speed Bin B-A'!P488,'Speed Bin B-A'!P800,'Speed Bin B-A'!P904,'Speed Bin B-A'!P1008,'Speed Bin B-A'!P1112,'Speed Bin B-A'!P1216,'Speed Bin B-A'!P1528,'Speed Bin B-A'!P1632,'Speed Bin B-A'!P1736,'Speed Bin B-A'!P1840,'Speed Bin B-A'!P1944,'Speed Bin B-A'!P2256,'Speed Bin B-A'!P2360,'Speed Bin B-A'!P2464,'Speed Bin B-A'!P2568,'Speed Bin B-A'!P2672)</f>
        <v>0</v>
      </c>
      <c r="Q273" s="273">
        <f>SUM('Speed Bin B-A'!Q72,'Speed Bin B-A'!Q176,'Speed Bin B-A'!Q280,'Speed Bin B-A'!Q384,'Speed Bin B-A'!Q488,'Speed Bin B-A'!Q800,'Speed Bin B-A'!Q904,'Speed Bin B-A'!Q1008,'Speed Bin B-A'!Q1112,'Speed Bin B-A'!Q1216,'Speed Bin B-A'!Q1528,'Speed Bin B-A'!Q1632,'Speed Bin B-A'!Q1736,'Speed Bin B-A'!Q1840,'Speed Bin B-A'!Q1944,'Speed Bin B-A'!Q2256,'Speed Bin B-A'!Q2360,'Speed Bin B-A'!Q2464,'Speed Bin B-A'!Q2568,'Speed Bin B-A'!Q2672)</f>
        <v>0</v>
      </c>
      <c r="R273" s="273">
        <f>SUM('Speed Bin B-A'!R72,'Speed Bin B-A'!R176,'Speed Bin B-A'!R280,'Speed Bin B-A'!R384,'Speed Bin B-A'!R488,'Speed Bin B-A'!R800,'Speed Bin B-A'!R904,'Speed Bin B-A'!R1008,'Speed Bin B-A'!R1112,'Speed Bin B-A'!R1216,'Speed Bin B-A'!R1528,'Speed Bin B-A'!R1632,'Speed Bin B-A'!R1736,'Speed Bin B-A'!R1840,'Speed Bin B-A'!R1944,'Speed Bin B-A'!R2256,'Speed Bin B-A'!R2360,'Speed Bin B-A'!R2464,'Speed Bin B-A'!R2568,'Speed Bin B-A'!R2672)</f>
        <v>0</v>
      </c>
      <c r="S273" s="273">
        <f>SUM('Speed Bin B-A'!S72,'Speed Bin B-A'!S176,'Speed Bin B-A'!S280,'Speed Bin B-A'!S384,'Speed Bin B-A'!S488,'Speed Bin B-A'!S800,'Speed Bin B-A'!S904,'Speed Bin B-A'!S1008,'Speed Bin B-A'!S1112,'Speed Bin B-A'!S1216,'Speed Bin B-A'!S1528,'Speed Bin B-A'!S1632,'Speed Bin B-A'!S1736,'Speed Bin B-A'!S1840,'Speed Bin B-A'!S1944,'Speed Bin B-A'!S2256,'Speed Bin B-A'!S2360,'Speed Bin B-A'!S2464,'Speed Bin B-A'!S2568,'Speed Bin B-A'!S2672)</f>
        <v>0</v>
      </c>
      <c r="T273" s="273">
        <f>SUM('Speed Bin B-A'!T72,'Speed Bin B-A'!T176,'Speed Bin B-A'!T280,'Speed Bin B-A'!T384,'Speed Bin B-A'!T488,'Speed Bin B-A'!T800,'Speed Bin B-A'!T904,'Speed Bin B-A'!T1008,'Speed Bin B-A'!T1112,'Speed Bin B-A'!T1216,'Speed Bin B-A'!T1528,'Speed Bin B-A'!T1632,'Speed Bin B-A'!T1736,'Speed Bin B-A'!T1840,'Speed Bin B-A'!T1944,'Speed Bin B-A'!T2256,'Speed Bin B-A'!T2360,'Speed Bin B-A'!T2464,'Speed Bin B-A'!T2568,'Speed Bin B-A'!T2672)</f>
        <v>0</v>
      </c>
      <c r="U273" s="273">
        <f>SUM('Speed Bin B-A'!U72,'Speed Bin B-A'!U176,'Speed Bin B-A'!U280,'Speed Bin B-A'!U384,'Speed Bin B-A'!U488,'Speed Bin B-A'!U800,'Speed Bin B-A'!U904,'Speed Bin B-A'!U1008,'Speed Bin B-A'!U1112,'Speed Bin B-A'!U1216,'Speed Bin B-A'!U1528,'Speed Bin B-A'!U1632,'Speed Bin B-A'!U1736,'Speed Bin B-A'!U1840,'Speed Bin B-A'!U1944,'Speed Bin B-A'!U2256,'Speed Bin B-A'!U2360,'Speed Bin B-A'!U2464,'Speed Bin B-A'!U2568,'Speed Bin B-A'!U2672)</f>
        <v>0</v>
      </c>
      <c r="V273" s="274">
        <f>IFERROR(AVERAGE('Speed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22.514285714285712</v>
      </c>
      <c r="W273" s="274">
        <f>IFERROR(AVERAGE('Speed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27.2</v>
      </c>
      <c r="X273" s="267"/>
      <c r="Y273" s="267"/>
    </row>
    <row r="274" spans="1:25" x14ac:dyDescent="0.25">
      <c r="A274" s="272">
        <v>0.64583333333333304</v>
      </c>
      <c r="B274" s="273">
        <f>SUM('Speed Bin B-A'!B73,'Speed Bin B-A'!B177,'Speed Bin B-A'!B281,'Speed Bin B-A'!B385,'Speed Bin B-A'!B489,'Speed Bin B-A'!B801,'Speed Bin B-A'!B905,'Speed Bin B-A'!B1009,'Speed Bin B-A'!B1113,'Speed Bin B-A'!B1217,'Speed Bin B-A'!B1529,'Speed Bin B-A'!B1633,'Speed Bin B-A'!B1737,'Speed Bin B-A'!B1841,'Speed Bin B-A'!B1945,'Speed Bin B-A'!B2257,'Speed Bin B-A'!B2361,'Speed Bin B-A'!B2465,'Speed Bin B-A'!B2569,'Speed Bin B-A'!B2673)</f>
        <v>1442</v>
      </c>
      <c r="C274" s="273">
        <f>SUM('Speed Bin B-A'!C73,'Speed Bin B-A'!C177,'Speed Bin B-A'!C281,'Speed Bin B-A'!C385,'Speed Bin B-A'!C489,'Speed Bin B-A'!C801,'Speed Bin B-A'!C905,'Speed Bin B-A'!C1009,'Speed Bin B-A'!C1113,'Speed Bin B-A'!C1217,'Speed Bin B-A'!C1529,'Speed Bin B-A'!C1633,'Speed Bin B-A'!C1737,'Speed Bin B-A'!C1841,'Speed Bin B-A'!C1945,'Speed Bin B-A'!C2257,'Speed Bin B-A'!C2361,'Speed Bin B-A'!C2465,'Speed Bin B-A'!C2569,'Speed Bin B-A'!C2673)</f>
        <v>11</v>
      </c>
      <c r="D274" s="273">
        <f>SUM('Speed Bin B-A'!D73,'Speed Bin B-A'!D177,'Speed Bin B-A'!D281,'Speed Bin B-A'!D385,'Speed Bin B-A'!D489,'Speed Bin B-A'!D801,'Speed Bin B-A'!D905,'Speed Bin B-A'!D1009,'Speed Bin B-A'!D1113,'Speed Bin B-A'!D1217,'Speed Bin B-A'!D1529,'Speed Bin B-A'!D1633,'Speed Bin B-A'!D1737,'Speed Bin B-A'!D1841,'Speed Bin B-A'!D1945,'Speed Bin B-A'!D2257,'Speed Bin B-A'!D2361,'Speed Bin B-A'!D2465,'Speed Bin B-A'!D2569,'Speed Bin B-A'!D2673)</f>
        <v>94</v>
      </c>
      <c r="E274" s="273">
        <f>SUM('Speed Bin B-A'!E73,'Speed Bin B-A'!E177,'Speed Bin B-A'!E281,'Speed Bin B-A'!E385,'Speed Bin B-A'!E489,'Speed Bin B-A'!E801,'Speed Bin B-A'!E905,'Speed Bin B-A'!E1009,'Speed Bin B-A'!E1113,'Speed Bin B-A'!E1217,'Speed Bin B-A'!E1529,'Speed Bin B-A'!E1633,'Speed Bin B-A'!E1737,'Speed Bin B-A'!E1841,'Speed Bin B-A'!E1945,'Speed Bin B-A'!E2257,'Speed Bin B-A'!E2361,'Speed Bin B-A'!E2465,'Speed Bin B-A'!E2569,'Speed Bin B-A'!E2673)</f>
        <v>331</v>
      </c>
      <c r="F274" s="273">
        <f>SUM('Speed Bin B-A'!F73,'Speed Bin B-A'!F177,'Speed Bin B-A'!F281,'Speed Bin B-A'!F385,'Speed Bin B-A'!F489,'Speed Bin B-A'!F801,'Speed Bin B-A'!F905,'Speed Bin B-A'!F1009,'Speed Bin B-A'!F1113,'Speed Bin B-A'!F1217,'Speed Bin B-A'!F1529,'Speed Bin B-A'!F1633,'Speed Bin B-A'!F1737,'Speed Bin B-A'!F1841,'Speed Bin B-A'!F1945,'Speed Bin B-A'!F2257,'Speed Bin B-A'!F2361,'Speed Bin B-A'!F2465,'Speed Bin B-A'!F2569,'Speed Bin B-A'!F2673)</f>
        <v>604</v>
      </c>
      <c r="G274" s="273">
        <f>SUM('Speed Bin B-A'!G73,'Speed Bin B-A'!G177,'Speed Bin B-A'!G281,'Speed Bin B-A'!G385,'Speed Bin B-A'!G489,'Speed Bin B-A'!G801,'Speed Bin B-A'!G905,'Speed Bin B-A'!G1009,'Speed Bin B-A'!G1113,'Speed Bin B-A'!G1217,'Speed Bin B-A'!G1529,'Speed Bin B-A'!G1633,'Speed Bin B-A'!G1737,'Speed Bin B-A'!G1841,'Speed Bin B-A'!G1945,'Speed Bin B-A'!G2257,'Speed Bin B-A'!G2361,'Speed Bin B-A'!G2465,'Speed Bin B-A'!G2569,'Speed Bin B-A'!G2673)</f>
        <v>326</v>
      </c>
      <c r="H274" s="273">
        <f>SUM('Speed Bin B-A'!H73,'Speed Bin B-A'!H177,'Speed Bin B-A'!H281,'Speed Bin B-A'!H385,'Speed Bin B-A'!H489,'Speed Bin B-A'!H801,'Speed Bin B-A'!H905,'Speed Bin B-A'!H1009,'Speed Bin B-A'!H1113,'Speed Bin B-A'!H1217,'Speed Bin B-A'!H1529,'Speed Bin B-A'!H1633,'Speed Bin B-A'!H1737,'Speed Bin B-A'!H1841,'Speed Bin B-A'!H1945,'Speed Bin B-A'!H2257,'Speed Bin B-A'!H2361,'Speed Bin B-A'!H2465,'Speed Bin B-A'!H2569,'Speed Bin B-A'!H2673)</f>
        <v>68</v>
      </c>
      <c r="I274" s="273">
        <f>SUM('Speed Bin B-A'!I73,'Speed Bin B-A'!I177,'Speed Bin B-A'!I281,'Speed Bin B-A'!I385,'Speed Bin B-A'!I489,'Speed Bin B-A'!I801,'Speed Bin B-A'!I905,'Speed Bin B-A'!I1009,'Speed Bin B-A'!I1113,'Speed Bin B-A'!I1217,'Speed Bin B-A'!I1529,'Speed Bin B-A'!I1633,'Speed Bin B-A'!I1737,'Speed Bin B-A'!I1841,'Speed Bin B-A'!I1945,'Speed Bin B-A'!I2257,'Speed Bin B-A'!I2361,'Speed Bin B-A'!I2465,'Speed Bin B-A'!I2569,'Speed Bin B-A'!I2673)</f>
        <v>7</v>
      </c>
      <c r="J274" s="273">
        <f>SUM('Speed Bin B-A'!J73,'Speed Bin B-A'!J177,'Speed Bin B-A'!J281,'Speed Bin B-A'!J385,'Speed Bin B-A'!J489,'Speed Bin B-A'!J801,'Speed Bin B-A'!J905,'Speed Bin B-A'!J1009,'Speed Bin B-A'!J1113,'Speed Bin B-A'!J1217,'Speed Bin B-A'!J1529,'Speed Bin B-A'!J1633,'Speed Bin B-A'!J1737,'Speed Bin B-A'!J1841,'Speed Bin B-A'!J1945,'Speed Bin B-A'!J2257,'Speed Bin B-A'!J2361,'Speed Bin B-A'!J2465,'Speed Bin B-A'!J2569,'Speed Bin B-A'!J2673)</f>
        <v>1</v>
      </c>
      <c r="K274" s="273">
        <f>SUM('Speed Bin B-A'!K73,'Speed Bin B-A'!K177,'Speed Bin B-A'!K281,'Speed Bin B-A'!K385,'Speed Bin B-A'!K489,'Speed Bin B-A'!K801,'Speed Bin B-A'!K905,'Speed Bin B-A'!K1009,'Speed Bin B-A'!K1113,'Speed Bin B-A'!K1217,'Speed Bin B-A'!K1529,'Speed Bin B-A'!K1633,'Speed Bin B-A'!K1737,'Speed Bin B-A'!K1841,'Speed Bin B-A'!K1945,'Speed Bin B-A'!K2257,'Speed Bin B-A'!K2361,'Speed Bin B-A'!K2465,'Speed Bin B-A'!K2569,'Speed Bin B-A'!K2673)</f>
        <v>0</v>
      </c>
      <c r="L274" s="273">
        <f>SUM('Speed Bin B-A'!L73,'Speed Bin B-A'!L177,'Speed Bin B-A'!L281,'Speed Bin B-A'!L385,'Speed Bin B-A'!L489,'Speed Bin B-A'!L801,'Speed Bin B-A'!L905,'Speed Bin B-A'!L1009,'Speed Bin B-A'!L1113,'Speed Bin B-A'!L1217,'Speed Bin B-A'!L1529,'Speed Bin B-A'!L1633,'Speed Bin B-A'!L1737,'Speed Bin B-A'!L1841,'Speed Bin B-A'!L1945,'Speed Bin B-A'!L2257,'Speed Bin B-A'!L2361,'Speed Bin B-A'!L2465,'Speed Bin B-A'!L2569,'Speed Bin B-A'!L2673)</f>
        <v>0</v>
      </c>
      <c r="M274" s="273">
        <f>SUM('Speed Bin B-A'!M73,'Speed Bin B-A'!M177,'Speed Bin B-A'!M281,'Speed Bin B-A'!M385,'Speed Bin B-A'!M489,'Speed Bin B-A'!M801,'Speed Bin B-A'!M905,'Speed Bin B-A'!M1009,'Speed Bin B-A'!M1113,'Speed Bin B-A'!M1217,'Speed Bin B-A'!M1529,'Speed Bin B-A'!M1633,'Speed Bin B-A'!M1737,'Speed Bin B-A'!M1841,'Speed Bin B-A'!M1945,'Speed Bin B-A'!M2257,'Speed Bin B-A'!M2361,'Speed Bin B-A'!M2465,'Speed Bin B-A'!M2569,'Speed Bin B-A'!M2673)</f>
        <v>0</v>
      </c>
      <c r="N274" s="273">
        <f>SUM('Speed Bin B-A'!N73,'Speed Bin B-A'!N177,'Speed Bin B-A'!N281,'Speed Bin B-A'!N385,'Speed Bin B-A'!N489,'Speed Bin B-A'!N801,'Speed Bin B-A'!N905,'Speed Bin B-A'!N1009,'Speed Bin B-A'!N1113,'Speed Bin B-A'!N1217,'Speed Bin B-A'!N1529,'Speed Bin B-A'!N1633,'Speed Bin B-A'!N1737,'Speed Bin B-A'!N1841,'Speed Bin B-A'!N1945,'Speed Bin B-A'!N2257,'Speed Bin B-A'!N2361,'Speed Bin B-A'!N2465,'Speed Bin B-A'!N2569,'Speed Bin B-A'!N2673)</f>
        <v>0</v>
      </c>
      <c r="O274" s="273">
        <f>SUM('Speed Bin B-A'!O73,'Speed Bin B-A'!O177,'Speed Bin B-A'!O281,'Speed Bin B-A'!O385,'Speed Bin B-A'!O489,'Speed Bin B-A'!O801,'Speed Bin B-A'!O905,'Speed Bin B-A'!O1009,'Speed Bin B-A'!O1113,'Speed Bin B-A'!O1217,'Speed Bin B-A'!O1529,'Speed Bin B-A'!O1633,'Speed Bin B-A'!O1737,'Speed Bin B-A'!O1841,'Speed Bin B-A'!O1945,'Speed Bin B-A'!O2257,'Speed Bin B-A'!O2361,'Speed Bin B-A'!O2465,'Speed Bin B-A'!O2569,'Speed Bin B-A'!O2673)</f>
        <v>0</v>
      </c>
      <c r="P274" s="273">
        <f>SUM('Speed Bin B-A'!P73,'Speed Bin B-A'!P177,'Speed Bin B-A'!P281,'Speed Bin B-A'!P385,'Speed Bin B-A'!P489,'Speed Bin B-A'!P801,'Speed Bin B-A'!P905,'Speed Bin B-A'!P1009,'Speed Bin B-A'!P1113,'Speed Bin B-A'!P1217,'Speed Bin B-A'!P1529,'Speed Bin B-A'!P1633,'Speed Bin B-A'!P1737,'Speed Bin B-A'!P1841,'Speed Bin B-A'!P1945,'Speed Bin B-A'!P2257,'Speed Bin B-A'!P2361,'Speed Bin B-A'!P2465,'Speed Bin B-A'!P2569,'Speed Bin B-A'!P2673)</f>
        <v>0</v>
      </c>
      <c r="Q274" s="273">
        <f>SUM('Speed Bin B-A'!Q73,'Speed Bin B-A'!Q177,'Speed Bin B-A'!Q281,'Speed Bin B-A'!Q385,'Speed Bin B-A'!Q489,'Speed Bin B-A'!Q801,'Speed Bin B-A'!Q905,'Speed Bin B-A'!Q1009,'Speed Bin B-A'!Q1113,'Speed Bin B-A'!Q1217,'Speed Bin B-A'!Q1529,'Speed Bin B-A'!Q1633,'Speed Bin B-A'!Q1737,'Speed Bin B-A'!Q1841,'Speed Bin B-A'!Q1945,'Speed Bin B-A'!Q2257,'Speed Bin B-A'!Q2361,'Speed Bin B-A'!Q2465,'Speed Bin B-A'!Q2569,'Speed Bin B-A'!Q2673)</f>
        <v>0</v>
      </c>
      <c r="R274" s="273">
        <f>SUM('Speed Bin B-A'!R73,'Speed Bin B-A'!R177,'Speed Bin B-A'!R281,'Speed Bin B-A'!R385,'Speed Bin B-A'!R489,'Speed Bin B-A'!R801,'Speed Bin B-A'!R905,'Speed Bin B-A'!R1009,'Speed Bin B-A'!R1113,'Speed Bin B-A'!R1217,'Speed Bin B-A'!R1529,'Speed Bin B-A'!R1633,'Speed Bin B-A'!R1737,'Speed Bin B-A'!R1841,'Speed Bin B-A'!R1945,'Speed Bin B-A'!R2257,'Speed Bin B-A'!R2361,'Speed Bin B-A'!R2465,'Speed Bin B-A'!R2569,'Speed Bin B-A'!R2673)</f>
        <v>0</v>
      </c>
      <c r="S274" s="273">
        <f>SUM('Speed Bin B-A'!S73,'Speed Bin B-A'!S177,'Speed Bin B-A'!S281,'Speed Bin B-A'!S385,'Speed Bin B-A'!S489,'Speed Bin B-A'!S801,'Speed Bin B-A'!S905,'Speed Bin B-A'!S1009,'Speed Bin B-A'!S1113,'Speed Bin B-A'!S1217,'Speed Bin B-A'!S1529,'Speed Bin B-A'!S1633,'Speed Bin B-A'!S1737,'Speed Bin B-A'!S1841,'Speed Bin B-A'!S1945,'Speed Bin B-A'!S2257,'Speed Bin B-A'!S2361,'Speed Bin B-A'!S2465,'Speed Bin B-A'!S2569,'Speed Bin B-A'!S2673)</f>
        <v>0</v>
      </c>
      <c r="T274" s="273">
        <f>SUM('Speed Bin B-A'!T73,'Speed Bin B-A'!T177,'Speed Bin B-A'!T281,'Speed Bin B-A'!T385,'Speed Bin B-A'!T489,'Speed Bin B-A'!T801,'Speed Bin B-A'!T905,'Speed Bin B-A'!T1009,'Speed Bin B-A'!T1113,'Speed Bin B-A'!T1217,'Speed Bin B-A'!T1529,'Speed Bin B-A'!T1633,'Speed Bin B-A'!T1737,'Speed Bin B-A'!T1841,'Speed Bin B-A'!T1945,'Speed Bin B-A'!T2257,'Speed Bin B-A'!T2361,'Speed Bin B-A'!T2465,'Speed Bin B-A'!T2569,'Speed Bin B-A'!T2673)</f>
        <v>0</v>
      </c>
      <c r="U274" s="273">
        <f>SUM('Speed Bin B-A'!U73,'Speed Bin B-A'!U177,'Speed Bin B-A'!U281,'Speed Bin B-A'!U385,'Speed Bin B-A'!U489,'Speed Bin B-A'!U801,'Speed Bin B-A'!U905,'Speed Bin B-A'!U1009,'Speed Bin B-A'!U1113,'Speed Bin B-A'!U1217,'Speed Bin B-A'!U1529,'Speed Bin B-A'!U1633,'Speed Bin B-A'!U1737,'Speed Bin B-A'!U1841,'Speed Bin B-A'!U1945,'Speed Bin B-A'!U2257,'Speed Bin B-A'!U2361,'Speed Bin B-A'!U2465,'Speed Bin B-A'!U2569,'Speed Bin B-A'!U2673)</f>
        <v>0</v>
      </c>
      <c r="V274" s="274">
        <f>IFERROR(AVERAGE('Speed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22.307142857142857</v>
      </c>
      <c r="W274" s="274">
        <f>IFERROR(AVERAGE('Speed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27.264285714285712</v>
      </c>
      <c r="X274" s="267"/>
      <c r="Y274" s="267"/>
    </row>
    <row r="275" spans="1:25" x14ac:dyDescent="0.25">
      <c r="A275" s="272">
        <v>0.65625</v>
      </c>
      <c r="B275" s="273">
        <f>SUM('Speed Bin B-A'!B74,'Speed Bin B-A'!B178,'Speed Bin B-A'!B282,'Speed Bin B-A'!B386,'Speed Bin B-A'!B490,'Speed Bin B-A'!B802,'Speed Bin B-A'!B906,'Speed Bin B-A'!B1010,'Speed Bin B-A'!B1114,'Speed Bin B-A'!B1218,'Speed Bin B-A'!B1530,'Speed Bin B-A'!B1634,'Speed Bin B-A'!B1738,'Speed Bin B-A'!B1842,'Speed Bin B-A'!B1946,'Speed Bin B-A'!B2258,'Speed Bin B-A'!B2362,'Speed Bin B-A'!B2466,'Speed Bin B-A'!B2570,'Speed Bin B-A'!B2674)</f>
        <v>1434</v>
      </c>
      <c r="C275" s="273">
        <f>SUM('Speed Bin B-A'!C74,'Speed Bin B-A'!C178,'Speed Bin B-A'!C282,'Speed Bin B-A'!C386,'Speed Bin B-A'!C490,'Speed Bin B-A'!C802,'Speed Bin B-A'!C906,'Speed Bin B-A'!C1010,'Speed Bin B-A'!C1114,'Speed Bin B-A'!C1218,'Speed Bin B-A'!C1530,'Speed Bin B-A'!C1634,'Speed Bin B-A'!C1738,'Speed Bin B-A'!C1842,'Speed Bin B-A'!C1946,'Speed Bin B-A'!C2258,'Speed Bin B-A'!C2362,'Speed Bin B-A'!C2466,'Speed Bin B-A'!C2570,'Speed Bin B-A'!C2674)</f>
        <v>8</v>
      </c>
      <c r="D275" s="273">
        <f>SUM('Speed Bin B-A'!D74,'Speed Bin B-A'!D178,'Speed Bin B-A'!D282,'Speed Bin B-A'!D386,'Speed Bin B-A'!D490,'Speed Bin B-A'!D802,'Speed Bin B-A'!D906,'Speed Bin B-A'!D1010,'Speed Bin B-A'!D1114,'Speed Bin B-A'!D1218,'Speed Bin B-A'!D1530,'Speed Bin B-A'!D1634,'Speed Bin B-A'!D1738,'Speed Bin B-A'!D1842,'Speed Bin B-A'!D1946,'Speed Bin B-A'!D2258,'Speed Bin B-A'!D2362,'Speed Bin B-A'!D2466,'Speed Bin B-A'!D2570,'Speed Bin B-A'!D2674)</f>
        <v>150</v>
      </c>
      <c r="E275" s="273">
        <f>SUM('Speed Bin B-A'!E74,'Speed Bin B-A'!E178,'Speed Bin B-A'!E282,'Speed Bin B-A'!E386,'Speed Bin B-A'!E490,'Speed Bin B-A'!E802,'Speed Bin B-A'!E906,'Speed Bin B-A'!E1010,'Speed Bin B-A'!E1114,'Speed Bin B-A'!E1218,'Speed Bin B-A'!E1530,'Speed Bin B-A'!E1634,'Speed Bin B-A'!E1738,'Speed Bin B-A'!E1842,'Speed Bin B-A'!E1946,'Speed Bin B-A'!E2258,'Speed Bin B-A'!E2362,'Speed Bin B-A'!E2466,'Speed Bin B-A'!E2570,'Speed Bin B-A'!E2674)</f>
        <v>302</v>
      </c>
      <c r="F275" s="273">
        <f>SUM('Speed Bin B-A'!F74,'Speed Bin B-A'!F178,'Speed Bin B-A'!F282,'Speed Bin B-A'!F386,'Speed Bin B-A'!F490,'Speed Bin B-A'!F802,'Speed Bin B-A'!F906,'Speed Bin B-A'!F1010,'Speed Bin B-A'!F1114,'Speed Bin B-A'!F1218,'Speed Bin B-A'!F1530,'Speed Bin B-A'!F1634,'Speed Bin B-A'!F1738,'Speed Bin B-A'!F1842,'Speed Bin B-A'!F1946,'Speed Bin B-A'!F2258,'Speed Bin B-A'!F2362,'Speed Bin B-A'!F2466,'Speed Bin B-A'!F2570,'Speed Bin B-A'!F2674)</f>
        <v>558</v>
      </c>
      <c r="G275" s="273">
        <f>SUM('Speed Bin B-A'!G74,'Speed Bin B-A'!G178,'Speed Bin B-A'!G282,'Speed Bin B-A'!G386,'Speed Bin B-A'!G490,'Speed Bin B-A'!G802,'Speed Bin B-A'!G906,'Speed Bin B-A'!G1010,'Speed Bin B-A'!G1114,'Speed Bin B-A'!G1218,'Speed Bin B-A'!G1530,'Speed Bin B-A'!G1634,'Speed Bin B-A'!G1738,'Speed Bin B-A'!G1842,'Speed Bin B-A'!G1946,'Speed Bin B-A'!G2258,'Speed Bin B-A'!G2362,'Speed Bin B-A'!G2466,'Speed Bin B-A'!G2570,'Speed Bin B-A'!G2674)</f>
        <v>362</v>
      </c>
      <c r="H275" s="273">
        <f>SUM('Speed Bin B-A'!H74,'Speed Bin B-A'!H178,'Speed Bin B-A'!H282,'Speed Bin B-A'!H386,'Speed Bin B-A'!H490,'Speed Bin B-A'!H802,'Speed Bin B-A'!H906,'Speed Bin B-A'!H1010,'Speed Bin B-A'!H1114,'Speed Bin B-A'!H1218,'Speed Bin B-A'!H1530,'Speed Bin B-A'!H1634,'Speed Bin B-A'!H1738,'Speed Bin B-A'!H1842,'Speed Bin B-A'!H1946,'Speed Bin B-A'!H2258,'Speed Bin B-A'!H2362,'Speed Bin B-A'!H2466,'Speed Bin B-A'!H2570,'Speed Bin B-A'!H2674)</f>
        <v>39</v>
      </c>
      <c r="I275" s="273">
        <f>SUM('Speed Bin B-A'!I74,'Speed Bin B-A'!I178,'Speed Bin B-A'!I282,'Speed Bin B-A'!I386,'Speed Bin B-A'!I490,'Speed Bin B-A'!I802,'Speed Bin B-A'!I906,'Speed Bin B-A'!I1010,'Speed Bin B-A'!I1114,'Speed Bin B-A'!I1218,'Speed Bin B-A'!I1530,'Speed Bin B-A'!I1634,'Speed Bin B-A'!I1738,'Speed Bin B-A'!I1842,'Speed Bin B-A'!I1946,'Speed Bin B-A'!I2258,'Speed Bin B-A'!I2362,'Speed Bin B-A'!I2466,'Speed Bin B-A'!I2570,'Speed Bin B-A'!I2674)</f>
        <v>9</v>
      </c>
      <c r="J275" s="273">
        <f>SUM('Speed Bin B-A'!J74,'Speed Bin B-A'!J178,'Speed Bin B-A'!J282,'Speed Bin B-A'!J386,'Speed Bin B-A'!J490,'Speed Bin B-A'!J802,'Speed Bin B-A'!J906,'Speed Bin B-A'!J1010,'Speed Bin B-A'!J1114,'Speed Bin B-A'!J1218,'Speed Bin B-A'!J1530,'Speed Bin B-A'!J1634,'Speed Bin B-A'!J1738,'Speed Bin B-A'!J1842,'Speed Bin B-A'!J1946,'Speed Bin B-A'!J2258,'Speed Bin B-A'!J2362,'Speed Bin B-A'!J2466,'Speed Bin B-A'!J2570,'Speed Bin B-A'!J2674)</f>
        <v>6</v>
      </c>
      <c r="K275" s="273">
        <f>SUM('Speed Bin B-A'!K74,'Speed Bin B-A'!K178,'Speed Bin B-A'!K282,'Speed Bin B-A'!K386,'Speed Bin B-A'!K490,'Speed Bin B-A'!K802,'Speed Bin B-A'!K906,'Speed Bin B-A'!K1010,'Speed Bin B-A'!K1114,'Speed Bin B-A'!K1218,'Speed Bin B-A'!K1530,'Speed Bin B-A'!K1634,'Speed Bin B-A'!K1738,'Speed Bin B-A'!K1842,'Speed Bin B-A'!K1946,'Speed Bin B-A'!K2258,'Speed Bin B-A'!K2362,'Speed Bin B-A'!K2466,'Speed Bin B-A'!K2570,'Speed Bin B-A'!K2674)</f>
        <v>0</v>
      </c>
      <c r="L275" s="273">
        <f>SUM('Speed Bin B-A'!L74,'Speed Bin B-A'!L178,'Speed Bin B-A'!L282,'Speed Bin B-A'!L386,'Speed Bin B-A'!L490,'Speed Bin B-A'!L802,'Speed Bin B-A'!L906,'Speed Bin B-A'!L1010,'Speed Bin B-A'!L1114,'Speed Bin B-A'!L1218,'Speed Bin B-A'!L1530,'Speed Bin B-A'!L1634,'Speed Bin B-A'!L1738,'Speed Bin B-A'!L1842,'Speed Bin B-A'!L1946,'Speed Bin B-A'!L2258,'Speed Bin B-A'!L2362,'Speed Bin B-A'!L2466,'Speed Bin B-A'!L2570,'Speed Bin B-A'!L2674)</f>
        <v>0</v>
      </c>
      <c r="M275" s="273">
        <f>SUM('Speed Bin B-A'!M74,'Speed Bin B-A'!M178,'Speed Bin B-A'!M282,'Speed Bin B-A'!M386,'Speed Bin B-A'!M490,'Speed Bin B-A'!M802,'Speed Bin B-A'!M906,'Speed Bin B-A'!M1010,'Speed Bin B-A'!M1114,'Speed Bin B-A'!M1218,'Speed Bin B-A'!M1530,'Speed Bin B-A'!M1634,'Speed Bin B-A'!M1738,'Speed Bin B-A'!M1842,'Speed Bin B-A'!M1946,'Speed Bin B-A'!M2258,'Speed Bin B-A'!M2362,'Speed Bin B-A'!M2466,'Speed Bin B-A'!M2570,'Speed Bin B-A'!M2674)</f>
        <v>0</v>
      </c>
      <c r="N275" s="273">
        <f>SUM('Speed Bin B-A'!N74,'Speed Bin B-A'!N178,'Speed Bin B-A'!N282,'Speed Bin B-A'!N386,'Speed Bin B-A'!N490,'Speed Bin B-A'!N802,'Speed Bin B-A'!N906,'Speed Bin B-A'!N1010,'Speed Bin B-A'!N1114,'Speed Bin B-A'!N1218,'Speed Bin B-A'!N1530,'Speed Bin B-A'!N1634,'Speed Bin B-A'!N1738,'Speed Bin B-A'!N1842,'Speed Bin B-A'!N1946,'Speed Bin B-A'!N2258,'Speed Bin B-A'!N2362,'Speed Bin B-A'!N2466,'Speed Bin B-A'!N2570,'Speed Bin B-A'!N2674)</f>
        <v>0</v>
      </c>
      <c r="O275" s="273">
        <f>SUM('Speed Bin B-A'!O74,'Speed Bin B-A'!O178,'Speed Bin B-A'!O282,'Speed Bin B-A'!O386,'Speed Bin B-A'!O490,'Speed Bin B-A'!O802,'Speed Bin B-A'!O906,'Speed Bin B-A'!O1010,'Speed Bin B-A'!O1114,'Speed Bin B-A'!O1218,'Speed Bin B-A'!O1530,'Speed Bin B-A'!O1634,'Speed Bin B-A'!O1738,'Speed Bin B-A'!O1842,'Speed Bin B-A'!O1946,'Speed Bin B-A'!O2258,'Speed Bin B-A'!O2362,'Speed Bin B-A'!O2466,'Speed Bin B-A'!O2570,'Speed Bin B-A'!O2674)</f>
        <v>0</v>
      </c>
      <c r="P275" s="273">
        <f>SUM('Speed Bin B-A'!P74,'Speed Bin B-A'!P178,'Speed Bin B-A'!P282,'Speed Bin B-A'!P386,'Speed Bin B-A'!P490,'Speed Bin B-A'!P802,'Speed Bin B-A'!P906,'Speed Bin B-A'!P1010,'Speed Bin B-A'!P1114,'Speed Bin B-A'!P1218,'Speed Bin B-A'!P1530,'Speed Bin B-A'!P1634,'Speed Bin B-A'!P1738,'Speed Bin B-A'!P1842,'Speed Bin B-A'!P1946,'Speed Bin B-A'!P2258,'Speed Bin B-A'!P2362,'Speed Bin B-A'!P2466,'Speed Bin B-A'!P2570,'Speed Bin B-A'!P2674)</f>
        <v>0</v>
      </c>
      <c r="Q275" s="273">
        <f>SUM('Speed Bin B-A'!Q74,'Speed Bin B-A'!Q178,'Speed Bin B-A'!Q282,'Speed Bin B-A'!Q386,'Speed Bin B-A'!Q490,'Speed Bin B-A'!Q802,'Speed Bin B-A'!Q906,'Speed Bin B-A'!Q1010,'Speed Bin B-A'!Q1114,'Speed Bin B-A'!Q1218,'Speed Bin B-A'!Q1530,'Speed Bin B-A'!Q1634,'Speed Bin B-A'!Q1738,'Speed Bin B-A'!Q1842,'Speed Bin B-A'!Q1946,'Speed Bin B-A'!Q2258,'Speed Bin B-A'!Q2362,'Speed Bin B-A'!Q2466,'Speed Bin B-A'!Q2570,'Speed Bin B-A'!Q2674)</f>
        <v>0</v>
      </c>
      <c r="R275" s="273">
        <f>SUM('Speed Bin B-A'!R74,'Speed Bin B-A'!R178,'Speed Bin B-A'!R282,'Speed Bin B-A'!R386,'Speed Bin B-A'!R490,'Speed Bin B-A'!R802,'Speed Bin B-A'!R906,'Speed Bin B-A'!R1010,'Speed Bin B-A'!R1114,'Speed Bin B-A'!R1218,'Speed Bin B-A'!R1530,'Speed Bin B-A'!R1634,'Speed Bin B-A'!R1738,'Speed Bin B-A'!R1842,'Speed Bin B-A'!R1946,'Speed Bin B-A'!R2258,'Speed Bin B-A'!R2362,'Speed Bin B-A'!R2466,'Speed Bin B-A'!R2570,'Speed Bin B-A'!R2674)</f>
        <v>0</v>
      </c>
      <c r="S275" s="273">
        <f>SUM('Speed Bin B-A'!S74,'Speed Bin B-A'!S178,'Speed Bin B-A'!S282,'Speed Bin B-A'!S386,'Speed Bin B-A'!S490,'Speed Bin B-A'!S802,'Speed Bin B-A'!S906,'Speed Bin B-A'!S1010,'Speed Bin B-A'!S1114,'Speed Bin B-A'!S1218,'Speed Bin B-A'!S1530,'Speed Bin B-A'!S1634,'Speed Bin B-A'!S1738,'Speed Bin B-A'!S1842,'Speed Bin B-A'!S1946,'Speed Bin B-A'!S2258,'Speed Bin B-A'!S2362,'Speed Bin B-A'!S2466,'Speed Bin B-A'!S2570,'Speed Bin B-A'!S2674)</f>
        <v>0</v>
      </c>
      <c r="T275" s="273">
        <f>SUM('Speed Bin B-A'!T74,'Speed Bin B-A'!T178,'Speed Bin B-A'!T282,'Speed Bin B-A'!T386,'Speed Bin B-A'!T490,'Speed Bin B-A'!T802,'Speed Bin B-A'!T906,'Speed Bin B-A'!T1010,'Speed Bin B-A'!T1114,'Speed Bin B-A'!T1218,'Speed Bin B-A'!T1530,'Speed Bin B-A'!T1634,'Speed Bin B-A'!T1738,'Speed Bin B-A'!T1842,'Speed Bin B-A'!T1946,'Speed Bin B-A'!T2258,'Speed Bin B-A'!T2362,'Speed Bin B-A'!T2466,'Speed Bin B-A'!T2570,'Speed Bin B-A'!T2674)</f>
        <v>0</v>
      </c>
      <c r="U275" s="273">
        <f>SUM('Speed Bin B-A'!U74,'Speed Bin B-A'!U178,'Speed Bin B-A'!U282,'Speed Bin B-A'!U386,'Speed Bin B-A'!U490,'Speed Bin B-A'!U802,'Speed Bin B-A'!U906,'Speed Bin B-A'!U1010,'Speed Bin B-A'!U1114,'Speed Bin B-A'!U1218,'Speed Bin B-A'!U1530,'Speed Bin B-A'!U1634,'Speed Bin B-A'!U1738,'Speed Bin B-A'!U1842,'Speed Bin B-A'!U1946,'Speed Bin B-A'!U2258,'Speed Bin B-A'!U2362,'Speed Bin B-A'!U2466,'Speed Bin B-A'!U2570,'Speed Bin B-A'!U2674)</f>
        <v>0</v>
      </c>
      <c r="V275" s="274">
        <f>IFERROR(AVERAGE('Speed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22.05714285714286</v>
      </c>
      <c r="W275" s="274">
        <f>IFERROR(AVERAGE('Speed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27.164285714285711</v>
      </c>
      <c r="X275" s="267"/>
      <c r="Y275" s="267"/>
    </row>
    <row r="276" spans="1:25" x14ac:dyDescent="0.25">
      <c r="A276" s="272">
        <v>0.66666666666666696</v>
      </c>
      <c r="B276" s="273">
        <f>SUM('Speed Bin B-A'!B75,'Speed Bin B-A'!B179,'Speed Bin B-A'!B283,'Speed Bin B-A'!B387,'Speed Bin B-A'!B491,'Speed Bin B-A'!B803,'Speed Bin B-A'!B907,'Speed Bin B-A'!B1011,'Speed Bin B-A'!B1115,'Speed Bin B-A'!B1219,'Speed Bin B-A'!B1531,'Speed Bin B-A'!B1635,'Speed Bin B-A'!B1739,'Speed Bin B-A'!B1843,'Speed Bin B-A'!B1947,'Speed Bin B-A'!B2259,'Speed Bin B-A'!B2363,'Speed Bin B-A'!B2467,'Speed Bin B-A'!B2571,'Speed Bin B-A'!B2675)</f>
        <v>1463</v>
      </c>
      <c r="C276" s="273">
        <f>SUM('Speed Bin B-A'!C75,'Speed Bin B-A'!C179,'Speed Bin B-A'!C283,'Speed Bin B-A'!C387,'Speed Bin B-A'!C491,'Speed Bin B-A'!C803,'Speed Bin B-A'!C907,'Speed Bin B-A'!C1011,'Speed Bin B-A'!C1115,'Speed Bin B-A'!C1219,'Speed Bin B-A'!C1531,'Speed Bin B-A'!C1635,'Speed Bin B-A'!C1739,'Speed Bin B-A'!C1843,'Speed Bin B-A'!C1947,'Speed Bin B-A'!C2259,'Speed Bin B-A'!C2363,'Speed Bin B-A'!C2467,'Speed Bin B-A'!C2571,'Speed Bin B-A'!C2675)</f>
        <v>13</v>
      </c>
      <c r="D276" s="273">
        <f>SUM('Speed Bin B-A'!D75,'Speed Bin B-A'!D179,'Speed Bin B-A'!D283,'Speed Bin B-A'!D387,'Speed Bin B-A'!D491,'Speed Bin B-A'!D803,'Speed Bin B-A'!D907,'Speed Bin B-A'!D1011,'Speed Bin B-A'!D1115,'Speed Bin B-A'!D1219,'Speed Bin B-A'!D1531,'Speed Bin B-A'!D1635,'Speed Bin B-A'!D1739,'Speed Bin B-A'!D1843,'Speed Bin B-A'!D1947,'Speed Bin B-A'!D2259,'Speed Bin B-A'!D2363,'Speed Bin B-A'!D2467,'Speed Bin B-A'!D2571,'Speed Bin B-A'!D2675)</f>
        <v>131</v>
      </c>
      <c r="E276" s="273">
        <f>SUM('Speed Bin B-A'!E75,'Speed Bin B-A'!E179,'Speed Bin B-A'!E283,'Speed Bin B-A'!E387,'Speed Bin B-A'!E491,'Speed Bin B-A'!E803,'Speed Bin B-A'!E907,'Speed Bin B-A'!E1011,'Speed Bin B-A'!E1115,'Speed Bin B-A'!E1219,'Speed Bin B-A'!E1531,'Speed Bin B-A'!E1635,'Speed Bin B-A'!E1739,'Speed Bin B-A'!E1843,'Speed Bin B-A'!E1947,'Speed Bin B-A'!E2259,'Speed Bin B-A'!E2363,'Speed Bin B-A'!E2467,'Speed Bin B-A'!E2571,'Speed Bin B-A'!E2675)</f>
        <v>287</v>
      </c>
      <c r="F276" s="273">
        <f>SUM('Speed Bin B-A'!F75,'Speed Bin B-A'!F179,'Speed Bin B-A'!F283,'Speed Bin B-A'!F387,'Speed Bin B-A'!F491,'Speed Bin B-A'!F803,'Speed Bin B-A'!F907,'Speed Bin B-A'!F1011,'Speed Bin B-A'!F1115,'Speed Bin B-A'!F1219,'Speed Bin B-A'!F1531,'Speed Bin B-A'!F1635,'Speed Bin B-A'!F1739,'Speed Bin B-A'!F1843,'Speed Bin B-A'!F1947,'Speed Bin B-A'!F2259,'Speed Bin B-A'!F2363,'Speed Bin B-A'!F2467,'Speed Bin B-A'!F2571,'Speed Bin B-A'!F2675)</f>
        <v>577</v>
      </c>
      <c r="G276" s="273">
        <f>SUM('Speed Bin B-A'!G75,'Speed Bin B-A'!G179,'Speed Bin B-A'!G283,'Speed Bin B-A'!G387,'Speed Bin B-A'!G491,'Speed Bin B-A'!G803,'Speed Bin B-A'!G907,'Speed Bin B-A'!G1011,'Speed Bin B-A'!G1115,'Speed Bin B-A'!G1219,'Speed Bin B-A'!G1531,'Speed Bin B-A'!G1635,'Speed Bin B-A'!G1739,'Speed Bin B-A'!G1843,'Speed Bin B-A'!G1947,'Speed Bin B-A'!G2259,'Speed Bin B-A'!G2363,'Speed Bin B-A'!G2467,'Speed Bin B-A'!G2571,'Speed Bin B-A'!G2675)</f>
        <v>374</v>
      </c>
      <c r="H276" s="273">
        <f>SUM('Speed Bin B-A'!H75,'Speed Bin B-A'!H179,'Speed Bin B-A'!H283,'Speed Bin B-A'!H387,'Speed Bin B-A'!H491,'Speed Bin B-A'!H803,'Speed Bin B-A'!H907,'Speed Bin B-A'!H1011,'Speed Bin B-A'!H1115,'Speed Bin B-A'!H1219,'Speed Bin B-A'!H1531,'Speed Bin B-A'!H1635,'Speed Bin B-A'!H1739,'Speed Bin B-A'!H1843,'Speed Bin B-A'!H1947,'Speed Bin B-A'!H2259,'Speed Bin B-A'!H2363,'Speed Bin B-A'!H2467,'Speed Bin B-A'!H2571,'Speed Bin B-A'!H2675)</f>
        <v>74</v>
      </c>
      <c r="I276" s="273">
        <f>SUM('Speed Bin B-A'!I75,'Speed Bin B-A'!I179,'Speed Bin B-A'!I283,'Speed Bin B-A'!I387,'Speed Bin B-A'!I491,'Speed Bin B-A'!I803,'Speed Bin B-A'!I907,'Speed Bin B-A'!I1011,'Speed Bin B-A'!I1115,'Speed Bin B-A'!I1219,'Speed Bin B-A'!I1531,'Speed Bin B-A'!I1635,'Speed Bin B-A'!I1739,'Speed Bin B-A'!I1843,'Speed Bin B-A'!I1947,'Speed Bin B-A'!I2259,'Speed Bin B-A'!I2363,'Speed Bin B-A'!I2467,'Speed Bin B-A'!I2571,'Speed Bin B-A'!I2675)</f>
        <v>7</v>
      </c>
      <c r="J276" s="273">
        <f>SUM('Speed Bin B-A'!J75,'Speed Bin B-A'!J179,'Speed Bin B-A'!J283,'Speed Bin B-A'!J387,'Speed Bin B-A'!J491,'Speed Bin B-A'!J803,'Speed Bin B-A'!J907,'Speed Bin B-A'!J1011,'Speed Bin B-A'!J1115,'Speed Bin B-A'!J1219,'Speed Bin B-A'!J1531,'Speed Bin B-A'!J1635,'Speed Bin B-A'!J1739,'Speed Bin B-A'!J1843,'Speed Bin B-A'!J1947,'Speed Bin B-A'!J2259,'Speed Bin B-A'!J2363,'Speed Bin B-A'!J2467,'Speed Bin B-A'!J2571,'Speed Bin B-A'!J2675)</f>
        <v>0</v>
      </c>
      <c r="K276" s="273">
        <f>SUM('Speed Bin B-A'!K75,'Speed Bin B-A'!K179,'Speed Bin B-A'!K283,'Speed Bin B-A'!K387,'Speed Bin B-A'!K491,'Speed Bin B-A'!K803,'Speed Bin B-A'!K907,'Speed Bin B-A'!K1011,'Speed Bin B-A'!K1115,'Speed Bin B-A'!K1219,'Speed Bin B-A'!K1531,'Speed Bin B-A'!K1635,'Speed Bin B-A'!K1739,'Speed Bin B-A'!K1843,'Speed Bin B-A'!K1947,'Speed Bin B-A'!K2259,'Speed Bin B-A'!K2363,'Speed Bin B-A'!K2467,'Speed Bin B-A'!K2571,'Speed Bin B-A'!K2675)</f>
        <v>0</v>
      </c>
      <c r="L276" s="273">
        <f>SUM('Speed Bin B-A'!L75,'Speed Bin B-A'!L179,'Speed Bin B-A'!L283,'Speed Bin B-A'!L387,'Speed Bin B-A'!L491,'Speed Bin B-A'!L803,'Speed Bin B-A'!L907,'Speed Bin B-A'!L1011,'Speed Bin B-A'!L1115,'Speed Bin B-A'!L1219,'Speed Bin B-A'!L1531,'Speed Bin B-A'!L1635,'Speed Bin B-A'!L1739,'Speed Bin B-A'!L1843,'Speed Bin B-A'!L1947,'Speed Bin B-A'!L2259,'Speed Bin B-A'!L2363,'Speed Bin B-A'!L2467,'Speed Bin B-A'!L2571,'Speed Bin B-A'!L2675)</f>
        <v>0</v>
      </c>
      <c r="M276" s="273">
        <f>SUM('Speed Bin B-A'!M75,'Speed Bin B-A'!M179,'Speed Bin B-A'!M283,'Speed Bin B-A'!M387,'Speed Bin B-A'!M491,'Speed Bin B-A'!M803,'Speed Bin B-A'!M907,'Speed Bin B-A'!M1011,'Speed Bin B-A'!M1115,'Speed Bin B-A'!M1219,'Speed Bin B-A'!M1531,'Speed Bin B-A'!M1635,'Speed Bin B-A'!M1739,'Speed Bin B-A'!M1843,'Speed Bin B-A'!M1947,'Speed Bin B-A'!M2259,'Speed Bin B-A'!M2363,'Speed Bin B-A'!M2467,'Speed Bin B-A'!M2571,'Speed Bin B-A'!M2675)</f>
        <v>0</v>
      </c>
      <c r="N276" s="273">
        <f>SUM('Speed Bin B-A'!N75,'Speed Bin B-A'!N179,'Speed Bin B-A'!N283,'Speed Bin B-A'!N387,'Speed Bin B-A'!N491,'Speed Bin B-A'!N803,'Speed Bin B-A'!N907,'Speed Bin B-A'!N1011,'Speed Bin B-A'!N1115,'Speed Bin B-A'!N1219,'Speed Bin B-A'!N1531,'Speed Bin B-A'!N1635,'Speed Bin B-A'!N1739,'Speed Bin B-A'!N1843,'Speed Bin B-A'!N1947,'Speed Bin B-A'!N2259,'Speed Bin B-A'!N2363,'Speed Bin B-A'!N2467,'Speed Bin B-A'!N2571,'Speed Bin B-A'!N2675)</f>
        <v>0</v>
      </c>
      <c r="O276" s="273">
        <f>SUM('Speed Bin B-A'!O75,'Speed Bin B-A'!O179,'Speed Bin B-A'!O283,'Speed Bin B-A'!O387,'Speed Bin B-A'!O491,'Speed Bin B-A'!O803,'Speed Bin B-A'!O907,'Speed Bin B-A'!O1011,'Speed Bin B-A'!O1115,'Speed Bin B-A'!O1219,'Speed Bin B-A'!O1531,'Speed Bin B-A'!O1635,'Speed Bin B-A'!O1739,'Speed Bin B-A'!O1843,'Speed Bin B-A'!O1947,'Speed Bin B-A'!O2259,'Speed Bin B-A'!O2363,'Speed Bin B-A'!O2467,'Speed Bin B-A'!O2571,'Speed Bin B-A'!O2675)</f>
        <v>0</v>
      </c>
      <c r="P276" s="273">
        <f>SUM('Speed Bin B-A'!P75,'Speed Bin B-A'!P179,'Speed Bin B-A'!P283,'Speed Bin B-A'!P387,'Speed Bin B-A'!P491,'Speed Bin B-A'!P803,'Speed Bin B-A'!P907,'Speed Bin B-A'!P1011,'Speed Bin B-A'!P1115,'Speed Bin B-A'!P1219,'Speed Bin B-A'!P1531,'Speed Bin B-A'!P1635,'Speed Bin B-A'!P1739,'Speed Bin B-A'!P1843,'Speed Bin B-A'!P1947,'Speed Bin B-A'!P2259,'Speed Bin B-A'!P2363,'Speed Bin B-A'!P2467,'Speed Bin B-A'!P2571,'Speed Bin B-A'!P2675)</f>
        <v>0</v>
      </c>
      <c r="Q276" s="273">
        <f>SUM('Speed Bin B-A'!Q75,'Speed Bin B-A'!Q179,'Speed Bin B-A'!Q283,'Speed Bin B-A'!Q387,'Speed Bin B-A'!Q491,'Speed Bin B-A'!Q803,'Speed Bin B-A'!Q907,'Speed Bin B-A'!Q1011,'Speed Bin B-A'!Q1115,'Speed Bin B-A'!Q1219,'Speed Bin B-A'!Q1531,'Speed Bin B-A'!Q1635,'Speed Bin B-A'!Q1739,'Speed Bin B-A'!Q1843,'Speed Bin B-A'!Q1947,'Speed Bin B-A'!Q2259,'Speed Bin B-A'!Q2363,'Speed Bin B-A'!Q2467,'Speed Bin B-A'!Q2571,'Speed Bin B-A'!Q2675)</f>
        <v>0</v>
      </c>
      <c r="R276" s="273">
        <f>SUM('Speed Bin B-A'!R75,'Speed Bin B-A'!R179,'Speed Bin B-A'!R283,'Speed Bin B-A'!R387,'Speed Bin B-A'!R491,'Speed Bin B-A'!R803,'Speed Bin B-A'!R907,'Speed Bin B-A'!R1011,'Speed Bin B-A'!R1115,'Speed Bin B-A'!R1219,'Speed Bin B-A'!R1531,'Speed Bin B-A'!R1635,'Speed Bin B-A'!R1739,'Speed Bin B-A'!R1843,'Speed Bin B-A'!R1947,'Speed Bin B-A'!R2259,'Speed Bin B-A'!R2363,'Speed Bin B-A'!R2467,'Speed Bin B-A'!R2571,'Speed Bin B-A'!R2675)</f>
        <v>0</v>
      </c>
      <c r="S276" s="273">
        <f>SUM('Speed Bin B-A'!S75,'Speed Bin B-A'!S179,'Speed Bin B-A'!S283,'Speed Bin B-A'!S387,'Speed Bin B-A'!S491,'Speed Bin B-A'!S803,'Speed Bin B-A'!S907,'Speed Bin B-A'!S1011,'Speed Bin B-A'!S1115,'Speed Bin B-A'!S1219,'Speed Bin B-A'!S1531,'Speed Bin B-A'!S1635,'Speed Bin B-A'!S1739,'Speed Bin B-A'!S1843,'Speed Bin B-A'!S1947,'Speed Bin B-A'!S2259,'Speed Bin B-A'!S2363,'Speed Bin B-A'!S2467,'Speed Bin B-A'!S2571,'Speed Bin B-A'!S2675)</f>
        <v>0</v>
      </c>
      <c r="T276" s="273">
        <f>SUM('Speed Bin B-A'!T75,'Speed Bin B-A'!T179,'Speed Bin B-A'!T283,'Speed Bin B-A'!T387,'Speed Bin B-A'!T491,'Speed Bin B-A'!T803,'Speed Bin B-A'!T907,'Speed Bin B-A'!T1011,'Speed Bin B-A'!T1115,'Speed Bin B-A'!T1219,'Speed Bin B-A'!T1531,'Speed Bin B-A'!T1635,'Speed Bin B-A'!T1739,'Speed Bin B-A'!T1843,'Speed Bin B-A'!T1947,'Speed Bin B-A'!T2259,'Speed Bin B-A'!T2363,'Speed Bin B-A'!T2467,'Speed Bin B-A'!T2571,'Speed Bin B-A'!T2675)</f>
        <v>0</v>
      </c>
      <c r="U276" s="273">
        <f>SUM('Speed Bin B-A'!U75,'Speed Bin B-A'!U179,'Speed Bin B-A'!U283,'Speed Bin B-A'!U387,'Speed Bin B-A'!U491,'Speed Bin B-A'!U803,'Speed Bin B-A'!U907,'Speed Bin B-A'!U1011,'Speed Bin B-A'!U1115,'Speed Bin B-A'!U1219,'Speed Bin B-A'!U1531,'Speed Bin B-A'!U1635,'Speed Bin B-A'!U1739,'Speed Bin B-A'!U1843,'Speed Bin B-A'!U1947,'Speed Bin B-A'!U2259,'Speed Bin B-A'!U2363,'Speed Bin B-A'!U2467,'Speed Bin B-A'!U2571,'Speed Bin B-A'!U2675)</f>
        <v>0</v>
      </c>
      <c r="V276" s="274">
        <f>IFERROR(AVERAGE('Speed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22.421428571428571</v>
      </c>
      <c r="W276" s="274">
        <f>IFERROR(AVERAGE('Speed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27.392857142857142</v>
      </c>
      <c r="X276" s="267"/>
      <c r="Y276" s="267"/>
    </row>
    <row r="277" spans="1:25" x14ac:dyDescent="0.25">
      <c r="A277" s="272">
        <v>0.67708333333333304</v>
      </c>
      <c r="B277" s="273">
        <f>SUM('Speed Bin B-A'!B76,'Speed Bin B-A'!B180,'Speed Bin B-A'!B284,'Speed Bin B-A'!B388,'Speed Bin B-A'!B492,'Speed Bin B-A'!B804,'Speed Bin B-A'!B908,'Speed Bin B-A'!B1012,'Speed Bin B-A'!B1116,'Speed Bin B-A'!B1220,'Speed Bin B-A'!B1532,'Speed Bin B-A'!B1636,'Speed Bin B-A'!B1740,'Speed Bin B-A'!B1844,'Speed Bin B-A'!B1948,'Speed Bin B-A'!B2260,'Speed Bin B-A'!B2364,'Speed Bin B-A'!B2468,'Speed Bin B-A'!B2572,'Speed Bin B-A'!B2676)</f>
        <v>1466</v>
      </c>
      <c r="C277" s="273">
        <f>SUM('Speed Bin B-A'!C76,'Speed Bin B-A'!C180,'Speed Bin B-A'!C284,'Speed Bin B-A'!C388,'Speed Bin B-A'!C492,'Speed Bin B-A'!C804,'Speed Bin B-A'!C908,'Speed Bin B-A'!C1012,'Speed Bin B-A'!C1116,'Speed Bin B-A'!C1220,'Speed Bin B-A'!C1532,'Speed Bin B-A'!C1636,'Speed Bin B-A'!C1740,'Speed Bin B-A'!C1844,'Speed Bin B-A'!C1948,'Speed Bin B-A'!C2260,'Speed Bin B-A'!C2364,'Speed Bin B-A'!C2468,'Speed Bin B-A'!C2572,'Speed Bin B-A'!C2676)</f>
        <v>11</v>
      </c>
      <c r="D277" s="273">
        <f>SUM('Speed Bin B-A'!D76,'Speed Bin B-A'!D180,'Speed Bin B-A'!D284,'Speed Bin B-A'!D388,'Speed Bin B-A'!D492,'Speed Bin B-A'!D804,'Speed Bin B-A'!D908,'Speed Bin B-A'!D1012,'Speed Bin B-A'!D1116,'Speed Bin B-A'!D1220,'Speed Bin B-A'!D1532,'Speed Bin B-A'!D1636,'Speed Bin B-A'!D1740,'Speed Bin B-A'!D1844,'Speed Bin B-A'!D1948,'Speed Bin B-A'!D2260,'Speed Bin B-A'!D2364,'Speed Bin B-A'!D2468,'Speed Bin B-A'!D2572,'Speed Bin B-A'!D2676)</f>
        <v>122</v>
      </c>
      <c r="E277" s="273">
        <f>SUM('Speed Bin B-A'!E76,'Speed Bin B-A'!E180,'Speed Bin B-A'!E284,'Speed Bin B-A'!E388,'Speed Bin B-A'!E492,'Speed Bin B-A'!E804,'Speed Bin B-A'!E908,'Speed Bin B-A'!E1012,'Speed Bin B-A'!E1116,'Speed Bin B-A'!E1220,'Speed Bin B-A'!E1532,'Speed Bin B-A'!E1636,'Speed Bin B-A'!E1740,'Speed Bin B-A'!E1844,'Speed Bin B-A'!E1948,'Speed Bin B-A'!E2260,'Speed Bin B-A'!E2364,'Speed Bin B-A'!E2468,'Speed Bin B-A'!E2572,'Speed Bin B-A'!E2676)</f>
        <v>236</v>
      </c>
      <c r="F277" s="273">
        <f>SUM('Speed Bin B-A'!F76,'Speed Bin B-A'!F180,'Speed Bin B-A'!F284,'Speed Bin B-A'!F388,'Speed Bin B-A'!F492,'Speed Bin B-A'!F804,'Speed Bin B-A'!F908,'Speed Bin B-A'!F1012,'Speed Bin B-A'!F1116,'Speed Bin B-A'!F1220,'Speed Bin B-A'!F1532,'Speed Bin B-A'!F1636,'Speed Bin B-A'!F1740,'Speed Bin B-A'!F1844,'Speed Bin B-A'!F1948,'Speed Bin B-A'!F2260,'Speed Bin B-A'!F2364,'Speed Bin B-A'!F2468,'Speed Bin B-A'!F2572,'Speed Bin B-A'!F2676)</f>
        <v>657</v>
      </c>
      <c r="G277" s="273">
        <f>SUM('Speed Bin B-A'!G76,'Speed Bin B-A'!G180,'Speed Bin B-A'!G284,'Speed Bin B-A'!G388,'Speed Bin B-A'!G492,'Speed Bin B-A'!G804,'Speed Bin B-A'!G908,'Speed Bin B-A'!G1012,'Speed Bin B-A'!G1116,'Speed Bin B-A'!G1220,'Speed Bin B-A'!G1532,'Speed Bin B-A'!G1636,'Speed Bin B-A'!G1740,'Speed Bin B-A'!G1844,'Speed Bin B-A'!G1948,'Speed Bin B-A'!G2260,'Speed Bin B-A'!G2364,'Speed Bin B-A'!G2468,'Speed Bin B-A'!G2572,'Speed Bin B-A'!G2676)</f>
        <v>365</v>
      </c>
      <c r="H277" s="273">
        <f>SUM('Speed Bin B-A'!H76,'Speed Bin B-A'!H180,'Speed Bin B-A'!H284,'Speed Bin B-A'!H388,'Speed Bin B-A'!H492,'Speed Bin B-A'!H804,'Speed Bin B-A'!H908,'Speed Bin B-A'!H1012,'Speed Bin B-A'!H1116,'Speed Bin B-A'!H1220,'Speed Bin B-A'!H1532,'Speed Bin B-A'!H1636,'Speed Bin B-A'!H1740,'Speed Bin B-A'!H1844,'Speed Bin B-A'!H1948,'Speed Bin B-A'!H2260,'Speed Bin B-A'!H2364,'Speed Bin B-A'!H2468,'Speed Bin B-A'!H2572,'Speed Bin B-A'!H2676)</f>
        <v>62</v>
      </c>
      <c r="I277" s="273">
        <f>SUM('Speed Bin B-A'!I76,'Speed Bin B-A'!I180,'Speed Bin B-A'!I284,'Speed Bin B-A'!I388,'Speed Bin B-A'!I492,'Speed Bin B-A'!I804,'Speed Bin B-A'!I908,'Speed Bin B-A'!I1012,'Speed Bin B-A'!I1116,'Speed Bin B-A'!I1220,'Speed Bin B-A'!I1532,'Speed Bin B-A'!I1636,'Speed Bin B-A'!I1740,'Speed Bin B-A'!I1844,'Speed Bin B-A'!I1948,'Speed Bin B-A'!I2260,'Speed Bin B-A'!I2364,'Speed Bin B-A'!I2468,'Speed Bin B-A'!I2572,'Speed Bin B-A'!I2676)</f>
        <v>12</v>
      </c>
      <c r="J277" s="273">
        <f>SUM('Speed Bin B-A'!J76,'Speed Bin B-A'!J180,'Speed Bin B-A'!J284,'Speed Bin B-A'!J388,'Speed Bin B-A'!J492,'Speed Bin B-A'!J804,'Speed Bin B-A'!J908,'Speed Bin B-A'!J1012,'Speed Bin B-A'!J1116,'Speed Bin B-A'!J1220,'Speed Bin B-A'!J1532,'Speed Bin B-A'!J1636,'Speed Bin B-A'!J1740,'Speed Bin B-A'!J1844,'Speed Bin B-A'!J1948,'Speed Bin B-A'!J2260,'Speed Bin B-A'!J2364,'Speed Bin B-A'!J2468,'Speed Bin B-A'!J2572,'Speed Bin B-A'!J2676)</f>
        <v>1</v>
      </c>
      <c r="K277" s="273">
        <f>SUM('Speed Bin B-A'!K76,'Speed Bin B-A'!K180,'Speed Bin B-A'!K284,'Speed Bin B-A'!K388,'Speed Bin B-A'!K492,'Speed Bin B-A'!K804,'Speed Bin B-A'!K908,'Speed Bin B-A'!K1012,'Speed Bin B-A'!K1116,'Speed Bin B-A'!K1220,'Speed Bin B-A'!K1532,'Speed Bin B-A'!K1636,'Speed Bin B-A'!K1740,'Speed Bin B-A'!K1844,'Speed Bin B-A'!K1948,'Speed Bin B-A'!K2260,'Speed Bin B-A'!K2364,'Speed Bin B-A'!K2468,'Speed Bin B-A'!K2572,'Speed Bin B-A'!K2676)</f>
        <v>0</v>
      </c>
      <c r="L277" s="273">
        <f>SUM('Speed Bin B-A'!L76,'Speed Bin B-A'!L180,'Speed Bin B-A'!L284,'Speed Bin B-A'!L388,'Speed Bin B-A'!L492,'Speed Bin B-A'!L804,'Speed Bin B-A'!L908,'Speed Bin B-A'!L1012,'Speed Bin B-A'!L1116,'Speed Bin B-A'!L1220,'Speed Bin B-A'!L1532,'Speed Bin B-A'!L1636,'Speed Bin B-A'!L1740,'Speed Bin B-A'!L1844,'Speed Bin B-A'!L1948,'Speed Bin B-A'!L2260,'Speed Bin B-A'!L2364,'Speed Bin B-A'!L2468,'Speed Bin B-A'!L2572,'Speed Bin B-A'!L2676)</f>
        <v>0</v>
      </c>
      <c r="M277" s="273">
        <f>SUM('Speed Bin B-A'!M76,'Speed Bin B-A'!M180,'Speed Bin B-A'!M284,'Speed Bin B-A'!M388,'Speed Bin B-A'!M492,'Speed Bin B-A'!M804,'Speed Bin B-A'!M908,'Speed Bin B-A'!M1012,'Speed Bin B-A'!M1116,'Speed Bin B-A'!M1220,'Speed Bin B-A'!M1532,'Speed Bin B-A'!M1636,'Speed Bin B-A'!M1740,'Speed Bin B-A'!M1844,'Speed Bin B-A'!M1948,'Speed Bin B-A'!M2260,'Speed Bin B-A'!M2364,'Speed Bin B-A'!M2468,'Speed Bin B-A'!M2572,'Speed Bin B-A'!M2676)</f>
        <v>0</v>
      </c>
      <c r="N277" s="273">
        <f>SUM('Speed Bin B-A'!N76,'Speed Bin B-A'!N180,'Speed Bin B-A'!N284,'Speed Bin B-A'!N388,'Speed Bin B-A'!N492,'Speed Bin B-A'!N804,'Speed Bin B-A'!N908,'Speed Bin B-A'!N1012,'Speed Bin B-A'!N1116,'Speed Bin B-A'!N1220,'Speed Bin B-A'!N1532,'Speed Bin B-A'!N1636,'Speed Bin B-A'!N1740,'Speed Bin B-A'!N1844,'Speed Bin B-A'!N1948,'Speed Bin B-A'!N2260,'Speed Bin B-A'!N2364,'Speed Bin B-A'!N2468,'Speed Bin B-A'!N2572,'Speed Bin B-A'!N2676)</f>
        <v>0</v>
      </c>
      <c r="O277" s="273">
        <f>SUM('Speed Bin B-A'!O76,'Speed Bin B-A'!O180,'Speed Bin B-A'!O284,'Speed Bin B-A'!O388,'Speed Bin B-A'!O492,'Speed Bin B-A'!O804,'Speed Bin B-A'!O908,'Speed Bin B-A'!O1012,'Speed Bin B-A'!O1116,'Speed Bin B-A'!O1220,'Speed Bin B-A'!O1532,'Speed Bin B-A'!O1636,'Speed Bin B-A'!O1740,'Speed Bin B-A'!O1844,'Speed Bin B-A'!O1948,'Speed Bin B-A'!O2260,'Speed Bin B-A'!O2364,'Speed Bin B-A'!O2468,'Speed Bin B-A'!O2572,'Speed Bin B-A'!O2676)</f>
        <v>0</v>
      </c>
      <c r="P277" s="273">
        <f>SUM('Speed Bin B-A'!P76,'Speed Bin B-A'!P180,'Speed Bin B-A'!P284,'Speed Bin B-A'!P388,'Speed Bin B-A'!P492,'Speed Bin B-A'!P804,'Speed Bin B-A'!P908,'Speed Bin B-A'!P1012,'Speed Bin B-A'!P1116,'Speed Bin B-A'!P1220,'Speed Bin B-A'!P1532,'Speed Bin B-A'!P1636,'Speed Bin B-A'!P1740,'Speed Bin B-A'!P1844,'Speed Bin B-A'!P1948,'Speed Bin B-A'!P2260,'Speed Bin B-A'!P2364,'Speed Bin B-A'!P2468,'Speed Bin B-A'!P2572,'Speed Bin B-A'!P2676)</f>
        <v>0</v>
      </c>
      <c r="Q277" s="273">
        <f>SUM('Speed Bin B-A'!Q76,'Speed Bin B-A'!Q180,'Speed Bin B-A'!Q284,'Speed Bin B-A'!Q388,'Speed Bin B-A'!Q492,'Speed Bin B-A'!Q804,'Speed Bin B-A'!Q908,'Speed Bin B-A'!Q1012,'Speed Bin B-A'!Q1116,'Speed Bin B-A'!Q1220,'Speed Bin B-A'!Q1532,'Speed Bin B-A'!Q1636,'Speed Bin B-A'!Q1740,'Speed Bin B-A'!Q1844,'Speed Bin B-A'!Q1948,'Speed Bin B-A'!Q2260,'Speed Bin B-A'!Q2364,'Speed Bin B-A'!Q2468,'Speed Bin B-A'!Q2572,'Speed Bin B-A'!Q2676)</f>
        <v>0</v>
      </c>
      <c r="R277" s="273">
        <f>SUM('Speed Bin B-A'!R76,'Speed Bin B-A'!R180,'Speed Bin B-A'!R284,'Speed Bin B-A'!R388,'Speed Bin B-A'!R492,'Speed Bin B-A'!R804,'Speed Bin B-A'!R908,'Speed Bin B-A'!R1012,'Speed Bin B-A'!R1116,'Speed Bin B-A'!R1220,'Speed Bin B-A'!R1532,'Speed Bin B-A'!R1636,'Speed Bin B-A'!R1740,'Speed Bin B-A'!R1844,'Speed Bin B-A'!R1948,'Speed Bin B-A'!R2260,'Speed Bin B-A'!R2364,'Speed Bin B-A'!R2468,'Speed Bin B-A'!R2572,'Speed Bin B-A'!R2676)</f>
        <v>0</v>
      </c>
      <c r="S277" s="273">
        <f>SUM('Speed Bin B-A'!S76,'Speed Bin B-A'!S180,'Speed Bin B-A'!S284,'Speed Bin B-A'!S388,'Speed Bin B-A'!S492,'Speed Bin B-A'!S804,'Speed Bin B-A'!S908,'Speed Bin B-A'!S1012,'Speed Bin B-A'!S1116,'Speed Bin B-A'!S1220,'Speed Bin B-A'!S1532,'Speed Bin B-A'!S1636,'Speed Bin B-A'!S1740,'Speed Bin B-A'!S1844,'Speed Bin B-A'!S1948,'Speed Bin B-A'!S2260,'Speed Bin B-A'!S2364,'Speed Bin B-A'!S2468,'Speed Bin B-A'!S2572,'Speed Bin B-A'!S2676)</f>
        <v>0</v>
      </c>
      <c r="T277" s="273">
        <f>SUM('Speed Bin B-A'!T76,'Speed Bin B-A'!T180,'Speed Bin B-A'!T284,'Speed Bin B-A'!T388,'Speed Bin B-A'!T492,'Speed Bin B-A'!T804,'Speed Bin B-A'!T908,'Speed Bin B-A'!T1012,'Speed Bin B-A'!T1116,'Speed Bin B-A'!T1220,'Speed Bin B-A'!T1532,'Speed Bin B-A'!T1636,'Speed Bin B-A'!T1740,'Speed Bin B-A'!T1844,'Speed Bin B-A'!T1948,'Speed Bin B-A'!T2260,'Speed Bin B-A'!T2364,'Speed Bin B-A'!T2468,'Speed Bin B-A'!T2572,'Speed Bin B-A'!T2676)</f>
        <v>0</v>
      </c>
      <c r="U277" s="273">
        <f>SUM('Speed Bin B-A'!U76,'Speed Bin B-A'!U180,'Speed Bin B-A'!U284,'Speed Bin B-A'!U388,'Speed Bin B-A'!U492,'Speed Bin B-A'!U804,'Speed Bin B-A'!U908,'Speed Bin B-A'!U1012,'Speed Bin B-A'!U1116,'Speed Bin B-A'!U1220,'Speed Bin B-A'!U1532,'Speed Bin B-A'!U1636,'Speed Bin B-A'!U1740,'Speed Bin B-A'!U1844,'Speed Bin B-A'!U1948,'Speed Bin B-A'!U2260,'Speed Bin B-A'!U2364,'Speed Bin B-A'!U2468,'Speed Bin B-A'!U2572,'Speed Bin B-A'!U2676)</f>
        <v>0</v>
      </c>
      <c r="V277" s="274">
        <f>IFERROR(AVERAGE('Speed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22.557142857142853</v>
      </c>
      <c r="W277" s="274">
        <f>IFERROR(AVERAGE('Speed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27.142857142857142</v>
      </c>
      <c r="X277" s="267"/>
      <c r="Y277" s="267"/>
    </row>
    <row r="278" spans="1:25" x14ac:dyDescent="0.25">
      <c r="A278" s="272">
        <v>0.6875</v>
      </c>
      <c r="B278" s="273">
        <f>SUM('Speed Bin B-A'!B77,'Speed Bin B-A'!B181,'Speed Bin B-A'!B285,'Speed Bin B-A'!B389,'Speed Bin B-A'!B493,'Speed Bin B-A'!B805,'Speed Bin B-A'!B909,'Speed Bin B-A'!B1013,'Speed Bin B-A'!B1117,'Speed Bin B-A'!B1221,'Speed Bin B-A'!B1533,'Speed Bin B-A'!B1637,'Speed Bin B-A'!B1741,'Speed Bin B-A'!B1845,'Speed Bin B-A'!B1949,'Speed Bin B-A'!B2261,'Speed Bin B-A'!B2365,'Speed Bin B-A'!B2469,'Speed Bin B-A'!B2573,'Speed Bin B-A'!B2677)</f>
        <v>1570</v>
      </c>
      <c r="C278" s="273">
        <f>SUM('Speed Bin B-A'!C77,'Speed Bin B-A'!C181,'Speed Bin B-A'!C285,'Speed Bin B-A'!C389,'Speed Bin B-A'!C493,'Speed Bin B-A'!C805,'Speed Bin B-A'!C909,'Speed Bin B-A'!C1013,'Speed Bin B-A'!C1117,'Speed Bin B-A'!C1221,'Speed Bin B-A'!C1533,'Speed Bin B-A'!C1637,'Speed Bin B-A'!C1741,'Speed Bin B-A'!C1845,'Speed Bin B-A'!C1949,'Speed Bin B-A'!C2261,'Speed Bin B-A'!C2365,'Speed Bin B-A'!C2469,'Speed Bin B-A'!C2573,'Speed Bin B-A'!C2677)</f>
        <v>20</v>
      </c>
      <c r="D278" s="273">
        <f>SUM('Speed Bin B-A'!D77,'Speed Bin B-A'!D181,'Speed Bin B-A'!D285,'Speed Bin B-A'!D389,'Speed Bin B-A'!D493,'Speed Bin B-A'!D805,'Speed Bin B-A'!D909,'Speed Bin B-A'!D1013,'Speed Bin B-A'!D1117,'Speed Bin B-A'!D1221,'Speed Bin B-A'!D1533,'Speed Bin B-A'!D1637,'Speed Bin B-A'!D1741,'Speed Bin B-A'!D1845,'Speed Bin B-A'!D1949,'Speed Bin B-A'!D2261,'Speed Bin B-A'!D2365,'Speed Bin B-A'!D2469,'Speed Bin B-A'!D2573,'Speed Bin B-A'!D2677)</f>
        <v>127</v>
      </c>
      <c r="E278" s="273">
        <f>SUM('Speed Bin B-A'!E77,'Speed Bin B-A'!E181,'Speed Bin B-A'!E285,'Speed Bin B-A'!E389,'Speed Bin B-A'!E493,'Speed Bin B-A'!E805,'Speed Bin B-A'!E909,'Speed Bin B-A'!E1013,'Speed Bin B-A'!E1117,'Speed Bin B-A'!E1221,'Speed Bin B-A'!E1533,'Speed Bin B-A'!E1637,'Speed Bin B-A'!E1741,'Speed Bin B-A'!E1845,'Speed Bin B-A'!E1949,'Speed Bin B-A'!E2261,'Speed Bin B-A'!E2365,'Speed Bin B-A'!E2469,'Speed Bin B-A'!E2573,'Speed Bin B-A'!E2677)</f>
        <v>338</v>
      </c>
      <c r="F278" s="273">
        <f>SUM('Speed Bin B-A'!F77,'Speed Bin B-A'!F181,'Speed Bin B-A'!F285,'Speed Bin B-A'!F389,'Speed Bin B-A'!F493,'Speed Bin B-A'!F805,'Speed Bin B-A'!F909,'Speed Bin B-A'!F1013,'Speed Bin B-A'!F1117,'Speed Bin B-A'!F1221,'Speed Bin B-A'!F1533,'Speed Bin B-A'!F1637,'Speed Bin B-A'!F1741,'Speed Bin B-A'!F1845,'Speed Bin B-A'!F1949,'Speed Bin B-A'!F2261,'Speed Bin B-A'!F2365,'Speed Bin B-A'!F2469,'Speed Bin B-A'!F2573,'Speed Bin B-A'!F2677)</f>
        <v>629</v>
      </c>
      <c r="G278" s="273">
        <f>SUM('Speed Bin B-A'!G77,'Speed Bin B-A'!G181,'Speed Bin B-A'!G285,'Speed Bin B-A'!G389,'Speed Bin B-A'!G493,'Speed Bin B-A'!G805,'Speed Bin B-A'!G909,'Speed Bin B-A'!G1013,'Speed Bin B-A'!G1117,'Speed Bin B-A'!G1221,'Speed Bin B-A'!G1533,'Speed Bin B-A'!G1637,'Speed Bin B-A'!G1741,'Speed Bin B-A'!G1845,'Speed Bin B-A'!G1949,'Speed Bin B-A'!G2261,'Speed Bin B-A'!G2365,'Speed Bin B-A'!G2469,'Speed Bin B-A'!G2573,'Speed Bin B-A'!G2677)</f>
        <v>382</v>
      </c>
      <c r="H278" s="273">
        <f>SUM('Speed Bin B-A'!H77,'Speed Bin B-A'!H181,'Speed Bin B-A'!H285,'Speed Bin B-A'!H389,'Speed Bin B-A'!H493,'Speed Bin B-A'!H805,'Speed Bin B-A'!H909,'Speed Bin B-A'!H1013,'Speed Bin B-A'!H1117,'Speed Bin B-A'!H1221,'Speed Bin B-A'!H1533,'Speed Bin B-A'!H1637,'Speed Bin B-A'!H1741,'Speed Bin B-A'!H1845,'Speed Bin B-A'!H1949,'Speed Bin B-A'!H2261,'Speed Bin B-A'!H2365,'Speed Bin B-A'!H2469,'Speed Bin B-A'!H2573,'Speed Bin B-A'!H2677)</f>
        <v>61</v>
      </c>
      <c r="I278" s="273">
        <f>SUM('Speed Bin B-A'!I77,'Speed Bin B-A'!I181,'Speed Bin B-A'!I285,'Speed Bin B-A'!I389,'Speed Bin B-A'!I493,'Speed Bin B-A'!I805,'Speed Bin B-A'!I909,'Speed Bin B-A'!I1013,'Speed Bin B-A'!I1117,'Speed Bin B-A'!I1221,'Speed Bin B-A'!I1533,'Speed Bin B-A'!I1637,'Speed Bin B-A'!I1741,'Speed Bin B-A'!I1845,'Speed Bin B-A'!I1949,'Speed Bin B-A'!I2261,'Speed Bin B-A'!I2365,'Speed Bin B-A'!I2469,'Speed Bin B-A'!I2573,'Speed Bin B-A'!I2677)</f>
        <v>13</v>
      </c>
      <c r="J278" s="273">
        <f>SUM('Speed Bin B-A'!J77,'Speed Bin B-A'!J181,'Speed Bin B-A'!J285,'Speed Bin B-A'!J389,'Speed Bin B-A'!J493,'Speed Bin B-A'!J805,'Speed Bin B-A'!J909,'Speed Bin B-A'!J1013,'Speed Bin B-A'!J1117,'Speed Bin B-A'!J1221,'Speed Bin B-A'!J1533,'Speed Bin B-A'!J1637,'Speed Bin B-A'!J1741,'Speed Bin B-A'!J1845,'Speed Bin B-A'!J1949,'Speed Bin B-A'!J2261,'Speed Bin B-A'!J2365,'Speed Bin B-A'!J2469,'Speed Bin B-A'!J2573,'Speed Bin B-A'!J2677)</f>
        <v>0</v>
      </c>
      <c r="K278" s="273">
        <f>SUM('Speed Bin B-A'!K77,'Speed Bin B-A'!K181,'Speed Bin B-A'!K285,'Speed Bin B-A'!K389,'Speed Bin B-A'!K493,'Speed Bin B-A'!K805,'Speed Bin B-A'!K909,'Speed Bin B-A'!K1013,'Speed Bin B-A'!K1117,'Speed Bin B-A'!K1221,'Speed Bin B-A'!K1533,'Speed Bin B-A'!K1637,'Speed Bin B-A'!K1741,'Speed Bin B-A'!K1845,'Speed Bin B-A'!K1949,'Speed Bin B-A'!K2261,'Speed Bin B-A'!K2365,'Speed Bin B-A'!K2469,'Speed Bin B-A'!K2573,'Speed Bin B-A'!K2677)</f>
        <v>0</v>
      </c>
      <c r="L278" s="273">
        <f>SUM('Speed Bin B-A'!L77,'Speed Bin B-A'!L181,'Speed Bin B-A'!L285,'Speed Bin B-A'!L389,'Speed Bin B-A'!L493,'Speed Bin B-A'!L805,'Speed Bin B-A'!L909,'Speed Bin B-A'!L1013,'Speed Bin B-A'!L1117,'Speed Bin B-A'!L1221,'Speed Bin B-A'!L1533,'Speed Bin B-A'!L1637,'Speed Bin B-A'!L1741,'Speed Bin B-A'!L1845,'Speed Bin B-A'!L1949,'Speed Bin B-A'!L2261,'Speed Bin B-A'!L2365,'Speed Bin B-A'!L2469,'Speed Bin B-A'!L2573,'Speed Bin B-A'!L2677)</f>
        <v>0</v>
      </c>
      <c r="M278" s="273">
        <f>SUM('Speed Bin B-A'!M77,'Speed Bin B-A'!M181,'Speed Bin B-A'!M285,'Speed Bin B-A'!M389,'Speed Bin B-A'!M493,'Speed Bin B-A'!M805,'Speed Bin B-A'!M909,'Speed Bin B-A'!M1013,'Speed Bin B-A'!M1117,'Speed Bin B-A'!M1221,'Speed Bin B-A'!M1533,'Speed Bin B-A'!M1637,'Speed Bin B-A'!M1741,'Speed Bin B-A'!M1845,'Speed Bin B-A'!M1949,'Speed Bin B-A'!M2261,'Speed Bin B-A'!M2365,'Speed Bin B-A'!M2469,'Speed Bin B-A'!M2573,'Speed Bin B-A'!M2677)</f>
        <v>0</v>
      </c>
      <c r="N278" s="273">
        <f>SUM('Speed Bin B-A'!N77,'Speed Bin B-A'!N181,'Speed Bin B-A'!N285,'Speed Bin B-A'!N389,'Speed Bin B-A'!N493,'Speed Bin B-A'!N805,'Speed Bin B-A'!N909,'Speed Bin B-A'!N1013,'Speed Bin B-A'!N1117,'Speed Bin B-A'!N1221,'Speed Bin B-A'!N1533,'Speed Bin B-A'!N1637,'Speed Bin B-A'!N1741,'Speed Bin B-A'!N1845,'Speed Bin B-A'!N1949,'Speed Bin B-A'!N2261,'Speed Bin B-A'!N2365,'Speed Bin B-A'!N2469,'Speed Bin B-A'!N2573,'Speed Bin B-A'!N2677)</f>
        <v>0</v>
      </c>
      <c r="O278" s="273">
        <f>SUM('Speed Bin B-A'!O77,'Speed Bin B-A'!O181,'Speed Bin B-A'!O285,'Speed Bin B-A'!O389,'Speed Bin B-A'!O493,'Speed Bin B-A'!O805,'Speed Bin B-A'!O909,'Speed Bin B-A'!O1013,'Speed Bin B-A'!O1117,'Speed Bin B-A'!O1221,'Speed Bin B-A'!O1533,'Speed Bin B-A'!O1637,'Speed Bin B-A'!O1741,'Speed Bin B-A'!O1845,'Speed Bin B-A'!O1949,'Speed Bin B-A'!O2261,'Speed Bin B-A'!O2365,'Speed Bin B-A'!O2469,'Speed Bin B-A'!O2573,'Speed Bin B-A'!O2677)</f>
        <v>0</v>
      </c>
      <c r="P278" s="273">
        <f>SUM('Speed Bin B-A'!P77,'Speed Bin B-A'!P181,'Speed Bin B-A'!P285,'Speed Bin B-A'!P389,'Speed Bin B-A'!P493,'Speed Bin B-A'!P805,'Speed Bin B-A'!P909,'Speed Bin B-A'!P1013,'Speed Bin B-A'!P1117,'Speed Bin B-A'!P1221,'Speed Bin B-A'!P1533,'Speed Bin B-A'!P1637,'Speed Bin B-A'!P1741,'Speed Bin B-A'!P1845,'Speed Bin B-A'!P1949,'Speed Bin B-A'!P2261,'Speed Bin B-A'!P2365,'Speed Bin B-A'!P2469,'Speed Bin B-A'!P2573,'Speed Bin B-A'!P2677)</f>
        <v>0</v>
      </c>
      <c r="Q278" s="273">
        <f>SUM('Speed Bin B-A'!Q77,'Speed Bin B-A'!Q181,'Speed Bin B-A'!Q285,'Speed Bin B-A'!Q389,'Speed Bin B-A'!Q493,'Speed Bin B-A'!Q805,'Speed Bin B-A'!Q909,'Speed Bin B-A'!Q1013,'Speed Bin B-A'!Q1117,'Speed Bin B-A'!Q1221,'Speed Bin B-A'!Q1533,'Speed Bin B-A'!Q1637,'Speed Bin B-A'!Q1741,'Speed Bin B-A'!Q1845,'Speed Bin B-A'!Q1949,'Speed Bin B-A'!Q2261,'Speed Bin B-A'!Q2365,'Speed Bin B-A'!Q2469,'Speed Bin B-A'!Q2573,'Speed Bin B-A'!Q2677)</f>
        <v>0</v>
      </c>
      <c r="R278" s="273">
        <f>SUM('Speed Bin B-A'!R77,'Speed Bin B-A'!R181,'Speed Bin B-A'!R285,'Speed Bin B-A'!R389,'Speed Bin B-A'!R493,'Speed Bin B-A'!R805,'Speed Bin B-A'!R909,'Speed Bin B-A'!R1013,'Speed Bin B-A'!R1117,'Speed Bin B-A'!R1221,'Speed Bin B-A'!R1533,'Speed Bin B-A'!R1637,'Speed Bin B-A'!R1741,'Speed Bin B-A'!R1845,'Speed Bin B-A'!R1949,'Speed Bin B-A'!R2261,'Speed Bin B-A'!R2365,'Speed Bin B-A'!R2469,'Speed Bin B-A'!R2573,'Speed Bin B-A'!R2677)</f>
        <v>0</v>
      </c>
      <c r="S278" s="273">
        <f>SUM('Speed Bin B-A'!S77,'Speed Bin B-A'!S181,'Speed Bin B-A'!S285,'Speed Bin B-A'!S389,'Speed Bin B-A'!S493,'Speed Bin B-A'!S805,'Speed Bin B-A'!S909,'Speed Bin B-A'!S1013,'Speed Bin B-A'!S1117,'Speed Bin B-A'!S1221,'Speed Bin B-A'!S1533,'Speed Bin B-A'!S1637,'Speed Bin B-A'!S1741,'Speed Bin B-A'!S1845,'Speed Bin B-A'!S1949,'Speed Bin B-A'!S2261,'Speed Bin B-A'!S2365,'Speed Bin B-A'!S2469,'Speed Bin B-A'!S2573,'Speed Bin B-A'!S2677)</f>
        <v>0</v>
      </c>
      <c r="T278" s="273">
        <f>SUM('Speed Bin B-A'!T77,'Speed Bin B-A'!T181,'Speed Bin B-A'!T285,'Speed Bin B-A'!T389,'Speed Bin B-A'!T493,'Speed Bin B-A'!T805,'Speed Bin B-A'!T909,'Speed Bin B-A'!T1013,'Speed Bin B-A'!T1117,'Speed Bin B-A'!T1221,'Speed Bin B-A'!T1533,'Speed Bin B-A'!T1637,'Speed Bin B-A'!T1741,'Speed Bin B-A'!T1845,'Speed Bin B-A'!T1949,'Speed Bin B-A'!T2261,'Speed Bin B-A'!T2365,'Speed Bin B-A'!T2469,'Speed Bin B-A'!T2573,'Speed Bin B-A'!T2677)</f>
        <v>0</v>
      </c>
      <c r="U278" s="273">
        <f>SUM('Speed Bin B-A'!U77,'Speed Bin B-A'!U181,'Speed Bin B-A'!U285,'Speed Bin B-A'!U389,'Speed Bin B-A'!U493,'Speed Bin B-A'!U805,'Speed Bin B-A'!U909,'Speed Bin B-A'!U1013,'Speed Bin B-A'!U1117,'Speed Bin B-A'!U1221,'Speed Bin B-A'!U1533,'Speed Bin B-A'!U1637,'Speed Bin B-A'!U1741,'Speed Bin B-A'!U1845,'Speed Bin B-A'!U1949,'Speed Bin B-A'!U2261,'Speed Bin B-A'!U2365,'Speed Bin B-A'!U2469,'Speed Bin B-A'!U2573,'Speed Bin B-A'!U2677)</f>
        <v>0</v>
      </c>
      <c r="V278" s="274">
        <f>IFERROR(AVERAGE('Speed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22.300000000000004</v>
      </c>
      <c r="W278" s="274">
        <f>IFERROR(AVERAGE('Speed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27.15</v>
      </c>
      <c r="X278" s="267"/>
      <c r="Y278" s="267"/>
    </row>
    <row r="279" spans="1:25" x14ac:dyDescent="0.25">
      <c r="A279" s="272">
        <v>0.69791666666666696</v>
      </c>
      <c r="B279" s="273">
        <f>SUM('Speed Bin B-A'!B78,'Speed Bin B-A'!B182,'Speed Bin B-A'!B286,'Speed Bin B-A'!B390,'Speed Bin B-A'!B494,'Speed Bin B-A'!B806,'Speed Bin B-A'!B910,'Speed Bin B-A'!B1014,'Speed Bin B-A'!B1118,'Speed Bin B-A'!B1222,'Speed Bin B-A'!B1534,'Speed Bin B-A'!B1638,'Speed Bin B-A'!B1742,'Speed Bin B-A'!B1846,'Speed Bin B-A'!B1950,'Speed Bin B-A'!B2262,'Speed Bin B-A'!B2366,'Speed Bin B-A'!B2470,'Speed Bin B-A'!B2574,'Speed Bin B-A'!B2678)</f>
        <v>1522</v>
      </c>
      <c r="C279" s="273">
        <f>SUM('Speed Bin B-A'!C78,'Speed Bin B-A'!C182,'Speed Bin B-A'!C286,'Speed Bin B-A'!C390,'Speed Bin B-A'!C494,'Speed Bin B-A'!C806,'Speed Bin B-A'!C910,'Speed Bin B-A'!C1014,'Speed Bin B-A'!C1118,'Speed Bin B-A'!C1222,'Speed Bin B-A'!C1534,'Speed Bin B-A'!C1638,'Speed Bin B-A'!C1742,'Speed Bin B-A'!C1846,'Speed Bin B-A'!C1950,'Speed Bin B-A'!C2262,'Speed Bin B-A'!C2366,'Speed Bin B-A'!C2470,'Speed Bin B-A'!C2574,'Speed Bin B-A'!C2678)</f>
        <v>16</v>
      </c>
      <c r="D279" s="273">
        <f>SUM('Speed Bin B-A'!D78,'Speed Bin B-A'!D182,'Speed Bin B-A'!D286,'Speed Bin B-A'!D390,'Speed Bin B-A'!D494,'Speed Bin B-A'!D806,'Speed Bin B-A'!D910,'Speed Bin B-A'!D1014,'Speed Bin B-A'!D1118,'Speed Bin B-A'!D1222,'Speed Bin B-A'!D1534,'Speed Bin B-A'!D1638,'Speed Bin B-A'!D1742,'Speed Bin B-A'!D1846,'Speed Bin B-A'!D1950,'Speed Bin B-A'!D2262,'Speed Bin B-A'!D2366,'Speed Bin B-A'!D2470,'Speed Bin B-A'!D2574,'Speed Bin B-A'!D2678)</f>
        <v>189</v>
      </c>
      <c r="E279" s="273">
        <f>SUM('Speed Bin B-A'!E78,'Speed Bin B-A'!E182,'Speed Bin B-A'!E286,'Speed Bin B-A'!E390,'Speed Bin B-A'!E494,'Speed Bin B-A'!E806,'Speed Bin B-A'!E910,'Speed Bin B-A'!E1014,'Speed Bin B-A'!E1118,'Speed Bin B-A'!E1222,'Speed Bin B-A'!E1534,'Speed Bin B-A'!E1638,'Speed Bin B-A'!E1742,'Speed Bin B-A'!E1846,'Speed Bin B-A'!E1950,'Speed Bin B-A'!E2262,'Speed Bin B-A'!E2366,'Speed Bin B-A'!E2470,'Speed Bin B-A'!E2574,'Speed Bin B-A'!E2678)</f>
        <v>327</v>
      </c>
      <c r="F279" s="273">
        <f>SUM('Speed Bin B-A'!F78,'Speed Bin B-A'!F182,'Speed Bin B-A'!F286,'Speed Bin B-A'!F390,'Speed Bin B-A'!F494,'Speed Bin B-A'!F806,'Speed Bin B-A'!F910,'Speed Bin B-A'!F1014,'Speed Bin B-A'!F1118,'Speed Bin B-A'!F1222,'Speed Bin B-A'!F1534,'Speed Bin B-A'!F1638,'Speed Bin B-A'!F1742,'Speed Bin B-A'!F1846,'Speed Bin B-A'!F1950,'Speed Bin B-A'!F2262,'Speed Bin B-A'!F2366,'Speed Bin B-A'!F2470,'Speed Bin B-A'!F2574,'Speed Bin B-A'!F2678)</f>
        <v>549</v>
      </c>
      <c r="G279" s="273">
        <f>SUM('Speed Bin B-A'!G78,'Speed Bin B-A'!G182,'Speed Bin B-A'!G286,'Speed Bin B-A'!G390,'Speed Bin B-A'!G494,'Speed Bin B-A'!G806,'Speed Bin B-A'!G910,'Speed Bin B-A'!G1014,'Speed Bin B-A'!G1118,'Speed Bin B-A'!G1222,'Speed Bin B-A'!G1534,'Speed Bin B-A'!G1638,'Speed Bin B-A'!G1742,'Speed Bin B-A'!G1846,'Speed Bin B-A'!G1950,'Speed Bin B-A'!G2262,'Speed Bin B-A'!G2366,'Speed Bin B-A'!G2470,'Speed Bin B-A'!G2574,'Speed Bin B-A'!G2678)</f>
        <v>375</v>
      </c>
      <c r="H279" s="273">
        <f>SUM('Speed Bin B-A'!H78,'Speed Bin B-A'!H182,'Speed Bin B-A'!H286,'Speed Bin B-A'!H390,'Speed Bin B-A'!H494,'Speed Bin B-A'!H806,'Speed Bin B-A'!H910,'Speed Bin B-A'!H1014,'Speed Bin B-A'!H1118,'Speed Bin B-A'!H1222,'Speed Bin B-A'!H1534,'Speed Bin B-A'!H1638,'Speed Bin B-A'!H1742,'Speed Bin B-A'!H1846,'Speed Bin B-A'!H1950,'Speed Bin B-A'!H2262,'Speed Bin B-A'!H2366,'Speed Bin B-A'!H2470,'Speed Bin B-A'!H2574,'Speed Bin B-A'!H2678)</f>
        <v>56</v>
      </c>
      <c r="I279" s="273">
        <f>SUM('Speed Bin B-A'!I78,'Speed Bin B-A'!I182,'Speed Bin B-A'!I286,'Speed Bin B-A'!I390,'Speed Bin B-A'!I494,'Speed Bin B-A'!I806,'Speed Bin B-A'!I910,'Speed Bin B-A'!I1014,'Speed Bin B-A'!I1118,'Speed Bin B-A'!I1222,'Speed Bin B-A'!I1534,'Speed Bin B-A'!I1638,'Speed Bin B-A'!I1742,'Speed Bin B-A'!I1846,'Speed Bin B-A'!I1950,'Speed Bin B-A'!I2262,'Speed Bin B-A'!I2366,'Speed Bin B-A'!I2470,'Speed Bin B-A'!I2574,'Speed Bin B-A'!I2678)</f>
        <v>9</v>
      </c>
      <c r="J279" s="273">
        <f>SUM('Speed Bin B-A'!J78,'Speed Bin B-A'!J182,'Speed Bin B-A'!J286,'Speed Bin B-A'!J390,'Speed Bin B-A'!J494,'Speed Bin B-A'!J806,'Speed Bin B-A'!J910,'Speed Bin B-A'!J1014,'Speed Bin B-A'!J1118,'Speed Bin B-A'!J1222,'Speed Bin B-A'!J1534,'Speed Bin B-A'!J1638,'Speed Bin B-A'!J1742,'Speed Bin B-A'!J1846,'Speed Bin B-A'!J1950,'Speed Bin B-A'!J2262,'Speed Bin B-A'!J2366,'Speed Bin B-A'!J2470,'Speed Bin B-A'!J2574,'Speed Bin B-A'!J2678)</f>
        <v>1</v>
      </c>
      <c r="K279" s="273">
        <f>SUM('Speed Bin B-A'!K78,'Speed Bin B-A'!K182,'Speed Bin B-A'!K286,'Speed Bin B-A'!K390,'Speed Bin B-A'!K494,'Speed Bin B-A'!K806,'Speed Bin B-A'!K910,'Speed Bin B-A'!K1014,'Speed Bin B-A'!K1118,'Speed Bin B-A'!K1222,'Speed Bin B-A'!K1534,'Speed Bin B-A'!K1638,'Speed Bin B-A'!K1742,'Speed Bin B-A'!K1846,'Speed Bin B-A'!K1950,'Speed Bin B-A'!K2262,'Speed Bin B-A'!K2366,'Speed Bin B-A'!K2470,'Speed Bin B-A'!K2574,'Speed Bin B-A'!K2678)</f>
        <v>0</v>
      </c>
      <c r="L279" s="273">
        <f>SUM('Speed Bin B-A'!L78,'Speed Bin B-A'!L182,'Speed Bin B-A'!L286,'Speed Bin B-A'!L390,'Speed Bin B-A'!L494,'Speed Bin B-A'!L806,'Speed Bin B-A'!L910,'Speed Bin B-A'!L1014,'Speed Bin B-A'!L1118,'Speed Bin B-A'!L1222,'Speed Bin B-A'!L1534,'Speed Bin B-A'!L1638,'Speed Bin B-A'!L1742,'Speed Bin B-A'!L1846,'Speed Bin B-A'!L1950,'Speed Bin B-A'!L2262,'Speed Bin B-A'!L2366,'Speed Bin B-A'!L2470,'Speed Bin B-A'!L2574,'Speed Bin B-A'!L2678)</f>
        <v>0</v>
      </c>
      <c r="M279" s="273">
        <f>SUM('Speed Bin B-A'!M78,'Speed Bin B-A'!M182,'Speed Bin B-A'!M286,'Speed Bin B-A'!M390,'Speed Bin B-A'!M494,'Speed Bin B-A'!M806,'Speed Bin B-A'!M910,'Speed Bin B-A'!M1014,'Speed Bin B-A'!M1118,'Speed Bin B-A'!M1222,'Speed Bin B-A'!M1534,'Speed Bin B-A'!M1638,'Speed Bin B-A'!M1742,'Speed Bin B-A'!M1846,'Speed Bin B-A'!M1950,'Speed Bin B-A'!M2262,'Speed Bin B-A'!M2366,'Speed Bin B-A'!M2470,'Speed Bin B-A'!M2574,'Speed Bin B-A'!M2678)</f>
        <v>0</v>
      </c>
      <c r="N279" s="273">
        <f>SUM('Speed Bin B-A'!N78,'Speed Bin B-A'!N182,'Speed Bin B-A'!N286,'Speed Bin B-A'!N390,'Speed Bin B-A'!N494,'Speed Bin B-A'!N806,'Speed Bin B-A'!N910,'Speed Bin B-A'!N1014,'Speed Bin B-A'!N1118,'Speed Bin B-A'!N1222,'Speed Bin B-A'!N1534,'Speed Bin B-A'!N1638,'Speed Bin B-A'!N1742,'Speed Bin B-A'!N1846,'Speed Bin B-A'!N1950,'Speed Bin B-A'!N2262,'Speed Bin B-A'!N2366,'Speed Bin B-A'!N2470,'Speed Bin B-A'!N2574,'Speed Bin B-A'!N2678)</f>
        <v>0</v>
      </c>
      <c r="O279" s="273">
        <f>SUM('Speed Bin B-A'!O78,'Speed Bin B-A'!O182,'Speed Bin B-A'!O286,'Speed Bin B-A'!O390,'Speed Bin B-A'!O494,'Speed Bin B-A'!O806,'Speed Bin B-A'!O910,'Speed Bin B-A'!O1014,'Speed Bin B-A'!O1118,'Speed Bin B-A'!O1222,'Speed Bin B-A'!O1534,'Speed Bin B-A'!O1638,'Speed Bin B-A'!O1742,'Speed Bin B-A'!O1846,'Speed Bin B-A'!O1950,'Speed Bin B-A'!O2262,'Speed Bin B-A'!O2366,'Speed Bin B-A'!O2470,'Speed Bin B-A'!O2574,'Speed Bin B-A'!O2678)</f>
        <v>0</v>
      </c>
      <c r="P279" s="273">
        <f>SUM('Speed Bin B-A'!P78,'Speed Bin B-A'!P182,'Speed Bin B-A'!P286,'Speed Bin B-A'!P390,'Speed Bin B-A'!P494,'Speed Bin B-A'!P806,'Speed Bin B-A'!P910,'Speed Bin B-A'!P1014,'Speed Bin B-A'!P1118,'Speed Bin B-A'!P1222,'Speed Bin B-A'!P1534,'Speed Bin B-A'!P1638,'Speed Bin B-A'!P1742,'Speed Bin B-A'!P1846,'Speed Bin B-A'!P1950,'Speed Bin B-A'!P2262,'Speed Bin B-A'!P2366,'Speed Bin B-A'!P2470,'Speed Bin B-A'!P2574,'Speed Bin B-A'!P2678)</f>
        <v>0</v>
      </c>
      <c r="Q279" s="273">
        <f>SUM('Speed Bin B-A'!Q78,'Speed Bin B-A'!Q182,'Speed Bin B-A'!Q286,'Speed Bin B-A'!Q390,'Speed Bin B-A'!Q494,'Speed Bin B-A'!Q806,'Speed Bin B-A'!Q910,'Speed Bin B-A'!Q1014,'Speed Bin B-A'!Q1118,'Speed Bin B-A'!Q1222,'Speed Bin B-A'!Q1534,'Speed Bin B-A'!Q1638,'Speed Bin B-A'!Q1742,'Speed Bin B-A'!Q1846,'Speed Bin B-A'!Q1950,'Speed Bin B-A'!Q2262,'Speed Bin B-A'!Q2366,'Speed Bin B-A'!Q2470,'Speed Bin B-A'!Q2574,'Speed Bin B-A'!Q2678)</f>
        <v>0</v>
      </c>
      <c r="R279" s="273">
        <f>SUM('Speed Bin B-A'!R78,'Speed Bin B-A'!R182,'Speed Bin B-A'!R286,'Speed Bin B-A'!R390,'Speed Bin B-A'!R494,'Speed Bin B-A'!R806,'Speed Bin B-A'!R910,'Speed Bin B-A'!R1014,'Speed Bin B-A'!R1118,'Speed Bin B-A'!R1222,'Speed Bin B-A'!R1534,'Speed Bin B-A'!R1638,'Speed Bin B-A'!R1742,'Speed Bin B-A'!R1846,'Speed Bin B-A'!R1950,'Speed Bin B-A'!R2262,'Speed Bin B-A'!R2366,'Speed Bin B-A'!R2470,'Speed Bin B-A'!R2574,'Speed Bin B-A'!R2678)</f>
        <v>0</v>
      </c>
      <c r="S279" s="273">
        <f>SUM('Speed Bin B-A'!S78,'Speed Bin B-A'!S182,'Speed Bin B-A'!S286,'Speed Bin B-A'!S390,'Speed Bin B-A'!S494,'Speed Bin B-A'!S806,'Speed Bin B-A'!S910,'Speed Bin B-A'!S1014,'Speed Bin B-A'!S1118,'Speed Bin B-A'!S1222,'Speed Bin B-A'!S1534,'Speed Bin B-A'!S1638,'Speed Bin B-A'!S1742,'Speed Bin B-A'!S1846,'Speed Bin B-A'!S1950,'Speed Bin B-A'!S2262,'Speed Bin B-A'!S2366,'Speed Bin B-A'!S2470,'Speed Bin B-A'!S2574,'Speed Bin B-A'!S2678)</f>
        <v>0</v>
      </c>
      <c r="T279" s="273">
        <f>SUM('Speed Bin B-A'!T78,'Speed Bin B-A'!T182,'Speed Bin B-A'!T286,'Speed Bin B-A'!T390,'Speed Bin B-A'!T494,'Speed Bin B-A'!T806,'Speed Bin B-A'!T910,'Speed Bin B-A'!T1014,'Speed Bin B-A'!T1118,'Speed Bin B-A'!T1222,'Speed Bin B-A'!T1534,'Speed Bin B-A'!T1638,'Speed Bin B-A'!T1742,'Speed Bin B-A'!T1846,'Speed Bin B-A'!T1950,'Speed Bin B-A'!T2262,'Speed Bin B-A'!T2366,'Speed Bin B-A'!T2470,'Speed Bin B-A'!T2574,'Speed Bin B-A'!T2678)</f>
        <v>0</v>
      </c>
      <c r="U279" s="273">
        <f>SUM('Speed Bin B-A'!U78,'Speed Bin B-A'!U182,'Speed Bin B-A'!U286,'Speed Bin B-A'!U390,'Speed Bin B-A'!U494,'Speed Bin B-A'!U806,'Speed Bin B-A'!U910,'Speed Bin B-A'!U1014,'Speed Bin B-A'!U1118,'Speed Bin B-A'!U1222,'Speed Bin B-A'!U1534,'Speed Bin B-A'!U1638,'Speed Bin B-A'!U1742,'Speed Bin B-A'!U1846,'Speed Bin B-A'!U1950,'Speed Bin B-A'!U2262,'Speed Bin B-A'!U2366,'Speed Bin B-A'!U2470,'Speed Bin B-A'!U2574,'Speed Bin B-A'!U2678)</f>
        <v>0</v>
      </c>
      <c r="V279" s="274">
        <f>IFERROR(AVERAGE('Speed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21.785714285714285</v>
      </c>
      <c r="W279" s="274">
        <f>IFERROR(AVERAGE('Speed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27.05</v>
      </c>
      <c r="X279" s="267"/>
      <c r="Y279" s="267"/>
    </row>
    <row r="280" spans="1:25" x14ac:dyDescent="0.25">
      <c r="A280" s="272">
        <v>0.70833333333333304</v>
      </c>
      <c r="B280" s="273">
        <f>SUM('Speed Bin B-A'!B79,'Speed Bin B-A'!B183,'Speed Bin B-A'!B287,'Speed Bin B-A'!B391,'Speed Bin B-A'!B495,'Speed Bin B-A'!B807,'Speed Bin B-A'!B911,'Speed Bin B-A'!B1015,'Speed Bin B-A'!B1119,'Speed Bin B-A'!B1223,'Speed Bin B-A'!B1535,'Speed Bin B-A'!B1639,'Speed Bin B-A'!B1743,'Speed Bin B-A'!B1847,'Speed Bin B-A'!B1951,'Speed Bin B-A'!B2263,'Speed Bin B-A'!B2367,'Speed Bin B-A'!B2471,'Speed Bin B-A'!B2575,'Speed Bin B-A'!B2679)</f>
        <v>1612</v>
      </c>
      <c r="C280" s="273">
        <f>SUM('Speed Bin B-A'!C79,'Speed Bin B-A'!C183,'Speed Bin B-A'!C287,'Speed Bin B-A'!C391,'Speed Bin B-A'!C495,'Speed Bin B-A'!C807,'Speed Bin B-A'!C911,'Speed Bin B-A'!C1015,'Speed Bin B-A'!C1119,'Speed Bin B-A'!C1223,'Speed Bin B-A'!C1535,'Speed Bin B-A'!C1639,'Speed Bin B-A'!C1743,'Speed Bin B-A'!C1847,'Speed Bin B-A'!C1951,'Speed Bin B-A'!C2263,'Speed Bin B-A'!C2367,'Speed Bin B-A'!C2471,'Speed Bin B-A'!C2575,'Speed Bin B-A'!C2679)</f>
        <v>32</v>
      </c>
      <c r="D280" s="273">
        <f>SUM('Speed Bin B-A'!D79,'Speed Bin B-A'!D183,'Speed Bin B-A'!D287,'Speed Bin B-A'!D391,'Speed Bin B-A'!D495,'Speed Bin B-A'!D807,'Speed Bin B-A'!D911,'Speed Bin B-A'!D1015,'Speed Bin B-A'!D1119,'Speed Bin B-A'!D1223,'Speed Bin B-A'!D1535,'Speed Bin B-A'!D1639,'Speed Bin B-A'!D1743,'Speed Bin B-A'!D1847,'Speed Bin B-A'!D1951,'Speed Bin B-A'!D2263,'Speed Bin B-A'!D2367,'Speed Bin B-A'!D2471,'Speed Bin B-A'!D2575,'Speed Bin B-A'!D2679)</f>
        <v>255</v>
      </c>
      <c r="E280" s="273">
        <f>SUM('Speed Bin B-A'!E79,'Speed Bin B-A'!E183,'Speed Bin B-A'!E287,'Speed Bin B-A'!E391,'Speed Bin B-A'!E495,'Speed Bin B-A'!E807,'Speed Bin B-A'!E911,'Speed Bin B-A'!E1015,'Speed Bin B-A'!E1119,'Speed Bin B-A'!E1223,'Speed Bin B-A'!E1535,'Speed Bin B-A'!E1639,'Speed Bin B-A'!E1743,'Speed Bin B-A'!E1847,'Speed Bin B-A'!E1951,'Speed Bin B-A'!E2263,'Speed Bin B-A'!E2367,'Speed Bin B-A'!E2471,'Speed Bin B-A'!E2575,'Speed Bin B-A'!E2679)</f>
        <v>333</v>
      </c>
      <c r="F280" s="273">
        <f>SUM('Speed Bin B-A'!F79,'Speed Bin B-A'!F183,'Speed Bin B-A'!F287,'Speed Bin B-A'!F391,'Speed Bin B-A'!F495,'Speed Bin B-A'!F807,'Speed Bin B-A'!F911,'Speed Bin B-A'!F1015,'Speed Bin B-A'!F1119,'Speed Bin B-A'!F1223,'Speed Bin B-A'!F1535,'Speed Bin B-A'!F1639,'Speed Bin B-A'!F1743,'Speed Bin B-A'!F1847,'Speed Bin B-A'!F1951,'Speed Bin B-A'!F2263,'Speed Bin B-A'!F2367,'Speed Bin B-A'!F2471,'Speed Bin B-A'!F2575,'Speed Bin B-A'!F2679)</f>
        <v>613</v>
      </c>
      <c r="G280" s="273">
        <f>SUM('Speed Bin B-A'!G79,'Speed Bin B-A'!G183,'Speed Bin B-A'!G287,'Speed Bin B-A'!G391,'Speed Bin B-A'!G495,'Speed Bin B-A'!G807,'Speed Bin B-A'!G911,'Speed Bin B-A'!G1015,'Speed Bin B-A'!G1119,'Speed Bin B-A'!G1223,'Speed Bin B-A'!G1535,'Speed Bin B-A'!G1639,'Speed Bin B-A'!G1743,'Speed Bin B-A'!G1847,'Speed Bin B-A'!G1951,'Speed Bin B-A'!G2263,'Speed Bin B-A'!G2367,'Speed Bin B-A'!G2471,'Speed Bin B-A'!G2575,'Speed Bin B-A'!G2679)</f>
        <v>315</v>
      </c>
      <c r="H280" s="273">
        <f>SUM('Speed Bin B-A'!H79,'Speed Bin B-A'!H183,'Speed Bin B-A'!H287,'Speed Bin B-A'!H391,'Speed Bin B-A'!H495,'Speed Bin B-A'!H807,'Speed Bin B-A'!H911,'Speed Bin B-A'!H1015,'Speed Bin B-A'!H1119,'Speed Bin B-A'!H1223,'Speed Bin B-A'!H1535,'Speed Bin B-A'!H1639,'Speed Bin B-A'!H1743,'Speed Bin B-A'!H1847,'Speed Bin B-A'!H1951,'Speed Bin B-A'!H2263,'Speed Bin B-A'!H2367,'Speed Bin B-A'!H2471,'Speed Bin B-A'!H2575,'Speed Bin B-A'!H2679)</f>
        <v>54</v>
      </c>
      <c r="I280" s="273">
        <f>SUM('Speed Bin B-A'!I79,'Speed Bin B-A'!I183,'Speed Bin B-A'!I287,'Speed Bin B-A'!I391,'Speed Bin B-A'!I495,'Speed Bin B-A'!I807,'Speed Bin B-A'!I911,'Speed Bin B-A'!I1015,'Speed Bin B-A'!I1119,'Speed Bin B-A'!I1223,'Speed Bin B-A'!I1535,'Speed Bin B-A'!I1639,'Speed Bin B-A'!I1743,'Speed Bin B-A'!I1847,'Speed Bin B-A'!I1951,'Speed Bin B-A'!I2263,'Speed Bin B-A'!I2367,'Speed Bin B-A'!I2471,'Speed Bin B-A'!I2575,'Speed Bin B-A'!I2679)</f>
        <v>5</v>
      </c>
      <c r="J280" s="273">
        <f>SUM('Speed Bin B-A'!J79,'Speed Bin B-A'!J183,'Speed Bin B-A'!J287,'Speed Bin B-A'!J391,'Speed Bin B-A'!J495,'Speed Bin B-A'!J807,'Speed Bin B-A'!J911,'Speed Bin B-A'!J1015,'Speed Bin B-A'!J1119,'Speed Bin B-A'!J1223,'Speed Bin B-A'!J1535,'Speed Bin B-A'!J1639,'Speed Bin B-A'!J1743,'Speed Bin B-A'!J1847,'Speed Bin B-A'!J1951,'Speed Bin B-A'!J2263,'Speed Bin B-A'!J2367,'Speed Bin B-A'!J2471,'Speed Bin B-A'!J2575,'Speed Bin B-A'!J2679)</f>
        <v>3</v>
      </c>
      <c r="K280" s="273">
        <f>SUM('Speed Bin B-A'!K79,'Speed Bin B-A'!K183,'Speed Bin B-A'!K287,'Speed Bin B-A'!K391,'Speed Bin B-A'!K495,'Speed Bin B-A'!K807,'Speed Bin B-A'!K911,'Speed Bin B-A'!K1015,'Speed Bin B-A'!K1119,'Speed Bin B-A'!K1223,'Speed Bin B-A'!K1535,'Speed Bin B-A'!K1639,'Speed Bin B-A'!K1743,'Speed Bin B-A'!K1847,'Speed Bin B-A'!K1951,'Speed Bin B-A'!K2263,'Speed Bin B-A'!K2367,'Speed Bin B-A'!K2471,'Speed Bin B-A'!K2575,'Speed Bin B-A'!K2679)</f>
        <v>0</v>
      </c>
      <c r="L280" s="273">
        <f>SUM('Speed Bin B-A'!L79,'Speed Bin B-A'!L183,'Speed Bin B-A'!L287,'Speed Bin B-A'!L391,'Speed Bin B-A'!L495,'Speed Bin B-A'!L807,'Speed Bin B-A'!L911,'Speed Bin B-A'!L1015,'Speed Bin B-A'!L1119,'Speed Bin B-A'!L1223,'Speed Bin B-A'!L1535,'Speed Bin B-A'!L1639,'Speed Bin B-A'!L1743,'Speed Bin B-A'!L1847,'Speed Bin B-A'!L1951,'Speed Bin B-A'!L2263,'Speed Bin B-A'!L2367,'Speed Bin B-A'!L2471,'Speed Bin B-A'!L2575,'Speed Bin B-A'!L2679)</f>
        <v>0</v>
      </c>
      <c r="M280" s="273">
        <f>SUM('Speed Bin B-A'!M79,'Speed Bin B-A'!M183,'Speed Bin B-A'!M287,'Speed Bin B-A'!M391,'Speed Bin B-A'!M495,'Speed Bin B-A'!M807,'Speed Bin B-A'!M911,'Speed Bin B-A'!M1015,'Speed Bin B-A'!M1119,'Speed Bin B-A'!M1223,'Speed Bin B-A'!M1535,'Speed Bin B-A'!M1639,'Speed Bin B-A'!M1743,'Speed Bin B-A'!M1847,'Speed Bin B-A'!M1951,'Speed Bin B-A'!M2263,'Speed Bin B-A'!M2367,'Speed Bin B-A'!M2471,'Speed Bin B-A'!M2575,'Speed Bin B-A'!M2679)</f>
        <v>0</v>
      </c>
      <c r="N280" s="273">
        <f>SUM('Speed Bin B-A'!N79,'Speed Bin B-A'!N183,'Speed Bin B-A'!N287,'Speed Bin B-A'!N391,'Speed Bin B-A'!N495,'Speed Bin B-A'!N807,'Speed Bin B-A'!N911,'Speed Bin B-A'!N1015,'Speed Bin B-A'!N1119,'Speed Bin B-A'!N1223,'Speed Bin B-A'!N1535,'Speed Bin B-A'!N1639,'Speed Bin B-A'!N1743,'Speed Bin B-A'!N1847,'Speed Bin B-A'!N1951,'Speed Bin B-A'!N2263,'Speed Bin B-A'!N2367,'Speed Bin B-A'!N2471,'Speed Bin B-A'!N2575,'Speed Bin B-A'!N2679)</f>
        <v>1</v>
      </c>
      <c r="O280" s="273">
        <f>SUM('Speed Bin B-A'!O79,'Speed Bin B-A'!O183,'Speed Bin B-A'!O287,'Speed Bin B-A'!O391,'Speed Bin B-A'!O495,'Speed Bin B-A'!O807,'Speed Bin B-A'!O911,'Speed Bin B-A'!O1015,'Speed Bin B-A'!O1119,'Speed Bin B-A'!O1223,'Speed Bin B-A'!O1535,'Speed Bin B-A'!O1639,'Speed Bin B-A'!O1743,'Speed Bin B-A'!O1847,'Speed Bin B-A'!O1951,'Speed Bin B-A'!O2263,'Speed Bin B-A'!O2367,'Speed Bin B-A'!O2471,'Speed Bin B-A'!O2575,'Speed Bin B-A'!O2679)</f>
        <v>0</v>
      </c>
      <c r="P280" s="273">
        <f>SUM('Speed Bin B-A'!P79,'Speed Bin B-A'!P183,'Speed Bin B-A'!P287,'Speed Bin B-A'!P391,'Speed Bin B-A'!P495,'Speed Bin B-A'!P807,'Speed Bin B-A'!P911,'Speed Bin B-A'!P1015,'Speed Bin B-A'!P1119,'Speed Bin B-A'!P1223,'Speed Bin B-A'!P1535,'Speed Bin B-A'!P1639,'Speed Bin B-A'!P1743,'Speed Bin B-A'!P1847,'Speed Bin B-A'!P1951,'Speed Bin B-A'!P2263,'Speed Bin B-A'!P2367,'Speed Bin B-A'!P2471,'Speed Bin B-A'!P2575,'Speed Bin B-A'!P2679)</f>
        <v>0</v>
      </c>
      <c r="Q280" s="273">
        <f>SUM('Speed Bin B-A'!Q79,'Speed Bin B-A'!Q183,'Speed Bin B-A'!Q287,'Speed Bin B-A'!Q391,'Speed Bin B-A'!Q495,'Speed Bin B-A'!Q807,'Speed Bin B-A'!Q911,'Speed Bin B-A'!Q1015,'Speed Bin B-A'!Q1119,'Speed Bin B-A'!Q1223,'Speed Bin B-A'!Q1535,'Speed Bin B-A'!Q1639,'Speed Bin B-A'!Q1743,'Speed Bin B-A'!Q1847,'Speed Bin B-A'!Q1951,'Speed Bin B-A'!Q2263,'Speed Bin B-A'!Q2367,'Speed Bin B-A'!Q2471,'Speed Bin B-A'!Q2575,'Speed Bin B-A'!Q2679)</f>
        <v>0</v>
      </c>
      <c r="R280" s="273">
        <f>SUM('Speed Bin B-A'!R79,'Speed Bin B-A'!R183,'Speed Bin B-A'!R287,'Speed Bin B-A'!R391,'Speed Bin B-A'!R495,'Speed Bin B-A'!R807,'Speed Bin B-A'!R911,'Speed Bin B-A'!R1015,'Speed Bin B-A'!R1119,'Speed Bin B-A'!R1223,'Speed Bin B-A'!R1535,'Speed Bin B-A'!R1639,'Speed Bin B-A'!R1743,'Speed Bin B-A'!R1847,'Speed Bin B-A'!R1951,'Speed Bin B-A'!R2263,'Speed Bin B-A'!R2367,'Speed Bin B-A'!R2471,'Speed Bin B-A'!R2575,'Speed Bin B-A'!R2679)</f>
        <v>0</v>
      </c>
      <c r="S280" s="273">
        <f>SUM('Speed Bin B-A'!S79,'Speed Bin B-A'!S183,'Speed Bin B-A'!S287,'Speed Bin B-A'!S391,'Speed Bin B-A'!S495,'Speed Bin B-A'!S807,'Speed Bin B-A'!S911,'Speed Bin B-A'!S1015,'Speed Bin B-A'!S1119,'Speed Bin B-A'!S1223,'Speed Bin B-A'!S1535,'Speed Bin B-A'!S1639,'Speed Bin B-A'!S1743,'Speed Bin B-A'!S1847,'Speed Bin B-A'!S1951,'Speed Bin B-A'!S2263,'Speed Bin B-A'!S2367,'Speed Bin B-A'!S2471,'Speed Bin B-A'!S2575,'Speed Bin B-A'!S2679)</f>
        <v>1</v>
      </c>
      <c r="T280" s="273">
        <f>SUM('Speed Bin B-A'!T79,'Speed Bin B-A'!T183,'Speed Bin B-A'!T287,'Speed Bin B-A'!T391,'Speed Bin B-A'!T495,'Speed Bin B-A'!T807,'Speed Bin B-A'!T911,'Speed Bin B-A'!T1015,'Speed Bin B-A'!T1119,'Speed Bin B-A'!T1223,'Speed Bin B-A'!T1535,'Speed Bin B-A'!T1639,'Speed Bin B-A'!T1743,'Speed Bin B-A'!T1847,'Speed Bin B-A'!T1951,'Speed Bin B-A'!T2263,'Speed Bin B-A'!T2367,'Speed Bin B-A'!T2471,'Speed Bin B-A'!T2575,'Speed Bin B-A'!T2679)</f>
        <v>0</v>
      </c>
      <c r="U280" s="273">
        <f>SUM('Speed Bin B-A'!U79,'Speed Bin B-A'!U183,'Speed Bin B-A'!U287,'Speed Bin B-A'!U391,'Speed Bin B-A'!U495,'Speed Bin B-A'!U807,'Speed Bin B-A'!U911,'Speed Bin B-A'!U1015,'Speed Bin B-A'!U1119,'Speed Bin B-A'!U1223,'Speed Bin B-A'!U1535,'Speed Bin B-A'!U1639,'Speed Bin B-A'!U1743,'Speed Bin B-A'!U1847,'Speed Bin B-A'!U1951,'Speed Bin B-A'!U2263,'Speed Bin B-A'!U2367,'Speed Bin B-A'!U2471,'Speed Bin B-A'!U2575,'Speed Bin B-A'!U2679)</f>
        <v>0</v>
      </c>
      <c r="V280" s="274">
        <f>IFERROR(AVERAGE('Speed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21.00714285714286</v>
      </c>
      <c r="W280" s="274">
        <f>IFERROR(AVERAGE('Speed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26.499999999999996</v>
      </c>
      <c r="X280" s="267"/>
      <c r="Y280" s="267"/>
    </row>
    <row r="281" spans="1:25" x14ac:dyDescent="0.25">
      <c r="A281" s="272">
        <v>0.71875</v>
      </c>
      <c r="B281" s="273">
        <f>SUM('Speed Bin B-A'!B80,'Speed Bin B-A'!B184,'Speed Bin B-A'!B288,'Speed Bin B-A'!B392,'Speed Bin B-A'!B496,'Speed Bin B-A'!B808,'Speed Bin B-A'!B912,'Speed Bin B-A'!B1016,'Speed Bin B-A'!B1120,'Speed Bin B-A'!B1224,'Speed Bin B-A'!B1536,'Speed Bin B-A'!B1640,'Speed Bin B-A'!B1744,'Speed Bin B-A'!B1848,'Speed Bin B-A'!B1952,'Speed Bin B-A'!B2264,'Speed Bin B-A'!B2368,'Speed Bin B-A'!B2472,'Speed Bin B-A'!B2576,'Speed Bin B-A'!B2680)</f>
        <v>1531</v>
      </c>
      <c r="C281" s="273">
        <f>SUM('Speed Bin B-A'!C80,'Speed Bin B-A'!C184,'Speed Bin B-A'!C288,'Speed Bin B-A'!C392,'Speed Bin B-A'!C496,'Speed Bin B-A'!C808,'Speed Bin B-A'!C912,'Speed Bin B-A'!C1016,'Speed Bin B-A'!C1120,'Speed Bin B-A'!C1224,'Speed Bin B-A'!C1536,'Speed Bin B-A'!C1640,'Speed Bin B-A'!C1744,'Speed Bin B-A'!C1848,'Speed Bin B-A'!C1952,'Speed Bin B-A'!C2264,'Speed Bin B-A'!C2368,'Speed Bin B-A'!C2472,'Speed Bin B-A'!C2576,'Speed Bin B-A'!C2680)</f>
        <v>19</v>
      </c>
      <c r="D281" s="273">
        <f>SUM('Speed Bin B-A'!D80,'Speed Bin B-A'!D184,'Speed Bin B-A'!D288,'Speed Bin B-A'!D392,'Speed Bin B-A'!D496,'Speed Bin B-A'!D808,'Speed Bin B-A'!D912,'Speed Bin B-A'!D1016,'Speed Bin B-A'!D1120,'Speed Bin B-A'!D1224,'Speed Bin B-A'!D1536,'Speed Bin B-A'!D1640,'Speed Bin B-A'!D1744,'Speed Bin B-A'!D1848,'Speed Bin B-A'!D1952,'Speed Bin B-A'!D2264,'Speed Bin B-A'!D2368,'Speed Bin B-A'!D2472,'Speed Bin B-A'!D2576,'Speed Bin B-A'!D2680)</f>
        <v>235</v>
      </c>
      <c r="E281" s="273">
        <f>SUM('Speed Bin B-A'!E80,'Speed Bin B-A'!E184,'Speed Bin B-A'!E288,'Speed Bin B-A'!E392,'Speed Bin B-A'!E496,'Speed Bin B-A'!E808,'Speed Bin B-A'!E912,'Speed Bin B-A'!E1016,'Speed Bin B-A'!E1120,'Speed Bin B-A'!E1224,'Speed Bin B-A'!E1536,'Speed Bin B-A'!E1640,'Speed Bin B-A'!E1744,'Speed Bin B-A'!E1848,'Speed Bin B-A'!E1952,'Speed Bin B-A'!E2264,'Speed Bin B-A'!E2368,'Speed Bin B-A'!E2472,'Speed Bin B-A'!E2576,'Speed Bin B-A'!E2680)</f>
        <v>315</v>
      </c>
      <c r="F281" s="273">
        <f>SUM('Speed Bin B-A'!F80,'Speed Bin B-A'!F184,'Speed Bin B-A'!F288,'Speed Bin B-A'!F392,'Speed Bin B-A'!F496,'Speed Bin B-A'!F808,'Speed Bin B-A'!F912,'Speed Bin B-A'!F1016,'Speed Bin B-A'!F1120,'Speed Bin B-A'!F1224,'Speed Bin B-A'!F1536,'Speed Bin B-A'!F1640,'Speed Bin B-A'!F1744,'Speed Bin B-A'!F1848,'Speed Bin B-A'!F1952,'Speed Bin B-A'!F2264,'Speed Bin B-A'!F2368,'Speed Bin B-A'!F2472,'Speed Bin B-A'!F2576,'Speed Bin B-A'!F2680)</f>
        <v>584</v>
      </c>
      <c r="G281" s="273">
        <f>SUM('Speed Bin B-A'!G80,'Speed Bin B-A'!G184,'Speed Bin B-A'!G288,'Speed Bin B-A'!G392,'Speed Bin B-A'!G496,'Speed Bin B-A'!G808,'Speed Bin B-A'!G912,'Speed Bin B-A'!G1016,'Speed Bin B-A'!G1120,'Speed Bin B-A'!G1224,'Speed Bin B-A'!G1536,'Speed Bin B-A'!G1640,'Speed Bin B-A'!G1744,'Speed Bin B-A'!G1848,'Speed Bin B-A'!G1952,'Speed Bin B-A'!G2264,'Speed Bin B-A'!G2368,'Speed Bin B-A'!G2472,'Speed Bin B-A'!G2576,'Speed Bin B-A'!G2680)</f>
        <v>307</v>
      </c>
      <c r="H281" s="273">
        <f>SUM('Speed Bin B-A'!H80,'Speed Bin B-A'!H184,'Speed Bin B-A'!H288,'Speed Bin B-A'!H392,'Speed Bin B-A'!H496,'Speed Bin B-A'!H808,'Speed Bin B-A'!H912,'Speed Bin B-A'!H1016,'Speed Bin B-A'!H1120,'Speed Bin B-A'!H1224,'Speed Bin B-A'!H1536,'Speed Bin B-A'!H1640,'Speed Bin B-A'!H1744,'Speed Bin B-A'!H1848,'Speed Bin B-A'!H1952,'Speed Bin B-A'!H2264,'Speed Bin B-A'!H2368,'Speed Bin B-A'!H2472,'Speed Bin B-A'!H2576,'Speed Bin B-A'!H2680)</f>
        <v>63</v>
      </c>
      <c r="I281" s="273">
        <f>SUM('Speed Bin B-A'!I80,'Speed Bin B-A'!I184,'Speed Bin B-A'!I288,'Speed Bin B-A'!I392,'Speed Bin B-A'!I496,'Speed Bin B-A'!I808,'Speed Bin B-A'!I912,'Speed Bin B-A'!I1016,'Speed Bin B-A'!I1120,'Speed Bin B-A'!I1224,'Speed Bin B-A'!I1536,'Speed Bin B-A'!I1640,'Speed Bin B-A'!I1744,'Speed Bin B-A'!I1848,'Speed Bin B-A'!I1952,'Speed Bin B-A'!I2264,'Speed Bin B-A'!I2368,'Speed Bin B-A'!I2472,'Speed Bin B-A'!I2576,'Speed Bin B-A'!I2680)</f>
        <v>6</v>
      </c>
      <c r="J281" s="273">
        <f>SUM('Speed Bin B-A'!J80,'Speed Bin B-A'!J184,'Speed Bin B-A'!J288,'Speed Bin B-A'!J392,'Speed Bin B-A'!J496,'Speed Bin B-A'!J808,'Speed Bin B-A'!J912,'Speed Bin B-A'!J1016,'Speed Bin B-A'!J1120,'Speed Bin B-A'!J1224,'Speed Bin B-A'!J1536,'Speed Bin B-A'!J1640,'Speed Bin B-A'!J1744,'Speed Bin B-A'!J1848,'Speed Bin B-A'!J1952,'Speed Bin B-A'!J2264,'Speed Bin B-A'!J2368,'Speed Bin B-A'!J2472,'Speed Bin B-A'!J2576,'Speed Bin B-A'!J2680)</f>
        <v>1</v>
      </c>
      <c r="K281" s="273">
        <f>SUM('Speed Bin B-A'!K80,'Speed Bin B-A'!K184,'Speed Bin B-A'!K288,'Speed Bin B-A'!K392,'Speed Bin B-A'!K496,'Speed Bin B-A'!K808,'Speed Bin B-A'!K912,'Speed Bin B-A'!K1016,'Speed Bin B-A'!K1120,'Speed Bin B-A'!K1224,'Speed Bin B-A'!K1536,'Speed Bin B-A'!K1640,'Speed Bin B-A'!K1744,'Speed Bin B-A'!K1848,'Speed Bin B-A'!K1952,'Speed Bin B-A'!K2264,'Speed Bin B-A'!K2368,'Speed Bin B-A'!K2472,'Speed Bin B-A'!K2576,'Speed Bin B-A'!K2680)</f>
        <v>0</v>
      </c>
      <c r="L281" s="273">
        <f>SUM('Speed Bin B-A'!L80,'Speed Bin B-A'!L184,'Speed Bin B-A'!L288,'Speed Bin B-A'!L392,'Speed Bin B-A'!L496,'Speed Bin B-A'!L808,'Speed Bin B-A'!L912,'Speed Bin B-A'!L1016,'Speed Bin B-A'!L1120,'Speed Bin B-A'!L1224,'Speed Bin B-A'!L1536,'Speed Bin B-A'!L1640,'Speed Bin B-A'!L1744,'Speed Bin B-A'!L1848,'Speed Bin B-A'!L1952,'Speed Bin B-A'!L2264,'Speed Bin B-A'!L2368,'Speed Bin B-A'!L2472,'Speed Bin B-A'!L2576,'Speed Bin B-A'!L2680)</f>
        <v>0</v>
      </c>
      <c r="M281" s="273">
        <f>SUM('Speed Bin B-A'!M80,'Speed Bin B-A'!M184,'Speed Bin B-A'!M288,'Speed Bin B-A'!M392,'Speed Bin B-A'!M496,'Speed Bin B-A'!M808,'Speed Bin B-A'!M912,'Speed Bin B-A'!M1016,'Speed Bin B-A'!M1120,'Speed Bin B-A'!M1224,'Speed Bin B-A'!M1536,'Speed Bin B-A'!M1640,'Speed Bin B-A'!M1744,'Speed Bin B-A'!M1848,'Speed Bin B-A'!M1952,'Speed Bin B-A'!M2264,'Speed Bin B-A'!M2368,'Speed Bin B-A'!M2472,'Speed Bin B-A'!M2576,'Speed Bin B-A'!M2680)</f>
        <v>1</v>
      </c>
      <c r="N281" s="273">
        <f>SUM('Speed Bin B-A'!N80,'Speed Bin B-A'!N184,'Speed Bin B-A'!N288,'Speed Bin B-A'!N392,'Speed Bin B-A'!N496,'Speed Bin B-A'!N808,'Speed Bin B-A'!N912,'Speed Bin B-A'!N1016,'Speed Bin B-A'!N1120,'Speed Bin B-A'!N1224,'Speed Bin B-A'!N1536,'Speed Bin B-A'!N1640,'Speed Bin B-A'!N1744,'Speed Bin B-A'!N1848,'Speed Bin B-A'!N1952,'Speed Bin B-A'!N2264,'Speed Bin B-A'!N2368,'Speed Bin B-A'!N2472,'Speed Bin B-A'!N2576,'Speed Bin B-A'!N2680)</f>
        <v>0</v>
      </c>
      <c r="O281" s="273">
        <f>SUM('Speed Bin B-A'!O80,'Speed Bin B-A'!O184,'Speed Bin B-A'!O288,'Speed Bin B-A'!O392,'Speed Bin B-A'!O496,'Speed Bin B-A'!O808,'Speed Bin B-A'!O912,'Speed Bin B-A'!O1016,'Speed Bin B-A'!O1120,'Speed Bin B-A'!O1224,'Speed Bin B-A'!O1536,'Speed Bin B-A'!O1640,'Speed Bin B-A'!O1744,'Speed Bin B-A'!O1848,'Speed Bin B-A'!O1952,'Speed Bin B-A'!O2264,'Speed Bin B-A'!O2368,'Speed Bin B-A'!O2472,'Speed Bin B-A'!O2576,'Speed Bin B-A'!O2680)</f>
        <v>0</v>
      </c>
      <c r="P281" s="273">
        <f>SUM('Speed Bin B-A'!P80,'Speed Bin B-A'!P184,'Speed Bin B-A'!P288,'Speed Bin B-A'!P392,'Speed Bin B-A'!P496,'Speed Bin B-A'!P808,'Speed Bin B-A'!P912,'Speed Bin B-A'!P1016,'Speed Bin B-A'!P1120,'Speed Bin B-A'!P1224,'Speed Bin B-A'!P1536,'Speed Bin B-A'!P1640,'Speed Bin B-A'!P1744,'Speed Bin B-A'!P1848,'Speed Bin B-A'!P1952,'Speed Bin B-A'!P2264,'Speed Bin B-A'!P2368,'Speed Bin B-A'!P2472,'Speed Bin B-A'!P2576,'Speed Bin B-A'!P2680)</f>
        <v>0</v>
      </c>
      <c r="Q281" s="273">
        <f>SUM('Speed Bin B-A'!Q80,'Speed Bin B-A'!Q184,'Speed Bin B-A'!Q288,'Speed Bin B-A'!Q392,'Speed Bin B-A'!Q496,'Speed Bin B-A'!Q808,'Speed Bin B-A'!Q912,'Speed Bin B-A'!Q1016,'Speed Bin B-A'!Q1120,'Speed Bin B-A'!Q1224,'Speed Bin B-A'!Q1536,'Speed Bin B-A'!Q1640,'Speed Bin B-A'!Q1744,'Speed Bin B-A'!Q1848,'Speed Bin B-A'!Q1952,'Speed Bin B-A'!Q2264,'Speed Bin B-A'!Q2368,'Speed Bin B-A'!Q2472,'Speed Bin B-A'!Q2576,'Speed Bin B-A'!Q2680)</f>
        <v>0</v>
      </c>
      <c r="R281" s="273">
        <f>SUM('Speed Bin B-A'!R80,'Speed Bin B-A'!R184,'Speed Bin B-A'!R288,'Speed Bin B-A'!R392,'Speed Bin B-A'!R496,'Speed Bin B-A'!R808,'Speed Bin B-A'!R912,'Speed Bin B-A'!R1016,'Speed Bin B-A'!R1120,'Speed Bin B-A'!R1224,'Speed Bin B-A'!R1536,'Speed Bin B-A'!R1640,'Speed Bin B-A'!R1744,'Speed Bin B-A'!R1848,'Speed Bin B-A'!R1952,'Speed Bin B-A'!R2264,'Speed Bin B-A'!R2368,'Speed Bin B-A'!R2472,'Speed Bin B-A'!R2576,'Speed Bin B-A'!R2680)</f>
        <v>0</v>
      </c>
      <c r="S281" s="273">
        <f>SUM('Speed Bin B-A'!S80,'Speed Bin B-A'!S184,'Speed Bin B-A'!S288,'Speed Bin B-A'!S392,'Speed Bin B-A'!S496,'Speed Bin B-A'!S808,'Speed Bin B-A'!S912,'Speed Bin B-A'!S1016,'Speed Bin B-A'!S1120,'Speed Bin B-A'!S1224,'Speed Bin B-A'!S1536,'Speed Bin B-A'!S1640,'Speed Bin B-A'!S1744,'Speed Bin B-A'!S1848,'Speed Bin B-A'!S1952,'Speed Bin B-A'!S2264,'Speed Bin B-A'!S2368,'Speed Bin B-A'!S2472,'Speed Bin B-A'!S2576,'Speed Bin B-A'!S2680)</f>
        <v>0</v>
      </c>
      <c r="T281" s="273">
        <f>SUM('Speed Bin B-A'!T80,'Speed Bin B-A'!T184,'Speed Bin B-A'!T288,'Speed Bin B-A'!T392,'Speed Bin B-A'!T496,'Speed Bin B-A'!T808,'Speed Bin B-A'!T912,'Speed Bin B-A'!T1016,'Speed Bin B-A'!T1120,'Speed Bin B-A'!T1224,'Speed Bin B-A'!T1536,'Speed Bin B-A'!T1640,'Speed Bin B-A'!T1744,'Speed Bin B-A'!T1848,'Speed Bin B-A'!T1952,'Speed Bin B-A'!T2264,'Speed Bin B-A'!T2368,'Speed Bin B-A'!T2472,'Speed Bin B-A'!T2576,'Speed Bin B-A'!T2680)</f>
        <v>0</v>
      </c>
      <c r="U281" s="273">
        <f>SUM('Speed Bin B-A'!U80,'Speed Bin B-A'!U184,'Speed Bin B-A'!U288,'Speed Bin B-A'!U392,'Speed Bin B-A'!U496,'Speed Bin B-A'!U808,'Speed Bin B-A'!U912,'Speed Bin B-A'!U1016,'Speed Bin B-A'!U1120,'Speed Bin B-A'!U1224,'Speed Bin B-A'!U1536,'Speed Bin B-A'!U1640,'Speed Bin B-A'!U1744,'Speed Bin B-A'!U1848,'Speed Bin B-A'!U1952,'Speed Bin B-A'!U2264,'Speed Bin B-A'!U2368,'Speed Bin B-A'!U2472,'Speed Bin B-A'!U2576,'Speed Bin B-A'!U2680)</f>
        <v>0</v>
      </c>
      <c r="V281" s="274">
        <f>IFERROR(AVERAGE('Speed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21.307142857142857</v>
      </c>
      <c r="W281" s="274">
        <f>IFERROR(AVERAGE('Speed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26.771428571428572</v>
      </c>
      <c r="X281" s="267"/>
      <c r="Y281" s="267"/>
    </row>
    <row r="282" spans="1:25" x14ac:dyDescent="0.25">
      <c r="A282" s="272">
        <v>0.72916666666666696</v>
      </c>
      <c r="B282" s="273">
        <f>SUM('Speed Bin B-A'!B81,'Speed Bin B-A'!B185,'Speed Bin B-A'!B289,'Speed Bin B-A'!B393,'Speed Bin B-A'!B497,'Speed Bin B-A'!B809,'Speed Bin B-A'!B913,'Speed Bin B-A'!B1017,'Speed Bin B-A'!B1121,'Speed Bin B-A'!B1225,'Speed Bin B-A'!B1537,'Speed Bin B-A'!B1641,'Speed Bin B-A'!B1745,'Speed Bin B-A'!B1849,'Speed Bin B-A'!B1953,'Speed Bin B-A'!B2265,'Speed Bin B-A'!B2369,'Speed Bin B-A'!B2473,'Speed Bin B-A'!B2577,'Speed Bin B-A'!B2681)</f>
        <v>1606</v>
      </c>
      <c r="C282" s="273">
        <f>SUM('Speed Bin B-A'!C81,'Speed Bin B-A'!C185,'Speed Bin B-A'!C289,'Speed Bin B-A'!C393,'Speed Bin B-A'!C497,'Speed Bin B-A'!C809,'Speed Bin B-A'!C913,'Speed Bin B-A'!C1017,'Speed Bin B-A'!C1121,'Speed Bin B-A'!C1225,'Speed Bin B-A'!C1537,'Speed Bin B-A'!C1641,'Speed Bin B-A'!C1745,'Speed Bin B-A'!C1849,'Speed Bin B-A'!C1953,'Speed Bin B-A'!C2265,'Speed Bin B-A'!C2369,'Speed Bin B-A'!C2473,'Speed Bin B-A'!C2577,'Speed Bin B-A'!C2681)</f>
        <v>13</v>
      </c>
      <c r="D282" s="273">
        <f>SUM('Speed Bin B-A'!D81,'Speed Bin B-A'!D185,'Speed Bin B-A'!D289,'Speed Bin B-A'!D393,'Speed Bin B-A'!D497,'Speed Bin B-A'!D809,'Speed Bin B-A'!D913,'Speed Bin B-A'!D1017,'Speed Bin B-A'!D1121,'Speed Bin B-A'!D1225,'Speed Bin B-A'!D1537,'Speed Bin B-A'!D1641,'Speed Bin B-A'!D1745,'Speed Bin B-A'!D1849,'Speed Bin B-A'!D1953,'Speed Bin B-A'!D2265,'Speed Bin B-A'!D2369,'Speed Bin B-A'!D2473,'Speed Bin B-A'!D2577,'Speed Bin B-A'!D2681)</f>
        <v>269</v>
      </c>
      <c r="E282" s="273">
        <f>SUM('Speed Bin B-A'!E81,'Speed Bin B-A'!E185,'Speed Bin B-A'!E289,'Speed Bin B-A'!E393,'Speed Bin B-A'!E497,'Speed Bin B-A'!E809,'Speed Bin B-A'!E913,'Speed Bin B-A'!E1017,'Speed Bin B-A'!E1121,'Speed Bin B-A'!E1225,'Speed Bin B-A'!E1537,'Speed Bin B-A'!E1641,'Speed Bin B-A'!E1745,'Speed Bin B-A'!E1849,'Speed Bin B-A'!E1953,'Speed Bin B-A'!E2265,'Speed Bin B-A'!E2369,'Speed Bin B-A'!E2473,'Speed Bin B-A'!E2577,'Speed Bin B-A'!E2681)</f>
        <v>362</v>
      </c>
      <c r="F282" s="273">
        <f>SUM('Speed Bin B-A'!F81,'Speed Bin B-A'!F185,'Speed Bin B-A'!F289,'Speed Bin B-A'!F393,'Speed Bin B-A'!F497,'Speed Bin B-A'!F809,'Speed Bin B-A'!F913,'Speed Bin B-A'!F1017,'Speed Bin B-A'!F1121,'Speed Bin B-A'!F1225,'Speed Bin B-A'!F1537,'Speed Bin B-A'!F1641,'Speed Bin B-A'!F1745,'Speed Bin B-A'!F1849,'Speed Bin B-A'!F1953,'Speed Bin B-A'!F2265,'Speed Bin B-A'!F2369,'Speed Bin B-A'!F2473,'Speed Bin B-A'!F2577,'Speed Bin B-A'!F2681)</f>
        <v>603</v>
      </c>
      <c r="G282" s="273">
        <f>SUM('Speed Bin B-A'!G81,'Speed Bin B-A'!G185,'Speed Bin B-A'!G289,'Speed Bin B-A'!G393,'Speed Bin B-A'!G497,'Speed Bin B-A'!G809,'Speed Bin B-A'!G913,'Speed Bin B-A'!G1017,'Speed Bin B-A'!G1121,'Speed Bin B-A'!G1225,'Speed Bin B-A'!G1537,'Speed Bin B-A'!G1641,'Speed Bin B-A'!G1745,'Speed Bin B-A'!G1849,'Speed Bin B-A'!G1953,'Speed Bin B-A'!G2265,'Speed Bin B-A'!G2369,'Speed Bin B-A'!G2473,'Speed Bin B-A'!G2577,'Speed Bin B-A'!G2681)</f>
        <v>307</v>
      </c>
      <c r="H282" s="273">
        <f>SUM('Speed Bin B-A'!H81,'Speed Bin B-A'!H185,'Speed Bin B-A'!H289,'Speed Bin B-A'!H393,'Speed Bin B-A'!H497,'Speed Bin B-A'!H809,'Speed Bin B-A'!H913,'Speed Bin B-A'!H1017,'Speed Bin B-A'!H1121,'Speed Bin B-A'!H1225,'Speed Bin B-A'!H1537,'Speed Bin B-A'!H1641,'Speed Bin B-A'!H1745,'Speed Bin B-A'!H1849,'Speed Bin B-A'!H1953,'Speed Bin B-A'!H2265,'Speed Bin B-A'!H2369,'Speed Bin B-A'!H2473,'Speed Bin B-A'!H2577,'Speed Bin B-A'!H2681)</f>
        <v>40</v>
      </c>
      <c r="I282" s="273">
        <f>SUM('Speed Bin B-A'!I81,'Speed Bin B-A'!I185,'Speed Bin B-A'!I289,'Speed Bin B-A'!I393,'Speed Bin B-A'!I497,'Speed Bin B-A'!I809,'Speed Bin B-A'!I913,'Speed Bin B-A'!I1017,'Speed Bin B-A'!I1121,'Speed Bin B-A'!I1225,'Speed Bin B-A'!I1537,'Speed Bin B-A'!I1641,'Speed Bin B-A'!I1745,'Speed Bin B-A'!I1849,'Speed Bin B-A'!I1953,'Speed Bin B-A'!I2265,'Speed Bin B-A'!I2369,'Speed Bin B-A'!I2473,'Speed Bin B-A'!I2577,'Speed Bin B-A'!I2681)</f>
        <v>7</v>
      </c>
      <c r="J282" s="273">
        <f>SUM('Speed Bin B-A'!J81,'Speed Bin B-A'!J185,'Speed Bin B-A'!J289,'Speed Bin B-A'!J393,'Speed Bin B-A'!J497,'Speed Bin B-A'!J809,'Speed Bin B-A'!J913,'Speed Bin B-A'!J1017,'Speed Bin B-A'!J1121,'Speed Bin B-A'!J1225,'Speed Bin B-A'!J1537,'Speed Bin B-A'!J1641,'Speed Bin B-A'!J1745,'Speed Bin B-A'!J1849,'Speed Bin B-A'!J1953,'Speed Bin B-A'!J2265,'Speed Bin B-A'!J2369,'Speed Bin B-A'!J2473,'Speed Bin B-A'!J2577,'Speed Bin B-A'!J2681)</f>
        <v>3</v>
      </c>
      <c r="K282" s="273">
        <f>SUM('Speed Bin B-A'!K81,'Speed Bin B-A'!K185,'Speed Bin B-A'!K289,'Speed Bin B-A'!K393,'Speed Bin B-A'!K497,'Speed Bin B-A'!K809,'Speed Bin B-A'!K913,'Speed Bin B-A'!K1017,'Speed Bin B-A'!K1121,'Speed Bin B-A'!K1225,'Speed Bin B-A'!K1537,'Speed Bin B-A'!K1641,'Speed Bin B-A'!K1745,'Speed Bin B-A'!K1849,'Speed Bin B-A'!K1953,'Speed Bin B-A'!K2265,'Speed Bin B-A'!K2369,'Speed Bin B-A'!K2473,'Speed Bin B-A'!K2577,'Speed Bin B-A'!K2681)</f>
        <v>0</v>
      </c>
      <c r="L282" s="273">
        <f>SUM('Speed Bin B-A'!L81,'Speed Bin B-A'!L185,'Speed Bin B-A'!L289,'Speed Bin B-A'!L393,'Speed Bin B-A'!L497,'Speed Bin B-A'!L809,'Speed Bin B-A'!L913,'Speed Bin B-A'!L1017,'Speed Bin B-A'!L1121,'Speed Bin B-A'!L1225,'Speed Bin B-A'!L1537,'Speed Bin B-A'!L1641,'Speed Bin B-A'!L1745,'Speed Bin B-A'!L1849,'Speed Bin B-A'!L1953,'Speed Bin B-A'!L2265,'Speed Bin B-A'!L2369,'Speed Bin B-A'!L2473,'Speed Bin B-A'!L2577,'Speed Bin B-A'!L2681)</f>
        <v>0</v>
      </c>
      <c r="M282" s="273">
        <f>SUM('Speed Bin B-A'!M81,'Speed Bin B-A'!M185,'Speed Bin B-A'!M289,'Speed Bin B-A'!M393,'Speed Bin B-A'!M497,'Speed Bin B-A'!M809,'Speed Bin B-A'!M913,'Speed Bin B-A'!M1017,'Speed Bin B-A'!M1121,'Speed Bin B-A'!M1225,'Speed Bin B-A'!M1537,'Speed Bin B-A'!M1641,'Speed Bin B-A'!M1745,'Speed Bin B-A'!M1849,'Speed Bin B-A'!M1953,'Speed Bin B-A'!M2265,'Speed Bin B-A'!M2369,'Speed Bin B-A'!M2473,'Speed Bin B-A'!M2577,'Speed Bin B-A'!M2681)</f>
        <v>0</v>
      </c>
      <c r="N282" s="273">
        <f>SUM('Speed Bin B-A'!N81,'Speed Bin B-A'!N185,'Speed Bin B-A'!N289,'Speed Bin B-A'!N393,'Speed Bin B-A'!N497,'Speed Bin B-A'!N809,'Speed Bin B-A'!N913,'Speed Bin B-A'!N1017,'Speed Bin B-A'!N1121,'Speed Bin B-A'!N1225,'Speed Bin B-A'!N1537,'Speed Bin B-A'!N1641,'Speed Bin B-A'!N1745,'Speed Bin B-A'!N1849,'Speed Bin B-A'!N1953,'Speed Bin B-A'!N2265,'Speed Bin B-A'!N2369,'Speed Bin B-A'!N2473,'Speed Bin B-A'!N2577,'Speed Bin B-A'!N2681)</f>
        <v>2</v>
      </c>
      <c r="O282" s="273">
        <f>SUM('Speed Bin B-A'!O81,'Speed Bin B-A'!O185,'Speed Bin B-A'!O289,'Speed Bin B-A'!O393,'Speed Bin B-A'!O497,'Speed Bin B-A'!O809,'Speed Bin B-A'!O913,'Speed Bin B-A'!O1017,'Speed Bin B-A'!O1121,'Speed Bin B-A'!O1225,'Speed Bin B-A'!O1537,'Speed Bin B-A'!O1641,'Speed Bin B-A'!O1745,'Speed Bin B-A'!O1849,'Speed Bin B-A'!O1953,'Speed Bin B-A'!O2265,'Speed Bin B-A'!O2369,'Speed Bin B-A'!O2473,'Speed Bin B-A'!O2577,'Speed Bin B-A'!O2681)</f>
        <v>0</v>
      </c>
      <c r="P282" s="273">
        <f>SUM('Speed Bin B-A'!P81,'Speed Bin B-A'!P185,'Speed Bin B-A'!P289,'Speed Bin B-A'!P393,'Speed Bin B-A'!P497,'Speed Bin B-A'!P809,'Speed Bin B-A'!P913,'Speed Bin B-A'!P1017,'Speed Bin B-A'!P1121,'Speed Bin B-A'!P1225,'Speed Bin B-A'!P1537,'Speed Bin B-A'!P1641,'Speed Bin B-A'!P1745,'Speed Bin B-A'!P1849,'Speed Bin B-A'!P1953,'Speed Bin B-A'!P2265,'Speed Bin B-A'!P2369,'Speed Bin B-A'!P2473,'Speed Bin B-A'!P2577,'Speed Bin B-A'!P2681)</f>
        <v>0</v>
      </c>
      <c r="Q282" s="273">
        <f>SUM('Speed Bin B-A'!Q81,'Speed Bin B-A'!Q185,'Speed Bin B-A'!Q289,'Speed Bin B-A'!Q393,'Speed Bin B-A'!Q497,'Speed Bin B-A'!Q809,'Speed Bin B-A'!Q913,'Speed Bin B-A'!Q1017,'Speed Bin B-A'!Q1121,'Speed Bin B-A'!Q1225,'Speed Bin B-A'!Q1537,'Speed Bin B-A'!Q1641,'Speed Bin B-A'!Q1745,'Speed Bin B-A'!Q1849,'Speed Bin B-A'!Q1953,'Speed Bin B-A'!Q2265,'Speed Bin B-A'!Q2369,'Speed Bin B-A'!Q2473,'Speed Bin B-A'!Q2577,'Speed Bin B-A'!Q2681)</f>
        <v>0</v>
      </c>
      <c r="R282" s="273">
        <f>SUM('Speed Bin B-A'!R81,'Speed Bin B-A'!R185,'Speed Bin B-A'!R289,'Speed Bin B-A'!R393,'Speed Bin B-A'!R497,'Speed Bin B-A'!R809,'Speed Bin B-A'!R913,'Speed Bin B-A'!R1017,'Speed Bin B-A'!R1121,'Speed Bin B-A'!R1225,'Speed Bin B-A'!R1537,'Speed Bin B-A'!R1641,'Speed Bin B-A'!R1745,'Speed Bin B-A'!R1849,'Speed Bin B-A'!R1953,'Speed Bin B-A'!R2265,'Speed Bin B-A'!R2369,'Speed Bin B-A'!R2473,'Speed Bin B-A'!R2577,'Speed Bin B-A'!R2681)</f>
        <v>0</v>
      </c>
      <c r="S282" s="273">
        <f>SUM('Speed Bin B-A'!S81,'Speed Bin B-A'!S185,'Speed Bin B-A'!S289,'Speed Bin B-A'!S393,'Speed Bin B-A'!S497,'Speed Bin B-A'!S809,'Speed Bin B-A'!S913,'Speed Bin B-A'!S1017,'Speed Bin B-A'!S1121,'Speed Bin B-A'!S1225,'Speed Bin B-A'!S1537,'Speed Bin B-A'!S1641,'Speed Bin B-A'!S1745,'Speed Bin B-A'!S1849,'Speed Bin B-A'!S1953,'Speed Bin B-A'!S2265,'Speed Bin B-A'!S2369,'Speed Bin B-A'!S2473,'Speed Bin B-A'!S2577,'Speed Bin B-A'!S2681)</f>
        <v>0</v>
      </c>
      <c r="T282" s="273">
        <f>SUM('Speed Bin B-A'!T81,'Speed Bin B-A'!T185,'Speed Bin B-A'!T289,'Speed Bin B-A'!T393,'Speed Bin B-A'!T497,'Speed Bin B-A'!T809,'Speed Bin B-A'!T913,'Speed Bin B-A'!T1017,'Speed Bin B-A'!T1121,'Speed Bin B-A'!T1225,'Speed Bin B-A'!T1537,'Speed Bin B-A'!T1641,'Speed Bin B-A'!T1745,'Speed Bin B-A'!T1849,'Speed Bin B-A'!T1953,'Speed Bin B-A'!T2265,'Speed Bin B-A'!T2369,'Speed Bin B-A'!T2473,'Speed Bin B-A'!T2577,'Speed Bin B-A'!T2681)</f>
        <v>0</v>
      </c>
      <c r="U282" s="273">
        <f>SUM('Speed Bin B-A'!U81,'Speed Bin B-A'!U185,'Speed Bin B-A'!U289,'Speed Bin B-A'!U393,'Speed Bin B-A'!U497,'Speed Bin B-A'!U809,'Speed Bin B-A'!U913,'Speed Bin B-A'!U1017,'Speed Bin B-A'!U1121,'Speed Bin B-A'!U1225,'Speed Bin B-A'!U1537,'Speed Bin B-A'!U1641,'Speed Bin B-A'!U1745,'Speed Bin B-A'!U1849,'Speed Bin B-A'!U1953,'Speed Bin B-A'!U2265,'Speed Bin B-A'!U2369,'Speed Bin B-A'!U2473,'Speed Bin B-A'!U2577,'Speed Bin B-A'!U2681)</f>
        <v>0</v>
      </c>
      <c r="V282" s="274">
        <f>IFERROR(AVERAGE('Speed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21.014285714285712</v>
      </c>
      <c r="W282" s="274">
        <f>IFERROR(AVERAGE('Speed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26.164285714285715</v>
      </c>
      <c r="X282" s="267"/>
      <c r="Y282" s="267"/>
    </row>
    <row r="283" spans="1:25" x14ac:dyDescent="0.25">
      <c r="A283" s="272">
        <v>0.73958333333333304</v>
      </c>
      <c r="B283" s="273">
        <f>SUM('Speed Bin B-A'!B82,'Speed Bin B-A'!B186,'Speed Bin B-A'!B290,'Speed Bin B-A'!B394,'Speed Bin B-A'!B498,'Speed Bin B-A'!B810,'Speed Bin B-A'!B914,'Speed Bin B-A'!B1018,'Speed Bin B-A'!B1122,'Speed Bin B-A'!B1226,'Speed Bin B-A'!B1538,'Speed Bin B-A'!B1642,'Speed Bin B-A'!B1746,'Speed Bin B-A'!B1850,'Speed Bin B-A'!B1954,'Speed Bin B-A'!B2266,'Speed Bin B-A'!B2370,'Speed Bin B-A'!B2474,'Speed Bin B-A'!B2578,'Speed Bin B-A'!B2682)</f>
        <v>1433</v>
      </c>
      <c r="C283" s="273">
        <f>SUM('Speed Bin B-A'!C82,'Speed Bin B-A'!C186,'Speed Bin B-A'!C290,'Speed Bin B-A'!C394,'Speed Bin B-A'!C498,'Speed Bin B-A'!C810,'Speed Bin B-A'!C914,'Speed Bin B-A'!C1018,'Speed Bin B-A'!C1122,'Speed Bin B-A'!C1226,'Speed Bin B-A'!C1538,'Speed Bin B-A'!C1642,'Speed Bin B-A'!C1746,'Speed Bin B-A'!C1850,'Speed Bin B-A'!C1954,'Speed Bin B-A'!C2266,'Speed Bin B-A'!C2370,'Speed Bin B-A'!C2474,'Speed Bin B-A'!C2578,'Speed Bin B-A'!C2682)</f>
        <v>18</v>
      </c>
      <c r="D283" s="273">
        <f>SUM('Speed Bin B-A'!D82,'Speed Bin B-A'!D186,'Speed Bin B-A'!D290,'Speed Bin B-A'!D394,'Speed Bin B-A'!D498,'Speed Bin B-A'!D810,'Speed Bin B-A'!D914,'Speed Bin B-A'!D1018,'Speed Bin B-A'!D1122,'Speed Bin B-A'!D1226,'Speed Bin B-A'!D1538,'Speed Bin B-A'!D1642,'Speed Bin B-A'!D1746,'Speed Bin B-A'!D1850,'Speed Bin B-A'!D1954,'Speed Bin B-A'!D2266,'Speed Bin B-A'!D2370,'Speed Bin B-A'!D2474,'Speed Bin B-A'!D2578,'Speed Bin B-A'!D2682)</f>
        <v>248</v>
      </c>
      <c r="E283" s="273">
        <f>SUM('Speed Bin B-A'!E82,'Speed Bin B-A'!E186,'Speed Bin B-A'!E290,'Speed Bin B-A'!E394,'Speed Bin B-A'!E498,'Speed Bin B-A'!E810,'Speed Bin B-A'!E914,'Speed Bin B-A'!E1018,'Speed Bin B-A'!E1122,'Speed Bin B-A'!E1226,'Speed Bin B-A'!E1538,'Speed Bin B-A'!E1642,'Speed Bin B-A'!E1746,'Speed Bin B-A'!E1850,'Speed Bin B-A'!E1954,'Speed Bin B-A'!E2266,'Speed Bin B-A'!E2370,'Speed Bin B-A'!E2474,'Speed Bin B-A'!E2578,'Speed Bin B-A'!E2682)</f>
        <v>343</v>
      </c>
      <c r="F283" s="273">
        <f>SUM('Speed Bin B-A'!F82,'Speed Bin B-A'!F186,'Speed Bin B-A'!F290,'Speed Bin B-A'!F394,'Speed Bin B-A'!F498,'Speed Bin B-A'!F810,'Speed Bin B-A'!F914,'Speed Bin B-A'!F1018,'Speed Bin B-A'!F1122,'Speed Bin B-A'!F1226,'Speed Bin B-A'!F1538,'Speed Bin B-A'!F1642,'Speed Bin B-A'!F1746,'Speed Bin B-A'!F1850,'Speed Bin B-A'!F1954,'Speed Bin B-A'!F2266,'Speed Bin B-A'!F2370,'Speed Bin B-A'!F2474,'Speed Bin B-A'!F2578,'Speed Bin B-A'!F2682)</f>
        <v>471</v>
      </c>
      <c r="G283" s="273">
        <f>SUM('Speed Bin B-A'!G82,'Speed Bin B-A'!G186,'Speed Bin B-A'!G290,'Speed Bin B-A'!G394,'Speed Bin B-A'!G498,'Speed Bin B-A'!G810,'Speed Bin B-A'!G914,'Speed Bin B-A'!G1018,'Speed Bin B-A'!G1122,'Speed Bin B-A'!G1226,'Speed Bin B-A'!G1538,'Speed Bin B-A'!G1642,'Speed Bin B-A'!G1746,'Speed Bin B-A'!G1850,'Speed Bin B-A'!G1954,'Speed Bin B-A'!G2266,'Speed Bin B-A'!G2370,'Speed Bin B-A'!G2474,'Speed Bin B-A'!G2578,'Speed Bin B-A'!G2682)</f>
        <v>275</v>
      </c>
      <c r="H283" s="273">
        <f>SUM('Speed Bin B-A'!H82,'Speed Bin B-A'!H186,'Speed Bin B-A'!H290,'Speed Bin B-A'!H394,'Speed Bin B-A'!H498,'Speed Bin B-A'!H810,'Speed Bin B-A'!H914,'Speed Bin B-A'!H1018,'Speed Bin B-A'!H1122,'Speed Bin B-A'!H1226,'Speed Bin B-A'!H1538,'Speed Bin B-A'!H1642,'Speed Bin B-A'!H1746,'Speed Bin B-A'!H1850,'Speed Bin B-A'!H1954,'Speed Bin B-A'!H2266,'Speed Bin B-A'!H2370,'Speed Bin B-A'!H2474,'Speed Bin B-A'!H2578,'Speed Bin B-A'!H2682)</f>
        <v>60</v>
      </c>
      <c r="I283" s="273">
        <f>SUM('Speed Bin B-A'!I82,'Speed Bin B-A'!I186,'Speed Bin B-A'!I290,'Speed Bin B-A'!I394,'Speed Bin B-A'!I498,'Speed Bin B-A'!I810,'Speed Bin B-A'!I914,'Speed Bin B-A'!I1018,'Speed Bin B-A'!I1122,'Speed Bin B-A'!I1226,'Speed Bin B-A'!I1538,'Speed Bin B-A'!I1642,'Speed Bin B-A'!I1746,'Speed Bin B-A'!I1850,'Speed Bin B-A'!I1954,'Speed Bin B-A'!I2266,'Speed Bin B-A'!I2370,'Speed Bin B-A'!I2474,'Speed Bin B-A'!I2578,'Speed Bin B-A'!I2682)</f>
        <v>14</v>
      </c>
      <c r="J283" s="273">
        <f>SUM('Speed Bin B-A'!J82,'Speed Bin B-A'!J186,'Speed Bin B-A'!J290,'Speed Bin B-A'!J394,'Speed Bin B-A'!J498,'Speed Bin B-A'!J810,'Speed Bin B-A'!J914,'Speed Bin B-A'!J1018,'Speed Bin B-A'!J1122,'Speed Bin B-A'!J1226,'Speed Bin B-A'!J1538,'Speed Bin B-A'!J1642,'Speed Bin B-A'!J1746,'Speed Bin B-A'!J1850,'Speed Bin B-A'!J1954,'Speed Bin B-A'!J2266,'Speed Bin B-A'!J2370,'Speed Bin B-A'!J2474,'Speed Bin B-A'!J2578,'Speed Bin B-A'!J2682)</f>
        <v>1</v>
      </c>
      <c r="K283" s="273">
        <f>SUM('Speed Bin B-A'!K82,'Speed Bin B-A'!K186,'Speed Bin B-A'!K290,'Speed Bin B-A'!K394,'Speed Bin B-A'!K498,'Speed Bin B-A'!K810,'Speed Bin B-A'!K914,'Speed Bin B-A'!K1018,'Speed Bin B-A'!K1122,'Speed Bin B-A'!K1226,'Speed Bin B-A'!K1538,'Speed Bin B-A'!K1642,'Speed Bin B-A'!K1746,'Speed Bin B-A'!K1850,'Speed Bin B-A'!K1954,'Speed Bin B-A'!K2266,'Speed Bin B-A'!K2370,'Speed Bin B-A'!K2474,'Speed Bin B-A'!K2578,'Speed Bin B-A'!K2682)</f>
        <v>0</v>
      </c>
      <c r="L283" s="273">
        <f>SUM('Speed Bin B-A'!L82,'Speed Bin B-A'!L186,'Speed Bin B-A'!L290,'Speed Bin B-A'!L394,'Speed Bin B-A'!L498,'Speed Bin B-A'!L810,'Speed Bin B-A'!L914,'Speed Bin B-A'!L1018,'Speed Bin B-A'!L1122,'Speed Bin B-A'!L1226,'Speed Bin B-A'!L1538,'Speed Bin B-A'!L1642,'Speed Bin B-A'!L1746,'Speed Bin B-A'!L1850,'Speed Bin B-A'!L1954,'Speed Bin B-A'!L2266,'Speed Bin B-A'!L2370,'Speed Bin B-A'!L2474,'Speed Bin B-A'!L2578,'Speed Bin B-A'!L2682)</f>
        <v>0</v>
      </c>
      <c r="M283" s="273">
        <f>SUM('Speed Bin B-A'!M82,'Speed Bin B-A'!M186,'Speed Bin B-A'!M290,'Speed Bin B-A'!M394,'Speed Bin B-A'!M498,'Speed Bin B-A'!M810,'Speed Bin B-A'!M914,'Speed Bin B-A'!M1018,'Speed Bin B-A'!M1122,'Speed Bin B-A'!M1226,'Speed Bin B-A'!M1538,'Speed Bin B-A'!M1642,'Speed Bin B-A'!M1746,'Speed Bin B-A'!M1850,'Speed Bin B-A'!M1954,'Speed Bin B-A'!M2266,'Speed Bin B-A'!M2370,'Speed Bin B-A'!M2474,'Speed Bin B-A'!M2578,'Speed Bin B-A'!M2682)</f>
        <v>3</v>
      </c>
      <c r="N283" s="273">
        <f>SUM('Speed Bin B-A'!N82,'Speed Bin B-A'!N186,'Speed Bin B-A'!N290,'Speed Bin B-A'!N394,'Speed Bin B-A'!N498,'Speed Bin B-A'!N810,'Speed Bin B-A'!N914,'Speed Bin B-A'!N1018,'Speed Bin B-A'!N1122,'Speed Bin B-A'!N1226,'Speed Bin B-A'!N1538,'Speed Bin B-A'!N1642,'Speed Bin B-A'!N1746,'Speed Bin B-A'!N1850,'Speed Bin B-A'!N1954,'Speed Bin B-A'!N2266,'Speed Bin B-A'!N2370,'Speed Bin B-A'!N2474,'Speed Bin B-A'!N2578,'Speed Bin B-A'!N2682)</f>
        <v>0</v>
      </c>
      <c r="O283" s="273">
        <f>SUM('Speed Bin B-A'!O82,'Speed Bin B-A'!O186,'Speed Bin B-A'!O290,'Speed Bin B-A'!O394,'Speed Bin B-A'!O498,'Speed Bin B-A'!O810,'Speed Bin B-A'!O914,'Speed Bin B-A'!O1018,'Speed Bin B-A'!O1122,'Speed Bin B-A'!O1226,'Speed Bin B-A'!O1538,'Speed Bin B-A'!O1642,'Speed Bin B-A'!O1746,'Speed Bin B-A'!O1850,'Speed Bin B-A'!O1954,'Speed Bin B-A'!O2266,'Speed Bin B-A'!O2370,'Speed Bin B-A'!O2474,'Speed Bin B-A'!O2578,'Speed Bin B-A'!O2682)</f>
        <v>0</v>
      </c>
      <c r="P283" s="273">
        <f>SUM('Speed Bin B-A'!P82,'Speed Bin B-A'!P186,'Speed Bin B-A'!P290,'Speed Bin B-A'!P394,'Speed Bin B-A'!P498,'Speed Bin B-A'!P810,'Speed Bin B-A'!P914,'Speed Bin B-A'!P1018,'Speed Bin B-A'!P1122,'Speed Bin B-A'!P1226,'Speed Bin B-A'!P1538,'Speed Bin B-A'!P1642,'Speed Bin B-A'!P1746,'Speed Bin B-A'!P1850,'Speed Bin B-A'!P1954,'Speed Bin B-A'!P2266,'Speed Bin B-A'!P2370,'Speed Bin B-A'!P2474,'Speed Bin B-A'!P2578,'Speed Bin B-A'!P2682)</f>
        <v>0</v>
      </c>
      <c r="Q283" s="273">
        <f>SUM('Speed Bin B-A'!Q82,'Speed Bin B-A'!Q186,'Speed Bin B-A'!Q290,'Speed Bin B-A'!Q394,'Speed Bin B-A'!Q498,'Speed Bin B-A'!Q810,'Speed Bin B-A'!Q914,'Speed Bin B-A'!Q1018,'Speed Bin B-A'!Q1122,'Speed Bin B-A'!Q1226,'Speed Bin B-A'!Q1538,'Speed Bin B-A'!Q1642,'Speed Bin B-A'!Q1746,'Speed Bin B-A'!Q1850,'Speed Bin B-A'!Q1954,'Speed Bin B-A'!Q2266,'Speed Bin B-A'!Q2370,'Speed Bin B-A'!Q2474,'Speed Bin B-A'!Q2578,'Speed Bin B-A'!Q2682)</f>
        <v>0</v>
      </c>
      <c r="R283" s="273">
        <f>SUM('Speed Bin B-A'!R82,'Speed Bin B-A'!R186,'Speed Bin B-A'!R290,'Speed Bin B-A'!R394,'Speed Bin B-A'!R498,'Speed Bin B-A'!R810,'Speed Bin B-A'!R914,'Speed Bin B-A'!R1018,'Speed Bin B-A'!R1122,'Speed Bin B-A'!R1226,'Speed Bin B-A'!R1538,'Speed Bin B-A'!R1642,'Speed Bin B-A'!R1746,'Speed Bin B-A'!R1850,'Speed Bin B-A'!R1954,'Speed Bin B-A'!R2266,'Speed Bin B-A'!R2370,'Speed Bin B-A'!R2474,'Speed Bin B-A'!R2578,'Speed Bin B-A'!R2682)</f>
        <v>0</v>
      </c>
      <c r="S283" s="273">
        <f>SUM('Speed Bin B-A'!S82,'Speed Bin B-A'!S186,'Speed Bin B-A'!S290,'Speed Bin B-A'!S394,'Speed Bin B-A'!S498,'Speed Bin B-A'!S810,'Speed Bin B-A'!S914,'Speed Bin B-A'!S1018,'Speed Bin B-A'!S1122,'Speed Bin B-A'!S1226,'Speed Bin B-A'!S1538,'Speed Bin B-A'!S1642,'Speed Bin B-A'!S1746,'Speed Bin B-A'!S1850,'Speed Bin B-A'!S1954,'Speed Bin B-A'!S2266,'Speed Bin B-A'!S2370,'Speed Bin B-A'!S2474,'Speed Bin B-A'!S2578,'Speed Bin B-A'!S2682)</f>
        <v>0</v>
      </c>
      <c r="T283" s="273">
        <f>SUM('Speed Bin B-A'!T82,'Speed Bin B-A'!T186,'Speed Bin B-A'!T290,'Speed Bin B-A'!T394,'Speed Bin B-A'!T498,'Speed Bin B-A'!T810,'Speed Bin B-A'!T914,'Speed Bin B-A'!T1018,'Speed Bin B-A'!T1122,'Speed Bin B-A'!T1226,'Speed Bin B-A'!T1538,'Speed Bin B-A'!T1642,'Speed Bin B-A'!T1746,'Speed Bin B-A'!T1850,'Speed Bin B-A'!T1954,'Speed Bin B-A'!T2266,'Speed Bin B-A'!T2370,'Speed Bin B-A'!T2474,'Speed Bin B-A'!T2578,'Speed Bin B-A'!T2682)</f>
        <v>0</v>
      </c>
      <c r="U283" s="273">
        <f>SUM('Speed Bin B-A'!U82,'Speed Bin B-A'!U186,'Speed Bin B-A'!U290,'Speed Bin B-A'!U394,'Speed Bin B-A'!U498,'Speed Bin B-A'!U810,'Speed Bin B-A'!U914,'Speed Bin B-A'!U1018,'Speed Bin B-A'!U1122,'Speed Bin B-A'!U1226,'Speed Bin B-A'!U1538,'Speed Bin B-A'!U1642,'Speed Bin B-A'!U1746,'Speed Bin B-A'!U1850,'Speed Bin B-A'!U1954,'Speed Bin B-A'!U2266,'Speed Bin B-A'!U2370,'Speed Bin B-A'!U2474,'Speed Bin B-A'!U2578,'Speed Bin B-A'!U2682)</f>
        <v>0</v>
      </c>
      <c r="V283" s="274">
        <f>IFERROR(AVERAGE('Speed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21.099999999999998</v>
      </c>
      <c r="W283" s="274">
        <f>IFERROR(AVERAGE('Speed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27.014285714285712</v>
      </c>
      <c r="X283" s="267"/>
      <c r="Y283" s="267"/>
    </row>
    <row r="284" spans="1:25" x14ac:dyDescent="0.25">
      <c r="A284" s="272">
        <v>0.75</v>
      </c>
      <c r="B284" s="273">
        <f>SUM('Speed Bin B-A'!B83,'Speed Bin B-A'!B187,'Speed Bin B-A'!B291,'Speed Bin B-A'!B395,'Speed Bin B-A'!B499,'Speed Bin B-A'!B811,'Speed Bin B-A'!B915,'Speed Bin B-A'!B1019,'Speed Bin B-A'!B1123,'Speed Bin B-A'!B1227,'Speed Bin B-A'!B1539,'Speed Bin B-A'!B1643,'Speed Bin B-A'!B1747,'Speed Bin B-A'!B1851,'Speed Bin B-A'!B1955,'Speed Bin B-A'!B2267,'Speed Bin B-A'!B2371,'Speed Bin B-A'!B2475,'Speed Bin B-A'!B2579,'Speed Bin B-A'!B2683)</f>
        <v>1384</v>
      </c>
      <c r="C284" s="273">
        <f>SUM('Speed Bin B-A'!C83,'Speed Bin B-A'!C187,'Speed Bin B-A'!C291,'Speed Bin B-A'!C395,'Speed Bin B-A'!C499,'Speed Bin B-A'!C811,'Speed Bin B-A'!C915,'Speed Bin B-A'!C1019,'Speed Bin B-A'!C1123,'Speed Bin B-A'!C1227,'Speed Bin B-A'!C1539,'Speed Bin B-A'!C1643,'Speed Bin B-A'!C1747,'Speed Bin B-A'!C1851,'Speed Bin B-A'!C1955,'Speed Bin B-A'!C2267,'Speed Bin B-A'!C2371,'Speed Bin B-A'!C2475,'Speed Bin B-A'!C2579,'Speed Bin B-A'!C2683)</f>
        <v>28</v>
      </c>
      <c r="D284" s="273">
        <f>SUM('Speed Bin B-A'!D83,'Speed Bin B-A'!D187,'Speed Bin B-A'!D291,'Speed Bin B-A'!D395,'Speed Bin B-A'!D499,'Speed Bin B-A'!D811,'Speed Bin B-A'!D915,'Speed Bin B-A'!D1019,'Speed Bin B-A'!D1123,'Speed Bin B-A'!D1227,'Speed Bin B-A'!D1539,'Speed Bin B-A'!D1643,'Speed Bin B-A'!D1747,'Speed Bin B-A'!D1851,'Speed Bin B-A'!D1955,'Speed Bin B-A'!D2267,'Speed Bin B-A'!D2371,'Speed Bin B-A'!D2475,'Speed Bin B-A'!D2579,'Speed Bin B-A'!D2683)</f>
        <v>174</v>
      </c>
      <c r="E284" s="273">
        <f>SUM('Speed Bin B-A'!E83,'Speed Bin B-A'!E187,'Speed Bin B-A'!E291,'Speed Bin B-A'!E395,'Speed Bin B-A'!E499,'Speed Bin B-A'!E811,'Speed Bin B-A'!E915,'Speed Bin B-A'!E1019,'Speed Bin B-A'!E1123,'Speed Bin B-A'!E1227,'Speed Bin B-A'!E1539,'Speed Bin B-A'!E1643,'Speed Bin B-A'!E1747,'Speed Bin B-A'!E1851,'Speed Bin B-A'!E1955,'Speed Bin B-A'!E2267,'Speed Bin B-A'!E2371,'Speed Bin B-A'!E2475,'Speed Bin B-A'!E2579,'Speed Bin B-A'!E2683)</f>
        <v>310</v>
      </c>
      <c r="F284" s="273">
        <f>SUM('Speed Bin B-A'!F83,'Speed Bin B-A'!F187,'Speed Bin B-A'!F291,'Speed Bin B-A'!F395,'Speed Bin B-A'!F499,'Speed Bin B-A'!F811,'Speed Bin B-A'!F915,'Speed Bin B-A'!F1019,'Speed Bin B-A'!F1123,'Speed Bin B-A'!F1227,'Speed Bin B-A'!F1539,'Speed Bin B-A'!F1643,'Speed Bin B-A'!F1747,'Speed Bin B-A'!F1851,'Speed Bin B-A'!F1955,'Speed Bin B-A'!F2267,'Speed Bin B-A'!F2371,'Speed Bin B-A'!F2475,'Speed Bin B-A'!F2579,'Speed Bin B-A'!F2683)</f>
        <v>523</v>
      </c>
      <c r="G284" s="273">
        <f>SUM('Speed Bin B-A'!G83,'Speed Bin B-A'!G187,'Speed Bin B-A'!G291,'Speed Bin B-A'!G395,'Speed Bin B-A'!G499,'Speed Bin B-A'!G811,'Speed Bin B-A'!G915,'Speed Bin B-A'!G1019,'Speed Bin B-A'!G1123,'Speed Bin B-A'!G1227,'Speed Bin B-A'!G1539,'Speed Bin B-A'!G1643,'Speed Bin B-A'!G1747,'Speed Bin B-A'!G1851,'Speed Bin B-A'!G1955,'Speed Bin B-A'!G2267,'Speed Bin B-A'!G2371,'Speed Bin B-A'!G2475,'Speed Bin B-A'!G2579,'Speed Bin B-A'!G2683)</f>
        <v>283</v>
      </c>
      <c r="H284" s="273">
        <f>SUM('Speed Bin B-A'!H83,'Speed Bin B-A'!H187,'Speed Bin B-A'!H291,'Speed Bin B-A'!H395,'Speed Bin B-A'!H499,'Speed Bin B-A'!H811,'Speed Bin B-A'!H915,'Speed Bin B-A'!H1019,'Speed Bin B-A'!H1123,'Speed Bin B-A'!H1227,'Speed Bin B-A'!H1539,'Speed Bin B-A'!H1643,'Speed Bin B-A'!H1747,'Speed Bin B-A'!H1851,'Speed Bin B-A'!H1955,'Speed Bin B-A'!H2267,'Speed Bin B-A'!H2371,'Speed Bin B-A'!H2475,'Speed Bin B-A'!H2579,'Speed Bin B-A'!H2683)</f>
        <v>52</v>
      </c>
      <c r="I284" s="273">
        <f>SUM('Speed Bin B-A'!I83,'Speed Bin B-A'!I187,'Speed Bin B-A'!I291,'Speed Bin B-A'!I395,'Speed Bin B-A'!I499,'Speed Bin B-A'!I811,'Speed Bin B-A'!I915,'Speed Bin B-A'!I1019,'Speed Bin B-A'!I1123,'Speed Bin B-A'!I1227,'Speed Bin B-A'!I1539,'Speed Bin B-A'!I1643,'Speed Bin B-A'!I1747,'Speed Bin B-A'!I1851,'Speed Bin B-A'!I1955,'Speed Bin B-A'!I2267,'Speed Bin B-A'!I2371,'Speed Bin B-A'!I2475,'Speed Bin B-A'!I2579,'Speed Bin B-A'!I2683)</f>
        <v>11</v>
      </c>
      <c r="J284" s="273">
        <f>SUM('Speed Bin B-A'!J83,'Speed Bin B-A'!J187,'Speed Bin B-A'!J291,'Speed Bin B-A'!J395,'Speed Bin B-A'!J499,'Speed Bin B-A'!J811,'Speed Bin B-A'!J915,'Speed Bin B-A'!J1019,'Speed Bin B-A'!J1123,'Speed Bin B-A'!J1227,'Speed Bin B-A'!J1539,'Speed Bin B-A'!J1643,'Speed Bin B-A'!J1747,'Speed Bin B-A'!J1851,'Speed Bin B-A'!J1955,'Speed Bin B-A'!J2267,'Speed Bin B-A'!J2371,'Speed Bin B-A'!J2475,'Speed Bin B-A'!J2579,'Speed Bin B-A'!J2683)</f>
        <v>3</v>
      </c>
      <c r="K284" s="273">
        <f>SUM('Speed Bin B-A'!K83,'Speed Bin B-A'!K187,'Speed Bin B-A'!K291,'Speed Bin B-A'!K395,'Speed Bin B-A'!K499,'Speed Bin B-A'!K811,'Speed Bin B-A'!K915,'Speed Bin B-A'!K1019,'Speed Bin B-A'!K1123,'Speed Bin B-A'!K1227,'Speed Bin B-A'!K1539,'Speed Bin B-A'!K1643,'Speed Bin B-A'!K1747,'Speed Bin B-A'!K1851,'Speed Bin B-A'!K1955,'Speed Bin B-A'!K2267,'Speed Bin B-A'!K2371,'Speed Bin B-A'!K2475,'Speed Bin B-A'!K2579,'Speed Bin B-A'!K2683)</f>
        <v>0</v>
      </c>
      <c r="L284" s="273">
        <f>SUM('Speed Bin B-A'!L83,'Speed Bin B-A'!L187,'Speed Bin B-A'!L291,'Speed Bin B-A'!L395,'Speed Bin B-A'!L499,'Speed Bin B-A'!L811,'Speed Bin B-A'!L915,'Speed Bin B-A'!L1019,'Speed Bin B-A'!L1123,'Speed Bin B-A'!L1227,'Speed Bin B-A'!L1539,'Speed Bin B-A'!L1643,'Speed Bin B-A'!L1747,'Speed Bin B-A'!L1851,'Speed Bin B-A'!L1955,'Speed Bin B-A'!L2267,'Speed Bin B-A'!L2371,'Speed Bin B-A'!L2475,'Speed Bin B-A'!L2579,'Speed Bin B-A'!L2683)</f>
        <v>0</v>
      </c>
      <c r="M284" s="273">
        <f>SUM('Speed Bin B-A'!M83,'Speed Bin B-A'!M187,'Speed Bin B-A'!M291,'Speed Bin B-A'!M395,'Speed Bin B-A'!M499,'Speed Bin B-A'!M811,'Speed Bin B-A'!M915,'Speed Bin B-A'!M1019,'Speed Bin B-A'!M1123,'Speed Bin B-A'!M1227,'Speed Bin B-A'!M1539,'Speed Bin B-A'!M1643,'Speed Bin B-A'!M1747,'Speed Bin B-A'!M1851,'Speed Bin B-A'!M1955,'Speed Bin B-A'!M2267,'Speed Bin B-A'!M2371,'Speed Bin B-A'!M2475,'Speed Bin B-A'!M2579,'Speed Bin B-A'!M2683)</f>
        <v>0</v>
      </c>
      <c r="N284" s="273">
        <f>SUM('Speed Bin B-A'!N83,'Speed Bin B-A'!N187,'Speed Bin B-A'!N291,'Speed Bin B-A'!N395,'Speed Bin B-A'!N499,'Speed Bin B-A'!N811,'Speed Bin B-A'!N915,'Speed Bin B-A'!N1019,'Speed Bin B-A'!N1123,'Speed Bin B-A'!N1227,'Speed Bin B-A'!N1539,'Speed Bin B-A'!N1643,'Speed Bin B-A'!N1747,'Speed Bin B-A'!N1851,'Speed Bin B-A'!N1955,'Speed Bin B-A'!N2267,'Speed Bin B-A'!N2371,'Speed Bin B-A'!N2475,'Speed Bin B-A'!N2579,'Speed Bin B-A'!N2683)</f>
        <v>0</v>
      </c>
      <c r="O284" s="273">
        <f>SUM('Speed Bin B-A'!O83,'Speed Bin B-A'!O187,'Speed Bin B-A'!O291,'Speed Bin B-A'!O395,'Speed Bin B-A'!O499,'Speed Bin B-A'!O811,'Speed Bin B-A'!O915,'Speed Bin B-A'!O1019,'Speed Bin B-A'!O1123,'Speed Bin B-A'!O1227,'Speed Bin B-A'!O1539,'Speed Bin B-A'!O1643,'Speed Bin B-A'!O1747,'Speed Bin B-A'!O1851,'Speed Bin B-A'!O1955,'Speed Bin B-A'!O2267,'Speed Bin B-A'!O2371,'Speed Bin B-A'!O2475,'Speed Bin B-A'!O2579,'Speed Bin B-A'!O2683)</f>
        <v>0</v>
      </c>
      <c r="P284" s="273">
        <f>SUM('Speed Bin B-A'!P83,'Speed Bin B-A'!P187,'Speed Bin B-A'!P291,'Speed Bin B-A'!P395,'Speed Bin B-A'!P499,'Speed Bin B-A'!P811,'Speed Bin B-A'!P915,'Speed Bin B-A'!P1019,'Speed Bin B-A'!P1123,'Speed Bin B-A'!P1227,'Speed Bin B-A'!P1539,'Speed Bin B-A'!P1643,'Speed Bin B-A'!P1747,'Speed Bin B-A'!P1851,'Speed Bin B-A'!P1955,'Speed Bin B-A'!P2267,'Speed Bin B-A'!P2371,'Speed Bin B-A'!P2475,'Speed Bin B-A'!P2579,'Speed Bin B-A'!P2683)</f>
        <v>0</v>
      </c>
      <c r="Q284" s="273">
        <f>SUM('Speed Bin B-A'!Q83,'Speed Bin B-A'!Q187,'Speed Bin B-A'!Q291,'Speed Bin B-A'!Q395,'Speed Bin B-A'!Q499,'Speed Bin B-A'!Q811,'Speed Bin B-A'!Q915,'Speed Bin B-A'!Q1019,'Speed Bin B-A'!Q1123,'Speed Bin B-A'!Q1227,'Speed Bin B-A'!Q1539,'Speed Bin B-A'!Q1643,'Speed Bin B-A'!Q1747,'Speed Bin B-A'!Q1851,'Speed Bin B-A'!Q1955,'Speed Bin B-A'!Q2267,'Speed Bin B-A'!Q2371,'Speed Bin B-A'!Q2475,'Speed Bin B-A'!Q2579,'Speed Bin B-A'!Q2683)</f>
        <v>0</v>
      </c>
      <c r="R284" s="273">
        <f>SUM('Speed Bin B-A'!R83,'Speed Bin B-A'!R187,'Speed Bin B-A'!R291,'Speed Bin B-A'!R395,'Speed Bin B-A'!R499,'Speed Bin B-A'!R811,'Speed Bin B-A'!R915,'Speed Bin B-A'!R1019,'Speed Bin B-A'!R1123,'Speed Bin B-A'!R1227,'Speed Bin B-A'!R1539,'Speed Bin B-A'!R1643,'Speed Bin B-A'!R1747,'Speed Bin B-A'!R1851,'Speed Bin B-A'!R1955,'Speed Bin B-A'!R2267,'Speed Bin B-A'!R2371,'Speed Bin B-A'!R2475,'Speed Bin B-A'!R2579,'Speed Bin B-A'!R2683)</f>
        <v>0</v>
      </c>
      <c r="S284" s="273">
        <f>SUM('Speed Bin B-A'!S83,'Speed Bin B-A'!S187,'Speed Bin B-A'!S291,'Speed Bin B-A'!S395,'Speed Bin B-A'!S499,'Speed Bin B-A'!S811,'Speed Bin B-A'!S915,'Speed Bin B-A'!S1019,'Speed Bin B-A'!S1123,'Speed Bin B-A'!S1227,'Speed Bin B-A'!S1539,'Speed Bin B-A'!S1643,'Speed Bin B-A'!S1747,'Speed Bin B-A'!S1851,'Speed Bin B-A'!S1955,'Speed Bin B-A'!S2267,'Speed Bin B-A'!S2371,'Speed Bin B-A'!S2475,'Speed Bin B-A'!S2579,'Speed Bin B-A'!S2683)</f>
        <v>0</v>
      </c>
      <c r="T284" s="273">
        <f>SUM('Speed Bin B-A'!T83,'Speed Bin B-A'!T187,'Speed Bin B-A'!T291,'Speed Bin B-A'!T395,'Speed Bin B-A'!T499,'Speed Bin B-A'!T811,'Speed Bin B-A'!T915,'Speed Bin B-A'!T1019,'Speed Bin B-A'!T1123,'Speed Bin B-A'!T1227,'Speed Bin B-A'!T1539,'Speed Bin B-A'!T1643,'Speed Bin B-A'!T1747,'Speed Bin B-A'!T1851,'Speed Bin B-A'!T1955,'Speed Bin B-A'!T2267,'Speed Bin B-A'!T2371,'Speed Bin B-A'!T2475,'Speed Bin B-A'!T2579,'Speed Bin B-A'!T2683)</f>
        <v>0</v>
      </c>
      <c r="U284" s="273">
        <f>SUM('Speed Bin B-A'!U83,'Speed Bin B-A'!U187,'Speed Bin B-A'!U291,'Speed Bin B-A'!U395,'Speed Bin B-A'!U499,'Speed Bin B-A'!U811,'Speed Bin B-A'!U915,'Speed Bin B-A'!U1019,'Speed Bin B-A'!U1123,'Speed Bin B-A'!U1227,'Speed Bin B-A'!U1539,'Speed Bin B-A'!U1643,'Speed Bin B-A'!U1747,'Speed Bin B-A'!U1851,'Speed Bin B-A'!U1955,'Speed Bin B-A'!U2267,'Speed Bin B-A'!U2371,'Speed Bin B-A'!U2475,'Speed Bin B-A'!U2579,'Speed Bin B-A'!U2683)</f>
        <v>0</v>
      </c>
      <c r="V284" s="274">
        <f>IFERROR(AVERAGE('Speed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21.514285714285712</v>
      </c>
      <c r="W284" s="274">
        <f>IFERROR(AVERAGE('Speed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26.771428571428572</v>
      </c>
      <c r="X284" s="267"/>
      <c r="Y284" s="267"/>
    </row>
    <row r="285" spans="1:25" x14ac:dyDescent="0.25">
      <c r="A285" s="272">
        <v>0.76041666666666696</v>
      </c>
      <c r="B285" s="273">
        <f>SUM('Speed Bin B-A'!B84,'Speed Bin B-A'!B188,'Speed Bin B-A'!B292,'Speed Bin B-A'!B396,'Speed Bin B-A'!B500,'Speed Bin B-A'!B812,'Speed Bin B-A'!B916,'Speed Bin B-A'!B1020,'Speed Bin B-A'!B1124,'Speed Bin B-A'!B1228,'Speed Bin B-A'!B1540,'Speed Bin B-A'!B1644,'Speed Bin B-A'!B1748,'Speed Bin B-A'!B1852,'Speed Bin B-A'!B1956,'Speed Bin B-A'!B2268,'Speed Bin B-A'!B2372,'Speed Bin B-A'!B2476,'Speed Bin B-A'!B2580,'Speed Bin B-A'!B2684)</f>
        <v>1158</v>
      </c>
      <c r="C285" s="273">
        <f>SUM('Speed Bin B-A'!C84,'Speed Bin B-A'!C188,'Speed Bin B-A'!C292,'Speed Bin B-A'!C396,'Speed Bin B-A'!C500,'Speed Bin B-A'!C812,'Speed Bin B-A'!C916,'Speed Bin B-A'!C1020,'Speed Bin B-A'!C1124,'Speed Bin B-A'!C1228,'Speed Bin B-A'!C1540,'Speed Bin B-A'!C1644,'Speed Bin B-A'!C1748,'Speed Bin B-A'!C1852,'Speed Bin B-A'!C1956,'Speed Bin B-A'!C2268,'Speed Bin B-A'!C2372,'Speed Bin B-A'!C2476,'Speed Bin B-A'!C2580,'Speed Bin B-A'!C2684)</f>
        <v>12</v>
      </c>
      <c r="D285" s="273">
        <f>SUM('Speed Bin B-A'!D84,'Speed Bin B-A'!D188,'Speed Bin B-A'!D292,'Speed Bin B-A'!D396,'Speed Bin B-A'!D500,'Speed Bin B-A'!D812,'Speed Bin B-A'!D916,'Speed Bin B-A'!D1020,'Speed Bin B-A'!D1124,'Speed Bin B-A'!D1228,'Speed Bin B-A'!D1540,'Speed Bin B-A'!D1644,'Speed Bin B-A'!D1748,'Speed Bin B-A'!D1852,'Speed Bin B-A'!D1956,'Speed Bin B-A'!D2268,'Speed Bin B-A'!D2372,'Speed Bin B-A'!D2476,'Speed Bin B-A'!D2580,'Speed Bin B-A'!D2684)</f>
        <v>174</v>
      </c>
      <c r="E285" s="273">
        <f>SUM('Speed Bin B-A'!E84,'Speed Bin B-A'!E188,'Speed Bin B-A'!E292,'Speed Bin B-A'!E396,'Speed Bin B-A'!E500,'Speed Bin B-A'!E812,'Speed Bin B-A'!E916,'Speed Bin B-A'!E1020,'Speed Bin B-A'!E1124,'Speed Bin B-A'!E1228,'Speed Bin B-A'!E1540,'Speed Bin B-A'!E1644,'Speed Bin B-A'!E1748,'Speed Bin B-A'!E1852,'Speed Bin B-A'!E1956,'Speed Bin B-A'!E2268,'Speed Bin B-A'!E2372,'Speed Bin B-A'!E2476,'Speed Bin B-A'!E2580,'Speed Bin B-A'!E2684)</f>
        <v>179</v>
      </c>
      <c r="F285" s="273">
        <f>SUM('Speed Bin B-A'!F84,'Speed Bin B-A'!F188,'Speed Bin B-A'!F292,'Speed Bin B-A'!F396,'Speed Bin B-A'!F500,'Speed Bin B-A'!F812,'Speed Bin B-A'!F916,'Speed Bin B-A'!F1020,'Speed Bin B-A'!F1124,'Speed Bin B-A'!F1228,'Speed Bin B-A'!F1540,'Speed Bin B-A'!F1644,'Speed Bin B-A'!F1748,'Speed Bin B-A'!F1852,'Speed Bin B-A'!F1956,'Speed Bin B-A'!F2268,'Speed Bin B-A'!F2372,'Speed Bin B-A'!F2476,'Speed Bin B-A'!F2580,'Speed Bin B-A'!F2684)</f>
        <v>434</v>
      </c>
      <c r="G285" s="273">
        <f>SUM('Speed Bin B-A'!G84,'Speed Bin B-A'!G188,'Speed Bin B-A'!G292,'Speed Bin B-A'!G396,'Speed Bin B-A'!G500,'Speed Bin B-A'!G812,'Speed Bin B-A'!G916,'Speed Bin B-A'!G1020,'Speed Bin B-A'!G1124,'Speed Bin B-A'!G1228,'Speed Bin B-A'!G1540,'Speed Bin B-A'!G1644,'Speed Bin B-A'!G1748,'Speed Bin B-A'!G1852,'Speed Bin B-A'!G1956,'Speed Bin B-A'!G2268,'Speed Bin B-A'!G2372,'Speed Bin B-A'!G2476,'Speed Bin B-A'!G2580,'Speed Bin B-A'!G2684)</f>
        <v>284</v>
      </c>
      <c r="H285" s="273">
        <f>SUM('Speed Bin B-A'!H84,'Speed Bin B-A'!H188,'Speed Bin B-A'!H292,'Speed Bin B-A'!H396,'Speed Bin B-A'!H500,'Speed Bin B-A'!H812,'Speed Bin B-A'!H916,'Speed Bin B-A'!H1020,'Speed Bin B-A'!H1124,'Speed Bin B-A'!H1228,'Speed Bin B-A'!H1540,'Speed Bin B-A'!H1644,'Speed Bin B-A'!H1748,'Speed Bin B-A'!H1852,'Speed Bin B-A'!H1956,'Speed Bin B-A'!H2268,'Speed Bin B-A'!H2372,'Speed Bin B-A'!H2476,'Speed Bin B-A'!H2580,'Speed Bin B-A'!H2684)</f>
        <v>67</v>
      </c>
      <c r="I285" s="273">
        <f>SUM('Speed Bin B-A'!I84,'Speed Bin B-A'!I188,'Speed Bin B-A'!I292,'Speed Bin B-A'!I396,'Speed Bin B-A'!I500,'Speed Bin B-A'!I812,'Speed Bin B-A'!I916,'Speed Bin B-A'!I1020,'Speed Bin B-A'!I1124,'Speed Bin B-A'!I1228,'Speed Bin B-A'!I1540,'Speed Bin B-A'!I1644,'Speed Bin B-A'!I1748,'Speed Bin B-A'!I1852,'Speed Bin B-A'!I1956,'Speed Bin B-A'!I2268,'Speed Bin B-A'!I2372,'Speed Bin B-A'!I2476,'Speed Bin B-A'!I2580,'Speed Bin B-A'!I2684)</f>
        <v>7</v>
      </c>
      <c r="J285" s="273">
        <f>SUM('Speed Bin B-A'!J84,'Speed Bin B-A'!J188,'Speed Bin B-A'!J292,'Speed Bin B-A'!J396,'Speed Bin B-A'!J500,'Speed Bin B-A'!J812,'Speed Bin B-A'!J916,'Speed Bin B-A'!J1020,'Speed Bin B-A'!J1124,'Speed Bin B-A'!J1228,'Speed Bin B-A'!J1540,'Speed Bin B-A'!J1644,'Speed Bin B-A'!J1748,'Speed Bin B-A'!J1852,'Speed Bin B-A'!J1956,'Speed Bin B-A'!J2268,'Speed Bin B-A'!J2372,'Speed Bin B-A'!J2476,'Speed Bin B-A'!J2580,'Speed Bin B-A'!J2684)</f>
        <v>1</v>
      </c>
      <c r="K285" s="273">
        <f>SUM('Speed Bin B-A'!K84,'Speed Bin B-A'!K188,'Speed Bin B-A'!K292,'Speed Bin B-A'!K396,'Speed Bin B-A'!K500,'Speed Bin B-A'!K812,'Speed Bin B-A'!K916,'Speed Bin B-A'!K1020,'Speed Bin B-A'!K1124,'Speed Bin B-A'!K1228,'Speed Bin B-A'!K1540,'Speed Bin B-A'!K1644,'Speed Bin B-A'!K1748,'Speed Bin B-A'!K1852,'Speed Bin B-A'!K1956,'Speed Bin B-A'!K2268,'Speed Bin B-A'!K2372,'Speed Bin B-A'!K2476,'Speed Bin B-A'!K2580,'Speed Bin B-A'!K2684)</f>
        <v>0</v>
      </c>
      <c r="L285" s="273">
        <f>SUM('Speed Bin B-A'!L84,'Speed Bin B-A'!L188,'Speed Bin B-A'!L292,'Speed Bin B-A'!L396,'Speed Bin B-A'!L500,'Speed Bin B-A'!L812,'Speed Bin B-A'!L916,'Speed Bin B-A'!L1020,'Speed Bin B-A'!L1124,'Speed Bin B-A'!L1228,'Speed Bin B-A'!L1540,'Speed Bin B-A'!L1644,'Speed Bin B-A'!L1748,'Speed Bin B-A'!L1852,'Speed Bin B-A'!L1956,'Speed Bin B-A'!L2268,'Speed Bin B-A'!L2372,'Speed Bin B-A'!L2476,'Speed Bin B-A'!L2580,'Speed Bin B-A'!L2684)</f>
        <v>0</v>
      </c>
      <c r="M285" s="273">
        <f>SUM('Speed Bin B-A'!M84,'Speed Bin B-A'!M188,'Speed Bin B-A'!M292,'Speed Bin B-A'!M396,'Speed Bin B-A'!M500,'Speed Bin B-A'!M812,'Speed Bin B-A'!M916,'Speed Bin B-A'!M1020,'Speed Bin B-A'!M1124,'Speed Bin B-A'!M1228,'Speed Bin B-A'!M1540,'Speed Bin B-A'!M1644,'Speed Bin B-A'!M1748,'Speed Bin B-A'!M1852,'Speed Bin B-A'!M1956,'Speed Bin B-A'!M2268,'Speed Bin B-A'!M2372,'Speed Bin B-A'!M2476,'Speed Bin B-A'!M2580,'Speed Bin B-A'!M2684)</f>
        <v>0</v>
      </c>
      <c r="N285" s="273">
        <f>SUM('Speed Bin B-A'!N84,'Speed Bin B-A'!N188,'Speed Bin B-A'!N292,'Speed Bin B-A'!N396,'Speed Bin B-A'!N500,'Speed Bin B-A'!N812,'Speed Bin B-A'!N916,'Speed Bin B-A'!N1020,'Speed Bin B-A'!N1124,'Speed Bin B-A'!N1228,'Speed Bin B-A'!N1540,'Speed Bin B-A'!N1644,'Speed Bin B-A'!N1748,'Speed Bin B-A'!N1852,'Speed Bin B-A'!N1956,'Speed Bin B-A'!N2268,'Speed Bin B-A'!N2372,'Speed Bin B-A'!N2476,'Speed Bin B-A'!N2580,'Speed Bin B-A'!N2684)</f>
        <v>0</v>
      </c>
      <c r="O285" s="273">
        <f>SUM('Speed Bin B-A'!O84,'Speed Bin B-A'!O188,'Speed Bin B-A'!O292,'Speed Bin B-A'!O396,'Speed Bin B-A'!O500,'Speed Bin B-A'!O812,'Speed Bin B-A'!O916,'Speed Bin B-A'!O1020,'Speed Bin B-A'!O1124,'Speed Bin B-A'!O1228,'Speed Bin B-A'!O1540,'Speed Bin B-A'!O1644,'Speed Bin B-A'!O1748,'Speed Bin B-A'!O1852,'Speed Bin B-A'!O1956,'Speed Bin B-A'!O2268,'Speed Bin B-A'!O2372,'Speed Bin B-A'!O2476,'Speed Bin B-A'!O2580,'Speed Bin B-A'!O2684)</f>
        <v>0</v>
      </c>
      <c r="P285" s="273">
        <f>SUM('Speed Bin B-A'!P84,'Speed Bin B-A'!P188,'Speed Bin B-A'!P292,'Speed Bin B-A'!P396,'Speed Bin B-A'!P500,'Speed Bin B-A'!P812,'Speed Bin B-A'!P916,'Speed Bin B-A'!P1020,'Speed Bin B-A'!P1124,'Speed Bin B-A'!P1228,'Speed Bin B-A'!P1540,'Speed Bin B-A'!P1644,'Speed Bin B-A'!P1748,'Speed Bin B-A'!P1852,'Speed Bin B-A'!P1956,'Speed Bin B-A'!P2268,'Speed Bin B-A'!P2372,'Speed Bin B-A'!P2476,'Speed Bin B-A'!P2580,'Speed Bin B-A'!P2684)</f>
        <v>0</v>
      </c>
      <c r="Q285" s="273">
        <f>SUM('Speed Bin B-A'!Q84,'Speed Bin B-A'!Q188,'Speed Bin B-A'!Q292,'Speed Bin B-A'!Q396,'Speed Bin B-A'!Q500,'Speed Bin B-A'!Q812,'Speed Bin B-A'!Q916,'Speed Bin B-A'!Q1020,'Speed Bin B-A'!Q1124,'Speed Bin B-A'!Q1228,'Speed Bin B-A'!Q1540,'Speed Bin B-A'!Q1644,'Speed Bin B-A'!Q1748,'Speed Bin B-A'!Q1852,'Speed Bin B-A'!Q1956,'Speed Bin B-A'!Q2268,'Speed Bin B-A'!Q2372,'Speed Bin B-A'!Q2476,'Speed Bin B-A'!Q2580,'Speed Bin B-A'!Q2684)</f>
        <v>0</v>
      </c>
      <c r="R285" s="273">
        <f>SUM('Speed Bin B-A'!R84,'Speed Bin B-A'!R188,'Speed Bin B-A'!R292,'Speed Bin B-A'!R396,'Speed Bin B-A'!R500,'Speed Bin B-A'!R812,'Speed Bin B-A'!R916,'Speed Bin B-A'!R1020,'Speed Bin B-A'!R1124,'Speed Bin B-A'!R1228,'Speed Bin B-A'!R1540,'Speed Bin B-A'!R1644,'Speed Bin B-A'!R1748,'Speed Bin B-A'!R1852,'Speed Bin B-A'!R1956,'Speed Bin B-A'!R2268,'Speed Bin B-A'!R2372,'Speed Bin B-A'!R2476,'Speed Bin B-A'!R2580,'Speed Bin B-A'!R2684)</f>
        <v>0</v>
      </c>
      <c r="S285" s="273">
        <f>SUM('Speed Bin B-A'!S84,'Speed Bin B-A'!S188,'Speed Bin B-A'!S292,'Speed Bin B-A'!S396,'Speed Bin B-A'!S500,'Speed Bin B-A'!S812,'Speed Bin B-A'!S916,'Speed Bin B-A'!S1020,'Speed Bin B-A'!S1124,'Speed Bin B-A'!S1228,'Speed Bin B-A'!S1540,'Speed Bin B-A'!S1644,'Speed Bin B-A'!S1748,'Speed Bin B-A'!S1852,'Speed Bin B-A'!S1956,'Speed Bin B-A'!S2268,'Speed Bin B-A'!S2372,'Speed Bin B-A'!S2476,'Speed Bin B-A'!S2580,'Speed Bin B-A'!S2684)</f>
        <v>0</v>
      </c>
      <c r="T285" s="273">
        <f>SUM('Speed Bin B-A'!T84,'Speed Bin B-A'!T188,'Speed Bin B-A'!T292,'Speed Bin B-A'!T396,'Speed Bin B-A'!T500,'Speed Bin B-A'!T812,'Speed Bin B-A'!T916,'Speed Bin B-A'!T1020,'Speed Bin B-A'!T1124,'Speed Bin B-A'!T1228,'Speed Bin B-A'!T1540,'Speed Bin B-A'!T1644,'Speed Bin B-A'!T1748,'Speed Bin B-A'!T1852,'Speed Bin B-A'!T1956,'Speed Bin B-A'!T2268,'Speed Bin B-A'!T2372,'Speed Bin B-A'!T2476,'Speed Bin B-A'!T2580,'Speed Bin B-A'!T2684)</f>
        <v>0</v>
      </c>
      <c r="U285" s="273">
        <f>SUM('Speed Bin B-A'!U84,'Speed Bin B-A'!U188,'Speed Bin B-A'!U292,'Speed Bin B-A'!U396,'Speed Bin B-A'!U500,'Speed Bin B-A'!U812,'Speed Bin B-A'!U916,'Speed Bin B-A'!U1020,'Speed Bin B-A'!U1124,'Speed Bin B-A'!U1228,'Speed Bin B-A'!U1540,'Speed Bin B-A'!U1644,'Speed Bin B-A'!U1748,'Speed Bin B-A'!U1852,'Speed Bin B-A'!U1956,'Speed Bin B-A'!U2268,'Speed Bin B-A'!U2372,'Speed Bin B-A'!U2476,'Speed Bin B-A'!U2580,'Speed Bin B-A'!U2684)</f>
        <v>0</v>
      </c>
      <c r="V285" s="274">
        <f>IFERROR(AVERAGE('Speed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21.978571428571431</v>
      </c>
      <c r="W285" s="274">
        <f>IFERROR(AVERAGE('Speed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27.521428571428569</v>
      </c>
      <c r="X285" s="267"/>
      <c r="Y285" s="267"/>
    </row>
    <row r="286" spans="1:25" x14ac:dyDescent="0.25">
      <c r="A286" s="272">
        <v>0.77083333333333304</v>
      </c>
      <c r="B286" s="273">
        <f>SUM('Speed Bin B-A'!B85,'Speed Bin B-A'!B189,'Speed Bin B-A'!B293,'Speed Bin B-A'!B397,'Speed Bin B-A'!B501,'Speed Bin B-A'!B813,'Speed Bin B-A'!B917,'Speed Bin B-A'!B1021,'Speed Bin B-A'!B1125,'Speed Bin B-A'!B1229,'Speed Bin B-A'!B1541,'Speed Bin B-A'!B1645,'Speed Bin B-A'!B1749,'Speed Bin B-A'!B1853,'Speed Bin B-A'!B1957,'Speed Bin B-A'!B2269,'Speed Bin B-A'!B2373,'Speed Bin B-A'!B2477,'Speed Bin B-A'!B2581,'Speed Bin B-A'!B2685)</f>
        <v>991</v>
      </c>
      <c r="C286" s="273">
        <f>SUM('Speed Bin B-A'!C85,'Speed Bin B-A'!C189,'Speed Bin B-A'!C293,'Speed Bin B-A'!C397,'Speed Bin B-A'!C501,'Speed Bin B-A'!C813,'Speed Bin B-A'!C917,'Speed Bin B-A'!C1021,'Speed Bin B-A'!C1125,'Speed Bin B-A'!C1229,'Speed Bin B-A'!C1541,'Speed Bin B-A'!C1645,'Speed Bin B-A'!C1749,'Speed Bin B-A'!C1853,'Speed Bin B-A'!C1957,'Speed Bin B-A'!C2269,'Speed Bin B-A'!C2373,'Speed Bin B-A'!C2477,'Speed Bin B-A'!C2581,'Speed Bin B-A'!C2685)</f>
        <v>11</v>
      </c>
      <c r="D286" s="273">
        <f>SUM('Speed Bin B-A'!D85,'Speed Bin B-A'!D189,'Speed Bin B-A'!D293,'Speed Bin B-A'!D397,'Speed Bin B-A'!D501,'Speed Bin B-A'!D813,'Speed Bin B-A'!D917,'Speed Bin B-A'!D1021,'Speed Bin B-A'!D1125,'Speed Bin B-A'!D1229,'Speed Bin B-A'!D1541,'Speed Bin B-A'!D1645,'Speed Bin B-A'!D1749,'Speed Bin B-A'!D1853,'Speed Bin B-A'!D1957,'Speed Bin B-A'!D2269,'Speed Bin B-A'!D2373,'Speed Bin B-A'!D2477,'Speed Bin B-A'!D2581,'Speed Bin B-A'!D2685)</f>
        <v>116</v>
      </c>
      <c r="E286" s="273">
        <f>SUM('Speed Bin B-A'!E85,'Speed Bin B-A'!E189,'Speed Bin B-A'!E293,'Speed Bin B-A'!E397,'Speed Bin B-A'!E501,'Speed Bin B-A'!E813,'Speed Bin B-A'!E917,'Speed Bin B-A'!E1021,'Speed Bin B-A'!E1125,'Speed Bin B-A'!E1229,'Speed Bin B-A'!E1541,'Speed Bin B-A'!E1645,'Speed Bin B-A'!E1749,'Speed Bin B-A'!E1853,'Speed Bin B-A'!E1957,'Speed Bin B-A'!E2269,'Speed Bin B-A'!E2373,'Speed Bin B-A'!E2477,'Speed Bin B-A'!E2581,'Speed Bin B-A'!E2685)</f>
        <v>146</v>
      </c>
      <c r="F286" s="273">
        <f>SUM('Speed Bin B-A'!F85,'Speed Bin B-A'!F189,'Speed Bin B-A'!F293,'Speed Bin B-A'!F397,'Speed Bin B-A'!F501,'Speed Bin B-A'!F813,'Speed Bin B-A'!F917,'Speed Bin B-A'!F1021,'Speed Bin B-A'!F1125,'Speed Bin B-A'!F1229,'Speed Bin B-A'!F1541,'Speed Bin B-A'!F1645,'Speed Bin B-A'!F1749,'Speed Bin B-A'!F1853,'Speed Bin B-A'!F1957,'Speed Bin B-A'!F2269,'Speed Bin B-A'!F2373,'Speed Bin B-A'!F2477,'Speed Bin B-A'!F2581,'Speed Bin B-A'!F2685)</f>
        <v>356</v>
      </c>
      <c r="G286" s="273">
        <f>SUM('Speed Bin B-A'!G85,'Speed Bin B-A'!G189,'Speed Bin B-A'!G293,'Speed Bin B-A'!G397,'Speed Bin B-A'!G501,'Speed Bin B-A'!G813,'Speed Bin B-A'!G917,'Speed Bin B-A'!G1021,'Speed Bin B-A'!G1125,'Speed Bin B-A'!G1229,'Speed Bin B-A'!G1541,'Speed Bin B-A'!G1645,'Speed Bin B-A'!G1749,'Speed Bin B-A'!G1853,'Speed Bin B-A'!G1957,'Speed Bin B-A'!G2269,'Speed Bin B-A'!G2373,'Speed Bin B-A'!G2477,'Speed Bin B-A'!G2581,'Speed Bin B-A'!G2685)</f>
        <v>296</v>
      </c>
      <c r="H286" s="273">
        <f>SUM('Speed Bin B-A'!H85,'Speed Bin B-A'!H189,'Speed Bin B-A'!H293,'Speed Bin B-A'!H397,'Speed Bin B-A'!H501,'Speed Bin B-A'!H813,'Speed Bin B-A'!H917,'Speed Bin B-A'!H1021,'Speed Bin B-A'!H1125,'Speed Bin B-A'!H1229,'Speed Bin B-A'!H1541,'Speed Bin B-A'!H1645,'Speed Bin B-A'!H1749,'Speed Bin B-A'!H1853,'Speed Bin B-A'!H1957,'Speed Bin B-A'!H2269,'Speed Bin B-A'!H2373,'Speed Bin B-A'!H2477,'Speed Bin B-A'!H2581,'Speed Bin B-A'!H2685)</f>
        <v>53</v>
      </c>
      <c r="I286" s="273">
        <f>SUM('Speed Bin B-A'!I85,'Speed Bin B-A'!I189,'Speed Bin B-A'!I293,'Speed Bin B-A'!I397,'Speed Bin B-A'!I501,'Speed Bin B-A'!I813,'Speed Bin B-A'!I917,'Speed Bin B-A'!I1021,'Speed Bin B-A'!I1125,'Speed Bin B-A'!I1229,'Speed Bin B-A'!I1541,'Speed Bin B-A'!I1645,'Speed Bin B-A'!I1749,'Speed Bin B-A'!I1853,'Speed Bin B-A'!I1957,'Speed Bin B-A'!I2269,'Speed Bin B-A'!I2373,'Speed Bin B-A'!I2477,'Speed Bin B-A'!I2581,'Speed Bin B-A'!I2685)</f>
        <v>10</v>
      </c>
      <c r="J286" s="273">
        <f>SUM('Speed Bin B-A'!J85,'Speed Bin B-A'!J189,'Speed Bin B-A'!J293,'Speed Bin B-A'!J397,'Speed Bin B-A'!J501,'Speed Bin B-A'!J813,'Speed Bin B-A'!J917,'Speed Bin B-A'!J1021,'Speed Bin B-A'!J1125,'Speed Bin B-A'!J1229,'Speed Bin B-A'!J1541,'Speed Bin B-A'!J1645,'Speed Bin B-A'!J1749,'Speed Bin B-A'!J1853,'Speed Bin B-A'!J1957,'Speed Bin B-A'!J2269,'Speed Bin B-A'!J2373,'Speed Bin B-A'!J2477,'Speed Bin B-A'!J2581,'Speed Bin B-A'!J2685)</f>
        <v>3</v>
      </c>
      <c r="K286" s="273">
        <f>SUM('Speed Bin B-A'!K85,'Speed Bin B-A'!K189,'Speed Bin B-A'!K293,'Speed Bin B-A'!K397,'Speed Bin B-A'!K501,'Speed Bin B-A'!K813,'Speed Bin B-A'!K917,'Speed Bin B-A'!K1021,'Speed Bin B-A'!K1125,'Speed Bin B-A'!K1229,'Speed Bin B-A'!K1541,'Speed Bin B-A'!K1645,'Speed Bin B-A'!K1749,'Speed Bin B-A'!K1853,'Speed Bin B-A'!K1957,'Speed Bin B-A'!K2269,'Speed Bin B-A'!K2373,'Speed Bin B-A'!K2477,'Speed Bin B-A'!K2581,'Speed Bin B-A'!K2685)</f>
        <v>0</v>
      </c>
      <c r="L286" s="273">
        <f>SUM('Speed Bin B-A'!L85,'Speed Bin B-A'!L189,'Speed Bin B-A'!L293,'Speed Bin B-A'!L397,'Speed Bin B-A'!L501,'Speed Bin B-A'!L813,'Speed Bin B-A'!L917,'Speed Bin B-A'!L1021,'Speed Bin B-A'!L1125,'Speed Bin B-A'!L1229,'Speed Bin B-A'!L1541,'Speed Bin B-A'!L1645,'Speed Bin B-A'!L1749,'Speed Bin B-A'!L1853,'Speed Bin B-A'!L1957,'Speed Bin B-A'!L2269,'Speed Bin B-A'!L2373,'Speed Bin B-A'!L2477,'Speed Bin B-A'!L2581,'Speed Bin B-A'!L2685)</f>
        <v>0</v>
      </c>
      <c r="M286" s="273">
        <f>SUM('Speed Bin B-A'!M85,'Speed Bin B-A'!M189,'Speed Bin B-A'!M293,'Speed Bin B-A'!M397,'Speed Bin B-A'!M501,'Speed Bin B-A'!M813,'Speed Bin B-A'!M917,'Speed Bin B-A'!M1021,'Speed Bin B-A'!M1125,'Speed Bin B-A'!M1229,'Speed Bin B-A'!M1541,'Speed Bin B-A'!M1645,'Speed Bin B-A'!M1749,'Speed Bin B-A'!M1853,'Speed Bin B-A'!M1957,'Speed Bin B-A'!M2269,'Speed Bin B-A'!M2373,'Speed Bin B-A'!M2477,'Speed Bin B-A'!M2581,'Speed Bin B-A'!M2685)</f>
        <v>0</v>
      </c>
      <c r="N286" s="273">
        <f>SUM('Speed Bin B-A'!N85,'Speed Bin B-A'!N189,'Speed Bin B-A'!N293,'Speed Bin B-A'!N397,'Speed Bin B-A'!N501,'Speed Bin B-A'!N813,'Speed Bin B-A'!N917,'Speed Bin B-A'!N1021,'Speed Bin B-A'!N1125,'Speed Bin B-A'!N1229,'Speed Bin B-A'!N1541,'Speed Bin B-A'!N1645,'Speed Bin B-A'!N1749,'Speed Bin B-A'!N1853,'Speed Bin B-A'!N1957,'Speed Bin B-A'!N2269,'Speed Bin B-A'!N2373,'Speed Bin B-A'!N2477,'Speed Bin B-A'!N2581,'Speed Bin B-A'!N2685)</f>
        <v>0</v>
      </c>
      <c r="O286" s="273">
        <f>SUM('Speed Bin B-A'!O85,'Speed Bin B-A'!O189,'Speed Bin B-A'!O293,'Speed Bin B-A'!O397,'Speed Bin B-A'!O501,'Speed Bin B-A'!O813,'Speed Bin B-A'!O917,'Speed Bin B-A'!O1021,'Speed Bin B-A'!O1125,'Speed Bin B-A'!O1229,'Speed Bin B-A'!O1541,'Speed Bin B-A'!O1645,'Speed Bin B-A'!O1749,'Speed Bin B-A'!O1853,'Speed Bin B-A'!O1957,'Speed Bin B-A'!O2269,'Speed Bin B-A'!O2373,'Speed Bin B-A'!O2477,'Speed Bin B-A'!O2581,'Speed Bin B-A'!O2685)</f>
        <v>0</v>
      </c>
      <c r="P286" s="273">
        <f>SUM('Speed Bin B-A'!P85,'Speed Bin B-A'!P189,'Speed Bin B-A'!P293,'Speed Bin B-A'!P397,'Speed Bin B-A'!P501,'Speed Bin B-A'!P813,'Speed Bin B-A'!P917,'Speed Bin B-A'!P1021,'Speed Bin B-A'!P1125,'Speed Bin B-A'!P1229,'Speed Bin B-A'!P1541,'Speed Bin B-A'!P1645,'Speed Bin B-A'!P1749,'Speed Bin B-A'!P1853,'Speed Bin B-A'!P1957,'Speed Bin B-A'!P2269,'Speed Bin B-A'!P2373,'Speed Bin B-A'!P2477,'Speed Bin B-A'!P2581,'Speed Bin B-A'!P2685)</f>
        <v>0</v>
      </c>
      <c r="Q286" s="273">
        <f>SUM('Speed Bin B-A'!Q85,'Speed Bin B-A'!Q189,'Speed Bin B-A'!Q293,'Speed Bin B-A'!Q397,'Speed Bin B-A'!Q501,'Speed Bin B-A'!Q813,'Speed Bin B-A'!Q917,'Speed Bin B-A'!Q1021,'Speed Bin B-A'!Q1125,'Speed Bin B-A'!Q1229,'Speed Bin B-A'!Q1541,'Speed Bin B-A'!Q1645,'Speed Bin B-A'!Q1749,'Speed Bin B-A'!Q1853,'Speed Bin B-A'!Q1957,'Speed Bin B-A'!Q2269,'Speed Bin B-A'!Q2373,'Speed Bin B-A'!Q2477,'Speed Bin B-A'!Q2581,'Speed Bin B-A'!Q2685)</f>
        <v>0</v>
      </c>
      <c r="R286" s="273">
        <f>SUM('Speed Bin B-A'!R85,'Speed Bin B-A'!R189,'Speed Bin B-A'!R293,'Speed Bin B-A'!R397,'Speed Bin B-A'!R501,'Speed Bin B-A'!R813,'Speed Bin B-A'!R917,'Speed Bin B-A'!R1021,'Speed Bin B-A'!R1125,'Speed Bin B-A'!R1229,'Speed Bin B-A'!R1541,'Speed Bin B-A'!R1645,'Speed Bin B-A'!R1749,'Speed Bin B-A'!R1853,'Speed Bin B-A'!R1957,'Speed Bin B-A'!R2269,'Speed Bin B-A'!R2373,'Speed Bin B-A'!R2477,'Speed Bin B-A'!R2581,'Speed Bin B-A'!R2685)</f>
        <v>0</v>
      </c>
      <c r="S286" s="273">
        <f>SUM('Speed Bin B-A'!S85,'Speed Bin B-A'!S189,'Speed Bin B-A'!S293,'Speed Bin B-A'!S397,'Speed Bin B-A'!S501,'Speed Bin B-A'!S813,'Speed Bin B-A'!S917,'Speed Bin B-A'!S1021,'Speed Bin B-A'!S1125,'Speed Bin B-A'!S1229,'Speed Bin B-A'!S1541,'Speed Bin B-A'!S1645,'Speed Bin B-A'!S1749,'Speed Bin B-A'!S1853,'Speed Bin B-A'!S1957,'Speed Bin B-A'!S2269,'Speed Bin B-A'!S2373,'Speed Bin B-A'!S2477,'Speed Bin B-A'!S2581,'Speed Bin B-A'!S2685)</f>
        <v>0</v>
      </c>
      <c r="T286" s="273">
        <f>SUM('Speed Bin B-A'!T85,'Speed Bin B-A'!T189,'Speed Bin B-A'!T293,'Speed Bin B-A'!T397,'Speed Bin B-A'!T501,'Speed Bin B-A'!T813,'Speed Bin B-A'!T917,'Speed Bin B-A'!T1021,'Speed Bin B-A'!T1125,'Speed Bin B-A'!T1229,'Speed Bin B-A'!T1541,'Speed Bin B-A'!T1645,'Speed Bin B-A'!T1749,'Speed Bin B-A'!T1853,'Speed Bin B-A'!T1957,'Speed Bin B-A'!T2269,'Speed Bin B-A'!T2373,'Speed Bin B-A'!T2477,'Speed Bin B-A'!T2581,'Speed Bin B-A'!T2685)</f>
        <v>0</v>
      </c>
      <c r="U286" s="273">
        <f>SUM('Speed Bin B-A'!U85,'Speed Bin B-A'!U189,'Speed Bin B-A'!U293,'Speed Bin B-A'!U397,'Speed Bin B-A'!U501,'Speed Bin B-A'!U813,'Speed Bin B-A'!U917,'Speed Bin B-A'!U1021,'Speed Bin B-A'!U1125,'Speed Bin B-A'!U1229,'Speed Bin B-A'!U1541,'Speed Bin B-A'!U1645,'Speed Bin B-A'!U1749,'Speed Bin B-A'!U1853,'Speed Bin B-A'!U1957,'Speed Bin B-A'!U2269,'Speed Bin B-A'!U2373,'Speed Bin B-A'!U2477,'Speed Bin B-A'!U2581,'Speed Bin B-A'!U2685)</f>
        <v>0</v>
      </c>
      <c r="V286" s="274">
        <f>IFERROR(AVERAGE('Speed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22.564285714285713</v>
      </c>
      <c r="W286" s="274">
        <f>IFERROR(AVERAGE('Speed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27.914285714285718</v>
      </c>
      <c r="X286" s="267"/>
      <c r="Y286" s="267"/>
    </row>
    <row r="287" spans="1:25" x14ac:dyDescent="0.25">
      <c r="A287" s="272">
        <v>0.78125</v>
      </c>
      <c r="B287" s="273">
        <f>SUM('Speed Bin B-A'!B86,'Speed Bin B-A'!B190,'Speed Bin B-A'!B294,'Speed Bin B-A'!B398,'Speed Bin B-A'!B502,'Speed Bin B-A'!B814,'Speed Bin B-A'!B918,'Speed Bin B-A'!B1022,'Speed Bin B-A'!B1126,'Speed Bin B-A'!B1230,'Speed Bin B-A'!B1542,'Speed Bin B-A'!B1646,'Speed Bin B-A'!B1750,'Speed Bin B-A'!B1854,'Speed Bin B-A'!B1958,'Speed Bin B-A'!B2270,'Speed Bin B-A'!B2374,'Speed Bin B-A'!B2478,'Speed Bin B-A'!B2582,'Speed Bin B-A'!B2686)</f>
        <v>957</v>
      </c>
      <c r="C287" s="273">
        <f>SUM('Speed Bin B-A'!C86,'Speed Bin B-A'!C190,'Speed Bin B-A'!C294,'Speed Bin B-A'!C398,'Speed Bin B-A'!C502,'Speed Bin B-A'!C814,'Speed Bin B-A'!C918,'Speed Bin B-A'!C1022,'Speed Bin B-A'!C1126,'Speed Bin B-A'!C1230,'Speed Bin B-A'!C1542,'Speed Bin B-A'!C1646,'Speed Bin B-A'!C1750,'Speed Bin B-A'!C1854,'Speed Bin B-A'!C1958,'Speed Bin B-A'!C2270,'Speed Bin B-A'!C2374,'Speed Bin B-A'!C2478,'Speed Bin B-A'!C2582,'Speed Bin B-A'!C2686)</f>
        <v>15</v>
      </c>
      <c r="D287" s="273">
        <f>SUM('Speed Bin B-A'!D86,'Speed Bin B-A'!D190,'Speed Bin B-A'!D294,'Speed Bin B-A'!D398,'Speed Bin B-A'!D502,'Speed Bin B-A'!D814,'Speed Bin B-A'!D918,'Speed Bin B-A'!D1022,'Speed Bin B-A'!D1126,'Speed Bin B-A'!D1230,'Speed Bin B-A'!D1542,'Speed Bin B-A'!D1646,'Speed Bin B-A'!D1750,'Speed Bin B-A'!D1854,'Speed Bin B-A'!D1958,'Speed Bin B-A'!D2270,'Speed Bin B-A'!D2374,'Speed Bin B-A'!D2478,'Speed Bin B-A'!D2582,'Speed Bin B-A'!D2686)</f>
        <v>92</v>
      </c>
      <c r="E287" s="273">
        <f>SUM('Speed Bin B-A'!E86,'Speed Bin B-A'!E190,'Speed Bin B-A'!E294,'Speed Bin B-A'!E398,'Speed Bin B-A'!E502,'Speed Bin B-A'!E814,'Speed Bin B-A'!E918,'Speed Bin B-A'!E1022,'Speed Bin B-A'!E1126,'Speed Bin B-A'!E1230,'Speed Bin B-A'!E1542,'Speed Bin B-A'!E1646,'Speed Bin B-A'!E1750,'Speed Bin B-A'!E1854,'Speed Bin B-A'!E1958,'Speed Bin B-A'!E2270,'Speed Bin B-A'!E2374,'Speed Bin B-A'!E2478,'Speed Bin B-A'!E2582,'Speed Bin B-A'!E2686)</f>
        <v>150</v>
      </c>
      <c r="F287" s="273">
        <f>SUM('Speed Bin B-A'!F86,'Speed Bin B-A'!F190,'Speed Bin B-A'!F294,'Speed Bin B-A'!F398,'Speed Bin B-A'!F502,'Speed Bin B-A'!F814,'Speed Bin B-A'!F918,'Speed Bin B-A'!F1022,'Speed Bin B-A'!F1126,'Speed Bin B-A'!F1230,'Speed Bin B-A'!F1542,'Speed Bin B-A'!F1646,'Speed Bin B-A'!F1750,'Speed Bin B-A'!F1854,'Speed Bin B-A'!F1958,'Speed Bin B-A'!F2270,'Speed Bin B-A'!F2374,'Speed Bin B-A'!F2478,'Speed Bin B-A'!F2582,'Speed Bin B-A'!F2686)</f>
        <v>329</v>
      </c>
      <c r="G287" s="273">
        <f>SUM('Speed Bin B-A'!G86,'Speed Bin B-A'!G190,'Speed Bin B-A'!G294,'Speed Bin B-A'!G398,'Speed Bin B-A'!G502,'Speed Bin B-A'!G814,'Speed Bin B-A'!G918,'Speed Bin B-A'!G1022,'Speed Bin B-A'!G1126,'Speed Bin B-A'!G1230,'Speed Bin B-A'!G1542,'Speed Bin B-A'!G1646,'Speed Bin B-A'!G1750,'Speed Bin B-A'!G1854,'Speed Bin B-A'!G1958,'Speed Bin B-A'!G2270,'Speed Bin B-A'!G2374,'Speed Bin B-A'!G2478,'Speed Bin B-A'!G2582,'Speed Bin B-A'!G2686)</f>
        <v>283</v>
      </c>
      <c r="H287" s="273">
        <f>SUM('Speed Bin B-A'!H86,'Speed Bin B-A'!H190,'Speed Bin B-A'!H294,'Speed Bin B-A'!H398,'Speed Bin B-A'!H502,'Speed Bin B-A'!H814,'Speed Bin B-A'!H918,'Speed Bin B-A'!H1022,'Speed Bin B-A'!H1126,'Speed Bin B-A'!H1230,'Speed Bin B-A'!H1542,'Speed Bin B-A'!H1646,'Speed Bin B-A'!H1750,'Speed Bin B-A'!H1854,'Speed Bin B-A'!H1958,'Speed Bin B-A'!H2270,'Speed Bin B-A'!H2374,'Speed Bin B-A'!H2478,'Speed Bin B-A'!H2582,'Speed Bin B-A'!H2686)</f>
        <v>67</v>
      </c>
      <c r="I287" s="273">
        <f>SUM('Speed Bin B-A'!I86,'Speed Bin B-A'!I190,'Speed Bin B-A'!I294,'Speed Bin B-A'!I398,'Speed Bin B-A'!I502,'Speed Bin B-A'!I814,'Speed Bin B-A'!I918,'Speed Bin B-A'!I1022,'Speed Bin B-A'!I1126,'Speed Bin B-A'!I1230,'Speed Bin B-A'!I1542,'Speed Bin B-A'!I1646,'Speed Bin B-A'!I1750,'Speed Bin B-A'!I1854,'Speed Bin B-A'!I1958,'Speed Bin B-A'!I2270,'Speed Bin B-A'!I2374,'Speed Bin B-A'!I2478,'Speed Bin B-A'!I2582,'Speed Bin B-A'!I2686)</f>
        <v>15</v>
      </c>
      <c r="J287" s="273">
        <f>SUM('Speed Bin B-A'!J86,'Speed Bin B-A'!J190,'Speed Bin B-A'!J294,'Speed Bin B-A'!J398,'Speed Bin B-A'!J502,'Speed Bin B-A'!J814,'Speed Bin B-A'!J918,'Speed Bin B-A'!J1022,'Speed Bin B-A'!J1126,'Speed Bin B-A'!J1230,'Speed Bin B-A'!J1542,'Speed Bin B-A'!J1646,'Speed Bin B-A'!J1750,'Speed Bin B-A'!J1854,'Speed Bin B-A'!J1958,'Speed Bin B-A'!J2270,'Speed Bin B-A'!J2374,'Speed Bin B-A'!J2478,'Speed Bin B-A'!J2582,'Speed Bin B-A'!J2686)</f>
        <v>5</v>
      </c>
      <c r="K287" s="273">
        <f>SUM('Speed Bin B-A'!K86,'Speed Bin B-A'!K190,'Speed Bin B-A'!K294,'Speed Bin B-A'!K398,'Speed Bin B-A'!K502,'Speed Bin B-A'!K814,'Speed Bin B-A'!K918,'Speed Bin B-A'!K1022,'Speed Bin B-A'!K1126,'Speed Bin B-A'!K1230,'Speed Bin B-A'!K1542,'Speed Bin B-A'!K1646,'Speed Bin B-A'!K1750,'Speed Bin B-A'!K1854,'Speed Bin B-A'!K1958,'Speed Bin B-A'!K2270,'Speed Bin B-A'!K2374,'Speed Bin B-A'!K2478,'Speed Bin B-A'!K2582,'Speed Bin B-A'!K2686)</f>
        <v>1</v>
      </c>
      <c r="L287" s="273">
        <f>SUM('Speed Bin B-A'!L86,'Speed Bin B-A'!L190,'Speed Bin B-A'!L294,'Speed Bin B-A'!L398,'Speed Bin B-A'!L502,'Speed Bin B-A'!L814,'Speed Bin B-A'!L918,'Speed Bin B-A'!L1022,'Speed Bin B-A'!L1126,'Speed Bin B-A'!L1230,'Speed Bin B-A'!L1542,'Speed Bin B-A'!L1646,'Speed Bin B-A'!L1750,'Speed Bin B-A'!L1854,'Speed Bin B-A'!L1958,'Speed Bin B-A'!L2270,'Speed Bin B-A'!L2374,'Speed Bin B-A'!L2478,'Speed Bin B-A'!L2582,'Speed Bin B-A'!L2686)</f>
        <v>0</v>
      </c>
      <c r="M287" s="273">
        <f>SUM('Speed Bin B-A'!M86,'Speed Bin B-A'!M190,'Speed Bin B-A'!M294,'Speed Bin B-A'!M398,'Speed Bin B-A'!M502,'Speed Bin B-A'!M814,'Speed Bin B-A'!M918,'Speed Bin B-A'!M1022,'Speed Bin B-A'!M1126,'Speed Bin B-A'!M1230,'Speed Bin B-A'!M1542,'Speed Bin B-A'!M1646,'Speed Bin B-A'!M1750,'Speed Bin B-A'!M1854,'Speed Bin B-A'!M1958,'Speed Bin B-A'!M2270,'Speed Bin B-A'!M2374,'Speed Bin B-A'!M2478,'Speed Bin B-A'!M2582,'Speed Bin B-A'!M2686)</f>
        <v>0</v>
      </c>
      <c r="N287" s="273">
        <f>SUM('Speed Bin B-A'!N86,'Speed Bin B-A'!N190,'Speed Bin B-A'!N294,'Speed Bin B-A'!N398,'Speed Bin B-A'!N502,'Speed Bin B-A'!N814,'Speed Bin B-A'!N918,'Speed Bin B-A'!N1022,'Speed Bin B-A'!N1126,'Speed Bin B-A'!N1230,'Speed Bin B-A'!N1542,'Speed Bin B-A'!N1646,'Speed Bin B-A'!N1750,'Speed Bin B-A'!N1854,'Speed Bin B-A'!N1958,'Speed Bin B-A'!N2270,'Speed Bin B-A'!N2374,'Speed Bin B-A'!N2478,'Speed Bin B-A'!N2582,'Speed Bin B-A'!N2686)</f>
        <v>0</v>
      </c>
      <c r="O287" s="273">
        <f>SUM('Speed Bin B-A'!O86,'Speed Bin B-A'!O190,'Speed Bin B-A'!O294,'Speed Bin B-A'!O398,'Speed Bin B-A'!O502,'Speed Bin B-A'!O814,'Speed Bin B-A'!O918,'Speed Bin B-A'!O1022,'Speed Bin B-A'!O1126,'Speed Bin B-A'!O1230,'Speed Bin B-A'!O1542,'Speed Bin B-A'!O1646,'Speed Bin B-A'!O1750,'Speed Bin B-A'!O1854,'Speed Bin B-A'!O1958,'Speed Bin B-A'!O2270,'Speed Bin B-A'!O2374,'Speed Bin B-A'!O2478,'Speed Bin B-A'!O2582,'Speed Bin B-A'!O2686)</f>
        <v>0</v>
      </c>
      <c r="P287" s="273">
        <f>SUM('Speed Bin B-A'!P86,'Speed Bin B-A'!P190,'Speed Bin B-A'!P294,'Speed Bin B-A'!P398,'Speed Bin B-A'!P502,'Speed Bin B-A'!P814,'Speed Bin B-A'!P918,'Speed Bin B-A'!P1022,'Speed Bin B-A'!P1126,'Speed Bin B-A'!P1230,'Speed Bin B-A'!P1542,'Speed Bin B-A'!P1646,'Speed Bin B-A'!P1750,'Speed Bin B-A'!P1854,'Speed Bin B-A'!P1958,'Speed Bin B-A'!P2270,'Speed Bin B-A'!P2374,'Speed Bin B-A'!P2478,'Speed Bin B-A'!P2582,'Speed Bin B-A'!P2686)</f>
        <v>0</v>
      </c>
      <c r="Q287" s="273">
        <f>SUM('Speed Bin B-A'!Q86,'Speed Bin B-A'!Q190,'Speed Bin B-A'!Q294,'Speed Bin B-A'!Q398,'Speed Bin B-A'!Q502,'Speed Bin B-A'!Q814,'Speed Bin B-A'!Q918,'Speed Bin B-A'!Q1022,'Speed Bin B-A'!Q1126,'Speed Bin B-A'!Q1230,'Speed Bin B-A'!Q1542,'Speed Bin B-A'!Q1646,'Speed Bin B-A'!Q1750,'Speed Bin B-A'!Q1854,'Speed Bin B-A'!Q1958,'Speed Bin B-A'!Q2270,'Speed Bin B-A'!Q2374,'Speed Bin B-A'!Q2478,'Speed Bin B-A'!Q2582,'Speed Bin B-A'!Q2686)</f>
        <v>0</v>
      </c>
      <c r="R287" s="273">
        <f>SUM('Speed Bin B-A'!R86,'Speed Bin B-A'!R190,'Speed Bin B-A'!R294,'Speed Bin B-A'!R398,'Speed Bin B-A'!R502,'Speed Bin B-A'!R814,'Speed Bin B-A'!R918,'Speed Bin B-A'!R1022,'Speed Bin B-A'!R1126,'Speed Bin B-A'!R1230,'Speed Bin B-A'!R1542,'Speed Bin B-A'!R1646,'Speed Bin B-A'!R1750,'Speed Bin B-A'!R1854,'Speed Bin B-A'!R1958,'Speed Bin B-A'!R2270,'Speed Bin B-A'!R2374,'Speed Bin B-A'!R2478,'Speed Bin B-A'!R2582,'Speed Bin B-A'!R2686)</f>
        <v>0</v>
      </c>
      <c r="S287" s="273">
        <f>SUM('Speed Bin B-A'!S86,'Speed Bin B-A'!S190,'Speed Bin B-A'!S294,'Speed Bin B-A'!S398,'Speed Bin B-A'!S502,'Speed Bin B-A'!S814,'Speed Bin B-A'!S918,'Speed Bin B-A'!S1022,'Speed Bin B-A'!S1126,'Speed Bin B-A'!S1230,'Speed Bin B-A'!S1542,'Speed Bin B-A'!S1646,'Speed Bin B-A'!S1750,'Speed Bin B-A'!S1854,'Speed Bin B-A'!S1958,'Speed Bin B-A'!S2270,'Speed Bin B-A'!S2374,'Speed Bin B-A'!S2478,'Speed Bin B-A'!S2582,'Speed Bin B-A'!S2686)</f>
        <v>0</v>
      </c>
      <c r="T287" s="273">
        <f>SUM('Speed Bin B-A'!T86,'Speed Bin B-A'!T190,'Speed Bin B-A'!T294,'Speed Bin B-A'!T398,'Speed Bin B-A'!T502,'Speed Bin B-A'!T814,'Speed Bin B-A'!T918,'Speed Bin B-A'!T1022,'Speed Bin B-A'!T1126,'Speed Bin B-A'!T1230,'Speed Bin B-A'!T1542,'Speed Bin B-A'!T1646,'Speed Bin B-A'!T1750,'Speed Bin B-A'!T1854,'Speed Bin B-A'!T1958,'Speed Bin B-A'!T2270,'Speed Bin B-A'!T2374,'Speed Bin B-A'!T2478,'Speed Bin B-A'!T2582,'Speed Bin B-A'!T2686)</f>
        <v>0</v>
      </c>
      <c r="U287" s="273">
        <f>SUM('Speed Bin B-A'!U86,'Speed Bin B-A'!U190,'Speed Bin B-A'!U294,'Speed Bin B-A'!U398,'Speed Bin B-A'!U502,'Speed Bin B-A'!U814,'Speed Bin B-A'!U918,'Speed Bin B-A'!U1022,'Speed Bin B-A'!U1126,'Speed Bin B-A'!U1230,'Speed Bin B-A'!U1542,'Speed Bin B-A'!U1646,'Speed Bin B-A'!U1750,'Speed Bin B-A'!U1854,'Speed Bin B-A'!U1958,'Speed Bin B-A'!U2270,'Speed Bin B-A'!U2374,'Speed Bin B-A'!U2478,'Speed Bin B-A'!U2582,'Speed Bin B-A'!U2686)</f>
        <v>0</v>
      </c>
      <c r="V287" s="274">
        <f>IFERROR(AVERAGE('Speed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23.092857142857149</v>
      </c>
      <c r="W287" s="274">
        <f>IFERROR(AVERAGE('Speed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28.685714285714287</v>
      </c>
      <c r="X287" s="267"/>
      <c r="Y287" s="267"/>
    </row>
    <row r="288" spans="1:25" x14ac:dyDescent="0.25">
      <c r="A288" s="272">
        <v>0.79166666666666696</v>
      </c>
      <c r="B288" s="273">
        <f>SUM('Speed Bin B-A'!B87,'Speed Bin B-A'!B191,'Speed Bin B-A'!B295,'Speed Bin B-A'!B399,'Speed Bin B-A'!B503,'Speed Bin B-A'!B815,'Speed Bin B-A'!B919,'Speed Bin B-A'!B1023,'Speed Bin B-A'!B1127,'Speed Bin B-A'!B1231,'Speed Bin B-A'!B1543,'Speed Bin B-A'!B1647,'Speed Bin B-A'!B1751,'Speed Bin B-A'!B1855,'Speed Bin B-A'!B1959,'Speed Bin B-A'!B2271,'Speed Bin B-A'!B2375,'Speed Bin B-A'!B2479,'Speed Bin B-A'!B2583,'Speed Bin B-A'!B2687)</f>
        <v>875</v>
      </c>
      <c r="C288" s="273">
        <f>SUM('Speed Bin B-A'!C87,'Speed Bin B-A'!C191,'Speed Bin B-A'!C295,'Speed Bin B-A'!C399,'Speed Bin B-A'!C503,'Speed Bin B-A'!C815,'Speed Bin B-A'!C919,'Speed Bin B-A'!C1023,'Speed Bin B-A'!C1127,'Speed Bin B-A'!C1231,'Speed Bin B-A'!C1543,'Speed Bin B-A'!C1647,'Speed Bin B-A'!C1751,'Speed Bin B-A'!C1855,'Speed Bin B-A'!C1959,'Speed Bin B-A'!C2271,'Speed Bin B-A'!C2375,'Speed Bin B-A'!C2479,'Speed Bin B-A'!C2583,'Speed Bin B-A'!C2687)</f>
        <v>14</v>
      </c>
      <c r="D288" s="273">
        <f>SUM('Speed Bin B-A'!D87,'Speed Bin B-A'!D191,'Speed Bin B-A'!D295,'Speed Bin B-A'!D399,'Speed Bin B-A'!D503,'Speed Bin B-A'!D815,'Speed Bin B-A'!D919,'Speed Bin B-A'!D1023,'Speed Bin B-A'!D1127,'Speed Bin B-A'!D1231,'Speed Bin B-A'!D1543,'Speed Bin B-A'!D1647,'Speed Bin B-A'!D1751,'Speed Bin B-A'!D1855,'Speed Bin B-A'!D1959,'Speed Bin B-A'!D2271,'Speed Bin B-A'!D2375,'Speed Bin B-A'!D2479,'Speed Bin B-A'!D2583,'Speed Bin B-A'!D2687)</f>
        <v>69</v>
      </c>
      <c r="E288" s="273">
        <f>SUM('Speed Bin B-A'!E87,'Speed Bin B-A'!E191,'Speed Bin B-A'!E295,'Speed Bin B-A'!E399,'Speed Bin B-A'!E503,'Speed Bin B-A'!E815,'Speed Bin B-A'!E919,'Speed Bin B-A'!E1023,'Speed Bin B-A'!E1127,'Speed Bin B-A'!E1231,'Speed Bin B-A'!E1543,'Speed Bin B-A'!E1647,'Speed Bin B-A'!E1751,'Speed Bin B-A'!E1855,'Speed Bin B-A'!E1959,'Speed Bin B-A'!E2271,'Speed Bin B-A'!E2375,'Speed Bin B-A'!E2479,'Speed Bin B-A'!E2583,'Speed Bin B-A'!E2687)</f>
        <v>98</v>
      </c>
      <c r="F288" s="273">
        <f>SUM('Speed Bin B-A'!F87,'Speed Bin B-A'!F191,'Speed Bin B-A'!F295,'Speed Bin B-A'!F399,'Speed Bin B-A'!F503,'Speed Bin B-A'!F815,'Speed Bin B-A'!F919,'Speed Bin B-A'!F1023,'Speed Bin B-A'!F1127,'Speed Bin B-A'!F1231,'Speed Bin B-A'!F1543,'Speed Bin B-A'!F1647,'Speed Bin B-A'!F1751,'Speed Bin B-A'!F1855,'Speed Bin B-A'!F1959,'Speed Bin B-A'!F2271,'Speed Bin B-A'!F2375,'Speed Bin B-A'!F2479,'Speed Bin B-A'!F2583,'Speed Bin B-A'!F2687)</f>
        <v>292</v>
      </c>
      <c r="G288" s="273">
        <f>SUM('Speed Bin B-A'!G87,'Speed Bin B-A'!G191,'Speed Bin B-A'!G295,'Speed Bin B-A'!G399,'Speed Bin B-A'!G503,'Speed Bin B-A'!G815,'Speed Bin B-A'!G919,'Speed Bin B-A'!G1023,'Speed Bin B-A'!G1127,'Speed Bin B-A'!G1231,'Speed Bin B-A'!G1543,'Speed Bin B-A'!G1647,'Speed Bin B-A'!G1751,'Speed Bin B-A'!G1855,'Speed Bin B-A'!G1959,'Speed Bin B-A'!G2271,'Speed Bin B-A'!G2375,'Speed Bin B-A'!G2479,'Speed Bin B-A'!G2583,'Speed Bin B-A'!G2687)</f>
        <v>302</v>
      </c>
      <c r="H288" s="273">
        <f>SUM('Speed Bin B-A'!H87,'Speed Bin B-A'!H191,'Speed Bin B-A'!H295,'Speed Bin B-A'!H399,'Speed Bin B-A'!H503,'Speed Bin B-A'!H815,'Speed Bin B-A'!H919,'Speed Bin B-A'!H1023,'Speed Bin B-A'!H1127,'Speed Bin B-A'!H1231,'Speed Bin B-A'!H1543,'Speed Bin B-A'!H1647,'Speed Bin B-A'!H1751,'Speed Bin B-A'!H1855,'Speed Bin B-A'!H1959,'Speed Bin B-A'!H2271,'Speed Bin B-A'!H2375,'Speed Bin B-A'!H2479,'Speed Bin B-A'!H2583,'Speed Bin B-A'!H2687)</f>
        <v>86</v>
      </c>
      <c r="I288" s="273">
        <f>SUM('Speed Bin B-A'!I87,'Speed Bin B-A'!I191,'Speed Bin B-A'!I295,'Speed Bin B-A'!I399,'Speed Bin B-A'!I503,'Speed Bin B-A'!I815,'Speed Bin B-A'!I919,'Speed Bin B-A'!I1023,'Speed Bin B-A'!I1127,'Speed Bin B-A'!I1231,'Speed Bin B-A'!I1543,'Speed Bin B-A'!I1647,'Speed Bin B-A'!I1751,'Speed Bin B-A'!I1855,'Speed Bin B-A'!I1959,'Speed Bin B-A'!I2271,'Speed Bin B-A'!I2375,'Speed Bin B-A'!I2479,'Speed Bin B-A'!I2583,'Speed Bin B-A'!I2687)</f>
        <v>9</v>
      </c>
      <c r="J288" s="273">
        <f>SUM('Speed Bin B-A'!J87,'Speed Bin B-A'!J191,'Speed Bin B-A'!J295,'Speed Bin B-A'!J399,'Speed Bin B-A'!J503,'Speed Bin B-A'!J815,'Speed Bin B-A'!J919,'Speed Bin B-A'!J1023,'Speed Bin B-A'!J1127,'Speed Bin B-A'!J1231,'Speed Bin B-A'!J1543,'Speed Bin B-A'!J1647,'Speed Bin B-A'!J1751,'Speed Bin B-A'!J1855,'Speed Bin B-A'!J1959,'Speed Bin B-A'!J2271,'Speed Bin B-A'!J2375,'Speed Bin B-A'!J2479,'Speed Bin B-A'!J2583,'Speed Bin B-A'!J2687)</f>
        <v>2</v>
      </c>
      <c r="K288" s="273">
        <f>SUM('Speed Bin B-A'!K87,'Speed Bin B-A'!K191,'Speed Bin B-A'!K295,'Speed Bin B-A'!K399,'Speed Bin B-A'!K503,'Speed Bin B-A'!K815,'Speed Bin B-A'!K919,'Speed Bin B-A'!K1023,'Speed Bin B-A'!K1127,'Speed Bin B-A'!K1231,'Speed Bin B-A'!K1543,'Speed Bin B-A'!K1647,'Speed Bin B-A'!K1751,'Speed Bin B-A'!K1855,'Speed Bin B-A'!K1959,'Speed Bin B-A'!K2271,'Speed Bin B-A'!K2375,'Speed Bin B-A'!K2479,'Speed Bin B-A'!K2583,'Speed Bin B-A'!K2687)</f>
        <v>2</v>
      </c>
      <c r="L288" s="273">
        <f>SUM('Speed Bin B-A'!L87,'Speed Bin B-A'!L191,'Speed Bin B-A'!L295,'Speed Bin B-A'!L399,'Speed Bin B-A'!L503,'Speed Bin B-A'!L815,'Speed Bin B-A'!L919,'Speed Bin B-A'!L1023,'Speed Bin B-A'!L1127,'Speed Bin B-A'!L1231,'Speed Bin B-A'!L1543,'Speed Bin B-A'!L1647,'Speed Bin B-A'!L1751,'Speed Bin B-A'!L1855,'Speed Bin B-A'!L1959,'Speed Bin B-A'!L2271,'Speed Bin B-A'!L2375,'Speed Bin B-A'!L2479,'Speed Bin B-A'!L2583,'Speed Bin B-A'!L2687)</f>
        <v>1</v>
      </c>
      <c r="M288" s="273">
        <f>SUM('Speed Bin B-A'!M87,'Speed Bin B-A'!M191,'Speed Bin B-A'!M295,'Speed Bin B-A'!M399,'Speed Bin B-A'!M503,'Speed Bin B-A'!M815,'Speed Bin B-A'!M919,'Speed Bin B-A'!M1023,'Speed Bin B-A'!M1127,'Speed Bin B-A'!M1231,'Speed Bin B-A'!M1543,'Speed Bin B-A'!M1647,'Speed Bin B-A'!M1751,'Speed Bin B-A'!M1855,'Speed Bin B-A'!M1959,'Speed Bin B-A'!M2271,'Speed Bin B-A'!M2375,'Speed Bin B-A'!M2479,'Speed Bin B-A'!M2583,'Speed Bin B-A'!M2687)</f>
        <v>0</v>
      </c>
      <c r="N288" s="273">
        <f>SUM('Speed Bin B-A'!N87,'Speed Bin B-A'!N191,'Speed Bin B-A'!N295,'Speed Bin B-A'!N399,'Speed Bin B-A'!N503,'Speed Bin B-A'!N815,'Speed Bin B-A'!N919,'Speed Bin B-A'!N1023,'Speed Bin B-A'!N1127,'Speed Bin B-A'!N1231,'Speed Bin B-A'!N1543,'Speed Bin B-A'!N1647,'Speed Bin B-A'!N1751,'Speed Bin B-A'!N1855,'Speed Bin B-A'!N1959,'Speed Bin B-A'!N2271,'Speed Bin B-A'!N2375,'Speed Bin B-A'!N2479,'Speed Bin B-A'!N2583,'Speed Bin B-A'!N2687)</f>
        <v>0</v>
      </c>
      <c r="O288" s="273">
        <f>SUM('Speed Bin B-A'!O87,'Speed Bin B-A'!O191,'Speed Bin B-A'!O295,'Speed Bin B-A'!O399,'Speed Bin B-A'!O503,'Speed Bin B-A'!O815,'Speed Bin B-A'!O919,'Speed Bin B-A'!O1023,'Speed Bin B-A'!O1127,'Speed Bin B-A'!O1231,'Speed Bin B-A'!O1543,'Speed Bin B-A'!O1647,'Speed Bin B-A'!O1751,'Speed Bin B-A'!O1855,'Speed Bin B-A'!O1959,'Speed Bin B-A'!O2271,'Speed Bin B-A'!O2375,'Speed Bin B-A'!O2479,'Speed Bin B-A'!O2583,'Speed Bin B-A'!O2687)</f>
        <v>0</v>
      </c>
      <c r="P288" s="273">
        <f>SUM('Speed Bin B-A'!P87,'Speed Bin B-A'!P191,'Speed Bin B-A'!P295,'Speed Bin B-A'!P399,'Speed Bin B-A'!P503,'Speed Bin B-A'!P815,'Speed Bin B-A'!P919,'Speed Bin B-A'!P1023,'Speed Bin B-A'!P1127,'Speed Bin B-A'!P1231,'Speed Bin B-A'!P1543,'Speed Bin B-A'!P1647,'Speed Bin B-A'!P1751,'Speed Bin B-A'!P1855,'Speed Bin B-A'!P1959,'Speed Bin B-A'!P2271,'Speed Bin B-A'!P2375,'Speed Bin B-A'!P2479,'Speed Bin B-A'!P2583,'Speed Bin B-A'!P2687)</f>
        <v>0</v>
      </c>
      <c r="Q288" s="273">
        <f>SUM('Speed Bin B-A'!Q87,'Speed Bin B-A'!Q191,'Speed Bin B-A'!Q295,'Speed Bin B-A'!Q399,'Speed Bin B-A'!Q503,'Speed Bin B-A'!Q815,'Speed Bin B-A'!Q919,'Speed Bin B-A'!Q1023,'Speed Bin B-A'!Q1127,'Speed Bin B-A'!Q1231,'Speed Bin B-A'!Q1543,'Speed Bin B-A'!Q1647,'Speed Bin B-A'!Q1751,'Speed Bin B-A'!Q1855,'Speed Bin B-A'!Q1959,'Speed Bin B-A'!Q2271,'Speed Bin B-A'!Q2375,'Speed Bin B-A'!Q2479,'Speed Bin B-A'!Q2583,'Speed Bin B-A'!Q2687)</f>
        <v>0</v>
      </c>
      <c r="R288" s="273">
        <f>SUM('Speed Bin B-A'!R87,'Speed Bin B-A'!R191,'Speed Bin B-A'!R295,'Speed Bin B-A'!R399,'Speed Bin B-A'!R503,'Speed Bin B-A'!R815,'Speed Bin B-A'!R919,'Speed Bin B-A'!R1023,'Speed Bin B-A'!R1127,'Speed Bin B-A'!R1231,'Speed Bin B-A'!R1543,'Speed Bin B-A'!R1647,'Speed Bin B-A'!R1751,'Speed Bin B-A'!R1855,'Speed Bin B-A'!R1959,'Speed Bin B-A'!R2271,'Speed Bin B-A'!R2375,'Speed Bin B-A'!R2479,'Speed Bin B-A'!R2583,'Speed Bin B-A'!R2687)</f>
        <v>0</v>
      </c>
      <c r="S288" s="273">
        <f>SUM('Speed Bin B-A'!S87,'Speed Bin B-A'!S191,'Speed Bin B-A'!S295,'Speed Bin B-A'!S399,'Speed Bin B-A'!S503,'Speed Bin B-A'!S815,'Speed Bin B-A'!S919,'Speed Bin B-A'!S1023,'Speed Bin B-A'!S1127,'Speed Bin B-A'!S1231,'Speed Bin B-A'!S1543,'Speed Bin B-A'!S1647,'Speed Bin B-A'!S1751,'Speed Bin B-A'!S1855,'Speed Bin B-A'!S1959,'Speed Bin B-A'!S2271,'Speed Bin B-A'!S2375,'Speed Bin B-A'!S2479,'Speed Bin B-A'!S2583,'Speed Bin B-A'!S2687)</f>
        <v>0</v>
      </c>
      <c r="T288" s="273">
        <f>SUM('Speed Bin B-A'!T87,'Speed Bin B-A'!T191,'Speed Bin B-A'!T295,'Speed Bin B-A'!T399,'Speed Bin B-A'!T503,'Speed Bin B-A'!T815,'Speed Bin B-A'!T919,'Speed Bin B-A'!T1023,'Speed Bin B-A'!T1127,'Speed Bin B-A'!T1231,'Speed Bin B-A'!T1543,'Speed Bin B-A'!T1647,'Speed Bin B-A'!T1751,'Speed Bin B-A'!T1855,'Speed Bin B-A'!T1959,'Speed Bin B-A'!T2271,'Speed Bin B-A'!T2375,'Speed Bin B-A'!T2479,'Speed Bin B-A'!T2583,'Speed Bin B-A'!T2687)</f>
        <v>0</v>
      </c>
      <c r="U288" s="273">
        <f>SUM('Speed Bin B-A'!U87,'Speed Bin B-A'!U191,'Speed Bin B-A'!U295,'Speed Bin B-A'!U399,'Speed Bin B-A'!U503,'Speed Bin B-A'!U815,'Speed Bin B-A'!U919,'Speed Bin B-A'!U1023,'Speed Bin B-A'!U1127,'Speed Bin B-A'!U1231,'Speed Bin B-A'!U1543,'Speed Bin B-A'!U1647,'Speed Bin B-A'!U1751,'Speed Bin B-A'!U1855,'Speed Bin B-A'!U1959,'Speed Bin B-A'!U2271,'Speed Bin B-A'!U2375,'Speed Bin B-A'!U2479,'Speed Bin B-A'!U2583,'Speed Bin B-A'!U2687)</f>
        <v>0</v>
      </c>
      <c r="V288" s="274">
        <f>IFERROR(AVERAGE('Speed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23.928571428571423</v>
      </c>
      <c r="W288" s="274">
        <f>IFERROR(AVERAGE('Speed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29.421428571428571</v>
      </c>
      <c r="X288" s="267"/>
      <c r="Y288" s="267"/>
    </row>
    <row r="289" spans="1:25" x14ac:dyDescent="0.25">
      <c r="A289" s="272">
        <v>0.80208333333333304</v>
      </c>
      <c r="B289" s="273">
        <f>SUM('Speed Bin B-A'!B88,'Speed Bin B-A'!B192,'Speed Bin B-A'!B296,'Speed Bin B-A'!B400,'Speed Bin B-A'!B504,'Speed Bin B-A'!B816,'Speed Bin B-A'!B920,'Speed Bin B-A'!B1024,'Speed Bin B-A'!B1128,'Speed Bin B-A'!B1232,'Speed Bin B-A'!B1544,'Speed Bin B-A'!B1648,'Speed Bin B-A'!B1752,'Speed Bin B-A'!B1856,'Speed Bin B-A'!B1960,'Speed Bin B-A'!B2272,'Speed Bin B-A'!B2376,'Speed Bin B-A'!B2480,'Speed Bin B-A'!B2584,'Speed Bin B-A'!B2688)</f>
        <v>912</v>
      </c>
      <c r="C289" s="273">
        <f>SUM('Speed Bin B-A'!C88,'Speed Bin B-A'!C192,'Speed Bin B-A'!C296,'Speed Bin B-A'!C400,'Speed Bin B-A'!C504,'Speed Bin B-A'!C816,'Speed Bin B-A'!C920,'Speed Bin B-A'!C1024,'Speed Bin B-A'!C1128,'Speed Bin B-A'!C1232,'Speed Bin B-A'!C1544,'Speed Bin B-A'!C1648,'Speed Bin B-A'!C1752,'Speed Bin B-A'!C1856,'Speed Bin B-A'!C1960,'Speed Bin B-A'!C2272,'Speed Bin B-A'!C2376,'Speed Bin B-A'!C2480,'Speed Bin B-A'!C2584,'Speed Bin B-A'!C2688)</f>
        <v>3</v>
      </c>
      <c r="D289" s="273">
        <f>SUM('Speed Bin B-A'!D88,'Speed Bin B-A'!D192,'Speed Bin B-A'!D296,'Speed Bin B-A'!D400,'Speed Bin B-A'!D504,'Speed Bin B-A'!D816,'Speed Bin B-A'!D920,'Speed Bin B-A'!D1024,'Speed Bin B-A'!D1128,'Speed Bin B-A'!D1232,'Speed Bin B-A'!D1544,'Speed Bin B-A'!D1648,'Speed Bin B-A'!D1752,'Speed Bin B-A'!D1856,'Speed Bin B-A'!D1960,'Speed Bin B-A'!D2272,'Speed Bin B-A'!D2376,'Speed Bin B-A'!D2480,'Speed Bin B-A'!D2584,'Speed Bin B-A'!D2688)</f>
        <v>57</v>
      </c>
      <c r="E289" s="273">
        <f>SUM('Speed Bin B-A'!E88,'Speed Bin B-A'!E192,'Speed Bin B-A'!E296,'Speed Bin B-A'!E400,'Speed Bin B-A'!E504,'Speed Bin B-A'!E816,'Speed Bin B-A'!E920,'Speed Bin B-A'!E1024,'Speed Bin B-A'!E1128,'Speed Bin B-A'!E1232,'Speed Bin B-A'!E1544,'Speed Bin B-A'!E1648,'Speed Bin B-A'!E1752,'Speed Bin B-A'!E1856,'Speed Bin B-A'!E1960,'Speed Bin B-A'!E2272,'Speed Bin B-A'!E2376,'Speed Bin B-A'!E2480,'Speed Bin B-A'!E2584,'Speed Bin B-A'!E2688)</f>
        <v>114</v>
      </c>
      <c r="F289" s="273">
        <f>SUM('Speed Bin B-A'!F88,'Speed Bin B-A'!F192,'Speed Bin B-A'!F296,'Speed Bin B-A'!F400,'Speed Bin B-A'!F504,'Speed Bin B-A'!F816,'Speed Bin B-A'!F920,'Speed Bin B-A'!F1024,'Speed Bin B-A'!F1128,'Speed Bin B-A'!F1232,'Speed Bin B-A'!F1544,'Speed Bin B-A'!F1648,'Speed Bin B-A'!F1752,'Speed Bin B-A'!F1856,'Speed Bin B-A'!F1960,'Speed Bin B-A'!F2272,'Speed Bin B-A'!F2376,'Speed Bin B-A'!F2480,'Speed Bin B-A'!F2584,'Speed Bin B-A'!F2688)</f>
        <v>378</v>
      </c>
      <c r="G289" s="273">
        <f>SUM('Speed Bin B-A'!G88,'Speed Bin B-A'!G192,'Speed Bin B-A'!G296,'Speed Bin B-A'!G400,'Speed Bin B-A'!G504,'Speed Bin B-A'!G816,'Speed Bin B-A'!G920,'Speed Bin B-A'!G1024,'Speed Bin B-A'!G1128,'Speed Bin B-A'!G1232,'Speed Bin B-A'!G1544,'Speed Bin B-A'!G1648,'Speed Bin B-A'!G1752,'Speed Bin B-A'!G1856,'Speed Bin B-A'!G1960,'Speed Bin B-A'!G2272,'Speed Bin B-A'!G2376,'Speed Bin B-A'!G2480,'Speed Bin B-A'!G2584,'Speed Bin B-A'!G2688)</f>
        <v>255</v>
      </c>
      <c r="H289" s="273">
        <f>SUM('Speed Bin B-A'!H88,'Speed Bin B-A'!H192,'Speed Bin B-A'!H296,'Speed Bin B-A'!H400,'Speed Bin B-A'!H504,'Speed Bin B-A'!H816,'Speed Bin B-A'!H920,'Speed Bin B-A'!H1024,'Speed Bin B-A'!H1128,'Speed Bin B-A'!H1232,'Speed Bin B-A'!H1544,'Speed Bin B-A'!H1648,'Speed Bin B-A'!H1752,'Speed Bin B-A'!H1856,'Speed Bin B-A'!H1960,'Speed Bin B-A'!H2272,'Speed Bin B-A'!H2376,'Speed Bin B-A'!H2480,'Speed Bin B-A'!H2584,'Speed Bin B-A'!H2688)</f>
        <v>78</v>
      </c>
      <c r="I289" s="273">
        <f>SUM('Speed Bin B-A'!I88,'Speed Bin B-A'!I192,'Speed Bin B-A'!I296,'Speed Bin B-A'!I400,'Speed Bin B-A'!I504,'Speed Bin B-A'!I816,'Speed Bin B-A'!I920,'Speed Bin B-A'!I1024,'Speed Bin B-A'!I1128,'Speed Bin B-A'!I1232,'Speed Bin B-A'!I1544,'Speed Bin B-A'!I1648,'Speed Bin B-A'!I1752,'Speed Bin B-A'!I1856,'Speed Bin B-A'!I1960,'Speed Bin B-A'!I2272,'Speed Bin B-A'!I2376,'Speed Bin B-A'!I2480,'Speed Bin B-A'!I2584,'Speed Bin B-A'!I2688)</f>
        <v>22</v>
      </c>
      <c r="J289" s="273">
        <f>SUM('Speed Bin B-A'!J88,'Speed Bin B-A'!J192,'Speed Bin B-A'!J296,'Speed Bin B-A'!J400,'Speed Bin B-A'!J504,'Speed Bin B-A'!J816,'Speed Bin B-A'!J920,'Speed Bin B-A'!J1024,'Speed Bin B-A'!J1128,'Speed Bin B-A'!J1232,'Speed Bin B-A'!J1544,'Speed Bin B-A'!J1648,'Speed Bin B-A'!J1752,'Speed Bin B-A'!J1856,'Speed Bin B-A'!J1960,'Speed Bin B-A'!J2272,'Speed Bin B-A'!J2376,'Speed Bin B-A'!J2480,'Speed Bin B-A'!J2584,'Speed Bin B-A'!J2688)</f>
        <v>5</v>
      </c>
      <c r="K289" s="273">
        <f>SUM('Speed Bin B-A'!K88,'Speed Bin B-A'!K192,'Speed Bin B-A'!K296,'Speed Bin B-A'!K400,'Speed Bin B-A'!K504,'Speed Bin B-A'!K816,'Speed Bin B-A'!K920,'Speed Bin B-A'!K1024,'Speed Bin B-A'!K1128,'Speed Bin B-A'!K1232,'Speed Bin B-A'!K1544,'Speed Bin B-A'!K1648,'Speed Bin B-A'!K1752,'Speed Bin B-A'!K1856,'Speed Bin B-A'!K1960,'Speed Bin B-A'!K2272,'Speed Bin B-A'!K2376,'Speed Bin B-A'!K2480,'Speed Bin B-A'!K2584,'Speed Bin B-A'!K2688)</f>
        <v>0</v>
      </c>
      <c r="L289" s="273">
        <f>SUM('Speed Bin B-A'!L88,'Speed Bin B-A'!L192,'Speed Bin B-A'!L296,'Speed Bin B-A'!L400,'Speed Bin B-A'!L504,'Speed Bin B-A'!L816,'Speed Bin B-A'!L920,'Speed Bin B-A'!L1024,'Speed Bin B-A'!L1128,'Speed Bin B-A'!L1232,'Speed Bin B-A'!L1544,'Speed Bin B-A'!L1648,'Speed Bin B-A'!L1752,'Speed Bin B-A'!L1856,'Speed Bin B-A'!L1960,'Speed Bin B-A'!L2272,'Speed Bin B-A'!L2376,'Speed Bin B-A'!L2480,'Speed Bin B-A'!L2584,'Speed Bin B-A'!L2688)</f>
        <v>0</v>
      </c>
      <c r="M289" s="273">
        <f>SUM('Speed Bin B-A'!M88,'Speed Bin B-A'!M192,'Speed Bin B-A'!M296,'Speed Bin B-A'!M400,'Speed Bin B-A'!M504,'Speed Bin B-A'!M816,'Speed Bin B-A'!M920,'Speed Bin B-A'!M1024,'Speed Bin B-A'!M1128,'Speed Bin B-A'!M1232,'Speed Bin B-A'!M1544,'Speed Bin B-A'!M1648,'Speed Bin B-A'!M1752,'Speed Bin B-A'!M1856,'Speed Bin B-A'!M1960,'Speed Bin B-A'!M2272,'Speed Bin B-A'!M2376,'Speed Bin B-A'!M2480,'Speed Bin B-A'!M2584,'Speed Bin B-A'!M2688)</f>
        <v>0</v>
      </c>
      <c r="N289" s="273">
        <f>SUM('Speed Bin B-A'!N88,'Speed Bin B-A'!N192,'Speed Bin B-A'!N296,'Speed Bin B-A'!N400,'Speed Bin B-A'!N504,'Speed Bin B-A'!N816,'Speed Bin B-A'!N920,'Speed Bin B-A'!N1024,'Speed Bin B-A'!N1128,'Speed Bin B-A'!N1232,'Speed Bin B-A'!N1544,'Speed Bin B-A'!N1648,'Speed Bin B-A'!N1752,'Speed Bin B-A'!N1856,'Speed Bin B-A'!N1960,'Speed Bin B-A'!N2272,'Speed Bin B-A'!N2376,'Speed Bin B-A'!N2480,'Speed Bin B-A'!N2584,'Speed Bin B-A'!N2688)</f>
        <v>0</v>
      </c>
      <c r="O289" s="273">
        <f>SUM('Speed Bin B-A'!O88,'Speed Bin B-A'!O192,'Speed Bin B-A'!O296,'Speed Bin B-A'!O400,'Speed Bin B-A'!O504,'Speed Bin B-A'!O816,'Speed Bin B-A'!O920,'Speed Bin B-A'!O1024,'Speed Bin B-A'!O1128,'Speed Bin B-A'!O1232,'Speed Bin B-A'!O1544,'Speed Bin B-A'!O1648,'Speed Bin B-A'!O1752,'Speed Bin B-A'!O1856,'Speed Bin B-A'!O1960,'Speed Bin B-A'!O2272,'Speed Bin B-A'!O2376,'Speed Bin B-A'!O2480,'Speed Bin B-A'!O2584,'Speed Bin B-A'!O2688)</f>
        <v>0</v>
      </c>
      <c r="P289" s="273">
        <f>SUM('Speed Bin B-A'!P88,'Speed Bin B-A'!P192,'Speed Bin B-A'!P296,'Speed Bin B-A'!P400,'Speed Bin B-A'!P504,'Speed Bin B-A'!P816,'Speed Bin B-A'!P920,'Speed Bin B-A'!P1024,'Speed Bin B-A'!P1128,'Speed Bin B-A'!P1232,'Speed Bin B-A'!P1544,'Speed Bin B-A'!P1648,'Speed Bin B-A'!P1752,'Speed Bin B-A'!P1856,'Speed Bin B-A'!P1960,'Speed Bin B-A'!P2272,'Speed Bin B-A'!P2376,'Speed Bin B-A'!P2480,'Speed Bin B-A'!P2584,'Speed Bin B-A'!P2688)</f>
        <v>0</v>
      </c>
      <c r="Q289" s="273">
        <f>SUM('Speed Bin B-A'!Q88,'Speed Bin B-A'!Q192,'Speed Bin B-A'!Q296,'Speed Bin B-A'!Q400,'Speed Bin B-A'!Q504,'Speed Bin B-A'!Q816,'Speed Bin B-A'!Q920,'Speed Bin B-A'!Q1024,'Speed Bin B-A'!Q1128,'Speed Bin B-A'!Q1232,'Speed Bin B-A'!Q1544,'Speed Bin B-A'!Q1648,'Speed Bin B-A'!Q1752,'Speed Bin B-A'!Q1856,'Speed Bin B-A'!Q1960,'Speed Bin B-A'!Q2272,'Speed Bin B-A'!Q2376,'Speed Bin B-A'!Q2480,'Speed Bin B-A'!Q2584,'Speed Bin B-A'!Q2688)</f>
        <v>0</v>
      </c>
      <c r="R289" s="273">
        <f>SUM('Speed Bin B-A'!R88,'Speed Bin B-A'!R192,'Speed Bin B-A'!R296,'Speed Bin B-A'!R400,'Speed Bin B-A'!R504,'Speed Bin B-A'!R816,'Speed Bin B-A'!R920,'Speed Bin B-A'!R1024,'Speed Bin B-A'!R1128,'Speed Bin B-A'!R1232,'Speed Bin B-A'!R1544,'Speed Bin B-A'!R1648,'Speed Bin B-A'!R1752,'Speed Bin B-A'!R1856,'Speed Bin B-A'!R1960,'Speed Bin B-A'!R2272,'Speed Bin B-A'!R2376,'Speed Bin B-A'!R2480,'Speed Bin B-A'!R2584,'Speed Bin B-A'!R2688)</f>
        <v>0</v>
      </c>
      <c r="S289" s="273">
        <f>SUM('Speed Bin B-A'!S88,'Speed Bin B-A'!S192,'Speed Bin B-A'!S296,'Speed Bin B-A'!S400,'Speed Bin B-A'!S504,'Speed Bin B-A'!S816,'Speed Bin B-A'!S920,'Speed Bin B-A'!S1024,'Speed Bin B-A'!S1128,'Speed Bin B-A'!S1232,'Speed Bin B-A'!S1544,'Speed Bin B-A'!S1648,'Speed Bin B-A'!S1752,'Speed Bin B-A'!S1856,'Speed Bin B-A'!S1960,'Speed Bin B-A'!S2272,'Speed Bin B-A'!S2376,'Speed Bin B-A'!S2480,'Speed Bin B-A'!S2584,'Speed Bin B-A'!S2688)</f>
        <v>0</v>
      </c>
      <c r="T289" s="273">
        <f>SUM('Speed Bin B-A'!T88,'Speed Bin B-A'!T192,'Speed Bin B-A'!T296,'Speed Bin B-A'!T400,'Speed Bin B-A'!T504,'Speed Bin B-A'!T816,'Speed Bin B-A'!T920,'Speed Bin B-A'!T1024,'Speed Bin B-A'!T1128,'Speed Bin B-A'!T1232,'Speed Bin B-A'!T1544,'Speed Bin B-A'!T1648,'Speed Bin B-A'!T1752,'Speed Bin B-A'!T1856,'Speed Bin B-A'!T1960,'Speed Bin B-A'!T2272,'Speed Bin B-A'!T2376,'Speed Bin B-A'!T2480,'Speed Bin B-A'!T2584,'Speed Bin B-A'!T2688)</f>
        <v>0</v>
      </c>
      <c r="U289" s="273">
        <f>SUM('Speed Bin B-A'!U88,'Speed Bin B-A'!U192,'Speed Bin B-A'!U296,'Speed Bin B-A'!U400,'Speed Bin B-A'!U504,'Speed Bin B-A'!U816,'Speed Bin B-A'!U920,'Speed Bin B-A'!U1024,'Speed Bin B-A'!U1128,'Speed Bin B-A'!U1232,'Speed Bin B-A'!U1544,'Speed Bin B-A'!U1648,'Speed Bin B-A'!U1752,'Speed Bin B-A'!U1856,'Speed Bin B-A'!U1960,'Speed Bin B-A'!U2272,'Speed Bin B-A'!U2376,'Speed Bin B-A'!U2480,'Speed Bin B-A'!U2584,'Speed Bin B-A'!U2688)</f>
        <v>0</v>
      </c>
      <c r="V289" s="274">
        <f>IFERROR(AVERAGE('Speed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23.885714285714283</v>
      </c>
      <c r="W289" s="274">
        <f>IFERROR(AVERAGE('Speed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28.985714285714284</v>
      </c>
      <c r="X289" s="267"/>
      <c r="Y289" s="267"/>
    </row>
    <row r="290" spans="1:25" x14ac:dyDescent="0.25">
      <c r="A290" s="272">
        <v>0.8125</v>
      </c>
      <c r="B290" s="273">
        <f>SUM('Speed Bin B-A'!B89,'Speed Bin B-A'!B193,'Speed Bin B-A'!B297,'Speed Bin B-A'!B401,'Speed Bin B-A'!B505,'Speed Bin B-A'!B817,'Speed Bin B-A'!B921,'Speed Bin B-A'!B1025,'Speed Bin B-A'!B1129,'Speed Bin B-A'!B1233,'Speed Bin B-A'!B1545,'Speed Bin B-A'!B1649,'Speed Bin B-A'!B1753,'Speed Bin B-A'!B1857,'Speed Bin B-A'!B1961,'Speed Bin B-A'!B2273,'Speed Bin B-A'!B2377,'Speed Bin B-A'!B2481,'Speed Bin B-A'!B2585,'Speed Bin B-A'!B2689)</f>
        <v>841</v>
      </c>
      <c r="C290" s="273">
        <f>SUM('Speed Bin B-A'!C89,'Speed Bin B-A'!C193,'Speed Bin B-A'!C297,'Speed Bin B-A'!C401,'Speed Bin B-A'!C505,'Speed Bin B-A'!C817,'Speed Bin B-A'!C921,'Speed Bin B-A'!C1025,'Speed Bin B-A'!C1129,'Speed Bin B-A'!C1233,'Speed Bin B-A'!C1545,'Speed Bin B-A'!C1649,'Speed Bin B-A'!C1753,'Speed Bin B-A'!C1857,'Speed Bin B-A'!C1961,'Speed Bin B-A'!C2273,'Speed Bin B-A'!C2377,'Speed Bin B-A'!C2481,'Speed Bin B-A'!C2585,'Speed Bin B-A'!C2689)</f>
        <v>8</v>
      </c>
      <c r="D290" s="273">
        <f>SUM('Speed Bin B-A'!D89,'Speed Bin B-A'!D193,'Speed Bin B-A'!D297,'Speed Bin B-A'!D401,'Speed Bin B-A'!D505,'Speed Bin B-A'!D817,'Speed Bin B-A'!D921,'Speed Bin B-A'!D1025,'Speed Bin B-A'!D1129,'Speed Bin B-A'!D1233,'Speed Bin B-A'!D1545,'Speed Bin B-A'!D1649,'Speed Bin B-A'!D1753,'Speed Bin B-A'!D1857,'Speed Bin B-A'!D1961,'Speed Bin B-A'!D2273,'Speed Bin B-A'!D2377,'Speed Bin B-A'!D2481,'Speed Bin B-A'!D2585,'Speed Bin B-A'!D2689)</f>
        <v>66</v>
      </c>
      <c r="E290" s="273">
        <f>SUM('Speed Bin B-A'!E89,'Speed Bin B-A'!E193,'Speed Bin B-A'!E297,'Speed Bin B-A'!E401,'Speed Bin B-A'!E505,'Speed Bin B-A'!E817,'Speed Bin B-A'!E921,'Speed Bin B-A'!E1025,'Speed Bin B-A'!E1129,'Speed Bin B-A'!E1233,'Speed Bin B-A'!E1545,'Speed Bin B-A'!E1649,'Speed Bin B-A'!E1753,'Speed Bin B-A'!E1857,'Speed Bin B-A'!E1961,'Speed Bin B-A'!E2273,'Speed Bin B-A'!E2377,'Speed Bin B-A'!E2481,'Speed Bin B-A'!E2585,'Speed Bin B-A'!E2689)</f>
        <v>95</v>
      </c>
      <c r="F290" s="273">
        <f>SUM('Speed Bin B-A'!F89,'Speed Bin B-A'!F193,'Speed Bin B-A'!F297,'Speed Bin B-A'!F401,'Speed Bin B-A'!F505,'Speed Bin B-A'!F817,'Speed Bin B-A'!F921,'Speed Bin B-A'!F1025,'Speed Bin B-A'!F1129,'Speed Bin B-A'!F1233,'Speed Bin B-A'!F1545,'Speed Bin B-A'!F1649,'Speed Bin B-A'!F1753,'Speed Bin B-A'!F1857,'Speed Bin B-A'!F1961,'Speed Bin B-A'!F2273,'Speed Bin B-A'!F2377,'Speed Bin B-A'!F2481,'Speed Bin B-A'!F2585,'Speed Bin B-A'!F2689)</f>
        <v>276</v>
      </c>
      <c r="G290" s="273">
        <f>SUM('Speed Bin B-A'!G89,'Speed Bin B-A'!G193,'Speed Bin B-A'!G297,'Speed Bin B-A'!G401,'Speed Bin B-A'!G505,'Speed Bin B-A'!G817,'Speed Bin B-A'!G921,'Speed Bin B-A'!G1025,'Speed Bin B-A'!G1129,'Speed Bin B-A'!G1233,'Speed Bin B-A'!G1545,'Speed Bin B-A'!G1649,'Speed Bin B-A'!G1753,'Speed Bin B-A'!G1857,'Speed Bin B-A'!G1961,'Speed Bin B-A'!G2273,'Speed Bin B-A'!G2377,'Speed Bin B-A'!G2481,'Speed Bin B-A'!G2585,'Speed Bin B-A'!G2689)</f>
        <v>303</v>
      </c>
      <c r="H290" s="273">
        <f>SUM('Speed Bin B-A'!H89,'Speed Bin B-A'!H193,'Speed Bin B-A'!H297,'Speed Bin B-A'!H401,'Speed Bin B-A'!H505,'Speed Bin B-A'!H817,'Speed Bin B-A'!H921,'Speed Bin B-A'!H1025,'Speed Bin B-A'!H1129,'Speed Bin B-A'!H1233,'Speed Bin B-A'!H1545,'Speed Bin B-A'!H1649,'Speed Bin B-A'!H1753,'Speed Bin B-A'!H1857,'Speed Bin B-A'!H1961,'Speed Bin B-A'!H2273,'Speed Bin B-A'!H2377,'Speed Bin B-A'!H2481,'Speed Bin B-A'!H2585,'Speed Bin B-A'!H2689)</f>
        <v>81</v>
      </c>
      <c r="I290" s="273">
        <f>SUM('Speed Bin B-A'!I89,'Speed Bin B-A'!I193,'Speed Bin B-A'!I297,'Speed Bin B-A'!I401,'Speed Bin B-A'!I505,'Speed Bin B-A'!I817,'Speed Bin B-A'!I921,'Speed Bin B-A'!I1025,'Speed Bin B-A'!I1129,'Speed Bin B-A'!I1233,'Speed Bin B-A'!I1545,'Speed Bin B-A'!I1649,'Speed Bin B-A'!I1753,'Speed Bin B-A'!I1857,'Speed Bin B-A'!I1961,'Speed Bin B-A'!I2273,'Speed Bin B-A'!I2377,'Speed Bin B-A'!I2481,'Speed Bin B-A'!I2585,'Speed Bin B-A'!I2689)</f>
        <v>10</v>
      </c>
      <c r="J290" s="273">
        <f>SUM('Speed Bin B-A'!J89,'Speed Bin B-A'!J193,'Speed Bin B-A'!J297,'Speed Bin B-A'!J401,'Speed Bin B-A'!J505,'Speed Bin B-A'!J817,'Speed Bin B-A'!J921,'Speed Bin B-A'!J1025,'Speed Bin B-A'!J1129,'Speed Bin B-A'!J1233,'Speed Bin B-A'!J1545,'Speed Bin B-A'!J1649,'Speed Bin B-A'!J1753,'Speed Bin B-A'!J1857,'Speed Bin B-A'!J1961,'Speed Bin B-A'!J2273,'Speed Bin B-A'!J2377,'Speed Bin B-A'!J2481,'Speed Bin B-A'!J2585,'Speed Bin B-A'!J2689)</f>
        <v>1</v>
      </c>
      <c r="K290" s="273">
        <f>SUM('Speed Bin B-A'!K89,'Speed Bin B-A'!K193,'Speed Bin B-A'!K297,'Speed Bin B-A'!K401,'Speed Bin B-A'!K505,'Speed Bin B-A'!K817,'Speed Bin B-A'!K921,'Speed Bin B-A'!K1025,'Speed Bin B-A'!K1129,'Speed Bin B-A'!K1233,'Speed Bin B-A'!K1545,'Speed Bin B-A'!K1649,'Speed Bin B-A'!K1753,'Speed Bin B-A'!K1857,'Speed Bin B-A'!K1961,'Speed Bin B-A'!K2273,'Speed Bin B-A'!K2377,'Speed Bin B-A'!K2481,'Speed Bin B-A'!K2585,'Speed Bin B-A'!K2689)</f>
        <v>1</v>
      </c>
      <c r="L290" s="273">
        <f>SUM('Speed Bin B-A'!L89,'Speed Bin B-A'!L193,'Speed Bin B-A'!L297,'Speed Bin B-A'!L401,'Speed Bin B-A'!L505,'Speed Bin B-A'!L817,'Speed Bin B-A'!L921,'Speed Bin B-A'!L1025,'Speed Bin B-A'!L1129,'Speed Bin B-A'!L1233,'Speed Bin B-A'!L1545,'Speed Bin B-A'!L1649,'Speed Bin B-A'!L1753,'Speed Bin B-A'!L1857,'Speed Bin B-A'!L1961,'Speed Bin B-A'!L2273,'Speed Bin B-A'!L2377,'Speed Bin B-A'!L2481,'Speed Bin B-A'!L2585,'Speed Bin B-A'!L2689)</f>
        <v>0</v>
      </c>
      <c r="M290" s="273">
        <f>SUM('Speed Bin B-A'!M89,'Speed Bin B-A'!M193,'Speed Bin B-A'!M297,'Speed Bin B-A'!M401,'Speed Bin B-A'!M505,'Speed Bin B-A'!M817,'Speed Bin B-A'!M921,'Speed Bin B-A'!M1025,'Speed Bin B-A'!M1129,'Speed Bin B-A'!M1233,'Speed Bin B-A'!M1545,'Speed Bin B-A'!M1649,'Speed Bin B-A'!M1753,'Speed Bin B-A'!M1857,'Speed Bin B-A'!M1961,'Speed Bin B-A'!M2273,'Speed Bin B-A'!M2377,'Speed Bin B-A'!M2481,'Speed Bin B-A'!M2585,'Speed Bin B-A'!M2689)</f>
        <v>0</v>
      </c>
      <c r="N290" s="273">
        <f>SUM('Speed Bin B-A'!N89,'Speed Bin B-A'!N193,'Speed Bin B-A'!N297,'Speed Bin B-A'!N401,'Speed Bin B-A'!N505,'Speed Bin B-A'!N817,'Speed Bin B-A'!N921,'Speed Bin B-A'!N1025,'Speed Bin B-A'!N1129,'Speed Bin B-A'!N1233,'Speed Bin B-A'!N1545,'Speed Bin B-A'!N1649,'Speed Bin B-A'!N1753,'Speed Bin B-A'!N1857,'Speed Bin B-A'!N1961,'Speed Bin B-A'!N2273,'Speed Bin B-A'!N2377,'Speed Bin B-A'!N2481,'Speed Bin B-A'!N2585,'Speed Bin B-A'!N2689)</f>
        <v>0</v>
      </c>
      <c r="O290" s="273">
        <f>SUM('Speed Bin B-A'!O89,'Speed Bin B-A'!O193,'Speed Bin B-A'!O297,'Speed Bin B-A'!O401,'Speed Bin B-A'!O505,'Speed Bin B-A'!O817,'Speed Bin B-A'!O921,'Speed Bin B-A'!O1025,'Speed Bin B-A'!O1129,'Speed Bin B-A'!O1233,'Speed Bin B-A'!O1545,'Speed Bin B-A'!O1649,'Speed Bin B-A'!O1753,'Speed Bin B-A'!O1857,'Speed Bin B-A'!O1961,'Speed Bin B-A'!O2273,'Speed Bin B-A'!O2377,'Speed Bin B-A'!O2481,'Speed Bin B-A'!O2585,'Speed Bin B-A'!O2689)</f>
        <v>0</v>
      </c>
      <c r="P290" s="273">
        <f>SUM('Speed Bin B-A'!P89,'Speed Bin B-A'!P193,'Speed Bin B-A'!P297,'Speed Bin B-A'!P401,'Speed Bin B-A'!P505,'Speed Bin B-A'!P817,'Speed Bin B-A'!P921,'Speed Bin B-A'!P1025,'Speed Bin B-A'!P1129,'Speed Bin B-A'!P1233,'Speed Bin B-A'!P1545,'Speed Bin B-A'!P1649,'Speed Bin B-A'!P1753,'Speed Bin B-A'!P1857,'Speed Bin B-A'!P1961,'Speed Bin B-A'!P2273,'Speed Bin B-A'!P2377,'Speed Bin B-A'!P2481,'Speed Bin B-A'!P2585,'Speed Bin B-A'!P2689)</f>
        <v>0</v>
      </c>
      <c r="Q290" s="273">
        <f>SUM('Speed Bin B-A'!Q89,'Speed Bin B-A'!Q193,'Speed Bin B-A'!Q297,'Speed Bin B-A'!Q401,'Speed Bin B-A'!Q505,'Speed Bin B-A'!Q817,'Speed Bin B-A'!Q921,'Speed Bin B-A'!Q1025,'Speed Bin B-A'!Q1129,'Speed Bin B-A'!Q1233,'Speed Bin B-A'!Q1545,'Speed Bin B-A'!Q1649,'Speed Bin B-A'!Q1753,'Speed Bin B-A'!Q1857,'Speed Bin B-A'!Q1961,'Speed Bin B-A'!Q2273,'Speed Bin B-A'!Q2377,'Speed Bin B-A'!Q2481,'Speed Bin B-A'!Q2585,'Speed Bin B-A'!Q2689)</f>
        <v>0</v>
      </c>
      <c r="R290" s="273">
        <f>SUM('Speed Bin B-A'!R89,'Speed Bin B-A'!R193,'Speed Bin B-A'!R297,'Speed Bin B-A'!R401,'Speed Bin B-A'!R505,'Speed Bin B-A'!R817,'Speed Bin B-A'!R921,'Speed Bin B-A'!R1025,'Speed Bin B-A'!R1129,'Speed Bin B-A'!R1233,'Speed Bin B-A'!R1545,'Speed Bin B-A'!R1649,'Speed Bin B-A'!R1753,'Speed Bin B-A'!R1857,'Speed Bin B-A'!R1961,'Speed Bin B-A'!R2273,'Speed Bin B-A'!R2377,'Speed Bin B-A'!R2481,'Speed Bin B-A'!R2585,'Speed Bin B-A'!R2689)</f>
        <v>0</v>
      </c>
      <c r="S290" s="273">
        <f>SUM('Speed Bin B-A'!S89,'Speed Bin B-A'!S193,'Speed Bin B-A'!S297,'Speed Bin B-A'!S401,'Speed Bin B-A'!S505,'Speed Bin B-A'!S817,'Speed Bin B-A'!S921,'Speed Bin B-A'!S1025,'Speed Bin B-A'!S1129,'Speed Bin B-A'!S1233,'Speed Bin B-A'!S1545,'Speed Bin B-A'!S1649,'Speed Bin B-A'!S1753,'Speed Bin B-A'!S1857,'Speed Bin B-A'!S1961,'Speed Bin B-A'!S2273,'Speed Bin B-A'!S2377,'Speed Bin B-A'!S2481,'Speed Bin B-A'!S2585,'Speed Bin B-A'!S2689)</f>
        <v>0</v>
      </c>
      <c r="T290" s="273">
        <f>SUM('Speed Bin B-A'!T89,'Speed Bin B-A'!T193,'Speed Bin B-A'!T297,'Speed Bin B-A'!T401,'Speed Bin B-A'!T505,'Speed Bin B-A'!T817,'Speed Bin B-A'!T921,'Speed Bin B-A'!T1025,'Speed Bin B-A'!T1129,'Speed Bin B-A'!T1233,'Speed Bin B-A'!T1545,'Speed Bin B-A'!T1649,'Speed Bin B-A'!T1753,'Speed Bin B-A'!T1857,'Speed Bin B-A'!T1961,'Speed Bin B-A'!T2273,'Speed Bin B-A'!T2377,'Speed Bin B-A'!T2481,'Speed Bin B-A'!T2585,'Speed Bin B-A'!T2689)</f>
        <v>0</v>
      </c>
      <c r="U290" s="273">
        <f>SUM('Speed Bin B-A'!U89,'Speed Bin B-A'!U193,'Speed Bin B-A'!U297,'Speed Bin B-A'!U401,'Speed Bin B-A'!U505,'Speed Bin B-A'!U817,'Speed Bin B-A'!U921,'Speed Bin B-A'!U1025,'Speed Bin B-A'!U1129,'Speed Bin B-A'!U1233,'Speed Bin B-A'!U1545,'Speed Bin B-A'!U1649,'Speed Bin B-A'!U1753,'Speed Bin B-A'!U1857,'Speed Bin B-A'!U1961,'Speed Bin B-A'!U2273,'Speed Bin B-A'!U2377,'Speed Bin B-A'!U2481,'Speed Bin B-A'!U2585,'Speed Bin B-A'!U2689)</f>
        <v>0</v>
      </c>
      <c r="V290" s="274">
        <f>IFERROR(AVERAGE('Speed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23.957142857142856</v>
      </c>
      <c r="W290" s="274">
        <f>IFERROR(AVERAGE('Speed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29.342857142857145</v>
      </c>
      <c r="X290" s="267"/>
      <c r="Y290" s="267"/>
    </row>
    <row r="291" spans="1:25" x14ac:dyDescent="0.25">
      <c r="A291" s="272">
        <v>0.82291666666666696</v>
      </c>
      <c r="B291" s="273">
        <f>SUM('Speed Bin B-A'!B90,'Speed Bin B-A'!B194,'Speed Bin B-A'!B298,'Speed Bin B-A'!B402,'Speed Bin B-A'!B506,'Speed Bin B-A'!B818,'Speed Bin B-A'!B922,'Speed Bin B-A'!B1026,'Speed Bin B-A'!B1130,'Speed Bin B-A'!B1234,'Speed Bin B-A'!B1546,'Speed Bin B-A'!B1650,'Speed Bin B-A'!B1754,'Speed Bin B-A'!B1858,'Speed Bin B-A'!B1962,'Speed Bin B-A'!B2274,'Speed Bin B-A'!B2378,'Speed Bin B-A'!B2482,'Speed Bin B-A'!B2586,'Speed Bin B-A'!B2690)</f>
        <v>754</v>
      </c>
      <c r="C291" s="273">
        <f>SUM('Speed Bin B-A'!C90,'Speed Bin B-A'!C194,'Speed Bin B-A'!C298,'Speed Bin B-A'!C402,'Speed Bin B-A'!C506,'Speed Bin B-A'!C818,'Speed Bin B-A'!C922,'Speed Bin B-A'!C1026,'Speed Bin B-A'!C1130,'Speed Bin B-A'!C1234,'Speed Bin B-A'!C1546,'Speed Bin B-A'!C1650,'Speed Bin B-A'!C1754,'Speed Bin B-A'!C1858,'Speed Bin B-A'!C1962,'Speed Bin B-A'!C2274,'Speed Bin B-A'!C2378,'Speed Bin B-A'!C2482,'Speed Bin B-A'!C2586,'Speed Bin B-A'!C2690)</f>
        <v>6</v>
      </c>
      <c r="D291" s="273">
        <f>SUM('Speed Bin B-A'!D90,'Speed Bin B-A'!D194,'Speed Bin B-A'!D298,'Speed Bin B-A'!D402,'Speed Bin B-A'!D506,'Speed Bin B-A'!D818,'Speed Bin B-A'!D922,'Speed Bin B-A'!D1026,'Speed Bin B-A'!D1130,'Speed Bin B-A'!D1234,'Speed Bin B-A'!D1546,'Speed Bin B-A'!D1650,'Speed Bin B-A'!D1754,'Speed Bin B-A'!D1858,'Speed Bin B-A'!D1962,'Speed Bin B-A'!D2274,'Speed Bin B-A'!D2378,'Speed Bin B-A'!D2482,'Speed Bin B-A'!D2586,'Speed Bin B-A'!D2690)</f>
        <v>59</v>
      </c>
      <c r="E291" s="273">
        <f>SUM('Speed Bin B-A'!E90,'Speed Bin B-A'!E194,'Speed Bin B-A'!E298,'Speed Bin B-A'!E402,'Speed Bin B-A'!E506,'Speed Bin B-A'!E818,'Speed Bin B-A'!E922,'Speed Bin B-A'!E1026,'Speed Bin B-A'!E1130,'Speed Bin B-A'!E1234,'Speed Bin B-A'!E1546,'Speed Bin B-A'!E1650,'Speed Bin B-A'!E1754,'Speed Bin B-A'!E1858,'Speed Bin B-A'!E1962,'Speed Bin B-A'!E2274,'Speed Bin B-A'!E2378,'Speed Bin B-A'!E2482,'Speed Bin B-A'!E2586,'Speed Bin B-A'!E2690)</f>
        <v>88</v>
      </c>
      <c r="F291" s="273">
        <f>SUM('Speed Bin B-A'!F90,'Speed Bin B-A'!F194,'Speed Bin B-A'!F298,'Speed Bin B-A'!F402,'Speed Bin B-A'!F506,'Speed Bin B-A'!F818,'Speed Bin B-A'!F922,'Speed Bin B-A'!F1026,'Speed Bin B-A'!F1130,'Speed Bin B-A'!F1234,'Speed Bin B-A'!F1546,'Speed Bin B-A'!F1650,'Speed Bin B-A'!F1754,'Speed Bin B-A'!F1858,'Speed Bin B-A'!F1962,'Speed Bin B-A'!F2274,'Speed Bin B-A'!F2378,'Speed Bin B-A'!F2482,'Speed Bin B-A'!F2586,'Speed Bin B-A'!F2690)</f>
        <v>284</v>
      </c>
      <c r="G291" s="273">
        <f>SUM('Speed Bin B-A'!G90,'Speed Bin B-A'!G194,'Speed Bin B-A'!G298,'Speed Bin B-A'!G402,'Speed Bin B-A'!G506,'Speed Bin B-A'!G818,'Speed Bin B-A'!G922,'Speed Bin B-A'!G1026,'Speed Bin B-A'!G1130,'Speed Bin B-A'!G1234,'Speed Bin B-A'!G1546,'Speed Bin B-A'!G1650,'Speed Bin B-A'!G1754,'Speed Bin B-A'!G1858,'Speed Bin B-A'!G1962,'Speed Bin B-A'!G2274,'Speed Bin B-A'!G2378,'Speed Bin B-A'!G2482,'Speed Bin B-A'!G2586,'Speed Bin B-A'!G2690)</f>
        <v>231</v>
      </c>
      <c r="H291" s="273">
        <f>SUM('Speed Bin B-A'!H90,'Speed Bin B-A'!H194,'Speed Bin B-A'!H298,'Speed Bin B-A'!H402,'Speed Bin B-A'!H506,'Speed Bin B-A'!H818,'Speed Bin B-A'!H922,'Speed Bin B-A'!H1026,'Speed Bin B-A'!H1130,'Speed Bin B-A'!H1234,'Speed Bin B-A'!H1546,'Speed Bin B-A'!H1650,'Speed Bin B-A'!H1754,'Speed Bin B-A'!H1858,'Speed Bin B-A'!H1962,'Speed Bin B-A'!H2274,'Speed Bin B-A'!H2378,'Speed Bin B-A'!H2482,'Speed Bin B-A'!H2586,'Speed Bin B-A'!H2690)</f>
        <v>63</v>
      </c>
      <c r="I291" s="273">
        <f>SUM('Speed Bin B-A'!I90,'Speed Bin B-A'!I194,'Speed Bin B-A'!I298,'Speed Bin B-A'!I402,'Speed Bin B-A'!I506,'Speed Bin B-A'!I818,'Speed Bin B-A'!I922,'Speed Bin B-A'!I1026,'Speed Bin B-A'!I1130,'Speed Bin B-A'!I1234,'Speed Bin B-A'!I1546,'Speed Bin B-A'!I1650,'Speed Bin B-A'!I1754,'Speed Bin B-A'!I1858,'Speed Bin B-A'!I1962,'Speed Bin B-A'!I2274,'Speed Bin B-A'!I2378,'Speed Bin B-A'!I2482,'Speed Bin B-A'!I2586,'Speed Bin B-A'!I2690)</f>
        <v>17</v>
      </c>
      <c r="J291" s="273">
        <f>SUM('Speed Bin B-A'!J90,'Speed Bin B-A'!J194,'Speed Bin B-A'!J298,'Speed Bin B-A'!J402,'Speed Bin B-A'!J506,'Speed Bin B-A'!J818,'Speed Bin B-A'!J922,'Speed Bin B-A'!J1026,'Speed Bin B-A'!J1130,'Speed Bin B-A'!J1234,'Speed Bin B-A'!J1546,'Speed Bin B-A'!J1650,'Speed Bin B-A'!J1754,'Speed Bin B-A'!J1858,'Speed Bin B-A'!J1962,'Speed Bin B-A'!J2274,'Speed Bin B-A'!J2378,'Speed Bin B-A'!J2482,'Speed Bin B-A'!J2586,'Speed Bin B-A'!J2690)</f>
        <v>5</v>
      </c>
      <c r="K291" s="273">
        <f>SUM('Speed Bin B-A'!K90,'Speed Bin B-A'!K194,'Speed Bin B-A'!K298,'Speed Bin B-A'!K402,'Speed Bin B-A'!K506,'Speed Bin B-A'!K818,'Speed Bin B-A'!K922,'Speed Bin B-A'!K1026,'Speed Bin B-A'!K1130,'Speed Bin B-A'!K1234,'Speed Bin B-A'!K1546,'Speed Bin B-A'!K1650,'Speed Bin B-A'!K1754,'Speed Bin B-A'!K1858,'Speed Bin B-A'!K1962,'Speed Bin B-A'!K2274,'Speed Bin B-A'!K2378,'Speed Bin B-A'!K2482,'Speed Bin B-A'!K2586,'Speed Bin B-A'!K2690)</f>
        <v>0</v>
      </c>
      <c r="L291" s="273">
        <f>SUM('Speed Bin B-A'!L90,'Speed Bin B-A'!L194,'Speed Bin B-A'!L298,'Speed Bin B-A'!L402,'Speed Bin B-A'!L506,'Speed Bin B-A'!L818,'Speed Bin B-A'!L922,'Speed Bin B-A'!L1026,'Speed Bin B-A'!L1130,'Speed Bin B-A'!L1234,'Speed Bin B-A'!L1546,'Speed Bin B-A'!L1650,'Speed Bin B-A'!L1754,'Speed Bin B-A'!L1858,'Speed Bin B-A'!L1962,'Speed Bin B-A'!L2274,'Speed Bin B-A'!L2378,'Speed Bin B-A'!L2482,'Speed Bin B-A'!L2586,'Speed Bin B-A'!L2690)</f>
        <v>1</v>
      </c>
      <c r="M291" s="273">
        <f>SUM('Speed Bin B-A'!M90,'Speed Bin B-A'!M194,'Speed Bin B-A'!M298,'Speed Bin B-A'!M402,'Speed Bin B-A'!M506,'Speed Bin B-A'!M818,'Speed Bin B-A'!M922,'Speed Bin B-A'!M1026,'Speed Bin B-A'!M1130,'Speed Bin B-A'!M1234,'Speed Bin B-A'!M1546,'Speed Bin B-A'!M1650,'Speed Bin B-A'!M1754,'Speed Bin B-A'!M1858,'Speed Bin B-A'!M1962,'Speed Bin B-A'!M2274,'Speed Bin B-A'!M2378,'Speed Bin B-A'!M2482,'Speed Bin B-A'!M2586,'Speed Bin B-A'!M2690)</f>
        <v>0</v>
      </c>
      <c r="N291" s="273">
        <f>SUM('Speed Bin B-A'!N90,'Speed Bin B-A'!N194,'Speed Bin B-A'!N298,'Speed Bin B-A'!N402,'Speed Bin B-A'!N506,'Speed Bin B-A'!N818,'Speed Bin B-A'!N922,'Speed Bin B-A'!N1026,'Speed Bin B-A'!N1130,'Speed Bin B-A'!N1234,'Speed Bin B-A'!N1546,'Speed Bin B-A'!N1650,'Speed Bin B-A'!N1754,'Speed Bin B-A'!N1858,'Speed Bin B-A'!N1962,'Speed Bin B-A'!N2274,'Speed Bin B-A'!N2378,'Speed Bin B-A'!N2482,'Speed Bin B-A'!N2586,'Speed Bin B-A'!N2690)</f>
        <v>0</v>
      </c>
      <c r="O291" s="273">
        <f>SUM('Speed Bin B-A'!O90,'Speed Bin B-A'!O194,'Speed Bin B-A'!O298,'Speed Bin B-A'!O402,'Speed Bin B-A'!O506,'Speed Bin B-A'!O818,'Speed Bin B-A'!O922,'Speed Bin B-A'!O1026,'Speed Bin B-A'!O1130,'Speed Bin B-A'!O1234,'Speed Bin B-A'!O1546,'Speed Bin B-A'!O1650,'Speed Bin B-A'!O1754,'Speed Bin B-A'!O1858,'Speed Bin B-A'!O1962,'Speed Bin B-A'!O2274,'Speed Bin B-A'!O2378,'Speed Bin B-A'!O2482,'Speed Bin B-A'!O2586,'Speed Bin B-A'!O2690)</f>
        <v>0</v>
      </c>
      <c r="P291" s="273">
        <f>SUM('Speed Bin B-A'!P90,'Speed Bin B-A'!P194,'Speed Bin B-A'!P298,'Speed Bin B-A'!P402,'Speed Bin B-A'!P506,'Speed Bin B-A'!P818,'Speed Bin B-A'!P922,'Speed Bin B-A'!P1026,'Speed Bin B-A'!P1130,'Speed Bin B-A'!P1234,'Speed Bin B-A'!P1546,'Speed Bin B-A'!P1650,'Speed Bin B-A'!P1754,'Speed Bin B-A'!P1858,'Speed Bin B-A'!P1962,'Speed Bin B-A'!P2274,'Speed Bin B-A'!P2378,'Speed Bin B-A'!P2482,'Speed Bin B-A'!P2586,'Speed Bin B-A'!P2690)</f>
        <v>0</v>
      </c>
      <c r="Q291" s="273">
        <f>SUM('Speed Bin B-A'!Q90,'Speed Bin B-A'!Q194,'Speed Bin B-A'!Q298,'Speed Bin B-A'!Q402,'Speed Bin B-A'!Q506,'Speed Bin B-A'!Q818,'Speed Bin B-A'!Q922,'Speed Bin B-A'!Q1026,'Speed Bin B-A'!Q1130,'Speed Bin B-A'!Q1234,'Speed Bin B-A'!Q1546,'Speed Bin B-A'!Q1650,'Speed Bin B-A'!Q1754,'Speed Bin B-A'!Q1858,'Speed Bin B-A'!Q1962,'Speed Bin B-A'!Q2274,'Speed Bin B-A'!Q2378,'Speed Bin B-A'!Q2482,'Speed Bin B-A'!Q2586,'Speed Bin B-A'!Q2690)</f>
        <v>0</v>
      </c>
      <c r="R291" s="273">
        <f>SUM('Speed Bin B-A'!R90,'Speed Bin B-A'!R194,'Speed Bin B-A'!R298,'Speed Bin B-A'!R402,'Speed Bin B-A'!R506,'Speed Bin B-A'!R818,'Speed Bin B-A'!R922,'Speed Bin B-A'!R1026,'Speed Bin B-A'!R1130,'Speed Bin B-A'!R1234,'Speed Bin B-A'!R1546,'Speed Bin B-A'!R1650,'Speed Bin B-A'!R1754,'Speed Bin B-A'!R1858,'Speed Bin B-A'!R1962,'Speed Bin B-A'!R2274,'Speed Bin B-A'!R2378,'Speed Bin B-A'!R2482,'Speed Bin B-A'!R2586,'Speed Bin B-A'!R2690)</f>
        <v>0</v>
      </c>
      <c r="S291" s="273">
        <f>SUM('Speed Bin B-A'!S90,'Speed Bin B-A'!S194,'Speed Bin B-A'!S298,'Speed Bin B-A'!S402,'Speed Bin B-A'!S506,'Speed Bin B-A'!S818,'Speed Bin B-A'!S922,'Speed Bin B-A'!S1026,'Speed Bin B-A'!S1130,'Speed Bin B-A'!S1234,'Speed Bin B-A'!S1546,'Speed Bin B-A'!S1650,'Speed Bin B-A'!S1754,'Speed Bin B-A'!S1858,'Speed Bin B-A'!S1962,'Speed Bin B-A'!S2274,'Speed Bin B-A'!S2378,'Speed Bin B-A'!S2482,'Speed Bin B-A'!S2586,'Speed Bin B-A'!S2690)</f>
        <v>0</v>
      </c>
      <c r="T291" s="273">
        <f>SUM('Speed Bin B-A'!T90,'Speed Bin B-A'!T194,'Speed Bin B-A'!T298,'Speed Bin B-A'!T402,'Speed Bin B-A'!T506,'Speed Bin B-A'!T818,'Speed Bin B-A'!T922,'Speed Bin B-A'!T1026,'Speed Bin B-A'!T1130,'Speed Bin B-A'!T1234,'Speed Bin B-A'!T1546,'Speed Bin B-A'!T1650,'Speed Bin B-A'!T1754,'Speed Bin B-A'!T1858,'Speed Bin B-A'!T1962,'Speed Bin B-A'!T2274,'Speed Bin B-A'!T2378,'Speed Bin B-A'!T2482,'Speed Bin B-A'!T2586,'Speed Bin B-A'!T2690)</f>
        <v>0</v>
      </c>
      <c r="U291" s="273">
        <f>SUM('Speed Bin B-A'!U90,'Speed Bin B-A'!U194,'Speed Bin B-A'!U298,'Speed Bin B-A'!U402,'Speed Bin B-A'!U506,'Speed Bin B-A'!U818,'Speed Bin B-A'!U922,'Speed Bin B-A'!U1026,'Speed Bin B-A'!U1130,'Speed Bin B-A'!U1234,'Speed Bin B-A'!U1546,'Speed Bin B-A'!U1650,'Speed Bin B-A'!U1754,'Speed Bin B-A'!U1858,'Speed Bin B-A'!U1962,'Speed Bin B-A'!U2274,'Speed Bin B-A'!U2378,'Speed Bin B-A'!U2482,'Speed Bin B-A'!U2586,'Speed Bin B-A'!U2690)</f>
        <v>0</v>
      </c>
      <c r="V291" s="274">
        <f>IFERROR(AVERAGE('Speed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23.842857142857145</v>
      </c>
      <c r="W291" s="274">
        <f>IFERROR(AVERAGE('Speed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28.971428571428572</v>
      </c>
      <c r="X291" s="267"/>
      <c r="Y291" s="267"/>
    </row>
    <row r="292" spans="1:25" x14ac:dyDescent="0.25">
      <c r="A292" s="272">
        <v>0.83333333333333304</v>
      </c>
      <c r="B292" s="273">
        <f>SUM('Speed Bin B-A'!B91,'Speed Bin B-A'!B195,'Speed Bin B-A'!B299,'Speed Bin B-A'!B403,'Speed Bin B-A'!B507,'Speed Bin B-A'!B819,'Speed Bin B-A'!B923,'Speed Bin B-A'!B1027,'Speed Bin B-A'!B1131,'Speed Bin B-A'!B1235,'Speed Bin B-A'!B1547,'Speed Bin B-A'!B1651,'Speed Bin B-A'!B1755,'Speed Bin B-A'!B1859,'Speed Bin B-A'!B1963,'Speed Bin B-A'!B2275,'Speed Bin B-A'!B2379,'Speed Bin B-A'!B2483,'Speed Bin B-A'!B2587,'Speed Bin B-A'!B2691)</f>
        <v>737</v>
      </c>
      <c r="C292" s="273">
        <f>SUM('Speed Bin B-A'!C91,'Speed Bin B-A'!C195,'Speed Bin B-A'!C299,'Speed Bin B-A'!C403,'Speed Bin B-A'!C507,'Speed Bin B-A'!C819,'Speed Bin B-A'!C923,'Speed Bin B-A'!C1027,'Speed Bin B-A'!C1131,'Speed Bin B-A'!C1235,'Speed Bin B-A'!C1547,'Speed Bin B-A'!C1651,'Speed Bin B-A'!C1755,'Speed Bin B-A'!C1859,'Speed Bin B-A'!C1963,'Speed Bin B-A'!C2275,'Speed Bin B-A'!C2379,'Speed Bin B-A'!C2483,'Speed Bin B-A'!C2587,'Speed Bin B-A'!C2691)</f>
        <v>12</v>
      </c>
      <c r="D292" s="273">
        <f>SUM('Speed Bin B-A'!D91,'Speed Bin B-A'!D195,'Speed Bin B-A'!D299,'Speed Bin B-A'!D403,'Speed Bin B-A'!D507,'Speed Bin B-A'!D819,'Speed Bin B-A'!D923,'Speed Bin B-A'!D1027,'Speed Bin B-A'!D1131,'Speed Bin B-A'!D1235,'Speed Bin B-A'!D1547,'Speed Bin B-A'!D1651,'Speed Bin B-A'!D1755,'Speed Bin B-A'!D1859,'Speed Bin B-A'!D1963,'Speed Bin B-A'!D2275,'Speed Bin B-A'!D2379,'Speed Bin B-A'!D2483,'Speed Bin B-A'!D2587,'Speed Bin B-A'!D2691)</f>
        <v>47</v>
      </c>
      <c r="E292" s="273">
        <f>SUM('Speed Bin B-A'!E91,'Speed Bin B-A'!E195,'Speed Bin B-A'!E299,'Speed Bin B-A'!E403,'Speed Bin B-A'!E507,'Speed Bin B-A'!E819,'Speed Bin B-A'!E923,'Speed Bin B-A'!E1027,'Speed Bin B-A'!E1131,'Speed Bin B-A'!E1235,'Speed Bin B-A'!E1547,'Speed Bin B-A'!E1651,'Speed Bin B-A'!E1755,'Speed Bin B-A'!E1859,'Speed Bin B-A'!E1963,'Speed Bin B-A'!E2275,'Speed Bin B-A'!E2379,'Speed Bin B-A'!E2483,'Speed Bin B-A'!E2587,'Speed Bin B-A'!E2691)</f>
        <v>78</v>
      </c>
      <c r="F292" s="273">
        <f>SUM('Speed Bin B-A'!F91,'Speed Bin B-A'!F195,'Speed Bin B-A'!F299,'Speed Bin B-A'!F403,'Speed Bin B-A'!F507,'Speed Bin B-A'!F819,'Speed Bin B-A'!F923,'Speed Bin B-A'!F1027,'Speed Bin B-A'!F1131,'Speed Bin B-A'!F1235,'Speed Bin B-A'!F1547,'Speed Bin B-A'!F1651,'Speed Bin B-A'!F1755,'Speed Bin B-A'!F1859,'Speed Bin B-A'!F1963,'Speed Bin B-A'!F2275,'Speed Bin B-A'!F2379,'Speed Bin B-A'!F2483,'Speed Bin B-A'!F2587,'Speed Bin B-A'!F2691)</f>
        <v>278</v>
      </c>
      <c r="G292" s="273">
        <f>SUM('Speed Bin B-A'!G91,'Speed Bin B-A'!G195,'Speed Bin B-A'!G299,'Speed Bin B-A'!G403,'Speed Bin B-A'!G507,'Speed Bin B-A'!G819,'Speed Bin B-A'!G923,'Speed Bin B-A'!G1027,'Speed Bin B-A'!G1131,'Speed Bin B-A'!G1235,'Speed Bin B-A'!G1547,'Speed Bin B-A'!G1651,'Speed Bin B-A'!G1755,'Speed Bin B-A'!G1859,'Speed Bin B-A'!G1963,'Speed Bin B-A'!G2275,'Speed Bin B-A'!G2379,'Speed Bin B-A'!G2483,'Speed Bin B-A'!G2587,'Speed Bin B-A'!G2691)</f>
        <v>231</v>
      </c>
      <c r="H292" s="273">
        <f>SUM('Speed Bin B-A'!H91,'Speed Bin B-A'!H195,'Speed Bin B-A'!H299,'Speed Bin B-A'!H403,'Speed Bin B-A'!H507,'Speed Bin B-A'!H819,'Speed Bin B-A'!H923,'Speed Bin B-A'!H1027,'Speed Bin B-A'!H1131,'Speed Bin B-A'!H1235,'Speed Bin B-A'!H1547,'Speed Bin B-A'!H1651,'Speed Bin B-A'!H1755,'Speed Bin B-A'!H1859,'Speed Bin B-A'!H1963,'Speed Bin B-A'!H2275,'Speed Bin B-A'!H2379,'Speed Bin B-A'!H2483,'Speed Bin B-A'!H2587,'Speed Bin B-A'!H2691)</f>
        <v>72</v>
      </c>
      <c r="I292" s="273">
        <f>SUM('Speed Bin B-A'!I91,'Speed Bin B-A'!I195,'Speed Bin B-A'!I299,'Speed Bin B-A'!I403,'Speed Bin B-A'!I507,'Speed Bin B-A'!I819,'Speed Bin B-A'!I923,'Speed Bin B-A'!I1027,'Speed Bin B-A'!I1131,'Speed Bin B-A'!I1235,'Speed Bin B-A'!I1547,'Speed Bin B-A'!I1651,'Speed Bin B-A'!I1755,'Speed Bin B-A'!I1859,'Speed Bin B-A'!I1963,'Speed Bin B-A'!I2275,'Speed Bin B-A'!I2379,'Speed Bin B-A'!I2483,'Speed Bin B-A'!I2587,'Speed Bin B-A'!I2691)</f>
        <v>13</v>
      </c>
      <c r="J292" s="273">
        <f>SUM('Speed Bin B-A'!J91,'Speed Bin B-A'!J195,'Speed Bin B-A'!J299,'Speed Bin B-A'!J403,'Speed Bin B-A'!J507,'Speed Bin B-A'!J819,'Speed Bin B-A'!J923,'Speed Bin B-A'!J1027,'Speed Bin B-A'!J1131,'Speed Bin B-A'!J1235,'Speed Bin B-A'!J1547,'Speed Bin B-A'!J1651,'Speed Bin B-A'!J1755,'Speed Bin B-A'!J1859,'Speed Bin B-A'!J1963,'Speed Bin B-A'!J2275,'Speed Bin B-A'!J2379,'Speed Bin B-A'!J2483,'Speed Bin B-A'!J2587,'Speed Bin B-A'!J2691)</f>
        <v>4</v>
      </c>
      <c r="K292" s="273">
        <f>SUM('Speed Bin B-A'!K91,'Speed Bin B-A'!K195,'Speed Bin B-A'!K299,'Speed Bin B-A'!K403,'Speed Bin B-A'!K507,'Speed Bin B-A'!K819,'Speed Bin B-A'!K923,'Speed Bin B-A'!K1027,'Speed Bin B-A'!K1131,'Speed Bin B-A'!K1235,'Speed Bin B-A'!K1547,'Speed Bin B-A'!K1651,'Speed Bin B-A'!K1755,'Speed Bin B-A'!K1859,'Speed Bin B-A'!K1963,'Speed Bin B-A'!K2275,'Speed Bin B-A'!K2379,'Speed Bin B-A'!K2483,'Speed Bin B-A'!K2587,'Speed Bin B-A'!K2691)</f>
        <v>2</v>
      </c>
      <c r="L292" s="273">
        <f>SUM('Speed Bin B-A'!L91,'Speed Bin B-A'!L195,'Speed Bin B-A'!L299,'Speed Bin B-A'!L403,'Speed Bin B-A'!L507,'Speed Bin B-A'!L819,'Speed Bin B-A'!L923,'Speed Bin B-A'!L1027,'Speed Bin B-A'!L1131,'Speed Bin B-A'!L1235,'Speed Bin B-A'!L1547,'Speed Bin B-A'!L1651,'Speed Bin B-A'!L1755,'Speed Bin B-A'!L1859,'Speed Bin B-A'!L1963,'Speed Bin B-A'!L2275,'Speed Bin B-A'!L2379,'Speed Bin B-A'!L2483,'Speed Bin B-A'!L2587,'Speed Bin B-A'!L2691)</f>
        <v>0</v>
      </c>
      <c r="M292" s="273">
        <f>SUM('Speed Bin B-A'!M91,'Speed Bin B-A'!M195,'Speed Bin B-A'!M299,'Speed Bin B-A'!M403,'Speed Bin B-A'!M507,'Speed Bin B-A'!M819,'Speed Bin B-A'!M923,'Speed Bin B-A'!M1027,'Speed Bin B-A'!M1131,'Speed Bin B-A'!M1235,'Speed Bin B-A'!M1547,'Speed Bin B-A'!M1651,'Speed Bin B-A'!M1755,'Speed Bin B-A'!M1859,'Speed Bin B-A'!M1963,'Speed Bin B-A'!M2275,'Speed Bin B-A'!M2379,'Speed Bin B-A'!M2483,'Speed Bin B-A'!M2587,'Speed Bin B-A'!M2691)</f>
        <v>0</v>
      </c>
      <c r="N292" s="273">
        <f>SUM('Speed Bin B-A'!N91,'Speed Bin B-A'!N195,'Speed Bin B-A'!N299,'Speed Bin B-A'!N403,'Speed Bin B-A'!N507,'Speed Bin B-A'!N819,'Speed Bin B-A'!N923,'Speed Bin B-A'!N1027,'Speed Bin B-A'!N1131,'Speed Bin B-A'!N1235,'Speed Bin B-A'!N1547,'Speed Bin B-A'!N1651,'Speed Bin B-A'!N1755,'Speed Bin B-A'!N1859,'Speed Bin B-A'!N1963,'Speed Bin B-A'!N2275,'Speed Bin B-A'!N2379,'Speed Bin B-A'!N2483,'Speed Bin B-A'!N2587,'Speed Bin B-A'!N2691)</f>
        <v>0</v>
      </c>
      <c r="O292" s="273">
        <f>SUM('Speed Bin B-A'!O91,'Speed Bin B-A'!O195,'Speed Bin B-A'!O299,'Speed Bin B-A'!O403,'Speed Bin B-A'!O507,'Speed Bin B-A'!O819,'Speed Bin B-A'!O923,'Speed Bin B-A'!O1027,'Speed Bin B-A'!O1131,'Speed Bin B-A'!O1235,'Speed Bin B-A'!O1547,'Speed Bin B-A'!O1651,'Speed Bin B-A'!O1755,'Speed Bin B-A'!O1859,'Speed Bin B-A'!O1963,'Speed Bin B-A'!O2275,'Speed Bin B-A'!O2379,'Speed Bin B-A'!O2483,'Speed Bin B-A'!O2587,'Speed Bin B-A'!O2691)</f>
        <v>0</v>
      </c>
      <c r="P292" s="273">
        <f>SUM('Speed Bin B-A'!P91,'Speed Bin B-A'!P195,'Speed Bin B-A'!P299,'Speed Bin B-A'!P403,'Speed Bin B-A'!P507,'Speed Bin B-A'!P819,'Speed Bin B-A'!P923,'Speed Bin B-A'!P1027,'Speed Bin B-A'!P1131,'Speed Bin B-A'!P1235,'Speed Bin B-A'!P1547,'Speed Bin B-A'!P1651,'Speed Bin B-A'!P1755,'Speed Bin B-A'!P1859,'Speed Bin B-A'!P1963,'Speed Bin B-A'!P2275,'Speed Bin B-A'!P2379,'Speed Bin B-A'!P2483,'Speed Bin B-A'!P2587,'Speed Bin B-A'!P2691)</f>
        <v>0</v>
      </c>
      <c r="Q292" s="273">
        <f>SUM('Speed Bin B-A'!Q91,'Speed Bin B-A'!Q195,'Speed Bin B-A'!Q299,'Speed Bin B-A'!Q403,'Speed Bin B-A'!Q507,'Speed Bin B-A'!Q819,'Speed Bin B-A'!Q923,'Speed Bin B-A'!Q1027,'Speed Bin B-A'!Q1131,'Speed Bin B-A'!Q1235,'Speed Bin B-A'!Q1547,'Speed Bin B-A'!Q1651,'Speed Bin B-A'!Q1755,'Speed Bin B-A'!Q1859,'Speed Bin B-A'!Q1963,'Speed Bin B-A'!Q2275,'Speed Bin B-A'!Q2379,'Speed Bin B-A'!Q2483,'Speed Bin B-A'!Q2587,'Speed Bin B-A'!Q2691)</f>
        <v>0</v>
      </c>
      <c r="R292" s="273">
        <f>SUM('Speed Bin B-A'!R91,'Speed Bin B-A'!R195,'Speed Bin B-A'!R299,'Speed Bin B-A'!R403,'Speed Bin B-A'!R507,'Speed Bin B-A'!R819,'Speed Bin B-A'!R923,'Speed Bin B-A'!R1027,'Speed Bin B-A'!R1131,'Speed Bin B-A'!R1235,'Speed Bin B-A'!R1547,'Speed Bin B-A'!R1651,'Speed Bin B-A'!R1755,'Speed Bin B-A'!R1859,'Speed Bin B-A'!R1963,'Speed Bin B-A'!R2275,'Speed Bin B-A'!R2379,'Speed Bin B-A'!R2483,'Speed Bin B-A'!R2587,'Speed Bin B-A'!R2691)</f>
        <v>0</v>
      </c>
      <c r="S292" s="273">
        <f>SUM('Speed Bin B-A'!S91,'Speed Bin B-A'!S195,'Speed Bin B-A'!S299,'Speed Bin B-A'!S403,'Speed Bin B-A'!S507,'Speed Bin B-A'!S819,'Speed Bin B-A'!S923,'Speed Bin B-A'!S1027,'Speed Bin B-A'!S1131,'Speed Bin B-A'!S1235,'Speed Bin B-A'!S1547,'Speed Bin B-A'!S1651,'Speed Bin B-A'!S1755,'Speed Bin B-A'!S1859,'Speed Bin B-A'!S1963,'Speed Bin B-A'!S2275,'Speed Bin B-A'!S2379,'Speed Bin B-A'!S2483,'Speed Bin B-A'!S2587,'Speed Bin B-A'!S2691)</f>
        <v>0</v>
      </c>
      <c r="T292" s="273">
        <f>SUM('Speed Bin B-A'!T91,'Speed Bin B-A'!T195,'Speed Bin B-A'!T299,'Speed Bin B-A'!T403,'Speed Bin B-A'!T507,'Speed Bin B-A'!T819,'Speed Bin B-A'!T923,'Speed Bin B-A'!T1027,'Speed Bin B-A'!T1131,'Speed Bin B-A'!T1235,'Speed Bin B-A'!T1547,'Speed Bin B-A'!T1651,'Speed Bin B-A'!T1755,'Speed Bin B-A'!T1859,'Speed Bin B-A'!T1963,'Speed Bin B-A'!T2275,'Speed Bin B-A'!T2379,'Speed Bin B-A'!T2483,'Speed Bin B-A'!T2587,'Speed Bin B-A'!T2691)</f>
        <v>0</v>
      </c>
      <c r="U292" s="273">
        <f>SUM('Speed Bin B-A'!U91,'Speed Bin B-A'!U195,'Speed Bin B-A'!U299,'Speed Bin B-A'!U403,'Speed Bin B-A'!U507,'Speed Bin B-A'!U819,'Speed Bin B-A'!U923,'Speed Bin B-A'!U1027,'Speed Bin B-A'!U1131,'Speed Bin B-A'!U1235,'Speed Bin B-A'!U1547,'Speed Bin B-A'!U1651,'Speed Bin B-A'!U1755,'Speed Bin B-A'!U1859,'Speed Bin B-A'!U1963,'Speed Bin B-A'!U2275,'Speed Bin B-A'!U2379,'Speed Bin B-A'!U2483,'Speed Bin B-A'!U2587,'Speed Bin B-A'!U2691)</f>
        <v>0</v>
      </c>
      <c r="V292" s="274">
        <f>IFERROR(AVERAGE('Speed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24.042857142857144</v>
      </c>
      <c r="W292" s="274">
        <f>IFERROR(AVERAGE('Speed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29.192857142857143</v>
      </c>
      <c r="X292" s="267"/>
      <c r="Y292" s="267"/>
    </row>
    <row r="293" spans="1:25" x14ac:dyDescent="0.25">
      <c r="A293" s="272">
        <v>0.84375</v>
      </c>
      <c r="B293" s="273">
        <f>SUM('Speed Bin B-A'!B92,'Speed Bin B-A'!B196,'Speed Bin B-A'!B300,'Speed Bin B-A'!B404,'Speed Bin B-A'!B508,'Speed Bin B-A'!B820,'Speed Bin B-A'!B924,'Speed Bin B-A'!B1028,'Speed Bin B-A'!B1132,'Speed Bin B-A'!B1236,'Speed Bin B-A'!B1548,'Speed Bin B-A'!B1652,'Speed Bin B-A'!B1756,'Speed Bin B-A'!B1860,'Speed Bin B-A'!B1964,'Speed Bin B-A'!B2276,'Speed Bin B-A'!B2380,'Speed Bin B-A'!B2484,'Speed Bin B-A'!B2588,'Speed Bin B-A'!B2692)</f>
        <v>686</v>
      </c>
      <c r="C293" s="273">
        <f>SUM('Speed Bin B-A'!C92,'Speed Bin B-A'!C196,'Speed Bin B-A'!C300,'Speed Bin B-A'!C404,'Speed Bin B-A'!C508,'Speed Bin B-A'!C820,'Speed Bin B-A'!C924,'Speed Bin B-A'!C1028,'Speed Bin B-A'!C1132,'Speed Bin B-A'!C1236,'Speed Bin B-A'!C1548,'Speed Bin B-A'!C1652,'Speed Bin B-A'!C1756,'Speed Bin B-A'!C1860,'Speed Bin B-A'!C1964,'Speed Bin B-A'!C2276,'Speed Bin B-A'!C2380,'Speed Bin B-A'!C2484,'Speed Bin B-A'!C2588,'Speed Bin B-A'!C2692)</f>
        <v>6</v>
      </c>
      <c r="D293" s="273">
        <f>SUM('Speed Bin B-A'!D92,'Speed Bin B-A'!D196,'Speed Bin B-A'!D300,'Speed Bin B-A'!D404,'Speed Bin B-A'!D508,'Speed Bin B-A'!D820,'Speed Bin B-A'!D924,'Speed Bin B-A'!D1028,'Speed Bin B-A'!D1132,'Speed Bin B-A'!D1236,'Speed Bin B-A'!D1548,'Speed Bin B-A'!D1652,'Speed Bin B-A'!D1756,'Speed Bin B-A'!D1860,'Speed Bin B-A'!D1964,'Speed Bin B-A'!D2276,'Speed Bin B-A'!D2380,'Speed Bin B-A'!D2484,'Speed Bin B-A'!D2588,'Speed Bin B-A'!D2692)</f>
        <v>48</v>
      </c>
      <c r="E293" s="273">
        <f>SUM('Speed Bin B-A'!E92,'Speed Bin B-A'!E196,'Speed Bin B-A'!E300,'Speed Bin B-A'!E404,'Speed Bin B-A'!E508,'Speed Bin B-A'!E820,'Speed Bin B-A'!E924,'Speed Bin B-A'!E1028,'Speed Bin B-A'!E1132,'Speed Bin B-A'!E1236,'Speed Bin B-A'!E1548,'Speed Bin B-A'!E1652,'Speed Bin B-A'!E1756,'Speed Bin B-A'!E1860,'Speed Bin B-A'!E1964,'Speed Bin B-A'!E2276,'Speed Bin B-A'!E2380,'Speed Bin B-A'!E2484,'Speed Bin B-A'!E2588,'Speed Bin B-A'!E2692)</f>
        <v>51</v>
      </c>
      <c r="F293" s="273">
        <f>SUM('Speed Bin B-A'!F92,'Speed Bin B-A'!F196,'Speed Bin B-A'!F300,'Speed Bin B-A'!F404,'Speed Bin B-A'!F508,'Speed Bin B-A'!F820,'Speed Bin B-A'!F924,'Speed Bin B-A'!F1028,'Speed Bin B-A'!F1132,'Speed Bin B-A'!F1236,'Speed Bin B-A'!F1548,'Speed Bin B-A'!F1652,'Speed Bin B-A'!F1756,'Speed Bin B-A'!F1860,'Speed Bin B-A'!F1964,'Speed Bin B-A'!F2276,'Speed Bin B-A'!F2380,'Speed Bin B-A'!F2484,'Speed Bin B-A'!F2588,'Speed Bin B-A'!F2692)</f>
        <v>245</v>
      </c>
      <c r="G293" s="273">
        <f>SUM('Speed Bin B-A'!G92,'Speed Bin B-A'!G196,'Speed Bin B-A'!G300,'Speed Bin B-A'!G404,'Speed Bin B-A'!G508,'Speed Bin B-A'!G820,'Speed Bin B-A'!G924,'Speed Bin B-A'!G1028,'Speed Bin B-A'!G1132,'Speed Bin B-A'!G1236,'Speed Bin B-A'!G1548,'Speed Bin B-A'!G1652,'Speed Bin B-A'!G1756,'Speed Bin B-A'!G1860,'Speed Bin B-A'!G1964,'Speed Bin B-A'!G2276,'Speed Bin B-A'!G2380,'Speed Bin B-A'!G2484,'Speed Bin B-A'!G2588,'Speed Bin B-A'!G2692)</f>
        <v>218</v>
      </c>
      <c r="H293" s="273">
        <f>SUM('Speed Bin B-A'!H92,'Speed Bin B-A'!H196,'Speed Bin B-A'!H300,'Speed Bin B-A'!H404,'Speed Bin B-A'!H508,'Speed Bin B-A'!H820,'Speed Bin B-A'!H924,'Speed Bin B-A'!H1028,'Speed Bin B-A'!H1132,'Speed Bin B-A'!H1236,'Speed Bin B-A'!H1548,'Speed Bin B-A'!H1652,'Speed Bin B-A'!H1756,'Speed Bin B-A'!H1860,'Speed Bin B-A'!H1964,'Speed Bin B-A'!H2276,'Speed Bin B-A'!H2380,'Speed Bin B-A'!H2484,'Speed Bin B-A'!H2588,'Speed Bin B-A'!H2692)</f>
        <v>94</v>
      </c>
      <c r="I293" s="273">
        <f>SUM('Speed Bin B-A'!I92,'Speed Bin B-A'!I196,'Speed Bin B-A'!I300,'Speed Bin B-A'!I404,'Speed Bin B-A'!I508,'Speed Bin B-A'!I820,'Speed Bin B-A'!I924,'Speed Bin B-A'!I1028,'Speed Bin B-A'!I1132,'Speed Bin B-A'!I1236,'Speed Bin B-A'!I1548,'Speed Bin B-A'!I1652,'Speed Bin B-A'!I1756,'Speed Bin B-A'!I1860,'Speed Bin B-A'!I1964,'Speed Bin B-A'!I2276,'Speed Bin B-A'!I2380,'Speed Bin B-A'!I2484,'Speed Bin B-A'!I2588,'Speed Bin B-A'!I2692)</f>
        <v>19</v>
      </c>
      <c r="J293" s="273">
        <f>SUM('Speed Bin B-A'!J92,'Speed Bin B-A'!J196,'Speed Bin B-A'!J300,'Speed Bin B-A'!J404,'Speed Bin B-A'!J508,'Speed Bin B-A'!J820,'Speed Bin B-A'!J924,'Speed Bin B-A'!J1028,'Speed Bin B-A'!J1132,'Speed Bin B-A'!J1236,'Speed Bin B-A'!J1548,'Speed Bin B-A'!J1652,'Speed Bin B-A'!J1756,'Speed Bin B-A'!J1860,'Speed Bin B-A'!J1964,'Speed Bin B-A'!J2276,'Speed Bin B-A'!J2380,'Speed Bin B-A'!J2484,'Speed Bin B-A'!J2588,'Speed Bin B-A'!J2692)</f>
        <v>3</v>
      </c>
      <c r="K293" s="273">
        <f>SUM('Speed Bin B-A'!K92,'Speed Bin B-A'!K196,'Speed Bin B-A'!K300,'Speed Bin B-A'!K404,'Speed Bin B-A'!K508,'Speed Bin B-A'!K820,'Speed Bin B-A'!K924,'Speed Bin B-A'!K1028,'Speed Bin B-A'!K1132,'Speed Bin B-A'!K1236,'Speed Bin B-A'!K1548,'Speed Bin B-A'!K1652,'Speed Bin B-A'!K1756,'Speed Bin B-A'!K1860,'Speed Bin B-A'!K1964,'Speed Bin B-A'!K2276,'Speed Bin B-A'!K2380,'Speed Bin B-A'!K2484,'Speed Bin B-A'!K2588,'Speed Bin B-A'!K2692)</f>
        <v>1</v>
      </c>
      <c r="L293" s="273">
        <f>SUM('Speed Bin B-A'!L92,'Speed Bin B-A'!L196,'Speed Bin B-A'!L300,'Speed Bin B-A'!L404,'Speed Bin B-A'!L508,'Speed Bin B-A'!L820,'Speed Bin B-A'!L924,'Speed Bin B-A'!L1028,'Speed Bin B-A'!L1132,'Speed Bin B-A'!L1236,'Speed Bin B-A'!L1548,'Speed Bin B-A'!L1652,'Speed Bin B-A'!L1756,'Speed Bin B-A'!L1860,'Speed Bin B-A'!L1964,'Speed Bin B-A'!L2276,'Speed Bin B-A'!L2380,'Speed Bin B-A'!L2484,'Speed Bin B-A'!L2588,'Speed Bin B-A'!L2692)</f>
        <v>0</v>
      </c>
      <c r="M293" s="273">
        <f>SUM('Speed Bin B-A'!M92,'Speed Bin B-A'!M196,'Speed Bin B-A'!M300,'Speed Bin B-A'!M404,'Speed Bin B-A'!M508,'Speed Bin B-A'!M820,'Speed Bin B-A'!M924,'Speed Bin B-A'!M1028,'Speed Bin B-A'!M1132,'Speed Bin B-A'!M1236,'Speed Bin B-A'!M1548,'Speed Bin B-A'!M1652,'Speed Bin B-A'!M1756,'Speed Bin B-A'!M1860,'Speed Bin B-A'!M1964,'Speed Bin B-A'!M2276,'Speed Bin B-A'!M2380,'Speed Bin B-A'!M2484,'Speed Bin B-A'!M2588,'Speed Bin B-A'!M2692)</f>
        <v>0</v>
      </c>
      <c r="N293" s="273">
        <f>SUM('Speed Bin B-A'!N92,'Speed Bin B-A'!N196,'Speed Bin B-A'!N300,'Speed Bin B-A'!N404,'Speed Bin B-A'!N508,'Speed Bin B-A'!N820,'Speed Bin B-A'!N924,'Speed Bin B-A'!N1028,'Speed Bin B-A'!N1132,'Speed Bin B-A'!N1236,'Speed Bin B-A'!N1548,'Speed Bin B-A'!N1652,'Speed Bin B-A'!N1756,'Speed Bin B-A'!N1860,'Speed Bin B-A'!N1964,'Speed Bin B-A'!N2276,'Speed Bin B-A'!N2380,'Speed Bin B-A'!N2484,'Speed Bin B-A'!N2588,'Speed Bin B-A'!N2692)</f>
        <v>1</v>
      </c>
      <c r="O293" s="273">
        <f>SUM('Speed Bin B-A'!O92,'Speed Bin B-A'!O196,'Speed Bin B-A'!O300,'Speed Bin B-A'!O404,'Speed Bin B-A'!O508,'Speed Bin B-A'!O820,'Speed Bin B-A'!O924,'Speed Bin B-A'!O1028,'Speed Bin B-A'!O1132,'Speed Bin B-A'!O1236,'Speed Bin B-A'!O1548,'Speed Bin B-A'!O1652,'Speed Bin B-A'!O1756,'Speed Bin B-A'!O1860,'Speed Bin B-A'!O1964,'Speed Bin B-A'!O2276,'Speed Bin B-A'!O2380,'Speed Bin B-A'!O2484,'Speed Bin B-A'!O2588,'Speed Bin B-A'!O2692)</f>
        <v>0</v>
      </c>
      <c r="P293" s="273">
        <f>SUM('Speed Bin B-A'!P92,'Speed Bin B-A'!P196,'Speed Bin B-A'!P300,'Speed Bin B-A'!P404,'Speed Bin B-A'!P508,'Speed Bin B-A'!P820,'Speed Bin B-A'!P924,'Speed Bin B-A'!P1028,'Speed Bin B-A'!P1132,'Speed Bin B-A'!P1236,'Speed Bin B-A'!P1548,'Speed Bin B-A'!P1652,'Speed Bin B-A'!P1756,'Speed Bin B-A'!P1860,'Speed Bin B-A'!P1964,'Speed Bin B-A'!P2276,'Speed Bin B-A'!P2380,'Speed Bin B-A'!P2484,'Speed Bin B-A'!P2588,'Speed Bin B-A'!P2692)</f>
        <v>0</v>
      </c>
      <c r="Q293" s="273">
        <f>SUM('Speed Bin B-A'!Q92,'Speed Bin B-A'!Q196,'Speed Bin B-A'!Q300,'Speed Bin B-A'!Q404,'Speed Bin B-A'!Q508,'Speed Bin B-A'!Q820,'Speed Bin B-A'!Q924,'Speed Bin B-A'!Q1028,'Speed Bin B-A'!Q1132,'Speed Bin B-A'!Q1236,'Speed Bin B-A'!Q1548,'Speed Bin B-A'!Q1652,'Speed Bin B-A'!Q1756,'Speed Bin B-A'!Q1860,'Speed Bin B-A'!Q1964,'Speed Bin B-A'!Q2276,'Speed Bin B-A'!Q2380,'Speed Bin B-A'!Q2484,'Speed Bin B-A'!Q2588,'Speed Bin B-A'!Q2692)</f>
        <v>0</v>
      </c>
      <c r="R293" s="273">
        <f>SUM('Speed Bin B-A'!R92,'Speed Bin B-A'!R196,'Speed Bin B-A'!R300,'Speed Bin B-A'!R404,'Speed Bin B-A'!R508,'Speed Bin B-A'!R820,'Speed Bin B-A'!R924,'Speed Bin B-A'!R1028,'Speed Bin B-A'!R1132,'Speed Bin B-A'!R1236,'Speed Bin B-A'!R1548,'Speed Bin B-A'!R1652,'Speed Bin B-A'!R1756,'Speed Bin B-A'!R1860,'Speed Bin B-A'!R1964,'Speed Bin B-A'!R2276,'Speed Bin B-A'!R2380,'Speed Bin B-A'!R2484,'Speed Bin B-A'!R2588,'Speed Bin B-A'!R2692)</f>
        <v>0</v>
      </c>
      <c r="S293" s="273">
        <f>SUM('Speed Bin B-A'!S92,'Speed Bin B-A'!S196,'Speed Bin B-A'!S300,'Speed Bin B-A'!S404,'Speed Bin B-A'!S508,'Speed Bin B-A'!S820,'Speed Bin B-A'!S924,'Speed Bin B-A'!S1028,'Speed Bin B-A'!S1132,'Speed Bin B-A'!S1236,'Speed Bin B-A'!S1548,'Speed Bin B-A'!S1652,'Speed Bin B-A'!S1756,'Speed Bin B-A'!S1860,'Speed Bin B-A'!S1964,'Speed Bin B-A'!S2276,'Speed Bin B-A'!S2380,'Speed Bin B-A'!S2484,'Speed Bin B-A'!S2588,'Speed Bin B-A'!S2692)</f>
        <v>0</v>
      </c>
      <c r="T293" s="273">
        <f>SUM('Speed Bin B-A'!T92,'Speed Bin B-A'!T196,'Speed Bin B-A'!T300,'Speed Bin B-A'!T404,'Speed Bin B-A'!T508,'Speed Bin B-A'!T820,'Speed Bin B-A'!T924,'Speed Bin B-A'!T1028,'Speed Bin B-A'!T1132,'Speed Bin B-A'!T1236,'Speed Bin B-A'!T1548,'Speed Bin B-A'!T1652,'Speed Bin B-A'!T1756,'Speed Bin B-A'!T1860,'Speed Bin B-A'!T1964,'Speed Bin B-A'!T2276,'Speed Bin B-A'!T2380,'Speed Bin B-A'!T2484,'Speed Bin B-A'!T2588,'Speed Bin B-A'!T2692)</f>
        <v>0</v>
      </c>
      <c r="U293" s="273">
        <f>SUM('Speed Bin B-A'!U92,'Speed Bin B-A'!U196,'Speed Bin B-A'!U300,'Speed Bin B-A'!U404,'Speed Bin B-A'!U508,'Speed Bin B-A'!U820,'Speed Bin B-A'!U924,'Speed Bin B-A'!U1028,'Speed Bin B-A'!U1132,'Speed Bin B-A'!U1236,'Speed Bin B-A'!U1548,'Speed Bin B-A'!U1652,'Speed Bin B-A'!U1756,'Speed Bin B-A'!U1860,'Speed Bin B-A'!U1964,'Speed Bin B-A'!U2276,'Speed Bin B-A'!U2380,'Speed Bin B-A'!U2484,'Speed Bin B-A'!U2588,'Speed Bin B-A'!U2692)</f>
        <v>0</v>
      </c>
      <c r="V293" s="274">
        <f>IFERROR(AVERAGE('Speed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24.885714285714283</v>
      </c>
      <c r="W293" s="274">
        <f>IFERROR(AVERAGE('Speed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30.542857142857144</v>
      </c>
      <c r="X293" s="267"/>
      <c r="Y293" s="267"/>
    </row>
    <row r="294" spans="1:25" x14ac:dyDescent="0.25">
      <c r="A294" s="272">
        <v>0.85416666666666696</v>
      </c>
      <c r="B294" s="273">
        <f>SUM('Speed Bin B-A'!B93,'Speed Bin B-A'!B197,'Speed Bin B-A'!B301,'Speed Bin B-A'!B405,'Speed Bin B-A'!B509,'Speed Bin B-A'!B821,'Speed Bin B-A'!B925,'Speed Bin B-A'!B1029,'Speed Bin B-A'!B1133,'Speed Bin B-A'!B1237,'Speed Bin B-A'!B1549,'Speed Bin B-A'!B1653,'Speed Bin B-A'!B1757,'Speed Bin B-A'!B1861,'Speed Bin B-A'!B1965,'Speed Bin B-A'!B2277,'Speed Bin B-A'!B2381,'Speed Bin B-A'!B2485,'Speed Bin B-A'!B2589,'Speed Bin B-A'!B2693)</f>
        <v>640</v>
      </c>
      <c r="C294" s="273">
        <f>SUM('Speed Bin B-A'!C93,'Speed Bin B-A'!C197,'Speed Bin B-A'!C301,'Speed Bin B-A'!C405,'Speed Bin B-A'!C509,'Speed Bin B-A'!C821,'Speed Bin B-A'!C925,'Speed Bin B-A'!C1029,'Speed Bin B-A'!C1133,'Speed Bin B-A'!C1237,'Speed Bin B-A'!C1549,'Speed Bin B-A'!C1653,'Speed Bin B-A'!C1757,'Speed Bin B-A'!C1861,'Speed Bin B-A'!C1965,'Speed Bin B-A'!C2277,'Speed Bin B-A'!C2381,'Speed Bin B-A'!C2485,'Speed Bin B-A'!C2589,'Speed Bin B-A'!C2693)</f>
        <v>6</v>
      </c>
      <c r="D294" s="273">
        <f>SUM('Speed Bin B-A'!D93,'Speed Bin B-A'!D197,'Speed Bin B-A'!D301,'Speed Bin B-A'!D405,'Speed Bin B-A'!D509,'Speed Bin B-A'!D821,'Speed Bin B-A'!D925,'Speed Bin B-A'!D1029,'Speed Bin B-A'!D1133,'Speed Bin B-A'!D1237,'Speed Bin B-A'!D1549,'Speed Bin B-A'!D1653,'Speed Bin B-A'!D1757,'Speed Bin B-A'!D1861,'Speed Bin B-A'!D1965,'Speed Bin B-A'!D2277,'Speed Bin B-A'!D2381,'Speed Bin B-A'!D2485,'Speed Bin B-A'!D2589,'Speed Bin B-A'!D2693)</f>
        <v>35</v>
      </c>
      <c r="E294" s="273">
        <f>SUM('Speed Bin B-A'!E93,'Speed Bin B-A'!E197,'Speed Bin B-A'!E301,'Speed Bin B-A'!E405,'Speed Bin B-A'!E509,'Speed Bin B-A'!E821,'Speed Bin B-A'!E925,'Speed Bin B-A'!E1029,'Speed Bin B-A'!E1133,'Speed Bin B-A'!E1237,'Speed Bin B-A'!E1549,'Speed Bin B-A'!E1653,'Speed Bin B-A'!E1757,'Speed Bin B-A'!E1861,'Speed Bin B-A'!E1965,'Speed Bin B-A'!E2277,'Speed Bin B-A'!E2381,'Speed Bin B-A'!E2485,'Speed Bin B-A'!E2589,'Speed Bin B-A'!E2693)</f>
        <v>55</v>
      </c>
      <c r="F294" s="273">
        <f>SUM('Speed Bin B-A'!F93,'Speed Bin B-A'!F197,'Speed Bin B-A'!F301,'Speed Bin B-A'!F405,'Speed Bin B-A'!F509,'Speed Bin B-A'!F821,'Speed Bin B-A'!F925,'Speed Bin B-A'!F1029,'Speed Bin B-A'!F1133,'Speed Bin B-A'!F1237,'Speed Bin B-A'!F1549,'Speed Bin B-A'!F1653,'Speed Bin B-A'!F1757,'Speed Bin B-A'!F1861,'Speed Bin B-A'!F1965,'Speed Bin B-A'!F2277,'Speed Bin B-A'!F2381,'Speed Bin B-A'!F2485,'Speed Bin B-A'!F2589,'Speed Bin B-A'!F2693)</f>
        <v>227</v>
      </c>
      <c r="G294" s="273">
        <f>SUM('Speed Bin B-A'!G93,'Speed Bin B-A'!G197,'Speed Bin B-A'!G301,'Speed Bin B-A'!G405,'Speed Bin B-A'!G509,'Speed Bin B-A'!G821,'Speed Bin B-A'!G925,'Speed Bin B-A'!G1029,'Speed Bin B-A'!G1133,'Speed Bin B-A'!G1237,'Speed Bin B-A'!G1549,'Speed Bin B-A'!G1653,'Speed Bin B-A'!G1757,'Speed Bin B-A'!G1861,'Speed Bin B-A'!G1965,'Speed Bin B-A'!G2277,'Speed Bin B-A'!G2381,'Speed Bin B-A'!G2485,'Speed Bin B-A'!G2589,'Speed Bin B-A'!G2693)</f>
        <v>225</v>
      </c>
      <c r="H294" s="273">
        <f>SUM('Speed Bin B-A'!H93,'Speed Bin B-A'!H197,'Speed Bin B-A'!H301,'Speed Bin B-A'!H405,'Speed Bin B-A'!H509,'Speed Bin B-A'!H821,'Speed Bin B-A'!H925,'Speed Bin B-A'!H1029,'Speed Bin B-A'!H1133,'Speed Bin B-A'!H1237,'Speed Bin B-A'!H1549,'Speed Bin B-A'!H1653,'Speed Bin B-A'!H1757,'Speed Bin B-A'!H1861,'Speed Bin B-A'!H1965,'Speed Bin B-A'!H2277,'Speed Bin B-A'!H2381,'Speed Bin B-A'!H2485,'Speed Bin B-A'!H2589,'Speed Bin B-A'!H2693)</f>
        <v>71</v>
      </c>
      <c r="I294" s="273">
        <f>SUM('Speed Bin B-A'!I93,'Speed Bin B-A'!I197,'Speed Bin B-A'!I301,'Speed Bin B-A'!I405,'Speed Bin B-A'!I509,'Speed Bin B-A'!I821,'Speed Bin B-A'!I925,'Speed Bin B-A'!I1029,'Speed Bin B-A'!I1133,'Speed Bin B-A'!I1237,'Speed Bin B-A'!I1549,'Speed Bin B-A'!I1653,'Speed Bin B-A'!I1757,'Speed Bin B-A'!I1861,'Speed Bin B-A'!I1965,'Speed Bin B-A'!I2277,'Speed Bin B-A'!I2381,'Speed Bin B-A'!I2485,'Speed Bin B-A'!I2589,'Speed Bin B-A'!I2693)</f>
        <v>17</v>
      </c>
      <c r="J294" s="273">
        <f>SUM('Speed Bin B-A'!J93,'Speed Bin B-A'!J197,'Speed Bin B-A'!J301,'Speed Bin B-A'!J405,'Speed Bin B-A'!J509,'Speed Bin B-A'!J821,'Speed Bin B-A'!J925,'Speed Bin B-A'!J1029,'Speed Bin B-A'!J1133,'Speed Bin B-A'!J1237,'Speed Bin B-A'!J1549,'Speed Bin B-A'!J1653,'Speed Bin B-A'!J1757,'Speed Bin B-A'!J1861,'Speed Bin B-A'!J1965,'Speed Bin B-A'!J2277,'Speed Bin B-A'!J2381,'Speed Bin B-A'!J2485,'Speed Bin B-A'!J2589,'Speed Bin B-A'!J2693)</f>
        <v>3</v>
      </c>
      <c r="K294" s="273">
        <f>SUM('Speed Bin B-A'!K93,'Speed Bin B-A'!K197,'Speed Bin B-A'!K301,'Speed Bin B-A'!K405,'Speed Bin B-A'!K509,'Speed Bin B-A'!K821,'Speed Bin B-A'!K925,'Speed Bin B-A'!K1029,'Speed Bin B-A'!K1133,'Speed Bin B-A'!K1237,'Speed Bin B-A'!K1549,'Speed Bin B-A'!K1653,'Speed Bin B-A'!K1757,'Speed Bin B-A'!K1861,'Speed Bin B-A'!K1965,'Speed Bin B-A'!K2277,'Speed Bin B-A'!K2381,'Speed Bin B-A'!K2485,'Speed Bin B-A'!K2589,'Speed Bin B-A'!K2693)</f>
        <v>1</v>
      </c>
      <c r="L294" s="273">
        <f>SUM('Speed Bin B-A'!L93,'Speed Bin B-A'!L197,'Speed Bin B-A'!L301,'Speed Bin B-A'!L405,'Speed Bin B-A'!L509,'Speed Bin B-A'!L821,'Speed Bin B-A'!L925,'Speed Bin B-A'!L1029,'Speed Bin B-A'!L1133,'Speed Bin B-A'!L1237,'Speed Bin B-A'!L1549,'Speed Bin B-A'!L1653,'Speed Bin B-A'!L1757,'Speed Bin B-A'!L1861,'Speed Bin B-A'!L1965,'Speed Bin B-A'!L2277,'Speed Bin B-A'!L2381,'Speed Bin B-A'!L2485,'Speed Bin B-A'!L2589,'Speed Bin B-A'!L2693)</f>
        <v>0</v>
      </c>
      <c r="M294" s="273">
        <f>SUM('Speed Bin B-A'!M93,'Speed Bin B-A'!M197,'Speed Bin B-A'!M301,'Speed Bin B-A'!M405,'Speed Bin B-A'!M509,'Speed Bin B-A'!M821,'Speed Bin B-A'!M925,'Speed Bin B-A'!M1029,'Speed Bin B-A'!M1133,'Speed Bin B-A'!M1237,'Speed Bin B-A'!M1549,'Speed Bin B-A'!M1653,'Speed Bin B-A'!M1757,'Speed Bin B-A'!M1861,'Speed Bin B-A'!M1965,'Speed Bin B-A'!M2277,'Speed Bin B-A'!M2381,'Speed Bin B-A'!M2485,'Speed Bin B-A'!M2589,'Speed Bin B-A'!M2693)</f>
        <v>0</v>
      </c>
      <c r="N294" s="273">
        <f>SUM('Speed Bin B-A'!N93,'Speed Bin B-A'!N197,'Speed Bin B-A'!N301,'Speed Bin B-A'!N405,'Speed Bin B-A'!N509,'Speed Bin B-A'!N821,'Speed Bin B-A'!N925,'Speed Bin B-A'!N1029,'Speed Bin B-A'!N1133,'Speed Bin B-A'!N1237,'Speed Bin B-A'!N1549,'Speed Bin B-A'!N1653,'Speed Bin B-A'!N1757,'Speed Bin B-A'!N1861,'Speed Bin B-A'!N1965,'Speed Bin B-A'!N2277,'Speed Bin B-A'!N2381,'Speed Bin B-A'!N2485,'Speed Bin B-A'!N2589,'Speed Bin B-A'!N2693)</f>
        <v>0</v>
      </c>
      <c r="O294" s="273">
        <f>SUM('Speed Bin B-A'!O93,'Speed Bin B-A'!O197,'Speed Bin B-A'!O301,'Speed Bin B-A'!O405,'Speed Bin B-A'!O509,'Speed Bin B-A'!O821,'Speed Bin B-A'!O925,'Speed Bin B-A'!O1029,'Speed Bin B-A'!O1133,'Speed Bin B-A'!O1237,'Speed Bin B-A'!O1549,'Speed Bin B-A'!O1653,'Speed Bin B-A'!O1757,'Speed Bin B-A'!O1861,'Speed Bin B-A'!O1965,'Speed Bin B-A'!O2277,'Speed Bin B-A'!O2381,'Speed Bin B-A'!O2485,'Speed Bin B-A'!O2589,'Speed Bin B-A'!O2693)</f>
        <v>0</v>
      </c>
      <c r="P294" s="273">
        <f>SUM('Speed Bin B-A'!P93,'Speed Bin B-A'!P197,'Speed Bin B-A'!P301,'Speed Bin B-A'!P405,'Speed Bin B-A'!P509,'Speed Bin B-A'!P821,'Speed Bin B-A'!P925,'Speed Bin B-A'!P1029,'Speed Bin B-A'!P1133,'Speed Bin B-A'!P1237,'Speed Bin B-A'!P1549,'Speed Bin B-A'!P1653,'Speed Bin B-A'!P1757,'Speed Bin B-A'!P1861,'Speed Bin B-A'!P1965,'Speed Bin B-A'!P2277,'Speed Bin B-A'!P2381,'Speed Bin B-A'!P2485,'Speed Bin B-A'!P2589,'Speed Bin B-A'!P2693)</f>
        <v>0</v>
      </c>
      <c r="Q294" s="273">
        <f>SUM('Speed Bin B-A'!Q93,'Speed Bin B-A'!Q197,'Speed Bin B-A'!Q301,'Speed Bin B-A'!Q405,'Speed Bin B-A'!Q509,'Speed Bin B-A'!Q821,'Speed Bin B-A'!Q925,'Speed Bin B-A'!Q1029,'Speed Bin B-A'!Q1133,'Speed Bin B-A'!Q1237,'Speed Bin B-A'!Q1549,'Speed Bin B-A'!Q1653,'Speed Bin B-A'!Q1757,'Speed Bin B-A'!Q1861,'Speed Bin B-A'!Q1965,'Speed Bin B-A'!Q2277,'Speed Bin B-A'!Q2381,'Speed Bin B-A'!Q2485,'Speed Bin B-A'!Q2589,'Speed Bin B-A'!Q2693)</f>
        <v>0</v>
      </c>
      <c r="R294" s="273">
        <f>SUM('Speed Bin B-A'!R93,'Speed Bin B-A'!R197,'Speed Bin B-A'!R301,'Speed Bin B-A'!R405,'Speed Bin B-A'!R509,'Speed Bin B-A'!R821,'Speed Bin B-A'!R925,'Speed Bin B-A'!R1029,'Speed Bin B-A'!R1133,'Speed Bin B-A'!R1237,'Speed Bin B-A'!R1549,'Speed Bin B-A'!R1653,'Speed Bin B-A'!R1757,'Speed Bin B-A'!R1861,'Speed Bin B-A'!R1965,'Speed Bin B-A'!R2277,'Speed Bin B-A'!R2381,'Speed Bin B-A'!R2485,'Speed Bin B-A'!R2589,'Speed Bin B-A'!R2693)</f>
        <v>0</v>
      </c>
      <c r="S294" s="273">
        <f>SUM('Speed Bin B-A'!S93,'Speed Bin B-A'!S197,'Speed Bin B-A'!S301,'Speed Bin B-A'!S405,'Speed Bin B-A'!S509,'Speed Bin B-A'!S821,'Speed Bin B-A'!S925,'Speed Bin B-A'!S1029,'Speed Bin B-A'!S1133,'Speed Bin B-A'!S1237,'Speed Bin B-A'!S1549,'Speed Bin B-A'!S1653,'Speed Bin B-A'!S1757,'Speed Bin B-A'!S1861,'Speed Bin B-A'!S1965,'Speed Bin B-A'!S2277,'Speed Bin B-A'!S2381,'Speed Bin B-A'!S2485,'Speed Bin B-A'!S2589,'Speed Bin B-A'!S2693)</f>
        <v>0</v>
      </c>
      <c r="T294" s="273">
        <f>SUM('Speed Bin B-A'!T93,'Speed Bin B-A'!T197,'Speed Bin B-A'!T301,'Speed Bin B-A'!T405,'Speed Bin B-A'!T509,'Speed Bin B-A'!T821,'Speed Bin B-A'!T925,'Speed Bin B-A'!T1029,'Speed Bin B-A'!T1133,'Speed Bin B-A'!T1237,'Speed Bin B-A'!T1549,'Speed Bin B-A'!T1653,'Speed Bin B-A'!T1757,'Speed Bin B-A'!T1861,'Speed Bin B-A'!T1965,'Speed Bin B-A'!T2277,'Speed Bin B-A'!T2381,'Speed Bin B-A'!T2485,'Speed Bin B-A'!T2589,'Speed Bin B-A'!T2693)</f>
        <v>0</v>
      </c>
      <c r="U294" s="273">
        <f>SUM('Speed Bin B-A'!U93,'Speed Bin B-A'!U197,'Speed Bin B-A'!U301,'Speed Bin B-A'!U405,'Speed Bin B-A'!U509,'Speed Bin B-A'!U821,'Speed Bin B-A'!U925,'Speed Bin B-A'!U1029,'Speed Bin B-A'!U1133,'Speed Bin B-A'!U1237,'Speed Bin B-A'!U1549,'Speed Bin B-A'!U1653,'Speed Bin B-A'!U1757,'Speed Bin B-A'!U1861,'Speed Bin B-A'!U1965,'Speed Bin B-A'!U2277,'Speed Bin B-A'!U2381,'Speed Bin B-A'!U2485,'Speed Bin B-A'!U2589,'Speed Bin B-A'!U2693)</f>
        <v>0</v>
      </c>
      <c r="V294" s="274">
        <f>IFERROR(AVERAGE('Speed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24.87857142857143</v>
      </c>
      <c r="W294" s="274">
        <f>IFERROR(AVERAGE('Speed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30.007142857142856</v>
      </c>
      <c r="X294" s="267"/>
      <c r="Y294" s="267"/>
    </row>
    <row r="295" spans="1:25" x14ac:dyDescent="0.25">
      <c r="A295" s="272">
        <v>0.86458333333333304</v>
      </c>
      <c r="B295" s="273">
        <f>SUM('Speed Bin B-A'!B94,'Speed Bin B-A'!B198,'Speed Bin B-A'!B302,'Speed Bin B-A'!B406,'Speed Bin B-A'!B510,'Speed Bin B-A'!B822,'Speed Bin B-A'!B926,'Speed Bin B-A'!B1030,'Speed Bin B-A'!B1134,'Speed Bin B-A'!B1238,'Speed Bin B-A'!B1550,'Speed Bin B-A'!B1654,'Speed Bin B-A'!B1758,'Speed Bin B-A'!B1862,'Speed Bin B-A'!B1966,'Speed Bin B-A'!B2278,'Speed Bin B-A'!B2382,'Speed Bin B-A'!B2486,'Speed Bin B-A'!B2590,'Speed Bin B-A'!B2694)</f>
        <v>615</v>
      </c>
      <c r="C295" s="273">
        <f>SUM('Speed Bin B-A'!C94,'Speed Bin B-A'!C198,'Speed Bin B-A'!C302,'Speed Bin B-A'!C406,'Speed Bin B-A'!C510,'Speed Bin B-A'!C822,'Speed Bin B-A'!C926,'Speed Bin B-A'!C1030,'Speed Bin B-A'!C1134,'Speed Bin B-A'!C1238,'Speed Bin B-A'!C1550,'Speed Bin B-A'!C1654,'Speed Bin B-A'!C1758,'Speed Bin B-A'!C1862,'Speed Bin B-A'!C1966,'Speed Bin B-A'!C2278,'Speed Bin B-A'!C2382,'Speed Bin B-A'!C2486,'Speed Bin B-A'!C2590,'Speed Bin B-A'!C2694)</f>
        <v>10</v>
      </c>
      <c r="D295" s="273">
        <f>SUM('Speed Bin B-A'!D94,'Speed Bin B-A'!D198,'Speed Bin B-A'!D302,'Speed Bin B-A'!D406,'Speed Bin B-A'!D510,'Speed Bin B-A'!D822,'Speed Bin B-A'!D926,'Speed Bin B-A'!D1030,'Speed Bin B-A'!D1134,'Speed Bin B-A'!D1238,'Speed Bin B-A'!D1550,'Speed Bin B-A'!D1654,'Speed Bin B-A'!D1758,'Speed Bin B-A'!D1862,'Speed Bin B-A'!D1966,'Speed Bin B-A'!D2278,'Speed Bin B-A'!D2382,'Speed Bin B-A'!D2486,'Speed Bin B-A'!D2590,'Speed Bin B-A'!D2694)</f>
        <v>42</v>
      </c>
      <c r="E295" s="273">
        <f>SUM('Speed Bin B-A'!E94,'Speed Bin B-A'!E198,'Speed Bin B-A'!E302,'Speed Bin B-A'!E406,'Speed Bin B-A'!E510,'Speed Bin B-A'!E822,'Speed Bin B-A'!E926,'Speed Bin B-A'!E1030,'Speed Bin B-A'!E1134,'Speed Bin B-A'!E1238,'Speed Bin B-A'!E1550,'Speed Bin B-A'!E1654,'Speed Bin B-A'!E1758,'Speed Bin B-A'!E1862,'Speed Bin B-A'!E1966,'Speed Bin B-A'!E2278,'Speed Bin B-A'!E2382,'Speed Bin B-A'!E2486,'Speed Bin B-A'!E2590,'Speed Bin B-A'!E2694)</f>
        <v>51</v>
      </c>
      <c r="F295" s="273">
        <f>SUM('Speed Bin B-A'!F94,'Speed Bin B-A'!F198,'Speed Bin B-A'!F302,'Speed Bin B-A'!F406,'Speed Bin B-A'!F510,'Speed Bin B-A'!F822,'Speed Bin B-A'!F926,'Speed Bin B-A'!F1030,'Speed Bin B-A'!F1134,'Speed Bin B-A'!F1238,'Speed Bin B-A'!F1550,'Speed Bin B-A'!F1654,'Speed Bin B-A'!F1758,'Speed Bin B-A'!F1862,'Speed Bin B-A'!F1966,'Speed Bin B-A'!F2278,'Speed Bin B-A'!F2382,'Speed Bin B-A'!F2486,'Speed Bin B-A'!F2590,'Speed Bin B-A'!F2694)</f>
        <v>214</v>
      </c>
      <c r="G295" s="273">
        <f>SUM('Speed Bin B-A'!G94,'Speed Bin B-A'!G198,'Speed Bin B-A'!G302,'Speed Bin B-A'!G406,'Speed Bin B-A'!G510,'Speed Bin B-A'!G822,'Speed Bin B-A'!G926,'Speed Bin B-A'!G1030,'Speed Bin B-A'!G1134,'Speed Bin B-A'!G1238,'Speed Bin B-A'!G1550,'Speed Bin B-A'!G1654,'Speed Bin B-A'!G1758,'Speed Bin B-A'!G1862,'Speed Bin B-A'!G1966,'Speed Bin B-A'!G2278,'Speed Bin B-A'!G2382,'Speed Bin B-A'!G2486,'Speed Bin B-A'!G2590,'Speed Bin B-A'!G2694)</f>
        <v>198</v>
      </c>
      <c r="H295" s="273">
        <f>SUM('Speed Bin B-A'!H94,'Speed Bin B-A'!H198,'Speed Bin B-A'!H302,'Speed Bin B-A'!H406,'Speed Bin B-A'!H510,'Speed Bin B-A'!H822,'Speed Bin B-A'!H926,'Speed Bin B-A'!H1030,'Speed Bin B-A'!H1134,'Speed Bin B-A'!H1238,'Speed Bin B-A'!H1550,'Speed Bin B-A'!H1654,'Speed Bin B-A'!H1758,'Speed Bin B-A'!H1862,'Speed Bin B-A'!H1966,'Speed Bin B-A'!H2278,'Speed Bin B-A'!H2382,'Speed Bin B-A'!H2486,'Speed Bin B-A'!H2590,'Speed Bin B-A'!H2694)</f>
        <v>88</v>
      </c>
      <c r="I295" s="273">
        <f>SUM('Speed Bin B-A'!I94,'Speed Bin B-A'!I198,'Speed Bin B-A'!I302,'Speed Bin B-A'!I406,'Speed Bin B-A'!I510,'Speed Bin B-A'!I822,'Speed Bin B-A'!I926,'Speed Bin B-A'!I1030,'Speed Bin B-A'!I1134,'Speed Bin B-A'!I1238,'Speed Bin B-A'!I1550,'Speed Bin B-A'!I1654,'Speed Bin B-A'!I1758,'Speed Bin B-A'!I1862,'Speed Bin B-A'!I1966,'Speed Bin B-A'!I2278,'Speed Bin B-A'!I2382,'Speed Bin B-A'!I2486,'Speed Bin B-A'!I2590,'Speed Bin B-A'!I2694)</f>
        <v>8</v>
      </c>
      <c r="J295" s="273">
        <f>SUM('Speed Bin B-A'!J94,'Speed Bin B-A'!J198,'Speed Bin B-A'!J302,'Speed Bin B-A'!J406,'Speed Bin B-A'!J510,'Speed Bin B-A'!J822,'Speed Bin B-A'!J926,'Speed Bin B-A'!J1030,'Speed Bin B-A'!J1134,'Speed Bin B-A'!J1238,'Speed Bin B-A'!J1550,'Speed Bin B-A'!J1654,'Speed Bin B-A'!J1758,'Speed Bin B-A'!J1862,'Speed Bin B-A'!J1966,'Speed Bin B-A'!J2278,'Speed Bin B-A'!J2382,'Speed Bin B-A'!J2486,'Speed Bin B-A'!J2590,'Speed Bin B-A'!J2694)</f>
        <v>3</v>
      </c>
      <c r="K295" s="273">
        <f>SUM('Speed Bin B-A'!K94,'Speed Bin B-A'!K198,'Speed Bin B-A'!K302,'Speed Bin B-A'!K406,'Speed Bin B-A'!K510,'Speed Bin B-A'!K822,'Speed Bin B-A'!K926,'Speed Bin B-A'!K1030,'Speed Bin B-A'!K1134,'Speed Bin B-A'!K1238,'Speed Bin B-A'!K1550,'Speed Bin B-A'!K1654,'Speed Bin B-A'!K1758,'Speed Bin B-A'!K1862,'Speed Bin B-A'!K1966,'Speed Bin B-A'!K2278,'Speed Bin B-A'!K2382,'Speed Bin B-A'!K2486,'Speed Bin B-A'!K2590,'Speed Bin B-A'!K2694)</f>
        <v>1</v>
      </c>
      <c r="L295" s="273">
        <f>SUM('Speed Bin B-A'!L94,'Speed Bin B-A'!L198,'Speed Bin B-A'!L302,'Speed Bin B-A'!L406,'Speed Bin B-A'!L510,'Speed Bin B-A'!L822,'Speed Bin B-A'!L926,'Speed Bin B-A'!L1030,'Speed Bin B-A'!L1134,'Speed Bin B-A'!L1238,'Speed Bin B-A'!L1550,'Speed Bin B-A'!L1654,'Speed Bin B-A'!L1758,'Speed Bin B-A'!L1862,'Speed Bin B-A'!L1966,'Speed Bin B-A'!L2278,'Speed Bin B-A'!L2382,'Speed Bin B-A'!L2486,'Speed Bin B-A'!L2590,'Speed Bin B-A'!L2694)</f>
        <v>0</v>
      </c>
      <c r="M295" s="273">
        <f>SUM('Speed Bin B-A'!M94,'Speed Bin B-A'!M198,'Speed Bin B-A'!M302,'Speed Bin B-A'!M406,'Speed Bin B-A'!M510,'Speed Bin B-A'!M822,'Speed Bin B-A'!M926,'Speed Bin B-A'!M1030,'Speed Bin B-A'!M1134,'Speed Bin B-A'!M1238,'Speed Bin B-A'!M1550,'Speed Bin B-A'!M1654,'Speed Bin B-A'!M1758,'Speed Bin B-A'!M1862,'Speed Bin B-A'!M1966,'Speed Bin B-A'!M2278,'Speed Bin B-A'!M2382,'Speed Bin B-A'!M2486,'Speed Bin B-A'!M2590,'Speed Bin B-A'!M2694)</f>
        <v>0</v>
      </c>
      <c r="N295" s="273">
        <f>SUM('Speed Bin B-A'!N94,'Speed Bin B-A'!N198,'Speed Bin B-A'!N302,'Speed Bin B-A'!N406,'Speed Bin B-A'!N510,'Speed Bin B-A'!N822,'Speed Bin B-A'!N926,'Speed Bin B-A'!N1030,'Speed Bin B-A'!N1134,'Speed Bin B-A'!N1238,'Speed Bin B-A'!N1550,'Speed Bin B-A'!N1654,'Speed Bin B-A'!N1758,'Speed Bin B-A'!N1862,'Speed Bin B-A'!N1966,'Speed Bin B-A'!N2278,'Speed Bin B-A'!N2382,'Speed Bin B-A'!N2486,'Speed Bin B-A'!N2590,'Speed Bin B-A'!N2694)</f>
        <v>0</v>
      </c>
      <c r="O295" s="273">
        <f>SUM('Speed Bin B-A'!O94,'Speed Bin B-A'!O198,'Speed Bin B-A'!O302,'Speed Bin B-A'!O406,'Speed Bin B-A'!O510,'Speed Bin B-A'!O822,'Speed Bin B-A'!O926,'Speed Bin B-A'!O1030,'Speed Bin B-A'!O1134,'Speed Bin B-A'!O1238,'Speed Bin B-A'!O1550,'Speed Bin B-A'!O1654,'Speed Bin B-A'!O1758,'Speed Bin B-A'!O1862,'Speed Bin B-A'!O1966,'Speed Bin B-A'!O2278,'Speed Bin B-A'!O2382,'Speed Bin B-A'!O2486,'Speed Bin B-A'!O2590,'Speed Bin B-A'!O2694)</f>
        <v>0</v>
      </c>
      <c r="P295" s="273">
        <f>SUM('Speed Bin B-A'!P94,'Speed Bin B-A'!P198,'Speed Bin B-A'!P302,'Speed Bin B-A'!P406,'Speed Bin B-A'!P510,'Speed Bin B-A'!P822,'Speed Bin B-A'!P926,'Speed Bin B-A'!P1030,'Speed Bin B-A'!P1134,'Speed Bin B-A'!P1238,'Speed Bin B-A'!P1550,'Speed Bin B-A'!P1654,'Speed Bin B-A'!P1758,'Speed Bin B-A'!P1862,'Speed Bin B-A'!P1966,'Speed Bin B-A'!P2278,'Speed Bin B-A'!P2382,'Speed Bin B-A'!P2486,'Speed Bin B-A'!P2590,'Speed Bin B-A'!P2694)</f>
        <v>0</v>
      </c>
      <c r="Q295" s="273">
        <f>SUM('Speed Bin B-A'!Q94,'Speed Bin B-A'!Q198,'Speed Bin B-A'!Q302,'Speed Bin B-A'!Q406,'Speed Bin B-A'!Q510,'Speed Bin B-A'!Q822,'Speed Bin B-A'!Q926,'Speed Bin B-A'!Q1030,'Speed Bin B-A'!Q1134,'Speed Bin B-A'!Q1238,'Speed Bin B-A'!Q1550,'Speed Bin B-A'!Q1654,'Speed Bin B-A'!Q1758,'Speed Bin B-A'!Q1862,'Speed Bin B-A'!Q1966,'Speed Bin B-A'!Q2278,'Speed Bin B-A'!Q2382,'Speed Bin B-A'!Q2486,'Speed Bin B-A'!Q2590,'Speed Bin B-A'!Q2694)</f>
        <v>0</v>
      </c>
      <c r="R295" s="273">
        <f>SUM('Speed Bin B-A'!R94,'Speed Bin B-A'!R198,'Speed Bin B-A'!R302,'Speed Bin B-A'!R406,'Speed Bin B-A'!R510,'Speed Bin B-A'!R822,'Speed Bin B-A'!R926,'Speed Bin B-A'!R1030,'Speed Bin B-A'!R1134,'Speed Bin B-A'!R1238,'Speed Bin B-A'!R1550,'Speed Bin B-A'!R1654,'Speed Bin B-A'!R1758,'Speed Bin B-A'!R1862,'Speed Bin B-A'!R1966,'Speed Bin B-A'!R2278,'Speed Bin B-A'!R2382,'Speed Bin B-A'!R2486,'Speed Bin B-A'!R2590,'Speed Bin B-A'!R2694)</f>
        <v>0</v>
      </c>
      <c r="S295" s="273">
        <f>SUM('Speed Bin B-A'!S94,'Speed Bin B-A'!S198,'Speed Bin B-A'!S302,'Speed Bin B-A'!S406,'Speed Bin B-A'!S510,'Speed Bin B-A'!S822,'Speed Bin B-A'!S926,'Speed Bin B-A'!S1030,'Speed Bin B-A'!S1134,'Speed Bin B-A'!S1238,'Speed Bin B-A'!S1550,'Speed Bin B-A'!S1654,'Speed Bin B-A'!S1758,'Speed Bin B-A'!S1862,'Speed Bin B-A'!S1966,'Speed Bin B-A'!S2278,'Speed Bin B-A'!S2382,'Speed Bin B-A'!S2486,'Speed Bin B-A'!S2590,'Speed Bin B-A'!S2694)</f>
        <v>0</v>
      </c>
      <c r="T295" s="273">
        <f>SUM('Speed Bin B-A'!T94,'Speed Bin B-A'!T198,'Speed Bin B-A'!T302,'Speed Bin B-A'!T406,'Speed Bin B-A'!T510,'Speed Bin B-A'!T822,'Speed Bin B-A'!T926,'Speed Bin B-A'!T1030,'Speed Bin B-A'!T1134,'Speed Bin B-A'!T1238,'Speed Bin B-A'!T1550,'Speed Bin B-A'!T1654,'Speed Bin B-A'!T1758,'Speed Bin B-A'!T1862,'Speed Bin B-A'!T1966,'Speed Bin B-A'!T2278,'Speed Bin B-A'!T2382,'Speed Bin B-A'!T2486,'Speed Bin B-A'!T2590,'Speed Bin B-A'!T2694)</f>
        <v>0</v>
      </c>
      <c r="U295" s="273">
        <f>SUM('Speed Bin B-A'!U94,'Speed Bin B-A'!U198,'Speed Bin B-A'!U302,'Speed Bin B-A'!U406,'Speed Bin B-A'!U510,'Speed Bin B-A'!U822,'Speed Bin B-A'!U926,'Speed Bin B-A'!U1030,'Speed Bin B-A'!U1134,'Speed Bin B-A'!U1238,'Speed Bin B-A'!U1550,'Speed Bin B-A'!U1654,'Speed Bin B-A'!U1758,'Speed Bin B-A'!U1862,'Speed Bin B-A'!U1966,'Speed Bin B-A'!U2278,'Speed Bin B-A'!U2382,'Speed Bin B-A'!U2486,'Speed Bin B-A'!U2590,'Speed Bin B-A'!U2694)</f>
        <v>0</v>
      </c>
      <c r="V295" s="274">
        <f>IFERROR(AVERAGE('Speed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24.585714285714285</v>
      </c>
      <c r="W295" s="274">
        <f>IFERROR(AVERAGE('Speed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30.185714285714283</v>
      </c>
      <c r="X295" s="267"/>
      <c r="Y295" s="267"/>
    </row>
    <row r="296" spans="1:25" x14ac:dyDescent="0.25">
      <c r="A296" s="272">
        <v>0.875</v>
      </c>
      <c r="B296" s="273">
        <f>SUM('Speed Bin B-A'!B95,'Speed Bin B-A'!B199,'Speed Bin B-A'!B303,'Speed Bin B-A'!B407,'Speed Bin B-A'!B511,'Speed Bin B-A'!B823,'Speed Bin B-A'!B927,'Speed Bin B-A'!B1031,'Speed Bin B-A'!B1135,'Speed Bin B-A'!B1239,'Speed Bin B-A'!B1551,'Speed Bin B-A'!B1655,'Speed Bin B-A'!B1759,'Speed Bin B-A'!B1863,'Speed Bin B-A'!B1967,'Speed Bin B-A'!B2279,'Speed Bin B-A'!B2383,'Speed Bin B-A'!B2487,'Speed Bin B-A'!B2591,'Speed Bin B-A'!B2695)</f>
        <v>639</v>
      </c>
      <c r="C296" s="273">
        <f>SUM('Speed Bin B-A'!C95,'Speed Bin B-A'!C199,'Speed Bin B-A'!C303,'Speed Bin B-A'!C407,'Speed Bin B-A'!C511,'Speed Bin B-A'!C823,'Speed Bin B-A'!C927,'Speed Bin B-A'!C1031,'Speed Bin B-A'!C1135,'Speed Bin B-A'!C1239,'Speed Bin B-A'!C1551,'Speed Bin B-A'!C1655,'Speed Bin B-A'!C1759,'Speed Bin B-A'!C1863,'Speed Bin B-A'!C1967,'Speed Bin B-A'!C2279,'Speed Bin B-A'!C2383,'Speed Bin B-A'!C2487,'Speed Bin B-A'!C2591,'Speed Bin B-A'!C2695)</f>
        <v>5</v>
      </c>
      <c r="D296" s="273">
        <f>SUM('Speed Bin B-A'!D95,'Speed Bin B-A'!D199,'Speed Bin B-A'!D303,'Speed Bin B-A'!D407,'Speed Bin B-A'!D511,'Speed Bin B-A'!D823,'Speed Bin B-A'!D927,'Speed Bin B-A'!D1031,'Speed Bin B-A'!D1135,'Speed Bin B-A'!D1239,'Speed Bin B-A'!D1551,'Speed Bin B-A'!D1655,'Speed Bin B-A'!D1759,'Speed Bin B-A'!D1863,'Speed Bin B-A'!D1967,'Speed Bin B-A'!D2279,'Speed Bin B-A'!D2383,'Speed Bin B-A'!D2487,'Speed Bin B-A'!D2591,'Speed Bin B-A'!D2695)</f>
        <v>40</v>
      </c>
      <c r="E296" s="273">
        <f>SUM('Speed Bin B-A'!E95,'Speed Bin B-A'!E199,'Speed Bin B-A'!E303,'Speed Bin B-A'!E407,'Speed Bin B-A'!E511,'Speed Bin B-A'!E823,'Speed Bin B-A'!E927,'Speed Bin B-A'!E1031,'Speed Bin B-A'!E1135,'Speed Bin B-A'!E1239,'Speed Bin B-A'!E1551,'Speed Bin B-A'!E1655,'Speed Bin B-A'!E1759,'Speed Bin B-A'!E1863,'Speed Bin B-A'!E1967,'Speed Bin B-A'!E2279,'Speed Bin B-A'!E2383,'Speed Bin B-A'!E2487,'Speed Bin B-A'!E2591,'Speed Bin B-A'!E2695)</f>
        <v>62</v>
      </c>
      <c r="F296" s="273">
        <f>SUM('Speed Bin B-A'!F95,'Speed Bin B-A'!F199,'Speed Bin B-A'!F303,'Speed Bin B-A'!F407,'Speed Bin B-A'!F511,'Speed Bin B-A'!F823,'Speed Bin B-A'!F927,'Speed Bin B-A'!F1031,'Speed Bin B-A'!F1135,'Speed Bin B-A'!F1239,'Speed Bin B-A'!F1551,'Speed Bin B-A'!F1655,'Speed Bin B-A'!F1759,'Speed Bin B-A'!F1863,'Speed Bin B-A'!F1967,'Speed Bin B-A'!F2279,'Speed Bin B-A'!F2383,'Speed Bin B-A'!F2487,'Speed Bin B-A'!F2591,'Speed Bin B-A'!F2695)</f>
        <v>221</v>
      </c>
      <c r="G296" s="273">
        <f>SUM('Speed Bin B-A'!G95,'Speed Bin B-A'!G199,'Speed Bin B-A'!G303,'Speed Bin B-A'!G407,'Speed Bin B-A'!G511,'Speed Bin B-A'!G823,'Speed Bin B-A'!G927,'Speed Bin B-A'!G1031,'Speed Bin B-A'!G1135,'Speed Bin B-A'!G1239,'Speed Bin B-A'!G1551,'Speed Bin B-A'!G1655,'Speed Bin B-A'!G1759,'Speed Bin B-A'!G1863,'Speed Bin B-A'!G1967,'Speed Bin B-A'!G2279,'Speed Bin B-A'!G2383,'Speed Bin B-A'!G2487,'Speed Bin B-A'!G2591,'Speed Bin B-A'!G2695)</f>
        <v>223</v>
      </c>
      <c r="H296" s="273">
        <f>SUM('Speed Bin B-A'!H95,'Speed Bin B-A'!H199,'Speed Bin B-A'!H303,'Speed Bin B-A'!H407,'Speed Bin B-A'!H511,'Speed Bin B-A'!H823,'Speed Bin B-A'!H927,'Speed Bin B-A'!H1031,'Speed Bin B-A'!H1135,'Speed Bin B-A'!H1239,'Speed Bin B-A'!H1551,'Speed Bin B-A'!H1655,'Speed Bin B-A'!H1759,'Speed Bin B-A'!H1863,'Speed Bin B-A'!H1967,'Speed Bin B-A'!H2279,'Speed Bin B-A'!H2383,'Speed Bin B-A'!H2487,'Speed Bin B-A'!H2591,'Speed Bin B-A'!H2695)</f>
        <v>61</v>
      </c>
      <c r="I296" s="273">
        <f>SUM('Speed Bin B-A'!I95,'Speed Bin B-A'!I199,'Speed Bin B-A'!I303,'Speed Bin B-A'!I407,'Speed Bin B-A'!I511,'Speed Bin B-A'!I823,'Speed Bin B-A'!I927,'Speed Bin B-A'!I1031,'Speed Bin B-A'!I1135,'Speed Bin B-A'!I1239,'Speed Bin B-A'!I1551,'Speed Bin B-A'!I1655,'Speed Bin B-A'!I1759,'Speed Bin B-A'!I1863,'Speed Bin B-A'!I1967,'Speed Bin B-A'!I2279,'Speed Bin B-A'!I2383,'Speed Bin B-A'!I2487,'Speed Bin B-A'!I2591,'Speed Bin B-A'!I2695)</f>
        <v>17</v>
      </c>
      <c r="J296" s="273">
        <f>SUM('Speed Bin B-A'!J95,'Speed Bin B-A'!J199,'Speed Bin B-A'!J303,'Speed Bin B-A'!J407,'Speed Bin B-A'!J511,'Speed Bin B-A'!J823,'Speed Bin B-A'!J927,'Speed Bin B-A'!J1031,'Speed Bin B-A'!J1135,'Speed Bin B-A'!J1239,'Speed Bin B-A'!J1551,'Speed Bin B-A'!J1655,'Speed Bin B-A'!J1759,'Speed Bin B-A'!J1863,'Speed Bin B-A'!J1967,'Speed Bin B-A'!J2279,'Speed Bin B-A'!J2383,'Speed Bin B-A'!J2487,'Speed Bin B-A'!J2591,'Speed Bin B-A'!J2695)</f>
        <v>9</v>
      </c>
      <c r="K296" s="273">
        <f>SUM('Speed Bin B-A'!K95,'Speed Bin B-A'!K199,'Speed Bin B-A'!K303,'Speed Bin B-A'!K407,'Speed Bin B-A'!K511,'Speed Bin B-A'!K823,'Speed Bin B-A'!K927,'Speed Bin B-A'!K1031,'Speed Bin B-A'!K1135,'Speed Bin B-A'!K1239,'Speed Bin B-A'!K1551,'Speed Bin B-A'!K1655,'Speed Bin B-A'!K1759,'Speed Bin B-A'!K1863,'Speed Bin B-A'!K1967,'Speed Bin B-A'!K2279,'Speed Bin B-A'!K2383,'Speed Bin B-A'!K2487,'Speed Bin B-A'!K2591,'Speed Bin B-A'!K2695)</f>
        <v>1</v>
      </c>
      <c r="L296" s="273">
        <f>SUM('Speed Bin B-A'!L95,'Speed Bin B-A'!L199,'Speed Bin B-A'!L303,'Speed Bin B-A'!L407,'Speed Bin B-A'!L511,'Speed Bin B-A'!L823,'Speed Bin B-A'!L927,'Speed Bin B-A'!L1031,'Speed Bin B-A'!L1135,'Speed Bin B-A'!L1239,'Speed Bin B-A'!L1551,'Speed Bin B-A'!L1655,'Speed Bin B-A'!L1759,'Speed Bin B-A'!L1863,'Speed Bin B-A'!L1967,'Speed Bin B-A'!L2279,'Speed Bin B-A'!L2383,'Speed Bin B-A'!L2487,'Speed Bin B-A'!L2591,'Speed Bin B-A'!L2695)</f>
        <v>0</v>
      </c>
      <c r="M296" s="273">
        <f>SUM('Speed Bin B-A'!M95,'Speed Bin B-A'!M199,'Speed Bin B-A'!M303,'Speed Bin B-A'!M407,'Speed Bin B-A'!M511,'Speed Bin B-A'!M823,'Speed Bin B-A'!M927,'Speed Bin B-A'!M1031,'Speed Bin B-A'!M1135,'Speed Bin B-A'!M1239,'Speed Bin B-A'!M1551,'Speed Bin B-A'!M1655,'Speed Bin B-A'!M1759,'Speed Bin B-A'!M1863,'Speed Bin B-A'!M1967,'Speed Bin B-A'!M2279,'Speed Bin B-A'!M2383,'Speed Bin B-A'!M2487,'Speed Bin B-A'!M2591,'Speed Bin B-A'!M2695)</f>
        <v>0</v>
      </c>
      <c r="N296" s="273">
        <f>SUM('Speed Bin B-A'!N95,'Speed Bin B-A'!N199,'Speed Bin B-A'!N303,'Speed Bin B-A'!N407,'Speed Bin B-A'!N511,'Speed Bin B-A'!N823,'Speed Bin B-A'!N927,'Speed Bin B-A'!N1031,'Speed Bin B-A'!N1135,'Speed Bin B-A'!N1239,'Speed Bin B-A'!N1551,'Speed Bin B-A'!N1655,'Speed Bin B-A'!N1759,'Speed Bin B-A'!N1863,'Speed Bin B-A'!N1967,'Speed Bin B-A'!N2279,'Speed Bin B-A'!N2383,'Speed Bin B-A'!N2487,'Speed Bin B-A'!N2591,'Speed Bin B-A'!N2695)</f>
        <v>0</v>
      </c>
      <c r="O296" s="273">
        <f>SUM('Speed Bin B-A'!O95,'Speed Bin B-A'!O199,'Speed Bin B-A'!O303,'Speed Bin B-A'!O407,'Speed Bin B-A'!O511,'Speed Bin B-A'!O823,'Speed Bin B-A'!O927,'Speed Bin B-A'!O1031,'Speed Bin B-A'!O1135,'Speed Bin B-A'!O1239,'Speed Bin B-A'!O1551,'Speed Bin B-A'!O1655,'Speed Bin B-A'!O1759,'Speed Bin B-A'!O1863,'Speed Bin B-A'!O1967,'Speed Bin B-A'!O2279,'Speed Bin B-A'!O2383,'Speed Bin B-A'!O2487,'Speed Bin B-A'!O2591,'Speed Bin B-A'!O2695)</f>
        <v>0</v>
      </c>
      <c r="P296" s="273">
        <f>SUM('Speed Bin B-A'!P95,'Speed Bin B-A'!P199,'Speed Bin B-A'!P303,'Speed Bin B-A'!P407,'Speed Bin B-A'!P511,'Speed Bin B-A'!P823,'Speed Bin B-A'!P927,'Speed Bin B-A'!P1031,'Speed Bin B-A'!P1135,'Speed Bin B-A'!P1239,'Speed Bin B-A'!P1551,'Speed Bin B-A'!P1655,'Speed Bin B-A'!P1759,'Speed Bin B-A'!P1863,'Speed Bin B-A'!P1967,'Speed Bin B-A'!P2279,'Speed Bin B-A'!P2383,'Speed Bin B-A'!P2487,'Speed Bin B-A'!P2591,'Speed Bin B-A'!P2695)</f>
        <v>0</v>
      </c>
      <c r="Q296" s="273">
        <f>SUM('Speed Bin B-A'!Q95,'Speed Bin B-A'!Q199,'Speed Bin B-A'!Q303,'Speed Bin B-A'!Q407,'Speed Bin B-A'!Q511,'Speed Bin B-A'!Q823,'Speed Bin B-A'!Q927,'Speed Bin B-A'!Q1031,'Speed Bin B-A'!Q1135,'Speed Bin B-A'!Q1239,'Speed Bin B-A'!Q1551,'Speed Bin B-A'!Q1655,'Speed Bin B-A'!Q1759,'Speed Bin B-A'!Q1863,'Speed Bin B-A'!Q1967,'Speed Bin B-A'!Q2279,'Speed Bin B-A'!Q2383,'Speed Bin B-A'!Q2487,'Speed Bin B-A'!Q2591,'Speed Bin B-A'!Q2695)</f>
        <v>0</v>
      </c>
      <c r="R296" s="273">
        <f>SUM('Speed Bin B-A'!R95,'Speed Bin B-A'!R199,'Speed Bin B-A'!R303,'Speed Bin B-A'!R407,'Speed Bin B-A'!R511,'Speed Bin B-A'!R823,'Speed Bin B-A'!R927,'Speed Bin B-A'!R1031,'Speed Bin B-A'!R1135,'Speed Bin B-A'!R1239,'Speed Bin B-A'!R1551,'Speed Bin B-A'!R1655,'Speed Bin B-A'!R1759,'Speed Bin B-A'!R1863,'Speed Bin B-A'!R1967,'Speed Bin B-A'!R2279,'Speed Bin B-A'!R2383,'Speed Bin B-A'!R2487,'Speed Bin B-A'!R2591,'Speed Bin B-A'!R2695)</f>
        <v>0</v>
      </c>
      <c r="S296" s="273">
        <f>SUM('Speed Bin B-A'!S95,'Speed Bin B-A'!S199,'Speed Bin B-A'!S303,'Speed Bin B-A'!S407,'Speed Bin B-A'!S511,'Speed Bin B-A'!S823,'Speed Bin B-A'!S927,'Speed Bin B-A'!S1031,'Speed Bin B-A'!S1135,'Speed Bin B-A'!S1239,'Speed Bin B-A'!S1551,'Speed Bin B-A'!S1655,'Speed Bin B-A'!S1759,'Speed Bin B-A'!S1863,'Speed Bin B-A'!S1967,'Speed Bin B-A'!S2279,'Speed Bin B-A'!S2383,'Speed Bin B-A'!S2487,'Speed Bin B-A'!S2591,'Speed Bin B-A'!S2695)</f>
        <v>0</v>
      </c>
      <c r="T296" s="273">
        <f>SUM('Speed Bin B-A'!T95,'Speed Bin B-A'!T199,'Speed Bin B-A'!T303,'Speed Bin B-A'!T407,'Speed Bin B-A'!T511,'Speed Bin B-A'!T823,'Speed Bin B-A'!T927,'Speed Bin B-A'!T1031,'Speed Bin B-A'!T1135,'Speed Bin B-A'!T1239,'Speed Bin B-A'!T1551,'Speed Bin B-A'!T1655,'Speed Bin B-A'!T1759,'Speed Bin B-A'!T1863,'Speed Bin B-A'!T1967,'Speed Bin B-A'!T2279,'Speed Bin B-A'!T2383,'Speed Bin B-A'!T2487,'Speed Bin B-A'!T2591,'Speed Bin B-A'!T2695)</f>
        <v>0</v>
      </c>
      <c r="U296" s="273">
        <f>SUM('Speed Bin B-A'!U95,'Speed Bin B-A'!U199,'Speed Bin B-A'!U303,'Speed Bin B-A'!U407,'Speed Bin B-A'!U511,'Speed Bin B-A'!U823,'Speed Bin B-A'!U927,'Speed Bin B-A'!U1031,'Speed Bin B-A'!U1135,'Speed Bin B-A'!U1239,'Speed Bin B-A'!U1551,'Speed Bin B-A'!U1655,'Speed Bin B-A'!U1759,'Speed Bin B-A'!U1863,'Speed Bin B-A'!U1967,'Speed Bin B-A'!U2279,'Speed Bin B-A'!U2383,'Speed Bin B-A'!U2487,'Speed Bin B-A'!U2591,'Speed Bin B-A'!U2695)</f>
        <v>0</v>
      </c>
      <c r="V296" s="274">
        <f>IFERROR(AVERAGE('Speed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24.671428571428571</v>
      </c>
      <c r="W296" s="274">
        <f>IFERROR(AVERAGE('Speed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29.599999999999994</v>
      </c>
      <c r="X296" s="267"/>
      <c r="Y296" s="267"/>
    </row>
    <row r="297" spans="1:25" x14ac:dyDescent="0.25">
      <c r="A297" s="272">
        <v>0.88541666666666696</v>
      </c>
      <c r="B297" s="273">
        <f>SUM('Speed Bin B-A'!B96,'Speed Bin B-A'!B200,'Speed Bin B-A'!B304,'Speed Bin B-A'!B408,'Speed Bin B-A'!B512,'Speed Bin B-A'!B824,'Speed Bin B-A'!B928,'Speed Bin B-A'!B1032,'Speed Bin B-A'!B1136,'Speed Bin B-A'!B1240,'Speed Bin B-A'!B1552,'Speed Bin B-A'!B1656,'Speed Bin B-A'!B1760,'Speed Bin B-A'!B1864,'Speed Bin B-A'!B1968,'Speed Bin B-A'!B2280,'Speed Bin B-A'!B2384,'Speed Bin B-A'!B2488,'Speed Bin B-A'!B2592,'Speed Bin B-A'!B2696)</f>
        <v>648</v>
      </c>
      <c r="C297" s="273">
        <f>SUM('Speed Bin B-A'!C96,'Speed Bin B-A'!C200,'Speed Bin B-A'!C304,'Speed Bin B-A'!C408,'Speed Bin B-A'!C512,'Speed Bin B-A'!C824,'Speed Bin B-A'!C928,'Speed Bin B-A'!C1032,'Speed Bin B-A'!C1136,'Speed Bin B-A'!C1240,'Speed Bin B-A'!C1552,'Speed Bin B-A'!C1656,'Speed Bin B-A'!C1760,'Speed Bin B-A'!C1864,'Speed Bin B-A'!C1968,'Speed Bin B-A'!C2280,'Speed Bin B-A'!C2384,'Speed Bin B-A'!C2488,'Speed Bin B-A'!C2592,'Speed Bin B-A'!C2696)</f>
        <v>7</v>
      </c>
      <c r="D297" s="273">
        <f>SUM('Speed Bin B-A'!D96,'Speed Bin B-A'!D200,'Speed Bin B-A'!D304,'Speed Bin B-A'!D408,'Speed Bin B-A'!D512,'Speed Bin B-A'!D824,'Speed Bin B-A'!D928,'Speed Bin B-A'!D1032,'Speed Bin B-A'!D1136,'Speed Bin B-A'!D1240,'Speed Bin B-A'!D1552,'Speed Bin B-A'!D1656,'Speed Bin B-A'!D1760,'Speed Bin B-A'!D1864,'Speed Bin B-A'!D1968,'Speed Bin B-A'!D2280,'Speed Bin B-A'!D2384,'Speed Bin B-A'!D2488,'Speed Bin B-A'!D2592,'Speed Bin B-A'!D2696)</f>
        <v>42</v>
      </c>
      <c r="E297" s="273">
        <f>SUM('Speed Bin B-A'!E96,'Speed Bin B-A'!E200,'Speed Bin B-A'!E304,'Speed Bin B-A'!E408,'Speed Bin B-A'!E512,'Speed Bin B-A'!E824,'Speed Bin B-A'!E928,'Speed Bin B-A'!E1032,'Speed Bin B-A'!E1136,'Speed Bin B-A'!E1240,'Speed Bin B-A'!E1552,'Speed Bin B-A'!E1656,'Speed Bin B-A'!E1760,'Speed Bin B-A'!E1864,'Speed Bin B-A'!E1968,'Speed Bin B-A'!E2280,'Speed Bin B-A'!E2384,'Speed Bin B-A'!E2488,'Speed Bin B-A'!E2592,'Speed Bin B-A'!E2696)</f>
        <v>69</v>
      </c>
      <c r="F297" s="273">
        <f>SUM('Speed Bin B-A'!F96,'Speed Bin B-A'!F200,'Speed Bin B-A'!F304,'Speed Bin B-A'!F408,'Speed Bin B-A'!F512,'Speed Bin B-A'!F824,'Speed Bin B-A'!F928,'Speed Bin B-A'!F1032,'Speed Bin B-A'!F1136,'Speed Bin B-A'!F1240,'Speed Bin B-A'!F1552,'Speed Bin B-A'!F1656,'Speed Bin B-A'!F1760,'Speed Bin B-A'!F1864,'Speed Bin B-A'!F1968,'Speed Bin B-A'!F2280,'Speed Bin B-A'!F2384,'Speed Bin B-A'!F2488,'Speed Bin B-A'!F2592,'Speed Bin B-A'!F2696)</f>
        <v>192</v>
      </c>
      <c r="G297" s="273">
        <f>SUM('Speed Bin B-A'!G96,'Speed Bin B-A'!G200,'Speed Bin B-A'!G304,'Speed Bin B-A'!G408,'Speed Bin B-A'!G512,'Speed Bin B-A'!G824,'Speed Bin B-A'!G928,'Speed Bin B-A'!G1032,'Speed Bin B-A'!G1136,'Speed Bin B-A'!G1240,'Speed Bin B-A'!G1552,'Speed Bin B-A'!G1656,'Speed Bin B-A'!G1760,'Speed Bin B-A'!G1864,'Speed Bin B-A'!G1968,'Speed Bin B-A'!G2280,'Speed Bin B-A'!G2384,'Speed Bin B-A'!G2488,'Speed Bin B-A'!G2592,'Speed Bin B-A'!G2696)</f>
        <v>267</v>
      </c>
      <c r="H297" s="273">
        <f>SUM('Speed Bin B-A'!H96,'Speed Bin B-A'!H200,'Speed Bin B-A'!H304,'Speed Bin B-A'!H408,'Speed Bin B-A'!H512,'Speed Bin B-A'!H824,'Speed Bin B-A'!H928,'Speed Bin B-A'!H1032,'Speed Bin B-A'!H1136,'Speed Bin B-A'!H1240,'Speed Bin B-A'!H1552,'Speed Bin B-A'!H1656,'Speed Bin B-A'!H1760,'Speed Bin B-A'!H1864,'Speed Bin B-A'!H1968,'Speed Bin B-A'!H2280,'Speed Bin B-A'!H2384,'Speed Bin B-A'!H2488,'Speed Bin B-A'!H2592,'Speed Bin B-A'!H2696)</f>
        <v>54</v>
      </c>
      <c r="I297" s="273">
        <f>SUM('Speed Bin B-A'!I96,'Speed Bin B-A'!I200,'Speed Bin B-A'!I304,'Speed Bin B-A'!I408,'Speed Bin B-A'!I512,'Speed Bin B-A'!I824,'Speed Bin B-A'!I928,'Speed Bin B-A'!I1032,'Speed Bin B-A'!I1136,'Speed Bin B-A'!I1240,'Speed Bin B-A'!I1552,'Speed Bin B-A'!I1656,'Speed Bin B-A'!I1760,'Speed Bin B-A'!I1864,'Speed Bin B-A'!I1968,'Speed Bin B-A'!I2280,'Speed Bin B-A'!I2384,'Speed Bin B-A'!I2488,'Speed Bin B-A'!I2592,'Speed Bin B-A'!I2696)</f>
        <v>16</v>
      </c>
      <c r="J297" s="273">
        <f>SUM('Speed Bin B-A'!J96,'Speed Bin B-A'!J200,'Speed Bin B-A'!J304,'Speed Bin B-A'!J408,'Speed Bin B-A'!J512,'Speed Bin B-A'!J824,'Speed Bin B-A'!J928,'Speed Bin B-A'!J1032,'Speed Bin B-A'!J1136,'Speed Bin B-A'!J1240,'Speed Bin B-A'!J1552,'Speed Bin B-A'!J1656,'Speed Bin B-A'!J1760,'Speed Bin B-A'!J1864,'Speed Bin B-A'!J1968,'Speed Bin B-A'!J2280,'Speed Bin B-A'!J2384,'Speed Bin B-A'!J2488,'Speed Bin B-A'!J2592,'Speed Bin B-A'!J2696)</f>
        <v>1</v>
      </c>
      <c r="K297" s="273">
        <f>SUM('Speed Bin B-A'!K96,'Speed Bin B-A'!K200,'Speed Bin B-A'!K304,'Speed Bin B-A'!K408,'Speed Bin B-A'!K512,'Speed Bin B-A'!K824,'Speed Bin B-A'!K928,'Speed Bin B-A'!K1032,'Speed Bin B-A'!K1136,'Speed Bin B-A'!K1240,'Speed Bin B-A'!K1552,'Speed Bin B-A'!K1656,'Speed Bin B-A'!K1760,'Speed Bin B-A'!K1864,'Speed Bin B-A'!K1968,'Speed Bin B-A'!K2280,'Speed Bin B-A'!K2384,'Speed Bin B-A'!K2488,'Speed Bin B-A'!K2592,'Speed Bin B-A'!K2696)</f>
        <v>0</v>
      </c>
      <c r="L297" s="273">
        <f>SUM('Speed Bin B-A'!L96,'Speed Bin B-A'!L200,'Speed Bin B-A'!L304,'Speed Bin B-A'!L408,'Speed Bin B-A'!L512,'Speed Bin B-A'!L824,'Speed Bin B-A'!L928,'Speed Bin B-A'!L1032,'Speed Bin B-A'!L1136,'Speed Bin B-A'!L1240,'Speed Bin B-A'!L1552,'Speed Bin B-A'!L1656,'Speed Bin B-A'!L1760,'Speed Bin B-A'!L1864,'Speed Bin B-A'!L1968,'Speed Bin B-A'!L2280,'Speed Bin B-A'!L2384,'Speed Bin B-A'!L2488,'Speed Bin B-A'!L2592,'Speed Bin B-A'!L2696)</f>
        <v>0</v>
      </c>
      <c r="M297" s="273">
        <f>SUM('Speed Bin B-A'!M96,'Speed Bin B-A'!M200,'Speed Bin B-A'!M304,'Speed Bin B-A'!M408,'Speed Bin B-A'!M512,'Speed Bin B-A'!M824,'Speed Bin B-A'!M928,'Speed Bin B-A'!M1032,'Speed Bin B-A'!M1136,'Speed Bin B-A'!M1240,'Speed Bin B-A'!M1552,'Speed Bin B-A'!M1656,'Speed Bin B-A'!M1760,'Speed Bin B-A'!M1864,'Speed Bin B-A'!M1968,'Speed Bin B-A'!M2280,'Speed Bin B-A'!M2384,'Speed Bin B-A'!M2488,'Speed Bin B-A'!M2592,'Speed Bin B-A'!M2696)</f>
        <v>0</v>
      </c>
      <c r="N297" s="273">
        <f>SUM('Speed Bin B-A'!N96,'Speed Bin B-A'!N200,'Speed Bin B-A'!N304,'Speed Bin B-A'!N408,'Speed Bin B-A'!N512,'Speed Bin B-A'!N824,'Speed Bin B-A'!N928,'Speed Bin B-A'!N1032,'Speed Bin B-A'!N1136,'Speed Bin B-A'!N1240,'Speed Bin B-A'!N1552,'Speed Bin B-A'!N1656,'Speed Bin B-A'!N1760,'Speed Bin B-A'!N1864,'Speed Bin B-A'!N1968,'Speed Bin B-A'!N2280,'Speed Bin B-A'!N2384,'Speed Bin B-A'!N2488,'Speed Bin B-A'!N2592,'Speed Bin B-A'!N2696)</f>
        <v>0</v>
      </c>
      <c r="O297" s="273">
        <f>SUM('Speed Bin B-A'!O96,'Speed Bin B-A'!O200,'Speed Bin B-A'!O304,'Speed Bin B-A'!O408,'Speed Bin B-A'!O512,'Speed Bin B-A'!O824,'Speed Bin B-A'!O928,'Speed Bin B-A'!O1032,'Speed Bin B-A'!O1136,'Speed Bin B-A'!O1240,'Speed Bin B-A'!O1552,'Speed Bin B-A'!O1656,'Speed Bin B-A'!O1760,'Speed Bin B-A'!O1864,'Speed Bin B-A'!O1968,'Speed Bin B-A'!O2280,'Speed Bin B-A'!O2384,'Speed Bin B-A'!O2488,'Speed Bin B-A'!O2592,'Speed Bin B-A'!O2696)</f>
        <v>0</v>
      </c>
      <c r="P297" s="273">
        <f>SUM('Speed Bin B-A'!P96,'Speed Bin B-A'!P200,'Speed Bin B-A'!P304,'Speed Bin B-A'!P408,'Speed Bin B-A'!P512,'Speed Bin B-A'!P824,'Speed Bin B-A'!P928,'Speed Bin B-A'!P1032,'Speed Bin B-A'!P1136,'Speed Bin B-A'!P1240,'Speed Bin B-A'!P1552,'Speed Bin B-A'!P1656,'Speed Bin B-A'!P1760,'Speed Bin B-A'!P1864,'Speed Bin B-A'!P1968,'Speed Bin B-A'!P2280,'Speed Bin B-A'!P2384,'Speed Bin B-A'!P2488,'Speed Bin B-A'!P2592,'Speed Bin B-A'!P2696)</f>
        <v>0</v>
      </c>
      <c r="Q297" s="273">
        <f>SUM('Speed Bin B-A'!Q96,'Speed Bin B-A'!Q200,'Speed Bin B-A'!Q304,'Speed Bin B-A'!Q408,'Speed Bin B-A'!Q512,'Speed Bin B-A'!Q824,'Speed Bin B-A'!Q928,'Speed Bin B-A'!Q1032,'Speed Bin B-A'!Q1136,'Speed Bin B-A'!Q1240,'Speed Bin B-A'!Q1552,'Speed Bin B-A'!Q1656,'Speed Bin B-A'!Q1760,'Speed Bin B-A'!Q1864,'Speed Bin B-A'!Q1968,'Speed Bin B-A'!Q2280,'Speed Bin B-A'!Q2384,'Speed Bin B-A'!Q2488,'Speed Bin B-A'!Q2592,'Speed Bin B-A'!Q2696)</f>
        <v>0</v>
      </c>
      <c r="R297" s="273">
        <f>SUM('Speed Bin B-A'!R96,'Speed Bin B-A'!R200,'Speed Bin B-A'!R304,'Speed Bin B-A'!R408,'Speed Bin B-A'!R512,'Speed Bin B-A'!R824,'Speed Bin B-A'!R928,'Speed Bin B-A'!R1032,'Speed Bin B-A'!R1136,'Speed Bin B-A'!R1240,'Speed Bin B-A'!R1552,'Speed Bin B-A'!R1656,'Speed Bin B-A'!R1760,'Speed Bin B-A'!R1864,'Speed Bin B-A'!R1968,'Speed Bin B-A'!R2280,'Speed Bin B-A'!R2384,'Speed Bin B-A'!R2488,'Speed Bin B-A'!R2592,'Speed Bin B-A'!R2696)</f>
        <v>0</v>
      </c>
      <c r="S297" s="273">
        <f>SUM('Speed Bin B-A'!S96,'Speed Bin B-A'!S200,'Speed Bin B-A'!S304,'Speed Bin B-A'!S408,'Speed Bin B-A'!S512,'Speed Bin B-A'!S824,'Speed Bin B-A'!S928,'Speed Bin B-A'!S1032,'Speed Bin B-A'!S1136,'Speed Bin B-A'!S1240,'Speed Bin B-A'!S1552,'Speed Bin B-A'!S1656,'Speed Bin B-A'!S1760,'Speed Bin B-A'!S1864,'Speed Bin B-A'!S1968,'Speed Bin B-A'!S2280,'Speed Bin B-A'!S2384,'Speed Bin B-A'!S2488,'Speed Bin B-A'!S2592,'Speed Bin B-A'!S2696)</f>
        <v>0</v>
      </c>
      <c r="T297" s="273">
        <f>SUM('Speed Bin B-A'!T96,'Speed Bin B-A'!T200,'Speed Bin B-A'!T304,'Speed Bin B-A'!T408,'Speed Bin B-A'!T512,'Speed Bin B-A'!T824,'Speed Bin B-A'!T928,'Speed Bin B-A'!T1032,'Speed Bin B-A'!T1136,'Speed Bin B-A'!T1240,'Speed Bin B-A'!T1552,'Speed Bin B-A'!T1656,'Speed Bin B-A'!T1760,'Speed Bin B-A'!T1864,'Speed Bin B-A'!T1968,'Speed Bin B-A'!T2280,'Speed Bin B-A'!T2384,'Speed Bin B-A'!T2488,'Speed Bin B-A'!T2592,'Speed Bin B-A'!T2696)</f>
        <v>0</v>
      </c>
      <c r="U297" s="273">
        <f>SUM('Speed Bin B-A'!U96,'Speed Bin B-A'!U200,'Speed Bin B-A'!U304,'Speed Bin B-A'!U408,'Speed Bin B-A'!U512,'Speed Bin B-A'!U824,'Speed Bin B-A'!U928,'Speed Bin B-A'!U1032,'Speed Bin B-A'!U1136,'Speed Bin B-A'!U1240,'Speed Bin B-A'!U1552,'Speed Bin B-A'!U1656,'Speed Bin B-A'!U1760,'Speed Bin B-A'!U1864,'Speed Bin B-A'!U1968,'Speed Bin B-A'!U2280,'Speed Bin B-A'!U2384,'Speed Bin B-A'!U2488,'Speed Bin B-A'!U2592,'Speed Bin B-A'!U2696)</f>
        <v>0</v>
      </c>
      <c r="V297" s="274">
        <f>IFERROR(AVERAGE('Speed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24.514285714285712</v>
      </c>
      <c r="W297" s="274">
        <f>IFERROR(AVERAGE('Speed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29.228571428571424</v>
      </c>
      <c r="X297" s="267"/>
      <c r="Y297" s="267"/>
    </row>
    <row r="298" spans="1:25" x14ac:dyDescent="0.25">
      <c r="A298" s="272">
        <v>0.89583333333333304</v>
      </c>
      <c r="B298" s="273">
        <f>SUM('Speed Bin B-A'!B97,'Speed Bin B-A'!B201,'Speed Bin B-A'!B305,'Speed Bin B-A'!B409,'Speed Bin B-A'!B513,'Speed Bin B-A'!B825,'Speed Bin B-A'!B929,'Speed Bin B-A'!B1033,'Speed Bin B-A'!B1137,'Speed Bin B-A'!B1241,'Speed Bin B-A'!B1553,'Speed Bin B-A'!B1657,'Speed Bin B-A'!B1761,'Speed Bin B-A'!B1865,'Speed Bin B-A'!B1969,'Speed Bin B-A'!B2281,'Speed Bin B-A'!B2385,'Speed Bin B-A'!B2489,'Speed Bin B-A'!B2593,'Speed Bin B-A'!B2697)</f>
        <v>477</v>
      </c>
      <c r="C298" s="273">
        <f>SUM('Speed Bin B-A'!C97,'Speed Bin B-A'!C201,'Speed Bin B-A'!C305,'Speed Bin B-A'!C409,'Speed Bin B-A'!C513,'Speed Bin B-A'!C825,'Speed Bin B-A'!C929,'Speed Bin B-A'!C1033,'Speed Bin B-A'!C1137,'Speed Bin B-A'!C1241,'Speed Bin B-A'!C1553,'Speed Bin B-A'!C1657,'Speed Bin B-A'!C1761,'Speed Bin B-A'!C1865,'Speed Bin B-A'!C1969,'Speed Bin B-A'!C2281,'Speed Bin B-A'!C2385,'Speed Bin B-A'!C2489,'Speed Bin B-A'!C2593,'Speed Bin B-A'!C2697)</f>
        <v>7</v>
      </c>
      <c r="D298" s="273">
        <f>SUM('Speed Bin B-A'!D97,'Speed Bin B-A'!D201,'Speed Bin B-A'!D305,'Speed Bin B-A'!D409,'Speed Bin B-A'!D513,'Speed Bin B-A'!D825,'Speed Bin B-A'!D929,'Speed Bin B-A'!D1033,'Speed Bin B-A'!D1137,'Speed Bin B-A'!D1241,'Speed Bin B-A'!D1553,'Speed Bin B-A'!D1657,'Speed Bin B-A'!D1761,'Speed Bin B-A'!D1865,'Speed Bin B-A'!D1969,'Speed Bin B-A'!D2281,'Speed Bin B-A'!D2385,'Speed Bin B-A'!D2489,'Speed Bin B-A'!D2593,'Speed Bin B-A'!D2697)</f>
        <v>28</v>
      </c>
      <c r="E298" s="273">
        <f>SUM('Speed Bin B-A'!E97,'Speed Bin B-A'!E201,'Speed Bin B-A'!E305,'Speed Bin B-A'!E409,'Speed Bin B-A'!E513,'Speed Bin B-A'!E825,'Speed Bin B-A'!E929,'Speed Bin B-A'!E1033,'Speed Bin B-A'!E1137,'Speed Bin B-A'!E1241,'Speed Bin B-A'!E1553,'Speed Bin B-A'!E1657,'Speed Bin B-A'!E1761,'Speed Bin B-A'!E1865,'Speed Bin B-A'!E1969,'Speed Bin B-A'!E2281,'Speed Bin B-A'!E2385,'Speed Bin B-A'!E2489,'Speed Bin B-A'!E2593,'Speed Bin B-A'!E2697)</f>
        <v>49</v>
      </c>
      <c r="F298" s="273">
        <f>SUM('Speed Bin B-A'!F97,'Speed Bin B-A'!F201,'Speed Bin B-A'!F305,'Speed Bin B-A'!F409,'Speed Bin B-A'!F513,'Speed Bin B-A'!F825,'Speed Bin B-A'!F929,'Speed Bin B-A'!F1033,'Speed Bin B-A'!F1137,'Speed Bin B-A'!F1241,'Speed Bin B-A'!F1553,'Speed Bin B-A'!F1657,'Speed Bin B-A'!F1761,'Speed Bin B-A'!F1865,'Speed Bin B-A'!F1969,'Speed Bin B-A'!F2281,'Speed Bin B-A'!F2385,'Speed Bin B-A'!F2489,'Speed Bin B-A'!F2593,'Speed Bin B-A'!F2697)</f>
        <v>171</v>
      </c>
      <c r="G298" s="273">
        <f>SUM('Speed Bin B-A'!G97,'Speed Bin B-A'!G201,'Speed Bin B-A'!G305,'Speed Bin B-A'!G409,'Speed Bin B-A'!G513,'Speed Bin B-A'!G825,'Speed Bin B-A'!G929,'Speed Bin B-A'!G1033,'Speed Bin B-A'!G1137,'Speed Bin B-A'!G1241,'Speed Bin B-A'!G1553,'Speed Bin B-A'!G1657,'Speed Bin B-A'!G1761,'Speed Bin B-A'!G1865,'Speed Bin B-A'!G1969,'Speed Bin B-A'!G2281,'Speed Bin B-A'!G2385,'Speed Bin B-A'!G2489,'Speed Bin B-A'!G2593,'Speed Bin B-A'!G2697)</f>
        <v>149</v>
      </c>
      <c r="H298" s="273">
        <f>SUM('Speed Bin B-A'!H97,'Speed Bin B-A'!H201,'Speed Bin B-A'!H305,'Speed Bin B-A'!H409,'Speed Bin B-A'!H513,'Speed Bin B-A'!H825,'Speed Bin B-A'!H929,'Speed Bin B-A'!H1033,'Speed Bin B-A'!H1137,'Speed Bin B-A'!H1241,'Speed Bin B-A'!H1553,'Speed Bin B-A'!H1657,'Speed Bin B-A'!H1761,'Speed Bin B-A'!H1865,'Speed Bin B-A'!H1969,'Speed Bin B-A'!H2281,'Speed Bin B-A'!H2385,'Speed Bin B-A'!H2489,'Speed Bin B-A'!H2593,'Speed Bin B-A'!H2697)</f>
        <v>56</v>
      </c>
      <c r="I298" s="273">
        <f>SUM('Speed Bin B-A'!I97,'Speed Bin B-A'!I201,'Speed Bin B-A'!I305,'Speed Bin B-A'!I409,'Speed Bin B-A'!I513,'Speed Bin B-A'!I825,'Speed Bin B-A'!I929,'Speed Bin B-A'!I1033,'Speed Bin B-A'!I1137,'Speed Bin B-A'!I1241,'Speed Bin B-A'!I1553,'Speed Bin B-A'!I1657,'Speed Bin B-A'!I1761,'Speed Bin B-A'!I1865,'Speed Bin B-A'!I1969,'Speed Bin B-A'!I2281,'Speed Bin B-A'!I2385,'Speed Bin B-A'!I2489,'Speed Bin B-A'!I2593,'Speed Bin B-A'!I2697)</f>
        <v>13</v>
      </c>
      <c r="J298" s="273">
        <f>SUM('Speed Bin B-A'!J97,'Speed Bin B-A'!J201,'Speed Bin B-A'!J305,'Speed Bin B-A'!J409,'Speed Bin B-A'!J513,'Speed Bin B-A'!J825,'Speed Bin B-A'!J929,'Speed Bin B-A'!J1033,'Speed Bin B-A'!J1137,'Speed Bin B-A'!J1241,'Speed Bin B-A'!J1553,'Speed Bin B-A'!J1657,'Speed Bin B-A'!J1761,'Speed Bin B-A'!J1865,'Speed Bin B-A'!J1969,'Speed Bin B-A'!J2281,'Speed Bin B-A'!J2385,'Speed Bin B-A'!J2489,'Speed Bin B-A'!J2593,'Speed Bin B-A'!J2697)</f>
        <v>4</v>
      </c>
      <c r="K298" s="273">
        <f>SUM('Speed Bin B-A'!K97,'Speed Bin B-A'!K201,'Speed Bin B-A'!K305,'Speed Bin B-A'!K409,'Speed Bin B-A'!K513,'Speed Bin B-A'!K825,'Speed Bin B-A'!K929,'Speed Bin B-A'!K1033,'Speed Bin B-A'!K1137,'Speed Bin B-A'!K1241,'Speed Bin B-A'!K1553,'Speed Bin B-A'!K1657,'Speed Bin B-A'!K1761,'Speed Bin B-A'!K1865,'Speed Bin B-A'!K1969,'Speed Bin B-A'!K2281,'Speed Bin B-A'!K2385,'Speed Bin B-A'!K2489,'Speed Bin B-A'!K2593,'Speed Bin B-A'!K2697)</f>
        <v>0</v>
      </c>
      <c r="L298" s="273">
        <f>SUM('Speed Bin B-A'!L97,'Speed Bin B-A'!L201,'Speed Bin B-A'!L305,'Speed Bin B-A'!L409,'Speed Bin B-A'!L513,'Speed Bin B-A'!L825,'Speed Bin B-A'!L929,'Speed Bin B-A'!L1033,'Speed Bin B-A'!L1137,'Speed Bin B-A'!L1241,'Speed Bin B-A'!L1553,'Speed Bin B-A'!L1657,'Speed Bin B-A'!L1761,'Speed Bin B-A'!L1865,'Speed Bin B-A'!L1969,'Speed Bin B-A'!L2281,'Speed Bin B-A'!L2385,'Speed Bin B-A'!L2489,'Speed Bin B-A'!L2593,'Speed Bin B-A'!L2697)</f>
        <v>0</v>
      </c>
      <c r="M298" s="273">
        <f>SUM('Speed Bin B-A'!M97,'Speed Bin B-A'!M201,'Speed Bin B-A'!M305,'Speed Bin B-A'!M409,'Speed Bin B-A'!M513,'Speed Bin B-A'!M825,'Speed Bin B-A'!M929,'Speed Bin B-A'!M1033,'Speed Bin B-A'!M1137,'Speed Bin B-A'!M1241,'Speed Bin B-A'!M1553,'Speed Bin B-A'!M1657,'Speed Bin B-A'!M1761,'Speed Bin B-A'!M1865,'Speed Bin B-A'!M1969,'Speed Bin B-A'!M2281,'Speed Bin B-A'!M2385,'Speed Bin B-A'!M2489,'Speed Bin B-A'!M2593,'Speed Bin B-A'!M2697)</f>
        <v>0</v>
      </c>
      <c r="N298" s="273">
        <f>SUM('Speed Bin B-A'!N97,'Speed Bin B-A'!N201,'Speed Bin B-A'!N305,'Speed Bin B-A'!N409,'Speed Bin B-A'!N513,'Speed Bin B-A'!N825,'Speed Bin B-A'!N929,'Speed Bin B-A'!N1033,'Speed Bin B-A'!N1137,'Speed Bin B-A'!N1241,'Speed Bin B-A'!N1553,'Speed Bin B-A'!N1657,'Speed Bin B-A'!N1761,'Speed Bin B-A'!N1865,'Speed Bin B-A'!N1969,'Speed Bin B-A'!N2281,'Speed Bin B-A'!N2385,'Speed Bin B-A'!N2489,'Speed Bin B-A'!N2593,'Speed Bin B-A'!N2697)</f>
        <v>0</v>
      </c>
      <c r="O298" s="273">
        <f>SUM('Speed Bin B-A'!O97,'Speed Bin B-A'!O201,'Speed Bin B-A'!O305,'Speed Bin B-A'!O409,'Speed Bin B-A'!O513,'Speed Bin B-A'!O825,'Speed Bin B-A'!O929,'Speed Bin B-A'!O1033,'Speed Bin B-A'!O1137,'Speed Bin B-A'!O1241,'Speed Bin B-A'!O1553,'Speed Bin B-A'!O1657,'Speed Bin B-A'!O1761,'Speed Bin B-A'!O1865,'Speed Bin B-A'!O1969,'Speed Bin B-A'!O2281,'Speed Bin B-A'!O2385,'Speed Bin B-A'!O2489,'Speed Bin B-A'!O2593,'Speed Bin B-A'!O2697)</f>
        <v>0</v>
      </c>
      <c r="P298" s="273">
        <f>SUM('Speed Bin B-A'!P97,'Speed Bin B-A'!P201,'Speed Bin B-A'!P305,'Speed Bin B-A'!P409,'Speed Bin B-A'!P513,'Speed Bin B-A'!P825,'Speed Bin B-A'!P929,'Speed Bin B-A'!P1033,'Speed Bin B-A'!P1137,'Speed Bin B-A'!P1241,'Speed Bin B-A'!P1553,'Speed Bin B-A'!P1657,'Speed Bin B-A'!P1761,'Speed Bin B-A'!P1865,'Speed Bin B-A'!P1969,'Speed Bin B-A'!P2281,'Speed Bin B-A'!P2385,'Speed Bin B-A'!P2489,'Speed Bin B-A'!P2593,'Speed Bin B-A'!P2697)</f>
        <v>0</v>
      </c>
      <c r="Q298" s="273">
        <f>SUM('Speed Bin B-A'!Q97,'Speed Bin B-A'!Q201,'Speed Bin B-A'!Q305,'Speed Bin B-A'!Q409,'Speed Bin B-A'!Q513,'Speed Bin B-A'!Q825,'Speed Bin B-A'!Q929,'Speed Bin B-A'!Q1033,'Speed Bin B-A'!Q1137,'Speed Bin B-A'!Q1241,'Speed Bin B-A'!Q1553,'Speed Bin B-A'!Q1657,'Speed Bin B-A'!Q1761,'Speed Bin B-A'!Q1865,'Speed Bin B-A'!Q1969,'Speed Bin B-A'!Q2281,'Speed Bin B-A'!Q2385,'Speed Bin B-A'!Q2489,'Speed Bin B-A'!Q2593,'Speed Bin B-A'!Q2697)</f>
        <v>0</v>
      </c>
      <c r="R298" s="273">
        <f>SUM('Speed Bin B-A'!R97,'Speed Bin B-A'!R201,'Speed Bin B-A'!R305,'Speed Bin B-A'!R409,'Speed Bin B-A'!R513,'Speed Bin B-A'!R825,'Speed Bin B-A'!R929,'Speed Bin B-A'!R1033,'Speed Bin B-A'!R1137,'Speed Bin B-A'!R1241,'Speed Bin B-A'!R1553,'Speed Bin B-A'!R1657,'Speed Bin B-A'!R1761,'Speed Bin B-A'!R1865,'Speed Bin B-A'!R1969,'Speed Bin B-A'!R2281,'Speed Bin B-A'!R2385,'Speed Bin B-A'!R2489,'Speed Bin B-A'!R2593,'Speed Bin B-A'!R2697)</f>
        <v>0</v>
      </c>
      <c r="S298" s="273">
        <f>SUM('Speed Bin B-A'!S97,'Speed Bin B-A'!S201,'Speed Bin B-A'!S305,'Speed Bin B-A'!S409,'Speed Bin B-A'!S513,'Speed Bin B-A'!S825,'Speed Bin B-A'!S929,'Speed Bin B-A'!S1033,'Speed Bin B-A'!S1137,'Speed Bin B-A'!S1241,'Speed Bin B-A'!S1553,'Speed Bin B-A'!S1657,'Speed Bin B-A'!S1761,'Speed Bin B-A'!S1865,'Speed Bin B-A'!S1969,'Speed Bin B-A'!S2281,'Speed Bin B-A'!S2385,'Speed Bin B-A'!S2489,'Speed Bin B-A'!S2593,'Speed Bin B-A'!S2697)</f>
        <v>0</v>
      </c>
      <c r="T298" s="273">
        <f>SUM('Speed Bin B-A'!T97,'Speed Bin B-A'!T201,'Speed Bin B-A'!T305,'Speed Bin B-A'!T409,'Speed Bin B-A'!T513,'Speed Bin B-A'!T825,'Speed Bin B-A'!T929,'Speed Bin B-A'!T1033,'Speed Bin B-A'!T1137,'Speed Bin B-A'!T1241,'Speed Bin B-A'!T1553,'Speed Bin B-A'!T1657,'Speed Bin B-A'!T1761,'Speed Bin B-A'!T1865,'Speed Bin B-A'!T1969,'Speed Bin B-A'!T2281,'Speed Bin B-A'!T2385,'Speed Bin B-A'!T2489,'Speed Bin B-A'!T2593,'Speed Bin B-A'!T2697)</f>
        <v>0</v>
      </c>
      <c r="U298" s="273">
        <f>SUM('Speed Bin B-A'!U97,'Speed Bin B-A'!U201,'Speed Bin B-A'!U305,'Speed Bin B-A'!U409,'Speed Bin B-A'!U513,'Speed Bin B-A'!U825,'Speed Bin B-A'!U929,'Speed Bin B-A'!U1033,'Speed Bin B-A'!U1137,'Speed Bin B-A'!U1241,'Speed Bin B-A'!U1553,'Speed Bin B-A'!U1657,'Speed Bin B-A'!U1761,'Speed Bin B-A'!U1865,'Speed Bin B-A'!U1969,'Speed Bin B-A'!U2281,'Speed Bin B-A'!U2385,'Speed Bin B-A'!U2489,'Speed Bin B-A'!U2593,'Speed Bin B-A'!U2697)</f>
        <v>0</v>
      </c>
      <c r="V298" s="274">
        <f>IFERROR(AVERAGE('Speed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24.642857142857139</v>
      </c>
      <c r="W298" s="274">
        <f>IFERROR(AVERAGE('Speed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29.900000000000002</v>
      </c>
      <c r="X298" s="267"/>
      <c r="Y298" s="267"/>
    </row>
    <row r="299" spans="1:25" x14ac:dyDescent="0.25">
      <c r="A299" s="272">
        <v>0.90625</v>
      </c>
      <c r="B299" s="273">
        <f>SUM('Speed Bin B-A'!B98,'Speed Bin B-A'!B202,'Speed Bin B-A'!B306,'Speed Bin B-A'!B410,'Speed Bin B-A'!B514,'Speed Bin B-A'!B826,'Speed Bin B-A'!B930,'Speed Bin B-A'!B1034,'Speed Bin B-A'!B1138,'Speed Bin B-A'!B1242,'Speed Bin B-A'!B1554,'Speed Bin B-A'!B1658,'Speed Bin B-A'!B1762,'Speed Bin B-A'!B1866,'Speed Bin B-A'!B1970,'Speed Bin B-A'!B2282,'Speed Bin B-A'!B2386,'Speed Bin B-A'!B2490,'Speed Bin B-A'!B2594,'Speed Bin B-A'!B2698)</f>
        <v>534</v>
      </c>
      <c r="C299" s="273">
        <f>SUM('Speed Bin B-A'!C98,'Speed Bin B-A'!C202,'Speed Bin B-A'!C306,'Speed Bin B-A'!C410,'Speed Bin B-A'!C514,'Speed Bin B-A'!C826,'Speed Bin B-A'!C930,'Speed Bin B-A'!C1034,'Speed Bin B-A'!C1138,'Speed Bin B-A'!C1242,'Speed Bin B-A'!C1554,'Speed Bin B-A'!C1658,'Speed Bin B-A'!C1762,'Speed Bin B-A'!C1866,'Speed Bin B-A'!C1970,'Speed Bin B-A'!C2282,'Speed Bin B-A'!C2386,'Speed Bin B-A'!C2490,'Speed Bin B-A'!C2594,'Speed Bin B-A'!C2698)</f>
        <v>7</v>
      </c>
      <c r="D299" s="273">
        <f>SUM('Speed Bin B-A'!D98,'Speed Bin B-A'!D202,'Speed Bin B-A'!D306,'Speed Bin B-A'!D410,'Speed Bin B-A'!D514,'Speed Bin B-A'!D826,'Speed Bin B-A'!D930,'Speed Bin B-A'!D1034,'Speed Bin B-A'!D1138,'Speed Bin B-A'!D1242,'Speed Bin B-A'!D1554,'Speed Bin B-A'!D1658,'Speed Bin B-A'!D1762,'Speed Bin B-A'!D1866,'Speed Bin B-A'!D1970,'Speed Bin B-A'!D2282,'Speed Bin B-A'!D2386,'Speed Bin B-A'!D2490,'Speed Bin B-A'!D2594,'Speed Bin B-A'!D2698)</f>
        <v>27</v>
      </c>
      <c r="E299" s="273">
        <f>SUM('Speed Bin B-A'!E98,'Speed Bin B-A'!E202,'Speed Bin B-A'!E306,'Speed Bin B-A'!E410,'Speed Bin B-A'!E514,'Speed Bin B-A'!E826,'Speed Bin B-A'!E930,'Speed Bin B-A'!E1034,'Speed Bin B-A'!E1138,'Speed Bin B-A'!E1242,'Speed Bin B-A'!E1554,'Speed Bin B-A'!E1658,'Speed Bin B-A'!E1762,'Speed Bin B-A'!E1866,'Speed Bin B-A'!E1970,'Speed Bin B-A'!E2282,'Speed Bin B-A'!E2386,'Speed Bin B-A'!E2490,'Speed Bin B-A'!E2594,'Speed Bin B-A'!E2698)</f>
        <v>44</v>
      </c>
      <c r="F299" s="273">
        <f>SUM('Speed Bin B-A'!F98,'Speed Bin B-A'!F202,'Speed Bin B-A'!F306,'Speed Bin B-A'!F410,'Speed Bin B-A'!F514,'Speed Bin B-A'!F826,'Speed Bin B-A'!F930,'Speed Bin B-A'!F1034,'Speed Bin B-A'!F1138,'Speed Bin B-A'!F1242,'Speed Bin B-A'!F1554,'Speed Bin B-A'!F1658,'Speed Bin B-A'!F1762,'Speed Bin B-A'!F1866,'Speed Bin B-A'!F1970,'Speed Bin B-A'!F2282,'Speed Bin B-A'!F2386,'Speed Bin B-A'!F2490,'Speed Bin B-A'!F2594,'Speed Bin B-A'!F2698)</f>
        <v>214</v>
      </c>
      <c r="G299" s="273">
        <f>SUM('Speed Bin B-A'!G98,'Speed Bin B-A'!G202,'Speed Bin B-A'!G306,'Speed Bin B-A'!G410,'Speed Bin B-A'!G514,'Speed Bin B-A'!G826,'Speed Bin B-A'!G930,'Speed Bin B-A'!G1034,'Speed Bin B-A'!G1138,'Speed Bin B-A'!G1242,'Speed Bin B-A'!G1554,'Speed Bin B-A'!G1658,'Speed Bin B-A'!G1762,'Speed Bin B-A'!G1866,'Speed Bin B-A'!G1970,'Speed Bin B-A'!G2282,'Speed Bin B-A'!G2386,'Speed Bin B-A'!G2490,'Speed Bin B-A'!G2594,'Speed Bin B-A'!G2698)</f>
        <v>164</v>
      </c>
      <c r="H299" s="273">
        <f>SUM('Speed Bin B-A'!H98,'Speed Bin B-A'!H202,'Speed Bin B-A'!H306,'Speed Bin B-A'!H410,'Speed Bin B-A'!H514,'Speed Bin B-A'!H826,'Speed Bin B-A'!H930,'Speed Bin B-A'!H1034,'Speed Bin B-A'!H1138,'Speed Bin B-A'!H1242,'Speed Bin B-A'!H1554,'Speed Bin B-A'!H1658,'Speed Bin B-A'!H1762,'Speed Bin B-A'!H1866,'Speed Bin B-A'!H1970,'Speed Bin B-A'!H2282,'Speed Bin B-A'!H2386,'Speed Bin B-A'!H2490,'Speed Bin B-A'!H2594,'Speed Bin B-A'!H2698)</f>
        <v>58</v>
      </c>
      <c r="I299" s="273">
        <f>SUM('Speed Bin B-A'!I98,'Speed Bin B-A'!I202,'Speed Bin B-A'!I306,'Speed Bin B-A'!I410,'Speed Bin B-A'!I514,'Speed Bin B-A'!I826,'Speed Bin B-A'!I930,'Speed Bin B-A'!I1034,'Speed Bin B-A'!I1138,'Speed Bin B-A'!I1242,'Speed Bin B-A'!I1554,'Speed Bin B-A'!I1658,'Speed Bin B-A'!I1762,'Speed Bin B-A'!I1866,'Speed Bin B-A'!I1970,'Speed Bin B-A'!I2282,'Speed Bin B-A'!I2386,'Speed Bin B-A'!I2490,'Speed Bin B-A'!I2594,'Speed Bin B-A'!I2698)</f>
        <v>16</v>
      </c>
      <c r="J299" s="273">
        <f>SUM('Speed Bin B-A'!J98,'Speed Bin B-A'!J202,'Speed Bin B-A'!J306,'Speed Bin B-A'!J410,'Speed Bin B-A'!J514,'Speed Bin B-A'!J826,'Speed Bin B-A'!J930,'Speed Bin B-A'!J1034,'Speed Bin B-A'!J1138,'Speed Bin B-A'!J1242,'Speed Bin B-A'!J1554,'Speed Bin B-A'!J1658,'Speed Bin B-A'!J1762,'Speed Bin B-A'!J1866,'Speed Bin B-A'!J1970,'Speed Bin B-A'!J2282,'Speed Bin B-A'!J2386,'Speed Bin B-A'!J2490,'Speed Bin B-A'!J2594,'Speed Bin B-A'!J2698)</f>
        <v>3</v>
      </c>
      <c r="K299" s="273">
        <f>SUM('Speed Bin B-A'!K98,'Speed Bin B-A'!K202,'Speed Bin B-A'!K306,'Speed Bin B-A'!K410,'Speed Bin B-A'!K514,'Speed Bin B-A'!K826,'Speed Bin B-A'!K930,'Speed Bin B-A'!K1034,'Speed Bin B-A'!K1138,'Speed Bin B-A'!K1242,'Speed Bin B-A'!K1554,'Speed Bin B-A'!K1658,'Speed Bin B-A'!K1762,'Speed Bin B-A'!K1866,'Speed Bin B-A'!K1970,'Speed Bin B-A'!K2282,'Speed Bin B-A'!K2386,'Speed Bin B-A'!K2490,'Speed Bin B-A'!K2594,'Speed Bin B-A'!K2698)</f>
        <v>1</v>
      </c>
      <c r="L299" s="273">
        <f>SUM('Speed Bin B-A'!L98,'Speed Bin B-A'!L202,'Speed Bin B-A'!L306,'Speed Bin B-A'!L410,'Speed Bin B-A'!L514,'Speed Bin B-A'!L826,'Speed Bin B-A'!L930,'Speed Bin B-A'!L1034,'Speed Bin B-A'!L1138,'Speed Bin B-A'!L1242,'Speed Bin B-A'!L1554,'Speed Bin B-A'!L1658,'Speed Bin B-A'!L1762,'Speed Bin B-A'!L1866,'Speed Bin B-A'!L1970,'Speed Bin B-A'!L2282,'Speed Bin B-A'!L2386,'Speed Bin B-A'!L2490,'Speed Bin B-A'!L2594,'Speed Bin B-A'!L2698)</f>
        <v>0</v>
      </c>
      <c r="M299" s="273">
        <f>SUM('Speed Bin B-A'!M98,'Speed Bin B-A'!M202,'Speed Bin B-A'!M306,'Speed Bin B-A'!M410,'Speed Bin B-A'!M514,'Speed Bin B-A'!M826,'Speed Bin B-A'!M930,'Speed Bin B-A'!M1034,'Speed Bin B-A'!M1138,'Speed Bin B-A'!M1242,'Speed Bin B-A'!M1554,'Speed Bin B-A'!M1658,'Speed Bin B-A'!M1762,'Speed Bin B-A'!M1866,'Speed Bin B-A'!M1970,'Speed Bin B-A'!M2282,'Speed Bin B-A'!M2386,'Speed Bin B-A'!M2490,'Speed Bin B-A'!M2594,'Speed Bin B-A'!M2698)</f>
        <v>0</v>
      </c>
      <c r="N299" s="273">
        <f>SUM('Speed Bin B-A'!N98,'Speed Bin B-A'!N202,'Speed Bin B-A'!N306,'Speed Bin B-A'!N410,'Speed Bin B-A'!N514,'Speed Bin B-A'!N826,'Speed Bin B-A'!N930,'Speed Bin B-A'!N1034,'Speed Bin B-A'!N1138,'Speed Bin B-A'!N1242,'Speed Bin B-A'!N1554,'Speed Bin B-A'!N1658,'Speed Bin B-A'!N1762,'Speed Bin B-A'!N1866,'Speed Bin B-A'!N1970,'Speed Bin B-A'!N2282,'Speed Bin B-A'!N2386,'Speed Bin B-A'!N2490,'Speed Bin B-A'!N2594,'Speed Bin B-A'!N2698)</f>
        <v>0</v>
      </c>
      <c r="O299" s="273">
        <f>SUM('Speed Bin B-A'!O98,'Speed Bin B-A'!O202,'Speed Bin B-A'!O306,'Speed Bin B-A'!O410,'Speed Bin B-A'!O514,'Speed Bin B-A'!O826,'Speed Bin B-A'!O930,'Speed Bin B-A'!O1034,'Speed Bin B-A'!O1138,'Speed Bin B-A'!O1242,'Speed Bin B-A'!O1554,'Speed Bin B-A'!O1658,'Speed Bin B-A'!O1762,'Speed Bin B-A'!O1866,'Speed Bin B-A'!O1970,'Speed Bin B-A'!O2282,'Speed Bin B-A'!O2386,'Speed Bin B-A'!O2490,'Speed Bin B-A'!O2594,'Speed Bin B-A'!O2698)</f>
        <v>0</v>
      </c>
      <c r="P299" s="273">
        <f>SUM('Speed Bin B-A'!P98,'Speed Bin B-A'!P202,'Speed Bin B-A'!P306,'Speed Bin B-A'!P410,'Speed Bin B-A'!P514,'Speed Bin B-A'!P826,'Speed Bin B-A'!P930,'Speed Bin B-A'!P1034,'Speed Bin B-A'!P1138,'Speed Bin B-A'!P1242,'Speed Bin B-A'!P1554,'Speed Bin B-A'!P1658,'Speed Bin B-A'!P1762,'Speed Bin B-A'!P1866,'Speed Bin B-A'!P1970,'Speed Bin B-A'!P2282,'Speed Bin B-A'!P2386,'Speed Bin B-A'!P2490,'Speed Bin B-A'!P2594,'Speed Bin B-A'!P2698)</f>
        <v>0</v>
      </c>
      <c r="Q299" s="273">
        <f>SUM('Speed Bin B-A'!Q98,'Speed Bin B-A'!Q202,'Speed Bin B-A'!Q306,'Speed Bin B-A'!Q410,'Speed Bin B-A'!Q514,'Speed Bin B-A'!Q826,'Speed Bin B-A'!Q930,'Speed Bin B-A'!Q1034,'Speed Bin B-A'!Q1138,'Speed Bin B-A'!Q1242,'Speed Bin B-A'!Q1554,'Speed Bin B-A'!Q1658,'Speed Bin B-A'!Q1762,'Speed Bin B-A'!Q1866,'Speed Bin B-A'!Q1970,'Speed Bin B-A'!Q2282,'Speed Bin B-A'!Q2386,'Speed Bin B-A'!Q2490,'Speed Bin B-A'!Q2594,'Speed Bin B-A'!Q2698)</f>
        <v>0</v>
      </c>
      <c r="R299" s="273">
        <f>SUM('Speed Bin B-A'!R98,'Speed Bin B-A'!R202,'Speed Bin B-A'!R306,'Speed Bin B-A'!R410,'Speed Bin B-A'!R514,'Speed Bin B-A'!R826,'Speed Bin B-A'!R930,'Speed Bin B-A'!R1034,'Speed Bin B-A'!R1138,'Speed Bin B-A'!R1242,'Speed Bin B-A'!R1554,'Speed Bin B-A'!R1658,'Speed Bin B-A'!R1762,'Speed Bin B-A'!R1866,'Speed Bin B-A'!R1970,'Speed Bin B-A'!R2282,'Speed Bin B-A'!R2386,'Speed Bin B-A'!R2490,'Speed Bin B-A'!R2594,'Speed Bin B-A'!R2698)</f>
        <v>0</v>
      </c>
      <c r="S299" s="273">
        <f>SUM('Speed Bin B-A'!S98,'Speed Bin B-A'!S202,'Speed Bin B-A'!S306,'Speed Bin B-A'!S410,'Speed Bin B-A'!S514,'Speed Bin B-A'!S826,'Speed Bin B-A'!S930,'Speed Bin B-A'!S1034,'Speed Bin B-A'!S1138,'Speed Bin B-A'!S1242,'Speed Bin B-A'!S1554,'Speed Bin B-A'!S1658,'Speed Bin B-A'!S1762,'Speed Bin B-A'!S1866,'Speed Bin B-A'!S1970,'Speed Bin B-A'!S2282,'Speed Bin B-A'!S2386,'Speed Bin B-A'!S2490,'Speed Bin B-A'!S2594,'Speed Bin B-A'!S2698)</f>
        <v>0</v>
      </c>
      <c r="T299" s="273">
        <f>SUM('Speed Bin B-A'!T98,'Speed Bin B-A'!T202,'Speed Bin B-A'!T306,'Speed Bin B-A'!T410,'Speed Bin B-A'!T514,'Speed Bin B-A'!T826,'Speed Bin B-A'!T930,'Speed Bin B-A'!T1034,'Speed Bin B-A'!T1138,'Speed Bin B-A'!T1242,'Speed Bin B-A'!T1554,'Speed Bin B-A'!T1658,'Speed Bin B-A'!T1762,'Speed Bin B-A'!T1866,'Speed Bin B-A'!T1970,'Speed Bin B-A'!T2282,'Speed Bin B-A'!T2386,'Speed Bin B-A'!T2490,'Speed Bin B-A'!T2594,'Speed Bin B-A'!T2698)</f>
        <v>0</v>
      </c>
      <c r="U299" s="273">
        <f>SUM('Speed Bin B-A'!U98,'Speed Bin B-A'!U202,'Speed Bin B-A'!U306,'Speed Bin B-A'!U410,'Speed Bin B-A'!U514,'Speed Bin B-A'!U826,'Speed Bin B-A'!U930,'Speed Bin B-A'!U1034,'Speed Bin B-A'!U1138,'Speed Bin B-A'!U1242,'Speed Bin B-A'!U1554,'Speed Bin B-A'!U1658,'Speed Bin B-A'!U1762,'Speed Bin B-A'!U1866,'Speed Bin B-A'!U1970,'Speed Bin B-A'!U2282,'Speed Bin B-A'!U2386,'Speed Bin B-A'!U2490,'Speed Bin B-A'!U2594,'Speed Bin B-A'!U2698)</f>
        <v>0</v>
      </c>
      <c r="V299" s="274">
        <f>IFERROR(AVERAGE('Speed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24.478571428571424</v>
      </c>
      <c r="W299" s="274">
        <f>IFERROR(AVERAGE('Speed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30.085714285714285</v>
      </c>
      <c r="X299" s="267"/>
      <c r="Y299" s="267"/>
    </row>
    <row r="300" spans="1:25" x14ac:dyDescent="0.25">
      <c r="A300" s="272">
        <v>0.91666666666666696</v>
      </c>
      <c r="B300" s="273">
        <f>SUM('Speed Bin B-A'!B99,'Speed Bin B-A'!B203,'Speed Bin B-A'!B307,'Speed Bin B-A'!B411,'Speed Bin B-A'!B515,'Speed Bin B-A'!B827,'Speed Bin B-A'!B931,'Speed Bin B-A'!B1035,'Speed Bin B-A'!B1139,'Speed Bin B-A'!B1243,'Speed Bin B-A'!B1555,'Speed Bin B-A'!B1659,'Speed Bin B-A'!B1763,'Speed Bin B-A'!B1867,'Speed Bin B-A'!B1971,'Speed Bin B-A'!B2283,'Speed Bin B-A'!B2387,'Speed Bin B-A'!B2491,'Speed Bin B-A'!B2595,'Speed Bin B-A'!B2699)</f>
        <v>564</v>
      </c>
      <c r="C300" s="273">
        <f>SUM('Speed Bin B-A'!C99,'Speed Bin B-A'!C203,'Speed Bin B-A'!C307,'Speed Bin B-A'!C411,'Speed Bin B-A'!C515,'Speed Bin B-A'!C827,'Speed Bin B-A'!C931,'Speed Bin B-A'!C1035,'Speed Bin B-A'!C1139,'Speed Bin B-A'!C1243,'Speed Bin B-A'!C1555,'Speed Bin B-A'!C1659,'Speed Bin B-A'!C1763,'Speed Bin B-A'!C1867,'Speed Bin B-A'!C1971,'Speed Bin B-A'!C2283,'Speed Bin B-A'!C2387,'Speed Bin B-A'!C2491,'Speed Bin B-A'!C2595,'Speed Bin B-A'!C2699)</f>
        <v>7</v>
      </c>
      <c r="D300" s="273">
        <f>SUM('Speed Bin B-A'!D99,'Speed Bin B-A'!D203,'Speed Bin B-A'!D307,'Speed Bin B-A'!D411,'Speed Bin B-A'!D515,'Speed Bin B-A'!D827,'Speed Bin B-A'!D931,'Speed Bin B-A'!D1035,'Speed Bin B-A'!D1139,'Speed Bin B-A'!D1243,'Speed Bin B-A'!D1555,'Speed Bin B-A'!D1659,'Speed Bin B-A'!D1763,'Speed Bin B-A'!D1867,'Speed Bin B-A'!D1971,'Speed Bin B-A'!D2283,'Speed Bin B-A'!D2387,'Speed Bin B-A'!D2491,'Speed Bin B-A'!D2595,'Speed Bin B-A'!D2699)</f>
        <v>48</v>
      </c>
      <c r="E300" s="273">
        <f>SUM('Speed Bin B-A'!E99,'Speed Bin B-A'!E203,'Speed Bin B-A'!E307,'Speed Bin B-A'!E411,'Speed Bin B-A'!E515,'Speed Bin B-A'!E827,'Speed Bin B-A'!E931,'Speed Bin B-A'!E1035,'Speed Bin B-A'!E1139,'Speed Bin B-A'!E1243,'Speed Bin B-A'!E1555,'Speed Bin B-A'!E1659,'Speed Bin B-A'!E1763,'Speed Bin B-A'!E1867,'Speed Bin B-A'!E1971,'Speed Bin B-A'!E2283,'Speed Bin B-A'!E2387,'Speed Bin B-A'!E2491,'Speed Bin B-A'!E2595,'Speed Bin B-A'!E2699)</f>
        <v>56</v>
      </c>
      <c r="F300" s="273">
        <f>SUM('Speed Bin B-A'!F99,'Speed Bin B-A'!F203,'Speed Bin B-A'!F307,'Speed Bin B-A'!F411,'Speed Bin B-A'!F515,'Speed Bin B-A'!F827,'Speed Bin B-A'!F931,'Speed Bin B-A'!F1035,'Speed Bin B-A'!F1139,'Speed Bin B-A'!F1243,'Speed Bin B-A'!F1555,'Speed Bin B-A'!F1659,'Speed Bin B-A'!F1763,'Speed Bin B-A'!F1867,'Speed Bin B-A'!F1971,'Speed Bin B-A'!F2283,'Speed Bin B-A'!F2387,'Speed Bin B-A'!F2491,'Speed Bin B-A'!F2595,'Speed Bin B-A'!F2699)</f>
        <v>219</v>
      </c>
      <c r="G300" s="273">
        <f>SUM('Speed Bin B-A'!G99,'Speed Bin B-A'!G203,'Speed Bin B-A'!G307,'Speed Bin B-A'!G411,'Speed Bin B-A'!G515,'Speed Bin B-A'!G827,'Speed Bin B-A'!G931,'Speed Bin B-A'!G1035,'Speed Bin B-A'!G1139,'Speed Bin B-A'!G1243,'Speed Bin B-A'!G1555,'Speed Bin B-A'!G1659,'Speed Bin B-A'!G1763,'Speed Bin B-A'!G1867,'Speed Bin B-A'!G1971,'Speed Bin B-A'!G2283,'Speed Bin B-A'!G2387,'Speed Bin B-A'!G2491,'Speed Bin B-A'!G2595,'Speed Bin B-A'!G2699)</f>
        <v>179</v>
      </c>
      <c r="H300" s="273">
        <f>SUM('Speed Bin B-A'!H99,'Speed Bin B-A'!H203,'Speed Bin B-A'!H307,'Speed Bin B-A'!H411,'Speed Bin B-A'!H515,'Speed Bin B-A'!H827,'Speed Bin B-A'!H931,'Speed Bin B-A'!H1035,'Speed Bin B-A'!H1139,'Speed Bin B-A'!H1243,'Speed Bin B-A'!H1555,'Speed Bin B-A'!H1659,'Speed Bin B-A'!H1763,'Speed Bin B-A'!H1867,'Speed Bin B-A'!H1971,'Speed Bin B-A'!H2283,'Speed Bin B-A'!H2387,'Speed Bin B-A'!H2491,'Speed Bin B-A'!H2595,'Speed Bin B-A'!H2699)</f>
        <v>44</v>
      </c>
      <c r="I300" s="273">
        <f>SUM('Speed Bin B-A'!I99,'Speed Bin B-A'!I203,'Speed Bin B-A'!I307,'Speed Bin B-A'!I411,'Speed Bin B-A'!I515,'Speed Bin B-A'!I827,'Speed Bin B-A'!I931,'Speed Bin B-A'!I1035,'Speed Bin B-A'!I1139,'Speed Bin B-A'!I1243,'Speed Bin B-A'!I1555,'Speed Bin B-A'!I1659,'Speed Bin B-A'!I1763,'Speed Bin B-A'!I1867,'Speed Bin B-A'!I1971,'Speed Bin B-A'!I2283,'Speed Bin B-A'!I2387,'Speed Bin B-A'!I2491,'Speed Bin B-A'!I2595,'Speed Bin B-A'!I2699)</f>
        <v>10</v>
      </c>
      <c r="J300" s="273">
        <f>SUM('Speed Bin B-A'!J99,'Speed Bin B-A'!J203,'Speed Bin B-A'!J307,'Speed Bin B-A'!J411,'Speed Bin B-A'!J515,'Speed Bin B-A'!J827,'Speed Bin B-A'!J931,'Speed Bin B-A'!J1035,'Speed Bin B-A'!J1139,'Speed Bin B-A'!J1243,'Speed Bin B-A'!J1555,'Speed Bin B-A'!J1659,'Speed Bin B-A'!J1763,'Speed Bin B-A'!J1867,'Speed Bin B-A'!J1971,'Speed Bin B-A'!J2283,'Speed Bin B-A'!J2387,'Speed Bin B-A'!J2491,'Speed Bin B-A'!J2595,'Speed Bin B-A'!J2699)</f>
        <v>1</v>
      </c>
      <c r="K300" s="273">
        <f>SUM('Speed Bin B-A'!K99,'Speed Bin B-A'!K203,'Speed Bin B-A'!K307,'Speed Bin B-A'!K411,'Speed Bin B-A'!K515,'Speed Bin B-A'!K827,'Speed Bin B-A'!K931,'Speed Bin B-A'!K1035,'Speed Bin B-A'!K1139,'Speed Bin B-A'!K1243,'Speed Bin B-A'!K1555,'Speed Bin B-A'!K1659,'Speed Bin B-A'!K1763,'Speed Bin B-A'!K1867,'Speed Bin B-A'!K1971,'Speed Bin B-A'!K2283,'Speed Bin B-A'!K2387,'Speed Bin B-A'!K2491,'Speed Bin B-A'!K2595,'Speed Bin B-A'!K2699)</f>
        <v>0</v>
      </c>
      <c r="L300" s="273">
        <f>SUM('Speed Bin B-A'!L99,'Speed Bin B-A'!L203,'Speed Bin B-A'!L307,'Speed Bin B-A'!L411,'Speed Bin B-A'!L515,'Speed Bin B-A'!L827,'Speed Bin B-A'!L931,'Speed Bin B-A'!L1035,'Speed Bin B-A'!L1139,'Speed Bin B-A'!L1243,'Speed Bin B-A'!L1555,'Speed Bin B-A'!L1659,'Speed Bin B-A'!L1763,'Speed Bin B-A'!L1867,'Speed Bin B-A'!L1971,'Speed Bin B-A'!L2283,'Speed Bin B-A'!L2387,'Speed Bin B-A'!L2491,'Speed Bin B-A'!L2595,'Speed Bin B-A'!L2699)</f>
        <v>0</v>
      </c>
      <c r="M300" s="273">
        <f>SUM('Speed Bin B-A'!M99,'Speed Bin B-A'!M203,'Speed Bin B-A'!M307,'Speed Bin B-A'!M411,'Speed Bin B-A'!M515,'Speed Bin B-A'!M827,'Speed Bin B-A'!M931,'Speed Bin B-A'!M1035,'Speed Bin B-A'!M1139,'Speed Bin B-A'!M1243,'Speed Bin B-A'!M1555,'Speed Bin B-A'!M1659,'Speed Bin B-A'!M1763,'Speed Bin B-A'!M1867,'Speed Bin B-A'!M1971,'Speed Bin B-A'!M2283,'Speed Bin B-A'!M2387,'Speed Bin B-A'!M2491,'Speed Bin B-A'!M2595,'Speed Bin B-A'!M2699)</f>
        <v>0</v>
      </c>
      <c r="N300" s="273">
        <f>SUM('Speed Bin B-A'!N99,'Speed Bin B-A'!N203,'Speed Bin B-A'!N307,'Speed Bin B-A'!N411,'Speed Bin B-A'!N515,'Speed Bin B-A'!N827,'Speed Bin B-A'!N931,'Speed Bin B-A'!N1035,'Speed Bin B-A'!N1139,'Speed Bin B-A'!N1243,'Speed Bin B-A'!N1555,'Speed Bin B-A'!N1659,'Speed Bin B-A'!N1763,'Speed Bin B-A'!N1867,'Speed Bin B-A'!N1971,'Speed Bin B-A'!N2283,'Speed Bin B-A'!N2387,'Speed Bin B-A'!N2491,'Speed Bin B-A'!N2595,'Speed Bin B-A'!N2699)</f>
        <v>0</v>
      </c>
      <c r="O300" s="273">
        <f>SUM('Speed Bin B-A'!O99,'Speed Bin B-A'!O203,'Speed Bin B-A'!O307,'Speed Bin B-A'!O411,'Speed Bin B-A'!O515,'Speed Bin B-A'!O827,'Speed Bin B-A'!O931,'Speed Bin B-A'!O1035,'Speed Bin B-A'!O1139,'Speed Bin B-A'!O1243,'Speed Bin B-A'!O1555,'Speed Bin B-A'!O1659,'Speed Bin B-A'!O1763,'Speed Bin B-A'!O1867,'Speed Bin B-A'!O1971,'Speed Bin B-A'!O2283,'Speed Bin B-A'!O2387,'Speed Bin B-A'!O2491,'Speed Bin B-A'!O2595,'Speed Bin B-A'!O2699)</f>
        <v>0</v>
      </c>
      <c r="P300" s="273">
        <f>SUM('Speed Bin B-A'!P99,'Speed Bin B-A'!P203,'Speed Bin B-A'!P307,'Speed Bin B-A'!P411,'Speed Bin B-A'!P515,'Speed Bin B-A'!P827,'Speed Bin B-A'!P931,'Speed Bin B-A'!P1035,'Speed Bin B-A'!P1139,'Speed Bin B-A'!P1243,'Speed Bin B-A'!P1555,'Speed Bin B-A'!P1659,'Speed Bin B-A'!P1763,'Speed Bin B-A'!P1867,'Speed Bin B-A'!P1971,'Speed Bin B-A'!P2283,'Speed Bin B-A'!P2387,'Speed Bin B-A'!P2491,'Speed Bin B-A'!P2595,'Speed Bin B-A'!P2699)</f>
        <v>0</v>
      </c>
      <c r="Q300" s="273">
        <f>SUM('Speed Bin B-A'!Q99,'Speed Bin B-A'!Q203,'Speed Bin B-A'!Q307,'Speed Bin B-A'!Q411,'Speed Bin B-A'!Q515,'Speed Bin B-A'!Q827,'Speed Bin B-A'!Q931,'Speed Bin B-A'!Q1035,'Speed Bin B-A'!Q1139,'Speed Bin B-A'!Q1243,'Speed Bin B-A'!Q1555,'Speed Bin B-A'!Q1659,'Speed Bin B-A'!Q1763,'Speed Bin B-A'!Q1867,'Speed Bin B-A'!Q1971,'Speed Bin B-A'!Q2283,'Speed Bin B-A'!Q2387,'Speed Bin B-A'!Q2491,'Speed Bin B-A'!Q2595,'Speed Bin B-A'!Q2699)</f>
        <v>0</v>
      </c>
      <c r="R300" s="273">
        <f>SUM('Speed Bin B-A'!R99,'Speed Bin B-A'!R203,'Speed Bin B-A'!R307,'Speed Bin B-A'!R411,'Speed Bin B-A'!R515,'Speed Bin B-A'!R827,'Speed Bin B-A'!R931,'Speed Bin B-A'!R1035,'Speed Bin B-A'!R1139,'Speed Bin B-A'!R1243,'Speed Bin B-A'!R1555,'Speed Bin B-A'!R1659,'Speed Bin B-A'!R1763,'Speed Bin B-A'!R1867,'Speed Bin B-A'!R1971,'Speed Bin B-A'!R2283,'Speed Bin B-A'!R2387,'Speed Bin B-A'!R2491,'Speed Bin B-A'!R2595,'Speed Bin B-A'!R2699)</f>
        <v>0</v>
      </c>
      <c r="S300" s="273">
        <f>SUM('Speed Bin B-A'!S99,'Speed Bin B-A'!S203,'Speed Bin B-A'!S307,'Speed Bin B-A'!S411,'Speed Bin B-A'!S515,'Speed Bin B-A'!S827,'Speed Bin B-A'!S931,'Speed Bin B-A'!S1035,'Speed Bin B-A'!S1139,'Speed Bin B-A'!S1243,'Speed Bin B-A'!S1555,'Speed Bin B-A'!S1659,'Speed Bin B-A'!S1763,'Speed Bin B-A'!S1867,'Speed Bin B-A'!S1971,'Speed Bin B-A'!S2283,'Speed Bin B-A'!S2387,'Speed Bin B-A'!S2491,'Speed Bin B-A'!S2595,'Speed Bin B-A'!S2699)</f>
        <v>0</v>
      </c>
      <c r="T300" s="273">
        <f>SUM('Speed Bin B-A'!T99,'Speed Bin B-A'!T203,'Speed Bin B-A'!T307,'Speed Bin B-A'!T411,'Speed Bin B-A'!T515,'Speed Bin B-A'!T827,'Speed Bin B-A'!T931,'Speed Bin B-A'!T1035,'Speed Bin B-A'!T1139,'Speed Bin B-A'!T1243,'Speed Bin B-A'!T1555,'Speed Bin B-A'!T1659,'Speed Bin B-A'!T1763,'Speed Bin B-A'!T1867,'Speed Bin B-A'!T1971,'Speed Bin B-A'!T2283,'Speed Bin B-A'!T2387,'Speed Bin B-A'!T2491,'Speed Bin B-A'!T2595,'Speed Bin B-A'!T2699)</f>
        <v>0</v>
      </c>
      <c r="U300" s="273">
        <f>SUM('Speed Bin B-A'!U99,'Speed Bin B-A'!U203,'Speed Bin B-A'!U307,'Speed Bin B-A'!U411,'Speed Bin B-A'!U515,'Speed Bin B-A'!U827,'Speed Bin B-A'!U931,'Speed Bin B-A'!U1035,'Speed Bin B-A'!U1139,'Speed Bin B-A'!U1243,'Speed Bin B-A'!U1555,'Speed Bin B-A'!U1659,'Speed Bin B-A'!U1763,'Speed Bin B-A'!U1867,'Speed Bin B-A'!U1971,'Speed Bin B-A'!U2283,'Speed Bin B-A'!U2387,'Speed Bin B-A'!U2491,'Speed Bin B-A'!U2595,'Speed Bin B-A'!U2699)</f>
        <v>0</v>
      </c>
      <c r="V300" s="274">
        <f>IFERROR(AVERAGE('Speed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23.62857142857143</v>
      </c>
      <c r="W300" s="274">
        <f>IFERROR(AVERAGE('Speed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29.078571428571426</v>
      </c>
      <c r="X300" s="267"/>
      <c r="Y300" s="267"/>
    </row>
    <row r="301" spans="1:25" x14ac:dyDescent="0.25">
      <c r="A301" s="272">
        <v>0.92708333333333304</v>
      </c>
      <c r="B301" s="273">
        <f>SUM('Speed Bin B-A'!B100,'Speed Bin B-A'!B204,'Speed Bin B-A'!B308,'Speed Bin B-A'!B412,'Speed Bin B-A'!B516,'Speed Bin B-A'!B828,'Speed Bin B-A'!B932,'Speed Bin B-A'!B1036,'Speed Bin B-A'!B1140,'Speed Bin B-A'!B1244,'Speed Bin B-A'!B1556,'Speed Bin B-A'!B1660,'Speed Bin B-A'!B1764,'Speed Bin B-A'!B1868,'Speed Bin B-A'!B1972,'Speed Bin B-A'!B2284,'Speed Bin B-A'!B2388,'Speed Bin B-A'!B2492,'Speed Bin B-A'!B2596,'Speed Bin B-A'!B2700)</f>
        <v>575</v>
      </c>
      <c r="C301" s="273">
        <f>SUM('Speed Bin B-A'!C100,'Speed Bin B-A'!C204,'Speed Bin B-A'!C308,'Speed Bin B-A'!C412,'Speed Bin B-A'!C516,'Speed Bin B-A'!C828,'Speed Bin B-A'!C932,'Speed Bin B-A'!C1036,'Speed Bin B-A'!C1140,'Speed Bin B-A'!C1244,'Speed Bin B-A'!C1556,'Speed Bin B-A'!C1660,'Speed Bin B-A'!C1764,'Speed Bin B-A'!C1868,'Speed Bin B-A'!C1972,'Speed Bin B-A'!C2284,'Speed Bin B-A'!C2388,'Speed Bin B-A'!C2492,'Speed Bin B-A'!C2596,'Speed Bin B-A'!C2700)</f>
        <v>5</v>
      </c>
      <c r="D301" s="273">
        <f>SUM('Speed Bin B-A'!D100,'Speed Bin B-A'!D204,'Speed Bin B-A'!D308,'Speed Bin B-A'!D412,'Speed Bin B-A'!D516,'Speed Bin B-A'!D828,'Speed Bin B-A'!D932,'Speed Bin B-A'!D1036,'Speed Bin B-A'!D1140,'Speed Bin B-A'!D1244,'Speed Bin B-A'!D1556,'Speed Bin B-A'!D1660,'Speed Bin B-A'!D1764,'Speed Bin B-A'!D1868,'Speed Bin B-A'!D1972,'Speed Bin B-A'!D2284,'Speed Bin B-A'!D2388,'Speed Bin B-A'!D2492,'Speed Bin B-A'!D2596,'Speed Bin B-A'!D2700)</f>
        <v>40</v>
      </c>
      <c r="E301" s="273">
        <f>SUM('Speed Bin B-A'!E100,'Speed Bin B-A'!E204,'Speed Bin B-A'!E308,'Speed Bin B-A'!E412,'Speed Bin B-A'!E516,'Speed Bin B-A'!E828,'Speed Bin B-A'!E932,'Speed Bin B-A'!E1036,'Speed Bin B-A'!E1140,'Speed Bin B-A'!E1244,'Speed Bin B-A'!E1556,'Speed Bin B-A'!E1660,'Speed Bin B-A'!E1764,'Speed Bin B-A'!E1868,'Speed Bin B-A'!E1972,'Speed Bin B-A'!E2284,'Speed Bin B-A'!E2388,'Speed Bin B-A'!E2492,'Speed Bin B-A'!E2596,'Speed Bin B-A'!E2700)</f>
        <v>51</v>
      </c>
      <c r="F301" s="273">
        <f>SUM('Speed Bin B-A'!F100,'Speed Bin B-A'!F204,'Speed Bin B-A'!F308,'Speed Bin B-A'!F412,'Speed Bin B-A'!F516,'Speed Bin B-A'!F828,'Speed Bin B-A'!F932,'Speed Bin B-A'!F1036,'Speed Bin B-A'!F1140,'Speed Bin B-A'!F1244,'Speed Bin B-A'!F1556,'Speed Bin B-A'!F1660,'Speed Bin B-A'!F1764,'Speed Bin B-A'!F1868,'Speed Bin B-A'!F1972,'Speed Bin B-A'!F2284,'Speed Bin B-A'!F2388,'Speed Bin B-A'!F2492,'Speed Bin B-A'!F2596,'Speed Bin B-A'!F2700)</f>
        <v>203</v>
      </c>
      <c r="G301" s="273">
        <f>SUM('Speed Bin B-A'!G100,'Speed Bin B-A'!G204,'Speed Bin B-A'!G308,'Speed Bin B-A'!G412,'Speed Bin B-A'!G516,'Speed Bin B-A'!G828,'Speed Bin B-A'!G932,'Speed Bin B-A'!G1036,'Speed Bin B-A'!G1140,'Speed Bin B-A'!G1244,'Speed Bin B-A'!G1556,'Speed Bin B-A'!G1660,'Speed Bin B-A'!G1764,'Speed Bin B-A'!G1868,'Speed Bin B-A'!G1972,'Speed Bin B-A'!G2284,'Speed Bin B-A'!G2388,'Speed Bin B-A'!G2492,'Speed Bin B-A'!G2596,'Speed Bin B-A'!G2700)</f>
        <v>211</v>
      </c>
      <c r="H301" s="273">
        <f>SUM('Speed Bin B-A'!H100,'Speed Bin B-A'!H204,'Speed Bin B-A'!H308,'Speed Bin B-A'!H412,'Speed Bin B-A'!H516,'Speed Bin B-A'!H828,'Speed Bin B-A'!H932,'Speed Bin B-A'!H1036,'Speed Bin B-A'!H1140,'Speed Bin B-A'!H1244,'Speed Bin B-A'!H1556,'Speed Bin B-A'!H1660,'Speed Bin B-A'!H1764,'Speed Bin B-A'!H1868,'Speed Bin B-A'!H1972,'Speed Bin B-A'!H2284,'Speed Bin B-A'!H2388,'Speed Bin B-A'!H2492,'Speed Bin B-A'!H2596,'Speed Bin B-A'!H2700)</f>
        <v>48</v>
      </c>
      <c r="I301" s="273">
        <f>SUM('Speed Bin B-A'!I100,'Speed Bin B-A'!I204,'Speed Bin B-A'!I308,'Speed Bin B-A'!I412,'Speed Bin B-A'!I516,'Speed Bin B-A'!I828,'Speed Bin B-A'!I932,'Speed Bin B-A'!I1036,'Speed Bin B-A'!I1140,'Speed Bin B-A'!I1244,'Speed Bin B-A'!I1556,'Speed Bin B-A'!I1660,'Speed Bin B-A'!I1764,'Speed Bin B-A'!I1868,'Speed Bin B-A'!I1972,'Speed Bin B-A'!I2284,'Speed Bin B-A'!I2388,'Speed Bin B-A'!I2492,'Speed Bin B-A'!I2596,'Speed Bin B-A'!I2700)</f>
        <v>13</v>
      </c>
      <c r="J301" s="273">
        <f>SUM('Speed Bin B-A'!J100,'Speed Bin B-A'!J204,'Speed Bin B-A'!J308,'Speed Bin B-A'!J412,'Speed Bin B-A'!J516,'Speed Bin B-A'!J828,'Speed Bin B-A'!J932,'Speed Bin B-A'!J1036,'Speed Bin B-A'!J1140,'Speed Bin B-A'!J1244,'Speed Bin B-A'!J1556,'Speed Bin B-A'!J1660,'Speed Bin B-A'!J1764,'Speed Bin B-A'!J1868,'Speed Bin B-A'!J1972,'Speed Bin B-A'!J2284,'Speed Bin B-A'!J2388,'Speed Bin B-A'!J2492,'Speed Bin B-A'!J2596,'Speed Bin B-A'!J2700)</f>
        <v>4</v>
      </c>
      <c r="K301" s="273">
        <f>SUM('Speed Bin B-A'!K100,'Speed Bin B-A'!K204,'Speed Bin B-A'!K308,'Speed Bin B-A'!K412,'Speed Bin B-A'!K516,'Speed Bin B-A'!K828,'Speed Bin B-A'!K932,'Speed Bin B-A'!K1036,'Speed Bin B-A'!K1140,'Speed Bin B-A'!K1244,'Speed Bin B-A'!K1556,'Speed Bin B-A'!K1660,'Speed Bin B-A'!K1764,'Speed Bin B-A'!K1868,'Speed Bin B-A'!K1972,'Speed Bin B-A'!K2284,'Speed Bin B-A'!K2388,'Speed Bin B-A'!K2492,'Speed Bin B-A'!K2596,'Speed Bin B-A'!K2700)</f>
        <v>0</v>
      </c>
      <c r="L301" s="273">
        <f>SUM('Speed Bin B-A'!L100,'Speed Bin B-A'!L204,'Speed Bin B-A'!L308,'Speed Bin B-A'!L412,'Speed Bin B-A'!L516,'Speed Bin B-A'!L828,'Speed Bin B-A'!L932,'Speed Bin B-A'!L1036,'Speed Bin B-A'!L1140,'Speed Bin B-A'!L1244,'Speed Bin B-A'!L1556,'Speed Bin B-A'!L1660,'Speed Bin B-A'!L1764,'Speed Bin B-A'!L1868,'Speed Bin B-A'!L1972,'Speed Bin B-A'!L2284,'Speed Bin B-A'!L2388,'Speed Bin B-A'!L2492,'Speed Bin B-A'!L2596,'Speed Bin B-A'!L2700)</f>
        <v>0</v>
      </c>
      <c r="M301" s="273">
        <f>SUM('Speed Bin B-A'!M100,'Speed Bin B-A'!M204,'Speed Bin B-A'!M308,'Speed Bin B-A'!M412,'Speed Bin B-A'!M516,'Speed Bin B-A'!M828,'Speed Bin B-A'!M932,'Speed Bin B-A'!M1036,'Speed Bin B-A'!M1140,'Speed Bin B-A'!M1244,'Speed Bin B-A'!M1556,'Speed Bin B-A'!M1660,'Speed Bin B-A'!M1764,'Speed Bin B-A'!M1868,'Speed Bin B-A'!M1972,'Speed Bin B-A'!M2284,'Speed Bin B-A'!M2388,'Speed Bin B-A'!M2492,'Speed Bin B-A'!M2596,'Speed Bin B-A'!M2700)</f>
        <v>0</v>
      </c>
      <c r="N301" s="273">
        <f>SUM('Speed Bin B-A'!N100,'Speed Bin B-A'!N204,'Speed Bin B-A'!N308,'Speed Bin B-A'!N412,'Speed Bin B-A'!N516,'Speed Bin B-A'!N828,'Speed Bin B-A'!N932,'Speed Bin B-A'!N1036,'Speed Bin B-A'!N1140,'Speed Bin B-A'!N1244,'Speed Bin B-A'!N1556,'Speed Bin B-A'!N1660,'Speed Bin B-A'!N1764,'Speed Bin B-A'!N1868,'Speed Bin B-A'!N1972,'Speed Bin B-A'!N2284,'Speed Bin B-A'!N2388,'Speed Bin B-A'!N2492,'Speed Bin B-A'!N2596,'Speed Bin B-A'!N2700)</f>
        <v>0</v>
      </c>
      <c r="O301" s="273">
        <f>SUM('Speed Bin B-A'!O100,'Speed Bin B-A'!O204,'Speed Bin B-A'!O308,'Speed Bin B-A'!O412,'Speed Bin B-A'!O516,'Speed Bin B-A'!O828,'Speed Bin B-A'!O932,'Speed Bin B-A'!O1036,'Speed Bin B-A'!O1140,'Speed Bin B-A'!O1244,'Speed Bin B-A'!O1556,'Speed Bin B-A'!O1660,'Speed Bin B-A'!O1764,'Speed Bin B-A'!O1868,'Speed Bin B-A'!O1972,'Speed Bin B-A'!O2284,'Speed Bin B-A'!O2388,'Speed Bin B-A'!O2492,'Speed Bin B-A'!O2596,'Speed Bin B-A'!O2700)</f>
        <v>0</v>
      </c>
      <c r="P301" s="273">
        <f>SUM('Speed Bin B-A'!P100,'Speed Bin B-A'!P204,'Speed Bin B-A'!P308,'Speed Bin B-A'!P412,'Speed Bin B-A'!P516,'Speed Bin B-A'!P828,'Speed Bin B-A'!P932,'Speed Bin B-A'!P1036,'Speed Bin B-A'!P1140,'Speed Bin B-A'!P1244,'Speed Bin B-A'!P1556,'Speed Bin B-A'!P1660,'Speed Bin B-A'!P1764,'Speed Bin B-A'!P1868,'Speed Bin B-A'!P1972,'Speed Bin B-A'!P2284,'Speed Bin B-A'!P2388,'Speed Bin B-A'!P2492,'Speed Bin B-A'!P2596,'Speed Bin B-A'!P2700)</f>
        <v>0</v>
      </c>
      <c r="Q301" s="273">
        <f>SUM('Speed Bin B-A'!Q100,'Speed Bin B-A'!Q204,'Speed Bin B-A'!Q308,'Speed Bin B-A'!Q412,'Speed Bin B-A'!Q516,'Speed Bin B-A'!Q828,'Speed Bin B-A'!Q932,'Speed Bin B-A'!Q1036,'Speed Bin B-A'!Q1140,'Speed Bin B-A'!Q1244,'Speed Bin B-A'!Q1556,'Speed Bin B-A'!Q1660,'Speed Bin B-A'!Q1764,'Speed Bin B-A'!Q1868,'Speed Bin B-A'!Q1972,'Speed Bin B-A'!Q2284,'Speed Bin B-A'!Q2388,'Speed Bin B-A'!Q2492,'Speed Bin B-A'!Q2596,'Speed Bin B-A'!Q2700)</f>
        <v>0</v>
      </c>
      <c r="R301" s="273">
        <f>SUM('Speed Bin B-A'!R100,'Speed Bin B-A'!R204,'Speed Bin B-A'!R308,'Speed Bin B-A'!R412,'Speed Bin B-A'!R516,'Speed Bin B-A'!R828,'Speed Bin B-A'!R932,'Speed Bin B-A'!R1036,'Speed Bin B-A'!R1140,'Speed Bin B-A'!R1244,'Speed Bin B-A'!R1556,'Speed Bin B-A'!R1660,'Speed Bin B-A'!R1764,'Speed Bin B-A'!R1868,'Speed Bin B-A'!R1972,'Speed Bin B-A'!R2284,'Speed Bin B-A'!R2388,'Speed Bin B-A'!R2492,'Speed Bin B-A'!R2596,'Speed Bin B-A'!R2700)</f>
        <v>0</v>
      </c>
      <c r="S301" s="273">
        <f>SUM('Speed Bin B-A'!S100,'Speed Bin B-A'!S204,'Speed Bin B-A'!S308,'Speed Bin B-A'!S412,'Speed Bin B-A'!S516,'Speed Bin B-A'!S828,'Speed Bin B-A'!S932,'Speed Bin B-A'!S1036,'Speed Bin B-A'!S1140,'Speed Bin B-A'!S1244,'Speed Bin B-A'!S1556,'Speed Bin B-A'!S1660,'Speed Bin B-A'!S1764,'Speed Bin B-A'!S1868,'Speed Bin B-A'!S1972,'Speed Bin B-A'!S2284,'Speed Bin B-A'!S2388,'Speed Bin B-A'!S2492,'Speed Bin B-A'!S2596,'Speed Bin B-A'!S2700)</f>
        <v>0</v>
      </c>
      <c r="T301" s="273">
        <f>SUM('Speed Bin B-A'!T100,'Speed Bin B-A'!T204,'Speed Bin B-A'!T308,'Speed Bin B-A'!T412,'Speed Bin B-A'!T516,'Speed Bin B-A'!T828,'Speed Bin B-A'!T932,'Speed Bin B-A'!T1036,'Speed Bin B-A'!T1140,'Speed Bin B-A'!T1244,'Speed Bin B-A'!T1556,'Speed Bin B-A'!T1660,'Speed Bin B-A'!T1764,'Speed Bin B-A'!T1868,'Speed Bin B-A'!T1972,'Speed Bin B-A'!T2284,'Speed Bin B-A'!T2388,'Speed Bin B-A'!T2492,'Speed Bin B-A'!T2596,'Speed Bin B-A'!T2700)</f>
        <v>0</v>
      </c>
      <c r="U301" s="273">
        <f>SUM('Speed Bin B-A'!U100,'Speed Bin B-A'!U204,'Speed Bin B-A'!U308,'Speed Bin B-A'!U412,'Speed Bin B-A'!U516,'Speed Bin B-A'!U828,'Speed Bin B-A'!U932,'Speed Bin B-A'!U1036,'Speed Bin B-A'!U1140,'Speed Bin B-A'!U1244,'Speed Bin B-A'!U1556,'Speed Bin B-A'!U1660,'Speed Bin B-A'!U1764,'Speed Bin B-A'!U1868,'Speed Bin B-A'!U1972,'Speed Bin B-A'!U2284,'Speed Bin B-A'!U2388,'Speed Bin B-A'!U2492,'Speed Bin B-A'!U2596,'Speed Bin B-A'!U2700)</f>
        <v>0</v>
      </c>
      <c r="V301" s="274">
        <f>IFERROR(AVERAGE('Speed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24.328571428571429</v>
      </c>
      <c r="W301" s="274">
        <f>IFERROR(AVERAGE('Speed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29.435714285714283</v>
      </c>
      <c r="X301" s="267"/>
      <c r="Y301" s="267"/>
    </row>
    <row r="302" spans="1:25" x14ac:dyDescent="0.25">
      <c r="A302" s="272">
        <v>0.9375</v>
      </c>
      <c r="B302" s="273">
        <f>SUM('Speed Bin B-A'!B101,'Speed Bin B-A'!B205,'Speed Bin B-A'!B309,'Speed Bin B-A'!B413,'Speed Bin B-A'!B517,'Speed Bin B-A'!B829,'Speed Bin B-A'!B933,'Speed Bin B-A'!B1037,'Speed Bin B-A'!B1141,'Speed Bin B-A'!B1245,'Speed Bin B-A'!B1557,'Speed Bin B-A'!B1661,'Speed Bin B-A'!B1765,'Speed Bin B-A'!B1869,'Speed Bin B-A'!B1973,'Speed Bin B-A'!B2285,'Speed Bin B-A'!B2389,'Speed Bin B-A'!B2493,'Speed Bin B-A'!B2597,'Speed Bin B-A'!B2701)</f>
        <v>558</v>
      </c>
      <c r="C302" s="273">
        <f>SUM('Speed Bin B-A'!C101,'Speed Bin B-A'!C205,'Speed Bin B-A'!C309,'Speed Bin B-A'!C413,'Speed Bin B-A'!C517,'Speed Bin B-A'!C829,'Speed Bin B-A'!C933,'Speed Bin B-A'!C1037,'Speed Bin B-A'!C1141,'Speed Bin B-A'!C1245,'Speed Bin B-A'!C1557,'Speed Bin B-A'!C1661,'Speed Bin B-A'!C1765,'Speed Bin B-A'!C1869,'Speed Bin B-A'!C1973,'Speed Bin B-A'!C2285,'Speed Bin B-A'!C2389,'Speed Bin B-A'!C2493,'Speed Bin B-A'!C2597,'Speed Bin B-A'!C2701)</f>
        <v>6</v>
      </c>
      <c r="D302" s="273">
        <f>SUM('Speed Bin B-A'!D101,'Speed Bin B-A'!D205,'Speed Bin B-A'!D309,'Speed Bin B-A'!D413,'Speed Bin B-A'!D517,'Speed Bin B-A'!D829,'Speed Bin B-A'!D933,'Speed Bin B-A'!D1037,'Speed Bin B-A'!D1141,'Speed Bin B-A'!D1245,'Speed Bin B-A'!D1557,'Speed Bin B-A'!D1661,'Speed Bin B-A'!D1765,'Speed Bin B-A'!D1869,'Speed Bin B-A'!D1973,'Speed Bin B-A'!D2285,'Speed Bin B-A'!D2389,'Speed Bin B-A'!D2493,'Speed Bin B-A'!D2597,'Speed Bin B-A'!D2701)</f>
        <v>39</v>
      </c>
      <c r="E302" s="273">
        <f>SUM('Speed Bin B-A'!E101,'Speed Bin B-A'!E205,'Speed Bin B-A'!E309,'Speed Bin B-A'!E413,'Speed Bin B-A'!E517,'Speed Bin B-A'!E829,'Speed Bin B-A'!E933,'Speed Bin B-A'!E1037,'Speed Bin B-A'!E1141,'Speed Bin B-A'!E1245,'Speed Bin B-A'!E1557,'Speed Bin B-A'!E1661,'Speed Bin B-A'!E1765,'Speed Bin B-A'!E1869,'Speed Bin B-A'!E1973,'Speed Bin B-A'!E2285,'Speed Bin B-A'!E2389,'Speed Bin B-A'!E2493,'Speed Bin B-A'!E2597,'Speed Bin B-A'!E2701)</f>
        <v>48</v>
      </c>
      <c r="F302" s="273">
        <f>SUM('Speed Bin B-A'!F101,'Speed Bin B-A'!F205,'Speed Bin B-A'!F309,'Speed Bin B-A'!F413,'Speed Bin B-A'!F517,'Speed Bin B-A'!F829,'Speed Bin B-A'!F933,'Speed Bin B-A'!F1037,'Speed Bin B-A'!F1141,'Speed Bin B-A'!F1245,'Speed Bin B-A'!F1557,'Speed Bin B-A'!F1661,'Speed Bin B-A'!F1765,'Speed Bin B-A'!F1869,'Speed Bin B-A'!F1973,'Speed Bin B-A'!F2285,'Speed Bin B-A'!F2389,'Speed Bin B-A'!F2493,'Speed Bin B-A'!F2597,'Speed Bin B-A'!F2701)</f>
        <v>213</v>
      </c>
      <c r="G302" s="273">
        <f>SUM('Speed Bin B-A'!G101,'Speed Bin B-A'!G205,'Speed Bin B-A'!G309,'Speed Bin B-A'!G413,'Speed Bin B-A'!G517,'Speed Bin B-A'!G829,'Speed Bin B-A'!G933,'Speed Bin B-A'!G1037,'Speed Bin B-A'!G1141,'Speed Bin B-A'!G1245,'Speed Bin B-A'!G1557,'Speed Bin B-A'!G1661,'Speed Bin B-A'!G1765,'Speed Bin B-A'!G1869,'Speed Bin B-A'!G1973,'Speed Bin B-A'!G2285,'Speed Bin B-A'!G2389,'Speed Bin B-A'!G2493,'Speed Bin B-A'!G2597,'Speed Bin B-A'!G2701)</f>
        <v>189</v>
      </c>
      <c r="H302" s="273">
        <f>SUM('Speed Bin B-A'!H101,'Speed Bin B-A'!H205,'Speed Bin B-A'!H309,'Speed Bin B-A'!H413,'Speed Bin B-A'!H517,'Speed Bin B-A'!H829,'Speed Bin B-A'!H933,'Speed Bin B-A'!H1037,'Speed Bin B-A'!H1141,'Speed Bin B-A'!H1245,'Speed Bin B-A'!H1557,'Speed Bin B-A'!H1661,'Speed Bin B-A'!H1765,'Speed Bin B-A'!H1869,'Speed Bin B-A'!H1973,'Speed Bin B-A'!H2285,'Speed Bin B-A'!H2389,'Speed Bin B-A'!H2493,'Speed Bin B-A'!H2597,'Speed Bin B-A'!H2701)</f>
        <v>54</v>
      </c>
      <c r="I302" s="273">
        <f>SUM('Speed Bin B-A'!I101,'Speed Bin B-A'!I205,'Speed Bin B-A'!I309,'Speed Bin B-A'!I413,'Speed Bin B-A'!I517,'Speed Bin B-A'!I829,'Speed Bin B-A'!I933,'Speed Bin B-A'!I1037,'Speed Bin B-A'!I1141,'Speed Bin B-A'!I1245,'Speed Bin B-A'!I1557,'Speed Bin B-A'!I1661,'Speed Bin B-A'!I1765,'Speed Bin B-A'!I1869,'Speed Bin B-A'!I1973,'Speed Bin B-A'!I2285,'Speed Bin B-A'!I2389,'Speed Bin B-A'!I2493,'Speed Bin B-A'!I2597,'Speed Bin B-A'!I2701)</f>
        <v>7</v>
      </c>
      <c r="J302" s="273">
        <f>SUM('Speed Bin B-A'!J101,'Speed Bin B-A'!J205,'Speed Bin B-A'!J309,'Speed Bin B-A'!J413,'Speed Bin B-A'!J517,'Speed Bin B-A'!J829,'Speed Bin B-A'!J933,'Speed Bin B-A'!J1037,'Speed Bin B-A'!J1141,'Speed Bin B-A'!J1245,'Speed Bin B-A'!J1557,'Speed Bin B-A'!J1661,'Speed Bin B-A'!J1765,'Speed Bin B-A'!J1869,'Speed Bin B-A'!J1973,'Speed Bin B-A'!J2285,'Speed Bin B-A'!J2389,'Speed Bin B-A'!J2493,'Speed Bin B-A'!J2597,'Speed Bin B-A'!J2701)</f>
        <v>2</v>
      </c>
      <c r="K302" s="273">
        <f>SUM('Speed Bin B-A'!K101,'Speed Bin B-A'!K205,'Speed Bin B-A'!K309,'Speed Bin B-A'!K413,'Speed Bin B-A'!K517,'Speed Bin B-A'!K829,'Speed Bin B-A'!K933,'Speed Bin B-A'!K1037,'Speed Bin B-A'!K1141,'Speed Bin B-A'!K1245,'Speed Bin B-A'!K1557,'Speed Bin B-A'!K1661,'Speed Bin B-A'!K1765,'Speed Bin B-A'!K1869,'Speed Bin B-A'!K1973,'Speed Bin B-A'!K2285,'Speed Bin B-A'!K2389,'Speed Bin B-A'!K2493,'Speed Bin B-A'!K2597,'Speed Bin B-A'!K2701)</f>
        <v>0</v>
      </c>
      <c r="L302" s="273">
        <f>SUM('Speed Bin B-A'!L101,'Speed Bin B-A'!L205,'Speed Bin B-A'!L309,'Speed Bin B-A'!L413,'Speed Bin B-A'!L517,'Speed Bin B-A'!L829,'Speed Bin B-A'!L933,'Speed Bin B-A'!L1037,'Speed Bin B-A'!L1141,'Speed Bin B-A'!L1245,'Speed Bin B-A'!L1557,'Speed Bin B-A'!L1661,'Speed Bin B-A'!L1765,'Speed Bin B-A'!L1869,'Speed Bin B-A'!L1973,'Speed Bin B-A'!L2285,'Speed Bin B-A'!L2389,'Speed Bin B-A'!L2493,'Speed Bin B-A'!L2597,'Speed Bin B-A'!L2701)</f>
        <v>0</v>
      </c>
      <c r="M302" s="273">
        <f>SUM('Speed Bin B-A'!M101,'Speed Bin B-A'!M205,'Speed Bin B-A'!M309,'Speed Bin B-A'!M413,'Speed Bin B-A'!M517,'Speed Bin B-A'!M829,'Speed Bin B-A'!M933,'Speed Bin B-A'!M1037,'Speed Bin B-A'!M1141,'Speed Bin B-A'!M1245,'Speed Bin B-A'!M1557,'Speed Bin B-A'!M1661,'Speed Bin B-A'!M1765,'Speed Bin B-A'!M1869,'Speed Bin B-A'!M1973,'Speed Bin B-A'!M2285,'Speed Bin B-A'!M2389,'Speed Bin B-A'!M2493,'Speed Bin B-A'!M2597,'Speed Bin B-A'!M2701)</f>
        <v>0</v>
      </c>
      <c r="N302" s="273">
        <f>SUM('Speed Bin B-A'!N101,'Speed Bin B-A'!N205,'Speed Bin B-A'!N309,'Speed Bin B-A'!N413,'Speed Bin B-A'!N517,'Speed Bin B-A'!N829,'Speed Bin B-A'!N933,'Speed Bin B-A'!N1037,'Speed Bin B-A'!N1141,'Speed Bin B-A'!N1245,'Speed Bin B-A'!N1557,'Speed Bin B-A'!N1661,'Speed Bin B-A'!N1765,'Speed Bin B-A'!N1869,'Speed Bin B-A'!N1973,'Speed Bin B-A'!N2285,'Speed Bin B-A'!N2389,'Speed Bin B-A'!N2493,'Speed Bin B-A'!N2597,'Speed Bin B-A'!N2701)</f>
        <v>0</v>
      </c>
      <c r="O302" s="273">
        <f>SUM('Speed Bin B-A'!O101,'Speed Bin B-A'!O205,'Speed Bin B-A'!O309,'Speed Bin B-A'!O413,'Speed Bin B-A'!O517,'Speed Bin B-A'!O829,'Speed Bin B-A'!O933,'Speed Bin B-A'!O1037,'Speed Bin B-A'!O1141,'Speed Bin B-A'!O1245,'Speed Bin B-A'!O1557,'Speed Bin B-A'!O1661,'Speed Bin B-A'!O1765,'Speed Bin B-A'!O1869,'Speed Bin B-A'!O1973,'Speed Bin B-A'!O2285,'Speed Bin B-A'!O2389,'Speed Bin B-A'!O2493,'Speed Bin B-A'!O2597,'Speed Bin B-A'!O2701)</f>
        <v>0</v>
      </c>
      <c r="P302" s="273">
        <f>SUM('Speed Bin B-A'!P101,'Speed Bin B-A'!P205,'Speed Bin B-A'!P309,'Speed Bin B-A'!P413,'Speed Bin B-A'!P517,'Speed Bin B-A'!P829,'Speed Bin B-A'!P933,'Speed Bin B-A'!P1037,'Speed Bin B-A'!P1141,'Speed Bin B-A'!P1245,'Speed Bin B-A'!P1557,'Speed Bin B-A'!P1661,'Speed Bin B-A'!P1765,'Speed Bin B-A'!P1869,'Speed Bin B-A'!P1973,'Speed Bin B-A'!P2285,'Speed Bin B-A'!P2389,'Speed Bin B-A'!P2493,'Speed Bin B-A'!P2597,'Speed Bin B-A'!P2701)</f>
        <v>0</v>
      </c>
      <c r="Q302" s="273">
        <f>SUM('Speed Bin B-A'!Q101,'Speed Bin B-A'!Q205,'Speed Bin B-A'!Q309,'Speed Bin B-A'!Q413,'Speed Bin B-A'!Q517,'Speed Bin B-A'!Q829,'Speed Bin B-A'!Q933,'Speed Bin B-A'!Q1037,'Speed Bin B-A'!Q1141,'Speed Bin B-A'!Q1245,'Speed Bin B-A'!Q1557,'Speed Bin B-A'!Q1661,'Speed Bin B-A'!Q1765,'Speed Bin B-A'!Q1869,'Speed Bin B-A'!Q1973,'Speed Bin B-A'!Q2285,'Speed Bin B-A'!Q2389,'Speed Bin B-A'!Q2493,'Speed Bin B-A'!Q2597,'Speed Bin B-A'!Q2701)</f>
        <v>0</v>
      </c>
      <c r="R302" s="273">
        <f>SUM('Speed Bin B-A'!R101,'Speed Bin B-A'!R205,'Speed Bin B-A'!R309,'Speed Bin B-A'!R413,'Speed Bin B-A'!R517,'Speed Bin B-A'!R829,'Speed Bin B-A'!R933,'Speed Bin B-A'!R1037,'Speed Bin B-A'!R1141,'Speed Bin B-A'!R1245,'Speed Bin B-A'!R1557,'Speed Bin B-A'!R1661,'Speed Bin B-A'!R1765,'Speed Bin B-A'!R1869,'Speed Bin B-A'!R1973,'Speed Bin B-A'!R2285,'Speed Bin B-A'!R2389,'Speed Bin B-A'!R2493,'Speed Bin B-A'!R2597,'Speed Bin B-A'!R2701)</f>
        <v>0</v>
      </c>
      <c r="S302" s="273">
        <f>SUM('Speed Bin B-A'!S101,'Speed Bin B-A'!S205,'Speed Bin B-A'!S309,'Speed Bin B-A'!S413,'Speed Bin B-A'!S517,'Speed Bin B-A'!S829,'Speed Bin B-A'!S933,'Speed Bin B-A'!S1037,'Speed Bin B-A'!S1141,'Speed Bin B-A'!S1245,'Speed Bin B-A'!S1557,'Speed Bin B-A'!S1661,'Speed Bin B-A'!S1765,'Speed Bin B-A'!S1869,'Speed Bin B-A'!S1973,'Speed Bin B-A'!S2285,'Speed Bin B-A'!S2389,'Speed Bin B-A'!S2493,'Speed Bin B-A'!S2597,'Speed Bin B-A'!S2701)</f>
        <v>0</v>
      </c>
      <c r="T302" s="273">
        <f>SUM('Speed Bin B-A'!T101,'Speed Bin B-A'!T205,'Speed Bin B-A'!T309,'Speed Bin B-A'!T413,'Speed Bin B-A'!T517,'Speed Bin B-A'!T829,'Speed Bin B-A'!T933,'Speed Bin B-A'!T1037,'Speed Bin B-A'!T1141,'Speed Bin B-A'!T1245,'Speed Bin B-A'!T1557,'Speed Bin B-A'!T1661,'Speed Bin B-A'!T1765,'Speed Bin B-A'!T1869,'Speed Bin B-A'!T1973,'Speed Bin B-A'!T2285,'Speed Bin B-A'!T2389,'Speed Bin B-A'!T2493,'Speed Bin B-A'!T2597,'Speed Bin B-A'!T2701)</f>
        <v>0</v>
      </c>
      <c r="U302" s="273">
        <f>SUM('Speed Bin B-A'!U101,'Speed Bin B-A'!U205,'Speed Bin B-A'!U309,'Speed Bin B-A'!U413,'Speed Bin B-A'!U517,'Speed Bin B-A'!U829,'Speed Bin B-A'!U933,'Speed Bin B-A'!U1037,'Speed Bin B-A'!U1141,'Speed Bin B-A'!U1245,'Speed Bin B-A'!U1557,'Speed Bin B-A'!U1661,'Speed Bin B-A'!U1765,'Speed Bin B-A'!U1869,'Speed Bin B-A'!U1973,'Speed Bin B-A'!U2285,'Speed Bin B-A'!U2389,'Speed Bin B-A'!U2493,'Speed Bin B-A'!U2597,'Speed Bin B-A'!U2701)</f>
        <v>0</v>
      </c>
      <c r="V302" s="274">
        <f>IFERROR(AVERAGE('Speed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24.164285714285715</v>
      </c>
      <c r="W302" s="274">
        <f>IFERROR(AVERAGE('Speed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29.528571428571428</v>
      </c>
      <c r="X302" s="267"/>
      <c r="Y302" s="267"/>
    </row>
    <row r="303" spans="1:25" x14ac:dyDescent="0.25">
      <c r="A303" s="272">
        <v>0.94791666666666696</v>
      </c>
      <c r="B303" s="273">
        <f>SUM('Speed Bin B-A'!B102,'Speed Bin B-A'!B206,'Speed Bin B-A'!B310,'Speed Bin B-A'!B414,'Speed Bin B-A'!B518,'Speed Bin B-A'!B830,'Speed Bin B-A'!B934,'Speed Bin B-A'!B1038,'Speed Bin B-A'!B1142,'Speed Bin B-A'!B1246,'Speed Bin B-A'!B1558,'Speed Bin B-A'!B1662,'Speed Bin B-A'!B1766,'Speed Bin B-A'!B1870,'Speed Bin B-A'!B1974,'Speed Bin B-A'!B2286,'Speed Bin B-A'!B2390,'Speed Bin B-A'!B2494,'Speed Bin B-A'!B2598,'Speed Bin B-A'!B2702)</f>
        <v>464</v>
      </c>
      <c r="C303" s="273">
        <f>SUM('Speed Bin B-A'!C102,'Speed Bin B-A'!C206,'Speed Bin B-A'!C310,'Speed Bin B-A'!C414,'Speed Bin B-A'!C518,'Speed Bin B-A'!C830,'Speed Bin B-A'!C934,'Speed Bin B-A'!C1038,'Speed Bin B-A'!C1142,'Speed Bin B-A'!C1246,'Speed Bin B-A'!C1558,'Speed Bin B-A'!C1662,'Speed Bin B-A'!C1766,'Speed Bin B-A'!C1870,'Speed Bin B-A'!C1974,'Speed Bin B-A'!C2286,'Speed Bin B-A'!C2390,'Speed Bin B-A'!C2494,'Speed Bin B-A'!C2598,'Speed Bin B-A'!C2702)</f>
        <v>0</v>
      </c>
      <c r="D303" s="273">
        <f>SUM('Speed Bin B-A'!D102,'Speed Bin B-A'!D206,'Speed Bin B-A'!D310,'Speed Bin B-A'!D414,'Speed Bin B-A'!D518,'Speed Bin B-A'!D830,'Speed Bin B-A'!D934,'Speed Bin B-A'!D1038,'Speed Bin B-A'!D1142,'Speed Bin B-A'!D1246,'Speed Bin B-A'!D1558,'Speed Bin B-A'!D1662,'Speed Bin B-A'!D1766,'Speed Bin B-A'!D1870,'Speed Bin B-A'!D1974,'Speed Bin B-A'!D2286,'Speed Bin B-A'!D2390,'Speed Bin B-A'!D2494,'Speed Bin B-A'!D2598,'Speed Bin B-A'!D2702)</f>
        <v>55</v>
      </c>
      <c r="E303" s="273">
        <f>SUM('Speed Bin B-A'!E102,'Speed Bin B-A'!E206,'Speed Bin B-A'!E310,'Speed Bin B-A'!E414,'Speed Bin B-A'!E518,'Speed Bin B-A'!E830,'Speed Bin B-A'!E934,'Speed Bin B-A'!E1038,'Speed Bin B-A'!E1142,'Speed Bin B-A'!E1246,'Speed Bin B-A'!E1558,'Speed Bin B-A'!E1662,'Speed Bin B-A'!E1766,'Speed Bin B-A'!E1870,'Speed Bin B-A'!E1974,'Speed Bin B-A'!E2286,'Speed Bin B-A'!E2390,'Speed Bin B-A'!E2494,'Speed Bin B-A'!E2598,'Speed Bin B-A'!E2702)</f>
        <v>42</v>
      </c>
      <c r="F303" s="273">
        <f>SUM('Speed Bin B-A'!F102,'Speed Bin B-A'!F206,'Speed Bin B-A'!F310,'Speed Bin B-A'!F414,'Speed Bin B-A'!F518,'Speed Bin B-A'!F830,'Speed Bin B-A'!F934,'Speed Bin B-A'!F1038,'Speed Bin B-A'!F1142,'Speed Bin B-A'!F1246,'Speed Bin B-A'!F1558,'Speed Bin B-A'!F1662,'Speed Bin B-A'!F1766,'Speed Bin B-A'!F1870,'Speed Bin B-A'!F1974,'Speed Bin B-A'!F2286,'Speed Bin B-A'!F2390,'Speed Bin B-A'!F2494,'Speed Bin B-A'!F2598,'Speed Bin B-A'!F2702)</f>
        <v>164</v>
      </c>
      <c r="G303" s="273">
        <f>SUM('Speed Bin B-A'!G102,'Speed Bin B-A'!G206,'Speed Bin B-A'!G310,'Speed Bin B-A'!G414,'Speed Bin B-A'!G518,'Speed Bin B-A'!G830,'Speed Bin B-A'!G934,'Speed Bin B-A'!G1038,'Speed Bin B-A'!G1142,'Speed Bin B-A'!G1246,'Speed Bin B-A'!G1558,'Speed Bin B-A'!G1662,'Speed Bin B-A'!G1766,'Speed Bin B-A'!G1870,'Speed Bin B-A'!G1974,'Speed Bin B-A'!G2286,'Speed Bin B-A'!G2390,'Speed Bin B-A'!G2494,'Speed Bin B-A'!G2598,'Speed Bin B-A'!G2702)</f>
        <v>158</v>
      </c>
      <c r="H303" s="273">
        <f>SUM('Speed Bin B-A'!H102,'Speed Bin B-A'!H206,'Speed Bin B-A'!H310,'Speed Bin B-A'!H414,'Speed Bin B-A'!H518,'Speed Bin B-A'!H830,'Speed Bin B-A'!H934,'Speed Bin B-A'!H1038,'Speed Bin B-A'!H1142,'Speed Bin B-A'!H1246,'Speed Bin B-A'!H1558,'Speed Bin B-A'!H1662,'Speed Bin B-A'!H1766,'Speed Bin B-A'!H1870,'Speed Bin B-A'!H1974,'Speed Bin B-A'!H2286,'Speed Bin B-A'!H2390,'Speed Bin B-A'!H2494,'Speed Bin B-A'!H2598,'Speed Bin B-A'!H2702)</f>
        <v>35</v>
      </c>
      <c r="I303" s="273">
        <f>SUM('Speed Bin B-A'!I102,'Speed Bin B-A'!I206,'Speed Bin B-A'!I310,'Speed Bin B-A'!I414,'Speed Bin B-A'!I518,'Speed Bin B-A'!I830,'Speed Bin B-A'!I934,'Speed Bin B-A'!I1038,'Speed Bin B-A'!I1142,'Speed Bin B-A'!I1246,'Speed Bin B-A'!I1558,'Speed Bin B-A'!I1662,'Speed Bin B-A'!I1766,'Speed Bin B-A'!I1870,'Speed Bin B-A'!I1974,'Speed Bin B-A'!I2286,'Speed Bin B-A'!I2390,'Speed Bin B-A'!I2494,'Speed Bin B-A'!I2598,'Speed Bin B-A'!I2702)</f>
        <v>5</v>
      </c>
      <c r="J303" s="273">
        <f>SUM('Speed Bin B-A'!J102,'Speed Bin B-A'!J206,'Speed Bin B-A'!J310,'Speed Bin B-A'!J414,'Speed Bin B-A'!J518,'Speed Bin B-A'!J830,'Speed Bin B-A'!J934,'Speed Bin B-A'!J1038,'Speed Bin B-A'!J1142,'Speed Bin B-A'!J1246,'Speed Bin B-A'!J1558,'Speed Bin B-A'!J1662,'Speed Bin B-A'!J1766,'Speed Bin B-A'!J1870,'Speed Bin B-A'!J1974,'Speed Bin B-A'!J2286,'Speed Bin B-A'!J2390,'Speed Bin B-A'!J2494,'Speed Bin B-A'!J2598,'Speed Bin B-A'!J2702)</f>
        <v>3</v>
      </c>
      <c r="K303" s="273">
        <f>SUM('Speed Bin B-A'!K102,'Speed Bin B-A'!K206,'Speed Bin B-A'!K310,'Speed Bin B-A'!K414,'Speed Bin B-A'!K518,'Speed Bin B-A'!K830,'Speed Bin B-A'!K934,'Speed Bin B-A'!K1038,'Speed Bin B-A'!K1142,'Speed Bin B-A'!K1246,'Speed Bin B-A'!K1558,'Speed Bin B-A'!K1662,'Speed Bin B-A'!K1766,'Speed Bin B-A'!K1870,'Speed Bin B-A'!K1974,'Speed Bin B-A'!K2286,'Speed Bin B-A'!K2390,'Speed Bin B-A'!K2494,'Speed Bin B-A'!K2598,'Speed Bin B-A'!K2702)</f>
        <v>1</v>
      </c>
      <c r="L303" s="273">
        <f>SUM('Speed Bin B-A'!L102,'Speed Bin B-A'!L206,'Speed Bin B-A'!L310,'Speed Bin B-A'!L414,'Speed Bin B-A'!L518,'Speed Bin B-A'!L830,'Speed Bin B-A'!L934,'Speed Bin B-A'!L1038,'Speed Bin B-A'!L1142,'Speed Bin B-A'!L1246,'Speed Bin B-A'!L1558,'Speed Bin B-A'!L1662,'Speed Bin B-A'!L1766,'Speed Bin B-A'!L1870,'Speed Bin B-A'!L1974,'Speed Bin B-A'!L2286,'Speed Bin B-A'!L2390,'Speed Bin B-A'!L2494,'Speed Bin B-A'!L2598,'Speed Bin B-A'!L2702)</f>
        <v>1</v>
      </c>
      <c r="M303" s="273">
        <f>SUM('Speed Bin B-A'!M102,'Speed Bin B-A'!M206,'Speed Bin B-A'!M310,'Speed Bin B-A'!M414,'Speed Bin B-A'!M518,'Speed Bin B-A'!M830,'Speed Bin B-A'!M934,'Speed Bin B-A'!M1038,'Speed Bin B-A'!M1142,'Speed Bin B-A'!M1246,'Speed Bin B-A'!M1558,'Speed Bin B-A'!M1662,'Speed Bin B-A'!M1766,'Speed Bin B-A'!M1870,'Speed Bin B-A'!M1974,'Speed Bin B-A'!M2286,'Speed Bin B-A'!M2390,'Speed Bin B-A'!M2494,'Speed Bin B-A'!M2598,'Speed Bin B-A'!M2702)</f>
        <v>0</v>
      </c>
      <c r="N303" s="273">
        <f>SUM('Speed Bin B-A'!N102,'Speed Bin B-A'!N206,'Speed Bin B-A'!N310,'Speed Bin B-A'!N414,'Speed Bin B-A'!N518,'Speed Bin B-A'!N830,'Speed Bin B-A'!N934,'Speed Bin B-A'!N1038,'Speed Bin B-A'!N1142,'Speed Bin B-A'!N1246,'Speed Bin B-A'!N1558,'Speed Bin B-A'!N1662,'Speed Bin B-A'!N1766,'Speed Bin B-A'!N1870,'Speed Bin B-A'!N1974,'Speed Bin B-A'!N2286,'Speed Bin B-A'!N2390,'Speed Bin B-A'!N2494,'Speed Bin B-A'!N2598,'Speed Bin B-A'!N2702)</f>
        <v>0</v>
      </c>
      <c r="O303" s="273">
        <f>SUM('Speed Bin B-A'!O102,'Speed Bin B-A'!O206,'Speed Bin B-A'!O310,'Speed Bin B-A'!O414,'Speed Bin B-A'!O518,'Speed Bin B-A'!O830,'Speed Bin B-A'!O934,'Speed Bin B-A'!O1038,'Speed Bin B-A'!O1142,'Speed Bin B-A'!O1246,'Speed Bin B-A'!O1558,'Speed Bin B-A'!O1662,'Speed Bin B-A'!O1766,'Speed Bin B-A'!O1870,'Speed Bin B-A'!O1974,'Speed Bin B-A'!O2286,'Speed Bin B-A'!O2390,'Speed Bin B-A'!O2494,'Speed Bin B-A'!O2598,'Speed Bin B-A'!O2702)</f>
        <v>0</v>
      </c>
      <c r="P303" s="273">
        <f>SUM('Speed Bin B-A'!P102,'Speed Bin B-A'!P206,'Speed Bin B-A'!P310,'Speed Bin B-A'!P414,'Speed Bin B-A'!P518,'Speed Bin B-A'!P830,'Speed Bin B-A'!P934,'Speed Bin B-A'!P1038,'Speed Bin B-A'!P1142,'Speed Bin B-A'!P1246,'Speed Bin B-A'!P1558,'Speed Bin B-A'!P1662,'Speed Bin B-A'!P1766,'Speed Bin B-A'!P1870,'Speed Bin B-A'!P1974,'Speed Bin B-A'!P2286,'Speed Bin B-A'!P2390,'Speed Bin B-A'!P2494,'Speed Bin B-A'!P2598,'Speed Bin B-A'!P2702)</f>
        <v>0</v>
      </c>
      <c r="Q303" s="273">
        <f>SUM('Speed Bin B-A'!Q102,'Speed Bin B-A'!Q206,'Speed Bin B-A'!Q310,'Speed Bin B-A'!Q414,'Speed Bin B-A'!Q518,'Speed Bin B-A'!Q830,'Speed Bin B-A'!Q934,'Speed Bin B-A'!Q1038,'Speed Bin B-A'!Q1142,'Speed Bin B-A'!Q1246,'Speed Bin B-A'!Q1558,'Speed Bin B-A'!Q1662,'Speed Bin B-A'!Q1766,'Speed Bin B-A'!Q1870,'Speed Bin B-A'!Q1974,'Speed Bin B-A'!Q2286,'Speed Bin B-A'!Q2390,'Speed Bin B-A'!Q2494,'Speed Bin B-A'!Q2598,'Speed Bin B-A'!Q2702)</f>
        <v>0</v>
      </c>
      <c r="R303" s="273">
        <f>SUM('Speed Bin B-A'!R102,'Speed Bin B-A'!R206,'Speed Bin B-A'!R310,'Speed Bin B-A'!R414,'Speed Bin B-A'!R518,'Speed Bin B-A'!R830,'Speed Bin B-A'!R934,'Speed Bin B-A'!R1038,'Speed Bin B-A'!R1142,'Speed Bin B-A'!R1246,'Speed Bin B-A'!R1558,'Speed Bin B-A'!R1662,'Speed Bin B-A'!R1766,'Speed Bin B-A'!R1870,'Speed Bin B-A'!R1974,'Speed Bin B-A'!R2286,'Speed Bin B-A'!R2390,'Speed Bin B-A'!R2494,'Speed Bin B-A'!R2598,'Speed Bin B-A'!R2702)</f>
        <v>0</v>
      </c>
      <c r="S303" s="273">
        <f>SUM('Speed Bin B-A'!S102,'Speed Bin B-A'!S206,'Speed Bin B-A'!S310,'Speed Bin B-A'!S414,'Speed Bin B-A'!S518,'Speed Bin B-A'!S830,'Speed Bin B-A'!S934,'Speed Bin B-A'!S1038,'Speed Bin B-A'!S1142,'Speed Bin B-A'!S1246,'Speed Bin B-A'!S1558,'Speed Bin B-A'!S1662,'Speed Bin B-A'!S1766,'Speed Bin B-A'!S1870,'Speed Bin B-A'!S1974,'Speed Bin B-A'!S2286,'Speed Bin B-A'!S2390,'Speed Bin B-A'!S2494,'Speed Bin B-A'!S2598,'Speed Bin B-A'!S2702)</f>
        <v>0</v>
      </c>
      <c r="T303" s="273">
        <f>SUM('Speed Bin B-A'!T102,'Speed Bin B-A'!T206,'Speed Bin B-A'!T310,'Speed Bin B-A'!T414,'Speed Bin B-A'!T518,'Speed Bin B-A'!T830,'Speed Bin B-A'!T934,'Speed Bin B-A'!T1038,'Speed Bin B-A'!T1142,'Speed Bin B-A'!T1246,'Speed Bin B-A'!T1558,'Speed Bin B-A'!T1662,'Speed Bin B-A'!T1766,'Speed Bin B-A'!T1870,'Speed Bin B-A'!T1974,'Speed Bin B-A'!T2286,'Speed Bin B-A'!T2390,'Speed Bin B-A'!T2494,'Speed Bin B-A'!T2598,'Speed Bin B-A'!T2702)</f>
        <v>0</v>
      </c>
      <c r="U303" s="273">
        <f>SUM('Speed Bin B-A'!U102,'Speed Bin B-A'!U206,'Speed Bin B-A'!U310,'Speed Bin B-A'!U414,'Speed Bin B-A'!U518,'Speed Bin B-A'!U830,'Speed Bin B-A'!U934,'Speed Bin B-A'!U1038,'Speed Bin B-A'!U1142,'Speed Bin B-A'!U1246,'Speed Bin B-A'!U1558,'Speed Bin B-A'!U1662,'Speed Bin B-A'!U1766,'Speed Bin B-A'!U1870,'Speed Bin B-A'!U1974,'Speed Bin B-A'!U2286,'Speed Bin B-A'!U2390,'Speed Bin B-A'!U2494,'Speed Bin B-A'!U2598,'Speed Bin B-A'!U2702)</f>
        <v>0</v>
      </c>
      <c r="V303" s="274">
        <f>IFERROR(AVERAGE('Speed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23.778571428571428</v>
      </c>
      <c r="W303" s="274">
        <f>IFERROR(AVERAGE('Speed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29.285714285714288</v>
      </c>
      <c r="X303" s="267"/>
      <c r="Y303" s="267"/>
    </row>
    <row r="304" spans="1:25" x14ac:dyDescent="0.25">
      <c r="A304" s="272">
        <v>0.95833333333333304</v>
      </c>
      <c r="B304" s="273">
        <f>SUM('Speed Bin B-A'!B103,'Speed Bin B-A'!B207,'Speed Bin B-A'!B311,'Speed Bin B-A'!B415,'Speed Bin B-A'!B519,'Speed Bin B-A'!B831,'Speed Bin B-A'!B935,'Speed Bin B-A'!B1039,'Speed Bin B-A'!B1143,'Speed Bin B-A'!B1247,'Speed Bin B-A'!B1559,'Speed Bin B-A'!B1663,'Speed Bin B-A'!B1767,'Speed Bin B-A'!B1871,'Speed Bin B-A'!B1975,'Speed Bin B-A'!B2287,'Speed Bin B-A'!B2391,'Speed Bin B-A'!B2495,'Speed Bin B-A'!B2599,'Speed Bin B-A'!B2703)</f>
        <v>365</v>
      </c>
      <c r="C304" s="273">
        <f>SUM('Speed Bin B-A'!C103,'Speed Bin B-A'!C207,'Speed Bin B-A'!C311,'Speed Bin B-A'!C415,'Speed Bin B-A'!C519,'Speed Bin B-A'!C831,'Speed Bin B-A'!C935,'Speed Bin B-A'!C1039,'Speed Bin B-A'!C1143,'Speed Bin B-A'!C1247,'Speed Bin B-A'!C1559,'Speed Bin B-A'!C1663,'Speed Bin B-A'!C1767,'Speed Bin B-A'!C1871,'Speed Bin B-A'!C1975,'Speed Bin B-A'!C2287,'Speed Bin B-A'!C2391,'Speed Bin B-A'!C2495,'Speed Bin B-A'!C2599,'Speed Bin B-A'!C2703)</f>
        <v>6</v>
      </c>
      <c r="D304" s="273">
        <f>SUM('Speed Bin B-A'!D103,'Speed Bin B-A'!D207,'Speed Bin B-A'!D311,'Speed Bin B-A'!D415,'Speed Bin B-A'!D519,'Speed Bin B-A'!D831,'Speed Bin B-A'!D935,'Speed Bin B-A'!D1039,'Speed Bin B-A'!D1143,'Speed Bin B-A'!D1247,'Speed Bin B-A'!D1559,'Speed Bin B-A'!D1663,'Speed Bin B-A'!D1767,'Speed Bin B-A'!D1871,'Speed Bin B-A'!D1975,'Speed Bin B-A'!D2287,'Speed Bin B-A'!D2391,'Speed Bin B-A'!D2495,'Speed Bin B-A'!D2599,'Speed Bin B-A'!D2703)</f>
        <v>36</v>
      </c>
      <c r="E304" s="273">
        <f>SUM('Speed Bin B-A'!E103,'Speed Bin B-A'!E207,'Speed Bin B-A'!E311,'Speed Bin B-A'!E415,'Speed Bin B-A'!E519,'Speed Bin B-A'!E831,'Speed Bin B-A'!E935,'Speed Bin B-A'!E1039,'Speed Bin B-A'!E1143,'Speed Bin B-A'!E1247,'Speed Bin B-A'!E1559,'Speed Bin B-A'!E1663,'Speed Bin B-A'!E1767,'Speed Bin B-A'!E1871,'Speed Bin B-A'!E1975,'Speed Bin B-A'!E2287,'Speed Bin B-A'!E2391,'Speed Bin B-A'!E2495,'Speed Bin B-A'!E2599,'Speed Bin B-A'!E2703)</f>
        <v>26</v>
      </c>
      <c r="F304" s="273">
        <f>SUM('Speed Bin B-A'!F103,'Speed Bin B-A'!F207,'Speed Bin B-A'!F311,'Speed Bin B-A'!F415,'Speed Bin B-A'!F519,'Speed Bin B-A'!F831,'Speed Bin B-A'!F935,'Speed Bin B-A'!F1039,'Speed Bin B-A'!F1143,'Speed Bin B-A'!F1247,'Speed Bin B-A'!F1559,'Speed Bin B-A'!F1663,'Speed Bin B-A'!F1767,'Speed Bin B-A'!F1871,'Speed Bin B-A'!F1975,'Speed Bin B-A'!F2287,'Speed Bin B-A'!F2391,'Speed Bin B-A'!F2495,'Speed Bin B-A'!F2599,'Speed Bin B-A'!F2703)</f>
        <v>107</v>
      </c>
      <c r="G304" s="273">
        <f>SUM('Speed Bin B-A'!G103,'Speed Bin B-A'!G207,'Speed Bin B-A'!G311,'Speed Bin B-A'!G415,'Speed Bin B-A'!G519,'Speed Bin B-A'!G831,'Speed Bin B-A'!G935,'Speed Bin B-A'!G1039,'Speed Bin B-A'!G1143,'Speed Bin B-A'!G1247,'Speed Bin B-A'!G1559,'Speed Bin B-A'!G1663,'Speed Bin B-A'!G1767,'Speed Bin B-A'!G1871,'Speed Bin B-A'!G1975,'Speed Bin B-A'!G2287,'Speed Bin B-A'!G2391,'Speed Bin B-A'!G2495,'Speed Bin B-A'!G2599,'Speed Bin B-A'!G2703)</f>
        <v>131</v>
      </c>
      <c r="H304" s="273">
        <f>SUM('Speed Bin B-A'!H103,'Speed Bin B-A'!H207,'Speed Bin B-A'!H311,'Speed Bin B-A'!H415,'Speed Bin B-A'!H519,'Speed Bin B-A'!H831,'Speed Bin B-A'!H935,'Speed Bin B-A'!H1039,'Speed Bin B-A'!H1143,'Speed Bin B-A'!H1247,'Speed Bin B-A'!H1559,'Speed Bin B-A'!H1663,'Speed Bin B-A'!H1767,'Speed Bin B-A'!H1871,'Speed Bin B-A'!H1975,'Speed Bin B-A'!H2287,'Speed Bin B-A'!H2391,'Speed Bin B-A'!H2495,'Speed Bin B-A'!H2599,'Speed Bin B-A'!H2703)</f>
        <v>47</v>
      </c>
      <c r="I304" s="273">
        <f>SUM('Speed Bin B-A'!I103,'Speed Bin B-A'!I207,'Speed Bin B-A'!I311,'Speed Bin B-A'!I415,'Speed Bin B-A'!I519,'Speed Bin B-A'!I831,'Speed Bin B-A'!I935,'Speed Bin B-A'!I1039,'Speed Bin B-A'!I1143,'Speed Bin B-A'!I1247,'Speed Bin B-A'!I1559,'Speed Bin B-A'!I1663,'Speed Bin B-A'!I1767,'Speed Bin B-A'!I1871,'Speed Bin B-A'!I1975,'Speed Bin B-A'!I2287,'Speed Bin B-A'!I2391,'Speed Bin B-A'!I2495,'Speed Bin B-A'!I2599,'Speed Bin B-A'!I2703)</f>
        <v>7</v>
      </c>
      <c r="J304" s="273">
        <f>SUM('Speed Bin B-A'!J103,'Speed Bin B-A'!J207,'Speed Bin B-A'!J311,'Speed Bin B-A'!J415,'Speed Bin B-A'!J519,'Speed Bin B-A'!J831,'Speed Bin B-A'!J935,'Speed Bin B-A'!J1039,'Speed Bin B-A'!J1143,'Speed Bin B-A'!J1247,'Speed Bin B-A'!J1559,'Speed Bin B-A'!J1663,'Speed Bin B-A'!J1767,'Speed Bin B-A'!J1871,'Speed Bin B-A'!J1975,'Speed Bin B-A'!J2287,'Speed Bin B-A'!J2391,'Speed Bin B-A'!J2495,'Speed Bin B-A'!J2599,'Speed Bin B-A'!J2703)</f>
        <v>4</v>
      </c>
      <c r="K304" s="273">
        <f>SUM('Speed Bin B-A'!K103,'Speed Bin B-A'!K207,'Speed Bin B-A'!K311,'Speed Bin B-A'!K415,'Speed Bin B-A'!K519,'Speed Bin B-A'!K831,'Speed Bin B-A'!K935,'Speed Bin B-A'!K1039,'Speed Bin B-A'!K1143,'Speed Bin B-A'!K1247,'Speed Bin B-A'!K1559,'Speed Bin B-A'!K1663,'Speed Bin B-A'!K1767,'Speed Bin B-A'!K1871,'Speed Bin B-A'!K1975,'Speed Bin B-A'!K2287,'Speed Bin B-A'!K2391,'Speed Bin B-A'!K2495,'Speed Bin B-A'!K2599,'Speed Bin B-A'!K2703)</f>
        <v>0</v>
      </c>
      <c r="L304" s="273">
        <f>SUM('Speed Bin B-A'!L103,'Speed Bin B-A'!L207,'Speed Bin B-A'!L311,'Speed Bin B-A'!L415,'Speed Bin B-A'!L519,'Speed Bin B-A'!L831,'Speed Bin B-A'!L935,'Speed Bin B-A'!L1039,'Speed Bin B-A'!L1143,'Speed Bin B-A'!L1247,'Speed Bin B-A'!L1559,'Speed Bin B-A'!L1663,'Speed Bin B-A'!L1767,'Speed Bin B-A'!L1871,'Speed Bin B-A'!L1975,'Speed Bin B-A'!L2287,'Speed Bin B-A'!L2391,'Speed Bin B-A'!L2495,'Speed Bin B-A'!L2599,'Speed Bin B-A'!L2703)</f>
        <v>0</v>
      </c>
      <c r="M304" s="273">
        <f>SUM('Speed Bin B-A'!M103,'Speed Bin B-A'!M207,'Speed Bin B-A'!M311,'Speed Bin B-A'!M415,'Speed Bin B-A'!M519,'Speed Bin B-A'!M831,'Speed Bin B-A'!M935,'Speed Bin B-A'!M1039,'Speed Bin B-A'!M1143,'Speed Bin B-A'!M1247,'Speed Bin B-A'!M1559,'Speed Bin B-A'!M1663,'Speed Bin B-A'!M1767,'Speed Bin B-A'!M1871,'Speed Bin B-A'!M1975,'Speed Bin B-A'!M2287,'Speed Bin B-A'!M2391,'Speed Bin B-A'!M2495,'Speed Bin B-A'!M2599,'Speed Bin B-A'!M2703)</f>
        <v>0</v>
      </c>
      <c r="N304" s="273">
        <f>SUM('Speed Bin B-A'!N103,'Speed Bin B-A'!N207,'Speed Bin B-A'!N311,'Speed Bin B-A'!N415,'Speed Bin B-A'!N519,'Speed Bin B-A'!N831,'Speed Bin B-A'!N935,'Speed Bin B-A'!N1039,'Speed Bin B-A'!N1143,'Speed Bin B-A'!N1247,'Speed Bin B-A'!N1559,'Speed Bin B-A'!N1663,'Speed Bin B-A'!N1767,'Speed Bin B-A'!N1871,'Speed Bin B-A'!N1975,'Speed Bin B-A'!N2287,'Speed Bin B-A'!N2391,'Speed Bin B-A'!N2495,'Speed Bin B-A'!N2599,'Speed Bin B-A'!N2703)</f>
        <v>1</v>
      </c>
      <c r="O304" s="273">
        <f>SUM('Speed Bin B-A'!O103,'Speed Bin B-A'!O207,'Speed Bin B-A'!O311,'Speed Bin B-A'!O415,'Speed Bin B-A'!O519,'Speed Bin B-A'!O831,'Speed Bin B-A'!O935,'Speed Bin B-A'!O1039,'Speed Bin B-A'!O1143,'Speed Bin B-A'!O1247,'Speed Bin B-A'!O1559,'Speed Bin B-A'!O1663,'Speed Bin B-A'!O1767,'Speed Bin B-A'!O1871,'Speed Bin B-A'!O1975,'Speed Bin B-A'!O2287,'Speed Bin B-A'!O2391,'Speed Bin B-A'!O2495,'Speed Bin B-A'!O2599,'Speed Bin B-A'!O2703)</f>
        <v>0</v>
      </c>
      <c r="P304" s="273">
        <f>SUM('Speed Bin B-A'!P103,'Speed Bin B-A'!P207,'Speed Bin B-A'!P311,'Speed Bin B-A'!P415,'Speed Bin B-A'!P519,'Speed Bin B-A'!P831,'Speed Bin B-A'!P935,'Speed Bin B-A'!P1039,'Speed Bin B-A'!P1143,'Speed Bin B-A'!P1247,'Speed Bin B-A'!P1559,'Speed Bin B-A'!P1663,'Speed Bin B-A'!P1767,'Speed Bin B-A'!P1871,'Speed Bin B-A'!P1975,'Speed Bin B-A'!P2287,'Speed Bin B-A'!P2391,'Speed Bin B-A'!P2495,'Speed Bin B-A'!P2599,'Speed Bin B-A'!P2703)</f>
        <v>0</v>
      </c>
      <c r="Q304" s="273">
        <f>SUM('Speed Bin B-A'!Q103,'Speed Bin B-A'!Q207,'Speed Bin B-A'!Q311,'Speed Bin B-A'!Q415,'Speed Bin B-A'!Q519,'Speed Bin B-A'!Q831,'Speed Bin B-A'!Q935,'Speed Bin B-A'!Q1039,'Speed Bin B-A'!Q1143,'Speed Bin B-A'!Q1247,'Speed Bin B-A'!Q1559,'Speed Bin B-A'!Q1663,'Speed Bin B-A'!Q1767,'Speed Bin B-A'!Q1871,'Speed Bin B-A'!Q1975,'Speed Bin B-A'!Q2287,'Speed Bin B-A'!Q2391,'Speed Bin B-A'!Q2495,'Speed Bin B-A'!Q2599,'Speed Bin B-A'!Q2703)</f>
        <v>0</v>
      </c>
      <c r="R304" s="273">
        <f>SUM('Speed Bin B-A'!R103,'Speed Bin B-A'!R207,'Speed Bin B-A'!R311,'Speed Bin B-A'!R415,'Speed Bin B-A'!R519,'Speed Bin B-A'!R831,'Speed Bin B-A'!R935,'Speed Bin B-A'!R1039,'Speed Bin B-A'!R1143,'Speed Bin B-A'!R1247,'Speed Bin B-A'!R1559,'Speed Bin B-A'!R1663,'Speed Bin B-A'!R1767,'Speed Bin B-A'!R1871,'Speed Bin B-A'!R1975,'Speed Bin B-A'!R2287,'Speed Bin B-A'!R2391,'Speed Bin B-A'!R2495,'Speed Bin B-A'!R2599,'Speed Bin B-A'!R2703)</f>
        <v>0</v>
      </c>
      <c r="S304" s="273">
        <f>SUM('Speed Bin B-A'!S103,'Speed Bin B-A'!S207,'Speed Bin B-A'!S311,'Speed Bin B-A'!S415,'Speed Bin B-A'!S519,'Speed Bin B-A'!S831,'Speed Bin B-A'!S935,'Speed Bin B-A'!S1039,'Speed Bin B-A'!S1143,'Speed Bin B-A'!S1247,'Speed Bin B-A'!S1559,'Speed Bin B-A'!S1663,'Speed Bin B-A'!S1767,'Speed Bin B-A'!S1871,'Speed Bin B-A'!S1975,'Speed Bin B-A'!S2287,'Speed Bin B-A'!S2391,'Speed Bin B-A'!S2495,'Speed Bin B-A'!S2599,'Speed Bin B-A'!S2703)</f>
        <v>0</v>
      </c>
      <c r="T304" s="273">
        <f>SUM('Speed Bin B-A'!T103,'Speed Bin B-A'!T207,'Speed Bin B-A'!T311,'Speed Bin B-A'!T415,'Speed Bin B-A'!T519,'Speed Bin B-A'!T831,'Speed Bin B-A'!T935,'Speed Bin B-A'!T1039,'Speed Bin B-A'!T1143,'Speed Bin B-A'!T1247,'Speed Bin B-A'!T1559,'Speed Bin B-A'!T1663,'Speed Bin B-A'!T1767,'Speed Bin B-A'!T1871,'Speed Bin B-A'!T1975,'Speed Bin B-A'!T2287,'Speed Bin B-A'!T2391,'Speed Bin B-A'!T2495,'Speed Bin B-A'!T2599,'Speed Bin B-A'!T2703)</f>
        <v>0</v>
      </c>
      <c r="U304" s="273">
        <f>SUM('Speed Bin B-A'!U103,'Speed Bin B-A'!U207,'Speed Bin B-A'!U311,'Speed Bin B-A'!U415,'Speed Bin B-A'!U519,'Speed Bin B-A'!U831,'Speed Bin B-A'!U935,'Speed Bin B-A'!U1039,'Speed Bin B-A'!U1143,'Speed Bin B-A'!U1247,'Speed Bin B-A'!U1559,'Speed Bin B-A'!U1663,'Speed Bin B-A'!U1767,'Speed Bin B-A'!U1871,'Speed Bin B-A'!U1975,'Speed Bin B-A'!U2287,'Speed Bin B-A'!U2391,'Speed Bin B-A'!U2495,'Speed Bin B-A'!U2599,'Speed Bin B-A'!U2703)</f>
        <v>0</v>
      </c>
      <c r="V304" s="274">
        <f>IFERROR(AVERAGE('Speed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24.714285714285719</v>
      </c>
      <c r="W304" s="274">
        <f>IFERROR(AVERAGE('Speed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31.042857142857144</v>
      </c>
      <c r="X304" s="267"/>
      <c r="Y304" s="267"/>
    </row>
    <row r="305" spans="1:47" x14ac:dyDescent="0.25">
      <c r="A305" s="272">
        <v>0.96875</v>
      </c>
      <c r="B305" s="273">
        <f>SUM('Speed Bin B-A'!B104,'Speed Bin B-A'!B208,'Speed Bin B-A'!B312,'Speed Bin B-A'!B416,'Speed Bin B-A'!B520,'Speed Bin B-A'!B832,'Speed Bin B-A'!B936,'Speed Bin B-A'!B1040,'Speed Bin B-A'!B1144,'Speed Bin B-A'!B1248,'Speed Bin B-A'!B1560,'Speed Bin B-A'!B1664,'Speed Bin B-A'!B1768,'Speed Bin B-A'!B1872,'Speed Bin B-A'!B1976,'Speed Bin B-A'!B2288,'Speed Bin B-A'!B2392,'Speed Bin B-A'!B2496,'Speed Bin B-A'!B2600,'Speed Bin B-A'!B2704)</f>
        <v>332</v>
      </c>
      <c r="C305" s="273">
        <f>SUM('Speed Bin B-A'!C104,'Speed Bin B-A'!C208,'Speed Bin B-A'!C312,'Speed Bin B-A'!C416,'Speed Bin B-A'!C520,'Speed Bin B-A'!C832,'Speed Bin B-A'!C936,'Speed Bin B-A'!C1040,'Speed Bin B-A'!C1144,'Speed Bin B-A'!C1248,'Speed Bin B-A'!C1560,'Speed Bin B-A'!C1664,'Speed Bin B-A'!C1768,'Speed Bin B-A'!C1872,'Speed Bin B-A'!C1976,'Speed Bin B-A'!C2288,'Speed Bin B-A'!C2392,'Speed Bin B-A'!C2496,'Speed Bin B-A'!C2600,'Speed Bin B-A'!C2704)</f>
        <v>6</v>
      </c>
      <c r="D305" s="273">
        <f>SUM('Speed Bin B-A'!D104,'Speed Bin B-A'!D208,'Speed Bin B-A'!D312,'Speed Bin B-A'!D416,'Speed Bin B-A'!D520,'Speed Bin B-A'!D832,'Speed Bin B-A'!D936,'Speed Bin B-A'!D1040,'Speed Bin B-A'!D1144,'Speed Bin B-A'!D1248,'Speed Bin B-A'!D1560,'Speed Bin B-A'!D1664,'Speed Bin B-A'!D1768,'Speed Bin B-A'!D1872,'Speed Bin B-A'!D1976,'Speed Bin B-A'!D2288,'Speed Bin B-A'!D2392,'Speed Bin B-A'!D2496,'Speed Bin B-A'!D2600,'Speed Bin B-A'!D2704)</f>
        <v>19</v>
      </c>
      <c r="E305" s="273">
        <f>SUM('Speed Bin B-A'!E104,'Speed Bin B-A'!E208,'Speed Bin B-A'!E312,'Speed Bin B-A'!E416,'Speed Bin B-A'!E520,'Speed Bin B-A'!E832,'Speed Bin B-A'!E936,'Speed Bin B-A'!E1040,'Speed Bin B-A'!E1144,'Speed Bin B-A'!E1248,'Speed Bin B-A'!E1560,'Speed Bin B-A'!E1664,'Speed Bin B-A'!E1768,'Speed Bin B-A'!E1872,'Speed Bin B-A'!E1976,'Speed Bin B-A'!E2288,'Speed Bin B-A'!E2392,'Speed Bin B-A'!E2496,'Speed Bin B-A'!E2600,'Speed Bin B-A'!E2704)</f>
        <v>23</v>
      </c>
      <c r="F305" s="273">
        <f>SUM('Speed Bin B-A'!F104,'Speed Bin B-A'!F208,'Speed Bin B-A'!F312,'Speed Bin B-A'!F416,'Speed Bin B-A'!F520,'Speed Bin B-A'!F832,'Speed Bin B-A'!F936,'Speed Bin B-A'!F1040,'Speed Bin B-A'!F1144,'Speed Bin B-A'!F1248,'Speed Bin B-A'!F1560,'Speed Bin B-A'!F1664,'Speed Bin B-A'!F1768,'Speed Bin B-A'!F1872,'Speed Bin B-A'!F1976,'Speed Bin B-A'!F2288,'Speed Bin B-A'!F2392,'Speed Bin B-A'!F2496,'Speed Bin B-A'!F2600,'Speed Bin B-A'!F2704)</f>
        <v>100</v>
      </c>
      <c r="G305" s="273">
        <f>SUM('Speed Bin B-A'!G104,'Speed Bin B-A'!G208,'Speed Bin B-A'!G312,'Speed Bin B-A'!G416,'Speed Bin B-A'!G520,'Speed Bin B-A'!G832,'Speed Bin B-A'!G936,'Speed Bin B-A'!G1040,'Speed Bin B-A'!G1144,'Speed Bin B-A'!G1248,'Speed Bin B-A'!G1560,'Speed Bin B-A'!G1664,'Speed Bin B-A'!G1768,'Speed Bin B-A'!G1872,'Speed Bin B-A'!G1976,'Speed Bin B-A'!G2288,'Speed Bin B-A'!G2392,'Speed Bin B-A'!G2496,'Speed Bin B-A'!G2600,'Speed Bin B-A'!G2704)</f>
        <v>135</v>
      </c>
      <c r="H305" s="273">
        <f>SUM('Speed Bin B-A'!H104,'Speed Bin B-A'!H208,'Speed Bin B-A'!H312,'Speed Bin B-A'!H416,'Speed Bin B-A'!H520,'Speed Bin B-A'!H832,'Speed Bin B-A'!H936,'Speed Bin B-A'!H1040,'Speed Bin B-A'!H1144,'Speed Bin B-A'!H1248,'Speed Bin B-A'!H1560,'Speed Bin B-A'!H1664,'Speed Bin B-A'!H1768,'Speed Bin B-A'!H1872,'Speed Bin B-A'!H1976,'Speed Bin B-A'!H2288,'Speed Bin B-A'!H2392,'Speed Bin B-A'!H2496,'Speed Bin B-A'!H2600,'Speed Bin B-A'!H2704)</f>
        <v>38</v>
      </c>
      <c r="I305" s="273">
        <f>SUM('Speed Bin B-A'!I104,'Speed Bin B-A'!I208,'Speed Bin B-A'!I312,'Speed Bin B-A'!I416,'Speed Bin B-A'!I520,'Speed Bin B-A'!I832,'Speed Bin B-A'!I936,'Speed Bin B-A'!I1040,'Speed Bin B-A'!I1144,'Speed Bin B-A'!I1248,'Speed Bin B-A'!I1560,'Speed Bin B-A'!I1664,'Speed Bin B-A'!I1768,'Speed Bin B-A'!I1872,'Speed Bin B-A'!I1976,'Speed Bin B-A'!I2288,'Speed Bin B-A'!I2392,'Speed Bin B-A'!I2496,'Speed Bin B-A'!I2600,'Speed Bin B-A'!I2704)</f>
        <v>8</v>
      </c>
      <c r="J305" s="273">
        <f>SUM('Speed Bin B-A'!J104,'Speed Bin B-A'!J208,'Speed Bin B-A'!J312,'Speed Bin B-A'!J416,'Speed Bin B-A'!J520,'Speed Bin B-A'!J832,'Speed Bin B-A'!J936,'Speed Bin B-A'!J1040,'Speed Bin B-A'!J1144,'Speed Bin B-A'!J1248,'Speed Bin B-A'!J1560,'Speed Bin B-A'!J1664,'Speed Bin B-A'!J1768,'Speed Bin B-A'!J1872,'Speed Bin B-A'!J1976,'Speed Bin B-A'!J2288,'Speed Bin B-A'!J2392,'Speed Bin B-A'!J2496,'Speed Bin B-A'!J2600,'Speed Bin B-A'!J2704)</f>
        <v>2</v>
      </c>
      <c r="K305" s="273">
        <f>SUM('Speed Bin B-A'!K104,'Speed Bin B-A'!K208,'Speed Bin B-A'!K312,'Speed Bin B-A'!K416,'Speed Bin B-A'!K520,'Speed Bin B-A'!K832,'Speed Bin B-A'!K936,'Speed Bin B-A'!K1040,'Speed Bin B-A'!K1144,'Speed Bin B-A'!K1248,'Speed Bin B-A'!K1560,'Speed Bin B-A'!K1664,'Speed Bin B-A'!K1768,'Speed Bin B-A'!K1872,'Speed Bin B-A'!K1976,'Speed Bin B-A'!K2288,'Speed Bin B-A'!K2392,'Speed Bin B-A'!K2496,'Speed Bin B-A'!K2600,'Speed Bin B-A'!K2704)</f>
        <v>0</v>
      </c>
      <c r="L305" s="273">
        <f>SUM('Speed Bin B-A'!L104,'Speed Bin B-A'!L208,'Speed Bin B-A'!L312,'Speed Bin B-A'!L416,'Speed Bin B-A'!L520,'Speed Bin B-A'!L832,'Speed Bin B-A'!L936,'Speed Bin B-A'!L1040,'Speed Bin B-A'!L1144,'Speed Bin B-A'!L1248,'Speed Bin B-A'!L1560,'Speed Bin B-A'!L1664,'Speed Bin B-A'!L1768,'Speed Bin B-A'!L1872,'Speed Bin B-A'!L1976,'Speed Bin B-A'!L2288,'Speed Bin B-A'!L2392,'Speed Bin B-A'!L2496,'Speed Bin B-A'!L2600,'Speed Bin B-A'!L2704)</f>
        <v>1</v>
      </c>
      <c r="M305" s="273">
        <f>SUM('Speed Bin B-A'!M104,'Speed Bin B-A'!M208,'Speed Bin B-A'!M312,'Speed Bin B-A'!M416,'Speed Bin B-A'!M520,'Speed Bin B-A'!M832,'Speed Bin B-A'!M936,'Speed Bin B-A'!M1040,'Speed Bin B-A'!M1144,'Speed Bin B-A'!M1248,'Speed Bin B-A'!M1560,'Speed Bin B-A'!M1664,'Speed Bin B-A'!M1768,'Speed Bin B-A'!M1872,'Speed Bin B-A'!M1976,'Speed Bin B-A'!M2288,'Speed Bin B-A'!M2392,'Speed Bin B-A'!M2496,'Speed Bin B-A'!M2600,'Speed Bin B-A'!M2704)</f>
        <v>0</v>
      </c>
      <c r="N305" s="273">
        <f>SUM('Speed Bin B-A'!N104,'Speed Bin B-A'!N208,'Speed Bin B-A'!N312,'Speed Bin B-A'!N416,'Speed Bin B-A'!N520,'Speed Bin B-A'!N832,'Speed Bin B-A'!N936,'Speed Bin B-A'!N1040,'Speed Bin B-A'!N1144,'Speed Bin B-A'!N1248,'Speed Bin B-A'!N1560,'Speed Bin B-A'!N1664,'Speed Bin B-A'!N1768,'Speed Bin B-A'!N1872,'Speed Bin B-A'!N1976,'Speed Bin B-A'!N2288,'Speed Bin B-A'!N2392,'Speed Bin B-A'!N2496,'Speed Bin B-A'!N2600,'Speed Bin B-A'!N2704)</f>
        <v>0</v>
      </c>
      <c r="O305" s="273">
        <f>SUM('Speed Bin B-A'!O104,'Speed Bin B-A'!O208,'Speed Bin B-A'!O312,'Speed Bin B-A'!O416,'Speed Bin B-A'!O520,'Speed Bin B-A'!O832,'Speed Bin B-A'!O936,'Speed Bin B-A'!O1040,'Speed Bin B-A'!O1144,'Speed Bin B-A'!O1248,'Speed Bin B-A'!O1560,'Speed Bin B-A'!O1664,'Speed Bin B-A'!O1768,'Speed Bin B-A'!O1872,'Speed Bin B-A'!O1976,'Speed Bin B-A'!O2288,'Speed Bin B-A'!O2392,'Speed Bin B-A'!O2496,'Speed Bin B-A'!O2600,'Speed Bin B-A'!O2704)</f>
        <v>0</v>
      </c>
      <c r="P305" s="273">
        <f>SUM('Speed Bin B-A'!P104,'Speed Bin B-A'!P208,'Speed Bin B-A'!P312,'Speed Bin B-A'!P416,'Speed Bin B-A'!P520,'Speed Bin B-A'!P832,'Speed Bin B-A'!P936,'Speed Bin B-A'!P1040,'Speed Bin B-A'!P1144,'Speed Bin B-A'!P1248,'Speed Bin B-A'!P1560,'Speed Bin B-A'!P1664,'Speed Bin B-A'!P1768,'Speed Bin B-A'!P1872,'Speed Bin B-A'!P1976,'Speed Bin B-A'!P2288,'Speed Bin B-A'!P2392,'Speed Bin B-A'!P2496,'Speed Bin B-A'!P2600,'Speed Bin B-A'!P2704)</f>
        <v>0</v>
      </c>
      <c r="Q305" s="273">
        <f>SUM('Speed Bin B-A'!Q104,'Speed Bin B-A'!Q208,'Speed Bin B-A'!Q312,'Speed Bin B-A'!Q416,'Speed Bin B-A'!Q520,'Speed Bin B-A'!Q832,'Speed Bin B-A'!Q936,'Speed Bin B-A'!Q1040,'Speed Bin B-A'!Q1144,'Speed Bin B-A'!Q1248,'Speed Bin B-A'!Q1560,'Speed Bin B-A'!Q1664,'Speed Bin B-A'!Q1768,'Speed Bin B-A'!Q1872,'Speed Bin B-A'!Q1976,'Speed Bin B-A'!Q2288,'Speed Bin B-A'!Q2392,'Speed Bin B-A'!Q2496,'Speed Bin B-A'!Q2600,'Speed Bin B-A'!Q2704)</f>
        <v>0</v>
      </c>
      <c r="R305" s="273">
        <f>SUM('Speed Bin B-A'!R104,'Speed Bin B-A'!R208,'Speed Bin B-A'!R312,'Speed Bin B-A'!R416,'Speed Bin B-A'!R520,'Speed Bin B-A'!R832,'Speed Bin B-A'!R936,'Speed Bin B-A'!R1040,'Speed Bin B-A'!R1144,'Speed Bin B-A'!R1248,'Speed Bin B-A'!R1560,'Speed Bin B-A'!R1664,'Speed Bin B-A'!R1768,'Speed Bin B-A'!R1872,'Speed Bin B-A'!R1976,'Speed Bin B-A'!R2288,'Speed Bin B-A'!R2392,'Speed Bin B-A'!R2496,'Speed Bin B-A'!R2600,'Speed Bin B-A'!R2704)</f>
        <v>0</v>
      </c>
      <c r="S305" s="273">
        <f>SUM('Speed Bin B-A'!S104,'Speed Bin B-A'!S208,'Speed Bin B-A'!S312,'Speed Bin B-A'!S416,'Speed Bin B-A'!S520,'Speed Bin B-A'!S832,'Speed Bin B-A'!S936,'Speed Bin B-A'!S1040,'Speed Bin B-A'!S1144,'Speed Bin B-A'!S1248,'Speed Bin B-A'!S1560,'Speed Bin B-A'!S1664,'Speed Bin B-A'!S1768,'Speed Bin B-A'!S1872,'Speed Bin B-A'!S1976,'Speed Bin B-A'!S2288,'Speed Bin B-A'!S2392,'Speed Bin B-A'!S2496,'Speed Bin B-A'!S2600,'Speed Bin B-A'!S2704)</f>
        <v>0</v>
      </c>
      <c r="T305" s="273">
        <f>SUM('Speed Bin B-A'!T104,'Speed Bin B-A'!T208,'Speed Bin B-A'!T312,'Speed Bin B-A'!T416,'Speed Bin B-A'!T520,'Speed Bin B-A'!T832,'Speed Bin B-A'!T936,'Speed Bin B-A'!T1040,'Speed Bin B-A'!T1144,'Speed Bin B-A'!T1248,'Speed Bin B-A'!T1560,'Speed Bin B-A'!T1664,'Speed Bin B-A'!T1768,'Speed Bin B-A'!T1872,'Speed Bin B-A'!T1976,'Speed Bin B-A'!T2288,'Speed Bin B-A'!T2392,'Speed Bin B-A'!T2496,'Speed Bin B-A'!T2600,'Speed Bin B-A'!T2704)</f>
        <v>0</v>
      </c>
      <c r="U305" s="273">
        <f>SUM('Speed Bin B-A'!U104,'Speed Bin B-A'!U208,'Speed Bin B-A'!U312,'Speed Bin B-A'!U416,'Speed Bin B-A'!U520,'Speed Bin B-A'!U832,'Speed Bin B-A'!U936,'Speed Bin B-A'!U1040,'Speed Bin B-A'!U1144,'Speed Bin B-A'!U1248,'Speed Bin B-A'!U1560,'Speed Bin B-A'!U1664,'Speed Bin B-A'!U1768,'Speed Bin B-A'!U1872,'Speed Bin B-A'!U1976,'Speed Bin B-A'!U2288,'Speed Bin B-A'!U2392,'Speed Bin B-A'!U2496,'Speed Bin B-A'!U2600,'Speed Bin B-A'!U2704)</f>
        <v>0</v>
      </c>
      <c r="V305" s="274">
        <f>IFERROR(AVERAGE('Speed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25.135714285714279</v>
      </c>
      <c r="W305" s="274">
        <f>IFERROR(AVERAGE('Speed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30.314285714285713</v>
      </c>
      <c r="X305" s="267"/>
      <c r="Y305" s="267"/>
    </row>
    <row r="306" spans="1:47" x14ac:dyDescent="0.25">
      <c r="A306" s="272">
        <v>0.97916666666666696</v>
      </c>
      <c r="B306" s="273">
        <f>SUM('Speed Bin B-A'!B105,'Speed Bin B-A'!B209,'Speed Bin B-A'!B313,'Speed Bin B-A'!B417,'Speed Bin B-A'!B521,'Speed Bin B-A'!B833,'Speed Bin B-A'!B937,'Speed Bin B-A'!B1041,'Speed Bin B-A'!B1145,'Speed Bin B-A'!B1249,'Speed Bin B-A'!B1561,'Speed Bin B-A'!B1665,'Speed Bin B-A'!B1769,'Speed Bin B-A'!B1873,'Speed Bin B-A'!B1977,'Speed Bin B-A'!B2289,'Speed Bin B-A'!B2393,'Speed Bin B-A'!B2497,'Speed Bin B-A'!B2601,'Speed Bin B-A'!B2705)</f>
        <v>287</v>
      </c>
      <c r="C306" s="273">
        <f>SUM('Speed Bin B-A'!C105,'Speed Bin B-A'!C209,'Speed Bin B-A'!C313,'Speed Bin B-A'!C417,'Speed Bin B-A'!C521,'Speed Bin B-A'!C833,'Speed Bin B-A'!C937,'Speed Bin B-A'!C1041,'Speed Bin B-A'!C1145,'Speed Bin B-A'!C1249,'Speed Bin B-A'!C1561,'Speed Bin B-A'!C1665,'Speed Bin B-A'!C1769,'Speed Bin B-A'!C1873,'Speed Bin B-A'!C1977,'Speed Bin B-A'!C2289,'Speed Bin B-A'!C2393,'Speed Bin B-A'!C2497,'Speed Bin B-A'!C2601,'Speed Bin B-A'!C2705)</f>
        <v>4</v>
      </c>
      <c r="D306" s="273">
        <f>SUM('Speed Bin B-A'!D105,'Speed Bin B-A'!D209,'Speed Bin B-A'!D313,'Speed Bin B-A'!D417,'Speed Bin B-A'!D521,'Speed Bin B-A'!D833,'Speed Bin B-A'!D937,'Speed Bin B-A'!D1041,'Speed Bin B-A'!D1145,'Speed Bin B-A'!D1249,'Speed Bin B-A'!D1561,'Speed Bin B-A'!D1665,'Speed Bin B-A'!D1769,'Speed Bin B-A'!D1873,'Speed Bin B-A'!D1977,'Speed Bin B-A'!D2289,'Speed Bin B-A'!D2393,'Speed Bin B-A'!D2497,'Speed Bin B-A'!D2601,'Speed Bin B-A'!D2705)</f>
        <v>17</v>
      </c>
      <c r="E306" s="273">
        <f>SUM('Speed Bin B-A'!E105,'Speed Bin B-A'!E209,'Speed Bin B-A'!E313,'Speed Bin B-A'!E417,'Speed Bin B-A'!E521,'Speed Bin B-A'!E833,'Speed Bin B-A'!E937,'Speed Bin B-A'!E1041,'Speed Bin B-A'!E1145,'Speed Bin B-A'!E1249,'Speed Bin B-A'!E1561,'Speed Bin B-A'!E1665,'Speed Bin B-A'!E1769,'Speed Bin B-A'!E1873,'Speed Bin B-A'!E1977,'Speed Bin B-A'!E2289,'Speed Bin B-A'!E2393,'Speed Bin B-A'!E2497,'Speed Bin B-A'!E2601,'Speed Bin B-A'!E2705)</f>
        <v>19</v>
      </c>
      <c r="F306" s="273">
        <f>SUM('Speed Bin B-A'!F105,'Speed Bin B-A'!F209,'Speed Bin B-A'!F313,'Speed Bin B-A'!F417,'Speed Bin B-A'!F521,'Speed Bin B-A'!F833,'Speed Bin B-A'!F937,'Speed Bin B-A'!F1041,'Speed Bin B-A'!F1145,'Speed Bin B-A'!F1249,'Speed Bin B-A'!F1561,'Speed Bin B-A'!F1665,'Speed Bin B-A'!F1769,'Speed Bin B-A'!F1873,'Speed Bin B-A'!F1977,'Speed Bin B-A'!F2289,'Speed Bin B-A'!F2393,'Speed Bin B-A'!F2497,'Speed Bin B-A'!F2601,'Speed Bin B-A'!F2705)</f>
        <v>76</v>
      </c>
      <c r="G306" s="273">
        <f>SUM('Speed Bin B-A'!G105,'Speed Bin B-A'!G209,'Speed Bin B-A'!G313,'Speed Bin B-A'!G417,'Speed Bin B-A'!G521,'Speed Bin B-A'!G833,'Speed Bin B-A'!G937,'Speed Bin B-A'!G1041,'Speed Bin B-A'!G1145,'Speed Bin B-A'!G1249,'Speed Bin B-A'!G1561,'Speed Bin B-A'!G1665,'Speed Bin B-A'!G1769,'Speed Bin B-A'!G1873,'Speed Bin B-A'!G1977,'Speed Bin B-A'!G2289,'Speed Bin B-A'!G2393,'Speed Bin B-A'!G2497,'Speed Bin B-A'!G2601,'Speed Bin B-A'!G2705)</f>
        <v>122</v>
      </c>
      <c r="H306" s="273">
        <f>SUM('Speed Bin B-A'!H105,'Speed Bin B-A'!H209,'Speed Bin B-A'!H313,'Speed Bin B-A'!H417,'Speed Bin B-A'!H521,'Speed Bin B-A'!H833,'Speed Bin B-A'!H937,'Speed Bin B-A'!H1041,'Speed Bin B-A'!H1145,'Speed Bin B-A'!H1249,'Speed Bin B-A'!H1561,'Speed Bin B-A'!H1665,'Speed Bin B-A'!H1769,'Speed Bin B-A'!H1873,'Speed Bin B-A'!H1977,'Speed Bin B-A'!H2289,'Speed Bin B-A'!H2393,'Speed Bin B-A'!H2497,'Speed Bin B-A'!H2601,'Speed Bin B-A'!H2705)</f>
        <v>33</v>
      </c>
      <c r="I306" s="273">
        <f>SUM('Speed Bin B-A'!I105,'Speed Bin B-A'!I209,'Speed Bin B-A'!I313,'Speed Bin B-A'!I417,'Speed Bin B-A'!I521,'Speed Bin B-A'!I833,'Speed Bin B-A'!I937,'Speed Bin B-A'!I1041,'Speed Bin B-A'!I1145,'Speed Bin B-A'!I1249,'Speed Bin B-A'!I1561,'Speed Bin B-A'!I1665,'Speed Bin B-A'!I1769,'Speed Bin B-A'!I1873,'Speed Bin B-A'!I1977,'Speed Bin B-A'!I2289,'Speed Bin B-A'!I2393,'Speed Bin B-A'!I2497,'Speed Bin B-A'!I2601,'Speed Bin B-A'!I2705)</f>
        <v>9</v>
      </c>
      <c r="J306" s="273">
        <f>SUM('Speed Bin B-A'!J105,'Speed Bin B-A'!J209,'Speed Bin B-A'!J313,'Speed Bin B-A'!J417,'Speed Bin B-A'!J521,'Speed Bin B-A'!J833,'Speed Bin B-A'!J937,'Speed Bin B-A'!J1041,'Speed Bin B-A'!J1145,'Speed Bin B-A'!J1249,'Speed Bin B-A'!J1561,'Speed Bin B-A'!J1665,'Speed Bin B-A'!J1769,'Speed Bin B-A'!J1873,'Speed Bin B-A'!J1977,'Speed Bin B-A'!J2289,'Speed Bin B-A'!J2393,'Speed Bin B-A'!J2497,'Speed Bin B-A'!J2601,'Speed Bin B-A'!J2705)</f>
        <v>5</v>
      </c>
      <c r="K306" s="273">
        <f>SUM('Speed Bin B-A'!K105,'Speed Bin B-A'!K209,'Speed Bin B-A'!K313,'Speed Bin B-A'!K417,'Speed Bin B-A'!K521,'Speed Bin B-A'!K833,'Speed Bin B-A'!K937,'Speed Bin B-A'!K1041,'Speed Bin B-A'!K1145,'Speed Bin B-A'!K1249,'Speed Bin B-A'!K1561,'Speed Bin B-A'!K1665,'Speed Bin B-A'!K1769,'Speed Bin B-A'!K1873,'Speed Bin B-A'!K1977,'Speed Bin B-A'!K2289,'Speed Bin B-A'!K2393,'Speed Bin B-A'!K2497,'Speed Bin B-A'!K2601,'Speed Bin B-A'!K2705)</f>
        <v>2</v>
      </c>
      <c r="L306" s="273">
        <f>SUM('Speed Bin B-A'!L105,'Speed Bin B-A'!L209,'Speed Bin B-A'!L313,'Speed Bin B-A'!L417,'Speed Bin B-A'!L521,'Speed Bin B-A'!L833,'Speed Bin B-A'!L937,'Speed Bin B-A'!L1041,'Speed Bin B-A'!L1145,'Speed Bin B-A'!L1249,'Speed Bin B-A'!L1561,'Speed Bin B-A'!L1665,'Speed Bin B-A'!L1769,'Speed Bin B-A'!L1873,'Speed Bin B-A'!L1977,'Speed Bin B-A'!L2289,'Speed Bin B-A'!L2393,'Speed Bin B-A'!L2497,'Speed Bin B-A'!L2601,'Speed Bin B-A'!L2705)</f>
        <v>0</v>
      </c>
      <c r="M306" s="273">
        <f>SUM('Speed Bin B-A'!M105,'Speed Bin B-A'!M209,'Speed Bin B-A'!M313,'Speed Bin B-A'!M417,'Speed Bin B-A'!M521,'Speed Bin B-A'!M833,'Speed Bin B-A'!M937,'Speed Bin B-A'!M1041,'Speed Bin B-A'!M1145,'Speed Bin B-A'!M1249,'Speed Bin B-A'!M1561,'Speed Bin B-A'!M1665,'Speed Bin B-A'!M1769,'Speed Bin B-A'!M1873,'Speed Bin B-A'!M1977,'Speed Bin B-A'!M2289,'Speed Bin B-A'!M2393,'Speed Bin B-A'!M2497,'Speed Bin B-A'!M2601,'Speed Bin B-A'!M2705)</f>
        <v>0</v>
      </c>
      <c r="N306" s="273">
        <f>SUM('Speed Bin B-A'!N105,'Speed Bin B-A'!N209,'Speed Bin B-A'!N313,'Speed Bin B-A'!N417,'Speed Bin B-A'!N521,'Speed Bin B-A'!N833,'Speed Bin B-A'!N937,'Speed Bin B-A'!N1041,'Speed Bin B-A'!N1145,'Speed Bin B-A'!N1249,'Speed Bin B-A'!N1561,'Speed Bin B-A'!N1665,'Speed Bin B-A'!N1769,'Speed Bin B-A'!N1873,'Speed Bin B-A'!N1977,'Speed Bin B-A'!N2289,'Speed Bin B-A'!N2393,'Speed Bin B-A'!N2497,'Speed Bin B-A'!N2601,'Speed Bin B-A'!N2705)</f>
        <v>0</v>
      </c>
      <c r="O306" s="273">
        <f>SUM('Speed Bin B-A'!O105,'Speed Bin B-A'!O209,'Speed Bin B-A'!O313,'Speed Bin B-A'!O417,'Speed Bin B-A'!O521,'Speed Bin B-A'!O833,'Speed Bin B-A'!O937,'Speed Bin B-A'!O1041,'Speed Bin B-A'!O1145,'Speed Bin B-A'!O1249,'Speed Bin B-A'!O1561,'Speed Bin B-A'!O1665,'Speed Bin B-A'!O1769,'Speed Bin B-A'!O1873,'Speed Bin B-A'!O1977,'Speed Bin B-A'!O2289,'Speed Bin B-A'!O2393,'Speed Bin B-A'!O2497,'Speed Bin B-A'!O2601,'Speed Bin B-A'!O2705)</f>
        <v>0</v>
      </c>
      <c r="P306" s="273">
        <f>SUM('Speed Bin B-A'!P105,'Speed Bin B-A'!P209,'Speed Bin B-A'!P313,'Speed Bin B-A'!P417,'Speed Bin B-A'!P521,'Speed Bin B-A'!P833,'Speed Bin B-A'!P937,'Speed Bin B-A'!P1041,'Speed Bin B-A'!P1145,'Speed Bin B-A'!P1249,'Speed Bin B-A'!P1561,'Speed Bin B-A'!P1665,'Speed Bin B-A'!P1769,'Speed Bin B-A'!P1873,'Speed Bin B-A'!P1977,'Speed Bin B-A'!P2289,'Speed Bin B-A'!P2393,'Speed Bin B-A'!P2497,'Speed Bin B-A'!P2601,'Speed Bin B-A'!P2705)</f>
        <v>0</v>
      </c>
      <c r="Q306" s="273">
        <f>SUM('Speed Bin B-A'!Q105,'Speed Bin B-A'!Q209,'Speed Bin B-A'!Q313,'Speed Bin B-A'!Q417,'Speed Bin B-A'!Q521,'Speed Bin B-A'!Q833,'Speed Bin B-A'!Q937,'Speed Bin B-A'!Q1041,'Speed Bin B-A'!Q1145,'Speed Bin B-A'!Q1249,'Speed Bin B-A'!Q1561,'Speed Bin B-A'!Q1665,'Speed Bin B-A'!Q1769,'Speed Bin B-A'!Q1873,'Speed Bin B-A'!Q1977,'Speed Bin B-A'!Q2289,'Speed Bin B-A'!Q2393,'Speed Bin B-A'!Q2497,'Speed Bin B-A'!Q2601,'Speed Bin B-A'!Q2705)</f>
        <v>0</v>
      </c>
      <c r="R306" s="273">
        <f>SUM('Speed Bin B-A'!R105,'Speed Bin B-A'!R209,'Speed Bin B-A'!R313,'Speed Bin B-A'!R417,'Speed Bin B-A'!R521,'Speed Bin B-A'!R833,'Speed Bin B-A'!R937,'Speed Bin B-A'!R1041,'Speed Bin B-A'!R1145,'Speed Bin B-A'!R1249,'Speed Bin B-A'!R1561,'Speed Bin B-A'!R1665,'Speed Bin B-A'!R1769,'Speed Bin B-A'!R1873,'Speed Bin B-A'!R1977,'Speed Bin B-A'!R2289,'Speed Bin B-A'!R2393,'Speed Bin B-A'!R2497,'Speed Bin B-A'!R2601,'Speed Bin B-A'!R2705)</f>
        <v>0</v>
      </c>
      <c r="S306" s="273">
        <f>SUM('Speed Bin B-A'!S105,'Speed Bin B-A'!S209,'Speed Bin B-A'!S313,'Speed Bin B-A'!S417,'Speed Bin B-A'!S521,'Speed Bin B-A'!S833,'Speed Bin B-A'!S937,'Speed Bin B-A'!S1041,'Speed Bin B-A'!S1145,'Speed Bin B-A'!S1249,'Speed Bin B-A'!S1561,'Speed Bin B-A'!S1665,'Speed Bin B-A'!S1769,'Speed Bin B-A'!S1873,'Speed Bin B-A'!S1977,'Speed Bin B-A'!S2289,'Speed Bin B-A'!S2393,'Speed Bin B-A'!S2497,'Speed Bin B-A'!S2601,'Speed Bin B-A'!S2705)</f>
        <v>0</v>
      </c>
      <c r="T306" s="273">
        <f>SUM('Speed Bin B-A'!T105,'Speed Bin B-A'!T209,'Speed Bin B-A'!T313,'Speed Bin B-A'!T417,'Speed Bin B-A'!T521,'Speed Bin B-A'!T833,'Speed Bin B-A'!T937,'Speed Bin B-A'!T1041,'Speed Bin B-A'!T1145,'Speed Bin B-A'!T1249,'Speed Bin B-A'!T1561,'Speed Bin B-A'!T1665,'Speed Bin B-A'!T1769,'Speed Bin B-A'!T1873,'Speed Bin B-A'!T1977,'Speed Bin B-A'!T2289,'Speed Bin B-A'!T2393,'Speed Bin B-A'!T2497,'Speed Bin B-A'!T2601,'Speed Bin B-A'!T2705)</f>
        <v>0</v>
      </c>
      <c r="U306" s="273">
        <f>SUM('Speed Bin B-A'!U105,'Speed Bin B-A'!U209,'Speed Bin B-A'!U313,'Speed Bin B-A'!U417,'Speed Bin B-A'!U521,'Speed Bin B-A'!U833,'Speed Bin B-A'!U937,'Speed Bin B-A'!U1041,'Speed Bin B-A'!U1145,'Speed Bin B-A'!U1249,'Speed Bin B-A'!U1561,'Speed Bin B-A'!U1665,'Speed Bin B-A'!U1769,'Speed Bin B-A'!U1873,'Speed Bin B-A'!U1977,'Speed Bin B-A'!U2289,'Speed Bin B-A'!U2393,'Speed Bin B-A'!U2497,'Speed Bin B-A'!U2601,'Speed Bin B-A'!U2705)</f>
        <v>0</v>
      </c>
      <c r="V306" s="274">
        <f>IFERROR(AVERAGE('Speed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25.664285714285715</v>
      </c>
      <c r="W306" s="274">
        <f>IFERROR(AVERAGE('Speed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32.392857142857146</v>
      </c>
      <c r="X306" s="267"/>
      <c r="Y306" s="267"/>
    </row>
    <row r="307" spans="1:47" ht="13.8" thickBot="1" x14ac:dyDescent="0.3">
      <c r="A307" s="276">
        <v>0.98958333333333304</v>
      </c>
      <c r="B307" s="281">
        <f>SUM('Speed Bin B-A'!B106,'Speed Bin B-A'!B210,'Speed Bin B-A'!B314,'Speed Bin B-A'!B418,'Speed Bin B-A'!B522,'Speed Bin B-A'!B834,'Speed Bin B-A'!B938,'Speed Bin B-A'!B1042,'Speed Bin B-A'!B1146,'Speed Bin B-A'!B1250,'Speed Bin B-A'!B1562,'Speed Bin B-A'!B1666,'Speed Bin B-A'!B1770,'Speed Bin B-A'!B1874,'Speed Bin B-A'!B1978,'Speed Bin B-A'!B2290,'Speed Bin B-A'!B2394,'Speed Bin B-A'!B2498,'Speed Bin B-A'!B2602,'Speed Bin B-A'!B2706)</f>
        <v>234</v>
      </c>
      <c r="C307" s="281">
        <f>SUM('Speed Bin B-A'!C106,'Speed Bin B-A'!C210,'Speed Bin B-A'!C314,'Speed Bin B-A'!C418,'Speed Bin B-A'!C522,'Speed Bin B-A'!C834,'Speed Bin B-A'!C938,'Speed Bin B-A'!C1042,'Speed Bin B-A'!C1146,'Speed Bin B-A'!C1250,'Speed Bin B-A'!C1562,'Speed Bin B-A'!C1666,'Speed Bin B-A'!C1770,'Speed Bin B-A'!C1874,'Speed Bin B-A'!C1978,'Speed Bin B-A'!C2290,'Speed Bin B-A'!C2394,'Speed Bin B-A'!C2498,'Speed Bin B-A'!C2602,'Speed Bin B-A'!C2706)</f>
        <v>3</v>
      </c>
      <c r="D307" s="281">
        <f>SUM('Speed Bin B-A'!D106,'Speed Bin B-A'!D210,'Speed Bin B-A'!D314,'Speed Bin B-A'!D418,'Speed Bin B-A'!D522,'Speed Bin B-A'!D834,'Speed Bin B-A'!D938,'Speed Bin B-A'!D1042,'Speed Bin B-A'!D1146,'Speed Bin B-A'!D1250,'Speed Bin B-A'!D1562,'Speed Bin B-A'!D1666,'Speed Bin B-A'!D1770,'Speed Bin B-A'!D1874,'Speed Bin B-A'!D1978,'Speed Bin B-A'!D2290,'Speed Bin B-A'!D2394,'Speed Bin B-A'!D2498,'Speed Bin B-A'!D2602,'Speed Bin B-A'!D2706)</f>
        <v>16</v>
      </c>
      <c r="E307" s="281">
        <f>SUM('Speed Bin B-A'!E106,'Speed Bin B-A'!E210,'Speed Bin B-A'!E314,'Speed Bin B-A'!E418,'Speed Bin B-A'!E522,'Speed Bin B-A'!E834,'Speed Bin B-A'!E938,'Speed Bin B-A'!E1042,'Speed Bin B-A'!E1146,'Speed Bin B-A'!E1250,'Speed Bin B-A'!E1562,'Speed Bin B-A'!E1666,'Speed Bin B-A'!E1770,'Speed Bin B-A'!E1874,'Speed Bin B-A'!E1978,'Speed Bin B-A'!E2290,'Speed Bin B-A'!E2394,'Speed Bin B-A'!E2498,'Speed Bin B-A'!E2602,'Speed Bin B-A'!E2706)</f>
        <v>18</v>
      </c>
      <c r="F307" s="281">
        <f>SUM('Speed Bin B-A'!F106,'Speed Bin B-A'!F210,'Speed Bin B-A'!F314,'Speed Bin B-A'!F418,'Speed Bin B-A'!F522,'Speed Bin B-A'!F834,'Speed Bin B-A'!F938,'Speed Bin B-A'!F1042,'Speed Bin B-A'!F1146,'Speed Bin B-A'!F1250,'Speed Bin B-A'!F1562,'Speed Bin B-A'!F1666,'Speed Bin B-A'!F1770,'Speed Bin B-A'!F1874,'Speed Bin B-A'!F1978,'Speed Bin B-A'!F2290,'Speed Bin B-A'!F2394,'Speed Bin B-A'!F2498,'Speed Bin B-A'!F2602,'Speed Bin B-A'!F2706)</f>
        <v>65</v>
      </c>
      <c r="G307" s="281">
        <f>SUM('Speed Bin B-A'!G106,'Speed Bin B-A'!G210,'Speed Bin B-A'!G314,'Speed Bin B-A'!G418,'Speed Bin B-A'!G522,'Speed Bin B-A'!G834,'Speed Bin B-A'!G938,'Speed Bin B-A'!G1042,'Speed Bin B-A'!G1146,'Speed Bin B-A'!G1250,'Speed Bin B-A'!G1562,'Speed Bin B-A'!G1666,'Speed Bin B-A'!G1770,'Speed Bin B-A'!G1874,'Speed Bin B-A'!G1978,'Speed Bin B-A'!G2290,'Speed Bin B-A'!G2394,'Speed Bin B-A'!G2498,'Speed Bin B-A'!G2602,'Speed Bin B-A'!G2706)</f>
        <v>83</v>
      </c>
      <c r="H307" s="281">
        <f>SUM('Speed Bin B-A'!H106,'Speed Bin B-A'!H210,'Speed Bin B-A'!H314,'Speed Bin B-A'!H418,'Speed Bin B-A'!H522,'Speed Bin B-A'!H834,'Speed Bin B-A'!H938,'Speed Bin B-A'!H1042,'Speed Bin B-A'!H1146,'Speed Bin B-A'!H1250,'Speed Bin B-A'!H1562,'Speed Bin B-A'!H1666,'Speed Bin B-A'!H1770,'Speed Bin B-A'!H1874,'Speed Bin B-A'!H1978,'Speed Bin B-A'!H2290,'Speed Bin B-A'!H2394,'Speed Bin B-A'!H2498,'Speed Bin B-A'!H2602,'Speed Bin B-A'!H2706)</f>
        <v>39</v>
      </c>
      <c r="I307" s="281">
        <f>SUM('Speed Bin B-A'!I106,'Speed Bin B-A'!I210,'Speed Bin B-A'!I314,'Speed Bin B-A'!I418,'Speed Bin B-A'!I522,'Speed Bin B-A'!I834,'Speed Bin B-A'!I938,'Speed Bin B-A'!I1042,'Speed Bin B-A'!I1146,'Speed Bin B-A'!I1250,'Speed Bin B-A'!I1562,'Speed Bin B-A'!I1666,'Speed Bin B-A'!I1770,'Speed Bin B-A'!I1874,'Speed Bin B-A'!I1978,'Speed Bin B-A'!I2290,'Speed Bin B-A'!I2394,'Speed Bin B-A'!I2498,'Speed Bin B-A'!I2602,'Speed Bin B-A'!I2706)</f>
        <v>7</v>
      </c>
      <c r="J307" s="281">
        <f>SUM('Speed Bin B-A'!J106,'Speed Bin B-A'!J210,'Speed Bin B-A'!J314,'Speed Bin B-A'!J418,'Speed Bin B-A'!J522,'Speed Bin B-A'!J834,'Speed Bin B-A'!J938,'Speed Bin B-A'!J1042,'Speed Bin B-A'!J1146,'Speed Bin B-A'!J1250,'Speed Bin B-A'!J1562,'Speed Bin B-A'!J1666,'Speed Bin B-A'!J1770,'Speed Bin B-A'!J1874,'Speed Bin B-A'!J1978,'Speed Bin B-A'!J2290,'Speed Bin B-A'!J2394,'Speed Bin B-A'!J2498,'Speed Bin B-A'!J2602,'Speed Bin B-A'!J2706)</f>
        <v>2</v>
      </c>
      <c r="K307" s="281">
        <f>SUM('Speed Bin B-A'!K106,'Speed Bin B-A'!K210,'Speed Bin B-A'!K314,'Speed Bin B-A'!K418,'Speed Bin B-A'!K522,'Speed Bin B-A'!K834,'Speed Bin B-A'!K938,'Speed Bin B-A'!K1042,'Speed Bin B-A'!K1146,'Speed Bin B-A'!K1250,'Speed Bin B-A'!K1562,'Speed Bin B-A'!K1666,'Speed Bin B-A'!K1770,'Speed Bin B-A'!K1874,'Speed Bin B-A'!K1978,'Speed Bin B-A'!K2290,'Speed Bin B-A'!K2394,'Speed Bin B-A'!K2498,'Speed Bin B-A'!K2602,'Speed Bin B-A'!K2706)</f>
        <v>1</v>
      </c>
      <c r="L307" s="281">
        <f>SUM('Speed Bin B-A'!L106,'Speed Bin B-A'!L210,'Speed Bin B-A'!L314,'Speed Bin B-A'!L418,'Speed Bin B-A'!L522,'Speed Bin B-A'!L834,'Speed Bin B-A'!L938,'Speed Bin B-A'!L1042,'Speed Bin B-A'!L1146,'Speed Bin B-A'!L1250,'Speed Bin B-A'!L1562,'Speed Bin B-A'!L1666,'Speed Bin B-A'!L1770,'Speed Bin B-A'!L1874,'Speed Bin B-A'!L1978,'Speed Bin B-A'!L2290,'Speed Bin B-A'!L2394,'Speed Bin B-A'!L2498,'Speed Bin B-A'!L2602,'Speed Bin B-A'!L2706)</f>
        <v>0</v>
      </c>
      <c r="M307" s="281">
        <f>SUM('Speed Bin B-A'!M106,'Speed Bin B-A'!M210,'Speed Bin B-A'!M314,'Speed Bin B-A'!M418,'Speed Bin B-A'!M522,'Speed Bin B-A'!M834,'Speed Bin B-A'!M938,'Speed Bin B-A'!M1042,'Speed Bin B-A'!M1146,'Speed Bin B-A'!M1250,'Speed Bin B-A'!M1562,'Speed Bin B-A'!M1666,'Speed Bin B-A'!M1770,'Speed Bin B-A'!M1874,'Speed Bin B-A'!M1978,'Speed Bin B-A'!M2290,'Speed Bin B-A'!M2394,'Speed Bin B-A'!M2498,'Speed Bin B-A'!M2602,'Speed Bin B-A'!M2706)</f>
        <v>0</v>
      </c>
      <c r="N307" s="281">
        <f>SUM('Speed Bin B-A'!N106,'Speed Bin B-A'!N210,'Speed Bin B-A'!N314,'Speed Bin B-A'!N418,'Speed Bin B-A'!N522,'Speed Bin B-A'!N834,'Speed Bin B-A'!N938,'Speed Bin B-A'!N1042,'Speed Bin B-A'!N1146,'Speed Bin B-A'!N1250,'Speed Bin B-A'!N1562,'Speed Bin B-A'!N1666,'Speed Bin B-A'!N1770,'Speed Bin B-A'!N1874,'Speed Bin B-A'!N1978,'Speed Bin B-A'!N2290,'Speed Bin B-A'!N2394,'Speed Bin B-A'!N2498,'Speed Bin B-A'!N2602,'Speed Bin B-A'!N2706)</f>
        <v>0</v>
      </c>
      <c r="O307" s="281">
        <f>SUM('Speed Bin B-A'!O106,'Speed Bin B-A'!O210,'Speed Bin B-A'!O314,'Speed Bin B-A'!O418,'Speed Bin B-A'!O522,'Speed Bin B-A'!O834,'Speed Bin B-A'!O938,'Speed Bin B-A'!O1042,'Speed Bin B-A'!O1146,'Speed Bin B-A'!O1250,'Speed Bin B-A'!O1562,'Speed Bin B-A'!O1666,'Speed Bin B-A'!O1770,'Speed Bin B-A'!O1874,'Speed Bin B-A'!O1978,'Speed Bin B-A'!O2290,'Speed Bin B-A'!O2394,'Speed Bin B-A'!O2498,'Speed Bin B-A'!O2602,'Speed Bin B-A'!O2706)</f>
        <v>0</v>
      </c>
      <c r="P307" s="281">
        <f>SUM('Speed Bin B-A'!P106,'Speed Bin B-A'!P210,'Speed Bin B-A'!P314,'Speed Bin B-A'!P418,'Speed Bin B-A'!P522,'Speed Bin B-A'!P834,'Speed Bin B-A'!P938,'Speed Bin B-A'!P1042,'Speed Bin B-A'!P1146,'Speed Bin B-A'!P1250,'Speed Bin B-A'!P1562,'Speed Bin B-A'!P1666,'Speed Bin B-A'!P1770,'Speed Bin B-A'!P1874,'Speed Bin B-A'!P1978,'Speed Bin B-A'!P2290,'Speed Bin B-A'!P2394,'Speed Bin B-A'!P2498,'Speed Bin B-A'!P2602,'Speed Bin B-A'!P2706)</f>
        <v>0</v>
      </c>
      <c r="Q307" s="281">
        <f>SUM('Speed Bin B-A'!Q106,'Speed Bin B-A'!Q210,'Speed Bin B-A'!Q314,'Speed Bin B-A'!Q418,'Speed Bin B-A'!Q522,'Speed Bin B-A'!Q834,'Speed Bin B-A'!Q938,'Speed Bin B-A'!Q1042,'Speed Bin B-A'!Q1146,'Speed Bin B-A'!Q1250,'Speed Bin B-A'!Q1562,'Speed Bin B-A'!Q1666,'Speed Bin B-A'!Q1770,'Speed Bin B-A'!Q1874,'Speed Bin B-A'!Q1978,'Speed Bin B-A'!Q2290,'Speed Bin B-A'!Q2394,'Speed Bin B-A'!Q2498,'Speed Bin B-A'!Q2602,'Speed Bin B-A'!Q2706)</f>
        <v>0</v>
      </c>
      <c r="R307" s="281">
        <f>SUM('Speed Bin B-A'!R106,'Speed Bin B-A'!R210,'Speed Bin B-A'!R314,'Speed Bin B-A'!R418,'Speed Bin B-A'!R522,'Speed Bin B-A'!R834,'Speed Bin B-A'!R938,'Speed Bin B-A'!R1042,'Speed Bin B-A'!R1146,'Speed Bin B-A'!R1250,'Speed Bin B-A'!R1562,'Speed Bin B-A'!R1666,'Speed Bin B-A'!R1770,'Speed Bin B-A'!R1874,'Speed Bin B-A'!R1978,'Speed Bin B-A'!R2290,'Speed Bin B-A'!R2394,'Speed Bin B-A'!R2498,'Speed Bin B-A'!R2602,'Speed Bin B-A'!R2706)</f>
        <v>0</v>
      </c>
      <c r="S307" s="281">
        <f>SUM('Speed Bin B-A'!S106,'Speed Bin B-A'!S210,'Speed Bin B-A'!S314,'Speed Bin B-A'!S418,'Speed Bin B-A'!S522,'Speed Bin B-A'!S834,'Speed Bin B-A'!S938,'Speed Bin B-A'!S1042,'Speed Bin B-A'!S1146,'Speed Bin B-A'!S1250,'Speed Bin B-A'!S1562,'Speed Bin B-A'!S1666,'Speed Bin B-A'!S1770,'Speed Bin B-A'!S1874,'Speed Bin B-A'!S1978,'Speed Bin B-A'!S2290,'Speed Bin B-A'!S2394,'Speed Bin B-A'!S2498,'Speed Bin B-A'!S2602,'Speed Bin B-A'!S2706)</f>
        <v>0</v>
      </c>
      <c r="T307" s="281">
        <f>SUM('Speed Bin B-A'!T106,'Speed Bin B-A'!T210,'Speed Bin B-A'!T314,'Speed Bin B-A'!T418,'Speed Bin B-A'!T522,'Speed Bin B-A'!T834,'Speed Bin B-A'!T938,'Speed Bin B-A'!T1042,'Speed Bin B-A'!T1146,'Speed Bin B-A'!T1250,'Speed Bin B-A'!T1562,'Speed Bin B-A'!T1666,'Speed Bin B-A'!T1770,'Speed Bin B-A'!T1874,'Speed Bin B-A'!T1978,'Speed Bin B-A'!T2290,'Speed Bin B-A'!T2394,'Speed Bin B-A'!T2498,'Speed Bin B-A'!T2602,'Speed Bin B-A'!T2706)</f>
        <v>0</v>
      </c>
      <c r="U307" s="281">
        <f>SUM('Speed Bin B-A'!U106,'Speed Bin B-A'!U210,'Speed Bin B-A'!U314,'Speed Bin B-A'!U418,'Speed Bin B-A'!U522,'Speed Bin B-A'!U834,'Speed Bin B-A'!U938,'Speed Bin B-A'!U1042,'Speed Bin B-A'!U1146,'Speed Bin B-A'!U1250,'Speed Bin B-A'!U1562,'Speed Bin B-A'!U1666,'Speed Bin B-A'!U1770,'Speed Bin B-A'!U1874,'Speed Bin B-A'!U1978,'Speed Bin B-A'!U2290,'Speed Bin B-A'!U2394,'Speed Bin B-A'!U2498,'Speed Bin B-A'!U2602,'Speed Bin B-A'!U2706)</f>
        <v>0</v>
      </c>
      <c r="V307" s="278">
        <f>IFERROR(AVERAGE('Speed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25.528571428571428</v>
      </c>
      <c r="W307" s="278">
        <f>IFERROR(AVERAGE('Speed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31.592307692307688</v>
      </c>
      <c r="X307" s="267"/>
      <c r="Y307" s="267"/>
    </row>
    <row r="308" spans="1:47" ht="13.8" thickTop="1" x14ac:dyDescent="0.25">
      <c r="A308" s="279" t="s">
        <v>89</v>
      </c>
      <c r="B308" s="269">
        <f>SUM(B240:B287)</f>
        <v>46101</v>
      </c>
      <c r="C308" s="269">
        <f t="shared" ref="C308:U308" si="141">SUM(C240:C287)</f>
        <v>395</v>
      </c>
      <c r="D308" s="269">
        <f t="shared" si="141"/>
        <v>3725</v>
      </c>
      <c r="E308" s="269">
        <f t="shared" si="141"/>
        <v>7967</v>
      </c>
      <c r="F308" s="269">
        <f t="shared" si="141"/>
        <v>18586</v>
      </c>
      <c r="G308" s="269">
        <f t="shared" si="141"/>
        <v>12319</v>
      </c>
      <c r="H308" s="269">
        <f t="shared" si="141"/>
        <v>2597</v>
      </c>
      <c r="I308" s="269">
        <f t="shared" si="141"/>
        <v>402</v>
      </c>
      <c r="J308" s="269">
        <f t="shared" si="141"/>
        <v>85</v>
      </c>
      <c r="K308" s="269">
        <f t="shared" si="141"/>
        <v>9</v>
      </c>
      <c r="L308" s="269">
        <f t="shared" si="141"/>
        <v>4</v>
      </c>
      <c r="M308" s="269">
        <f t="shared" si="141"/>
        <v>6</v>
      </c>
      <c r="N308" s="269">
        <f t="shared" si="141"/>
        <v>5</v>
      </c>
      <c r="O308" s="269">
        <f t="shared" si="141"/>
        <v>0</v>
      </c>
      <c r="P308" s="269">
        <f t="shared" si="141"/>
        <v>0</v>
      </c>
      <c r="Q308" s="269">
        <f t="shared" si="141"/>
        <v>0</v>
      </c>
      <c r="R308" s="269">
        <f t="shared" si="141"/>
        <v>0</v>
      </c>
      <c r="S308" s="269">
        <f t="shared" si="141"/>
        <v>1</v>
      </c>
      <c r="T308" s="269">
        <f t="shared" si="141"/>
        <v>0</v>
      </c>
      <c r="U308" s="269">
        <f t="shared" si="141"/>
        <v>0</v>
      </c>
      <c r="V308" s="270">
        <f>IFERROR(AVERAGE('Speed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22.826666666666668</v>
      </c>
      <c r="W308" s="270">
        <f>IFERROR(AVERAGE('Speed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27.793333333333333</v>
      </c>
      <c r="X308" s="267"/>
      <c r="Y308" s="267"/>
    </row>
    <row r="309" spans="1:47" x14ac:dyDescent="0.25">
      <c r="A309" s="280" t="s">
        <v>91</v>
      </c>
      <c r="B309" s="273">
        <f>SUM(B236:B299)</f>
        <v>55268</v>
      </c>
      <c r="C309" s="273">
        <f t="shared" ref="C309:U309" si="142">SUM(C236:C299)</f>
        <v>489</v>
      </c>
      <c r="D309" s="273">
        <f t="shared" si="142"/>
        <v>4312</v>
      </c>
      <c r="E309" s="273">
        <f t="shared" si="142"/>
        <v>8877</v>
      </c>
      <c r="F309" s="273">
        <f t="shared" si="142"/>
        <v>21745</v>
      </c>
      <c r="G309" s="273">
        <f t="shared" si="142"/>
        <v>15429</v>
      </c>
      <c r="H309" s="273">
        <f t="shared" si="142"/>
        <v>3640</v>
      </c>
      <c r="I309" s="273">
        <f t="shared" si="142"/>
        <v>599</v>
      </c>
      <c r="J309" s="273">
        <f t="shared" si="142"/>
        <v>133</v>
      </c>
      <c r="K309" s="273">
        <f t="shared" si="142"/>
        <v>23</v>
      </c>
      <c r="L309" s="273">
        <f t="shared" si="142"/>
        <v>7</v>
      </c>
      <c r="M309" s="273">
        <f t="shared" si="142"/>
        <v>7</v>
      </c>
      <c r="N309" s="273">
        <f t="shared" si="142"/>
        <v>6</v>
      </c>
      <c r="O309" s="273">
        <f t="shared" si="142"/>
        <v>0</v>
      </c>
      <c r="P309" s="273">
        <f t="shared" si="142"/>
        <v>0</v>
      </c>
      <c r="Q309" s="273">
        <f t="shared" si="142"/>
        <v>0</v>
      </c>
      <c r="R309" s="273">
        <f t="shared" si="142"/>
        <v>0</v>
      </c>
      <c r="S309" s="273">
        <f t="shared" si="142"/>
        <v>1</v>
      </c>
      <c r="T309" s="273">
        <f t="shared" si="142"/>
        <v>0</v>
      </c>
      <c r="U309" s="273">
        <f t="shared" si="142"/>
        <v>0</v>
      </c>
      <c r="V309" s="274">
        <f>IFERROR(AVERAGE('Speed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23.106666666666666</v>
      </c>
      <c r="W309" s="274">
        <f>IFERROR(AVERAGE('Speed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28.180000000000003</v>
      </c>
      <c r="X309" s="267"/>
      <c r="Y309" s="267"/>
    </row>
    <row r="310" spans="1:47" x14ac:dyDescent="0.25">
      <c r="A310" s="273" t="s">
        <v>92</v>
      </c>
      <c r="B310" s="273">
        <f>SUM(B236:B307)</f>
        <v>58647</v>
      </c>
      <c r="C310" s="273">
        <f t="shared" ref="C310:U310" si="143">SUM(C236:C307)</f>
        <v>526</v>
      </c>
      <c r="D310" s="273">
        <f t="shared" si="143"/>
        <v>4582</v>
      </c>
      <c r="E310" s="273">
        <f t="shared" si="143"/>
        <v>9160</v>
      </c>
      <c r="F310" s="273">
        <f t="shared" si="143"/>
        <v>22892</v>
      </c>
      <c r="G310" s="273">
        <f t="shared" si="143"/>
        <v>16637</v>
      </c>
      <c r="H310" s="273">
        <f t="shared" si="143"/>
        <v>3978</v>
      </c>
      <c r="I310" s="273">
        <f t="shared" si="143"/>
        <v>665</v>
      </c>
      <c r="J310" s="273">
        <f t="shared" si="143"/>
        <v>156</v>
      </c>
      <c r="K310" s="273">
        <f t="shared" si="143"/>
        <v>27</v>
      </c>
      <c r="L310" s="273">
        <f t="shared" si="143"/>
        <v>9</v>
      </c>
      <c r="M310" s="273">
        <f t="shared" si="143"/>
        <v>7</v>
      </c>
      <c r="N310" s="273">
        <f t="shared" si="143"/>
        <v>7</v>
      </c>
      <c r="O310" s="273">
        <f t="shared" si="143"/>
        <v>0</v>
      </c>
      <c r="P310" s="273">
        <f t="shared" si="143"/>
        <v>0</v>
      </c>
      <c r="Q310" s="273">
        <f t="shared" si="143"/>
        <v>0</v>
      </c>
      <c r="R310" s="273">
        <f t="shared" si="143"/>
        <v>0</v>
      </c>
      <c r="S310" s="273">
        <f t="shared" si="143"/>
        <v>1</v>
      </c>
      <c r="T310" s="273">
        <f t="shared" si="143"/>
        <v>0</v>
      </c>
      <c r="U310" s="273">
        <f t="shared" si="143"/>
        <v>0</v>
      </c>
      <c r="V310" s="274">
        <f>IFERROR(AVERAGE('Speed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23.186666666666664</v>
      </c>
      <c r="W310" s="274">
        <f>IFERROR(AVERAGE('Speed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28.286666666666665</v>
      </c>
      <c r="X310" s="267"/>
      <c r="Y310" s="267"/>
    </row>
    <row r="311" spans="1:47" ht="13.8" thickBot="1" x14ac:dyDescent="0.3">
      <c r="A311" s="281" t="s">
        <v>93</v>
      </c>
      <c r="B311" s="281">
        <f>SUM(B212:B307)</f>
        <v>60537</v>
      </c>
      <c r="C311" s="281">
        <f t="shared" ref="C311:U311" si="144">SUM(C212:C307)</f>
        <v>531</v>
      </c>
      <c r="D311" s="281">
        <f t="shared" si="144"/>
        <v>4655</v>
      </c>
      <c r="E311" s="281">
        <f t="shared" si="144"/>
        <v>9245</v>
      </c>
      <c r="F311" s="281">
        <f t="shared" si="144"/>
        <v>23300</v>
      </c>
      <c r="G311" s="281">
        <f t="shared" si="144"/>
        <v>17357</v>
      </c>
      <c r="H311" s="281">
        <f t="shared" si="144"/>
        <v>4382</v>
      </c>
      <c r="I311" s="281">
        <f t="shared" si="144"/>
        <v>807</v>
      </c>
      <c r="J311" s="281">
        <f t="shared" si="144"/>
        <v>197</v>
      </c>
      <c r="K311" s="281">
        <f t="shared" si="144"/>
        <v>36</v>
      </c>
      <c r="L311" s="281">
        <f t="shared" si="144"/>
        <v>12</v>
      </c>
      <c r="M311" s="281">
        <f t="shared" si="144"/>
        <v>7</v>
      </c>
      <c r="N311" s="281">
        <f t="shared" si="144"/>
        <v>7</v>
      </c>
      <c r="O311" s="281">
        <f t="shared" si="144"/>
        <v>0</v>
      </c>
      <c r="P311" s="281">
        <f t="shared" si="144"/>
        <v>0</v>
      </c>
      <c r="Q311" s="281">
        <f t="shared" si="144"/>
        <v>0</v>
      </c>
      <c r="R311" s="281">
        <f t="shared" si="144"/>
        <v>0</v>
      </c>
      <c r="S311" s="281">
        <f t="shared" si="144"/>
        <v>1</v>
      </c>
      <c r="T311" s="281">
        <f t="shared" si="144"/>
        <v>0</v>
      </c>
      <c r="U311" s="281">
        <f t="shared" si="144"/>
        <v>0</v>
      </c>
      <c r="V311" s="278">
        <f>IFERROR(AVERAGE('Speed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23.333333333333332</v>
      </c>
      <c r="W311" s="278">
        <f>IFERROR(AVERAGE('Speed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28.479999999999997</v>
      </c>
      <c r="X311" s="267"/>
      <c r="Y311" s="267"/>
    </row>
    <row r="312" spans="1:47" ht="13.8" thickTop="1" x14ac:dyDescent="0.25"/>
    <row r="313" spans="1:47" x14ac:dyDescent="0.25">
      <c r="A313" s="332" t="s">
        <v>175</v>
      </c>
    </row>
    <row r="314" spans="1:47" ht="13.8" thickBot="1" x14ac:dyDescent="0.3"/>
    <row r="315" spans="1:47" ht="14.4" thickTop="1" thickBot="1" x14ac:dyDescent="0.3">
      <c r="A315" s="265" t="s">
        <v>56</v>
      </c>
      <c r="B315" s="265" t="s">
        <v>74</v>
      </c>
      <c r="C315" s="266" t="s">
        <v>148</v>
      </c>
      <c r="D315" s="266" t="s">
        <v>149</v>
      </c>
      <c r="E315" s="266" t="s">
        <v>150</v>
      </c>
      <c r="F315" s="266" t="s">
        <v>151</v>
      </c>
      <c r="G315" s="266" t="s">
        <v>152</v>
      </c>
      <c r="H315" s="266" t="s">
        <v>153</v>
      </c>
      <c r="I315" s="266" t="s">
        <v>154</v>
      </c>
      <c r="J315" s="266" t="s">
        <v>155</v>
      </c>
      <c r="K315" s="266" t="s">
        <v>156</v>
      </c>
      <c r="L315" s="266" t="s">
        <v>157</v>
      </c>
      <c r="M315" s="266" t="s">
        <v>158</v>
      </c>
      <c r="N315" s="266" t="s">
        <v>159</v>
      </c>
      <c r="O315" s="266" t="s">
        <v>160</v>
      </c>
      <c r="P315" s="266" t="s">
        <v>161</v>
      </c>
      <c r="Q315" s="266" t="s">
        <v>162</v>
      </c>
      <c r="R315" s="266" t="s">
        <v>163</v>
      </c>
      <c r="S315" s="266" t="s">
        <v>164</v>
      </c>
      <c r="T315" s="266" t="s">
        <v>165</v>
      </c>
      <c r="U315" s="266" t="s">
        <v>166</v>
      </c>
      <c r="V315" s="265" t="s">
        <v>95</v>
      </c>
      <c r="W315" s="265" t="s">
        <v>167</v>
      </c>
      <c r="X315" s="267"/>
      <c r="Y315" s="267"/>
      <c r="Z315" s="265" t="s">
        <v>56</v>
      </c>
      <c r="AA315" s="266" t="s">
        <v>148</v>
      </c>
      <c r="AB315" s="266" t="s">
        <v>149</v>
      </c>
      <c r="AC315" s="266" t="s">
        <v>150</v>
      </c>
      <c r="AD315" s="266" t="s">
        <v>151</v>
      </c>
      <c r="AE315" s="266" t="s">
        <v>152</v>
      </c>
      <c r="AF315" s="266" t="s">
        <v>153</v>
      </c>
      <c r="AG315" s="266" t="s">
        <v>154</v>
      </c>
      <c r="AH315" s="266" t="s">
        <v>155</v>
      </c>
      <c r="AI315" s="266" t="s">
        <v>156</v>
      </c>
      <c r="AJ315" s="266" t="s">
        <v>157</v>
      </c>
      <c r="AK315" s="266" t="s">
        <v>158</v>
      </c>
      <c r="AL315" s="266" t="s">
        <v>159</v>
      </c>
      <c r="AM315" s="266" t="s">
        <v>160</v>
      </c>
      <c r="AN315" s="266" t="s">
        <v>161</v>
      </c>
      <c r="AO315" s="266" t="s">
        <v>162</v>
      </c>
      <c r="AP315" s="266" t="s">
        <v>163</v>
      </c>
      <c r="AQ315" s="266" t="s">
        <v>164</v>
      </c>
      <c r="AR315" s="266" t="s">
        <v>165</v>
      </c>
      <c r="AS315" s="266" t="s">
        <v>166</v>
      </c>
      <c r="AT315" s="265" t="s">
        <v>95</v>
      </c>
      <c r="AU315" s="265" t="s">
        <v>167</v>
      </c>
    </row>
    <row r="316" spans="1:47" ht="13.8" thickTop="1" x14ac:dyDescent="0.25">
      <c r="A316" s="268">
        <v>0</v>
      </c>
      <c r="B316" s="269">
        <f>SUM('Speed Bin B-A'!B11,'Speed Bin B-A'!B115,'Speed Bin B-A'!B219,'Speed Bin B-A'!B323,'Speed Bin B-A'!B427,'Speed Bin B-A'!B531,'Speed Bin B-A'!B635,'Speed Bin B-A'!B739,'Speed Bin B-A'!B843,'Speed Bin B-A'!B947,'Speed Bin B-A'!B1051,'Speed Bin B-A'!B1155,'Speed Bin B-A'!B1259,'Speed Bin B-A'!B1363,'Speed Bin B-A'!B1467,'Speed Bin B-A'!B1571,'Speed Bin B-A'!B1675,'Speed Bin B-A'!B1779,'Speed Bin B-A'!B1883,'Speed Bin B-A'!B1987,'Speed Bin B-A'!B2091,'Speed Bin B-A'!B2195,'Speed Bin B-A'!B2299,'Speed Bin B-A'!B2403,'Speed Bin B-A'!B2507,'Speed Bin B-A'!B2611,'Speed Bin B-A'!B2715,'Speed Bin B-A'!B2819)</f>
        <v>334</v>
      </c>
      <c r="C316" s="269">
        <f>SUM('Speed Bin B-A'!C11,'Speed Bin B-A'!C115,'Speed Bin B-A'!C219,'Speed Bin B-A'!C323,'Speed Bin B-A'!C427,'Speed Bin B-A'!C531,'Speed Bin B-A'!C635,'Speed Bin B-A'!C739,'Speed Bin B-A'!C843,'Speed Bin B-A'!C947,'Speed Bin B-A'!C1051,'Speed Bin B-A'!C1155,'Speed Bin B-A'!C1259,'Speed Bin B-A'!C1363,'Speed Bin B-A'!C1467,'Speed Bin B-A'!C1571,'Speed Bin B-A'!C1675,'Speed Bin B-A'!C1779,'Speed Bin B-A'!C1883,'Speed Bin B-A'!C1987,'Speed Bin B-A'!C2091,'Speed Bin B-A'!C2195,'Speed Bin B-A'!C2299,'Speed Bin B-A'!C2403,'Speed Bin B-A'!C2507,'Speed Bin B-A'!C2611,'Speed Bin B-A'!C2715,'Speed Bin B-A'!C2819)</f>
        <v>4</v>
      </c>
      <c r="D316" s="269">
        <f>SUM('Speed Bin B-A'!D11,'Speed Bin B-A'!D115,'Speed Bin B-A'!D219,'Speed Bin B-A'!D323,'Speed Bin B-A'!D427,'Speed Bin B-A'!D531,'Speed Bin B-A'!D635,'Speed Bin B-A'!D739,'Speed Bin B-A'!D843,'Speed Bin B-A'!D947,'Speed Bin B-A'!D1051,'Speed Bin B-A'!D1155,'Speed Bin B-A'!D1259,'Speed Bin B-A'!D1363,'Speed Bin B-A'!D1467,'Speed Bin B-A'!D1571,'Speed Bin B-A'!D1675,'Speed Bin B-A'!D1779,'Speed Bin B-A'!D1883,'Speed Bin B-A'!D1987,'Speed Bin B-A'!D2091,'Speed Bin B-A'!D2195,'Speed Bin B-A'!D2299,'Speed Bin B-A'!D2403,'Speed Bin B-A'!D2507,'Speed Bin B-A'!D2611,'Speed Bin B-A'!D2715,'Speed Bin B-A'!D2819)</f>
        <v>28</v>
      </c>
      <c r="E316" s="269">
        <f>SUM('Speed Bin B-A'!E11,'Speed Bin B-A'!E115,'Speed Bin B-A'!E219,'Speed Bin B-A'!E323,'Speed Bin B-A'!E427,'Speed Bin B-A'!E531,'Speed Bin B-A'!E635,'Speed Bin B-A'!E739,'Speed Bin B-A'!E843,'Speed Bin B-A'!E947,'Speed Bin B-A'!E1051,'Speed Bin B-A'!E1155,'Speed Bin B-A'!E1259,'Speed Bin B-A'!E1363,'Speed Bin B-A'!E1467,'Speed Bin B-A'!E1571,'Speed Bin B-A'!E1675,'Speed Bin B-A'!E1779,'Speed Bin B-A'!E1883,'Speed Bin B-A'!E1987,'Speed Bin B-A'!E2091,'Speed Bin B-A'!E2195,'Speed Bin B-A'!E2299,'Speed Bin B-A'!E2403,'Speed Bin B-A'!E2507,'Speed Bin B-A'!E2611,'Speed Bin B-A'!E2715,'Speed Bin B-A'!E2819)</f>
        <v>20</v>
      </c>
      <c r="F316" s="269">
        <f>SUM('Speed Bin B-A'!F11,'Speed Bin B-A'!F115,'Speed Bin B-A'!F219,'Speed Bin B-A'!F323,'Speed Bin B-A'!F427,'Speed Bin B-A'!F531,'Speed Bin B-A'!F635,'Speed Bin B-A'!F739,'Speed Bin B-A'!F843,'Speed Bin B-A'!F947,'Speed Bin B-A'!F1051,'Speed Bin B-A'!F1155,'Speed Bin B-A'!F1259,'Speed Bin B-A'!F1363,'Speed Bin B-A'!F1467,'Speed Bin B-A'!F1571,'Speed Bin B-A'!F1675,'Speed Bin B-A'!F1779,'Speed Bin B-A'!F1883,'Speed Bin B-A'!F1987,'Speed Bin B-A'!F2091,'Speed Bin B-A'!F2195,'Speed Bin B-A'!F2299,'Speed Bin B-A'!F2403,'Speed Bin B-A'!F2507,'Speed Bin B-A'!F2611,'Speed Bin B-A'!F2715,'Speed Bin B-A'!F2819)</f>
        <v>92</v>
      </c>
      <c r="G316" s="269">
        <f>SUM('Speed Bin B-A'!G11,'Speed Bin B-A'!G115,'Speed Bin B-A'!G219,'Speed Bin B-A'!G323,'Speed Bin B-A'!G427,'Speed Bin B-A'!G531,'Speed Bin B-A'!G635,'Speed Bin B-A'!G739,'Speed Bin B-A'!G843,'Speed Bin B-A'!G947,'Speed Bin B-A'!G1051,'Speed Bin B-A'!G1155,'Speed Bin B-A'!G1259,'Speed Bin B-A'!G1363,'Speed Bin B-A'!G1467,'Speed Bin B-A'!G1571,'Speed Bin B-A'!G1675,'Speed Bin B-A'!G1779,'Speed Bin B-A'!G1883,'Speed Bin B-A'!G1987,'Speed Bin B-A'!G2091,'Speed Bin B-A'!G2195,'Speed Bin B-A'!G2299,'Speed Bin B-A'!G2403,'Speed Bin B-A'!G2507,'Speed Bin B-A'!G2611,'Speed Bin B-A'!G2715,'Speed Bin B-A'!G2819)</f>
        <v>115</v>
      </c>
      <c r="H316" s="269">
        <f>SUM('Speed Bin B-A'!H11,'Speed Bin B-A'!H115,'Speed Bin B-A'!H219,'Speed Bin B-A'!H323,'Speed Bin B-A'!H427,'Speed Bin B-A'!H531,'Speed Bin B-A'!H635,'Speed Bin B-A'!H739,'Speed Bin B-A'!H843,'Speed Bin B-A'!H947,'Speed Bin B-A'!H1051,'Speed Bin B-A'!H1155,'Speed Bin B-A'!H1259,'Speed Bin B-A'!H1363,'Speed Bin B-A'!H1467,'Speed Bin B-A'!H1571,'Speed Bin B-A'!H1675,'Speed Bin B-A'!H1779,'Speed Bin B-A'!H1883,'Speed Bin B-A'!H1987,'Speed Bin B-A'!H2091,'Speed Bin B-A'!H2195,'Speed Bin B-A'!H2299,'Speed Bin B-A'!H2403,'Speed Bin B-A'!H2507,'Speed Bin B-A'!H2611,'Speed Bin B-A'!H2715,'Speed Bin B-A'!H2819)</f>
        <v>54</v>
      </c>
      <c r="I316" s="269">
        <f>SUM('Speed Bin B-A'!I11,'Speed Bin B-A'!I115,'Speed Bin B-A'!I219,'Speed Bin B-A'!I323,'Speed Bin B-A'!I427,'Speed Bin B-A'!I531,'Speed Bin B-A'!I635,'Speed Bin B-A'!I739,'Speed Bin B-A'!I843,'Speed Bin B-A'!I947,'Speed Bin B-A'!I1051,'Speed Bin B-A'!I1155,'Speed Bin B-A'!I1259,'Speed Bin B-A'!I1363,'Speed Bin B-A'!I1467,'Speed Bin B-A'!I1571,'Speed Bin B-A'!I1675,'Speed Bin B-A'!I1779,'Speed Bin B-A'!I1883,'Speed Bin B-A'!I1987,'Speed Bin B-A'!I2091,'Speed Bin B-A'!I2195,'Speed Bin B-A'!I2299,'Speed Bin B-A'!I2403,'Speed Bin B-A'!I2507,'Speed Bin B-A'!I2611,'Speed Bin B-A'!I2715,'Speed Bin B-A'!I2819)</f>
        <v>19</v>
      </c>
      <c r="J316" s="269">
        <f>SUM('Speed Bin B-A'!J11,'Speed Bin B-A'!J115,'Speed Bin B-A'!J219,'Speed Bin B-A'!J323,'Speed Bin B-A'!J427,'Speed Bin B-A'!J531,'Speed Bin B-A'!J635,'Speed Bin B-A'!J739,'Speed Bin B-A'!J843,'Speed Bin B-A'!J947,'Speed Bin B-A'!J1051,'Speed Bin B-A'!J1155,'Speed Bin B-A'!J1259,'Speed Bin B-A'!J1363,'Speed Bin B-A'!J1467,'Speed Bin B-A'!J1571,'Speed Bin B-A'!J1675,'Speed Bin B-A'!J1779,'Speed Bin B-A'!J1883,'Speed Bin B-A'!J1987,'Speed Bin B-A'!J2091,'Speed Bin B-A'!J2195,'Speed Bin B-A'!J2299,'Speed Bin B-A'!J2403,'Speed Bin B-A'!J2507,'Speed Bin B-A'!J2611,'Speed Bin B-A'!J2715,'Speed Bin B-A'!J2819)</f>
        <v>2</v>
      </c>
      <c r="K316" s="269">
        <f>SUM('Speed Bin B-A'!K11,'Speed Bin B-A'!K115,'Speed Bin B-A'!K219,'Speed Bin B-A'!K323,'Speed Bin B-A'!K427,'Speed Bin B-A'!K531,'Speed Bin B-A'!K635,'Speed Bin B-A'!K739,'Speed Bin B-A'!K843,'Speed Bin B-A'!K947,'Speed Bin B-A'!K1051,'Speed Bin B-A'!K1155,'Speed Bin B-A'!K1259,'Speed Bin B-A'!K1363,'Speed Bin B-A'!K1467,'Speed Bin B-A'!K1571,'Speed Bin B-A'!K1675,'Speed Bin B-A'!K1779,'Speed Bin B-A'!K1883,'Speed Bin B-A'!K1987,'Speed Bin B-A'!K2091,'Speed Bin B-A'!K2195,'Speed Bin B-A'!K2299,'Speed Bin B-A'!K2403,'Speed Bin B-A'!K2507,'Speed Bin B-A'!K2611,'Speed Bin B-A'!K2715,'Speed Bin B-A'!K2819)</f>
        <v>0</v>
      </c>
      <c r="L316" s="269">
        <f>SUM('Speed Bin B-A'!L11,'Speed Bin B-A'!L115,'Speed Bin B-A'!L219,'Speed Bin B-A'!L323,'Speed Bin B-A'!L427,'Speed Bin B-A'!L531,'Speed Bin B-A'!L635,'Speed Bin B-A'!L739,'Speed Bin B-A'!L843,'Speed Bin B-A'!L947,'Speed Bin B-A'!L1051,'Speed Bin B-A'!L1155,'Speed Bin B-A'!L1259,'Speed Bin B-A'!L1363,'Speed Bin B-A'!L1467,'Speed Bin B-A'!L1571,'Speed Bin B-A'!L1675,'Speed Bin B-A'!L1779,'Speed Bin B-A'!L1883,'Speed Bin B-A'!L1987,'Speed Bin B-A'!L2091,'Speed Bin B-A'!L2195,'Speed Bin B-A'!L2299,'Speed Bin B-A'!L2403,'Speed Bin B-A'!L2507,'Speed Bin B-A'!L2611,'Speed Bin B-A'!L2715,'Speed Bin B-A'!L2819)</f>
        <v>0</v>
      </c>
      <c r="M316" s="269">
        <f>SUM('Speed Bin B-A'!M11,'Speed Bin B-A'!M115,'Speed Bin B-A'!M219,'Speed Bin B-A'!M323,'Speed Bin B-A'!M427,'Speed Bin B-A'!M531,'Speed Bin B-A'!M635,'Speed Bin B-A'!M739,'Speed Bin B-A'!M843,'Speed Bin B-A'!M947,'Speed Bin B-A'!M1051,'Speed Bin B-A'!M1155,'Speed Bin B-A'!M1259,'Speed Bin B-A'!M1363,'Speed Bin B-A'!M1467,'Speed Bin B-A'!M1571,'Speed Bin B-A'!M1675,'Speed Bin B-A'!M1779,'Speed Bin B-A'!M1883,'Speed Bin B-A'!M1987,'Speed Bin B-A'!M2091,'Speed Bin B-A'!M2195,'Speed Bin B-A'!M2299,'Speed Bin B-A'!M2403,'Speed Bin B-A'!M2507,'Speed Bin B-A'!M2611,'Speed Bin B-A'!M2715,'Speed Bin B-A'!M2819)</f>
        <v>0</v>
      </c>
      <c r="N316" s="269">
        <f>SUM('Speed Bin B-A'!N11,'Speed Bin B-A'!N115,'Speed Bin B-A'!N219,'Speed Bin B-A'!N323,'Speed Bin B-A'!N427,'Speed Bin B-A'!N531,'Speed Bin B-A'!N635,'Speed Bin B-A'!N739,'Speed Bin B-A'!N843,'Speed Bin B-A'!N947,'Speed Bin B-A'!N1051,'Speed Bin B-A'!N1155,'Speed Bin B-A'!N1259,'Speed Bin B-A'!N1363,'Speed Bin B-A'!N1467,'Speed Bin B-A'!N1571,'Speed Bin B-A'!N1675,'Speed Bin B-A'!N1779,'Speed Bin B-A'!N1883,'Speed Bin B-A'!N1987,'Speed Bin B-A'!N2091,'Speed Bin B-A'!N2195,'Speed Bin B-A'!N2299,'Speed Bin B-A'!N2403,'Speed Bin B-A'!N2507,'Speed Bin B-A'!N2611,'Speed Bin B-A'!N2715,'Speed Bin B-A'!N2819)</f>
        <v>0</v>
      </c>
      <c r="O316" s="269">
        <f>SUM('Speed Bin B-A'!O11,'Speed Bin B-A'!O115,'Speed Bin B-A'!O219,'Speed Bin B-A'!O323,'Speed Bin B-A'!O427,'Speed Bin B-A'!O531,'Speed Bin B-A'!O635,'Speed Bin B-A'!O739,'Speed Bin B-A'!O843,'Speed Bin B-A'!O947,'Speed Bin B-A'!O1051,'Speed Bin B-A'!O1155,'Speed Bin B-A'!O1259,'Speed Bin B-A'!O1363,'Speed Bin B-A'!O1467,'Speed Bin B-A'!O1571,'Speed Bin B-A'!O1675,'Speed Bin B-A'!O1779,'Speed Bin B-A'!O1883,'Speed Bin B-A'!O1987,'Speed Bin B-A'!O2091,'Speed Bin B-A'!O2195,'Speed Bin B-A'!O2299,'Speed Bin B-A'!O2403,'Speed Bin B-A'!O2507,'Speed Bin B-A'!O2611,'Speed Bin B-A'!O2715,'Speed Bin B-A'!O2819)</f>
        <v>0</v>
      </c>
      <c r="P316" s="269">
        <f>SUM('Speed Bin B-A'!P11,'Speed Bin B-A'!P115,'Speed Bin B-A'!P219,'Speed Bin B-A'!P323,'Speed Bin B-A'!P427,'Speed Bin B-A'!P531,'Speed Bin B-A'!P635,'Speed Bin B-A'!P739,'Speed Bin B-A'!P843,'Speed Bin B-A'!P947,'Speed Bin B-A'!P1051,'Speed Bin B-A'!P1155,'Speed Bin B-A'!P1259,'Speed Bin B-A'!P1363,'Speed Bin B-A'!P1467,'Speed Bin B-A'!P1571,'Speed Bin B-A'!P1675,'Speed Bin B-A'!P1779,'Speed Bin B-A'!P1883,'Speed Bin B-A'!P1987,'Speed Bin B-A'!P2091,'Speed Bin B-A'!P2195,'Speed Bin B-A'!P2299,'Speed Bin B-A'!P2403,'Speed Bin B-A'!P2507,'Speed Bin B-A'!P2611,'Speed Bin B-A'!P2715,'Speed Bin B-A'!P2819)</f>
        <v>0</v>
      </c>
      <c r="Q316" s="269">
        <f>SUM('Speed Bin B-A'!Q11,'Speed Bin B-A'!Q115,'Speed Bin B-A'!Q219,'Speed Bin B-A'!Q323,'Speed Bin B-A'!Q427,'Speed Bin B-A'!Q531,'Speed Bin B-A'!Q635,'Speed Bin B-A'!Q739,'Speed Bin B-A'!Q843,'Speed Bin B-A'!Q947,'Speed Bin B-A'!Q1051,'Speed Bin B-A'!Q1155,'Speed Bin B-A'!Q1259,'Speed Bin B-A'!Q1363,'Speed Bin B-A'!Q1467,'Speed Bin B-A'!Q1571,'Speed Bin B-A'!Q1675,'Speed Bin B-A'!Q1779,'Speed Bin B-A'!Q1883,'Speed Bin B-A'!Q1987,'Speed Bin B-A'!Q2091,'Speed Bin B-A'!Q2195,'Speed Bin B-A'!Q2299,'Speed Bin B-A'!Q2403,'Speed Bin B-A'!Q2507,'Speed Bin B-A'!Q2611,'Speed Bin B-A'!Q2715,'Speed Bin B-A'!Q2819)</f>
        <v>0</v>
      </c>
      <c r="R316" s="269">
        <f>SUM('Speed Bin B-A'!R11,'Speed Bin B-A'!R115,'Speed Bin B-A'!R219,'Speed Bin B-A'!R323,'Speed Bin B-A'!R427,'Speed Bin B-A'!R531,'Speed Bin B-A'!R635,'Speed Bin B-A'!R739,'Speed Bin B-A'!R843,'Speed Bin B-A'!R947,'Speed Bin B-A'!R1051,'Speed Bin B-A'!R1155,'Speed Bin B-A'!R1259,'Speed Bin B-A'!R1363,'Speed Bin B-A'!R1467,'Speed Bin B-A'!R1571,'Speed Bin B-A'!R1675,'Speed Bin B-A'!R1779,'Speed Bin B-A'!R1883,'Speed Bin B-A'!R1987,'Speed Bin B-A'!R2091,'Speed Bin B-A'!R2195,'Speed Bin B-A'!R2299,'Speed Bin B-A'!R2403,'Speed Bin B-A'!R2507,'Speed Bin B-A'!R2611,'Speed Bin B-A'!R2715,'Speed Bin B-A'!R2819)</f>
        <v>0</v>
      </c>
      <c r="S316" s="269">
        <f>SUM('Speed Bin B-A'!S11,'Speed Bin B-A'!S115,'Speed Bin B-A'!S219,'Speed Bin B-A'!S323,'Speed Bin B-A'!S427,'Speed Bin B-A'!S531,'Speed Bin B-A'!S635,'Speed Bin B-A'!S739,'Speed Bin B-A'!S843,'Speed Bin B-A'!S947,'Speed Bin B-A'!S1051,'Speed Bin B-A'!S1155,'Speed Bin B-A'!S1259,'Speed Bin B-A'!S1363,'Speed Bin B-A'!S1467,'Speed Bin B-A'!S1571,'Speed Bin B-A'!S1675,'Speed Bin B-A'!S1779,'Speed Bin B-A'!S1883,'Speed Bin B-A'!S1987,'Speed Bin B-A'!S2091,'Speed Bin B-A'!S2195,'Speed Bin B-A'!S2299,'Speed Bin B-A'!S2403,'Speed Bin B-A'!S2507,'Speed Bin B-A'!S2611,'Speed Bin B-A'!S2715,'Speed Bin B-A'!S2819)</f>
        <v>0</v>
      </c>
      <c r="T316" s="269">
        <f>SUM('Speed Bin B-A'!T11,'Speed Bin B-A'!T115,'Speed Bin B-A'!T219,'Speed Bin B-A'!T323,'Speed Bin B-A'!T427,'Speed Bin B-A'!T531,'Speed Bin B-A'!T635,'Speed Bin B-A'!T739,'Speed Bin B-A'!T843,'Speed Bin B-A'!T947,'Speed Bin B-A'!T1051,'Speed Bin B-A'!T1155,'Speed Bin B-A'!T1259,'Speed Bin B-A'!T1363,'Speed Bin B-A'!T1467,'Speed Bin B-A'!T1571,'Speed Bin B-A'!T1675,'Speed Bin B-A'!T1779,'Speed Bin B-A'!T1883,'Speed Bin B-A'!T1987,'Speed Bin B-A'!T2091,'Speed Bin B-A'!T2195,'Speed Bin B-A'!T2299,'Speed Bin B-A'!T2403,'Speed Bin B-A'!T2507,'Speed Bin B-A'!T2611,'Speed Bin B-A'!T2715,'Speed Bin B-A'!T2819)</f>
        <v>0</v>
      </c>
      <c r="U316" s="269">
        <f>SUM('Speed Bin B-A'!U11,'Speed Bin B-A'!U115,'Speed Bin B-A'!U219,'Speed Bin B-A'!U323,'Speed Bin B-A'!U427,'Speed Bin B-A'!U531,'Speed Bin B-A'!U635,'Speed Bin B-A'!U739,'Speed Bin B-A'!U843,'Speed Bin B-A'!U947,'Speed Bin B-A'!U1051,'Speed Bin B-A'!U1155,'Speed Bin B-A'!U1259,'Speed Bin B-A'!U1363,'Speed Bin B-A'!U1467,'Speed Bin B-A'!U1571,'Speed Bin B-A'!U1675,'Speed Bin B-A'!U1779,'Speed Bin B-A'!U1883,'Speed Bin B-A'!U1987,'Speed Bin B-A'!U2091,'Speed Bin B-A'!U2195,'Speed Bin B-A'!U2299,'Speed Bin B-A'!U2403,'Speed Bin B-A'!U2507,'Speed Bin B-A'!U2611,'Speed Bin B-A'!U2715,'Speed Bin B-A'!U2819)</f>
        <v>0</v>
      </c>
      <c r="V316" s="270">
        <f>IFERROR(AVERAGE('Speed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25.349999999999998</v>
      </c>
      <c r="W316" s="270">
        <f>IFERROR(AVERAGE('Speed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31.888235294117642</v>
      </c>
      <c r="X316" s="282"/>
      <c r="Y316" s="282"/>
      <c r="Z316" s="268">
        <v>0</v>
      </c>
      <c r="AA316" s="271">
        <f t="shared" ref="AA316" si="145">SUM(C316:C319)</f>
        <v>6</v>
      </c>
      <c r="AB316" s="271">
        <f t="shared" ref="AB316:AR316" si="146">SUM(D316:D319)</f>
        <v>51</v>
      </c>
      <c r="AC316" s="271">
        <f t="shared" si="146"/>
        <v>50</v>
      </c>
      <c r="AD316" s="271">
        <f t="shared" si="146"/>
        <v>266</v>
      </c>
      <c r="AE316" s="271">
        <f t="shared" si="146"/>
        <v>436</v>
      </c>
      <c r="AF316" s="271">
        <f t="shared" si="146"/>
        <v>178</v>
      </c>
      <c r="AG316" s="271">
        <f t="shared" si="146"/>
        <v>54</v>
      </c>
      <c r="AH316" s="271">
        <f t="shared" si="146"/>
        <v>13</v>
      </c>
      <c r="AI316" s="271">
        <f t="shared" si="146"/>
        <v>1</v>
      </c>
      <c r="AJ316" s="271">
        <f t="shared" si="146"/>
        <v>2</v>
      </c>
      <c r="AK316" s="271">
        <f t="shared" si="146"/>
        <v>0</v>
      </c>
      <c r="AL316" s="271">
        <f t="shared" si="146"/>
        <v>0</v>
      </c>
      <c r="AM316" s="271">
        <f t="shared" si="146"/>
        <v>0</v>
      </c>
      <c r="AN316" s="271">
        <f t="shared" si="146"/>
        <v>0</v>
      </c>
      <c r="AO316" s="271">
        <f t="shared" si="146"/>
        <v>0</v>
      </c>
      <c r="AP316" s="271">
        <f t="shared" si="146"/>
        <v>0</v>
      </c>
      <c r="AQ316" s="271">
        <f t="shared" si="146"/>
        <v>0</v>
      </c>
      <c r="AR316" s="271">
        <f t="shared" si="146"/>
        <v>0</v>
      </c>
      <c r="AS316" s="271">
        <f>SUM(U316:U319)</f>
        <v>0</v>
      </c>
      <c r="AT316" s="270">
        <f>IFERROR(AVERAGE(V316:V319),"-")</f>
        <v>26.598750000000003</v>
      </c>
      <c r="AU316" s="270">
        <f>IFERROR(AVERAGE(W316:W319),"-")</f>
        <v>32.308864379084966</v>
      </c>
    </row>
    <row r="317" spans="1:47" x14ac:dyDescent="0.25">
      <c r="A317" s="272">
        <v>1.0416666666666666E-2</v>
      </c>
      <c r="B317" s="273">
        <f>SUM('Speed Bin B-A'!B12,'Speed Bin B-A'!B116,'Speed Bin B-A'!B220,'Speed Bin B-A'!B324,'Speed Bin B-A'!B428,'Speed Bin B-A'!B532,'Speed Bin B-A'!B636,'Speed Bin B-A'!B740,'Speed Bin B-A'!B844,'Speed Bin B-A'!B948,'Speed Bin B-A'!B1052,'Speed Bin B-A'!B1156,'Speed Bin B-A'!B1260,'Speed Bin B-A'!B1364,'Speed Bin B-A'!B1468,'Speed Bin B-A'!B1572,'Speed Bin B-A'!B1676,'Speed Bin B-A'!B1780,'Speed Bin B-A'!B1884,'Speed Bin B-A'!B1988,'Speed Bin B-A'!B2092,'Speed Bin B-A'!B2196,'Speed Bin B-A'!B2300,'Speed Bin B-A'!B2404,'Speed Bin B-A'!B2508,'Speed Bin B-A'!B2612,'Speed Bin B-A'!B2716,'Speed Bin B-A'!B2820)</f>
        <v>283</v>
      </c>
      <c r="C317" s="273">
        <f>SUM('Speed Bin B-A'!C12,'Speed Bin B-A'!C116,'Speed Bin B-A'!C220,'Speed Bin B-A'!C324,'Speed Bin B-A'!C428,'Speed Bin B-A'!C532,'Speed Bin B-A'!C636,'Speed Bin B-A'!C740,'Speed Bin B-A'!C844,'Speed Bin B-A'!C948,'Speed Bin B-A'!C1052,'Speed Bin B-A'!C1156,'Speed Bin B-A'!C1260,'Speed Bin B-A'!C1364,'Speed Bin B-A'!C1468,'Speed Bin B-A'!C1572,'Speed Bin B-A'!C1676,'Speed Bin B-A'!C1780,'Speed Bin B-A'!C1884,'Speed Bin B-A'!C1988,'Speed Bin B-A'!C2092,'Speed Bin B-A'!C2196,'Speed Bin B-A'!C2300,'Speed Bin B-A'!C2404,'Speed Bin B-A'!C2508,'Speed Bin B-A'!C2612,'Speed Bin B-A'!C2716,'Speed Bin B-A'!C2820)</f>
        <v>1</v>
      </c>
      <c r="D317" s="273">
        <f>SUM('Speed Bin B-A'!D12,'Speed Bin B-A'!D116,'Speed Bin B-A'!D220,'Speed Bin B-A'!D324,'Speed Bin B-A'!D428,'Speed Bin B-A'!D532,'Speed Bin B-A'!D636,'Speed Bin B-A'!D740,'Speed Bin B-A'!D844,'Speed Bin B-A'!D948,'Speed Bin B-A'!D1052,'Speed Bin B-A'!D1156,'Speed Bin B-A'!D1260,'Speed Bin B-A'!D1364,'Speed Bin B-A'!D1468,'Speed Bin B-A'!D1572,'Speed Bin B-A'!D1676,'Speed Bin B-A'!D1780,'Speed Bin B-A'!D1884,'Speed Bin B-A'!D1988,'Speed Bin B-A'!D2092,'Speed Bin B-A'!D2196,'Speed Bin B-A'!D2300,'Speed Bin B-A'!D2404,'Speed Bin B-A'!D2508,'Speed Bin B-A'!D2612,'Speed Bin B-A'!D2716,'Speed Bin B-A'!D2820)</f>
        <v>14</v>
      </c>
      <c r="E317" s="273">
        <f>SUM('Speed Bin B-A'!E12,'Speed Bin B-A'!E116,'Speed Bin B-A'!E220,'Speed Bin B-A'!E324,'Speed Bin B-A'!E428,'Speed Bin B-A'!E532,'Speed Bin B-A'!E636,'Speed Bin B-A'!E740,'Speed Bin B-A'!E844,'Speed Bin B-A'!E948,'Speed Bin B-A'!E1052,'Speed Bin B-A'!E1156,'Speed Bin B-A'!E1260,'Speed Bin B-A'!E1364,'Speed Bin B-A'!E1468,'Speed Bin B-A'!E1572,'Speed Bin B-A'!E1676,'Speed Bin B-A'!E1780,'Speed Bin B-A'!E1884,'Speed Bin B-A'!E1988,'Speed Bin B-A'!E2092,'Speed Bin B-A'!E2196,'Speed Bin B-A'!E2300,'Speed Bin B-A'!E2404,'Speed Bin B-A'!E2508,'Speed Bin B-A'!E2612,'Speed Bin B-A'!E2716,'Speed Bin B-A'!E2820)</f>
        <v>16</v>
      </c>
      <c r="F317" s="273">
        <f>SUM('Speed Bin B-A'!F12,'Speed Bin B-A'!F116,'Speed Bin B-A'!F220,'Speed Bin B-A'!F324,'Speed Bin B-A'!F428,'Speed Bin B-A'!F532,'Speed Bin B-A'!F636,'Speed Bin B-A'!F740,'Speed Bin B-A'!F844,'Speed Bin B-A'!F948,'Speed Bin B-A'!F1052,'Speed Bin B-A'!F1156,'Speed Bin B-A'!F1260,'Speed Bin B-A'!F1364,'Speed Bin B-A'!F1468,'Speed Bin B-A'!F1572,'Speed Bin B-A'!F1676,'Speed Bin B-A'!F1780,'Speed Bin B-A'!F1884,'Speed Bin B-A'!F1988,'Speed Bin B-A'!F2092,'Speed Bin B-A'!F2196,'Speed Bin B-A'!F2300,'Speed Bin B-A'!F2404,'Speed Bin B-A'!F2508,'Speed Bin B-A'!F2612,'Speed Bin B-A'!F2716,'Speed Bin B-A'!F2820)</f>
        <v>61</v>
      </c>
      <c r="G317" s="273">
        <f>SUM('Speed Bin B-A'!G12,'Speed Bin B-A'!G116,'Speed Bin B-A'!G220,'Speed Bin B-A'!G324,'Speed Bin B-A'!G428,'Speed Bin B-A'!G532,'Speed Bin B-A'!G636,'Speed Bin B-A'!G740,'Speed Bin B-A'!G844,'Speed Bin B-A'!G948,'Speed Bin B-A'!G1052,'Speed Bin B-A'!G1156,'Speed Bin B-A'!G1260,'Speed Bin B-A'!G1364,'Speed Bin B-A'!G1468,'Speed Bin B-A'!G1572,'Speed Bin B-A'!G1676,'Speed Bin B-A'!G1780,'Speed Bin B-A'!G1884,'Speed Bin B-A'!G1988,'Speed Bin B-A'!G2092,'Speed Bin B-A'!G2196,'Speed Bin B-A'!G2300,'Speed Bin B-A'!G2404,'Speed Bin B-A'!G2508,'Speed Bin B-A'!G2612,'Speed Bin B-A'!G2716,'Speed Bin B-A'!G2820)</f>
        <v>131</v>
      </c>
      <c r="H317" s="273">
        <f>SUM('Speed Bin B-A'!H12,'Speed Bin B-A'!H116,'Speed Bin B-A'!H220,'Speed Bin B-A'!H324,'Speed Bin B-A'!H428,'Speed Bin B-A'!H532,'Speed Bin B-A'!H636,'Speed Bin B-A'!H740,'Speed Bin B-A'!H844,'Speed Bin B-A'!H948,'Speed Bin B-A'!H1052,'Speed Bin B-A'!H1156,'Speed Bin B-A'!H1260,'Speed Bin B-A'!H1364,'Speed Bin B-A'!H1468,'Speed Bin B-A'!H1572,'Speed Bin B-A'!H1676,'Speed Bin B-A'!H1780,'Speed Bin B-A'!H1884,'Speed Bin B-A'!H1988,'Speed Bin B-A'!H2092,'Speed Bin B-A'!H2196,'Speed Bin B-A'!H2300,'Speed Bin B-A'!H2404,'Speed Bin B-A'!H2508,'Speed Bin B-A'!H2612,'Speed Bin B-A'!H2716,'Speed Bin B-A'!H2820)</f>
        <v>42</v>
      </c>
      <c r="I317" s="273">
        <f>SUM('Speed Bin B-A'!I12,'Speed Bin B-A'!I116,'Speed Bin B-A'!I220,'Speed Bin B-A'!I324,'Speed Bin B-A'!I428,'Speed Bin B-A'!I532,'Speed Bin B-A'!I636,'Speed Bin B-A'!I740,'Speed Bin B-A'!I844,'Speed Bin B-A'!I948,'Speed Bin B-A'!I1052,'Speed Bin B-A'!I1156,'Speed Bin B-A'!I1260,'Speed Bin B-A'!I1364,'Speed Bin B-A'!I1468,'Speed Bin B-A'!I1572,'Speed Bin B-A'!I1676,'Speed Bin B-A'!I1780,'Speed Bin B-A'!I1884,'Speed Bin B-A'!I1988,'Speed Bin B-A'!I2092,'Speed Bin B-A'!I2196,'Speed Bin B-A'!I2300,'Speed Bin B-A'!I2404,'Speed Bin B-A'!I2508,'Speed Bin B-A'!I2612,'Speed Bin B-A'!I2716,'Speed Bin B-A'!I2820)</f>
        <v>12</v>
      </c>
      <c r="J317" s="273">
        <f>SUM('Speed Bin B-A'!J12,'Speed Bin B-A'!J116,'Speed Bin B-A'!J220,'Speed Bin B-A'!J324,'Speed Bin B-A'!J428,'Speed Bin B-A'!J532,'Speed Bin B-A'!J636,'Speed Bin B-A'!J740,'Speed Bin B-A'!J844,'Speed Bin B-A'!J948,'Speed Bin B-A'!J1052,'Speed Bin B-A'!J1156,'Speed Bin B-A'!J1260,'Speed Bin B-A'!J1364,'Speed Bin B-A'!J1468,'Speed Bin B-A'!J1572,'Speed Bin B-A'!J1676,'Speed Bin B-A'!J1780,'Speed Bin B-A'!J1884,'Speed Bin B-A'!J1988,'Speed Bin B-A'!J2092,'Speed Bin B-A'!J2196,'Speed Bin B-A'!J2300,'Speed Bin B-A'!J2404,'Speed Bin B-A'!J2508,'Speed Bin B-A'!J2612,'Speed Bin B-A'!J2716,'Speed Bin B-A'!J2820)</f>
        <v>4</v>
      </c>
      <c r="K317" s="273">
        <f>SUM('Speed Bin B-A'!K12,'Speed Bin B-A'!K116,'Speed Bin B-A'!K220,'Speed Bin B-A'!K324,'Speed Bin B-A'!K428,'Speed Bin B-A'!K532,'Speed Bin B-A'!K636,'Speed Bin B-A'!K740,'Speed Bin B-A'!K844,'Speed Bin B-A'!K948,'Speed Bin B-A'!K1052,'Speed Bin B-A'!K1156,'Speed Bin B-A'!K1260,'Speed Bin B-A'!K1364,'Speed Bin B-A'!K1468,'Speed Bin B-A'!K1572,'Speed Bin B-A'!K1676,'Speed Bin B-A'!K1780,'Speed Bin B-A'!K1884,'Speed Bin B-A'!K1988,'Speed Bin B-A'!K2092,'Speed Bin B-A'!K2196,'Speed Bin B-A'!K2300,'Speed Bin B-A'!K2404,'Speed Bin B-A'!K2508,'Speed Bin B-A'!K2612,'Speed Bin B-A'!K2716,'Speed Bin B-A'!K2820)</f>
        <v>0</v>
      </c>
      <c r="L317" s="273">
        <f>SUM('Speed Bin B-A'!L12,'Speed Bin B-A'!L116,'Speed Bin B-A'!L220,'Speed Bin B-A'!L324,'Speed Bin B-A'!L428,'Speed Bin B-A'!L532,'Speed Bin B-A'!L636,'Speed Bin B-A'!L740,'Speed Bin B-A'!L844,'Speed Bin B-A'!L948,'Speed Bin B-A'!L1052,'Speed Bin B-A'!L1156,'Speed Bin B-A'!L1260,'Speed Bin B-A'!L1364,'Speed Bin B-A'!L1468,'Speed Bin B-A'!L1572,'Speed Bin B-A'!L1676,'Speed Bin B-A'!L1780,'Speed Bin B-A'!L1884,'Speed Bin B-A'!L1988,'Speed Bin B-A'!L2092,'Speed Bin B-A'!L2196,'Speed Bin B-A'!L2300,'Speed Bin B-A'!L2404,'Speed Bin B-A'!L2508,'Speed Bin B-A'!L2612,'Speed Bin B-A'!L2716,'Speed Bin B-A'!L2820)</f>
        <v>2</v>
      </c>
      <c r="M317" s="273">
        <f>SUM('Speed Bin B-A'!M12,'Speed Bin B-A'!M116,'Speed Bin B-A'!M220,'Speed Bin B-A'!M324,'Speed Bin B-A'!M428,'Speed Bin B-A'!M532,'Speed Bin B-A'!M636,'Speed Bin B-A'!M740,'Speed Bin B-A'!M844,'Speed Bin B-A'!M948,'Speed Bin B-A'!M1052,'Speed Bin B-A'!M1156,'Speed Bin B-A'!M1260,'Speed Bin B-A'!M1364,'Speed Bin B-A'!M1468,'Speed Bin B-A'!M1572,'Speed Bin B-A'!M1676,'Speed Bin B-A'!M1780,'Speed Bin B-A'!M1884,'Speed Bin B-A'!M1988,'Speed Bin B-A'!M2092,'Speed Bin B-A'!M2196,'Speed Bin B-A'!M2300,'Speed Bin B-A'!M2404,'Speed Bin B-A'!M2508,'Speed Bin B-A'!M2612,'Speed Bin B-A'!M2716,'Speed Bin B-A'!M2820)</f>
        <v>0</v>
      </c>
      <c r="N317" s="273">
        <f>SUM('Speed Bin B-A'!N12,'Speed Bin B-A'!N116,'Speed Bin B-A'!N220,'Speed Bin B-A'!N324,'Speed Bin B-A'!N428,'Speed Bin B-A'!N532,'Speed Bin B-A'!N636,'Speed Bin B-A'!N740,'Speed Bin B-A'!N844,'Speed Bin B-A'!N948,'Speed Bin B-A'!N1052,'Speed Bin B-A'!N1156,'Speed Bin B-A'!N1260,'Speed Bin B-A'!N1364,'Speed Bin B-A'!N1468,'Speed Bin B-A'!N1572,'Speed Bin B-A'!N1676,'Speed Bin B-A'!N1780,'Speed Bin B-A'!N1884,'Speed Bin B-A'!N1988,'Speed Bin B-A'!N2092,'Speed Bin B-A'!N2196,'Speed Bin B-A'!N2300,'Speed Bin B-A'!N2404,'Speed Bin B-A'!N2508,'Speed Bin B-A'!N2612,'Speed Bin B-A'!N2716,'Speed Bin B-A'!N2820)</f>
        <v>0</v>
      </c>
      <c r="O317" s="273">
        <f>SUM('Speed Bin B-A'!O12,'Speed Bin B-A'!O116,'Speed Bin B-A'!O220,'Speed Bin B-A'!O324,'Speed Bin B-A'!O428,'Speed Bin B-A'!O532,'Speed Bin B-A'!O636,'Speed Bin B-A'!O740,'Speed Bin B-A'!O844,'Speed Bin B-A'!O948,'Speed Bin B-A'!O1052,'Speed Bin B-A'!O1156,'Speed Bin B-A'!O1260,'Speed Bin B-A'!O1364,'Speed Bin B-A'!O1468,'Speed Bin B-A'!O1572,'Speed Bin B-A'!O1676,'Speed Bin B-A'!O1780,'Speed Bin B-A'!O1884,'Speed Bin B-A'!O1988,'Speed Bin B-A'!O2092,'Speed Bin B-A'!O2196,'Speed Bin B-A'!O2300,'Speed Bin B-A'!O2404,'Speed Bin B-A'!O2508,'Speed Bin B-A'!O2612,'Speed Bin B-A'!O2716,'Speed Bin B-A'!O2820)</f>
        <v>0</v>
      </c>
      <c r="P317" s="273">
        <f>SUM('Speed Bin B-A'!P12,'Speed Bin B-A'!P116,'Speed Bin B-A'!P220,'Speed Bin B-A'!P324,'Speed Bin B-A'!P428,'Speed Bin B-A'!P532,'Speed Bin B-A'!P636,'Speed Bin B-A'!P740,'Speed Bin B-A'!P844,'Speed Bin B-A'!P948,'Speed Bin B-A'!P1052,'Speed Bin B-A'!P1156,'Speed Bin B-A'!P1260,'Speed Bin B-A'!P1364,'Speed Bin B-A'!P1468,'Speed Bin B-A'!P1572,'Speed Bin B-A'!P1676,'Speed Bin B-A'!P1780,'Speed Bin B-A'!P1884,'Speed Bin B-A'!P1988,'Speed Bin B-A'!P2092,'Speed Bin B-A'!P2196,'Speed Bin B-A'!P2300,'Speed Bin B-A'!P2404,'Speed Bin B-A'!P2508,'Speed Bin B-A'!P2612,'Speed Bin B-A'!P2716,'Speed Bin B-A'!P2820)</f>
        <v>0</v>
      </c>
      <c r="Q317" s="273">
        <f>SUM('Speed Bin B-A'!Q12,'Speed Bin B-A'!Q116,'Speed Bin B-A'!Q220,'Speed Bin B-A'!Q324,'Speed Bin B-A'!Q428,'Speed Bin B-A'!Q532,'Speed Bin B-A'!Q636,'Speed Bin B-A'!Q740,'Speed Bin B-A'!Q844,'Speed Bin B-A'!Q948,'Speed Bin B-A'!Q1052,'Speed Bin B-A'!Q1156,'Speed Bin B-A'!Q1260,'Speed Bin B-A'!Q1364,'Speed Bin B-A'!Q1468,'Speed Bin B-A'!Q1572,'Speed Bin B-A'!Q1676,'Speed Bin B-A'!Q1780,'Speed Bin B-A'!Q1884,'Speed Bin B-A'!Q1988,'Speed Bin B-A'!Q2092,'Speed Bin B-A'!Q2196,'Speed Bin B-A'!Q2300,'Speed Bin B-A'!Q2404,'Speed Bin B-A'!Q2508,'Speed Bin B-A'!Q2612,'Speed Bin B-A'!Q2716,'Speed Bin B-A'!Q2820)</f>
        <v>0</v>
      </c>
      <c r="R317" s="273">
        <f>SUM('Speed Bin B-A'!R12,'Speed Bin B-A'!R116,'Speed Bin B-A'!R220,'Speed Bin B-A'!R324,'Speed Bin B-A'!R428,'Speed Bin B-A'!R532,'Speed Bin B-A'!R636,'Speed Bin B-A'!R740,'Speed Bin B-A'!R844,'Speed Bin B-A'!R948,'Speed Bin B-A'!R1052,'Speed Bin B-A'!R1156,'Speed Bin B-A'!R1260,'Speed Bin B-A'!R1364,'Speed Bin B-A'!R1468,'Speed Bin B-A'!R1572,'Speed Bin B-A'!R1676,'Speed Bin B-A'!R1780,'Speed Bin B-A'!R1884,'Speed Bin B-A'!R1988,'Speed Bin B-A'!R2092,'Speed Bin B-A'!R2196,'Speed Bin B-A'!R2300,'Speed Bin B-A'!R2404,'Speed Bin B-A'!R2508,'Speed Bin B-A'!R2612,'Speed Bin B-A'!R2716,'Speed Bin B-A'!R2820)</f>
        <v>0</v>
      </c>
      <c r="S317" s="273">
        <f>SUM('Speed Bin B-A'!S12,'Speed Bin B-A'!S116,'Speed Bin B-A'!S220,'Speed Bin B-A'!S324,'Speed Bin B-A'!S428,'Speed Bin B-A'!S532,'Speed Bin B-A'!S636,'Speed Bin B-A'!S740,'Speed Bin B-A'!S844,'Speed Bin B-A'!S948,'Speed Bin B-A'!S1052,'Speed Bin B-A'!S1156,'Speed Bin B-A'!S1260,'Speed Bin B-A'!S1364,'Speed Bin B-A'!S1468,'Speed Bin B-A'!S1572,'Speed Bin B-A'!S1676,'Speed Bin B-A'!S1780,'Speed Bin B-A'!S1884,'Speed Bin B-A'!S1988,'Speed Bin B-A'!S2092,'Speed Bin B-A'!S2196,'Speed Bin B-A'!S2300,'Speed Bin B-A'!S2404,'Speed Bin B-A'!S2508,'Speed Bin B-A'!S2612,'Speed Bin B-A'!S2716,'Speed Bin B-A'!S2820)</f>
        <v>0</v>
      </c>
      <c r="T317" s="273">
        <f>SUM('Speed Bin B-A'!T12,'Speed Bin B-A'!T116,'Speed Bin B-A'!T220,'Speed Bin B-A'!T324,'Speed Bin B-A'!T428,'Speed Bin B-A'!T532,'Speed Bin B-A'!T636,'Speed Bin B-A'!T740,'Speed Bin B-A'!T844,'Speed Bin B-A'!T948,'Speed Bin B-A'!T1052,'Speed Bin B-A'!T1156,'Speed Bin B-A'!T1260,'Speed Bin B-A'!T1364,'Speed Bin B-A'!T1468,'Speed Bin B-A'!T1572,'Speed Bin B-A'!T1676,'Speed Bin B-A'!T1780,'Speed Bin B-A'!T1884,'Speed Bin B-A'!T1988,'Speed Bin B-A'!T2092,'Speed Bin B-A'!T2196,'Speed Bin B-A'!T2300,'Speed Bin B-A'!T2404,'Speed Bin B-A'!T2508,'Speed Bin B-A'!T2612,'Speed Bin B-A'!T2716,'Speed Bin B-A'!T2820)</f>
        <v>0</v>
      </c>
      <c r="U317" s="273">
        <f>SUM('Speed Bin B-A'!U12,'Speed Bin B-A'!U116,'Speed Bin B-A'!U220,'Speed Bin B-A'!U324,'Speed Bin B-A'!U428,'Speed Bin B-A'!U532,'Speed Bin B-A'!U636,'Speed Bin B-A'!U740,'Speed Bin B-A'!U844,'Speed Bin B-A'!U948,'Speed Bin B-A'!U1052,'Speed Bin B-A'!U1156,'Speed Bin B-A'!U1260,'Speed Bin B-A'!U1364,'Speed Bin B-A'!U1468,'Speed Bin B-A'!U1572,'Speed Bin B-A'!U1676,'Speed Bin B-A'!U1780,'Speed Bin B-A'!U1884,'Speed Bin B-A'!U1988,'Speed Bin B-A'!U2092,'Speed Bin B-A'!U2196,'Speed Bin B-A'!U2300,'Speed Bin B-A'!U2404,'Speed Bin B-A'!U2508,'Speed Bin B-A'!U2612,'Speed Bin B-A'!U2716,'Speed Bin B-A'!U2820)</f>
        <v>0</v>
      </c>
      <c r="V317" s="274">
        <f>IFERROR(AVERAGE('Speed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26.639999999999997</v>
      </c>
      <c r="W317" s="274">
        <f>IFERROR(AVERAGE('Speed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32.200000000000003</v>
      </c>
      <c r="X317" s="282"/>
      <c r="Y317" s="282"/>
      <c r="Z317" s="272">
        <v>4.1666666666666664E-2</v>
      </c>
      <c r="AA317" s="275">
        <f t="shared" ref="AA317" si="147">SUM(C320:C323)</f>
        <v>1</v>
      </c>
      <c r="AB317" s="275">
        <f t="shared" ref="AB317:AR317" si="148">SUM(D320:D323)</f>
        <v>16</v>
      </c>
      <c r="AC317" s="275">
        <f t="shared" si="148"/>
        <v>28</v>
      </c>
      <c r="AD317" s="275">
        <f t="shared" si="148"/>
        <v>141</v>
      </c>
      <c r="AE317" s="275">
        <f t="shared" si="148"/>
        <v>246</v>
      </c>
      <c r="AF317" s="275">
        <f t="shared" si="148"/>
        <v>136</v>
      </c>
      <c r="AG317" s="275">
        <f t="shared" si="148"/>
        <v>34</v>
      </c>
      <c r="AH317" s="275">
        <f t="shared" si="148"/>
        <v>7</v>
      </c>
      <c r="AI317" s="275">
        <f t="shared" si="148"/>
        <v>2</v>
      </c>
      <c r="AJ317" s="275">
        <f t="shared" si="148"/>
        <v>1</v>
      </c>
      <c r="AK317" s="275">
        <f t="shared" si="148"/>
        <v>0</v>
      </c>
      <c r="AL317" s="275">
        <f t="shared" si="148"/>
        <v>1</v>
      </c>
      <c r="AM317" s="275">
        <f t="shared" si="148"/>
        <v>0</v>
      </c>
      <c r="AN317" s="275">
        <f t="shared" si="148"/>
        <v>0</v>
      </c>
      <c r="AO317" s="275">
        <f t="shared" si="148"/>
        <v>0</v>
      </c>
      <c r="AP317" s="275">
        <f t="shared" si="148"/>
        <v>0</v>
      </c>
      <c r="AQ317" s="275">
        <f t="shared" si="148"/>
        <v>0</v>
      </c>
      <c r="AR317" s="275">
        <f t="shared" si="148"/>
        <v>0</v>
      </c>
      <c r="AS317" s="275">
        <f>SUM(U320:U323)</f>
        <v>0</v>
      </c>
      <c r="AT317" s="274">
        <f>IFERROR(AVERAGE(V320:V323),"-")</f>
        <v>27.387499999999999</v>
      </c>
      <c r="AU317" s="274">
        <f>IFERROR(AVERAGE(W320:W323),"-")</f>
        <v>33.028333333333336</v>
      </c>
    </row>
    <row r="318" spans="1:47" x14ac:dyDescent="0.25">
      <c r="A318" s="272">
        <v>2.0833333333333332E-2</v>
      </c>
      <c r="B318" s="273">
        <f>SUM('Speed Bin B-A'!B13,'Speed Bin B-A'!B117,'Speed Bin B-A'!B221,'Speed Bin B-A'!B325,'Speed Bin B-A'!B429,'Speed Bin B-A'!B533,'Speed Bin B-A'!B637,'Speed Bin B-A'!B741,'Speed Bin B-A'!B845,'Speed Bin B-A'!B949,'Speed Bin B-A'!B1053,'Speed Bin B-A'!B1157,'Speed Bin B-A'!B1261,'Speed Bin B-A'!B1365,'Speed Bin B-A'!B1469,'Speed Bin B-A'!B1573,'Speed Bin B-A'!B1677,'Speed Bin B-A'!B1781,'Speed Bin B-A'!B1885,'Speed Bin B-A'!B1989,'Speed Bin B-A'!B2093,'Speed Bin B-A'!B2197,'Speed Bin B-A'!B2301,'Speed Bin B-A'!B2405,'Speed Bin B-A'!B2509,'Speed Bin B-A'!B2613,'Speed Bin B-A'!B2717,'Speed Bin B-A'!B2821)</f>
        <v>234</v>
      </c>
      <c r="C318" s="273">
        <f>SUM('Speed Bin B-A'!C13,'Speed Bin B-A'!C117,'Speed Bin B-A'!C221,'Speed Bin B-A'!C325,'Speed Bin B-A'!C429,'Speed Bin B-A'!C533,'Speed Bin B-A'!C637,'Speed Bin B-A'!C741,'Speed Bin B-A'!C845,'Speed Bin B-A'!C949,'Speed Bin B-A'!C1053,'Speed Bin B-A'!C1157,'Speed Bin B-A'!C1261,'Speed Bin B-A'!C1365,'Speed Bin B-A'!C1469,'Speed Bin B-A'!C1573,'Speed Bin B-A'!C1677,'Speed Bin B-A'!C1781,'Speed Bin B-A'!C1885,'Speed Bin B-A'!C1989,'Speed Bin B-A'!C2093,'Speed Bin B-A'!C2197,'Speed Bin B-A'!C2301,'Speed Bin B-A'!C2405,'Speed Bin B-A'!C2509,'Speed Bin B-A'!C2613,'Speed Bin B-A'!C2717,'Speed Bin B-A'!C2821)</f>
        <v>1</v>
      </c>
      <c r="D318" s="273">
        <f>SUM('Speed Bin B-A'!D13,'Speed Bin B-A'!D117,'Speed Bin B-A'!D221,'Speed Bin B-A'!D325,'Speed Bin B-A'!D429,'Speed Bin B-A'!D533,'Speed Bin B-A'!D637,'Speed Bin B-A'!D741,'Speed Bin B-A'!D845,'Speed Bin B-A'!D949,'Speed Bin B-A'!D1053,'Speed Bin B-A'!D1157,'Speed Bin B-A'!D1261,'Speed Bin B-A'!D1365,'Speed Bin B-A'!D1469,'Speed Bin B-A'!D1573,'Speed Bin B-A'!D1677,'Speed Bin B-A'!D1781,'Speed Bin B-A'!D1885,'Speed Bin B-A'!D1989,'Speed Bin B-A'!D2093,'Speed Bin B-A'!D2197,'Speed Bin B-A'!D2301,'Speed Bin B-A'!D2405,'Speed Bin B-A'!D2509,'Speed Bin B-A'!D2613,'Speed Bin B-A'!D2717,'Speed Bin B-A'!D2821)</f>
        <v>3</v>
      </c>
      <c r="E318" s="273">
        <f>SUM('Speed Bin B-A'!E13,'Speed Bin B-A'!E117,'Speed Bin B-A'!E221,'Speed Bin B-A'!E325,'Speed Bin B-A'!E429,'Speed Bin B-A'!E533,'Speed Bin B-A'!E637,'Speed Bin B-A'!E741,'Speed Bin B-A'!E845,'Speed Bin B-A'!E949,'Speed Bin B-A'!E1053,'Speed Bin B-A'!E1157,'Speed Bin B-A'!E1261,'Speed Bin B-A'!E1365,'Speed Bin B-A'!E1469,'Speed Bin B-A'!E1573,'Speed Bin B-A'!E1677,'Speed Bin B-A'!E1781,'Speed Bin B-A'!E1885,'Speed Bin B-A'!E1989,'Speed Bin B-A'!E2093,'Speed Bin B-A'!E2197,'Speed Bin B-A'!E2301,'Speed Bin B-A'!E2405,'Speed Bin B-A'!E2509,'Speed Bin B-A'!E2613,'Speed Bin B-A'!E2717,'Speed Bin B-A'!E2821)</f>
        <v>7</v>
      </c>
      <c r="F318" s="273">
        <f>SUM('Speed Bin B-A'!F13,'Speed Bin B-A'!F117,'Speed Bin B-A'!F221,'Speed Bin B-A'!F325,'Speed Bin B-A'!F429,'Speed Bin B-A'!F533,'Speed Bin B-A'!F637,'Speed Bin B-A'!F741,'Speed Bin B-A'!F845,'Speed Bin B-A'!F949,'Speed Bin B-A'!F1053,'Speed Bin B-A'!F1157,'Speed Bin B-A'!F1261,'Speed Bin B-A'!F1365,'Speed Bin B-A'!F1469,'Speed Bin B-A'!F1573,'Speed Bin B-A'!F1677,'Speed Bin B-A'!F1781,'Speed Bin B-A'!F1885,'Speed Bin B-A'!F1989,'Speed Bin B-A'!F2093,'Speed Bin B-A'!F2197,'Speed Bin B-A'!F2301,'Speed Bin B-A'!F2405,'Speed Bin B-A'!F2509,'Speed Bin B-A'!F2613,'Speed Bin B-A'!F2717,'Speed Bin B-A'!F2821)</f>
        <v>63</v>
      </c>
      <c r="G318" s="273">
        <f>SUM('Speed Bin B-A'!G13,'Speed Bin B-A'!G117,'Speed Bin B-A'!G221,'Speed Bin B-A'!G325,'Speed Bin B-A'!G429,'Speed Bin B-A'!G533,'Speed Bin B-A'!G637,'Speed Bin B-A'!G741,'Speed Bin B-A'!G845,'Speed Bin B-A'!G949,'Speed Bin B-A'!G1053,'Speed Bin B-A'!G1157,'Speed Bin B-A'!G1261,'Speed Bin B-A'!G1365,'Speed Bin B-A'!G1469,'Speed Bin B-A'!G1573,'Speed Bin B-A'!G1677,'Speed Bin B-A'!G1781,'Speed Bin B-A'!G1885,'Speed Bin B-A'!G1989,'Speed Bin B-A'!G2093,'Speed Bin B-A'!G2197,'Speed Bin B-A'!G2301,'Speed Bin B-A'!G2405,'Speed Bin B-A'!G2509,'Speed Bin B-A'!G2613,'Speed Bin B-A'!G2717,'Speed Bin B-A'!G2821)</f>
        <v>104</v>
      </c>
      <c r="H318" s="273">
        <f>SUM('Speed Bin B-A'!H13,'Speed Bin B-A'!H117,'Speed Bin B-A'!H221,'Speed Bin B-A'!H325,'Speed Bin B-A'!H429,'Speed Bin B-A'!H533,'Speed Bin B-A'!H637,'Speed Bin B-A'!H741,'Speed Bin B-A'!H845,'Speed Bin B-A'!H949,'Speed Bin B-A'!H1053,'Speed Bin B-A'!H1157,'Speed Bin B-A'!H1261,'Speed Bin B-A'!H1365,'Speed Bin B-A'!H1469,'Speed Bin B-A'!H1573,'Speed Bin B-A'!H1677,'Speed Bin B-A'!H1781,'Speed Bin B-A'!H1885,'Speed Bin B-A'!H1989,'Speed Bin B-A'!H2093,'Speed Bin B-A'!H2197,'Speed Bin B-A'!H2301,'Speed Bin B-A'!H2405,'Speed Bin B-A'!H2509,'Speed Bin B-A'!H2613,'Speed Bin B-A'!H2717,'Speed Bin B-A'!H2821)</f>
        <v>41</v>
      </c>
      <c r="I318" s="273">
        <f>SUM('Speed Bin B-A'!I13,'Speed Bin B-A'!I117,'Speed Bin B-A'!I221,'Speed Bin B-A'!I325,'Speed Bin B-A'!I429,'Speed Bin B-A'!I533,'Speed Bin B-A'!I637,'Speed Bin B-A'!I741,'Speed Bin B-A'!I845,'Speed Bin B-A'!I949,'Speed Bin B-A'!I1053,'Speed Bin B-A'!I1157,'Speed Bin B-A'!I1261,'Speed Bin B-A'!I1365,'Speed Bin B-A'!I1469,'Speed Bin B-A'!I1573,'Speed Bin B-A'!I1677,'Speed Bin B-A'!I1781,'Speed Bin B-A'!I1885,'Speed Bin B-A'!I1989,'Speed Bin B-A'!I2093,'Speed Bin B-A'!I2197,'Speed Bin B-A'!I2301,'Speed Bin B-A'!I2405,'Speed Bin B-A'!I2509,'Speed Bin B-A'!I2613,'Speed Bin B-A'!I2717,'Speed Bin B-A'!I2821)</f>
        <v>11</v>
      </c>
      <c r="J318" s="273">
        <f>SUM('Speed Bin B-A'!J13,'Speed Bin B-A'!J117,'Speed Bin B-A'!J221,'Speed Bin B-A'!J325,'Speed Bin B-A'!J429,'Speed Bin B-A'!J533,'Speed Bin B-A'!J637,'Speed Bin B-A'!J741,'Speed Bin B-A'!J845,'Speed Bin B-A'!J949,'Speed Bin B-A'!J1053,'Speed Bin B-A'!J1157,'Speed Bin B-A'!J1261,'Speed Bin B-A'!J1365,'Speed Bin B-A'!J1469,'Speed Bin B-A'!J1573,'Speed Bin B-A'!J1677,'Speed Bin B-A'!J1781,'Speed Bin B-A'!J1885,'Speed Bin B-A'!J1989,'Speed Bin B-A'!J2093,'Speed Bin B-A'!J2197,'Speed Bin B-A'!J2301,'Speed Bin B-A'!J2405,'Speed Bin B-A'!J2509,'Speed Bin B-A'!J2613,'Speed Bin B-A'!J2717,'Speed Bin B-A'!J2821)</f>
        <v>4</v>
      </c>
      <c r="K318" s="273">
        <f>SUM('Speed Bin B-A'!K13,'Speed Bin B-A'!K117,'Speed Bin B-A'!K221,'Speed Bin B-A'!K325,'Speed Bin B-A'!K429,'Speed Bin B-A'!K533,'Speed Bin B-A'!K637,'Speed Bin B-A'!K741,'Speed Bin B-A'!K845,'Speed Bin B-A'!K949,'Speed Bin B-A'!K1053,'Speed Bin B-A'!K1157,'Speed Bin B-A'!K1261,'Speed Bin B-A'!K1365,'Speed Bin B-A'!K1469,'Speed Bin B-A'!K1573,'Speed Bin B-A'!K1677,'Speed Bin B-A'!K1781,'Speed Bin B-A'!K1885,'Speed Bin B-A'!K1989,'Speed Bin B-A'!K2093,'Speed Bin B-A'!K2197,'Speed Bin B-A'!K2301,'Speed Bin B-A'!K2405,'Speed Bin B-A'!K2509,'Speed Bin B-A'!K2613,'Speed Bin B-A'!K2717,'Speed Bin B-A'!K2821)</f>
        <v>0</v>
      </c>
      <c r="L318" s="273">
        <f>SUM('Speed Bin B-A'!L13,'Speed Bin B-A'!L117,'Speed Bin B-A'!L221,'Speed Bin B-A'!L325,'Speed Bin B-A'!L429,'Speed Bin B-A'!L533,'Speed Bin B-A'!L637,'Speed Bin B-A'!L741,'Speed Bin B-A'!L845,'Speed Bin B-A'!L949,'Speed Bin B-A'!L1053,'Speed Bin B-A'!L1157,'Speed Bin B-A'!L1261,'Speed Bin B-A'!L1365,'Speed Bin B-A'!L1469,'Speed Bin B-A'!L1573,'Speed Bin B-A'!L1677,'Speed Bin B-A'!L1781,'Speed Bin B-A'!L1885,'Speed Bin B-A'!L1989,'Speed Bin B-A'!L2093,'Speed Bin B-A'!L2197,'Speed Bin B-A'!L2301,'Speed Bin B-A'!L2405,'Speed Bin B-A'!L2509,'Speed Bin B-A'!L2613,'Speed Bin B-A'!L2717,'Speed Bin B-A'!L2821)</f>
        <v>0</v>
      </c>
      <c r="M318" s="273">
        <f>SUM('Speed Bin B-A'!M13,'Speed Bin B-A'!M117,'Speed Bin B-A'!M221,'Speed Bin B-A'!M325,'Speed Bin B-A'!M429,'Speed Bin B-A'!M533,'Speed Bin B-A'!M637,'Speed Bin B-A'!M741,'Speed Bin B-A'!M845,'Speed Bin B-A'!M949,'Speed Bin B-A'!M1053,'Speed Bin B-A'!M1157,'Speed Bin B-A'!M1261,'Speed Bin B-A'!M1365,'Speed Bin B-A'!M1469,'Speed Bin B-A'!M1573,'Speed Bin B-A'!M1677,'Speed Bin B-A'!M1781,'Speed Bin B-A'!M1885,'Speed Bin B-A'!M1989,'Speed Bin B-A'!M2093,'Speed Bin B-A'!M2197,'Speed Bin B-A'!M2301,'Speed Bin B-A'!M2405,'Speed Bin B-A'!M2509,'Speed Bin B-A'!M2613,'Speed Bin B-A'!M2717,'Speed Bin B-A'!M2821)</f>
        <v>0</v>
      </c>
      <c r="N318" s="273">
        <f>SUM('Speed Bin B-A'!N13,'Speed Bin B-A'!N117,'Speed Bin B-A'!N221,'Speed Bin B-A'!N325,'Speed Bin B-A'!N429,'Speed Bin B-A'!N533,'Speed Bin B-A'!N637,'Speed Bin B-A'!N741,'Speed Bin B-A'!N845,'Speed Bin B-A'!N949,'Speed Bin B-A'!N1053,'Speed Bin B-A'!N1157,'Speed Bin B-A'!N1261,'Speed Bin B-A'!N1365,'Speed Bin B-A'!N1469,'Speed Bin B-A'!N1573,'Speed Bin B-A'!N1677,'Speed Bin B-A'!N1781,'Speed Bin B-A'!N1885,'Speed Bin B-A'!N1989,'Speed Bin B-A'!N2093,'Speed Bin B-A'!N2197,'Speed Bin B-A'!N2301,'Speed Bin B-A'!N2405,'Speed Bin B-A'!N2509,'Speed Bin B-A'!N2613,'Speed Bin B-A'!N2717,'Speed Bin B-A'!N2821)</f>
        <v>0</v>
      </c>
      <c r="O318" s="273">
        <f>SUM('Speed Bin B-A'!O13,'Speed Bin B-A'!O117,'Speed Bin B-A'!O221,'Speed Bin B-A'!O325,'Speed Bin B-A'!O429,'Speed Bin B-A'!O533,'Speed Bin B-A'!O637,'Speed Bin B-A'!O741,'Speed Bin B-A'!O845,'Speed Bin B-A'!O949,'Speed Bin B-A'!O1053,'Speed Bin B-A'!O1157,'Speed Bin B-A'!O1261,'Speed Bin B-A'!O1365,'Speed Bin B-A'!O1469,'Speed Bin B-A'!O1573,'Speed Bin B-A'!O1677,'Speed Bin B-A'!O1781,'Speed Bin B-A'!O1885,'Speed Bin B-A'!O1989,'Speed Bin B-A'!O2093,'Speed Bin B-A'!O2197,'Speed Bin B-A'!O2301,'Speed Bin B-A'!O2405,'Speed Bin B-A'!O2509,'Speed Bin B-A'!O2613,'Speed Bin B-A'!O2717,'Speed Bin B-A'!O2821)</f>
        <v>0</v>
      </c>
      <c r="P318" s="273">
        <f>SUM('Speed Bin B-A'!P13,'Speed Bin B-A'!P117,'Speed Bin B-A'!P221,'Speed Bin B-A'!P325,'Speed Bin B-A'!P429,'Speed Bin B-A'!P533,'Speed Bin B-A'!P637,'Speed Bin B-A'!P741,'Speed Bin B-A'!P845,'Speed Bin B-A'!P949,'Speed Bin B-A'!P1053,'Speed Bin B-A'!P1157,'Speed Bin B-A'!P1261,'Speed Bin B-A'!P1365,'Speed Bin B-A'!P1469,'Speed Bin B-A'!P1573,'Speed Bin B-A'!P1677,'Speed Bin B-A'!P1781,'Speed Bin B-A'!P1885,'Speed Bin B-A'!P1989,'Speed Bin B-A'!P2093,'Speed Bin B-A'!P2197,'Speed Bin B-A'!P2301,'Speed Bin B-A'!P2405,'Speed Bin B-A'!P2509,'Speed Bin B-A'!P2613,'Speed Bin B-A'!P2717,'Speed Bin B-A'!P2821)</f>
        <v>0</v>
      </c>
      <c r="Q318" s="273">
        <f>SUM('Speed Bin B-A'!Q13,'Speed Bin B-A'!Q117,'Speed Bin B-A'!Q221,'Speed Bin B-A'!Q325,'Speed Bin B-A'!Q429,'Speed Bin B-A'!Q533,'Speed Bin B-A'!Q637,'Speed Bin B-A'!Q741,'Speed Bin B-A'!Q845,'Speed Bin B-A'!Q949,'Speed Bin B-A'!Q1053,'Speed Bin B-A'!Q1157,'Speed Bin B-A'!Q1261,'Speed Bin B-A'!Q1365,'Speed Bin B-A'!Q1469,'Speed Bin B-A'!Q1573,'Speed Bin B-A'!Q1677,'Speed Bin B-A'!Q1781,'Speed Bin B-A'!Q1885,'Speed Bin B-A'!Q1989,'Speed Bin B-A'!Q2093,'Speed Bin B-A'!Q2197,'Speed Bin B-A'!Q2301,'Speed Bin B-A'!Q2405,'Speed Bin B-A'!Q2509,'Speed Bin B-A'!Q2613,'Speed Bin B-A'!Q2717,'Speed Bin B-A'!Q2821)</f>
        <v>0</v>
      </c>
      <c r="R318" s="273">
        <f>SUM('Speed Bin B-A'!R13,'Speed Bin B-A'!R117,'Speed Bin B-A'!R221,'Speed Bin B-A'!R325,'Speed Bin B-A'!R429,'Speed Bin B-A'!R533,'Speed Bin B-A'!R637,'Speed Bin B-A'!R741,'Speed Bin B-A'!R845,'Speed Bin B-A'!R949,'Speed Bin B-A'!R1053,'Speed Bin B-A'!R1157,'Speed Bin B-A'!R1261,'Speed Bin B-A'!R1365,'Speed Bin B-A'!R1469,'Speed Bin B-A'!R1573,'Speed Bin B-A'!R1677,'Speed Bin B-A'!R1781,'Speed Bin B-A'!R1885,'Speed Bin B-A'!R1989,'Speed Bin B-A'!R2093,'Speed Bin B-A'!R2197,'Speed Bin B-A'!R2301,'Speed Bin B-A'!R2405,'Speed Bin B-A'!R2509,'Speed Bin B-A'!R2613,'Speed Bin B-A'!R2717,'Speed Bin B-A'!R2821)</f>
        <v>0</v>
      </c>
      <c r="S318" s="273">
        <f>SUM('Speed Bin B-A'!S13,'Speed Bin B-A'!S117,'Speed Bin B-A'!S221,'Speed Bin B-A'!S325,'Speed Bin B-A'!S429,'Speed Bin B-A'!S533,'Speed Bin B-A'!S637,'Speed Bin B-A'!S741,'Speed Bin B-A'!S845,'Speed Bin B-A'!S949,'Speed Bin B-A'!S1053,'Speed Bin B-A'!S1157,'Speed Bin B-A'!S1261,'Speed Bin B-A'!S1365,'Speed Bin B-A'!S1469,'Speed Bin B-A'!S1573,'Speed Bin B-A'!S1677,'Speed Bin B-A'!S1781,'Speed Bin B-A'!S1885,'Speed Bin B-A'!S1989,'Speed Bin B-A'!S2093,'Speed Bin B-A'!S2197,'Speed Bin B-A'!S2301,'Speed Bin B-A'!S2405,'Speed Bin B-A'!S2509,'Speed Bin B-A'!S2613,'Speed Bin B-A'!S2717,'Speed Bin B-A'!S2821)</f>
        <v>0</v>
      </c>
      <c r="T318" s="273">
        <f>SUM('Speed Bin B-A'!T13,'Speed Bin B-A'!T117,'Speed Bin B-A'!T221,'Speed Bin B-A'!T325,'Speed Bin B-A'!T429,'Speed Bin B-A'!T533,'Speed Bin B-A'!T637,'Speed Bin B-A'!T741,'Speed Bin B-A'!T845,'Speed Bin B-A'!T949,'Speed Bin B-A'!T1053,'Speed Bin B-A'!T1157,'Speed Bin B-A'!T1261,'Speed Bin B-A'!T1365,'Speed Bin B-A'!T1469,'Speed Bin B-A'!T1573,'Speed Bin B-A'!T1677,'Speed Bin B-A'!T1781,'Speed Bin B-A'!T1885,'Speed Bin B-A'!T1989,'Speed Bin B-A'!T2093,'Speed Bin B-A'!T2197,'Speed Bin B-A'!T2301,'Speed Bin B-A'!T2405,'Speed Bin B-A'!T2509,'Speed Bin B-A'!T2613,'Speed Bin B-A'!T2717,'Speed Bin B-A'!T2821)</f>
        <v>0</v>
      </c>
      <c r="U318" s="273">
        <f>SUM('Speed Bin B-A'!U13,'Speed Bin B-A'!U117,'Speed Bin B-A'!U221,'Speed Bin B-A'!U325,'Speed Bin B-A'!U429,'Speed Bin B-A'!U533,'Speed Bin B-A'!U637,'Speed Bin B-A'!U741,'Speed Bin B-A'!U845,'Speed Bin B-A'!U949,'Speed Bin B-A'!U1053,'Speed Bin B-A'!U1157,'Speed Bin B-A'!U1261,'Speed Bin B-A'!U1365,'Speed Bin B-A'!U1469,'Speed Bin B-A'!U1573,'Speed Bin B-A'!U1677,'Speed Bin B-A'!U1781,'Speed Bin B-A'!U1885,'Speed Bin B-A'!U1989,'Speed Bin B-A'!U2093,'Speed Bin B-A'!U2197,'Speed Bin B-A'!U2301,'Speed Bin B-A'!U2405,'Speed Bin B-A'!U2509,'Speed Bin B-A'!U2613,'Speed Bin B-A'!U2717,'Speed Bin B-A'!U2821)</f>
        <v>0</v>
      </c>
      <c r="V318" s="274">
        <f>IFERROR(AVERAGE('Speed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27.07</v>
      </c>
      <c r="W318" s="274">
        <f>IFERROR(AVERAGE('Speed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32.022222222222226</v>
      </c>
      <c r="X318" s="282"/>
      <c r="Y318" s="282"/>
      <c r="Z318" s="272">
        <v>8.3333333333333301E-2</v>
      </c>
      <c r="AA318" s="275">
        <f t="shared" ref="AA318" si="149">SUM(C324:C327)</f>
        <v>1</v>
      </c>
      <c r="AB318" s="275">
        <f t="shared" ref="AB318:AR318" si="150">SUM(D324:D327)</f>
        <v>15</v>
      </c>
      <c r="AC318" s="275">
        <f t="shared" si="150"/>
        <v>14</v>
      </c>
      <c r="AD318" s="275">
        <f t="shared" si="150"/>
        <v>86</v>
      </c>
      <c r="AE318" s="275">
        <f t="shared" si="150"/>
        <v>205</v>
      </c>
      <c r="AF318" s="275">
        <f t="shared" si="150"/>
        <v>109</v>
      </c>
      <c r="AG318" s="275">
        <f t="shared" si="150"/>
        <v>33</v>
      </c>
      <c r="AH318" s="275">
        <f t="shared" si="150"/>
        <v>9</v>
      </c>
      <c r="AI318" s="275">
        <f t="shared" si="150"/>
        <v>2</v>
      </c>
      <c r="AJ318" s="275">
        <f t="shared" si="150"/>
        <v>2</v>
      </c>
      <c r="AK318" s="275">
        <f t="shared" si="150"/>
        <v>0</v>
      </c>
      <c r="AL318" s="275">
        <f t="shared" si="150"/>
        <v>0</v>
      </c>
      <c r="AM318" s="275">
        <f t="shared" si="150"/>
        <v>0</v>
      </c>
      <c r="AN318" s="275">
        <f t="shared" si="150"/>
        <v>0</v>
      </c>
      <c r="AO318" s="275">
        <f t="shared" si="150"/>
        <v>0</v>
      </c>
      <c r="AP318" s="275">
        <f t="shared" si="150"/>
        <v>0</v>
      </c>
      <c r="AQ318" s="275">
        <f t="shared" si="150"/>
        <v>0</v>
      </c>
      <c r="AR318" s="275">
        <f t="shared" si="150"/>
        <v>0</v>
      </c>
      <c r="AS318" s="275">
        <f>SUM(U324:U327)</f>
        <v>0</v>
      </c>
      <c r="AT318" s="274">
        <f>IFERROR(AVERAGE(V324:V327),"-")</f>
        <v>28.438486842105263</v>
      </c>
      <c r="AU318" s="274">
        <f>IFERROR(AVERAGE(W324:W327),"-")</f>
        <v>33.189583333333331</v>
      </c>
    </row>
    <row r="319" spans="1:47" x14ac:dyDescent="0.25">
      <c r="A319" s="272">
        <v>3.125E-2</v>
      </c>
      <c r="B319" s="273">
        <f>SUM('Speed Bin B-A'!B14,'Speed Bin B-A'!B118,'Speed Bin B-A'!B222,'Speed Bin B-A'!B326,'Speed Bin B-A'!B430,'Speed Bin B-A'!B534,'Speed Bin B-A'!B638,'Speed Bin B-A'!B742,'Speed Bin B-A'!B846,'Speed Bin B-A'!B950,'Speed Bin B-A'!B1054,'Speed Bin B-A'!B1158,'Speed Bin B-A'!B1262,'Speed Bin B-A'!B1366,'Speed Bin B-A'!B1470,'Speed Bin B-A'!B1574,'Speed Bin B-A'!B1678,'Speed Bin B-A'!B1782,'Speed Bin B-A'!B1886,'Speed Bin B-A'!B1990,'Speed Bin B-A'!B2094,'Speed Bin B-A'!B2198,'Speed Bin B-A'!B2302,'Speed Bin B-A'!B2406,'Speed Bin B-A'!B2510,'Speed Bin B-A'!B2614,'Speed Bin B-A'!B2718,'Speed Bin B-A'!B2822)</f>
        <v>206</v>
      </c>
      <c r="C319" s="273">
        <f>SUM('Speed Bin B-A'!C14,'Speed Bin B-A'!C118,'Speed Bin B-A'!C222,'Speed Bin B-A'!C326,'Speed Bin B-A'!C430,'Speed Bin B-A'!C534,'Speed Bin B-A'!C638,'Speed Bin B-A'!C742,'Speed Bin B-A'!C846,'Speed Bin B-A'!C950,'Speed Bin B-A'!C1054,'Speed Bin B-A'!C1158,'Speed Bin B-A'!C1262,'Speed Bin B-A'!C1366,'Speed Bin B-A'!C1470,'Speed Bin B-A'!C1574,'Speed Bin B-A'!C1678,'Speed Bin B-A'!C1782,'Speed Bin B-A'!C1886,'Speed Bin B-A'!C1990,'Speed Bin B-A'!C2094,'Speed Bin B-A'!C2198,'Speed Bin B-A'!C2302,'Speed Bin B-A'!C2406,'Speed Bin B-A'!C2510,'Speed Bin B-A'!C2614,'Speed Bin B-A'!C2718,'Speed Bin B-A'!C2822)</f>
        <v>0</v>
      </c>
      <c r="D319" s="273">
        <f>SUM('Speed Bin B-A'!D14,'Speed Bin B-A'!D118,'Speed Bin B-A'!D222,'Speed Bin B-A'!D326,'Speed Bin B-A'!D430,'Speed Bin B-A'!D534,'Speed Bin B-A'!D638,'Speed Bin B-A'!D742,'Speed Bin B-A'!D846,'Speed Bin B-A'!D950,'Speed Bin B-A'!D1054,'Speed Bin B-A'!D1158,'Speed Bin B-A'!D1262,'Speed Bin B-A'!D1366,'Speed Bin B-A'!D1470,'Speed Bin B-A'!D1574,'Speed Bin B-A'!D1678,'Speed Bin B-A'!D1782,'Speed Bin B-A'!D1886,'Speed Bin B-A'!D1990,'Speed Bin B-A'!D2094,'Speed Bin B-A'!D2198,'Speed Bin B-A'!D2302,'Speed Bin B-A'!D2406,'Speed Bin B-A'!D2510,'Speed Bin B-A'!D2614,'Speed Bin B-A'!D2718,'Speed Bin B-A'!D2822)</f>
        <v>6</v>
      </c>
      <c r="E319" s="273">
        <f>SUM('Speed Bin B-A'!E14,'Speed Bin B-A'!E118,'Speed Bin B-A'!E222,'Speed Bin B-A'!E326,'Speed Bin B-A'!E430,'Speed Bin B-A'!E534,'Speed Bin B-A'!E638,'Speed Bin B-A'!E742,'Speed Bin B-A'!E846,'Speed Bin B-A'!E950,'Speed Bin B-A'!E1054,'Speed Bin B-A'!E1158,'Speed Bin B-A'!E1262,'Speed Bin B-A'!E1366,'Speed Bin B-A'!E1470,'Speed Bin B-A'!E1574,'Speed Bin B-A'!E1678,'Speed Bin B-A'!E1782,'Speed Bin B-A'!E1886,'Speed Bin B-A'!E1990,'Speed Bin B-A'!E2094,'Speed Bin B-A'!E2198,'Speed Bin B-A'!E2302,'Speed Bin B-A'!E2406,'Speed Bin B-A'!E2510,'Speed Bin B-A'!E2614,'Speed Bin B-A'!E2718,'Speed Bin B-A'!E2822)</f>
        <v>7</v>
      </c>
      <c r="F319" s="273">
        <f>SUM('Speed Bin B-A'!F14,'Speed Bin B-A'!F118,'Speed Bin B-A'!F222,'Speed Bin B-A'!F326,'Speed Bin B-A'!F430,'Speed Bin B-A'!F534,'Speed Bin B-A'!F638,'Speed Bin B-A'!F742,'Speed Bin B-A'!F846,'Speed Bin B-A'!F950,'Speed Bin B-A'!F1054,'Speed Bin B-A'!F1158,'Speed Bin B-A'!F1262,'Speed Bin B-A'!F1366,'Speed Bin B-A'!F1470,'Speed Bin B-A'!F1574,'Speed Bin B-A'!F1678,'Speed Bin B-A'!F1782,'Speed Bin B-A'!F1886,'Speed Bin B-A'!F1990,'Speed Bin B-A'!F2094,'Speed Bin B-A'!F2198,'Speed Bin B-A'!F2302,'Speed Bin B-A'!F2406,'Speed Bin B-A'!F2510,'Speed Bin B-A'!F2614,'Speed Bin B-A'!F2718,'Speed Bin B-A'!F2822)</f>
        <v>50</v>
      </c>
      <c r="G319" s="273">
        <f>SUM('Speed Bin B-A'!G14,'Speed Bin B-A'!G118,'Speed Bin B-A'!G222,'Speed Bin B-A'!G326,'Speed Bin B-A'!G430,'Speed Bin B-A'!G534,'Speed Bin B-A'!G638,'Speed Bin B-A'!G742,'Speed Bin B-A'!G846,'Speed Bin B-A'!G950,'Speed Bin B-A'!G1054,'Speed Bin B-A'!G1158,'Speed Bin B-A'!G1262,'Speed Bin B-A'!G1366,'Speed Bin B-A'!G1470,'Speed Bin B-A'!G1574,'Speed Bin B-A'!G1678,'Speed Bin B-A'!G1782,'Speed Bin B-A'!G1886,'Speed Bin B-A'!G1990,'Speed Bin B-A'!G2094,'Speed Bin B-A'!G2198,'Speed Bin B-A'!G2302,'Speed Bin B-A'!G2406,'Speed Bin B-A'!G2510,'Speed Bin B-A'!G2614,'Speed Bin B-A'!G2718,'Speed Bin B-A'!G2822)</f>
        <v>86</v>
      </c>
      <c r="H319" s="273">
        <f>SUM('Speed Bin B-A'!H14,'Speed Bin B-A'!H118,'Speed Bin B-A'!H222,'Speed Bin B-A'!H326,'Speed Bin B-A'!H430,'Speed Bin B-A'!H534,'Speed Bin B-A'!H638,'Speed Bin B-A'!H742,'Speed Bin B-A'!H846,'Speed Bin B-A'!H950,'Speed Bin B-A'!H1054,'Speed Bin B-A'!H1158,'Speed Bin B-A'!H1262,'Speed Bin B-A'!H1366,'Speed Bin B-A'!H1470,'Speed Bin B-A'!H1574,'Speed Bin B-A'!H1678,'Speed Bin B-A'!H1782,'Speed Bin B-A'!H1886,'Speed Bin B-A'!H1990,'Speed Bin B-A'!H2094,'Speed Bin B-A'!H2198,'Speed Bin B-A'!H2302,'Speed Bin B-A'!H2406,'Speed Bin B-A'!H2510,'Speed Bin B-A'!H2614,'Speed Bin B-A'!H2718,'Speed Bin B-A'!H2822)</f>
        <v>41</v>
      </c>
      <c r="I319" s="273">
        <f>SUM('Speed Bin B-A'!I14,'Speed Bin B-A'!I118,'Speed Bin B-A'!I222,'Speed Bin B-A'!I326,'Speed Bin B-A'!I430,'Speed Bin B-A'!I534,'Speed Bin B-A'!I638,'Speed Bin B-A'!I742,'Speed Bin B-A'!I846,'Speed Bin B-A'!I950,'Speed Bin B-A'!I1054,'Speed Bin B-A'!I1158,'Speed Bin B-A'!I1262,'Speed Bin B-A'!I1366,'Speed Bin B-A'!I1470,'Speed Bin B-A'!I1574,'Speed Bin B-A'!I1678,'Speed Bin B-A'!I1782,'Speed Bin B-A'!I1886,'Speed Bin B-A'!I1990,'Speed Bin B-A'!I2094,'Speed Bin B-A'!I2198,'Speed Bin B-A'!I2302,'Speed Bin B-A'!I2406,'Speed Bin B-A'!I2510,'Speed Bin B-A'!I2614,'Speed Bin B-A'!I2718,'Speed Bin B-A'!I2822)</f>
        <v>12</v>
      </c>
      <c r="J319" s="273">
        <f>SUM('Speed Bin B-A'!J14,'Speed Bin B-A'!J118,'Speed Bin B-A'!J222,'Speed Bin B-A'!J326,'Speed Bin B-A'!J430,'Speed Bin B-A'!J534,'Speed Bin B-A'!J638,'Speed Bin B-A'!J742,'Speed Bin B-A'!J846,'Speed Bin B-A'!J950,'Speed Bin B-A'!J1054,'Speed Bin B-A'!J1158,'Speed Bin B-A'!J1262,'Speed Bin B-A'!J1366,'Speed Bin B-A'!J1470,'Speed Bin B-A'!J1574,'Speed Bin B-A'!J1678,'Speed Bin B-A'!J1782,'Speed Bin B-A'!J1886,'Speed Bin B-A'!J1990,'Speed Bin B-A'!J2094,'Speed Bin B-A'!J2198,'Speed Bin B-A'!J2302,'Speed Bin B-A'!J2406,'Speed Bin B-A'!J2510,'Speed Bin B-A'!J2614,'Speed Bin B-A'!J2718,'Speed Bin B-A'!J2822)</f>
        <v>3</v>
      </c>
      <c r="K319" s="273">
        <f>SUM('Speed Bin B-A'!K14,'Speed Bin B-A'!K118,'Speed Bin B-A'!K222,'Speed Bin B-A'!K326,'Speed Bin B-A'!K430,'Speed Bin B-A'!K534,'Speed Bin B-A'!K638,'Speed Bin B-A'!K742,'Speed Bin B-A'!K846,'Speed Bin B-A'!K950,'Speed Bin B-A'!K1054,'Speed Bin B-A'!K1158,'Speed Bin B-A'!K1262,'Speed Bin B-A'!K1366,'Speed Bin B-A'!K1470,'Speed Bin B-A'!K1574,'Speed Bin B-A'!K1678,'Speed Bin B-A'!K1782,'Speed Bin B-A'!K1886,'Speed Bin B-A'!K1990,'Speed Bin B-A'!K2094,'Speed Bin B-A'!K2198,'Speed Bin B-A'!K2302,'Speed Bin B-A'!K2406,'Speed Bin B-A'!K2510,'Speed Bin B-A'!K2614,'Speed Bin B-A'!K2718,'Speed Bin B-A'!K2822)</f>
        <v>1</v>
      </c>
      <c r="L319" s="273">
        <f>SUM('Speed Bin B-A'!L14,'Speed Bin B-A'!L118,'Speed Bin B-A'!L222,'Speed Bin B-A'!L326,'Speed Bin B-A'!L430,'Speed Bin B-A'!L534,'Speed Bin B-A'!L638,'Speed Bin B-A'!L742,'Speed Bin B-A'!L846,'Speed Bin B-A'!L950,'Speed Bin B-A'!L1054,'Speed Bin B-A'!L1158,'Speed Bin B-A'!L1262,'Speed Bin B-A'!L1366,'Speed Bin B-A'!L1470,'Speed Bin B-A'!L1574,'Speed Bin B-A'!L1678,'Speed Bin B-A'!L1782,'Speed Bin B-A'!L1886,'Speed Bin B-A'!L1990,'Speed Bin B-A'!L2094,'Speed Bin B-A'!L2198,'Speed Bin B-A'!L2302,'Speed Bin B-A'!L2406,'Speed Bin B-A'!L2510,'Speed Bin B-A'!L2614,'Speed Bin B-A'!L2718,'Speed Bin B-A'!L2822)</f>
        <v>0</v>
      </c>
      <c r="M319" s="273">
        <f>SUM('Speed Bin B-A'!M14,'Speed Bin B-A'!M118,'Speed Bin B-A'!M222,'Speed Bin B-A'!M326,'Speed Bin B-A'!M430,'Speed Bin B-A'!M534,'Speed Bin B-A'!M638,'Speed Bin B-A'!M742,'Speed Bin B-A'!M846,'Speed Bin B-A'!M950,'Speed Bin B-A'!M1054,'Speed Bin B-A'!M1158,'Speed Bin B-A'!M1262,'Speed Bin B-A'!M1366,'Speed Bin B-A'!M1470,'Speed Bin B-A'!M1574,'Speed Bin B-A'!M1678,'Speed Bin B-A'!M1782,'Speed Bin B-A'!M1886,'Speed Bin B-A'!M1990,'Speed Bin B-A'!M2094,'Speed Bin B-A'!M2198,'Speed Bin B-A'!M2302,'Speed Bin B-A'!M2406,'Speed Bin B-A'!M2510,'Speed Bin B-A'!M2614,'Speed Bin B-A'!M2718,'Speed Bin B-A'!M2822)</f>
        <v>0</v>
      </c>
      <c r="N319" s="273">
        <f>SUM('Speed Bin B-A'!N14,'Speed Bin B-A'!N118,'Speed Bin B-A'!N222,'Speed Bin B-A'!N326,'Speed Bin B-A'!N430,'Speed Bin B-A'!N534,'Speed Bin B-A'!N638,'Speed Bin B-A'!N742,'Speed Bin B-A'!N846,'Speed Bin B-A'!N950,'Speed Bin B-A'!N1054,'Speed Bin B-A'!N1158,'Speed Bin B-A'!N1262,'Speed Bin B-A'!N1366,'Speed Bin B-A'!N1470,'Speed Bin B-A'!N1574,'Speed Bin B-A'!N1678,'Speed Bin B-A'!N1782,'Speed Bin B-A'!N1886,'Speed Bin B-A'!N1990,'Speed Bin B-A'!N2094,'Speed Bin B-A'!N2198,'Speed Bin B-A'!N2302,'Speed Bin B-A'!N2406,'Speed Bin B-A'!N2510,'Speed Bin B-A'!N2614,'Speed Bin B-A'!N2718,'Speed Bin B-A'!N2822)</f>
        <v>0</v>
      </c>
      <c r="O319" s="273">
        <f>SUM('Speed Bin B-A'!O14,'Speed Bin B-A'!O118,'Speed Bin B-A'!O222,'Speed Bin B-A'!O326,'Speed Bin B-A'!O430,'Speed Bin B-A'!O534,'Speed Bin B-A'!O638,'Speed Bin B-A'!O742,'Speed Bin B-A'!O846,'Speed Bin B-A'!O950,'Speed Bin B-A'!O1054,'Speed Bin B-A'!O1158,'Speed Bin B-A'!O1262,'Speed Bin B-A'!O1366,'Speed Bin B-A'!O1470,'Speed Bin B-A'!O1574,'Speed Bin B-A'!O1678,'Speed Bin B-A'!O1782,'Speed Bin B-A'!O1886,'Speed Bin B-A'!O1990,'Speed Bin B-A'!O2094,'Speed Bin B-A'!O2198,'Speed Bin B-A'!O2302,'Speed Bin B-A'!O2406,'Speed Bin B-A'!O2510,'Speed Bin B-A'!O2614,'Speed Bin B-A'!O2718,'Speed Bin B-A'!O2822)</f>
        <v>0</v>
      </c>
      <c r="P319" s="273">
        <f>SUM('Speed Bin B-A'!P14,'Speed Bin B-A'!P118,'Speed Bin B-A'!P222,'Speed Bin B-A'!P326,'Speed Bin B-A'!P430,'Speed Bin B-A'!P534,'Speed Bin B-A'!P638,'Speed Bin B-A'!P742,'Speed Bin B-A'!P846,'Speed Bin B-A'!P950,'Speed Bin B-A'!P1054,'Speed Bin B-A'!P1158,'Speed Bin B-A'!P1262,'Speed Bin B-A'!P1366,'Speed Bin B-A'!P1470,'Speed Bin B-A'!P1574,'Speed Bin B-A'!P1678,'Speed Bin B-A'!P1782,'Speed Bin B-A'!P1886,'Speed Bin B-A'!P1990,'Speed Bin B-A'!P2094,'Speed Bin B-A'!P2198,'Speed Bin B-A'!P2302,'Speed Bin B-A'!P2406,'Speed Bin B-A'!P2510,'Speed Bin B-A'!P2614,'Speed Bin B-A'!P2718,'Speed Bin B-A'!P2822)</f>
        <v>0</v>
      </c>
      <c r="Q319" s="273">
        <f>SUM('Speed Bin B-A'!Q14,'Speed Bin B-A'!Q118,'Speed Bin B-A'!Q222,'Speed Bin B-A'!Q326,'Speed Bin B-A'!Q430,'Speed Bin B-A'!Q534,'Speed Bin B-A'!Q638,'Speed Bin B-A'!Q742,'Speed Bin B-A'!Q846,'Speed Bin B-A'!Q950,'Speed Bin B-A'!Q1054,'Speed Bin B-A'!Q1158,'Speed Bin B-A'!Q1262,'Speed Bin B-A'!Q1366,'Speed Bin B-A'!Q1470,'Speed Bin B-A'!Q1574,'Speed Bin B-A'!Q1678,'Speed Bin B-A'!Q1782,'Speed Bin B-A'!Q1886,'Speed Bin B-A'!Q1990,'Speed Bin B-A'!Q2094,'Speed Bin B-A'!Q2198,'Speed Bin B-A'!Q2302,'Speed Bin B-A'!Q2406,'Speed Bin B-A'!Q2510,'Speed Bin B-A'!Q2614,'Speed Bin B-A'!Q2718,'Speed Bin B-A'!Q2822)</f>
        <v>0</v>
      </c>
      <c r="R319" s="273">
        <f>SUM('Speed Bin B-A'!R14,'Speed Bin B-A'!R118,'Speed Bin B-A'!R222,'Speed Bin B-A'!R326,'Speed Bin B-A'!R430,'Speed Bin B-A'!R534,'Speed Bin B-A'!R638,'Speed Bin B-A'!R742,'Speed Bin B-A'!R846,'Speed Bin B-A'!R950,'Speed Bin B-A'!R1054,'Speed Bin B-A'!R1158,'Speed Bin B-A'!R1262,'Speed Bin B-A'!R1366,'Speed Bin B-A'!R1470,'Speed Bin B-A'!R1574,'Speed Bin B-A'!R1678,'Speed Bin B-A'!R1782,'Speed Bin B-A'!R1886,'Speed Bin B-A'!R1990,'Speed Bin B-A'!R2094,'Speed Bin B-A'!R2198,'Speed Bin B-A'!R2302,'Speed Bin B-A'!R2406,'Speed Bin B-A'!R2510,'Speed Bin B-A'!R2614,'Speed Bin B-A'!R2718,'Speed Bin B-A'!R2822)</f>
        <v>0</v>
      </c>
      <c r="S319" s="273">
        <f>SUM('Speed Bin B-A'!S14,'Speed Bin B-A'!S118,'Speed Bin B-A'!S222,'Speed Bin B-A'!S326,'Speed Bin B-A'!S430,'Speed Bin B-A'!S534,'Speed Bin B-A'!S638,'Speed Bin B-A'!S742,'Speed Bin B-A'!S846,'Speed Bin B-A'!S950,'Speed Bin B-A'!S1054,'Speed Bin B-A'!S1158,'Speed Bin B-A'!S1262,'Speed Bin B-A'!S1366,'Speed Bin B-A'!S1470,'Speed Bin B-A'!S1574,'Speed Bin B-A'!S1678,'Speed Bin B-A'!S1782,'Speed Bin B-A'!S1886,'Speed Bin B-A'!S1990,'Speed Bin B-A'!S2094,'Speed Bin B-A'!S2198,'Speed Bin B-A'!S2302,'Speed Bin B-A'!S2406,'Speed Bin B-A'!S2510,'Speed Bin B-A'!S2614,'Speed Bin B-A'!S2718,'Speed Bin B-A'!S2822)</f>
        <v>0</v>
      </c>
      <c r="T319" s="273">
        <f>SUM('Speed Bin B-A'!T14,'Speed Bin B-A'!T118,'Speed Bin B-A'!T222,'Speed Bin B-A'!T326,'Speed Bin B-A'!T430,'Speed Bin B-A'!T534,'Speed Bin B-A'!T638,'Speed Bin B-A'!T742,'Speed Bin B-A'!T846,'Speed Bin B-A'!T950,'Speed Bin B-A'!T1054,'Speed Bin B-A'!T1158,'Speed Bin B-A'!T1262,'Speed Bin B-A'!T1366,'Speed Bin B-A'!T1470,'Speed Bin B-A'!T1574,'Speed Bin B-A'!T1678,'Speed Bin B-A'!T1782,'Speed Bin B-A'!T1886,'Speed Bin B-A'!T1990,'Speed Bin B-A'!T2094,'Speed Bin B-A'!T2198,'Speed Bin B-A'!T2302,'Speed Bin B-A'!T2406,'Speed Bin B-A'!T2510,'Speed Bin B-A'!T2614,'Speed Bin B-A'!T2718,'Speed Bin B-A'!T2822)</f>
        <v>0</v>
      </c>
      <c r="U319" s="273">
        <f>SUM('Speed Bin B-A'!U14,'Speed Bin B-A'!U118,'Speed Bin B-A'!U222,'Speed Bin B-A'!U326,'Speed Bin B-A'!U430,'Speed Bin B-A'!U534,'Speed Bin B-A'!U638,'Speed Bin B-A'!U742,'Speed Bin B-A'!U846,'Speed Bin B-A'!U950,'Speed Bin B-A'!U1054,'Speed Bin B-A'!U1158,'Speed Bin B-A'!U1262,'Speed Bin B-A'!U1366,'Speed Bin B-A'!U1470,'Speed Bin B-A'!U1574,'Speed Bin B-A'!U1678,'Speed Bin B-A'!U1782,'Speed Bin B-A'!U1886,'Speed Bin B-A'!U1990,'Speed Bin B-A'!U2094,'Speed Bin B-A'!U2198,'Speed Bin B-A'!U2302,'Speed Bin B-A'!U2406,'Speed Bin B-A'!U2510,'Speed Bin B-A'!U2614,'Speed Bin B-A'!U2718,'Speed Bin B-A'!U2822)</f>
        <v>0</v>
      </c>
      <c r="V319" s="274">
        <f>IFERROR(AVERAGE('Speed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27.335000000000001</v>
      </c>
      <c r="W319" s="274">
        <f>IFERROR(AVERAGE('Speed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33.125</v>
      </c>
      <c r="X319" s="282"/>
      <c r="Y319" s="282"/>
      <c r="Z319" s="272">
        <v>0.125</v>
      </c>
      <c r="AA319" s="275">
        <f t="shared" ref="AA319" si="151">SUM(C328:C331)</f>
        <v>2</v>
      </c>
      <c r="AB319" s="275">
        <f t="shared" ref="AB319:AR319" si="152">SUM(D328:D331)</f>
        <v>10</v>
      </c>
      <c r="AC319" s="275">
        <f t="shared" si="152"/>
        <v>26</v>
      </c>
      <c r="AD319" s="275">
        <f t="shared" si="152"/>
        <v>90</v>
      </c>
      <c r="AE319" s="275">
        <f t="shared" si="152"/>
        <v>171</v>
      </c>
      <c r="AF319" s="275">
        <f t="shared" si="152"/>
        <v>115</v>
      </c>
      <c r="AG319" s="275">
        <f t="shared" si="152"/>
        <v>23</v>
      </c>
      <c r="AH319" s="275">
        <f t="shared" si="152"/>
        <v>7</v>
      </c>
      <c r="AI319" s="275">
        <f t="shared" si="152"/>
        <v>1</v>
      </c>
      <c r="AJ319" s="275">
        <f t="shared" si="152"/>
        <v>0</v>
      </c>
      <c r="AK319" s="275">
        <f t="shared" si="152"/>
        <v>0</v>
      </c>
      <c r="AL319" s="275">
        <f t="shared" si="152"/>
        <v>0</v>
      </c>
      <c r="AM319" s="275">
        <f t="shared" si="152"/>
        <v>0</v>
      </c>
      <c r="AN319" s="275">
        <f t="shared" si="152"/>
        <v>0</v>
      </c>
      <c r="AO319" s="275">
        <f t="shared" si="152"/>
        <v>0</v>
      </c>
      <c r="AP319" s="275">
        <f t="shared" si="152"/>
        <v>0</v>
      </c>
      <c r="AQ319" s="275">
        <f t="shared" si="152"/>
        <v>0</v>
      </c>
      <c r="AR319" s="275">
        <f t="shared" si="152"/>
        <v>0</v>
      </c>
      <c r="AS319" s="275">
        <f>SUM(U328:U331)</f>
        <v>0</v>
      </c>
      <c r="AT319" s="274">
        <f>IFERROR(AVERAGE(V328:V331),"-")</f>
        <v>27.967083333333335</v>
      </c>
      <c r="AU319" s="274">
        <f>IFERROR(AVERAGE(W328:W331),"-")</f>
        <v>31.633333333333329</v>
      </c>
    </row>
    <row r="320" spans="1:47" x14ac:dyDescent="0.25">
      <c r="A320" s="272">
        <v>4.1666666666666664E-2</v>
      </c>
      <c r="B320" s="273">
        <f>SUM('Speed Bin B-A'!B15,'Speed Bin B-A'!B119,'Speed Bin B-A'!B223,'Speed Bin B-A'!B327,'Speed Bin B-A'!B431,'Speed Bin B-A'!B535,'Speed Bin B-A'!B639,'Speed Bin B-A'!B743,'Speed Bin B-A'!B847,'Speed Bin B-A'!B951,'Speed Bin B-A'!B1055,'Speed Bin B-A'!B1159,'Speed Bin B-A'!B1263,'Speed Bin B-A'!B1367,'Speed Bin B-A'!B1471,'Speed Bin B-A'!B1575,'Speed Bin B-A'!B1679,'Speed Bin B-A'!B1783,'Speed Bin B-A'!B1887,'Speed Bin B-A'!B1991,'Speed Bin B-A'!B2095,'Speed Bin B-A'!B2199,'Speed Bin B-A'!B2303,'Speed Bin B-A'!B2407,'Speed Bin B-A'!B2511,'Speed Bin B-A'!B2615,'Speed Bin B-A'!B2719,'Speed Bin B-A'!B2823)</f>
        <v>172</v>
      </c>
      <c r="C320" s="273">
        <f>SUM('Speed Bin B-A'!C15,'Speed Bin B-A'!C119,'Speed Bin B-A'!C223,'Speed Bin B-A'!C327,'Speed Bin B-A'!C431,'Speed Bin B-A'!C535,'Speed Bin B-A'!C639,'Speed Bin B-A'!C743,'Speed Bin B-A'!C847,'Speed Bin B-A'!C951,'Speed Bin B-A'!C1055,'Speed Bin B-A'!C1159,'Speed Bin B-A'!C1263,'Speed Bin B-A'!C1367,'Speed Bin B-A'!C1471,'Speed Bin B-A'!C1575,'Speed Bin B-A'!C1679,'Speed Bin B-A'!C1783,'Speed Bin B-A'!C1887,'Speed Bin B-A'!C1991,'Speed Bin B-A'!C2095,'Speed Bin B-A'!C2199,'Speed Bin B-A'!C2303,'Speed Bin B-A'!C2407,'Speed Bin B-A'!C2511,'Speed Bin B-A'!C2615,'Speed Bin B-A'!C2719,'Speed Bin B-A'!C2823)</f>
        <v>0</v>
      </c>
      <c r="D320" s="273">
        <f>SUM('Speed Bin B-A'!D15,'Speed Bin B-A'!D119,'Speed Bin B-A'!D223,'Speed Bin B-A'!D327,'Speed Bin B-A'!D431,'Speed Bin B-A'!D535,'Speed Bin B-A'!D639,'Speed Bin B-A'!D743,'Speed Bin B-A'!D847,'Speed Bin B-A'!D951,'Speed Bin B-A'!D1055,'Speed Bin B-A'!D1159,'Speed Bin B-A'!D1263,'Speed Bin B-A'!D1367,'Speed Bin B-A'!D1471,'Speed Bin B-A'!D1575,'Speed Bin B-A'!D1679,'Speed Bin B-A'!D1783,'Speed Bin B-A'!D1887,'Speed Bin B-A'!D1991,'Speed Bin B-A'!D2095,'Speed Bin B-A'!D2199,'Speed Bin B-A'!D2303,'Speed Bin B-A'!D2407,'Speed Bin B-A'!D2511,'Speed Bin B-A'!D2615,'Speed Bin B-A'!D2719,'Speed Bin B-A'!D2823)</f>
        <v>4</v>
      </c>
      <c r="E320" s="273">
        <f>SUM('Speed Bin B-A'!E15,'Speed Bin B-A'!E119,'Speed Bin B-A'!E223,'Speed Bin B-A'!E327,'Speed Bin B-A'!E431,'Speed Bin B-A'!E535,'Speed Bin B-A'!E639,'Speed Bin B-A'!E743,'Speed Bin B-A'!E847,'Speed Bin B-A'!E951,'Speed Bin B-A'!E1055,'Speed Bin B-A'!E1159,'Speed Bin B-A'!E1263,'Speed Bin B-A'!E1367,'Speed Bin B-A'!E1471,'Speed Bin B-A'!E1575,'Speed Bin B-A'!E1679,'Speed Bin B-A'!E1783,'Speed Bin B-A'!E1887,'Speed Bin B-A'!E1991,'Speed Bin B-A'!E2095,'Speed Bin B-A'!E2199,'Speed Bin B-A'!E2303,'Speed Bin B-A'!E2407,'Speed Bin B-A'!E2511,'Speed Bin B-A'!E2615,'Speed Bin B-A'!E2719,'Speed Bin B-A'!E2823)</f>
        <v>7</v>
      </c>
      <c r="F320" s="273">
        <f>SUM('Speed Bin B-A'!F15,'Speed Bin B-A'!F119,'Speed Bin B-A'!F223,'Speed Bin B-A'!F327,'Speed Bin B-A'!F431,'Speed Bin B-A'!F535,'Speed Bin B-A'!F639,'Speed Bin B-A'!F743,'Speed Bin B-A'!F847,'Speed Bin B-A'!F951,'Speed Bin B-A'!F1055,'Speed Bin B-A'!F1159,'Speed Bin B-A'!F1263,'Speed Bin B-A'!F1367,'Speed Bin B-A'!F1471,'Speed Bin B-A'!F1575,'Speed Bin B-A'!F1679,'Speed Bin B-A'!F1783,'Speed Bin B-A'!F1887,'Speed Bin B-A'!F1991,'Speed Bin B-A'!F2095,'Speed Bin B-A'!F2199,'Speed Bin B-A'!F2303,'Speed Bin B-A'!F2407,'Speed Bin B-A'!F2511,'Speed Bin B-A'!F2615,'Speed Bin B-A'!F2719,'Speed Bin B-A'!F2823)</f>
        <v>39</v>
      </c>
      <c r="G320" s="273">
        <f>SUM('Speed Bin B-A'!G15,'Speed Bin B-A'!G119,'Speed Bin B-A'!G223,'Speed Bin B-A'!G327,'Speed Bin B-A'!G431,'Speed Bin B-A'!G535,'Speed Bin B-A'!G639,'Speed Bin B-A'!G743,'Speed Bin B-A'!G847,'Speed Bin B-A'!G951,'Speed Bin B-A'!G1055,'Speed Bin B-A'!G1159,'Speed Bin B-A'!G1263,'Speed Bin B-A'!G1367,'Speed Bin B-A'!G1471,'Speed Bin B-A'!G1575,'Speed Bin B-A'!G1679,'Speed Bin B-A'!G1783,'Speed Bin B-A'!G1887,'Speed Bin B-A'!G1991,'Speed Bin B-A'!G2095,'Speed Bin B-A'!G2199,'Speed Bin B-A'!G2303,'Speed Bin B-A'!G2407,'Speed Bin B-A'!G2511,'Speed Bin B-A'!G2615,'Speed Bin B-A'!G2719,'Speed Bin B-A'!G2823)</f>
        <v>68</v>
      </c>
      <c r="H320" s="273">
        <f>SUM('Speed Bin B-A'!H15,'Speed Bin B-A'!H119,'Speed Bin B-A'!H223,'Speed Bin B-A'!H327,'Speed Bin B-A'!H431,'Speed Bin B-A'!H535,'Speed Bin B-A'!H639,'Speed Bin B-A'!H743,'Speed Bin B-A'!H847,'Speed Bin B-A'!H951,'Speed Bin B-A'!H1055,'Speed Bin B-A'!H1159,'Speed Bin B-A'!H1263,'Speed Bin B-A'!H1367,'Speed Bin B-A'!H1471,'Speed Bin B-A'!H1575,'Speed Bin B-A'!H1679,'Speed Bin B-A'!H1783,'Speed Bin B-A'!H1887,'Speed Bin B-A'!H1991,'Speed Bin B-A'!H2095,'Speed Bin B-A'!H2199,'Speed Bin B-A'!H2303,'Speed Bin B-A'!H2407,'Speed Bin B-A'!H2511,'Speed Bin B-A'!H2615,'Speed Bin B-A'!H2719,'Speed Bin B-A'!H2823)</f>
        <v>42</v>
      </c>
      <c r="I320" s="273">
        <f>SUM('Speed Bin B-A'!I15,'Speed Bin B-A'!I119,'Speed Bin B-A'!I223,'Speed Bin B-A'!I327,'Speed Bin B-A'!I431,'Speed Bin B-A'!I535,'Speed Bin B-A'!I639,'Speed Bin B-A'!I743,'Speed Bin B-A'!I847,'Speed Bin B-A'!I951,'Speed Bin B-A'!I1055,'Speed Bin B-A'!I1159,'Speed Bin B-A'!I1263,'Speed Bin B-A'!I1367,'Speed Bin B-A'!I1471,'Speed Bin B-A'!I1575,'Speed Bin B-A'!I1679,'Speed Bin B-A'!I1783,'Speed Bin B-A'!I1887,'Speed Bin B-A'!I1991,'Speed Bin B-A'!I2095,'Speed Bin B-A'!I2199,'Speed Bin B-A'!I2303,'Speed Bin B-A'!I2407,'Speed Bin B-A'!I2511,'Speed Bin B-A'!I2615,'Speed Bin B-A'!I2719,'Speed Bin B-A'!I2823)</f>
        <v>10</v>
      </c>
      <c r="J320" s="273">
        <f>SUM('Speed Bin B-A'!J15,'Speed Bin B-A'!J119,'Speed Bin B-A'!J223,'Speed Bin B-A'!J327,'Speed Bin B-A'!J431,'Speed Bin B-A'!J535,'Speed Bin B-A'!J639,'Speed Bin B-A'!J743,'Speed Bin B-A'!J847,'Speed Bin B-A'!J951,'Speed Bin B-A'!J1055,'Speed Bin B-A'!J1159,'Speed Bin B-A'!J1263,'Speed Bin B-A'!J1367,'Speed Bin B-A'!J1471,'Speed Bin B-A'!J1575,'Speed Bin B-A'!J1679,'Speed Bin B-A'!J1783,'Speed Bin B-A'!J1887,'Speed Bin B-A'!J1991,'Speed Bin B-A'!J2095,'Speed Bin B-A'!J2199,'Speed Bin B-A'!J2303,'Speed Bin B-A'!J2407,'Speed Bin B-A'!J2511,'Speed Bin B-A'!J2615,'Speed Bin B-A'!J2719,'Speed Bin B-A'!J2823)</f>
        <v>0</v>
      </c>
      <c r="K320" s="273">
        <f>SUM('Speed Bin B-A'!K15,'Speed Bin B-A'!K119,'Speed Bin B-A'!K223,'Speed Bin B-A'!K327,'Speed Bin B-A'!K431,'Speed Bin B-A'!K535,'Speed Bin B-A'!K639,'Speed Bin B-A'!K743,'Speed Bin B-A'!K847,'Speed Bin B-A'!K951,'Speed Bin B-A'!K1055,'Speed Bin B-A'!K1159,'Speed Bin B-A'!K1263,'Speed Bin B-A'!K1367,'Speed Bin B-A'!K1471,'Speed Bin B-A'!K1575,'Speed Bin B-A'!K1679,'Speed Bin B-A'!K1783,'Speed Bin B-A'!K1887,'Speed Bin B-A'!K1991,'Speed Bin B-A'!K2095,'Speed Bin B-A'!K2199,'Speed Bin B-A'!K2303,'Speed Bin B-A'!K2407,'Speed Bin B-A'!K2511,'Speed Bin B-A'!K2615,'Speed Bin B-A'!K2719,'Speed Bin B-A'!K2823)</f>
        <v>1</v>
      </c>
      <c r="L320" s="273">
        <f>SUM('Speed Bin B-A'!L15,'Speed Bin B-A'!L119,'Speed Bin B-A'!L223,'Speed Bin B-A'!L327,'Speed Bin B-A'!L431,'Speed Bin B-A'!L535,'Speed Bin B-A'!L639,'Speed Bin B-A'!L743,'Speed Bin B-A'!L847,'Speed Bin B-A'!L951,'Speed Bin B-A'!L1055,'Speed Bin B-A'!L1159,'Speed Bin B-A'!L1263,'Speed Bin B-A'!L1367,'Speed Bin B-A'!L1471,'Speed Bin B-A'!L1575,'Speed Bin B-A'!L1679,'Speed Bin B-A'!L1783,'Speed Bin B-A'!L1887,'Speed Bin B-A'!L1991,'Speed Bin B-A'!L2095,'Speed Bin B-A'!L2199,'Speed Bin B-A'!L2303,'Speed Bin B-A'!L2407,'Speed Bin B-A'!L2511,'Speed Bin B-A'!L2615,'Speed Bin B-A'!L2719,'Speed Bin B-A'!L2823)</f>
        <v>0</v>
      </c>
      <c r="M320" s="273">
        <f>SUM('Speed Bin B-A'!M15,'Speed Bin B-A'!M119,'Speed Bin B-A'!M223,'Speed Bin B-A'!M327,'Speed Bin B-A'!M431,'Speed Bin B-A'!M535,'Speed Bin B-A'!M639,'Speed Bin B-A'!M743,'Speed Bin B-A'!M847,'Speed Bin B-A'!M951,'Speed Bin B-A'!M1055,'Speed Bin B-A'!M1159,'Speed Bin B-A'!M1263,'Speed Bin B-A'!M1367,'Speed Bin B-A'!M1471,'Speed Bin B-A'!M1575,'Speed Bin B-A'!M1679,'Speed Bin B-A'!M1783,'Speed Bin B-A'!M1887,'Speed Bin B-A'!M1991,'Speed Bin B-A'!M2095,'Speed Bin B-A'!M2199,'Speed Bin B-A'!M2303,'Speed Bin B-A'!M2407,'Speed Bin B-A'!M2511,'Speed Bin B-A'!M2615,'Speed Bin B-A'!M2719,'Speed Bin B-A'!M2823)</f>
        <v>0</v>
      </c>
      <c r="N320" s="273">
        <f>SUM('Speed Bin B-A'!N15,'Speed Bin B-A'!N119,'Speed Bin B-A'!N223,'Speed Bin B-A'!N327,'Speed Bin B-A'!N431,'Speed Bin B-A'!N535,'Speed Bin B-A'!N639,'Speed Bin B-A'!N743,'Speed Bin B-A'!N847,'Speed Bin B-A'!N951,'Speed Bin B-A'!N1055,'Speed Bin B-A'!N1159,'Speed Bin B-A'!N1263,'Speed Bin B-A'!N1367,'Speed Bin B-A'!N1471,'Speed Bin B-A'!N1575,'Speed Bin B-A'!N1679,'Speed Bin B-A'!N1783,'Speed Bin B-A'!N1887,'Speed Bin B-A'!N1991,'Speed Bin B-A'!N2095,'Speed Bin B-A'!N2199,'Speed Bin B-A'!N2303,'Speed Bin B-A'!N2407,'Speed Bin B-A'!N2511,'Speed Bin B-A'!N2615,'Speed Bin B-A'!N2719,'Speed Bin B-A'!N2823)</f>
        <v>1</v>
      </c>
      <c r="O320" s="273">
        <f>SUM('Speed Bin B-A'!O15,'Speed Bin B-A'!O119,'Speed Bin B-A'!O223,'Speed Bin B-A'!O327,'Speed Bin B-A'!O431,'Speed Bin B-A'!O535,'Speed Bin B-A'!O639,'Speed Bin B-A'!O743,'Speed Bin B-A'!O847,'Speed Bin B-A'!O951,'Speed Bin B-A'!O1055,'Speed Bin B-A'!O1159,'Speed Bin B-A'!O1263,'Speed Bin B-A'!O1367,'Speed Bin B-A'!O1471,'Speed Bin B-A'!O1575,'Speed Bin B-A'!O1679,'Speed Bin B-A'!O1783,'Speed Bin B-A'!O1887,'Speed Bin B-A'!O1991,'Speed Bin B-A'!O2095,'Speed Bin B-A'!O2199,'Speed Bin B-A'!O2303,'Speed Bin B-A'!O2407,'Speed Bin B-A'!O2511,'Speed Bin B-A'!O2615,'Speed Bin B-A'!O2719,'Speed Bin B-A'!O2823)</f>
        <v>0</v>
      </c>
      <c r="P320" s="273">
        <f>SUM('Speed Bin B-A'!P15,'Speed Bin B-A'!P119,'Speed Bin B-A'!P223,'Speed Bin B-A'!P327,'Speed Bin B-A'!P431,'Speed Bin B-A'!P535,'Speed Bin B-A'!P639,'Speed Bin B-A'!P743,'Speed Bin B-A'!P847,'Speed Bin B-A'!P951,'Speed Bin B-A'!P1055,'Speed Bin B-A'!P1159,'Speed Bin B-A'!P1263,'Speed Bin B-A'!P1367,'Speed Bin B-A'!P1471,'Speed Bin B-A'!P1575,'Speed Bin B-A'!P1679,'Speed Bin B-A'!P1783,'Speed Bin B-A'!P1887,'Speed Bin B-A'!P1991,'Speed Bin B-A'!P2095,'Speed Bin B-A'!P2199,'Speed Bin B-A'!P2303,'Speed Bin B-A'!P2407,'Speed Bin B-A'!P2511,'Speed Bin B-A'!P2615,'Speed Bin B-A'!P2719,'Speed Bin B-A'!P2823)</f>
        <v>0</v>
      </c>
      <c r="Q320" s="273">
        <f>SUM('Speed Bin B-A'!Q15,'Speed Bin B-A'!Q119,'Speed Bin B-A'!Q223,'Speed Bin B-A'!Q327,'Speed Bin B-A'!Q431,'Speed Bin B-A'!Q535,'Speed Bin B-A'!Q639,'Speed Bin B-A'!Q743,'Speed Bin B-A'!Q847,'Speed Bin B-A'!Q951,'Speed Bin B-A'!Q1055,'Speed Bin B-A'!Q1159,'Speed Bin B-A'!Q1263,'Speed Bin B-A'!Q1367,'Speed Bin B-A'!Q1471,'Speed Bin B-A'!Q1575,'Speed Bin B-A'!Q1679,'Speed Bin B-A'!Q1783,'Speed Bin B-A'!Q1887,'Speed Bin B-A'!Q1991,'Speed Bin B-A'!Q2095,'Speed Bin B-A'!Q2199,'Speed Bin B-A'!Q2303,'Speed Bin B-A'!Q2407,'Speed Bin B-A'!Q2511,'Speed Bin B-A'!Q2615,'Speed Bin B-A'!Q2719,'Speed Bin B-A'!Q2823)</f>
        <v>0</v>
      </c>
      <c r="R320" s="273">
        <f>SUM('Speed Bin B-A'!R15,'Speed Bin B-A'!R119,'Speed Bin B-A'!R223,'Speed Bin B-A'!R327,'Speed Bin B-A'!R431,'Speed Bin B-A'!R535,'Speed Bin B-A'!R639,'Speed Bin B-A'!R743,'Speed Bin B-A'!R847,'Speed Bin B-A'!R951,'Speed Bin B-A'!R1055,'Speed Bin B-A'!R1159,'Speed Bin B-A'!R1263,'Speed Bin B-A'!R1367,'Speed Bin B-A'!R1471,'Speed Bin B-A'!R1575,'Speed Bin B-A'!R1679,'Speed Bin B-A'!R1783,'Speed Bin B-A'!R1887,'Speed Bin B-A'!R1991,'Speed Bin B-A'!R2095,'Speed Bin B-A'!R2199,'Speed Bin B-A'!R2303,'Speed Bin B-A'!R2407,'Speed Bin B-A'!R2511,'Speed Bin B-A'!R2615,'Speed Bin B-A'!R2719,'Speed Bin B-A'!R2823)</f>
        <v>0</v>
      </c>
      <c r="S320" s="273">
        <f>SUM('Speed Bin B-A'!S15,'Speed Bin B-A'!S119,'Speed Bin B-A'!S223,'Speed Bin B-A'!S327,'Speed Bin B-A'!S431,'Speed Bin B-A'!S535,'Speed Bin B-A'!S639,'Speed Bin B-A'!S743,'Speed Bin B-A'!S847,'Speed Bin B-A'!S951,'Speed Bin B-A'!S1055,'Speed Bin B-A'!S1159,'Speed Bin B-A'!S1263,'Speed Bin B-A'!S1367,'Speed Bin B-A'!S1471,'Speed Bin B-A'!S1575,'Speed Bin B-A'!S1679,'Speed Bin B-A'!S1783,'Speed Bin B-A'!S1887,'Speed Bin B-A'!S1991,'Speed Bin B-A'!S2095,'Speed Bin B-A'!S2199,'Speed Bin B-A'!S2303,'Speed Bin B-A'!S2407,'Speed Bin B-A'!S2511,'Speed Bin B-A'!S2615,'Speed Bin B-A'!S2719,'Speed Bin B-A'!S2823)</f>
        <v>0</v>
      </c>
      <c r="T320" s="273">
        <f>SUM('Speed Bin B-A'!T15,'Speed Bin B-A'!T119,'Speed Bin B-A'!T223,'Speed Bin B-A'!T327,'Speed Bin B-A'!T431,'Speed Bin B-A'!T535,'Speed Bin B-A'!T639,'Speed Bin B-A'!T743,'Speed Bin B-A'!T847,'Speed Bin B-A'!T951,'Speed Bin B-A'!T1055,'Speed Bin B-A'!T1159,'Speed Bin B-A'!T1263,'Speed Bin B-A'!T1367,'Speed Bin B-A'!T1471,'Speed Bin B-A'!T1575,'Speed Bin B-A'!T1679,'Speed Bin B-A'!T1783,'Speed Bin B-A'!T1887,'Speed Bin B-A'!T1991,'Speed Bin B-A'!T2095,'Speed Bin B-A'!T2199,'Speed Bin B-A'!T2303,'Speed Bin B-A'!T2407,'Speed Bin B-A'!T2511,'Speed Bin B-A'!T2615,'Speed Bin B-A'!T2719,'Speed Bin B-A'!T2823)</f>
        <v>0</v>
      </c>
      <c r="U320" s="273">
        <f>SUM('Speed Bin B-A'!U15,'Speed Bin B-A'!U119,'Speed Bin B-A'!U223,'Speed Bin B-A'!U327,'Speed Bin B-A'!U431,'Speed Bin B-A'!U535,'Speed Bin B-A'!U639,'Speed Bin B-A'!U743,'Speed Bin B-A'!U847,'Speed Bin B-A'!U951,'Speed Bin B-A'!U1055,'Speed Bin B-A'!U1159,'Speed Bin B-A'!U1263,'Speed Bin B-A'!U1367,'Speed Bin B-A'!U1471,'Speed Bin B-A'!U1575,'Speed Bin B-A'!U1679,'Speed Bin B-A'!U1783,'Speed Bin B-A'!U1887,'Speed Bin B-A'!U1991,'Speed Bin B-A'!U2095,'Speed Bin B-A'!U2199,'Speed Bin B-A'!U2303,'Speed Bin B-A'!U2407,'Speed Bin B-A'!U2511,'Speed Bin B-A'!U2615,'Speed Bin B-A'!U2719,'Speed Bin B-A'!U2823)</f>
        <v>0</v>
      </c>
      <c r="V320" s="274">
        <f>IFERROR(AVERAGE('Speed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27.105</v>
      </c>
      <c r="W320" s="274">
        <f>IFERROR(AVERAGE('Speed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32.733333333333334</v>
      </c>
      <c r="X320" s="282"/>
      <c r="Y320" s="282"/>
      <c r="Z320" s="272">
        <v>0.16666666666666699</v>
      </c>
      <c r="AA320" s="275">
        <f t="shared" ref="AA320" si="153">SUM(C332:C335)</f>
        <v>1</v>
      </c>
      <c r="AB320" s="275">
        <f t="shared" ref="AB320:AR320" si="154">SUM(D332:D335)</f>
        <v>10</v>
      </c>
      <c r="AC320" s="275">
        <f t="shared" si="154"/>
        <v>16</v>
      </c>
      <c r="AD320" s="275">
        <f t="shared" si="154"/>
        <v>73</v>
      </c>
      <c r="AE320" s="275">
        <f t="shared" si="154"/>
        <v>168</v>
      </c>
      <c r="AF320" s="275">
        <f t="shared" si="154"/>
        <v>112</v>
      </c>
      <c r="AG320" s="275">
        <f t="shared" si="154"/>
        <v>31</v>
      </c>
      <c r="AH320" s="275">
        <f t="shared" si="154"/>
        <v>8</v>
      </c>
      <c r="AI320" s="275">
        <f t="shared" si="154"/>
        <v>3</v>
      </c>
      <c r="AJ320" s="275">
        <f t="shared" si="154"/>
        <v>0</v>
      </c>
      <c r="AK320" s="275">
        <f t="shared" si="154"/>
        <v>0</v>
      </c>
      <c r="AL320" s="275">
        <f t="shared" si="154"/>
        <v>0</v>
      </c>
      <c r="AM320" s="275">
        <f t="shared" si="154"/>
        <v>0</v>
      </c>
      <c r="AN320" s="275">
        <f t="shared" si="154"/>
        <v>0</v>
      </c>
      <c r="AO320" s="275">
        <f t="shared" si="154"/>
        <v>0</v>
      </c>
      <c r="AP320" s="275">
        <f t="shared" si="154"/>
        <v>0</v>
      </c>
      <c r="AQ320" s="275">
        <f t="shared" si="154"/>
        <v>0</v>
      </c>
      <c r="AR320" s="275">
        <f t="shared" si="154"/>
        <v>0</v>
      </c>
      <c r="AS320" s="275">
        <f>SUM(U332:U335)</f>
        <v>0</v>
      </c>
      <c r="AT320" s="274">
        <f>IFERROR(AVERAGE(V332:V335),"-")</f>
        <v>28.486249999999998</v>
      </c>
      <c r="AU320" s="274">
        <f>IFERROR(AVERAGE(W332:W335),"-")</f>
        <v>31.3</v>
      </c>
    </row>
    <row r="321" spans="1:47" x14ac:dyDescent="0.25">
      <c r="A321" s="272">
        <v>5.2083333333333336E-2</v>
      </c>
      <c r="B321" s="273">
        <f>SUM('Speed Bin B-A'!B16,'Speed Bin B-A'!B120,'Speed Bin B-A'!B224,'Speed Bin B-A'!B328,'Speed Bin B-A'!B432,'Speed Bin B-A'!B536,'Speed Bin B-A'!B640,'Speed Bin B-A'!B744,'Speed Bin B-A'!B848,'Speed Bin B-A'!B952,'Speed Bin B-A'!B1056,'Speed Bin B-A'!B1160,'Speed Bin B-A'!B1264,'Speed Bin B-A'!B1368,'Speed Bin B-A'!B1472,'Speed Bin B-A'!B1576,'Speed Bin B-A'!B1680,'Speed Bin B-A'!B1784,'Speed Bin B-A'!B1888,'Speed Bin B-A'!B1992,'Speed Bin B-A'!B2096,'Speed Bin B-A'!B2200,'Speed Bin B-A'!B2304,'Speed Bin B-A'!B2408,'Speed Bin B-A'!B2512,'Speed Bin B-A'!B2616,'Speed Bin B-A'!B2720,'Speed Bin B-A'!B2824)</f>
        <v>169</v>
      </c>
      <c r="C321" s="273">
        <f>SUM('Speed Bin B-A'!C16,'Speed Bin B-A'!C120,'Speed Bin B-A'!C224,'Speed Bin B-A'!C328,'Speed Bin B-A'!C432,'Speed Bin B-A'!C536,'Speed Bin B-A'!C640,'Speed Bin B-A'!C744,'Speed Bin B-A'!C848,'Speed Bin B-A'!C952,'Speed Bin B-A'!C1056,'Speed Bin B-A'!C1160,'Speed Bin B-A'!C1264,'Speed Bin B-A'!C1368,'Speed Bin B-A'!C1472,'Speed Bin B-A'!C1576,'Speed Bin B-A'!C1680,'Speed Bin B-A'!C1784,'Speed Bin B-A'!C1888,'Speed Bin B-A'!C1992,'Speed Bin B-A'!C2096,'Speed Bin B-A'!C2200,'Speed Bin B-A'!C2304,'Speed Bin B-A'!C2408,'Speed Bin B-A'!C2512,'Speed Bin B-A'!C2616,'Speed Bin B-A'!C2720,'Speed Bin B-A'!C2824)</f>
        <v>0</v>
      </c>
      <c r="D321" s="273">
        <f>SUM('Speed Bin B-A'!D16,'Speed Bin B-A'!D120,'Speed Bin B-A'!D224,'Speed Bin B-A'!D328,'Speed Bin B-A'!D432,'Speed Bin B-A'!D536,'Speed Bin B-A'!D640,'Speed Bin B-A'!D744,'Speed Bin B-A'!D848,'Speed Bin B-A'!D952,'Speed Bin B-A'!D1056,'Speed Bin B-A'!D1160,'Speed Bin B-A'!D1264,'Speed Bin B-A'!D1368,'Speed Bin B-A'!D1472,'Speed Bin B-A'!D1576,'Speed Bin B-A'!D1680,'Speed Bin B-A'!D1784,'Speed Bin B-A'!D1888,'Speed Bin B-A'!D1992,'Speed Bin B-A'!D2096,'Speed Bin B-A'!D2200,'Speed Bin B-A'!D2304,'Speed Bin B-A'!D2408,'Speed Bin B-A'!D2512,'Speed Bin B-A'!D2616,'Speed Bin B-A'!D2720,'Speed Bin B-A'!D2824)</f>
        <v>3</v>
      </c>
      <c r="E321" s="273">
        <f>SUM('Speed Bin B-A'!E16,'Speed Bin B-A'!E120,'Speed Bin B-A'!E224,'Speed Bin B-A'!E328,'Speed Bin B-A'!E432,'Speed Bin B-A'!E536,'Speed Bin B-A'!E640,'Speed Bin B-A'!E744,'Speed Bin B-A'!E848,'Speed Bin B-A'!E952,'Speed Bin B-A'!E1056,'Speed Bin B-A'!E1160,'Speed Bin B-A'!E1264,'Speed Bin B-A'!E1368,'Speed Bin B-A'!E1472,'Speed Bin B-A'!E1576,'Speed Bin B-A'!E1680,'Speed Bin B-A'!E1784,'Speed Bin B-A'!E1888,'Speed Bin B-A'!E1992,'Speed Bin B-A'!E2096,'Speed Bin B-A'!E2200,'Speed Bin B-A'!E2304,'Speed Bin B-A'!E2408,'Speed Bin B-A'!E2512,'Speed Bin B-A'!E2616,'Speed Bin B-A'!E2720,'Speed Bin B-A'!E2824)</f>
        <v>11</v>
      </c>
      <c r="F321" s="273">
        <f>SUM('Speed Bin B-A'!F16,'Speed Bin B-A'!F120,'Speed Bin B-A'!F224,'Speed Bin B-A'!F328,'Speed Bin B-A'!F432,'Speed Bin B-A'!F536,'Speed Bin B-A'!F640,'Speed Bin B-A'!F744,'Speed Bin B-A'!F848,'Speed Bin B-A'!F952,'Speed Bin B-A'!F1056,'Speed Bin B-A'!F1160,'Speed Bin B-A'!F1264,'Speed Bin B-A'!F1368,'Speed Bin B-A'!F1472,'Speed Bin B-A'!F1576,'Speed Bin B-A'!F1680,'Speed Bin B-A'!F1784,'Speed Bin B-A'!F1888,'Speed Bin B-A'!F1992,'Speed Bin B-A'!F2096,'Speed Bin B-A'!F2200,'Speed Bin B-A'!F2304,'Speed Bin B-A'!F2408,'Speed Bin B-A'!F2512,'Speed Bin B-A'!F2616,'Speed Bin B-A'!F2720,'Speed Bin B-A'!F2824)</f>
        <v>32</v>
      </c>
      <c r="G321" s="273">
        <f>SUM('Speed Bin B-A'!G16,'Speed Bin B-A'!G120,'Speed Bin B-A'!G224,'Speed Bin B-A'!G328,'Speed Bin B-A'!G432,'Speed Bin B-A'!G536,'Speed Bin B-A'!G640,'Speed Bin B-A'!G744,'Speed Bin B-A'!G848,'Speed Bin B-A'!G952,'Speed Bin B-A'!G1056,'Speed Bin B-A'!G1160,'Speed Bin B-A'!G1264,'Speed Bin B-A'!G1368,'Speed Bin B-A'!G1472,'Speed Bin B-A'!G1576,'Speed Bin B-A'!G1680,'Speed Bin B-A'!G1784,'Speed Bin B-A'!G1888,'Speed Bin B-A'!G1992,'Speed Bin B-A'!G2096,'Speed Bin B-A'!G2200,'Speed Bin B-A'!G2304,'Speed Bin B-A'!G2408,'Speed Bin B-A'!G2512,'Speed Bin B-A'!G2616,'Speed Bin B-A'!G2720,'Speed Bin B-A'!G2824)</f>
        <v>75</v>
      </c>
      <c r="H321" s="273">
        <f>SUM('Speed Bin B-A'!H16,'Speed Bin B-A'!H120,'Speed Bin B-A'!H224,'Speed Bin B-A'!H328,'Speed Bin B-A'!H432,'Speed Bin B-A'!H536,'Speed Bin B-A'!H640,'Speed Bin B-A'!H744,'Speed Bin B-A'!H848,'Speed Bin B-A'!H952,'Speed Bin B-A'!H1056,'Speed Bin B-A'!H1160,'Speed Bin B-A'!H1264,'Speed Bin B-A'!H1368,'Speed Bin B-A'!H1472,'Speed Bin B-A'!H1576,'Speed Bin B-A'!H1680,'Speed Bin B-A'!H1784,'Speed Bin B-A'!H1888,'Speed Bin B-A'!H1992,'Speed Bin B-A'!H2096,'Speed Bin B-A'!H2200,'Speed Bin B-A'!H2304,'Speed Bin B-A'!H2408,'Speed Bin B-A'!H2512,'Speed Bin B-A'!H2616,'Speed Bin B-A'!H2720,'Speed Bin B-A'!H2824)</f>
        <v>32</v>
      </c>
      <c r="I321" s="273">
        <f>SUM('Speed Bin B-A'!I16,'Speed Bin B-A'!I120,'Speed Bin B-A'!I224,'Speed Bin B-A'!I328,'Speed Bin B-A'!I432,'Speed Bin B-A'!I536,'Speed Bin B-A'!I640,'Speed Bin B-A'!I744,'Speed Bin B-A'!I848,'Speed Bin B-A'!I952,'Speed Bin B-A'!I1056,'Speed Bin B-A'!I1160,'Speed Bin B-A'!I1264,'Speed Bin B-A'!I1368,'Speed Bin B-A'!I1472,'Speed Bin B-A'!I1576,'Speed Bin B-A'!I1680,'Speed Bin B-A'!I1784,'Speed Bin B-A'!I1888,'Speed Bin B-A'!I1992,'Speed Bin B-A'!I2096,'Speed Bin B-A'!I2200,'Speed Bin B-A'!I2304,'Speed Bin B-A'!I2408,'Speed Bin B-A'!I2512,'Speed Bin B-A'!I2616,'Speed Bin B-A'!I2720,'Speed Bin B-A'!I2824)</f>
        <v>11</v>
      </c>
      <c r="J321" s="273">
        <f>SUM('Speed Bin B-A'!J16,'Speed Bin B-A'!J120,'Speed Bin B-A'!J224,'Speed Bin B-A'!J328,'Speed Bin B-A'!J432,'Speed Bin B-A'!J536,'Speed Bin B-A'!J640,'Speed Bin B-A'!J744,'Speed Bin B-A'!J848,'Speed Bin B-A'!J952,'Speed Bin B-A'!J1056,'Speed Bin B-A'!J1160,'Speed Bin B-A'!J1264,'Speed Bin B-A'!J1368,'Speed Bin B-A'!J1472,'Speed Bin B-A'!J1576,'Speed Bin B-A'!J1680,'Speed Bin B-A'!J1784,'Speed Bin B-A'!J1888,'Speed Bin B-A'!J1992,'Speed Bin B-A'!J2096,'Speed Bin B-A'!J2200,'Speed Bin B-A'!J2304,'Speed Bin B-A'!J2408,'Speed Bin B-A'!J2512,'Speed Bin B-A'!J2616,'Speed Bin B-A'!J2720,'Speed Bin B-A'!J2824)</f>
        <v>4</v>
      </c>
      <c r="K321" s="273">
        <f>SUM('Speed Bin B-A'!K16,'Speed Bin B-A'!K120,'Speed Bin B-A'!K224,'Speed Bin B-A'!K328,'Speed Bin B-A'!K432,'Speed Bin B-A'!K536,'Speed Bin B-A'!K640,'Speed Bin B-A'!K744,'Speed Bin B-A'!K848,'Speed Bin B-A'!K952,'Speed Bin B-A'!K1056,'Speed Bin B-A'!K1160,'Speed Bin B-A'!K1264,'Speed Bin B-A'!K1368,'Speed Bin B-A'!K1472,'Speed Bin B-A'!K1576,'Speed Bin B-A'!K1680,'Speed Bin B-A'!K1784,'Speed Bin B-A'!K1888,'Speed Bin B-A'!K1992,'Speed Bin B-A'!K2096,'Speed Bin B-A'!K2200,'Speed Bin B-A'!K2304,'Speed Bin B-A'!K2408,'Speed Bin B-A'!K2512,'Speed Bin B-A'!K2616,'Speed Bin B-A'!K2720,'Speed Bin B-A'!K2824)</f>
        <v>1</v>
      </c>
      <c r="L321" s="273">
        <f>SUM('Speed Bin B-A'!L16,'Speed Bin B-A'!L120,'Speed Bin B-A'!L224,'Speed Bin B-A'!L328,'Speed Bin B-A'!L432,'Speed Bin B-A'!L536,'Speed Bin B-A'!L640,'Speed Bin B-A'!L744,'Speed Bin B-A'!L848,'Speed Bin B-A'!L952,'Speed Bin B-A'!L1056,'Speed Bin B-A'!L1160,'Speed Bin B-A'!L1264,'Speed Bin B-A'!L1368,'Speed Bin B-A'!L1472,'Speed Bin B-A'!L1576,'Speed Bin B-A'!L1680,'Speed Bin B-A'!L1784,'Speed Bin B-A'!L1888,'Speed Bin B-A'!L1992,'Speed Bin B-A'!L2096,'Speed Bin B-A'!L2200,'Speed Bin B-A'!L2304,'Speed Bin B-A'!L2408,'Speed Bin B-A'!L2512,'Speed Bin B-A'!L2616,'Speed Bin B-A'!L2720,'Speed Bin B-A'!L2824)</f>
        <v>0</v>
      </c>
      <c r="M321" s="273">
        <f>SUM('Speed Bin B-A'!M16,'Speed Bin B-A'!M120,'Speed Bin B-A'!M224,'Speed Bin B-A'!M328,'Speed Bin B-A'!M432,'Speed Bin B-A'!M536,'Speed Bin B-A'!M640,'Speed Bin B-A'!M744,'Speed Bin B-A'!M848,'Speed Bin B-A'!M952,'Speed Bin B-A'!M1056,'Speed Bin B-A'!M1160,'Speed Bin B-A'!M1264,'Speed Bin B-A'!M1368,'Speed Bin B-A'!M1472,'Speed Bin B-A'!M1576,'Speed Bin B-A'!M1680,'Speed Bin B-A'!M1784,'Speed Bin B-A'!M1888,'Speed Bin B-A'!M1992,'Speed Bin B-A'!M2096,'Speed Bin B-A'!M2200,'Speed Bin B-A'!M2304,'Speed Bin B-A'!M2408,'Speed Bin B-A'!M2512,'Speed Bin B-A'!M2616,'Speed Bin B-A'!M2720,'Speed Bin B-A'!M2824)</f>
        <v>0</v>
      </c>
      <c r="N321" s="273">
        <f>SUM('Speed Bin B-A'!N16,'Speed Bin B-A'!N120,'Speed Bin B-A'!N224,'Speed Bin B-A'!N328,'Speed Bin B-A'!N432,'Speed Bin B-A'!N536,'Speed Bin B-A'!N640,'Speed Bin B-A'!N744,'Speed Bin B-A'!N848,'Speed Bin B-A'!N952,'Speed Bin B-A'!N1056,'Speed Bin B-A'!N1160,'Speed Bin B-A'!N1264,'Speed Bin B-A'!N1368,'Speed Bin B-A'!N1472,'Speed Bin B-A'!N1576,'Speed Bin B-A'!N1680,'Speed Bin B-A'!N1784,'Speed Bin B-A'!N1888,'Speed Bin B-A'!N1992,'Speed Bin B-A'!N2096,'Speed Bin B-A'!N2200,'Speed Bin B-A'!N2304,'Speed Bin B-A'!N2408,'Speed Bin B-A'!N2512,'Speed Bin B-A'!N2616,'Speed Bin B-A'!N2720,'Speed Bin B-A'!N2824)</f>
        <v>0</v>
      </c>
      <c r="O321" s="273">
        <f>SUM('Speed Bin B-A'!O16,'Speed Bin B-A'!O120,'Speed Bin B-A'!O224,'Speed Bin B-A'!O328,'Speed Bin B-A'!O432,'Speed Bin B-A'!O536,'Speed Bin B-A'!O640,'Speed Bin B-A'!O744,'Speed Bin B-A'!O848,'Speed Bin B-A'!O952,'Speed Bin B-A'!O1056,'Speed Bin B-A'!O1160,'Speed Bin B-A'!O1264,'Speed Bin B-A'!O1368,'Speed Bin B-A'!O1472,'Speed Bin B-A'!O1576,'Speed Bin B-A'!O1680,'Speed Bin B-A'!O1784,'Speed Bin B-A'!O1888,'Speed Bin B-A'!O1992,'Speed Bin B-A'!O2096,'Speed Bin B-A'!O2200,'Speed Bin B-A'!O2304,'Speed Bin B-A'!O2408,'Speed Bin B-A'!O2512,'Speed Bin B-A'!O2616,'Speed Bin B-A'!O2720,'Speed Bin B-A'!O2824)</f>
        <v>0</v>
      </c>
      <c r="P321" s="273">
        <f>SUM('Speed Bin B-A'!P16,'Speed Bin B-A'!P120,'Speed Bin B-A'!P224,'Speed Bin B-A'!P328,'Speed Bin B-A'!P432,'Speed Bin B-A'!P536,'Speed Bin B-A'!P640,'Speed Bin B-A'!P744,'Speed Bin B-A'!P848,'Speed Bin B-A'!P952,'Speed Bin B-A'!P1056,'Speed Bin B-A'!P1160,'Speed Bin B-A'!P1264,'Speed Bin B-A'!P1368,'Speed Bin B-A'!P1472,'Speed Bin B-A'!P1576,'Speed Bin B-A'!P1680,'Speed Bin B-A'!P1784,'Speed Bin B-A'!P1888,'Speed Bin B-A'!P1992,'Speed Bin B-A'!P2096,'Speed Bin B-A'!P2200,'Speed Bin B-A'!P2304,'Speed Bin B-A'!P2408,'Speed Bin B-A'!P2512,'Speed Bin B-A'!P2616,'Speed Bin B-A'!P2720,'Speed Bin B-A'!P2824)</f>
        <v>0</v>
      </c>
      <c r="Q321" s="273">
        <f>SUM('Speed Bin B-A'!Q16,'Speed Bin B-A'!Q120,'Speed Bin B-A'!Q224,'Speed Bin B-A'!Q328,'Speed Bin B-A'!Q432,'Speed Bin B-A'!Q536,'Speed Bin B-A'!Q640,'Speed Bin B-A'!Q744,'Speed Bin B-A'!Q848,'Speed Bin B-A'!Q952,'Speed Bin B-A'!Q1056,'Speed Bin B-A'!Q1160,'Speed Bin B-A'!Q1264,'Speed Bin B-A'!Q1368,'Speed Bin B-A'!Q1472,'Speed Bin B-A'!Q1576,'Speed Bin B-A'!Q1680,'Speed Bin B-A'!Q1784,'Speed Bin B-A'!Q1888,'Speed Bin B-A'!Q1992,'Speed Bin B-A'!Q2096,'Speed Bin B-A'!Q2200,'Speed Bin B-A'!Q2304,'Speed Bin B-A'!Q2408,'Speed Bin B-A'!Q2512,'Speed Bin B-A'!Q2616,'Speed Bin B-A'!Q2720,'Speed Bin B-A'!Q2824)</f>
        <v>0</v>
      </c>
      <c r="R321" s="273">
        <f>SUM('Speed Bin B-A'!R16,'Speed Bin B-A'!R120,'Speed Bin B-A'!R224,'Speed Bin B-A'!R328,'Speed Bin B-A'!R432,'Speed Bin B-A'!R536,'Speed Bin B-A'!R640,'Speed Bin B-A'!R744,'Speed Bin B-A'!R848,'Speed Bin B-A'!R952,'Speed Bin B-A'!R1056,'Speed Bin B-A'!R1160,'Speed Bin B-A'!R1264,'Speed Bin B-A'!R1368,'Speed Bin B-A'!R1472,'Speed Bin B-A'!R1576,'Speed Bin B-A'!R1680,'Speed Bin B-A'!R1784,'Speed Bin B-A'!R1888,'Speed Bin B-A'!R1992,'Speed Bin B-A'!R2096,'Speed Bin B-A'!R2200,'Speed Bin B-A'!R2304,'Speed Bin B-A'!R2408,'Speed Bin B-A'!R2512,'Speed Bin B-A'!R2616,'Speed Bin B-A'!R2720,'Speed Bin B-A'!R2824)</f>
        <v>0</v>
      </c>
      <c r="S321" s="273">
        <f>SUM('Speed Bin B-A'!S16,'Speed Bin B-A'!S120,'Speed Bin B-A'!S224,'Speed Bin B-A'!S328,'Speed Bin B-A'!S432,'Speed Bin B-A'!S536,'Speed Bin B-A'!S640,'Speed Bin B-A'!S744,'Speed Bin B-A'!S848,'Speed Bin B-A'!S952,'Speed Bin B-A'!S1056,'Speed Bin B-A'!S1160,'Speed Bin B-A'!S1264,'Speed Bin B-A'!S1368,'Speed Bin B-A'!S1472,'Speed Bin B-A'!S1576,'Speed Bin B-A'!S1680,'Speed Bin B-A'!S1784,'Speed Bin B-A'!S1888,'Speed Bin B-A'!S1992,'Speed Bin B-A'!S2096,'Speed Bin B-A'!S2200,'Speed Bin B-A'!S2304,'Speed Bin B-A'!S2408,'Speed Bin B-A'!S2512,'Speed Bin B-A'!S2616,'Speed Bin B-A'!S2720,'Speed Bin B-A'!S2824)</f>
        <v>0</v>
      </c>
      <c r="T321" s="273">
        <f>SUM('Speed Bin B-A'!T16,'Speed Bin B-A'!T120,'Speed Bin B-A'!T224,'Speed Bin B-A'!T328,'Speed Bin B-A'!T432,'Speed Bin B-A'!T536,'Speed Bin B-A'!T640,'Speed Bin B-A'!T744,'Speed Bin B-A'!T848,'Speed Bin B-A'!T952,'Speed Bin B-A'!T1056,'Speed Bin B-A'!T1160,'Speed Bin B-A'!T1264,'Speed Bin B-A'!T1368,'Speed Bin B-A'!T1472,'Speed Bin B-A'!T1576,'Speed Bin B-A'!T1680,'Speed Bin B-A'!T1784,'Speed Bin B-A'!T1888,'Speed Bin B-A'!T1992,'Speed Bin B-A'!T2096,'Speed Bin B-A'!T2200,'Speed Bin B-A'!T2304,'Speed Bin B-A'!T2408,'Speed Bin B-A'!T2512,'Speed Bin B-A'!T2616,'Speed Bin B-A'!T2720,'Speed Bin B-A'!T2824)</f>
        <v>0</v>
      </c>
      <c r="U321" s="273">
        <f>SUM('Speed Bin B-A'!U16,'Speed Bin B-A'!U120,'Speed Bin B-A'!U224,'Speed Bin B-A'!U328,'Speed Bin B-A'!U432,'Speed Bin B-A'!U536,'Speed Bin B-A'!U640,'Speed Bin B-A'!U744,'Speed Bin B-A'!U848,'Speed Bin B-A'!U952,'Speed Bin B-A'!U1056,'Speed Bin B-A'!U1160,'Speed Bin B-A'!U1264,'Speed Bin B-A'!U1368,'Speed Bin B-A'!U1472,'Speed Bin B-A'!U1576,'Speed Bin B-A'!U1680,'Speed Bin B-A'!U1784,'Speed Bin B-A'!U1888,'Speed Bin B-A'!U1992,'Speed Bin B-A'!U2096,'Speed Bin B-A'!U2200,'Speed Bin B-A'!U2304,'Speed Bin B-A'!U2408,'Speed Bin B-A'!U2512,'Speed Bin B-A'!U2616,'Speed Bin B-A'!U2720,'Speed Bin B-A'!U2824)</f>
        <v>0</v>
      </c>
      <c r="V321" s="274">
        <f>IFERROR(AVERAGE('Speed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27.910000000000004</v>
      </c>
      <c r="W321" s="274">
        <f>IFERROR(AVERAGE('Speed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33.949999999999996</v>
      </c>
      <c r="X321" s="282"/>
      <c r="Y321" s="282"/>
      <c r="Z321" s="272">
        <v>0.20833333333333301</v>
      </c>
      <c r="AA321" s="275">
        <f t="shared" ref="AA321" si="155">SUM(C336:C339)</f>
        <v>1</v>
      </c>
      <c r="AB321" s="275">
        <f t="shared" ref="AB321:AR321" si="156">SUM(D336:D339)</f>
        <v>9</v>
      </c>
      <c r="AC321" s="275">
        <f t="shared" si="156"/>
        <v>12</v>
      </c>
      <c r="AD321" s="275">
        <f t="shared" si="156"/>
        <v>77</v>
      </c>
      <c r="AE321" s="275">
        <f t="shared" si="156"/>
        <v>158</v>
      </c>
      <c r="AF321" s="275">
        <f t="shared" si="156"/>
        <v>95</v>
      </c>
      <c r="AG321" s="275">
        <f t="shared" si="156"/>
        <v>38</v>
      </c>
      <c r="AH321" s="275">
        <f t="shared" si="156"/>
        <v>16</v>
      </c>
      <c r="AI321" s="275">
        <f t="shared" si="156"/>
        <v>2</v>
      </c>
      <c r="AJ321" s="275">
        <f t="shared" si="156"/>
        <v>0</v>
      </c>
      <c r="AK321" s="275">
        <f t="shared" si="156"/>
        <v>0</v>
      </c>
      <c r="AL321" s="275">
        <f t="shared" si="156"/>
        <v>0</v>
      </c>
      <c r="AM321" s="275">
        <f t="shared" si="156"/>
        <v>0</v>
      </c>
      <c r="AN321" s="275">
        <f t="shared" si="156"/>
        <v>0</v>
      </c>
      <c r="AO321" s="275">
        <f t="shared" si="156"/>
        <v>0</v>
      </c>
      <c r="AP321" s="275">
        <f t="shared" si="156"/>
        <v>0</v>
      </c>
      <c r="AQ321" s="275">
        <f t="shared" si="156"/>
        <v>0</v>
      </c>
      <c r="AR321" s="275">
        <f t="shared" si="156"/>
        <v>0</v>
      </c>
      <c r="AS321" s="275">
        <f>SUM(U336:U339)</f>
        <v>0</v>
      </c>
      <c r="AT321" s="274">
        <f>IFERROR(AVERAGE(V336:V339),"-")</f>
        <v>28.556249999999999</v>
      </c>
      <c r="AU321" s="274">
        <f>IFERROR(AVERAGE(W336:W339),"-")</f>
        <v>38.049999999999997</v>
      </c>
    </row>
    <row r="322" spans="1:47" x14ac:dyDescent="0.25">
      <c r="A322" s="272">
        <v>6.25E-2</v>
      </c>
      <c r="B322" s="273">
        <f>SUM('Speed Bin B-A'!B17,'Speed Bin B-A'!B121,'Speed Bin B-A'!B225,'Speed Bin B-A'!B329,'Speed Bin B-A'!B433,'Speed Bin B-A'!B537,'Speed Bin B-A'!B641,'Speed Bin B-A'!B745,'Speed Bin B-A'!B849,'Speed Bin B-A'!B953,'Speed Bin B-A'!B1057,'Speed Bin B-A'!B1161,'Speed Bin B-A'!B1265,'Speed Bin B-A'!B1369,'Speed Bin B-A'!B1473,'Speed Bin B-A'!B1577,'Speed Bin B-A'!B1681,'Speed Bin B-A'!B1785,'Speed Bin B-A'!B1889,'Speed Bin B-A'!B1993,'Speed Bin B-A'!B2097,'Speed Bin B-A'!B2201,'Speed Bin B-A'!B2305,'Speed Bin B-A'!B2409,'Speed Bin B-A'!B2513,'Speed Bin B-A'!B2617,'Speed Bin B-A'!B2721,'Speed Bin B-A'!B2825)</f>
        <v>141</v>
      </c>
      <c r="C322" s="273">
        <f>SUM('Speed Bin B-A'!C17,'Speed Bin B-A'!C121,'Speed Bin B-A'!C225,'Speed Bin B-A'!C329,'Speed Bin B-A'!C433,'Speed Bin B-A'!C537,'Speed Bin B-A'!C641,'Speed Bin B-A'!C745,'Speed Bin B-A'!C849,'Speed Bin B-A'!C953,'Speed Bin B-A'!C1057,'Speed Bin B-A'!C1161,'Speed Bin B-A'!C1265,'Speed Bin B-A'!C1369,'Speed Bin B-A'!C1473,'Speed Bin B-A'!C1577,'Speed Bin B-A'!C1681,'Speed Bin B-A'!C1785,'Speed Bin B-A'!C1889,'Speed Bin B-A'!C1993,'Speed Bin B-A'!C2097,'Speed Bin B-A'!C2201,'Speed Bin B-A'!C2305,'Speed Bin B-A'!C2409,'Speed Bin B-A'!C2513,'Speed Bin B-A'!C2617,'Speed Bin B-A'!C2721,'Speed Bin B-A'!C2825)</f>
        <v>1</v>
      </c>
      <c r="D322" s="273">
        <f>SUM('Speed Bin B-A'!D17,'Speed Bin B-A'!D121,'Speed Bin B-A'!D225,'Speed Bin B-A'!D329,'Speed Bin B-A'!D433,'Speed Bin B-A'!D537,'Speed Bin B-A'!D641,'Speed Bin B-A'!D745,'Speed Bin B-A'!D849,'Speed Bin B-A'!D953,'Speed Bin B-A'!D1057,'Speed Bin B-A'!D1161,'Speed Bin B-A'!D1265,'Speed Bin B-A'!D1369,'Speed Bin B-A'!D1473,'Speed Bin B-A'!D1577,'Speed Bin B-A'!D1681,'Speed Bin B-A'!D1785,'Speed Bin B-A'!D1889,'Speed Bin B-A'!D1993,'Speed Bin B-A'!D2097,'Speed Bin B-A'!D2201,'Speed Bin B-A'!D2305,'Speed Bin B-A'!D2409,'Speed Bin B-A'!D2513,'Speed Bin B-A'!D2617,'Speed Bin B-A'!D2721,'Speed Bin B-A'!D2825)</f>
        <v>5</v>
      </c>
      <c r="E322" s="273">
        <f>SUM('Speed Bin B-A'!E17,'Speed Bin B-A'!E121,'Speed Bin B-A'!E225,'Speed Bin B-A'!E329,'Speed Bin B-A'!E433,'Speed Bin B-A'!E537,'Speed Bin B-A'!E641,'Speed Bin B-A'!E745,'Speed Bin B-A'!E849,'Speed Bin B-A'!E953,'Speed Bin B-A'!E1057,'Speed Bin B-A'!E1161,'Speed Bin B-A'!E1265,'Speed Bin B-A'!E1369,'Speed Bin B-A'!E1473,'Speed Bin B-A'!E1577,'Speed Bin B-A'!E1681,'Speed Bin B-A'!E1785,'Speed Bin B-A'!E1889,'Speed Bin B-A'!E1993,'Speed Bin B-A'!E2097,'Speed Bin B-A'!E2201,'Speed Bin B-A'!E2305,'Speed Bin B-A'!E2409,'Speed Bin B-A'!E2513,'Speed Bin B-A'!E2617,'Speed Bin B-A'!E2721,'Speed Bin B-A'!E2825)</f>
        <v>4</v>
      </c>
      <c r="F322" s="273">
        <f>SUM('Speed Bin B-A'!F17,'Speed Bin B-A'!F121,'Speed Bin B-A'!F225,'Speed Bin B-A'!F329,'Speed Bin B-A'!F433,'Speed Bin B-A'!F537,'Speed Bin B-A'!F641,'Speed Bin B-A'!F745,'Speed Bin B-A'!F849,'Speed Bin B-A'!F953,'Speed Bin B-A'!F1057,'Speed Bin B-A'!F1161,'Speed Bin B-A'!F1265,'Speed Bin B-A'!F1369,'Speed Bin B-A'!F1473,'Speed Bin B-A'!F1577,'Speed Bin B-A'!F1681,'Speed Bin B-A'!F1785,'Speed Bin B-A'!F1889,'Speed Bin B-A'!F1993,'Speed Bin B-A'!F2097,'Speed Bin B-A'!F2201,'Speed Bin B-A'!F2305,'Speed Bin B-A'!F2409,'Speed Bin B-A'!F2513,'Speed Bin B-A'!F2617,'Speed Bin B-A'!F2721,'Speed Bin B-A'!F2825)</f>
        <v>33</v>
      </c>
      <c r="G322" s="273">
        <f>SUM('Speed Bin B-A'!G17,'Speed Bin B-A'!G121,'Speed Bin B-A'!G225,'Speed Bin B-A'!G329,'Speed Bin B-A'!G433,'Speed Bin B-A'!G537,'Speed Bin B-A'!G641,'Speed Bin B-A'!G745,'Speed Bin B-A'!G849,'Speed Bin B-A'!G953,'Speed Bin B-A'!G1057,'Speed Bin B-A'!G1161,'Speed Bin B-A'!G1265,'Speed Bin B-A'!G1369,'Speed Bin B-A'!G1473,'Speed Bin B-A'!G1577,'Speed Bin B-A'!G1681,'Speed Bin B-A'!G1785,'Speed Bin B-A'!G1889,'Speed Bin B-A'!G1993,'Speed Bin B-A'!G2097,'Speed Bin B-A'!G2201,'Speed Bin B-A'!G2305,'Speed Bin B-A'!G2409,'Speed Bin B-A'!G2513,'Speed Bin B-A'!G2617,'Speed Bin B-A'!G2721,'Speed Bin B-A'!G2825)</f>
        <v>58</v>
      </c>
      <c r="H322" s="273">
        <f>SUM('Speed Bin B-A'!H17,'Speed Bin B-A'!H121,'Speed Bin B-A'!H225,'Speed Bin B-A'!H329,'Speed Bin B-A'!H433,'Speed Bin B-A'!H537,'Speed Bin B-A'!H641,'Speed Bin B-A'!H745,'Speed Bin B-A'!H849,'Speed Bin B-A'!H953,'Speed Bin B-A'!H1057,'Speed Bin B-A'!H1161,'Speed Bin B-A'!H1265,'Speed Bin B-A'!H1369,'Speed Bin B-A'!H1473,'Speed Bin B-A'!H1577,'Speed Bin B-A'!H1681,'Speed Bin B-A'!H1785,'Speed Bin B-A'!H1889,'Speed Bin B-A'!H1993,'Speed Bin B-A'!H2097,'Speed Bin B-A'!H2201,'Speed Bin B-A'!H2305,'Speed Bin B-A'!H2409,'Speed Bin B-A'!H2513,'Speed Bin B-A'!H2617,'Speed Bin B-A'!H2721,'Speed Bin B-A'!H2825)</f>
        <v>30</v>
      </c>
      <c r="I322" s="273">
        <f>SUM('Speed Bin B-A'!I17,'Speed Bin B-A'!I121,'Speed Bin B-A'!I225,'Speed Bin B-A'!I329,'Speed Bin B-A'!I433,'Speed Bin B-A'!I537,'Speed Bin B-A'!I641,'Speed Bin B-A'!I745,'Speed Bin B-A'!I849,'Speed Bin B-A'!I953,'Speed Bin B-A'!I1057,'Speed Bin B-A'!I1161,'Speed Bin B-A'!I1265,'Speed Bin B-A'!I1369,'Speed Bin B-A'!I1473,'Speed Bin B-A'!I1577,'Speed Bin B-A'!I1681,'Speed Bin B-A'!I1785,'Speed Bin B-A'!I1889,'Speed Bin B-A'!I1993,'Speed Bin B-A'!I2097,'Speed Bin B-A'!I2201,'Speed Bin B-A'!I2305,'Speed Bin B-A'!I2409,'Speed Bin B-A'!I2513,'Speed Bin B-A'!I2617,'Speed Bin B-A'!I2721,'Speed Bin B-A'!I2825)</f>
        <v>8</v>
      </c>
      <c r="J322" s="273">
        <f>SUM('Speed Bin B-A'!J17,'Speed Bin B-A'!J121,'Speed Bin B-A'!J225,'Speed Bin B-A'!J329,'Speed Bin B-A'!J433,'Speed Bin B-A'!J537,'Speed Bin B-A'!J641,'Speed Bin B-A'!J745,'Speed Bin B-A'!J849,'Speed Bin B-A'!J953,'Speed Bin B-A'!J1057,'Speed Bin B-A'!J1161,'Speed Bin B-A'!J1265,'Speed Bin B-A'!J1369,'Speed Bin B-A'!J1473,'Speed Bin B-A'!J1577,'Speed Bin B-A'!J1681,'Speed Bin B-A'!J1785,'Speed Bin B-A'!J1889,'Speed Bin B-A'!J1993,'Speed Bin B-A'!J2097,'Speed Bin B-A'!J2201,'Speed Bin B-A'!J2305,'Speed Bin B-A'!J2409,'Speed Bin B-A'!J2513,'Speed Bin B-A'!J2617,'Speed Bin B-A'!J2721,'Speed Bin B-A'!J2825)</f>
        <v>1</v>
      </c>
      <c r="K322" s="273">
        <f>SUM('Speed Bin B-A'!K17,'Speed Bin B-A'!K121,'Speed Bin B-A'!K225,'Speed Bin B-A'!K329,'Speed Bin B-A'!K433,'Speed Bin B-A'!K537,'Speed Bin B-A'!K641,'Speed Bin B-A'!K745,'Speed Bin B-A'!K849,'Speed Bin B-A'!K953,'Speed Bin B-A'!K1057,'Speed Bin B-A'!K1161,'Speed Bin B-A'!K1265,'Speed Bin B-A'!K1369,'Speed Bin B-A'!K1473,'Speed Bin B-A'!K1577,'Speed Bin B-A'!K1681,'Speed Bin B-A'!K1785,'Speed Bin B-A'!K1889,'Speed Bin B-A'!K1993,'Speed Bin B-A'!K2097,'Speed Bin B-A'!K2201,'Speed Bin B-A'!K2305,'Speed Bin B-A'!K2409,'Speed Bin B-A'!K2513,'Speed Bin B-A'!K2617,'Speed Bin B-A'!K2721,'Speed Bin B-A'!K2825)</f>
        <v>0</v>
      </c>
      <c r="L322" s="273">
        <f>SUM('Speed Bin B-A'!L17,'Speed Bin B-A'!L121,'Speed Bin B-A'!L225,'Speed Bin B-A'!L329,'Speed Bin B-A'!L433,'Speed Bin B-A'!L537,'Speed Bin B-A'!L641,'Speed Bin B-A'!L745,'Speed Bin B-A'!L849,'Speed Bin B-A'!L953,'Speed Bin B-A'!L1057,'Speed Bin B-A'!L1161,'Speed Bin B-A'!L1265,'Speed Bin B-A'!L1369,'Speed Bin B-A'!L1473,'Speed Bin B-A'!L1577,'Speed Bin B-A'!L1681,'Speed Bin B-A'!L1785,'Speed Bin B-A'!L1889,'Speed Bin B-A'!L1993,'Speed Bin B-A'!L2097,'Speed Bin B-A'!L2201,'Speed Bin B-A'!L2305,'Speed Bin B-A'!L2409,'Speed Bin B-A'!L2513,'Speed Bin B-A'!L2617,'Speed Bin B-A'!L2721,'Speed Bin B-A'!L2825)</f>
        <v>1</v>
      </c>
      <c r="M322" s="273">
        <f>SUM('Speed Bin B-A'!M17,'Speed Bin B-A'!M121,'Speed Bin B-A'!M225,'Speed Bin B-A'!M329,'Speed Bin B-A'!M433,'Speed Bin B-A'!M537,'Speed Bin B-A'!M641,'Speed Bin B-A'!M745,'Speed Bin B-A'!M849,'Speed Bin B-A'!M953,'Speed Bin B-A'!M1057,'Speed Bin B-A'!M1161,'Speed Bin B-A'!M1265,'Speed Bin B-A'!M1369,'Speed Bin B-A'!M1473,'Speed Bin B-A'!M1577,'Speed Bin B-A'!M1681,'Speed Bin B-A'!M1785,'Speed Bin B-A'!M1889,'Speed Bin B-A'!M1993,'Speed Bin B-A'!M2097,'Speed Bin B-A'!M2201,'Speed Bin B-A'!M2305,'Speed Bin B-A'!M2409,'Speed Bin B-A'!M2513,'Speed Bin B-A'!M2617,'Speed Bin B-A'!M2721,'Speed Bin B-A'!M2825)</f>
        <v>0</v>
      </c>
      <c r="N322" s="273">
        <f>SUM('Speed Bin B-A'!N17,'Speed Bin B-A'!N121,'Speed Bin B-A'!N225,'Speed Bin B-A'!N329,'Speed Bin B-A'!N433,'Speed Bin B-A'!N537,'Speed Bin B-A'!N641,'Speed Bin B-A'!N745,'Speed Bin B-A'!N849,'Speed Bin B-A'!N953,'Speed Bin B-A'!N1057,'Speed Bin B-A'!N1161,'Speed Bin B-A'!N1265,'Speed Bin B-A'!N1369,'Speed Bin B-A'!N1473,'Speed Bin B-A'!N1577,'Speed Bin B-A'!N1681,'Speed Bin B-A'!N1785,'Speed Bin B-A'!N1889,'Speed Bin B-A'!N1993,'Speed Bin B-A'!N2097,'Speed Bin B-A'!N2201,'Speed Bin B-A'!N2305,'Speed Bin B-A'!N2409,'Speed Bin B-A'!N2513,'Speed Bin B-A'!N2617,'Speed Bin B-A'!N2721,'Speed Bin B-A'!N2825)</f>
        <v>0</v>
      </c>
      <c r="O322" s="273">
        <f>SUM('Speed Bin B-A'!O17,'Speed Bin B-A'!O121,'Speed Bin B-A'!O225,'Speed Bin B-A'!O329,'Speed Bin B-A'!O433,'Speed Bin B-A'!O537,'Speed Bin B-A'!O641,'Speed Bin B-A'!O745,'Speed Bin B-A'!O849,'Speed Bin B-A'!O953,'Speed Bin B-A'!O1057,'Speed Bin B-A'!O1161,'Speed Bin B-A'!O1265,'Speed Bin B-A'!O1369,'Speed Bin B-A'!O1473,'Speed Bin B-A'!O1577,'Speed Bin B-A'!O1681,'Speed Bin B-A'!O1785,'Speed Bin B-A'!O1889,'Speed Bin B-A'!O1993,'Speed Bin B-A'!O2097,'Speed Bin B-A'!O2201,'Speed Bin B-A'!O2305,'Speed Bin B-A'!O2409,'Speed Bin B-A'!O2513,'Speed Bin B-A'!O2617,'Speed Bin B-A'!O2721,'Speed Bin B-A'!O2825)</f>
        <v>0</v>
      </c>
      <c r="P322" s="273">
        <f>SUM('Speed Bin B-A'!P17,'Speed Bin B-A'!P121,'Speed Bin B-A'!P225,'Speed Bin B-A'!P329,'Speed Bin B-A'!P433,'Speed Bin B-A'!P537,'Speed Bin B-A'!P641,'Speed Bin B-A'!P745,'Speed Bin B-A'!P849,'Speed Bin B-A'!P953,'Speed Bin B-A'!P1057,'Speed Bin B-A'!P1161,'Speed Bin B-A'!P1265,'Speed Bin B-A'!P1369,'Speed Bin B-A'!P1473,'Speed Bin B-A'!P1577,'Speed Bin B-A'!P1681,'Speed Bin B-A'!P1785,'Speed Bin B-A'!P1889,'Speed Bin B-A'!P1993,'Speed Bin B-A'!P2097,'Speed Bin B-A'!P2201,'Speed Bin B-A'!P2305,'Speed Bin B-A'!P2409,'Speed Bin B-A'!P2513,'Speed Bin B-A'!P2617,'Speed Bin B-A'!P2721,'Speed Bin B-A'!P2825)</f>
        <v>0</v>
      </c>
      <c r="Q322" s="273">
        <f>SUM('Speed Bin B-A'!Q17,'Speed Bin B-A'!Q121,'Speed Bin B-A'!Q225,'Speed Bin B-A'!Q329,'Speed Bin B-A'!Q433,'Speed Bin B-A'!Q537,'Speed Bin B-A'!Q641,'Speed Bin B-A'!Q745,'Speed Bin B-A'!Q849,'Speed Bin B-A'!Q953,'Speed Bin B-A'!Q1057,'Speed Bin B-A'!Q1161,'Speed Bin B-A'!Q1265,'Speed Bin B-A'!Q1369,'Speed Bin B-A'!Q1473,'Speed Bin B-A'!Q1577,'Speed Bin B-A'!Q1681,'Speed Bin B-A'!Q1785,'Speed Bin B-A'!Q1889,'Speed Bin B-A'!Q1993,'Speed Bin B-A'!Q2097,'Speed Bin B-A'!Q2201,'Speed Bin B-A'!Q2305,'Speed Bin B-A'!Q2409,'Speed Bin B-A'!Q2513,'Speed Bin B-A'!Q2617,'Speed Bin B-A'!Q2721,'Speed Bin B-A'!Q2825)</f>
        <v>0</v>
      </c>
      <c r="R322" s="273">
        <f>SUM('Speed Bin B-A'!R17,'Speed Bin B-A'!R121,'Speed Bin B-A'!R225,'Speed Bin B-A'!R329,'Speed Bin B-A'!R433,'Speed Bin B-A'!R537,'Speed Bin B-A'!R641,'Speed Bin B-A'!R745,'Speed Bin B-A'!R849,'Speed Bin B-A'!R953,'Speed Bin B-A'!R1057,'Speed Bin B-A'!R1161,'Speed Bin B-A'!R1265,'Speed Bin B-A'!R1369,'Speed Bin B-A'!R1473,'Speed Bin B-A'!R1577,'Speed Bin B-A'!R1681,'Speed Bin B-A'!R1785,'Speed Bin B-A'!R1889,'Speed Bin B-A'!R1993,'Speed Bin B-A'!R2097,'Speed Bin B-A'!R2201,'Speed Bin B-A'!R2305,'Speed Bin B-A'!R2409,'Speed Bin B-A'!R2513,'Speed Bin B-A'!R2617,'Speed Bin B-A'!R2721,'Speed Bin B-A'!R2825)</f>
        <v>0</v>
      </c>
      <c r="S322" s="273">
        <f>SUM('Speed Bin B-A'!S17,'Speed Bin B-A'!S121,'Speed Bin B-A'!S225,'Speed Bin B-A'!S329,'Speed Bin B-A'!S433,'Speed Bin B-A'!S537,'Speed Bin B-A'!S641,'Speed Bin B-A'!S745,'Speed Bin B-A'!S849,'Speed Bin B-A'!S953,'Speed Bin B-A'!S1057,'Speed Bin B-A'!S1161,'Speed Bin B-A'!S1265,'Speed Bin B-A'!S1369,'Speed Bin B-A'!S1473,'Speed Bin B-A'!S1577,'Speed Bin B-A'!S1681,'Speed Bin B-A'!S1785,'Speed Bin B-A'!S1889,'Speed Bin B-A'!S1993,'Speed Bin B-A'!S2097,'Speed Bin B-A'!S2201,'Speed Bin B-A'!S2305,'Speed Bin B-A'!S2409,'Speed Bin B-A'!S2513,'Speed Bin B-A'!S2617,'Speed Bin B-A'!S2721,'Speed Bin B-A'!S2825)</f>
        <v>0</v>
      </c>
      <c r="T322" s="273">
        <f>SUM('Speed Bin B-A'!T17,'Speed Bin B-A'!T121,'Speed Bin B-A'!T225,'Speed Bin B-A'!T329,'Speed Bin B-A'!T433,'Speed Bin B-A'!T537,'Speed Bin B-A'!T641,'Speed Bin B-A'!T745,'Speed Bin B-A'!T849,'Speed Bin B-A'!T953,'Speed Bin B-A'!T1057,'Speed Bin B-A'!T1161,'Speed Bin B-A'!T1265,'Speed Bin B-A'!T1369,'Speed Bin B-A'!T1473,'Speed Bin B-A'!T1577,'Speed Bin B-A'!T1681,'Speed Bin B-A'!T1785,'Speed Bin B-A'!T1889,'Speed Bin B-A'!T1993,'Speed Bin B-A'!T2097,'Speed Bin B-A'!T2201,'Speed Bin B-A'!T2305,'Speed Bin B-A'!T2409,'Speed Bin B-A'!T2513,'Speed Bin B-A'!T2617,'Speed Bin B-A'!T2721,'Speed Bin B-A'!T2825)</f>
        <v>0</v>
      </c>
      <c r="U322" s="273">
        <f>SUM('Speed Bin B-A'!U17,'Speed Bin B-A'!U121,'Speed Bin B-A'!U225,'Speed Bin B-A'!U329,'Speed Bin B-A'!U433,'Speed Bin B-A'!U537,'Speed Bin B-A'!U641,'Speed Bin B-A'!U745,'Speed Bin B-A'!U849,'Speed Bin B-A'!U953,'Speed Bin B-A'!U1057,'Speed Bin B-A'!U1161,'Speed Bin B-A'!U1265,'Speed Bin B-A'!U1369,'Speed Bin B-A'!U1473,'Speed Bin B-A'!U1577,'Speed Bin B-A'!U1681,'Speed Bin B-A'!U1785,'Speed Bin B-A'!U1889,'Speed Bin B-A'!U1993,'Speed Bin B-A'!U2097,'Speed Bin B-A'!U2201,'Speed Bin B-A'!U2305,'Speed Bin B-A'!U2409,'Speed Bin B-A'!U2513,'Speed Bin B-A'!U2617,'Speed Bin B-A'!U2721,'Speed Bin B-A'!U2825)</f>
        <v>0</v>
      </c>
      <c r="V322" s="274">
        <f>IFERROR(AVERAGE('Speed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27.265000000000004</v>
      </c>
      <c r="W322" s="274">
        <f>IFERROR(AVERAGE('Speed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32.950000000000003</v>
      </c>
      <c r="X322" s="282"/>
      <c r="Y322" s="282"/>
      <c r="Z322" s="272">
        <v>0.25</v>
      </c>
      <c r="AA322" s="275">
        <f t="shared" ref="AA322" si="157">SUM(C340:C343)</f>
        <v>3</v>
      </c>
      <c r="AB322" s="275">
        <f t="shared" ref="AB322:AR322" si="158">SUM(D340:D343)</f>
        <v>31</v>
      </c>
      <c r="AC322" s="275">
        <f t="shared" si="158"/>
        <v>60</v>
      </c>
      <c r="AD322" s="275">
        <f t="shared" si="158"/>
        <v>197</v>
      </c>
      <c r="AE322" s="275">
        <f t="shared" si="158"/>
        <v>416</v>
      </c>
      <c r="AF322" s="275">
        <f t="shared" si="158"/>
        <v>221</v>
      </c>
      <c r="AG322" s="275">
        <f t="shared" si="158"/>
        <v>31</v>
      </c>
      <c r="AH322" s="275">
        <f t="shared" si="158"/>
        <v>7</v>
      </c>
      <c r="AI322" s="275">
        <f t="shared" si="158"/>
        <v>4</v>
      </c>
      <c r="AJ322" s="275">
        <f t="shared" si="158"/>
        <v>2</v>
      </c>
      <c r="AK322" s="275">
        <f t="shared" si="158"/>
        <v>1</v>
      </c>
      <c r="AL322" s="275">
        <f t="shared" si="158"/>
        <v>1</v>
      </c>
      <c r="AM322" s="275">
        <f t="shared" si="158"/>
        <v>0</v>
      </c>
      <c r="AN322" s="275">
        <f t="shared" si="158"/>
        <v>0</v>
      </c>
      <c r="AO322" s="275">
        <f t="shared" si="158"/>
        <v>0</v>
      </c>
      <c r="AP322" s="275">
        <f t="shared" si="158"/>
        <v>0</v>
      </c>
      <c r="AQ322" s="275">
        <f t="shared" si="158"/>
        <v>0</v>
      </c>
      <c r="AR322" s="275">
        <f t="shared" si="158"/>
        <v>0</v>
      </c>
      <c r="AS322" s="275">
        <f>SUM(U340:U343)</f>
        <v>0</v>
      </c>
      <c r="AT322" s="274">
        <f>IFERROR(AVERAGE(V340:V343),"-")</f>
        <v>27.517499999999998</v>
      </c>
      <c r="AU322" s="274">
        <f>IFERROR(AVERAGE(W340:W343),"-")</f>
        <v>32.003431372549016</v>
      </c>
    </row>
    <row r="323" spans="1:47" x14ac:dyDescent="0.25">
      <c r="A323" s="272">
        <v>7.2916666666666699E-2</v>
      </c>
      <c r="B323" s="273">
        <f>SUM('Speed Bin B-A'!B18,'Speed Bin B-A'!B122,'Speed Bin B-A'!B226,'Speed Bin B-A'!B330,'Speed Bin B-A'!B434,'Speed Bin B-A'!B538,'Speed Bin B-A'!B642,'Speed Bin B-A'!B746,'Speed Bin B-A'!B850,'Speed Bin B-A'!B954,'Speed Bin B-A'!B1058,'Speed Bin B-A'!B1162,'Speed Bin B-A'!B1266,'Speed Bin B-A'!B1370,'Speed Bin B-A'!B1474,'Speed Bin B-A'!B1578,'Speed Bin B-A'!B1682,'Speed Bin B-A'!B1786,'Speed Bin B-A'!B1890,'Speed Bin B-A'!B1994,'Speed Bin B-A'!B2098,'Speed Bin B-A'!B2202,'Speed Bin B-A'!B2306,'Speed Bin B-A'!B2410,'Speed Bin B-A'!B2514,'Speed Bin B-A'!B2618,'Speed Bin B-A'!B2722,'Speed Bin B-A'!B2826)</f>
        <v>131</v>
      </c>
      <c r="C323" s="273">
        <f>SUM('Speed Bin B-A'!C18,'Speed Bin B-A'!C122,'Speed Bin B-A'!C226,'Speed Bin B-A'!C330,'Speed Bin B-A'!C434,'Speed Bin B-A'!C538,'Speed Bin B-A'!C642,'Speed Bin B-A'!C746,'Speed Bin B-A'!C850,'Speed Bin B-A'!C954,'Speed Bin B-A'!C1058,'Speed Bin B-A'!C1162,'Speed Bin B-A'!C1266,'Speed Bin B-A'!C1370,'Speed Bin B-A'!C1474,'Speed Bin B-A'!C1578,'Speed Bin B-A'!C1682,'Speed Bin B-A'!C1786,'Speed Bin B-A'!C1890,'Speed Bin B-A'!C1994,'Speed Bin B-A'!C2098,'Speed Bin B-A'!C2202,'Speed Bin B-A'!C2306,'Speed Bin B-A'!C2410,'Speed Bin B-A'!C2514,'Speed Bin B-A'!C2618,'Speed Bin B-A'!C2722,'Speed Bin B-A'!C2826)</f>
        <v>0</v>
      </c>
      <c r="D323" s="273">
        <f>SUM('Speed Bin B-A'!D18,'Speed Bin B-A'!D122,'Speed Bin B-A'!D226,'Speed Bin B-A'!D330,'Speed Bin B-A'!D434,'Speed Bin B-A'!D538,'Speed Bin B-A'!D642,'Speed Bin B-A'!D746,'Speed Bin B-A'!D850,'Speed Bin B-A'!D954,'Speed Bin B-A'!D1058,'Speed Bin B-A'!D1162,'Speed Bin B-A'!D1266,'Speed Bin B-A'!D1370,'Speed Bin B-A'!D1474,'Speed Bin B-A'!D1578,'Speed Bin B-A'!D1682,'Speed Bin B-A'!D1786,'Speed Bin B-A'!D1890,'Speed Bin B-A'!D1994,'Speed Bin B-A'!D2098,'Speed Bin B-A'!D2202,'Speed Bin B-A'!D2306,'Speed Bin B-A'!D2410,'Speed Bin B-A'!D2514,'Speed Bin B-A'!D2618,'Speed Bin B-A'!D2722,'Speed Bin B-A'!D2826)</f>
        <v>4</v>
      </c>
      <c r="E323" s="273">
        <f>SUM('Speed Bin B-A'!E18,'Speed Bin B-A'!E122,'Speed Bin B-A'!E226,'Speed Bin B-A'!E330,'Speed Bin B-A'!E434,'Speed Bin B-A'!E538,'Speed Bin B-A'!E642,'Speed Bin B-A'!E746,'Speed Bin B-A'!E850,'Speed Bin B-A'!E954,'Speed Bin B-A'!E1058,'Speed Bin B-A'!E1162,'Speed Bin B-A'!E1266,'Speed Bin B-A'!E1370,'Speed Bin B-A'!E1474,'Speed Bin B-A'!E1578,'Speed Bin B-A'!E1682,'Speed Bin B-A'!E1786,'Speed Bin B-A'!E1890,'Speed Bin B-A'!E1994,'Speed Bin B-A'!E2098,'Speed Bin B-A'!E2202,'Speed Bin B-A'!E2306,'Speed Bin B-A'!E2410,'Speed Bin B-A'!E2514,'Speed Bin B-A'!E2618,'Speed Bin B-A'!E2722,'Speed Bin B-A'!E2826)</f>
        <v>6</v>
      </c>
      <c r="F323" s="273">
        <f>SUM('Speed Bin B-A'!F18,'Speed Bin B-A'!F122,'Speed Bin B-A'!F226,'Speed Bin B-A'!F330,'Speed Bin B-A'!F434,'Speed Bin B-A'!F538,'Speed Bin B-A'!F642,'Speed Bin B-A'!F746,'Speed Bin B-A'!F850,'Speed Bin B-A'!F954,'Speed Bin B-A'!F1058,'Speed Bin B-A'!F1162,'Speed Bin B-A'!F1266,'Speed Bin B-A'!F1370,'Speed Bin B-A'!F1474,'Speed Bin B-A'!F1578,'Speed Bin B-A'!F1682,'Speed Bin B-A'!F1786,'Speed Bin B-A'!F1890,'Speed Bin B-A'!F1994,'Speed Bin B-A'!F2098,'Speed Bin B-A'!F2202,'Speed Bin B-A'!F2306,'Speed Bin B-A'!F2410,'Speed Bin B-A'!F2514,'Speed Bin B-A'!F2618,'Speed Bin B-A'!F2722,'Speed Bin B-A'!F2826)</f>
        <v>37</v>
      </c>
      <c r="G323" s="273">
        <f>SUM('Speed Bin B-A'!G18,'Speed Bin B-A'!G122,'Speed Bin B-A'!G226,'Speed Bin B-A'!G330,'Speed Bin B-A'!G434,'Speed Bin B-A'!G538,'Speed Bin B-A'!G642,'Speed Bin B-A'!G746,'Speed Bin B-A'!G850,'Speed Bin B-A'!G954,'Speed Bin B-A'!G1058,'Speed Bin B-A'!G1162,'Speed Bin B-A'!G1266,'Speed Bin B-A'!G1370,'Speed Bin B-A'!G1474,'Speed Bin B-A'!G1578,'Speed Bin B-A'!G1682,'Speed Bin B-A'!G1786,'Speed Bin B-A'!G1890,'Speed Bin B-A'!G1994,'Speed Bin B-A'!G2098,'Speed Bin B-A'!G2202,'Speed Bin B-A'!G2306,'Speed Bin B-A'!G2410,'Speed Bin B-A'!G2514,'Speed Bin B-A'!G2618,'Speed Bin B-A'!G2722,'Speed Bin B-A'!G2826)</f>
        <v>45</v>
      </c>
      <c r="H323" s="273">
        <f>SUM('Speed Bin B-A'!H18,'Speed Bin B-A'!H122,'Speed Bin B-A'!H226,'Speed Bin B-A'!H330,'Speed Bin B-A'!H434,'Speed Bin B-A'!H538,'Speed Bin B-A'!H642,'Speed Bin B-A'!H746,'Speed Bin B-A'!H850,'Speed Bin B-A'!H954,'Speed Bin B-A'!H1058,'Speed Bin B-A'!H1162,'Speed Bin B-A'!H1266,'Speed Bin B-A'!H1370,'Speed Bin B-A'!H1474,'Speed Bin B-A'!H1578,'Speed Bin B-A'!H1682,'Speed Bin B-A'!H1786,'Speed Bin B-A'!H1890,'Speed Bin B-A'!H1994,'Speed Bin B-A'!H2098,'Speed Bin B-A'!H2202,'Speed Bin B-A'!H2306,'Speed Bin B-A'!H2410,'Speed Bin B-A'!H2514,'Speed Bin B-A'!H2618,'Speed Bin B-A'!H2722,'Speed Bin B-A'!H2826)</f>
        <v>32</v>
      </c>
      <c r="I323" s="273">
        <f>SUM('Speed Bin B-A'!I18,'Speed Bin B-A'!I122,'Speed Bin B-A'!I226,'Speed Bin B-A'!I330,'Speed Bin B-A'!I434,'Speed Bin B-A'!I538,'Speed Bin B-A'!I642,'Speed Bin B-A'!I746,'Speed Bin B-A'!I850,'Speed Bin B-A'!I954,'Speed Bin B-A'!I1058,'Speed Bin B-A'!I1162,'Speed Bin B-A'!I1266,'Speed Bin B-A'!I1370,'Speed Bin B-A'!I1474,'Speed Bin B-A'!I1578,'Speed Bin B-A'!I1682,'Speed Bin B-A'!I1786,'Speed Bin B-A'!I1890,'Speed Bin B-A'!I1994,'Speed Bin B-A'!I2098,'Speed Bin B-A'!I2202,'Speed Bin B-A'!I2306,'Speed Bin B-A'!I2410,'Speed Bin B-A'!I2514,'Speed Bin B-A'!I2618,'Speed Bin B-A'!I2722,'Speed Bin B-A'!I2826)</f>
        <v>5</v>
      </c>
      <c r="J323" s="273">
        <f>SUM('Speed Bin B-A'!J18,'Speed Bin B-A'!J122,'Speed Bin B-A'!J226,'Speed Bin B-A'!J330,'Speed Bin B-A'!J434,'Speed Bin B-A'!J538,'Speed Bin B-A'!J642,'Speed Bin B-A'!J746,'Speed Bin B-A'!J850,'Speed Bin B-A'!J954,'Speed Bin B-A'!J1058,'Speed Bin B-A'!J1162,'Speed Bin B-A'!J1266,'Speed Bin B-A'!J1370,'Speed Bin B-A'!J1474,'Speed Bin B-A'!J1578,'Speed Bin B-A'!J1682,'Speed Bin B-A'!J1786,'Speed Bin B-A'!J1890,'Speed Bin B-A'!J1994,'Speed Bin B-A'!J2098,'Speed Bin B-A'!J2202,'Speed Bin B-A'!J2306,'Speed Bin B-A'!J2410,'Speed Bin B-A'!J2514,'Speed Bin B-A'!J2618,'Speed Bin B-A'!J2722,'Speed Bin B-A'!J2826)</f>
        <v>2</v>
      </c>
      <c r="K323" s="273">
        <f>SUM('Speed Bin B-A'!K18,'Speed Bin B-A'!K122,'Speed Bin B-A'!K226,'Speed Bin B-A'!K330,'Speed Bin B-A'!K434,'Speed Bin B-A'!K538,'Speed Bin B-A'!K642,'Speed Bin B-A'!K746,'Speed Bin B-A'!K850,'Speed Bin B-A'!K954,'Speed Bin B-A'!K1058,'Speed Bin B-A'!K1162,'Speed Bin B-A'!K1266,'Speed Bin B-A'!K1370,'Speed Bin B-A'!K1474,'Speed Bin B-A'!K1578,'Speed Bin B-A'!K1682,'Speed Bin B-A'!K1786,'Speed Bin B-A'!K1890,'Speed Bin B-A'!K1994,'Speed Bin B-A'!K2098,'Speed Bin B-A'!K2202,'Speed Bin B-A'!K2306,'Speed Bin B-A'!K2410,'Speed Bin B-A'!K2514,'Speed Bin B-A'!K2618,'Speed Bin B-A'!K2722,'Speed Bin B-A'!K2826)</f>
        <v>0</v>
      </c>
      <c r="L323" s="273">
        <f>SUM('Speed Bin B-A'!L18,'Speed Bin B-A'!L122,'Speed Bin B-A'!L226,'Speed Bin B-A'!L330,'Speed Bin B-A'!L434,'Speed Bin B-A'!L538,'Speed Bin B-A'!L642,'Speed Bin B-A'!L746,'Speed Bin B-A'!L850,'Speed Bin B-A'!L954,'Speed Bin B-A'!L1058,'Speed Bin B-A'!L1162,'Speed Bin B-A'!L1266,'Speed Bin B-A'!L1370,'Speed Bin B-A'!L1474,'Speed Bin B-A'!L1578,'Speed Bin B-A'!L1682,'Speed Bin B-A'!L1786,'Speed Bin B-A'!L1890,'Speed Bin B-A'!L1994,'Speed Bin B-A'!L2098,'Speed Bin B-A'!L2202,'Speed Bin B-A'!L2306,'Speed Bin B-A'!L2410,'Speed Bin B-A'!L2514,'Speed Bin B-A'!L2618,'Speed Bin B-A'!L2722,'Speed Bin B-A'!L2826)</f>
        <v>0</v>
      </c>
      <c r="M323" s="273">
        <f>SUM('Speed Bin B-A'!M18,'Speed Bin B-A'!M122,'Speed Bin B-A'!M226,'Speed Bin B-A'!M330,'Speed Bin B-A'!M434,'Speed Bin B-A'!M538,'Speed Bin B-A'!M642,'Speed Bin B-A'!M746,'Speed Bin B-A'!M850,'Speed Bin B-A'!M954,'Speed Bin B-A'!M1058,'Speed Bin B-A'!M1162,'Speed Bin B-A'!M1266,'Speed Bin B-A'!M1370,'Speed Bin B-A'!M1474,'Speed Bin B-A'!M1578,'Speed Bin B-A'!M1682,'Speed Bin B-A'!M1786,'Speed Bin B-A'!M1890,'Speed Bin B-A'!M1994,'Speed Bin B-A'!M2098,'Speed Bin B-A'!M2202,'Speed Bin B-A'!M2306,'Speed Bin B-A'!M2410,'Speed Bin B-A'!M2514,'Speed Bin B-A'!M2618,'Speed Bin B-A'!M2722,'Speed Bin B-A'!M2826)</f>
        <v>0</v>
      </c>
      <c r="N323" s="273">
        <f>SUM('Speed Bin B-A'!N18,'Speed Bin B-A'!N122,'Speed Bin B-A'!N226,'Speed Bin B-A'!N330,'Speed Bin B-A'!N434,'Speed Bin B-A'!N538,'Speed Bin B-A'!N642,'Speed Bin B-A'!N746,'Speed Bin B-A'!N850,'Speed Bin B-A'!N954,'Speed Bin B-A'!N1058,'Speed Bin B-A'!N1162,'Speed Bin B-A'!N1266,'Speed Bin B-A'!N1370,'Speed Bin B-A'!N1474,'Speed Bin B-A'!N1578,'Speed Bin B-A'!N1682,'Speed Bin B-A'!N1786,'Speed Bin B-A'!N1890,'Speed Bin B-A'!N1994,'Speed Bin B-A'!N2098,'Speed Bin B-A'!N2202,'Speed Bin B-A'!N2306,'Speed Bin B-A'!N2410,'Speed Bin B-A'!N2514,'Speed Bin B-A'!N2618,'Speed Bin B-A'!N2722,'Speed Bin B-A'!N2826)</f>
        <v>0</v>
      </c>
      <c r="O323" s="273">
        <f>SUM('Speed Bin B-A'!O18,'Speed Bin B-A'!O122,'Speed Bin B-A'!O226,'Speed Bin B-A'!O330,'Speed Bin B-A'!O434,'Speed Bin B-A'!O538,'Speed Bin B-A'!O642,'Speed Bin B-A'!O746,'Speed Bin B-A'!O850,'Speed Bin B-A'!O954,'Speed Bin B-A'!O1058,'Speed Bin B-A'!O1162,'Speed Bin B-A'!O1266,'Speed Bin B-A'!O1370,'Speed Bin B-A'!O1474,'Speed Bin B-A'!O1578,'Speed Bin B-A'!O1682,'Speed Bin B-A'!O1786,'Speed Bin B-A'!O1890,'Speed Bin B-A'!O1994,'Speed Bin B-A'!O2098,'Speed Bin B-A'!O2202,'Speed Bin B-A'!O2306,'Speed Bin B-A'!O2410,'Speed Bin B-A'!O2514,'Speed Bin B-A'!O2618,'Speed Bin B-A'!O2722,'Speed Bin B-A'!O2826)</f>
        <v>0</v>
      </c>
      <c r="P323" s="273">
        <f>SUM('Speed Bin B-A'!P18,'Speed Bin B-A'!P122,'Speed Bin B-A'!P226,'Speed Bin B-A'!P330,'Speed Bin B-A'!P434,'Speed Bin B-A'!P538,'Speed Bin B-A'!P642,'Speed Bin B-A'!P746,'Speed Bin B-A'!P850,'Speed Bin B-A'!P954,'Speed Bin B-A'!P1058,'Speed Bin B-A'!P1162,'Speed Bin B-A'!P1266,'Speed Bin B-A'!P1370,'Speed Bin B-A'!P1474,'Speed Bin B-A'!P1578,'Speed Bin B-A'!P1682,'Speed Bin B-A'!P1786,'Speed Bin B-A'!P1890,'Speed Bin B-A'!P1994,'Speed Bin B-A'!P2098,'Speed Bin B-A'!P2202,'Speed Bin B-A'!P2306,'Speed Bin B-A'!P2410,'Speed Bin B-A'!P2514,'Speed Bin B-A'!P2618,'Speed Bin B-A'!P2722,'Speed Bin B-A'!P2826)</f>
        <v>0</v>
      </c>
      <c r="Q323" s="273">
        <f>SUM('Speed Bin B-A'!Q18,'Speed Bin B-A'!Q122,'Speed Bin B-A'!Q226,'Speed Bin B-A'!Q330,'Speed Bin B-A'!Q434,'Speed Bin B-A'!Q538,'Speed Bin B-A'!Q642,'Speed Bin B-A'!Q746,'Speed Bin B-A'!Q850,'Speed Bin B-A'!Q954,'Speed Bin B-A'!Q1058,'Speed Bin B-A'!Q1162,'Speed Bin B-A'!Q1266,'Speed Bin B-A'!Q1370,'Speed Bin B-A'!Q1474,'Speed Bin B-A'!Q1578,'Speed Bin B-A'!Q1682,'Speed Bin B-A'!Q1786,'Speed Bin B-A'!Q1890,'Speed Bin B-A'!Q1994,'Speed Bin B-A'!Q2098,'Speed Bin B-A'!Q2202,'Speed Bin B-A'!Q2306,'Speed Bin B-A'!Q2410,'Speed Bin B-A'!Q2514,'Speed Bin B-A'!Q2618,'Speed Bin B-A'!Q2722,'Speed Bin B-A'!Q2826)</f>
        <v>0</v>
      </c>
      <c r="R323" s="273">
        <f>SUM('Speed Bin B-A'!R18,'Speed Bin B-A'!R122,'Speed Bin B-A'!R226,'Speed Bin B-A'!R330,'Speed Bin B-A'!R434,'Speed Bin B-A'!R538,'Speed Bin B-A'!R642,'Speed Bin B-A'!R746,'Speed Bin B-A'!R850,'Speed Bin B-A'!R954,'Speed Bin B-A'!R1058,'Speed Bin B-A'!R1162,'Speed Bin B-A'!R1266,'Speed Bin B-A'!R1370,'Speed Bin B-A'!R1474,'Speed Bin B-A'!R1578,'Speed Bin B-A'!R1682,'Speed Bin B-A'!R1786,'Speed Bin B-A'!R1890,'Speed Bin B-A'!R1994,'Speed Bin B-A'!R2098,'Speed Bin B-A'!R2202,'Speed Bin B-A'!R2306,'Speed Bin B-A'!R2410,'Speed Bin B-A'!R2514,'Speed Bin B-A'!R2618,'Speed Bin B-A'!R2722,'Speed Bin B-A'!R2826)</f>
        <v>0</v>
      </c>
      <c r="S323" s="273">
        <f>SUM('Speed Bin B-A'!S18,'Speed Bin B-A'!S122,'Speed Bin B-A'!S226,'Speed Bin B-A'!S330,'Speed Bin B-A'!S434,'Speed Bin B-A'!S538,'Speed Bin B-A'!S642,'Speed Bin B-A'!S746,'Speed Bin B-A'!S850,'Speed Bin B-A'!S954,'Speed Bin B-A'!S1058,'Speed Bin B-A'!S1162,'Speed Bin B-A'!S1266,'Speed Bin B-A'!S1370,'Speed Bin B-A'!S1474,'Speed Bin B-A'!S1578,'Speed Bin B-A'!S1682,'Speed Bin B-A'!S1786,'Speed Bin B-A'!S1890,'Speed Bin B-A'!S1994,'Speed Bin B-A'!S2098,'Speed Bin B-A'!S2202,'Speed Bin B-A'!S2306,'Speed Bin B-A'!S2410,'Speed Bin B-A'!S2514,'Speed Bin B-A'!S2618,'Speed Bin B-A'!S2722,'Speed Bin B-A'!S2826)</f>
        <v>0</v>
      </c>
      <c r="T323" s="273">
        <f>SUM('Speed Bin B-A'!T18,'Speed Bin B-A'!T122,'Speed Bin B-A'!T226,'Speed Bin B-A'!T330,'Speed Bin B-A'!T434,'Speed Bin B-A'!T538,'Speed Bin B-A'!T642,'Speed Bin B-A'!T746,'Speed Bin B-A'!T850,'Speed Bin B-A'!T954,'Speed Bin B-A'!T1058,'Speed Bin B-A'!T1162,'Speed Bin B-A'!T1266,'Speed Bin B-A'!T1370,'Speed Bin B-A'!T1474,'Speed Bin B-A'!T1578,'Speed Bin B-A'!T1682,'Speed Bin B-A'!T1786,'Speed Bin B-A'!T1890,'Speed Bin B-A'!T1994,'Speed Bin B-A'!T2098,'Speed Bin B-A'!T2202,'Speed Bin B-A'!T2306,'Speed Bin B-A'!T2410,'Speed Bin B-A'!T2514,'Speed Bin B-A'!T2618,'Speed Bin B-A'!T2722,'Speed Bin B-A'!T2826)</f>
        <v>0</v>
      </c>
      <c r="U323" s="273">
        <f>SUM('Speed Bin B-A'!U18,'Speed Bin B-A'!U122,'Speed Bin B-A'!U226,'Speed Bin B-A'!U330,'Speed Bin B-A'!U434,'Speed Bin B-A'!U538,'Speed Bin B-A'!U642,'Speed Bin B-A'!U746,'Speed Bin B-A'!U850,'Speed Bin B-A'!U954,'Speed Bin B-A'!U1058,'Speed Bin B-A'!U1162,'Speed Bin B-A'!U1266,'Speed Bin B-A'!U1370,'Speed Bin B-A'!U1474,'Speed Bin B-A'!U1578,'Speed Bin B-A'!U1682,'Speed Bin B-A'!U1786,'Speed Bin B-A'!U1890,'Speed Bin B-A'!U1994,'Speed Bin B-A'!U2098,'Speed Bin B-A'!U2202,'Speed Bin B-A'!U2306,'Speed Bin B-A'!U2410,'Speed Bin B-A'!U2514,'Speed Bin B-A'!U2618,'Speed Bin B-A'!U2722,'Speed Bin B-A'!U2826)</f>
        <v>0</v>
      </c>
      <c r="V323" s="274">
        <f>IFERROR(AVERAGE('Speed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27.27</v>
      </c>
      <c r="W323" s="274">
        <f>IFERROR(AVERAGE('Speed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32.480000000000004</v>
      </c>
      <c r="X323" s="282"/>
      <c r="Y323" s="282"/>
      <c r="Z323" s="272">
        <v>0.29166666666666702</v>
      </c>
      <c r="AA323" s="275">
        <f t="shared" ref="AA323" si="159">SUM(C344:C347)</f>
        <v>18</v>
      </c>
      <c r="AB323" s="275">
        <f t="shared" ref="AB323:AR323" si="160">SUM(D344:D347)</f>
        <v>108</v>
      </c>
      <c r="AC323" s="275">
        <f t="shared" si="160"/>
        <v>195</v>
      </c>
      <c r="AD323" s="275">
        <f t="shared" si="160"/>
        <v>779</v>
      </c>
      <c r="AE323" s="275">
        <f t="shared" si="160"/>
        <v>633</v>
      </c>
      <c r="AF323" s="275">
        <f t="shared" si="160"/>
        <v>189</v>
      </c>
      <c r="AG323" s="275">
        <f t="shared" si="160"/>
        <v>23</v>
      </c>
      <c r="AH323" s="275">
        <f t="shared" si="160"/>
        <v>2</v>
      </c>
      <c r="AI323" s="275">
        <f t="shared" si="160"/>
        <v>0</v>
      </c>
      <c r="AJ323" s="275">
        <f t="shared" si="160"/>
        <v>0</v>
      </c>
      <c r="AK323" s="275">
        <f t="shared" si="160"/>
        <v>0</v>
      </c>
      <c r="AL323" s="275">
        <f t="shared" si="160"/>
        <v>0</v>
      </c>
      <c r="AM323" s="275">
        <f t="shared" si="160"/>
        <v>0</v>
      </c>
      <c r="AN323" s="275">
        <f t="shared" si="160"/>
        <v>0</v>
      </c>
      <c r="AO323" s="275">
        <f t="shared" si="160"/>
        <v>0</v>
      </c>
      <c r="AP323" s="275">
        <f t="shared" si="160"/>
        <v>0</v>
      </c>
      <c r="AQ323" s="275">
        <f t="shared" si="160"/>
        <v>0</v>
      </c>
      <c r="AR323" s="275">
        <f t="shared" si="160"/>
        <v>0</v>
      </c>
      <c r="AS323" s="275">
        <f>SUM(U344:U347)</f>
        <v>0</v>
      </c>
      <c r="AT323" s="274">
        <f>IFERROR(AVERAGE(V344:V347),"-")</f>
        <v>24.454999999999998</v>
      </c>
      <c r="AU323" s="274">
        <f>IFERROR(AVERAGE(W344:W347),"-")</f>
        <v>29.00431985294118</v>
      </c>
    </row>
    <row r="324" spans="1:47" x14ac:dyDescent="0.25">
      <c r="A324" s="272">
        <v>8.3333333333333301E-2</v>
      </c>
      <c r="B324" s="273">
        <f>SUM('Speed Bin B-A'!B19,'Speed Bin B-A'!B123,'Speed Bin B-A'!B227,'Speed Bin B-A'!B331,'Speed Bin B-A'!B435,'Speed Bin B-A'!B539,'Speed Bin B-A'!B643,'Speed Bin B-A'!B747,'Speed Bin B-A'!B851,'Speed Bin B-A'!B955,'Speed Bin B-A'!B1059,'Speed Bin B-A'!B1163,'Speed Bin B-A'!B1267,'Speed Bin B-A'!B1371,'Speed Bin B-A'!B1475,'Speed Bin B-A'!B1579,'Speed Bin B-A'!B1683,'Speed Bin B-A'!B1787,'Speed Bin B-A'!B1891,'Speed Bin B-A'!B1995,'Speed Bin B-A'!B2099,'Speed Bin B-A'!B2203,'Speed Bin B-A'!B2307,'Speed Bin B-A'!B2411,'Speed Bin B-A'!B2515,'Speed Bin B-A'!B2619,'Speed Bin B-A'!B2723,'Speed Bin B-A'!B2827)</f>
        <v>142</v>
      </c>
      <c r="C324" s="273">
        <f>SUM('Speed Bin B-A'!C19,'Speed Bin B-A'!C123,'Speed Bin B-A'!C227,'Speed Bin B-A'!C331,'Speed Bin B-A'!C435,'Speed Bin B-A'!C539,'Speed Bin B-A'!C643,'Speed Bin B-A'!C747,'Speed Bin B-A'!C851,'Speed Bin B-A'!C955,'Speed Bin B-A'!C1059,'Speed Bin B-A'!C1163,'Speed Bin B-A'!C1267,'Speed Bin B-A'!C1371,'Speed Bin B-A'!C1475,'Speed Bin B-A'!C1579,'Speed Bin B-A'!C1683,'Speed Bin B-A'!C1787,'Speed Bin B-A'!C1891,'Speed Bin B-A'!C1995,'Speed Bin B-A'!C2099,'Speed Bin B-A'!C2203,'Speed Bin B-A'!C2307,'Speed Bin B-A'!C2411,'Speed Bin B-A'!C2515,'Speed Bin B-A'!C2619,'Speed Bin B-A'!C2723,'Speed Bin B-A'!C2827)</f>
        <v>0</v>
      </c>
      <c r="D324" s="273">
        <f>SUM('Speed Bin B-A'!D19,'Speed Bin B-A'!D123,'Speed Bin B-A'!D227,'Speed Bin B-A'!D331,'Speed Bin B-A'!D435,'Speed Bin B-A'!D539,'Speed Bin B-A'!D643,'Speed Bin B-A'!D747,'Speed Bin B-A'!D851,'Speed Bin B-A'!D955,'Speed Bin B-A'!D1059,'Speed Bin B-A'!D1163,'Speed Bin B-A'!D1267,'Speed Bin B-A'!D1371,'Speed Bin B-A'!D1475,'Speed Bin B-A'!D1579,'Speed Bin B-A'!D1683,'Speed Bin B-A'!D1787,'Speed Bin B-A'!D1891,'Speed Bin B-A'!D1995,'Speed Bin B-A'!D2099,'Speed Bin B-A'!D2203,'Speed Bin B-A'!D2307,'Speed Bin B-A'!D2411,'Speed Bin B-A'!D2515,'Speed Bin B-A'!D2619,'Speed Bin B-A'!D2723,'Speed Bin B-A'!D2827)</f>
        <v>5</v>
      </c>
      <c r="E324" s="273">
        <f>SUM('Speed Bin B-A'!E19,'Speed Bin B-A'!E123,'Speed Bin B-A'!E227,'Speed Bin B-A'!E331,'Speed Bin B-A'!E435,'Speed Bin B-A'!E539,'Speed Bin B-A'!E643,'Speed Bin B-A'!E747,'Speed Bin B-A'!E851,'Speed Bin B-A'!E955,'Speed Bin B-A'!E1059,'Speed Bin B-A'!E1163,'Speed Bin B-A'!E1267,'Speed Bin B-A'!E1371,'Speed Bin B-A'!E1475,'Speed Bin B-A'!E1579,'Speed Bin B-A'!E1683,'Speed Bin B-A'!E1787,'Speed Bin B-A'!E1891,'Speed Bin B-A'!E1995,'Speed Bin B-A'!E2099,'Speed Bin B-A'!E2203,'Speed Bin B-A'!E2307,'Speed Bin B-A'!E2411,'Speed Bin B-A'!E2515,'Speed Bin B-A'!E2619,'Speed Bin B-A'!E2723,'Speed Bin B-A'!E2827)</f>
        <v>8</v>
      </c>
      <c r="F324" s="273">
        <f>SUM('Speed Bin B-A'!F19,'Speed Bin B-A'!F123,'Speed Bin B-A'!F227,'Speed Bin B-A'!F331,'Speed Bin B-A'!F435,'Speed Bin B-A'!F539,'Speed Bin B-A'!F643,'Speed Bin B-A'!F747,'Speed Bin B-A'!F851,'Speed Bin B-A'!F955,'Speed Bin B-A'!F1059,'Speed Bin B-A'!F1163,'Speed Bin B-A'!F1267,'Speed Bin B-A'!F1371,'Speed Bin B-A'!F1475,'Speed Bin B-A'!F1579,'Speed Bin B-A'!F1683,'Speed Bin B-A'!F1787,'Speed Bin B-A'!F1891,'Speed Bin B-A'!F1995,'Speed Bin B-A'!F2099,'Speed Bin B-A'!F2203,'Speed Bin B-A'!F2307,'Speed Bin B-A'!F2411,'Speed Bin B-A'!F2515,'Speed Bin B-A'!F2619,'Speed Bin B-A'!F2723,'Speed Bin B-A'!F2827)</f>
        <v>24</v>
      </c>
      <c r="G324" s="273">
        <f>SUM('Speed Bin B-A'!G19,'Speed Bin B-A'!G123,'Speed Bin B-A'!G227,'Speed Bin B-A'!G331,'Speed Bin B-A'!G435,'Speed Bin B-A'!G539,'Speed Bin B-A'!G643,'Speed Bin B-A'!G747,'Speed Bin B-A'!G851,'Speed Bin B-A'!G955,'Speed Bin B-A'!G1059,'Speed Bin B-A'!G1163,'Speed Bin B-A'!G1267,'Speed Bin B-A'!G1371,'Speed Bin B-A'!G1475,'Speed Bin B-A'!G1579,'Speed Bin B-A'!G1683,'Speed Bin B-A'!G1787,'Speed Bin B-A'!G1891,'Speed Bin B-A'!G1995,'Speed Bin B-A'!G2099,'Speed Bin B-A'!G2203,'Speed Bin B-A'!G2307,'Speed Bin B-A'!G2411,'Speed Bin B-A'!G2515,'Speed Bin B-A'!G2619,'Speed Bin B-A'!G2723,'Speed Bin B-A'!G2827)</f>
        <v>59</v>
      </c>
      <c r="H324" s="273">
        <f>SUM('Speed Bin B-A'!H19,'Speed Bin B-A'!H123,'Speed Bin B-A'!H227,'Speed Bin B-A'!H331,'Speed Bin B-A'!H435,'Speed Bin B-A'!H539,'Speed Bin B-A'!H643,'Speed Bin B-A'!H747,'Speed Bin B-A'!H851,'Speed Bin B-A'!H955,'Speed Bin B-A'!H1059,'Speed Bin B-A'!H1163,'Speed Bin B-A'!H1267,'Speed Bin B-A'!H1371,'Speed Bin B-A'!H1475,'Speed Bin B-A'!H1579,'Speed Bin B-A'!H1683,'Speed Bin B-A'!H1787,'Speed Bin B-A'!H1891,'Speed Bin B-A'!H1995,'Speed Bin B-A'!H2099,'Speed Bin B-A'!H2203,'Speed Bin B-A'!H2307,'Speed Bin B-A'!H2411,'Speed Bin B-A'!H2515,'Speed Bin B-A'!H2619,'Speed Bin B-A'!H2723,'Speed Bin B-A'!H2827)</f>
        <v>35</v>
      </c>
      <c r="I324" s="273">
        <f>SUM('Speed Bin B-A'!I19,'Speed Bin B-A'!I123,'Speed Bin B-A'!I227,'Speed Bin B-A'!I331,'Speed Bin B-A'!I435,'Speed Bin B-A'!I539,'Speed Bin B-A'!I643,'Speed Bin B-A'!I747,'Speed Bin B-A'!I851,'Speed Bin B-A'!I955,'Speed Bin B-A'!I1059,'Speed Bin B-A'!I1163,'Speed Bin B-A'!I1267,'Speed Bin B-A'!I1371,'Speed Bin B-A'!I1475,'Speed Bin B-A'!I1579,'Speed Bin B-A'!I1683,'Speed Bin B-A'!I1787,'Speed Bin B-A'!I1891,'Speed Bin B-A'!I1995,'Speed Bin B-A'!I2099,'Speed Bin B-A'!I2203,'Speed Bin B-A'!I2307,'Speed Bin B-A'!I2411,'Speed Bin B-A'!I2515,'Speed Bin B-A'!I2619,'Speed Bin B-A'!I2723,'Speed Bin B-A'!I2827)</f>
        <v>8</v>
      </c>
      <c r="J324" s="273">
        <f>SUM('Speed Bin B-A'!J19,'Speed Bin B-A'!J123,'Speed Bin B-A'!J227,'Speed Bin B-A'!J331,'Speed Bin B-A'!J435,'Speed Bin B-A'!J539,'Speed Bin B-A'!J643,'Speed Bin B-A'!J747,'Speed Bin B-A'!J851,'Speed Bin B-A'!J955,'Speed Bin B-A'!J1059,'Speed Bin B-A'!J1163,'Speed Bin B-A'!J1267,'Speed Bin B-A'!J1371,'Speed Bin B-A'!J1475,'Speed Bin B-A'!J1579,'Speed Bin B-A'!J1683,'Speed Bin B-A'!J1787,'Speed Bin B-A'!J1891,'Speed Bin B-A'!J1995,'Speed Bin B-A'!J2099,'Speed Bin B-A'!J2203,'Speed Bin B-A'!J2307,'Speed Bin B-A'!J2411,'Speed Bin B-A'!J2515,'Speed Bin B-A'!J2619,'Speed Bin B-A'!J2723,'Speed Bin B-A'!J2827)</f>
        <v>0</v>
      </c>
      <c r="K324" s="273">
        <f>SUM('Speed Bin B-A'!K19,'Speed Bin B-A'!K123,'Speed Bin B-A'!K227,'Speed Bin B-A'!K331,'Speed Bin B-A'!K435,'Speed Bin B-A'!K539,'Speed Bin B-A'!K643,'Speed Bin B-A'!K747,'Speed Bin B-A'!K851,'Speed Bin B-A'!K955,'Speed Bin B-A'!K1059,'Speed Bin B-A'!K1163,'Speed Bin B-A'!K1267,'Speed Bin B-A'!K1371,'Speed Bin B-A'!K1475,'Speed Bin B-A'!K1579,'Speed Bin B-A'!K1683,'Speed Bin B-A'!K1787,'Speed Bin B-A'!K1891,'Speed Bin B-A'!K1995,'Speed Bin B-A'!K2099,'Speed Bin B-A'!K2203,'Speed Bin B-A'!K2307,'Speed Bin B-A'!K2411,'Speed Bin B-A'!K2515,'Speed Bin B-A'!K2619,'Speed Bin B-A'!K2723,'Speed Bin B-A'!K2827)</f>
        <v>1</v>
      </c>
      <c r="L324" s="273">
        <f>SUM('Speed Bin B-A'!L19,'Speed Bin B-A'!L123,'Speed Bin B-A'!L227,'Speed Bin B-A'!L331,'Speed Bin B-A'!L435,'Speed Bin B-A'!L539,'Speed Bin B-A'!L643,'Speed Bin B-A'!L747,'Speed Bin B-A'!L851,'Speed Bin B-A'!L955,'Speed Bin B-A'!L1059,'Speed Bin B-A'!L1163,'Speed Bin B-A'!L1267,'Speed Bin B-A'!L1371,'Speed Bin B-A'!L1475,'Speed Bin B-A'!L1579,'Speed Bin B-A'!L1683,'Speed Bin B-A'!L1787,'Speed Bin B-A'!L1891,'Speed Bin B-A'!L1995,'Speed Bin B-A'!L2099,'Speed Bin B-A'!L2203,'Speed Bin B-A'!L2307,'Speed Bin B-A'!L2411,'Speed Bin B-A'!L2515,'Speed Bin B-A'!L2619,'Speed Bin B-A'!L2723,'Speed Bin B-A'!L2827)</f>
        <v>2</v>
      </c>
      <c r="M324" s="273">
        <f>SUM('Speed Bin B-A'!M19,'Speed Bin B-A'!M123,'Speed Bin B-A'!M227,'Speed Bin B-A'!M331,'Speed Bin B-A'!M435,'Speed Bin B-A'!M539,'Speed Bin B-A'!M643,'Speed Bin B-A'!M747,'Speed Bin B-A'!M851,'Speed Bin B-A'!M955,'Speed Bin B-A'!M1059,'Speed Bin B-A'!M1163,'Speed Bin B-A'!M1267,'Speed Bin B-A'!M1371,'Speed Bin B-A'!M1475,'Speed Bin B-A'!M1579,'Speed Bin B-A'!M1683,'Speed Bin B-A'!M1787,'Speed Bin B-A'!M1891,'Speed Bin B-A'!M1995,'Speed Bin B-A'!M2099,'Speed Bin B-A'!M2203,'Speed Bin B-A'!M2307,'Speed Bin B-A'!M2411,'Speed Bin B-A'!M2515,'Speed Bin B-A'!M2619,'Speed Bin B-A'!M2723,'Speed Bin B-A'!M2827)</f>
        <v>0</v>
      </c>
      <c r="N324" s="273">
        <f>SUM('Speed Bin B-A'!N19,'Speed Bin B-A'!N123,'Speed Bin B-A'!N227,'Speed Bin B-A'!N331,'Speed Bin B-A'!N435,'Speed Bin B-A'!N539,'Speed Bin B-A'!N643,'Speed Bin B-A'!N747,'Speed Bin B-A'!N851,'Speed Bin B-A'!N955,'Speed Bin B-A'!N1059,'Speed Bin B-A'!N1163,'Speed Bin B-A'!N1267,'Speed Bin B-A'!N1371,'Speed Bin B-A'!N1475,'Speed Bin B-A'!N1579,'Speed Bin B-A'!N1683,'Speed Bin B-A'!N1787,'Speed Bin B-A'!N1891,'Speed Bin B-A'!N1995,'Speed Bin B-A'!N2099,'Speed Bin B-A'!N2203,'Speed Bin B-A'!N2307,'Speed Bin B-A'!N2411,'Speed Bin B-A'!N2515,'Speed Bin B-A'!N2619,'Speed Bin B-A'!N2723,'Speed Bin B-A'!N2827)</f>
        <v>0</v>
      </c>
      <c r="O324" s="273">
        <f>SUM('Speed Bin B-A'!O19,'Speed Bin B-A'!O123,'Speed Bin B-A'!O227,'Speed Bin B-A'!O331,'Speed Bin B-A'!O435,'Speed Bin B-A'!O539,'Speed Bin B-A'!O643,'Speed Bin B-A'!O747,'Speed Bin B-A'!O851,'Speed Bin B-A'!O955,'Speed Bin B-A'!O1059,'Speed Bin B-A'!O1163,'Speed Bin B-A'!O1267,'Speed Bin B-A'!O1371,'Speed Bin B-A'!O1475,'Speed Bin B-A'!O1579,'Speed Bin B-A'!O1683,'Speed Bin B-A'!O1787,'Speed Bin B-A'!O1891,'Speed Bin B-A'!O1995,'Speed Bin B-A'!O2099,'Speed Bin B-A'!O2203,'Speed Bin B-A'!O2307,'Speed Bin B-A'!O2411,'Speed Bin B-A'!O2515,'Speed Bin B-A'!O2619,'Speed Bin B-A'!O2723,'Speed Bin B-A'!O2827)</f>
        <v>0</v>
      </c>
      <c r="P324" s="273">
        <f>SUM('Speed Bin B-A'!P19,'Speed Bin B-A'!P123,'Speed Bin B-A'!P227,'Speed Bin B-A'!P331,'Speed Bin B-A'!P435,'Speed Bin B-A'!P539,'Speed Bin B-A'!P643,'Speed Bin B-A'!P747,'Speed Bin B-A'!P851,'Speed Bin B-A'!P955,'Speed Bin B-A'!P1059,'Speed Bin B-A'!P1163,'Speed Bin B-A'!P1267,'Speed Bin B-A'!P1371,'Speed Bin B-A'!P1475,'Speed Bin B-A'!P1579,'Speed Bin B-A'!P1683,'Speed Bin B-A'!P1787,'Speed Bin B-A'!P1891,'Speed Bin B-A'!P1995,'Speed Bin B-A'!P2099,'Speed Bin B-A'!P2203,'Speed Bin B-A'!P2307,'Speed Bin B-A'!P2411,'Speed Bin B-A'!P2515,'Speed Bin B-A'!P2619,'Speed Bin B-A'!P2723,'Speed Bin B-A'!P2827)</f>
        <v>0</v>
      </c>
      <c r="Q324" s="273">
        <f>SUM('Speed Bin B-A'!Q19,'Speed Bin B-A'!Q123,'Speed Bin B-A'!Q227,'Speed Bin B-A'!Q331,'Speed Bin B-A'!Q435,'Speed Bin B-A'!Q539,'Speed Bin B-A'!Q643,'Speed Bin B-A'!Q747,'Speed Bin B-A'!Q851,'Speed Bin B-A'!Q955,'Speed Bin B-A'!Q1059,'Speed Bin B-A'!Q1163,'Speed Bin B-A'!Q1267,'Speed Bin B-A'!Q1371,'Speed Bin B-A'!Q1475,'Speed Bin B-A'!Q1579,'Speed Bin B-A'!Q1683,'Speed Bin B-A'!Q1787,'Speed Bin B-A'!Q1891,'Speed Bin B-A'!Q1995,'Speed Bin B-A'!Q2099,'Speed Bin B-A'!Q2203,'Speed Bin B-A'!Q2307,'Speed Bin B-A'!Q2411,'Speed Bin B-A'!Q2515,'Speed Bin B-A'!Q2619,'Speed Bin B-A'!Q2723,'Speed Bin B-A'!Q2827)</f>
        <v>0</v>
      </c>
      <c r="R324" s="273">
        <f>SUM('Speed Bin B-A'!R19,'Speed Bin B-A'!R123,'Speed Bin B-A'!R227,'Speed Bin B-A'!R331,'Speed Bin B-A'!R435,'Speed Bin B-A'!R539,'Speed Bin B-A'!R643,'Speed Bin B-A'!R747,'Speed Bin B-A'!R851,'Speed Bin B-A'!R955,'Speed Bin B-A'!R1059,'Speed Bin B-A'!R1163,'Speed Bin B-A'!R1267,'Speed Bin B-A'!R1371,'Speed Bin B-A'!R1475,'Speed Bin B-A'!R1579,'Speed Bin B-A'!R1683,'Speed Bin B-A'!R1787,'Speed Bin B-A'!R1891,'Speed Bin B-A'!R1995,'Speed Bin B-A'!R2099,'Speed Bin B-A'!R2203,'Speed Bin B-A'!R2307,'Speed Bin B-A'!R2411,'Speed Bin B-A'!R2515,'Speed Bin B-A'!R2619,'Speed Bin B-A'!R2723,'Speed Bin B-A'!R2827)</f>
        <v>0</v>
      </c>
      <c r="S324" s="273">
        <f>SUM('Speed Bin B-A'!S19,'Speed Bin B-A'!S123,'Speed Bin B-A'!S227,'Speed Bin B-A'!S331,'Speed Bin B-A'!S435,'Speed Bin B-A'!S539,'Speed Bin B-A'!S643,'Speed Bin B-A'!S747,'Speed Bin B-A'!S851,'Speed Bin B-A'!S955,'Speed Bin B-A'!S1059,'Speed Bin B-A'!S1163,'Speed Bin B-A'!S1267,'Speed Bin B-A'!S1371,'Speed Bin B-A'!S1475,'Speed Bin B-A'!S1579,'Speed Bin B-A'!S1683,'Speed Bin B-A'!S1787,'Speed Bin B-A'!S1891,'Speed Bin B-A'!S1995,'Speed Bin B-A'!S2099,'Speed Bin B-A'!S2203,'Speed Bin B-A'!S2307,'Speed Bin B-A'!S2411,'Speed Bin B-A'!S2515,'Speed Bin B-A'!S2619,'Speed Bin B-A'!S2723,'Speed Bin B-A'!S2827)</f>
        <v>0</v>
      </c>
      <c r="T324" s="273">
        <f>SUM('Speed Bin B-A'!T19,'Speed Bin B-A'!T123,'Speed Bin B-A'!T227,'Speed Bin B-A'!T331,'Speed Bin B-A'!T435,'Speed Bin B-A'!T539,'Speed Bin B-A'!T643,'Speed Bin B-A'!T747,'Speed Bin B-A'!T851,'Speed Bin B-A'!T955,'Speed Bin B-A'!T1059,'Speed Bin B-A'!T1163,'Speed Bin B-A'!T1267,'Speed Bin B-A'!T1371,'Speed Bin B-A'!T1475,'Speed Bin B-A'!T1579,'Speed Bin B-A'!T1683,'Speed Bin B-A'!T1787,'Speed Bin B-A'!T1891,'Speed Bin B-A'!T1995,'Speed Bin B-A'!T2099,'Speed Bin B-A'!T2203,'Speed Bin B-A'!T2307,'Speed Bin B-A'!T2411,'Speed Bin B-A'!T2515,'Speed Bin B-A'!T2619,'Speed Bin B-A'!T2723,'Speed Bin B-A'!T2827)</f>
        <v>0</v>
      </c>
      <c r="U324" s="273">
        <f>SUM('Speed Bin B-A'!U19,'Speed Bin B-A'!U123,'Speed Bin B-A'!U227,'Speed Bin B-A'!U331,'Speed Bin B-A'!U435,'Speed Bin B-A'!U539,'Speed Bin B-A'!U643,'Speed Bin B-A'!U747,'Speed Bin B-A'!U851,'Speed Bin B-A'!U955,'Speed Bin B-A'!U1059,'Speed Bin B-A'!U1163,'Speed Bin B-A'!U1267,'Speed Bin B-A'!U1371,'Speed Bin B-A'!U1475,'Speed Bin B-A'!U1579,'Speed Bin B-A'!U1683,'Speed Bin B-A'!U1787,'Speed Bin B-A'!U1891,'Speed Bin B-A'!U1995,'Speed Bin B-A'!U2099,'Speed Bin B-A'!U2203,'Speed Bin B-A'!U2307,'Speed Bin B-A'!U2411,'Speed Bin B-A'!U2515,'Speed Bin B-A'!U2619,'Speed Bin B-A'!U2723,'Speed Bin B-A'!U2827)</f>
        <v>0</v>
      </c>
      <c r="V324" s="274">
        <f>IFERROR(AVERAGE('Speed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27.804999999999996</v>
      </c>
      <c r="W324" s="274">
        <f>IFERROR(AVERAGE('Speed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31.875</v>
      </c>
      <c r="X324" s="282"/>
      <c r="Y324" s="282"/>
      <c r="Z324" s="272">
        <v>0.33333333333333298</v>
      </c>
      <c r="AA324" s="275">
        <f t="shared" ref="AA324" si="161">SUM(C348:C351)</f>
        <v>25</v>
      </c>
      <c r="AB324" s="275">
        <f t="shared" ref="AB324:AR324" si="162">SUM(D348:D351)</f>
        <v>175</v>
      </c>
      <c r="AC324" s="275">
        <f t="shared" si="162"/>
        <v>546</v>
      </c>
      <c r="AD324" s="275">
        <f t="shared" si="162"/>
        <v>1292</v>
      </c>
      <c r="AE324" s="275">
        <f t="shared" si="162"/>
        <v>638</v>
      </c>
      <c r="AF324" s="275">
        <f t="shared" si="162"/>
        <v>140</v>
      </c>
      <c r="AG324" s="275">
        <f t="shared" si="162"/>
        <v>18</v>
      </c>
      <c r="AH324" s="275">
        <f t="shared" si="162"/>
        <v>3</v>
      </c>
      <c r="AI324" s="275">
        <f t="shared" si="162"/>
        <v>0</v>
      </c>
      <c r="AJ324" s="275">
        <f t="shared" si="162"/>
        <v>0</v>
      </c>
      <c r="AK324" s="275">
        <f t="shared" si="162"/>
        <v>0</v>
      </c>
      <c r="AL324" s="275">
        <f t="shared" si="162"/>
        <v>0</v>
      </c>
      <c r="AM324" s="275">
        <f t="shared" si="162"/>
        <v>0</v>
      </c>
      <c r="AN324" s="275">
        <f t="shared" si="162"/>
        <v>0</v>
      </c>
      <c r="AO324" s="275">
        <f t="shared" si="162"/>
        <v>0</v>
      </c>
      <c r="AP324" s="275">
        <f t="shared" si="162"/>
        <v>0</v>
      </c>
      <c r="AQ324" s="275">
        <f t="shared" si="162"/>
        <v>0</v>
      </c>
      <c r="AR324" s="275">
        <f t="shared" si="162"/>
        <v>0</v>
      </c>
      <c r="AS324" s="275">
        <f>SUM(U348:U351)</f>
        <v>0</v>
      </c>
      <c r="AT324" s="274">
        <f>IFERROR(AVERAGE(V348:V351),"-")</f>
        <v>22.939285714285717</v>
      </c>
      <c r="AU324" s="274">
        <f>IFERROR(AVERAGE(W348:W351),"-")</f>
        <v>27.214146825396824</v>
      </c>
    </row>
    <row r="325" spans="1:47" x14ac:dyDescent="0.25">
      <c r="A325" s="272">
        <v>9.375E-2</v>
      </c>
      <c r="B325" s="273">
        <f>SUM('Speed Bin B-A'!B20,'Speed Bin B-A'!B124,'Speed Bin B-A'!B228,'Speed Bin B-A'!B332,'Speed Bin B-A'!B436,'Speed Bin B-A'!B540,'Speed Bin B-A'!B644,'Speed Bin B-A'!B748,'Speed Bin B-A'!B852,'Speed Bin B-A'!B956,'Speed Bin B-A'!B1060,'Speed Bin B-A'!B1164,'Speed Bin B-A'!B1268,'Speed Bin B-A'!B1372,'Speed Bin B-A'!B1476,'Speed Bin B-A'!B1580,'Speed Bin B-A'!B1684,'Speed Bin B-A'!B1788,'Speed Bin B-A'!B1892,'Speed Bin B-A'!B1996,'Speed Bin B-A'!B2100,'Speed Bin B-A'!B2204,'Speed Bin B-A'!B2308,'Speed Bin B-A'!B2412,'Speed Bin B-A'!B2516,'Speed Bin B-A'!B2620,'Speed Bin B-A'!B2724,'Speed Bin B-A'!B2828)</f>
        <v>132</v>
      </c>
      <c r="C325" s="273">
        <f>SUM('Speed Bin B-A'!C20,'Speed Bin B-A'!C124,'Speed Bin B-A'!C228,'Speed Bin B-A'!C332,'Speed Bin B-A'!C436,'Speed Bin B-A'!C540,'Speed Bin B-A'!C644,'Speed Bin B-A'!C748,'Speed Bin B-A'!C852,'Speed Bin B-A'!C956,'Speed Bin B-A'!C1060,'Speed Bin B-A'!C1164,'Speed Bin B-A'!C1268,'Speed Bin B-A'!C1372,'Speed Bin B-A'!C1476,'Speed Bin B-A'!C1580,'Speed Bin B-A'!C1684,'Speed Bin B-A'!C1788,'Speed Bin B-A'!C1892,'Speed Bin B-A'!C1996,'Speed Bin B-A'!C2100,'Speed Bin B-A'!C2204,'Speed Bin B-A'!C2308,'Speed Bin B-A'!C2412,'Speed Bin B-A'!C2516,'Speed Bin B-A'!C2620,'Speed Bin B-A'!C2724,'Speed Bin B-A'!C2828)</f>
        <v>0</v>
      </c>
      <c r="D325" s="273">
        <f>SUM('Speed Bin B-A'!D20,'Speed Bin B-A'!D124,'Speed Bin B-A'!D228,'Speed Bin B-A'!D332,'Speed Bin B-A'!D436,'Speed Bin B-A'!D540,'Speed Bin B-A'!D644,'Speed Bin B-A'!D748,'Speed Bin B-A'!D852,'Speed Bin B-A'!D956,'Speed Bin B-A'!D1060,'Speed Bin B-A'!D1164,'Speed Bin B-A'!D1268,'Speed Bin B-A'!D1372,'Speed Bin B-A'!D1476,'Speed Bin B-A'!D1580,'Speed Bin B-A'!D1684,'Speed Bin B-A'!D1788,'Speed Bin B-A'!D1892,'Speed Bin B-A'!D1996,'Speed Bin B-A'!D2100,'Speed Bin B-A'!D2204,'Speed Bin B-A'!D2308,'Speed Bin B-A'!D2412,'Speed Bin B-A'!D2516,'Speed Bin B-A'!D2620,'Speed Bin B-A'!D2724,'Speed Bin B-A'!D2828)</f>
        <v>4</v>
      </c>
      <c r="E325" s="273">
        <f>SUM('Speed Bin B-A'!E20,'Speed Bin B-A'!E124,'Speed Bin B-A'!E228,'Speed Bin B-A'!E332,'Speed Bin B-A'!E436,'Speed Bin B-A'!E540,'Speed Bin B-A'!E644,'Speed Bin B-A'!E748,'Speed Bin B-A'!E852,'Speed Bin B-A'!E956,'Speed Bin B-A'!E1060,'Speed Bin B-A'!E1164,'Speed Bin B-A'!E1268,'Speed Bin B-A'!E1372,'Speed Bin B-A'!E1476,'Speed Bin B-A'!E1580,'Speed Bin B-A'!E1684,'Speed Bin B-A'!E1788,'Speed Bin B-A'!E1892,'Speed Bin B-A'!E1996,'Speed Bin B-A'!E2100,'Speed Bin B-A'!E2204,'Speed Bin B-A'!E2308,'Speed Bin B-A'!E2412,'Speed Bin B-A'!E2516,'Speed Bin B-A'!E2620,'Speed Bin B-A'!E2724,'Speed Bin B-A'!E2828)</f>
        <v>4</v>
      </c>
      <c r="F325" s="273">
        <f>SUM('Speed Bin B-A'!F20,'Speed Bin B-A'!F124,'Speed Bin B-A'!F228,'Speed Bin B-A'!F332,'Speed Bin B-A'!F436,'Speed Bin B-A'!F540,'Speed Bin B-A'!F644,'Speed Bin B-A'!F748,'Speed Bin B-A'!F852,'Speed Bin B-A'!F956,'Speed Bin B-A'!F1060,'Speed Bin B-A'!F1164,'Speed Bin B-A'!F1268,'Speed Bin B-A'!F1372,'Speed Bin B-A'!F1476,'Speed Bin B-A'!F1580,'Speed Bin B-A'!F1684,'Speed Bin B-A'!F1788,'Speed Bin B-A'!F1892,'Speed Bin B-A'!F1996,'Speed Bin B-A'!F2100,'Speed Bin B-A'!F2204,'Speed Bin B-A'!F2308,'Speed Bin B-A'!F2412,'Speed Bin B-A'!F2516,'Speed Bin B-A'!F2620,'Speed Bin B-A'!F2724,'Speed Bin B-A'!F2828)</f>
        <v>24</v>
      </c>
      <c r="G325" s="273">
        <f>SUM('Speed Bin B-A'!G20,'Speed Bin B-A'!G124,'Speed Bin B-A'!G228,'Speed Bin B-A'!G332,'Speed Bin B-A'!G436,'Speed Bin B-A'!G540,'Speed Bin B-A'!G644,'Speed Bin B-A'!G748,'Speed Bin B-A'!G852,'Speed Bin B-A'!G956,'Speed Bin B-A'!G1060,'Speed Bin B-A'!G1164,'Speed Bin B-A'!G1268,'Speed Bin B-A'!G1372,'Speed Bin B-A'!G1476,'Speed Bin B-A'!G1580,'Speed Bin B-A'!G1684,'Speed Bin B-A'!G1788,'Speed Bin B-A'!G1892,'Speed Bin B-A'!G1996,'Speed Bin B-A'!G2100,'Speed Bin B-A'!G2204,'Speed Bin B-A'!G2308,'Speed Bin B-A'!G2412,'Speed Bin B-A'!G2516,'Speed Bin B-A'!G2620,'Speed Bin B-A'!G2724,'Speed Bin B-A'!G2828)</f>
        <v>48</v>
      </c>
      <c r="H325" s="273">
        <f>SUM('Speed Bin B-A'!H20,'Speed Bin B-A'!H124,'Speed Bin B-A'!H228,'Speed Bin B-A'!H332,'Speed Bin B-A'!H436,'Speed Bin B-A'!H540,'Speed Bin B-A'!H644,'Speed Bin B-A'!H748,'Speed Bin B-A'!H852,'Speed Bin B-A'!H956,'Speed Bin B-A'!H1060,'Speed Bin B-A'!H1164,'Speed Bin B-A'!H1268,'Speed Bin B-A'!H1372,'Speed Bin B-A'!H1476,'Speed Bin B-A'!H1580,'Speed Bin B-A'!H1684,'Speed Bin B-A'!H1788,'Speed Bin B-A'!H1892,'Speed Bin B-A'!H1996,'Speed Bin B-A'!H2100,'Speed Bin B-A'!H2204,'Speed Bin B-A'!H2308,'Speed Bin B-A'!H2412,'Speed Bin B-A'!H2516,'Speed Bin B-A'!H2620,'Speed Bin B-A'!H2724,'Speed Bin B-A'!H2828)</f>
        <v>36</v>
      </c>
      <c r="I325" s="273">
        <f>SUM('Speed Bin B-A'!I20,'Speed Bin B-A'!I124,'Speed Bin B-A'!I228,'Speed Bin B-A'!I332,'Speed Bin B-A'!I436,'Speed Bin B-A'!I540,'Speed Bin B-A'!I644,'Speed Bin B-A'!I748,'Speed Bin B-A'!I852,'Speed Bin B-A'!I956,'Speed Bin B-A'!I1060,'Speed Bin B-A'!I1164,'Speed Bin B-A'!I1268,'Speed Bin B-A'!I1372,'Speed Bin B-A'!I1476,'Speed Bin B-A'!I1580,'Speed Bin B-A'!I1684,'Speed Bin B-A'!I1788,'Speed Bin B-A'!I1892,'Speed Bin B-A'!I1996,'Speed Bin B-A'!I2100,'Speed Bin B-A'!I2204,'Speed Bin B-A'!I2308,'Speed Bin B-A'!I2412,'Speed Bin B-A'!I2516,'Speed Bin B-A'!I2620,'Speed Bin B-A'!I2724,'Speed Bin B-A'!I2828)</f>
        <v>12</v>
      </c>
      <c r="J325" s="273">
        <f>SUM('Speed Bin B-A'!J20,'Speed Bin B-A'!J124,'Speed Bin B-A'!J228,'Speed Bin B-A'!J332,'Speed Bin B-A'!J436,'Speed Bin B-A'!J540,'Speed Bin B-A'!J644,'Speed Bin B-A'!J748,'Speed Bin B-A'!J852,'Speed Bin B-A'!J956,'Speed Bin B-A'!J1060,'Speed Bin B-A'!J1164,'Speed Bin B-A'!J1268,'Speed Bin B-A'!J1372,'Speed Bin B-A'!J1476,'Speed Bin B-A'!J1580,'Speed Bin B-A'!J1684,'Speed Bin B-A'!J1788,'Speed Bin B-A'!J1892,'Speed Bin B-A'!J1996,'Speed Bin B-A'!J2100,'Speed Bin B-A'!J2204,'Speed Bin B-A'!J2308,'Speed Bin B-A'!J2412,'Speed Bin B-A'!J2516,'Speed Bin B-A'!J2620,'Speed Bin B-A'!J2724,'Speed Bin B-A'!J2828)</f>
        <v>4</v>
      </c>
      <c r="K325" s="273">
        <f>SUM('Speed Bin B-A'!K20,'Speed Bin B-A'!K124,'Speed Bin B-A'!K228,'Speed Bin B-A'!K332,'Speed Bin B-A'!K436,'Speed Bin B-A'!K540,'Speed Bin B-A'!K644,'Speed Bin B-A'!K748,'Speed Bin B-A'!K852,'Speed Bin B-A'!K956,'Speed Bin B-A'!K1060,'Speed Bin B-A'!K1164,'Speed Bin B-A'!K1268,'Speed Bin B-A'!K1372,'Speed Bin B-A'!K1476,'Speed Bin B-A'!K1580,'Speed Bin B-A'!K1684,'Speed Bin B-A'!K1788,'Speed Bin B-A'!K1892,'Speed Bin B-A'!K1996,'Speed Bin B-A'!K2100,'Speed Bin B-A'!K2204,'Speed Bin B-A'!K2308,'Speed Bin B-A'!K2412,'Speed Bin B-A'!K2516,'Speed Bin B-A'!K2620,'Speed Bin B-A'!K2724,'Speed Bin B-A'!K2828)</f>
        <v>0</v>
      </c>
      <c r="L325" s="273">
        <f>SUM('Speed Bin B-A'!L20,'Speed Bin B-A'!L124,'Speed Bin B-A'!L228,'Speed Bin B-A'!L332,'Speed Bin B-A'!L436,'Speed Bin B-A'!L540,'Speed Bin B-A'!L644,'Speed Bin B-A'!L748,'Speed Bin B-A'!L852,'Speed Bin B-A'!L956,'Speed Bin B-A'!L1060,'Speed Bin B-A'!L1164,'Speed Bin B-A'!L1268,'Speed Bin B-A'!L1372,'Speed Bin B-A'!L1476,'Speed Bin B-A'!L1580,'Speed Bin B-A'!L1684,'Speed Bin B-A'!L1788,'Speed Bin B-A'!L1892,'Speed Bin B-A'!L1996,'Speed Bin B-A'!L2100,'Speed Bin B-A'!L2204,'Speed Bin B-A'!L2308,'Speed Bin B-A'!L2412,'Speed Bin B-A'!L2516,'Speed Bin B-A'!L2620,'Speed Bin B-A'!L2724,'Speed Bin B-A'!L2828)</f>
        <v>0</v>
      </c>
      <c r="M325" s="273">
        <f>SUM('Speed Bin B-A'!M20,'Speed Bin B-A'!M124,'Speed Bin B-A'!M228,'Speed Bin B-A'!M332,'Speed Bin B-A'!M436,'Speed Bin B-A'!M540,'Speed Bin B-A'!M644,'Speed Bin B-A'!M748,'Speed Bin B-A'!M852,'Speed Bin B-A'!M956,'Speed Bin B-A'!M1060,'Speed Bin B-A'!M1164,'Speed Bin B-A'!M1268,'Speed Bin B-A'!M1372,'Speed Bin B-A'!M1476,'Speed Bin B-A'!M1580,'Speed Bin B-A'!M1684,'Speed Bin B-A'!M1788,'Speed Bin B-A'!M1892,'Speed Bin B-A'!M1996,'Speed Bin B-A'!M2100,'Speed Bin B-A'!M2204,'Speed Bin B-A'!M2308,'Speed Bin B-A'!M2412,'Speed Bin B-A'!M2516,'Speed Bin B-A'!M2620,'Speed Bin B-A'!M2724,'Speed Bin B-A'!M2828)</f>
        <v>0</v>
      </c>
      <c r="N325" s="273">
        <f>SUM('Speed Bin B-A'!N20,'Speed Bin B-A'!N124,'Speed Bin B-A'!N228,'Speed Bin B-A'!N332,'Speed Bin B-A'!N436,'Speed Bin B-A'!N540,'Speed Bin B-A'!N644,'Speed Bin B-A'!N748,'Speed Bin B-A'!N852,'Speed Bin B-A'!N956,'Speed Bin B-A'!N1060,'Speed Bin B-A'!N1164,'Speed Bin B-A'!N1268,'Speed Bin B-A'!N1372,'Speed Bin B-A'!N1476,'Speed Bin B-A'!N1580,'Speed Bin B-A'!N1684,'Speed Bin B-A'!N1788,'Speed Bin B-A'!N1892,'Speed Bin B-A'!N1996,'Speed Bin B-A'!N2100,'Speed Bin B-A'!N2204,'Speed Bin B-A'!N2308,'Speed Bin B-A'!N2412,'Speed Bin B-A'!N2516,'Speed Bin B-A'!N2620,'Speed Bin B-A'!N2724,'Speed Bin B-A'!N2828)</f>
        <v>0</v>
      </c>
      <c r="O325" s="273">
        <f>SUM('Speed Bin B-A'!O20,'Speed Bin B-A'!O124,'Speed Bin B-A'!O228,'Speed Bin B-A'!O332,'Speed Bin B-A'!O436,'Speed Bin B-A'!O540,'Speed Bin B-A'!O644,'Speed Bin B-A'!O748,'Speed Bin B-A'!O852,'Speed Bin B-A'!O956,'Speed Bin B-A'!O1060,'Speed Bin B-A'!O1164,'Speed Bin B-A'!O1268,'Speed Bin B-A'!O1372,'Speed Bin B-A'!O1476,'Speed Bin B-A'!O1580,'Speed Bin B-A'!O1684,'Speed Bin B-A'!O1788,'Speed Bin B-A'!O1892,'Speed Bin B-A'!O1996,'Speed Bin B-A'!O2100,'Speed Bin B-A'!O2204,'Speed Bin B-A'!O2308,'Speed Bin B-A'!O2412,'Speed Bin B-A'!O2516,'Speed Bin B-A'!O2620,'Speed Bin B-A'!O2724,'Speed Bin B-A'!O2828)</f>
        <v>0</v>
      </c>
      <c r="P325" s="273">
        <f>SUM('Speed Bin B-A'!P20,'Speed Bin B-A'!P124,'Speed Bin B-A'!P228,'Speed Bin B-A'!P332,'Speed Bin B-A'!P436,'Speed Bin B-A'!P540,'Speed Bin B-A'!P644,'Speed Bin B-A'!P748,'Speed Bin B-A'!P852,'Speed Bin B-A'!P956,'Speed Bin B-A'!P1060,'Speed Bin B-A'!P1164,'Speed Bin B-A'!P1268,'Speed Bin B-A'!P1372,'Speed Bin B-A'!P1476,'Speed Bin B-A'!P1580,'Speed Bin B-A'!P1684,'Speed Bin B-A'!P1788,'Speed Bin B-A'!P1892,'Speed Bin B-A'!P1996,'Speed Bin B-A'!P2100,'Speed Bin B-A'!P2204,'Speed Bin B-A'!P2308,'Speed Bin B-A'!P2412,'Speed Bin B-A'!P2516,'Speed Bin B-A'!P2620,'Speed Bin B-A'!P2724,'Speed Bin B-A'!P2828)</f>
        <v>0</v>
      </c>
      <c r="Q325" s="273">
        <f>SUM('Speed Bin B-A'!Q20,'Speed Bin B-A'!Q124,'Speed Bin B-A'!Q228,'Speed Bin B-A'!Q332,'Speed Bin B-A'!Q436,'Speed Bin B-A'!Q540,'Speed Bin B-A'!Q644,'Speed Bin B-A'!Q748,'Speed Bin B-A'!Q852,'Speed Bin B-A'!Q956,'Speed Bin B-A'!Q1060,'Speed Bin B-A'!Q1164,'Speed Bin B-A'!Q1268,'Speed Bin B-A'!Q1372,'Speed Bin B-A'!Q1476,'Speed Bin B-A'!Q1580,'Speed Bin B-A'!Q1684,'Speed Bin B-A'!Q1788,'Speed Bin B-A'!Q1892,'Speed Bin B-A'!Q1996,'Speed Bin B-A'!Q2100,'Speed Bin B-A'!Q2204,'Speed Bin B-A'!Q2308,'Speed Bin B-A'!Q2412,'Speed Bin B-A'!Q2516,'Speed Bin B-A'!Q2620,'Speed Bin B-A'!Q2724,'Speed Bin B-A'!Q2828)</f>
        <v>0</v>
      </c>
      <c r="R325" s="273">
        <f>SUM('Speed Bin B-A'!R20,'Speed Bin B-A'!R124,'Speed Bin B-A'!R228,'Speed Bin B-A'!R332,'Speed Bin B-A'!R436,'Speed Bin B-A'!R540,'Speed Bin B-A'!R644,'Speed Bin B-A'!R748,'Speed Bin B-A'!R852,'Speed Bin B-A'!R956,'Speed Bin B-A'!R1060,'Speed Bin B-A'!R1164,'Speed Bin B-A'!R1268,'Speed Bin B-A'!R1372,'Speed Bin B-A'!R1476,'Speed Bin B-A'!R1580,'Speed Bin B-A'!R1684,'Speed Bin B-A'!R1788,'Speed Bin B-A'!R1892,'Speed Bin B-A'!R1996,'Speed Bin B-A'!R2100,'Speed Bin B-A'!R2204,'Speed Bin B-A'!R2308,'Speed Bin B-A'!R2412,'Speed Bin B-A'!R2516,'Speed Bin B-A'!R2620,'Speed Bin B-A'!R2724,'Speed Bin B-A'!R2828)</f>
        <v>0</v>
      </c>
      <c r="S325" s="273">
        <f>SUM('Speed Bin B-A'!S20,'Speed Bin B-A'!S124,'Speed Bin B-A'!S228,'Speed Bin B-A'!S332,'Speed Bin B-A'!S436,'Speed Bin B-A'!S540,'Speed Bin B-A'!S644,'Speed Bin B-A'!S748,'Speed Bin B-A'!S852,'Speed Bin B-A'!S956,'Speed Bin B-A'!S1060,'Speed Bin B-A'!S1164,'Speed Bin B-A'!S1268,'Speed Bin B-A'!S1372,'Speed Bin B-A'!S1476,'Speed Bin B-A'!S1580,'Speed Bin B-A'!S1684,'Speed Bin B-A'!S1788,'Speed Bin B-A'!S1892,'Speed Bin B-A'!S1996,'Speed Bin B-A'!S2100,'Speed Bin B-A'!S2204,'Speed Bin B-A'!S2308,'Speed Bin B-A'!S2412,'Speed Bin B-A'!S2516,'Speed Bin B-A'!S2620,'Speed Bin B-A'!S2724,'Speed Bin B-A'!S2828)</f>
        <v>0</v>
      </c>
      <c r="T325" s="273">
        <f>SUM('Speed Bin B-A'!T20,'Speed Bin B-A'!T124,'Speed Bin B-A'!T228,'Speed Bin B-A'!T332,'Speed Bin B-A'!T436,'Speed Bin B-A'!T540,'Speed Bin B-A'!T644,'Speed Bin B-A'!T748,'Speed Bin B-A'!T852,'Speed Bin B-A'!T956,'Speed Bin B-A'!T1060,'Speed Bin B-A'!T1164,'Speed Bin B-A'!T1268,'Speed Bin B-A'!T1372,'Speed Bin B-A'!T1476,'Speed Bin B-A'!T1580,'Speed Bin B-A'!T1684,'Speed Bin B-A'!T1788,'Speed Bin B-A'!T1892,'Speed Bin B-A'!T1996,'Speed Bin B-A'!T2100,'Speed Bin B-A'!T2204,'Speed Bin B-A'!T2308,'Speed Bin B-A'!T2412,'Speed Bin B-A'!T2516,'Speed Bin B-A'!T2620,'Speed Bin B-A'!T2724,'Speed Bin B-A'!T2828)</f>
        <v>0</v>
      </c>
      <c r="U325" s="273">
        <f>SUM('Speed Bin B-A'!U20,'Speed Bin B-A'!U124,'Speed Bin B-A'!U228,'Speed Bin B-A'!U332,'Speed Bin B-A'!U436,'Speed Bin B-A'!U540,'Speed Bin B-A'!U644,'Speed Bin B-A'!U748,'Speed Bin B-A'!U852,'Speed Bin B-A'!U956,'Speed Bin B-A'!U1060,'Speed Bin B-A'!U1164,'Speed Bin B-A'!U1268,'Speed Bin B-A'!U1372,'Speed Bin B-A'!U1476,'Speed Bin B-A'!U1580,'Speed Bin B-A'!U1684,'Speed Bin B-A'!U1788,'Speed Bin B-A'!U1892,'Speed Bin B-A'!U1996,'Speed Bin B-A'!U2100,'Speed Bin B-A'!U2204,'Speed Bin B-A'!U2308,'Speed Bin B-A'!U2412,'Speed Bin B-A'!U2516,'Speed Bin B-A'!U2620,'Speed Bin B-A'!U2724,'Speed Bin B-A'!U2828)</f>
        <v>0</v>
      </c>
      <c r="V325" s="274">
        <f>IFERROR(AVERAGE('Speed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29.53</v>
      </c>
      <c r="W325" s="274">
        <f>IFERROR(AVERAGE('Speed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33.5</v>
      </c>
      <c r="X325" s="282"/>
      <c r="Y325" s="282"/>
      <c r="Z325" s="272">
        <v>0.375</v>
      </c>
      <c r="AA325" s="275">
        <f t="shared" ref="AA325" si="163">SUM(C352:C355)</f>
        <v>12</v>
      </c>
      <c r="AB325" s="275">
        <f t="shared" ref="AB325:AR325" si="164">SUM(D352:D355)</f>
        <v>108</v>
      </c>
      <c r="AC325" s="275">
        <f t="shared" si="164"/>
        <v>482</v>
      </c>
      <c r="AD325" s="275">
        <f t="shared" si="164"/>
        <v>1379</v>
      </c>
      <c r="AE325" s="275">
        <f t="shared" si="164"/>
        <v>1027</v>
      </c>
      <c r="AF325" s="275">
        <f t="shared" si="164"/>
        <v>210</v>
      </c>
      <c r="AG325" s="275">
        <f t="shared" si="164"/>
        <v>34</v>
      </c>
      <c r="AH325" s="275">
        <f t="shared" si="164"/>
        <v>10</v>
      </c>
      <c r="AI325" s="275">
        <f t="shared" si="164"/>
        <v>0</v>
      </c>
      <c r="AJ325" s="275">
        <f t="shared" si="164"/>
        <v>1</v>
      </c>
      <c r="AK325" s="275">
        <f t="shared" si="164"/>
        <v>1</v>
      </c>
      <c r="AL325" s="275">
        <f t="shared" si="164"/>
        <v>0</v>
      </c>
      <c r="AM325" s="275">
        <f t="shared" si="164"/>
        <v>0</v>
      </c>
      <c r="AN325" s="275">
        <f t="shared" si="164"/>
        <v>0</v>
      </c>
      <c r="AO325" s="275">
        <f t="shared" si="164"/>
        <v>0</v>
      </c>
      <c r="AP325" s="275">
        <f t="shared" si="164"/>
        <v>0</v>
      </c>
      <c r="AQ325" s="275">
        <f t="shared" si="164"/>
        <v>0</v>
      </c>
      <c r="AR325" s="275">
        <f t="shared" si="164"/>
        <v>0</v>
      </c>
      <c r="AS325" s="275">
        <f>SUM(U352:U355)</f>
        <v>0</v>
      </c>
      <c r="AT325" s="274">
        <f>IFERROR(AVERAGE(V352:V355),"-")</f>
        <v>23.988095238095241</v>
      </c>
      <c r="AU325" s="274">
        <f>IFERROR(AVERAGE(W352:W355),"-")</f>
        <v>28.410714285714288</v>
      </c>
    </row>
    <row r="326" spans="1:47" x14ac:dyDescent="0.25">
      <c r="A326" s="272">
        <v>0.104166666666667</v>
      </c>
      <c r="B326" s="273">
        <f>SUM('Speed Bin B-A'!B21,'Speed Bin B-A'!B125,'Speed Bin B-A'!B229,'Speed Bin B-A'!B333,'Speed Bin B-A'!B437,'Speed Bin B-A'!B541,'Speed Bin B-A'!B645,'Speed Bin B-A'!B749,'Speed Bin B-A'!B853,'Speed Bin B-A'!B957,'Speed Bin B-A'!B1061,'Speed Bin B-A'!B1165,'Speed Bin B-A'!B1269,'Speed Bin B-A'!B1373,'Speed Bin B-A'!B1477,'Speed Bin B-A'!B1581,'Speed Bin B-A'!B1685,'Speed Bin B-A'!B1789,'Speed Bin B-A'!B1893,'Speed Bin B-A'!B1997,'Speed Bin B-A'!B2101,'Speed Bin B-A'!B2205,'Speed Bin B-A'!B2309,'Speed Bin B-A'!B2413,'Speed Bin B-A'!B2517,'Speed Bin B-A'!B2621,'Speed Bin B-A'!B2725,'Speed Bin B-A'!B2829)</f>
        <v>113</v>
      </c>
      <c r="C326" s="273">
        <f>SUM('Speed Bin B-A'!C21,'Speed Bin B-A'!C125,'Speed Bin B-A'!C229,'Speed Bin B-A'!C333,'Speed Bin B-A'!C437,'Speed Bin B-A'!C541,'Speed Bin B-A'!C645,'Speed Bin B-A'!C749,'Speed Bin B-A'!C853,'Speed Bin B-A'!C957,'Speed Bin B-A'!C1061,'Speed Bin B-A'!C1165,'Speed Bin B-A'!C1269,'Speed Bin B-A'!C1373,'Speed Bin B-A'!C1477,'Speed Bin B-A'!C1581,'Speed Bin B-A'!C1685,'Speed Bin B-A'!C1789,'Speed Bin B-A'!C1893,'Speed Bin B-A'!C1997,'Speed Bin B-A'!C2101,'Speed Bin B-A'!C2205,'Speed Bin B-A'!C2309,'Speed Bin B-A'!C2413,'Speed Bin B-A'!C2517,'Speed Bin B-A'!C2621,'Speed Bin B-A'!C2725,'Speed Bin B-A'!C2829)</f>
        <v>0</v>
      </c>
      <c r="D326" s="273">
        <f>SUM('Speed Bin B-A'!D21,'Speed Bin B-A'!D125,'Speed Bin B-A'!D229,'Speed Bin B-A'!D333,'Speed Bin B-A'!D437,'Speed Bin B-A'!D541,'Speed Bin B-A'!D645,'Speed Bin B-A'!D749,'Speed Bin B-A'!D853,'Speed Bin B-A'!D957,'Speed Bin B-A'!D1061,'Speed Bin B-A'!D1165,'Speed Bin B-A'!D1269,'Speed Bin B-A'!D1373,'Speed Bin B-A'!D1477,'Speed Bin B-A'!D1581,'Speed Bin B-A'!D1685,'Speed Bin B-A'!D1789,'Speed Bin B-A'!D1893,'Speed Bin B-A'!D1997,'Speed Bin B-A'!D2101,'Speed Bin B-A'!D2205,'Speed Bin B-A'!D2309,'Speed Bin B-A'!D2413,'Speed Bin B-A'!D2517,'Speed Bin B-A'!D2621,'Speed Bin B-A'!D2725,'Speed Bin B-A'!D2829)</f>
        <v>2</v>
      </c>
      <c r="E326" s="273">
        <f>SUM('Speed Bin B-A'!E21,'Speed Bin B-A'!E125,'Speed Bin B-A'!E229,'Speed Bin B-A'!E333,'Speed Bin B-A'!E437,'Speed Bin B-A'!E541,'Speed Bin B-A'!E645,'Speed Bin B-A'!E749,'Speed Bin B-A'!E853,'Speed Bin B-A'!E957,'Speed Bin B-A'!E1061,'Speed Bin B-A'!E1165,'Speed Bin B-A'!E1269,'Speed Bin B-A'!E1373,'Speed Bin B-A'!E1477,'Speed Bin B-A'!E1581,'Speed Bin B-A'!E1685,'Speed Bin B-A'!E1789,'Speed Bin B-A'!E1893,'Speed Bin B-A'!E1997,'Speed Bin B-A'!E2101,'Speed Bin B-A'!E2205,'Speed Bin B-A'!E2309,'Speed Bin B-A'!E2413,'Speed Bin B-A'!E2517,'Speed Bin B-A'!E2621,'Speed Bin B-A'!E2725,'Speed Bin B-A'!E2829)</f>
        <v>2</v>
      </c>
      <c r="F326" s="273">
        <f>SUM('Speed Bin B-A'!F21,'Speed Bin B-A'!F125,'Speed Bin B-A'!F229,'Speed Bin B-A'!F333,'Speed Bin B-A'!F437,'Speed Bin B-A'!F541,'Speed Bin B-A'!F645,'Speed Bin B-A'!F749,'Speed Bin B-A'!F853,'Speed Bin B-A'!F957,'Speed Bin B-A'!F1061,'Speed Bin B-A'!F1165,'Speed Bin B-A'!F1269,'Speed Bin B-A'!F1373,'Speed Bin B-A'!F1477,'Speed Bin B-A'!F1581,'Speed Bin B-A'!F1685,'Speed Bin B-A'!F1789,'Speed Bin B-A'!F1893,'Speed Bin B-A'!F1997,'Speed Bin B-A'!F2101,'Speed Bin B-A'!F2205,'Speed Bin B-A'!F2309,'Speed Bin B-A'!F2413,'Speed Bin B-A'!F2517,'Speed Bin B-A'!F2621,'Speed Bin B-A'!F2725,'Speed Bin B-A'!F2829)</f>
        <v>29</v>
      </c>
      <c r="G326" s="273">
        <f>SUM('Speed Bin B-A'!G21,'Speed Bin B-A'!G125,'Speed Bin B-A'!G229,'Speed Bin B-A'!G333,'Speed Bin B-A'!G437,'Speed Bin B-A'!G541,'Speed Bin B-A'!G645,'Speed Bin B-A'!G749,'Speed Bin B-A'!G853,'Speed Bin B-A'!G957,'Speed Bin B-A'!G1061,'Speed Bin B-A'!G1165,'Speed Bin B-A'!G1269,'Speed Bin B-A'!G1373,'Speed Bin B-A'!G1477,'Speed Bin B-A'!G1581,'Speed Bin B-A'!G1685,'Speed Bin B-A'!G1789,'Speed Bin B-A'!G1893,'Speed Bin B-A'!G1997,'Speed Bin B-A'!G2101,'Speed Bin B-A'!G2205,'Speed Bin B-A'!G2309,'Speed Bin B-A'!G2413,'Speed Bin B-A'!G2517,'Speed Bin B-A'!G2621,'Speed Bin B-A'!G2725,'Speed Bin B-A'!G2829)</f>
        <v>52</v>
      </c>
      <c r="H326" s="273">
        <f>SUM('Speed Bin B-A'!H21,'Speed Bin B-A'!H125,'Speed Bin B-A'!H229,'Speed Bin B-A'!H333,'Speed Bin B-A'!H437,'Speed Bin B-A'!H541,'Speed Bin B-A'!H645,'Speed Bin B-A'!H749,'Speed Bin B-A'!H853,'Speed Bin B-A'!H957,'Speed Bin B-A'!H1061,'Speed Bin B-A'!H1165,'Speed Bin B-A'!H1269,'Speed Bin B-A'!H1373,'Speed Bin B-A'!H1477,'Speed Bin B-A'!H1581,'Speed Bin B-A'!H1685,'Speed Bin B-A'!H1789,'Speed Bin B-A'!H1893,'Speed Bin B-A'!H1997,'Speed Bin B-A'!H2101,'Speed Bin B-A'!H2205,'Speed Bin B-A'!H2309,'Speed Bin B-A'!H2413,'Speed Bin B-A'!H2517,'Speed Bin B-A'!H2621,'Speed Bin B-A'!H2725,'Speed Bin B-A'!H2829)</f>
        <v>20</v>
      </c>
      <c r="I326" s="273">
        <f>SUM('Speed Bin B-A'!I21,'Speed Bin B-A'!I125,'Speed Bin B-A'!I229,'Speed Bin B-A'!I333,'Speed Bin B-A'!I437,'Speed Bin B-A'!I541,'Speed Bin B-A'!I645,'Speed Bin B-A'!I749,'Speed Bin B-A'!I853,'Speed Bin B-A'!I957,'Speed Bin B-A'!I1061,'Speed Bin B-A'!I1165,'Speed Bin B-A'!I1269,'Speed Bin B-A'!I1373,'Speed Bin B-A'!I1477,'Speed Bin B-A'!I1581,'Speed Bin B-A'!I1685,'Speed Bin B-A'!I1789,'Speed Bin B-A'!I1893,'Speed Bin B-A'!I1997,'Speed Bin B-A'!I2101,'Speed Bin B-A'!I2205,'Speed Bin B-A'!I2309,'Speed Bin B-A'!I2413,'Speed Bin B-A'!I2517,'Speed Bin B-A'!I2621,'Speed Bin B-A'!I2725,'Speed Bin B-A'!I2829)</f>
        <v>5</v>
      </c>
      <c r="J326" s="273">
        <f>SUM('Speed Bin B-A'!J21,'Speed Bin B-A'!J125,'Speed Bin B-A'!J229,'Speed Bin B-A'!J333,'Speed Bin B-A'!J437,'Speed Bin B-A'!J541,'Speed Bin B-A'!J645,'Speed Bin B-A'!J749,'Speed Bin B-A'!J853,'Speed Bin B-A'!J957,'Speed Bin B-A'!J1061,'Speed Bin B-A'!J1165,'Speed Bin B-A'!J1269,'Speed Bin B-A'!J1373,'Speed Bin B-A'!J1477,'Speed Bin B-A'!J1581,'Speed Bin B-A'!J1685,'Speed Bin B-A'!J1789,'Speed Bin B-A'!J1893,'Speed Bin B-A'!J1997,'Speed Bin B-A'!J2101,'Speed Bin B-A'!J2205,'Speed Bin B-A'!J2309,'Speed Bin B-A'!J2413,'Speed Bin B-A'!J2517,'Speed Bin B-A'!J2621,'Speed Bin B-A'!J2725,'Speed Bin B-A'!J2829)</f>
        <v>3</v>
      </c>
      <c r="K326" s="273">
        <f>SUM('Speed Bin B-A'!K21,'Speed Bin B-A'!K125,'Speed Bin B-A'!K229,'Speed Bin B-A'!K333,'Speed Bin B-A'!K437,'Speed Bin B-A'!K541,'Speed Bin B-A'!K645,'Speed Bin B-A'!K749,'Speed Bin B-A'!K853,'Speed Bin B-A'!K957,'Speed Bin B-A'!K1061,'Speed Bin B-A'!K1165,'Speed Bin B-A'!K1269,'Speed Bin B-A'!K1373,'Speed Bin B-A'!K1477,'Speed Bin B-A'!K1581,'Speed Bin B-A'!K1685,'Speed Bin B-A'!K1789,'Speed Bin B-A'!K1893,'Speed Bin B-A'!K1997,'Speed Bin B-A'!K2101,'Speed Bin B-A'!K2205,'Speed Bin B-A'!K2309,'Speed Bin B-A'!K2413,'Speed Bin B-A'!K2517,'Speed Bin B-A'!K2621,'Speed Bin B-A'!K2725,'Speed Bin B-A'!K2829)</f>
        <v>0</v>
      </c>
      <c r="L326" s="273">
        <f>SUM('Speed Bin B-A'!L21,'Speed Bin B-A'!L125,'Speed Bin B-A'!L229,'Speed Bin B-A'!L333,'Speed Bin B-A'!L437,'Speed Bin B-A'!L541,'Speed Bin B-A'!L645,'Speed Bin B-A'!L749,'Speed Bin B-A'!L853,'Speed Bin B-A'!L957,'Speed Bin B-A'!L1061,'Speed Bin B-A'!L1165,'Speed Bin B-A'!L1269,'Speed Bin B-A'!L1373,'Speed Bin B-A'!L1477,'Speed Bin B-A'!L1581,'Speed Bin B-A'!L1685,'Speed Bin B-A'!L1789,'Speed Bin B-A'!L1893,'Speed Bin B-A'!L1997,'Speed Bin B-A'!L2101,'Speed Bin B-A'!L2205,'Speed Bin B-A'!L2309,'Speed Bin B-A'!L2413,'Speed Bin B-A'!L2517,'Speed Bin B-A'!L2621,'Speed Bin B-A'!L2725,'Speed Bin B-A'!L2829)</f>
        <v>0</v>
      </c>
      <c r="M326" s="273">
        <f>SUM('Speed Bin B-A'!M21,'Speed Bin B-A'!M125,'Speed Bin B-A'!M229,'Speed Bin B-A'!M333,'Speed Bin B-A'!M437,'Speed Bin B-A'!M541,'Speed Bin B-A'!M645,'Speed Bin B-A'!M749,'Speed Bin B-A'!M853,'Speed Bin B-A'!M957,'Speed Bin B-A'!M1061,'Speed Bin B-A'!M1165,'Speed Bin B-A'!M1269,'Speed Bin B-A'!M1373,'Speed Bin B-A'!M1477,'Speed Bin B-A'!M1581,'Speed Bin B-A'!M1685,'Speed Bin B-A'!M1789,'Speed Bin B-A'!M1893,'Speed Bin B-A'!M1997,'Speed Bin B-A'!M2101,'Speed Bin B-A'!M2205,'Speed Bin B-A'!M2309,'Speed Bin B-A'!M2413,'Speed Bin B-A'!M2517,'Speed Bin B-A'!M2621,'Speed Bin B-A'!M2725,'Speed Bin B-A'!M2829)</f>
        <v>0</v>
      </c>
      <c r="N326" s="273">
        <f>SUM('Speed Bin B-A'!N21,'Speed Bin B-A'!N125,'Speed Bin B-A'!N229,'Speed Bin B-A'!N333,'Speed Bin B-A'!N437,'Speed Bin B-A'!N541,'Speed Bin B-A'!N645,'Speed Bin B-A'!N749,'Speed Bin B-A'!N853,'Speed Bin B-A'!N957,'Speed Bin B-A'!N1061,'Speed Bin B-A'!N1165,'Speed Bin B-A'!N1269,'Speed Bin B-A'!N1373,'Speed Bin B-A'!N1477,'Speed Bin B-A'!N1581,'Speed Bin B-A'!N1685,'Speed Bin B-A'!N1789,'Speed Bin B-A'!N1893,'Speed Bin B-A'!N1997,'Speed Bin B-A'!N2101,'Speed Bin B-A'!N2205,'Speed Bin B-A'!N2309,'Speed Bin B-A'!N2413,'Speed Bin B-A'!N2517,'Speed Bin B-A'!N2621,'Speed Bin B-A'!N2725,'Speed Bin B-A'!N2829)</f>
        <v>0</v>
      </c>
      <c r="O326" s="273">
        <f>SUM('Speed Bin B-A'!O21,'Speed Bin B-A'!O125,'Speed Bin B-A'!O229,'Speed Bin B-A'!O333,'Speed Bin B-A'!O437,'Speed Bin B-A'!O541,'Speed Bin B-A'!O645,'Speed Bin B-A'!O749,'Speed Bin B-A'!O853,'Speed Bin B-A'!O957,'Speed Bin B-A'!O1061,'Speed Bin B-A'!O1165,'Speed Bin B-A'!O1269,'Speed Bin B-A'!O1373,'Speed Bin B-A'!O1477,'Speed Bin B-A'!O1581,'Speed Bin B-A'!O1685,'Speed Bin B-A'!O1789,'Speed Bin B-A'!O1893,'Speed Bin B-A'!O1997,'Speed Bin B-A'!O2101,'Speed Bin B-A'!O2205,'Speed Bin B-A'!O2309,'Speed Bin B-A'!O2413,'Speed Bin B-A'!O2517,'Speed Bin B-A'!O2621,'Speed Bin B-A'!O2725,'Speed Bin B-A'!O2829)</f>
        <v>0</v>
      </c>
      <c r="P326" s="273">
        <f>SUM('Speed Bin B-A'!P21,'Speed Bin B-A'!P125,'Speed Bin B-A'!P229,'Speed Bin B-A'!P333,'Speed Bin B-A'!P437,'Speed Bin B-A'!P541,'Speed Bin B-A'!P645,'Speed Bin B-A'!P749,'Speed Bin B-A'!P853,'Speed Bin B-A'!P957,'Speed Bin B-A'!P1061,'Speed Bin B-A'!P1165,'Speed Bin B-A'!P1269,'Speed Bin B-A'!P1373,'Speed Bin B-A'!P1477,'Speed Bin B-A'!P1581,'Speed Bin B-A'!P1685,'Speed Bin B-A'!P1789,'Speed Bin B-A'!P1893,'Speed Bin B-A'!P1997,'Speed Bin B-A'!P2101,'Speed Bin B-A'!P2205,'Speed Bin B-A'!P2309,'Speed Bin B-A'!P2413,'Speed Bin B-A'!P2517,'Speed Bin B-A'!P2621,'Speed Bin B-A'!P2725,'Speed Bin B-A'!P2829)</f>
        <v>0</v>
      </c>
      <c r="Q326" s="273">
        <f>SUM('Speed Bin B-A'!Q21,'Speed Bin B-A'!Q125,'Speed Bin B-A'!Q229,'Speed Bin B-A'!Q333,'Speed Bin B-A'!Q437,'Speed Bin B-A'!Q541,'Speed Bin B-A'!Q645,'Speed Bin B-A'!Q749,'Speed Bin B-A'!Q853,'Speed Bin B-A'!Q957,'Speed Bin B-A'!Q1061,'Speed Bin B-A'!Q1165,'Speed Bin B-A'!Q1269,'Speed Bin B-A'!Q1373,'Speed Bin B-A'!Q1477,'Speed Bin B-A'!Q1581,'Speed Bin B-A'!Q1685,'Speed Bin B-A'!Q1789,'Speed Bin B-A'!Q1893,'Speed Bin B-A'!Q1997,'Speed Bin B-A'!Q2101,'Speed Bin B-A'!Q2205,'Speed Bin B-A'!Q2309,'Speed Bin B-A'!Q2413,'Speed Bin B-A'!Q2517,'Speed Bin B-A'!Q2621,'Speed Bin B-A'!Q2725,'Speed Bin B-A'!Q2829)</f>
        <v>0</v>
      </c>
      <c r="R326" s="273">
        <f>SUM('Speed Bin B-A'!R21,'Speed Bin B-A'!R125,'Speed Bin B-A'!R229,'Speed Bin B-A'!R333,'Speed Bin B-A'!R437,'Speed Bin B-A'!R541,'Speed Bin B-A'!R645,'Speed Bin B-A'!R749,'Speed Bin B-A'!R853,'Speed Bin B-A'!R957,'Speed Bin B-A'!R1061,'Speed Bin B-A'!R1165,'Speed Bin B-A'!R1269,'Speed Bin B-A'!R1373,'Speed Bin B-A'!R1477,'Speed Bin B-A'!R1581,'Speed Bin B-A'!R1685,'Speed Bin B-A'!R1789,'Speed Bin B-A'!R1893,'Speed Bin B-A'!R1997,'Speed Bin B-A'!R2101,'Speed Bin B-A'!R2205,'Speed Bin B-A'!R2309,'Speed Bin B-A'!R2413,'Speed Bin B-A'!R2517,'Speed Bin B-A'!R2621,'Speed Bin B-A'!R2725,'Speed Bin B-A'!R2829)</f>
        <v>0</v>
      </c>
      <c r="S326" s="273">
        <f>SUM('Speed Bin B-A'!S21,'Speed Bin B-A'!S125,'Speed Bin B-A'!S229,'Speed Bin B-A'!S333,'Speed Bin B-A'!S437,'Speed Bin B-A'!S541,'Speed Bin B-A'!S645,'Speed Bin B-A'!S749,'Speed Bin B-A'!S853,'Speed Bin B-A'!S957,'Speed Bin B-A'!S1061,'Speed Bin B-A'!S1165,'Speed Bin B-A'!S1269,'Speed Bin B-A'!S1373,'Speed Bin B-A'!S1477,'Speed Bin B-A'!S1581,'Speed Bin B-A'!S1685,'Speed Bin B-A'!S1789,'Speed Bin B-A'!S1893,'Speed Bin B-A'!S1997,'Speed Bin B-A'!S2101,'Speed Bin B-A'!S2205,'Speed Bin B-A'!S2309,'Speed Bin B-A'!S2413,'Speed Bin B-A'!S2517,'Speed Bin B-A'!S2621,'Speed Bin B-A'!S2725,'Speed Bin B-A'!S2829)</f>
        <v>0</v>
      </c>
      <c r="T326" s="273">
        <f>SUM('Speed Bin B-A'!T21,'Speed Bin B-A'!T125,'Speed Bin B-A'!T229,'Speed Bin B-A'!T333,'Speed Bin B-A'!T437,'Speed Bin B-A'!T541,'Speed Bin B-A'!T645,'Speed Bin B-A'!T749,'Speed Bin B-A'!T853,'Speed Bin B-A'!T957,'Speed Bin B-A'!T1061,'Speed Bin B-A'!T1165,'Speed Bin B-A'!T1269,'Speed Bin B-A'!T1373,'Speed Bin B-A'!T1477,'Speed Bin B-A'!T1581,'Speed Bin B-A'!T1685,'Speed Bin B-A'!T1789,'Speed Bin B-A'!T1893,'Speed Bin B-A'!T1997,'Speed Bin B-A'!T2101,'Speed Bin B-A'!T2205,'Speed Bin B-A'!T2309,'Speed Bin B-A'!T2413,'Speed Bin B-A'!T2517,'Speed Bin B-A'!T2621,'Speed Bin B-A'!T2725,'Speed Bin B-A'!T2829)</f>
        <v>0</v>
      </c>
      <c r="U326" s="273">
        <f>SUM('Speed Bin B-A'!U21,'Speed Bin B-A'!U125,'Speed Bin B-A'!U229,'Speed Bin B-A'!U333,'Speed Bin B-A'!U437,'Speed Bin B-A'!U541,'Speed Bin B-A'!U645,'Speed Bin B-A'!U749,'Speed Bin B-A'!U853,'Speed Bin B-A'!U957,'Speed Bin B-A'!U1061,'Speed Bin B-A'!U1165,'Speed Bin B-A'!U1269,'Speed Bin B-A'!U1373,'Speed Bin B-A'!U1477,'Speed Bin B-A'!U1581,'Speed Bin B-A'!U1685,'Speed Bin B-A'!U1789,'Speed Bin B-A'!U1893,'Speed Bin B-A'!U1997,'Speed Bin B-A'!U2101,'Speed Bin B-A'!U2205,'Speed Bin B-A'!U2309,'Speed Bin B-A'!U2413,'Speed Bin B-A'!U2517,'Speed Bin B-A'!U2621,'Speed Bin B-A'!U2725,'Speed Bin B-A'!U2829)</f>
        <v>0</v>
      </c>
      <c r="V326" s="274">
        <f>IFERROR(AVERAGE('Speed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26.878947368421056</v>
      </c>
      <c r="W326" s="274">
        <f>IFERROR(AVERAGE('Speed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31.733333333333334</v>
      </c>
      <c r="X326" s="282"/>
      <c r="Y326" s="282"/>
      <c r="Z326" s="272">
        <v>0.41666666666666702</v>
      </c>
      <c r="AA326" s="275">
        <f t="shared" ref="AA326" si="165">SUM(C356:C359)</f>
        <v>14</v>
      </c>
      <c r="AB326" s="275">
        <f t="shared" ref="AB326:AR326" si="166">SUM(D356:D359)</f>
        <v>127</v>
      </c>
      <c r="AC326" s="275">
        <f t="shared" si="166"/>
        <v>510</v>
      </c>
      <c r="AD326" s="275">
        <f t="shared" si="166"/>
        <v>1653</v>
      </c>
      <c r="AE326" s="275">
        <f t="shared" si="166"/>
        <v>1351</v>
      </c>
      <c r="AF326" s="275">
        <f t="shared" si="166"/>
        <v>297</v>
      </c>
      <c r="AG326" s="275">
        <f t="shared" si="166"/>
        <v>42</v>
      </c>
      <c r="AH326" s="275">
        <f t="shared" si="166"/>
        <v>14</v>
      </c>
      <c r="AI326" s="275">
        <f t="shared" si="166"/>
        <v>1</v>
      </c>
      <c r="AJ326" s="275">
        <f t="shared" si="166"/>
        <v>0</v>
      </c>
      <c r="AK326" s="275">
        <f t="shared" si="166"/>
        <v>0</v>
      </c>
      <c r="AL326" s="275">
        <f t="shared" si="166"/>
        <v>0</v>
      </c>
      <c r="AM326" s="275">
        <f t="shared" si="166"/>
        <v>0</v>
      </c>
      <c r="AN326" s="275">
        <f t="shared" si="166"/>
        <v>0</v>
      </c>
      <c r="AO326" s="275">
        <f t="shared" si="166"/>
        <v>0</v>
      </c>
      <c r="AP326" s="275">
        <f t="shared" si="166"/>
        <v>0</v>
      </c>
      <c r="AQ326" s="275">
        <f t="shared" si="166"/>
        <v>0</v>
      </c>
      <c r="AR326" s="275">
        <f t="shared" si="166"/>
        <v>0</v>
      </c>
      <c r="AS326" s="275">
        <f>SUM(U356:U359)</f>
        <v>0</v>
      </c>
      <c r="AT326" s="274">
        <f>IFERROR(AVERAGE(V356:V359),"-")</f>
        <v>24.240476190476191</v>
      </c>
      <c r="AU326" s="274">
        <f>IFERROR(AVERAGE(W356:W359),"-")</f>
        <v>28.705952380952379</v>
      </c>
    </row>
    <row r="327" spans="1:47" x14ac:dyDescent="0.25">
      <c r="A327" s="272">
        <v>0.114583333333333</v>
      </c>
      <c r="B327" s="273">
        <f>SUM('Speed Bin B-A'!B22,'Speed Bin B-A'!B126,'Speed Bin B-A'!B230,'Speed Bin B-A'!B334,'Speed Bin B-A'!B438,'Speed Bin B-A'!B542,'Speed Bin B-A'!B646,'Speed Bin B-A'!B750,'Speed Bin B-A'!B854,'Speed Bin B-A'!B958,'Speed Bin B-A'!B1062,'Speed Bin B-A'!B1166,'Speed Bin B-A'!B1270,'Speed Bin B-A'!B1374,'Speed Bin B-A'!B1478,'Speed Bin B-A'!B1582,'Speed Bin B-A'!B1686,'Speed Bin B-A'!B1790,'Speed Bin B-A'!B1894,'Speed Bin B-A'!B1998,'Speed Bin B-A'!B2102,'Speed Bin B-A'!B2206,'Speed Bin B-A'!B2310,'Speed Bin B-A'!B2414,'Speed Bin B-A'!B2518,'Speed Bin B-A'!B2622,'Speed Bin B-A'!B2726,'Speed Bin B-A'!B2830)</f>
        <v>89</v>
      </c>
      <c r="C327" s="273">
        <f>SUM('Speed Bin B-A'!C22,'Speed Bin B-A'!C126,'Speed Bin B-A'!C230,'Speed Bin B-A'!C334,'Speed Bin B-A'!C438,'Speed Bin B-A'!C542,'Speed Bin B-A'!C646,'Speed Bin B-A'!C750,'Speed Bin B-A'!C854,'Speed Bin B-A'!C958,'Speed Bin B-A'!C1062,'Speed Bin B-A'!C1166,'Speed Bin B-A'!C1270,'Speed Bin B-A'!C1374,'Speed Bin B-A'!C1478,'Speed Bin B-A'!C1582,'Speed Bin B-A'!C1686,'Speed Bin B-A'!C1790,'Speed Bin B-A'!C1894,'Speed Bin B-A'!C1998,'Speed Bin B-A'!C2102,'Speed Bin B-A'!C2206,'Speed Bin B-A'!C2310,'Speed Bin B-A'!C2414,'Speed Bin B-A'!C2518,'Speed Bin B-A'!C2622,'Speed Bin B-A'!C2726,'Speed Bin B-A'!C2830)</f>
        <v>1</v>
      </c>
      <c r="D327" s="273">
        <f>SUM('Speed Bin B-A'!D22,'Speed Bin B-A'!D126,'Speed Bin B-A'!D230,'Speed Bin B-A'!D334,'Speed Bin B-A'!D438,'Speed Bin B-A'!D542,'Speed Bin B-A'!D646,'Speed Bin B-A'!D750,'Speed Bin B-A'!D854,'Speed Bin B-A'!D958,'Speed Bin B-A'!D1062,'Speed Bin B-A'!D1166,'Speed Bin B-A'!D1270,'Speed Bin B-A'!D1374,'Speed Bin B-A'!D1478,'Speed Bin B-A'!D1582,'Speed Bin B-A'!D1686,'Speed Bin B-A'!D1790,'Speed Bin B-A'!D1894,'Speed Bin B-A'!D1998,'Speed Bin B-A'!D2102,'Speed Bin B-A'!D2206,'Speed Bin B-A'!D2310,'Speed Bin B-A'!D2414,'Speed Bin B-A'!D2518,'Speed Bin B-A'!D2622,'Speed Bin B-A'!D2726,'Speed Bin B-A'!D2830)</f>
        <v>4</v>
      </c>
      <c r="E327" s="273">
        <f>SUM('Speed Bin B-A'!E22,'Speed Bin B-A'!E126,'Speed Bin B-A'!E230,'Speed Bin B-A'!E334,'Speed Bin B-A'!E438,'Speed Bin B-A'!E542,'Speed Bin B-A'!E646,'Speed Bin B-A'!E750,'Speed Bin B-A'!E854,'Speed Bin B-A'!E958,'Speed Bin B-A'!E1062,'Speed Bin B-A'!E1166,'Speed Bin B-A'!E1270,'Speed Bin B-A'!E1374,'Speed Bin B-A'!E1478,'Speed Bin B-A'!E1582,'Speed Bin B-A'!E1686,'Speed Bin B-A'!E1790,'Speed Bin B-A'!E1894,'Speed Bin B-A'!E1998,'Speed Bin B-A'!E2102,'Speed Bin B-A'!E2206,'Speed Bin B-A'!E2310,'Speed Bin B-A'!E2414,'Speed Bin B-A'!E2518,'Speed Bin B-A'!E2622,'Speed Bin B-A'!E2726,'Speed Bin B-A'!E2830)</f>
        <v>0</v>
      </c>
      <c r="F327" s="273">
        <f>SUM('Speed Bin B-A'!F22,'Speed Bin B-A'!F126,'Speed Bin B-A'!F230,'Speed Bin B-A'!F334,'Speed Bin B-A'!F438,'Speed Bin B-A'!F542,'Speed Bin B-A'!F646,'Speed Bin B-A'!F750,'Speed Bin B-A'!F854,'Speed Bin B-A'!F958,'Speed Bin B-A'!F1062,'Speed Bin B-A'!F1166,'Speed Bin B-A'!F1270,'Speed Bin B-A'!F1374,'Speed Bin B-A'!F1478,'Speed Bin B-A'!F1582,'Speed Bin B-A'!F1686,'Speed Bin B-A'!F1790,'Speed Bin B-A'!F1894,'Speed Bin B-A'!F1998,'Speed Bin B-A'!F2102,'Speed Bin B-A'!F2206,'Speed Bin B-A'!F2310,'Speed Bin B-A'!F2414,'Speed Bin B-A'!F2518,'Speed Bin B-A'!F2622,'Speed Bin B-A'!F2726,'Speed Bin B-A'!F2830)</f>
        <v>9</v>
      </c>
      <c r="G327" s="273">
        <f>SUM('Speed Bin B-A'!G22,'Speed Bin B-A'!G126,'Speed Bin B-A'!G230,'Speed Bin B-A'!G334,'Speed Bin B-A'!G438,'Speed Bin B-A'!G542,'Speed Bin B-A'!G646,'Speed Bin B-A'!G750,'Speed Bin B-A'!G854,'Speed Bin B-A'!G958,'Speed Bin B-A'!G1062,'Speed Bin B-A'!G1166,'Speed Bin B-A'!G1270,'Speed Bin B-A'!G1374,'Speed Bin B-A'!G1478,'Speed Bin B-A'!G1582,'Speed Bin B-A'!G1686,'Speed Bin B-A'!G1790,'Speed Bin B-A'!G1894,'Speed Bin B-A'!G1998,'Speed Bin B-A'!G2102,'Speed Bin B-A'!G2206,'Speed Bin B-A'!G2310,'Speed Bin B-A'!G2414,'Speed Bin B-A'!G2518,'Speed Bin B-A'!G2622,'Speed Bin B-A'!G2726,'Speed Bin B-A'!G2830)</f>
        <v>46</v>
      </c>
      <c r="H327" s="273">
        <f>SUM('Speed Bin B-A'!H22,'Speed Bin B-A'!H126,'Speed Bin B-A'!H230,'Speed Bin B-A'!H334,'Speed Bin B-A'!H438,'Speed Bin B-A'!H542,'Speed Bin B-A'!H646,'Speed Bin B-A'!H750,'Speed Bin B-A'!H854,'Speed Bin B-A'!H958,'Speed Bin B-A'!H1062,'Speed Bin B-A'!H1166,'Speed Bin B-A'!H1270,'Speed Bin B-A'!H1374,'Speed Bin B-A'!H1478,'Speed Bin B-A'!H1582,'Speed Bin B-A'!H1686,'Speed Bin B-A'!H1790,'Speed Bin B-A'!H1894,'Speed Bin B-A'!H1998,'Speed Bin B-A'!H2102,'Speed Bin B-A'!H2206,'Speed Bin B-A'!H2310,'Speed Bin B-A'!H2414,'Speed Bin B-A'!H2518,'Speed Bin B-A'!H2622,'Speed Bin B-A'!H2726,'Speed Bin B-A'!H2830)</f>
        <v>18</v>
      </c>
      <c r="I327" s="273">
        <f>SUM('Speed Bin B-A'!I22,'Speed Bin B-A'!I126,'Speed Bin B-A'!I230,'Speed Bin B-A'!I334,'Speed Bin B-A'!I438,'Speed Bin B-A'!I542,'Speed Bin B-A'!I646,'Speed Bin B-A'!I750,'Speed Bin B-A'!I854,'Speed Bin B-A'!I958,'Speed Bin B-A'!I1062,'Speed Bin B-A'!I1166,'Speed Bin B-A'!I1270,'Speed Bin B-A'!I1374,'Speed Bin B-A'!I1478,'Speed Bin B-A'!I1582,'Speed Bin B-A'!I1686,'Speed Bin B-A'!I1790,'Speed Bin B-A'!I1894,'Speed Bin B-A'!I1998,'Speed Bin B-A'!I2102,'Speed Bin B-A'!I2206,'Speed Bin B-A'!I2310,'Speed Bin B-A'!I2414,'Speed Bin B-A'!I2518,'Speed Bin B-A'!I2622,'Speed Bin B-A'!I2726,'Speed Bin B-A'!I2830)</f>
        <v>8</v>
      </c>
      <c r="J327" s="273">
        <f>SUM('Speed Bin B-A'!J22,'Speed Bin B-A'!J126,'Speed Bin B-A'!J230,'Speed Bin B-A'!J334,'Speed Bin B-A'!J438,'Speed Bin B-A'!J542,'Speed Bin B-A'!J646,'Speed Bin B-A'!J750,'Speed Bin B-A'!J854,'Speed Bin B-A'!J958,'Speed Bin B-A'!J1062,'Speed Bin B-A'!J1166,'Speed Bin B-A'!J1270,'Speed Bin B-A'!J1374,'Speed Bin B-A'!J1478,'Speed Bin B-A'!J1582,'Speed Bin B-A'!J1686,'Speed Bin B-A'!J1790,'Speed Bin B-A'!J1894,'Speed Bin B-A'!J1998,'Speed Bin B-A'!J2102,'Speed Bin B-A'!J2206,'Speed Bin B-A'!J2310,'Speed Bin B-A'!J2414,'Speed Bin B-A'!J2518,'Speed Bin B-A'!J2622,'Speed Bin B-A'!J2726,'Speed Bin B-A'!J2830)</f>
        <v>2</v>
      </c>
      <c r="K327" s="273">
        <f>SUM('Speed Bin B-A'!K22,'Speed Bin B-A'!K126,'Speed Bin B-A'!K230,'Speed Bin B-A'!K334,'Speed Bin B-A'!K438,'Speed Bin B-A'!K542,'Speed Bin B-A'!K646,'Speed Bin B-A'!K750,'Speed Bin B-A'!K854,'Speed Bin B-A'!K958,'Speed Bin B-A'!K1062,'Speed Bin B-A'!K1166,'Speed Bin B-A'!K1270,'Speed Bin B-A'!K1374,'Speed Bin B-A'!K1478,'Speed Bin B-A'!K1582,'Speed Bin B-A'!K1686,'Speed Bin B-A'!K1790,'Speed Bin B-A'!K1894,'Speed Bin B-A'!K1998,'Speed Bin B-A'!K2102,'Speed Bin B-A'!K2206,'Speed Bin B-A'!K2310,'Speed Bin B-A'!K2414,'Speed Bin B-A'!K2518,'Speed Bin B-A'!K2622,'Speed Bin B-A'!K2726,'Speed Bin B-A'!K2830)</f>
        <v>1</v>
      </c>
      <c r="L327" s="273">
        <f>SUM('Speed Bin B-A'!L22,'Speed Bin B-A'!L126,'Speed Bin B-A'!L230,'Speed Bin B-A'!L334,'Speed Bin B-A'!L438,'Speed Bin B-A'!L542,'Speed Bin B-A'!L646,'Speed Bin B-A'!L750,'Speed Bin B-A'!L854,'Speed Bin B-A'!L958,'Speed Bin B-A'!L1062,'Speed Bin B-A'!L1166,'Speed Bin B-A'!L1270,'Speed Bin B-A'!L1374,'Speed Bin B-A'!L1478,'Speed Bin B-A'!L1582,'Speed Bin B-A'!L1686,'Speed Bin B-A'!L1790,'Speed Bin B-A'!L1894,'Speed Bin B-A'!L1998,'Speed Bin B-A'!L2102,'Speed Bin B-A'!L2206,'Speed Bin B-A'!L2310,'Speed Bin B-A'!L2414,'Speed Bin B-A'!L2518,'Speed Bin B-A'!L2622,'Speed Bin B-A'!L2726,'Speed Bin B-A'!L2830)</f>
        <v>0</v>
      </c>
      <c r="M327" s="273">
        <f>SUM('Speed Bin B-A'!M22,'Speed Bin B-A'!M126,'Speed Bin B-A'!M230,'Speed Bin B-A'!M334,'Speed Bin B-A'!M438,'Speed Bin B-A'!M542,'Speed Bin B-A'!M646,'Speed Bin B-A'!M750,'Speed Bin B-A'!M854,'Speed Bin B-A'!M958,'Speed Bin B-A'!M1062,'Speed Bin B-A'!M1166,'Speed Bin B-A'!M1270,'Speed Bin B-A'!M1374,'Speed Bin B-A'!M1478,'Speed Bin B-A'!M1582,'Speed Bin B-A'!M1686,'Speed Bin B-A'!M1790,'Speed Bin B-A'!M1894,'Speed Bin B-A'!M1998,'Speed Bin B-A'!M2102,'Speed Bin B-A'!M2206,'Speed Bin B-A'!M2310,'Speed Bin B-A'!M2414,'Speed Bin B-A'!M2518,'Speed Bin B-A'!M2622,'Speed Bin B-A'!M2726,'Speed Bin B-A'!M2830)</f>
        <v>0</v>
      </c>
      <c r="N327" s="273">
        <f>SUM('Speed Bin B-A'!N22,'Speed Bin B-A'!N126,'Speed Bin B-A'!N230,'Speed Bin B-A'!N334,'Speed Bin B-A'!N438,'Speed Bin B-A'!N542,'Speed Bin B-A'!N646,'Speed Bin B-A'!N750,'Speed Bin B-A'!N854,'Speed Bin B-A'!N958,'Speed Bin B-A'!N1062,'Speed Bin B-A'!N1166,'Speed Bin B-A'!N1270,'Speed Bin B-A'!N1374,'Speed Bin B-A'!N1478,'Speed Bin B-A'!N1582,'Speed Bin B-A'!N1686,'Speed Bin B-A'!N1790,'Speed Bin B-A'!N1894,'Speed Bin B-A'!N1998,'Speed Bin B-A'!N2102,'Speed Bin B-A'!N2206,'Speed Bin B-A'!N2310,'Speed Bin B-A'!N2414,'Speed Bin B-A'!N2518,'Speed Bin B-A'!N2622,'Speed Bin B-A'!N2726,'Speed Bin B-A'!N2830)</f>
        <v>0</v>
      </c>
      <c r="O327" s="273">
        <f>SUM('Speed Bin B-A'!O22,'Speed Bin B-A'!O126,'Speed Bin B-A'!O230,'Speed Bin B-A'!O334,'Speed Bin B-A'!O438,'Speed Bin B-A'!O542,'Speed Bin B-A'!O646,'Speed Bin B-A'!O750,'Speed Bin B-A'!O854,'Speed Bin B-A'!O958,'Speed Bin B-A'!O1062,'Speed Bin B-A'!O1166,'Speed Bin B-A'!O1270,'Speed Bin B-A'!O1374,'Speed Bin B-A'!O1478,'Speed Bin B-A'!O1582,'Speed Bin B-A'!O1686,'Speed Bin B-A'!O1790,'Speed Bin B-A'!O1894,'Speed Bin B-A'!O1998,'Speed Bin B-A'!O2102,'Speed Bin B-A'!O2206,'Speed Bin B-A'!O2310,'Speed Bin B-A'!O2414,'Speed Bin B-A'!O2518,'Speed Bin B-A'!O2622,'Speed Bin B-A'!O2726,'Speed Bin B-A'!O2830)</f>
        <v>0</v>
      </c>
      <c r="P327" s="273">
        <f>SUM('Speed Bin B-A'!P22,'Speed Bin B-A'!P126,'Speed Bin B-A'!P230,'Speed Bin B-A'!P334,'Speed Bin B-A'!P438,'Speed Bin B-A'!P542,'Speed Bin B-A'!P646,'Speed Bin B-A'!P750,'Speed Bin B-A'!P854,'Speed Bin B-A'!P958,'Speed Bin B-A'!P1062,'Speed Bin B-A'!P1166,'Speed Bin B-A'!P1270,'Speed Bin B-A'!P1374,'Speed Bin B-A'!P1478,'Speed Bin B-A'!P1582,'Speed Bin B-A'!P1686,'Speed Bin B-A'!P1790,'Speed Bin B-A'!P1894,'Speed Bin B-A'!P1998,'Speed Bin B-A'!P2102,'Speed Bin B-A'!P2206,'Speed Bin B-A'!P2310,'Speed Bin B-A'!P2414,'Speed Bin B-A'!P2518,'Speed Bin B-A'!P2622,'Speed Bin B-A'!P2726,'Speed Bin B-A'!P2830)</f>
        <v>0</v>
      </c>
      <c r="Q327" s="273">
        <f>SUM('Speed Bin B-A'!Q22,'Speed Bin B-A'!Q126,'Speed Bin B-A'!Q230,'Speed Bin B-A'!Q334,'Speed Bin B-A'!Q438,'Speed Bin B-A'!Q542,'Speed Bin B-A'!Q646,'Speed Bin B-A'!Q750,'Speed Bin B-A'!Q854,'Speed Bin B-A'!Q958,'Speed Bin B-A'!Q1062,'Speed Bin B-A'!Q1166,'Speed Bin B-A'!Q1270,'Speed Bin B-A'!Q1374,'Speed Bin B-A'!Q1478,'Speed Bin B-A'!Q1582,'Speed Bin B-A'!Q1686,'Speed Bin B-A'!Q1790,'Speed Bin B-A'!Q1894,'Speed Bin B-A'!Q1998,'Speed Bin B-A'!Q2102,'Speed Bin B-A'!Q2206,'Speed Bin B-A'!Q2310,'Speed Bin B-A'!Q2414,'Speed Bin B-A'!Q2518,'Speed Bin B-A'!Q2622,'Speed Bin B-A'!Q2726,'Speed Bin B-A'!Q2830)</f>
        <v>0</v>
      </c>
      <c r="R327" s="273">
        <f>SUM('Speed Bin B-A'!R22,'Speed Bin B-A'!R126,'Speed Bin B-A'!R230,'Speed Bin B-A'!R334,'Speed Bin B-A'!R438,'Speed Bin B-A'!R542,'Speed Bin B-A'!R646,'Speed Bin B-A'!R750,'Speed Bin B-A'!R854,'Speed Bin B-A'!R958,'Speed Bin B-A'!R1062,'Speed Bin B-A'!R1166,'Speed Bin B-A'!R1270,'Speed Bin B-A'!R1374,'Speed Bin B-A'!R1478,'Speed Bin B-A'!R1582,'Speed Bin B-A'!R1686,'Speed Bin B-A'!R1790,'Speed Bin B-A'!R1894,'Speed Bin B-A'!R1998,'Speed Bin B-A'!R2102,'Speed Bin B-A'!R2206,'Speed Bin B-A'!R2310,'Speed Bin B-A'!R2414,'Speed Bin B-A'!R2518,'Speed Bin B-A'!R2622,'Speed Bin B-A'!R2726,'Speed Bin B-A'!R2830)</f>
        <v>0</v>
      </c>
      <c r="S327" s="273">
        <f>SUM('Speed Bin B-A'!S22,'Speed Bin B-A'!S126,'Speed Bin B-A'!S230,'Speed Bin B-A'!S334,'Speed Bin B-A'!S438,'Speed Bin B-A'!S542,'Speed Bin B-A'!S646,'Speed Bin B-A'!S750,'Speed Bin B-A'!S854,'Speed Bin B-A'!S958,'Speed Bin B-A'!S1062,'Speed Bin B-A'!S1166,'Speed Bin B-A'!S1270,'Speed Bin B-A'!S1374,'Speed Bin B-A'!S1478,'Speed Bin B-A'!S1582,'Speed Bin B-A'!S1686,'Speed Bin B-A'!S1790,'Speed Bin B-A'!S1894,'Speed Bin B-A'!S1998,'Speed Bin B-A'!S2102,'Speed Bin B-A'!S2206,'Speed Bin B-A'!S2310,'Speed Bin B-A'!S2414,'Speed Bin B-A'!S2518,'Speed Bin B-A'!S2622,'Speed Bin B-A'!S2726,'Speed Bin B-A'!S2830)</f>
        <v>0</v>
      </c>
      <c r="T327" s="273">
        <f>SUM('Speed Bin B-A'!T22,'Speed Bin B-A'!T126,'Speed Bin B-A'!T230,'Speed Bin B-A'!T334,'Speed Bin B-A'!T438,'Speed Bin B-A'!T542,'Speed Bin B-A'!T646,'Speed Bin B-A'!T750,'Speed Bin B-A'!T854,'Speed Bin B-A'!T958,'Speed Bin B-A'!T1062,'Speed Bin B-A'!T1166,'Speed Bin B-A'!T1270,'Speed Bin B-A'!T1374,'Speed Bin B-A'!T1478,'Speed Bin B-A'!T1582,'Speed Bin B-A'!T1686,'Speed Bin B-A'!T1790,'Speed Bin B-A'!T1894,'Speed Bin B-A'!T1998,'Speed Bin B-A'!T2102,'Speed Bin B-A'!T2206,'Speed Bin B-A'!T2310,'Speed Bin B-A'!T2414,'Speed Bin B-A'!T2518,'Speed Bin B-A'!T2622,'Speed Bin B-A'!T2726,'Speed Bin B-A'!T2830)</f>
        <v>0</v>
      </c>
      <c r="U327" s="273">
        <f>SUM('Speed Bin B-A'!U22,'Speed Bin B-A'!U126,'Speed Bin B-A'!U230,'Speed Bin B-A'!U334,'Speed Bin B-A'!U438,'Speed Bin B-A'!U542,'Speed Bin B-A'!U646,'Speed Bin B-A'!U750,'Speed Bin B-A'!U854,'Speed Bin B-A'!U958,'Speed Bin B-A'!U1062,'Speed Bin B-A'!U1166,'Speed Bin B-A'!U1270,'Speed Bin B-A'!U1374,'Speed Bin B-A'!U1478,'Speed Bin B-A'!U1582,'Speed Bin B-A'!U1686,'Speed Bin B-A'!U1790,'Speed Bin B-A'!U1894,'Speed Bin B-A'!U1998,'Speed Bin B-A'!U2102,'Speed Bin B-A'!U2206,'Speed Bin B-A'!U2310,'Speed Bin B-A'!U2414,'Speed Bin B-A'!U2518,'Speed Bin B-A'!U2622,'Speed Bin B-A'!U2726,'Speed Bin B-A'!U2830)</f>
        <v>0</v>
      </c>
      <c r="V327" s="274">
        <f>IFERROR(AVERAGE('Speed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29.540000000000003</v>
      </c>
      <c r="W327" s="274">
        <f>IFERROR(AVERAGE('Speed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35.65</v>
      </c>
      <c r="X327" s="282"/>
      <c r="Y327" s="282"/>
      <c r="Z327" s="272">
        <v>0.45833333333333298</v>
      </c>
      <c r="AA327" s="275">
        <f t="shared" ref="AA327" si="167">SUM(C360:C363)</f>
        <v>20</v>
      </c>
      <c r="AB327" s="275">
        <f t="shared" ref="AB327:AR327" si="168">SUM(D360:D363)</f>
        <v>148</v>
      </c>
      <c r="AC327" s="275">
        <f t="shared" si="168"/>
        <v>604</v>
      </c>
      <c r="AD327" s="275">
        <f t="shared" si="168"/>
        <v>1727</v>
      </c>
      <c r="AE327" s="275">
        <f t="shared" si="168"/>
        <v>1421</v>
      </c>
      <c r="AF327" s="275">
        <f t="shared" si="168"/>
        <v>369</v>
      </c>
      <c r="AG327" s="275">
        <f t="shared" si="168"/>
        <v>50</v>
      </c>
      <c r="AH327" s="275">
        <f t="shared" si="168"/>
        <v>13</v>
      </c>
      <c r="AI327" s="275">
        <f t="shared" si="168"/>
        <v>2</v>
      </c>
      <c r="AJ327" s="275">
        <f t="shared" si="168"/>
        <v>0</v>
      </c>
      <c r="AK327" s="275">
        <f t="shared" si="168"/>
        <v>0</v>
      </c>
      <c r="AL327" s="275">
        <f t="shared" si="168"/>
        <v>0</v>
      </c>
      <c r="AM327" s="275">
        <f t="shared" si="168"/>
        <v>0</v>
      </c>
      <c r="AN327" s="275">
        <f t="shared" si="168"/>
        <v>0</v>
      </c>
      <c r="AO327" s="275">
        <f t="shared" si="168"/>
        <v>0</v>
      </c>
      <c r="AP327" s="275">
        <f t="shared" si="168"/>
        <v>0</v>
      </c>
      <c r="AQ327" s="275">
        <f t="shared" si="168"/>
        <v>0</v>
      </c>
      <c r="AR327" s="275">
        <f t="shared" si="168"/>
        <v>0</v>
      </c>
      <c r="AS327" s="275">
        <f>SUM(U360:U363)</f>
        <v>0</v>
      </c>
      <c r="AT327" s="274">
        <f>IFERROR(AVERAGE(V360:V363),"-")</f>
        <v>24.146428571428572</v>
      </c>
      <c r="AU327" s="274">
        <f>IFERROR(AVERAGE(W360:W363),"-")</f>
        <v>28.86904761904762</v>
      </c>
    </row>
    <row r="328" spans="1:47" x14ac:dyDescent="0.25">
      <c r="A328" s="272">
        <v>0.125</v>
      </c>
      <c r="B328" s="273">
        <f>SUM('Speed Bin B-A'!B23,'Speed Bin B-A'!B127,'Speed Bin B-A'!B231,'Speed Bin B-A'!B335,'Speed Bin B-A'!B439,'Speed Bin B-A'!B543,'Speed Bin B-A'!B647,'Speed Bin B-A'!B751,'Speed Bin B-A'!B855,'Speed Bin B-A'!B959,'Speed Bin B-A'!B1063,'Speed Bin B-A'!B1167,'Speed Bin B-A'!B1271,'Speed Bin B-A'!B1375,'Speed Bin B-A'!B1479,'Speed Bin B-A'!B1583,'Speed Bin B-A'!B1687,'Speed Bin B-A'!B1791,'Speed Bin B-A'!B1895,'Speed Bin B-A'!B1999,'Speed Bin B-A'!B2103,'Speed Bin B-A'!B2207,'Speed Bin B-A'!B2311,'Speed Bin B-A'!B2415,'Speed Bin B-A'!B2519,'Speed Bin B-A'!B2623,'Speed Bin B-A'!B2727,'Speed Bin B-A'!B2831)</f>
        <v>124</v>
      </c>
      <c r="C328" s="273">
        <f>SUM('Speed Bin B-A'!C23,'Speed Bin B-A'!C127,'Speed Bin B-A'!C231,'Speed Bin B-A'!C335,'Speed Bin B-A'!C439,'Speed Bin B-A'!C543,'Speed Bin B-A'!C647,'Speed Bin B-A'!C751,'Speed Bin B-A'!C855,'Speed Bin B-A'!C959,'Speed Bin B-A'!C1063,'Speed Bin B-A'!C1167,'Speed Bin B-A'!C1271,'Speed Bin B-A'!C1375,'Speed Bin B-A'!C1479,'Speed Bin B-A'!C1583,'Speed Bin B-A'!C1687,'Speed Bin B-A'!C1791,'Speed Bin B-A'!C1895,'Speed Bin B-A'!C1999,'Speed Bin B-A'!C2103,'Speed Bin B-A'!C2207,'Speed Bin B-A'!C2311,'Speed Bin B-A'!C2415,'Speed Bin B-A'!C2519,'Speed Bin B-A'!C2623,'Speed Bin B-A'!C2727,'Speed Bin B-A'!C2831)</f>
        <v>1</v>
      </c>
      <c r="D328" s="273">
        <f>SUM('Speed Bin B-A'!D23,'Speed Bin B-A'!D127,'Speed Bin B-A'!D231,'Speed Bin B-A'!D335,'Speed Bin B-A'!D439,'Speed Bin B-A'!D543,'Speed Bin B-A'!D647,'Speed Bin B-A'!D751,'Speed Bin B-A'!D855,'Speed Bin B-A'!D959,'Speed Bin B-A'!D1063,'Speed Bin B-A'!D1167,'Speed Bin B-A'!D1271,'Speed Bin B-A'!D1375,'Speed Bin B-A'!D1479,'Speed Bin B-A'!D1583,'Speed Bin B-A'!D1687,'Speed Bin B-A'!D1791,'Speed Bin B-A'!D1895,'Speed Bin B-A'!D1999,'Speed Bin B-A'!D2103,'Speed Bin B-A'!D2207,'Speed Bin B-A'!D2311,'Speed Bin B-A'!D2415,'Speed Bin B-A'!D2519,'Speed Bin B-A'!D2623,'Speed Bin B-A'!D2727,'Speed Bin B-A'!D2831)</f>
        <v>8</v>
      </c>
      <c r="E328" s="273">
        <f>SUM('Speed Bin B-A'!E23,'Speed Bin B-A'!E127,'Speed Bin B-A'!E231,'Speed Bin B-A'!E335,'Speed Bin B-A'!E439,'Speed Bin B-A'!E543,'Speed Bin B-A'!E647,'Speed Bin B-A'!E751,'Speed Bin B-A'!E855,'Speed Bin B-A'!E959,'Speed Bin B-A'!E1063,'Speed Bin B-A'!E1167,'Speed Bin B-A'!E1271,'Speed Bin B-A'!E1375,'Speed Bin B-A'!E1479,'Speed Bin B-A'!E1583,'Speed Bin B-A'!E1687,'Speed Bin B-A'!E1791,'Speed Bin B-A'!E1895,'Speed Bin B-A'!E1999,'Speed Bin B-A'!E2103,'Speed Bin B-A'!E2207,'Speed Bin B-A'!E2311,'Speed Bin B-A'!E2415,'Speed Bin B-A'!E2519,'Speed Bin B-A'!E2623,'Speed Bin B-A'!E2727,'Speed Bin B-A'!E2831)</f>
        <v>4</v>
      </c>
      <c r="F328" s="273">
        <f>SUM('Speed Bin B-A'!F23,'Speed Bin B-A'!F127,'Speed Bin B-A'!F231,'Speed Bin B-A'!F335,'Speed Bin B-A'!F439,'Speed Bin B-A'!F543,'Speed Bin B-A'!F647,'Speed Bin B-A'!F751,'Speed Bin B-A'!F855,'Speed Bin B-A'!F959,'Speed Bin B-A'!F1063,'Speed Bin B-A'!F1167,'Speed Bin B-A'!F1271,'Speed Bin B-A'!F1375,'Speed Bin B-A'!F1479,'Speed Bin B-A'!F1583,'Speed Bin B-A'!F1687,'Speed Bin B-A'!F1791,'Speed Bin B-A'!F1895,'Speed Bin B-A'!F1999,'Speed Bin B-A'!F2103,'Speed Bin B-A'!F2207,'Speed Bin B-A'!F2311,'Speed Bin B-A'!F2415,'Speed Bin B-A'!F2519,'Speed Bin B-A'!F2623,'Speed Bin B-A'!F2727,'Speed Bin B-A'!F2831)</f>
        <v>18</v>
      </c>
      <c r="G328" s="273">
        <f>SUM('Speed Bin B-A'!G23,'Speed Bin B-A'!G127,'Speed Bin B-A'!G231,'Speed Bin B-A'!G335,'Speed Bin B-A'!G439,'Speed Bin B-A'!G543,'Speed Bin B-A'!G647,'Speed Bin B-A'!G751,'Speed Bin B-A'!G855,'Speed Bin B-A'!G959,'Speed Bin B-A'!G1063,'Speed Bin B-A'!G1167,'Speed Bin B-A'!G1271,'Speed Bin B-A'!G1375,'Speed Bin B-A'!G1479,'Speed Bin B-A'!G1583,'Speed Bin B-A'!G1687,'Speed Bin B-A'!G1791,'Speed Bin B-A'!G1895,'Speed Bin B-A'!G1999,'Speed Bin B-A'!G2103,'Speed Bin B-A'!G2207,'Speed Bin B-A'!G2311,'Speed Bin B-A'!G2415,'Speed Bin B-A'!G2519,'Speed Bin B-A'!G2623,'Speed Bin B-A'!G2727,'Speed Bin B-A'!G2831)</f>
        <v>58</v>
      </c>
      <c r="H328" s="273">
        <f>SUM('Speed Bin B-A'!H23,'Speed Bin B-A'!H127,'Speed Bin B-A'!H231,'Speed Bin B-A'!H335,'Speed Bin B-A'!H439,'Speed Bin B-A'!H543,'Speed Bin B-A'!H647,'Speed Bin B-A'!H751,'Speed Bin B-A'!H855,'Speed Bin B-A'!H959,'Speed Bin B-A'!H1063,'Speed Bin B-A'!H1167,'Speed Bin B-A'!H1271,'Speed Bin B-A'!H1375,'Speed Bin B-A'!H1479,'Speed Bin B-A'!H1583,'Speed Bin B-A'!H1687,'Speed Bin B-A'!H1791,'Speed Bin B-A'!H1895,'Speed Bin B-A'!H1999,'Speed Bin B-A'!H2103,'Speed Bin B-A'!H2207,'Speed Bin B-A'!H2311,'Speed Bin B-A'!H2415,'Speed Bin B-A'!H2519,'Speed Bin B-A'!H2623,'Speed Bin B-A'!H2727,'Speed Bin B-A'!H2831)</f>
        <v>29</v>
      </c>
      <c r="I328" s="273">
        <f>SUM('Speed Bin B-A'!I23,'Speed Bin B-A'!I127,'Speed Bin B-A'!I231,'Speed Bin B-A'!I335,'Speed Bin B-A'!I439,'Speed Bin B-A'!I543,'Speed Bin B-A'!I647,'Speed Bin B-A'!I751,'Speed Bin B-A'!I855,'Speed Bin B-A'!I959,'Speed Bin B-A'!I1063,'Speed Bin B-A'!I1167,'Speed Bin B-A'!I1271,'Speed Bin B-A'!I1375,'Speed Bin B-A'!I1479,'Speed Bin B-A'!I1583,'Speed Bin B-A'!I1687,'Speed Bin B-A'!I1791,'Speed Bin B-A'!I1895,'Speed Bin B-A'!I1999,'Speed Bin B-A'!I2103,'Speed Bin B-A'!I2207,'Speed Bin B-A'!I2311,'Speed Bin B-A'!I2415,'Speed Bin B-A'!I2519,'Speed Bin B-A'!I2623,'Speed Bin B-A'!I2727,'Speed Bin B-A'!I2831)</f>
        <v>4</v>
      </c>
      <c r="J328" s="273">
        <f>SUM('Speed Bin B-A'!J23,'Speed Bin B-A'!J127,'Speed Bin B-A'!J231,'Speed Bin B-A'!J335,'Speed Bin B-A'!J439,'Speed Bin B-A'!J543,'Speed Bin B-A'!J647,'Speed Bin B-A'!J751,'Speed Bin B-A'!J855,'Speed Bin B-A'!J959,'Speed Bin B-A'!J1063,'Speed Bin B-A'!J1167,'Speed Bin B-A'!J1271,'Speed Bin B-A'!J1375,'Speed Bin B-A'!J1479,'Speed Bin B-A'!J1583,'Speed Bin B-A'!J1687,'Speed Bin B-A'!J1791,'Speed Bin B-A'!J1895,'Speed Bin B-A'!J1999,'Speed Bin B-A'!J2103,'Speed Bin B-A'!J2207,'Speed Bin B-A'!J2311,'Speed Bin B-A'!J2415,'Speed Bin B-A'!J2519,'Speed Bin B-A'!J2623,'Speed Bin B-A'!J2727,'Speed Bin B-A'!J2831)</f>
        <v>2</v>
      </c>
      <c r="K328" s="273">
        <f>SUM('Speed Bin B-A'!K23,'Speed Bin B-A'!K127,'Speed Bin B-A'!K231,'Speed Bin B-A'!K335,'Speed Bin B-A'!K439,'Speed Bin B-A'!K543,'Speed Bin B-A'!K647,'Speed Bin B-A'!K751,'Speed Bin B-A'!K855,'Speed Bin B-A'!K959,'Speed Bin B-A'!K1063,'Speed Bin B-A'!K1167,'Speed Bin B-A'!K1271,'Speed Bin B-A'!K1375,'Speed Bin B-A'!K1479,'Speed Bin B-A'!K1583,'Speed Bin B-A'!K1687,'Speed Bin B-A'!K1791,'Speed Bin B-A'!K1895,'Speed Bin B-A'!K1999,'Speed Bin B-A'!K2103,'Speed Bin B-A'!K2207,'Speed Bin B-A'!K2311,'Speed Bin B-A'!K2415,'Speed Bin B-A'!K2519,'Speed Bin B-A'!K2623,'Speed Bin B-A'!K2727,'Speed Bin B-A'!K2831)</f>
        <v>0</v>
      </c>
      <c r="L328" s="273">
        <f>SUM('Speed Bin B-A'!L23,'Speed Bin B-A'!L127,'Speed Bin B-A'!L231,'Speed Bin B-A'!L335,'Speed Bin B-A'!L439,'Speed Bin B-A'!L543,'Speed Bin B-A'!L647,'Speed Bin B-A'!L751,'Speed Bin B-A'!L855,'Speed Bin B-A'!L959,'Speed Bin B-A'!L1063,'Speed Bin B-A'!L1167,'Speed Bin B-A'!L1271,'Speed Bin B-A'!L1375,'Speed Bin B-A'!L1479,'Speed Bin B-A'!L1583,'Speed Bin B-A'!L1687,'Speed Bin B-A'!L1791,'Speed Bin B-A'!L1895,'Speed Bin B-A'!L1999,'Speed Bin B-A'!L2103,'Speed Bin B-A'!L2207,'Speed Bin B-A'!L2311,'Speed Bin B-A'!L2415,'Speed Bin B-A'!L2519,'Speed Bin B-A'!L2623,'Speed Bin B-A'!L2727,'Speed Bin B-A'!L2831)</f>
        <v>0</v>
      </c>
      <c r="M328" s="273">
        <f>SUM('Speed Bin B-A'!M23,'Speed Bin B-A'!M127,'Speed Bin B-A'!M231,'Speed Bin B-A'!M335,'Speed Bin B-A'!M439,'Speed Bin B-A'!M543,'Speed Bin B-A'!M647,'Speed Bin B-A'!M751,'Speed Bin B-A'!M855,'Speed Bin B-A'!M959,'Speed Bin B-A'!M1063,'Speed Bin B-A'!M1167,'Speed Bin B-A'!M1271,'Speed Bin B-A'!M1375,'Speed Bin B-A'!M1479,'Speed Bin B-A'!M1583,'Speed Bin B-A'!M1687,'Speed Bin B-A'!M1791,'Speed Bin B-A'!M1895,'Speed Bin B-A'!M1999,'Speed Bin B-A'!M2103,'Speed Bin B-A'!M2207,'Speed Bin B-A'!M2311,'Speed Bin B-A'!M2415,'Speed Bin B-A'!M2519,'Speed Bin B-A'!M2623,'Speed Bin B-A'!M2727,'Speed Bin B-A'!M2831)</f>
        <v>0</v>
      </c>
      <c r="N328" s="273">
        <f>SUM('Speed Bin B-A'!N23,'Speed Bin B-A'!N127,'Speed Bin B-A'!N231,'Speed Bin B-A'!N335,'Speed Bin B-A'!N439,'Speed Bin B-A'!N543,'Speed Bin B-A'!N647,'Speed Bin B-A'!N751,'Speed Bin B-A'!N855,'Speed Bin B-A'!N959,'Speed Bin B-A'!N1063,'Speed Bin B-A'!N1167,'Speed Bin B-A'!N1271,'Speed Bin B-A'!N1375,'Speed Bin B-A'!N1479,'Speed Bin B-A'!N1583,'Speed Bin B-A'!N1687,'Speed Bin B-A'!N1791,'Speed Bin B-A'!N1895,'Speed Bin B-A'!N1999,'Speed Bin B-A'!N2103,'Speed Bin B-A'!N2207,'Speed Bin B-A'!N2311,'Speed Bin B-A'!N2415,'Speed Bin B-A'!N2519,'Speed Bin B-A'!N2623,'Speed Bin B-A'!N2727,'Speed Bin B-A'!N2831)</f>
        <v>0</v>
      </c>
      <c r="O328" s="273">
        <f>SUM('Speed Bin B-A'!O23,'Speed Bin B-A'!O127,'Speed Bin B-A'!O231,'Speed Bin B-A'!O335,'Speed Bin B-A'!O439,'Speed Bin B-A'!O543,'Speed Bin B-A'!O647,'Speed Bin B-A'!O751,'Speed Bin B-A'!O855,'Speed Bin B-A'!O959,'Speed Bin B-A'!O1063,'Speed Bin B-A'!O1167,'Speed Bin B-A'!O1271,'Speed Bin B-A'!O1375,'Speed Bin B-A'!O1479,'Speed Bin B-A'!O1583,'Speed Bin B-A'!O1687,'Speed Bin B-A'!O1791,'Speed Bin B-A'!O1895,'Speed Bin B-A'!O1999,'Speed Bin B-A'!O2103,'Speed Bin B-A'!O2207,'Speed Bin B-A'!O2311,'Speed Bin B-A'!O2415,'Speed Bin B-A'!O2519,'Speed Bin B-A'!O2623,'Speed Bin B-A'!O2727,'Speed Bin B-A'!O2831)</f>
        <v>0</v>
      </c>
      <c r="P328" s="273">
        <f>SUM('Speed Bin B-A'!P23,'Speed Bin B-A'!P127,'Speed Bin B-A'!P231,'Speed Bin B-A'!P335,'Speed Bin B-A'!P439,'Speed Bin B-A'!P543,'Speed Bin B-A'!P647,'Speed Bin B-A'!P751,'Speed Bin B-A'!P855,'Speed Bin B-A'!P959,'Speed Bin B-A'!P1063,'Speed Bin B-A'!P1167,'Speed Bin B-A'!P1271,'Speed Bin B-A'!P1375,'Speed Bin B-A'!P1479,'Speed Bin B-A'!P1583,'Speed Bin B-A'!P1687,'Speed Bin B-A'!P1791,'Speed Bin B-A'!P1895,'Speed Bin B-A'!P1999,'Speed Bin B-A'!P2103,'Speed Bin B-A'!P2207,'Speed Bin B-A'!P2311,'Speed Bin B-A'!P2415,'Speed Bin B-A'!P2519,'Speed Bin B-A'!P2623,'Speed Bin B-A'!P2727,'Speed Bin B-A'!P2831)</f>
        <v>0</v>
      </c>
      <c r="Q328" s="273">
        <f>SUM('Speed Bin B-A'!Q23,'Speed Bin B-A'!Q127,'Speed Bin B-A'!Q231,'Speed Bin B-A'!Q335,'Speed Bin B-A'!Q439,'Speed Bin B-A'!Q543,'Speed Bin B-A'!Q647,'Speed Bin B-A'!Q751,'Speed Bin B-A'!Q855,'Speed Bin B-A'!Q959,'Speed Bin B-A'!Q1063,'Speed Bin B-A'!Q1167,'Speed Bin B-A'!Q1271,'Speed Bin B-A'!Q1375,'Speed Bin B-A'!Q1479,'Speed Bin B-A'!Q1583,'Speed Bin B-A'!Q1687,'Speed Bin B-A'!Q1791,'Speed Bin B-A'!Q1895,'Speed Bin B-A'!Q1999,'Speed Bin B-A'!Q2103,'Speed Bin B-A'!Q2207,'Speed Bin B-A'!Q2311,'Speed Bin B-A'!Q2415,'Speed Bin B-A'!Q2519,'Speed Bin B-A'!Q2623,'Speed Bin B-A'!Q2727,'Speed Bin B-A'!Q2831)</f>
        <v>0</v>
      </c>
      <c r="R328" s="273">
        <f>SUM('Speed Bin B-A'!R23,'Speed Bin B-A'!R127,'Speed Bin B-A'!R231,'Speed Bin B-A'!R335,'Speed Bin B-A'!R439,'Speed Bin B-A'!R543,'Speed Bin B-A'!R647,'Speed Bin B-A'!R751,'Speed Bin B-A'!R855,'Speed Bin B-A'!R959,'Speed Bin B-A'!R1063,'Speed Bin B-A'!R1167,'Speed Bin B-A'!R1271,'Speed Bin B-A'!R1375,'Speed Bin B-A'!R1479,'Speed Bin B-A'!R1583,'Speed Bin B-A'!R1687,'Speed Bin B-A'!R1791,'Speed Bin B-A'!R1895,'Speed Bin B-A'!R1999,'Speed Bin B-A'!R2103,'Speed Bin B-A'!R2207,'Speed Bin B-A'!R2311,'Speed Bin B-A'!R2415,'Speed Bin B-A'!R2519,'Speed Bin B-A'!R2623,'Speed Bin B-A'!R2727,'Speed Bin B-A'!R2831)</f>
        <v>0</v>
      </c>
      <c r="S328" s="273">
        <f>SUM('Speed Bin B-A'!S23,'Speed Bin B-A'!S127,'Speed Bin B-A'!S231,'Speed Bin B-A'!S335,'Speed Bin B-A'!S439,'Speed Bin B-A'!S543,'Speed Bin B-A'!S647,'Speed Bin B-A'!S751,'Speed Bin B-A'!S855,'Speed Bin B-A'!S959,'Speed Bin B-A'!S1063,'Speed Bin B-A'!S1167,'Speed Bin B-A'!S1271,'Speed Bin B-A'!S1375,'Speed Bin B-A'!S1479,'Speed Bin B-A'!S1583,'Speed Bin B-A'!S1687,'Speed Bin B-A'!S1791,'Speed Bin B-A'!S1895,'Speed Bin B-A'!S1999,'Speed Bin B-A'!S2103,'Speed Bin B-A'!S2207,'Speed Bin B-A'!S2311,'Speed Bin B-A'!S2415,'Speed Bin B-A'!S2519,'Speed Bin B-A'!S2623,'Speed Bin B-A'!S2727,'Speed Bin B-A'!S2831)</f>
        <v>0</v>
      </c>
      <c r="T328" s="273">
        <f>SUM('Speed Bin B-A'!T23,'Speed Bin B-A'!T127,'Speed Bin B-A'!T231,'Speed Bin B-A'!T335,'Speed Bin B-A'!T439,'Speed Bin B-A'!T543,'Speed Bin B-A'!T647,'Speed Bin B-A'!T751,'Speed Bin B-A'!T855,'Speed Bin B-A'!T959,'Speed Bin B-A'!T1063,'Speed Bin B-A'!T1167,'Speed Bin B-A'!T1271,'Speed Bin B-A'!T1375,'Speed Bin B-A'!T1479,'Speed Bin B-A'!T1583,'Speed Bin B-A'!T1687,'Speed Bin B-A'!T1791,'Speed Bin B-A'!T1895,'Speed Bin B-A'!T1999,'Speed Bin B-A'!T2103,'Speed Bin B-A'!T2207,'Speed Bin B-A'!T2311,'Speed Bin B-A'!T2415,'Speed Bin B-A'!T2519,'Speed Bin B-A'!T2623,'Speed Bin B-A'!T2727,'Speed Bin B-A'!T2831)</f>
        <v>0</v>
      </c>
      <c r="U328" s="273">
        <f>SUM('Speed Bin B-A'!U23,'Speed Bin B-A'!U127,'Speed Bin B-A'!U231,'Speed Bin B-A'!U335,'Speed Bin B-A'!U439,'Speed Bin B-A'!U543,'Speed Bin B-A'!U647,'Speed Bin B-A'!U751,'Speed Bin B-A'!U855,'Speed Bin B-A'!U959,'Speed Bin B-A'!U1063,'Speed Bin B-A'!U1167,'Speed Bin B-A'!U1271,'Speed Bin B-A'!U1375,'Speed Bin B-A'!U1479,'Speed Bin B-A'!U1583,'Speed Bin B-A'!U1687,'Speed Bin B-A'!U1791,'Speed Bin B-A'!U1895,'Speed Bin B-A'!U1999,'Speed Bin B-A'!U2103,'Speed Bin B-A'!U2207,'Speed Bin B-A'!U2311,'Speed Bin B-A'!U2415,'Speed Bin B-A'!U2519,'Speed Bin B-A'!U2623,'Speed Bin B-A'!U2727,'Speed Bin B-A'!U2831)</f>
        <v>0</v>
      </c>
      <c r="V328" s="274">
        <f>IFERROR(AVERAGE('Speed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27.805</v>
      </c>
      <c r="W328" s="274">
        <f>IFERROR(AVERAGE('Speed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31.65</v>
      </c>
      <c r="X328" s="282"/>
      <c r="Y328" s="282"/>
      <c r="Z328" s="272">
        <v>0.5</v>
      </c>
      <c r="AA328" s="275">
        <f t="shared" ref="AA328" si="169">SUM(C364:C367)</f>
        <v>19</v>
      </c>
      <c r="AB328" s="275">
        <f t="shared" ref="AB328:AR328" si="170">SUM(D364:D367)</f>
        <v>189</v>
      </c>
      <c r="AC328" s="275">
        <f t="shared" si="170"/>
        <v>727</v>
      </c>
      <c r="AD328" s="275">
        <f t="shared" si="170"/>
        <v>2086</v>
      </c>
      <c r="AE328" s="275">
        <f t="shared" si="170"/>
        <v>1504</v>
      </c>
      <c r="AF328" s="275">
        <f t="shared" si="170"/>
        <v>338</v>
      </c>
      <c r="AG328" s="275">
        <f t="shared" si="170"/>
        <v>69</v>
      </c>
      <c r="AH328" s="275">
        <f t="shared" si="170"/>
        <v>17</v>
      </c>
      <c r="AI328" s="275">
        <f t="shared" si="170"/>
        <v>2</v>
      </c>
      <c r="AJ328" s="275">
        <f t="shared" si="170"/>
        <v>2</v>
      </c>
      <c r="AK328" s="275">
        <f t="shared" si="170"/>
        <v>0</v>
      </c>
      <c r="AL328" s="275">
        <f t="shared" si="170"/>
        <v>0</v>
      </c>
      <c r="AM328" s="275">
        <f t="shared" si="170"/>
        <v>0</v>
      </c>
      <c r="AN328" s="275">
        <f t="shared" si="170"/>
        <v>0</v>
      </c>
      <c r="AO328" s="275">
        <f t="shared" si="170"/>
        <v>0</v>
      </c>
      <c r="AP328" s="275">
        <f t="shared" si="170"/>
        <v>0</v>
      </c>
      <c r="AQ328" s="275">
        <f t="shared" si="170"/>
        <v>0</v>
      </c>
      <c r="AR328" s="275">
        <f t="shared" si="170"/>
        <v>0</v>
      </c>
      <c r="AS328" s="275">
        <f>SUM(U364:U367)</f>
        <v>0</v>
      </c>
      <c r="AT328" s="274">
        <f>IFERROR(AVERAGE(V364:V367),"-")</f>
        <v>23.876785714285713</v>
      </c>
      <c r="AU328" s="274">
        <f>IFERROR(AVERAGE(W364:W367),"-")</f>
        <v>28.522619047619042</v>
      </c>
    </row>
    <row r="329" spans="1:47" x14ac:dyDescent="0.25">
      <c r="A329" s="272">
        <v>0.13541666666666699</v>
      </c>
      <c r="B329" s="273">
        <f>SUM('Speed Bin B-A'!B24,'Speed Bin B-A'!B128,'Speed Bin B-A'!B232,'Speed Bin B-A'!B336,'Speed Bin B-A'!B440,'Speed Bin B-A'!B544,'Speed Bin B-A'!B648,'Speed Bin B-A'!B752,'Speed Bin B-A'!B856,'Speed Bin B-A'!B960,'Speed Bin B-A'!B1064,'Speed Bin B-A'!B1168,'Speed Bin B-A'!B1272,'Speed Bin B-A'!B1376,'Speed Bin B-A'!B1480,'Speed Bin B-A'!B1584,'Speed Bin B-A'!B1688,'Speed Bin B-A'!B1792,'Speed Bin B-A'!B1896,'Speed Bin B-A'!B2000,'Speed Bin B-A'!B2104,'Speed Bin B-A'!B2208,'Speed Bin B-A'!B2312,'Speed Bin B-A'!B2416,'Speed Bin B-A'!B2520,'Speed Bin B-A'!B2624,'Speed Bin B-A'!B2728,'Speed Bin B-A'!B2832)</f>
        <v>95</v>
      </c>
      <c r="C329" s="273">
        <f>SUM('Speed Bin B-A'!C24,'Speed Bin B-A'!C128,'Speed Bin B-A'!C232,'Speed Bin B-A'!C336,'Speed Bin B-A'!C440,'Speed Bin B-A'!C544,'Speed Bin B-A'!C648,'Speed Bin B-A'!C752,'Speed Bin B-A'!C856,'Speed Bin B-A'!C960,'Speed Bin B-A'!C1064,'Speed Bin B-A'!C1168,'Speed Bin B-A'!C1272,'Speed Bin B-A'!C1376,'Speed Bin B-A'!C1480,'Speed Bin B-A'!C1584,'Speed Bin B-A'!C1688,'Speed Bin B-A'!C1792,'Speed Bin B-A'!C1896,'Speed Bin B-A'!C2000,'Speed Bin B-A'!C2104,'Speed Bin B-A'!C2208,'Speed Bin B-A'!C2312,'Speed Bin B-A'!C2416,'Speed Bin B-A'!C2520,'Speed Bin B-A'!C2624,'Speed Bin B-A'!C2728,'Speed Bin B-A'!C2832)</f>
        <v>0</v>
      </c>
      <c r="D329" s="273">
        <f>SUM('Speed Bin B-A'!D24,'Speed Bin B-A'!D128,'Speed Bin B-A'!D232,'Speed Bin B-A'!D336,'Speed Bin B-A'!D440,'Speed Bin B-A'!D544,'Speed Bin B-A'!D648,'Speed Bin B-A'!D752,'Speed Bin B-A'!D856,'Speed Bin B-A'!D960,'Speed Bin B-A'!D1064,'Speed Bin B-A'!D1168,'Speed Bin B-A'!D1272,'Speed Bin B-A'!D1376,'Speed Bin B-A'!D1480,'Speed Bin B-A'!D1584,'Speed Bin B-A'!D1688,'Speed Bin B-A'!D1792,'Speed Bin B-A'!D1896,'Speed Bin B-A'!D2000,'Speed Bin B-A'!D2104,'Speed Bin B-A'!D2208,'Speed Bin B-A'!D2312,'Speed Bin B-A'!D2416,'Speed Bin B-A'!D2520,'Speed Bin B-A'!D2624,'Speed Bin B-A'!D2728,'Speed Bin B-A'!D2832)</f>
        <v>1</v>
      </c>
      <c r="E329" s="273">
        <f>SUM('Speed Bin B-A'!E24,'Speed Bin B-A'!E128,'Speed Bin B-A'!E232,'Speed Bin B-A'!E336,'Speed Bin B-A'!E440,'Speed Bin B-A'!E544,'Speed Bin B-A'!E648,'Speed Bin B-A'!E752,'Speed Bin B-A'!E856,'Speed Bin B-A'!E960,'Speed Bin B-A'!E1064,'Speed Bin B-A'!E1168,'Speed Bin B-A'!E1272,'Speed Bin B-A'!E1376,'Speed Bin B-A'!E1480,'Speed Bin B-A'!E1584,'Speed Bin B-A'!E1688,'Speed Bin B-A'!E1792,'Speed Bin B-A'!E1896,'Speed Bin B-A'!E2000,'Speed Bin B-A'!E2104,'Speed Bin B-A'!E2208,'Speed Bin B-A'!E2312,'Speed Bin B-A'!E2416,'Speed Bin B-A'!E2520,'Speed Bin B-A'!E2624,'Speed Bin B-A'!E2728,'Speed Bin B-A'!E2832)</f>
        <v>6</v>
      </c>
      <c r="F329" s="273">
        <f>SUM('Speed Bin B-A'!F24,'Speed Bin B-A'!F128,'Speed Bin B-A'!F232,'Speed Bin B-A'!F336,'Speed Bin B-A'!F440,'Speed Bin B-A'!F544,'Speed Bin B-A'!F648,'Speed Bin B-A'!F752,'Speed Bin B-A'!F856,'Speed Bin B-A'!F960,'Speed Bin B-A'!F1064,'Speed Bin B-A'!F1168,'Speed Bin B-A'!F1272,'Speed Bin B-A'!F1376,'Speed Bin B-A'!F1480,'Speed Bin B-A'!F1584,'Speed Bin B-A'!F1688,'Speed Bin B-A'!F1792,'Speed Bin B-A'!F1896,'Speed Bin B-A'!F2000,'Speed Bin B-A'!F2104,'Speed Bin B-A'!F2208,'Speed Bin B-A'!F2312,'Speed Bin B-A'!F2416,'Speed Bin B-A'!F2520,'Speed Bin B-A'!F2624,'Speed Bin B-A'!F2728,'Speed Bin B-A'!F2832)</f>
        <v>23</v>
      </c>
      <c r="G329" s="273">
        <f>SUM('Speed Bin B-A'!G24,'Speed Bin B-A'!G128,'Speed Bin B-A'!G232,'Speed Bin B-A'!G336,'Speed Bin B-A'!G440,'Speed Bin B-A'!G544,'Speed Bin B-A'!G648,'Speed Bin B-A'!G752,'Speed Bin B-A'!G856,'Speed Bin B-A'!G960,'Speed Bin B-A'!G1064,'Speed Bin B-A'!G1168,'Speed Bin B-A'!G1272,'Speed Bin B-A'!G1376,'Speed Bin B-A'!G1480,'Speed Bin B-A'!G1584,'Speed Bin B-A'!G1688,'Speed Bin B-A'!G1792,'Speed Bin B-A'!G1896,'Speed Bin B-A'!G2000,'Speed Bin B-A'!G2104,'Speed Bin B-A'!G2208,'Speed Bin B-A'!G2312,'Speed Bin B-A'!G2416,'Speed Bin B-A'!G2520,'Speed Bin B-A'!G2624,'Speed Bin B-A'!G2728,'Speed Bin B-A'!G2832)</f>
        <v>31</v>
      </c>
      <c r="H329" s="273">
        <f>SUM('Speed Bin B-A'!H24,'Speed Bin B-A'!H128,'Speed Bin B-A'!H232,'Speed Bin B-A'!H336,'Speed Bin B-A'!H440,'Speed Bin B-A'!H544,'Speed Bin B-A'!H648,'Speed Bin B-A'!H752,'Speed Bin B-A'!H856,'Speed Bin B-A'!H960,'Speed Bin B-A'!H1064,'Speed Bin B-A'!H1168,'Speed Bin B-A'!H1272,'Speed Bin B-A'!H1376,'Speed Bin B-A'!H1480,'Speed Bin B-A'!H1584,'Speed Bin B-A'!H1688,'Speed Bin B-A'!H1792,'Speed Bin B-A'!H1896,'Speed Bin B-A'!H2000,'Speed Bin B-A'!H2104,'Speed Bin B-A'!H2208,'Speed Bin B-A'!H2312,'Speed Bin B-A'!H2416,'Speed Bin B-A'!H2520,'Speed Bin B-A'!H2624,'Speed Bin B-A'!H2728,'Speed Bin B-A'!H2832)</f>
        <v>27</v>
      </c>
      <c r="I329" s="273">
        <f>SUM('Speed Bin B-A'!I24,'Speed Bin B-A'!I128,'Speed Bin B-A'!I232,'Speed Bin B-A'!I336,'Speed Bin B-A'!I440,'Speed Bin B-A'!I544,'Speed Bin B-A'!I648,'Speed Bin B-A'!I752,'Speed Bin B-A'!I856,'Speed Bin B-A'!I960,'Speed Bin B-A'!I1064,'Speed Bin B-A'!I1168,'Speed Bin B-A'!I1272,'Speed Bin B-A'!I1376,'Speed Bin B-A'!I1480,'Speed Bin B-A'!I1584,'Speed Bin B-A'!I1688,'Speed Bin B-A'!I1792,'Speed Bin B-A'!I1896,'Speed Bin B-A'!I2000,'Speed Bin B-A'!I2104,'Speed Bin B-A'!I2208,'Speed Bin B-A'!I2312,'Speed Bin B-A'!I2416,'Speed Bin B-A'!I2520,'Speed Bin B-A'!I2624,'Speed Bin B-A'!I2728,'Speed Bin B-A'!I2832)</f>
        <v>6</v>
      </c>
      <c r="J329" s="273">
        <f>SUM('Speed Bin B-A'!J24,'Speed Bin B-A'!J128,'Speed Bin B-A'!J232,'Speed Bin B-A'!J336,'Speed Bin B-A'!J440,'Speed Bin B-A'!J544,'Speed Bin B-A'!J648,'Speed Bin B-A'!J752,'Speed Bin B-A'!J856,'Speed Bin B-A'!J960,'Speed Bin B-A'!J1064,'Speed Bin B-A'!J1168,'Speed Bin B-A'!J1272,'Speed Bin B-A'!J1376,'Speed Bin B-A'!J1480,'Speed Bin B-A'!J1584,'Speed Bin B-A'!J1688,'Speed Bin B-A'!J1792,'Speed Bin B-A'!J1896,'Speed Bin B-A'!J2000,'Speed Bin B-A'!J2104,'Speed Bin B-A'!J2208,'Speed Bin B-A'!J2312,'Speed Bin B-A'!J2416,'Speed Bin B-A'!J2520,'Speed Bin B-A'!J2624,'Speed Bin B-A'!J2728,'Speed Bin B-A'!J2832)</f>
        <v>1</v>
      </c>
      <c r="K329" s="273">
        <f>SUM('Speed Bin B-A'!K24,'Speed Bin B-A'!K128,'Speed Bin B-A'!K232,'Speed Bin B-A'!K336,'Speed Bin B-A'!K440,'Speed Bin B-A'!K544,'Speed Bin B-A'!K648,'Speed Bin B-A'!K752,'Speed Bin B-A'!K856,'Speed Bin B-A'!K960,'Speed Bin B-A'!K1064,'Speed Bin B-A'!K1168,'Speed Bin B-A'!K1272,'Speed Bin B-A'!K1376,'Speed Bin B-A'!K1480,'Speed Bin B-A'!K1584,'Speed Bin B-A'!K1688,'Speed Bin B-A'!K1792,'Speed Bin B-A'!K1896,'Speed Bin B-A'!K2000,'Speed Bin B-A'!K2104,'Speed Bin B-A'!K2208,'Speed Bin B-A'!K2312,'Speed Bin B-A'!K2416,'Speed Bin B-A'!K2520,'Speed Bin B-A'!K2624,'Speed Bin B-A'!K2728,'Speed Bin B-A'!K2832)</f>
        <v>0</v>
      </c>
      <c r="L329" s="273">
        <f>SUM('Speed Bin B-A'!L24,'Speed Bin B-A'!L128,'Speed Bin B-A'!L232,'Speed Bin B-A'!L336,'Speed Bin B-A'!L440,'Speed Bin B-A'!L544,'Speed Bin B-A'!L648,'Speed Bin B-A'!L752,'Speed Bin B-A'!L856,'Speed Bin B-A'!L960,'Speed Bin B-A'!L1064,'Speed Bin B-A'!L1168,'Speed Bin B-A'!L1272,'Speed Bin B-A'!L1376,'Speed Bin B-A'!L1480,'Speed Bin B-A'!L1584,'Speed Bin B-A'!L1688,'Speed Bin B-A'!L1792,'Speed Bin B-A'!L1896,'Speed Bin B-A'!L2000,'Speed Bin B-A'!L2104,'Speed Bin B-A'!L2208,'Speed Bin B-A'!L2312,'Speed Bin B-A'!L2416,'Speed Bin B-A'!L2520,'Speed Bin B-A'!L2624,'Speed Bin B-A'!L2728,'Speed Bin B-A'!L2832)</f>
        <v>0</v>
      </c>
      <c r="M329" s="273">
        <f>SUM('Speed Bin B-A'!M24,'Speed Bin B-A'!M128,'Speed Bin B-A'!M232,'Speed Bin B-A'!M336,'Speed Bin B-A'!M440,'Speed Bin B-A'!M544,'Speed Bin B-A'!M648,'Speed Bin B-A'!M752,'Speed Bin B-A'!M856,'Speed Bin B-A'!M960,'Speed Bin B-A'!M1064,'Speed Bin B-A'!M1168,'Speed Bin B-A'!M1272,'Speed Bin B-A'!M1376,'Speed Bin B-A'!M1480,'Speed Bin B-A'!M1584,'Speed Bin B-A'!M1688,'Speed Bin B-A'!M1792,'Speed Bin B-A'!M1896,'Speed Bin B-A'!M2000,'Speed Bin B-A'!M2104,'Speed Bin B-A'!M2208,'Speed Bin B-A'!M2312,'Speed Bin B-A'!M2416,'Speed Bin B-A'!M2520,'Speed Bin B-A'!M2624,'Speed Bin B-A'!M2728,'Speed Bin B-A'!M2832)</f>
        <v>0</v>
      </c>
      <c r="N329" s="273">
        <f>SUM('Speed Bin B-A'!N24,'Speed Bin B-A'!N128,'Speed Bin B-A'!N232,'Speed Bin B-A'!N336,'Speed Bin B-A'!N440,'Speed Bin B-A'!N544,'Speed Bin B-A'!N648,'Speed Bin B-A'!N752,'Speed Bin B-A'!N856,'Speed Bin B-A'!N960,'Speed Bin B-A'!N1064,'Speed Bin B-A'!N1168,'Speed Bin B-A'!N1272,'Speed Bin B-A'!N1376,'Speed Bin B-A'!N1480,'Speed Bin B-A'!N1584,'Speed Bin B-A'!N1688,'Speed Bin B-A'!N1792,'Speed Bin B-A'!N1896,'Speed Bin B-A'!N2000,'Speed Bin B-A'!N2104,'Speed Bin B-A'!N2208,'Speed Bin B-A'!N2312,'Speed Bin B-A'!N2416,'Speed Bin B-A'!N2520,'Speed Bin B-A'!N2624,'Speed Bin B-A'!N2728,'Speed Bin B-A'!N2832)</f>
        <v>0</v>
      </c>
      <c r="O329" s="273">
        <f>SUM('Speed Bin B-A'!O24,'Speed Bin B-A'!O128,'Speed Bin B-A'!O232,'Speed Bin B-A'!O336,'Speed Bin B-A'!O440,'Speed Bin B-A'!O544,'Speed Bin B-A'!O648,'Speed Bin B-A'!O752,'Speed Bin B-A'!O856,'Speed Bin B-A'!O960,'Speed Bin B-A'!O1064,'Speed Bin B-A'!O1168,'Speed Bin B-A'!O1272,'Speed Bin B-A'!O1376,'Speed Bin B-A'!O1480,'Speed Bin B-A'!O1584,'Speed Bin B-A'!O1688,'Speed Bin B-A'!O1792,'Speed Bin B-A'!O1896,'Speed Bin B-A'!O2000,'Speed Bin B-A'!O2104,'Speed Bin B-A'!O2208,'Speed Bin B-A'!O2312,'Speed Bin B-A'!O2416,'Speed Bin B-A'!O2520,'Speed Bin B-A'!O2624,'Speed Bin B-A'!O2728,'Speed Bin B-A'!O2832)</f>
        <v>0</v>
      </c>
      <c r="P329" s="273">
        <f>SUM('Speed Bin B-A'!P24,'Speed Bin B-A'!P128,'Speed Bin B-A'!P232,'Speed Bin B-A'!P336,'Speed Bin B-A'!P440,'Speed Bin B-A'!P544,'Speed Bin B-A'!P648,'Speed Bin B-A'!P752,'Speed Bin B-A'!P856,'Speed Bin B-A'!P960,'Speed Bin B-A'!P1064,'Speed Bin B-A'!P1168,'Speed Bin B-A'!P1272,'Speed Bin B-A'!P1376,'Speed Bin B-A'!P1480,'Speed Bin B-A'!P1584,'Speed Bin B-A'!P1688,'Speed Bin B-A'!P1792,'Speed Bin B-A'!P1896,'Speed Bin B-A'!P2000,'Speed Bin B-A'!P2104,'Speed Bin B-A'!P2208,'Speed Bin B-A'!P2312,'Speed Bin B-A'!P2416,'Speed Bin B-A'!P2520,'Speed Bin B-A'!P2624,'Speed Bin B-A'!P2728,'Speed Bin B-A'!P2832)</f>
        <v>0</v>
      </c>
      <c r="Q329" s="273">
        <f>SUM('Speed Bin B-A'!Q24,'Speed Bin B-A'!Q128,'Speed Bin B-A'!Q232,'Speed Bin B-A'!Q336,'Speed Bin B-A'!Q440,'Speed Bin B-A'!Q544,'Speed Bin B-A'!Q648,'Speed Bin B-A'!Q752,'Speed Bin B-A'!Q856,'Speed Bin B-A'!Q960,'Speed Bin B-A'!Q1064,'Speed Bin B-A'!Q1168,'Speed Bin B-A'!Q1272,'Speed Bin B-A'!Q1376,'Speed Bin B-A'!Q1480,'Speed Bin B-A'!Q1584,'Speed Bin B-A'!Q1688,'Speed Bin B-A'!Q1792,'Speed Bin B-A'!Q1896,'Speed Bin B-A'!Q2000,'Speed Bin B-A'!Q2104,'Speed Bin B-A'!Q2208,'Speed Bin B-A'!Q2312,'Speed Bin B-A'!Q2416,'Speed Bin B-A'!Q2520,'Speed Bin B-A'!Q2624,'Speed Bin B-A'!Q2728,'Speed Bin B-A'!Q2832)</f>
        <v>0</v>
      </c>
      <c r="R329" s="273">
        <f>SUM('Speed Bin B-A'!R24,'Speed Bin B-A'!R128,'Speed Bin B-A'!R232,'Speed Bin B-A'!R336,'Speed Bin B-A'!R440,'Speed Bin B-A'!R544,'Speed Bin B-A'!R648,'Speed Bin B-A'!R752,'Speed Bin B-A'!R856,'Speed Bin B-A'!R960,'Speed Bin B-A'!R1064,'Speed Bin B-A'!R1168,'Speed Bin B-A'!R1272,'Speed Bin B-A'!R1376,'Speed Bin B-A'!R1480,'Speed Bin B-A'!R1584,'Speed Bin B-A'!R1688,'Speed Bin B-A'!R1792,'Speed Bin B-A'!R1896,'Speed Bin B-A'!R2000,'Speed Bin B-A'!R2104,'Speed Bin B-A'!R2208,'Speed Bin B-A'!R2312,'Speed Bin B-A'!R2416,'Speed Bin B-A'!R2520,'Speed Bin B-A'!R2624,'Speed Bin B-A'!R2728,'Speed Bin B-A'!R2832)</f>
        <v>0</v>
      </c>
      <c r="S329" s="273">
        <f>SUM('Speed Bin B-A'!S24,'Speed Bin B-A'!S128,'Speed Bin B-A'!S232,'Speed Bin B-A'!S336,'Speed Bin B-A'!S440,'Speed Bin B-A'!S544,'Speed Bin B-A'!S648,'Speed Bin B-A'!S752,'Speed Bin B-A'!S856,'Speed Bin B-A'!S960,'Speed Bin B-A'!S1064,'Speed Bin B-A'!S1168,'Speed Bin B-A'!S1272,'Speed Bin B-A'!S1376,'Speed Bin B-A'!S1480,'Speed Bin B-A'!S1584,'Speed Bin B-A'!S1688,'Speed Bin B-A'!S1792,'Speed Bin B-A'!S1896,'Speed Bin B-A'!S2000,'Speed Bin B-A'!S2104,'Speed Bin B-A'!S2208,'Speed Bin B-A'!S2312,'Speed Bin B-A'!S2416,'Speed Bin B-A'!S2520,'Speed Bin B-A'!S2624,'Speed Bin B-A'!S2728,'Speed Bin B-A'!S2832)</f>
        <v>0</v>
      </c>
      <c r="T329" s="273">
        <f>SUM('Speed Bin B-A'!T24,'Speed Bin B-A'!T128,'Speed Bin B-A'!T232,'Speed Bin B-A'!T336,'Speed Bin B-A'!T440,'Speed Bin B-A'!T544,'Speed Bin B-A'!T648,'Speed Bin B-A'!T752,'Speed Bin B-A'!T856,'Speed Bin B-A'!T960,'Speed Bin B-A'!T1064,'Speed Bin B-A'!T1168,'Speed Bin B-A'!T1272,'Speed Bin B-A'!T1376,'Speed Bin B-A'!T1480,'Speed Bin B-A'!T1584,'Speed Bin B-A'!T1688,'Speed Bin B-A'!T1792,'Speed Bin B-A'!T1896,'Speed Bin B-A'!T2000,'Speed Bin B-A'!T2104,'Speed Bin B-A'!T2208,'Speed Bin B-A'!T2312,'Speed Bin B-A'!T2416,'Speed Bin B-A'!T2520,'Speed Bin B-A'!T2624,'Speed Bin B-A'!T2728,'Speed Bin B-A'!T2832)</f>
        <v>0</v>
      </c>
      <c r="U329" s="273">
        <f>SUM('Speed Bin B-A'!U24,'Speed Bin B-A'!U128,'Speed Bin B-A'!U232,'Speed Bin B-A'!U336,'Speed Bin B-A'!U440,'Speed Bin B-A'!U544,'Speed Bin B-A'!U648,'Speed Bin B-A'!U752,'Speed Bin B-A'!U856,'Speed Bin B-A'!U960,'Speed Bin B-A'!U1064,'Speed Bin B-A'!U1168,'Speed Bin B-A'!U1272,'Speed Bin B-A'!U1376,'Speed Bin B-A'!U1480,'Speed Bin B-A'!U1584,'Speed Bin B-A'!U1688,'Speed Bin B-A'!U1792,'Speed Bin B-A'!U1896,'Speed Bin B-A'!U2000,'Speed Bin B-A'!U2104,'Speed Bin B-A'!U2208,'Speed Bin B-A'!U2312,'Speed Bin B-A'!U2416,'Speed Bin B-A'!U2520,'Speed Bin B-A'!U2624,'Speed Bin B-A'!U2728,'Speed Bin B-A'!U2832)</f>
        <v>0</v>
      </c>
      <c r="V329" s="274">
        <f>IFERROR(AVERAGE('Speed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27.533333333333335</v>
      </c>
      <c r="W329" s="274" t="str">
        <f>IFERROR(AVERAGE('Speed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v>
      </c>
      <c r="X329" s="282"/>
      <c r="Y329" s="282"/>
      <c r="Z329" s="272">
        <v>0.54166666666666696</v>
      </c>
      <c r="AA329" s="275">
        <f t="shared" ref="AA329" si="171">SUM(C368:C371)</f>
        <v>31</v>
      </c>
      <c r="AB329" s="275">
        <f t="shared" ref="AB329:AR329" si="172">SUM(D368:D371)</f>
        <v>322</v>
      </c>
      <c r="AC329" s="275">
        <f t="shared" si="172"/>
        <v>674</v>
      </c>
      <c r="AD329" s="275">
        <f t="shared" si="172"/>
        <v>2062</v>
      </c>
      <c r="AE329" s="275">
        <f t="shared" si="172"/>
        <v>1659</v>
      </c>
      <c r="AF329" s="275">
        <f t="shared" si="172"/>
        <v>412</v>
      </c>
      <c r="AG329" s="275">
        <f t="shared" si="172"/>
        <v>70</v>
      </c>
      <c r="AH329" s="275">
        <f t="shared" si="172"/>
        <v>13</v>
      </c>
      <c r="AI329" s="275">
        <f t="shared" si="172"/>
        <v>3</v>
      </c>
      <c r="AJ329" s="275">
        <f t="shared" si="172"/>
        <v>1</v>
      </c>
      <c r="AK329" s="275">
        <f t="shared" si="172"/>
        <v>1</v>
      </c>
      <c r="AL329" s="275">
        <f t="shared" si="172"/>
        <v>0</v>
      </c>
      <c r="AM329" s="275">
        <f t="shared" si="172"/>
        <v>0</v>
      </c>
      <c r="AN329" s="275">
        <f t="shared" si="172"/>
        <v>0</v>
      </c>
      <c r="AO329" s="275">
        <f t="shared" si="172"/>
        <v>0</v>
      </c>
      <c r="AP329" s="275">
        <f t="shared" si="172"/>
        <v>0</v>
      </c>
      <c r="AQ329" s="275">
        <f t="shared" si="172"/>
        <v>0</v>
      </c>
      <c r="AR329" s="275">
        <f t="shared" si="172"/>
        <v>0</v>
      </c>
      <c r="AS329" s="275">
        <f>SUM(U368:U371)</f>
        <v>0</v>
      </c>
      <c r="AT329" s="274">
        <f>IFERROR(AVERAGE(V368:V371),"-")</f>
        <v>23.868749999999999</v>
      </c>
      <c r="AU329" s="274">
        <f>IFERROR(AVERAGE(W368:W371),"-")</f>
        <v>28.768749999999997</v>
      </c>
    </row>
    <row r="330" spans="1:47" x14ac:dyDescent="0.25">
      <c r="A330" s="272">
        <v>0.14583333333333301</v>
      </c>
      <c r="B330" s="273">
        <f>SUM('Speed Bin B-A'!B25,'Speed Bin B-A'!B129,'Speed Bin B-A'!B233,'Speed Bin B-A'!B337,'Speed Bin B-A'!B441,'Speed Bin B-A'!B545,'Speed Bin B-A'!B649,'Speed Bin B-A'!B753,'Speed Bin B-A'!B857,'Speed Bin B-A'!B961,'Speed Bin B-A'!B1065,'Speed Bin B-A'!B1169,'Speed Bin B-A'!B1273,'Speed Bin B-A'!B1377,'Speed Bin B-A'!B1481,'Speed Bin B-A'!B1585,'Speed Bin B-A'!B1689,'Speed Bin B-A'!B1793,'Speed Bin B-A'!B1897,'Speed Bin B-A'!B2001,'Speed Bin B-A'!B2105,'Speed Bin B-A'!B2209,'Speed Bin B-A'!B2313,'Speed Bin B-A'!B2417,'Speed Bin B-A'!B2521,'Speed Bin B-A'!B2625,'Speed Bin B-A'!B2729,'Speed Bin B-A'!B2833)</f>
        <v>116</v>
      </c>
      <c r="C330" s="273">
        <f>SUM('Speed Bin B-A'!C25,'Speed Bin B-A'!C129,'Speed Bin B-A'!C233,'Speed Bin B-A'!C337,'Speed Bin B-A'!C441,'Speed Bin B-A'!C545,'Speed Bin B-A'!C649,'Speed Bin B-A'!C753,'Speed Bin B-A'!C857,'Speed Bin B-A'!C961,'Speed Bin B-A'!C1065,'Speed Bin B-A'!C1169,'Speed Bin B-A'!C1273,'Speed Bin B-A'!C1377,'Speed Bin B-A'!C1481,'Speed Bin B-A'!C1585,'Speed Bin B-A'!C1689,'Speed Bin B-A'!C1793,'Speed Bin B-A'!C1897,'Speed Bin B-A'!C2001,'Speed Bin B-A'!C2105,'Speed Bin B-A'!C2209,'Speed Bin B-A'!C2313,'Speed Bin B-A'!C2417,'Speed Bin B-A'!C2521,'Speed Bin B-A'!C2625,'Speed Bin B-A'!C2729,'Speed Bin B-A'!C2833)</f>
        <v>0</v>
      </c>
      <c r="D330" s="273">
        <f>SUM('Speed Bin B-A'!D25,'Speed Bin B-A'!D129,'Speed Bin B-A'!D233,'Speed Bin B-A'!D337,'Speed Bin B-A'!D441,'Speed Bin B-A'!D545,'Speed Bin B-A'!D649,'Speed Bin B-A'!D753,'Speed Bin B-A'!D857,'Speed Bin B-A'!D961,'Speed Bin B-A'!D1065,'Speed Bin B-A'!D1169,'Speed Bin B-A'!D1273,'Speed Bin B-A'!D1377,'Speed Bin B-A'!D1481,'Speed Bin B-A'!D1585,'Speed Bin B-A'!D1689,'Speed Bin B-A'!D1793,'Speed Bin B-A'!D1897,'Speed Bin B-A'!D2001,'Speed Bin B-A'!D2105,'Speed Bin B-A'!D2209,'Speed Bin B-A'!D2313,'Speed Bin B-A'!D2417,'Speed Bin B-A'!D2521,'Speed Bin B-A'!D2625,'Speed Bin B-A'!D2729,'Speed Bin B-A'!D2833)</f>
        <v>1</v>
      </c>
      <c r="E330" s="273">
        <f>SUM('Speed Bin B-A'!E25,'Speed Bin B-A'!E129,'Speed Bin B-A'!E233,'Speed Bin B-A'!E337,'Speed Bin B-A'!E441,'Speed Bin B-A'!E545,'Speed Bin B-A'!E649,'Speed Bin B-A'!E753,'Speed Bin B-A'!E857,'Speed Bin B-A'!E961,'Speed Bin B-A'!E1065,'Speed Bin B-A'!E1169,'Speed Bin B-A'!E1273,'Speed Bin B-A'!E1377,'Speed Bin B-A'!E1481,'Speed Bin B-A'!E1585,'Speed Bin B-A'!E1689,'Speed Bin B-A'!E1793,'Speed Bin B-A'!E1897,'Speed Bin B-A'!E2001,'Speed Bin B-A'!E2105,'Speed Bin B-A'!E2209,'Speed Bin B-A'!E2313,'Speed Bin B-A'!E2417,'Speed Bin B-A'!E2521,'Speed Bin B-A'!E2625,'Speed Bin B-A'!E2729,'Speed Bin B-A'!E2833)</f>
        <v>4</v>
      </c>
      <c r="F330" s="273">
        <f>SUM('Speed Bin B-A'!F25,'Speed Bin B-A'!F129,'Speed Bin B-A'!F233,'Speed Bin B-A'!F337,'Speed Bin B-A'!F441,'Speed Bin B-A'!F545,'Speed Bin B-A'!F649,'Speed Bin B-A'!F753,'Speed Bin B-A'!F857,'Speed Bin B-A'!F961,'Speed Bin B-A'!F1065,'Speed Bin B-A'!F1169,'Speed Bin B-A'!F1273,'Speed Bin B-A'!F1377,'Speed Bin B-A'!F1481,'Speed Bin B-A'!F1585,'Speed Bin B-A'!F1689,'Speed Bin B-A'!F1793,'Speed Bin B-A'!F1897,'Speed Bin B-A'!F2001,'Speed Bin B-A'!F2105,'Speed Bin B-A'!F2209,'Speed Bin B-A'!F2313,'Speed Bin B-A'!F2417,'Speed Bin B-A'!F2521,'Speed Bin B-A'!F2625,'Speed Bin B-A'!F2729,'Speed Bin B-A'!F2833)</f>
        <v>21</v>
      </c>
      <c r="G330" s="273">
        <f>SUM('Speed Bin B-A'!G25,'Speed Bin B-A'!G129,'Speed Bin B-A'!G233,'Speed Bin B-A'!G337,'Speed Bin B-A'!G441,'Speed Bin B-A'!G545,'Speed Bin B-A'!G649,'Speed Bin B-A'!G753,'Speed Bin B-A'!G857,'Speed Bin B-A'!G961,'Speed Bin B-A'!G1065,'Speed Bin B-A'!G1169,'Speed Bin B-A'!G1273,'Speed Bin B-A'!G1377,'Speed Bin B-A'!G1481,'Speed Bin B-A'!G1585,'Speed Bin B-A'!G1689,'Speed Bin B-A'!G1793,'Speed Bin B-A'!G1897,'Speed Bin B-A'!G2001,'Speed Bin B-A'!G2105,'Speed Bin B-A'!G2209,'Speed Bin B-A'!G2313,'Speed Bin B-A'!G2417,'Speed Bin B-A'!G2521,'Speed Bin B-A'!G2625,'Speed Bin B-A'!G2729,'Speed Bin B-A'!G2833)</f>
        <v>48</v>
      </c>
      <c r="H330" s="273">
        <f>SUM('Speed Bin B-A'!H25,'Speed Bin B-A'!H129,'Speed Bin B-A'!H233,'Speed Bin B-A'!H337,'Speed Bin B-A'!H441,'Speed Bin B-A'!H545,'Speed Bin B-A'!H649,'Speed Bin B-A'!H753,'Speed Bin B-A'!H857,'Speed Bin B-A'!H961,'Speed Bin B-A'!H1065,'Speed Bin B-A'!H1169,'Speed Bin B-A'!H1273,'Speed Bin B-A'!H1377,'Speed Bin B-A'!H1481,'Speed Bin B-A'!H1585,'Speed Bin B-A'!H1689,'Speed Bin B-A'!H1793,'Speed Bin B-A'!H1897,'Speed Bin B-A'!H2001,'Speed Bin B-A'!H2105,'Speed Bin B-A'!H2209,'Speed Bin B-A'!H2313,'Speed Bin B-A'!H2417,'Speed Bin B-A'!H2521,'Speed Bin B-A'!H2625,'Speed Bin B-A'!H2729,'Speed Bin B-A'!H2833)</f>
        <v>33</v>
      </c>
      <c r="I330" s="273">
        <f>SUM('Speed Bin B-A'!I25,'Speed Bin B-A'!I129,'Speed Bin B-A'!I233,'Speed Bin B-A'!I337,'Speed Bin B-A'!I441,'Speed Bin B-A'!I545,'Speed Bin B-A'!I649,'Speed Bin B-A'!I753,'Speed Bin B-A'!I857,'Speed Bin B-A'!I961,'Speed Bin B-A'!I1065,'Speed Bin B-A'!I1169,'Speed Bin B-A'!I1273,'Speed Bin B-A'!I1377,'Speed Bin B-A'!I1481,'Speed Bin B-A'!I1585,'Speed Bin B-A'!I1689,'Speed Bin B-A'!I1793,'Speed Bin B-A'!I1897,'Speed Bin B-A'!I2001,'Speed Bin B-A'!I2105,'Speed Bin B-A'!I2209,'Speed Bin B-A'!I2313,'Speed Bin B-A'!I2417,'Speed Bin B-A'!I2521,'Speed Bin B-A'!I2625,'Speed Bin B-A'!I2729,'Speed Bin B-A'!I2833)</f>
        <v>6</v>
      </c>
      <c r="J330" s="273">
        <f>SUM('Speed Bin B-A'!J25,'Speed Bin B-A'!J129,'Speed Bin B-A'!J233,'Speed Bin B-A'!J337,'Speed Bin B-A'!J441,'Speed Bin B-A'!J545,'Speed Bin B-A'!J649,'Speed Bin B-A'!J753,'Speed Bin B-A'!J857,'Speed Bin B-A'!J961,'Speed Bin B-A'!J1065,'Speed Bin B-A'!J1169,'Speed Bin B-A'!J1273,'Speed Bin B-A'!J1377,'Speed Bin B-A'!J1481,'Speed Bin B-A'!J1585,'Speed Bin B-A'!J1689,'Speed Bin B-A'!J1793,'Speed Bin B-A'!J1897,'Speed Bin B-A'!J2001,'Speed Bin B-A'!J2105,'Speed Bin B-A'!J2209,'Speed Bin B-A'!J2313,'Speed Bin B-A'!J2417,'Speed Bin B-A'!J2521,'Speed Bin B-A'!J2625,'Speed Bin B-A'!J2729,'Speed Bin B-A'!J2833)</f>
        <v>3</v>
      </c>
      <c r="K330" s="273">
        <f>SUM('Speed Bin B-A'!K25,'Speed Bin B-A'!K129,'Speed Bin B-A'!K233,'Speed Bin B-A'!K337,'Speed Bin B-A'!K441,'Speed Bin B-A'!K545,'Speed Bin B-A'!K649,'Speed Bin B-A'!K753,'Speed Bin B-A'!K857,'Speed Bin B-A'!K961,'Speed Bin B-A'!K1065,'Speed Bin B-A'!K1169,'Speed Bin B-A'!K1273,'Speed Bin B-A'!K1377,'Speed Bin B-A'!K1481,'Speed Bin B-A'!K1585,'Speed Bin B-A'!K1689,'Speed Bin B-A'!K1793,'Speed Bin B-A'!K1897,'Speed Bin B-A'!K2001,'Speed Bin B-A'!K2105,'Speed Bin B-A'!K2209,'Speed Bin B-A'!K2313,'Speed Bin B-A'!K2417,'Speed Bin B-A'!K2521,'Speed Bin B-A'!K2625,'Speed Bin B-A'!K2729,'Speed Bin B-A'!K2833)</f>
        <v>0</v>
      </c>
      <c r="L330" s="273">
        <f>SUM('Speed Bin B-A'!L25,'Speed Bin B-A'!L129,'Speed Bin B-A'!L233,'Speed Bin B-A'!L337,'Speed Bin B-A'!L441,'Speed Bin B-A'!L545,'Speed Bin B-A'!L649,'Speed Bin B-A'!L753,'Speed Bin B-A'!L857,'Speed Bin B-A'!L961,'Speed Bin B-A'!L1065,'Speed Bin B-A'!L1169,'Speed Bin B-A'!L1273,'Speed Bin B-A'!L1377,'Speed Bin B-A'!L1481,'Speed Bin B-A'!L1585,'Speed Bin B-A'!L1689,'Speed Bin B-A'!L1793,'Speed Bin B-A'!L1897,'Speed Bin B-A'!L2001,'Speed Bin B-A'!L2105,'Speed Bin B-A'!L2209,'Speed Bin B-A'!L2313,'Speed Bin B-A'!L2417,'Speed Bin B-A'!L2521,'Speed Bin B-A'!L2625,'Speed Bin B-A'!L2729,'Speed Bin B-A'!L2833)</f>
        <v>0</v>
      </c>
      <c r="M330" s="273">
        <f>SUM('Speed Bin B-A'!M25,'Speed Bin B-A'!M129,'Speed Bin B-A'!M233,'Speed Bin B-A'!M337,'Speed Bin B-A'!M441,'Speed Bin B-A'!M545,'Speed Bin B-A'!M649,'Speed Bin B-A'!M753,'Speed Bin B-A'!M857,'Speed Bin B-A'!M961,'Speed Bin B-A'!M1065,'Speed Bin B-A'!M1169,'Speed Bin B-A'!M1273,'Speed Bin B-A'!M1377,'Speed Bin B-A'!M1481,'Speed Bin B-A'!M1585,'Speed Bin B-A'!M1689,'Speed Bin B-A'!M1793,'Speed Bin B-A'!M1897,'Speed Bin B-A'!M2001,'Speed Bin B-A'!M2105,'Speed Bin B-A'!M2209,'Speed Bin B-A'!M2313,'Speed Bin B-A'!M2417,'Speed Bin B-A'!M2521,'Speed Bin B-A'!M2625,'Speed Bin B-A'!M2729,'Speed Bin B-A'!M2833)</f>
        <v>0</v>
      </c>
      <c r="N330" s="273">
        <f>SUM('Speed Bin B-A'!N25,'Speed Bin B-A'!N129,'Speed Bin B-A'!N233,'Speed Bin B-A'!N337,'Speed Bin B-A'!N441,'Speed Bin B-A'!N545,'Speed Bin B-A'!N649,'Speed Bin B-A'!N753,'Speed Bin B-A'!N857,'Speed Bin B-A'!N961,'Speed Bin B-A'!N1065,'Speed Bin B-A'!N1169,'Speed Bin B-A'!N1273,'Speed Bin B-A'!N1377,'Speed Bin B-A'!N1481,'Speed Bin B-A'!N1585,'Speed Bin B-A'!N1689,'Speed Bin B-A'!N1793,'Speed Bin B-A'!N1897,'Speed Bin B-A'!N2001,'Speed Bin B-A'!N2105,'Speed Bin B-A'!N2209,'Speed Bin B-A'!N2313,'Speed Bin B-A'!N2417,'Speed Bin B-A'!N2521,'Speed Bin B-A'!N2625,'Speed Bin B-A'!N2729,'Speed Bin B-A'!N2833)</f>
        <v>0</v>
      </c>
      <c r="O330" s="273">
        <f>SUM('Speed Bin B-A'!O25,'Speed Bin B-A'!O129,'Speed Bin B-A'!O233,'Speed Bin B-A'!O337,'Speed Bin B-A'!O441,'Speed Bin B-A'!O545,'Speed Bin B-A'!O649,'Speed Bin B-A'!O753,'Speed Bin B-A'!O857,'Speed Bin B-A'!O961,'Speed Bin B-A'!O1065,'Speed Bin B-A'!O1169,'Speed Bin B-A'!O1273,'Speed Bin B-A'!O1377,'Speed Bin B-A'!O1481,'Speed Bin B-A'!O1585,'Speed Bin B-A'!O1689,'Speed Bin B-A'!O1793,'Speed Bin B-A'!O1897,'Speed Bin B-A'!O2001,'Speed Bin B-A'!O2105,'Speed Bin B-A'!O2209,'Speed Bin B-A'!O2313,'Speed Bin B-A'!O2417,'Speed Bin B-A'!O2521,'Speed Bin B-A'!O2625,'Speed Bin B-A'!O2729,'Speed Bin B-A'!O2833)</f>
        <v>0</v>
      </c>
      <c r="P330" s="273">
        <f>SUM('Speed Bin B-A'!P25,'Speed Bin B-A'!P129,'Speed Bin B-A'!P233,'Speed Bin B-A'!P337,'Speed Bin B-A'!P441,'Speed Bin B-A'!P545,'Speed Bin B-A'!P649,'Speed Bin B-A'!P753,'Speed Bin B-A'!P857,'Speed Bin B-A'!P961,'Speed Bin B-A'!P1065,'Speed Bin B-A'!P1169,'Speed Bin B-A'!P1273,'Speed Bin B-A'!P1377,'Speed Bin B-A'!P1481,'Speed Bin B-A'!P1585,'Speed Bin B-A'!P1689,'Speed Bin B-A'!P1793,'Speed Bin B-A'!P1897,'Speed Bin B-A'!P2001,'Speed Bin B-A'!P2105,'Speed Bin B-A'!P2209,'Speed Bin B-A'!P2313,'Speed Bin B-A'!P2417,'Speed Bin B-A'!P2521,'Speed Bin B-A'!P2625,'Speed Bin B-A'!P2729,'Speed Bin B-A'!P2833)</f>
        <v>0</v>
      </c>
      <c r="Q330" s="273">
        <f>SUM('Speed Bin B-A'!Q25,'Speed Bin B-A'!Q129,'Speed Bin B-A'!Q233,'Speed Bin B-A'!Q337,'Speed Bin B-A'!Q441,'Speed Bin B-A'!Q545,'Speed Bin B-A'!Q649,'Speed Bin B-A'!Q753,'Speed Bin B-A'!Q857,'Speed Bin B-A'!Q961,'Speed Bin B-A'!Q1065,'Speed Bin B-A'!Q1169,'Speed Bin B-A'!Q1273,'Speed Bin B-A'!Q1377,'Speed Bin B-A'!Q1481,'Speed Bin B-A'!Q1585,'Speed Bin B-A'!Q1689,'Speed Bin B-A'!Q1793,'Speed Bin B-A'!Q1897,'Speed Bin B-A'!Q2001,'Speed Bin B-A'!Q2105,'Speed Bin B-A'!Q2209,'Speed Bin B-A'!Q2313,'Speed Bin B-A'!Q2417,'Speed Bin B-A'!Q2521,'Speed Bin B-A'!Q2625,'Speed Bin B-A'!Q2729,'Speed Bin B-A'!Q2833)</f>
        <v>0</v>
      </c>
      <c r="R330" s="273">
        <f>SUM('Speed Bin B-A'!R25,'Speed Bin B-A'!R129,'Speed Bin B-A'!R233,'Speed Bin B-A'!R337,'Speed Bin B-A'!R441,'Speed Bin B-A'!R545,'Speed Bin B-A'!R649,'Speed Bin B-A'!R753,'Speed Bin B-A'!R857,'Speed Bin B-A'!R961,'Speed Bin B-A'!R1065,'Speed Bin B-A'!R1169,'Speed Bin B-A'!R1273,'Speed Bin B-A'!R1377,'Speed Bin B-A'!R1481,'Speed Bin B-A'!R1585,'Speed Bin B-A'!R1689,'Speed Bin B-A'!R1793,'Speed Bin B-A'!R1897,'Speed Bin B-A'!R2001,'Speed Bin B-A'!R2105,'Speed Bin B-A'!R2209,'Speed Bin B-A'!R2313,'Speed Bin B-A'!R2417,'Speed Bin B-A'!R2521,'Speed Bin B-A'!R2625,'Speed Bin B-A'!R2729,'Speed Bin B-A'!R2833)</f>
        <v>0</v>
      </c>
      <c r="S330" s="273">
        <f>SUM('Speed Bin B-A'!S25,'Speed Bin B-A'!S129,'Speed Bin B-A'!S233,'Speed Bin B-A'!S337,'Speed Bin B-A'!S441,'Speed Bin B-A'!S545,'Speed Bin B-A'!S649,'Speed Bin B-A'!S753,'Speed Bin B-A'!S857,'Speed Bin B-A'!S961,'Speed Bin B-A'!S1065,'Speed Bin B-A'!S1169,'Speed Bin B-A'!S1273,'Speed Bin B-A'!S1377,'Speed Bin B-A'!S1481,'Speed Bin B-A'!S1585,'Speed Bin B-A'!S1689,'Speed Bin B-A'!S1793,'Speed Bin B-A'!S1897,'Speed Bin B-A'!S2001,'Speed Bin B-A'!S2105,'Speed Bin B-A'!S2209,'Speed Bin B-A'!S2313,'Speed Bin B-A'!S2417,'Speed Bin B-A'!S2521,'Speed Bin B-A'!S2625,'Speed Bin B-A'!S2729,'Speed Bin B-A'!S2833)</f>
        <v>0</v>
      </c>
      <c r="T330" s="273">
        <f>SUM('Speed Bin B-A'!T25,'Speed Bin B-A'!T129,'Speed Bin B-A'!T233,'Speed Bin B-A'!T337,'Speed Bin B-A'!T441,'Speed Bin B-A'!T545,'Speed Bin B-A'!T649,'Speed Bin B-A'!T753,'Speed Bin B-A'!T857,'Speed Bin B-A'!T961,'Speed Bin B-A'!T1065,'Speed Bin B-A'!T1169,'Speed Bin B-A'!T1273,'Speed Bin B-A'!T1377,'Speed Bin B-A'!T1481,'Speed Bin B-A'!T1585,'Speed Bin B-A'!T1689,'Speed Bin B-A'!T1793,'Speed Bin B-A'!T1897,'Speed Bin B-A'!T2001,'Speed Bin B-A'!T2105,'Speed Bin B-A'!T2209,'Speed Bin B-A'!T2313,'Speed Bin B-A'!T2417,'Speed Bin B-A'!T2521,'Speed Bin B-A'!T2625,'Speed Bin B-A'!T2729,'Speed Bin B-A'!T2833)</f>
        <v>0</v>
      </c>
      <c r="U330" s="273">
        <f>SUM('Speed Bin B-A'!U25,'Speed Bin B-A'!U129,'Speed Bin B-A'!U233,'Speed Bin B-A'!U337,'Speed Bin B-A'!U441,'Speed Bin B-A'!U545,'Speed Bin B-A'!U649,'Speed Bin B-A'!U753,'Speed Bin B-A'!U857,'Speed Bin B-A'!U961,'Speed Bin B-A'!U1065,'Speed Bin B-A'!U1169,'Speed Bin B-A'!U1273,'Speed Bin B-A'!U1377,'Speed Bin B-A'!U1481,'Speed Bin B-A'!U1585,'Speed Bin B-A'!U1689,'Speed Bin B-A'!U1793,'Speed Bin B-A'!U1897,'Speed Bin B-A'!U2001,'Speed Bin B-A'!U2105,'Speed Bin B-A'!U2209,'Speed Bin B-A'!U2313,'Speed Bin B-A'!U2417,'Speed Bin B-A'!U2521,'Speed Bin B-A'!U2625,'Speed Bin B-A'!U2729,'Speed Bin B-A'!U2833)</f>
        <v>0</v>
      </c>
      <c r="V330" s="274">
        <f>IFERROR(AVERAGE('Speed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28.994999999999997</v>
      </c>
      <c r="W330" s="274">
        <f>IFERROR(AVERAGE('Speed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31.45</v>
      </c>
      <c r="X330" s="282"/>
      <c r="Y330" s="282"/>
      <c r="Z330" s="272">
        <v>0.58333333333333304</v>
      </c>
      <c r="AA330" s="275">
        <f>SUM(C372:C375)</f>
        <v>29</v>
      </c>
      <c r="AB330" s="275">
        <f t="shared" ref="AB330:AR330" si="173">SUM(D372:D375)</f>
        <v>277</v>
      </c>
      <c r="AC330" s="275">
        <f t="shared" si="173"/>
        <v>886</v>
      </c>
      <c r="AD330" s="275">
        <f t="shared" si="173"/>
        <v>2327</v>
      </c>
      <c r="AE330" s="275">
        <f t="shared" si="173"/>
        <v>1793</v>
      </c>
      <c r="AF330" s="275">
        <f t="shared" si="173"/>
        <v>415</v>
      </c>
      <c r="AG330" s="275">
        <f t="shared" si="173"/>
        <v>57</v>
      </c>
      <c r="AH330" s="275">
        <f t="shared" si="173"/>
        <v>9</v>
      </c>
      <c r="AI330" s="275">
        <f t="shared" si="173"/>
        <v>2</v>
      </c>
      <c r="AJ330" s="275">
        <f t="shared" si="173"/>
        <v>2</v>
      </c>
      <c r="AK330" s="275">
        <f t="shared" si="173"/>
        <v>0</v>
      </c>
      <c r="AL330" s="275">
        <f t="shared" si="173"/>
        <v>0</v>
      </c>
      <c r="AM330" s="275">
        <f t="shared" si="173"/>
        <v>0</v>
      </c>
      <c r="AN330" s="275">
        <f t="shared" si="173"/>
        <v>0</v>
      </c>
      <c r="AO330" s="275">
        <f t="shared" si="173"/>
        <v>0</v>
      </c>
      <c r="AP330" s="275">
        <f t="shared" si="173"/>
        <v>0</v>
      </c>
      <c r="AQ330" s="275">
        <f t="shared" si="173"/>
        <v>0</v>
      </c>
      <c r="AR330" s="275">
        <f t="shared" si="173"/>
        <v>0</v>
      </c>
      <c r="AS330" s="275">
        <f>SUM(U372:U375)</f>
        <v>0</v>
      </c>
      <c r="AT330" s="274">
        <f>IFERROR(AVERAGE(V372:V375),"-")</f>
        <v>23.697499999999998</v>
      </c>
      <c r="AU330" s="274">
        <f>IFERROR(AVERAGE(W372:W375),"-")</f>
        <v>28.410000000000004</v>
      </c>
    </row>
    <row r="331" spans="1:47" x14ac:dyDescent="0.25">
      <c r="A331" s="272">
        <v>0.15625</v>
      </c>
      <c r="B331" s="273">
        <f>SUM('Speed Bin B-A'!B26,'Speed Bin B-A'!B130,'Speed Bin B-A'!B234,'Speed Bin B-A'!B338,'Speed Bin B-A'!B442,'Speed Bin B-A'!B546,'Speed Bin B-A'!B650,'Speed Bin B-A'!B754,'Speed Bin B-A'!B858,'Speed Bin B-A'!B962,'Speed Bin B-A'!B1066,'Speed Bin B-A'!B1170,'Speed Bin B-A'!B1274,'Speed Bin B-A'!B1378,'Speed Bin B-A'!B1482,'Speed Bin B-A'!B1586,'Speed Bin B-A'!B1690,'Speed Bin B-A'!B1794,'Speed Bin B-A'!B1898,'Speed Bin B-A'!B2002,'Speed Bin B-A'!B2106,'Speed Bin B-A'!B2210,'Speed Bin B-A'!B2314,'Speed Bin B-A'!B2418,'Speed Bin B-A'!B2522,'Speed Bin B-A'!B2626,'Speed Bin B-A'!B2730,'Speed Bin B-A'!B2834)</f>
        <v>110</v>
      </c>
      <c r="C331" s="273">
        <f>SUM('Speed Bin B-A'!C26,'Speed Bin B-A'!C130,'Speed Bin B-A'!C234,'Speed Bin B-A'!C338,'Speed Bin B-A'!C442,'Speed Bin B-A'!C546,'Speed Bin B-A'!C650,'Speed Bin B-A'!C754,'Speed Bin B-A'!C858,'Speed Bin B-A'!C962,'Speed Bin B-A'!C1066,'Speed Bin B-A'!C1170,'Speed Bin B-A'!C1274,'Speed Bin B-A'!C1378,'Speed Bin B-A'!C1482,'Speed Bin B-A'!C1586,'Speed Bin B-A'!C1690,'Speed Bin B-A'!C1794,'Speed Bin B-A'!C1898,'Speed Bin B-A'!C2002,'Speed Bin B-A'!C2106,'Speed Bin B-A'!C2210,'Speed Bin B-A'!C2314,'Speed Bin B-A'!C2418,'Speed Bin B-A'!C2522,'Speed Bin B-A'!C2626,'Speed Bin B-A'!C2730,'Speed Bin B-A'!C2834)</f>
        <v>1</v>
      </c>
      <c r="D331" s="273">
        <f>SUM('Speed Bin B-A'!D26,'Speed Bin B-A'!D130,'Speed Bin B-A'!D234,'Speed Bin B-A'!D338,'Speed Bin B-A'!D442,'Speed Bin B-A'!D546,'Speed Bin B-A'!D650,'Speed Bin B-A'!D754,'Speed Bin B-A'!D858,'Speed Bin B-A'!D962,'Speed Bin B-A'!D1066,'Speed Bin B-A'!D1170,'Speed Bin B-A'!D1274,'Speed Bin B-A'!D1378,'Speed Bin B-A'!D1482,'Speed Bin B-A'!D1586,'Speed Bin B-A'!D1690,'Speed Bin B-A'!D1794,'Speed Bin B-A'!D1898,'Speed Bin B-A'!D2002,'Speed Bin B-A'!D2106,'Speed Bin B-A'!D2210,'Speed Bin B-A'!D2314,'Speed Bin B-A'!D2418,'Speed Bin B-A'!D2522,'Speed Bin B-A'!D2626,'Speed Bin B-A'!D2730,'Speed Bin B-A'!D2834)</f>
        <v>0</v>
      </c>
      <c r="E331" s="273">
        <f>SUM('Speed Bin B-A'!E26,'Speed Bin B-A'!E130,'Speed Bin B-A'!E234,'Speed Bin B-A'!E338,'Speed Bin B-A'!E442,'Speed Bin B-A'!E546,'Speed Bin B-A'!E650,'Speed Bin B-A'!E754,'Speed Bin B-A'!E858,'Speed Bin B-A'!E962,'Speed Bin B-A'!E1066,'Speed Bin B-A'!E1170,'Speed Bin B-A'!E1274,'Speed Bin B-A'!E1378,'Speed Bin B-A'!E1482,'Speed Bin B-A'!E1586,'Speed Bin B-A'!E1690,'Speed Bin B-A'!E1794,'Speed Bin B-A'!E1898,'Speed Bin B-A'!E2002,'Speed Bin B-A'!E2106,'Speed Bin B-A'!E2210,'Speed Bin B-A'!E2314,'Speed Bin B-A'!E2418,'Speed Bin B-A'!E2522,'Speed Bin B-A'!E2626,'Speed Bin B-A'!E2730,'Speed Bin B-A'!E2834)</f>
        <v>12</v>
      </c>
      <c r="F331" s="273">
        <f>SUM('Speed Bin B-A'!F26,'Speed Bin B-A'!F130,'Speed Bin B-A'!F234,'Speed Bin B-A'!F338,'Speed Bin B-A'!F442,'Speed Bin B-A'!F546,'Speed Bin B-A'!F650,'Speed Bin B-A'!F754,'Speed Bin B-A'!F858,'Speed Bin B-A'!F962,'Speed Bin B-A'!F1066,'Speed Bin B-A'!F1170,'Speed Bin B-A'!F1274,'Speed Bin B-A'!F1378,'Speed Bin B-A'!F1482,'Speed Bin B-A'!F1586,'Speed Bin B-A'!F1690,'Speed Bin B-A'!F1794,'Speed Bin B-A'!F1898,'Speed Bin B-A'!F2002,'Speed Bin B-A'!F2106,'Speed Bin B-A'!F2210,'Speed Bin B-A'!F2314,'Speed Bin B-A'!F2418,'Speed Bin B-A'!F2522,'Speed Bin B-A'!F2626,'Speed Bin B-A'!F2730,'Speed Bin B-A'!F2834)</f>
        <v>28</v>
      </c>
      <c r="G331" s="273">
        <f>SUM('Speed Bin B-A'!G26,'Speed Bin B-A'!G130,'Speed Bin B-A'!G234,'Speed Bin B-A'!G338,'Speed Bin B-A'!G442,'Speed Bin B-A'!G546,'Speed Bin B-A'!G650,'Speed Bin B-A'!G754,'Speed Bin B-A'!G858,'Speed Bin B-A'!G962,'Speed Bin B-A'!G1066,'Speed Bin B-A'!G1170,'Speed Bin B-A'!G1274,'Speed Bin B-A'!G1378,'Speed Bin B-A'!G1482,'Speed Bin B-A'!G1586,'Speed Bin B-A'!G1690,'Speed Bin B-A'!G1794,'Speed Bin B-A'!G1898,'Speed Bin B-A'!G2002,'Speed Bin B-A'!G2106,'Speed Bin B-A'!G2210,'Speed Bin B-A'!G2314,'Speed Bin B-A'!G2418,'Speed Bin B-A'!G2522,'Speed Bin B-A'!G2626,'Speed Bin B-A'!G2730,'Speed Bin B-A'!G2834)</f>
        <v>34</v>
      </c>
      <c r="H331" s="273">
        <f>SUM('Speed Bin B-A'!H26,'Speed Bin B-A'!H130,'Speed Bin B-A'!H234,'Speed Bin B-A'!H338,'Speed Bin B-A'!H442,'Speed Bin B-A'!H546,'Speed Bin B-A'!H650,'Speed Bin B-A'!H754,'Speed Bin B-A'!H858,'Speed Bin B-A'!H962,'Speed Bin B-A'!H1066,'Speed Bin B-A'!H1170,'Speed Bin B-A'!H1274,'Speed Bin B-A'!H1378,'Speed Bin B-A'!H1482,'Speed Bin B-A'!H1586,'Speed Bin B-A'!H1690,'Speed Bin B-A'!H1794,'Speed Bin B-A'!H1898,'Speed Bin B-A'!H2002,'Speed Bin B-A'!H2106,'Speed Bin B-A'!H2210,'Speed Bin B-A'!H2314,'Speed Bin B-A'!H2418,'Speed Bin B-A'!H2522,'Speed Bin B-A'!H2626,'Speed Bin B-A'!H2730,'Speed Bin B-A'!H2834)</f>
        <v>26</v>
      </c>
      <c r="I331" s="273">
        <f>SUM('Speed Bin B-A'!I26,'Speed Bin B-A'!I130,'Speed Bin B-A'!I234,'Speed Bin B-A'!I338,'Speed Bin B-A'!I442,'Speed Bin B-A'!I546,'Speed Bin B-A'!I650,'Speed Bin B-A'!I754,'Speed Bin B-A'!I858,'Speed Bin B-A'!I962,'Speed Bin B-A'!I1066,'Speed Bin B-A'!I1170,'Speed Bin B-A'!I1274,'Speed Bin B-A'!I1378,'Speed Bin B-A'!I1482,'Speed Bin B-A'!I1586,'Speed Bin B-A'!I1690,'Speed Bin B-A'!I1794,'Speed Bin B-A'!I1898,'Speed Bin B-A'!I2002,'Speed Bin B-A'!I2106,'Speed Bin B-A'!I2210,'Speed Bin B-A'!I2314,'Speed Bin B-A'!I2418,'Speed Bin B-A'!I2522,'Speed Bin B-A'!I2626,'Speed Bin B-A'!I2730,'Speed Bin B-A'!I2834)</f>
        <v>7</v>
      </c>
      <c r="J331" s="273">
        <f>SUM('Speed Bin B-A'!J26,'Speed Bin B-A'!J130,'Speed Bin B-A'!J234,'Speed Bin B-A'!J338,'Speed Bin B-A'!J442,'Speed Bin B-A'!J546,'Speed Bin B-A'!J650,'Speed Bin B-A'!J754,'Speed Bin B-A'!J858,'Speed Bin B-A'!J962,'Speed Bin B-A'!J1066,'Speed Bin B-A'!J1170,'Speed Bin B-A'!J1274,'Speed Bin B-A'!J1378,'Speed Bin B-A'!J1482,'Speed Bin B-A'!J1586,'Speed Bin B-A'!J1690,'Speed Bin B-A'!J1794,'Speed Bin B-A'!J1898,'Speed Bin B-A'!J2002,'Speed Bin B-A'!J2106,'Speed Bin B-A'!J2210,'Speed Bin B-A'!J2314,'Speed Bin B-A'!J2418,'Speed Bin B-A'!J2522,'Speed Bin B-A'!J2626,'Speed Bin B-A'!J2730,'Speed Bin B-A'!J2834)</f>
        <v>1</v>
      </c>
      <c r="K331" s="273">
        <f>SUM('Speed Bin B-A'!K26,'Speed Bin B-A'!K130,'Speed Bin B-A'!K234,'Speed Bin B-A'!K338,'Speed Bin B-A'!K442,'Speed Bin B-A'!K546,'Speed Bin B-A'!K650,'Speed Bin B-A'!K754,'Speed Bin B-A'!K858,'Speed Bin B-A'!K962,'Speed Bin B-A'!K1066,'Speed Bin B-A'!K1170,'Speed Bin B-A'!K1274,'Speed Bin B-A'!K1378,'Speed Bin B-A'!K1482,'Speed Bin B-A'!K1586,'Speed Bin B-A'!K1690,'Speed Bin B-A'!K1794,'Speed Bin B-A'!K1898,'Speed Bin B-A'!K2002,'Speed Bin B-A'!K2106,'Speed Bin B-A'!K2210,'Speed Bin B-A'!K2314,'Speed Bin B-A'!K2418,'Speed Bin B-A'!K2522,'Speed Bin B-A'!K2626,'Speed Bin B-A'!K2730,'Speed Bin B-A'!K2834)</f>
        <v>1</v>
      </c>
      <c r="L331" s="273">
        <f>SUM('Speed Bin B-A'!L26,'Speed Bin B-A'!L130,'Speed Bin B-A'!L234,'Speed Bin B-A'!L338,'Speed Bin B-A'!L442,'Speed Bin B-A'!L546,'Speed Bin B-A'!L650,'Speed Bin B-A'!L754,'Speed Bin B-A'!L858,'Speed Bin B-A'!L962,'Speed Bin B-A'!L1066,'Speed Bin B-A'!L1170,'Speed Bin B-A'!L1274,'Speed Bin B-A'!L1378,'Speed Bin B-A'!L1482,'Speed Bin B-A'!L1586,'Speed Bin B-A'!L1690,'Speed Bin B-A'!L1794,'Speed Bin B-A'!L1898,'Speed Bin B-A'!L2002,'Speed Bin B-A'!L2106,'Speed Bin B-A'!L2210,'Speed Bin B-A'!L2314,'Speed Bin B-A'!L2418,'Speed Bin B-A'!L2522,'Speed Bin B-A'!L2626,'Speed Bin B-A'!L2730,'Speed Bin B-A'!L2834)</f>
        <v>0</v>
      </c>
      <c r="M331" s="273">
        <f>SUM('Speed Bin B-A'!M26,'Speed Bin B-A'!M130,'Speed Bin B-A'!M234,'Speed Bin B-A'!M338,'Speed Bin B-A'!M442,'Speed Bin B-A'!M546,'Speed Bin B-A'!M650,'Speed Bin B-A'!M754,'Speed Bin B-A'!M858,'Speed Bin B-A'!M962,'Speed Bin B-A'!M1066,'Speed Bin B-A'!M1170,'Speed Bin B-A'!M1274,'Speed Bin B-A'!M1378,'Speed Bin B-A'!M1482,'Speed Bin B-A'!M1586,'Speed Bin B-A'!M1690,'Speed Bin B-A'!M1794,'Speed Bin B-A'!M1898,'Speed Bin B-A'!M2002,'Speed Bin B-A'!M2106,'Speed Bin B-A'!M2210,'Speed Bin B-A'!M2314,'Speed Bin B-A'!M2418,'Speed Bin B-A'!M2522,'Speed Bin B-A'!M2626,'Speed Bin B-A'!M2730,'Speed Bin B-A'!M2834)</f>
        <v>0</v>
      </c>
      <c r="N331" s="273">
        <f>SUM('Speed Bin B-A'!N26,'Speed Bin B-A'!N130,'Speed Bin B-A'!N234,'Speed Bin B-A'!N338,'Speed Bin B-A'!N442,'Speed Bin B-A'!N546,'Speed Bin B-A'!N650,'Speed Bin B-A'!N754,'Speed Bin B-A'!N858,'Speed Bin B-A'!N962,'Speed Bin B-A'!N1066,'Speed Bin B-A'!N1170,'Speed Bin B-A'!N1274,'Speed Bin B-A'!N1378,'Speed Bin B-A'!N1482,'Speed Bin B-A'!N1586,'Speed Bin B-A'!N1690,'Speed Bin B-A'!N1794,'Speed Bin B-A'!N1898,'Speed Bin B-A'!N2002,'Speed Bin B-A'!N2106,'Speed Bin B-A'!N2210,'Speed Bin B-A'!N2314,'Speed Bin B-A'!N2418,'Speed Bin B-A'!N2522,'Speed Bin B-A'!N2626,'Speed Bin B-A'!N2730,'Speed Bin B-A'!N2834)</f>
        <v>0</v>
      </c>
      <c r="O331" s="273">
        <f>SUM('Speed Bin B-A'!O26,'Speed Bin B-A'!O130,'Speed Bin B-A'!O234,'Speed Bin B-A'!O338,'Speed Bin B-A'!O442,'Speed Bin B-A'!O546,'Speed Bin B-A'!O650,'Speed Bin B-A'!O754,'Speed Bin B-A'!O858,'Speed Bin B-A'!O962,'Speed Bin B-A'!O1066,'Speed Bin B-A'!O1170,'Speed Bin B-A'!O1274,'Speed Bin B-A'!O1378,'Speed Bin B-A'!O1482,'Speed Bin B-A'!O1586,'Speed Bin B-A'!O1690,'Speed Bin B-A'!O1794,'Speed Bin B-A'!O1898,'Speed Bin B-A'!O2002,'Speed Bin B-A'!O2106,'Speed Bin B-A'!O2210,'Speed Bin B-A'!O2314,'Speed Bin B-A'!O2418,'Speed Bin B-A'!O2522,'Speed Bin B-A'!O2626,'Speed Bin B-A'!O2730,'Speed Bin B-A'!O2834)</f>
        <v>0</v>
      </c>
      <c r="P331" s="273">
        <f>SUM('Speed Bin B-A'!P26,'Speed Bin B-A'!P130,'Speed Bin B-A'!P234,'Speed Bin B-A'!P338,'Speed Bin B-A'!P442,'Speed Bin B-A'!P546,'Speed Bin B-A'!P650,'Speed Bin B-A'!P754,'Speed Bin B-A'!P858,'Speed Bin B-A'!P962,'Speed Bin B-A'!P1066,'Speed Bin B-A'!P1170,'Speed Bin B-A'!P1274,'Speed Bin B-A'!P1378,'Speed Bin B-A'!P1482,'Speed Bin B-A'!P1586,'Speed Bin B-A'!P1690,'Speed Bin B-A'!P1794,'Speed Bin B-A'!P1898,'Speed Bin B-A'!P2002,'Speed Bin B-A'!P2106,'Speed Bin B-A'!P2210,'Speed Bin B-A'!P2314,'Speed Bin B-A'!P2418,'Speed Bin B-A'!P2522,'Speed Bin B-A'!P2626,'Speed Bin B-A'!P2730,'Speed Bin B-A'!P2834)</f>
        <v>0</v>
      </c>
      <c r="Q331" s="273">
        <f>SUM('Speed Bin B-A'!Q26,'Speed Bin B-A'!Q130,'Speed Bin B-A'!Q234,'Speed Bin B-A'!Q338,'Speed Bin B-A'!Q442,'Speed Bin B-A'!Q546,'Speed Bin B-A'!Q650,'Speed Bin B-A'!Q754,'Speed Bin B-A'!Q858,'Speed Bin B-A'!Q962,'Speed Bin B-A'!Q1066,'Speed Bin B-A'!Q1170,'Speed Bin B-A'!Q1274,'Speed Bin B-A'!Q1378,'Speed Bin B-A'!Q1482,'Speed Bin B-A'!Q1586,'Speed Bin B-A'!Q1690,'Speed Bin B-A'!Q1794,'Speed Bin B-A'!Q1898,'Speed Bin B-A'!Q2002,'Speed Bin B-A'!Q2106,'Speed Bin B-A'!Q2210,'Speed Bin B-A'!Q2314,'Speed Bin B-A'!Q2418,'Speed Bin B-A'!Q2522,'Speed Bin B-A'!Q2626,'Speed Bin B-A'!Q2730,'Speed Bin B-A'!Q2834)</f>
        <v>0</v>
      </c>
      <c r="R331" s="273">
        <f>SUM('Speed Bin B-A'!R26,'Speed Bin B-A'!R130,'Speed Bin B-A'!R234,'Speed Bin B-A'!R338,'Speed Bin B-A'!R442,'Speed Bin B-A'!R546,'Speed Bin B-A'!R650,'Speed Bin B-A'!R754,'Speed Bin B-A'!R858,'Speed Bin B-A'!R962,'Speed Bin B-A'!R1066,'Speed Bin B-A'!R1170,'Speed Bin B-A'!R1274,'Speed Bin B-A'!R1378,'Speed Bin B-A'!R1482,'Speed Bin B-A'!R1586,'Speed Bin B-A'!R1690,'Speed Bin B-A'!R1794,'Speed Bin B-A'!R1898,'Speed Bin B-A'!R2002,'Speed Bin B-A'!R2106,'Speed Bin B-A'!R2210,'Speed Bin B-A'!R2314,'Speed Bin B-A'!R2418,'Speed Bin B-A'!R2522,'Speed Bin B-A'!R2626,'Speed Bin B-A'!R2730,'Speed Bin B-A'!R2834)</f>
        <v>0</v>
      </c>
      <c r="S331" s="273">
        <f>SUM('Speed Bin B-A'!S26,'Speed Bin B-A'!S130,'Speed Bin B-A'!S234,'Speed Bin B-A'!S338,'Speed Bin B-A'!S442,'Speed Bin B-A'!S546,'Speed Bin B-A'!S650,'Speed Bin B-A'!S754,'Speed Bin B-A'!S858,'Speed Bin B-A'!S962,'Speed Bin B-A'!S1066,'Speed Bin B-A'!S1170,'Speed Bin B-A'!S1274,'Speed Bin B-A'!S1378,'Speed Bin B-A'!S1482,'Speed Bin B-A'!S1586,'Speed Bin B-A'!S1690,'Speed Bin B-A'!S1794,'Speed Bin B-A'!S1898,'Speed Bin B-A'!S2002,'Speed Bin B-A'!S2106,'Speed Bin B-A'!S2210,'Speed Bin B-A'!S2314,'Speed Bin B-A'!S2418,'Speed Bin B-A'!S2522,'Speed Bin B-A'!S2626,'Speed Bin B-A'!S2730,'Speed Bin B-A'!S2834)</f>
        <v>0</v>
      </c>
      <c r="T331" s="273">
        <f>SUM('Speed Bin B-A'!T26,'Speed Bin B-A'!T130,'Speed Bin B-A'!T234,'Speed Bin B-A'!T338,'Speed Bin B-A'!T442,'Speed Bin B-A'!T546,'Speed Bin B-A'!T650,'Speed Bin B-A'!T754,'Speed Bin B-A'!T858,'Speed Bin B-A'!T962,'Speed Bin B-A'!T1066,'Speed Bin B-A'!T1170,'Speed Bin B-A'!T1274,'Speed Bin B-A'!T1378,'Speed Bin B-A'!T1482,'Speed Bin B-A'!T1586,'Speed Bin B-A'!T1690,'Speed Bin B-A'!T1794,'Speed Bin B-A'!T1898,'Speed Bin B-A'!T2002,'Speed Bin B-A'!T2106,'Speed Bin B-A'!T2210,'Speed Bin B-A'!T2314,'Speed Bin B-A'!T2418,'Speed Bin B-A'!T2522,'Speed Bin B-A'!T2626,'Speed Bin B-A'!T2730,'Speed Bin B-A'!T2834)</f>
        <v>0</v>
      </c>
      <c r="U331" s="273">
        <f>SUM('Speed Bin B-A'!U26,'Speed Bin B-A'!U130,'Speed Bin B-A'!U234,'Speed Bin B-A'!U338,'Speed Bin B-A'!U442,'Speed Bin B-A'!U546,'Speed Bin B-A'!U650,'Speed Bin B-A'!U754,'Speed Bin B-A'!U858,'Speed Bin B-A'!U962,'Speed Bin B-A'!U1066,'Speed Bin B-A'!U1170,'Speed Bin B-A'!U1274,'Speed Bin B-A'!U1378,'Speed Bin B-A'!U1482,'Speed Bin B-A'!U1586,'Speed Bin B-A'!U1690,'Speed Bin B-A'!U1794,'Speed Bin B-A'!U1898,'Speed Bin B-A'!U2002,'Speed Bin B-A'!U2106,'Speed Bin B-A'!U2210,'Speed Bin B-A'!U2314,'Speed Bin B-A'!U2418,'Speed Bin B-A'!U2522,'Speed Bin B-A'!U2626,'Speed Bin B-A'!U2730,'Speed Bin B-A'!U2834)</f>
        <v>0</v>
      </c>
      <c r="V331" s="274">
        <f>IFERROR(AVERAGE('Speed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27.534999999999997</v>
      </c>
      <c r="W331" s="274">
        <f>IFERROR(AVERAGE('Speed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31.8</v>
      </c>
      <c r="X331" s="282"/>
      <c r="Y331" s="282"/>
      <c r="Z331" s="272">
        <v>0.625</v>
      </c>
      <c r="AA331" s="275">
        <f t="shared" ref="AA331" si="174">SUM(C376:C379)</f>
        <v>51</v>
      </c>
      <c r="AB331" s="275">
        <f t="shared" ref="AB331:AR331" si="175">SUM(D376:D379)</f>
        <v>500</v>
      </c>
      <c r="AC331" s="275">
        <f t="shared" si="175"/>
        <v>1201</v>
      </c>
      <c r="AD331" s="275">
        <f t="shared" si="175"/>
        <v>2989</v>
      </c>
      <c r="AE331" s="275">
        <f t="shared" si="175"/>
        <v>1866</v>
      </c>
      <c r="AF331" s="275">
        <f t="shared" si="175"/>
        <v>348</v>
      </c>
      <c r="AG331" s="275">
        <f t="shared" si="175"/>
        <v>47</v>
      </c>
      <c r="AH331" s="275">
        <f t="shared" si="175"/>
        <v>11</v>
      </c>
      <c r="AI331" s="275">
        <f t="shared" si="175"/>
        <v>2</v>
      </c>
      <c r="AJ331" s="275">
        <f t="shared" si="175"/>
        <v>1</v>
      </c>
      <c r="AK331" s="275">
        <f t="shared" si="175"/>
        <v>1</v>
      </c>
      <c r="AL331" s="275">
        <f t="shared" si="175"/>
        <v>2</v>
      </c>
      <c r="AM331" s="275">
        <f t="shared" si="175"/>
        <v>0</v>
      </c>
      <c r="AN331" s="275">
        <f t="shared" si="175"/>
        <v>0</v>
      </c>
      <c r="AO331" s="275">
        <f t="shared" si="175"/>
        <v>0</v>
      </c>
      <c r="AP331" s="275">
        <f t="shared" si="175"/>
        <v>0</v>
      </c>
      <c r="AQ331" s="275">
        <f t="shared" si="175"/>
        <v>0</v>
      </c>
      <c r="AR331" s="275">
        <f t="shared" si="175"/>
        <v>0</v>
      </c>
      <c r="AS331" s="275">
        <f>SUM(U376:U379)</f>
        <v>0</v>
      </c>
      <c r="AT331" s="274">
        <f>IFERROR(AVERAGE(V376:V379),"-")</f>
        <v>23.036249999999999</v>
      </c>
      <c r="AU331" s="274">
        <f>IFERROR(AVERAGE(W376:W379),"-")</f>
        <v>27.7425</v>
      </c>
    </row>
    <row r="332" spans="1:47" x14ac:dyDescent="0.25">
      <c r="A332" s="272">
        <v>0.16666666666666699</v>
      </c>
      <c r="B332" s="273">
        <f>SUM('Speed Bin B-A'!B27,'Speed Bin B-A'!B131,'Speed Bin B-A'!B235,'Speed Bin B-A'!B339,'Speed Bin B-A'!B443,'Speed Bin B-A'!B547,'Speed Bin B-A'!B651,'Speed Bin B-A'!B755,'Speed Bin B-A'!B859,'Speed Bin B-A'!B963,'Speed Bin B-A'!B1067,'Speed Bin B-A'!B1171,'Speed Bin B-A'!B1275,'Speed Bin B-A'!B1379,'Speed Bin B-A'!B1483,'Speed Bin B-A'!B1587,'Speed Bin B-A'!B1691,'Speed Bin B-A'!B1795,'Speed Bin B-A'!B1899,'Speed Bin B-A'!B2003,'Speed Bin B-A'!B2107,'Speed Bin B-A'!B2211,'Speed Bin B-A'!B2315,'Speed Bin B-A'!B2419,'Speed Bin B-A'!B2523,'Speed Bin B-A'!B2627,'Speed Bin B-A'!B2731,'Speed Bin B-A'!B2835)</f>
        <v>168</v>
      </c>
      <c r="C332" s="273">
        <f>SUM('Speed Bin B-A'!C27,'Speed Bin B-A'!C131,'Speed Bin B-A'!C235,'Speed Bin B-A'!C339,'Speed Bin B-A'!C443,'Speed Bin B-A'!C547,'Speed Bin B-A'!C651,'Speed Bin B-A'!C755,'Speed Bin B-A'!C859,'Speed Bin B-A'!C963,'Speed Bin B-A'!C1067,'Speed Bin B-A'!C1171,'Speed Bin B-A'!C1275,'Speed Bin B-A'!C1379,'Speed Bin B-A'!C1483,'Speed Bin B-A'!C1587,'Speed Bin B-A'!C1691,'Speed Bin B-A'!C1795,'Speed Bin B-A'!C1899,'Speed Bin B-A'!C2003,'Speed Bin B-A'!C2107,'Speed Bin B-A'!C2211,'Speed Bin B-A'!C2315,'Speed Bin B-A'!C2419,'Speed Bin B-A'!C2523,'Speed Bin B-A'!C2627,'Speed Bin B-A'!C2731,'Speed Bin B-A'!C2835)</f>
        <v>1</v>
      </c>
      <c r="D332" s="273">
        <f>SUM('Speed Bin B-A'!D27,'Speed Bin B-A'!D131,'Speed Bin B-A'!D235,'Speed Bin B-A'!D339,'Speed Bin B-A'!D443,'Speed Bin B-A'!D547,'Speed Bin B-A'!D651,'Speed Bin B-A'!D755,'Speed Bin B-A'!D859,'Speed Bin B-A'!D963,'Speed Bin B-A'!D1067,'Speed Bin B-A'!D1171,'Speed Bin B-A'!D1275,'Speed Bin B-A'!D1379,'Speed Bin B-A'!D1483,'Speed Bin B-A'!D1587,'Speed Bin B-A'!D1691,'Speed Bin B-A'!D1795,'Speed Bin B-A'!D1899,'Speed Bin B-A'!D2003,'Speed Bin B-A'!D2107,'Speed Bin B-A'!D2211,'Speed Bin B-A'!D2315,'Speed Bin B-A'!D2419,'Speed Bin B-A'!D2523,'Speed Bin B-A'!D2627,'Speed Bin B-A'!D2731,'Speed Bin B-A'!D2835)</f>
        <v>9</v>
      </c>
      <c r="E332" s="273">
        <f>SUM('Speed Bin B-A'!E27,'Speed Bin B-A'!E131,'Speed Bin B-A'!E235,'Speed Bin B-A'!E339,'Speed Bin B-A'!E443,'Speed Bin B-A'!E547,'Speed Bin B-A'!E651,'Speed Bin B-A'!E755,'Speed Bin B-A'!E859,'Speed Bin B-A'!E963,'Speed Bin B-A'!E1067,'Speed Bin B-A'!E1171,'Speed Bin B-A'!E1275,'Speed Bin B-A'!E1379,'Speed Bin B-A'!E1483,'Speed Bin B-A'!E1587,'Speed Bin B-A'!E1691,'Speed Bin B-A'!E1795,'Speed Bin B-A'!E1899,'Speed Bin B-A'!E2003,'Speed Bin B-A'!E2107,'Speed Bin B-A'!E2211,'Speed Bin B-A'!E2315,'Speed Bin B-A'!E2419,'Speed Bin B-A'!E2523,'Speed Bin B-A'!E2627,'Speed Bin B-A'!E2731,'Speed Bin B-A'!E2835)</f>
        <v>6</v>
      </c>
      <c r="F332" s="273">
        <f>SUM('Speed Bin B-A'!F27,'Speed Bin B-A'!F131,'Speed Bin B-A'!F235,'Speed Bin B-A'!F339,'Speed Bin B-A'!F443,'Speed Bin B-A'!F547,'Speed Bin B-A'!F651,'Speed Bin B-A'!F755,'Speed Bin B-A'!F859,'Speed Bin B-A'!F963,'Speed Bin B-A'!F1067,'Speed Bin B-A'!F1171,'Speed Bin B-A'!F1275,'Speed Bin B-A'!F1379,'Speed Bin B-A'!F1483,'Speed Bin B-A'!F1587,'Speed Bin B-A'!F1691,'Speed Bin B-A'!F1795,'Speed Bin B-A'!F1899,'Speed Bin B-A'!F2003,'Speed Bin B-A'!F2107,'Speed Bin B-A'!F2211,'Speed Bin B-A'!F2315,'Speed Bin B-A'!F2419,'Speed Bin B-A'!F2523,'Speed Bin B-A'!F2627,'Speed Bin B-A'!F2731,'Speed Bin B-A'!F2835)</f>
        <v>32</v>
      </c>
      <c r="G332" s="273">
        <f>SUM('Speed Bin B-A'!G27,'Speed Bin B-A'!G131,'Speed Bin B-A'!G235,'Speed Bin B-A'!G339,'Speed Bin B-A'!G443,'Speed Bin B-A'!G547,'Speed Bin B-A'!G651,'Speed Bin B-A'!G755,'Speed Bin B-A'!G859,'Speed Bin B-A'!G963,'Speed Bin B-A'!G1067,'Speed Bin B-A'!G1171,'Speed Bin B-A'!G1275,'Speed Bin B-A'!G1379,'Speed Bin B-A'!G1483,'Speed Bin B-A'!G1587,'Speed Bin B-A'!G1691,'Speed Bin B-A'!G1795,'Speed Bin B-A'!G1899,'Speed Bin B-A'!G2003,'Speed Bin B-A'!G2107,'Speed Bin B-A'!G2211,'Speed Bin B-A'!G2315,'Speed Bin B-A'!G2419,'Speed Bin B-A'!G2523,'Speed Bin B-A'!G2627,'Speed Bin B-A'!G2731,'Speed Bin B-A'!G2835)</f>
        <v>78</v>
      </c>
      <c r="H332" s="273">
        <f>SUM('Speed Bin B-A'!H27,'Speed Bin B-A'!H131,'Speed Bin B-A'!H235,'Speed Bin B-A'!H339,'Speed Bin B-A'!H443,'Speed Bin B-A'!H547,'Speed Bin B-A'!H651,'Speed Bin B-A'!H755,'Speed Bin B-A'!H859,'Speed Bin B-A'!H963,'Speed Bin B-A'!H1067,'Speed Bin B-A'!H1171,'Speed Bin B-A'!H1275,'Speed Bin B-A'!H1379,'Speed Bin B-A'!H1483,'Speed Bin B-A'!H1587,'Speed Bin B-A'!H1691,'Speed Bin B-A'!H1795,'Speed Bin B-A'!H1899,'Speed Bin B-A'!H2003,'Speed Bin B-A'!H2107,'Speed Bin B-A'!H2211,'Speed Bin B-A'!H2315,'Speed Bin B-A'!H2419,'Speed Bin B-A'!H2523,'Speed Bin B-A'!H2627,'Speed Bin B-A'!H2731,'Speed Bin B-A'!H2835)</f>
        <v>30</v>
      </c>
      <c r="I332" s="273">
        <f>SUM('Speed Bin B-A'!I27,'Speed Bin B-A'!I131,'Speed Bin B-A'!I235,'Speed Bin B-A'!I339,'Speed Bin B-A'!I443,'Speed Bin B-A'!I547,'Speed Bin B-A'!I651,'Speed Bin B-A'!I755,'Speed Bin B-A'!I859,'Speed Bin B-A'!I963,'Speed Bin B-A'!I1067,'Speed Bin B-A'!I1171,'Speed Bin B-A'!I1275,'Speed Bin B-A'!I1379,'Speed Bin B-A'!I1483,'Speed Bin B-A'!I1587,'Speed Bin B-A'!I1691,'Speed Bin B-A'!I1795,'Speed Bin B-A'!I1899,'Speed Bin B-A'!I2003,'Speed Bin B-A'!I2107,'Speed Bin B-A'!I2211,'Speed Bin B-A'!I2315,'Speed Bin B-A'!I2419,'Speed Bin B-A'!I2523,'Speed Bin B-A'!I2627,'Speed Bin B-A'!I2731,'Speed Bin B-A'!I2835)</f>
        <v>8</v>
      </c>
      <c r="J332" s="273">
        <f>SUM('Speed Bin B-A'!J27,'Speed Bin B-A'!J131,'Speed Bin B-A'!J235,'Speed Bin B-A'!J339,'Speed Bin B-A'!J443,'Speed Bin B-A'!J547,'Speed Bin B-A'!J651,'Speed Bin B-A'!J755,'Speed Bin B-A'!J859,'Speed Bin B-A'!J963,'Speed Bin B-A'!J1067,'Speed Bin B-A'!J1171,'Speed Bin B-A'!J1275,'Speed Bin B-A'!J1379,'Speed Bin B-A'!J1483,'Speed Bin B-A'!J1587,'Speed Bin B-A'!J1691,'Speed Bin B-A'!J1795,'Speed Bin B-A'!J1899,'Speed Bin B-A'!J2003,'Speed Bin B-A'!J2107,'Speed Bin B-A'!J2211,'Speed Bin B-A'!J2315,'Speed Bin B-A'!J2419,'Speed Bin B-A'!J2523,'Speed Bin B-A'!J2627,'Speed Bin B-A'!J2731,'Speed Bin B-A'!J2835)</f>
        <v>3</v>
      </c>
      <c r="K332" s="273">
        <f>SUM('Speed Bin B-A'!K27,'Speed Bin B-A'!K131,'Speed Bin B-A'!K235,'Speed Bin B-A'!K339,'Speed Bin B-A'!K443,'Speed Bin B-A'!K547,'Speed Bin B-A'!K651,'Speed Bin B-A'!K755,'Speed Bin B-A'!K859,'Speed Bin B-A'!K963,'Speed Bin B-A'!K1067,'Speed Bin B-A'!K1171,'Speed Bin B-A'!K1275,'Speed Bin B-A'!K1379,'Speed Bin B-A'!K1483,'Speed Bin B-A'!K1587,'Speed Bin B-A'!K1691,'Speed Bin B-A'!K1795,'Speed Bin B-A'!K1899,'Speed Bin B-A'!K2003,'Speed Bin B-A'!K2107,'Speed Bin B-A'!K2211,'Speed Bin B-A'!K2315,'Speed Bin B-A'!K2419,'Speed Bin B-A'!K2523,'Speed Bin B-A'!K2627,'Speed Bin B-A'!K2731,'Speed Bin B-A'!K2835)</f>
        <v>1</v>
      </c>
      <c r="L332" s="273">
        <f>SUM('Speed Bin B-A'!L27,'Speed Bin B-A'!L131,'Speed Bin B-A'!L235,'Speed Bin B-A'!L339,'Speed Bin B-A'!L443,'Speed Bin B-A'!L547,'Speed Bin B-A'!L651,'Speed Bin B-A'!L755,'Speed Bin B-A'!L859,'Speed Bin B-A'!L963,'Speed Bin B-A'!L1067,'Speed Bin B-A'!L1171,'Speed Bin B-A'!L1275,'Speed Bin B-A'!L1379,'Speed Bin B-A'!L1483,'Speed Bin B-A'!L1587,'Speed Bin B-A'!L1691,'Speed Bin B-A'!L1795,'Speed Bin B-A'!L1899,'Speed Bin B-A'!L2003,'Speed Bin B-A'!L2107,'Speed Bin B-A'!L2211,'Speed Bin B-A'!L2315,'Speed Bin B-A'!L2419,'Speed Bin B-A'!L2523,'Speed Bin B-A'!L2627,'Speed Bin B-A'!L2731,'Speed Bin B-A'!L2835)</f>
        <v>0</v>
      </c>
      <c r="M332" s="273">
        <f>SUM('Speed Bin B-A'!M27,'Speed Bin B-A'!M131,'Speed Bin B-A'!M235,'Speed Bin B-A'!M339,'Speed Bin B-A'!M443,'Speed Bin B-A'!M547,'Speed Bin B-A'!M651,'Speed Bin B-A'!M755,'Speed Bin B-A'!M859,'Speed Bin B-A'!M963,'Speed Bin B-A'!M1067,'Speed Bin B-A'!M1171,'Speed Bin B-A'!M1275,'Speed Bin B-A'!M1379,'Speed Bin B-A'!M1483,'Speed Bin B-A'!M1587,'Speed Bin B-A'!M1691,'Speed Bin B-A'!M1795,'Speed Bin B-A'!M1899,'Speed Bin B-A'!M2003,'Speed Bin B-A'!M2107,'Speed Bin B-A'!M2211,'Speed Bin B-A'!M2315,'Speed Bin B-A'!M2419,'Speed Bin B-A'!M2523,'Speed Bin B-A'!M2627,'Speed Bin B-A'!M2731,'Speed Bin B-A'!M2835)</f>
        <v>0</v>
      </c>
      <c r="N332" s="273">
        <f>SUM('Speed Bin B-A'!N27,'Speed Bin B-A'!N131,'Speed Bin B-A'!N235,'Speed Bin B-A'!N339,'Speed Bin B-A'!N443,'Speed Bin B-A'!N547,'Speed Bin B-A'!N651,'Speed Bin B-A'!N755,'Speed Bin B-A'!N859,'Speed Bin B-A'!N963,'Speed Bin B-A'!N1067,'Speed Bin B-A'!N1171,'Speed Bin B-A'!N1275,'Speed Bin B-A'!N1379,'Speed Bin B-A'!N1483,'Speed Bin B-A'!N1587,'Speed Bin B-A'!N1691,'Speed Bin B-A'!N1795,'Speed Bin B-A'!N1899,'Speed Bin B-A'!N2003,'Speed Bin B-A'!N2107,'Speed Bin B-A'!N2211,'Speed Bin B-A'!N2315,'Speed Bin B-A'!N2419,'Speed Bin B-A'!N2523,'Speed Bin B-A'!N2627,'Speed Bin B-A'!N2731,'Speed Bin B-A'!N2835)</f>
        <v>0</v>
      </c>
      <c r="O332" s="273">
        <f>SUM('Speed Bin B-A'!O27,'Speed Bin B-A'!O131,'Speed Bin B-A'!O235,'Speed Bin B-A'!O339,'Speed Bin B-A'!O443,'Speed Bin B-A'!O547,'Speed Bin B-A'!O651,'Speed Bin B-A'!O755,'Speed Bin B-A'!O859,'Speed Bin B-A'!O963,'Speed Bin B-A'!O1067,'Speed Bin B-A'!O1171,'Speed Bin B-A'!O1275,'Speed Bin B-A'!O1379,'Speed Bin B-A'!O1483,'Speed Bin B-A'!O1587,'Speed Bin B-A'!O1691,'Speed Bin B-A'!O1795,'Speed Bin B-A'!O1899,'Speed Bin B-A'!O2003,'Speed Bin B-A'!O2107,'Speed Bin B-A'!O2211,'Speed Bin B-A'!O2315,'Speed Bin B-A'!O2419,'Speed Bin B-A'!O2523,'Speed Bin B-A'!O2627,'Speed Bin B-A'!O2731,'Speed Bin B-A'!O2835)</f>
        <v>0</v>
      </c>
      <c r="P332" s="273">
        <f>SUM('Speed Bin B-A'!P27,'Speed Bin B-A'!P131,'Speed Bin B-A'!P235,'Speed Bin B-A'!P339,'Speed Bin B-A'!P443,'Speed Bin B-A'!P547,'Speed Bin B-A'!P651,'Speed Bin B-A'!P755,'Speed Bin B-A'!P859,'Speed Bin B-A'!P963,'Speed Bin B-A'!P1067,'Speed Bin B-A'!P1171,'Speed Bin B-A'!P1275,'Speed Bin B-A'!P1379,'Speed Bin B-A'!P1483,'Speed Bin B-A'!P1587,'Speed Bin B-A'!P1691,'Speed Bin B-A'!P1795,'Speed Bin B-A'!P1899,'Speed Bin B-A'!P2003,'Speed Bin B-A'!P2107,'Speed Bin B-A'!P2211,'Speed Bin B-A'!P2315,'Speed Bin B-A'!P2419,'Speed Bin B-A'!P2523,'Speed Bin B-A'!P2627,'Speed Bin B-A'!P2731,'Speed Bin B-A'!P2835)</f>
        <v>0</v>
      </c>
      <c r="Q332" s="273">
        <f>SUM('Speed Bin B-A'!Q27,'Speed Bin B-A'!Q131,'Speed Bin B-A'!Q235,'Speed Bin B-A'!Q339,'Speed Bin B-A'!Q443,'Speed Bin B-A'!Q547,'Speed Bin B-A'!Q651,'Speed Bin B-A'!Q755,'Speed Bin B-A'!Q859,'Speed Bin B-A'!Q963,'Speed Bin B-A'!Q1067,'Speed Bin B-A'!Q1171,'Speed Bin B-A'!Q1275,'Speed Bin B-A'!Q1379,'Speed Bin B-A'!Q1483,'Speed Bin B-A'!Q1587,'Speed Bin B-A'!Q1691,'Speed Bin B-A'!Q1795,'Speed Bin B-A'!Q1899,'Speed Bin B-A'!Q2003,'Speed Bin B-A'!Q2107,'Speed Bin B-A'!Q2211,'Speed Bin B-A'!Q2315,'Speed Bin B-A'!Q2419,'Speed Bin B-A'!Q2523,'Speed Bin B-A'!Q2627,'Speed Bin B-A'!Q2731,'Speed Bin B-A'!Q2835)</f>
        <v>0</v>
      </c>
      <c r="R332" s="273">
        <f>SUM('Speed Bin B-A'!R27,'Speed Bin B-A'!R131,'Speed Bin B-A'!R235,'Speed Bin B-A'!R339,'Speed Bin B-A'!R443,'Speed Bin B-A'!R547,'Speed Bin B-A'!R651,'Speed Bin B-A'!R755,'Speed Bin B-A'!R859,'Speed Bin B-A'!R963,'Speed Bin B-A'!R1067,'Speed Bin B-A'!R1171,'Speed Bin B-A'!R1275,'Speed Bin B-A'!R1379,'Speed Bin B-A'!R1483,'Speed Bin B-A'!R1587,'Speed Bin B-A'!R1691,'Speed Bin B-A'!R1795,'Speed Bin B-A'!R1899,'Speed Bin B-A'!R2003,'Speed Bin B-A'!R2107,'Speed Bin B-A'!R2211,'Speed Bin B-A'!R2315,'Speed Bin B-A'!R2419,'Speed Bin B-A'!R2523,'Speed Bin B-A'!R2627,'Speed Bin B-A'!R2731,'Speed Bin B-A'!R2835)</f>
        <v>0</v>
      </c>
      <c r="S332" s="273">
        <f>SUM('Speed Bin B-A'!S27,'Speed Bin B-A'!S131,'Speed Bin B-A'!S235,'Speed Bin B-A'!S339,'Speed Bin B-A'!S443,'Speed Bin B-A'!S547,'Speed Bin B-A'!S651,'Speed Bin B-A'!S755,'Speed Bin B-A'!S859,'Speed Bin B-A'!S963,'Speed Bin B-A'!S1067,'Speed Bin B-A'!S1171,'Speed Bin B-A'!S1275,'Speed Bin B-A'!S1379,'Speed Bin B-A'!S1483,'Speed Bin B-A'!S1587,'Speed Bin B-A'!S1691,'Speed Bin B-A'!S1795,'Speed Bin B-A'!S1899,'Speed Bin B-A'!S2003,'Speed Bin B-A'!S2107,'Speed Bin B-A'!S2211,'Speed Bin B-A'!S2315,'Speed Bin B-A'!S2419,'Speed Bin B-A'!S2523,'Speed Bin B-A'!S2627,'Speed Bin B-A'!S2731,'Speed Bin B-A'!S2835)</f>
        <v>0</v>
      </c>
      <c r="T332" s="273">
        <f>SUM('Speed Bin B-A'!T27,'Speed Bin B-A'!T131,'Speed Bin B-A'!T235,'Speed Bin B-A'!T339,'Speed Bin B-A'!T443,'Speed Bin B-A'!T547,'Speed Bin B-A'!T651,'Speed Bin B-A'!T755,'Speed Bin B-A'!T859,'Speed Bin B-A'!T963,'Speed Bin B-A'!T1067,'Speed Bin B-A'!T1171,'Speed Bin B-A'!T1275,'Speed Bin B-A'!T1379,'Speed Bin B-A'!T1483,'Speed Bin B-A'!T1587,'Speed Bin B-A'!T1691,'Speed Bin B-A'!T1795,'Speed Bin B-A'!T1899,'Speed Bin B-A'!T2003,'Speed Bin B-A'!T2107,'Speed Bin B-A'!T2211,'Speed Bin B-A'!T2315,'Speed Bin B-A'!T2419,'Speed Bin B-A'!T2523,'Speed Bin B-A'!T2627,'Speed Bin B-A'!T2731,'Speed Bin B-A'!T2835)</f>
        <v>0</v>
      </c>
      <c r="U332" s="273">
        <f>SUM('Speed Bin B-A'!U27,'Speed Bin B-A'!U131,'Speed Bin B-A'!U235,'Speed Bin B-A'!U339,'Speed Bin B-A'!U443,'Speed Bin B-A'!U547,'Speed Bin B-A'!U651,'Speed Bin B-A'!U755,'Speed Bin B-A'!U859,'Speed Bin B-A'!U963,'Speed Bin B-A'!U1067,'Speed Bin B-A'!U1171,'Speed Bin B-A'!U1275,'Speed Bin B-A'!U1379,'Speed Bin B-A'!U1483,'Speed Bin B-A'!U1587,'Speed Bin B-A'!U1691,'Speed Bin B-A'!U1795,'Speed Bin B-A'!U1899,'Speed Bin B-A'!U2003,'Speed Bin B-A'!U2107,'Speed Bin B-A'!U2211,'Speed Bin B-A'!U2315,'Speed Bin B-A'!U2419,'Speed Bin B-A'!U2523,'Speed Bin B-A'!U2627,'Speed Bin B-A'!U2731,'Speed Bin B-A'!U2835)</f>
        <v>0</v>
      </c>
      <c r="V332" s="274">
        <f>IFERROR(AVERAGE('Speed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26.78</v>
      </c>
      <c r="W332" s="274">
        <f>IFERROR(AVERAGE('Speed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31.3</v>
      </c>
      <c r="X332" s="282"/>
      <c r="Y332" s="282"/>
      <c r="Z332" s="272">
        <v>0.66666666666666696</v>
      </c>
      <c r="AA332" s="275">
        <f t="shared" ref="AA332" si="176">SUM(C380:C383)</f>
        <v>69</v>
      </c>
      <c r="AB332" s="275">
        <f t="shared" ref="AB332:AR332" si="177">SUM(D380:D383)</f>
        <v>626</v>
      </c>
      <c r="AC332" s="275">
        <f t="shared" si="177"/>
        <v>1346</v>
      </c>
      <c r="AD332" s="275">
        <f t="shared" si="177"/>
        <v>3058</v>
      </c>
      <c r="AE332" s="275">
        <f t="shared" si="177"/>
        <v>2066</v>
      </c>
      <c r="AF332" s="275">
        <f t="shared" si="177"/>
        <v>363</v>
      </c>
      <c r="AG332" s="275">
        <f t="shared" si="177"/>
        <v>61</v>
      </c>
      <c r="AH332" s="275">
        <f t="shared" si="177"/>
        <v>5</v>
      </c>
      <c r="AI332" s="275">
        <f t="shared" si="177"/>
        <v>0</v>
      </c>
      <c r="AJ332" s="275">
        <f t="shared" si="177"/>
        <v>0</v>
      </c>
      <c r="AK332" s="275">
        <f t="shared" si="177"/>
        <v>0</v>
      </c>
      <c r="AL332" s="275">
        <f t="shared" si="177"/>
        <v>0</v>
      </c>
      <c r="AM332" s="275">
        <f t="shared" si="177"/>
        <v>0</v>
      </c>
      <c r="AN332" s="275">
        <f t="shared" si="177"/>
        <v>0</v>
      </c>
      <c r="AO332" s="275">
        <f t="shared" si="177"/>
        <v>0</v>
      </c>
      <c r="AP332" s="275">
        <f t="shared" si="177"/>
        <v>0</v>
      </c>
      <c r="AQ332" s="275">
        <f t="shared" si="177"/>
        <v>0</v>
      </c>
      <c r="AR332" s="275">
        <f t="shared" si="177"/>
        <v>0</v>
      </c>
      <c r="AS332" s="275">
        <f>SUM(U380:U383)</f>
        <v>0</v>
      </c>
      <c r="AT332" s="274">
        <f>IFERROR(AVERAGE(V380:V383),"-")</f>
        <v>22.885000000000002</v>
      </c>
      <c r="AU332" s="274">
        <f>IFERROR(AVERAGE(W380:W383),"-")</f>
        <v>27.577499999999997</v>
      </c>
    </row>
    <row r="333" spans="1:47" x14ac:dyDescent="0.25">
      <c r="A333" s="272">
        <v>0.17708333333333301</v>
      </c>
      <c r="B333" s="273">
        <f>SUM('Speed Bin B-A'!B28,'Speed Bin B-A'!B132,'Speed Bin B-A'!B236,'Speed Bin B-A'!B340,'Speed Bin B-A'!B444,'Speed Bin B-A'!B548,'Speed Bin B-A'!B652,'Speed Bin B-A'!B756,'Speed Bin B-A'!B860,'Speed Bin B-A'!B964,'Speed Bin B-A'!B1068,'Speed Bin B-A'!B1172,'Speed Bin B-A'!B1276,'Speed Bin B-A'!B1380,'Speed Bin B-A'!B1484,'Speed Bin B-A'!B1588,'Speed Bin B-A'!B1692,'Speed Bin B-A'!B1796,'Speed Bin B-A'!B1900,'Speed Bin B-A'!B2004,'Speed Bin B-A'!B2108,'Speed Bin B-A'!B2212,'Speed Bin B-A'!B2316,'Speed Bin B-A'!B2420,'Speed Bin B-A'!B2524,'Speed Bin B-A'!B2628,'Speed Bin B-A'!B2732,'Speed Bin B-A'!B2836)</f>
        <v>97</v>
      </c>
      <c r="C333" s="273">
        <f>SUM('Speed Bin B-A'!C28,'Speed Bin B-A'!C132,'Speed Bin B-A'!C236,'Speed Bin B-A'!C340,'Speed Bin B-A'!C444,'Speed Bin B-A'!C548,'Speed Bin B-A'!C652,'Speed Bin B-A'!C756,'Speed Bin B-A'!C860,'Speed Bin B-A'!C964,'Speed Bin B-A'!C1068,'Speed Bin B-A'!C1172,'Speed Bin B-A'!C1276,'Speed Bin B-A'!C1380,'Speed Bin B-A'!C1484,'Speed Bin B-A'!C1588,'Speed Bin B-A'!C1692,'Speed Bin B-A'!C1796,'Speed Bin B-A'!C1900,'Speed Bin B-A'!C2004,'Speed Bin B-A'!C2108,'Speed Bin B-A'!C2212,'Speed Bin B-A'!C2316,'Speed Bin B-A'!C2420,'Speed Bin B-A'!C2524,'Speed Bin B-A'!C2628,'Speed Bin B-A'!C2732,'Speed Bin B-A'!C2836)</f>
        <v>0</v>
      </c>
      <c r="D333" s="273">
        <f>SUM('Speed Bin B-A'!D28,'Speed Bin B-A'!D132,'Speed Bin B-A'!D236,'Speed Bin B-A'!D340,'Speed Bin B-A'!D444,'Speed Bin B-A'!D548,'Speed Bin B-A'!D652,'Speed Bin B-A'!D756,'Speed Bin B-A'!D860,'Speed Bin B-A'!D964,'Speed Bin B-A'!D1068,'Speed Bin B-A'!D1172,'Speed Bin B-A'!D1276,'Speed Bin B-A'!D1380,'Speed Bin B-A'!D1484,'Speed Bin B-A'!D1588,'Speed Bin B-A'!D1692,'Speed Bin B-A'!D1796,'Speed Bin B-A'!D1900,'Speed Bin B-A'!D2004,'Speed Bin B-A'!D2108,'Speed Bin B-A'!D2212,'Speed Bin B-A'!D2316,'Speed Bin B-A'!D2420,'Speed Bin B-A'!D2524,'Speed Bin B-A'!D2628,'Speed Bin B-A'!D2732,'Speed Bin B-A'!D2836)</f>
        <v>0</v>
      </c>
      <c r="E333" s="273">
        <f>SUM('Speed Bin B-A'!E28,'Speed Bin B-A'!E132,'Speed Bin B-A'!E236,'Speed Bin B-A'!E340,'Speed Bin B-A'!E444,'Speed Bin B-A'!E548,'Speed Bin B-A'!E652,'Speed Bin B-A'!E756,'Speed Bin B-A'!E860,'Speed Bin B-A'!E964,'Speed Bin B-A'!E1068,'Speed Bin B-A'!E1172,'Speed Bin B-A'!E1276,'Speed Bin B-A'!E1380,'Speed Bin B-A'!E1484,'Speed Bin B-A'!E1588,'Speed Bin B-A'!E1692,'Speed Bin B-A'!E1796,'Speed Bin B-A'!E1900,'Speed Bin B-A'!E2004,'Speed Bin B-A'!E2108,'Speed Bin B-A'!E2212,'Speed Bin B-A'!E2316,'Speed Bin B-A'!E2420,'Speed Bin B-A'!E2524,'Speed Bin B-A'!E2628,'Speed Bin B-A'!E2732,'Speed Bin B-A'!E2836)</f>
        <v>3</v>
      </c>
      <c r="F333" s="273">
        <f>SUM('Speed Bin B-A'!F28,'Speed Bin B-A'!F132,'Speed Bin B-A'!F236,'Speed Bin B-A'!F340,'Speed Bin B-A'!F444,'Speed Bin B-A'!F548,'Speed Bin B-A'!F652,'Speed Bin B-A'!F756,'Speed Bin B-A'!F860,'Speed Bin B-A'!F964,'Speed Bin B-A'!F1068,'Speed Bin B-A'!F1172,'Speed Bin B-A'!F1276,'Speed Bin B-A'!F1380,'Speed Bin B-A'!F1484,'Speed Bin B-A'!F1588,'Speed Bin B-A'!F1692,'Speed Bin B-A'!F1796,'Speed Bin B-A'!F1900,'Speed Bin B-A'!F2004,'Speed Bin B-A'!F2108,'Speed Bin B-A'!F2212,'Speed Bin B-A'!F2316,'Speed Bin B-A'!F2420,'Speed Bin B-A'!F2524,'Speed Bin B-A'!F2628,'Speed Bin B-A'!F2732,'Speed Bin B-A'!F2836)</f>
        <v>18</v>
      </c>
      <c r="G333" s="273">
        <f>SUM('Speed Bin B-A'!G28,'Speed Bin B-A'!G132,'Speed Bin B-A'!G236,'Speed Bin B-A'!G340,'Speed Bin B-A'!G444,'Speed Bin B-A'!G548,'Speed Bin B-A'!G652,'Speed Bin B-A'!G756,'Speed Bin B-A'!G860,'Speed Bin B-A'!G964,'Speed Bin B-A'!G1068,'Speed Bin B-A'!G1172,'Speed Bin B-A'!G1276,'Speed Bin B-A'!G1380,'Speed Bin B-A'!G1484,'Speed Bin B-A'!G1588,'Speed Bin B-A'!G1692,'Speed Bin B-A'!G1796,'Speed Bin B-A'!G1900,'Speed Bin B-A'!G2004,'Speed Bin B-A'!G2108,'Speed Bin B-A'!G2212,'Speed Bin B-A'!G2316,'Speed Bin B-A'!G2420,'Speed Bin B-A'!G2524,'Speed Bin B-A'!G2628,'Speed Bin B-A'!G2732,'Speed Bin B-A'!G2836)</f>
        <v>30</v>
      </c>
      <c r="H333" s="273">
        <f>SUM('Speed Bin B-A'!H28,'Speed Bin B-A'!H132,'Speed Bin B-A'!H236,'Speed Bin B-A'!H340,'Speed Bin B-A'!H444,'Speed Bin B-A'!H548,'Speed Bin B-A'!H652,'Speed Bin B-A'!H756,'Speed Bin B-A'!H860,'Speed Bin B-A'!H964,'Speed Bin B-A'!H1068,'Speed Bin B-A'!H1172,'Speed Bin B-A'!H1276,'Speed Bin B-A'!H1380,'Speed Bin B-A'!H1484,'Speed Bin B-A'!H1588,'Speed Bin B-A'!H1692,'Speed Bin B-A'!H1796,'Speed Bin B-A'!H1900,'Speed Bin B-A'!H2004,'Speed Bin B-A'!H2108,'Speed Bin B-A'!H2212,'Speed Bin B-A'!H2316,'Speed Bin B-A'!H2420,'Speed Bin B-A'!H2524,'Speed Bin B-A'!H2628,'Speed Bin B-A'!H2732,'Speed Bin B-A'!H2836)</f>
        <v>32</v>
      </c>
      <c r="I333" s="273">
        <f>SUM('Speed Bin B-A'!I28,'Speed Bin B-A'!I132,'Speed Bin B-A'!I236,'Speed Bin B-A'!I340,'Speed Bin B-A'!I444,'Speed Bin B-A'!I548,'Speed Bin B-A'!I652,'Speed Bin B-A'!I756,'Speed Bin B-A'!I860,'Speed Bin B-A'!I964,'Speed Bin B-A'!I1068,'Speed Bin B-A'!I1172,'Speed Bin B-A'!I1276,'Speed Bin B-A'!I1380,'Speed Bin B-A'!I1484,'Speed Bin B-A'!I1588,'Speed Bin B-A'!I1692,'Speed Bin B-A'!I1796,'Speed Bin B-A'!I1900,'Speed Bin B-A'!I2004,'Speed Bin B-A'!I2108,'Speed Bin B-A'!I2212,'Speed Bin B-A'!I2316,'Speed Bin B-A'!I2420,'Speed Bin B-A'!I2524,'Speed Bin B-A'!I2628,'Speed Bin B-A'!I2732,'Speed Bin B-A'!I2836)</f>
        <v>12</v>
      </c>
      <c r="J333" s="273">
        <f>SUM('Speed Bin B-A'!J28,'Speed Bin B-A'!J132,'Speed Bin B-A'!J236,'Speed Bin B-A'!J340,'Speed Bin B-A'!J444,'Speed Bin B-A'!J548,'Speed Bin B-A'!J652,'Speed Bin B-A'!J756,'Speed Bin B-A'!J860,'Speed Bin B-A'!J964,'Speed Bin B-A'!J1068,'Speed Bin B-A'!J1172,'Speed Bin B-A'!J1276,'Speed Bin B-A'!J1380,'Speed Bin B-A'!J1484,'Speed Bin B-A'!J1588,'Speed Bin B-A'!J1692,'Speed Bin B-A'!J1796,'Speed Bin B-A'!J1900,'Speed Bin B-A'!J2004,'Speed Bin B-A'!J2108,'Speed Bin B-A'!J2212,'Speed Bin B-A'!J2316,'Speed Bin B-A'!J2420,'Speed Bin B-A'!J2524,'Speed Bin B-A'!J2628,'Speed Bin B-A'!J2732,'Speed Bin B-A'!J2836)</f>
        <v>0</v>
      </c>
      <c r="K333" s="273">
        <f>SUM('Speed Bin B-A'!K28,'Speed Bin B-A'!K132,'Speed Bin B-A'!K236,'Speed Bin B-A'!K340,'Speed Bin B-A'!K444,'Speed Bin B-A'!K548,'Speed Bin B-A'!K652,'Speed Bin B-A'!K756,'Speed Bin B-A'!K860,'Speed Bin B-A'!K964,'Speed Bin B-A'!K1068,'Speed Bin B-A'!K1172,'Speed Bin B-A'!K1276,'Speed Bin B-A'!K1380,'Speed Bin B-A'!K1484,'Speed Bin B-A'!K1588,'Speed Bin B-A'!K1692,'Speed Bin B-A'!K1796,'Speed Bin B-A'!K1900,'Speed Bin B-A'!K2004,'Speed Bin B-A'!K2108,'Speed Bin B-A'!K2212,'Speed Bin B-A'!K2316,'Speed Bin B-A'!K2420,'Speed Bin B-A'!K2524,'Speed Bin B-A'!K2628,'Speed Bin B-A'!K2732,'Speed Bin B-A'!K2836)</f>
        <v>2</v>
      </c>
      <c r="L333" s="273">
        <f>SUM('Speed Bin B-A'!L28,'Speed Bin B-A'!L132,'Speed Bin B-A'!L236,'Speed Bin B-A'!L340,'Speed Bin B-A'!L444,'Speed Bin B-A'!L548,'Speed Bin B-A'!L652,'Speed Bin B-A'!L756,'Speed Bin B-A'!L860,'Speed Bin B-A'!L964,'Speed Bin B-A'!L1068,'Speed Bin B-A'!L1172,'Speed Bin B-A'!L1276,'Speed Bin B-A'!L1380,'Speed Bin B-A'!L1484,'Speed Bin B-A'!L1588,'Speed Bin B-A'!L1692,'Speed Bin B-A'!L1796,'Speed Bin B-A'!L1900,'Speed Bin B-A'!L2004,'Speed Bin B-A'!L2108,'Speed Bin B-A'!L2212,'Speed Bin B-A'!L2316,'Speed Bin B-A'!L2420,'Speed Bin B-A'!L2524,'Speed Bin B-A'!L2628,'Speed Bin B-A'!L2732,'Speed Bin B-A'!L2836)</f>
        <v>0</v>
      </c>
      <c r="M333" s="273">
        <f>SUM('Speed Bin B-A'!M28,'Speed Bin B-A'!M132,'Speed Bin B-A'!M236,'Speed Bin B-A'!M340,'Speed Bin B-A'!M444,'Speed Bin B-A'!M548,'Speed Bin B-A'!M652,'Speed Bin B-A'!M756,'Speed Bin B-A'!M860,'Speed Bin B-A'!M964,'Speed Bin B-A'!M1068,'Speed Bin B-A'!M1172,'Speed Bin B-A'!M1276,'Speed Bin B-A'!M1380,'Speed Bin B-A'!M1484,'Speed Bin B-A'!M1588,'Speed Bin B-A'!M1692,'Speed Bin B-A'!M1796,'Speed Bin B-A'!M1900,'Speed Bin B-A'!M2004,'Speed Bin B-A'!M2108,'Speed Bin B-A'!M2212,'Speed Bin B-A'!M2316,'Speed Bin B-A'!M2420,'Speed Bin B-A'!M2524,'Speed Bin B-A'!M2628,'Speed Bin B-A'!M2732,'Speed Bin B-A'!M2836)</f>
        <v>0</v>
      </c>
      <c r="N333" s="273">
        <f>SUM('Speed Bin B-A'!N28,'Speed Bin B-A'!N132,'Speed Bin B-A'!N236,'Speed Bin B-A'!N340,'Speed Bin B-A'!N444,'Speed Bin B-A'!N548,'Speed Bin B-A'!N652,'Speed Bin B-A'!N756,'Speed Bin B-A'!N860,'Speed Bin B-A'!N964,'Speed Bin B-A'!N1068,'Speed Bin B-A'!N1172,'Speed Bin B-A'!N1276,'Speed Bin B-A'!N1380,'Speed Bin B-A'!N1484,'Speed Bin B-A'!N1588,'Speed Bin B-A'!N1692,'Speed Bin B-A'!N1796,'Speed Bin B-A'!N1900,'Speed Bin B-A'!N2004,'Speed Bin B-A'!N2108,'Speed Bin B-A'!N2212,'Speed Bin B-A'!N2316,'Speed Bin B-A'!N2420,'Speed Bin B-A'!N2524,'Speed Bin B-A'!N2628,'Speed Bin B-A'!N2732,'Speed Bin B-A'!N2836)</f>
        <v>0</v>
      </c>
      <c r="O333" s="273">
        <f>SUM('Speed Bin B-A'!O28,'Speed Bin B-A'!O132,'Speed Bin B-A'!O236,'Speed Bin B-A'!O340,'Speed Bin B-A'!O444,'Speed Bin B-A'!O548,'Speed Bin B-A'!O652,'Speed Bin B-A'!O756,'Speed Bin B-A'!O860,'Speed Bin B-A'!O964,'Speed Bin B-A'!O1068,'Speed Bin B-A'!O1172,'Speed Bin B-A'!O1276,'Speed Bin B-A'!O1380,'Speed Bin B-A'!O1484,'Speed Bin B-A'!O1588,'Speed Bin B-A'!O1692,'Speed Bin B-A'!O1796,'Speed Bin B-A'!O1900,'Speed Bin B-A'!O2004,'Speed Bin B-A'!O2108,'Speed Bin B-A'!O2212,'Speed Bin B-A'!O2316,'Speed Bin B-A'!O2420,'Speed Bin B-A'!O2524,'Speed Bin B-A'!O2628,'Speed Bin B-A'!O2732,'Speed Bin B-A'!O2836)</f>
        <v>0</v>
      </c>
      <c r="P333" s="273">
        <f>SUM('Speed Bin B-A'!P28,'Speed Bin B-A'!P132,'Speed Bin B-A'!P236,'Speed Bin B-A'!P340,'Speed Bin B-A'!P444,'Speed Bin B-A'!P548,'Speed Bin B-A'!P652,'Speed Bin B-A'!P756,'Speed Bin B-A'!P860,'Speed Bin B-A'!P964,'Speed Bin B-A'!P1068,'Speed Bin B-A'!P1172,'Speed Bin B-A'!P1276,'Speed Bin B-A'!P1380,'Speed Bin B-A'!P1484,'Speed Bin B-A'!P1588,'Speed Bin B-A'!P1692,'Speed Bin B-A'!P1796,'Speed Bin B-A'!P1900,'Speed Bin B-A'!P2004,'Speed Bin B-A'!P2108,'Speed Bin B-A'!P2212,'Speed Bin B-A'!P2316,'Speed Bin B-A'!P2420,'Speed Bin B-A'!P2524,'Speed Bin B-A'!P2628,'Speed Bin B-A'!P2732,'Speed Bin B-A'!P2836)</f>
        <v>0</v>
      </c>
      <c r="Q333" s="273">
        <f>SUM('Speed Bin B-A'!Q28,'Speed Bin B-A'!Q132,'Speed Bin B-A'!Q236,'Speed Bin B-A'!Q340,'Speed Bin B-A'!Q444,'Speed Bin B-A'!Q548,'Speed Bin B-A'!Q652,'Speed Bin B-A'!Q756,'Speed Bin B-A'!Q860,'Speed Bin B-A'!Q964,'Speed Bin B-A'!Q1068,'Speed Bin B-A'!Q1172,'Speed Bin B-A'!Q1276,'Speed Bin B-A'!Q1380,'Speed Bin B-A'!Q1484,'Speed Bin B-A'!Q1588,'Speed Bin B-A'!Q1692,'Speed Bin B-A'!Q1796,'Speed Bin B-A'!Q1900,'Speed Bin B-A'!Q2004,'Speed Bin B-A'!Q2108,'Speed Bin B-A'!Q2212,'Speed Bin B-A'!Q2316,'Speed Bin B-A'!Q2420,'Speed Bin B-A'!Q2524,'Speed Bin B-A'!Q2628,'Speed Bin B-A'!Q2732,'Speed Bin B-A'!Q2836)</f>
        <v>0</v>
      </c>
      <c r="R333" s="273">
        <f>SUM('Speed Bin B-A'!R28,'Speed Bin B-A'!R132,'Speed Bin B-A'!R236,'Speed Bin B-A'!R340,'Speed Bin B-A'!R444,'Speed Bin B-A'!R548,'Speed Bin B-A'!R652,'Speed Bin B-A'!R756,'Speed Bin B-A'!R860,'Speed Bin B-A'!R964,'Speed Bin B-A'!R1068,'Speed Bin B-A'!R1172,'Speed Bin B-A'!R1276,'Speed Bin B-A'!R1380,'Speed Bin B-A'!R1484,'Speed Bin B-A'!R1588,'Speed Bin B-A'!R1692,'Speed Bin B-A'!R1796,'Speed Bin B-A'!R1900,'Speed Bin B-A'!R2004,'Speed Bin B-A'!R2108,'Speed Bin B-A'!R2212,'Speed Bin B-A'!R2316,'Speed Bin B-A'!R2420,'Speed Bin B-A'!R2524,'Speed Bin B-A'!R2628,'Speed Bin B-A'!R2732,'Speed Bin B-A'!R2836)</f>
        <v>0</v>
      </c>
      <c r="S333" s="273">
        <f>SUM('Speed Bin B-A'!S28,'Speed Bin B-A'!S132,'Speed Bin B-A'!S236,'Speed Bin B-A'!S340,'Speed Bin B-A'!S444,'Speed Bin B-A'!S548,'Speed Bin B-A'!S652,'Speed Bin B-A'!S756,'Speed Bin B-A'!S860,'Speed Bin B-A'!S964,'Speed Bin B-A'!S1068,'Speed Bin B-A'!S1172,'Speed Bin B-A'!S1276,'Speed Bin B-A'!S1380,'Speed Bin B-A'!S1484,'Speed Bin B-A'!S1588,'Speed Bin B-A'!S1692,'Speed Bin B-A'!S1796,'Speed Bin B-A'!S1900,'Speed Bin B-A'!S2004,'Speed Bin B-A'!S2108,'Speed Bin B-A'!S2212,'Speed Bin B-A'!S2316,'Speed Bin B-A'!S2420,'Speed Bin B-A'!S2524,'Speed Bin B-A'!S2628,'Speed Bin B-A'!S2732,'Speed Bin B-A'!S2836)</f>
        <v>0</v>
      </c>
      <c r="T333" s="273">
        <f>SUM('Speed Bin B-A'!T28,'Speed Bin B-A'!T132,'Speed Bin B-A'!T236,'Speed Bin B-A'!T340,'Speed Bin B-A'!T444,'Speed Bin B-A'!T548,'Speed Bin B-A'!T652,'Speed Bin B-A'!T756,'Speed Bin B-A'!T860,'Speed Bin B-A'!T964,'Speed Bin B-A'!T1068,'Speed Bin B-A'!T1172,'Speed Bin B-A'!T1276,'Speed Bin B-A'!T1380,'Speed Bin B-A'!T1484,'Speed Bin B-A'!T1588,'Speed Bin B-A'!T1692,'Speed Bin B-A'!T1796,'Speed Bin B-A'!T1900,'Speed Bin B-A'!T2004,'Speed Bin B-A'!T2108,'Speed Bin B-A'!T2212,'Speed Bin B-A'!T2316,'Speed Bin B-A'!T2420,'Speed Bin B-A'!T2524,'Speed Bin B-A'!T2628,'Speed Bin B-A'!T2732,'Speed Bin B-A'!T2836)</f>
        <v>0</v>
      </c>
      <c r="U333" s="273">
        <f>SUM('Speed Bin B-A'!U28,'Speed Bin B-A'!U132,'Speed Bin B-A'!U236,'Speed Bin B-A'!U340,'Speed Bin B-A'!U444,'Speed Bin B-A'!U548,'Speed Bin B-A'!U652,'Speed Bin B-A'!U756,'Speed Bin B-A'!U860,'Speed Bin B-A'!U964,'Speed Bin B-A'!U1068,'Speed Bin B-A'!U1172,'Speed Bin B-A'!U1276,'Speed Bin B-A'!U1380,'Speed Bin B-A'!U1484,'Speed Bin B-A'!U1588,'Speed Bin B-A'!U1692,'Speed Bin B-A'!U1796,'Speed Bin B-A'!U1900,'Speed Bin B-A'!U2004,'Speed Bin B-A'!U2108,'Speed Bin B-A'!U2212,'Speed Bin B-A'!U2316,'Speed Bin B-A'!U2420,'Speed Bin B-A'!U2524,'Speed Bin B-A'!U2628,'Speed Bin B-A'!U2732,'Speed Bin B-A'!U2836)</f>
        <v>0</v>
      </c>
      <c r="V333" s="274">
        <f>IFERROR(AVERAGE('Speed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28.694999999999993</v>
      </c>
      <c r="W333" s="274" t="str">
        <f>IFERROR(AVERAGE('Speed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v>
      </c>
      <c r="X333" s="282"/>
      <c r="Y333" s="282"/>
      <c r="Z333" s="272">
        <v>0.70833333333333304</v>
      </c>
      <c r="AA333" s="275">
        <f t="shared" ref="AA333" si="178">SUM(C384:C387)</f>
        <v>94</v>
      </c>
      <c r="AB333" s="275">
        <f t="shared" ref="AB333:AR333" si="179">SUM(D384:D387)</f>
        <v>1076</v>
      </c>
      <c r="AC333" s="275">
        <f t="shared" si="179"/>
        <v>1516</v>
      </c>
      <c r="AD333" s="275">
        <f t="shared" si="179"/>
        <v>2895</v>
      </c>
      <c r="AE333" s="275">
        <f t="shared" si="179"/>
        <v>1771</v>
      </c>
      <c r="AF333" s="275">
        <f t="shared" si="179"/>
        <v>343</v>
      </c>
      <c r="AG333" s="275">
        <f t="shared" si="179"/>
        <v>52</v>
      </c>
      <c r="AH333" s="275">
        <f t="shared" si="179"/>
        <v>11</v>
      </c>
      <c r="AI333" s="275">
        <f t="shared" si="179"/>
        <v>0</v>
      </c>
      <c r="AJ333" s="275">
        <f t="shared" si="179"/>
        <v>0</v>
      </c>
      <c r="AK333" s="275">
        <f t="shared" si="179"/>
        <v>4</v>
      </c>
      <c r="AL333" s="275">
        <f t="shared" si="179"/>
        <v>3</v>
      </c>
      <c r="AM333" s="275">
        <f t="shared" si="179"/>
        <v>0</v>
      </c>
      <c r="AN333" s="275">
        <f t="shared" si="179"/>
        <v>0</v>
      </c>
      <c r="AO333" s="275">
        <f t="shared" si="179"/>
        <v>0</v>
      </c>
      <c r="AP333" s="275">
        <f t="shared" si="179"/>
        <v>0</v>
      </c>
      <c r="AQ333" s="275">
        <f t="shared" si="179"/>
        <v>1</v>
      </c>
      <c r="AR333" s="275">
        <f t="shared" si="179"/>
        <v>0</v>
      </c>
      <c r="AS333" s="275">
        <f>SUM(U384:U387)</f>
        <v>0</v>
      </c>
      <c r="AT333" s="274">
        <f>IFERROR(AVERAGE(V384:V387),"-")</f>
        <v>22.068749999999998</v>
      </c>
      <c r="AU333" s="274">
        <f>IFERROR(AVERAGE(W384:W387),"-")</f>
        <v>27.33625</v>
      </c>
    </row>
    <row r="334" spans="1:47" x14ac:dyDescent="0.25">
      <c r="A334" s="272">
        <v>0.1875</v>
      </c>
      <c r="B334" s="273">
        <f>SUM('Speed Bin B-A'!B29,'Speed Bin B-A'!B133,'Speed Bin B-A'!B237,'Speed Bin B-A'!B341,'Speed Bin B-A'!B445,'Speed Bin B-A'!B549,'Speed Bin B-A'!B653,'Speed Bin B-A'!B757,'Speed Bin B-A'!B861,'Speed Bin B-A'!B965,'Speed Bin B-A'!B1069,'Speed Bin B-A'!B1173,'Speed Bin B-A'!B1277,'Speed Bin B-A'!B1381,'Speed Bin B-A'!B1485,'Speed Bin B-A'!B1589,'Speed Bin B-A'!B1693,'Speed Bin B-A'!B1797,'Speed Bin B-A'!B1901,'Speed Bin B-A'!B2005,'Speed Bin B-A'!B2109,'Speed Bin B-A'!B2213,'Speed Bin B-A'!B2317,'Speed Bin B-A'!B2421,'Speed Bin B-A'!B2525,'Speed Bin B-A'!B2629,'Speed Bin B-A'!B2733,'Speed Bin B-A'!B2837)</f>
        <v>70</v>
      </c>
      <c r="C334" s="273">
        <f>SUM('Speed Bin B-A'!C29,'Speed Bin B-A'!C133,'Speed Bin B-A'!C237,'Speed Bin B-A'!C341,'Speed Bin B-A'!C445,'Speed Bin B-A'!C549,'Speed Bin B-A'!C653,'Speed Bin B-A'!C757,'Speed Bin B-A'!C861,'Speed Bin B-A'!C965,'Speed Bin B-A'!C1069,'Speed Bin B-A'!C1173,'Speed Bin B-A'!C1277,'Speed Bin B-A'!C1381,'Speed Bin B-A'!C1485,'Speed Bin B-A'!C1589,'Speed Bin B-A'!C1693,'Speed Bin B-A'!C1797,'Speed Bin B-A'!C1901,'Speed Bin B-A'!C2005,'Speed Bin B-A'!C2109,'Speed Bin B-A'!C2213,'Speed Bin B-A'!C2317,'Speed Bin B-A'!C2421,'Speed Bin B-A'!C2525,'Speed Bin B-A'!C2629,'Speed Bin B-A'!C2733,'Speed Bin B-A'!C2837)</f>
        <v>0</v>
      </c>
      <c r="D334" s="273">
        <f>SUM('Speed Bin B-A'!D29,'Speed Bin B-A'!D133,'Speed Bin B-A'!D237,'Speed Bin B-A'!D341,'Speed Bin B-A'!D445,'Speed Bin B-A'!D549,'Speed Bin B-A'!D653,'Speed Bin B-A'!D757,'Speed Bin B-A'!D861,'Speed Bin B-A'!D965,'Speed Bin B-A'!D1069,'Speed Bin B-A'!D1173,'Speed Bin B-A'!D1277,'Speed Bin B-A'!D1381,'Speed Bin B-A'!D1485,'Speed Bin B-A'!D1589,'Speed Bin B-A'!D1693,'Speed Bin B-A'!D1797,'Speed Bin B-A'!D1901,'Speed Bin B-A'!D2005,'Speed Bin B-A'!D2109,'Speed Bin B-A'!D2213,'Speed Bin B-A'!D2317,'Speed Bin B-A'!D2421,'Speed Bin B-A'!D2525,'Speed Bin B-A'!D2629,'Speed Bin B-A'!D2733,'Speed Bin B-A'!D2837)</f>
        <v>1</v>
      </c>
      <c r="E334" s="273">
        <f>SUM('Speed Bin B-A'!E29,'Speed Bin B-A'!E133,'Speed Bin B-A'!E237,'Speed Bin B-A'!E341,'Speed Bin B-A'!E445,'Speed Bin B-A'!E549,'Speed Bin B-A'!E653,'Speed Bin B-A'!E757,'Speed Bin B-A'!E861,'Speed Bin B-A'!E965,'Speed Bin B-A'!E1069,'Speed Bin B-A'!E1173,'Speed Bin B-A'!E1277,'Speed Bin B-A'!E1381,'Speed Bin B-A'!E1485,'Speed Bin B-A'!E1589,'Speed Bin B-A'!E1693,'Speed Bin B-A'!E1797,'Speed Bin B-A'!E1901,'Speed Bin B-A'!E2005,'Speed Bin B-A'!E2109,'Speed Bin B-A'!E2213,'Speed Bin B-A'!E2317,'Speed Bin B-A'!E2421,'Speed Bin B-A'!E2525,'Speed Bin B-A'!E2629,'Speed Bin B-A'!E2733,'Speed Bin B-A'!E2837)</f>
        <v>3</v>
      </c>
      <c r="F334" s="273">
        <f>SUM('Speed Bin B-A'!F29,'Speed Bin B-A'!F133,'Speed Bin B-A'!F237,'Speed Bin B-A'!F341,'Speed Bin B-A'!F445,'Speed Bin B-A'!F549,'Speed Bin B-A'!F653,'Speed Bin B-A'!F757,'Speed Bin B-A'!F861,'Speed Bin B-A'!F965,'Speed Bin B-A'!F1069,'Speed Bin B-A'!F1173,'Speed Bin B-A'!F1277,'Speed Bin B-A'!F1381,'Speed Bin B-A'!F1485,'Speed Bin B-A'!F1589,'Speed Bin B-A'!F1693,'Speed Bin B-A'!F1797,'Speed Bin B-A'!F1901,'Speed Bin B-A'!F2005,'Speed Bin B-A'!F2109,'Speed Bin B-A'!F2213,'Speed Bin B-A'!F2317,'Speed Bin B-A'!F2421,'Speed Bin B-A'!F2525,'Speed Bin B-A'!F2629,'Speed Bin B-A'!F2733,'Speed Bin B-A'!F2837)</f>
        <v>14</v>
      </c>
      <c r="G334" s="273">
        <f>SUM('Speed Bin B-A'!G29,'Speed Bin B-A'!G133,'Speed Bin B-A'!G237,'Speed Bin B-A'!G341,'Speed Bin B-A'!G445,'Speed Bin B-A'!G549,'Speed Bin B-A'!G653,'Speed Bin B-A'!G757,'Speed Bin B-A'!G861,'Speed Bin B-A'!G965,'Speed Bin B-A'!G1069,'Speed Bin B-A'!G1173,'Speed Bin B-A'!G1277,'Speed Bin B-A'!G1381,'Speed Bin B-A'!G1485,'Speed Bin B-A'!G1589,'Speed Bin B-A'!G1693,'Speed Bin B-A'!G1797,'Speed Bin B-A'!G1901,'Speed Bin B-A'!G2005,'Speed Bin B-A'!G2109,'Speed Bin B-A'!G2213,'Speed Bin B-A'!G2317,'Speed Bin B-A'!G2421,'Speed Bin B-A'!G2525,'Speed Bin B-A'!G2629,'Speed Bin B-A'!G2733,'Speed Bin B-A'!G2837)</f>
        <v>25</v>
      </c>
      <c r="H334" s="273">
        <f>SUM('Speed Bin B-A'!H29,'Speed Bin B-A'!H133,'Speed Bin B-A'!H237,'Speed Bin B-A'!H341,'Speed Bin B-A'!H445,'Speed Bin B-A'!H549,'Speed Bin B-A'!H653,'Speed Bin B-A'!H757,'Speed Bin B-A'!H861,'Speed Bin B-A'!H965,'Speed Bin B-A'!H1069,'Speed Bin B-A'!H1173,'Speed Bin B-A'!H1277,'Speed Bin B-A'!H1381,'Speed Bin B-A'!H1485,'Speed Bin B-A'!H1589,'Speed Bin B-A'!H1693,'Speed Bin B-A'!H1797,'Speed Bin B-A'!H1901,'Speed Bin B-A'!H2005,'Speed Bin B-A'!H2109,'Speed Bin B-A'!H2213,'Speed Bin B-A'!H2317,'Speed Bin B-A'!H2421,'Speed Bin B-A'!H2525,'Speed Bin B-A'!H2629,'Speed Bin B-A'!H2733,'Speed Bin B-A'!H2837)</f>
        <v>22</v>
      </c>
      <c r="I334" s="273">
        <f>SUM('Speed Bin B-A'!I29,'Speed Bin B-A'!I133,'Speed Bin B-A'!I237,'Speed Bin B-A'!I341,'Speed Bin B-A'!I445,'Speed Bin B-A'!I549,'Speed Bin B-A'!I653,'Speed Bin B-A'!I757,'Speed Bin B-A'!I861,'Speed Bin B-A'!I965,'Speed Bin B-A'!I1069,'Speed Bin B-A'!I1173,'Speed Bin B-A'!I1277,'Speed Bin B-A'!I1381,'Speed Bin B-A'!I1485,'Speed Bin B-A'!I1589,'Speed Bin B-A'!I1693,'Speed Bin B-A'!I1797,'Speed Bin B-A'!I1901,'Speed Bin B-A'!I2005,'Speed Bin B-A'!I2109,'Speed Bin B-A'!I2213,'Speed Bin B-A'!I2317,'Speed Bin B-A'!I2421,'Speed Bin B-A'!I2525,'Speed Bin B-A'!I2629,'Speed Bin B-A'!I2733,'Speed Bin B-A'!I2837)</f>
        <v>3</v>
      </c>
      <c r="J334" s="273">
        <f>SUM('Speed Bin B-A'!J29,'Speed Bin B-A'!J133,'Speed Bin B-A'!J237,'Speed Bin B-A'!J341,'Speed Bin B-A'!J445,'Speed Bin B-A'!J549,'Speed Bin B-A'!J653,'Speed Bin B-A'!J757,'Speed Bin B-A'!J861,'Speed Bin B-A'!J965,'Speed Bin B-A'!J1069,'Speed Bin B-A'!J1173,'Speed Bin B-A'!J1277,'Speed Bin B-A'!J1381,'Speed Bin B-A'!J1485,'Speed Bin B-A'!J1589,'Speed Bin B-A'!J1693,'Speed Bin B-A'!J1797,'Speed Bin B-A'!J1901,'Speed Bin B-A'!J2005,'Speed Bin B-A'!J2109,'Speed Bin B-A'!J2213,'Speed Bin B-A'!J2317,'Speed Bin B-A'!J2421,'Speed Bin B-A'!J2525,'Speed Bin B-A'!J2629,'Speed Bin B-A'!J2733,'Speed Bin B-A'!J2837)</f>
        <v>2</v>
      </c>
      <c r="K334" s="273">
        <f>SUM('Speed Bin B-A'!K29,'Speed Bin B-A'!K133,'Speed Bin B-A'!K237,'Speed Bin B-A'!K341,'Speed Bin B-A'!K445,'Speed Bin B-A'!K549,'Speed Bin B-A'!K653,'Speed Bin B-A'!K757,'Speed Bin B-A'!K861,'Speed Bin B-A'!K965,'Speed Bin B-A'!K1069,'Speed Bin B-A'!K1173,'Speed Bin B-A'!K1277,'Speed Bin B-A'!K1381,'Speed Bin B-A'!K1485,'Speed Bin B-A'!K1589,'Speed Bin B-A'!K1693,'Speed Bin B-A'!K1797,'Speed Bin B-A'!K1901,'Speed Bin B-A'!K2005,'Speed Bin B-A'!K2109,'Speed Bin B-A'!K2213,'Speed Bin B-A'!K2317,'Speed Bin B-A'!K2421,'Speed Bin B-A'!K2525,'Speed Bin B-A'!K2629,'Speed Bin B-A'!K2733,'Speed Bin B-A'!K2837)</f>
        <v>0</v>
      </c>
      <c r="L334" s="273">
        <f>SUM('Speed Bin B-A'!L29,'Speed Bin B-A'!L133,'Speed Bin B-A'!L237,'Speed Bin B-A'!L341,'Speed Bin B-A'!L445,'Speed Bin B-A'!L549,'Speed Bin B-A'!L653,'Speed Bin B-A'!L757,'Speed Bin B-A'!L861,'Speed Bin B-A'!L965,'Speed Bin B-A'!L1069,'Speed Bin B-A'!L1173,'Speed Bin B-A'!L1277,'Speed Bin B-A'!L1381,'Speed Bin B-A'!L1485,'Speed Bin B-A'!L1589,'Speed Bin B-A'!L1693,'Speed Bin B-A'!L1797,'Speed Bin B-A'!L1901,'Speed Bin B-A'!L2005,'Speed Bin B-A'!L2109,'Speed Bin B-A'!L2213,'Speed Bin B-A'!L2317,'Speed Bin B-A'!L2421,'Speed Bin B-A'!L2525,'Speed Bin B-A'!L2629,'Speed Bin B-A'!L2733,'Speed Bin B-A'!L2837)</f>
        <v>0</v>
      </c>
      <c r="M334" s="273">
        <f>SUM('Speed Bin B-A'!M29,'Speed Bin B-A'!M133,'Speed Bin B-A'!M237,'Speed Bin B-A'!M341,'Speed Bin B-A'!M445,'Speed Bin B-A'!M549,'Speed Bin B-A'!M653,'Speed Bin B-A'!M757,'Speed Bin B-A'!M861,'Speed Bin B-A'!M965,'Speed Bin B-A'!M1069,'Speed Bin B-A'!M1173,'Speed Bin B-A'!M1277,'Speed Bin B-A'!M1381,'Speed Bin B-A'!M1485,'Speed Bin B-A'!M1589,'Speed Bin B-A'!M1693,'Speed Bin B-A'!M1797,'Speed Bin B-A'!M1901,'Speed Bin B-A'!M2005,'Speed Bin B-A'!M2109,'Speed Bin B-A'!M2213,'Speed Bin B-A'!M2317,'Speed Bin B-A'!M2421,'Speed Bin B-A'!M2525,'Speed Bin B-A'!M2629,'Speed Bin B-A'!M2733,'Speed Bin B-A'!M2837)</f>
        <v>0</v>
      </c>
      <c r="N334" s="273">
        <f>SUM('Speed Bin B-A'!N29,'Speed Bin B-A'!N133,'Speed Bin B-A'!N237,'Speed Bin B-A'!N341,'Speed Bin B-A'!N445,'Speed Bin B-A'!N549,'Speed Bin B-A'!N653,'Speed Bin B-A'!N757,'Speed Bin B-A'!N861,'Speed Bin B-A'!N965,'Speed Bin B-A'!N1069,'Speed Bin B-A'!N1173,'Speed Bin B-A'!N1277,'Speed Bin B-A'!N1381,'Speed Bin B-A'!N1485,'Speed Bin B-A'!N1589,'Speed Bin B-A'!N1693,'Speed Bin B-A'!N1797,'Speed Bin B-A'!N1901,'Speed Bin B-A'!N2005,'Speed Bin B-A'!N2109,'Speed Bin B-A'!N2213,'Speed Bin B-A'!N2317,'Speed Bin B-A'!N2421,'Speed Bin B-A'!N2525,'Speed Bin B-A'!N2629,'Speed Bin B-A'!N2733,'Speed Bin B-A'!N2837)</f>
        <v>0</v>
      </c>
      <c r="O334" s="273">
        <f>SUM('Speed Bin B-A'!O29,'Speed Bin B-A'!O133,'Speed Bin B-A'!O237,'Speed Bin B-A'!O341,'Speed Bin B-A'!O445,'Speed Bin B-A'!O549,'Speed Bin B-A'!O653,'Speed Bin B-A'!O757,'Speed Bin B-A'!O861,'Speed Bin B-A'!O965,'Speed Bin B-A'!O1069,'Speed Bin B-A'!O1173,'Speed Bin B-A'!O1277,'Speed Bin B-A'!O1381,'Speed Bin B-A'!O1485,'Speed Bin B-A'!O1589,'Speed Bin B-A'!O1693,'Speed Bin B-A'!O1797,'Speed Bin B-A'!O1901,'Speed Bin B-A'!O2005,'Speed Bin B-A'!O2109,'Speed Bin B-A'!O2213,'Speed Bin B-A'!O2317,'Speed Bin B-A'!O2421,'Speed Bin B-A'!O2525,'Speed Bin B-A'!O2629,'Speed Bin B-A'!O2733,'Speed Bin B-A'!O2837)</f>
        <v>0</v>
      </c>
      <c r="P334" s="273">
        <f>SUM('Speed Bin B-A'!P29,'Speed Bin B-A'!P133,'Speed Bin B-A'!P237,'Speed Bin B-A'!P341,'Speed Bin B-A'!P445,'Speed Bin B-A'!P549,'Speed Bin B-A'!P653,'Speed Bin B-A'!P757,'Speed Bin B-A'!P861,'Speed Bin B-A'!P965,'Speed Bin B-A'!P1069,'Speed Bin B-A'!P1173,'Speed Bin B-A'!P1277,'Speed Bin B-A'!P1381,'Speed Bin B-A'!P1485,'Speed Bin B-A'!P1589,'Speed Bin B-A'!P1693,'Speed Bin B-A'!P1797,'Speed Bin B-A'!P1901,'Speed Bin B-A'!P2005,'Speed Bin B-A'!P2109,'Speed Bin B-A'!P2213,'Speed Bin B-A'!P2317,'Speed Bin B-A'!P2421,'Speed Bin B-A'!P2525,'Speed Bin B-A'!P2629,'Speed Bin B-A'!P2733,'Speed Bin B-A'!P2837)</f>
        <v>0</v>
      </c>
      <c r="Q334" s="273">
        <f>SUM('Speed Bin B-A'!Q29,'Speed Bin B-A'!Q133,'Speed Bin B-A'!Q237,'Speed Bin B-A'!Q341,'Speed Bin B-A'!Q445,'Speed Bin B-A'!Q549,'Speed Bin B-A'!Q653,'Speed Bin B-A'!Q757,'Speed Bin B-A'!Q861,'Speed Bin B-A'!Q965,'Speed Bin B-A'!Q1069,'Speed Bin B-A'!Q1173,'Speed Bin B-A'!Q1277,'Speed Bin B-A'!Q1381,'Speed Bin B-A'!Q1485,'Speed Bin B-A'!Q1589,'Speed Bin B-A'!Q1693,'Speed Bin B-A'!Q1797,'Speed Bin B-A'!Q1901,'Speed Bin B-A'!Q2005,'Speed Bin B-A'!Q2109,'Speed Bin B-A'!Q2213,'Speed Bin B-A'!Q2317,'Speed Bin B-A'!Q2421,'Speed Bin B-A'!Q2525,'Speed Bin B-A'!Q2629,'Speed Bin B-A'!Q2733,'Speed Bin B-A'!Q2837)</f>
        <v>0</v>
      </c>
      <c r="R334" s="273">
        <f>SUM('Speed Bin B-A'!R29,'Speed Bin B-A'!R133,'Speed Bin B-A'!R237,'Speed Bin B-A'!R341,'Speed Bin B-A'!R445,'Speed Bin B-A'!R549,'Speed Bin B-A'!R653,'Speed Bin B-A'!R757,'Speed Bin B-A'!R861,'Speed Bin B-A'!R965,'Speed Bin B-A'!R1069,'Speed Bin B-A'!R1173,'Speed Bin B-A'!R1277,'Speed Bin B-A'!R1381,'Speed Bin B-A'!R1485,'Speed Bin B-A'!R1589,'Speed Bin B-A'!R1693,'Speed Bin B-A'!R1797,'Speed Bin B-A'!R1901,'Speed Bin B-A'!R2005,'Speed Bin B-A'!R2109,'Speed Bin B-A'!R2213,'Speed Bin B-A'!R2317,'Speed Bin B-A'!R2421,'Speed Bin B-A'!R2525,'Speed Bin B-A'!R2629,'Speed Bin B-A'!R2733,'Speed Bin B-A'!R2837)</f>
        <v>0</v>
      </c>
      <c r="S334" s="273">
        <f>SUM('Speed Bin B-A'!S29,'Speed Bin B-A'!S133,'Speed Bin B-A'!S237,'Speed Bin B-A'!S341,'Speed Bin B-A'!S445,'Speed Bin B-A'!S549,'Speed Bin B-A'!S653,'Speed Bin B-A'!S757,'Speed Bin B-A'!S861,'Speed Bin B-A'!S965,'Speed Bin B-A'!S1069,'Speed Bin B-A'!S1173,'Speed Bin B-A'!S1277,'Speed Bin B-A'!S1381,'Speed Bin B-A'!S1485,'Speed Bin B-A'!S1589,'Speed Bin B-A'!S1693,'Speed Bin B-A'!S1797,'Speed Bin B-A'!S1901,'Speed Bin B-A'!S2005,'Speed Bin B-A'!S2109,'Speed Bin B-A'!S2213,'Speed Bin B-A'!S2317,'Speed Bin B-A'!S2421,'Speed Bin B-A'!S2525,'Speed Bin B-A'!S2629,'Speed Bin B-A'!S2733,'Speed Bin B-A'!S2837)</f>
        <v>0</v>
      </c>
      <c r="T334" s="273">
        <f>SUM('Speed Bin B-A'!T29,'Speed Bin B-A'!T133,'Speed Bin B-A'!T237,'Speed Bin B-A'!T341,'Speed Bin B-A'!T445,'Speed Bin B-A'!T549,'Speed Bin B-A'!T653,'Speed Bin B-A'!T757,'Speed Bin B-A'!T861,'Speed Bin B-A'!T965,'Speed Bin B-A'!T1069,'Speed Bin B-A'!T1173,'Speed Bin B-A'!T1277,'Speed Bin B-A'!T1381,'Speed Bin B-A'!T1485,'Speed Bin B-A'!T1589,'Speed Bin B-A'!T1693,'Speed Bin B-A'!T1797,'Speed Bin B-A'!T1901,'Speed Bin B-A'!T2005,'Speed Bin B-A'!T2109,'Speed Bin B-A'!T2213,'Speed Bin B-A'!T2317,'Speed Bin B-A'!T2421,'Speed Bin B-A'!T2525,'Speed Bin B-A'!T2629,'Speed Bin B-A'!T2733,'Speed Bin B-A'!T2837)</f>
        <v>0</v>
      </c>
      <c r="U334" s="273">
        <f>SUM('Speed Bin B-A'!U29,'Speed Bin B-A'!U133,'Speed Bin B-A'!U237,'Speed Bin B-A'!U341,'Speed Bin B-A'!U445,'Speed Bin B-A'!U549,'Speed Bin B-A'!U653,'Speed Bin B-A'!U757,'Speed Bin B-A'!U861,'Speed Bin B-A'!U965,'Speed Bin B-A'!U1069,'Speed Bin B-A'!U1173,'Speed Bin B-A'!U1277,'Speed Bin B-A'!U1381,'Speed Bin B-A'!U1485,'Speed Bin B-A'!U1589,'Speed Bin B-A'!U1693,'Speed Bin B-A'!U1797,'Speed Bin B-A'!U1901,'Speed Bin B-A'!U2005,'Speed Bin B-A'!U2109,'Speed Bin B-A'!U2213,'Speed Bin B-A'!U2317,'Speed Bin B-A'!U2421,'Speed Bin B-A'!U2525,'Speed Bin B-A'!U2629,'Speed Bin B-A'!U2733,'Speed Bin B-A'!U2837)</f>
        <v>0</v>
      </c>
      <c r="V334" s="274">
        <f>IFERROR(AVERAGE('Speed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28.49</v>
      </c>
      <c r="W334" s="274" t="str">
        <f>IFERROR(AVERAGE('Speed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v>
      </c>
      <c r="X334" s="282"/>
      <c r="Y334" s="282"/>
      <c r="Z334" s="272">
        <v>0.75</v>
      </c>
      <c r="AA334" s="275">
        <f t="shared" ref="AA334" si="180">SUM(C388:C391)</f>
        <v>77</v>
      </c>
      <c r="AB334" s="275">
        <f t="shared" ref="AB334:AR334" si="181">SUM(D388:D391)</f>
        <v>632</v>
      </c>
      <c r="AC334" s="275">
        <f t="shared" si="181"/>
        <v>935</v>
      </c>
      <c r="AD334" s="275">
        <f t="shared" si="181"/>
        <v>2109</v>
      </c>
      <c r="AE334" s="275">
        <f t="shared" si="181"/>
        <v>1595</v>
      </c>
      <c r="AF334" s="275">
        <f t="shared" si="181"/>
        <v>369</v>
      </c>
      <c r="AG334" s="275">
        <f t="shared" si="181"/>
        <v>73</v>
      </c>
      <c r="AH334" s="275">
        <f t="shared" si="181"/>
        <v>18</v>
      </c>
      <c r="AI334" s="275">
        <f t="shared" si="181"/>
        <v>3</v>
      </c>
      <c r="AJ334" s="275">
        <f t="shared" si="181"/>
        <v>0</v>
      </c>
      <c r="AK334" s="275">
        <f t="shared" si="181"/>
        <v>0</v>
      </c>
      <c r="AL334" s="275">
        <f t="shared" si="181"/>
        <v>0</v>
      </c>
      <c r="AM334" s="275">
        <f t="shared" si="181"/>
        <v>0</v>
      </c>
      <c r="AN334" s="275">
        <f t="shared" si="181"/>
        <v>0</v>
      </c>
      <c r="AO334" s="275">
        <f t="shared" si="181"/>
        <v>0</v>
      </c>
      <c r="AP334" s="275">
        <f t="shared" si="181"/>
        <v>0</v>
      </c>
      <c r="AQ334" s="275">
        <f t="shared" si="181"/>
        <v>0</v>
      </c>
      <c r="AR334" s="275">
        <f t="shared" si="181"/>
        <v>0</v>
      </c>
      <c r="AS334" s="275">
        <f>SUM(U388:U391)</f>
        <v>0</v>
      </c>
      <c r="AT334" s="274">
        <f>IFERROR(AVERAGE(V388:V391),"-")</f>
        <v>22.92625</v>
      </c>
      <c r="AU334" s="274">
        <f>IFERROR(AVERAGE(W388:W391),"-")</f>
        <v>28.28</v>
      </c>
    </row>
    <row r="335" spans="1:47" x14ac:dyDescent="0.25">
      <c r="A335" s="272">
        <v>0.19791666666666699</v>
      </c>
      <c r="B335" s="273">
        <f>SUM('Speed Bin B-A'!B30,'Speed Bin B-A'!B134,'Speed Bin B-A'!B238,'Speed Bin B-A'!B342,'Speed Bin B-A'!B446,'Speed Bin B-A'!B550,'Speed Bin B-A'!B654,'Speed Bin B-A'!B758,'Speed Bin B-A'!B862,'Speed Bin B-A'!B966,'Speed Bin B-A'!B1070,'Speed Bin B-A'!B1174,'Speed Bin B-A'!B1278,'Speed Bin B-A'!B1382,'Speed Bin B-A'!B1486,'Speed Bin B-A'!B1590,'Speed Bin B-A'!B1694,'Speed Bin B-A'!B1798,'Speed Bin B-A'!B1902,'Speed Bin B-A'!B2006,'Speed Bin B-A'!B2110,'Speed Bin B-A'!B2214,'Speed Bin B-A'!B2318,'Speed Bin B-A'!B2422,'Speed Bin B-A'!B2526,'Speed Bin B-A'!B2630,'Speed Bin B-A'!B2734,'Speed Bin B-A'!B2838)</f>
        <v>87</v>
      </c>
      <c r="C335" s="273">
        <f>SUM('Speed Bin B-A'!C30,'Speed Bin B-A'!C134,'Speed Bin B-A'!C238,'Speed Bin B-A'!C342,'Speed Bin B-A'!C446,'Speed Bin B-A'!C550,'Speed Bin B-A'!C654,'Speed Bin B-A'!C758,'Speed Bin B-A'!C862,'Speed Bin B-A'!C966,'Speed Bin B-A'!C1070,'Speed Bin B-A'!C1174,'Speed Bin B-A'!C1278,'Speed Bin B-A'!C1382,'Speed Bin B-A'!C1486,'Speed Bin B-A'!C1590,'Speed Bin B-A'!C1694,'Speed Bin B-A'!C1798,'Speed Bin B-A'!C1902,'Speed Bin B-A'!C2006,'Speed Bin B-A'!C2110,'Speed Bin B-A'!C2214,'Speed Bin B-A'!C2318,'Speed Bin B-A'!C2422,'Speed Bin B-A'!C2526,'Speed Bin B-A'!C2630,'Speed Bin B-A'!C2734,'Speed Bin B-A'!C2838)</f>
        <v>0</v>
      </c>
      <c r="D335" s="273">
        <f>SUM('Speed Bin B-A'!D30,'Speed Bin B-A'!D134,'Speed Bin B-A'!D238,'Speed Bin B-A'!D342,'Speed Bin B-A'!D446,'Speed Bin B-A'!D550,'Speed Bin B-A'!D654,'Speed Bin B-A'!D758,'Speed Bin B-A'!D862,'Speed Bin B-A'!D966,'Speed Bin B-A'!D1070,'Speed Bin B-A'!D1174,'Speed Bin B-A'!D1278,'Speed Bin B-A'!D1382,'Speed Bin B-A'!D1486,'Speed Bin B-A'!D1590,'Speed Bin B-A'!D1694,'Speed Bin B-A'!D1798,'Speed Bin B-A'!D1902,'Speed Bin B-A'!D2006,'Speed Bin B-A'!D2110,'Speed Bin B-A'!D2214,'Speed Bin B-A'!D2318,'Speed Bin B-A'!D2422,'Speed Bin B-A'!D2526,'Speed Bin B-A'!D2630,'Speed Bin B-A'!D2734,'Speed Bin B-A'!D2838)</f>
        <v>0</v>
      </c>
      <c r="E335" s="273">
        <f>SUM('Speed Bin B-A'!E30,'Speed Bin B-A'!E134,'Speed Bin B-A'!E238,'Speed Bin B-A'!E342,'Speed Bin B-A'!E446,'Speed Bin B-A'!E550,'Speed Bin B-A'!E654,'Speed Bin B-A'!E758,'Speed Bin B-A'!E862,'Speed Bin B-A'!E966,'Speed Bin B-A'!E1070,'Speed Bin B-A'!E1174,'Speed Bin B-A'!E1278,'Speed Bin B-A'!E1382,'Speed Bin B-A'!E1486,'Speed Bin B-A'!E1590,'Speed Bin B-A'!E1694,'Speed Bin B-A'!E1798,'Speed Bin B-A'!E1902,'Speed Bin B-A'!E2006,'Speed Bin B-A'!E2110,'Speed Bin B-A'!E2214,'Speed Bin B-A'!E2318,'Speed Bin B-A'!E2422,'Speed Bin B-A'!E2526,'Speed Bin B-A'!E2630,'Speed Bin B-A'!E2734,'Speed Bin B-A'!E2838)</f>
        <v>4</v>
      </c>
      <c r="F335" s="273">
        <f>SUM('Speed Bin B-A'!F30,'Speed Bin B-A'!F134,'Speed Bin B-A'!F238,'Speed Bin B-A'!F342,'Speed Bin B-A'!F446,'Speed Bin B-A'!F550,'Speed Bin B-A'!F654,'Speed Bin B-A'!F758,'Speed Bin B-A'!F862,'Speed Bin B-A'!F966,'Speed Bin B-A'!F1070,'Speed Bin B-A'!F1174,'Speed Bin B-A'!F1278,'Speed Bin B-A'!F1382,'Speed Bin B-A'!F1486,'Speed Bin B-A'!F1590,'Speed Bin B-A'!F1694,'Speed Bin B-A'!F1798,'Speed Bin B-A'!F1902,'Speed Bin B-A'!F2006,'Speed Bin B-A'!F2110,'Speed Bin B-A'!F2214,'Speed Bin B-A'!F2318,'Speed Bin B-A'!F2422,'Speed Bin B-A'!F2526,'Speed Bin B-A'!F2630,'Speed Bin B-A'!F2734,'Speed Bin B-A'!F2838)</f>
        <v>9</v>
      </c>
      <c r="G335" s="273">
        <f>SUM('Speed Bin B-A'!G30,'Speed Bin B-A'!G134,'Speed Bin B-A'!G238,'Speed Bin B-A'!G342,'Speed Bin B-A'!G446,'Speed Bin B-A'!G550,'Speed Bin B-A'!G654,'Speed Bin B-A'!G758,'Speed Bin B-A'!G862,'Speed Bin B-A'!G966,'Speed Bin B-A'!G1070,'Speed Bin B-A'!G1174,'Speed Bin B-A'!G1278,'Speed Bin B-A'!G1382,'Speed Bin B-A'!G1486,'Speed Bin B-A'!G1590,'Speed Bin B-A'!G1694,'Speed Bin B-A'!G1798,'Speed Bin B-A'!G1902,'Speed Bin B-A'!G2006,'Speed Bin B-A'!G2110,'Speed Bin B-A'!G2214,'Speed Bin B-A'!G2318,'Speed Bin B-A'!G2422,'Speed Bin B-A'!G2526,'Speed Bin B-A'!G2630,'Speed Bin B-A'!G2734,'Speed Bin B-A'!G2838)</f>
        <v>35</v>
      </c>
      <c r="H335" s="273">
        <f>SUM('Speed Bin B-A'!H30,'Speed Bin B-A'!H134,'Speed Bin B-A'!H238,'Speed Bin B-A'!H342,'Speed Bin B-A'!H446,'Speed Bin B-A'!H550,'Speed Bin B-A'!H654,'Speed Bin B-A'!H758,'Speed Bin B-A'!H862,'Speed Bin B-A'!H966,'Speed Bin B-A'!H1070,'Speed Bin B-A'!H1174,'Speed Bin B-A'!H1278,'Speed Bin B-A'!H1382,'Speed Bin B-A'!H1486,'Speed Bin B-A'!H1590,'Speed Bin B-A'!H1694,'Speed Bin B-A'!H1798,'Speed Bin B-A'!H1902,'Speed Bin B-A'!H2006,'Speed Bin B-A'!H2110,'Speed Bin B-A'!H2214,'Speed Bin B-A'!H2318,'Speed Bin B-A'!H2422,'Speed Bin B-A'!H2526,'Speed Bin B-A'!H2630,'Speed Bin B-A'!H2734,'Speed Bin B-A'!H2838)</f>
        <v>28</v>
      </c>
      <c r="I335" s="273">
        <f>SUM('Speed Bin B-A'!I30,'Speed Bin B-A'!I134,'Speed Bin B-A'!I238,'Speed Bin B-A'!I342,'Speed Bin B-A'!I446,'Speed Bin B-A'!I550,'Speed Bin B-A'!I654,'Speed Bin B-A'!I758,'Speed Bin B-A'!I862,'Speed Bin B-A'!I966,'Speed Bin B-A'!I1070,'Speed Bin B-A'!I1174,'Speed Bin B-A'!I1278,'Speed Bin B-A'!I1382,'Speed Bin B-A'!I1486,'Speed Bin B-A'!I1590,'Speed Bin B-A'!I1694,'Speed Bin B-A'!I1798,'Speed Bin B-A'!I1902,'Speed Bin B-A'!I2006,'Speed Bin B-A'!I2110,'Speed Bin B-A'!I2214,'Speed Bin B-A'!I2318,'Speed Bin B-A'!I2422,'Speed Bin B-A'!I2526,'Speed Bin B-A'!I2630,'Speed Bin B-A'!I2734,'Speed Bin B-A'!I2838)</f>
        <v>8</v>
      </c>
      <c r="J335" s="273">
        <f>SUM('Speed Bin B-A'!J30,'Speed Bin B-A'!J134,'Speed Bin B-A'!J238,'Speed Bin B-A'!J342,'Speed Bin B-A'!J446,'Speed Bin B-A'!J550,'Speed Bin B-A'!J654,'Speed Bin B-A'!J758,'Speed Bin B-A'!J862,'Speed Bin B-A'!J966,'Speed Bin B-A'!J1070,'Speed Bin B-A'!J1174,'Speed Bin B-A'!J1278,'Speed Bin B-A'!J1382,'Speed Bin B-A'!J1486,'Speed Bin B-A'!J1590,'Speed Bin B-A'!J1694,'Speed Bin B-A'!J1798,'Speed Bin B-A'!J1902,'Speed Bin B-A'!J2006,'Speed Bin B-A'!J2110,'Speed Bin B-A'!J2214,'Speed Bin B-A'!J2318,'Speed Bin B-A'!J2422,'Speed Bin B-A'!J2526,'Speed Bin B-A'!J2630,'Speed Bin B-A'!J2734,'Speed Bin B-A'!J2838)</f>
        <v>3</v>
      </c>
      <c r="K335" s="273">
        <f>SUM('Speed Bin B-A'!K30,'Speed Bin B-A'!K134,'Speed Bin B-A'!K238,'Speed Bin B-A'!K342,'Speed Bin B-A'!K446,'Speed Bin B-A'!K550,'Speed Bin B-A'!K654,'Speed Bin B-A'!K758,'Speed Bin B-A'!K862,'Speed Bin B-A'!K966,'Speed Bin B-A'!K1070,'Speed Bin B-A'!K1174,'Speed Bin B-A'!K1278,'Speed Bin B-A'!K1382,'Speed Bin B-A'!K1486,'Speed Bin B-A'!K1590,'Speed Bin B-A'!K1694,'Speed Bin B-A'!K1798,'Speed Bin B-A'!K1902,'Speed Bin B-A'!K2006,'Speed Bin B-A'!K2110,'Speed Bin B-A'!K2214,'Speed Bin B-A'!K2318,'Speed Bin B-A'!K2422,'Speed Bin B-A'!K2526,'Speed Bin B-A'!K2630,'Speed Bin B-A'!K2734,'Speed Bin B-A'!K2838)</f>
        <v>0</v>
      </c>
      <c r="L335" s="273">
        <f>SUM('Speed Bin B-A'!L30,'Speed Bin B-A'!L134,'Speed Bin B-A'!L238,'Speed Bin B-A'!L342,'Speed Bin B-A'!L446,'Speed Bin B-A'!L550,'Speed Bin B-A'!L654,'Speed Bin B-A'!L758,'Speed Bin B-A'!L862,'Speed Bin B-A'!L966,'Speed Bin B-A'!L1070,'Speed Bin B-A'!L1174,'Speed Bin B-A'!L1278,'Speed Bin B-A'!L1382,'Speed Bin B-A'!L1486,'Speed Bin B-A'!L1590,'Speed Bin B-A'!L1694,'Speed Bin B-A'!L1798,'Speed Bin B-A'!L1902,'Speed Bin B-A'!L2006,'Speed Bin B-A'!L2110,'Speed Bin B-A'!L2214,'Speed Bin B-A'!L2318,'Speed Bin B-A'!L2422,'Speed Bin B-A'!L2526,'Speed Bin B-A'!L2630,'Speed Bin B-A'!L2734,'Speed Bin B-A'!L2838)</f>
        <v>0</v>
      </c>
      <c r="M335" s="273">
        <f>SUM('Speed Bin B-A'!M30,'Speed Bin B-A'!M134,'Speed Bin B-A'!M238,'Speed Bin B-A'!M342,'Speed Bin B-A'!M446,'Speed Bin B-A'!M550,'Speed Bin B-A'!M654,'Speed Bin B-A'!M758,'Speed Bin B-A'!M862,'Speed Bin B-A'!M966,'Speed Bin B-A'!M1070,'Speed Bin B-A'!M1174,'Speed Bin B-A'!M1278,'Speed Bin B-A'!M1382,'Speed Bin B-A'!M1486,'Speed Bin B-A'!M1590,'Speed Bin B-A'!M1694,'Speed Bin B-A'!M1798,'Speed Bin B-A'!M1902,'Speed Bin B-A'!M2006,'Speed Bin B-A'!M2110,'Speed Bin B-A'!M2214,'Speed Bin B-A'!M2318,'Speed Bin B-A'!M2422,'Speed Bin B-A'!M2526,'Speed Bin B-A'!M2630,'Speed Bin B-A'!M2734,'Speed Bin B-A'!M2838)</f>
        <v>0</v>
      </c>
      <c r="N335" s="273">
        <f>SUM('Speed Bin B-A'!N30,'Speed Bin B-A'!N134,'Speed Bin B-A'!N238,'Speed Bin B-A'!N342,'Speed Bin B-A'!N446,'Speed Bin B-A'!N550,'Speed Bin B-A'!N654,'Speed Bin B-A'!N758,'Speed Bin B-A'!N862,'Speed Bin B-A'!N966,'Speed Bin B-A'!N1070,'Speed Bin B-A'!N1174,'Speed Bin B-A'!N1278,'Speed Bin B-A'!N1382,'Speed Bin B-A'!N1486,'Speed Bin B-A'!N1590,'Speed Bin B-A'!N1694,'Speed Bin B-A'!N1798,'Speed Bin B-A'!N1902,'Speed Bin B-A'!N2006,'Speed Bin B-A'!N2110,'Speed Bin B-A'!N2214,'Speed Bin B-A'!N2318,'Speed Bin B-A'!N2422,'Speed Bin B-A'!N2526,'Speed Bin B-A'!N2630,'Speed Bin B-A'!N2734,'Speed Bin B-A'!N2838)</f>
        <v>0</v>
      </c>
      <c r="O335" s="273">
        <f>SUM('Speed Bin B-A'!O30,'Speed Bin B-A'!O134,'Speed Bin B-A'!O238,'Speed Bin B-A'!O342,'Speed Bin B-A'!O446,'Speed Bin B-A'!O550,'Speed Bin B-A'!O654,'Speed Bin B-A'!O758,'Speed Bin B-A'!O862,'Speed Bin B-A'!O966,'Speed Bin B-A'!O1070,'Speed Bin B-A'!O1174,'Speed Bin B-A'!O1278,'Speed Bin B-A'!O1382,'Speed Bin B-A'!O1486,'Speed Bin B-A'!O1590,'Speed Bin B-A'!O1694,'Speed Bin B-A'!O1798,'Speed Bin B-A'!O1902,'Speed Bin B-A'!O2006,'Speed Bin B-A'!O2110,'Speed Bin B-A'!O2214,'Speed Bin B-A'!O2318,'Speed Bin B-A'!O2422,'Speed Bin B-A'!O2526,'Speed Bin B-A'!O2630,'Speed Bin B-A'!O2734,'Speed Bin B-A'!O2838)</f>
        <v>0</v>
      </c>
      <c r="P335" s="273">
        <f>SUM('Speed Bin B-A'!P30,'Speed Bin B-A'!P134,'Speed Bin B-A'!P238,'Speed Bin B-A'!P342,'Speed Bin B-A'!P446,'Speed Bin B-A'!P550,'Speed Bin B-A'!P654,'Speed Bin B-A'!P758,'Speed Bin B-A'!P862,'Speed Bin B-A'!P966,'Speed Bin B-A'!P1070,'Speed Bin B-A'!P1174,'Speed Bin B-A'!P1278,'Speed Bin B-A'!P1382,'Speed Bin B-A'!P1486,'Speed Bin B-A'!P1590,'Speed Bin B-A'!P1694,'Speed Bin B-A'!P1798,'Speed Bin B-A'!P1902,'Speed Bin B-A'!P2006,'Speed Bin B-A'!P2110,'Speed Bin B-A'!P2214,'Speed Bin B-A'!P2318,'Speed Bin B-A'!P2422,'Speed Bin B-A'!P2526,'Speed Bin B-A'!P2630,'Speed Bin B-A'!P2734,'Speed Bin B-A'!P2838)</f>
        <v>0</v>
      </c>
      <c r="Q335" s="273">
        <f>SUM('Speed Bin B-A'!Q30,'Speed Bin B-A'!Q134,'Speed Bin B-A'!Q238,'Speed Bin B-A'!Q342,'Speed Bin B-A'!Q446,'Speed Bin B-A'!Q550,'Speed Bin B-A'!Q654,'Speed Bin B-A'!Q758,'Speed Bin B-A'!Q862,'Speed Bin B-A'!Q966,'Speed Bin B-A'!Q1070,'Speed Bin B-A'!Q1174,'Speed Bin B-A'!Q1278,'Speed Bin B-A'!Q1382,'Speed Bin B-A'!Q1486,'Speed Bin B-A'!Q1590,'Speed Bin B-A'!Q1694,'Speed Bin B-A'!Q1798,'Speed Bin B-A'!Q1902,'Speed Bin B-A'!Q2006,'Speed Bin B-A'!Q2110,'Speed Bin B-A'!Q2214,'Speed Bin B-A'!Q2318,'Speed Bin B-A'!Q2422,'Speed Bin B-A'!Q2526,'Speed Bin B-A'!Q2630,'Speed Bin B-A'!Q2734,'Speed Bin B-A'!Q2838)</f>
        <v>0</v>
      </c>
      <c r="R335" s="273">
        <f>SUM('Speed Bin B-A'!R30,'Speed Bin B-A'!R134,'Speed Bin B-A'!R238,'Speed Bin B-A'!R342,'Speed Bin B-A'!R446,'Speed Bin B-A'!R550,'Speed Bin B-A'!R654,'Speed Bin B-A'!R758,'Speed Bin B-A'!R862,'Speed Bin B-A'!R966,'Speed Bin B-A'!R1070,'Speed Bin B-A'!R1174,'Speed Bin B-A'!R1278,'Speed Bin B-A'!R1382,'Speed Bin B-A'!R1486,'Speed Bin B-A'!R1590,'Speed Bin B-A'!R1694,'Speed Bin B-A'!R1798,'Speed Bin B-A'!R1902,'Speed Bin B-A'!R2006,'Speed Bin B-A'!R2110,'Speed Bin B-A'!R2214,'Speed Bin B-A'!R2318,'Speed Bin B-A'!R2422,'Speed Bin B-A'!R2526,'Speed Bin B-A'!R2630,'Speed Bin B-A'!R2734,'Speed Bin B-A'!R2838)</f>
        <v>0</v>
      </c>
      <c r="S335" s="273">
        <f>SUM('Speed Bin B-A'!S30,'Speed Bin B-A'!S134,'Speed Bin B-A'!S238,'Speed Bin B-A'!S342,'Speed Bin B-A'!S446,'Speed Bin B-A'!S550,'Speed Bin B-A'!S654,'Speed Bin B-A'!S758,'Speed Bin B-A'!S862,'Speed Bin B-A'!S966,'Speed Bin B-A'!S1070,'Speed Bin B-A'!S1174,'Speed Bin B-A'!S1278,'Speed Bin B-A'!S1382,'Speed Bin B-A'!S1486,'Speed Bin B-A'!S1590,'Speed Bin B-A'!S1694,'Speed Bin B-A'!S1798,'Speed Bin B-A'!S1902,'Speed Bin B-A'!S2006,'Speed Bin B-A'!S2110,'Speed Bin B-A'!S2214,'Speed Bin B-A'!S2318,'Speed Bin B-A'!S2422,'Speed Bin B-A'!S2526,'Speed Bin B-A'!S2630,'Speed Bin B-A'!S2734,'Speed Bin B-A'!S2838)</f>
        <v>0</v>
      </c>
      <c r="T335" s="273">
        <f>SUM('Speed Bin B-A'!T30,'Speed Bin B-A'!T134,'Speed Bin B-A'!T238,'Speed Bin B-A'!T342,'Speed Bin B-A'!T446,'Speed Bin B-A'!T550,'Speed Bin B-A'!T654,'Speed Bin B-A'!T758,'Speed Bin B-A'!T862,'Speed Bin B-A'!T966,'Speed Bin B-A'!T1070,'Speed Bin B-A'!T1174,'Speed Bin B-A'!T1278,'Speed Bin B-A'!T1382,'Speed Bin B-A'!T1486,'Speed Bin B-A'!T1590,'Speed Bin B-A'!T1694,'Speed Bin B-A'!T1798,'Speed Bin B-A'!T1902,'Speed Bin B-A'!T2006,'Speed Bin B-A'!T2110,'Speed Bin B-A'!T2214,'Speed Bin B-A'!T2318,'Speed Bin B-A'!T2422,'Speed Bin B-A'!T2526,'Speed Bin B-A'!T2630,'Speed Bin B-A'!T2734,'Speed Bin B-A'!T2838)</f>
        <v>0</v>
      </c>
      <c r="U335" s="273">
        <f>SUM('Speed Bin B-A'!U30,'Speed Bin B-A'!U134,'Speed Bin B-A'!U238,'Speed Bin B-A'!U342,'Speed Bin B-A'!U446,'Speed Bin B-A'!U550,'Speed Bin B-A'!U654,'Speed Bin B-A'!U758,'Speed Bin B-A'!U862,'Speed Bin B-A'!U966,'Speed Bin B-A'!U1070,'Speed Bin B-A'!U1174,'Speed Bin B-A'!U1278,'Speed Bin B-A'!U1382,'Speed Bin B-A'!U1486,'Speed Bin B-A'!U1590,'Speed Bin B-A'!U1694,'Speed Bin B-A'!U1798,'Speed Bin B-A'!U1902,'Speed Bin B-A'!U2006,'Speed Bin B-A'!U2110,'Speed Bin B-A'!U2214,'Speed Bin B-A'!U2318,'Speed Bin B-A'!U2422,'Speed Bin B-A'!U2526,'Speed Bin B-A'!U2630,'Speed Bin B-A'!U2734,'Speed Bin B-A'!U2838)</f>
        <v>0</v>
      </c>
      <c r="V335" s="274">
        <f>IFERROR(AVERAGE('Speed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29.980000000000011</v>
      </c>
      <c r="W335" s="274" t="str">
        <f>IFERROR(AVERAGE('Speed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v>
      </c>
      <c r="X335" s="282"/>
      <c r="Y335" s="282"/>
      <c r="Z335" s="272">
        <v>0.79166666666666696</v>
      </c>
      <c r="AA335" s="275">
        <f t="shared" ref="AA335" si="182">SUM(C392:C395)</f>
        <v>36</v>
      </c>
      <c r="AB335" s="275">
        <f t="shared" ref="AB335:AR335" si="183">SUM(D392:D395)</f>
        <v>312</v>
      </c>
      <c r="AC335" s="275">
        <f t="shared" si="183"/>
        <v>481</v>
      </c>
      <c r="AD335" s="275">
        <f t="shared" si="183"/>
        <v>1686</v>
      </c>
      <c r="AE335" s="275">
        <f t="shared" si="183"/>
        <v>1572</v>
      </c>
      <c r="AF335" s="275">
        <f t="shared" si="183"/>
        <v>444</v>
      </c>
      <c r="AG335" s="275">
        <f t="shared" si="183"/>
        <v>88</v>
      </c>
      <c r="AH335" s="275">
        <f t="shared" si="183"/>
        <v>29</v>
      </c>
      <c r="AI335" s="275">
        <f t="shared" si="183"/>
        <v>5</v>
      </c>
      <c r="AJ335" s="275">
        <f t="shared" si="183"/>
        <v>3</v>
      </c>
      <c r="AK335" s="275">
        <f t="shared" si="183"/>
        <v>0</v>
      </c>
      <c r="AL335" s="275">
        <f t="shared" si="183"/>
        <v>0</v>
      </c>
      <c r="AM335" s="275">
        <f t="shared" si="183"/>
        <v>0</v>
      </c>
      <c r="AN335" s="275">
        <f t="shared" si="183"/>
        <v>0</v>
      </c>
      <c r="AO335" s="275">
        <f t="shared" si="183"/>
        <v>0</v>
      </c>
      <c r="AP335" s="275">
        <f t="shared" si="183"/>
        <v>0</v>
      </c>
      <c r="AQ335" s="275">
        <f t="shared" si="183"/>
        <v>0</v>
      </c>
      <c r="AR335" s="275">
        <f t="shared" si="183"/>
        <v>0</v>
      </c>
      <c r="AS335" s="275">
        <f>SUM(U392:U395)</f>
        <v>0</v>
      </c>
      <c r="AT335" s="274">
        <f>IFERROR(AVERAGE(V392:V395),"-")</f>
        <v>24.313749999999999</v>
      </c>
      <c r="AU335" s="274">
        <f>IFERROR(AVERAGE(W392:W395),"-")</f>
        <v>29.496249999999996</v>
      </c>
    </row>
    <row r="336" spans="1:47" x14ac:dyDescent="0.25">
      <c r="A336" s="272">
        <v>0.20833333333333301</v>
      </c>
      <c r="B336" s="273">
        <f>SUM('Speed Bin B-A'!B31,'Speed Bin B-A'!B135,'Speed Bin B-A'!B239,'Speed Bin B-A'!B343,'Speed Bin B-A'!B447,'Speed Bin B-A'!B551,'Speed Bin B-A'!B655,'Speed Bin B-A'!B759,'Speed Bin B-A'!B863,'Speed Bin B-A'!B967,'Speed Bin B-A'!B1071,'Speed Bin B-A'!B1175,'Speed Bin B-A'!B1279,'Speed Bin B-A'!B1383,'Speed Bin B-A'!B1487,'Speed Bin B-A'!B1591,'Speed Bin B-A'!B1695,'Speed Bin B-A'!B1799,'Speed Bin B-A'!B1903,'Speed Bin B-A'!B2007,'Speed Bin B-A'!B2111,'Speed Bin B-A'!B2215,'Speed Bin B-A'!B2319,'Speed Bin B-A'!B2423,'Speed Bin B-A'!B2527,'Speed Bin B-A'!B2631,'Speed Bin B-A'!B2735,'Speed Bin B-A'!B2839)</f>
        <v>85</v>
      </c>
      <c r="C336" s="273">
        <f>SUM('Speed Bin B-A'!C31,'Speed Bin B-A'!C135,'Speed Bin B-A'!C239,'Speed Bin B-A'!C343,'Speed Bin B-A'!C447,'Speed Bin B-A'!C551,'Speed Bin B-A'!C655,'Speed Bin B-A'!C759,'Speed Bin B-A'!C863,'Speed Bin B-A'!C967,'Speed Bin B-A'!C1071,'Speed Bin B-A'!C1175,'Speed Bin B-A'!C1279,'Speed Bin B-A'!C1383,'Speed Bin B-A'!C1487,'Speed Bin B-A'!C1591,'Speed Bin B-A'!C1695,'Speed Bin B-A'!C1799,'Speed Bin B-A'!C1903,'Speed Bin B-A'!C2007,'Speed Bin B-A'!C2111,'Speed Bin B-A'!C2215,'Speed Bin B-A'!C2319,'Speed Bin B-A'!C2423,'Speed Bin B-A'!C2527,'Speed Bin B-A'!C2631,'Speed Bin B-A'!C2735,'Speed Bin B-A'!C2839)</f>
        <v>0</v>
      </c>
      <c r="D336" s="273">
        <f>SUM('Speed Bin B-A'!D31,'Speed Bin B-A'!D135,'Speed Bin B-A'!D239,'Speed Bin B-A'!D343,'Speed Bin B-A'!D447,'Speed Bin B-A'!D551,'Speed Bin B-A'!D655,'Speed Bin B-A'!D759,'Speed Bin B-A'!D863,'Speed Bin B-A'!D967,'Speed Bin B-A'!D1071,'Speed Bin B-A'!D1175,'Speed Bin B-A'!D1279,'Speed Bin B-A'!D1383,'Speed Bin B-A'!D1487,'Speed Bin B-A'!D1591,'Speed Bin B-A'!D1695,'Speed Bin B-A'!D1799,'Speed Bin B-A'!D1903,'Speed Bin B-A'!D2007,'Speed Bin B-A'!D2111,'Speed Bin B-A'!D2215,'Speed Bin B-A'!D2319,'Speed Bin B-A'!D2423,'Speed Bin B-A'!D2527,'Speed Bin B-A'!D2631,'Speed Bin B-A'!D2735,'Speed Bin B-A'!D2839)</f>
        <v>3</v>
      </c>
      <c r="E336" s="273">
        <f>SUM('Speed Bin B-A'!E31,'Speed Bin B-A'!E135,'Speed Bin B-A'!E239,'Speed Bin B-A'!E343,'Speed Bin B-A'!E447,'Speed Bin B-A'!E551,'Speed Bin B-A'!E655,'Speed Bin B-A'!E759,'Speed Bin B-A'!E863,'Speed Bin B-A'!E967,'Speed Bin B-A'!E1071,'Speed Bin B-A'!E1175,'Speed Bin B-A'!E1279,'Speed Bin B-A'!E1383,'Speed Bin B-A'!E1487,'Speed Bin B-A'!E1591,'Speed Bin B-A'!E1695,'Speed Bin B-A'!E1799,'Speed Bin B-A'!E1903,'Speed Bin B-A'!E2007,'Speed Bin B-A'!E2111,'Speed Bin B-A'!E2215,'Speed Bin B-A'!E2319,'Speed Bin B-A'!E2423,'Speed Bin B-A'!E2527,'Speed Bin B-A'!E2631,'Speed Bin B-A'!E2735,'Speed Bin B-A'!E2839)</f>
        <v>0</v>
      </c>
      <c r="F336" s="273">
        <f>SUM('Speed Bin B-A'!F31,'Speed Bin B-A'!F135,'Speed Bin B-A'!F239,'Speed Bin B-A'!F343,'Speed Bin B-A'!F447,'Speed Bin B-A'!F551,'Speed Bin B-A'!F655,'Speed Bin B-A'!F759,'Speed Bin B-A'!F863,'Speed Bin B-A'!F967,'Speed Bin B-A'!F1071,'Speed Bin B-A'!F1175,'Speed Bin B-A'!F1279,'Speed Bin B-A'!F1383,'Speed Bin B-A'!F1487,'Speed Bin B-A'!F1591,'Speed Bin B-A'!F1695,'Speed Bin B-A'!F1799,'Speed Bin B-A'!F1903,'Speed Bin B-A'!F2007,'Speed Bin B-A'!F2111,'Speed Bin B-A'!F2215,'Speed Bin B-A'!F2319,'Speed Bin B-A'!F2423,'Speed Bin B-A'!F2527,'Speed Bin B-A'!F2631,'Speed Bin B-A'!F2735,'Speed Bin B-A'!F2839)</f>
        <v>17</v>
      </c>
      <c r="G336" s="273">
        <f>SUM('Speed Bin B-A'!G31,'Speed Bin B-A'!G135,'Speed Bin B-A'!G239,'Speed Bin B-A'!G343,'Speed Bin B-A'!G447,'Speed Bin B-A'!G551,'Speed Bin B-A'!G655,'Speed Bin B-A'!G759,'Speed Bin B-A'!G863,'Speed Bin B-A'!G967,'Speed Bin B-A'!G1071,'Speed Bin B-A'!G1175,'Speed Bin B-A'!G1279,'Speed Bin B-A'!G1383,'Speed Bin B-A'!G1487,'Speed Bin B-A'!G1591,'Speed Bin B-A'!G1695,'Speed Bin B-A'!G1799,'Speed Bin B-A'!G1903,'Speed Bin B-A'!G2007,'Speed Bin B-A'!G2111,'Speed Bin B-A'!G2215,'Speed Bin B-A'!G2319,'Speed Bin B-A'!G2423,'Speed Bin B-A'!G2527,'Speed Bin B-A'!G2631,'Speed Bin B-A'!G2735,'Speed Bin B-A'!G2839)</f>
        <v>40</v>
      </c>
      <c r="H336" s="273">
        <f>SUM('Speed Bin B-A'!H31,'Speed Bin B-A'!H135,'Speed Bin B-A'!H239,'Speed Bin B-A'!H343,'Speed Bin B-A'!H447,'Speed Bin B-A'!H551,'Speed Bin B-A'!H655,'Speed Bin B-A'!H759,'Speed Bin B-A'!H863,'Speed Bin B-A'!H967,'Speed Bin B-A'!H1071,'Speed Bin B-A'!H1175,'Speed Bin B-A'!H1279,'Speed Bin B-A'!H1383,'Speed Bin B-A'!H1487,'Speed Bin B-A'!H1591,'Speed Bin B-A'!H1695,'Speed Bin B-A'!H1799,'Speed Bin B-A'!H1903,'Speed Bin B-A'!H2007,'Speed Bin B-A'!H2111,'Speed Bin B-A'!H2215,'Speed Bin B-A'!H2319,'Speed Bin B-A'!H2423,'Speed Bin B-A'!H2527,'Speed Bin B-A'!H2631,'Speed Bin B-A'!H2735,'Speed Bin B-A'!H2839)</f>
        <v>20</v>
      </c>
      <c r="I336" s="273">
        <f>SUM('Speed Bin B-A'!I31,'Speed Bin B-A'!I135,'Speed Bin B-A'!I239,'Speed Bin B-A'!I343,'Speed Bin B-A'!I447,'Speed Bin B-A'!I551,'Speed Bin B-A'!I655,'Speed Bin B-A'!I759,'Speed Bin B-A'!I863,'Speed Bin B-A'!I967,'Speed Bin B-A'!I1071,'Speed Bin B-A'!I1175,'Speed Bin B-A'!I1279,'Speed Bin B-A'!I1383,'Speed Bin B-A'!I1487,'Speed Bin B-A'!I1591,'Speed Bin B-A'!I1695,'Speed Bin B-A'!I1799,'Speed Bin B-A'!I1903,'Speed Bin B-A'!I2007,'Speed Bin B-A'!I2111,'Speed Bin B-A'!I2215,'Speed Bin B-A'!I2319,'Speed Bin B-A'!I2423,'Speed Bin B-A'!I2527,'Speed Bin B-A'!I2631,'Speed Bin B-A'!I2735,'Speed Bin B-A'!I2839)</f>
        <v>3</v>
      </c>
      <c r="J336" s="273">
        <f>SUM('Speed Bin B-A'!J31,'Speed Bin B-A'!J135,'Speed Bin B-A'!J239,'Speed Bin B-A'!J343,'Speed Bin B-A'!J447,'Speed Bin B-A'!J551,'Speed Bin B-A'!J655,'Speed Bin B-A'!J759,'Speed Bin B-A'!J863,'Speed Bin B-A'!J967,'Speed Bin B-A'!J1071,'Speed Bin B-A'!J1175,'Speed Bin B-A'!J1279,'Speed Bin B-A'!J1383,'Speed Bin B-A'!J1487,'Speed Bin B-A'!J1591,'Speed Bin B-A'!J1695,'Speed Bin B-A'!J1799,'Speed Bin B-A'!J1903,'Speed Bin B-A'!J2007,'Speed Bin B-A'!J2111,'Speed Bin B-A'!J2215,'Speed Bin B-A'!J2319,'Speed Bin B-A'!J2423,'Speed Bin B-A'!J2527,'Speed Bin B-A'!J2631,'Speed Bin B-A'!J2735,'Speed Bin B-A'!J2839)</f>
        <v>1</v>
      </c>
      <c r="K336" s="273">
        <f>SUM('Speed Bin B-A'!K31,'Speed Bin B-A'!K135,'Speed Bin B-A'!K239,'Speed Bin B-A'!K343,'Speed Bin B-A'!K447,'Speed Bin B-A'!K551,'Speed Bin B-A'!K655,'Speed Bin B-A'!K759,'Speed Bin B-A'!K863,'Speed Bin B-A'!K967,'Speed Bin B-A'!K1071,'Speed Bin B-A'!K1175,'Speed Bin B-A'!K1279,'Speed Bin B-A'!K1383,'Speed Bin B-A'!K1487,'Speed Bin B-A'!K1591,'Speed Bin B-A'!K1695,'Speed Bin B-A'!K1799,'Speed Bin B-A'!K1903,'Speed Bin B-A'!K2007,'Speed Bin B-A'!K2111,'Speed Bin B-A'!K2215,'Speed Bin B-A'!K2319,'Speed Bin B-A'!K2423,'Speed Bin B-A'!K2527,'Speed Bin B-A'!K2631,'Speed Bin B-A'!K2735,'Speed Bin B-A'!K2839)</f>
        <v>1</v>
      </c>
      <c r="L336" s="273">
        <f>SUM('Speed Bin B-A'!L31,'Speed Bin B-A'!L135,'Speed Bin B-A'!L239,'Speed Bin B-A'!L343,'Speed Bin B-A'!L447,'Speed Bin B-A'!L551,'Speed Bin B-A'!L655,'Speed Bin B-A'!L759,'Speed Bin B-A'!L863,'Speed Bin B-A'!L967,'Speed Bin B-A'!L1071,'Speed Bin B-A'!L1175,'Speed Bin B-A'!L1279,'Speed Bin B-A'!L1383,'Speed Bin B-A'!L1487,'Speed Bin B-A'!L1591,'Speed Bin B-A'!L1695,'Speed Bin B-A'!L1799,'Speed Bin B-A'!L1903,'Speed Bin B-A'!L2007,'Speed Bin B-A'!L2111,'Speed Bin B-A'!L2215,'Speed Bin B-A'!L2319,'Speed Bin B-A'!L2423,'Speed Bin B-A'!L2527,'Speed Bin B-A'!L2631,'Speed Bin B-A'!L2735,'Speed Bin B-A'!L2839)</f>
        <v>0</v>
      </c>
      <c r="M336" s="273">
        <f>SUM('Speed Bin B-A'!M31,'Speed Bin B-A'!M135,'Speed Bin B-A'!M239,'Speed Bin B-A'!M343,'Speed Bin B-A'!M447,'Speed Bin B-A'!M551,'Speed Bin B-A'!M655,'Speed Bin B-A'!M759,'Speed Bin B-A'!M863,'Speed Bin B-A'!M967,'Speed Bin B-A'!M1071,'Speed Bin B-A'!M1175,'Speed Bin B-A'!M1279,'Speed Bin B-A'!M1383,'Speed Bin B-A'!M1487,'Speed Bin B-A'!M1591,'Speed Bin B-A'!M1695,'Speed Bin B-A'!M1799,'Speed Bin B-A'!M1903,'Speed Bin B-A'!M2007,'Speed Bin B-A'!M2111,'Speed Bin B-A'!M2215,'Speed Bin B-A'!M2319,'Speed Bin B-A'!M2423,'Speed Bin B-A'!M2527,'Speed Bin B-A'!M2631,'Speed Bin B-A'!M2735,'Speed Bin B-A'!M2839)</f>
        <v>0</v>
      </c>
      <c r="N336" s="273">
        <f>SUM('Speed Bin B-A'!N31,'Speed Bin B-A'!N135,'Speed Bin B-A'!N239,'Speed Bin B-A'!N343,'Speed Bin B-A'!N447,'Speed Bin B-A'!N551,'Speed Bin B-A'!N655,'Speed Bin B-A'!N759,'Speed Bin B-A'!N863,'Speed Bin B-A'!N967,'Speed Bin B-A'!N1071,'Speed Bin B-A'!N1175,'Speed Bin B-A'!N1279,'Speed Bin B-A'!N1383,'Speed Bin B-A'!N1487,'Speed Bin B-A'!N1591,'Speed Bin B-A'!N1695,'Speed Bin B-A'!N1799,'Speed Bin B-A'!N1903,'Speed Bin B-A'!N2007,'Speed Bin B-A'!N2111,'Speed Bin B-A'!N2215,'Speed Bin B-A'!N2319,'Speed Bin B-A'!N2423,'Speed Bin B-A'!N2527,'Speed Bin B-A'!N2631,'Speed Bin B-A'!N2735,'Speed Bin B-A'!N2839)</f>
        <v>0</v>
      </c>
      <c r="O336" s="273">
        <f>SUM('Speed Bin B-A'!O31,'Speed Bin B-A'!O135,'Speed Bin B-A'!O239,'Speed Bin B-A'!O343,'Speed Bin B-A'!O447,'Speed Bin B-A'!O551,'Speed Bin B-A'!O655,'Speed Bin B-A'!O759,'Speed Bin B-A'!O863,'Speed Bin B-A'!O967,'Speed Bin B-A'!O1071,'Speed Bin B-A'!O1175,'Speed Bin B-A'!O1279,'Speed Bin B-A'!O1383,'Speed Bin B-A'!O1487,'Speed Bin B-A'!O1591,'Speed Bin B-A'!O1695,'Speed Bin B-A'!O1799,'Speed Bin B-A'!O1903,'Speed Bin B-A'!O2007,'Speed Bin B-A'!O2111,'Speed Bin B-A'!O2215,'Speed Bin B-A'!O2319,'Speed Bin B-A'!O2423,'Speed Bin B-A'!O2527,'Speed Bin B-A'!O2631,'Speed Bin B-A'!O2735,'Speed Bin B-A'!O2839)</f>
        <v>0</v>
      </c>
      <c r="P336" s="273">
        <f>SUM('Speed Bin B-A'!P31,'Speed Bin B-A'!P135,'Speed Bin B-A'!P239,'Speed Bin B-A'!P343,'Speed Bin B-A'!P447,'Speed Bin B-A'!P551,'Speed Bin B-A'!P655,'Speed Bin B-A'!P759,'Speed Bin B-A'!P863,'Speed Bin B-A'!P967,'Speed Bin B-A'!P1071,'Speed Bin B-A'!P1175,'Speed Bin B-A'!P1279,'Speed Bin B-A'!P1383,'Speed Bin B-A'!P1487,'Speed Bin B-A'!P1591,'Speed Bin B-A'!P1695,'Speed Bin B-A'!P1799,'Speed Bin B-A'!P1903,'Speed Bin B-A'!P2007,'Speed Bin B-A'!P2111,'Speed Bin B-A'!P2215,'Speed Bin B-A'!P2319,'Speed Bin B-A'!P2423,'Speed Bin B-A'!P2527,'Speed Bin B-A'!P2631,'Speed Bin B-A'!P2735,'Speed Bin B-A'!P2839)</f>
        <v>0</v>
      </c>
      <c r="Q336" s="273">
        <f>SUM('Speed Bin B-A'!Q31,'Speed Bin B-A'!Q135,'Speed Bin B-A'!Q239,'Speed Bin B-A'!Q343,'Speed Bin B-A'!Q447,'Speed Bin B-A'!Q551,'Speed Bin B-A'!Q655,'Speed Bin B-A'!Q759,'Speed Bin B-A'!Q863,'Speed Bin B-A'!Q967,'Speed Bin B-A'!Q1071,'Speed Bin B-A'!Q1175,'Speed Bin B-A'!Q1279,'Speed Bin B-A'!Q1383,'Speed Bin B-A'!Q1487,'Speed Bin B-A'!Q1591,'Speed Bin B-A'!Q1695,'Speed Bin B-A'!Q1799,'Speed Bin B-A'!Q1903,'Speed Bin B-A'!Q2007,'Speed Bin B-A'!Q2111,'Speed Bin B-A'!Q2215,'Speed Bin B-A'!Q2319,'Speed Bin B-A'!Q2423,'Speed Bin B-A'!Q2527,'Speed Bin B-A'!Q2631,'Speed Bin B-A'!Q2735,'Speed Bin B-A'!Q2839)</f>
        <v>0</v>
      </c>
      <c r="R336" s="273">
        <f>SUM('Speed Bin B-A'!R31,'Speed Bin B-A'!R135,'Speed Bin B-A'!R239,'Speed Bin B-A'!R343,'Speed Bin B-A'!R447,'Speed Bin B-A'!R551,'Speed Bin B-A'!R655,'Speed Bin B-A'!R759,'Speed Bin B-A'!R863,'Speed Bin B-A'!R967,'Speed Bin B-A'!R1071,'Speed Bin B-A'!R1175,'Speed Bin B-A'!R1279,'Speed Bin B-A'!R1383,'Speed Bin B-A'!R1487,'Speed Bin B-A'!R1591,'Speed Bin B-A'!R1695,'Speed Bin B-A'!R1799,'Speed Bin B-A'!R1903,'Speed Bin B-A'!R2007,'Speed Bin B-A'!R2111,'Speed Bin B-A'!R2215,'Speed Bin B-A'!R2319,'Speed Bin B-A'!R2423,'Speed Bin B-A'!R2527,'Speed Bin B-A'!R2631,'Speed Bin B-A'!R2735,'Speed Bin B-A'!R2839)</f>
        <v>0</v>
      </c>
      <c r="S336" s="273">
        <f>SUM('Speed Bin B-A'!S31,'Speed Bin B-A'!S135,'Speed Bin B-A'!S239,'Speed Bin B-A'!S343,'Speed Bin B-A'!S447,'Speed Bin B-A'!S551,'Speed Bin B-A'!S655,'Speed Bin B-A'!S759,'Speed Bin B-A'!S863,'Speed Bin B-A'!S967,'Speed Bin B-A'!S1071,'Speed Bin B-A'!S1175,'Speed Bin B-A'!S1279,'Speed Bin B-A'!S1383,'Speed Bin B-A'!S1487,'Speed Bin B-A'!S1591,'Speed Bin B-A'!S1695,'Speed Bin B-A'!S1799,'Speed Bin B-A'!S1903,'Speed Bin B-A'!S2007,'Speed Bin B-A'!S2111,'Speed Bin B-A'!S2215,'Speed Bin B-A'!S2319,'Speed Bin B-A'!S2423,'Speed Bin B-A'!S2527,'Speed Bin B-A'!S2631,'Speed Bin B-A'!S2735,'Speed Bin B-A'!S2839)</f>
        <v>0</v>
      </c>
      <c r="T336" s="273">
        <f>SUM('Speed Bin B-A'!T31,'Speed Bin B-A'!T135,'Speed Bin B-A'!T239,'Speed Bin B-A'!T343,'Speed Bin B-A'!T447,'Speed Bin B-A'!T551,'Speed Bin B-A'!T655,'Speed Bin B-A'!T759,'Speed Bin B-A'!T863,'Speed Bin B-A'!T967,'Speed Bin B-A'!T1071,'Speed Bin B-A'!T1175,'Speed Bin B-A'!T1279,'Speed Bin B-A'!T1383,'Speed Bin B-A'!T1487,'Speed Bin B-A'!T1591,'Speed Bin B-A'!T1695,'Speed Bin B-A'!T1799,'Speed Bin B-A'!T1903,'Speed Bin B-A'!T2007,'Speed Bin B-A'!T2111,'Speed Bin B-A'!T2215,'Speed Bin B-A'!T2319,'Speed Bin B-A'!T2423,'Speed Bin B-A'!T2527,'Speed Bin B-A'!T2631,'Speed Bin B-A'!T2735,'Speed Bin B-A'!T2839)</f>
        <v>0</v>
      </c>
      <c r="U336" s="273">
        <f>SUM('Speed Bin B-A'!U31,'Speed Bin B-A'!U135,'Speed Bin B-A'!U239,'Speed Bin B-A'!U343,'Speed Bin B-A'!U447,'Speed Bin B-A'!U551,'Speed Bin B-A'!U655,'Speed Bin B-A'!U759,'Speed Bin B-A'!U863,'Speed Bin B-A'!U967,'Speed Bin B-A'!U1071,'Speed Bin B-A'!U1175,'Speed Bin B-A'!U1279,'Speed Bin B-A'!U1383,'Speed Bin B-A'!U1487,'Speed Bin B-A'!U1591,'Speed Bin B-A'!U1695,'Speed Bin B-A'!U1799,'Speed Bin B-A'!U1903,'Speed Bin B-A'!U2007,'Speed Bin B-A'!U2111,'Speed Bin B-A'!U2215,'Speed Bin B-A'!U2319,'Speed Bin B-A'!U2423,'Speed Bin B-A'!U2527,'Speed Bin B-A'!U2631,'Speed Bin B-A'!U2735,'Speed Bin B-A'!U2839)</f>
        <v>0</v>
      </c>
      <c r="V336" s="274">
        <f>IFERROR(AVERAGE('Speed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27.900000000000002</v>
      </c>
      <c r="W336" s="274" t="str">
        <f>IFERROR(AVERAGE('Speed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v>
      </c>
      <c r="X336" s="282"/>
      <c r="Y336" s="282"/>
      <c r="Z336" s="272">
        <v>0.83333333333333304</v>
      </c>
      <c r="AA336" s="275">
        <f t="shared" ref="AA336" si="184">SUM(C396:C399)</f>
        <v>47</v>
      </c>
      <c r="AB336" s="275">
        <f t="shared" ref="AB336:AR336" si="185">SUM(D396:D399)</f>
        <v>206</v>
      </c>
      <c r="AC336" s="275">
        <f t="shared" si="185"/>
        <v>299</v>
      </c>
      <c r="AD336" s="275">
        <f t="shared" si="185"/>
        <v>1310</v>
      </c>
      <c r="AE336" s="275">
        <f t="shared" si="185"/>
        <v>1258</v>
      </c>
      <c r="AF336" s="275">
        <f t="shared" si="185"/>
        <v>452</v>
      </c>
      <c r="AG336" s="275">
        <f t="shared" si="185"/>
        <v>76</v>
      </c>
      <c r="AH336" s="275">
        <f t="shared" si="185"/>
        <v>26</v>
      </c>
      <c r="AI336" s="275">
        <f t="shared" si="185"/>
        <v>8</v>
      </c>
      <c r="AJ336" s="275">
        <f t="shared" si="185"/>
        <v>0</v>
      </c>
      <c r="AK336" s="275">
        <f t="shared" si="185"/>
        <v>1</v>
      </c>
      <c r="AL336" s="275">
        <f t="shared" si="185"/>
        <v>1</v>
      </c>
      <c r="AM336" s="275">
        <f t="shared" si="185"/>
        <v>0</v>
      </c>
      <c r="AN336" s="275">
        <f t="shared" si="185"/>
        <v>0</v>
      </c>
      <c r="AO336" s="275">
        <f t="shared" si="185"/>
        <v>0</v>
      </c>
      <c r="AP336" s="275">
        <f t="shared" si="185"/>
        <v>0</v>
      </c>
      <c r="AQ336" s="275">
        <f t="shared" si="185"/>
        <v>0</v>
      </c>
      <c r="AR336" s="275">
        <f t="shared" si="185"/>
        <v>0</v>
      </c>
      <c r="AS336" s="275">
        <f>SUM(U396:U399)</f>
        <v>0</v>
      </c>
      <c r="AT336" s="274">
        <f>IFERROR(AVERAGE(V396:V399),"-")</f>
        <v>24.860000000000007</v>
      </c>
      <c r="AU336" s="274">
        <f>IFERROR(AVERAGE(W396:W399),"-")</f>
        <v>30.104999999999997</v>
      </c>
    </row>
    <row r="337" spans="1:47" x14ac:dyDescent="0.25">
      <c r="A337" s="272">
        <v>0.21875</v>
      </c>
      <c r="B337" s="273">
        <f>SUM('Speed Bin B-A'!B32,'Speed Bin B-A'!B136,'Speed Bin B-A'!B240,'Speed Bin B-A'!B344,'Speed Bin B-A'!B448,'Speed Bin B-A'!B552,'Speed Bin B-A'!B656,'Speed Bin B-A'!B760,'Speed Bin B-A'!B864,'Speed Bin B-A'!B968,'Speed Bin B-A'!B1072,'Speed Bin B-A'!B1176,'Speed Bin B-A'!B1280,'Speed Bin B-A'!B1384,'Speed Bin B-A'!B1488,'Speed Bin B-A'!B1592,'Speed Bin B-A'!B1696,'Speed Bin B-A'!B1800,'Speed Bin B-A'!B1904,'Speed Bin B-A'!B2008,'Speed Bin B-A'!B2112,'Speed Bin B-A'!B2216,'Speed Bin B-A'!B2320,'Speed Bin B-A'!B2424,'Speed Bin B-A'!B2528,'Speed Bin B-A'!B2632,'Speed Bin B-A'!B2736,'Speed Bin B-A'!B2840)</f>
        <v>101</v>
      </c>
      <c r="C337" s="273">
        <f>SUM('Speed Bin B-A'!C32,'Speed Bin B-A'!C136,'Speed Bin B-A'!C240,'Speed Bin B-A'!C344,'Speed Bin B-A'!C448,'Speed Bin B-A'!C552,'Speed Bin B-A'!C656,'Speed Bin B-A'!C760,'Speed Bin B-A'!C864,'Speed Bin B-A'!C968,'Speed Bin B-A'!C1072,'Speed Bin B-A'!C1176,'Speed Bin B-A'!C1280,'Speed Bin B-A'!C1384,'Speed Bin B-A'!C1488,'Speed Bin B-A'!C1592,'Speed Bin B-A'!C1696,'Speed Bin B-A'!C1800,'Speed Bin B-A'!C1904,'Speed Bin B-A'!C2008,'Speed Bin B-A'!C2112,'Speed Bin B-A'!C2216,'Speed Bin B-A'!C2320,'Speed Bin B-A'!C2424,'Speed Bin B-A'!C2528,'Speed Bin B-A'!C2632,'Speed Bin B-A'!C2736,'Speed Bin B-A'!C2840)</f>
        <v>0</v>
      </c>
      <c r="D337" s="273">
        <f>SUM('Speed Bin B-A'!D32,'Speed Bin B-A'!D136,'Speed Bin B-A'!D240,'Speed Bin B-A'!D344,'Speed Bin B-A'!D448,'Speed Bin B-A'!D552,'Speed Bin B-A'!D656,'Speed Bin B-A'!D760,'Speed Bin B-A'!D864,'Speed Bin B-A'!D968,'Speed Bin B-A'!D1072,'Speed Bin B-A'!D1176,'Speed Bin B-A'!D1280,'Speed Bin B-A'!D1384,'Speed Bin B-A'!D1488,'Speed Bin B-A'!D1592,'Speed Bin B-A'!D1696,'Speed Bin B-A'!D1800,'Speed Bin B-A'!D1904,'Speed Bin B-A'!D2008,'Speed Bin B-A'!D2112,'Speed Bin B-A'!D2216,'Speed Bin B-A'!D2320,'Speed Bin B-A'!D2424,'Speed Bin B-A'!D2528,'Speed Bin B-A'!D2632,'Speed Bin B-A'!D2736,'Speed Bin B-A'!D2840)</f>
        <v>4</v>
      </c>
      <c r="E337" s="273">
        <f>SUM('Speed Bin B-A'!E32,'Speed Bin B-A'!E136,'Speed Bin B-A'!E240,'Speed Bin B-A'!E344,'Speed Bin B-A'!E448,'Speed Bin B-A'!E552,'Speed Bin B-A'!E656,'Speed Bin B-A'!E760,'Speed Bin B-A'!E864,'Speed Bin B-A'!E968,'Speed Bin B-A'!E1072,'Speed Bin B-A'!E1176,'Speed Bin B-A'!E1280,'Speed Bin B-A'!E1384,'Speed Bin B-A'!E1488,'Speed Bin B-A'!E1592,'Speed Bin B-A'!E1696,'Speed Bin B-A'!E1800,'Speed Bin B-A'!E1904,'Speed Bin B-A'!E2008,'Speed Bin B-A'!E2112,'Speed Bin B-A'!E2216,'Speed Bin B-A'!E2320,'Speed Bin B-A'!E2424,'Speed Bin B-A'!E2528,'Speed Bin B-A'!E2632,'Speed Bin B-A'!E2736,'Speed Bin B-A'!E2840)</f>
        <v>4</v>
      </c>
      <c r="F337" s="273">
        <f>SUM('Speed Bin B-A'!F32,'Speed Bin B-A'!F136,'Speed Bin B-A'!F240,'Speed Bin B-A'!F344,'Speed Bin B-A'!F448,'Speed Bin B-A'!F552,'Speed Bin B-A'!F656,'Speed Bin B-A'!F760,'Speed Bin B-A'!F864,'Speed Bin B-A'!F968,'Speed Bin B-A'!F1072,'Speed Bin B-A'!F1176,'Speed Bin B-A'!F1280,'Speed Bin B-A'!F1384,'Speed Bin B-A'!F1488,'Speed Bin B-A'!F1592,'Speed Bin B-A'!F1696,'Speed Bin B-A'!F1800,'Speed Bin B-A'!F1904,'Speed Bin B-A'!F2008,'Speed Bin B-A'!F2112,'Speed Bin B-A'!F2216,'Speed Bin B-A'!F2320,'Speed Bin B-A'!F2424,'Speed Bin B-A'!F2528,'Speed Bin B-A'!F2632,'Speed Bin B-A'!F2736,'Speed Bin B-A'!F2840)</f>
        <v>14</v>
      </c>
      <c r="G337" s="273">
        <f>SUM('Speed Bin B-A'!G32,'Speed Bin B-A'!G136,'Speed Bin B-A'!G240,'Speed Bin B-A'!G344,'Speed Bin B-A'!G448,'Speed Bin B-A'!G552,'Speed Bin B-A'!G656,'Speed Bin B-A'!G760,'Speed Bin B-A'!G864,'Speed Bin B-A'!G968,'Speed Bin B-A'!G1072,'Speed Bin B-A'!G1176,'Speed Bin B-A'!G1280,'Speed Bin B-A'!G1384,'Speed Bin B-A'!G1488,'Speed Bin B-A'!G1592,'Speed Bin B-A'!G1696,'Speed Bin B-A'!G1800,'Speed Bin B-A'!G1904,'Speed Bin B-A'!G2008,'Speed Bin B-A'!G2112,'Speed Bin B-A'!G2216,'Speed Bin B-A'!G2320,'Speed Bin B-A'!G2424,'Speed Bin B-A'!G2528,'Speed Bin B-A'!G2632,'Speed Bin B-A'!G2736,'Speed Bin B-A'!G2840)</f>
        <v>40</v>
      </c>
      <c r="H337" s="273">
        <f>SUM('Speed Bin B-A'!H32,'Speed Bin B-A'!H136,'Speed Bin B-A'!H240,'Speed Bin B-A'!H344,'Speed Bin B-A'!H448,'Speed Bin B-A'!H552,'Speed Bin B-A'!H656,'Speed Bin B-A'!H760,'Speed Bin B-A'!H864,'Speed Bin B-A'!H968,'Speed Bin B-A'!H1072,'Speed Bin B-A'!H1176,'Speed Bin B-A'!H1280,'Speed Bin B-A'!H1384,'Speed Bin B-A'!H1488,'Speed Bin B-A'!H1592,'Speed Bin B-A'!H1696,'Speed Bin B-A'!H1800,'Speed Bin B-A'!H1904,'Speed Bin B-A'!H2008,'Speed Bin B-A'!H2112,'Speed Bin B-A'!H2216,'Speed Bin B-A'!H2320,'Speed Bin B-A'!H2424,'Speed Bin B-A'!H2528,'Speed Bin B-A'!H2632,'Speed Bin B-A'!H2736,'Speed Bin B-A'!H2840)</f>
        <v>24</v>
      </c>
      <c r="I337" s="273">
        <f>SUM('Speed Bin B-A'!I32,'Speed Bin B-A'!I136,'Speed Bin B-A'!I240,'Speed Bin B-A'!I344,'Speed Bin B-A'!I448,'Speed Bin B-A'!I552,'Speed Bin B-A'!I656,'Speed Bin B-A'!I760,'Speed Bin B-A'!I864,'Speed Bin B-A'!I968,'Speed Bin B-A'!I1072,'Speed Bin B-A'!I1176,'Speed Bin B-A'!I1280,'Speed Bin B-A'!I1384,'Speed Bin B-A'!I1488,'Speed Bin B-A'!I1592,'Speed Bin B-A'!I1696,'Speed Bin B-A'!I1800,'Speed Bin B-A'!I1904,'Speed Bin B-A'!I2008,'Speed Bin B-A'!I2112,'Speed Bin B-A'!I2216,'Speed Bin B-A'!I2320,'Speed Bin B-A'!I2424,'Speed Bin B-A'!I2528,'Speed Bin B-A'!I2632,'Speed Bin B-A'!I2736,'Speed Bin B-A'!I2840)</f>
        <v>10</v>
      </c>
      <c r="J337" s="273">
        <f>SUM('Speed Bin B-A'!J32,'Speed Bin B-A'!J136,'Speed Bin B-A'!J240,'Speed Bin B-A'!J344,'Speed Bin B-A'!J448,'Speed Bin B-A'!J552,'Speed Bin B-A'!J656,'Speed Bin B-A'!J760,'Speed Bin B-A'!J864,'Speed Bin B-A'!J968,'Speed Bin B-A'!J1072,'Speed Bin B-A'!J1176,'Speed Bin B-A'!J1280,'Speed Bin B-A'!J1384,'Speed Bin B-A'!J1488,'Speed Bin B-A'!J1592,'Speed Bin B-A'!J1696,'Speed Bin B-A'!J1800,'Speed Bin B-A'!J1904,'Speed Bin B-A'!J2008,'Speed Bin B-A'!J2112,'Speed Bin B-A'!J2216,'Speed Bin B-A'!J2320,'Speed Bin B-A'!J2424,'Speed Bin B-A'!J2528,'Speed Bin B-A'!J2632,'Speed Bin B-A'!J2736,'Speed Bin B-A'!J2840)</f>
        <v>5</v>
      </c>
      <c r="K337" s="273">
        <f>SUM('Speed Bin B-A'!K32,'Speed Bin B-A'!K136,'Speed Bin B-A'!K240,'Speed Bin B-A'!K344,'Speed Bin B-A'!K448,'Speed Bin B-A'!K552,'Speed Bin B-A'!K656,'Speed Bin B-A'!K760,'Speed Bin B-A'!K864,'Speed Bin B-A'!K968,'Speed Bin B-A'!K1072,'Speed Bin B-A'!K1176,'Speed Bin B-A'!K1280,'Speed Bin B-A'!K1384,'Speed Bin B-A'!K1488,'Speed Bin B-A'!K1592,'Speed Bin B-A'!K1696,'Speed Bin B-A'!K1800,'Speed Bin B-A'!K1904,'Speed Bin B-A'!K2008,'Speed Bin B-A'!K2112,'Speed Bin B-A'!K2216,'Speed Bin B-A'!K2320,'Speed Bin B-A'!K2424,'Speed Bin B-A'!K2528,'Speed Bin B-A'!K2632,'Speed Bin B-A'!K2736,'Speed Bin B-A'!K2840)</f>
        <v>0</v>
      </c>
      <c r="L337" s="273">
        <f>SUM('Speed Bin B-A'!L32,'Speed Bin B-A'!L136,'Speed Bin B-A'!L240,'Speed Bin B-A'!L344,'Speed Bin B-A'!L448,'Speed Bin B-A'!L552,'Speed Bin B-A'!L656,'Speed Bin B-A'!L760,'Speed Bin B-A'!L864,'Speed Bin B-A'!L968,'Speed Bin B-A'!L1072,'Speed Bin B-A'!L1176,'Speed Bin B-A'!L1280,'Speed Bin B-A'!L1384,'Speed Bin B-A'!L1488,'Speed Bin B-A'!L1592,'Speed Bin B-A'!L1696,'Speed Bin B-A'!L1800,'Speed Bin B-A'!L1904,'Speed Bin B-A'!L2008,'Speed Bin B-A'!L2112,'Speed Bin B-A'!L2216,'Speed Bin B-A'!L2320,'Speed Bin B-A'!L2424,'Speed Bin B-A'!L2528,'Speed Bin B-A'!L2632,'Speed Bin B-A'!L2736,'Speed Bin B-A'!L2840)</f>
        <v>0</v>
      </c>
      <c r="M337" s="273">
        <f>SUM('Speed Bin B-A'!M32,'Speed Bin B-A'!M136,'Speed Bin B-A'!M240,'Speed Bin B-A'!M344,'Speed Bin B-A'!M448,'Speed Bin B-A'!M552,'Speed Bin B-A'!M656,'Speed Bin B-A'!M760,'Speed Bin B-A'!M864,'Speed Bin B-A'!M968,'Speed Bin B-A'!M1072,'Speed Bin B-A'!M1176,'Speed Bin B-A'!M1280,'Speed Bin B-A'!M1384,'Speed Bin B-A'!M1488,'Speed Bin B-A'!M1592,'Speed Bin B-A'!M1696,'Speed Bin B-A'!M1800,'Speed Bin B-A'!M1904,'Speed Bin B-A'!M2008,'Speed Bin B-A'!M2112,'Speed Bin B-A'!M2216,'Speed Bin B-A'!M2320,'Speed Bin B-A'!M2424,'Speed Bin B-A'!M2528,'Speed Bin B-A'!M2632,'Speed Bin B-A'!M2736,'Speed Bin B-A'!M2840)</f>
        <v>0</v>
      </c>
      <c r="N337" s="273">
        <f>SUM('Speed Bin B-A'!N32,'Speed Bin B-A'!N136,'Speed Bin B-A'!N240,'Speed Bin B-A'!N344,'Speed Bin B-A'!N448,'Speed Bin B-A'!N552,'Speed Bin B-A'!N656,'Speed Bin B-A'!N760,'Speed Bin B-A'!N864,'Speed Bin B-A'!N968,'Speed Bin B-A'!N1072,'Speed Bin B-A'!N1176,'Speed Bin B-A'!N1280,'Speed Bin B-A'!N1384,'Speed Bin B-A'!N1488,'Speed Bin B-A'!N1592,'Speed Bin B-A'!N1696,'Speed Bin B-A'!N1800,'Speed Bin B-A'!N1904,'Speed Bin B-A'!N2008,'Speed Bin B-A'!N2112,'Speed Bin B-A'!N2216,'Speed Bin B-A'!N2320,'Speed Bin B-A'!N2424,'Speed Bin B-A'!N2528,'Speed Bin B-A'!N2632,'Speed Bin B-A'!N2736,'Speed Bin B-A'!N2840)</f>
        <v>0</v>
      </c>
      <c r="O337" s="273">
        <f>SUM('Speed Bin B-A'!O32,'Speed Bin B-A'!O136,'Speed Bin B-A'!O240,'Speed Bin B-A'!O344,'Speed Bin B-A'!O448,'Speed Bin B-A'!O552,'Speed Bin B-A'!O656,'Speed Bin B-A'!O760,'Speed Bin B-A'!O864,'Speed Bin B-A'!O968,'Speed Bin B-A'!O1072,'Speed Bin B-A'!O1176,'Speed Bin B-A'!O1280,'Speed Bin B-A'!O1384,'Speed Bin B-A'!O1488,'Speed Bin B-A'!O1592,'Speed Bin B-A'!O1696,'Speed Bin B-A'!O1800,'Speed Bin B-A'!O1904,'Speed Bin B-A'!O2008,'Speed Bin B-A'!O2112,'Speed Bin B-A'!O2216,'Speed Bin B-A'!O2320,'Speed Bin B-A'!O2424,'Speed Bin B-A'!O2528,'Speed Bin B-A'!O2632,'Speed Bin B-A'!O2736,'Speed Bin B-A'!O2840)</f>
        <v>0</v>
      </c>
      <c r="P337" s="273">
        <f>SUM('Speed Bin B-A'!P32,'Speed Bin B-A'!P136,'Speed Bin B-A'!P240,'Speed Bin B-A'!P344,'Speed Bin B-A'!P448,'Speed Bin B-A'!P552,'Speed Bin B-A'!P656,'Speed Bin B-A'!P760,'Speed Bin B-A'!P864,'Speed Bin B-A'!P968,'Speed Bin B-A'!P1072,'Speed Bin B-A'!P1176,'Speed Bin B-A'!P1280,'Speed Bin B-A'!P1384,'Speed Bin B-A'!P1488,'Speed Bin B-A'!P1592,'Speed Bin B-A'!P1696,'Speed Bin B-A'!P1800,'Speed Bin B-A'!P1904,'Speed Bin B-A'!P2008,'Speed Bin B-A'!P2112,'Speed Bin B-A'!P2216,'Speed Bin B-A'!P2320,'Speed Bin B-A'!P2424,'Speed Bin B-A'!P2528,'Speed Bin B-A'!P2632,'Speed Bin B-A'!P2736,'Speed Bin B-A'!P2840)</f>
        <v>0</v>
      </c>
      <c r="Q337" s="273">
        <f>SUM('Speed Bin B-A'!Q32,'Speed Bin B-A'!Q136,'Speed Bin B-A'!Q240,'Speed Bin B-A'!Q344,'Speed Bin B-A'!Q448,'Speed Bin B-A'!Q552,'Speed Bin B-A'!Q656,'Speed Bin B-A'!Q760,'Speed Bin B-A'!Q864,'Speed Bin B-A'!Q968,'Speed Bin B-A'!Q1072,'Speed Bin B-A'!Q1176,'Speed Bin B-A'!Q1280,'Speed Bin B-A'!Q1384,'Speed Bin B-A'!Q1488,'Speed Bin B-A'!Q1592,'Speed Bin B-A'!Q1696,'Speed Bin B-A'!Q1800,'Speed Bin B-A'!Q1904,'Speed Bin B-A'!Q2008,'Speed Bin B-A'!Q2112,'Speed Bin B-A'!Q2216,'Speed Bin B-A'!Q2320,'Speed Bin B-A'!Q2424,'Speed Bin B-A'!Q2528,'Speed Bin B-A'!Q2632,'Speed Bin B-A'!Q2736,'Speed Bin B-A'!Q2840)</f>
        <v>0</v>
      </c>
      <c r="R337" s="273">
        <f>SUM('Speed Bin B-A'!R32,'Speed Bin B-A'!R136,'Speed Bin B-A'!R240,'Speed Bin B-A'!R344,'Speed Bin B-A'!R448,'Speed Bin B-A'!R552,'Speed Bin B-A'!R656,'Speed Bin B-A'!R760,'Speed Bin B-A'!R864,'Speed Bin B-A'!R968,'Speed Bin B-A'!R1072,'Speed Bin B-A'!R1176,'Speed Bin B-A'!R1280,'Speed Bin B-A'!R1384,'Speed Bin B-A'!R1488,'Speed Bin B-A'!R1592,'Speed Bin B-A'!R1696,'Speed Bin B-A'!R1800,'Speed Bin B-A'!R1904,'Speed Bin B-A'!R2008,'Speed Bin B-A'!R2112,'Speed Bin B-A'!R2216,'Speed Bin B-A'!R2320,'Speed Bin B-A'!R2424,'Speed Bin B-A'!R2528,'Speed Bin B-A'!R2632,'Speed Bin B-A'!R2736,'Speed Bin B-A'!R2840)</f>
        <v>0</v>
      </c>
      <c r="S337" s="273">
        <f>SUM('Speed Bin B-A'!S32,'Speed Bin B-A'!S136,'Speed Bin B-A'!S240,'Speed Bin B-A'!S344,'Speed Bin B-A'!S448,'Speed Bin B-A'!S552,'Speed Bin B-A'!S656,'Speed Bin B-A'!S760,'Speed Bin B-A'!S864,'Speed Bin B-A'!S968,'Speed Bin B-A'!S1072,'Speed Bin B-A'!S1176,'Speed Bin B-A'!S1280,'Speed Bin B-A'!S1384,'Speed Bin B-A'!S1488,'Speed Bin B-A'!S1592,'Speed Bin B-A'!S1696,'Speed Bin B-A'!S1800,'Speed Bin B-A'!S1904,'Speed Bin B-A'!S2008,'Speed Bin B-A'!S2112,'Speed Bin B-A'!S2216,'Speed Bin B-A'!S2320,'Speed Bin B-A'!S2424,'Speed Bin B-A'!S2528,'Speed Bin B-A'!S2632,'Speed Bin B-A'!S2736,'Speed Bin B-A'!S2840)</f>
        <v>0</v>
      </c>
      <c r="T337" s="273">
        <f>SUM('Speed Bin B-A'!T32,'Speed Bin B-A'!T136,'Speed Bin B-A'!T240,'Speed Bin B-A'!T344,'Speed Bin B-A'!T448,'Speed Bin B-A'!T552,'Speed Bin B-A'!T656,'Speed Bin B-A'!T760,'Speed Bin B-A'!T864,'Speed Bin B-A'!T968,'Speed Bin B-A'!T1072,'Speed Bin B-A'!T1176,'Speed Bin B-A'!T1280,'Speed Bin B-A'!T1384,'Speed Bin B-A'!T1488,'Speed Bin B-A'!T1592,'Speed Bin B-A'!T1696,'Speed Bin B-A'!T1800,'Speed Bin B-A'!T1904,'Speed Bin B-A'!T2008,'Speed Bin B-A'!T2112,'Speed Bin B-A'!T2216,'Speed Bin B-A'!T2320,'Speed Bin B-A'!T2424,'Speed Bin B-A'!T2528,'Speed Bin B-A'!T2632,'Speed Bin B-A'!T2736,'Speed Bin B-A'!T2840)</f>
        <v>0</v>
      </c>
      <c r="U337" s="273">
        <f>SUM('Speed Bin B-A'!U32,'Speed Bin B-A'!U136,'Speed Bin B-A'!U240,'Speed Bin B-A'!U344,'Speed Bin B-A'!U448,'Speed Bin B-A'!U552,'Speed Bin B-A'!U656,'Speed Bin B-A'!U760,'Speed Bin B-A'!U864,'Speed Bin B-A'!U968,'Speed Bin B-A'!U1072,'Speed Bin B-A'!U1176,'Speed Bin B-A'!U1280,'Speed Bin B-A'!U1384,'Speed Bin B-A'!U1488,'Speed Bin B-A'!U1592,'Speed Bin B-A'!U1696,'Speed Bin B-A'!U1800,'Speed Bin B-A'!U1904,'Speed Bin B-A'!U2008,'Speed Bin B-A'!U2112,'Speed Bin B-A'!U2216,'Speed Bin B-A'!U2320,'Speed Bin B-A'!U2424,'Speed Bin B-A'!U2528,'Speed Bin B-A'!U2632,'Speed Bin B-A'!U2736,'Speed Bin B-A'!U2840)</f>
        <v>0</v>
      </c>
      <c r="V337" s="274">
        <f>IFERROR(AVERAGE('Speed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28.52</v>
      </c>
      <c r="W337" s="274">
        <f>IFERROR(AVERAGE('Speed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43.5</v>
      </c>
      <c r="X337" s="282"/>
      <c r="Y337" s="282"/>
      <c r="Z337" s="272">
        <v>0.875</v>
      </c>
      <c r="AA337" s="275">
        <f t="shared" ref="AA337" si="186">SUM(C400:C403)</f>
        <v>32</v>
      </c>
      <c r="AB337" s="275">
        <f t="shared" ref="AB337:AR337" si="187">SUM(D400:D403)</f>
        <v>174</v>
      </c>
      <c r="AC337" s="275">
        <f t="shared" si="187"/>
        <v>299</v>
      </c>
      <c r="AD337" s="275">
        <f t="shared" si="187"/>
        <v>1081</v>
      </c>
      <c r="AE337" s="275">
        <f t="shared" si="187"/>
        <v>1129</v>
      </c>
      <c r="AF337" s="275">
        <f t="shared" si="187"/>
        <v>325</v>
      </c>
      <c r="AG337" s="275">
        <f t="shared" si="187"/>
        <v>86</v>
      </c>
      <c r="AH337" s="275">
        <f t="shared" si="187"/>
        <v>21</v>
      </c>
      <c r="AI337" s="275">
        <f t="shared" si="187"/>
        <v>2</v>
      </c>
      <c r="AJ337" s="275">
        <f t="shared" si="187"/>
        <v>0</v>
      </c>
      <c r="AK337" s="275">
        <f t="shared" si="187"/>
        <v>0</v>
      </c>
      <c r="AL337" s="275">
        <f t="shared" si="187"/>
        <v>1</v>
      </c>
      <c r="AM337" s="275">
        <f t="shared" si="187"/>
        <v>0</v>
      </c>
      <c r="AN337" s="275">
        <f t="shared" si="187"/>
        <v>0</v>
      </c>
      <c r="AO337" s="275">
        <f t="shared" si="187"/>
        <v>0</v>
      </c>
      <c r="AP337" s="275">
        <f t="shared" si="187"/>
        <v>0</v>
      </c>
      <c r="AQ337" s="275">
        <f t="shared" si="187"/>
        <v>0</v>
      </c>
      <c r="AR337" s="275">
        <f t="shared" si="187"/>
        <v>0</v>
      </c>
      <c r="AS337" s="275">
        <f>SUM(U400:U403)</f>
        <v>0</v>
      </c>
      <c r="AT337" s="274">
        <f>IFERROR(AVERAGE(V400:V403),"-")</f>
        <v>24.786249999999999</v>
      </c>
      <c r="AU337" s="274">
        <f>IFERROR(AVERAGE(W400:W403),"-")</f>
        <v>29.87875</v>
      </c>
    </row>
    <row r="338" spans="1:47" x14ac:dyDescent="0.25">
      <c r="A338" s="272">
        <v>0.22916666666666699</v>
      </c>
      <c r="B338" s="273">
        <f>SUM('Speed Bin B-A'!B33,'Speed Bin B-A'!B137,'Speed Bin B-A'!B241,'Speed Bin B-A'!B345,'Speed Bin B-A'!B449,'Speed Bin B-A'!B553,'Speed Bin B-A'!B657,'Speed Bin B-A'!B761,'Speed Bin B-A'!B865,'Speed Bin B-A'!B969,'Speed Bin B-A'!B1073,'Speed Bin B-A'!B1177,'Speed Bin B-A'!B1281,'Speed Bin B-A'!B1385,'Speed Bin B-A'!B1489,'Speed Bin B-A'!B1593,'Speed Bin B-A'!B1697,'Speed Bin B-A'!B1801,'Speed Bin B-A'!B1905,'Speed Bin B-A'!B2009,'Speed Bin B-A'!B2113,'Speed Bin B-A'!B2217,'Speed Bin B-A'!B2321,'Speed Bin B-A'!B2425,'Speed Bin B-A'!B2529,'Speed Bin B-A'!B2633,'Speed Bin B-A'!B2737,'Speed Bin B-A'!B2841)</f>
        <v>88</v>
      </c>
      <c r="C338" s="273">
        <f>SUM('Speed Bin B-A'!C33,'Speed Bin B-A'!C137,'Speed Bin B-A'!C241,'Speed Bin B-A'!C345,'Speed Bin B-A'!C449,'Speed Bin B-A'!C553,'Speed Bin B-A'!C657,'Speed Bin B-A'!C761,'Speed Bin B-A'!C865,'Speed Bin B-A'!C969,'Speed Bin B-A'!C1073,'Speed Bin B-A'!C1177,'Speed Bin B-A'!C1281,'Speed Bin B-A'!C1385,'Speed Bin B-A'!C1489,'Speed Bin B-A'!C1593,'Speed Bin B-A'!C1697,'Speed Bin B-A'!C1801,'Speed Bin B-A'!C1905,'Speed Bin B-A'!C2009,'Speed Bin B-A'!C2113,'Speed Bin B-A'!C2217,'Speed Bin B-A'!C2321,'Speed Bin B-A'!C2425,'Speed Bin B-A'!C2529,'Speed Bin B-A'!C2633,'Speed Bin B-A'!C2737,'Speed Bin B-A'!C2841)</f>
        <v>0</v>
      </c>
      <c r="D338" s="273">
        <f>SUM('Speed Bin B-A'!D33,'Speed Bin B-A'!D137,'Speed Bin B-A'!D241,'Speed Bin B-A'!D345,'Speed Bin B-A'!D449,'Speed Bin B-A'!D553,'Speed Bin B-A'!D657,'Speed Bin B-A'!D761,'Speed Bin B-A'!D865,'Speed Bin B-A'!D969,'Speed Bin B-A'!D1073,'Speed Bin B-A'!D1177,'Speed Bin B-A'!D1281,'Speed Bin B-A'!D1385,'Speed Bin B-A'!D1489,'Speed Bin B-A'!D1593,'Speed Bin B-A'!D1697,'Speed Bin B-A'!D1801,'Speed Bin B-A'!D1905,'Speed Bin B-A'!D2009,'Speed Bin B-A'!D2113,'Speed Bin B-A'!D2217,'Speed Bin B-A'!D2321,'Speed Bin B-A'!D2425,'Speed Bin B-A'!D2529,'Speed Bin B-A'!D2633,'Speed Bin B-A'!D2737,'Speed Bin B-A'!D2841)</f>
        <v>0</v>
      </c>
      <c r="E338" s="273">
        <f>SUM('Speed Bin B-A'!E33,'Speed Bin B-A'!E137,'Speed Bin B-A'!E241,'Speed Bin B-A'!E345,'Speed Bin B-A'!E449,'Speed Bin B-A'!E553,'Speed Bin B-A'!E657,'Speed Bin B-A'!E761,'Speed Bin B-A'!E865,'Speed Bin B-A'!E969,'Speed Bin B-A'!E1073,'Speed Bin B-A'!E1177,'Speed Bin B-A'!E1281,'Speed Bin B-A'!E1385,'Speed Bin B-A'!E1489,'Speed Bin B-A'!E1593,'Speed Bin B-A'!E1697,'Speed Bin B-A'!E1801,'Speed Bin B-A'!E1905,'Speed Bin B-A'!E2009,'Speed Bin B-A'!E2113,'Speed Bin B-A'!E2217,'Speed Bin B-A'!E2321,'Speed Bin B-A'!E2425,'Speed Bin B-A'!E2529,'Speed Bin B-A'!E2633,'Speed Bin B-A'!E2737,'Speed Bin B-A'!E2841)</f>
        <v>1</v>
      </c>
      <c r="F338" s="273">
        <f>SUM('Speed Bin B-A'!F33,'Speed Bin B-A'!F137,'Speed Bin B-A'!F241,'Speed Bin B-A'!F345,'Speed Bin B-A'!F449,'Speed Bin B-A'!F553,'Speed Bin B-A'!F657,'Speed Bin B-A'!F761,'Speed Bin B-A'!F865,'Speed Bin B-A'!F969,'Speed Bin B-A'!F1073,'Speed Bin B-A'!F1177,'Speed Bin B-A'!F1281,'Speed Bin B-A'!F1385,'Speed Bin B-A'!F1489,'Speed Bin B-A'!F1593,'Speed Bin B-A'!F1697,'Speed Bin B-A'!F1801,'Speed Bin B-A'!F1905,'Speed Bin B-A'!F2009,'Speed Bin B-A'!F2113,'Speed Bin B-A'!F2217,'Speed Bin B-A'!F2321,'Speed Bin B-A'!F2425,'Speed Bin B-A'!F2529,'Speed Bin B-A'!F2633,'Speed Bin B-A'!F2737,'Speed Bin B-A'!F2841)</f>
        <v>23</v>
      </c>
      <c r="G338" s="273">
        <f>SUM('Speed Bin B-A'!G33,'Speed Bin B-A'!G137,'Speed Bin B-A'!G241,'Speed Bin B-A'!G345,'Speed Bin B-A'!G449,'Speed Bin B-A'!G553,'Speed Bin B-A'!G657,'Speed Bin B-A'!G761,'Speed Bin B-A'!G865,'Speed Bin B-A'!G969,'Speed Bin B-A'!G1073,'Speed Bin B-A'!G1177,'Speed Bin B-A'!G1281,'Speed Bin B-A'!G1385,'Speed Bin B-A'!G1489,'Speed Bin B-A'!G1593,'Speed Bin B-A'!G1697,'Speed Bin B-A'!G1801,'Speed Bin B-A'!G1905,'Speed Bin B-A'!G2009,'Speed Bin B-A'!G2113,'Speed Bin B-A'!G2217,'Speed Bin B-A'!G2321,'Speed Bin B-A'!G2425,'Speed Bin B-A'!G2529,'Speed Bin B-A'!G2633,'Speed Bin B-A'!G2737,'Speed Bin B-A'!G2841)</f>
        <v>32</v>
      </c>
      <c r="H338" s="273">
        <f>SUM('Speed Bin B-A'!H33,'Speed Bin B-A'!H137,'Speed Bin B-A'!H241,'Speed Bin B-A'!H345,'Speed Bin B-A'!H449,'Speed Bin B-A'!H553,'Speed Bin B-A'!H657,'Speed Bin B-A'!H761,'Speed Bin B-A'!H865,'Speed Bin B-A'!H969,'Speed Bin B-A'!H1073,'Speed Bin B-A'!H1177,'Speed Bin B-A'!H1281,'Speed Bin B-A'!H1385,'Speed Bin B-A'!H1489,'Speed Bin B-A'!H1593,'Speed Bin B-A'!H1697,'Speed Bin B-A'!H1801,'Speed Bin B-A'!H1905,'Speed Bin B-A'!H2009,'Speed Bin B-A'!H2113,'Speed Bin B-A'!H2217,'Speed Bin B-A'!H2321,'Speed Bin B-A'!H2425,'Speed Bin B-A'!H2529,'Speed Bin B-A'!H2633,'Speed Bin B-A'!H2737,'Speed Bin B-A'!H2841)</f>
        <v>23</v>
      </c>
      <c r="I338" s="273">
        <f>SUM('Speed Bin B-A'!I33,'Speed Bin B-A'!I137,'Speed Bin B-A'!I241,'Speed Bin B-A'!I345,'Speed Bin B-A'!I449,'Speed Bin B-A'!I553,'Speed Bin B-A'!I657,'Speed Bin B-A'!I761,'Speed Bin B-A'!I865,'Speed Bin B-A'!I969,'Speed Bin B-A'!I1073,'Speed Bin B-A'!I1177,'Speed Bin B-A'!I1281,'Speed Bin B-A'!I1385,'Speed Bin B-A'!I1489,'Speed Bin B-A'!I1593,'Speed Bin B-A'!I1697,'Speed Bin B-A'!I1801,'Speed Bin B-A'!I1905,'Speed Bin B-A'!I2009,'Speed Bin B-A'!I2113,'Speed Bin B-A'!I2217,'Speed Bin B-A'!I2321,'Speed Bin B-A'!I2425,'Speed Bin B-A'!I2529,'Speed Bin B-A'!I2633,'Speed Bin B-A'!I2737,'Speed Bin B-A'!I2841)</f>
        <v>7</v>
      </c>
      <c r="J338" s="273">
        <f>SUM('Speed Bin B-A'!J33,'Speed Bin B-A'!J137,'Speed Bin B-A'!J241,'Speed Bin B-A'!J345,'Speed Bin B-A'!J449,'Speed Bin B-A'!J553,'Speed Bin B-A'!J657,'Speed Bin B-A'!J761,'Speed Bin B-A'!J865,'Speed Bin B-A'!J969,'Speed Bin B-A'!J1073,'Speed Bin B-A'!J1177,'Speed Bin B-A'!J1281,'Speed Bin B-A'!J1385,'Speed Bin B-A'!J1489,'Speed Bin B-A'!J1593,'Speed Bin B-A'!J1697,'Speed Bin B-A'!J1801,'Speed Bin B-A'!J1905,'Speed Bin B-A'!J2009,'Speed Bin B-A'!J2113,'Speed Bin B-A'!J2217,'Speed Bin B-A'!J2321,'Speed Bin B-A'!J2425,'Speed Bin B-A'!J2529,'Speed Bin B-A'!J2633,'Speed Bin B-A'!J2737,'Speed Bin B-A'!J2841)</f>
        <v>2</v>
      </c>
      <c r="K338" s="273">
        <f>SUM('Speed Bin B-A'!K33,'Speed Bin B-A'!K137,'Speed Bin B-A'!K241,'Speed Bin B-A'!K345,'Speed Bin B-A'!K449,'Speed Bin B-A'!K553,'Speed Bin B-A'!K657,'Speed Bin B-A'!K761,'Speed Bin B-A'!K865,'Speed Bin B-A'!K969,'Speed Bin B-A'!K1073,'Speed Bin B-A'!K1177,'Speed Bin B-A'!K1281,'Speed Bin B-A'!K1385,'Speed Bin B-A'!K1489,'Speed Bin B-A'!K1593,'Speed Bin B-A'!K1697,'Speed Bin B-A'!K1801,'Speed Bin B-A'!K1905,'Speed Bin B-A'!K2009,'Speed Bin B-A'!K2113,'Speed Bin B-A'!K2217,'Speed Bin B-A'!K2321,'Speed Bin B-A'!K2425,'Speed Bin B-A'!K2529,'Speed Bin B-A'!K2633,'Speed Bin B-A'!K2737,'Speed Bin B-A'!K2841)</f>
        <v>0</v>
      </c>
      <c r="L338" s="273">
        <f>SUM('Speed Bin B-A'!L33,'Speed Bin B-A'!L137,'Speed Bin B-A'!L241,'Speed Bin B-A'!L345,'Speed Bin B-A'!L449,'Speed Bin B-A'!L553,'Speed Bin B-A'!L657,'Speed Bin B-A'!L761,'Speed Bin B-A'!L865,'Speed Bin B-A'!L969,'Speed Bin B-A'!L1073,'Speed Bin B-A'!L1177,'Speed Bin B-A'!L1281,'Speed Bin B-A'!L1385,'Speed Bin B-A'!L1489,'Speed Bin B-A'!L1593,'Speed Bin B-A'!L1697,'Speed Bin B-A'!L1801,'Speed Bin B-A'!L1905,'Speed Bin B-A'!L2009,'Speed Bin B-A'!L2113,'Speed Bin B-A'!L2217,'Speed Bin B-A'!L2321,'Speed Bin B-A'!L2425,'Speed Bin B-A'!L2529,'Speed Bin B-A'!L2633,'Speed Bin B-A'!L2737,'Speed Bin B-A'!L2841)</f>
        <v>0</v>
      </c>
      <c r="M338" s="273">
        <f>SUM('Speed Bin B-A'!M33,'Speed Bin B-A'!M137,'Speed Bin B-A'!M241,'Speed Bin B-A'!M345,'Speed Bin B-A'!M449,'Speed Bin B-A'!M553,'Speed Bin B-A'!M657,'Speed Bin B-A'!M761,'Speed Bin B-A'!M865,'Speed Bin B-A'!M969,'Speed Bin B-A'!M1073,'Speed Bin B-A'!M1177,'Speed Bin B-A'!M1281,'Speed Bin B-A'!M1385,'Speed Bin B-A'!M1489,'Speed Bin B-A'!M1593,'Speed Bin B-A'!M1697,'Speed Bin B-A'!M1801,'Speed Bin B-A'!M1905,'Speed Bin B-A'!M2009,'Speed Bin B-A'!M2113,'Speed Bin B-A'!M2217,'Speed Bin B-A'!M2321,'Speed Bin B-A'!M2425,'Speed Bin B-A'!M2529,'Speed Bin B-A'!M2633,'Speed Bin B-A'!M2737,'Speed Bin B-A'!M2841)</f>
        <v>0</v>
      </c>
      <c r="N338" s="273">
        <f>SUM('Speed Bin B-A'!N33,'Speed Bin B-A'!N137,'Speed Bin B-A'!N241,'Speed Bin B-A'!N345,'Speed Bin B-A'!N449,'Speed Bin B-A'!N553,'Speed Bin B-A'!N657,'Speed Bin B-A'!N761,'Speed Bin B-A'!N865,'Speed Bin B-A'!N969,'Speed Bin B-A'!N1073,'Speed Bin B-A'!N1177,'Speed Bin B-A'!N1281,'Speed Bin B-A'!N1385,'Speed Bin B-A'!N1489,'Speed Bin B-A'!N1593,'Speed Bin B-A'!N1697,'Speed Bin B-A'!N1801,'Speed Bin B-A'!N1905,'Speed Bin B-A'!N2009,'Speed Bin B-A'!N2113,'Speed Bin B-A'!N2217,'Speed Bin B-A'!N2321,'Speed Bin B-A'!N2425,'Speed Bin B-A'!N2529,'Speed Bin B-A'!N2633,'Speed Bin B-A'!N2737,'Speed Bin B-A'!N2841)</f>
        <v>0</v>
      </c>
      <c r="O338" s="273">
        <f>SUM('Speed Bin B-A'!O33,'Speed Bin B-A'!O137,'Speed Bin B-A'!O241,'Speed Bin B-A'!O345,'Speed Bin B-A'!O449,'Speed Bin B-A'!O553,'Speed Bin B-A'!O657,'Speed Bin B-A'!O761,'Speed Bin B-A'!O865,'Speed Bin B-A'!O969,'Speed Bin B-A'!O1073,'Speed Bin B-A'!O1177,'Speed Bin B-A'!O1281,'Speed Bin B-A'!O1385,'Speed Bin B-A'!O1489,'Speed Bin B-A'!O1593,'Speed Bin B-A'!O1697,'Speed Bin B-A'!O1801,'Speed Bin B-A'!O1905,'Speed Bin B-A'!O2009,'Speed Bin B-A'!O2113,'Speed Bin B-A'!O2217,'Speed Bin B-A'!O2321,'Speed Bin B-A'!O2425,'Speed Bin B-A'!O2529,'Speed Bin B-A'!O2633,'Speed Bin B-A'!O2737,'Speed Bin B-A'!O2841)</f>
        <v>0</v>
      </c>
      <c r="P338" s="273">
        <f>SUM('Speed Bin B-A'!P33,'Speed Bin B-A'!P137,'Speed Bin B-A'!P241,'Speed Bin B-A'!P345,'Speed Bin B-A'!P449,'Speed Bin B-A'!P553,'Speed Bin B-A'!P657,'Speed Bin B-A'!P761,'Speed Bin B-A'!P865,'Speed Bin B-A'!P969,'Speed Bin B-A'!P1073,'Speed Bin B-A'!P1177,'Speed Bin B-A'!P1281,'Speed Bin B-A'!P1385,'Speed Bin B-A'!P1489,'Speed Bin B-A'!P1593,'Speed Bin B-A'!P1697,'Speed Bin B-A'!P1801,'Speed Bin B-A'!P1905,'Speed Bin B-A'!P2009,'Speed Bin B-A'!P2113,'Speed Bin B-A'!P2217,'Speed Bin B-A'!P2321,'Speed Bin B-A'!P2425,'Speed Bin B-A'!P2529,'Speed Bin B-A'!P2633,'Speed Bin B-A'!P2737,'Speed Bin B-A'!P2841)</f>
        <v>0</v>
      </c>
      <c r="Q338" s="273">
        <f>SUM('Speed Bin B-A'!Q33,'Speed Bin B-A'!Q137,'Speed Bin B-A'!Q241,'Speed Bin B-A'!Q345,'Speed Bin B-A'!Q449,'Speed Bin B-A'!Q553,'Speed Bin B-A'!Q657,'Speed Bin B-A'!Q761,'Speed Bin B-A'!Q865,'Speed Bin B-A'!Q969,'Speed Bin B-A'!Q1073,'Speed Bin B-A'!Q1177,'Speed Bin B-A'!Q1281,'Speed Bin B-A'!Q1385,'Speed Bin B-A'!Q1489,'Speed Bin B-A'!Q1593,'Speed Bin B-A'!Q1697,'Speed Bin B-A'!Q1801,'Speed Bin B-A'!Q1905,'Speed Bin B-A'!Q2009,'Speed Bin B-A'!Q2113,'Speed Bin B-A'!Q2217,'Speed Bin B-A'!Q2321,'Speed Bin B-A'!Q2425,'Speed Bin B-A'!Q2529,'Speed Bin B-A'!Q2633,'Speed Bin B-A'!Q2737,'Speed Bin B-A'!Q2841)</f>
        <v>0</v>
      </c>
      <c r="R338" s="273">
        <f>SUM('Speed Bin B-A'!R33,'Speed Bin B-A'!R137,'Speed Bin B-A'!R241,'Speed Bin B-A'!R345,'Speed Bin B-A'!R449,'Speed Bin B-A'!R553,'Speed Bin B-A'!R657,'Speed Bin B-A'!R761,'Speed Bin B-A'!R865,'Speed Bin B-A'!R969,'Speed Bin B-A'!R1073,'Speed Bin B-A'!R1177,'Speed Bin B-A'!R1281,'Speed Bin B-A'!R1385,'Speed Bin B-A'!R1489,'Speed Bin B-A'!R1593,'Speed Bin B-A'!R1697,'Speed Bin B-A'!R1801,'Speed Bin B-A'!R1905,'Speed Bin B-A'!R2009,'Speed Bin B-A'!R2113,'Speed Bin B-A'!R2217,'Speed Bin B-A'!R2321,'Speed Bin B-A'!R2425,'Speed Bin B-A'!R2529,'Speed Bin B-A'!R2633,'Speed Bin B-A'!R2737,'Speed Bin B-A'!R2841)</f>
        <v>0</v>
      </c>
      <c r="S338" s="273">
        <f>SUM('Speed Bin B-A'!S33,'Speed Bin B-A'!S137,'Speed Bin B-A'!S241,'Speed Bin B-A'!S345,'Speed Bin B-A'!S449,'Speed Bin B-A'!S553,'Speed Bin B-A'!S657,'Speed Bin B-A'!S761,'Speed Bin B-A'!S865,'Speed Bin B-A'!S969,'Speed Bin B-A'!S1073,'Speed Bin B-A'!S1177,'Speed Bin B-A'!S1281,'Speed Bin B-A'!S1385,'Speed Bin B-A'!S1489,'Speed Bin B-A'!S1593,'Speed Bin B-A'!S1697,'Speed Bin B-A'!S1801,'Speed Bin B-A'!S1905,'Speed Bin B-A'!S2009,'Speed Bin B-A'!S2113,'Speed Bin B-A'!S2217,'Speed Bin B-A'!S2321,'Speed Bin B-A'!S2425,'Speed Bin B-A'!S2529,'Speed Bin B-A'!S2633,'Speed Bin B-A'!S2737,'Speed Bin B-A'!S2841)</f>
        <v>0</v>
      </c>
      <c r="T338" s="273">
        <f>SUM('Speed Bin B-A'!T33,'Speed Bin B-A'!T137,'Speed Bin B-A'!T241,'Speed Bin B-A'!T345,'Speed Bin B-A'!T449,'Speed Bin B-A'!T553,'Speed Bin B-A'!T657,'Speed Bin B-A'!T761,'Speed Bin B-A'!T865,'Speed Bin B-A'!T969,'Speed Bin B-A'!T1073,'Speed Bin B-A'!T1177,'Speed Bin B-A'!T1281,'Speed Bin B-A'!T1385,'Speed Bin B-A'!T1489,'Speed Bin B-A'!T1593,'Speed Bin B-A'!T1697,'Speed Bin B-A'!T1801,'Speed Bin B-A'!T1905,'Speed Bin B-A'!T2009,'Speed Bin B-A'!T2113,'Speed Bin B-A'!T2217,'Speed Bin B-A'!T2321,'Speed Bin B-A'!T2425,'Speed Bin B-A'!T2529,'Speed Bin B-A'!T2633,'Speed Bin B-A'!T2737,'Speed Bin B-A'!T2841)</f>
        <v>0</v>
      </c>
      <c r="U338" s="273">
        <f>SUM('Speed Bin B-A'!U33,'Speed Bin B-A'!U137,'Speed Bin B-A'!U241,'Speed Bin B-A'!U345,'Speed Bin B-A'!U449,'Speed Bin B-A'!U553,'Speed Bin B-A'!U657,'Speed Bin B-A'!U761,'Speed Bin B-A'!U865,'Speed Bin B-A'!U969,'Speed Bin B-A'!U1073,'Speed Bin B-A'!U1177,'Speed Bin B-A'!U1281,'Speed Bin B-A'!U1385,'Speed Bin B-A'!U1489,'Speed Bin B-A'!U1593,'Speed Bin B-A'!U1697,'Speed Bin B-A'!U1801,'Speed Bin B-A'!U1905,'Speed Bin B-A'!U2009,'Speed Bin B-A'!U2113,'Speed Bin B-A'!U2217,'Speed Bin B-A'!U2321,'Speed Bin B-A'!U2425,'Speed Bin B-A'!U2529,'Speed Bin B-A'!U2633,'Speed Bin B-A'!U2737,'Speed Bin B-A'!U2841)</f>
        <v>0</v>
      </c>
      <c r="V338" s="274">
        <f>IFERROR(AVERAGE('Speed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28.935000000000002</v>
      </c>
      <c r="W338" s="274" t="str">
        <f>IFERROR(AVERAGE('Speed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v>
      </c>
      <c r="X338" s="282"/>
      <c r="Y338" s="282"/>
      <c r="Z338" s="272">
        <v>0.91666666666666696</v>
      </c>
      <c r="AA338" s="275">
        <f t="shared" ref="AA338" si="188">SUM(C404:C407)</f>
        <v>26</v>
      </c>
      <c r="AB338" s="275">
        <f t="shared" ref="AB338:AR338" si="189">SUM(D404:D407)</f>
        <v>223</v>
      </c>
      <c r="AC338" s="275">
        <f t="shared" si="189"/>
        <v>245</v>
      </c>
      <c r="AD338" s="275">
        <f t="shared" si="189"/>
        <v>1100</v>
      </c>
      <c r="AE338" s="275">
        <f t="shared" si="189"/>
        <v>1081</v>
      </c>
      <c r="AF338" s="275">
        <f t="shared" si="189"/>
        <v>279</v>
      </c>
      <c r="AG338" s="275">
        <f t="shared" si="189"/>
        <v>55</v>
      </c>
      <c r="AH338" s="275">
        <f t="shared" si="189"/>
        <v>13</v>
      </c>
      <c r="AI338" s="275">
        <f t="shared" si="189"/>
        <v>1</v>
      </c>
      <c r="AJ338" s="275">
        <f t="shared" si="189"/>
        <v>1</v>
      </c>
      <c r="AK338" s="275">
        <f t="shared" si="189"/>
        <v>0</v>
      </c>
      <c r="AL338" s="275">
        <f t="shared" si="189"/>
        <v>0</v>
      </c>
      <c r="AM338" s="275">
        <f t="shared" si="189"/>
        <v>0</v>
      </c>
      <c r="AN338" s="275">
        <f t="shared" si="189"/>
        <v>0</v>
      </c>
      <c r="AO338" s="275">
        <f t="shared" si="189"/>
        <v>0</v>
      </c>
      <c r="AP338" s="275">
        <f t="shared" si="189"/>
        <v>0</v>
      </c>
      <c r="AQ338" s="275">
        <f t="shared" si="189"/>
        <v>0</v>
      </c>
      <c r="AR338" s="275">
        <f t="shared" si="189"/>
        <v>0</v>
      </c>
      <c r="AS338" s="275">
        <f>SUM(U404:U407)</f>
        <v>0</v>
      </c>
      <c r="AT338" s="274">
        <f>IFERROR(AVERAGE(V404:V407),"-")</f>
        <v>24.34375</v>
      </c>
      <c r="AU338" s="274">
        <f>IFERROR(AVERAGE(W404:W407),"-")</f>
        <v>29.541250000000005</v>
      </c>
    </row>
    <row r="339" spans="1:47" ht="13.8" thickBot="1" x14ac:dyDescent="0.3">
      <c r="A339" s="272">
        <v>0.23958333333333301</v>
      </c>
      <c r="B339" s="273">
        <f>SUM('Speed Bin B-A'!B34,'Speed Bin B-A'!B138,'Speed Bin B-A'!B242,'Speed Bin B-A'!B346,'Speed Bin B-A'!B450,'Speed Bin B-A'!B554,'Speed Bin B-A'!B658,'Speed Bin B-A'!B762,'Speed Bin B-A'!B866,'Speed Bin B-A'!B970,'Speed Bin B-A'!B1074,'Speed Bin B-A'!B1178,'Speed Bin B-A'!B1282,'Speed Bin B-A'!B1386,'Speed Bin B-A'!B1490,'Speed Bin B-A'!B1594,'Speed Bin B-A'!B1698,'Speed Bin B-A'!B1802,'Speed Bin B-A'!B1906,'Speed Bin B-A'!B2010,'Speed Bin B-A'!B2114,'Speed Bin B-A'!B2218,'Speed Bin B-A'!B2322,'Speed Bin B-A'!B2426,'Speed Bin B-A'!B2530,'Speed Bin B-A'!B2634,'Speed Bin B-A'!B2738,'Speed Bin B-A'!B2842)</f>
        <v>134</v>
      </c>
      <c r="C339" s="273">
        <f>SUM('Speed Bin B-A'!C34,'Speed Bin B-A'!C138,'Speed Bin B-A'!C242,'Speed Bin B-A'!C346,'Speed Bin B-A'!C450,'Speed Bin B-A'!C554,'Speed Bin B-A'!C658,'Speed Bin B-A'!C762,'Speed Bin B-A'!C866,'Speed Bin B-A'!C970,'Speed Bin B-A'!C1074,'Speed Bin B-A'!C1178,'Speed Bin B-A'!C1282,'Speed Bin B-A'!C1386,'Speed Bin B-A'!C1490,'Speed Bin B-A'!C1594,'Speed Bin B-A'!C1698,'Speed Bin B-A'!C1802,'Speed Bin B-A'!C1906,'Speed Bin B-A'!C2010,'Speed Bin B-A'!C2114,'Speed Bin B-A'!C2218,'Speed Bin B-A'!C2322,'Speed Bin B-A'!C2426,'Speed Bin B-A'!C2530,'Speed Bin B-A'!C2634,'Speed Bin B-A'!C2738,'Speed Bin B-A'!C2842)</f>
        <v>1</v>
      </c>
      <c r="D339" s="273">
        <f>SUM('Speed Bin B-A'!D34,'Speed Bin B-A'!D138,'Speed Bin B-A'!D242,'Speed Bin B-A'!D346,'Speed Bin B-A'!D450,'Speed Bin B-A'!D554,'Speed Bin B-A'!D658,'Speed Bin B-A'!D762,'Speed Bin B-A'!D866,'Speed Bin B-A'!D970,'Speed Bin B-A'!D1074,'Speed Bin B-A'!D1178,'Speed Bin B-A'!D1282,'Speed Bin B-A'!D1386,'Speed Bin B-A'!D1490,'Speed Bin B-A'!D1594,'Speed Bin B-A'!D1698,'Speed Bin B-A'!D1802,'Speed Bin B-A'!D1906,'Speed Bin B-A'!D2010,'Speed Bin B-A'!D2114,'Speed Bin B-A'!D2218,'Speed Bin B-A'!D2322,'Speed Bin B-A'!D2426,'Speed Bin B-A'!D2530,'Speed Bin B-A'!D2634,'Speed Bin B-A'!D2738,'Speed Bin B-A'!D2842)</f>
        <v>2</v>
      </c>
      <c r="E339" s="273">
        <f>SUM('Speed Bin B-A'!E34,'Speed Bin B-A'!E138,'Speed Bin B-A'!E242,'Speed Bin B-A'!E346,'Speed Bin B-A'!E450,'Speed Bin B-A'!E554,'Speed Bin B-A'!E658,'Speed Bin B-A'!E762,'Speed Bin B-A'!E866,'Speed Bin B-A'!E970,'Speed Bin B-A'!E1074,'Speed Bin B-A'!E1178,'Speed Bin B-A'!E1282,'Speed Bin B-A'!E1386,'Speed Bin B-A'!E1490,'Speed Bin B-A'!E1594,'Speed Bin B-A'!E1698,'Speed Bin B-A'!E1802,'Speed Bin B-A'!E1906,'Speed Bin B-A'!E2010,'Speed Bin B-A'!E2114,'Speed Bin B-A'!E2218,'Speed Bin B-A'!E2322,'Speed Bin B-A'!E2426,'Speed Bin B-A'!E2530,'Speed Bin B-A'!E2634,'Speed Bin B-A'!E2738,'Speed Bin B-A'!E2842)</f>
        <v>7</v>
      </c>
      <c r="F339" s="273">
        <f>SUM('Speed Bin B-A'!F34,'Speed Bin B-A'!F138,'Speed Bin B-A'!F242,'Speed Bin B-A'!F346,'Speed Bin B-A'!F450,'Speed Bin B-A'!F554,'Speed Bin B-A'!F658,'Speed Bin B-A'!F762,'Speed Bin B-A'!F866,'Speed Bin B-A'!F970,'Speed Bin B-A'!F1074,'Speed Bin B-A'!F1178,'Speed Bin B-A'!F1282,'Speed Bin B-A'!F1386,'Speed Bin B-A'!F1490,'Speed Bin B-A'!F1594,'Speed Bin B-A'!F1698,'Speed Bin B-A'!F1802,'Speed Bin B-A'!F1906,'Speed Bin B-A'!F2010,'Speed Bin B-A'!F2114,'Speed Bin B-A'!F2218,'Speed Bin B-A'!F2322,'Speed Bin B-A'!F2426,'Speed Bin B-A'!F2530,'Speed Bin B-A'!F2634,'Speed Bin B-A'!F2738,'Speed Bin B-A'!F2842)</f>
        <v>23</v>
      </c>
      <c r="G339" s="273">
        <f>SUM('Speed Bin B-A'!G34,'Speed Bin B-A'!G138,'Speed Bin B-A'!G242,'Speed Bin B-A'!G346,'Speed Bin B-A'!G450,'Speed Bin B-A'!G554,'Speed Bin B-A'!G658,'Speed Bin B-A'!G762,'Speed Bin B-A'!G866,'Speed Bin B-A'!G970,'Speed Bin B-A'!G1074,'Speed Bin B-A'!G1178,'Speed Bin B-A'!G1282,'Speed Bin B-A'!G1386,'Speed Bin B-A'!G1490,'Speed Bin B-A'!G1594,'Speed Bin B-A'!G1698,'Speed Bin B-A'!G1802,'Speed Bin B-A'!G1906,'Speed Bin B-A'!G2010,'Speed Bin B-A'!G2114,'Speed Bin B-A'!G2218,'Speed Bin B-A'!G2322,'Speed Bin B-A'!G2426,'Speed Bin B-A'!G2530,'Speed Bin B-A'!G2634,'Speed Bin B-A'!G2738,'Speed Bin B-A'!G2842)</f>
        <v>46</v>
      </c>
      <c r="H339" s="273">
        <f>SUM('Speed Bin B-A'!H34,'Speed Bin B-A'!H138,'Speed Bin B-A'!H242,'Speed Bin B-A'!H346,'Speed Bin B-A'!H450,'Speed Bin B-A'!H554,'Speed Bin B-A'!H658,'Speed Bin B-A'!H762,'Speed Bin B-A'!H866,'Speed Bin B-A'!H970,'Speed Bin B-A'!H1074,'Speed Bin B-A'!H1178,'Speed Bin B-A'!H1282,'Speed Bin B-A'!H1386,'Speed Bin B-A'!H1490,'Speed Bin B-A'!H1594,'Speed Bin B-A'!H1698,'Speed Bin B-A'!H1802,'Speed Bin B-A'!H1906,'Speed Bin B-A'!H2010,'Speed Bin B-A'!H2114,'Speed Bin B-A'!H2218,'Speed Bin B-A'!H2322,'Speed Bin B-A'!H2426,'Speed Bin B-A'!H2530,'Speed Bin B-A'!H2634,'Speed Bin B-A'!H2738,'Speed Bin B-A'!H2842)</f>
        <v>28</v>
      </c>
      <c r="I339" s="273">
        <f>SUM('Speed Bin B-A'!I34,'Speed Bin B-A'!I138,'Speed Bin B-A'!I242,'Speed Bin B-A'!I346,'Speed Bin B-A'!I450,'Speed Bin B-A'!I554,'Speed Bin B-A'!I658,'Speed Bin B-A'!I762,'Speed Bin B-A'!I866,'Speed Bin B-A'!I970,'Speed Bin B-A'!I1074,'Speed Bin B-A'!I1178,'Speed Bin B-A'!I1282,'Speed Bin B-A'!I1386,'Speed Bin B-A'!I1490,'Speed Bin B-A'!I1594,'Speed Bin B-A'!I1698,'Speed Bin B-A'!I1802,'Speed Bin B-A'!I1906,'Speed Bin B-A'!I2010,'Speed Bin B-A'!I2114,'Speed Bin B-A'!I2218,'Speed Bin B-A'!I2322,'Speed Bin B-A'!I2426,'Speed Bin B-A'!I2530,'Speed Bin B-A'!I2634,'Speed Bin B-A'!I2738,'Speed Bin B-A'!I2842)</f>
        <v>18</v>
      </c>
      <c r="J339" s="273">
        <f>SUM('Speed Bin B-A'!J34,'Speed Bin B-A'!J138,'Speed Bin B-A'!J242,'Speed Bin B-A'!J346,'Speed Bin B-A'!J450,'Speed Bin B-A'!J554,'Speed Bin B-A'!J658,'Speed Bin B-A'!J762,'Speed Bin B-A'!J866,'Speed Bin B-A'!J970,'Speed Bin B-A'!J1074,'Speed Bin B-A'!J1178,'Speed Bin B-A'!J1282,'Speed Bin B-A'!J1386,'Speed Bin B-A'!J1490,'Speed Bin B-A'!J1594,'Speed Bin B-A'!J1698,'Speed Bin B-A'!J1802,'Speed Bin B-A'!J1906,'Speed Bin B-A'!J2010,'Speed Bin B-A'!J2114,'Speed Bin B-A'!J2218,'Speed Bin B-A'!J2322,'Speed Bin B-A'!J2426,'Speed Bin B-A'!J2530,'Speed Bin B-A'!J2634,'Speed Bin B-A'!J2738,'Speed Bin B-A'!J2842)</f>
        <v>8</v>
      </c>
      <c r="K339" s="273">
        <f>SUM('Speed Bin B-A'!K34,'Speed Bin B-A'!K138,'Speed Bin B-A'!K242,'Speed Bin B-A'!K346,'Speed Bin B-A'!K450,'Speed Bin B-A'!K554,'Speed Bin B-A'!K658,'Speed Bin B-A'!K762,'Speed Bin B-A'!K866,'Speed Bin B-A'!K970,'Speed Bin B-A'!K1074,'Speed Bin B-A'!K1178,'Speed Bin B-A'!K1282,'Speed Bin B-A'!K1386,'Speed Bin B-A'!K1490,'Speed Bin B-A'!K1594,'Speed Bin B-A'!K1698,'Speed Bin B-A'!K1802,'Speed Bin B-A'!K1906,'Speed Bin B-A'!K2010,'Speed Bin B-A'!K2114,'Speed Bin B-A'!K2218,'Speed Bin B-A'!K2322,'Speed Bin B-A'!K2426,'Speed Bin B-A'!K2530,'Speed Bin B-A'!K2634,'Speed Bin B-A'!K2738,'Speed Bin B-A'!K2842)</f>
        <v>1</v>
      </c>
      <c r="L339" s="273">
        <f>SUM('Speed Bin B-A'!L34,'Speed Bin B-A'!L138,'Speed Bin B-A'!L242,'Speed Bin B-A'!L346,'Speed Bin B-A'!L450,'Speed Bin B-A'!L554,'Speed Bin B-A'!L658,'Speed Bin B-A'!L762,'Speed Bin B-A'!L866,'Speed Bin B-A'!L970,'Speed Bin B-A'!L1074,'Speed Bin B-A'!L1178,'Speed Bin B-A'!L1282,'Speed Bin B-A'!L1386,'Speed Bin B-A'!L1490,'Speed Bin B-A'!L1594,'Speed Bin B-A'!L1698,'Speed Bin B-A'!L1802,'Speed Bin B-A'!L1906,'Speed Bin B-A'!L2010,'Speed Bin B-A'!L2114,'Speed Bin B-A'!L2218,'Speed Bin B-A'!L2322,'Speed Bin B-A'!L2426,'Speed Bin B-A'!L2530,'Speed Bin B-A'!L2634,'Speed Bin B-A'!L2738,'Speed Bin B-A'!L2842)</f>
        <v>0</v>
      </c>
      <c r="M339" s="273">
        <f>SUM('Speed Bin B-A'!M34,'Speed Bin B-A'!M138,'Speed Bin B-A'!M242,'Speed Bin B-A'!M346,'Speed Bin B-A'!M450,'Speed Bin B-A'!M554,'Speed Bin B-A'!M658,'Speed Bin B-A'!M762,'Speed Bin B-A'!M866,'Speed Bin B-A'!M970,'Speed Bin B-A'!M1074,'Speed Bin B-A'!M1178,'Speed Bin B-A'!M1282,'Speed Bin B-A'!M1386,'Speed Bin B-A'!M1490,'Speed Bin B-A'!M1594,'Speed Bin B-A'!M1698,'Speed Bin B-A'!M1802,'Speed Bin B-A'!M1906,'Speed Bin B-A'!M2010,'Speed Bin B-A'!M2114,'Speed Bin B-A'!M2218,'Speed Bin B-A'!M2322,'Speed Bin B-A'!M2426,'Speed Bin B-A'!M2530,'Speed Bin B-A'!M2634,'Speed Bin B-A'!M2738,'Speed Bin B-A'!M2842)</f>
        <v>0</v>
      </c>
      <c r="N339" s="273">
        <f>SUM('Speed Bin B-A'!N34,'Speed Bin B-A'!N138,'Speed Bin B-A'!N242,'Speed Bin B-A'!N346,'Speed Bin B-A'!N450,'Speed Bin B-A'!N554,'Speed Bin B-A'!N658,'Speed Bin B-A'!N762,'Speed Bin B-A'!N866,'Speed Bin B-A'!N970,'Speed Bin B-A'!N1074,'Speed Bin B-A'!N1178,'Speed Bin B-A'!N1282,'Speed Bin B-A'!N1386,'Speed Bin B-A'!N1490,'Speed Bin B-A'!N1594,'Speed Bin B-A'!N1698,'Speed Bin B-A'!N1802,'Speed Bin B-A'!N1906,'Speed Bin B-A'!N2010,'Speed Bin B-A'!N2114,'Speed Bin B-A'!N2218,'Speed Bin B-A'!N2322,'Speed Bin B-A'!N2426,'Speed Bin B-A'!N2530,'Speed Bin B-A'!N2634,'Speed Bin B-A'!N2738,'Speed Bin B-A'!N2842)</f>
        <v>0</v>
      </c>
      <c r="O339" s="273">
        <f>SUM('Speed Bin B-A'!O34,'Speed Bin B-A'!O138,'Speed Bin B-A'!O242,'Speed Bin B-A'!O346,'Speed Bin B-A'!O450,'Speed Bin B-A'!O554,'Speed Bin B-A'!O658,'Speed Bin B-A'!O762,'Speed Bin B-A'!O866,'Speed Bin B-A'!O970,'Speed Bin B-A'!O1074,'Speed Bin B-A'!O1178,'Speed Bin B-A'!O1282,'Speed Bin B-A'!O1386,'Speed Bin B-A'!O1490,'Speed Bin B-A'!O1594,'Speed Bin B-A'!O1698,'Speed Bin B-A'!O1802,'Speed Bin B-A'!O1906,'Speed Bin B-A'!O2010,'Speed Bin B-A'!O2114,'Speed Bin B-A'!O2218,'Speed Bin B-A'!O2322,'Speed Bin B-A'!O2426,'Speed Bin B-A'!O2530,'Speed Bin B-A'!O2634,'Speed Bin B-A'!O2738,'Speed Bin B-A'!O2842)</f>
        <v>0</v>
      </c>
      <c r="P339" s="273">
        <f>SUM('Speed Bin B-A'!P34,'Speed Bin B-A'!P138,'Speed Bin B-A'!P242,'Speed Bin B-A'!P346,'Speed Bin B-A'!P450,'Speed Bin B-A'!P554,'Speed Bin B-A'!P658,'Speed Bin B-A'!P762,'Speed Bin B-A'!P866,'Speed Bin B-A'!P970,'Speed Bin B-A'!P1074,'Speed Bin B-A'!P1178,'Speed Bin B-A'!P1282,'Speed Bin B-A'!P1386,'Speed Bin B-A'!P1490,'Speed Bin B-A'!P1594,'Speed Bin B-A'!P1698,'Speed Bin B-A'!P1802,'Speed Bin B-A'!P1906,'Speed Bin B-A'!P2010,'Speed Bin B-A'!P2114,'Speed Bin B-A'!P2218,'Speed Bin B-A'!P2322,'Speed Bin B-A'!P2426,'Speed Bin B-A'!P2530,'Speed Bin B-A'!P2634,'Speed Bin B-A'!P2738,'Speed Bin B-A'!P2842)</f>
        <v>0</v>
      </c>
      <c r="Q339" s="273">
        <f>SUM('Speed Bin B-A'!Q34,'Speed Bin B-A'!Q138,'Speed Bin B-A'!Q242,'Speed Bin B-A'!Q346,'Speed Bin B-A'!Q450,'Speed Bin B-A'!Q554,'Speed Bin B-A'!Q658,'Speed Bin B-A'!Q762,'Speed Bin B-A'!Q866,'Speed Bin B-A'!Q970,'Speed Bin B-A'!Q1074,'Speed Bin B-A'!Q1178,'Speed Bin B-A'!Q1282,'Speed Bin B-A'!Q1386,'Speed Bin B-A'!Q1490,'Speed Bin B-A'!Q1594,'Speed Bin B-A'!Q1698,'Speed Bin B-A'!Q1802,'Speed Bin B-A'!Q1906,'Speed Bin B-A'!Q2010,'Speed Bin B-A'!Q2114,'Speed Bin B-A'!Q2218,'Speed Bin B-A'!Q2322,'Speed Bin B-A'!Q2426,'Speed Bin B-A'!Q2530,'Speed Bin B-A'!Q2634,'Speed Bin B-A'!Q2738,'Speed Bin B-A'!Q2842)</f>
        <v>0</v>
      </c>
      <c r="R339" s="273">
        <f>SUM('Speed Bin B-A'!R34,'Speed Bin B-A'!R138,'Speed Bin B-A'!R242,'Speed Bin B-A'!R346,'Speed Bin B-A'!R450,'Speed Bin B-A'!R554,'Speed Bin B-A'!R658,'Speed Bin B-A'!R762,'Speed Bin B-A'!R866,'Speed Bin B-A'!R970,'Speed Bin B-A'!R1074,'Speed Bin B-A'!R1178,'Speed Bin B-A'!R1282,'Speed Bin B-A'!R1386,'Speed Bin B-A'!R1490,'Speed Bin B-A'!R1594,'Speed Bin B-A'!R1698,'Speed Bin B-A'!R1802,'Speed Bin B-A'!R1906,'Speed Bin B-A'!R2010,'Speed Bin B-A'!R2114,'Speed Bin B-A'!R2218,'Speed Bin B-A'!R2322,'Speed Bin B-A'!R2426,'Speed Bin B-A'!R2530,'Speed Bin B-A'!R2634,'Speed Bin B-A'!R2738,'Speed Bin B-A'!R2842)</f>
        <v>0</v>
      </c>
      <c r="S339" s="273">
        <f>SUM('Speed Bin B-A'!S34,'Speed Bin B-A'!S138,'Speed Bin B-A'!S242,'Speed Bin B-A'!S346,'Speed Bin B-A'!S450,'Speed Bin B-A'!S554,'Speed Bin B-A'!S658,'Speed Bin B-A'!S762,'Speed Bin B-A'!S866,'Speed Bin B-A'!S970,'Speed Bin B-A'!S1074,'Speed Bin B-A'!S1178,'Speed Bin B-A'!S1282,'Speed Bin B-A'!S1386,'Speed Bin B-A'!S1490,'Speed Bin B-A'!S1594,'Speed Bin B-A'!S1698,'Speed Bin B-A'!S1802,'Speed Bin B-A'!S1906,'Speed Bin B-A'!S2010,'Speed Bin B-A'!S2114,'Speed Bin B-A'!S2218,'Speed Bin B-A'!S2322,'Speed Bin B-A'!S2426,'Speed Bin B-A'!S2530,'Speed Bin B-A'!S2634,'Speed Bin B-A'!S2738,'Speed Bin B-A'!S2842)</f>
        <v>0</v>
      </c>
      <c r="T339" s="273">
        <f>SUM('Speed Bin B-A'!T34,'Speed Bin B-A'!T138,'Speed Bin B-A'!T242,'Speed Bin B-A'!T346,'Speed Bin B-A'!T450,'Speed Bin B-A'!T554,'Speed Bin B-A'!T658,'Speed Bin B-A'!T762,'Speed Bin B-A'!T866,'Speed Bin B-A'!T970,'Speed Bin B-A'!T1074,'Speed Bin B-A'!T1178,'Speed Bin B-A'!T1282,'Speed Bin B-A'!T1386,'Speed Bin B-A'!T1490,'Speed Bin B-A'!T1594,'Speed Bin B-A'!T1698,'Speed Bin B-A'!T1802,'Speed Bin B-A'!T1906,'Speed Bin B-A'!T2010,'Speed Bin B-A'!T2114,'Speed Bin B-A'!T2218,'Speed Bin B-A'!T2322,'Speed Bin B-A'!T2426,'Speed Bin B-A'!T2530,'Speed Bin B-A'!T2634,'Speed Bin B-A'!T2738,'Speed Bin B-A'!T2842)</f>
        <v>0</v>
      </c>
      <c r="U339" s="273">
        <f>SUM('Speed Bin B-A'!U34,'Speed Bin B-A'!U138,'Speed Bin B-A'!U242,'Speed Bin B-A'!U346,'Speed Bin B-A'!U450,'Speed Bin B-A'!U554,'Speed Bin B-A'!U658,'Speed Bin B-A'!U762,'Speed Bin B-A'!U866,'Speed Bin B-A'!U970,'Speed Bin B-A'!U1074,'Speed Bin B-A'!U1178,'Speed Bin B-A'!U1282,'Speed Bin B-A'!U1386,'Speed Bin B-A'!U1490,'Speed Bin B-A'!U1594,'Speed Bin B-A'!U1698,'Speed Bin B-A'!U1802,'Speed Bin B-A'!U1906,'Speed Bin B-A'!U2010,'Speed Bin B-A'!U2114,'Speed Bin B-A'!U2218,'Speed Bin B-A'!U2322,'Speed Bin B-A'!U2426,'Speed Bin B-A'!U2530,'Speed Bin B-A'!U2634,'Speed Bin B-A'!U2738,'Speed Bin B-A'!U2842)</f>
        <v>0</v>
      </c>
      <c r="V339" s="274">
        <f>IFERROR(AVERAGE('Speed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28.869999999999997</v>
      </c>
      <c r="W339" s="274">
        <f>IFERROR(AVERAGE('Speed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32.6</v>
      </c>
      <c r="X339" s="282"/>
      <c r="Y339" s="282"/>
      <c r="Z339" s="276">
        <v>0.95833333333333304</v>
      </c>
      <c r="AA339" s="277">
        <f t="shared" ref="AA339" si="190">SUM(C408:C411)</f>
        <v>21</v>
      </c>
      <c r="AB339" s="277">
        <f t="shared" ref="AB339:AR339" si="191">SUM(D408:D411)</f>
        <v>131</v>
      </c>
      <c r="AC339" s="277">
        <f t="shared" si="191"/>
        <v>133</v>
      </c>
      <c r="AD339" s="277">
        <f t="shared" si="191"/>
        <v>563</v>
      </c>
      <c r="AE339" s="277">
        <f t="shared" si="191"/>
        <v>738</v>
      </c>
      <c r="AF339" s="277">
        <f t="shared" si="191"/>
        <v>251</v>
      </c>
      <c r="AG339" s="277">
        <f t="shared" si="191"/>
        <v>58</v>
      </c>
      <c r="AH339" s="277">
        <f t="shared" si="191"/>
        <v>19</v>
      </c>
      <c r="AI339" s="277">
        <f t="shared" si="191"/>
        <v>4</v>
      </c>
      <c r="AJ339" s="277">
        <f t="shared" si="191"/>
        <v>1</v>
      </c>
      <c r="AK339" s="277">
        <f t="shared" si="191"/>
        <v>0</v>
      </c>
      <c r="AL339" s="277">
        <f t="shared" si="191"/>
        <v>1</v>
      </c>
      <c r="AM339" s="277">
        <f t="shared" si="191"/>
        <v>0</v>
      </c>
      <c r="AN339" s="277">
        <f t="shared" si="191"/>
        <v>0</v>
      </c>
      <c r="AO339" s="277">
        <f t="shared" si="191"/>
        <v>0</v>
      </c>
      <c r="AP339" s="277">
        <f t="shared" si="191"/>
        <v>0</v>
      </c>
      <c r="AQ339" s="277">
        <f t="shared" si="191"/>
        <v>0</v>
      </c>
      <c r="AR339" s="277">
        <f t="shared" si="191"/>
        <v>0</v>
      </c>
      <c r="AS339" s="277">
        <f>SUM(U408:U411)</f>
        <v>0</v>
      </c>
      <c r="AT339" s="278">
        <f>IFERROR(AVERAGE(V408:V411),"-")</f>
        <v>25.431249999999999</v>
      </c>
      <c r="AU339" s="278">
        <f>IFERROR(AVERAGE(W408:W411),"-")</f>
        <v>31.316052631578945</v>
      </c>
    </row>
    <row r="340" spans="1:47" ht="13.8" thickTop="1" x14ac:dyDescent="0.25">
      <c r="A340" s="272">
        <v>0.25</v>
      </c>
      <c r="B340" s="273">
        <f>SUM('Speed Bin B-A'!B35,'Speed Bin B-A'!B139,'Speed Bin B-A'!B243,'Speed Bin B-A'!B347,'Speed Bin B-A'!B451,'Speed Bin B-A'!B555,'Speed Bin B-A'!B659,'Speed Bin B-A'!B763,'Speed Bin B-A'!B867,'Speed Bin B-A'!B971,'Speed Bin B-A'!B1075,'Speed Bin B-A'!B1179,'Speed Bin B-A'!B1283,'Speed Bin B-A'!B1387,'Speed Bin B-A'!B1491,'Speed Bin B-A'!B1595,'Speed Bin B-A'!B1699,'Speed Bin B-A'!B1803,'Speed Bin B-A'!B1907,'Speed Bin B-A'!B2011,'Speed Bin B-A'!B2115,'Speed Bin B-A'!B2219,'Speed Bin B-A'!B2323,'Speed Bin B-A'!B2427,'Speed Bin B-A'!B2531,'Speed Bin B-A'!B2635,'Speed Bin B-A'!B2739,'Speed Bin B-A'!B2843)</f>
        <v>147</v>
      </c>
      <c r="C340" s="273">
        <f>SUM('Speed Bin B-A'!C35,'Speed Bin B-A'!C139,'Speed Bin B-A'!C243,'Speed Bin B-A'!C347,'Speed Bin B-A'!C451,'Speed Bin B-A'!C555,'Speed Bin B-A'!C659,'Speed Bin B-A'!C763,'Speed Bin B-A'!C867,'Speed Bin B-A'!C971,'Speed Bin B-A'!C1075,'Speed Bin B-A'!C1179,'Speed Bin B-A'!C1283,'Speed Bin B-A'!C1387,'Speed Bin B-A'!C1491,'Speed Bin B-A'!C1595,'Speed Bin B-A'!C1699,'Speed Bin B-A'!C1803,'Speed Bin B-A'!C1907,'Speed Bin B-A'!C2011,'Speed Bin B-A'!C2115,'Speed Bin B-A'!C2219,'Speed Bin B-A'!C2323,'Speed Bin B-A'!C2427,'Speed Bin B-A'!C2531,'Speed Bin B-A'!C2635,'Speed Bin B-A'!C2739,'Speed Bin B-A'!C2843)</f>
        <v>0</v>
      </c>
      <c r="D340" s="273">
        <f>SUM('Speed Bin B-A'!D35,'Speed Bin B-A'!D139,'Speed Bin B-A'!D243,'Speed Bin B-A'!D347,'Speed Bin B-A'!D451,'Speed Bin B-A'!D555,'Speed Bin B-A'!D659,'Speed Bin B-A'!D763,'Speed Bin B-A'!D867,'Speed Bin B-A'!D971,'Speed Bin B-A'!D1075,'Speed Bin B-A'!D1179,'Speed Bin B-A'!D1283,'Speed Bin B-A'!D1387,'Speed Bin B-A'!D1491,'Speed Bin B-A'!D1595,'Speed Bin B-A'!D1699,'Speed Bin B-A'!D1803,'Speed Bin B-A'!D1907,'Speed Bin B-A'!D2011,'Speed Bin B-A'!D2115,'Speed Bin B-A'!D2219,'Speed Bin B-A'!D2323,'Speed Bin B-A'!D2427,'Speed Bin B-A'!D2531,'Speed Bin B-A'!D2635,'Speed Bin B-A'!D2739,'Speed Bin B-A'!D2843)</f>
        <v>0</v>
      </c>
      <c r="E340" s="273">
        <f>SUM('Speed Bin B-A'!E35,'Speed Bin B-A'!E139,'Speed Bin B-A'!E243,'Speed Bin B-A'!E347,'Speed Bin B-A'!E451,'Speed Bin B-A'!E555,'Speed Bin B-A'!E659,'Speed Bin B-A'!E763,'Speed Bin B-A'!E867,'Speed Bin B-A'!E971,'Speed Bin B-A'!E1075,'Speed Bin B-A'!E1179,'Speed Bin B-A'!E1283,'Speed Bin B-A'!E1387,'Speed Bin B-A'!E1491,'Speed Bin B-A'!E1595,'Speed Bin B-A'!E1699,'Speed Bin B-A'!E1803,'Speed Bin B-A'!E1907,'Speed Bin B-A'!E2011,'Speed Bin B-A'!E2115,'Speed Bin B-A'!E2219,'Speed Bin B-A'!E2323,'Speed Bin B-A'!E2427,'Speed Bin B-A'!E2531,'Speed Bin B-A'!E2635,'Speed Bin B-A'!E2739,'Speed Bin B-A'!E2843)</f>
        <v>15</v>
      </c>
      <c r="F340" s="273">
        <f>SUM('Speed Bin B-A'!F35,'Speed Bin B-A'!F139,'Speed Bin B-A'!F243,'Speed Bin B-A'!F347,'Speed Bin B-A'!F451,'Speed Bin B-A'!F555,'Speed Bin B-A'!F659,'Speed Bin B-A'!F763,'Speed Bin B-A'!F867,'Speed Bin B-A'!F971,'Speed Bin B-A'!F1075,'Speed Bin B-A'!F1179,'Speed Bin B-A'!F1283,'Speed Bin B-A'!F1387,'Speed Bin B-A'!F1491,'Speed Bin B-A'!F1595,'Speed Bin B-A'!F1699,'Speed Bin B-A'!F1803,'Speed Bin B-A'!F1907,'Speed Bin B-A'!F2011,'Speed Bin B-A'!F2115,'Speed Bin B-A'!F2219,'Speed Bin B-A'!F2323,'Speed Bin B-A'!F2427,'Speed Bin B-A'!F2531,'Speed Bin B-A'!F2635,'Speed Bin B-A'!F2739,'Speed Bin B-A'!F2843)</f>
        <v>17</v>
      </c>
      <c r="G340" s="273">
        <f>SUM('Speed Bin B-A'!G35,'Speed Bin B-A'!G139,'Speed Bin B-A'!G243,'Speed Bin B-A'!G347,'Speed Bin B-A'!G451,'Speed Bin B-A'!G555,'Speed Bin B-A'!G659,'Speed Bin B-A'!G763,'Speed Bin B-A'!G867,'Speed Bin B-A'!G971,'Speed Bin B-A'!G1075,'Speed Bin B-A'!G1179,'Speed Bin B-A'!G1283,'Speed Bin B-A'!G1387,'Speed Bin B-A'!G1491,'Speed Bin B-A'!G1595,'Speed Bin B-A'!G1699,'Speed Bin B-A'!G1803,'Speed Bin B-A'!G1907,'Speed Bin B-A'!G2011,'Speed Bin B-A'!G2115,'Speed Bin B-A'!G2219,'Speed Bin B-A'!G2323,'Speed Bin B-A'!G2427,'Speed Bin B-A'!G2531,'Speed Bin B-A'!G2635,'Speed Bin B-A'!G2739,'Speed Bin B-A'!G2843)</f>
        <v>60</v>
      </c>
      <c r="H340" s="273">
        <f>SUM('Speed Bin B-A'!H35,'Speed Bin B-A'!H139,'Speed Bin B-A'!H243,'Speed Bin B-A'!H347,'Speed Bin B-A'!H451,'Speed Bin B-A'!H555,'Speed Bin B-A'!H659,'Speed Bin B-A'!H763,'Speed Bin B-A'!H867,'Speed Bin B-A'!H971,'Speed Bin B-A'!H1075,'Speed Bin B-A'!H1179,'Speed Bin B-A'!H1283,'Speed Bin B-A'!H1387,'Speed Bin B-A'!H1491,'Speed Bin B-A'!H1595,'Speed Bin B-A'!H1699,'Speed Bin B-A'!H1803,'Speed Bin B-A'!H1907,'Speed Bin B-A'!H2011,'Speed Bin B-A'!H2115,'Speed Bin B-A'!H2219,'Speed Bin B-A'!H2323,'Speed Bin B-A'!H2427,'Speed Bin B-A'!H2531,'Speed Bin B-A'!H2635,'Speed Bin B-A'!H2739,'Speed Bin B-A'!H2843)</f>
        <v>43</v>
      </c>
      <c r="I340" s="273">
        <f>SUM('Speed Bin B-A'!I35,'Speed Bin B-A'!I139,'Speed Bin B-A'!I243,'Speed Bin B-A'!I347,'Speed Bin B-A'!I451,'Speed Bin B-A'!I555,'Speed Bin B-A'!I659,'Speed Bin B-A'!I763,'Speed Bin B-A'!I867,'Speed Bin B-A'!I971,'Speed Bin B-A'!I1075,'Speed Bin B-A'!I1179,'Speed Bin B-A'!I1283,'Speed Bin B-A'!I1387,'Speed Bin B-A'!I1491,'Speed Bin B-A'!I1595,'Speed Bin B-A'!I1699,'Speed Bin B-A'!I1803,'Speed Bin B-A'!I1907,'Speed Bin B-A'!I2011,'Speed Bin B-A'!I2115,'Speed Bin B-A'!I2219,'Speed Bin B-A'!I2323,'Speed Bin B-A'!I2427,'Speed Bin B-A'!I2531,'Speed Bin B-A'!I2635,'Speed Bin B-A'!I2739,'Speed Bin B-A'!I2843)</f>
        <v>10</v>
      </c>
      <c r="J340" s="273">
        <f>SUM('Speed Bin B-A'!J35,'Speed Bin B-A'!J139,'Speed Bin B-A'!J243,'Speed Bin B-A'!J347,'Speed Bin B-A'!J451,'Speed Bin B-A'!J555,'Speed Bin B-A'!J659,'Speed Bin B-A'!J763,'Speed Bin B-A'!J867,'Speed Bin B-A'!J971,'Speed Bin B-A'!J1075,'Speed Bin B-A'!J1179,'Speed Bin B-A'!J1283,'Speed Bin B-A'!J1387,'Speed Bin B-A'!J1491,'Speed Bin B-A'!J1595,'Speed Bin B-A'!J1699,'Speed Bin B-A'!J1803,'Speed Bin B-A'!J1907,'Speed Bin B-A'!J2011,'Speed Bin B-A'!J2115,'Speed Bin B-A'!J2219,'Speed Bin B-A'!J2323,'Speed Bin B-A'!J2427,'Speed Bin B-A'!J2531,'Speed Bin B-A'!J2635,'Speed Bin B-A'!J2739,'Speed Bin B-A'!J2843)</f>
        <v>1</v>
      </c>
      <c r="K340" s="273">
        <f>SUM('Speed Bin B-A'!K35,'Speed Bin B-A'!K139,'Speed Bin B-A'!K243,'Speed Bin B-A'!K347,'Speed Bin B-A'!K451,'Speed Bin B-A'!K555,'Speed Bin B-A'!K659,'Speed Bin B-A'!K763,'Speed Bin B-A'!K867,'Speed Bin B-A'!K971,'Speed Bin B-A'!K1075,'Speed Bin B-A'!K1179,'Speed Bin B-A'!K1283,'Speed Bin B-A'!K1387,'Speed Bin B-A'!K1491,'Speed Bin B-A'!K1595,'Speed Bin B-A'!K1699,'Speed Bin B-A'!K1803,'Speed Bin B-A'!K1907,'Speed Bin B-A'!K2011,'Speed Bin B-A'!K2115,'Speed Bin B-A'!K2219,'Speed Bin B-A'!K2323,'Speed Bin B-A'!K2427,'Speed Bin B-A'!K2531,'Speed Bin B-A'!K2635,'Speed Bin B-A'!K2739,'Speed Bin B-A'!K2843)</f>
        <v>1</v>
      </c>
      <c r="L340" s="273">
        <f>SUM('Speed Bin B-A'!L35,'Speed Bin B-A'!L139,'Speed Bin B-A'!L243,'Speed Bin B-A'!L347,'Speed Bin B-A'!L451,'Speed Bin B-A'!L555,'Speed Bin B-A'!L659,'Speed Bin B-A'!L763,'Speed Bin B-A'!L867,'Speed Bin B-A'!L971,'Speed Bin B-A'!L1075,'Speed Bin B-A'!L1179,'Speed Bin B-A'!L1283,'Speed Bin B-A'!L1387,'Speed Bin B-A'!L1491,'Speed Bin B-A'!L1595,'Speed Bin B-A'!L1699,'Speed Bin B-A'!L1803,'Speed Bin B-A'!L1907,'Speed Bin B-A'!L2011,'Speed Bin B-A'!L2115,'Speed Bin B-A'!L2219,'Speed Bin B-A'!L2323,'Speed Bin B-A'!L2427,'Speed Bin B-A'!L2531,'Speed Bin B-A'!L2635,'Speed Bin B-A'!L2739,'Speed Bin B-A'!L2843)</f>
        <v>0</v>
      </c>
      <c r="M340" s="273">
        <f>SUM('Speed Bin B-A'!M35,'Speed Bin B-A'!M139,'Speed Bin B-A'!M243,'Speed Bin B-A'!M347,'Speed Bin B-A'!M451,'Speed Bin B-A'!M555,'Speed Bin B-A'!M659,'Speed Bin B-A'!M763,'Speed Bin B-A'!M867,'Speed Bin B-A'!M971,'Speed Bin B-A'!M1075,'Speed Bin B-A'!M1179,'Speed Bin B-A'!M1283,'Speed Bin B-A'!M1387,'Speed Bin B-A'!M1491,'Speed Bin B-A'!M1595,'Speed Bin B-A'!M1699,'Speed Bin B-A'!M1803,'Speed Bin B-A'!M1907,'Speed Bin B-A'!M2011,'Speed Bin B-A'!M2115,'Speed Bin B-A'!M2219,'Speed Bin B-A'!M2323,'Speed Bin B-A'!M2427,'Speed Bin B-A'!M2531,'Speed Bin B-A'!M2635,'Speed Bin B-A'!M2739,'Speed Bin B-A'!M2843)</f>
        <v>0</v>
      </c>
      <c r="N340" s="273">
        <f>SUM('Speed Bin B-A'!N35,'Speed Bin B-A'!N139,'Speed Bin B-A'!N243,'Speed Bin B-A'!N347,'Speed Bin B-A'!N451,'Speed Bin B-A'!N555,'Speed Bin B-A'!N659,'Speed Bin B-A'!N763,'Speed Bin B-A'!N867,'Speed Bin B-A'!N971,'Speed Bin B-A'!N1075,'Speed Bin B-A'!N1179,'Speed Bin B-A'!N1283,'Speed Bin B-A'!N1387,'Speed Bin B-A'!N1491,'Speed Bin B-A'!N1595,'Speed Bin B-A'!N1699,'Speed Bin B-A'!N1803,'Speed Bin B-A'!N1907,'Speed Bin B-A'!N2011,'Speed Bin B-A'!N2115,'Speed Bin B-A'!N2219,'Speed Bin B-A'!N2323,'Speed Bin B-A'!N2427,'Speed Bin B-A'!N2531,'Speed Bin B-A'!N2635,'Speed Bin B-A'!N2739,'Speed Bin B-A'!N2843)</f>
        <v>0</v>
      </c>
      <c r="O340" s="273">
        <f>SUM('Speed Bin B-A'!O35,'Speed Bin B-A'!O139,'Speed Bin B-A'!O243,'Speed Bin B-A'!O347,'Speed Bin B-A'!O451,'Speed Bin B-A'!O555,'Speed Bin B-A'!O659,'Speed Bin B-A'!O763,'Speed Bin B-A'!O867,'Speed Bin B-A'!O971,'Speed Bin B-A'!O1075,'Speed Bin B-A'!O1179,'Speed Bin B-A'!O1283,'Speed Bin B-A'!O1387,'Speed Bin B-A'!O1491,'Speed Bin B-A'!O1595,'Speed Bin B-A'!O1699,'Speed Bin B-A'!O1803,'Speed Bin B-A'!O1907,'Speed Bin B-A'!O2011,'Speed Bin B-A'!O2115,'Speed Bin B-A'!O2219,'Speed Bin B-A'!O2323,'Speed Bin B-A'!O2427,'Speed Bin B-A'!O2531,'Speed Bin B-A'!O2635,'Speed Bin B-A'!O2739,'Speed Bin B-A'!O2843)</f>
        <v>0</v>
      </c>
      <c r="P340" s="273">
        <f>SUM('Speed Bin B-A'!P35,'Speed Bin B-A'!P139,'Speed Bin B-A'!P243,'Speed Bin B-A'!P347,'Speed Bin B-A'!P451,'Speed Bin B-A'!P555,'Speed Bin B-A'!P659,'Speed Bin B-A'!P763,'Speed Bin B-A'!P867,'Speed Bin B-A'!P971,'Speed Bin B-A'!P1075,'Speed Bin B-A'!P1179,'Speed Bin B-A'!P1283,'Speed Bin B-A'!P1387,'Speed Bin B-A'!P1491,'Speed Bin B-A'!P1595,'Speed Bin B-A'!P1699,'Speed Bin B-A'!P1803,'Speed Bin B-A'!P1907,'Speed Bin B-A'!P2011,'Speed Bin B-A'!P2115,'Speed Bin B-A'!P2219,'Speed Bin B-A'!P2323,'Speed Bin B-A'!P2427,'Speed Bin B-A'!P2531,'Speed Bin B-A'!P2635,'Speed Bin B-A'!P2739,'Speed Bin B-A'!P2843)</f>
        <v>0</v>
      </c>
      <c r="Q340" s="273">
        <f>SUM('Speed Bin B-A'!Q35,'Speed Bin B-A'!Q139,'Speed Bin B-A'!Q243,'Speed Bin B-A'!Q347,'Speed Bin B-A'!Q451,'Speed Bin B-A'!Q555,'Speed Bin B-A'!Q659,'Speed Bin B-A'!Q763,'Speed Bin B-A'!Q867,'Speed Bin B-A'!Q971,'Speed Bin B-A'!Q1075,'Speed Bin B-A'!Q1179,'Speed Bin B-A'!Q1283,'Speed Bin B-A'!Q1387,'Speed Bin B-A'!Q1491,'Speed Bin B-A'!Q1595,'Speed Bin B-A'!Q1699,'Speed Bin B-A'!Q1803,'Speed Bin B-A'!Q1907,'Speed Bin B-A'!Q2011,'Speed Bin B-A'!Q2115,'Speed Bin B-A'!Q2219,'Speed Bin B-A'!Q2323,'Speed Bin B-A'!Q2427,'Speed Bin B-A'!Q2531,'Speed Bin B-A'!Q2635,'Speed Bin B-A'!Q2739,'Speed Bin B-A'!Q2843)</f>
        <v>0</v>
      </c>
      <c r="R340" s="273">
        <f>SUM('Speed Bin B-A'!R35,'Speed Bin B-A'!R139,'Speed Bin B-A'!R243,'Speed Bin B-A'!R347,'Speed Bin B-A'!R451,'Speed Bin B-A'!R555,'Speed Bin B-A'!R659,'Speed Bin B-A'!R763,'Speed Bin B-A'!R867,'Speed Bin B-A'!R971,'Speed Bin B-A'!R1075,'Speed Bin B-A'!R1179,'Speed Bin B-A'!R1283,'Speed Bin B-A'!R1387,'Speed Bin B-A'!R1491,'Speed Bin B-A'!R1595,'Speed Bin B-A'!R1699,'Speed Bin B-A'!R1803,'Speed Bin B-A'!R1907,'Speed Bin B-A'!R2011,'Speed Bin B-A'!R2115,'Speed Bin B-A'!R2219,'Speed Bin B-A'!R2323,'Speed Bin B-A'!R2427,'Speed Bin B-A'!R2531,'Speed Bin B-A'!R2635,'Speed Bin B-A'!R2739,'Speed Bin B-A'!R2843)</f>
        <v>0</v>
      </c>
      <c r="S340" s="273">
        <f>SUM('Speed Bin B-A'!S35,'Speed Bin B-A'!S139,'Speed Bin B-A'!S243,'Speed Bin B-A'!S347,'Speed Bin B-A'!S451,'Speed Bin B-A'!S555,'Speed Bin B-A'!S659,'Speed Bin B-A'!S763,'Speed Bin B-A'!S867,'Speed Bin B-A'!S971,'Speed Bin B-A'!S1075,'Speed Bin B-A'!S1179,'Speed Bin B-A'!S1283,'Speed Bin B-A'!S1387,'Speed Bin B-A'!S1491,'Speed Bin B-A'!S1595,'Speed Bin B-A'!S1699,'Speed Bin B-A'!S1803,'Speed Bin B-A'!S1907,'Speed Bin B-A'!S2011,'Speed Bin B-A'!S2115,'Speed Bin B-A'!S2219,'Speed Bin B-A'!S2323,'Speed Bin B-A'!S2427,'Speed Bin B-A'!S2531,'Speed Bin B-A'!S2635,'Speed Bin B-A'!S2739,'Speed Bin B-A'!S2843)</f>
        <v>0</v>
      </c>
      <c r="T340" s="273">
        <f>SUM('Speed Bin B-A'!T35,'Speed Bin B-A'!T139,'Speed Bin B-A'!T243,'Speed Bin B-A'!T347,'Speed Bin B-A'!T451,'Speed Bin B-A'!T555,'Speed Bin B-A'!T659,'Speed Bin B-A'!T763,'Speed Bin B-A'!T867,'Speed Bin B-A'!T971,'Speed Bin B-A'!T1075,'Speed Bin B-A'!T1179,'Speed Bin B-A'!T1283,'Speed Bin B-A'!T1387,'Speed Bin B-A'!T1491,'Speed Bin B-A'!T1595,'Speed Bin B-A'!T1699,'Speed Bin B-A'!T1803,'Speed Bin B-A'!T1907,'Speed Bin B-A'!T2011,'Speed Bin B-A'!T2115,'Speed Bin B-A'!T2219,'Speed Bin B-A'!T2323,'Speed Bin B-A'!T2427,'Speed Bin B-A'!T2531,'Speed Bin B-A'!T2635,'Speed Bin B-A'!T2739,'Speed Bin B-A'!T2843)</f>
        <v>0</v>
      </c>
      <c r="U340" s="273">
        <f>SUM('Speed Bin B-A'!U35,'Speed Bin B-A'!U139,'Speed Bin B-A'!U243,'Speed Bin B-A'!U347,'Speed Bin B-A'!U451,'Speed Bin B-A'!U555,'Speed Bin B-A'!U659,'Speed Bin B-A'!U763,'Speed Bin B-A'!U867,'Speed Bin B-A'!U971,'Speed Bin B-A'!U1075,'Speed Bin B-A'!U1179,'Speed Bin B-A'!U1283,'Speed Bin B-A'!U1387,'Speed Bin B-A'!U1491,'Speed Bin B-A'!U1595,'Speed Bin B-A'!U1699,'Speed Bin B-A'!U1803,'Speed Bin B-A'!U1907,'Speed Bin B-A'!U2011,'Speed Bin B-A'!U2115,'Speed Bin B-A'!U2219,'Speed Bin B-A'!U2323,'Speed Bin B-A'!U2427,'Speed Bin B-A'!U2531,'Speed Bin B-A'!U2635,'Speed Bin B-A'!U2739,'Speed Bin B-A'!U2843)</f>
        <v>0</v>
      </c>
      <c r="V340" s="274">
        <f>IFERROR(AVERAGE('Speed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28.379999999999995</v>
      </c>
      <c r="W340" s="274">
        <f>IFERROR(AVERAGE('Speed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31.6</v>
      </c>
      <c r="X340" s="282"/>
      <c r="Y340" s="282"/>
      <c r="Z340" s="279" t="s">
        <v>89</v>
      </c>
      <c r="AA340" s="271">
        <f>SUM(AA323:AA334)</f>
        <v>459</v>
      </c>
      <c r="AB340" s="271">
        <f t="shared" ref="AB340:AS340" si="192">SUM(AB323:AB334)</f>
        <v>4288</v>
      </c>
      <c r="AC340" s="271">
        <f t="shared" si="192"/>
        <v>9622</v>
      </c>
      <c r="AD340" s="271">
        <f t="shared" si="192"/>
        <v>24356</v>
      </c>
      <c r="AE340" s="271">
        <f t="shared" si="192"/>
        <v>17324</v>
      </c>
      <c r="AF340" s="271">
        <f t="shared" si="192"/>
        <v>3793</v>
      </c>
      <c r="AG340" s="271">
        <f t="shared" si="192"/>
        <v>596</v>
      </c>
      <c r="AH340" s="271">
        <f t="shared" si="192"/>
        <v>126</v>
      </c>
      <c r="AI340" s="271">
        <f t="shared" si="192"/>
        <v>15</v>
      </c>
      <c r="AJ340" s="271">
        <f t="shared" si="192"/>
        <v>7</v>
      </c>
      <c r="AK340" s="271">
        <f t="shared" si="192"/>
        <v>7</v>
      </c>
      <c r="AL340" s="271">
        <f t="shared" si="192"/>
        <v>5</v>
      </c>
      <c r="AM340" s="271">
        <f t="shared" si="192"/>
        <v>0</v>
      </c>
      <c r="AN340" s="271">
        <f t="shared" si="192"/>
        <v>0</v>
      </c>
      <c r="AO340" s="271">
        <f t="shared" si="192"/>
        <v>0</v>
      </c>
      <c r="AP340" s="271">
        <f t="shared" si="192"/>
        <v>0</v>
      </c>
      <c r="AQ340" s="271">
        <f t="shared" si="192"/>
        <v>1</v>
      </c>
      <c r="AR340" s="271">
        <f t="shared" si="192"/>
        <v>0</v>
      </c>
      <c r="AS340" s="271">
        <f t="shared" si="192"/>
        <v>0</v>
      </c>
      <c r="AT340" s="270">
        <f t="shared" ref="AT340:AU343" si="193">V412</f>
        <v>23.24761904761905</v>
      </c>
      <c r="AU340" s="270">
        <f t="shared" si="193"/>
        <v>28.090476190476188</v>
      </c>
    </row>
    <row r="341" spans="1:47" x14ac:dyDescent="0.25">
      <c r="A341" s="272">
        <v>0.26041666666666702</v>
      </c>
      <c r="B341" s="273">
        <f>SUM('Speed Bin B-A'!B36,'Speed Bin B-A'!B140,'Speed Bin B-A'!B244,'Speed Bin B-A'!B348,'Speed Bin B-A'!B452,'Speed Bin B-A'!B556,'Speed Bin B-A'!B660,'Speed Bin B-A'!B764,'Speed Bin B-A'!B868,'Speed Bin B-A'!B972,'Speed Bin B-A'!B1076,'Speed Bin B-A'!B1180,'Speed Bin B-A'!B1284,'Speed Bin B-A'!B1388,'Speed Bin B-A'!B1492,'Speed Bin B-A'!B1596,'Speed Bin B-A'!B1700,'Speed Bin B-A'!B1804,'Speed Bin B-A'!B1908,'Speed Bin B-A'!B2012,'Speed Bin B-A'!B2116,'Speed Bin B-A'!B2220,'Speed Bin B-A'!B2324,'Speed Bin B-A'!B2428,'Speed Bin B-A'!B2532,'Speed Bin B-A'!B2636,'Speed Bin B-A'!B2740,'Speed Bin B-A'!B2844)</f>
        <v>267</v>
      </c>
      <c r="C341" s="273">
        <f>SUM('Speed Bin B-A'!C36,'Speed Bin B-A'!C140,'Speed Bin B-A'!C244,'Speed Bin B-A'!C348,'Speed Bin B-A'!C452,'Speed Bin B-A'!C556,'Speed Bin B-A'!C660,'Speed Bin B-A'!C764,'Speed Bin B-A'!C868,'Speed Bin B-A'!C972,'Speed Bin B-A'!C1076,'Speed Bin B-A'!C1180,'Speed Bin B-A'!C1284,'Speed Bin B-A'!C1388,'Speed Bin B-A'!C1492,'Speed Bin B-A'!C1596,'Speed Bin B-A'!C1700,'Speed Bin B-A'!C1804,'Speed Bin B-A'!C1908,'Speed Bin B-A'!C2012,'Speed Bin B-A'!C2116,'Speed Bin B-A'!C2220,'Speed Bin B-A'!C2324,'Speed Bin B-A'!C2428,'Speed Bin B-A'!C2532,'Speed Bin B-A'!C2636,'Speed Bin B-A'!C2740,'Speed Bin B-A'!C2844)</f>
        <v>3</v>
      </c>
      <c r="D341" s="273">
        <f>SUM('Speed Bin B-A'!D36,'Speed Bin B-A'!D140,'Speed Bin B-A'!D244,'Speed Bin B-A'!D348,'Speed Bin B-A'!D452,'Speed Bin B-A'!D556,'Speed Bin B-A'!D660,'Speed Bin B-A'!D764,'Speed Bin B-A'!D868,'Speed Bin B-A'!D972,'Speed Bin B-A'!D1076,'Speed Bin B-A'!D1180,'Speed Bin B-A'!D1284,'Speed Bin B-A'!D1388,'Speed Bin B-A'!D1492,'Speed Bin B-A'!D1596,'Speed Bin B-A'!D1700,'Speed Bin B-A'!D1804,'Speed Bin B-A'!D1908,'Speed Bin B-A'!D2012,'Speed Bin B-A'!D2116,'Speed Bin B-A'!D2220,'Speed Bin B-A'!D2324,'Speed Bin B-A'!D2428,'Speed Bin B-A'!D2532,'Speed Bin B-A'!D2636,'Speed Bin B-A'!D2740,'Speed Bin B-A'!D2844)</f>
        <v>2</v>
      </c>
      <c r="E341" s="273">
        <f>SUM('Speed Bin B-A'!E36,'Speed Bin B-A'!E140,'Speed Bin B-A'!E244,'Speed Bin B-A'!E348,'Speed Bin B-A'!E452,'Speed Bin B-A'!E556,'Speed Bin B-A'!E660,'Speed Bin B-A'!E764,'Speed Bin B-A'!E868,'Speed Bin B-A'!E972,'Speed Bin B-A'!E1076,'Speed Bin B-A'!E1180,'Speed Bin B-A'!E1284,'Speed Bin B-A'!E1388,'Speed Bin B-A'!E1492,'Speed Bin B-A'!E1596,'Speed Bin B-A'!E1700,'Speed Bin B-A'!E1804,'Speed Bin B-A'!E1908,'Speed Bin B-A'!E2012,'Speed Bin B-A'!E2116,'Speed Bin B-A'!E2220,'Speed Bin B-A'!E2324,'Speed Bin B-A'!E2428,'Speed Bin B-A'!E2532,'Speed Bin B-A'!E2636,'Speed Bin B-A'!E2740,'Speed Bin B-A'!E2844)</f>
        <v>16</v>
      </c>
      <c r="F341" s="273">
        <f>SUM('Speed Bin B-A'!F36,'Speed Bin B-A'!F140,'Speed Bin B-A'!F244,'Speed Bin B-A'!F348,'Speed Bin B-A'!F452,'Speed Bin B-A'!F556,'Speed Bin B-A'!F660,'Speed Bin B-A'!F764,'Speed Bin B-A'!F868,'Speed Bin B-A'!F972,'Speed Bin B-A'!F1076,'Speed Bin B-A'!F1180,'Speed Bin B-A'!F1284,'Speed Bin B-A'!F1388,'Speed Bin B-A'!F1492,'Speed Bin B-A'!F1596,'Speed Bin B-A'!F1700,'Speed Bin B-A'!F1804,'Speed Bin B-A'!F1908,'Speed Bin B-A'!F2012,'Speed Bin B-A'!F2116,'Speed Bin B-A'!F2220,'Speed Bin B-A'!F2324,'Speed Bin B-A'!F2428,'Speed Bin B-A'!F2532,'Speed Bin B-A'!F2636,'Speed Bin B-A'!F2740,'Speed Bin B-A'!F2844)</f>
        <v>42</v>
      </c>
      <c r="G341" s="273">
        <f>SUM('Speed Bin B-A'!G36,'Speed Bin B-A'!G140,'Speed Bin B-A'!G244,'Speed Bin B-A'!G348,'Speed Bin B-A'!G452,'Speed Bin B-A'!G556,'Speed Bin B-A'!G660,'Speed Bin B-A'!G764,'Speed Bin B-A'!G868,'Speed Bin B-A'!G972,'Speed Bin B-A'!G1076,'Speed Bin B-A'!G1180,'Speed Bin B-A'!G1284,'Speed Bin B-A'!G1388,'Speed Bin B-A'!G1492,'Speed Bin B-A'!G1596,'Speed Bin B-A'!G1700,'Speed Bin B-A'!G1804,'Speed Bin B-A'!G1908,'Speed Bin B-A'!G2012,'Speed Bin B-A'!G2116,'Speed Bin B-A'!G2220,'Speed Bin B-A'!G2324,'Speed Bin B-A'!G2428,'Speed Bin B-A'!G2532,'Speed Bin B-A'!G2636,'Speed Bin B-A'!G2740,'Speed Bin B-A'!G2844)</f>
        <v>124</v>
      </c>
      <c r="H341" s="273">
        <f>SUM('Speed Bin B-A'!H36,'Speed Bin B-A'!H140,'Speed Bin B-A'!H244,'Speed Bin B-A'!H348,'Speed Bin B-A'!H452,'Speed Bin B-A'!H556,'Speed Bin B-A'!H660,'Speed Bin B-A'!H764,'Speed Bin B-A'!H868,'Speed Bin B-A'!H972,'Speed Bin B-A'!H1076,'Speed Bin B-A'!H1180,'Speed Bin B-A'!H1284,'Speed Bin B-A'!H1388,'Speed Bin B-A'!H1492,'Speed Bin B-A'!H1596,'Speed Bin B-A'!H1700,'Speed Bin B-A'!H1804,'Speed Bin B-A'!H1908,'Speed Bin B-A'!H2012,'Speed Bin B-A'!H2116,'Speed Bin B-A'!H2220,'Speed Bin B-A'!H2324,'Speed Bin B-A'!H2428,'Speed Bin B-A'!H2532,'Speed Bin B-A'!H2636,'Speed Bin B-A'!H2740,'Speed Bin B-A'!H2844)</f>
        <v>65</v>
      </c>
      <c r="I341" s="273">
        <f>SUM('Speed Bin B-A'!I36,'Speed Bin B-A'!I140,'Speed Bin B-A'!I244,'Speed Bin B-A'!I348,'Speed Bin B-A'!I452,'Speed Bin B-A'!I556,'Speed Bin B-A'!I660,'Speed Bin B-A'!I764,'Speed Bin B-A'!I868,'Speed Bin B-A'!I972,'Speed Bin B-A'!I1076,'Speed Bin B-A'!I1180,'Speed Bin B-A'!I1284,'Speed Bin B-A'!I1388,'Speed Bin B-A'!I1492,'Speed Bin B-A'!I1596,'Speed Bin B-A'!I1700,'Speed Bin B-A'!I1804,'Speed Bin B-A'!I1908,'Speed Bin B-A'!I2012,'Speed Bin B-A'!I2116,'Speed Bin B-A'!I2220,'Speed Bin B-A'!I2324,'Speed Bin B-A'!I2428,'Speed Bin B-A'!I2532,'Speed Bin B-A'!I2636,'Speed Bin B-A'!I2740,'Speed Bin B-A'!I2844)</f>
        <v>11</v>
      </c>
      <c r="J341" s="273">
        <f>SUM('Speed Bin B-A'!J36,'Speed Bin B-A'!J140,'Speed Bin B-A'!J244,'Speed Bin B-A'!J348,'Speed Bin B-A'!J452,'Speed Bin B-A'!J556,'Speed Bin B-A'!J660,'Speed Bin B-A'!J764,'Speed Bin B-A'!J868,'Speed Bin B-A'!J972,'Speed Bin B-A'!J1076,'Speed Bin B-A'!J1180,'Speed Bin B-A'!J1284,'Speed Bin B-A'!J1388,'Speed Bin B-A'!J1492,'Speed Bin B-A'!J1596,'Speed Bin B-A'!J1700,'Speed Bin B-A'!J1804,'Speed Bin B-A'!J1908,'Speed Bin B-A'!J2012,'Speed Bin B-A'!J2116,'Speed Bin B-A'!J2220,'Speed Bin B-A'!J2324,'Speed Bin B-A'!J2428,'Speed Bin B-A'!J2532,'Speed Bin B-A'!J2636,'Speed Bin B-A'!J2740,'Speed Bin B-A'!J2844)</f>
        <v>1</v>
      </c>
      <c r="K341" s="273">
        <f>SUM('Speed Bin B-A'!K36,'Speed Bin B-A'!K140,'Speed Bin B-A'!K244,'Speed Bin B-A'!K348,'Speed Bin B-A'!K452,'Speed Bin B-A'!K556,'Speed Bin B-A'!K660,'Speed Bin B-A'!K764,'Speed Bin B-A'!K868,'Speed Bin B-A'!K972,'Speed Bin B-A'!K1076,'Speed Bin B-A'!K1180,'Speed Bin B-A'!K1284,'Speed Bin B-A'!K1388,'Speed Bin B-A'!K1492,'Speed Bin B-A'!K1596,'Speed Bin B-A'!K1700,'Speed Bin B-A'!K1804,'Speed Bin B-A'!K1908,'Speed Bin B-A'!K2012,'Speed Bin B-A'!K2116,'Speed Bin B-A'!K2220,'Speed Bin B-A'!K2324,'Speed Bin B-A'!K2428,'Speed Bin B-A'!K2532,'Speed Bin B-A'!K2636,'Speed Bin B-A'!K2740,'Speed Bin B-A'!K2844)</f>
        <v>1</v>
      </c>
      <c r="L341" s="273">
        <f>SUM('Speed Bin B-A'!L36,'Speed Bin B-A'!L140,'Speed Bin B-A'!L244,'Speed Bin B-A'!L348,'Speed Bin B-A'!L452,'Speed Bin B-A'!L556,'Speed Bin B-A'!L660,'Speed Bin B-A'!L764,'Speed Bin B-A'!L868,'Speed Bin B-A'!L972,'Speed Bin B-A'!L1076,'Speed Bin B-A'!L1180,'Speed Bin B-A'!L1284,'Speed Bin B-A'!L1388,'Speed Bin B-A'!L1492,'Speed Bin B-A'!L1596,'Speed Bin B-A'!L1700,'Speed Bin B-A'!L1804,'Speed Bin B-A'!L1908,'Speed Bin B-A'!L2012,'Speed Bin B-A'!L2116,'Speed Bin B-A'!L2220,'Speed Bin B-A'!L2324,'Speed Bin B-A'!L2428,'Speed Bin B-A'!L2532,'Speed Bin B-A'!L2636,'Speed Bin B-A'!L2740,'Speed Bin B-A'!L2844)</f>
        <v>1</v>
      </c>
      <c r="M341" s="273">
        <f>SUM('Speed Bin B-A'!M36,'Speed Bin B-A'!M140,'Speed Bin B-A'!M244,'Speed Bin B-A'!M348,'Speed Bin B-A'!M452,'Speed Bin B-A'!M556,'Speed Bin B-A'!M660,'Speed Bin B-A'!M764,'Speed Bin B-A'!M868,'Speed Bin B-A'!M972,'Speed Bin B-A'!M1076,'Speed Bin B-A'!M1180,'Speed Bin B-A'!M1284,'Speed Bin B-A'!M1388,'Speed Bin B-A'!M1492,'Speed Bin B-A'!M1596,'Speed Bin B-A'!M1700,'Speed Bin B-A'!M1804,'Speed Bin B-A'!M1908,'Speed Bin B-A'!M2012,'Speed Bin B-A'!M2116,'Speed Bin B-A'!M2220,'Speed Bin B-A'!M2324,'Speed Bin B-A'!M2428,'Speed Bin B-A'!M2532,'Speed Bin B-A'!M2636,'Speed Bin B-A'!M2740,'Speed Bin B-A'!M2844)</f>
        <v>0</v>
      </c>
      <c r="N341" s="273">
        <f>SUM('Speed Bin B-A'!N36,'Speed Bin B-A'!N140,'Speed Bin B-A'!N244,'Speed Bin B-A'!N348,'Speed Bin B-A'!N452,'Speed Bin B-A'!N556,'Speed Bin B-A'!N660,'Speed Bin B-A'!N764,'Speed Bin B-A'!N868,'Speed Bin B-A'!N972,'Speed Bin B-A'!N1076,'Speed Bin B-A'!N1180,'Speed Bin B-A'!N1284,'Speed Bin B-A'!N1388,'Speed Bin B-A'!N1492,'Speed Bin B-A'!N1596,'Speed Bin B-A'!N1700,'Speed Bin B-A'!N1804,'Speed Bin B-A'!N1908,'Speed Bin B-A'!N2012,'Speed Bin B-A'!N2116,'Speed Bin B-A'!N2220,'Speed Bin B-A'!N2324,'Speed Bin B-A'!N2428,'Speed Bin B-A'!N2532,'Speed Bin B-A'!N2636,'Speed Bin B-A'!N2740,'Speed Bin B-A'!N2844)</f>
        <v>1</v>
      </c>
      <c r="O341" s="273">
        <f>SUM('Speed Bin B-A'!O36,'Speed Bin B-A'!O140,'Speed Bin B-A'!O244,'Speed Bin B-A'!O348,'Speed Bin B-A'!O452,'Speed Bin B-A'!O556,'Speed Bin B-A'!O660,'Speed Bin B-A'!O764,'Speed Bin B-A'!O868,'Speed Bin B-A'!O972,'Speed Bin B-A'!O1076,'Speed Bin B-A'!O1180,'Speed Bin B-A'!O1284,'Speed Bin B-A'!O1388,'Speed Bin B-A'!O1492,'Speed Bin B-A'!O1596,'Speed Bin B-A'!O1700,'Speed Bin B-A'!O1804,'Speed Bin B-A'!O1908,'Speed Bin B-A'!O2012,'Speed Bin B-A'!O2116,'Speed Bin B-A'!O2220,'Speed Bin B-A'!O2324,'Speed Bin B-A'!O2428,'Speed Bin B-A'!O2532,'Speed Bin B-A'!O2636,'Speed Bin B-A'!O2740,'Speed Bin B-A'!O2844)</f>
        <v>0</v>
      </c>
      <c r="P341" s="273">
        <f>SUM('Speed Bin B-A'!P36,'Speed Bin B-A'!P140,'Speed Bin B-A'!P244,'Speed Bin B-A'!P348,'Speed Bin B-A'!P452,'Speed Bin B-A'!P556,'Speed Bin B-A'!P660,'Speed Bin B-A'!P764,'Speed Bin B-A'!P868,'Speed Bin B-A'!P972,'Speed Bin B-A'!P1076,'Speed Bin B-A'!P1180,'Speed Bin B-A'!P1284,'Speed Bin B-A'!P1388,'Speed Bin B-A'!P1492,'Speed Bin B-A'!P1596,'Speed Bin B-A'!P1700,'Speed Bin B-A'!P1804,'Speed Bin B-A'!P1908,'Speed Bin B-A'!P2012,'Speed Bin B-A'!P2116,'Speed Bin B-A'!P2220,'Speed Bin B-A'!P2324,'Speed Bin B-A'!P2428,'Speed Bin B-A'!P2532,'Speed Bin B-A'!P2636,'Speed Bin B-A'!P2740,'Speed Bin B-A'!P2844)</f>
        <v>0</v>
      </c>
      <c r="Q341" s="273">
        <f>SUM('Speed Bin B-A'!Q36,'Speed Bin B-A'!Q140,'Speed Bin B-A'!Q244,'Speed Bin B-A'!Q348,'Speed Bin B-A'!Q452,'Speed Bin B-A'!Q556,'Speed Bin B-A'!Q660,'Speed Bin B-A'!Q764,'Speed Bin B-A'!Q868,'Speed Bin B-A'!Q972,'Speed Bin B-A'!Q1076,'Speed Bin B-A'!Q1180,'Speed Bin B-A'!Q1284,'Speed Bin B-A'!Q1388,'Speed Bin B-A'!Q1492,'Speed Bin B-A'!Q1596,'Speed Bin B-A'!Q1700,'Speed Bin B-A'!Q1804,'Speed Bin B-A'!Q1908,'Speed Bin B-A'!Q2012,'Speed Bin B-A'!Q2116,'Speed Bin B-A'!Q2220,'Speed Bin B-A'!Q2324,'Speed Bin B-A'!Q2428,'Speed Bin B-A'!Q2532,'Speed Bin B-A'!Q2636,'Speed Bin B-A'!Q2740,'Speed Bin B-A'!Q2844)</f>
        <v>0</v>
      </c>
      <c r="R341" s="273">
        <f>SUM('Speed Bin B-A'!R36,'Speed Bin B-A'!R140,'Speed Bin B-A'!R244,'Speed Bin B-A'!R348,'Speed Bin B-A'!R452,'Speed Bin B-A'!R556,'Speed Bin B-A'!R660,'Speed Bin B-A'!R764,'Speed Bin B-A'!R868,'Speed Bin B-A'!R972,'Speed Bin B-A'!R1076,'Speed Bin B-A'!R1180,'Speed Bin B-A'!R1284,'Speed Bin B-A'!R1388,'Speed Bin B-A'!R1492,'Speed Bin B-A'!R1596,'Speed Bin B-A'!R1700,'Speed Bin B-A'!R1804,'Speed Bin B-A'!R1908,'Speed Bin B-A'!R2012,'Speed Bin B-A'!R2116,'Speed Bin B-A'!R2220,'Speed Bin B-A'!R2324,'Speed Bin B-A'!R2428,'Speed Bin B-A'!R2532,'Speed Bin B-A'!R2636,'Speed Bin B-A'!R2740,'Speed Bin B-A'!R2844)</f>
        <v>0</v>
      </c>
      <c r="S341" s="273">
        <f>SUM('Speed Bin B-A'!S36,'Speed Bin B-A'!S140,'Speed Bin B-A'!S244,'Speed Bin B-A'!S348,'Speed Bin B-A'!S452,'Speed Bin B-A'!S556,'Speed Bin B-A'!S660,'Speed Bin B-A'!S764,'Speed Bin B-A'!S868,'Speed Bin B-A'!S972,'Speed Bin B-A'!S1076,'Speed Bin B-A'!S1180,'Speed Bin B-A'!S1284,'Speed Bin B-A'!S1388,'Speed Bin B-A'!S1492,'Speed Bin B-A'!S1596,'Speed Bin B-A'!S1700,'Speed Bin B-A'!S1804,'Speed Bin B-A'!S1908,'Speed Bin B-A'!S2012,'Speed Bin B-A'!S2116,'Speed Bin B-A'!S2220,'Speed Bin B-A'!S2324,'Speed Bin B-A'!S2428,'Speed Bin B-A'!S2532,'Speed Bin B-A'!S2636,'Speed Bin B-A'!S2740,'Speed Bin B-A'!S2844)</f>
        <v>0</v>
      </c>
      <c r="T341" s="273">
        <f>SUM('Speed Bin B-A'!T36,'Speed Bin B-A'!T140,'Speed Bin B-A'!T244,'Speed Bin B-A'!T348,'Speed Bin B-A'!T452,'Speed Bin B-A'!T556,'Speed Bin B-A'!T660,'Speed Bin B-A'!T764,'Speed Bin B-A'!T868,'Speed Bin B-A'!T972,'Speed Bin B-A'!T1076,'Speed Bin B-A'!T1180,'Speed Bin B-A'!T1284,'Speed Bin B-A'!T1388,'Speed Bin B-A'!T1492,'Speed Bin B-A'!T1596,'Speed Bin B-A'!T1700,'Speed Bin B-A'!T1804,'Speed Bin B-A'!T1908,'Speed Bin B-A'!T2012,'Speed Bin B-A'!T2116,'Speed Bin B-A'!T2220,'Speed Bin B-A'!T2324,'Speed Bin B-A'!T2428,'Speed Bin B-A'!T2532,'Speed Bin B-A'!T2636,'Speed Bin B-A'!T2740,'Speed Bin B-A'!T2844)</f>
        <v>0</v>
      </c>
      <c r="U341" s="273">
        <f>SUM('Speed Bin B-A'!U36,'Speed Bin B-A'!U140,'Speed Bin B-A'!U244,'Speed Bin B-A'!U348,'Speed Bin B-A'!U452,'Speed Bin B-A'!U556,'Speed Bin B-A'!U660,'Speed Bin B-A'!U764,'Speed Bin B-A'!U868,'Speed Bin B-A'!U972,'Speed Bin B-A'!U1076,'Speed Bin B-A'!U1180,'Speed Bin B-A'!U1284,'Speed Bin B-A'!U1388,'Speed Bin B-A'!U1492,'Speed Bin B-A'!U1596,'Speed Bin B-A'!U1700,'Speed Bin B-A'!U1804,'Speed Bin B-A'!U1908,'Speed Bin B-A'!U2012,'Speed Bin B-A'!U2116,'Speed Bin B-A'!U2220,'Speed Bin B-A'!U2324,'Speed Bin B-A'!U2428,'Speed Bin B-A'!U2532,'Speed Bin B-A'!U2636,'Speed Bin B-A'!U2740,'Speed Bin B-A'!U2844)</f>
        <v>0</v>
      </c>
      <c r="V341" s="274">
        <f>IFERROR(AVERAGE('Speed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28.079999999999995</v>
      </c>
      <c r="W341" s="274">
        <f>IFERROR(AVERAGE('Speed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32.646666666666661</v>
      </c>
      <c r="X341" s="282"/>
      <c r="Y341" s="282"/>
      <c r="Z341" s="280" t="s">
        <v>91</v>
      </c>
      <c r="AA341" s="275">
        <f>SUM(AA322:AA337)</f>
        <v>577</v>
      </c>
      <c r="AB341" s="275">
        <f t="shared" ref="AB341:AS341" si="194">SUM(AB322:AB337)</f>
        <v>5011</v>
      </c>
      <c r="AC341" s="275">
        <f t="shared" si="194"/>
        <v>10761</v>
      </c>
      <c r="AD341" s="275">
        <f t="shared" si="194"/>
        <v>28630</v>
      </c>
      <c r="AE341" s="275">
        <f t="shared" si="194"/>
        <v>21699</v>
      </c>
      <c r="AF341" s="275">
        <f t="shared" si="194"/>
        <v>5235</v>
      </c>
      <c r="AG341" s="275">
        <f t="shared" si="194"/>
        <v>877</v>
      </c>
      <c r="AH341" s="275">
        <f t="shared" si="194"/>
        <v>209</v>
      </c>
      <c r="AI341" s="275">
        <f t="shared" si="194"/>
        <v>34</v>
      </c>
      <c r="AJ341" s="275">
        <f t="shared" si="194"/>
        <v>12</v>
      </c>
      <c r="AK341" s="275">
        <f t="shared" si="194"/>
        <v>9</v>
      </c>
      <c r="AL341" s="275">
        <f t="shared" si="194"/>
        <v>8</v>
      </c>
      <c r="AM341" s="275">
        <f t="shared" si="194"/>
        <v>0</v>
      </c>
      <c r="AN341" s="275">
        <f t="shared" si="194"/>
        <v>0</v>
      </c>
      <c r="AO341" s="275">
        <f t="shared" si="194"/>
        <v>0</v>
      </c>
      <c r="AP341" s="275">
        <f t="shared" si="194"/>
        <v>0</v>
      </c>
      <c r="AQ341" s="275">
        <f t="shared" si="194"/>
        <v>1</v>
      </c>
      <c r="AR341" s="275">
        <f t="shared" si="194"/>
        <v>0</v>
      </c>
      <c r="AS341" s="275">
        <f t="shared" si="194"/>
        <v>0</v>
      </c>
      <c r="AT341" s="274">
        <f t="shared" si="193"/>
        <v>23.509523809523809</v>
      </c>
      <c r="AU341" s="274">
        <f t="shared" si="193"/>
        <v>28.452380952380953</v>
      </c>
    </row>
    <row r="342" spans="1:47" x14ac:dyDescent="0.25">
      <c r="A342" s="272">
        <v>0.27083333333333298</v>
      </c>
      <c r="B342" s="273">
        <f>SUM('Speed Bin B-A'!B37,'Speed Bin B-A'!B141,'Speed Bin B-A'!B245,'Speed Bin B-A'!B349,'Speed Bin B-A'!B453,'Speed Bin B-A'!B557,'Speed Bin B-A'!B661,'Speed Bin B-A'!B765,'Speed Bin B-A'!B869,'Speed Bin B-A'!B973,'Speed Bin B-A'!B1077,'Speed Bin B-A'!B1181,'Speed Bin B-A'!B1285,'Speed Bin B-A'!B1389,'Speed Bin B-A'!B1493,'Speed Bin B-A'!B1597,'Speed Bin B-A'!B1701,'Speed Bin B-A'!B1805,'Speed Bin B-A'!B1909,'Speed Bin B-A'!B2013,'Speed Bin B-A'!B2117,'Speed Bin B-A'!B2221,'Speed Bin B-A'!B2325,'Speed Bin B-A'!B2429,'Speed Bin B-A'!B2533,'Speed Bin B-A'!B2637,'Speed Bin B-A'!B2741,'Speed Bin B-A'!B2845)</f>
        <v>229</v>
      </c>
      <c r="C342" s="273">
        <f>SUM('Speed Bin B-A'!C37,'Speed Bin B-A'!C141,'Speed Bin B-A'!C245,'Speed Bin B-A'!C349,'Speed Bin B-A'!C453,'Speed Bin B-A'!C557,'Speed Bin B-A'!C661,'Speed Bin B-A'!C765,'Speed Bin B-A'!C869,'Speed Bin B-A'!C973,'Speed Bin B-A'!C1077,'Speed Bin B-A'!C1181,'Speed Bin B-A'!C1285,'Speed Bin B-A'!C1389,'Speed Bin B-A'!C1493,'Speed Bin B-A'!C1597,'Speed Bin B-A'!C1701,'Speed Bin B-A'!C1805,'Speed Bin B-A'!C1909,'Speed Bin B-A'!C2013,'Speed Bin B-A'!C2117,'Speed Bin B-A'!C2221,'Speed Bin B-A'!C2325,'Speed Bin B-A'!C2429,'Speed Bin B-A'!C2533,'Speed Bin B-A'!C2637,'Speed Bin B-A'!C2741,'Speed Bin B-A'!C2845)</f>
        <v>0</v>
      </c>
      <c r="D342" s="273">
        <f>SUM('Speed Bin B-A'!D37,'Speed Bin B-A'!D141,'Speed Bin B-A'!D245,'Speed Bin B-A'!D349,'Speed Bin B-A'!D453,'Speed Bin B-A'!D557,'Speed Bin B-A'!D661,'Speed Bin B-A'!D765,'Speed Bin B-A'!D869,'Speed Bin B-A'!D973,'Speed Bin B-A'!D1077,'Speed Bin B-A'!D1181,'Speed Bin B-A'!D1285,'Speed Bin B-A'!D1389,'Speed Bin B-A'!D1493,'Speed Bin B-A'!D1597,'Speed Bin B-A'!D1701,'Speed Bin B-A'!D1805,'Speed Bin B-A'!D1909,'Speed Bin B-A'!D2013,'Speed Bin B-A'!D2117,'Speed Bin B-A'!D2221,'Speed Bin B-A'!D2325,'Speed Bin B-A'!D2429,'Speed Bin B-A'!D2533,'Speed Bin B-A'!D2637,'Speed Bin B-A'!D2741,'Speed Bin B-A'!D2845)</f>
        <v>13</v>
      </c>
      <c r="E342" s="273">
        <f>SUM('Speed Bin B-A'!E37,'Speed Bin B-A'!E141,'Speed Bin B-A'!E245,'Speed Bin B-A'!E349,'Speed Bin B-A'!E453,'Speed Bin B-A'!E557,'Speed Bin B-A'!E661,'Speed Bin B-A'!E765,'Speed Bin B-A'!E869,'Speed Bin B-A'!E973,'Speed Bin B-A'!E1077,'Speed Bin B-A'!E1181,'Speed Bin B-A'!E1285,'Speed Bin B-A'!E1389,'Speed Bin B-A'!E1493,'Speed Bin B-A'!E1597,'Speed Bin B-A'!E1701,'Speed Bin B-A'!E1805,'Speed Bin B-A'!E1909,'Speed Bin B-A'!E2013,'Speed Bin B-A'!E2117,'Speed Bin B-A'!E2221,'Speed Bin B-A'!E2325,'Speed Bin B-A'!E2429,'Speed Bin B-A'!E2533,'Speed Bin B-A'!E2637,'Speed Bin B-A'!E2741,'Speed Bin B-A'!E2845)</f>
        <v>11</v>
      </c>
      <c r="F342" s="273">
        <f>SUM('Speed Bin B-A'!F37,'Speed Bin B-A'!F141,'Speed Bin B-A'!F245,'Speed Bin B-A'!F349,'Speed Bin B-A'!F453,'Speed Bin B-A'!F557,'Speed Bin B-A'!F661,'Speed Bin B-A'!F765,'Speed Bin B-A'!F869,'Speed Bin B-A'!F973,'Speed Bin B-A'!F1077,'Speed Bin B-A'!F1181,'Speed Bin B-A'!F1285,'Speed Bin B-A'!F1389,'Speed Bin B-A'!F1493,'Speed Bin B-A'!F1597,'Speed Bin B-A'!F1701,'Speed Bin B-A'!F1805,'Speed Bin B-A'!F1909,'Speed Bin B-A'!F2013,'Speed Bin B-A'!F2117,'Speed Bin B-A'!F2221,'Speed Bin B-A'!F2325,'Speed Bin B-A'!F2429,'Speed Bin B-A'!F2533,'Speed Bin B-A'!F2637,'Speed Bin B-A'!F2741,'Speed Bin B-A'!F2845)</f>
        <v>41</v>
      </c>
      <c r="G342" s="273">
        <f>SUM('Speed Bin B-A'!G37,'Speed Bin B-A'!G141,'Speed Bin B-A'!G245,'Speed Bin B-A'!G349,'Speed Bin B-A'!G453,'Speed Bin B-A'!G557,'Speed Bin B-A'!G661,'Speed Bin B-A'!G765,'Speed Bin B-A'!G869,'Speed Bin B-A'!G973,'Speed Bin B-A'!G1077,'Speed Bin B-A'!G1181,'Speed Bin B-A'!G1285,'Speed Bin B-A'!G1389,'Speed Bin B-A'!G1493,'Speed Bin B-A'!G1597,'Speed Bin B-A'!G1701,'Speed Bin B-A'!G1805,'Speed Bin B-A'!G1909,'Speed Bin B-A'!G2013,'Speed Bin B-A'!G2117,'Speed Bin B-A'!G2221,'Speed Bin B-A'!G2325,'Speed Bin B-A'!G2429,'Speed Bin B-A'!G2533,'Speed Bin B-A'!G2637,'Speed Bin B-A'!G2741,'Speed Bin B-A'!G2845)</f>
        <v>97</v>
      </c>
      <c r="H342" s="273">
        <f>SUM('Speed Bin B-A'!H37,'Speed Bin B-A'!H141,'Speed Bin B-A'!H245,'Speed Bin B-A'!H349,'Speed Bin B-A'!H453,'Speed Bin B-A'!H557,'Speed Bin B-A'!H661,'Speed Bin B-A'!H765,'Speed Bin B-A'!H869,'Speed Bin B-A'!H973,'Speed Bin B-A'!H1077,'Speed Bin B-A'!H1181,'Speed Bin B-A'!H1285,'Speed Bin B-A'!H1389,'Speed Bin B-A'!H1493,'Speed Bin B-A'!H1597,'Speed Bin B-A'!H1701,'Speed Bin B-A'!H1805,'Speed Bin B-A'!H1909,'Speed Bin B-A'!H2013,'Speed Bin B-A'!H2117,'Speed Bin B-A'!H2221,'Speed Bin B-A'!H2325,'Speed Bin B-A'!H2429,'Speed Bin B-A'!H2533,'Speed Bin B-A'!H2637,'Speed Bin B-A'!H2741,'Speed Bin B-A'!H2845)</f>
        <v>59</v>
      </c>
      <c r="I342" s="273">
        <f>SUM('Speed Bin B-A'!I37,'Speed Bin B-A'!I141,'Speed Bin B-A'!I245,'Speed Bin B-A'!I349,'Speed Bin B-A'!I453,'Speed Bin B-A'!I557,'Speed Bin B-A'!I661,'Speed Bin B-A'!I765,'Speed Bin B-A'!I869,'Speed Bin B-A'!I973,'Speed Bin B-A'!I1077,'Speed Bin B-A'!I1181,'Speed Bin B-A'!I1285,'Speed Bin B-A'!I1389,'Speed Bin B-A'!I1493,'Speed Bin B-A'!I1597,'Speed Bin B-A'!I1701,'Speed Bin B-A'!I1805,'Speed Bin B-A'!I1909,'Speed Bin B-A'!I2013,'Speed Bin B-A'!I2117,'Speed Bin B-A'!I2221,'Speed Bin B-A'!I2325,'Speed Bin B-A'!I2429,'Speed Bin B-A'!I2533,'Speed Bin B-A'!I2637,'Speed Bin B-A'!I2741,'Speed Bin B-A'!I2845)</f>
        <v>4</v>
      </c>
      <c r="J342" s="273">
        <f>SUM('Speed Bin B-A'!J37,'Speed Bin B-A'!J141,'Speed Bin B-A'!J245,'Speed Bin B-A'!J349,'Speed Bin B-A'!J453,'Speed Bin B-A'!J557,'Speed Bin B-A'!J661,'Speed Bin B-A'!J765,'Speed Bin B-A'!J869,'Speed Bin B-A'!J973,'Speed Bin B-A'!J1077,'Speed Bin B-A'!J1181,'Speed Bin B-A'!J1285,'Speed Bin B-A'!J1389,'Speed Bin B-A'!J1493,'Speed Bin B-A'!J1597,'Speed Bin B-A'!J1701,'Speed Bin B-A'!J1805,'Speed Bin B-A'!J1909,'Speed Bin B-A'!J2013,'Speed Bin B-A'!J2117,'Speed Bin B-A'!J2221,'Speed Bin B-A'!J2325,'Speed Bin B-A'!J2429,'Speed Bin B-A'!J2533,'Speed Bin B-A'!J2637,'Speed Bin B-A'!J2741,'Speed Bin B-A'!J2845)</f>
        <v>2</v>
      </c>
      <c r="K342" s="273">
        <f>SUM('Speed Bin B-A'!K37,'Speed Bin B-A'!K141,'Speed Bin B-A'!K245,'Speed Bin B-A'!K349,'Speed Bin B-A'!K453,'Speed Bin B-A'!K557,'Speed Bin B-A'!K661,'Speed Bin B-A'!K765,'Speed Bin B-A'!K869,'Speed Bin B-A'!K973,'Speed Bin B-A'!K1077,'Speed Bin B-A'!K1181,'Speed Bin B-A'!K1285,'Speed Bin B-A'!K1389,'Speed Bin B-A'!K1493,'Speed Bin B-A'!K1597,'Speed Bin B-A'!K1701,'Speed Bin B-A'!K1805,'Speed Bin B-A'!K1909,'Speed Bin B-A'!K2013,'Speed Bin B-A'!K2117,'Speed Bin B-A'!K2221,'Speed Bin B-A'!K2325,'Speed Bin B-A'!K2429,'Speed Bin B-A'!K2533,'Speed Bin B-A'!K2637,'Speed Bin B-A'!K2741,'Speed Bin B-A'!K2845)</f>
        <v>1</v>
      </c>
      <c r="L342" s="273">
        <f>SUM('Speed Bin B-A'!L37,'Speed Bin B-A'!L141,'Speed Bin B-A'!L245,'Speed Bin B-A'!L349,'Speed Bin B-A'!L453,'Speed Bin B-A'!L557,'Speed Bin B-A'!L661,'Speed Bin B-A'!L765,'Speed Bin B-A'!L869,'Speed Bin B-A'!L973,'Speed Bin B-A'!L1077,'Speed Bin B-A'!L1181,'Speed Bin B-A'!L1285,'Speed Bin B-A'!L1389,'Speed Bin B-A'!L1493,'Speed Bin B-A'!L1597,'Speed Bin B-A'!L1701,'Speed Bin B-A'!L1805,'Speed Bin B-A'!L1909,'Speed Bin B-A'!L2013,'Speed Bin B-A'!L2117,'Speed Bin B-A'!L2221,'Speed Bin B-A'!L2325,'Speed Bin B-A'!L2429,'Speed Bin B-A'!L2533,'Speed Bin B-A'!L2637,'Speed Bin B-A'!L2741,'Speed Bin B-A'!L2845)</f>
        <v>0</v>
      </c>
      <c r="M342" s="273">
        <f>SUM('Speed Bin B-A'!M37,'Speed Bin B-A'!M141,'Speed Bin B-A'!M245,'Speed Bin B-A'!M349,'Speed Bin B-A'!M453,'Speed Bin B-A'!M557,'Speed Bin B-A'!M661,'Speed Bin B-A'!M765,'Speed Bin B-A'!M869,'Speed Bin B-A'!M973,'Speed Bin B-A'!M1077,'Speed Bin B-A'!M1181,'Speed Bin B-A'!M1285,'Speed Bin B-A'!M1389,'Speed Bin B-A'!M1493,'Speed Bin B-A'!M1597,'Speed Bin B-A'!M1701,'Speed Bin B-A'!M1805,'Speed Bin B-A'!M1909,'Speed Bin B-A'!M2013,'Speed Bin B-A'!M2117,'Speed Bin B-A'!M2221,'Speed Bin B-A'!M2325,'Speed Bin B-A'!M2429,'Speed Bin B-A'!M2533,'Speed Bin B-A'!M2637,'Speed Bin B-A'!M2741,'Speed Bin B-A'!M2845)</f>
        <v>1</v>
      </c>
      <c r="N342" s="273">
        <f>SUM('Speed Bin B-A'!N37,'Speed Bin B-A'!N141,'Speed Bin B-A'!N245,'Speed Bin B-A'!N349,'Speed Bin B-A'!N453,'Speed Bin B-A'!N557,'Speed Bin B-A'!N661,'Speed Bin B-A'!N765,'Speed Bin B-A'!N869,'Speed Bin B-A'!N973,'Speed Bin B-A'!N1077,'Speed Bin B-A'!N1181,'Speed Bin B-A'!N1285,'Speed Bin B-A'!N1389,'Speed Bin B-A'!N1493,'Speed Bin B-A'!N1597,'Speed Bin B-A'!N1701,'Speed Bin B-A'!N1805,'Speed Bin B-A'!N1909,'Speed Bin B-A'!N2013,'Speed Bin B-A'!N2117,'Speed Bin B-A'!N2221,'Speed Bin B-A'!N2325,'Speed Bin B-A'!N2429,'Speed Bin B-A'!N2533,'Speed Bin B-A'!N2637,'Speed Bin B-A'!N2741,'Speed Bin B-A'!N2845)</f>
        <v>0</v>
      </c>
      <c r="O342" s="273">
        <f>SUM('Speed Bin B-A'!O37,'Speed Bin B-A'!O141,'Speed Bin B-A'!O245,'Speed Bin B-A'!O349,'Speed Bin B-A'!O453,'Speed Bin B-A'!O557,'Speed Bin B-A'!O661,'Speed Bin B-A'!O765,'Speed Bin B-A'!O869,'Speed Bin B-A'!O973,'Speed Bin B-A'!O1077,'Speed Bin B-A'!O1181,'Speed Bin B-A'!O1285,'Speed Bin B-A'!O1389,'Speed Bin B-A'!O1493,'Speed Bin B-A'!O1597,'Speed Bin B-A'!O1701,'Speed Bin B-A'!O1805,'Speed Bin B-A'!O1909,'Speed Bin B-A'!O2013,'Speed Bin B-A'!O2117,'Speed Bin B-A'!O2221,'Speed Bin B-A'!O2325,'Speed Bin B-A'!O2429,'Speed Bin B-A'!O2533,'Speed Bin B-A'!O2637,'Speed Bin B-A'!O2741,'Speed Bin B-A'!O2845)</f>
        <v>0</v>
      </c>
      <c r="P342" s="273">
        <f>SUM('Speed Bin B-A'!P37,'Speed Bin B-A'!P141,'Speed Bin B-A'!P245,'Speed Bin B-A'!P349,'Speed Bin B-A'!P453,'Speed Bin B-A'!P557,'Speed Bin B-A'!P661,'Speed Bin B-A'!P765,'Speed Bin B-A'!P869,'Speed Bin B-A'!P973,'Speed Bin B-A'!P1077,'Speed Bin B-A'!P1181,'Speed Bin B-A'!P1285,'Speed Bin B-A'!P1389,'Speed Bin B-A'!P1493,'Speed Bin B-A'!P1597,'Speed Bin B-A'!P1701,'Speed Bin B-A'!P1805,'Speed Bin B-A'!P1909,'Speed Bin B-A'!P2013,'Speed Bin B-A'!P2117,'Speed Bin B-A'!P2221,'Speed Bin B-A'!P2325,'Speed Bin B-A'!P2429,'Speed Bin B-A'!P2533,'Speed Bin B-A'!P2637,'Speed Bin B-A'!P2741,'Speed Bin B-A'!P2845)</f>
        <v>0</v>
      </c>
      <c r="Q342" s="273">
        <f>SUM('Speed Bin B-A'!Q37,'Speed Bin B-A'!Q141,'Speed Bin B-A'!Q245,'Speed Bin B-A'!Q349,'Speed Bin B-A'!Q453,'Speed Bin B-A'!Q557,'Speed Bin B-A'!Q661,'Speed Bin B-A'!Q765,'Speed Bin B-A'!Q869,'Speed Bin B-A'!Q973,'Speed Bin B-A'!Q1077,'Speed Bin B-A'!Q1181,'Speed Bin B-A'!Q1285,'Speed Bin B-A'!Q1389,'Speed Bin B-A'!Q1493,'Speed Bin B-A'!Q1597,'Speed Bin B-A'!Q1701,'Speed Bin B-A'!Q1805,'Speed Bin B-A'!Q1909,'Speed Bin B-A'!Q2013,'Speed Bin B-A'!Q2117,'Speed Bin B-A'!Q2221,'Speed Bin B-A'!Q2325,'Speed Bin B-A'!Q2429,'Speed Bin B-A'!Q2533,'Speed Bin B-A'!Q2637,'Speed Bin B-A'!Q2741,'Speed Bin B-A'!Q2845)</f>
        <v>0</v>
      </c>
      <c r="R342" s="273">
        <f>SUM('Speed Bin B-A'!R37,'Speed Bin B-A'!R141,'Speed Bin B-A'!R245,'Speed Bin B-A'!R349,'Speed Bin B-A'!R453,'Speed Bin B-A'!R557,'Speed Bin B-A'!R661,'Speed Bin B-A'!R765,'Speed Bin B-A'!R869,'Speed Bin B-A'!R973,'Speed Bin B-A'!R1077,'Speed Bin B-A'!R1181,'Speed Bin B-A'!R1285,'Speed Bin B-A'!R1389,'Speed Bin B-A'!R1493,'Speed Bin B-A'!R1597,'Speed Bin B-A'!R1701,'Speed Bin B-A'!R1805,'Speed Bin B-A'!R1909,'Speed Bin B-A'!R2013,'Speed Bin B-A'!R2117,'Speed Bin B-A'!R2221,'Speed Bin B-A'!R2325,'Speed Bin B-A'!R2429,'Speed Bin B-A'!R2533,'Speed Bin B-A'!R2637,'Speed Bin B-A'!R2741,'Speed Bin B-A'!R2845)</f>
        <v>0</v>
      </c>
      <c r="S342" s="273">
        <f>SUM('Speed Bin B-A'!S37,'Speed Bin B-A'!S141,'Speed Bin B-A'!S245,'Speed Bin B-A'!S349,'Speed Bin B-A'!S453,'Speed Bin B-A'!S557,'Speed Bin B-A'!S661,'Speed Bin B-A'!S765,'Speed Bin B-A'!S869,'Speed Bin B-A'!S973,'Speed Bin B-A'!S1077,'Speed Bin B-A'!S1181,'Speed Bin B-A'!S1285,'Speed Bin B-A'!S1389,'Speed Bin B-A'!S1493,'Speed Bin B-A'!S1597,'Speed Bin B-A'!S1701,'Speed Bin B-A'!S1805,'Speed Bin B-A'!S1909,'Speed Bin B-A'!S2013,'Speed Bin B-A'!S2117,'Speed Bin B-A'!S2221,'Speed Bin B-A'!S2325,'Speed Bin B-A'!S2429,'Speed Bin B-A'!S2533,'Speed Bin B-A'!S2637,'Speed Bin B-A'!S2741,'Speed Bin B-A'!S2845)</f>
        <v>0</v>
      </c>
      <c r="T342" s="273">
        <f>SUM('Speed Bin B-A'!T37,'Speed Bin B-A'!T141,'Speed Bin B-A'!T245,'Speed Bin B-A'!T349,'Speed Bin B-A'!T453,'Speed Bin B-A'!T557,'Speed Bin B-A'!T661,'Speed Bin B-A'!T765,'Speed Bin B-A'!T869,'Speed Bin B-A'!T973,'Speed Bin B-A'!T1077,'Speed Bin B-A'!T1181,'Speed Bin B-A'!T1285,'Speed Bin B-A'!T1389,'Speed Bin B-A'!T1493,'Speed Bin B-A'!T1597,'Speed Bin B-A'!T1701,'Speed Bin B-A'!T1805,'Speed Bin B-A'!T1909,'Speed Bin B-A'!T2013,'Speed Bin B-A'!T2117,'Speed Bin B-A'!T2221,'Speed Bin B-A'!T2325,'Speed Bin B-A'!T2429,'Speed Bin B-A'!T2533,'Speed Bin B-A'!T2637,'Speed Bin B-A'!T2741,'Speed Bin B-A'!T2845)</f>
        <v>0</v>
      </c>
      <c r="U342" s="273">
        <f>SUM('Speed Bin B-A'!U37,'Speed Bin B-A'!U141,'Speed Bin B-A'!U245,'Speed Bin B-A'!U349,'Speed Bin B-A'!U453,'Speed Bin B-A'!U557,'Speed Bin B-A'!U661,'Speed Bin B-A'!U765,'Speed Bin B-A'!U869,'Speed Bin B-A'!U973,'Speed Bin B-A'!U1077,'Speed Bin B-A'!U1181,'Speed Bin B-A'!U1285,'Speed Bin B-A'!U1389,'Speed Bin B-A'!U1493,'Speed Bin B-A'!U1597,'Speed Bin B-A'!U1701,'Speed Bin B-A'!U1805,'Speed Bin B-A'!U1909,'Speed Bin B-A'!U2013,'Speed Bin B-A'!U2117,'Speed Bin B-A'!U2221,'Speed Bin B-A'!U2325,'Speed Bin B-A'!U2429,'Speed Bin B-A'!U2533,'Speed Bin B-A'!U2637,'Speed Bin B-A'!U2741,'Speed Bin B-A'!U2845)</f>
        <v>0</v>
      </c>
      <c r="V342" s="274">
        <f>IFERROR(AVERAGE('Speed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27.419999999999998</v>
      </c>
      <c r="W342" s="274">
        <f>IFERROR(AVERAGE('Speed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32.42</v>
      </c>
      <c r="X342" s="282"/>
      <c r="Y342" s="282"/>
      <c r="Z342" s="273" t="s">
        <v>92</v>
      </c>
      <c r="AA342" s="275">
        <f>SUM(AA322:AA339)</f>
        <v>624</v>
      </c>
      <c r="AB342" s="275">
        <f t="shared" ref="AB342:AS342" si="195">SUM(AB322:AB339)</f>
        <v>5365</v>
      </c>
      <c r="AC342" s="275">
        <f t="shared" si="195"/>
        <v>11139</v>
      </c>
      <c r="AD342" s="275">
        <f t="shared" si="195"/>
        <v>30293</v>
      </c>
      <c r="AE342" s="275">
        <f t="shared" si="195"/>
        <v>23518</v>
      </c>
      <c r="AF342" s="275">
        <f t="shared" si="195"/>
        <v>5765</v>
      </c>
      <c r="AG342" s="275">
        <f t="shared" si="195"/>
        <v>990</v>
      </c>
      <c r="AH342" s="275">
        <f t="shared" si="195"/>
        <v>241</v>
      </c>
      <c r="AI342" s="275">
        <f t="shared" si="195"/>
        <v>39</v>
      </c>
      <c r="AJ342" s="275">
        <f t="shared" si="195"/>
        <v>14</v>
      </c>
      <c r="AK342" s="275">
        <f t="shared" si="195"/>
        <v>9</v>
      </c>
      <c r="AL342" s="275">
        <f t="shared" si="195"/>
        <v>9</v>
      </c>
      <c r="AM342" s="275">
        <f t="shared" si="195"/>
        <v>0</v>
      </c>
      <c r="AN342" s="275">
        <f t="shared" si="195"/>
        <v>0</v>
      </c>
      <c r="AO342" s="275">
        <f t="shared" si="195"/>
        <v>0</v>
      </c>
      <c r="AP342" s="275">
        <f t="shared" si="195"/>
        <v>0</v>
      </c>
      <c r="AQ342" s="275">
        <f t="shared" si="195"/>
        <v>1</v>
      </c>
      <c r="AR342" s="275">
        <f t="shared" si="195"/>
        <v>0</v>
      </c>
      <c r="AS342" s="275">
        <f t="shared" si="195"/>
        <v>0</v>
      </c>
      <c r="AT342" s="274">
        <f t="shared" si="193"/>
        <v>23.590476190476188</v>
      </c>
      <c r="AU342" s="274">
        <f t="shared" si="193"/>
        <v>28.557142857142853</v>
      </c>
    </row>
    <row r="343" spans="1:47" ht="13.8" thickBot="1" x14ac:dyDescent="0.3">
      <c r="A343" s="272">
        <v>0.28125</v>
      </c>
      <c r="B343" s="273">
        <f>SUM('Speed Bin B-A'!B38,'Speed Bin B-A'!B142,'Speed Bin B-A'!B246,'Speed Bin B-A'!B350,'Speed Bin B-A'!B454,'Speed Bin B-A'!B558,'Speed Bin B-A'!B662,'Speed Bin B-A'!B766,'Speed Bin B-A'!B870,'Speed Bin B-A'!B974,'Speed Bin B-A'!B1078,'Speed Bin B-A'!B1182,'Speed Bin B-A'!B1286,'Speed Bin B-A'!B1390,'Speed Bin B-A'!B1494,'Speed Bin B-A'!B1598,'Speed Bin B-A'!B1702,'Speed Bin B-A'!B1806,'Speed Bin B-A'!B1910,'Speed Bin B-A'!B2014,'Speed Bin B-A'!B2118,'Speed Bin B-A'!B2222,'Speed Bin B-A'!B2326,'Speed Bin B-A'!B2430,'Speed Bin B-A'!B2534,'Speed Bin B-A'!B2638,'Speed Bin B-A'!B2742,'Speed Bin B-A'!B2846)</f>
        <v>331</v>
      </c>
      <c r="C343" s="273">
        <f>SUM('Speed Bin B-A'!C38,'Speed Bin B-A'!C142,'Speed Bin B-A'!C246,'Speed Bin B-A'!C350,'Speed Bin B-A'!C454,'Speed Bin B-A'!C558,'Speed Bin B-A'!C662,'Speed Bin B-A'!C766,'Speed Bin B-A'!C870,'Speed Bin B-A'!C974,'Speed Bin B-A'!C1078,'Speed Bin B-A'!C1182,'Speed Bin B-A'!C1286,'Speed Bin B-A'!C1390,'Speed Bin B-A'!C1494,'Speed Bin B-A'!C1598,'Speed Bin B-A'!C1702,'Speed Bin B-A'!C1806,'Speed Bin B-A'!C1910,'Speed Bin B-A'!C2014,'Speed Bin B-A'!C2118,'Speed Bin B-A'!C2222,'Speed Bin B-A'!C2326,'Speed Bin B-A'!C2430,'Speed Bin B-A'!C2534,'Speed Bin B-A'!C2638,'Speed Bin B-A'!C2742,'Speed Bin B-A'!C2846)</f>
        <v>0</v>
      </c>
      <c r="D343" s="273">
        <f>SUM('Speed Bin B-A'!D38,'Speed Bin B-A'!D142,'Speed Bin B-A'!D246,'Speed Bin B-A'!D350,'Speed Bin B-A'!D454,'Speed Bin B-A'!D558,'Speed Bin B-A'!D662,'Speed Bin B-A'!D766,'Speed Bin B-A'!D870,'Speed Bin B-A'!D974,'Speed Bin B-A'!D1078,'Speed Bin B-A'!D1182,'Speed Bin B-A'!D1286,'Speed Bin B-A'!D1390,'Speed Bin B-A'!D1494,'Speed Bin B-A'!D1598,'Speed Bin B-A'!D1702,'Speed Bin B-A'!D1806,'Speed Bin B-A'!D1910,'Speed Bin B-A'!D2014,'Speed Bin B-A'!D2118,'Speed Bin B-A'!D2222,'Speed Bin B-A'!D2326,'Speed Bin B-A'!D2430,'Speed Bin B-A'!D2534,'Speed Bin B-A'!D2638,'Speed Bin B-A'!D2742,'Speed Bin B-A'!D2846)</f>
        <v>16</v>
      </c>
      <c r="E343" s="273">
        <f>SUM('Speed Bin B-A'!E38,'Speed Bin B-A'!E142,'Speed Bin B-A'!E246,'Speed Bin B-A'!E350,'Speed Bin B-A'!E454,'Speed Bin B-A'!E558,'Speed Bin B-A'!E662,'Speed Bin B-A'!E766,'Speed Bin B-A'!E870,'Speed Bin B-A'!E974,'Speed Bin B-A'!E1078,'Speed Bin B-A'!E1182,'Speed Bin B-A'!E1286,'Speed Bin B-A'!E1390,'Speed Bin B-A'!E1494,'Speed Bin B-A'!E1598,'Speed Bin B-A'!E1702,'Speed Bin B-A'!E1806,'Speed Bin B-A'!E1910,'Speed Bin B-A'!E2014,'Speed Bin B-A'!E2118,'Speed Bin B-A'!E2222,'Speed Bin B-A'!E2326,'Speed Bin B-A'!E2430,'Speed Bin B-A'!E2534,'Speed Bin B-A'!E2638,'Speed Bin B-A'!E2742,'Speed Bin B-A'!E2846)</f>
        <v>18</v>
      </c>
      <c r="F343" s="273">
        <f>SUM('Speed Bin B-A'!F38,'Speed Bin B-A'!F142,'Speed Bin B-A'!F246,'Speed Bin B-A'!F350,'Speed Bin B-A'!F454,'Speed Bin B-A'!F558,'Speed Bin B-A'!F662,'Speed Bin B-A'!F766,'Speed Bin B-A'!F870,'Speed Bin B-A'!F974,'Speed Bin B-A'!F1078,'Speed Bin B-A'!F1182,'Speed Bin B-A'!F1286,'Speed Bin B-A'!F1390,'Speed Bin B-A'!F1494,'Speed Bin B-A'!F1598,'Speed Bin B-A'!F1702,'Speed Bin B-A'!F1806,'Speed Bin B-A'!F1910,'Speed Bin B-A'!F2014,'Speed Bin B-A'!F2118,'Speed Bin B-A'!F2222,'Speed Bin B-A'!F2326,'Speed Bin B-A'!F2430,'Speed Bin B-A'!F2534,'Speed Bin B-A'!F2638,'Speed Bin B-A'!F2742,'Speed Bin B-A'!F2846)</f>
        <v>97</v>
      </c>
      <c r="G343" s="273">
        <f>SUM('Speed Bin B-A'!G38,'Speed Bin B-A'!G142,'Speed Bin B-A'!G246,'Speed Bin B-A'!G350,'Speed Bin B-A'!G454,'Speed Bin B-A'!G558,'Speed Bin B-A'!G662,'Speed Bin B-A'!G766,'Speed Bin B-A'!G870,'Speed Bin B-A'!G974,'Speed Bin B-A'!G1078,'Speed Bin B-A'!G1182,'Speed Bin B-A'!G1286,'Speed Bin B-A'!G1390,'Speed Bin B-A'!G1494,'Speed Bin B-A'!G1598,'Speed Bin B-A'!G1702,'Speed Bin B-A'!G1806,'Speed Bin B-A'!G1910,'Speed Bin B-A'!G2014,'Speed Bin B-A'!G2118,'Speed Bin B-A'!G2222,'Speed Bin B-A'!G2326,'Speed Bin B-A'!G2430,'Speed Bin B-A'!G2534,'Speed Bin B-A'!G2638,'Speed Bin B-A'!G2742,'Speed Bin B-A'!G2846)</f>
        <v>135</v>
      </c>
      <c r="H343" s="273">
        <f>SUM('Speed Bin B-A'!H38,'Speed Bin B-A'!H142,'Speed Bin B-A'!H246,'Speed Bin B-A'!H350,'Speed Bin B-A'!H454,'Speed Bin B-A'!H558,'Speed Bin B-A'!H662,'Speed Bin B-A'!H766,'Speed Bin B-A'!H870,'Speed Bin B-A'!H974,'Speed Bin B-A'!H1078,'Speed Bin B-A'!H1182,'Speed Bin B-A'!H1286,'Speed Bin B-A'!H1390,'Speed Bin B-A'!H1494,'Speed Bin B-A'!H1598,'Speed Bin B-A'!H1702,'Speed Bin B-A'!H1806,'Speed Bin B-A'!H1910,'Speed Bin B-A'!H2014,'Speed Bin B-A'!H2118,'Speed Bin B-A'!H2222,'Speed Bin B-A'!H2326,'Speed Bin B-A'!H2430,'Speed Bin B-A'!H2534,'Speed Bin B-A'!H2638,'Speed Bin B-A'!H2742,'Speed Bin B-A'!H2846)</f>
        <v>54</v>
      </c>
      <c r="I343" s="273">
        <f>SUM('Speed Bin B-A'!I38,'Speed Bin B-A'!I142,'Speed Bin B-A'!I246,'Speed Bin B-A'!I350,'Speed Bin B-A'!I454,'Speed Bin B-A'!I558,'Speed Bin B-A'!I662,'Speed Bin B-A'!I766,'Speed Bin B-A'!I870,'Speed Bin B-A'!I974,'Speed Bin B-A'!I1078,'Speed Bin B-A'!I1182,'Speed Bin B-A'!I1286,'Speed Bin B-A'!I1390,'Speed Bin B-A'!I1494,'Speed Bin B-A'!I1598,'Speed Bin B-A'!I1702,'Speed Bin B-A'!I1806,'Speed Bin B-A'!I1910,'Speed Bin B-A'!I2014,'Speed Bin B-A'!I2118,'Speed Bin B-A'!I2222,'Speed Bin B-A'!I2326,'Speed Bin B-A'!I2430,'Speed Bin B-A'!I2534,'Speed Bin B-A'!I2638,'Speed Bin B-A'!I2742,'Speed Bin B-A'!I2846)</f>
        <v>6</v>
      </c>
      <c r="J343" s="273">
        <f>SUM('Speed Bin B-A'!J38,'Speed Bin B-A'!J142,'Speed Bin B-A'!J246,'Speed Bin B-A'!J350,'Speed Bin B-A'!J454,'Speed Bin B-A'!J558,'Speed Bin B-A'!J662,'Speed Bin B-A'!J766,'Speed Bin B-A'!J870,'Speed Bin B-A'!J974,'Speed Bin B-A'!J1078,'Speed Bin B-A'!J1182,'Speed Bin B-A'!J1286,'Speed Bin B-A'!J1390,'Speed Bin B-A'!J1494,'Speed Bin B-A'!J1598,'Speed Bin B-A'!J1702,'Speed Bin B-A'!J1806,'Speed Bin B-A'!J1910,'Speed Bin B-A'!J2014,'Speed Bin B-A'!J2118,'Speed Bin B-A'!J2222,'Speed Bin B-A'!J2326,'Speed Bin B-A'!J2430,'Speed Bin B-A'!J2534,'Speed Bin B-A'!J2638,'Speed Bin B-A'!J2742,'Speed Bin B-A'!J2846)</f>
        <v>3</v>
      </c>
      <c r="K343" s="273">
        <f>SUM('Speed Bin B-A'!K38,'Speed Bin B-A'!K142,'Speed Bin B-A'!K246,'Speed Bin B-A'!K350,'Speed Bin B-A'!K454,'Speed Bin B-A'!K558,'Speed Bin B-A'!K662,'Speed Bin B-A'!K766,'Speed Bin B-A'!K870,'Speed Bin B-A'!K974,'Speed Bin B-A'!K1078,'Speed Bin B-A'!K1182,'Speed Bin B-A'!K1286,'Speed Bin B-A'!K1390,'Speed Bin B-A'!K1494,'Speed Bin B-A'!K1598,'Speed Bin B-A'!K1702,'Speed Bin B-A'!K1806,'Speed Bin B-A'!K1910,'Speed Bin B-A'!K2014,'Speed Bin B-A'!K2118,'Speed Bin B-A'!K2222,'Speed Bin B-A'!K2326,'Speed Bin B-A'!K2430,'Speed Bin B-A'!K2534,'Speed Bin B-A'!K2638,'Speed Bin B-A'!K2742,'Speed Bin B-A'!K2846)</f>
        <v>1</v>
      </c>
      <c r="L343" s="273">
        <f>SUM('Speed Bin B-A'!L38,'Speed Bin B-A'!L142,'Speed Bin B-A'!L246,'Speed Bin B-A'!L350,'Speed Bin B-A'!L454,'Speed Bin B-A'!L558,'Speed Bin B-A'!L662,'Speed Bin B-A'!L766,'Speed Bin B-A'!L870,'Speed Bin B-A'!L974,'Speed Bin B-A'!L1078,'Speed Bin B-A'!L1182,'Speed Bin B-A'!L1286,'Speed Bin B-A'!L1390,'Speed Bin B-A'!L1494,'Speed Bin B-A'!L1598,'Speed Bin B-A'!L1702,'Speed Bin B-A'!L1806,'Speed Bin B-A'!L1910,'Speed Bin B-A'!L2014,'Speed Bin B-A'!L2118,'Speed Bin B-A'!L2222,'Speed Bin B-A'!L2326,'Speed Bin B-A'!L2430,'Speed Bin B-A'!L2534,'Speed Bin B-A'!L2638,'Speed Bin B-A'!L2742,'Speed Bin B-A'!L2846)</f>
        <v>1</v>
      </c>
      <c r="M343" s="273">
        <f>SUM('Speed Bin B-A'!M38,'Speed Bin B-A'!M142,'Speed Bin B-A'!M246,'Speed Bin B-A'!M350,'Speed Bin B-A'!M454,'Speed Bin B-A'!M558,'Speed Bin B-A'!M662,'Speed Bin B-A'!M766,'Speed Bin B-A'!M870,'Speed Bin B-A'!M974,'Speed Bin B-A'!M1078,'Speed Bin B-A'!M1182,'Speed Bin B-A'!M1286,'Speed Bin B-A'!M1390,'Speed Bin B-A'!M1494,'Speed Bin B-A'!M1598,'Speed Bin B-A'!M1702,'Speed Bin B-A'!M1806,'Speed Bin B-A'!M1910,'Speed Bin B-A'!M2014,'Speed Bin B-A'!M2118,'Speed Bin B-A'!M2222,'Speed Bin B-A'!M2326,'Speed Bin B-A'!M2430,'Speed Bin B-A'!M2534,'Speed Bin B-A'!M2638,'Speed Bin B-A'!M2742,'Speed Bin B-A'!M2846)</f>
        <v>0</v>
      </c>
      <c r="N343" s="273">
        <f>SUM('Speed Bin B-A'!N38,'Speed Bin B-A'!N142,'Speed Bin B-A'!N246,'Speed Bin B-A'!N350,'Speed Bin B-A'!N454,'Speed Bin B-A'!N558,'Speed Bin B-A'!N662,'Speed Bin B-A'!N766,'Speed Bin B-A'!N870,'Speed Bin B-A'!N974,'Speed Bin B-A'!N1078,'Speed Bin B-A'!N1182,'Speed Bin B-A'!N1286,'Speed Bin B-A'!N1390,'Speed Bin B-A'!N1494,'Speed Bin B-A'!N1598,'Speed Bin B-A'!N1702,'Speed Bin B-A'!N1806,'Speed Bin B-A'!N1910,'Speed Bin B-A'!N2014,'Speed Bin B-A'!N2118,'Speed Bin B-A'!N2222,'Speed Bin B-A'!N2326,'Speed Bin B-A'!N2430,'Speed Bin B-A'!N2534,'Speed Bin B-A'!N2638,'Speed Bin B-A'!N2742,'Speed Bin B-A'!N2846)</f>
        <v>0</v>
      </c>
      <c r="O343" s="273">
        <f>SUM('Speed Bin B-A'!O38,'Speed Bin B-A'!O142,'Speed Bin B-A'!O246,'Speed Bin B-A'!O350,'Speed Bin B-A'!O454,'Speed Bin B-A'!O558,'Speed Bin B-A'!O662,'Speed Bin B-A'!O766,'Speed Bin B-A'!O870,'Speed Bin B-A'!O974,'Speed Bin B-A'!O1078,'Speed Bin B-A'!O1182,'Speed Bin B-A'!O1286,'Speed Bin B-A'!O1390,'Speed Bin B-A'!O1494,'Speed Bin B-A'!O1598,'Speed Bin B-A'!O1702,'Speed Bin B-A'!O1806,'Speed Bin B-A'!O1910,'Speed Bin B-A'!O2014,'Speed Bin B-A'!O2118,'Speed Bin B-A'!O2222,'Speed Bin B-A'!O2326,'Speed Bin B-A'!O2430,'Speed Bin B-A'!O2534,'Speed Bin B-A'!O2638,'Speed Bin B-A'!O2742,'Speed Bin B-A'!O2846)</f>
        <v>0</v>
      </c>
      <c r="P343" s="273">
        <f>SUM('Speed Bin B-A'!P38,'Speed Bin B-A'!P142,'Speed Bin B-A'!P246,'Speed Bin B-A'!P350,'Speed Bin B-A'!P454,'Speed Bin B-A'!P558,'Speed Bin B-A'!P662,'Speed Bin B-A'!P766,'Speed Bin B-A'!P870,'Speed Bin B-A'!P974,'Speed Bin B-A'!P1078,'Speed Bin B-A'!P1182,'Speed Bin B-A'!P1286,'Speed Bin B-A'!P1390,'Speed Bin B-A'!P1494,'Speed Bin B-A'!P1598,'Speed Bin B-A'!P1702,'Speed Bin B-A'!P1806,'Speed Bin B-A'!P1910,'Speed Bin B-A'!P2014,'Speed Bin B-A'!P2118,'Speed Bin B-A'!P2222,'Speed Bin B-A'!P2326,'Speed Bin B-A'!P2430,'Speed Bin B-A'!P2534,'Speed Bin B-A'!P2638,'Speed Bin B-A'!P2742,'Speed Bin B-A'!P2846)</f>
        <v>0</v>
      </c>
      <c r="Q343" s="273">
        <f>SUM('Speed Bin B-A'!Q38,'Speed Bin B-A'!Q142,'Speed Bin B-A'!Q246,'Speed Bin B-A'!Q350,'Speed Bin B-A'!Q454,'Speed Bin B-A'!Q558,'Speed Bin B-A'!Q662,'Speed Bin B-A'!Q766,'Speed Bin B-A'!Q870,'Speed Bin B-A'!Q974,'Speed Bin B-A'!Q1078,'Speed Bin B-A'!Q1182,'Speed Bin B-A'!Q1286,'Speed Bin B-A'!Q1390,'Speed Bin B-A'!Q1494,'Speed Bin B-A'!Q1598,'Speed Bin B-A'!Q1702,'Speed Bin B-A'!Q1806,'Speed Bin B-A'!Q1910,'Speed Bin B-A'!Q2014,'Speed Bin B-A'!Q2118,'Speed Bin B-A'!Q2222,'Speed Bin B-A'!Q2326,'Speed Bin B-A'!Q2430,'Speed Bin B-A'!Q2534,'Speed Bin B-A'!Q2638,'Speed Bin B-A'!Q2742,'Speed Bin B-A'!Q2846)</f>
        <v>0</v>
      </c>
      <c r="R343" s="273">
        <f>SUM('Speed Bin B-A'!R38,'Speed Bin B-A'!R142,'Speed Bin B-A'!R246,'Speed Bin B-A'!R350,'Speed Bin B-A'!R454,'Speed Bin B-A'!R558,'Speed Bin B-A'!R662,'Speed Bin B-A'!R766,'Speed Bin B-A'!R870,'Speed Bin B-A'!R974,'Speed Bin B-A'!R1078,'Speed Bin B-A'!R1182,'Speed Bin B-A'!R1286,'Speed Bin B-A'!R1390,'Speed Bin B-A'!R1494,'Speed Bin B-A'!R1598,'Speed Bin B-A'!R1702,'Speed Bin B-A'!R1806,'Speed Bin B-A'!R1910,'Speed Bin B-A'!R2014,'Speed Bin B-A'!R2118,'Speed Bin B-A'!R2222,'Speed Bin B-A'!R2326,'Speed Bin B-A'!R2430,'Speed Bin B-A'!R2534,'Speed Bin B-A'!R2638,'Speed Bin B-A'!R2742,'Speed Bin B-A'!R2846)</f>
        <v>0</v>
      </c>
      <c r="S343" s="273">
        <f>SUM('Speed Bin B-A'!S38,'Speed Bin B-A'!S142,'Speed Bin B-A'!S246,'Speed Bin B-A'!S350,'Speed Bin B-A'!S454,'Speed Bin B-A'!S558,'Speed Bin B-A'!S662,'Speed Bin B-A'!S766,'Speed Bin B-A'!S870,'Speed Bin B-A'!S974,'Speed Bin B-A'!S1078,'Speed Bin B-A'!S1182,'Speed Bin B-A'!S1286,'Speed Bin B-A'!S1390,'Speed Bin B-A'!S1494,'Speed Bin B-A'!S1598,'Speed Bin B-A'!S1702,'Speed Bin B-A'!S1806,'Speed Bin B-A'!S1910,'Speed Bin B-A'!S2014,'Speed Bin B-A'!S2118,'Speed Bin B-A'!S2222,'Speed Bin B-A'!S2326,'Speed Bin B-A'!S2430,'Speed Bin B-A'!S2534,'Speed Bin B-A'!S2638,'Speed Bin B-A'!S2742,'Speed Bin B-A'!S2846)</f>
        <v>0</v>
      </c>
      <c r="T343" s="273">
        <f>SUM('Speed Bin B-A'!T38,'Speed Bin B-A'!T142,'Speed Bin B-A'!T246,'Speed Bin B-A'!T350,'Speed Bin B-A'!T454,'Speed Bin B-A'!T558,'Speed Bin B-A'!T662,'Speed Bin B-A'!T766,'Speed Bin B-A'!T870,'Speed Bin B-A'!T974,'Speed Bin B-A'!T1078,'Speed Bin B-A'!T1182,'Speed Bin B-A'!T1286,'Speed Bin B-A'!T1390,'Speed Bin B-A'!T1494,'Speed Bin B-A'!T1598,'Speed Bin B-A'!T1702,'Speed Bin B-A'!T1806,'Speed Bin B-A'!T1910,'Speed Bin B-A'!T2014,'Speed Bin B-A'!T2118,'Speed Bin B-A'!T2222,'Speed Bin B-A'!T2326,'Speed Bin B-A'!T2430,'Speed Bin B-A'!T2534,'Speed Bin B-A'!T2638,'Speed Bin B-A'!T2742,'Speed Bin B-A'!T2846)</f>
        <v>0</v>
      </c>
      <c r="U343" s="273">
        <f>SUM('Speed Bin B-A'!U38,'Speed Bin B-A'!U142,'Speed Bin B-A'!U246,'Speed Bin B-A'!U350,'Speed Bin B-A'!U454,'Speed Bin B-A'!U558,'Speed Bin B-A'!U662,'Speed Bin B-A'!U766,'Speed Bin B-A'!U870,'Speed Bin B-A'!U974,'Speed Bin B-A'!U1078,'Speed Bin B-A'!U1182,'Speed Bin B-A'!U1286,'Speed Bin B-A'!U1390,'Speed Bin B-A'!U1494,'Speed Bin B-A'!U1598,'Speed Bin B-A'!U1702,'Speed Bin B-A'!U1806,'Speed Bin B-A'!U1910,'Speed Bin B-A'!U2014,'Speed Bin B-A'!U2118,'Speed Bin B-A'!U2222,'Speed Bin B-A'!U2326,'Speed Bin B-A'!U2430,'Speed Bin B-A'!U2534,'Speed Bin B-A'!U2638,'Speed Bin B-A'!U2742,'Speed Bin B-A'!U2846)</f>
        <v>0</v>
      </c>
      <c r="V343" s="274">
        <f>IFERROR(AVERAGE('Speed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26.189999999999998</v>
      </c>
      <c r="W343" s="274">
        <f>IFERROR(AVERAGE('Speed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31.347058823529409</v>
      </c>
      <c r="X343" s="282"/>
      <c r="Y343" s="282"/>
      <c r="Z343" s="281" t="s">
        <v>93</v>
      </c>
      <c r="AA343" s="277">
        <f>SUM(AA316:AA339)</f>
        <v>636</v>
      </c>
      <c r="AB343" s="277">
        <f t="shared" ref="AB343:AS343" si="196">SUM(AB316:AB339)</f>
        <v>5476</v>
      </c>
      <c r="AC343" s="277">
        <f t="shared" si="196"/>
        <v>11285</v>
      </c>
      <c r="AD343" s="277">
        <f t="shared" si="196"/>
        <v>31026</v>
      </c>
      <c r="AE343" s="277">
        <f t="shared" si="196"/>
        <v>24902</v>
      </c>
      <c r="AF343" s="277">
        <f t="shared" si="196"/>
        <v>6510</v>
      </c>
      <c r="AG343" s="277">
        <f t="shared" si="196"/>
        <v>1203</v>
      </c>
      <c r="AH343" s="277">
        <f t="shared" si="196"/>
        <v>301</v>
      </c>
      <c r="AI343" s="277">
        <f t="shared" si="196"/>
        <v>50</v>
      </c>
      <c r="AJ343" s="277">
        <f t="shared" si="196"/>
        <v>19</v>
      </c>
      <c r="AK343" s="277">
        <f t="shared" si="196"/>
        <v>9</v>
      </c>
      <c r="AL343" s="277">
        <f t="shared" si="196"/>
        <v>10</v>
      </c>
      <c r="AM343" s="277">
        <f t="shared" si="196"/>
        <v>0</v>
      </c>
      <c r="AN343" s="277">
        <f t="shared" si="196"/>
        <v>0</v>
      </c>
      <c r="AO343" s="277">
        <f t="shared" si="196"/>
        <v>0</v>
      </c>
      <c r="AP343" s="277">
        <f t="shared" si="196"/>
        <v>0</v>
      </c>
      <c r="AQ343" s="277">
        <f t="shared" si="196"/>
        <v>1</v>
      </c>
      <c r="AR343" s="277">
        <f t="shared" si="196"/>
        <v>0</v>
      </c>
      <c r="AS343" s="277">
        <f t="shared" si="196"/>
        <v>0</v>
      </c>
      <c r="AT343" s="278">
        <f t="shared" si="193"/>
        <v>23.747619047619047</v>
      </c>
      <c r="AU343" s="278">
        <f t="shared" si="193"/>
        <v>28.771428571428572</v>
      </c>
    </row>
    <row r="344" spans="1:47" ht="13.8" thickTop="1" x14ac:dyDescent="0.25">
      <c r="A344" s="272">
        <v>0.29166666666666702</v>
      </c>
      <c r="B344" s="273">
        <f>SUM('Speed Bin B-A'!B39,'Speed Bin B-A'!B143,'Speed Bin B-A'!B247,'Speed Bin B-A'!B351,'Speed Bin B-A'!B455,'Speed Bin B-A'!B559,'Speed Bin B-A'!B663,'Speed Bin B-A'!B767,'Speed Bin B-A'!B871,'Speed Bin B-A'!B975,'Speed Bin B-A'!B1079,'Speed Bin B-A'!B1183,'Speed Bin B-A'!B1287,'Speed Bin B-A'!B1391,'Speed Bin B-A'!B1495,'Speed Bin B-A'!B1599,'Speed Bin B-A'!B1703,'Speed Bin B-A'!B1807,'Speed Bin B-A'!B1911,'Speed Bin B-A'!B2015,'Speed Bin B-A'!B2119,'Speed Bin B-A'!B2223,'Speed Bin B-A'!B2327,'Speed Bin B-A'!B2431,'Speed Bin B-A'!B2535,'Speed Bin B-A'!B2639,'Speed Bin B-A'!B2743,'Speed Bin B-A'!B2847)</f>
        <v>440</v>
      </c>
      <c r="C344" s="273">
        <f>SUM('Speed Bin B-A'!C39,'Speed Bin B-A'!C143,'Speed Bin B-A'!C247,'Speed Bin B-A'!C351,'Speed Bin B-A'!C455,'Speed Bin B-A'!C559,'Speed Bin B-A'!C663,'Speed Bin B-A'!C767,'Speed Bin B-A'!C871,'Speed Bin B-A'!C975,'Speed Bin B-A'!C1079,'Speed Bin B-A'!C1183,'Speed Bin B-A'!C1287,'Speed Bin B-A'!C1391,'Speed Bin B-A'!C1495,'Speed Bin B-A'!C1599,'Speed Bin B-A'!C1703,'Speed Bin B-A'!C1807,'Speed Bin B-A'!C1911,'Speed Bin B-A'!C2015,'Speed Bin B-A'!C2119,'Speed Bin B-A'!C2223,'Speed Bin B-A'!C2327,'Speed Bin B-A'!C2431,'Speed Bin B-A'!C2535,'Speed Bin B-A'!C2639,'Speed Bin B-A'!C2743,'Speed Bin B-A'!C2847)</f>
        <v>3</v>
      </c>
      <c r="D344" s="273">
        <f>SUM('Speed Bin B-A'!D39,'Speed Bin B-A'!D143,'Speed Bin B-A'!D247,'Speed Bin B-A'!D351,'Speed Bin B-A'!D455,'Speed Bin B-A'!D559,'Speed Bin B-A'!D663,'Speed Bin B-A'!D767,'Speed Bin B-A'!D871,'Speed Bin B-A'!D975,'Speed Bin B-A'!D1079,'Speed Bin B-A'!D1183,'Speed Bin B-A'!D1287,'Speed Bin B-A'!D1391,'Speed Bin B-A'!D1495,'Speed Bin B-A'!D1599,'Speed Bin B-A'!D1703,'Speed Bin B-A'!D1807,'Speed Bin B-A'!D1911,'Speed Bin B-A'!D2015,'Speed Bin B-A'!D2119,'Speed Bin B-A'!D2223,'Speed Bin B-A'!D2327,'Speed Bin B-A'!D2431,'Speed Bin B-A'!D2535,'Speed Bin B-A'!D2639,'Speed Bin B-A'!D2743,'Speed Bin B-A'!D2847)</f>
        <v>32</v>
      </c>
      <c r="E344" s="273">
        <f>SUM('Speed Bin B-A'!E39,'Speed Bin B-A'!E143,'Speed Bin B-A'!E247,'Speed Bin B-A'!E351,'Speed Bin B-A'!E455,'Speed Bin B-A'!E559,'Speed Bin B-A'!E663,'Speed Bin B-A'!E767,'Speed Bin B-A'!E871,'Speed Bin B-A'!E975,'Speed Bin B-A'!E1079,'Speed Bin B-A'!E1183,'Speed Bin B-A'!E1287,'Speed Bin B-A'!E1391,'Speed Bin B-A'!E1495,'Speed Bin B-A'!E1599,'Speed Bin B-A'!E1703,'Speed Bin B-A'!E1807,'Speed Bin B-A'!E1911,'Speed Bin B-A'!E2015,'Speed Bin B-A'!E2119,'Speed Bin B-A'!E2223,'Speed Bin B-A'!E2327,'Speed Bin B-A'!E2431,'Speed Bin B-A'!E2535,'Speed Bin B-A'!E2639,'Speed Bin B-A'!E2743,'Speed Bin B-A'!E2847)</f>
        <v>29</v>
      </c>
      <c r="F344" s="273">
        <f>SUM('Speed Bin B-A'!F39,'Speed Bin B-A'!F143,'Speed Bin B-A'!F247,'Speed Bin B-A'!F351,'Speed Bin B-A'!F455,'Speed Bin B-A'!F559,'Speed Bin B-A'!F663,'Speed Bin B-A'!F767,'Speed Bin B-A'!F871,'Speed Bin B-A'!F975,'Speed Bin B-A'!F1079,'Speed Bin B-A'!F1183,'Speed Bin B-A'!F1287,'Speed Bin B-A'!F1391,'Speed Bin B-A'!F1495,'Speed Bin B-A'!F1599,'Speed Bin B-A'!F1703,'Speed Bin B-A'!F1807,'Speed Bin B-A'!F1911,'Speed Bin B-A'!F2015,'Speed Bin B-A'!F2119,'Speed Bin B-A'!F2223,'Speed Bin B-A'!F2327,'Speed Bin B-A'!F2431,'Speed Bin B-A'!F2535,'Speed Bin B-A'!F2639,'Speed Bin B-A'!F2743,'Speed Bin B-A'!F2847)</f>
        <v>171</v>
      </c>
      <c r="G344" s="273">
        <f>SUM('Speed Bin B-A'!G39,'Speed Bin B-A'!G143,'Speed Bin B-A'!G247,'Speed Bin B-A'!G351,'Speed Bin B-A'!G455,'Speed Bin B-A'!G559,'Speed Bin B-A'!G663,'Speed Bin B-A'!G767,'Speed Bin B-A'!G871,'Speed Bin B-A'!G975,'Speed Bin B-A'!G1079,'Speed Bin B-A'!G1183,'Speed Bin B-A'!G1287,'Speed Bin B-A'!G1391,'Speed Bin B-A'!G1495,'Speed Bin B-A'!G1599,'Speed Bin B-A'!G1703,'Speed Bin B-A'!G1807,'Speed Bin B-A'!G1911,'Speed Bin B-A'!G2015,'Speed Bin B-A'!G2119,'Speed Bin B-A'!G2223,'Speed Bin B-A'!G2327,'Speed Bin B-A'!G2431,'Speed Bin B-A'!G2535,'Speed Bin B-A'!G2639,'Speed Bin B-A'!G2743,'Speed Bin B-A'!G2847)</f>
        <v>145</v>
      </c>
      <c r="H344" s="273">
        <f>SUM('Speed Bin B-A'!H39,'Speed Bin B-A'!H143,'Speed Bin B-A'!H247,'Speed Bin B-A'!H351,'Speed Bin B-A'!H455,'Speed Bin B-A'!H559,'Speed Bin B-A'!H663,'Speed Bin B-A'!H767,'Speed Bin B-A'!H871,'Speed Bin B-A'!H975,'Speed Bin B-A'!H1079,'Speed Bin B-A'!H1183,'Speed Bin B-A'!H1287,'Speed Bin B-A'!H1391,'Speed Bin B-A'!H1495,'Speed Bin B-A'!H1599,'Speed Bin B-A'!H1703,'Speed Bin B-A'!H1807,'Speed Bin B-A'!H1911,'Speed Bin B-A'!H2015,'Speed Bin B-A'!H2119,'Speed Bin B-A'!H2223,'Speed Bin B-A'!H2327,'Speed Bin B-A'!H2431,'Speed Bin B-A'!H2535,'Speed Bin B-A'!H2639,'Speed Bin B-A'!H2743,'Speed Bin B-A'!H2847)</f>
        <v>50</v>
      </c>
      <c r="I344" s="273">
        <f>SUM('Speed Bin B-A'!I39,'Speed Bin B-A'!I143,'Speed Bin B-A'!I247,'Speed Bin B-A'!I351,'Speed Bin B-A'!I455,'Speed Bin B-A'!I559,'Speed Bin B-A'!I663,'Speed Bin B-A'!I767,'Speed Bin B-A'!I871,'Speed Bin B-A'!I975,'Speed Bin B-A'!I1079,'Speed Bin B-A'!I1183,'Speed Bin B-A'!I1287,'Speed Bin B-A'!I1391,'Speed Bin B-A'!I1495,'Speed Bin B-A'!I1599,'Speed Bin B-A'!I1703,'Speed Bin B-A'!I1807,'Speed Bin B-A'!I1911,'Speed Bin B-A'!I2015,'Speed Bin B-A'!I2119,'Speed Bin B-A'!I2223,'Speed Bin B-A'!I2327,'Speed Bin B-A'!I2431,'Speed Bin B-A'!I2535,'Speed Bin B-A'!I2639,'Speed Bin B-A'!I2743,'Speed Bin B-A'!I2847)</f>
        <v>9</v>
      </c>
      <c r="J344" s="273">
        <f>SUM('Speed Bin B-A'!J39,'Speed Bin B-A'!J143,'Speed Bin B-A'!J247,'Speed Bin B-A'!J351,'Speed Bin B-A'!J455,'Speed Bin B-A'!J559,'Speed Bin B-A'!J663,'Speed Bin B-A'!J767,'Speed Bin B-A'!J871,'Speed Bin B-A'!J975,'Speed Bin B-A'!J1079,'Speed Bin B-A'!J1183,'Speed Bin B-A'!J1287,'Speed Bin B-A'!J1391,'Speed Bin B-A'!J1495,'Speed Bin B-A'!J1599,'Speed Bin B-A'!J1703,'Speed Bin B-A'!J1807,'Speed Bin B-A'!J1911,'Speed Bin B-A'!J2015,'Speed Bin B-A'!J2119,'Speed Bin B-A'!J2223,'Speed Bin B-A'!J2327,'Speed Bin B-A'!J2431,'Speed Bin B-A'!J2535,'Speed Bin B-A'!J2639,'Speed Bin B-A'!J2743,'Speed Bin B-A'!J2847)</f>
        <v>1</v>
      </c>
      <c r="K344" s="273">
        <f>SUM('Speed Bin B-A'!K39,'Speed Bin B-A'!K143,'Speed Bin B-A'!K247,'Speed Bin B-A'!K351,'Speed Bin B-A'!K455,'Speed Bin B-A'!K559,'Speed Bin B-A'!K663,'Speed Bin B-A'!K767,'Speed Bin B-A'!K871,'Speed Bin B-A'!K975,'Speed Bin B-A'!K1079,'Speed Bin B-A'!K1183,'Speed Bin B-A'!K1287,'Speed Bin B-A'!K1391,'Speed Bin B-A'!K1495,'Speed Bin B-A'!K1599,'Speed Bin B-A'!K1703,'Speed Bin B-A'!K1807,'Speed Bin B-A'!K1911,'Speed Bin B-A'!K2015,'Speed Bin B-A'!K2119,'Speed Bin B-A'!K2223,'Speed Bin B-A'!K2327,'Speed Bin B-A'!K2431,'Speed Bin B-A'!K2535,'Speed Bin B-A'!K2639,'Speed Bin B-A'!K2743,'Speed Bin B-A'!K2847)</f>
        <v>0</v>
      </c>
      <c r="L344" s="273">
        <f>SUM('Speed Bin B-A'!L39,'Speed Bin B-A'!L143,'Speed Bin B-A'!L247,'Speed Bin B-A'!L351,'Speed Bin B-A'!L455,'Speed Bin B-A'!L559,'Speed Bin B-A'!L663,'Speed Bin B-A'!L767,'Speed Bin B-A'!L871,'Speed Bin B-A'!L975,'Speed Bin B-A'!L1079,'Speed Bin B-A'!L1183,'Speed Bin B-A'!L1287,'Speed Bin B-A'!L1391,'Speed Bin B-A'!L1495,'Speed Bin B-A'!L1599,'Speed Bin B-A'!L1703,'Speed Bin B-A'!L1807,'Speed Bin B-A'!L1911,'Speed Bin B-A'!L2015,'Speed Bin B-A'!L2119,'Speed Bin B-A'!L2223,'Speed Bin B-A'!L2327,'Speed Bin B-A'!L2431,'Speed Bin B-A'!L2535,'Speed Bin B-A'!L2639,'Speed Bin B-A'!L2743,'Speed Bin B-A'!L2847)</f>
        <v>0</v>
      </c>
      <c r="M344" s="273">
        <f>SUM('Speed Bin B-A'!M39,'Speed Bin B-A'!M143,'Speed Bin B-A'!M247,'Speed Bin B-A'!M351,'Speed Bin B-A'!M455,'Speed Bin B-A'!M559,'Speed Bin B-A'!M663,'Speed Bin B-A'!M767,'Speed Bin B-A'!M871,'Speed Bin B-A'!M975,'Speed Bin B-A'!M1079,'Speed Bin B-A'!M1183,'Speed Bin B-A'!M1287,'Speed Bin B-A'!M1391,'Speed Bin B-A'!M1495,'Speed Bin B-A'!M1599,'Speed Bin B-A'!M1703,'Speed Bin B-A'!M1807,'Speed Bin B-A'!M1911,'Speed Bin B-A'!M2015,'Speed Bin B-A'!M2119,'Speed Bin B-A'!M2223,'Speed Bin B-A'!M2327,'Speed Bin B-A'!M2431,'Speed Bin B-A'!M2535,'Speed Bin B-A'!M2639,'Speed Bin B-A'!M2743,'Speed Bin B-A'!M2847)</f>
        <v>0</v>
      </c>
      <c r="N344" s="273">
        <f>SUM('Speed Bin B-A'!N39,'Speed Bin B-A'!N143,'Speed Bin B-A'!N247,'Speed Bin B-A'!N351,'Speed Bin B-A'!N455,'Speed Bin B-A'!N559,'Speed Bin B-A'!N663,'Speed Bin B-A'!N767,'Speed Bin B-A'!N871,'Speed Bin B-A'!N975,'Speed Bin B-A'!N1079,'Speed Bin B-A'!N1183,'Speed Bin B-A'!N1287,'Speed Bin B-A'!N1391,'Speed Bin B-A'!N1495,'Speed Bin B-A'!N1599,'Speed Bin B-A'!N1703,'Speed Bin B-A'!N1807,'Speed Bin B-A'!N1911,'Speed Bin B-A'!N2015,'Speed Bin B-A'!N2119,'Speed Bin B-A'!N2223,'Speed Bin B-A'!N2327,'Speed Bin B-A'!N2431,'Speed Bin B-A'!N2535,'Speed Bin B-A'!N2639,'Speed Bin B-A'!N2743,'Speed Bin B-A'!N2847)</f>
        <v>0</v>
      </c>
      <c r="O344" s="273">
        <f>SUM('Speed Bin B-A'!O39,'Speed Bin B-A'!O143,'Speed Bin B-A'!O247,'Speed Bin B-A'!O351,'Speed Bin B-A'!O455,'Speed Bin B-A'!O559,'Speed Bin B-A'!O663,'Speed Bin B-A'!O767,'Speed Bin B-A'!O871,'Speed Bin B-A'!O975,'Speed Bin B-A'!O1079,'Speed Bin B-A'!O1183,'Speed Bin B-A'!O1287,'Speed Bin B-A'!O1391,'Speed Bin B-A'!O1495,'Speed Bin B-A'!O1599,'Speed Bin B-A'!O1703,'Speed Bin B-A'!O1807,'Speed Bin B-A'!O1911,'Speed Bin B-A'!O2015,'Speed Bin B-A'!O2119,'Speed Bin B-A'!O2223,'Speed Bin B-A'!O2327,'Speed Bin B-A'!O2431,'Speed Bin B-A'!O2535,'Speed Bin B-A'!O2639,'Speed Bin B-A'!O2743,'Speed Bin B-A'!O2847)</f>
        <v>0</v>
      </c>
      <c r="P344" s="273">
        <f>SUM('Speed Bin B-A'!P39,'Speed Bin B-A'!P143,'Speed Bin B-A'!P247,'Speed Bin B-A'!P351,'Speed Bin B-A'!P455,'Speed Bin B-A'!P559,'Speed Bin B-A'!P663,'Speed Bin B-A'!P767,'Speed Bin B-A'!P871,'Speed Bin B-A'!P975,'Speed Bin B-A'!P1079,'Speed Bin B-A'!P1183,'Speed Bin B-A'!P1287,'Speed Bin B-A'!P1391,'Speed Bin B-A'!P1495,'Speed Bin B-A'!P1599,'Speed Bin B-A'!P1703,'Speed Bin B-A'!P1807,'Speed Bin B-A'!P1911,'Speed Bin B-A'!P2015,'Speed Bin B-A'!P2119,'Speed Bin B-A'!P2223,'Speed Bin B-A'!P2327,'Speed Bin B-A'!P2431,'Speed Bin B-A'!P2535,'Speed Bin B-A'!P2639,'Speed Bin B-A'!P2743,'Speed Bin B-A'!P2847)</f>
        <v>0</v>
      </c>
      <c r="Q344" s="273">
        <f>SUM('Speed Bin B-A'!Q39,'Speed Bin B-A'!Q143,'Speed Bin B-A'!Q247,'Speed Bin B-A'!Q351,'Speed Bin B-A'!Q455,'Speed Bin B-A'!Q559,'Speed Bin B-A'!Q663,'Speed Bin B-A'!Q767,'Speed Bin B-A'!Q871,'Speed Bin B-A'!Q975,'Speed Bin B-A'!Q1079,'Speed Bin B-A'!Q1183,'Speed Bin B-A'!Q1287,'Speed Bin B-A'!Q1391,'Speed Bin B-A'!Q1495,'Speed Bin B-A'!Q1599,'Speed Bin B-A'!Q1703,'Speed Bin B-A'!Q1807,'Speed Bin B-A'!Q1911,'Speed Bin B-A'!Q2015,'Speed Bin B-A'!Q2119,'Speed Bin B-A'!Q2223,'Speed Bin B-A'!Q2327,'Speed Bin B-A'!Q2431,'Speed Bin B-A'!Q2535,'Speed Bin B-A'!Q2639,'Speed Bin B-A'!Q2743,'Speed Bin B-A'!Q2847)</f>
        <v>0</v>
      </c>
      <c r="R344" s="273">
        <f>SUM('Speed Bin B-A'!R39,'Speed Bin B-A'!R143,'Speed Bin B-A'!R247,'Speed Bin B-A'!R351,'Speed Bin B-A'!R455,'Speed Bin B-A'!R559,'Speed Bin B-A'!R663,'Speed Bin B-A'!R767,'Speed Bin B-A'!R871,'Speed Bin B-A'!R975,'Speed Bin B-A'!R1079,'Speed Bin B-A'!R1183,'Speed Bin B-A'!R1287,'Speed Bin B-A'!R1391,'Speed Bin B-A'!R1495,'Speed Bin B-A'!R1599,'Speed Bin B-A'!R1703,'Speed Bin B-A'!R1807,'Speed Bin B-A'!R1911,'Speed Bin B-A'!R2015,'Speed Bin B-A'!R2119,'Speed Bin B-A'!R2223,'Speed Bin B-A'!R2327,'Speed Bin B-A'!R2431,'Speed Bin B-A'!R2535,'Speed Bin B-A'!R2639,'Speed Bin B-A'!R2743,'Speed Bin B-A'!R2847)</f>
        <v>0</v>
      </c>
      <c r="S344" s="273">
        <f>SUM('Speed Bin B-A'!S39,'Speed Bin B-A'!S143,'Speed Bin B-A'!S247,'Speed Bin B-A'!S351,'Speed Bin B-A'!S455,'Speed Bin B-A'!S559,'Speed Bin B-A'!S663,'Speed Bin B-A'!S767,'Speed Bin B-A'!S871,'Speed Bin B-A'!S975,'Speed Bin B-A'!S1079,'Speed Bin B-A'!S1183,'Speed Bin B-A'!S1287,'Speed Bin B-A'!S1391,'Speed Bin B-A'!S1495,'Speed Bin B-A'!S1599,'Speed Bin B-A'!S1703,'Speed Bin B-A'!S1807,'Speed Bin B-A'!S1911,'Speed Bin B-A'!S2015,'Speed Bin B-A'!S2119,'Speed Bin B-A'!S2223,'Speed Bin B-A'!S2327,'Speed Bin B-A'!S2431,'Speed Bin B-A'!S2535,'Speed Bin B-A'!S2639,'Speed Bin B-A'!S2743,'Speed Bin B-A'!S2847)</f>
        <v>0</v>
      </c>
      <c r="T344" s="273">
        <f>SUM('Speed Bin B-A'!T39,'Speed Bin B-A'!T143,'Speed Bin B-A'!T247,'Speed Bin B-A'!T351,'Speed Bin B-A'!T455,'Speed Bin B-A'!T559,'Speed Bin B-A'!T663,'Speed Bin B-A'!T767,'Speed Bin B-A'!T871,'Speed Bin B-A'!T975,'Speed Bin B-A'!T1079,'Speed Bin B-A'!T1183,'Speed Bin B-A'!T1287,'Speed Bin B-A'!T1391,'Speed Bin B-A'!T1495,'Speed Bin B-A'!T1599,'Speed Bin B-A'!T1703,'Speed Bin B-A'!T1807,'Speed Bin B-A'!T1911,'Speed Bin B-A'!T2015,'Speed Bin B-A'!T2119,'Speed Bin B-A'!T2223,'Speed Bin B-A'!T2327,'Speed Bin B-A'!T2431,'Speed Bin B-A'!T2535,'Speed Bin B-A'!T2639,'Speed Bin B-A'!T2743,'Speed Bin B-A'!T2847)</f>
        <v>0</v>
      </c>
      <c r="U344" s="273">
        <f>SUM('Speed Bin B-A'!U39,'Speed Bin B-A'!U143,'Speed Bin B-A'!U247,'Speed Bin B-A'!U351,'Speed Bin B-A'!U455,'Speed Bin B-A'!U559,'Speed Bin B-A'!U663,'Speed Bin B-A'!U767,'Speed Bin B-A'!U871,'Speed Bin B-A'!U975,'Speed Bin B-A'!U1079,'Speed Bin B-A'!U1183,'Speed Bin B-A'!U1287,'Speed Bin B-A'!U1391,'Speed Bin B-A'!U1495,'Speed Bin B-A'!U1599,'Speed Bin B-A'!U1703,'Speed Bin B-A'!U1807,'Speed Bin B-A'!U1911,'Speed Bin B-A'!U2015,'Speed Bin B-A'!U2119,'Speed Bin B-A'!U2223,'Speed Bin B-A'!U2327,'Speed Bin B-A'!U2431,'Speed Bin B-A'!U2535,'Speed Bin B-A'!U2639,'Speed Bin B-A'!U2743,'Speed Bin B-A'!U2847)</f>
        <v>0</v>
      </c>
      <c r="V344" s="274">
        <f>IFERROR(AVERAGE('Speed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24.839999999999996</v>
      </c>
      <c r="W344" s="274">
        <f>IFERROR(AVERAGE('Speed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29.693750000000001</v>
      </c>
      <c r="X344" s="282"/>
      <c r="Y344" s="282"/>
      <c r="Z344" s="267"/>
      <c r="AT344" s="267"/>
      <c r="AU344" s="267"/>
    </row>
    <row r="345" spans="1:47" x14ac:dyDescent="0.25">
      <c r="A345" s="272">
        <v>0.30208333333333298</v>
      </c>
      <c r="B345" s="273">
        <f>SUM('Speed Bin B-A'!B40,'Speed Bin B-A'!B144,'Speed Bin B-A'!B248,'Speed Bin B-A'!B352,'Speed Bin B-A'!B456,'Speed Bin B-A'!B560,'Speed Bin B-A'!B664,'Speed Bin B-A'!B768,'Speed Bin B-A'!B872,'Speed Bin B-A'!B976,'Speed Bin B-A'!B1080,'Speed Bin B-A'!B1184,'Speed Bin B-A'!B1288,'Speed Bin B-A'!B1392,'Speed Bin B-A'!B1496,'Speed Bin B-A'!B1600,'Speed Bin B-A'!B1704,'Speed Bin B-A'!B1808,'Speed Bin B-A'!B1912,'Speed Bin B-A'!B2016,'Speed Bin B-A'!B2120,'Speed Bin B-A'!B2224,'Speed Bin B-A'!B2328,'Speed Bin B-A'!B2432,'Speed Bin B-A'!B2536,'Speed Bin B-A'!B2640,'Speed Bin B-A'!B2744,'Speed Bin B-A'!B2848)</f>
        <v>502</v>
      </c>
      <c r="C345" s="273">
        <f>SUM('Speed Bin B-A'!C40,'Speed Bin B-A'!C144,'Speed Bin B-A'!C248,'Speed Bin B-A'!C352,'Speed Bin B-A'!C456,'Speed Bin B-A'!C560,'Speed Bin B-A'!C664,'Speed Bin B-A'!C768,'Speed Bin B-A'!C872,'Speed Bin B-A'!C976,'Speed Bin B-A'!C1080,'Speed Bin B-A'!C1184,'Speed Bin B-A'!C1288,'Speed Bin B-A'!C1392,'Speed Bin B-A'!C1496,'Speed Bin B-A'!C1600,'Speed Bin B-A'!C1704,'Speed Bin B-A'!C1808,'Speed Bin B-A'!C1912,'Speed Bin B-A'!C2016,'Speed Bin B-A'!C2120,'Speed Bin B-A'!C2224,'Speed Bin B-A'!C2328,'Speed Bin B-A'!C2432,'Speed Bin B-A'!C2536,'Speed Bin B-A'!C2640,'Speed Bin B-A'!C2744,'Speed Bin B-A'!C2848)</f>
        <v>0</v>
      </c>
      <c r="D345" s="273">
        <f>SUM('Speed Bin B-A'!D40,'Speed Bin B-A'!D144,'Speed Bin B-A'!D248,'Speed Bin B-A'!D352,'Speed Bin B-A'!D456,'Speed Bin B-A'!D560,'Speed Bin B-A'!D664,'Speed Bin B-A'!D768,'Speed Bin B-A'!D872,'Speed Bin B-A'!D976,'Speed Bin B-A'!D1080,'Speed Bin B-A'!D1184,'Speed Bin B-A'!D1288,'Speed Bin B-A'!D1392,'Speed Bin B-A'!D1496,'Speed Bin B-A'!D1600,'Speed Bin B-A'!D1704,'Speed Bin B-A'!D1808,'Speed Bin B-A'!D1912,'Speed Bin B-A'!D2016,'Speed Bin B-A'!D2120,'Speed Bin B-A'!D2224,'Speed Bin B-A'!D2328,'Speed Bin B-A'!D2432,'Speed Bin B-A'!D2536,'Speed Bin B-A'!D2640,'Speed Bin B-A'!D2744,'Speed Bin B-A'!D2848)</f>
        <v>11</v>
      </c>
      <c r="E345" s="273">
        <f>SUM('Speed Bin B-A'!E40,'Speed Bin B-A'!E144,'Speed Bin B-A'!E248,'Speed Bin B-A'!E352,'Speed Bin B-A'!E456,'Speed Bin B-A'!E560,'Speed Bin B-A'!E664,'Speed Bin B-A'!E768,'Speed Bin B-A'!E872,'Speed Bin B-A'!E976,'Speed Bin B-A'!E1080,'Speed Bin B-A'!E1184,'Speed Bin B-A'!E1288,'Speed Bin B-A'!E1392,'Speed Bin B-A'!E1496,'Speed Bin B-A'!E1600,'Speed Bin B-A'!E1704,'Speed Bin B-A'!E1808,'Speed Bin B-A'!E1912,'Speed Bin B-A'!E2016,'Speed Bin B-A'!E2120,'Speed Bin B-A'!E2224,'Speed Bin B-A'!E2328,'Speed Bin B-A'!E2432,'Speed Bin B-A'!E2536,'Speed Bin B-A'!E2640,'Speed Bin B-A'!E2744,'Speed Bin B-A'!E2848)</f>
        <v>51</v>
      </c>
      <c r="F345" s="273">
        <f>SUM('Speed Bin B-A'!F40,'Speed Bin B-A'!F144,'Speed Bin B-A'!F248,'Speed Bin B-A'!F352,'Speed Bin B-A'!F456,'Speed Bin B-A'!F560,'Speed Bin B-A'!F664,'Speed Bin B-A'!F768,'Speed Bin B-A'!F872,'Speed Bin B-A'!F976,'Speed Bin B-A'!F1080,'Speed Bin B-A'!F1184,'Speed Bin B-A'!F1288,'Speed Bin B-A'!F1392,'Speed Bin B-A'!F1496,'Speed Bin B-A'!F1600,'Speed Bin B-A'!F1704,'Speed Bin B-A'!F1808,'Speed Bin B-A'!F1912,'Speed Bin B-A'!F2016,'Speed Bin B-A'!F2120,'Speed Bin B-A'!F2224,'Speed Bin B-A'!F2328,'Speed Bin B-A'!F2432,'Speed Bin B-A'!F2536,'Speed Bin B-A'!F2640,'Speed Bin B-A'!F2744,'Speed Bin B-A'!F2848)</f>
        <v>194</v>
      </c>
      <c r="G345" s="273">
        <f>SUM('Speed Bin B-A'!G40,'Speed Bin B-A'!G144,'Speed Bin B-A'!G248,'Speed Bin B-A'!G352,'Speed Bin B-A'!G456,'Speed Bin B-A'!G560,'Speed Bin B-A'!G664,'Speed Bin B-A'!G768,'Speed Bin B-A'!G872,'Speed Bin B-A'!G976,'Speed Bin B-A'!G1080,'Speed Bin B-A'!G1184,'Speed Bin B-A'!G1288,'Speed Bin B-A'!G1392,'Speed Bin B-A'!G1496,'Speed Bin B-A'!G1600,'Speed Bin B-A'!G1704,'Speed Bin B-A'!G1808,'Speed Bin B-A'!G1912,'Speed Bin B-A'!G2016,'Speed Bin B-A'!G2120,'Speed Bin B-A'!G2224,'Speed Bin B-A'!G2328,'Speed Bin B-A'!G2432,'Speed Bin B-A'!G2536,'Speed Bin B-A'!G2640,'Speed Bin B-A'!G2744,'Speed Bin B-A'!G2848)</f>
        <v>183</v>
      </c>
      <c r="H345" s="273">
        <f>SUM('Speed Bin B-A'!H40,'Speed Bin B-A'!H144,'Speed Bin B-A'!H248,'Speed Bin B-A'!H352,'Speed Bin B-A'!H456,'Speed Bin B-A'!H560,'Speed Bin B-A'!H664,'Speed Bin B-A'!H768,'Speed Bin B-A'!H872,'Speed Bin B-A'!H976,'Speed Bin B-A'!H1080,'Speed Bin B-A'!H1184,'Speed Bin B-A'!H1288,'Speed Bin B-A'!H1392,'Speed Bin B-A'!H1496,'Speed Bin B-A'!H1600,'Speed Bin B-A'!H1704,'Speed Bin B-A'!H1808,'Speed Bin B-A'!H1912,'Speed Bin B-A'!H2016,'Speed Bin B-A'!H2120,'Speed Bin B-A'!H2224,'Speed Bin B-A'!H2328,'Speed Bin B-A'!H2432,'Speed Bin B-A'!H2536,'Speed Bin B-A'!H2640,'Speed Bin B-A'!H2744,'Speed Bin B-A'!H2848)</f>
        <v>53</v>
      </c>
      <c r="I345" s="273">
        <f>SUM('Speed Bin B-A'!I40,'Speed Bin B-A'!I144,'Speed Bin B-A'!I248,'Speed Bin B-A'!I352,'Speed Bin B-A'!I456,'Speed Bin B-A'!I560,'Speed Bin B-A'!I664,'Speed Bin B-A'!I768,'Speed Bin B-A'!I872,'Speed Bin B-A'!I976,'Speed Bin B-A'!I1080,'Speed Bin B-A'!I1184,'Speed Bin B-A'!I1288,'Speed Bin B-A'!I1392,'Speed Bin B-A'!I1496,'Speed Bin B-A'!I1600,'Speed Bin B-A'!I1704,'Speed Bin B-A'!I1808,'Speed Bin B-A'!I1912,'Speed Bin B-A'!I2016,'Speed Bin B-A'!I2120,'Speed Bin B-A'!I2224,'Speed Bin B-A'!I2328,'Speed Bin B-A'!I2432,'Speed Bin B-A'!I2536,'Speed Bin B-A'!I2640,'Speed Bin B-A'!I2744,'Speed Bin B-A'!I2848)</f>
        <v>9</v>
      </c>
      <c r="J345" s="273">
        <f>SUM('Speed Bin B-A'!J40,'Speed Bin B-A'!J144,'Speed Bin B-A'!J248,'Speed Bin B-A'!J352,'Speed Bin B-A'!J456,'Speed Bin B-A'!J560,'Speed Bin B-A'!J664,'Speed Bin B-A'!J768,'Speed Bin B-A'!J872,'Speed Bin B-A'!J976,'Speed Bin B-A'!J1080,'Speed Bin B-A'!J1184,'Speed Bin B-A'!J1288,'Speed Bin B-A'!J1392,'Speed Bin B-A'!J1496,'Speed Bin B-A'!J1600,'Speed Bin B-A'!J1704,'Speed Bin B-A'!J1808,'Speed Bin B-A'!J1912,'Speed Bin B-A'!J2016,'Speed Bin B-A'!J2120,'Speed Bin B-A'!J2224,'Speed Bin B-A'!J2328,'Speed Bin B-A'!J2432,'Speed Bin B-A'!J2536,'Speed Bin B-A'!J2640,'Speed Bin B-A'!J2744,'Speed Bin B-A'!J2848)</f>
        <v>1</v>
      </c>
      <c r="K345" s="273">
        <f>SUM('Speed Bin B-A'!K40,'Speed Bin B-A'!K144,'Speed Bin B-A'!K248,'Speed Bin B-A'!K352,'Speed Bin B-A'!K456,'Speed Bin B-A'!K560,'Speed Bin B-A'!K664,'Speed Bin B-A'!K768,'Speed Bin B-A'!K872,'Speed Bin B-A'!K976,'Speed Bin B-A'!K1080,'Speed Bin B-A'!K1184,'Speed Bin B-A'!K1288,'Speed Bin B-A'!K1392,'Speed Bin B-A'!K1496,'Speed Bin B-A'!K1600,'Speed Bin B-A'!K1704,'Speed Bin B-A'!K1808,'Speed Bin B-A'!K1912,'Speed Bin B-A'!K2016,'Speed Bin B-A'!K2120,'Speed Bin B-A'!K2224,'Speed Bin B-A'!K2328,'Speed Bin B-A'!K2432,'Speed Bin B-A'!K2536,'Speed Bin B-A'!K2640,'Speed Bin B-A'!K2744,'Speed Bin B-A'!K2848)</f>
        <v>0</v>
      </c>
      <c r="L345" s="273">
        <f>SUM('Speed Bin B-A'!L40,'Speed Bin B-A'!L144,'Speed Bin B-A'!L248,'Speed Bin B-A'!L352,'Speed Bin B-A'!L456,'Speed Bin B-A'!L560,'Speed Bin B-A'!L664,'Speed Bin B-A'!L768,'Speed Bin B-A'!L872,'Speed Bin B-A'!L976,'Speed Bin B-A'!L1080,'Speed Bin B-A'!L1184,'Speed Bin B-A'!L1288,'Speed Bin B-A'!L1392,'Speed Bin B-A'!L1496,'Speed Bin B-A'!L1600,'Speed Bin B-A'!L1704,'Speed Bin B-A'!L1808,'Speed Bin B-A'!L1912,'Speed Bin B-A'!L2016,'Speed Bin B-A'!L2120,'Speed Bin B-A'!L2224,'Speed Bin B-A'!L2328,'Speed Bin B-A'!L2432,'Speed Bin B-A'!L2536,'Speed Bin B-A'!L2640,'Speed Bin B-A'!L2744,'Speed Bin B-A'!L2848)</f>
        <v>0</v>
      </c>
      <c r="M345" s="273">
        <f>SUM('Speed Bin B-A'!M40,'Speed Bin B-A'!M144,'Speed Bin B-A'!M248,'Speed Bin B-A'!M352,'Speed Bin B-A'!M456,'Speed Bin B-A'!M560,'Speed Bin B-A'!M664,'Speed Bin B-A'!M768,'Speed Bin B-A'!M872,'Speed Bin B-A'!M976,'Speed Bin B-A'!M1080,'Speed Bin B-A'!M1184,'Speed Bin B-A'!M1288,'Speed Bin B-A'!M1392,'Speed Bin B-A'!M1496,'Speed Bin B-A'!M1600,'Speed Bin B-A'!M1704,'Speed Bin B-A'!M1808,'Speed Bin B-A'!M1912,'Speed Bin B-A'!M2016,'Speed Bin B-A'!M2120,'Speed Bin B-A'!M2224,'Speed Bin B-A'!M2328,'Speed Bin B-A'!M2432,'Speed Bin B-A'!M2536,'Speed Bin B-A'!M2640,'Speed Bin B-A'!M2744,'Speed Bin B-A'!M2848)</f>
        <v>0</v>
      </c>
      <c r="N345" s="273">
        <f>SUM('Speed Bin B-A'!N40,'Speed Bin B-A'!N144,'Speed Bin B-A'!N248,'Speed Bin B-A'!N352,'Speed Bin B-A'!N456,'Speed Bin B-A'!N560,'Speed Bin B-A'!N664,'Speed Bin B-A'!N768,'Speed Bin B-A'!N872,'Speed Bin B-A'!N976,'Speed Bin B-A'!N1080,'Speed Bin B-A'!N1184,'Speed Bin B-A'!N1288,'Speed Bin B-A'!N1392,'Speed Bin B-A'!N1496,'Speed Bin B-A'!N1600,'Speed Bin B-A'!N1704,'Speed Bin B-A'!N1808,'Speed Bin B-A'!N1912,'Speed Bin B-A'!N2016,'Speed Bin B-A'!N2120,'Speed Bin B-A'!N2224,'Speed Bin B-A'!N2328,'Speed Bin B-A'!N2432,'Speed Bin B-A'!N2536,'Speed Bin B-A'!N2640,'Speed Bin B-A'!N2744,'Speed Bin B-A'!N2848)</f>
        <v>0</v>
      </c>
      <c r="O345" s="273">
        <f>SUM('Speed Bin B-A'!O40,'Speed Bin B-A'!O144,'Speed Bin B-A'!O248,'Speed Bin B-A'!O352,'Speed Bin B-A'!O456,'Speed Bin B-A'!O560,'Speed Bin B-A'!O664,'Speed Bin B-A'!O768,'Speed Bin B-A'!O872,'Speed Bin B-A'!O976,'Speed Bin B-A'!O1080,'Speed Bin B-A'!O1184,'Speed Bin B-A'!O1288,'Speed Bin B-A'!O1392,'Speed Bin B-A'!O1496,'Speed Bin B-A'!O1600,'Speed Bin B-A'!O1704,'Speed Bin B-A'!O1808,'Speed Bin B-A'!O1912,'Speed Bin B-A'!O2016,'Speed Bin B-A'!O2120,'Speed Bin B-A'!O2224,'Speed Bin B-A'!O2328,'Speed Bin B-A'!O2432,'Speed Bin B-A'!O2536,'Speed Bin B-A'!O2640,'Speed Bin B-A'!O2744,'Speed Bin B-A'!O2848)</f>
        <v>0</v>
      </c>
      <c r="P345" s="273">
        <f>SUM('Speed Bin B-A'!P40,'Speed Bin B-A'!P144,'Speed Bin B-A'!P248,'Speed Bin B-A'!P352,'Speed Bin B-A'!P456,'Speed Bin B-A'!P560,'Speed Bin B-A'!P664,'Speed Bin B-A'!P768,'Speed Bin B-A'!P872,'Speed Bin B-A'!P976,'Speed Bin B-A'!P1080,'Speed Bin B-A'!P1184,'Speed Bin B-A'!P1288,'Speed Bin B-A'!P1392,'Speed Bin B-A'!P1496,'Speed Bin B-A'!P1600,'Speed Bin B-A'!P1704,'Speed Bin B-A'!P1808,'Speed Bin B-A'!P1912,'Speed Bin B-A'!P2016,'Speed Bin B-A'!P2120,'Speed Bin B-A'!P2224,'Speed Bin B-A'!P2328,'Speed Bin B-A'!P2432,'Speed Bin B-A'!P2536,'Speed Bin B-A'!P2640,'Speed Bin B-A'!P2744,'Speed Bin B-A'!P2848)</f>
        <v>0</v>
      </c>
      <c r="Q345" s="273">
        <f>SUM('Speed Bin B-A'!Q40,'Speed Bin B-A'!Q144,'Speed Bin B-A'!Q248,'Speed Bin B-A'!Q352,'Speed Bin B-A'!Q456,'Speed Bin B-A'!Q560,'Speed Bin B-A'!Q664,'Speed Bin B-A'!Q768,'Speed Bin B-A'!Q872,'Speed Bin B-A'!Q976,'Speed Bin B-A'!Q1080,'Speed Bin B-A'!Q1184,'Speed Bin B-A'!Q1288,'Speed Bin B-A'!Q1392,'Speed Bin B-A'!Q1496,'Speed Bin B-A'!Q1600,'Speed Bin B-A'!Q1704,'Speed Bin B-A'!Q1808,'Speed Bin B-A'!Q1912,'Speed Bin B-A'!Q2016,'Speed Bin B-A'!Q2120,'Speed Bin B-A'!Q2224,'Speed Bin B-A'!Q2328,'Speed Bin B-A'!Q2432,'Speed Bin B-A'!Q2536,'Speed Bin B-A'!Q2640,'Speed Bin B-A'!Q2744,'Speed Bin B-A'!Q2848)</f>
        <v>0</v>
      </c>
      <c r="R345" s="273">
        <f>SUM('Speed Bin B-A'!R40,'Speed Bin B-A'!R144,'Speed Bin B-A'!R248,'Speed Bin B-A'!R352,'Speed Bin B-A'!R456,'Speed Bin B-A'!R560,'Speed Bin B-A'!R664,'Speed Bin B-A'!R768,'Speed Bin B-A'!R872,'Speed Bin B-A'!R976,'Speed Bin B-A'!R1080,'Speed Bin B-A'!R1184,'Speed Bin B-A'!R1288,'Speed Bin B-A'!R1392,'Speed Bin B-A'!R1496,'Speed Bin B-A'!R1600,'Speed Bin B-A'!R1704,'Speed Bin B-A'!R1808,'Speed Bin B-A'!R1912,'Speed Bin B-A'!R2016,'Speed Bin B-A'!R2120,'Speed Bin B-A'!R2224,'Speed Bin B-A'!R2328,'Speed Bin B-A'!R2432,'Speed Bin B-A'!R2536,'Speed Bin B-A'!R2640,'Speed Bin B-A'!R2744,'Speed Bin B-A'!R2848)</f>
        <v>0</v>
      </c>
      <c r="S345" s="273">
        <f>SUM('Speed Bin B-A'!S40,'Speed Bin B-A'!S144,'Speed Bin B-A'!S248,'Speed Bin B-A'!S352,'Speed Bin B-A'!S456,'Speed Bin B-A'!S560,'Speed Bin B-A'!S664,'Speed Bin B-A'!S768,'Speed Bin B-A'!S872,'Speed Bin B-A'!S976,'Speed Bin B-A'!S1080,'Speed Bin B-A'!S1184,'Speed Bin B-A'!S1288,'Speed Bin B-A'!S1392,'Speed Bin B-A'!S1496,'Speed Bin B-A'!S1600,'Speed Bin B-A'!S1704,'Speed Bin B-A'!S1808,'Speed Bin B-A'!S1912,'Speed Bin B-A'!S2016,'Speed Bin B-A'!S2120,'Speed Bin B-A'!S2224,'Speed Bin B-A'!S2328,'Speed Bin B-A'!S2432,'Speed Bin B-A'!S2536,'Speed Bin B-A'!S2640,'Speed Bin B-A'!S2744,'Speed Bin B-A'!S2848)</f>
        <v>0</v>
      </c>
      <c r="T345" s="273">
        <f>SUM('Speed Bin B-A'!T40,'Speed Bin B-A'!T144,'Speed Bin B-A'!T248,'Speed Bin B-A'!T352,'Speed Bin B-A'!T456,'Speed Bin B-A'!T560,'Speed Bin B-A'!T664,'Speed Bin B-A'!T768,'Speed Bin B-A'!T872,'Speed Bin B-A'!T976,'Speed Bin B-A'!T1080,'Speed Bin B-A'!T1184,'Speed Bin B-A'!T1288,'Speed Bin B-A'!T1392,'Speed Bin B-A'!T1496,'Speed Bin B-A'!T1600,'Speed Bin B-A'!T1704,'Speed Bin B-A'!T1808,'Speed Bin B-A'!T1912,'Speed Bin B-A'!T2016,'Speed Bin B-A'!T2120,'Speed Bin B-A'!T2224,'Speed Bin B-A'!T2328,'Speed Bin B-A'!T2432,'Speed Bin B-A'!T2536,'Speed Bin B-A'!T2640,'Speed Bin B-A'!T2744,'Speed Bin B-A'!T2848)</f>
        <v>0</v>
      </c>
      <c r="U345" s="273">
        <f>SUM('Speed Bin B-A'!U40,'Speed Bin B-A'!U144,'Speed Bin B-A'!U248,'Speed Bin B-A'!U352,'Speed Bin B-A'!U456,'Speed Bin B-A'!U560,'Speed Bin B-A'!U664,'Speed Bin B-A'!U768,'Speed Bin B-A'!U872,'Speed Bin B-A'!U976,'Speed Bin B-A'!U1080,'Speed Bin B-A'!U1184,'Speed Bin B-A'!U1288,'Speed Bin B-A'!U1392,'Speed Bin B-A'!U1496,'Speed Bin B-A'!U1600,'Speed Bin B-A'!U1704,'Speed Bin B-A'!U1808,'Speed Bin B-A'!U1912,'Speed Bin B-A'!U2016,'Speed Bin B-A'!U2120,'Speed Bin B-A'!U2224,'Speed Bin B-A'!U2328,'Speed Bin B-A'!U2432,'Speed Bin B-A'!U2536,'Speed Bin B-A'!U2640,'Speed Bin B-A'!U2744,'Speed Bin B-A'!U2848)</f>
        <v>0</v>
      </c>
      <c r="V345" s="274">
        <f>IFERROR(AVERAGE('Speed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25.339999999999996</v>
      </c>
      <c r="W345" s="274">
        <f>IFERROR(AVERAGE('Speed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29.700000000000003</v>
      </c>
      <c r="X345" s="282"/>
      <c r="Y345" s="282"/>
    </row>
    <row r="346" spans="1:47" x14ac:dyDescent="0.25">
      <c r="A346" s="272">
        <v>0.3125</v>
      </c>
      <c r="B346" s="273">
        <f>SUM('Speed Bin B-A'!B41,'Speed Bin B-A'!B145,'Speed Bin B-A'!B249,'Speed Bin B-A'!B353,'Speed Bin B-A'!B457,'Speed Bin B-A'!B561,'Speed Bin B-A'!B665,'Speed Bin B-A'!B769,'Speed Bin B-A'!B873,'Speed Bin B-A'!B977,'Speed Bin B-A'!B1081,'Speed Bin B-A'!B1185,'Speed Bin B-A'!B1289,'Speed Bin B-A'!B1393,'Speed Bin B-A'!B1497,'Speed Bin B-A'!B1601,'Speed Bin B-A'!B1705,'Speed Bin B-A'!B1809,'Speed Bin B-A'!B1913,'Speed Bin B-A'!B2017,'Speed Bin B-A'!B2121,'Speed Bin B-A'!B2225,'Speed Bin B-A'!B2329,'Speed Bin B-A'!B2433,'Speed Bin B-A'!B2537,'Speed Bin B-A'!B2641,'Speed Bin B-A'!B2745,'Speed Bin B-A'!B2849)</f>
        <v>534</v>
      </c>
      <c r="C346" s="273">
        <f>SUM('Speed Bin B-A'!C41,'Speed Bin B-A'!C145,'Speed Bin B-A'!C249,'Speed Bin B-A'!C353,'Speed Bin B-A'!C457,'Speed Bin B-A'!C561,'Speed Bin B-A'!C665,'Speed Bin B-A'!C769,'Speed Bin B-A'!C873,'Speed Bin B-A'!C977,'Speed Bin B-A'!C1081,'Speed Bin B-A'!C1185,'Speed Bin B-A'!C1289,'Speed Bin B-A'!C1393,'Speed Bin B-A'!C1497,'Speed Bin B-A'!C1601,'Speed Bin B-A'!C1705,'Speed Bin B-A'!C1809,'Speed Bin B-A'!C1913,'Speed Bin B-A'!C2017,'Speed Bin B-A'!C2121,'Speed Bin B-A'!C2225,'Speed Bin B-A'!C2329,'Speed Bin B-A'!C2433,'Speed Bin B-A'!C2537,'Speed Bin B-A'!C2641,'Speed Bin B-A'!C2745,'Speed Bin B-A'!C2849)</f>
        <v>5</v>
      </c>
      <c r="D346" s="273">
        <f>SUM('Speed Bin B-A'!D41,'Speed Bin B-A'!D145,'Speed Bin B-A'!D249,'Speed Bin B-A'!D353,'Speed Bin B-A'!D457,'Speed Bin B-A'!D561,'Speed Bin B-A'!D665,'Speed Bin B-A'!D769,'Speed Bin B-A'!D873,'Speed Bin B-A'!D977,'Speed Bin B-A'!D1081,'Speed Bin B-A'!D1185,'Speed Bin B-A'!D1289,'Speed Bin B-A'!D1393,'Speed Bin B-A'!D1497,'Speed Bin B-A'!D1601,'Speed Bin B-A'!D1705,'Speed Bin B-A'!D1809,'Speed Bin B-A'!D1913,'Speed Bin B-A'!D2017,'Speed Bin B-A'!D2121,'Speed Bin B-A'!D2225,'Speed Bin B-A'!D2329,'Speed Bin B-A'!D2433,'Speed Bin B-A'!D2537,'Speed Bin B-A'!D2641,'Speed Bin B-A'!D2745,'Speed Bin B-A'!D2849)</f>
        <v>26</v>
      </c>
      <c r="E346" s="273">
        <f>SUM('Speed Bin B-A'!E41,'Speed Bin B-A'!E145,'Speed Bin B-A'!E249,'Speed Bin B-A'!E353,'Speed Bin B-A'!E457,'Speed Bin B-A'!E561,'Speed Bin B-A'!E665,'Speed Bin B-A'!E769,'Speed Bin B-A'!E873,'Speed Bin B-A'!E977,'Speed Bin B-A'!E1081,'Speed Bin B-A'!E1185,'Speed Bin B-A'!E1289,'Speed Bin B-A'!E1393,'Speed Bin B-A'!E1497,'Speed Bin B-A'!E1601,'Speed Bin B-A'!E1705,'Speed Bin B-A'!E1809,'Speed Bin B-A'!E1913,'Speed Bin B-A'!E2017,'Speed Bin B-A'!E2121,'Speed Bin B-A'!E2225,'Speed Bin B-A'!E2329,'Speed Bin B-A'!E2433,'Speed Bin B-A'!E2537,'Speed Bin B-A'!E2641,'Speed Bin B-A'!E2745,'Speed Bin B-A'!E2849)</f>
        <v>50</v>
      </c>
      <c r="F346" s="273">
        <f>SUM('Speed Bin B-A'!F41,'Speed Bin B-A'!F145,'Speed Bin B-A'!F249,'Speed Bin B-A'!F353,'Speed Bin B-A'!F457,'Speed Bin B-A'!F561,'Speed Bin B-A'!F665,'Speed Bin B-A'!F769,'Speed Bin B-A'!F873,'Speed Bin B-A'!F977,'Speed Bin B-A'!F1081,'Speed Bin B-A'!F1185,'Speed Bin B-A'!F1289,'Speed Bin B-A'!F1393,'Speed Bin B-A'!F1497,'Speed Bin B-A'!F1601,'Speed Bin B-A'!F1705,'Speed Bin B-A'!F1809,'Speed Bin B-A'!F1913,'Speed Bin B-A'!F2017,'Speed Bin B-A'!F2121,'Speed Bin B-A'!F2225,'Speed Bin B-A'!F2329,'Speed Bin B-A'!F2433,'Speed Bin B-A'!F2537,'Speed Bin B-A'!F2641,'Speed Bin B-A'!F2745,'Speed Bin B-A'!F2849)</f>
        <v>208</v>
      </c>
      <c r="G346" s="273">
        <f>SUM('Speed Bin B-A'!G41,'Speed Bin B-A'!G145,'Speed Bin B-A'!G249,'Speed Bin B-A'!G353,'Speed Bin B-A'!G457,'Speed Bin B-A'!G561,'Speed Bin B-A'!G665,'Speed Bin B-A'!G769,'Speed Bin B-A'!G873,'Speed Bin B-A'!G977,'Speed Bin B-A'!G1081,'Speed Bin B-A'!G1185,'Speed Bin B-A'!G1289,'Speed Bin B-A'!G1393,'Speed Bin B-A'!G1497,'Speed Bin B-A'!G1601,'Speed Bin B-A'!G1705,'Speed Bin B-A'!G1809,'Speed Bin B-A'!G1913,'Speed Bin B-A'!G2017,'Speed Bin B-A'!G2121,'Speed Bin B-A'!G2225,'Speed Bin B-A'!G2329,'Speed Bin B-A'!G2433,'Speed Bin B-A'!G2537,'Speed Bin B-A'!G2641,'Speed Bin B-A'!G2745,'Speed Bin B-A'!G2849)</f>
        <v>185</v>
      </c>
      <c r="H346" s="273">
        <f>SUM('Speed Bin B-A'!H41,'Speed Bin B-A'!H145,'Speed Bin B-A'!H249,'Speed Bin B-A'!H353,'Speed Bin B-A'!H457,'Speed Bin B-A'!H561,'Speed Bin B-A'!H665,'Speed Bin B-A'!H769,'Speed Bin B-A'!H873,'Speed Bin B-A'!H977,'Speed Bin B-A'!H1081,'Speed Bin B-A'!H1185,'Speed Bin B-A'!H1289,'Speed Bin B-A'!H1393,'Speed Bin B-A'!H1497,'Speed Bin B-A'!H1601,'Speed Bin B-A'!H1705,'Speed Bin B-A'!H1809,'Speed Bin B-A'!H1913,'Speed Bin B-A'!H2017,'Speed Bin B-A'!H2121,'Speed Bin B-A'!H2225,'Speed Bin B-A'!H2329,'Speed Bin B-A'!H2433,'Speed Bin B-A'!H2537,'Speed Bin B-A'!H2641,'Speed Bin B-A'!H2745,'Speed Bin B-A'!H2849)</f>
        <v>56</v>
      </c>
      <c r="I346" s="273">
        <f>SUM('Speed Bin B-A'!I41,'Speed Bin B-A'!I145,'Speed Bin B-A'!I249,'Speed Bin B-A'!I353,'Speed Bin B-A'!I457,'Speed Bin B-A'!I561,'Speed Bin B-A'!I665,'Speed Bin B-A'!I769,'Speed Bin B-A'!I873,'Speed Bin B-A'!I977,'Speed Bin B-A'!I1081,'Speed Bin B-A'!I1185,'Speed Bin B-A'!I1289,'Speed Bin B-A'!I1393,'Speed Bin B-A'!I1497,'Speed Bin B-A'!I1601,'Speed Bin B-A'!I1705,'Speed Bin B-A'!I1809,'Speed Bin B-A'!I1913,'Speed Bin B-A'!I2017,'Speed Bin B-A'!I2121,'Speed Bin B-A'!I2225,'Speed Bin B-A'!I2329,'Speed Bin B-A'!I2433,'Speed Bin B-A'!I2537,'Speed Bin B-A'!I2641,'Speed Bin B-A'!I2745,'Speed Bin B-A'!I2849)</f>
        <v>4</v>
      </c>
      <c r="J346" s="273">
        <f>SUM('Speed Bin B-A'!J41,'Speed Bin B-A'!J145,'Speed Bin B-A'!J249,'Speed Bin B-A'!J353,'Speed Bin B-A'!J457,'Speed Bin B-A'!J561,'Speed Bin B-A'!J665,'Speed Bin B-A'!J769,'Speed Bin B-A'!J873,'Speed Bin B-A'!J977,'Speed Bin B-A'!J1081,'Speed Bin B-A'!J1185,'Speed Bin B-A'!J1289,'Speed Bin B-A'!J1393,'Speed Bin B-A'!J1497,'Speed Bin B-A'!J1601,'Speed Bin B-A'!J1705,'Speed Bin B-A'!J1809,'Speed Bin B-A'!J1913,'Speed Bin B-A'!J2017,'Speed Bin B-A'!J2121,'Speed Bin B-A'!J2225,'Speed Bin B-A'!J2329,'Speed Bin B-A'!J2433,'Speed Bin B-A'!J2537,'Speed Bin B-A'!J2641,'Speed Bin B-A'!J2745,'Speed Bin B-A'!J2849)</f>
        <v>0</v>
      </c>
      <c r="K346" s="273">
        <f>SUM('Speed Bin B-A'!K41,'Speed Bin B-A'!K145,'Speed Bin B-A'!K249,'Speed Bin B-A'!K353,'Speed Bin B-A'!K457,'Speed Bin B-A'!K561,'Speed Bin B-A'!K665,'Speed Bin B-A'!K769,'Speed Bin B-A'!K873,'Speed Bin B-A'!K977,'Speed Bin B-A'!K1081,'Speed Bin B-A'!K1185,'Speed Bin B-A'!K1289,'Speed Bin B-A'!K1393,'Speed Bin B-A'!K1497,'Speed Bin B-A'!K1601,'Speed Bin B-A'!K1705,'Speed Bin B-A'!K1809,'Speed Bin B-A'!K1913,'Speed Bin B-A'!K2017,'Speed Bin B-A'!K2121,'Speed Bin B-A'!K2225,'Speed Bin B-A'!K2329,'Speed Bin B-A'!K2433,'Speed Bin B-A'!K2537,'Speed Bin B-A'!K2641,'Speed Bin B-A'!K2745,'Speed Bin B-A'!K2849)</f>
        <v>0</v>
      </c>
      <c r="L346" s="273">
        <f>SUM('Speed Bin B-A'!L41,'Speed Bin B-A'!L145,'Speed Bin B-A'!L249,'Speed Bin B-A'!L353,'Speed Bin B-A'!L457,'Speed Bin B-A'!L561,'Speed Bin B-A'!L665,'Speed Bin B-A'!L769,'Speed Bin B-A'!L873,'Speed Bin B-A'!L977,'Speed Bin B-A'!L1081,'Speed Bin B-A'!L1185,'Speed Bin B-A'!L1289,'Speed Bin B-A'!L1393,'Speed Bin B-A'!L1497,'Speed Bin B-A'!L1601,'Speed Bin B-A'!L1705,'Speed Bin B-A'!L1809,'Speed Bin B-A'!L1913,'Speed Bin B-A'!L2017,'Speed Bin B-A'!L2121,'Speed Bin B-A'!L2225,'Speed Bin B-A'!L2329,'Speed Bin B-A'!L2433,'Speed Bin B-A'!L2537,'Speed Bin B-A'!L2641,'Speed Bin B-A'!L2745,'Speed Bin B-A'!L2849)</f>
        <v>0</v>
      </c>
      <c r="M346" s="273">
        <f>SUM('Speed Bin B-A'!M41,'Speed Bin B-A'!M145,'Speed Bin B-A'!M249,'Speed Bin B-A'!M353,'Speed Bin B-A'!M457,'Speed Bin B-A'!M561,'Speed Bin B-A'!M665,'Speed Bin B-A'!M769,'Speed Bin B-A'!M873,'Speed Bin B-A'!M977,'Speed Bin B-A'!M1081,'Speed Bin B-A'!M1185,'Speed Bin B-A'!M1289,'Speed Bin B-A'!M1393,'Speed Bin B-A'!M1497,'Speed Bin B-A'!M1601,'Speed Bin B-A'!M1705,'Speed Bin B-A'!M1809,'Speed Bin B-A'!M1913,'Speed Bin B-A'!M2017,'Speed Bin B-A'!M2121,'Speed Bin B-A'!M2225,'Speed Bin B-A'!M2329,'Speed Bin B-A'!M2433,'Speed Bin B-A'!M2537,'Speed Bin B-A'!M2641,'Speed Bin B-A'!M2745,'Speed Bin B-A'!M2849)</f>
        <v>0</v>
      </c>
      <c r="N346" s="273">
        <f>SUM('Speed Bin B-A'!N41,'Speed Bin B-A'!N145,'Speed Bin B-A'!N249,'Speed Bin B-A'!N353,'Speed Bin B-A'!N457,'Speed Bin B-A'!N561,'Speed Bin B-A'!N665,'Speed Bin B-A'!N769,'Speed Bin B-A'!N873,'Speed Bin B-A'!N977,'Speed Bin B-A'!N1081,'Speed Bin B-A'!N1185,'Speed Bin B-A'!N1289,'Speed Bin B-A'!N1393,'Speed Bin B-A'!N1497,'Speed Bin B-A'!N1601,'Speed Bin B-A'!N1705,'Speed Bin B-A'!N1809,'Speed Bin B-A'!N1913,'Speed Bin B-A'!N2017,'Speed Bin B-A'!N2121,'Speed Bin B-A'!N2225,'Speed Bin B-A'!N2329,'Speed Bin B-A'!N2433,'Speed Bin B-A'!N2537,'Speed Bin B-A'!N2641,'Speed Bin B-A'!N2745,'Speed Bin B-A'!N2849)</f>
        <v>0</v>
      </c>
      <c r="O346" s="273">
        <f>SUM('Speed Bin B-A'!O41,'Speed Bin B-A'!O145,'Speed Bin B-A'!O249,'Speed Bin B-A'!O353,'Speed Bin B-A'!O457,'Speed Bin B-A'!O561,'Speed Bin B-A'!O665,'Speed Bin B-A'!O769,'Speed Bin B-A'!O873,'Speed Bin B-A'!O977,'Speed Bin B-A'!O1081,'Speed Bin B-A'!O1185,'Speed Bin B-A'!O1289,'Speed Bin B-A'!O1393,'Speed Bin B-A'!O1497,'Speed Bin B-A'!O1601,'Speed Bin B-A'!O1705,'Speed Bin B-A'!O1809,'Speed Bin B-A'!O1913,'Speed Bin B-A'!O2017,'Speed Bin B-A'!O2121,'Speed Bin B-A'!O2225,'Speed Bin B-A'!O2329,'Speed Bin B-A'!O2433,'Speed Bin B-A'!O2537,'Speed Bin B-A'!O2641,'Speed Bin B-A'!O2745,'Speed Bin B-A'!O2849)</f>
        <v>0</v>
      </c>
      <c r="P346" s="273">
        <f>SUM('Speed Bin B-A'!P41,'Speed Bin B-A'!P145,'Speed Bin B-A'!P249,'Speed Bin B-A'!P353,'Speed Bin B-A'!P457,'Speed Bin B-A'!P561,'Speed Bin B-A'!P665,'Speed Bin B-A'!P769,'Speed Bin B-A'!P873,'Speed Bin B-A'!P977,'Speed Bin B-A'!P1081,'Speed Bin B-A'!P1185,'Speed Bin B-A'!P1289,'Speed Bin B-A'!P1393,'Speed Bin B-A'!P1497,'Speed Bin B-A'!P1601,'Speed Bin B-A'!P1705,'Speed Bin B-A'!P1809,'Speed Bin B-A'!P1913,'Speed Bin B-A'!P2017,'Speed Bin B-A'!P2121,'Speed Bin B-A'!P2225,'Speed Bin B-A'!P2329,'Speed Bin B-A'!P2433,'Speed Bin B-A'!P2537,'Speed Bin B-A'!P2641,'Speed Bin B-A'!P2745,'Speed Bin B-A'!P2849)</f>
        <v>0</v>
      </c>
      <c r="Q346" s="273">
        <f>SUM('Speed Bin B-A'!Q41,'Speed Bin B-A'!Q145,'Speed Bin B-A'!Q249,'Speed Bin B-A'!Q353,'Speed Bin B-A'!Q457,'Speed Bin B-A'!Q561,'Speed Bin B-A'!Q665,'Speed Bin B-A'!Q769,'Speed Bin B-A'!Q873,'Speed Bin B-A'!Q977,'Speed Bin B-A'!Q1081,'Speed Bin B-A'!Q1185,'Speed Bin B-A'!Q1289,'Speed Bin B-A'!Q1393,'Speed Bin B-A'!Q1497,'Speed Bin B-A'!Q1601,'Speed Bin B-A'!Q1705,'Speed Bin B-A'!Q1809,'Speed Bin B-A'!Q1913,'Speed Bin B-A'!Q2017,'Speed Bin B-A'!Q2121,'Speed Bin B-A'!Q2225,'Speed Bin B-A'!Q2329,'Speed Bin B-A'!Q2433,'Speed Bin B-A'!Q2537,'Speed Bin B-A'!Q2641,'Speed Bin B-A'!Q2745,'Speed Bin B-A'!Q2849)</f>
        <v>0</v>
      </c>
      <c r="R346" s="273">
        <f>SUM('Speed Bin B-A'!R41,'Speed Bin B-A'!R145,'Speed Bin B-A'!R249,'Speed Bin B-A'!R353,'Speed Bin B-A'!R457,'Speed Bin B-A'!R561,'Speed Bin B-A'!R665,'Speed Bin B-A'!R769,'Speed Bin B-A'!R873,'Speed Bin B-A'!R977,'Speed Bin B-A'!R1081,'Speed Bin B-A'!R1185,'Speed Bin B-A'!R1289,'Speed Bin B-A'!R1393,'Speed Bin B-A'!R1497,'Speed Bin B-A'!R1601,'Speed Bin B-A'!R1705,'Speed Bin B-A'!R1809,'Speed Bin B-A'!R1913,'Speed Bin B-A'!R2017,'Speed Bin B-A'!R2121,'Speed Bin B-A'!R2225,'Speed Bin B-A'!R2329,'Speed Bin B-A'!R2433,'Speed Bin B-A'!R2537,'Speed Bin B-A'!R2641,'Speed Bin B-A'!R2745,'Speed Bin B-A'!R2849)</f>
        <v>0</v>
      </c>
      <c r="S346" s="273">
        <f>SUM('Speed Bin B-A'!S41,'Speed Bin B-A'!S145,'Speed Bin B-A'!S249,'Speed Bin B-A'!S353,'Speed Bin B-A'!S457,'Speed Bin B-A'!S561,'Speed Bin B-A'!S665,'Speed Bin B-A'!S769,'Speed Bin B-A'!S873,'Speed Bin B-A'!S977,'Speed Bin B-A'!S1081,'Speed Bin B-A'!S1185,'Speed Bin B-A'!S1289,'Speed Bin B-A'!S1393,'Speed Bin B-A'!S1497,'Speed Bin B-A'!S1601,'Speed Bin B-A'!S1705,'Speed Bin B-A'!S1809,'Speed Bin B-A'!S1913,'Speed Bin B-A'!S2017,'Speed Bin B-A'!S2121,'Speed Bin B-A'!S2225,'Speed Bin B-A'!S2329,'Speed Bin B-A'!S2433,'Speed Bin B-A'!S2537,'Speed Bin B-A'!S2641,'Speed Bin B-A'!S2745,'Speed Bin B-A'!S2849)</f>
        <v>0</v>
      </c>
      <c r="T346" s="273">
        <f>SUM('Speed Bin B-A'!T41,'Speed Bin B-A'!T145,'Speed Bin B-A'!T249,'Speed Bin B-A'!T353,'Speed Bin B-A'!T457,'Speed Bin B-A'!T561,'Speed Bin B-A'!T665,'Speed Bin B-A'!T769,'Speed Bin B-A'!T873,'Speed Bin B-A'!T977,'Speed Bin B-A'!T1081,'Speed Bin B-A'!T1185,'Speed Bin B-A'!T1289,'Speed Bin B-A'!T1393,'Speed Bin B-A'!T1497,'Speed Bin B-A'!T1601,'Speed Bin B-A'!T1705,'Speed Bin B-A'!T1809,'Speed Bin B-A'!T1913,'Speed Bin B-A'!T2017,'Speed Bin B-A'!T2121,'Speed Bin B-A'!T2225,'Speed Bin B-A'!T2329,'Speed Bin B-A'!T2433,'Speed Bin B-A'!T2537,'Speed Bin B-A'!T2641,'Speed Bin B-A'!T2745,'Speed Bin B-A'!T2849)</f>
        <v>0</v>
      </c>
      <c r="U346" s="273">
        <f>SUM('Speed Bin B-A'!U41,'Speed Bin B-A'!U145,'Speed Bin B-A'!U249,'Speed Bin B-A'!U353,'Speed Bin B-A'!U457,'Speed Bin B-A'!U561,'Speed Bin B-A'!U665,'Speed Bin B-A'!U769,'Speed Bin B-A'!U873,'Speed Bin B-A'!U977,'Speed Bin B-A'!U1081,'Speed Bin B-A'!U1185,'Speed Bin B-A'!U1289,'Speed Bin B-A'!U1393,'Speed Bin B-A'!U1497,'Speed Bin B-A'!U1601,'Speed Bin B-A'!U1705,'Speed Bin B-A'!U1809,'Speed Bin B-A'!U1913,'Speed Bin B-A'!U2017,'Speed Bin B-A'!U2121,'Speed Bin B-A'!U2225,'Speed Bin B-A'!U2329,'Speed Bin B-A'!U2433,'Speed Bin B-A'!U2537,'Speed Bin B-A'!U2641,'Speed Bin B-A'!U2745,'Speed Bin B-A'!U2849)</f>
        <v>0</v>
      </c>
      <c r="V346" s="274">
        <f>IFERROR(AVERAGE('Speed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24.75</v>
      </c>
      <c r="W346" s="274">
        <f>IFERROR(AVERAGE('Speed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29.27058823529412</v>
      </c>
      <c r="X346" s="282"/>
      <c r="Y346" s="282"/>
    </row>
    <row r="347" spans="1:47" x14ac:dyDescent="0.25">
      <c r="A347" s="272">
        <v>0.32291666666666702</v>
      </c>
      <c r="B347" s="273">
        <f>SUM('Speed Bin B-A'!B42,'Speed Bin B-A'!B146,'Speed Bin B-A'!B250,'Speed Bin B-A'!B354,'Speed Bin B-A'!B458,'Speed Bin B-A'!B562,'Speed Bin B-A'!B666,'Speed Bin B-A'!B770,'Speed Bin B-A'!B874,'Speed Bin B-A'!B978,'Speed Bin B-A'!B1082,'Speed Bin B-A'!B1186,'Speed Bin B-A'!B1290,'Speed Bin B-A'!B1394,'Speed Bin B-A'!B1498,'Speed Bin B-A'!B1602,'Speed Bin B-A'!B1706,'Speed Bin B-A'!B1810,'Speed Bin B-A'!B1914,'Speed Bin B-A'!B2018,'Speed Bin B-A'!B2122,'Speed Bin B-A'!B2226,'Speed Bin B-A'!B2330,'Speed Bin B-A'!B2434,'Speed Bin B-A'!B2538,'Speed Bin B-A'!B2642,'Speed Bin B-A'!B2746,'Speed Bin B-A'!B2850)</f>
        <v>471</v>
      </c>
      <c r="C347" s="273">
        <f>SUM('Speed Bin B-A'!C42,'Speed Bin B-A'!C146,'Speed Bin B-A'!C250,'Speed Bin B-A'!C354,'Speed Bin B-A'!C458,'Speed Bin B-A'!C562,'Speed Bin B-A'!C666,'Speed Bin B-A'!C770,'Speed Bin B-A'!C874,'Speed Bin B-A'!C978,'Speed Bin B-A'!C1082,'Speed Bin B-A'!C1186,'Speed Bin B-A'!C1290,'Speed Bin B-A'!C1394,'Speed Bin B-A'!C1498,'Speed Bin B-A'!C1602,'Speed Bin B-A'!C1706,'Speed Bin B-A'!C1810,'Speed Bin B-A'!C1914,'Speed Bin B-A'!C2018,'Speed Bin B-A'!C2122,'Speed Bin B-A'!C2226,'Speed Bin B-A'!C2330,'Speed Bin B-A'!C2434,'Speed Bin B-A'!C2538,'Speed Bin B-A'!C2642,'Speed Bin B-A'!C2746,'Speed Bin B-A'!C2850)</f>
        <v>10</v>
      </c>
      <c r="D347" s="273">
        <f>SUM('Speed Bin B-A'!D42,'Speed Bin B-A'!D146,'Speed Bin B-A'!D250,'Speed Bin B-A'!D354,'Speed Bin B-A'!D458,'Speed Bin B-A'!D562,'Speed Bin B-A'!D666,'Speed Bin B-A'!D770,'Speed Bin B-A'!D874,'Speed Bin B-A'!D978,'Speed Bin B-A'!D1082,'Speed Bin B-A'!D1186,'Speed Bin B-A'!D1290,'Speed Bin B-A'!D1394,'Speed Bin B-A'!D1498,'Speed Bin B-A'!D1602,'Speed Bin B-A'!D1706,'Speed Bin B-A'!D1810,'Speed Bin B-A'!D1914,'Speed Bin B-A'!D2018,'Speed Bin B-A'!D2122,'Speed Bin B-A'!D2226,'Speed Bin B-A'!D2330,'Speed Bin B-A'!D2434,'Speed Bin B-A'!D2538,'Speed Bin B-A'!D2642,'Speed Bin B-A'!D2746,'Speed Bin B-A'!D2850)</f>
        <v>39</v>
      </c>
      <c r="E347" s="273">
        <f>SUM('Speed Bin B-A'!E42,'Speed Bin B-A'!E146,'Speed Bin B-A'!E250,'Speed Bin B-A'!E354,'Speed Bin B-A'!E458,'Speed Bin B-A'!E562,'Speed Bin B-A'!E666,'Speed Bin B-A'!E770,'Speed Bin B-A'!E874,'Speed Bin B-A'!E978,'Speed Bin B-A'!E1082,'Speed Bin B-A'!E1186,'Speed Bin B-A'!E1290,'Speed Bin B-A'!E1394,'Speed Bin B-A'!E1498,'Speed Bin B-A'!E1602,'Speed Bin B-A'!E1706,'Speed Bin B-A'!E1810,'Speed Bin B-A'!E1914,'Speed Bin B-A'!E2018,'Speed Bin B-A'!E2122,'Speed Bin B-A'!E2226,'Speed Bin B-A'!E2330,'Speed Bin B-A'!E2434,'Speed Bin B-A'!E2538,'Speed Bin B-A'!E2642,'Speed Bin B-A'!E2746,'Speed Bin B-A'!E2850)</f>
        <v>65</v>
      </c>
      <c r="F347" s="273">
        <f>SUM('Speed Bin B-A'!F42,'Speed Bin B-A'!F146,'Speed Bin B-A'!F250,'Speed Bin B-A'!F354,'Speed Bin B-A'!F458,'Speed Bin B-A'!F562,'Speed Bin B-A'!F666,'Speed Bin B-A'!F770,'Speed Bin B-A'!F874,'Speed Bin B-A'!F978,'Speed Bin B-A'!F1082,'Speed Bin B-A'!F1186,'Speed Bin B-A'!F1290,'Speed Bin B-A'!F1394,'Speed Bin B-A'!F1498,'Speed Bin B-A'!F1602,'Speed Bin B-A'!F1706,'Speed Bin B-A'!F1810,'Speed Bin B-A'!F1914,'Speed Bin B-A'!F2018,'Speed Bin B-A'!F2122,'Speed Bin B-A'!F2226,'Speed Bin B-A'!F2330,'Speed Bin B-A'!F2434,'Speed Bin B-A'!F2538,'Speed Bin B-A'!F2642,'Speed Bin B-A'!F2746,'Speed Bin B-A'!F2850)</f>
        <v>206</v>
      </c>
      <c r="G347" s="273">
        <f>SUM('Speed Bin B-A'!G42,'Speed Bin B-A'!G146,'Speed Bin B-A'!G250,'Speed Bin B-A'!G354,'Speed Bin B-A'!G458,'Speed Bin B-A'!G562,'Speed Bin B-A'!G666,'Speed Bin B-A'!G770,'Speed Bin B-A'!G874,'Speed Bin B-A'!G978,'Speed Bin B-A'!G1082,'Speed Bin B-A'!G1186,'Speed Bin B-A'!G1290,'Speed Bin B-A'!G1394,'Speed Bin B-A'!G1498,'Speed Bin B-A'!G1602,'Speed Bin B-A'!G1706,'Speed Bin B-A'!G1810,'Speed Bin B-A'!G1914,'Speed Bin B-A'!G2018,'Speed Bin B-A'!G2122,'Speed Bin B-A'!G2226,'Speed Bin B-A'!G2330,'Speed Bin B-A'!G2434,'Speed Bin B-A'!G2538,'Speed Bin B-A'!G2642,'Speed Bin B-A'!G2746,'Speed Bin B-A'!G2850)</f>
        <v>120</v>
      </c>
      <c r="H347" s="273">
        <f>SUM('Speed Bin B-A'!H42,'Speed Bin B-A'!H146,'Speed Bin B-A'!H250,'Speed Bin B-A'!H354,'Speed Bin B-A'!H458,'Speed Bin B-A'!H562,'Speed Bin B-A'!H666,'Speed Bin B-A'!H770,'Speed Bin B-A'!H874,'Speed Bin B-A'!H978,'Speed Bin B-A'!H1082,'Speed Bin B-A'!H1186,'Speed Bin B-A'!H1290,'Speed Bin B-A'!H1394,'Speed Bin B-A'!H1498,'Speed Bin B-A'!H1602,'Speed Bin B-A'!H1706,'Speed Bin B-A'!H1810,'Speed Bin B-A'!H1914,'Speed Bin B-A'!H2018,'Speed Bin B-A'!H2122,'Speed Bin B-A'!H2226,'Speed Bin B-A'!H2330,'Speed Bin B-A'!H2434,'Speed Bin B-A'!H2538,'Speed Bin B-A'!H2642,'Speed Bin B-A'!H2746,'Speed Bin B-A'!H2850)</f>
        <v>30</v>
      </c>
      <c r="I347" s="273">
        <f>SUM('Speed Bin B-A'!I42,'Speed Bin B-A'!I146,'Speed Bin B-A'!I250,'Speed Bin B-A'!I354,'Speed Bin B-A'!I458,'Speed Bin B-A'!I562,'Speed Bin B-A'!I666,'Speed Bin B-A'!I770,'Speed Bin B-A'!I874,'Speed Bin B-A'!I978,'Speed Bin B-A'!I1082,'Speed Bin B-A'!I1186,'Speed Bin B-A'!I1290,'Speed Bin B-A'!I1394,'Speed Bin B-A'!I1498,'Speed Bin B-A'!I1602,'Speed Bin B-A'!I1706,'Speed Bin B-A'!I1810,'Speed Bin B-A'!I1914,'Speed Bin B-A'!I2018,'Speed Bin B-A'!I2122,'Speed Bin B-A'!I2226,'Speed Bin B-A'!I2330,'Speed Bin B-A'!I2434,'Speed Bin B-A'!I2538,'Speed Bin B-A'!I2642,'Speed Bin B-A'!I2746,'Speed Bin B-A'!I2850)</f>
        <v>1</v>
      </c>
      <c r="J347" s="273">
        <f>SUM('Speed Bin B-A'!J42,'Speed Bin B-A'!J146,'Speed Bin B-A'!J250,'Speed Bin B-A'!J354,'Speed Bin B-A'!J458,'Speed Bin B-A'!J562,'Speed Bin B-A'!J666,'Speed Bin B-A'!J770,'Speed Bin B-A'!J874,'Speed Bin B-A'!J978,'Speed Bin B-A'!J1082,'Speed Bin B-A'!J1186,'Speed Bin B-A'!J1290,'Speed Bin B-A'!J1394,'Speed Bin B-A'!J1498,'Speed Bin B-A'!J1602,'Speed Bin B-A'!J1706,'Speed Bin B-A'!J1810,'Speed Bin B-A'!J1914,'Speed Bin B-A'!J2018,'Speed Bin B-A'!J2122,'Speed Bin B-A'!J2226,'Speed Bin B-A'!J2330,'Speed Bin B-A'!J2434,'Speed Bin B-A'!J2538,'Speed Bin B-A'!J2642,'Speed Bin B-A'!J2746,'Speed Bin B-A'!J2850)</f>
        <v>0</v>
      </c>
      <c r="K347" s="273">
        <f>SUM('Speed Bin B-A'!K42,'Speed Bin B-A'!K146,'Speed Bin B-A'!K250,'Speed Bin B-A'!K354,'Speed Bin B-A'!K458,'Speed Bin B-A'!K562,'Speed Bin B-A'!K666,'Speed Bin B-A'!K770,'Speed Bin B-A'!K874,'Speed Bin B-A'!K978,'Speed Bin B-A'!K1082,'Speed Bin B-A'!K1186,'Speed Bin B-A'!K1290,'Speed Bin B-A'!K1394,'Speed Bin B-A'!K1498,'Speed Bin B-A'!K1602,'Speed Bin B-A'!K1706,'Speed Bin B-A'!K1810,'Speed Bin B-A'!K1914,'Speed Bin B-A'!K2018,'Speed Bin B-A'!K2122,'Speed Bin B-A'!K2226,'Speed Bin B-A'!K2330,'Speed Bin B-A'!K2434,'Speed Bin B-A'!K2538,'Speed Bin B-A'!K2642,'Speed Bin B-A'!K2746,'Speed Bin B-A'!K2850)</f>
        <v>0</v>
      </c>
      <c r="L347" s="273">
        <f>SUM('Speed Bin B-A'!L42,'Speed Bin B-A'!L146,'Speed Bin B-A'!L250,'Speed Bin B-A'!L354,'Speed Bin B-A'!L458,'Speed Bin B-A'!L562,'Speed Bin B-A'!L666,'Speed Bin B-A'!L770,'Speed Bin B-A'!L874,'Speed Bin B-A'!L978,'Speed Bin B-A'!L1082,'Speed Bin B-A'!L1186,'Speed Bin B-A'!L1290,'Speed Bin B-A'!L1394,'Speed Bin B-A'!L1498,'Speed Bin B-A'!L1602,'Speed Bin B-A'!L1706,'Speed Bin B-A'!L1810,'Speed Bin B-A'!L1914,'Speed Bin B-A'!L2018,'Speed Bin B-A'!L2122,'Speed Bin B-A'!L2226,'Speed Bin B-A'!L2330,'Speed Bin B-A'!L2434,'Speed Bin B-A'!L2538,'Speed Bin B-A'!L2642,'Speed Bin B-A'!L2746,'Speed Bin B-A'!L2850)</f>
        <v>0</v>
      </c>
      <c r="M347" s="273">
        <f>SUM('Speed Bin B-A'!M42,'Speed Bin B-A'!M146,'Speed Bin B-A'!M250,'Speed Bin B-A'!M354,'Speed Bin B-A'!M458,'Speed Bin B-A'!M562,'Speed Bin B-A'!M666,'Speed Bin B-A'!M770,'Speed Bin B-A'!M874,'Speed Bin B-A'!M978,'Speed Bin B-A'!M1082,'Speed Bin B-A'!M1186,'Speed Bin B-A'!M1290,'Speed Bin B-A'!M1394,'Speed Bin B-A'!M1498,'Speed Bin B-A'!M1602,'Speed Bin B-A'!M1706,'Speed Bin B-A'!M1810,'Speed Bin B-A'!M1914,'Speed Bin B-A'!M2018,'Speed Bin B-A'!M2122,'Speed Bin B-A'!M2226,'Speed Bin B-A'!M2330,'Speed Bin B-A'!M2434,'Speed Bin B-A'!M2538,'Speed Bin B-A'!M2642,'Speed Bin B-A'!M2746,'Speed Bin B-A'!M2850)</f>
        <v>0</v>
      </c>
      <c r="N347" s="273">
        <f>SUM('Speed Bin B-A'!N42,'Speed Bin B-A'!N146,'Speed Bin B-A'!N250,'Speed Bin B-A'!N354,'Speed Bin B-A'!N458,'Speed Bin B-A'!N562,'Speed Bin B-A'!N666,'Speed Bin B-A'!N770,'Speed Bin B-A'!N874,'Speed Bin B-A'!N978,'Speed Bin B-A'!N1082,'Speed Bin B-A'!N1186,'Speed Bin B-A'!N1290,'Speed Bin B-A'!N1394,'Speed Bin B-A'!N1498,'Speed Bin B-A'!N1602,'Speed Bin B-A'!N1706,'Speed Bin B-A'!N1810,'Speed Bin B-A'!N1914,'Speed Bin B-A'!N2018,'Speed Bin B-A'!N2122,'Speed Bin B-A'!N2226,'Speed Bin B-A'!N2330,'Speed Bin B-A'!N2434,'Speed Bin B-A'!N2538,'Speed Bin B-A'!N2642,'Speed Bin B-A'!N2746,'Speed Bin B-A'!N2850)</f>
        <v>0</v>
      </c>
      <c r="O347" s="273">
        <f>SUM('Speed Bin B-A'!O42,'Speed Bin B-A'!O146,'Speed Bin B-A'!O250,'Speed Bin B-A'!O354,'Speed Bin B-A'!O458,'Speed Bin B-A'!O562,'Speed Bin B-A'!O666,'Speed Bin B-A'!O770,'Speed Bin B-A'!O874,'Speed Bin B-A'!O978,'Speed Bin B-A'!O1082,'Speed Bin B-A'!O1186,'Speed Bin B-A'!O1290,'Speed Bin B-A'!O1394,'Speed Bin B-A'!O1498,'Speed Bin B-A'!O1602,'Speed Bin B-A'!O1706,'Speed Bin B-A'!O1810,'Speed Bin B-A'!O1914,'Speed Bin B-A'!O2018,'Speed Bin B-A'!O2122,'Speed Bin B-A'!O2226,'Speed Bin B-A'!O2330,'Speed Bin B-A'!O2434,'Speed Bin B-A'!O2538,'Speed Bin B-A'!O2642,'Speed Bin B-A'!O2746,'Speed Bin B-A'!O2850)</f>
        <v>0</v>
      </c>
      <c r="P347" s="273">
        <f>SUM('Speed Bin B-A'!P42,'Speed Bin B-A'!P146,'Speed Bin B-A'!P250,'Speed Bin B-A'!P354,'Speed Bin B-A'!P458,'Speed Bin B-A'!P562,'Speed Bin B-A'!P666,'Speed Bin B-A'!P770,'Speed Bin B-A'!P874,'Speed Bin B-A'!P978,'Speed Bin B-A'!P1082,'Speed Bin B-A'!P1186,'Speed Bin B-A'!P1290,'Speed Bin B-A'!P1394,'Speed Bin B-A'!P1498,'Speed Bin B-A'!P1602,'Speed Bin B-A'!P1706,'Speed Bin B-A'!P1810,'Speed Bin B-A'!P1914,'Speed Bin B-A'!P2018,'Speed Bin B-A'!P2122,'Speed Bin B-A'!P2226,'Speed Bin B-A'!P2330,'Speed Bin B-A'!P2434,'Speed Bin B-A'!P2538,'Speed Bin B-A'!P2642,'Speed Bin B-A'!P2746,'Speed Bin B-A'!P2850)</f>
        <v>0</v>
      </c>
      <c r="Q347" s="273">
        <f>SUM('Speed Bin B-A'!Q42,'Speed Bin B-A'!Q146,'Speed Bin B-A'!Q250,'Speed Bin B-A'!Q354,'Speed Bin B-A'!Q458,'Speed Bin B-A'!Q562,'Speed Bin B-A'!Q666,'Speed Bin B-A'!Q770,'Speed Bin B-A'!Q874,'Speed Bin B-A'!Q978,'Speed Bin B-A'!Q1082,'Speed Bin B-A'!Q1186,'Speed Bin B-A'!Q1290,'Speed Bin B-A'!Q1394,'Speed Bin B-A'!Q1498,'Speed Bin B-A'!Q1602,'Speed Bin B-A'!Q1706,'Speed Bin B-A'!Q1810,'Speed Bin B-A'!Q1914,'Speed Bin B-A'!Q2018,'Speed Bin B-A'!Q2122,'Speed Bin B-A'!Q2226,'Speed Bin B-A'!Q2330,'Speed Bin B-A'!Q2434,'Speed Bin B-A'!Q2538,'Speed Bin B-A'!Q2642,'Speed Bin B-A'!Q2746,'Speed Bin B-A'!Q2850)</f>
        <v>0</v>
      </c>
      <c r="R347" s="273">
        <f>SUM('Speed Bin B-A'!R42,'Speed Bin B-A'!R146,'Speed Bin B-A'!R250,'Speed Bin B-A'!R354,'Speed Bin B-A'!R458,'Speed Bin B-A'!R562,'Speed Bin B-A'!R666,'Speed Bin B-A'!R770,'Speed Bin B-A'!R874,'Speed Bin B-A'!R978,'Speed Bin B-A'!R1082,'Speed Bin B-A'!R1186,'Speed Bin B-A'!R1290,'Speed Bin B-A'!R1394,'Speed Bin B-A'!R1498,'Speed Bin B-A'!R1602,'Speed Bin B-A'!R1706,'Speed Bin B-A'!R1810,'Speed Bin B-A'!R1914,'Speed Bin B-A'!R2018,'Speed Bin B-A'!R2122,'Speed Bin B-A'!R2226,'Speed Bin B-A'!R2330,'Speed Bin B-A'!R2434,'Speed Bin B-A'!R2538,'Speed Bin B-A'!R2642,'Speed Bin B-A'!R2746,'Speed Bin B-A'!R2850)</f>
        <v>0</v>
      </c>
      <c r="S347" s="273">
        <f>SUM('Speed Bin B-A'!S42,'Speed Bin B-A'!S146,'Speed Bin B-A'!S250,'Speed Bin B-A'!S354,'Speed Bin B-A'!S458,'Speed Bin B-A'!S562,'Speed Bin B-A'!S666,'Speed Bin B-A'!S770,'Speed Bin B-A'!S874,'Speed Bin B-A'!S978,'Speed Bin B-A'!S1082,'Speed Bin B-A'!S1186,'Speed Bin B-A'!S1290,'Speed Bin B-A'!S1394,'Speed Bin B-A'!S1498,'Speed Bin B-A'!S1602,'Speed Bin B-A'!S1706,'Speed Bin B-A'!S1810,'Speed Bin B-A'!S1914,'Speed Bin B-A'!S2018,'Speed Bin B-A'!S2122,'Speed Bin B-A'!S2226,'Speed Bin B-A'!S2330,'Speed Bin B-A'!S2434,'Speed Bin B-A'!S2538,'Speed Bin B-A'!S2642,'Speed Bin B-A'!S2746,'Speed Bin B-A'!S2850)</f>
        <v>0</v>
      </c>
      <c r="T347" s="273">
        <f>SUM('Speed Bin B-A'!T42,'Speed Bin B-A'!T146,'Speed Bin B-A'!T250,'Speed Bin B-A'!T354,'Speed Bin B-A'!T458,'Speed Bin B-A'!T562,'Speed Bin B-A'!T666,'Speed Bin B-A'!T770,'Speed Bin B-A'!T874,'Speed Bin B-A'!T978,'Speed Bin B-A'!T1082,'Speed Bin B-A'!T1186,'Speed Bin B-A'!T1290,'Speed Bin B-A'!T1394,'Speed Bin B-A'!T1498,'Speed Bin B-A'!T1602,'Speed Bin B-A'!T1706,'Speed Bin B-A'!T1810,'Speed Bin B-A'!T1914,'Speed Bin B-A'!T2018,'Speed Bin B-A'!T2122,'Speed Bin B-A'!T2226,'Speed Bin B-A'!T2330,'Speed Bin B-A'!T2434,'Speed Bin B-A'!T2538,'Speed Bin B-A'!T2642,'Speed Bin B-A'!T2746,'Speed Bin B-A'!T2850)</f>
        <v>0</v>
      </c>
      <c r="U347" s="273">
        <f>SUM('Speed Bin B-A'!U42,'Speed Bin B-A'!U146,'Speed Bin B-A'!U250,'Speed Bin B-A'!U354,'Speed Bin B-A'!U458,'Speed Bin B-A'!U562,'Speed Bin B-A'!U666,'Speed Bin B-A'!U770,'Speed Bin B-A'!U874,'Speed Bin B-A'!U978,'Speed Bin B-A'!U1082,'Speed Bin B-A'!U1186,'Speed Bin B-A'!U1290,'Speed Bin B-A'!U1394,'Speed Bin B-A'!U1498,'Speed Bin B-A'!U1602,'Speed Bin B-A'!U1706,'Speed Bin B-A'!U1810,'Speed Bin B-A'!U1914,'Speed Bin B-A'!U2018,'Speed Bin B-A'!U2122,'Speed Bin B-A'!U2226,'Speed Bin B-A'!U2330,'Speed Bin B-A'!U2434,'Speed Bin B-A'!U2538,'Speed Bin B-A'!U2642,'Speed Bin B-A'!U2746,'Speed Bin B-A'!U2850)</f>
        <v>0</v>
      </c>
      <c r="V347" s="274">
        <f>IFERROR(AVERAGE('Speed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22.889999999999993</v>
      </c>
      <c r="W347" s="274">
        <f>IFERROR(AVERAGE('Speed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27.352941176470587</v>
      </c>
      <c r="X347" s="282"/>
      <c r="Y347" s="282"/>
    </row>
    <row r="348" spans="1:47" x14ac:dyDescent="0.25">
      <c r="A348" s="272">
        <v>0.33333333333333298</v>
      </c>
      <c r="B348" s="273">
        <f>SUM('Speed Bin B-A'!B43,'Speed Bin B-A'!B147,'Speed Bin B-A'!B251,'Speed Bin B-A'!B355,'Speed Bin B-A'!B459,'Speed Bin B-A'!B563,'Speed Bin B-A'!B667,'Speed Bin B-A'!B771,'Speed Bin B-A'!B875,'Speed Bin B-A'!B979,'Speed Bin B-A'!B1083,'Speed Bin B-A'!B1187,'Speed Bin B-A'!B1291,'Speed Bin B-A'!B1395,'Speed Bin B-A'!B1499,'Speed Bin B-A'!B1603,'Speed Bin B-A'!B1707,'Speed Bin B-A'!B1811,'Speed Bin B-A'!B1915,'Speed Bin B-A'!B2019,'Speed Bin B-A'!B2123,'Speed Bin B-A'!B2227,'Speed Bin B-A'!B2331,'Speed Bin B-A'!B2435,'Speed Bin B-A'!B2539,'Speed Bin B-A'!B2643,'Speed Bin B-A'!B2747,'Speed Bin B-A'!B2851)</f>
        <v>624</v>
      </c>
      <c r="C348" s="273">
        <f>SUM('Speed Bin B-A'!C43,'Speed Bin B-A'!C147,'Speed Bin B-A'!C251,'Speed Bin B-A'!C355,'Speed Bin B-A'!C459,'Speed Bin B-A'!C563,'Speed Bin B-A'!C667,'Speed Bin B-A'!C771,'Speed Bin B-A'!C875,'Speed Bin B-A'!C979,'Speed Bin B-A'!C1083,'Speed Bin B-A'!C1187,'Speed Bin B-A'!C1291,'Speed Bin B-A'!C1395,'Speed Bin B-A'!C1499,'Speed Bin B-A'!C1603,'Speed Bin B-A'!C1707,'Speed Bin B-A'!C1811,'Speed Bin B-A'!C1915,'Speed Bin B-A'!C2019,'Speed Bin B-A'!C2123,'Speed Bin B-A'!C2227,'Speed Bin B-A'!C2331,'Speed Bin B-A'!C2435,'Speed Bin B-A'!C2539,'Speed Bin B-A'!C2643,'Speed Bin B-A'!C2747,'Speed Bin B-A'!C2851)</f>
        <v>4</v>
      </c>
      <c r="D348" s="273">
        <f>SUM('Speed Bin B-A'!D43,'Speed Bin B-A'!D147,'Speed Bin B-A'!D251,'Speed Bin B-A'!D355,'Speed Bin B-A'!D459,'Speed Bin B-A'!D563,'Speed Bin B-A'!D667,'Speed Bin B-A'!D771,'Speed Bin B-A'!D875,'Speed Bin B-A'!D979,'Speed Bin B-A'!D1083,'Speed Bin B-A'!D1187,'Speed Bin B-A'!D1291,'Speed Bin B-A'!D1395,'Speed Bin B-A'!D1499,'Speed Bin B-A'!D1603,'Speed Bin B-A'!D1707,'Speed Bin B-A'!D1811,'Speed Bin B-A'!D1915,'Speed Bin B-A'!D2019,'Speed Bin B-A'!D2123,'Speed Bin B-A'!D2227,'Speed Bin B-A'!D2331,'Speed Bin B-A'!D2435,'Speed Bin B-A'!D2539,'Speed Bin B-A'!D2643,'Speed Bin B-A'!D2747,'Speed Bin B-A'!D2851)</f>
        <v>42</v>
      </c>
      <c r="E348" s="273">
        <f>SUM('Speed Bin B-A'!E43,'Speed Bin B-A'!E147,'Speed Bin B-A'!E251,'Speed Bin B-A'!E355,'Speed Bin B-A'!E459,'Speed Bin B-A'!E563,'Speed Bin B-A'!E667,'Speed Bin B-A'!E771,'Speed Bin B-A'!E875,'Speed Bin B-A'!E979,'Speed Bin B-A'!E1083,'Speed Bin B-A'!E1187,'Speed Bin B-A'!E1291,'Speed Bin B-A'!E1395,'Speed Bin B-A'!E1499,'Speed Bin B-A'!E1603,'Speed Bin B-A'!E1707,'Speed Bin B-A'!E1811,'Speed Bin B-A'!E1915,'Speed Bin B-A'!E2019,'Speed Bin B-A'!E2123,'Speed Bin B-A'!E2227,'Speed Bin B-A'!E2331,'Speed Bin B-A'!E2435,'Speed Bin B-A'!E2539,'Speed Bin B-A'!E2643,'Speed Bin B-A'!E2747,'Speed Bin B-A'!E2851)</f>
        <v>115</v>
      </c>
      <c r="F348" s="273">
        <f>SUM('Speed Bin B-A'!F43,'Speed Bin B-A'!F147,'Speed Bin B-A'!F251,'Speed Bin B-A'!F355,'Speed Bin B-A'!F459,'Speed Bin B-A'!F563,'Speed Bin B-A'!F667,'Speed Bin B-A'!F771,'Speed Bin B-A'!F875,'Speed Bin B-A'!F979,'Speed Bin B-A'!F1083,'Speed Bin B-A'!F1187,'Speed Bin B-A'!F1291,'Speed Bin B-A'!F1395,'Speed Bin B-A'!F1499,'Speed Bin B-A'!F1603,'Speed Bin B-A'!F1707,'Speed Bin B-A'!F1811,'Speed Bin B-A'!F1915,'Speed Bin B-A'!F2019,'Speed Bin B-A'!F2123,'Speed Bin B-A'!F2227,'Speed Bin B-A'!F2331,'Speed Bin B-A'!F2435,'Speed Bin B-A'!F2539,'Speed Bin B-A'!F2643,'Speed Bin B-A'!F2747,'Speed Bin B-A'!F2851)</f>
        <v>295</v>
      </c>
      <c r="G348" s="273">
        <f>SUM('Speed Bin B-A'!G43,'Speed Bin B-A'!G147,'Speed Bin B-A'!G251,'Speed Bin B-A'!G355,'Speed Bin B-A'!G459,'Speed Bin B-A'!G563,'Speed Bin B-A'!G667,'Speed Bin B-A'!G771,'Speed Bin B-A'!G875,'Speed Bin B-A'!G979,'Speed Bin B-A'!G1083,'Speed Bin B-A'!G1187,'Speed Bin B-A'!G1291,'Speed Bin B-A'!G1395,'Speed Bin B-A'!G1499,'Speed Bin B-A'!G1603,'Speed Bin B-A'!G1707,'Speed Bin B-A'!G1811,'Speed Bin B-A'!G1915,'Speed Bin B-A'!G2019,'Speed Bin B-A'!G2123,'Speed Bin B-A'!G2227,'Speed Bin B-A'!G2331,'Speed Bin B-A'!G2435,'Speed Bin B-A'!G2539,'Speed Bin B-A'!G2643,'Speed Bin B-A'!G2747,'Speed Bin B-A'!G2851)</f>
        <v>136</v>
      </c>
      <c r="H348" s="273">
        <f>SUM('Speed Bin B-A'!H43,'Speed Bin B-A'!H147,'Speed Bin B-A'!H251,'Speed Bin B-A'!H355,'Speed Bin B-A'!H459,'Speed Bin B-A'!H563,'Speed Bin B-A'!H667,'Speed Bin B-A'!H771,'Speed Bin B-A'!H875,'Speed Bin B-A'!H979,'Speed Bin B-A'!H1083,'Speed Bin B-A'!H1187,'Speed Bin B-A'!H1291,'Speed Bin B-A'!H1395,'Speed Bin B-A'!H1499,'Speed Bin B-A'!H1603,'Speed Bin B-A'!H1707,'Speed Bin B-A'!H1811,'Speed Bin B-A'!H1915,'Speed Bin B-A'!H2019,'Speed Bin B-A'!H2123,'Speed Bin B-A'!H2227,'Speed Bin B-A'!H2331,'Speed Bin B-A'!H2435,'Speed Bin B-A'!H2539,'Speed Bin B-A'!H2643,'Speed Bin B-A'!H2747,'Speed Bin B-A'!H2851)</f>
        <v>27</v>
      </c>
      <c r="I348" s="273">
        <f>SUM('Speed Bin B-A'!I43,'Speed Bin B-A'!I147,'Speed Bin B-A'!I251,'Speed Bin B-A'!I355,'Speed Bin B-A'!I459,'Speed Bin B-A'!I563,'Speed Bin B-A'!I667,'Speed Bin B-A'!I771,'Speed Bin B-A'!I875,'Speed Bin B-A'!I979,'Speed Bin B-A'!I1083,'Speed Bin B-A'!I1187,'Speed Bin B-A'!I1291,'Speed Bin B-A'!I1395,'Speed Bin B-A'!I1499,'Speed Bin B-A'!I1603,'Speed Bin B-A'!I1707,'Speed Bin B-A'!I1811,'Speed Bin B-A'!I1915,'Speed Bin B-A'!I2019,'Speed Bin B-A'!I2123,'Speed Bin B-A'!I2227,'Speed Bin B-A'!I2331,'Speed Bin B-A'!I2435,'Speed Bin B-A'!I2539,'Speed Bin B-A'!I2643,'Speed Bin B-A'!I2747,'Speed Bin B-A'!I2851)</f>
        <v>4</v>
      </c>
      <c r="J348" s="273">
        <f>SUM('Speed Bin B-A'!J43,'Speed Bin B-A'!J147,'Speed Bin B-A'!J251,'Speed Bin B-A'!J355,'Speed Bin B-A'!J459,'Speed Bin B-A'!J563,'Speed Bin B-A'!J667,'Speed Bin B-A'!J771,'Speed Bin B-A'!J875,'Speed Bin B-A'!J979,'Speed Bin B-A'!J1083,'Speed Bin B-A'!J1187,'Speed Bin B-A'!J1291,'Speed Bin B-A'!J1395,'Speed Bin B-A'!J1499,'Speed Bin B-A'!J1603,'Speed Bin B-A'!J1707,'Speed Bin B-A'!J1811,'Speed Bin B-A'!J1915,'Speed Bin B-A'!J2019,'Speed Bin B-A'!J2123,'Speed Bin B-A'!J2227,'Speed Bin B-A'!J2331,'Speed Bin B-A'!J2435,'Speed Bin B-A'!J2539,'Speed Bin B-A'!J2643,'Speed Bin B-A'!J2747,'Speed Bin B-A'!J2851)</f>
        <v>1</v>
      </c>
      <c r="K348" s="273">
        <f>SUM('Speed Bin B-A'!K43,'Speed Bin B-A'!K147,'Speed Bin B-A'!K251,'Speed Bin B-A'!K355,'Speed Bin B-A'!K459,'Speed Bin B-A'!K563,'Speed Bin B-A'!K667,'Speed Bin B-A'!K771,'Speed Bin B-A'!K875,'Speed Bin B-A'!K979,'Speed Bin B-A'!K1083,'Speed Bin B-A'!K1187,'Speed Bin B-A'!K1291,'Speed Bin B-A'!K1395,'Speed Bin B-A'!K1499,'Speed Bin B-A'!K1603,'Speed Bin B-A'!K1707,'Speed Bin B-A'!K1811,'Speed Bin B-A'!K1915,'Speed Bin B-A'!K2019,'Speed Bin B-A'!K2123,'Speed Bin B-A'!K2227,'Speed Bin B-A'!K2331,'Speed Bin B-A'!K2435,'Speed Bin B-A'!K2539,'Speed Bin B-A'!K2643,'Speed Bin B-A'!K2747,'Speed Bin B-A'!K2851)</f>
        <v>0</v>
      </c>
      <c r="L348" s="273">
        <f>SUM('Speed Bin B-A'!L43,'Speed Bin B-A'!L147,'Speed Bin B-A'!L251,'Speed Bin B-A'!L355,'Speed Bin B-A'!L459,'Speed Bin B-A'!L563,'Speed Bin B-A'!L667,'Speed Bin B-A'!L771,'Speed Bin B-A'!L875,'Speed Bin B-A'!L979,'Speed Bin B-A'!L1083,'Speed Bin B-A'!L1187,'Speed Bin B-A'!L1291,'Speed Bin B-A'!L1395,'Speed Bin B-A'!L1499,'Speed Bin B-A'!L1603,'Speed Bin B-A'!L1707,'Speed Bin B-A'!L1811,'Speed Bin B-A'!L1915,'Speed Bin B-A'!L2019,'Speed Bin B-A'!L2123,'Speed Bin B-A'!L2227,'Speed Bin B-A'!L2331,'Speed Bin B-A'!L2435,'Speed Bin B-A'!L2539,'Speed Bin B-A'!L2643,'Speed Bin B-A'!L2747,'Speed Bin B-A'!L2851)</f>
        <v>0</v>
      </c>
      <c r="M348" s="273">
        <f>SUM('Speed Bin B-A'!M43,'Speed Bin B-A'!M147,'Speed Bin B-A'!M251,'Speed Bin B-A'!M355,'Speed Bin B-A'!M459,'Speed Bin B-A'!M563,'Speed Bin B-A'!M667,'Speed Bin B-A'!M771,'Speed Bin B-A'!M875,'Speed Bin B-A'!M979,'Speed Bin B-A'!M1083,'Speed Bin B-A'!M1187,'Speed Bin B-A'!M1291,'Speed Bin B-A'!M1395,'Speed Bin B-A'!M1499,'Speed Bin B-A'!M1603,'Speed Bin B-A'!M1707,'Speed Bin B-A'!M1811,'Speed Bin B-A'!M1915,'Speed Bin B-A'!M2019,'Speed Bin B-A'!M2123,'Speed Bin B-A'!M2227,'Speed Bin B-A'!M2331,'Speed Bin B-A'!M2435,'Speed Bin B-A'!M2539,'Speed Bin B-A'!M2643,'Speed Bin B-A'!M2747,'Speed Bin B-A'!M2851)</f>
        <v>0</v>
      </c>
      <c r="N348" s="273">
        <f>SUM('Speed Bin B-A'!N43,'Speed Bin B-A'!N147,'Speed Bin B-A'!N251,'Speed Bin B-A'!N355,'Speed Bin B-A'!N459,'Speed Bin B-A'!N563,'Speed Bin B-A'!N667,'Speed Bin B-A'!N771,'Speed Bin B-A'!N875,'Speed Bin B-A'!N979,'Speed Bin B-A'!N1083,'Speed Bin B-A'!N1187,'Speed Bin B-A'!N1291,'Speed Bin B-A'!N1395,'Speed Bin B-A'!N1499,'Speed Bin B-A'!N1603,'Speed Bin B-A'!N1707,'Speed Bin B-A'!N1811,'Speed Bin B-A'!N1915,'Speed Bin B-A'!N2019,'Speed Bin B-A'!N2123,'Speed Bin B-A'!N2227,'Speed Bin B-A'!N2331,'Speed Bin B-A'!N2435,'Speed Bin B-A'!N2539,'Speed Bin B-A'!N2643,'Speed Bin B-A'!N2747,'Speed Bin B-A'!N2851)</f>
        <v>0</v>
      </c>
      <c r="O348" s="273">
        <f>SUM('Speed Bin B-A'!O43,'Speed Bin B-A'!O147,'Speed Bin B-A'!O251,'Speed Bin B-A'!O355,'Speed Bin B-A'!O459,'Speed Bin B-A'!O563,'Speed Bin B-A'!O667,'Speed Bin B-A'!O771,'Speed Bin B-A'!O875,'Speed Bin B-A'!O979,'Speed Bin B-A'!O1083,'Speed Bin B-A'!O1187,'Speed Bin B-A'!O1291,'Speed Bin B-A'!O1395,'Speed Bin B-A'!O1499,'Speed Bin B-A'!O1603,'Speed Bin B-A'!O1707,'Speed Bin B-A'!O1811,'Speed Bin B-A'!O1915,'Speed Bin B-A'!O2019,'Speed Bin B-A'!O2123,'Speed Bin B-A'!O2227,'Speed Bin B-A'!O2331,'Speed Bin B-A'!O2435,'Speed Bin B-A'!O2539,'Speed Bin B-A'!O2643,'Speed Bin B-A'!O2747,'Speed Bin B-A'!O2851)</f>
        <v>0</v>
      </c>
      <c r="P348" s="273">
        <f>SUM('Speed Bin B-A'!P43,'Speed Bin B-A'!P147,'Speed Bin B-A'!P251,'Speed Bin B-A'!P355,'Speed Bin B-A'!P459,'Speed Bin B-A'!P563,'Speed Bin B-A'!P667,'Speed Bin B-A'!P771,'Speed Bin B-A'!P875,'Speed Bin B-A'!P979,'Speed Bin B-A'!P1083,'Speed Bin B-A'!P1187,'Speed Bin B-A'!P1291,'Speed Bin B-A'!P1395,'Speed Bin B-A'!P1499,'Speed Bin B-A'!P1603,'Speed Bin B-A'!P1707,'Speed Bin B-A'!P1811,'Speed Bin B-A'!P1915,'Speed Bin B-A'!P2019,'Speed Bin B-A'!P2123,'Speed Bin B-A'!P2227,'Speed Bin B-A'!P2331,'Speed Bin B-A'!P2435,'Speed Bin B-A'!P2539,'Speed Bin B-A'!P2643,'Speed Bin B-A'!P2747,'Speed Bin B-A'!P2851)</f>
        <v>0</v>
      </c>
      <c r="Q348" s="273">
        <f>SUM('Speed Bin B-A'!Q43,'Speed Bin B-A'!Q147,'Speed Bin B-A'!Q251,'Speed Bin B-A'!Q355,'Speed Bin B-A'!Q459,'Speed Bin B-A'!Q563,'Speed Bin B-A'!Q667,'Speed Bin B-A'!Q771,'Speed Bin B-A'!Q875,'Speed Bin B-A'!Q979,'Speed Bin B-A'!Q1083,'Speed Bin B-A'!Q1187,'Speed Bin B-A'!Q1291,'Speed Bin B-A'!Q1395,'Speed Bin B-A'!Q1499,'Speed Bin B-A'!Q1603,'Speed Bin B-A'!Q1707,'Speed Bin B-A'!Q1811,'Speed Bin B-A'!Q1915,'Speed Bin B-A'!Q2019,'Speed Bin B-A'!Q2123,'Speed Bin B-A'!Q2227,'Speed Bin B-A'!Q2331,'Speed Bin B-A'!Q2435,'Speed Bin B-A'!Q2539,'Speed Bin B-A'!Q2643,'Speed Bin B-A'!Q2747,'Speed Bin B-A'!Q2851)</f>
        <v>0</v>
      </c>
      <c r="R348" s="273">
        <f>SUM('Speed Bin B-A'!R43,'Speed Bin B-A'!R147,'Speed Bin B-A'!R251,'Speed Bin B-A'!R355,'Speed Bin B-A'!R459,'Speed Bin B-A'!R563,'Speed Bin B-A'!R667,'Speed Bin B-A'!R771,'Speed Bin B-A'!R875,'Speed Bin B-A'!R979,'Speed Bin B-A'!R1083,'Speed Bin B-A'!R1187,'Speed Bin B-A'!R1291,'Speed Bin B-A'!R1395,'Speed Bin B-A'!R1499,'Speed Bin B-A'!R1603,'Speed Bin B-A'!R1707,'Speed Bin B-A'!R1811,'Speed Bin B-A'!R1915,'Speed Bin B-A'!R2019,'Speed Bin B-A'!R2123,'Speed Bin B-A'!R2227,'Speed Bin B-A'!R2331,'Speed Bin B-A'!R2435,'Speed Bin B-A'!R2539,'Speed Bin B-A'!R2643,'Speed Bin B-A'!R2747,'Speed Bin B-A'!R2851)</f>
        <v>0</v>
      </c>
      <c r="S348" s="273">
        <f>SUM('Speed Bin B-A'!S43,'Speed Bin B-A'!S147,'Speed Bin B-A'!S251,'Speed Bin B-A'!S355,'Speed Bin B-A'!S459,'Speed Bin B-A'!S563,'Speed Bin B-A'!S667,'Speed Bin B-A'!S771,'Speed Bin B-A'!S875,'Speed Bin B-A'!S979,'Speed Bin B-A'!S1083,'Speed Bin B-A'!S1187,'Speed Bin B-A'!S1291,'Speed Bin B-A'!S1395,'Speed Bin B-A'!S1499,'Speed Bin B-A'!S1603,'Speed Bin B-A'!S1707,'Speed Bin B-A'!S1811,'Speed Bin B-A'!S1915,'Speed Bin B-A'!S2019,'Speed Bin B-A'!S2123,'Speed Bin B-A'!S2227,'Speed Bin B-A'!S2331,'Speed Bin B-A'!S2435,'Speed Bin B-A'!S2539,'Speed Bin B-A'!S2643,'Speed Bin B-A'!S2747,'Speed Bin B-A'!S2851)</f>
        <v>0</v>
      </c>
      <c r="T348" s="273">
        <f>SUM('Speed Bin B-A'!T43,'Speed Bin B-A'!T147,'Speed Bin B-A'!T251,'Speed Bin B-A'!T355,'Speed Bin B-A'!T459,'Speed Bin B-A'!T563,'Speed Bin B-A'!T667,'Speed Bin B-A'!T771,'Speed Bin B-A'!T875,'Speed Bin B-A'!T979,'Speed Bin B-A'!T1083,'Speed Bin B-A'!T1187,'Speed Bin B-A'!T1291,'Speed Bin B-A'!T1395,'Speed Bin B-A'!T1499,'Speed Bin B-A'!T1603,'Speed Bin B-A'!T1707,'Speed Bin B-A'!T1811,'Speed Bin B-A'!T1915,'Speed Bin B-A'!T2019,'Speed Bin B-A'!T2123,'Speed Bin B-A'!T2227,'Speed Bin B-A'!T2331,'Speed Bin B-A'!T2435,'Speed Bin B-A'!T2539,'Speed Bin B-A'!T2643,'Speed Bin B-A'!T2747,'Speed Bin B-A'!T2851)</f>
        <v>0</v>
      </c>
      <c r="U348" s="273">
        <f>SUM('Speed Bin B-A'!U43,'Speed Bin B-A'!U147,'Speed Bin B-A'!U251,'Speed Bin B-A'!U355,'Speed Bin B-A'!U459,'Speed Bin B-A'!U563,'Speed Bin B-A'!U667,'Speed Bin B-A'!U771,'Speed Bin B-A'!U875,'Speed Bin B-A'!U979,'Speed Bin B-A'!U1083,'Speed Bin B-A'!U1187,'Speed Bin B-A'!U1291,'Speed Bin B-A'!U1395,'Speed Bin B-A'!U1499,'Speed Bin B-A'!U1603,'Speed Bin B-A'!U1707,'Speed Bin B-A'!U1811,'Speed Bin B-A'!U1915,'Speed Bin B-A'!U2019,'Speed Bin B-A'!U2123,'Speed Bin B-A'!U2227,'Speed Bin B-A'!U2331,'Speed Bin B-A'!U2435,'Speed Bin B-A'!U2539,'Speed Bin B-A'!U2643,'Speed Bin B-A'!U2747,'Speed Bin B-A'!U2851)</f>
        <v>0</v>
      </c>
      <c r="V348" s="274">
        <f>IFERROR(AVERAGE('Speed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23.085714285714289</v>
      </c>
      <c r="W348" s="274">
        <f>IFERROR(AVERAGE('Speed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26.994444444444447</v>
      </c>
      <c r="X348" s="282"/>
      <c r="Y348" s="282"/>
    </row>
    <row r="349" spans="1:47" x14ac:dyDescent="0.25">
      <c r="A349" s="272">
        <v>0.34375</v>
      </c>
      <c r="B349" s="273">
        <f>SUM('Speed Bin B-A'!B44,'Speed Bin B-A'!B148,'Speed Bin B-A'!B252,'Speed Bin B-A'!B356,'Speed Bin B-A'!B460,'Speed Bin B-A'!B564,'Speed Bin B-A'!B668,'Speed Bin B-A'!B772,'Speed Bin B-A'!B876,'Speed Bin B-A'!B980,'Speed Bin B-A'!B1084,'Speed Bin B-A'!B1188,'Speed Bin B-A'!B1292,'Speed Bin B-A'!B1396,'Speed Bin B-A'!B1500,'Speed Bin B-A'!B1604,'Speed Bin B-A'!B1708,'Speed Bin B-A'!B1812,'Speed Bin B-A'!B1916,'Speed Bin B-A'!B2020,'Speed Bin B-A'!B2124,'Speed Bin B-A'!B2228,'Speed Bin B-A'!B2332,'Speed Bin B-A'!B2436,'Speed Bin B-A'!B2540,'Speed Bin B-A'!B2644,'Speed Bin B-A'!B2748,'Speed Bin B-A'!B2852)</f>
        <v>771</v>
      </c>
      <c r="C349" s="273">
        <f>SUM('Speed Bin B-A'!C44,'Speed Bin B-A'!C148,'Speed Bin B-A'!C252,'Speed Bin B-A'!C356,'Speed Bin B-A'!C460,'Speed Bin B-A'!C564,'Speed Bin B-A'!C668,'Speed Bin B-A'!C772,'Speed Bin B-A'!C876,'Speed Bin B-A'!C980,'Speed Bin B-A'!C1084,'Speed Bin B-A'!C1188,'Speed Bin B-A'!C1292,'Speed Bin B-A'!C1396,'Speed Bin B-A'!C1500,'Speed Bin B-A'!C1604,'Speed Bin B-A'!C1708,'Speed Bin B-A'!C1812,'Speed Bin B-A'!C1916,'Speed Bin B-A'!C2020,'Speed Bin B-A'!C2124,'Speed Bin B-A'!C2228,'Speed Bin B-A'!C2332,'Speed Bin B-A'!C2436,'Speed Bin B-A'!C2540,'Speed Bin B-A'!C2644,'Speed Bin B-A'!C2748,'Speed Bin B-A'!C2852)</f>
        <v>6</v>
      </c>
      <c r="D349" s="273">
        <f>SUM('Speed Bin B-A'!D44,'Speed Bin B-A'!D148,'Speed Bin B-A'!D252,'Speed Bin B-A'!D356,'Speed Bin B-A'!D460,'Speed Bin B-A'!D564,'Speed Bin B-A'!D668,'Speed Bin B-A'!D772,'Speed Bin B-A'!D876,'Speed Bin B-A'!D980,'Speed Bin B-A'!D1084,'Speed Bin B-A'!D1188,'Speed Bin B-A'!D1292,'Speed Bin B-A'!D1396,'Speed Bin B-A'!D1500,'Speed Bin B-A'!D1604,'Speed Bin B-A'!D1708,'Speed Bin B-A'!D1812,'Speed Bin B-A'!D1916,'Speed Bin B-A'!D2020,'Speed Bin B-A'!D2124,'Speed Bin B-A'!D2228,'Speed Bin B-A'!D2332,'Speed Bin B-A'!D2436,'Speed Bin B-A'!D2540,'Speed Bin B-A'!D2644,'Speed Bin B-A'!D2748,'Speed Bin B-A'!D2852)</f>
        <v>52</v>
      </c>
      <c r="E349" s="273">
        <f>SUM('Speed Bin B-A'!E44,'Speed Bin B-A'!E148,'Speed Bin B-A'!E252,'Speed Bin B-A'!E356,'Speed Bin B-A'!E460,'Speed Bin B-A'!E564,'Speed Bin B-A'!E668,'Speed Bin B-A'!E772,'Speed Bin B-A'!E876,'Speed Bin B-A'!E980,'Speed Bin B-A'!E1084,'Speed Bin B-A'!E1188,'Speed Bin B-A'!E1292,'Speed Bin B-A'!E1396,'Speed Bin B-A'!E1500,'Speed Bin B-A'!E1604,'Speed Bin B-A'!E1708,'Speed Bin B-A'!E1812,'Speed Bin B-A'!E1916,'Speed Bin B-A'!E2020,'Speed Bin B-A'!E2124,'Speed Bin B-A'!E2228,'Speed Bin B-A'!E2332,'Speed Bin B-A'!E2436,'Speed Bin B-A'!E2540,'Speed Bin B-A'!E2644,'Speed Bin B-A'!E2748,'Speed Bin B-A'!E2852)</f>
        <v>157</v>
      </c>
      <c r="F349" s="273">
        <f>SUM('Speed Bin B-A'!F44,'Speed Bin B-A'!F148,'Speed Bin B-A'!F252,'Speed Bin B-A'!F356,'Speed Bin B-A'!F460,'Speed Bin B-A'!F564,'Speed Bin B-A'!F668,'Speed Bin B-A'!F772,'Speed Bin B-A'!F876,'Speed Bin B-A'!F980,'Speed Bin B-A'!F1084,'Speed Bin B-A'!F1188,'Speed Bin B-A'!F1292,'Speed Bin B-A'!F1396,'Speed Bin B-A'!F1500,'Speed Bin B-A'!F1604,'Speed Bin B-A'!F1708,'Speed Bin B-A'!F1812,'Speed Bin B-A'!F1916,'Speed Bin B-A'!F2020,'Speed Bin B-A'!F2124,'Speed Bin B-A'!F2228,'Speed Bin B-A'!F2332,'Speed Bin B-A'!F2436,'Speed Bin B-A'!F2540,'Speed Bin B-A'!F2644,'Speed Bin B-A'!F2748,'Speed Bin B-A'!F2852)</f>
        <v>356</v>
      </c>
      <c r="G349" s="273">
        <f>SUM('Speed Bin B-A'!G44,'Speed Bin B-A'!G148,'Speed Bin B-A'!G252,'Speed Bin B-A'!G356,'Speed Bin B-A'!G460,'Speed Bin B-A'!G564,'Speed Bin B-A'!G668,'Speed Bin B-A'!G772,'Speed Bin B-A'!G876,'Speed Bin B-A'!G980,'Speed Bin B-A'!G1084,'Speed Bin B-A'!G1188,'Speed Bin B-A'!G1292,'Speed Bin B-A'!G1396,'Speed Bin B-A'!G1500,'Speed Bin B-A'!G1604,'Speed Bin B-A'!G1708,'Speed Bin B-A'!G1812,'Speed Bin B-A'!G1916,'Speed Bin B-A'!G2020,'Speed Bin B-A'!G2124,'Speed Bin B-A'!G2228,'Speed Bin B-A'!G2332,'Speed Bin B-A'!G2436,'Speed Bin B-A'!G2540,'Speed Bin B-A'!G2644,'Speed Bin B-A'!G2748,'Speed Bin B-A'!G2852)</f>
        <v>161</v>
      </c>
      <c r="H349" s="273">
        <f>SUM('Speed Bin B-A'!H44,'Speed Bin B-A'!H148,'Speed Bin B-A'!H252,'Speed Bin B-A'!H356,'Speed Bin B-A'!H460,'Speed Bin B-A'!H564,'Speed Bin B-A'!H668,'Speed Bin B-A'!H772,'Speed Bin B-A'!H876,'Speed Bin B-A'!H980,'Speed Bin B-A'!H1084,'Speed Bin B-A'!H1188,'Speed Bin B-A'!H1292,'Speed Bin B-A'!H1396,'Speed Bin B-A'!H1500,'Speed Bin B-A'!H1604,'Speed Bin B-A'!H1708,'Speed Bin B-A'!H1812,'Speed Bin B-A'!H1916,'Speed Bin B-A'!H2020,'Speed Bin B-A'!H2124,'Speed Bin B-A'!H2228,'Speed Bin B-A'!H2332,'Speed Bin B-A'!H2436,'Speed Bin B-A'!H2540,'Speed Bin B-A'!H2644,'Speed Bin B-A'!H2748,'Speed Bin B-A'!H2852)</f>
        <v>33</v>
      </c>
      <c r="I349" s="273">
        <f>SUM('Speed Bin B-A'!I44,'Speed Bin B-A'!I148,'Speed Bin B-A'!I252,'Speed Bin B-A'!I356,'Speed Bin B-A'!I460,'Speed Bin B-A'!I564,'Speed Bin B-A'!I668,'Speed Bin B-A'!I772,'Speed Bin B-A'!I876,'Speed Bin B-A'!I980,'Speed Bin B-A'!I1084,'Speed Bin B-A'!I1188,'Speed Bin B-A'!I1292,'Speed Bin B-A'!I1396,'Speed Bin B-A'!I1500,'Speed Bin B-A'!I1604,'Speed Bin B-A'!I1708,'Speed Bin B-A'!I1812,'Speed Bin B-A'!I1916,'Speed Bin B-A'!I2020,'Speed Bin B-A'!I2124,'Speed Bin B-A'!I2228,'Speed Bin B-A'!I2332,'Speed Bin B-A'!I2436,'Speed Bin B-A'!I2540,'Speed Bin B-A'!I2644,'Speed Bin B-A'!I2748,'Speed Bin B-A'!I2852)</f>
        <v>4</v>
      </c>
      <c r="J349" s="273">
        <f>SUM('Speed Bin B-A'!J44,'Speed Bin B-A'!J148,'Speed Bin B-A'!J252,'Speed Bin B-A'!J356,'Speed Bin B-A'!J460,'Speed Bin B-A'!J564,'Speed Bin B-A'!J668,'Speed Bin B-A'!J772,'Speed Bin B-A'!J876,'Speed Bin B-A'!J980,'Speed Bin B-A'!J1084,'Speed Bin B-A'!J1188,'Speed Bin B-A'!J1292,'Speed Bin B-A'!J1396,'Speed Bin B-A'!J1500,'Speed Bin B-A'!J1604,'Speed Bin B-A'!J1708,'Speed Bin B-A'!J1812,'Speed Bin B-A'!J1916,'Speed Bin B-A'!J2020,'Speed Bin B-A'!J2124,'Speed Bin B-A'!J2228,'Speed Bin B-A'!J2332,'Speed Bin B-A'!J2436,'Speed Bin B-A'!J2540,'Speed Bin B-A'!J2644,'Speed Bin B-A'!J2748,'Speed Bin B-A'!J2852)</f>
        <v>2</v>
      </c>
      <c r="K349" s="273">
        <f>SUM('Speed Bin B-A'!K44,'Speed Bin B-A'!K148,'Speed Bin B-A'!K252,'Speed Bin B-A'!K356,'Speed Bin B-A'!K460,'Speed Bin B-A'!K564,'Speed Bin B-A'!K668,'Speed Bin B-A'!K772,'Speed Bin B-A'!K876,'Speed Bin B-A'!K980,'Speed Bin B-A'!K1084,'Speed Bin B-A'!K1188,'Speed Bin B-A'!K1292,'Speed Bin B-A'!K1396,'Speed Bin B-A'!K1500,'Speed Bin B-A'!K1604,'Speed Bin B-A'!K1708,'Speed Bin B-A'!K1812,'Speed Bin B-A'!K1916,'Speed Bin B-A'!K2020,'Speed Bin B-A'!K2124,'Speed Bin B-A'!K2228,'Speed Bin B-A'!K2332,'Speed Bin B-A'!K2436,'Speed Bin B-A'!K2540,'Speed Bin B-A'!K2644,'Speed Bin B-A'!K2748,'Speed Bin B-A'!K2852)</f>
        <v>0</v>
      </c>
      <c r="L349" s="273">
        <f>SUM('Speed Bin B-A'!L44,'Speed Bin B-A'!L148,'Speed Bin B-A'!L252,'Speed Bin B-A'!L356,'Speed Bin B-A'!L460,'Speed Bin B-A'!L564,'Speed Bin B-A'!L668,'Speed Bin B-A'!L772,'Speed Bin B-A'!L876,'Speed Bin B-A'!L980,'Speed Bin B-A'!L1084,'Speed Bin B-A'!L1188,'Speed Bin B-A'!L1292,'Speed Bin B-A'!L1396,'Speed Bin B-A'!L1500,'Speed Bin B-A'!L1604,'Speed Bin B-A'!L1708,'Speed Bin B-A'!L1812,'Speed Bin B-A'!L1916,'Speed Bin B-A'!L2020,'Speed Bin B-A'!L2124,'Speed Bin B-A'!L2228,'Speed Bin B-A'!L2332,'Speed Bin B-A'!L2436,'Speed Bin B-A'!L2540,'Speed Bin B-A'!L2644,'Speed Bin B-A'!L2748,'Speed Bin B-A'!L2852)</f>
        <v>0</v>
      </c>
      <c r="M349" s="273">
        <f>SUM('Speed Bin B-A'!M44,'Speed Bin B-A'!M148,'Speed Bin B-A'!M252,'Speed Bin B-A'!M356,'Speed Bin B-A'!M460,'Speed Bin B-A'!M564,'Speed Bin B-A'!M668,'Speed Bin B-A'!M772,'Speed Bin B-A'!M876,'Speed Bin B-A'!M980,'Speed Bin B-A'!M1084,'Speed Bin B-A'!M1188,'Speed Bin B-A'!M1292,'Speed Bin B-A'!M1396,'Speed Bin B-A'!M1500,'Speed Bin B-A'!M1604,'Speed Bin B-A'!M1708,'Speed Bin B-A'!M1812,'Speed Bin B-A'!M1916,'Speed Bin B-A'!M2020,'Speed Bin B-A'!M2124,'Speed Bin B-A'!M2228,'Speed Bin B-A'!M2332,'Speed Bin B-A'!M2436,'Speed Bin B-A'!M2540,'Speed Bin B-A'!M2644,'Speed Bin B-A'!M2748,'Speed Bin B-A'!M2852)</f>
        <v>0</v>
      </c>
      <c r="N349" s="273">
        <f>SUM('Speed Bin B-A'!N44,'Speed Bin B-A'!N148,'Speed Bin B-A'!N252,'Speed Bin B-A'!N356,'Speed Bin B-A'!N460,'Speed Bin B-A'!N564,'Speed Bin B-A'!N668,'Speed Bin B-A'!N772,'Speed Bin B-A'!N876,'Speed Bin B-A'!N980,'Speed Bin B-A'!N1084,'Speed Bin B-A'!N1188,'Speed Bin B-A'!N1292,'Speed Bin B-A'!N1396,'Speed Bin B-A'!N1500,'Speed Bin B-A'!N1604,'Speed Bin B-A'!N1708,'Speed Bin B-A'!N1812,'Speed Bin B-A'!N1916,'Speed Bin B-A'!N2020,'Speed Bin B-A'!N2124,'Speed Bin B-A'!N2228,'Speed Bin B-A'!N2332,'Speed Bin B-A'!N2436,'Speed Bin B-A'!N2540,'Speed Bin B-A'!N2644,'Speed Bin B-A'!N2748,'Speed Bin B-A'!N2852)</f>
        <v>0</v>
      </c>
      <c r="O349" s="273">
        <f>SUM('Speed Bin B-A'!O44,'Speed Bin B-A'!O148,'Speed Bin B-A'!O252,'Speed Bin B-A'!O356,'Speed Bin B-A'!O460,'Speed Bin B-A'!O564,'Speed Bin B-A'!O668,'Speed Bin B-A'!O772,'Speed Bin B-A'!O876,'Speed Bin B-A'!O980,'Speed Bin B-A'!O1084,'Speed Bin B-A'!O1188,'Speed Bin B-A'!O1292,'Speed Bin B-A'!O1396,'Speed Bin B-A'!O1500,'Speed Bin B-A'!O1604,'Speed Bin B-A'!O1708,'Speed Bin B-A'!O1812,'Speed Bin B-A'!O1916,'Speed Bin B-A'!O2020,'Speed Bin B-A'!O2124,'Speed Bin B-A'!O2228,'Speed Bin B-A'!O2332,'Speed Bin B-A'!O2436,'Speed Bin B-A'!O2540,'Speed Bin B-A'!O2644,'Speed Bin B-A'!O2748,'Speed Bin B-A'!O2852)</f>
        <v>0</v>
      </c>
      <c r="P349" s="273">
        <f>SUM('Speed Bin B-A'!P44,'Speed Bin B-A'!P148,'Speed Bin B-A'!P252,'Speed Bin B-A'!P356,'Speed Bin B-A'!P460,'Speed Bin B-A'!P564,'Speed Bin B-A'!P668,'Speed Bin B-A'!P772,'Speed Bin B-A'!P876,'Speed Bin B-A'!P980,'Speed Bin B-A'!P1084,'Speed Bin B-A'!P1188,'Speed Bin B-A'!P1292,'Speed Bin B-A'!P1396,'Speed Bin B-A'!P1500,'Speed Bin B-A'!P1604,'Speed Bin B-A'!P1708,'Speed Bin B-A'!P1812,'Speed Bin B-A'!P1916,'Speed Bin B-A'!P2020,'Speed Bin B-A'!P2124,'Speed Bin B-A'!P2228,'Speed Bin B-A'!P2332,'Speed Bin B-A'!P2436,'Speed Bin B-A'!P2540,'Speed Bin B-A'!P2644,'Speed Bin B-A'!P2748,'Speed Bin B-A'!P2852)</f>
        <v>0</v>
      </c>
      <c r="Q349" s="273">
        <f>SUM('Speed Bin B-A'!Q44,'Speed Bin B-A'!Q148,'Speed Bin B-A'!Q252,'Speed Bin B-A'!Q356,'Speed Bin B-A'!Q460,'Speed Bin B-A'!Q564,'Speed Bin B-A'!Q668,'Speed Bin B-A'!Q772,'Speed Bin B-A'!Q876,'Speed Bin B-A'!Q980,'Speed Bin B-A'!Q1084,'Speed Bin B-A'!Q1188,'Speed Bin B-A'!Q1292,'Speed Bin B-A'!Q1396,'Speed Bin B-A'!Q1500,'Speed Bin B-A'!Q1604,'Speed Bin B-A'!Q1708,'Speed Bin B-A'!Q1812,'Speed Bin B-A'!Q1916,'Speed Bin B-A'!Q2020,'Speed Bin B-A'!Q2124,'Speed Bin B-A'!Q2228,'Speed Bin B-A'!Q2332,'Speed Bin B-A'!Q2436,'Speed Bin B-A'!Q2540,'Speed Bin B-A'!Q2644,'Speed Bin B-A'!Q2748,'Speed Bin B-A'!Q2852)</f>
        <v>0</v>
      </c>
      <c r="R349" s="273">
        <f>SUM('Speed Bin B-A'!R44,'Speed Bin B-A'!R148,'Speed Bin B-A'!R252,'Speed Bin B-A'!R356,'Speed Bin B-A'!R460,'Speed Bin B-A'!R564,'Speed Bin B-A'!R668,'Speed Bin B-A'!R772,'Speed Bin B-A'!R876,'Speed Bin B-A'!R980,'Speed Bin B-A'!R1084,'Speed Bin B-A'!R1188,'Speed Bin B-A'!R1292,'Speed Bin B-A'!R1396,'Speed Bin B-A'!R1500,'Speed Bin B-A'!R1604,'Speed Bin B-A'!R1708,'Speed Bin B-A'!R1812,'Speed Bin B-A'!R1916,'Speed Bin B-A'!R2020,'Speed Bin B-A'!R2124,'Speed Bin B-A'!R2228,'Speed Bin B-A'!R2332,'Speed Bin B-A'!R2436,'Speed Bin B-A'!R2540,'Speed Bin B-A'!R2644,'Speed Bin B-A'!R2748,'Speed Bin B-A'!R2852)</f>
        <v>0</v>
      </c>
      <c r="S349" s="273">
        <f>SUM('Speed Bin B-A'!S44,'Speed Bin B-A'!S148,'Speed Bin B-A'!S252,'Speed Bin B-A'!S356,'Speed Bin B-A'!S460,'Speed Bin B-A'!S564,'Speed Bin B-A'!S668,'Speed Bin B-A'!S772,'Speed Bin B-A'!S876,'Speed Bin B-A'!S980,'Speed Bin B-A'!S1084,'Speed Bin B-A'!S1188,'Speed Bin B-A'!S1292,'Speed Bin B-A'!S1396,'Speed Bin B-A'!S1500,'Speed Bin B-A'!S1604,'Speed Bin B-A'!S1708,'Speed Bin B-A'!S1812,'Speed Bin B-A'!S1916,'Speed Bin B-A'!S2020,'Speed Bin B-A'!S2124,'Speed Bin B-A'!S2228,'Speed Bin B-A'!S2332,'Speed Bin B-A'!S2436,'Speed Bin B-A'!S2540,'Speed Bin B-A'!S2644,'Speed Bin B-A'!S2748,'Speed Bin B-A'!S2852)</f>
        <v>0</v>
      </c>
      <c r="T349" s="273">
        <f>SUM('Speed Bin B-A'!T44,'Speed Bin B-A'!T148,'Speed Bin B-A'!T252,'Speed Bin B-A'!T356,'Speed Bin B-A'!T460,'Speed Bin B-A'!T564,'Speed Bin B-A'!T668,'Speed Bin B-A'!T772,'Speed Bin B-A'!T876,'Speed Bin B-A'!T980,'Speed Bin B-A'!T1084,'Speed Bin B-A'!T1188,'Speed Bin B-A'!T1292,'Speed Bin B-A'!T1396,'Speed Bin B-A'!T1500,'Speed Bin B-A'!T1604,'Speed Bin B-A'!T1708,'Speed Bin B-A'!T1812,'Speed Bin B-A'!T1916,'Speed Bin B-A'!T2020,'Speed Bin B-A'!T2124,'Speed Bin B-A'!T2228,'Speed Bin B-A'!T2332,'Speed Bin B-A'!T2436,'Speed Bin B-A'!T2540,'Speed Bin B-A'!T2644,'Speed Bin B-A'!T2748,'Speed Bin B-A'!T2852)</f>
        <v>0</v>
      </c>
      <c r="U349" s="273">
        <f>SUM('Speed Bin B-A'!U44,'Speed Bin B-A'!U148,'Speed Bin B-A'!U252,'Speed Bin B-A'!U356,'Speed Bin B-A'!U460,'Speed Bin B-A'!U564,'Speed Bin B-A'!U668,'Speed Bin B-A'!U772,'Speed Bin B-A'!U876,'Speed Bin B-A'!U980,'Speed Bin B-A'!U1084,'Speed Bin B-A'!U1188,'Speed Bin B-A'!U1292,'Speed Bin B-A'!U1396,'Speed Bin B-A'!U1500,'Speed Bin B-A'!U1604,'Speed Bin B-A'!U1708,'Speed Bin B-A'!U1812,'Speed Bin B-A'!U1916,'Speed Bin B-A'!U2020,'Speed Bin B-A'!U2124,'Speed Bin B-A'!U2228,'Speed Bin B-A'!U2332,'Speed Bin B-A'!U2436,'Speed Bin B-A'!U2540,'Speed Bin B-A'!U2644,'Speed Bin B-A'!U2748,'Speed Bin B-A'!U2852)</f>
        <v>0</v>
      </c>
      <c r="V349" s="274">
        <f>IFERROR(AVERAGE('Speed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22.671428571428571</v>
      </c>
      <c r="W349" s="274">
        <f>IFERROR(AVERAGE('Speed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26.94285714285714</v>
      </c>
      <c r="X349" s="282"/>
      <c r="Y349" s="282"/>
    </row>
    <row r="350" spans="1:47" x14ac:dyDescent="0.25">
      <c r="A350" s="272">
        <v>0.35416666666666702</v>
      </c>
      <c r="B350" s="273">
        <f>SUM('Speed Bin B-A'!B45,'Speed Bin B-A'!B149,'Speed Bin B-A'!B253,'Speed Bin B-A'!B357,'Speed Bin B-A'!B461,'Speed Bin B-A'!B565,'Speed Bin B-A'!B669,'Speed Bin B-A'!B773,'Speed Bin B-A'!B877,'Speed Bin B-A'!B981,'Speed Bin B-A'!B1085,'Speed Bin B-A'!B1189,'Speed Bin B-A'!B1293,'Speed Bin B-A'!B1397,'Speed Bin B-A'!B1501,'Speed Bin B-A'!B1605,'Speed Bin B-A'!B1709,'Speed Bin B-A'!B1813,'Speed Bin B-A'!B1917,'Speed Bin B-A'!B2021,'Speed Bin B-A'!B2125,'Speed Bin B-A'!B2229,'Speed Bin B-A'!B2333,'Speed Bin B-A'!B2437,'Speed Bin B-A'!B2541,'Speed Bin B-A'!B2645,'Speed Bin B-A'!B2749,'Speed Bin B-A'!B2853)</f>
        <v>712</v>
      </c>
      <c r="C350" s="273">
        <f>SUM('Speed Bin B-A'!C45,'Speed Bin B-A'!C149,'Speed Bin B-A'!C253,'Speed Bin B-A'!C357,'Speed Bin B-A'!C461,'Speed Bin B-A'!C565,'Speed Bin B-A'!C669,'Speed Bin B-A'!C773,'Speed Bin B-A'!C877,'Speed Bin B-A'!C981,'Speed Bin B-A'!C1085,'Speed Bin B-A'!C1189,'Speed Bin B-A'!C1293,'Speed Bin B-A'!C1397,'Speed Bin B-A'!C1501,'Speed Bin B-A'!C1605,'Speed Bin B-A'!C1709,'Speed Bin B-A'!C1813,'Speed Bin B-A'!C1917,'Speed Bin B-A'!C2021,'Speed Bin B-A'!C2125,'Speed Bin B-A'!C2229,'Speed Bin B-A'!C2333,'Speed Bin B-A'!C2437,'Speed Bin B-A'!C2541,'Speed Bin B-A'!C2645,'Speed Bin B-A'!C2749,'Speed Bin B-A'!C2853)</f>
        <v>8</v>
      </c>
      <c r="D350" s="273">
        <f>SUM('Speed Bin B-A'!D45,'Speed Bin B-A'!D149,'Speed Bin B-A'!D253,'Speed Bin B-A'!D357,'Speed Bin B-A'!D461,'Speed Bin B-A'!D565,'Speed Bin B-A'!D669,'Speed Bin B-A'!D773,'Speed Bin B-A'!D877,'Speed Bin B-A'!D981,'Speed Bin B-A'!D1085,'Speed Bin B-A'!D1189,'Speed Bin B-A'!D1293,'Speed Bin B-A'!D1397,'Speed Bin B-A'!D1501,'Speed Bin B-A'!D1605,'Speed Bin B-A'!D1709,'Speed Bin B-A'!D1813,'Speed Bin B-A'!D1917,'Speed Bin B-A'!D2021,'Speed Bin B-A'!D2125,'Speed Bin B-A'!D2229,'Speed Bin B-A'!D2333,'Speed Bin B-A'!D2437,'Speed Bin B-A'!D2541,'Speed Bin B-A'!D2645,'Speed Bin B-A'!D2749,'Speed Bin B-A'!D2853)</f>
        <v>39</v>
      </c>
      <c r="E350" s="273">
        <f>SUM('Speed Bin B-A'!E45,'Speed Bin B-A'!E149,'Speed Bin B-A'!E253,'Speed Bin B-A'!E357,'Speed Bin B-A'!E461,'Speed Bin B-A'!E565,'Speed Bin B-A'!E669,'Speed Bin B-A'!E773,'Speed Bin B-A'!E877,'Speed Bin B-A'!E981,'Speed Bin B-A'!E1085,'Speed Bin B-A'!E1189,'Speed Bin B-A'!E1293,'Speed Bin B-A'!E1397,'Speed Bin B-A'!E1501,'Speed Bin B-A'!E1605,'Speed Bin B-A'!E1709,'Speed Bin B-A'!E1813,'Speed Bin B-A'!E1917,'Speed Bin B-A'!E2021,'Speed Bin B-A'!E2125,'Speed Bin B-A'!E2229,'Speed Bin B-A'!E2333,'Speed Bin B-A'!E2437,'Speed Bin B-A'!E2541,'Speed Bin B-A'!E2645,'Speed Bin B-A'!E2749,'Speed Bin B-A'!E2853)</f>
        <v>141</v>
      </c>
      <c r="F350" s="273">
        <f>SUM('Speed Bin B-A'!F45,'Speed Bin B-A'!F149,'Speed Bin B-A'!F253,'Speed Bin B-A'!F357,'Speed Bin B-A'!F461,'Speed Bin B-A'!F565,'Speed Bin B-A'!F669,'Speed Bin B-A'!F773,'Speed Bin B-A'!F877,'Speed Bin B-A'!F981,'Speed Bin B-A'!F1085,'Speed Bin B-A'!F1189,'Speed Bin B-A'!F1293,'Speed Bin B-A'!F1397,'Speed Bin B-A'!F1501,'Speed Bin B-A'!F1605,'Speed Bin B-A'!F1709,'Speed Bin B-A'!F1813,'Speed Bin B-A'!F1917,'Speed Bin B-A'!F2021,'Speed Bin B-A'!F2125,'Speed Bin B-A'!F2229,'Speed Bin B-A'!F2333,'Speed Bin B-A'!F2437,'Speed Bin B-A'!F2541,'Speed Bin B-A'!F2645,'Speed Bin B-A'!F2749,'Speed Bin B-A'!F2853)</f>
        <v>321</v>
      </c>
      <c r="G350" s="273">
        <f>SUM('Speed Bin B-A'!G45,'Speed Bin B-A'!G149,'Speed Bin B-A'!G253,'Speed Bin B-A'!G357,'Speed Bin B-A'!G461,'Speed Bin B-A'!G565,'Speed Bin B-A'!G669,'Speed Bin B-A'!G773,'Speed Bin B-A'!G877,'Speed Bin B-A'!G981,'Speed Bin B-A'!G1085,'Speed Bin B-A'!G1189,'Speed Bin B-A'!G1293,'Speed Bin B-A'!G1397,'Speed Bin B-A'!G1501,'Speed Bin B-A'!G1605,'Speed Bin B-A'!G1709,'Speed Bin B-A'!G1813,'Speed Bin B-A'!G1917,'Speed Bin B-A'!G2021,'Speed Bin B-A'!G2125,'Speed Bin B-A'!G2229,'Speed Bin B-A'!G2333,'Speed Bin B-A'!G2437,'Speed Bin B-A'!G2541,'Speed Bin B-A'!G2645,'Speed Bin B-A'!G2749,'Speed Bin B-A'!G2853)</f>
        <v>161</v>
      </c>
      <c r="H350" s="273">
        <f>SUM('Speed Bin B-A'!H45,'Speed Bin B-A'!H149,'Speed Bin B-A'!H253,'Speed Bin B-A'!H357,'Speed Bin B-A'!H461,'Speed Bin B-A'!H565,'Speed Bin B-A'!H669,'Speed Bin B-A'!H773,'Speed Bin B-A'!H877,'Speed Bin B-A'!H981,'Speed Bin B-A'!H1085,'Speed Bin B-A'!H1189,'Speed Bin B-A'!H1293,'Speed Bin B-A'!H1397,'Speed Bin B-A'!H1501,'Speed Bin B-A'!H1605,'Speed Bin B-A'!H1709,'Speed Bin B-A'!H1813,'Speed Bin B-A'!H1917,'Speed Bin B-A'!H2021,'Speed Bin B-A'!H2125,'Speed Bin B-A'!H2229,'Speed Bin B-A'!H2333,'Speed Bin B-A'!H2437,'Speed Bin B-A'!H2541,'Speed Bin B-A'!H2645,'Speed Bin B-A'!H2749,'Speed Bin B-A'!H2853)</f>
        <v>36</v>
      </c>
      <c r="I350" s="273">
        <f>SUM('Speed Bin B-A'!I45,'Speed Bin B-A'!I149,'Speed Bin B-A'!I253,'Speed Bin B-A'!I357,'Speed Bin B-A'!I461,'Speed Bin B-A'!I565,'Speed Bin B-A'!I669,'Speed Bin B-A'!I773,'Speed Bin B-A'!I877,'Speed Bin B-A'!I981,'Speed Bin B-A'!I1085,'Speed Bin B-A'!I1189,'Speed Bin B-A'!I1293,'Speed Bin B-A'!I1397,'Speed Bin B-A'!I1501,'Speed Bin B-A'!I1605,'Speed Bin B-A'!I1709,'Speed Bin B-A'!I1813,'Speed Bin B-A'!I1917,'Speed Bin B-A'!I2021,'Speed Bin B-A'!I2125,'Speed Bin B-A'!I2229,'Speed Bin B-A'!I2333,'Speed Bin B-A'!I2437,'Speed Bin B-A'!I2541,'Speed Bin B-A'!I2645,'Speed Bin B-A'!I2749,'Speed Bin B-A'!I2853)</f>
        <v>6</v>
      </c>
      <c r="J350" s="273">
        <f>SUM('Speed Bin B-A'!J45,'Speed Bin B-A'!J149,'Speed Bin B-A'!J253,'Speed Bin B-A'!J357,'Speed Bin B-A'!J461,'Speed Bin B-A'!J565,'Speed Bin B-A'!J669,'Speed Bin B-A'!J773,'Speed Bin B-A'!J877,'Speed Bin B-A'!J981,'Speed Bin B-A'!J1085,'Speed Bin B-A'!J1189,'Speed Bin B-A'!J1293,'Speed Bin B-A'!J1397,'Speed Bin B-A'!J1501,'Speed Bin B-A'!J1605,'Speed Bin B-A'!J1709,'Speed Bin B-A'!J1813,'Speed Bin B-A'!J1917,'Speed Bin B-A'!J2021,'Speed Bin B-A'!J2125,'Speed Bin B-A'!J2229,'Speed Bin B-A'!J2333,'Speed Bin B-A'!J2437,'Speed Bin B-A'!J2541,'Speed Bin B-A'!J2645,'Speed Bin B-A'!J2749,'Speed Bin B-A'!J2853)</f>
        <v>0</v>
      </c>
      <c r="K350" s="273">
        <f>SUM('Speed Bin B-A'!K45,'Speed Bin B-A'!K149,'Speed Bin B-A'!K253,'Speed Bin B-A'!K357,'Speed Bin B-A'!K461,'Speed Bin B-A'!K565,'Speed Bin B-A'!K669,'Speed Bin B-A'!K773,'Speed Bin B-A'!K877,'Speed Bin B-A'!K981,'Speed Bin B-A'!K1085,'Speed Bin B-A'!K1189,'Speed Bin B-A'!K1293,'Speed Bin B-A'!K1397,'Speed Bin B-A'!K1501,'Speed Bin B-A'!K1605,'Speed Bin B-A'!K1709,'Speed Bin B-A'!K1813,'Speed Bin B-A'!K1917,'Speed Bin B-A'!K2021,'Speed Bin B-A'!K2125,'Speed Bin B-A'!K2229,'Speed Bin B-A'!K2333,'Speed Bin B-A'!K2437,'Speed Bin B-A'!K2541,'Speed Bin B-A'!K2645,'Speed Bin B-A'!K2749,'Speed Bin B-A'!K2853)</f>
        <v>0</v>
      </c>
      <c r="L350" s="273">
        <f>SUM('Speed Bin B-A'!L45,'Speed Bin B-A'!L149,'Speed Bin B-A'!L253,'Speed Bin B-A'!L357,'Speed Bin B-A'!L461,'Speed Bin B-A'!L565,'Speed Bin B-A'!L669,'Speed Bin B-A'!L773,'Speed Bin B-A'!L877,'Speed Bin B-A'!L981,'Speed Bin B-A'!L1085,'Speed Bin B-A'!L1189,'Speed Bin B-A'!L1293,'Speed Bin B-A'!L1397,'Speed Bin B-A'!L1501,'Speed Bin B-A'!L1605,'Speed Bin B-A'!L1709,'Speed Bin B-A'!L1813,'Speed Bin B-A'!L1917,'Speed Bin B-A'!L2021,'Speed Bin B-A'!L2125,'Speed Bin B-A'!L2229,'Speed Bin B-A'!L2333,'Speed Bin B-A'!L2437,'Speed Bin B-A'!L2541,'Speed Bin B-A'!L2645,'Speed Bin B-A'!L2749,'Speed Bin B-A'!L2853)</f>
        <v>0</v>
      </c>
      <c r="M350" s="273">
        <f>SUM('Speed Bin B-A'!M45,'Speed Bin B-A'!M149,'Speed Bin B-A'!M253,'Speed Bin B-A'!M357,'Speed Bin B-A'!M461,'Speed Bin B-A'!M565,'Speed Bin B-A'!M669,'Speed Bin B-A'!M773,'Speed Bin B-A'!M877,'Speed Bin B-A'!M981,'Speed Bin B-A'!M1085,'Speed Bin B-A'!M1189,'Speed Bin B-A'!M1293,'Speed Bin B-A'!M1397,'Speed Bin B-A'!M1501,'Speed Bin B-A'!M1605,'Speed Bin B-A'!M1709,'Speed Bin B-A'!M1813,'Speed Bin B-A'!M1917,'Speed Bin B-A'!M2021,'Speed Bin B-A'!M2125,'Speed Bin B-A'!M2229,'Speed Bin B-A'!M2333,'Speed Bin B-A'!M2437,'Speed Bin B-A'!M2541,'Speed Bin B-A'!M2645,'Speed Bin B-A'!M2749,'Speed Bin B-A'!M2853)</f>
        <v>0</v>
      </c>
      <c r="N350" s="273">
        <f>SUM('Speed Bin B-A'!N45,'Speed Bin B-A'!N149,'Speed Bin B-A'!N253,'Speed Bin B-A'!N357,'Speed Bin B-A'!N461,'Speed Bin B-A'!N565,'Speed Bin B-A'!N669,'Speed Bin B-A'!N773,'Speed Bin B-A'!N877,'Speed Bin B-A'!N981,'Speed Bin B-A'!N1085,'Speed Bin B-A'!N1189,'Speed Bin B-A'!N1293,'Speed Bin B-A'!N1397,'Speed Bin B-A'!N1501,'Speed Bin B-A'!N1605,'Speed Bin B-A'!N1709,'Speed Bin B-A'!N1813,'Speed Bin B-A'!N1917,'Speed Bin B-A'!N2021,'Speed Bin B-A'!N2125,'Speed Bin B-A'!N2229,'Speed Bin B-A'!N2333,'Speed Bin B-A'!N2437,'Speed Bin B-A'!N2541,'Speed Bin B-A'!N2645,'Speed Bin B-A'!N2749,'Speed Bin B-A'!N2853)</f>
        <v>0</v>
      </c>
      <c r="O350" s="273">
        <f>SUM('Speed Bin B-A'!O45,'Speed Bin B-A'!O149,'Speed Bin B-A'!O253,'Speed Bin B-A'!O357,'Speed Bin B-A'!O461,'Speed Bin B-A'!O565,'Speed Bin B-A'!O669,'Speed Bin B-A'!O773,'Speed Bin B-A'!O877,'Speed Bin B-A'!O981,'Speed Bin B-A'!O1085,'Speed Bin B-A'!O1189,'Speed Bin B-A'!O1293,'Speed Bin B-A'!O1397,'Speed Bin B-A'!O1501,'Speed Bin B-A'!O1605,'Speed Bin B-A'!O1709,'Speed Bin B-A'!O1813,'Speed Bin B-A'!O1917,'Speed Bin B-A'!O2021,'Speed Bin B-A'!O2125,'Speed Bin B-A'!O2229,'Speed Bin B-A'!O2333,'Speed Bin B-A'!O2437,'Speed Bin B-A'!O2541,'Speed Bin B-A'!O2645,'Speed Bin B-A'!O2749,'Speed Bin B-A'!O2853)</f>
        <v>0</v>
      </c>
      <c r="P350" s="273">
        <f>SUM('Speed Bin B-A'!P45,'Speed Bin B-A'!P149,'Speed Bin B-A'!P253,'Speed Bin B-A'!P357,'Speed Bin B-A'!P461,'Speed Bin B-A'!P565,'Speed Bin B-A'!P669,'Speed Bin B-A'!P773,'Speed Bin B-A'!P877,'Speed Bin B-A'!P981,'Speed Bin B-A'!P1085,'Speed Bin B-A'!P1189,'Speed Bin B-A'!P1293,'Speed Bin B-A'!P1397,'Speed Bin B-A'!P1501,'Speed Bin B-A'!P1605,'Speed Bin B-A'!P1709,'Speed Bin B-A'!P1813,'Speed Bin B-A'!P1917,'Speed Bin B-A'!P2021,'Speed Bin B-A'!P2125,'Speed Bin B-A'!P2229,'Speed Bin B-A'!P2333,'Speed Bin B-A'!P2437,'Speed Bin B-A'!P2541,'Speed Bin B-A'!P2645,'Speed Bin B-A'!P2749,'Speed Bin B-A'!P2853)</f>
        <v>0</v>
      </c>
      <c r="Q350" s="273">
        <f>SUM('Speed Bin B-A'!Q45,'Speed Bin B-A'!Q149,'Speed Bin B-A'!Q253,'Speed Bin B-A'!Q357,'Speed Bin B-A'!Q461,'Speed Bin B-A'!Q565,'Speed Bin B-A'!Q669,'Speed Bin B-A'!Q773,'Speed Bin B-A'!Q877,'Speed Bin B-A'!Q981,'Speed Bin B-A'!Q1085,'Speed Bin B-A'!Q1189,'Speed Bin B-A'!Q1293,'Speed Bin B-A'!Q1397,'Speed Bin B-A'!Q1501,'Speed Bin B-A'!Q1605,'Speed Bin B-A'!Q1709,'Speed Bin B-A'!Q1813,'Speed Bin B-A'!Q1917,'Speed Bin B-A'!Q2021,'Speed Bin B-A'!Q2125,'Speed Bin B-A'!Q2229,'Speed Bin B-A'!Q2333,'Speed Bin B-A'!Q2437,'Speed Bin B-A'!Q2541,'Speed Bin B-A'!Q2645,'Speed Bin B-A'!Q2749,'Speed Bin B-A'!Q2853)</f>
        <v>0</v>
      </c>
      <c r="R350" s="273">
        <f>SUM('Speed Bin B-A'!R45,'Speed Bin B-A'!R149,'Speed Bin B-A'!R253,'Speed Bin B-A'!R357,'Speed Bin B-A'!R461,'Speed Bin B-A'!R565,'Speed Bin B-A'!R669,'Speed Bin B-A'!R773,'Speed Bin B-A'!R877,'Speed Bin B-A'!R981,'Speed Bin B-A'!R1085,'Speed Bin B-A'!R1189,'Speed Bin B-A'!R1293,'Speed Bin B-A'!R1397,'Speed Bin B-A'!R1501,'Speed Bin B-A'!R1605,'Speed Bin B-A'!R1709,'Speed Bin B-A'!R1813,'Speed Bin B-A'!R1917,'Speed Bin B-A'!R2021,'Speed Bin B-A'!R2125,'Speed Bin B-A'!R2229,'Speed Bin B-A'!R2333,'Speed Bin B-A'!R2437,'Speed Bin B-A'!R2541,'Speed Bin B-A'!R2645,'Speed Bin B-A'!R2749,'Speed Bin B-A'!R2853)</f>
        <v>0</v>
      </c>
      <c r="S350" s="273">
        <f>SUM('Speed Bin B-A'!S45,'Speed Bin B-A'!S149,'Speed Bin B-A'!S253,'Speed Bin B-A'!S357,'Speed Bin B-A'!S461,'Speed Bin B-A'!S565,'Speed Bin B-A'!S669,'Speed Bin B-A'!S773,'Speed Bin B-A'!S877,'Speed Bin B-A'!S981,'Speed Bin B-A'!S1085,'Speed Bin B-A'!S1189,'Speed Bin B-A'!S1293,'Speed Bin B-A'!S1397,'Speed Bin B-A'!S1501,'Speed Bin B-A'!S1605,'Speed Bin B-A'!S1709,'Speed Bin B-A'!S1813,'Speed Bin B-A'!S1917,'Speed Bin B-A'!S2021,'Speed Bin B-A'!S2125,'Speed Bin B-A'!S2229,'Speed Bin B-A'!S2333,'Speed Bin B-A'!S2437,'Speed Bin B-A'!S2541,'Speed Bin B-A'!S2645,'Speed Bin B-A'!S2749,'Speed Bin B-A'!S2853)</f>
        <v>0</v>
      </c>
      <c r="T350" s="273">
        <f>SUM('Speed Bin B-A'!T45,'Speed Bin B-A'!T149,'Speed Bin B-A'!T253,'Speed Bin B-A'!T357,'Speed Bin B-A'!T461,'Speed Bin B-A'!T565,'Speed Bin B-A'!T669,'Speed Bin B-A'!T773,'Speed Bin B-A'!T877,'Speed Bin B-A'!T981,'Speed Bin B-A'!T1085,'Speed Bin B-A'!T1189,'Speed Bin B-A'!T1293,'Speed Bin B-A'!T1397,'Speed Bin B-A'!T1501,'Speed Bin B-A'!T1605,'Speed Bin B-A'!T1709,'Speed Bin B-A'!T1813,'Speed Bin B-A'!T1917,'Speed Bin B-A'!T2021,'Speed Bin B-A'!T2125,'Speed Bin B-A'!T2229,'Speed Bin B-A'!T2333,'Speed Bin B-A'!T2437,'Speed Bin B-A'!T2541,'Speed Bin B-A'!T2645,'Speed Bin B-A'!T2749,'Speed Bin B-A'!T2853)</f>
        <v>0</v>
      </c>
      <c r="U350" s="273">
        <f>SUM('Speed Bin B-A'!U45,'Speed Bin B-A'!U149,'Speed Bin B-A'!U253,'Speed Bin B-A'!U357,'Speed Bin B-A'!U461,'Speed Bin B-A'!U565,'Speed Bin B-A'!U669,'Speed Bin B-A'!U773,'Speed Bin B-A'!U877,'Speed Bin B-A'!U981,'Speed Bin B-A'!U1085,'Speed Bin B-A'!U1189,'Speed Bin B-A'!U1293,'Speed Bin B-A'!U1397,'Speed Bin B-A'!U1501,'Speed Bin B-A'!U1605,'Speed Bin B-A'!U1709,'Speed Bin B-A'!U1813,'Speed Bin B-A'!U1917,'Speed Bin B-A'!U2021,'Speed Bin B-A'!U2125,'Speed Bin B-A'!U2229,'Speed Bin B-A'!U2333,'Speed Bin B-A'!U2437,'Speed Bin B-A'!U2541,'Speed Bin B-A'!U2645,'Speed Bin B-A'!U2749,'Speed Bin B-A'!U2853)</f>
        <v>0</v>
      </c>
      <c r="V350" s="274">
        <f>IFERROR(AVERAGE('Speed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22.795238095238094</v>
      </c>
      <c r="W350" s="274">
        <f>IFERROR(AVERAGE('Speed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27.514285714285712</v>
      </c>
      <c r="X350" s="282"/>
      <c r="Y350" s="282"/>
    </row>
    <row r="351" spans="1:47" x14ac:dyDescent="0.25">
      <c r="A351" s="272">
        <v>0.36458333333333298</v>
      </c>
      <c r="B351" s="273">
        <f>SUM('Speed Bin B-A'!B46,'Speed Bin B-A'!B150,'Speed Bin B-A'!B254,'Speed Bin B-A'!B358,'Speed Bin B-A'!B462,'Speed Bin B-A'!B566,'Speed Bin B-A'!B670,'Speed Bin B-A'!B774,'Speed Bin B-A'!B878,'Speed Bin B-A'!B982,'Speed Bin B-A'!B1086,'Speed Bin B-A'!B1190,'Speed Bin B-A'!B1294,'Speed Bin B-A'!B1398,'Speed Bin B-A'!B1502,'Speed Bin B-A'!B1606,'Speed Bin B-A'!B1710,'Speed Bin B-A'!B1814,'Speed Bin B-A'!B1918,'Speed Bin B-A'!B2022,'Speed Bin B-A'!B2126,'Speed Bin B-A'!B2230,'Speed Bin B-A'!B2334,'Speed Bin B-A'!B2438,'Speed Bin B-A'!B2542,'Speed Bin B-A'!B2646,'Speed Bin B-A'!B2750,'Speed Bin B-A'!B2854)</f>
        <v>730</v>
      </c>
      <c r="C351" s="273">
        <f>SUM('Speed Bin B-A'!C46,'Speed Bin B-A'!C150,'Speed Bin B-A'!C254,'Speed Bin B-A'!C358,'Speed Bin B-A'!C462,'Speed Bin B-A'!C566,'Speed Bin B-A'!C670,'Speed Bin B-A'!C774,'Speed Bin B-A'!C878,'Speed Bin B-A'!C982,'Speed Bin B-A'!C1086,'Speed Bin B-A'!C1190,'Speed Bin B-A'!C1294,'Speed Bin B-A'!C1398,'Speed Bin B-A'!C1502,'Speed Bin B-A'!C1606,'Speed Bin B-A'!C1710,'Speed Bin B-A'!C1814,'Speed Bin B-A'!C1918,'Speed Bin B-A'!C2022,'Speed Bin B-A'!C2126,'Speed Bin B-A'!C2230,'Speed Bin B-A'!C2334,'Speed Bin B-A'!C2438,'Speed Bin B-A'!C2542,'Speed Bin B-A'!C2646,'Speed Bin B-A'!C2750,'Speed Bin B-A'!C2854)</f>
        <v>7</v>
      </c>
      <c r="D351" s="273">
        <f>SUM('Speed Bin B-A'!D46,'Speed Bin B-A'!D150,'Speed Bin B-A'!D254,'Speed Bin B-A'!D358,'Speed Bin B-A'!D462,'Speed Bin B-A'!D566,'Speed Bin B-A'!D670,'Speed Bin B-A'!D774,'Speed Bin B-A'!D878,'Speed Bin B-A'!D982,'Speed Bin B-A'!D1086,'Speed Bin B-A'!D1190,'Speed Bin B-A'!D1294,'Speed Bin B-A'!D1398,'Speed Bin B-A'!D1502,'Speed Bin B-A'!D1606,'Speed Bin B-A'!D1710,'Speed Bin B-A'!D1814,'Speed Bin B-A'!D1918,'Speed Bin B-A'!D2022,'Speed Bin B-A'!D2126,'Speed Bin B-A'!D2230,'Speed Bin B-A'!D2334,'Speed Bin B-A'!D2438,'Speed Bin B-A'!D2542,'Speed Bin B-A'!D2646,'Speed Bin B-A'!D2750,'Speed Bin B-A'!D2854)</f>
        <v>42</v>
      </c>
      <c r="E351" s="273">
        <f>SUM('Speed Bin B-A'!E46,'Speed Bin B-A'!E150,'Speed Bin B-A'!E254,'Speed Bin B-A'!E358,'Speed Bin B-A'!E462,'Speed Bin B-A'!E566,'Speed Bin B-A'!E670,'Speed Bin B-A'!E774,'Speed Bin B-A'!E878,'Speed Bin B-A'!E982,'Speed Bin B-A'!E1086,'Speed Bin B-A'!E1190,'Speed Bin B-A'!E1294,'Speed Bin B-A'!E1398,'Speed Bin B-A'!E1502,'Speed Bin B-A'!E1606,'Speed Bin B-A'!E1710,'Speed Bin B-A'!E1814,'Speed Bin B-A'!E1918,'Speed Bin B-A'!E2022,'Speed Bin B-A'!E2126,'Speed Bin B-A'!E2230,'Speed Bin B-A'!E2334,'Speed Bin B-A'!E2438,'Speed Bin B-A'!E2542,'Speed Bin B-A'!E2646,'Speed Bin B-A'!E2750,'Speed Bin B-A'!E2854)</f>
        <v>133</v>
      </c>
      <c r="F351" s="273">
        <f>SUM('Speed Bin B-A'!F46,'Speed Bin B-A'!F150,'Speed Bin B-A'!F254,'Speed Bin B-A'!F358,'Speed Bin B-A'!F462,'Speed Bin B-A'!F566,'Speed Bin B-A'!F670,'Speed Bin B-A'!F774,'Speed Bin B-A'!F878,'Speed Bin B-A'!F982,'Speed Bin B-A'!F1086,'Speed Bin B-A'!F1190,'Speed Bin B-A'!F1294,'Speed Bin B-A'!F1398,'Speed Bin B-A'!F1502,'Speed Bin B-A'!F1606,'Speed Bin B-A'!F1710,'Speed Bin B-A'!F1814,'Speed Bin B-A'!F1918,'Speed Bin B-A'!F2022,'Speed Bin B-A'!F2126,'Speed Bin B-A'!F2230,'Speed Bin B-A'!F2334,'Speed Bin B-A'!F2438,'Speed Bin B-A'!F2542,'Speed Bin B-A'!F2646,'Speed Bin B-A'!F2750,'Speed Bin B-A'!F2854)</f>
        <v>320</v>
      </c>
      <c r="G351" s="273">
        <f>SUM('Speed Bin B-A'!G46,'Speed Bin B-A'!G150,'Speed Bin B-A'!G254,'Speed Bin B-A'!G358,'Speed Bin B-A'!G462,'Speed Bin B-A'!G566,'Speed Bin B-A'!G670,'Speed Bin B-A'!G774,'Speed Bin B-A'!G878,'Speed Bin B-A'!G982,'Speed Bin B-A'!G1086,'Speed Bin B-A'!G1190,'Speed Bin B-A'!G1294,'Speed Bin B-A'!G1398,'Speed Bin B-A'!G1502,'Speed Bin B-A'!G1606,'Speed Bin B-A'!G1710,'Speed Bin B-A'!G1814,'Speed Bin B-A'!G1918,'Speed Bin B-A'!G2022,'Speed Bin B-A'!G2126,'Speed Bin B-A'!G2230,'Speed Bin B-A'!G2334,'Speed Bin B-A'!G2438,'Speed Bin B-A'!G2542,'Speed Bin B-A'!G2646,'Speed Bin B-A'!G2750,'Speed Bin B-A'!G2854)</f>
        <v>180</v>
      </c>
      <c r="H351" s="273">
        <f>SUM('Speed Bin B-A'!H46,'Speed Bin B-A'!H150,'Speed Bin B-A'!H254,'Speed Bin B-A'!H358,'Speed Bin B-A'!H462,'Speed Bin B-A'!H566,'Speed Bin B-A'!H670,'Speed Bin B-A'!H774,'Speed Bin B-A'!H878,'Speed Bin B-A'!H982,'Speed Bin B-A'!H1086,'Speed Bin B-A'!H1190,'Speed Bin B-A'!H1294,'Speed Bin B-A'!H1398,'Speed Bin B-A'!H1502,'Speed Bin B-A'!H1606,'Speed Bin B-A'!H1710,'Speed Bin B-A'!H1814,'Speed Bin B-A'!H1918,'Speed Bin B-A'!H2022,'Speed Bin B-A'!H2126,'Speed Bin B-A'!H2230,'Speed Bin B-A'!H2334,'Speed Bin B-A'!H2438,'Speed Bin B-A'!H2542,'Speed Bin B-A'!H2646,'Speed Bin B-A'!H2750,'Speed Bin B-A'!H2854)</f>
        <v>44</v>
      </c>
      <c r="I351" s="273">
        <f>SUM('Speed Bin B-A'!I46,'Speed Bin B-A'!I150,'Speed Bin B-A'!I254,'Speed Bin B-A'!I358,'Speed Bin B-A'!I462,'Speed Bin B-A'!I566,'Speed Bin B-A'!I670,'Speed Bin B-A'!I774,'Speed Bin B-A'!I878,'Speed Bin B-A'!I982,'Speed Bin B-A'!I1086,'Speed Bin B-A'!I1190,'Speed Bin B-A'!I1294,'Speed Bin B-A'!I1398,'Speed Bin B-A'!I1502,'Speed Bin B-A'!I1606,'Speed Bin B-A'!I1710,'Speed Bin B-A'!I1814,'Speed Bin B-A'!I1918,'Speed Bin B-A'!I2022,'Speed Bin B-A'!I2126,'Speed Bin B-A'!I2230,'Speed Bin B-A'!I2334,'Speed Bin B-A'!I2438,'Speed Bin B-A'!I2542,'Speed Bin B-A'!I2646,'Speed Bin B-A'!I2750,'Speed Bin B-A'!I2854)</f>
        <v>4</v>
      </c>
      <c r="J351" s="273">
        <f>SUM('Speed Bin B-A'!J46,'Speed Bin B-A'!J150,'Speed Bin B-A'!J254,'Speed Bin B-A'!J358,'Speed Bin B-A'!J462,'Speed Bin B-A'!J566,'Speed Bin B-A'!J670,'Speed Bin B-A'!J774,'Speed Bin B-A'!J878,'Speed Bin B-A'!J982,'Speed Bin B-A'!J1086,'Speed Bin B-A'!J1190,'Speed Bin B-A'!J1294,'Speed Bin B-A'!J1398,'Speed Bin B-A'!J1502,'Speed Bin B-A'!J1606,'Speed Bin B-A'!J1710,'Speed Bin B-A'!J1814,'Speed Bin B-A'!J1918,'Speed Bin B-A'!J2022,'Speed Bin B-A'!J2126,'Speed Bin B-A'!J2230,'Speed Bin B-A'!J2334,'Speed Bin B-A'!J2438,'Speed Bin B-A'!J2542,'Speed Bin B-A'!J2646,'Speed Bin B-A'!J2750,'Speed Bin B-A'!J2854)</f>
        <v>0</v>
      </c>
      <c r="K351" s="273">
        <f>SUM('Speed Bin B-A'!K46,'Speed Bin B-A'!K150,'Speed Bin B-A'!K254,'Speed Bin B-A'!K358,'Speed Bin B-A'!K462,'Speed Bin B-A'!K566,'Speed Bin B-A'!K670,'Speed Bin B-A'!K774,'Speed Bin B-A'!K878,'Speed Bin B-A'!K982,'Speed Bin B-A'!K1086,'Speed Bin B-A'!K1190,'Speed Bin B-A'!K1294,'Speed Bin B-A'!K1398,'Speed Bin B-A'!K1502,'Speed Bin B-A'!K1606,'Speed Bin B-A'!K1710,'Speed Bin B-A'!K1814,'Speed Bin B-A'!K1918,'Speed Bin B-A'!K2022,'Speed Bin B-A'!K2126,'Speed Bin B-A'!K2230,'Speed Bin B-A'!K2334,'Speed Bin B-A'!K2438,'Speed Bin B-A'!K2542,'Speed Bin B-A'!K2646,'Speed Bin B-A'!K2750,'Speed Bin B-A'!K2854)</f>
        <v>0</v>
      </c>
      <c r="L351" s="273">
        <f>SUM('Speed Bin B-A'!L46,'Speed Bin B-A'!L150,'Speed Bin B-A'!L254,'Speed Bin B-A'!L358,'Speed Bin B-A'!L462,'Speed Bin B-A'!L566,'Speed Bin B-A'!L670,'Speed Bin B-A'!L774,'Speed Bin B-A'!L878,'Speed Bin B-A'!L982,'Speed Bin B-A'!L1086,'Speed Bin B-A'!L1190,'Speed Bin B-A'!L1294,'Speed Bin B-A'!L1398,'Speed Bin B-A'!L1502,'Speed Bin B-A'!L1606,'Speed Bin B-A'!L1710,'Speed Bin B-A'!L1814,'Speed Bin B-A'!L1918,'Speed Bin B-A'!L2022,'Speed Bin B-A'!L2126,'Speed Bin B-A'!L2230,'Speed Bin B-A'!L2334,'Speed Bin B-A'!L2438,'Speed Bin B-A'!L2542,'Speed Bin B-A'!L2646,'Speed Bin B-A'!L2750,'Speed Bin B-A'!L2854)</f>
        <v>0</v>
      </c>
      <c r="M351" s="273">
        <f>SUM('Speed Bin B-A'!M46,'Speed Bin B-A'!M150,'Speed Bin B-A'!M254,'Speed Bin B-A'!M358,'Speed Bin B-A'!M462,'Speed Bin B-A'!M566,'Speed Bin B-A'!M670,'Speed Bin B-A'!M774,'Speed Bin B-A'!M878,'Speed Bin B-A'!M982,'Speed Bin B-A'!M1086,'Speed Bin B-A'!M1190,'Speed Bin B-A'!M1294,'Speed Bin B-A'!M1398,'Speed Bin B-A'!M1502,'Speed Bin B-A'!M1606,'Speed Bin B-A'!M1710,'Speed Bin B-A'!M1814,'Speed Bin B-A'!M1918,'Speed Bin B-A'!M2022,'Speed Bin B-A'!M2126,'Speed Bin B-A'!M2230,'Speed Bin B-A'!M2334,'Speed Bin B-A'!M2438,'Speed Bin B-A'!M2542,'Speed Bin B-A'!M2646,'Speed Bin B-A'!M2750,'Speed Bin B-A'!M2854)</f>
        <v>0</v>
      </c>
      <c r="N351" s="273">
        <f>SUM('Speed Bin B-A'!N46,'Speed Bin B-A'!N150,'Speed Bin B-A'!N254,'Speed Bin B-A'!N358,'Speed Bin B-A'!N462,'Speed Bin B-A'!N566,'Speed Bin B-A'!N670,'Speed Bin B-A'!N774,'Speed Bin B-A'!N878,'Speed Bin B-A'!N982,'Speed Bin B-A'!N1086,'Speed Bin B-A'!N1190,'Speed Bin B-A'!N1294,'Speed Bin B-A'!N1398,'Speed Bin B-A'!N1502,'Speed Bin B-A'!N1606,'Speed Bin B-A'!N1710,'Speed Bin B-A'!N1814,'Speed Bin B-A'!N1918,'Speed Bin B-A'!N2022,'Speed Bin B-A'!N2126,'Speed Bin B-A'!N2230,'Speed Bin B-A'!N2334,'Speed Bin B-A'!N2438,'Speed Bin B-A'!N2542,'Speed Bin B-A'!N2646,'Speed Bin B-A'!N2750,'Speed Bin B-A'!N2854)</f>
        <v>0</v>
      </c>
      <c r="O351" s="273">
        <f>SUM('Speed Bin B-A'!O46,'Speed Bin B-A'!O150,'Speed Bin B-A'!O254,'Speed Bin B-A'!O358,'Speed Bin B-A'!O462,'Speed Bin B-A'!O566,'Speed Bin B-A'!O670,'Speed Bin B-A'!O774,'Speed Bin B-A'!O878,'Speed Bin B-A'!O982,'Speed Bin B-A'!O1086,'Speed Bin B-A'!O1190,'Speed Bin B-A'!O1294,'Speed Bin B-A'!O1398,'Speed Bin B-A'!O1502,'Speed Bin B-A'!O1606,'Speed Bin B-A'!O1710,'Speed Bin B-A'!O1814,'Speed Bin B-A'!O1918,'Speed Bin B-A'!O2022,'Speed Bin B-A'!O2126,'Speed Bin B-A'!O2230,'Speed Bin B-A'!O2334,'Speed Bin B-A'!O2438,'Speed Bin B-A'!O2542,'Speed Bin B-A'!O2646,'Speed Bin B-A'!O2750,'Speed Bin B-A'!O2854)</f>
        <v>0</v>
      </c>
      <c r="P351" s="273">
        <f>SUM('Speed Bin B-A'!P46,'Speed Bin B-A'!P150,'Speed Bin B-A'!P254,'Speed Bin B-A'!P358,'Speed Bin B-A'!P462,'Speed Bin B-A'!P566,'Speed Bin B-A'!P670,'Speed Bin B-A'!P774,'Speed Bin B-A'!P878,'Speed Bin B-A'!P982,'Speed Bin B-A'!P1086,'Speed Bin B-A'!P1190,'Speed Bin B-A'!P1294,'Speed Bin B-A'!P1398,'Speed Bin B-A'!P1502,'Speed Bin B-A'!P1606,'Speed Bin B-A'!P1710,'Speed Bin B-A'!P1814,'Speed Bin B-A'!P1918,'Speed Bin B-A'!P2022,'Speed Bin B-A'!P2126,'Speed Bin B-A'!P2230,'Speed Bin B-A'!P2334,'Speed Bin B-A'!P2438,'Speed Bin B-A'!P2542,'Speed Bin B-A'!P2646,'Speed Bin B-A'!P2750,'Speed Bin B-A'!P2854)</f>
        <v>0</v>
      </c>
      <c r="Q351" s="273">
        <f>SUM('Speed Bin B-A'!Q46,'Speed Bin B-A'!Q150,'Speed Bin B-A'!Q254,'Speed Bin B-A'!Q358,'Speed Bin B-A'!Q462,'Speed Bin B-A'!Q566,'Speed Bin B-A'!Q670,'Speed Bin B-A'!Q774,'Speed Bin B-A'!Q878,'Speed Bin B-A'!Q982,'Speed Bin B-A'!Q1086,'Speed Bin B-A'!Q1190,'Speed Bin B-A'!Q1294,'Speed Bin B-A'!Q1398,'Speed Bin B-A'!Q1502,'Speed Bin B-A'!Q1606,'Speed Bin B-A'!Q1710,'Speed Bin B-A'!Q1814,'Speed Bin B-A'!Q1918,'Speed Bin B-A'!Q2022,'Speed Bin B-A'!Q2126,'Speed Bin B-A'!Q2230,'Speed Bin B-A'!Q2334,'Speed Bin B-A'!Q2438,'Speed Bin B-A'!Q2542,'Speed Bin B-A'!Q2646,'Speed Bin B-A'!Q2750,'Speed Bin B-A'!Q2854)</f>
        <v>0</v>
      </c>
      <c r="R351" s="273">
        <f>SUM('Speed Bin B-A'!R46,'Speed Bin B-A'!R150,'Speed Bin B-A'!R254,'Speed Bin B-A'!R358,'Speed Bin B-A'!R462,'Speed Bin B-A'!R566,'Speed Bin B-A'!R670,'Speed Bin B-A'!R774,'Speed Bin B-A'!R878,'Speed Bin B-A'!R982,'Speed Bin B-A'!R1086,'Speed Bin B-A'!R1190,'Speed Bin B-A'!R1294,'Speed Bin B-A'!R1398,'Speed Bin B-A'!R1502,'Speed Bin B-A'!R1606,'Speed Bin B-A'!R1710,'Speed Bin B-A'!R1814,'Speed Bin B-A'!R1918,'Speed Bin B-A'!R2022,'Speed Bin B-A'!R2126,'Speed Bin B-A'!R2230,'Speed Bin B-A'!R2334,'Speed Bin B-A'!R2438,'Speed Bin B-A'!R2542,'Speed Bin B-A'!R2646,'Speed Bin B-A'!R2750,'Speed Bin B-A'!R2854)</f>
        <v>0</v>
      </c>
      <c r="S351" s="273">
        <f>SUM('Speed Bin B-A'!S46,'Speed Bin B-A'!S150,'Speed Bin B-A'!S254,'Speed Bin B-A'!S358,'Speed Bin B-A'!S462,'Speed Bin B-A'!S566,'Speed Bin B-A'!S670,'Speed Bin B-A'!S774,'Speed Bin B-A'!S878,'Speed Bin B-A'!S982,'Speed Bin B-A'!S1086,'Speed Bin B-A'!S1190,'Speed Bin B-A'!S1294,'Speed Bin B-A'!S1398,'Speed Bin B-A'!S1502,'Speed Bin B-A'!S1606,'Speed Bin B-A'!S1710,'Speed Bin B-A'!S1814,'Speed Bin B-A'!S1918,'Speed Bin B-A'!S2022,'Speed Bin B-A'!S2126,'Speed Bin B-A'!S2230,'Speed Bin B-A'!S2334,'Speed Bin B-A'!S2438,'Speed Bin B-A'!S2542,'Speed Bin B-A'!S2646,'Speed Bin B-A'!S2750,'Speed Bin B-A'!S2854)</f>
        <v>0</v>
      </c>
      <c r="T351" s="273">
        <f>SUM('Speed Bin B-A'!T46,'Speed Bin B-A'!T150,'Speed Bin B-A'!T254,'Speed Bin B-A'!T358,'Speed Bin B-A'!T462,'Speed Bin B-A'!T566,'Speed Bin B-A'!T670,'Speed Bin B-A'!T774,'Speed Bin B-A'!T878,'Speed Bin B-A'!T982,'Speed Bin B-A'!T1086,'Speed Bin B-A'!T1190,'Speed Bin B-A'!T1294,'Speed Bin B-A'!T1398,'Speed Bin B-A'!T1502,'Speed Bin B-A'!T1606,'Speed Bin B-A'!T1710,'Speed Bin B-A'!T1814,'Speed Bin B-A'!T1918,'Speed Bin B-A'!T2022,'Speed Bin B-A'!T2126,'Speed Bin B-A'!T2230,'Speed Bin B-A'!T2334,'Speed Bin B-A'!T2438,'Speed Bin B-A'!T2542,'Speed Bin B-A'!T2646,'Speed Bin B-A'!T2750,'Speed Bin B-A'!T2854)</f>
        <v>0</v>
      </c>
      <c r="U351" s="273">
        <f>SUM('Speed Bin B-A'!U46,'Speed Bin B-A'!U150,'Speed Bin B-A'!U254,'Speed Bin B-A'!U358,'Speed Bin B-A'!U462,'Speed Bin B-A'!U566,'Speed Bin B-A'!U670,'Speed Bin B-A'!U774,'Speed Bin B-A'!U878,'Speed Bin B-A'!U982,'Speed Bin B-A'!U1086,'Speed Bin B-A'!U1190,'Speed Bin B-A'!U1294,'Speed Bin B-A'!U1398,'Speed Bin B-A'!U1502,'Speed Bin B-A'!U1606,'Speed Bin B-A'!U1710,'Speed Bin B-A'!U1814,'Speed Bin B-A'!U1918,'Speed Bin B-A'!U2022,'Speed Bin B-A'!U2126,'Speed Bin B-A'!U2230,'Speed Bin B-A'!U2334,'Speed Bin B-A'!U2438,'Speed Bin B-A'!U2542,'Speed Bin B-A'!U2646,'Speed Bin B-A'!U2750,'Speed Bin B-A'!U2854)</f>
        <v>0</v>
      </c>
      <c r="V351" s="274">
        <f>IFERROR(AVERAGE('Speed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23.204761904761909</v>
      </c>
      <c r="W351" s="274">
        <f>IFERROR(AVERAGE('Speed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27.404999999999994</v>
      </c>
      <c r="X351" s="282"/>
      <c r="Y351" s="282"/>
    </row>
    <row r="352" spans="1:47" x14ac:dyDescent="0.25">
      <c r="A352" s="272">
        <v>0.375</v>
      </c>
      <c r="B352" s="273">
        <f>SUM('Speed Bin B-A'!B47,'Speed Bin B-A'!B151,'Speed Bin B-A'!B255,'Speed Bin B-A'!B359,'Speed Bin B-A'!B463,'Speed Bin B-A'!B567,'Speed Bin B-A'!B671,'Speed Bin B-A'!B775,'Speed Bin B-A'!B879,'Speed Bin B-A'!B983,'Speed Bin B-A'!B1087,'Speed Bin B-A'!B1191,'Speed Bin B-A'!B1295,'Speed Bin B-A'!B1399,'Speed Bin B-A'!B1503,'Speed Bin B-A'!B1607,'Speed Bin B-A'!B1711,'Speed Bin B-A'!B1815,'Speed Bin B-A'!B1919,'Speed Bin B-A'!B2023,'Speed Bin B-A'!B2127,'Speed Bin B-A'!B2231,'Speed Bin B-A'!B2335,'Speed Bin B-A'!B2439,'Speed Bin B-A'!B2543,'Speed Bin B-A'!B2647,'Speed Bin B-A'!B2751,'Speed Bin B-A'!B2855)</f>
        <v>740</v>
      </c>
      <c r="C352" s="273">
        <f>SUM('Speed Bin B-A'!C47,'Speed Bin B-A'!C151,'Speed Bin B-A'!C255,'Speed Bin B-A'!C359,'Speed Bin B-A'!C463,'Speed Bin B-A'!C567,'Speed Bin B-A'!C671,'Speed Bin B-A'!C775,'Speed Bin B-A'!C879,'Speed Bin B-A'!C983,'Speed Bin B-A'!C1087,'Speed Bin B-A'!C1191,'Speed Bin B-A'!C1295,'Speed Bin B-A'!C1399,'Speed Bin B-A'!C1503,'Speed Bin B-A'!C1607,'Speed Bin B-A'!C1711,'Speed Bin B-A'!C1815,'Speed Bin B-A'!C1919,'Speed Bin B-A'!C2023,'Speed Bin B-A'!C2127,'Speed Bin B-A'!C2231,'Speed Bin B-A'!C2335,'Speed Bin B-A'!C2439,'Speed Bin B-A'!C2543,'Speed Bin B-A'!C2647,'Speed Bin B-A'!C2751,'Speed Bin B-A'!C2855)</f>
        <v>5</v>
      </c>
      <c r="D352" s="273">
        <f>SUM('Speed Bin B-A'!D47,'Speed Bin B-A'!D151,'Speed Bin B-A'!D255,'Speed Bin B-A'!D359,'Speed Bin B-A'!D463,'Speed Bin B-A'!D567,'Speed Bin B-A'!D671,'Speed Bin B-A'!D775,'Speed Bin B-A'!D879,'Speed Bin B-A'!D983,'Speed Bin B-A'!D1087,'Speed Bin B-A'!D1191,'Speed Bin B-A'!D1295,'Speed Bin B-A'!D1399,'Speed Bin B-A'!D1503,'Speed Bin B-A'!D1607,'Speed Bin B-A'!D1711,'Speed Bin B-A'!D1815,'Speed Bin B-A'!D1919,'Speed Bin B-A'!D2023,'Speed Bin B-A'!D2127,'Speed Bin B-A'!D2231,'Speed Bin B-A'!D2335,'Speed Bin B-A'!D2439,'Speed Bin B-A'!D2543,'Speed Bin B-A'!D2647,'Speed Bin B-A'!D2751,'Speed Bin B-A'!D2855)</f>
        <v>19</v>
      </c>
      <c r="E352" s="273">
        <f>SUM('Speed Bin B-A'!E47,'Speed Bin B-A'!E151,'Speed Bin B-A'!E255,'Speed Bin B-A'!E359,'Speed Bin B-A'!E463,'Speed Bin B-A'!E567,'Speed Bin B-A'!E671,'Speed Bin B-A'!E775,'Speed Bin B-A'!E879,'Speed Bin B-A'!E983,'Speed Bin B-A'!E1087,'Speed Bin B-A'!E1191,'Speed Bin B-A'!E1295,'Speed Bin B-A'!E1399,'Speed Bin B-A'!E1503,'Speed Bin B-A'!E1607,'Speed Bin B-A'!E1711,'Speed Bin B-A'!E1815,'Speed Bin B-A'!E1919,'Speed Bin B-A'!E2023,'Speed Bin B-A'!E2127,'Speed Bin B-A'!E2231,'Speed Bin B-A'!E2335,'Speed Bin B-A'!E2439,'Speed Bin B-A'!E2543,'Speed Bin B-A'!E2647,'Speed Bin B-A'!E2751,'Speed Bin B-A'!E2855)</f>
        <v>106</v>
      </c>
      <c r="F352" s="273">
        <f>SUM('Speed Bin B-A'!F47,'Speed Bin B-A'!F151,'Speed Bin B-A'!F255,'Speed Bin B-A'!F359,'Speed Bin B-A'!F463,'Speed Bin B-A'!F567,'Speed Bin B-A'!F671,'Speed Bin B-A'!F775,'Speed Bin B-A'!F879,'Speed Bin B-A'!F983,'Speed Bin B-A'!F1087,'Speed Bin B-A'!F1191,'Speed Bin B-A'!F1295,'Speed Bin B-A'!F1399,'Speed Bin B-A'!F1503,'Speed Bin B-A'!F1607,'Speed Bin B-A'!F1711,'Speed Bin B-A'!F1815,'Speed Bin B-A'!F1919,'Speed Bin B-A'!F2023,'Speed Bin B-A'!F2127,'Speed Bin B-A'!F2231,'Speed Bin B-A'!F2335,'Speed Bin B-A'!F2439,'Speed Bin B-A'!F2543,'Speed Bin B-A'!F2647,'Speed Bin B-A'!F2751,'Speed Bin B-A'!F2855)</f>
        <v>336</v>
      </c>
      <c r="G352" s="273">
        <f>SUM('Speed Bin B-A'!G47,'Speed Bin B-A'!G151,'Speed Bin B-A'!G255,'Speed Bin B-A'!G359,'Speed Bin B-A'!G463,'Speed Bin B-A'!G567,'Speed Bin B-A'!G671,'Speed Bin B-A'!G775,'Speed Bin B-A'!G879,'Speed Bin B-A'!G983,'Speed Bin B-A'!G1087,'Speed Bin B-A'!G1191,'Speed Bin B-A'!G1295,'Speed Bin B-A'!G1399,'Speed Bin B-A'!G1503,'Speed Bin B-A'!G1607,'Speed Bin B-A'!G1711,'Speed Bin B-A'!G1815,'Speed Bin B-A'!G1919,'Speed Bin B-A'!G2023,'Speed Bin B-A'!G2127,'Speed Bin B-A'!G2231,'Speed Bin B-A'!G2335,'Speed Bin B-A'!G2439,'Speed Bin B-A'!G2543,'Speed Bin B-A'!G2647,'Speed Bin B-A'!G2751,'Speed Bin B-A'!G2855)</f>
        <v>221</v>
      </c>
      <c r="H352" s="273">
        <f>SUM('Speed Bin B-A'!H47,'Speed Bin B-A'!H151,'Speed Bin B-A'!H255,'Speed Bin B-A'!H359,'Speed Bin B-A'!H463,'Speed Bin B-A'!H567,'Speed Bin B-A'!H671,'Speed Bin B-A'!H775,'Speed Bin B-A'!H879,'Speed Bin B-A'!H983,'Speed Bin B-A'!H1087,'Speed Bin B-A'!H1191,'Speed Bin B-A'!H1295,'Speed Bin B-A'!H1399,'Speed Bin B-A'!H1503,'Speed Bin B-A'!H1607,'Speed Bin B-A'!H1711,'Speed Bin B-A'!H1815,'Speed Bin B-A'!H1919,'Speed Bin B-A'!H2023,'Speed Bin B-A'!H2127,'Speed Bin B-A'!H2231,'Speed Bin B-A'!H2335,'Speed Bin B-A'!H2439,'Speed Bin B-A'!H2543,'Speed Bin B-A'!H2647,'Speed Bin B-A'!H2751,'Speed Bin B-A'!H2855)</f>
        <v>41</v>
      </c>
      <c r="I352" s="273">
        <f>SUM('Speed Bin B-A'!I47,'Speed Bin B-A'!I151,'Speed Bin B-A'!I255,'Speed Bin B-A'!I359,'Speed Bin B-A'!I463,'Speed Bin B-A'!I567,'Speed Bin B-A'!I671,'Speed Bin B-A'!I775,'Speed Bin B-A'!I879,'Speed Bin B-A'!I983,'Speed Bin B-A'!I1087,'Speed Bin B-A'!I1191,'Speed Bin B-A'!I1295,'Speed Bin B-A'!I1399,'Speed Bin B-A'!I1503,'Speed Bin B-A'!I1607,'Speed Bin B-A'!I1711,'Speed Bin B-A'!I1815,'Speed Bin B-A'!I1919,'Speed Bin B-A'!I2023,'Speed Bin B-A'!I2127,'Speed Bin B-A'!I2231,'Speed Bin B-A'!I2335,'Speed Bin B-A'!I2439,'Speed Bin B-A'!I2543,'Speed Bin B-A'!I2647,'Speed Bin B-A'!I2751,'Speed Bin B-A'!I2855)</f>
        <v>9</v>
      </c>
      <c r="J352" s="273">
        <f>SUM('Speed Bin B-A'!J47,'Speed Bin B-A'!J151,'Speed Bin B-A'!J255,'Speed Bin B-A'!J359,'Speed Bin B-A'!J463,'Speed Bin B-A'!J567,'Speed Bin B-A'!J671,'Speed Bin B-A'!J775,'Speed Bin B-A'!J879,'Speed Bin B-A'!J983,'Speed Bin B-A'!J1087,'Speed Bin B-A'!J1191,'Speed Bin B-A'!J1295,'Speed Bin B-A'!J1399,'Speed Bin B-A'!J1503,'Speed Bin B-A'!J1607,'Speed Bin B-A'!J1711,'Speed Bin B-A'!J1815,'Speed Bin B-A'!J1919,'Speed Bin B-A'!J2023,'Speed Bin B-A'!J2127,'Speed Bin B-A'!J2231,'Speed Bin B-A'!J2335,'Speed Bin B-A'!J2439,'Speed Bin B-A'!J2543,'Speed Bin B-A'!J2647,'Speed Bin B-A'!J2751,'Speed Bin B-A'!J2855)</f>
        <v>2</v>
      </c>
      <c r="K352" s="273">
        <f>SUM('Speed Bin B-A'!K47,'Speed Bin B-A'!K151,'Speed Bin B-A'!K255,'Speed Bin B-A'!K359,'Speed Bin B-A'!K463,'Speed Bin B-A'!K567,'Speed Bin B-A'!K671,'Speed Bin B-A'!K775,'Speed Bin B-A'!K879,'Speed Bin B-A'!K983,'Speed Bin B-A'!K1087,'Speed Bin B-A'!K1191,'Speed Bin B-A'!K1295,'Speed Bin B-A'!K1399,'Speed Bin B-A'!K1503,'Speed Bin B-A'!K1607,'Speed Bin B-A'!K1711,'Speed Bin B-A'!K1815,'Speed Bin B-A'!K1919,'Speed Bin B-A'!K2023,'Speed Bin B-A'!K2127,'Speed Bin B-A'!K2231,'Speed Bin B-A'!K2335,'Speed Bin B-A'!K2439,'Speed Bin B-A'!K2543,'Speed Bin B-A'!K2647,'Speed Bin B-A'!K2751,'Speed Bin B-A'!K2855)</f>
        <v>0</v>
      </c>
      <c r="L352" s="273">
        <f>SUM('Speed Bin B-A'!L47,'Speed Bin B-A'!L151,'Speed Bin B-A'!L255,'Speed Bin B-A'!L359,'Speed Bin B-A'!L463,'Speed Bin B-A'!L567,'Speed Bin B-A'!L671,'Speed Bin B-A'!L775,'Speed Bin B-A'!L879,'Speed Bin B-A'!L983,'Speed Bin B-A'!L1087,'Speed Bin B-A'!L1191,'Speed Bin B-A'!L1295,'Speed Bin B-A'!L1399,'Speed Bin B-A'!L1503,'Speed Bin B-A'!L1607,'Speed Bin B-A'!L1711,'Speed Bin B-A'!L1815,'Speed Bin B-A'!L1919,'Speed Bin B-A'!L2023,'Speed Bin B-A'!L2127,'Speed Bin B-A'!L2231,'Speed Bin B-A'!L2335,'Speed Bin B-A'!L2439,'Speed Bin B-A'!L2543,'Speed Bin B-A'!L2647,'Speed Bin B-A'!L2751,'Speed Bin B-A'!L2855)</f>
        <v>0</v>
      </c>
      <c r="M352" s="273">
        <f>SUM('Speed Bin B-A'!M47,'Speed Bin B-A'!M151,'Speed Bin B-A'!M255,'Speed Bin B-A'!M359,'Speed Bin B-A'!M463,'Speed Bin B-A'!M567,'Speed Bin B-A'!M671,'Speed Bin B-A'!M775,'Speed Bin B-A'!M879,'Speed Bin B-A'!M983,'Speed Bin B-A'!M1087,'Speed Bin B-A'!M1191,'Speed Bin B-A'!M1295,'Speed Bin B-A'!M1399,'Speed Bin B-A'!M1503,'Speed Bin B-A'!M1607,'Speed Bin B-A'!M1711,'Speed Bin B-A'!M1815,'Speed Bin B-A'!M1919,'Speed Bin B-A'!M2023,'Speed Bin B-A'!M2127,'Speed Bin B-A'!M2231,'Speed Bin B-A'!M2335,'Speed Bin B-A'!M2439,'Speed Bin B-A'!M2543,'Speed Bin B-A'!M2647,'Speed Bin B-A'!M2751,'Speed Bin B-A'!M2855)</f>
        <v>1</v>
      </c>
      <c r="N352" s="273">
        <f>SUM('Speed Bin B-A'!N47,'Speed Bin B-A'!N151,'Speed Bin B-A'!N255,'Speed Bin B-A'!N359,'Speed Bin B-A'!N463,'Speed Bin B-A'!N567,'Speed Bin B-A'!N671,'Speed Bin B-A'!N775,'Speed Bin B-A'!N879,'Speed Bin B-A'!N983,'Speed Bin B-A'!N1087,'Speed Bin B-A'!N1191,'Speed Bin B-A'!N1295,'Speed Bin B-A'!N1399,'Speed Bin B-A'!N1503,'Speed Bin B-A'!N1607,'Speed Bin B-A'!N1711,'Speed Bin B-A'!N1815,'Speed Bin B-A'!N1919,'Speed Bin B-A'!N2023,'Speed Bin B-A'!N2127,'Speed Bin B-A'!N2231,'Speed Bin B-A'!N2335,'Speed Bin B-A'!N2439,'Speed Bin B-A'!N2543,'Speed Bin B-A'!N2647,'Speed Bin B-A'!N2751,'Speed Bin B-A'!N2855)</f>
        <v>0</v>
      </c>
      <c r="O352" s="273">
        <f>SUM('Speed Bin B-A'!O47,'Speed Bin B-A'!O151,'Speed Bin B-A'!O255,'Speed Bin B-A'!O359,'Speed Bin B-A'!O463,'Speed Bin B-A'!O567,'Speed Bin B-A'!O671,'Speed Bin B-A'!O775,'Speed Bin B-A'!O879,'Speed Bin B-A'!O983,'Speed Bin B-A'!O1087,'Speed Bin B-A'!O1191,'Speed Bin B-A'!O1295,'Speed Bin B-A'!O1399,'Speed Bin B-A'!O1503,'Speed Bin B-A'!O1607,'Speed Bin B-A'!O1711,'Speed Bin B-A'!O1815,'Speed Bin B-A'!O1919,'Speed Bin B-A'!O2023,'Speed Bin B-A'!O2127,'Speed Bin B-A'!O2231,'Speed Bin B-A'!O2335,'Speed Bin B-A'!O2439,'Speed Bin B-A'!O2543,'Speed Bin B-A'!O2647,'Speed Bin B-A'!O2751,'Speed Bin B-A'!O2855)</f>
        <v>0</v>
      </c>
      <c r="P352" s="273">
        <f>SUM('Speed Bin B-A'!P47,'Speed Bin B-A'!P151,'Speed Bin B-A'!P255,'Speed Bin B-A'!P359,'Speed Bin B-A'!P463,'Speed Bin B-A'!P567,'Speed Bin B-A'!P671,'Speed Bin B-A'!P775,'Speed Bin B-A'!P879,'Speed Bin B-A'!P983,'Speed Bin B-A'!P1087,'Speed Bin B-A'!P1191,'Speed Bin B-A'!P1295,'Speed Bin B-A'!P1399,'Speed Bin B-A'!P1503,'Speed Bin B-A'!P1607,'Speed Bin B-A'!P1711,'Speed Bin B-A'!P1815,'Speed Bin B-A'!P1919,'Speed Bin B-A'!P2023,'Speed Bin B-A'!P2127,'Speed Bin B-A'!P2231,'Speed Bin B-A'!P2335,'Speed Bin B-A'!P2439,'Speed Bin B-A'!P2543,'Speed Bin B-A'!P2647,'Speed Bin B-A'!P2751,'Speed Bin B-A'!P2855)</f>
        <v>0</v>
      </c>
      <c r="Q352" s="273">
        <f>SUM('Speed Bin B-A'!Q47,'Speed Bin B-A'!Q151,'Speed Bin B-A'!Q255,'Speed Bin B-A'!Q359,'Speed Bin B-A'!Q463,'Speed Bin B-A'!Q567,'Speed Bin B-A'!Q671,'Speed Bin B-A'!Q775,'Speed Bin B-A'!Q879,'Speed Bin B-A'!Q983,'Speed Bin B-A'!Q1087,'Speed Bin B-A'!Q1191,'Speed Bin B-A'!Q1295,'Speed Bin B-A'!Q1399,'Speed Bin B-A'!Q1503,'Speed Bin B-A'!Q1607,'Speed Bin B-A'!Q1711,'Speed Bin B-A'!Q1815,'Speed Bin B-A'!Q1919,'Speed Bin B-A'!Q2023,'Speed Bin B-A'!Q2127,'Speed Bin B-A'!Q2231,'Speed Bin B-A'!Q2335,'Speed Bin B-A'!Q2439,'Speed Bin B-A'!Q2543,'Speed Bin B-A'!Q2647,'Speed Bin B-A'!Q2751,'Speed Bin B-A'!Q2855)</f>
        <v>0</v>
      </c>
      <c r="R352" s="273">
        <f>SUM('Speed Bin B-A'!R47,'Speed Bin B-A'!R151,'Speed Bin B-A'!R255,'Speed Bin B-A'!R359,'Speed Bin B-A'!R463,'Speed Bin B-A'!R567,'Speed Bin B-A'!R671,'Speed Bin B-A'!R775,'Speed Bin B-A'!R879,'Speed Bin B-A'!R983,'Speed Bin B-A'!R1087,'Speed Bin B-A'!R1191,'Speed Bin B-A'!R1295,'Speed Bin B-A'!R1399,'Speed Bin B-A'!R1503,'Speed Bin B-A'!R1607,'Speed Bin B-A'!R1711,'Speed Bin B-A'!R1815,'Speed Bin B-A'!R1919,'Speed Bin B-A'!R2023,'Speed Bin B-A'!R2127,'Speed Bin B-A'!R2231,'Speed Bin B-A'!R2335,'Speed Bin B-A'!R2439,'Speed Bin B-A'!R2543,'Speed Bin B-A'!R2647,'Speed Bin B-A'!R2751,'Speed Bin B-A'!R2855)</f>
        <v>0</v>
      </c>
      <c r="S352" s="273">
        <f>SUM('Speed Bin B-A'!S47,'Speed Bin B-A'!S151,'Speed Bin B-A'!S255,'Speed Bin B-A'!S359,'Speed Bin B-A'!S463,'Speed Bin B-A'!S567,'Speed Bin B-A'!S671,'Speed Bin B-A'!S775,'Speed Bin B-A'!S879,'Speed Bin B-A'!S983,'Speed Bin B-A'!S1087,'Speed Bin B-A'!S1191,'Speed Bin B-A'!S1295,'Speed Bin B-A'!S1399,'Speed Bin B-A'!S1503,'Speed Bin B-A'!S1607,'Speed Bin B-A'!S1711,'Speed Bin B-A'!S1815,'Speed Bin B-A'!S1919,'Speed Bin B-A'!S2023,'Speed Bin B-A'!S2127,'Speed Bin B-A'!S2231,'Speed Bin B-A'!S2335,'Speed Bin B-A'!S2439,'Speed Bin B-A'!S2543,'Speed Bin B-A'!S2647,'Speed Bin B-A'!S2751,'Speed Bin B-A'!S2855)</f>
        <v>0</v>
      </c>
      <c r="T352" s="273">
        <f>SUM('Speed Bin B-A'!T47,'Speed Bin B-A'!T151,'Speed Bin B-A'!T255,'Speed Bin B-A'!T359,'Speed Bin B-A'!T463,'Speed Bin B-A'!T567,'Speed Bin B-A'!T671,'Speed Bin B-A'!T775,'Speed Bin B-A'!T879,'Speed Bin B-A'!T983,'Speed Bin B-A'!T1087,'Speed Bin B-A'!T1191,'Speed Bin B-A'!T1295,'Speed Bin B-A'!T1399,'Speed Bin B-A'!T1503,'Speed Bin B-A'!T1607,'Speed Bin B-A'!T1711,'Speed Bin B-A'!T1815,'Speed Bin B-A'!T1919,'Speed Bin B-A'!T2023,'Speed Bin B-A'!T2127,'Speed Bin B-A'!T2231,'Speed Bin B-A'!T2335,'Speed Bin B-A'!T2439,'Speed Bin B-A'!T2543,'Speed Bin B-A'!T2647,'Speed Bin B-A'!T2751,'Speed Bin B-A'!T2855)</f>
        <v>0</v>
      </c>
      <c r="U352" s="273">
        <f>SUM('Speed Bin B-A'!U47,'Speed Bin B-A'!U151,'Speed Bin B-A'!U255,'Speed Bin B-A'!U359,'Speed Bin B-A'!U463,'Speed Bin B-A'!U567,'Speed Bin B-A'!U671,'Speed Bin B-A'!U775,'Speed Bin B-A'!U879,'Speed Bin B-A'!U983,'Speed Bin B-A'!U1087,'Speed Bin B-A'!U1191,'Speed Bin B-A'!U1295,'Speed Bin B-A'!U1399,'Speed Bin B-A'!U1503,'Speed Bin B-A'!U1607,'Speed Bin B-A'!U1711,'Speed Bin B-A'!U1815,'Speed Bin B-A'!U1919,'Speed Bin B-A'!U2023,'Speed Bin B-A'!U2127,'Speed Bin B-A'!U2231,'Speed Bin B-A'!U2335,'Speed Bin B-A'!U2439,'Speed Bin B-A'!U2543,'Speed Bin B-A'!U2647,'Speed Bin B-A'!U2751,'Speed Bin B-A'!U2855)</f>
        <v>0</v>
      </c>
      <c r="V352" s="274">
        <f>IFERROR(AVERAGE('Speed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24.019047619047623</v>
      </c>
      <c r="W352" s="274">
        <f>IFERROR(AVERAGE('Speed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28.1</v>
      </c>
      <c r="X352" s="282"/>
      <c r="Y352" s="282"/>
    </row>
    <row r="353" spans="1:25" x14ac:dyDescent="0.25">
      <c r="A353" s="272">
        <v>0.38541666666666702</v>
      </c>
      <c r="B353" s="273">
        <f>SUM('Speed Bin B-A'!B48,'Speed Bin B-A'!B152,'Speed Bin B-A'!B256,'Speed Bin B-A'!B360,'Speed Bin B-A'!B464,'Speed Bin B-A'!B568,'Speed Bin B-A'!B672,'Speed Bin B-A'!B776,'Speed Bin B-A'!B880,'Speed Bin B-A'!B984,'Speed Bin B-A'!B1088,'Speed Bin B-A'!B1192,'Speed Bin B-A'!B1296,'Speed Bin B-A'!B1400,'Speed Bin B-A'!B1504,'Speed Bin B-A'!B1608,'Speed Bin B-A'!B1712,'Speed Bin B-A'!B1816,'Speed Bin B-A'!B1920,'Speed Bin B-A'!B2024,'Speed Bin B-A'!B2128,'Speed Bin B-A'!B2232,'Speed Bin B-A'!B2336,'Speed Bin B-A'!B2440,'Speed Bin B-A'!B2544,'Speed Bin B-A'!B2648,'Speed Bin B-A'!B2752,'Speed Bin B-A'!B2856)</f>
        <v>790</v>
      </c>
      <c r="C353" s="273">
        <f>SUM('Speed Bin B-A'!C48,'Speed Bin B-A'!C152,'Speed Bin B-A'!C256,'Speed Bin B-A'!C360,'Speed Bin B-A'!C464,'Speed Bin B-A'!C568,'Speed Bin B-A'!C672,'Speed Bin B-A'!C776,'Speed Bin B-A'!C880,'Speed Bin B-A'!C984,'Speed Bin B-A'!C1088,'Speed Bin B-A'!C1192,'Speed Bin B-A'!C1296,'Speed Bin B-A'!C1400,'Speed Bin B-A'!C1504,'Speed Bin B-A'!C1608,'Speed Bin B-A'!C1712,'Speed Bin B-A'!C1816,'Speed Bin B-A'!C1920,'Speed Bin B-A'!C2024,'Speed Bin B-A'!C2128,'Speed Bin B-A'!C2232,'Speed Bin B-A'!C2336,'Speed Bin B-A'!C2440,'Speed Bin B-A'!C2544,'Speed Bin B-A'!C2648,'Speed Bin B-A'!C2752,'Speed Bin B-A'!C2856)</f>
        <v>2</v>
      </c>
      <c r="D353" s="273">
        <f>SUM('Speed Bin B-A'!D48,'Speed Bin B-A'!D152,'Speed Bin B-A'!D256,'Speed Bin B-A'!D360,'Speed Bin B-A'!D464,'Speed Bin B-A'!D568,'Speed Bin B-A'!D672,'Speed Bin B-A'!D776,'Speed Bin B-A'!D880,'Speed Bin B-A'!D984,'Speed Bin B-A'!D1088,'Speed Bin B-A'!D1192,'Speed Bin B-A'!D1296,'Speed Bin B-A'!D1400,'Speed Bin B-A'!D1504,'Speed Bin B-A'!D1608,'Speed Bin B-A'!D1712,'Speed Bin B-A'!D1816,'Speed Bin B-A'!D1920,'Speed Bin B-A'!D2024,'Speed Bin B-A'!D2128,'Speed Bin B-A'!D2232,'Speed Bin B-A'!D2336,'Speed Bin B-A'!D2440,'Speed Bin B-A'!D2544,'Speed Bin B-A'!D2648,'Speed Bin B-A'!D2752,'Speed Bin B-A'!D2856)</f>
        <v>40</v>
      </c>
      <c r="E353" s="273">
        <f>SUM('Speed Bin B-A'!E48,'Speed Bin B-A'!E152,'Speed Bin B-A'!E256,'Speed Bin B-A'!E360,'Speed Bin B-A'!E464,'Speed Bin B-A'!E568,'Speed Bin B-A'!E672,'Speed Bin B-A'!E776,'Speed Bin B-A'!E880,'Speed Bin B-A'!E984,'Speed Bin B-A'!E1088,'Speed Bin B-A'!E1192,'Speed Bin B-A'!E1296,'Speed Bin B-A'!E1400,'Speed Bin B-A'!E1504,'Speed Bin B-A'!E1608,'Speed Bin B-A'!E1712,'Speed Bin B-A'!E1816,'Speed Bin B-A'!E1920,'Speed Bin B-A'!E2024,'Speed Bin B-A'!E2128,'Speed Bin B-A'!E2232,'Speed Bin B-A'!E2336,'Speed Bin B-A'!E2440,'Speed Bin B-A'!E2544,'Speed Bin B-A'!E2648,'Speed Bin B-A'!E2752,'Speed Bin B-A'!E2856)</f>
        <v>127</v>
      </c>
      <c r="F353" s="273">
        <f>SUM('Speed Bin B-A'!F48,'Speed Bin B-A'!F152,'Speed Bin B-A'!F256,'Speed Bin B-A'!F360,'Speed Bin B-A'!F464,'Speed Bin B-A'!F568,'Speed Bin B-A'!F672,'Speed Bin B-A'!F776,'Speed Bin B-A'!F880,'Speed Bin B-A'!F984,'Speed Bin B-A'!F1088,'Speed Bin B-A'!F1192,'Speed Bin B-A'!F1296,'Speed Bin B-A'!F1400,'Speed Bin B-A'!F1504,'Speed Bin B-A'!F1608,'Speed Bin B-A'!F1712,'Speed Bin B-A'!F1816,'Speed Bin B-A'!F1920,'Speed Bin B-A'!F2024,'Speed Bin B-A'!F2128,'Speed Bin B-A'!F2232,'Speed Bin B-A'!F2336,'Speed Bin B-A'!F2440,'Speed Bin B-A'!F2544,'Speed Bin B-A'!F2648,'Speed Bin B-A'!F2752,'Speed Bin B-A'!F2856)</f>
        <v>324</v>
      </c>
      <c r="G353" s="273">
        <f>SUM('Speed Bin B-A'!G48,'Speed Bin B-A'!G152,'Speed Bin B-A'!G256,'Speed Bin B-A'!G360,'Speed Bin B-A'!G464,'Speed Bin B-A'!G568,'Speed Bin B-A'!G672,'Speed Bin B-A'!G776,'Speed Bin B-A'!G880,'Speed Bin B-A'!G984,'Speed Bin B-A'!G1088,'Speed Bin B-A'!G1192,'Speed Bin B-A'!G1296,'Speed Bin B-A'!G1400,'Speed Bin B-A'!G1504,'Speed Bin B-A'!G1608,'Speed Bin B-A'!G1712,'Speed Bin B-A'!G1816,'Speed Bin B-A'!G1920,'Speed Bin B-A'!G2024,'Speed Bin B-A'!G2128,'Speed Bin B-A'!G2232,'Speed Bin B-A'!G2336,'Speed Bin B-A'!G2440,'Speed Bin B-A'!G2544,'Speed Bin B-A'!G2648,'Speed Bin B-A'!G2752,'Speed Bin B-A'!G2856)</f>
        <v>240</v>
      </c>
      <c r="H353" s="273">
        <f>SUM('Speed Bin B-A'!H48,'Speed Bin B-A'!H152,'Speed Bin B-A'!H256,'Speed Bin B-A'!H360,'Speed Bin B-A'!H464,'Speed Bin B-A'!H568,'Speed Bin B-A'!H672,'Speed Bin B-A'!H776,'Speed Bin B-A'!H880,'Speed Bin B-A'!H984,'Speed Bin B-A'!H1088,'Speed Bin B-A'!H1192,'Speed Bin B-A'!H1296,'Speed Bin B-A'!H1400,'Speed Bin B-A'!H1504,'Speed Bin B-A'!H1608,'Speed Bin B-A'!H1712,'Speed Bin B-A'!H1816,'Speed Bin B-A'!H1920,'Speed Bin B-A'!H2024,'Speed Bin B-A'!H2128,'Speed Bin B-A'!H2232,'Speed Bin B-A'!H2336,'Speed Bin B-A'!H2440,'Speed Bin B-A'!H2544,'Speed Bin B-A'!H2648,'Speed Bin B-A'!H2752,'Speed Bin B-A'!H2856)</f>
        <v>46</v>
      </c>
      <c r="I353" s="273">
        <f>SUM('Speed Bin B-A'!I48,'Speed Bin B-A'!I152,'Speed Bin B-A'!I256,'Speed Bin B-A'!I360,'Speed Bin B-A'!I464,'Speed Bin B-A'!I568,'Speed Bin B-A'!I672,'Speed Bin B-A'!I776,'Speed Bin B-A'!I880,'Speed Bin B-A'!I984,'Speed Bin B-A'!I1088,'Speed Bin B-A'!I1192,'Speed Bin B-A'!I1296,'Speed Bin B-A'!I1400,'Speed Bin B-A'!I1504,'Speed Bin B-A'!I1608,'Speed Bin B-A'!I1712,'Speed Bin B-A'!I1816,'Speed Bin B-A'!I1920,'Speed Bin B-A'!I2024,'Speed Bin B-A'!I2128,'Speed Bin B-A'!I2232,'Speed Bin B-A'!I2336,'Speed Bin B-A'!I2440,'Speed Bin B-A'!I2544,'Speed Bin B-A'!I2648,'Speed Bin B-A'!I2752,'Speed Bin B-A'!I2856)</f>
        <v>8</v>
      </c>
      <c r="J353" s="273">
        <f>SUM('Speed Bin B-A'!J48,'Speed Bin B-A'!J152,'Speed Bin B-A'!J256,'Speed Bin B-A'!J360,'Speed Bin B-A'!J464,'Speed Bin B-A'!J568,'Speed Bin B-A'!J672,'Speed Bin B-A'!J776,'Speed Bin B-A'!J880,'Speed Bin B-A'!J984,'Speed Bin B-A'!J1088,'Speed Bin B-A'!J1192,'Speed Bin B-A'!J1296,'Speed Bin B-A'!J1400,'Speed Bin B-A'!J1504,'Speed Bin B-A'!J1608,'Speed Bin B-A'!J1712,'Speed Bin B-A'!J1816,'Speed Bin B-A'!J1920,'Speed Bin B-A'!J2024,'Speed Bin B-A'!J2128,'Speed Bin B-A'!J2232,'Speed Bin B-A'!J2336,'Speed Bin B-A'!J2440,'Speed Bin B-A'!J2544,'Speed Bin B-A'!J2648,'Speed Bin B-A'!J2752,'Speed Bin B-A'!J2856)</f>
        <v>2</v>
      </c>
      <c r="K353" s="273">
        <f>SUM('Speed Bin B-A'!K48,'Speed Bin B-A'!K152,'Speed Bin B-A'!K256,'Speed Bin B-A'!K360,'Speed Bin B-A'!K464,'Speed Bin B-A'!K568,'Speed Bin B-A'!K672,'Speed Bin B-A'!K776,'Speed Bin B-A'!K880,'Speed Bin B-A'!K984,'Speed Bin B-A'!K1088,'Speed Bin B-A'!K1192,'Speed Bin B-A'!K1296,'Speed Bin B-A'!K1400,'Speed Bin B-A'!K1504,'Speed Bin B-A'!K1608,'Speed Bin B-A'!K1712,'Speed Bin B-A'!K1816,'Speed Bin B-A'!K1920,'Speed Bin B-A'!K2024,'Speed Bin B-A'!K2128,'Speed Bin B-A'!K2232,'Speed Bin B-A'!K2336,'Speed Bin B-A'!K2440,'Speed Bin B-A'!K2544,'Speed Bin B-A'!K2648,'Speed Bin B-A'!K2752,'Speed Bin B-A'!K2856)</f>
        <v>0</v>
      </c>
      <c r="L353" s="273">
        <f>SUM('Speed Bin B-A'!L48,'Speed Bin B-A'!L152,'Speed Bin B-A'!L256,'Speed Bin B-A'!L360,'Speed Bin B-A'!L464,'Speed Bin B-A'!L568,'Speed Bin B-A'!L672,'Speed Bin B-A'!L776,'Speed Bin B-A'!L880,'Speed Bin B-A'!L984,'Speed Bin B-A'!L1088,'Speed Bin B-A'!L1192,'Speed Bin B-A'!L1296,'Speed Bin B-A'!L1400,'Speed Bin B-A'!L1504,'Speed Bin B-A'!L1608,'Speed Bin B-A'!L1712,'Speed Bin B-A'!L1816,'Speed Bin B-A'!L1920,'Speed Bin B-A'!L2024,'Speed Bin B-A'!L2128,'Speed Bin B-A'!L2232,'Speed Bin B-A'!L2336,'Speed Bin B-A'!L2440,'Speed Bin B-A'!L2544,'Speed Bin B-A'!L2648,'Speed Bin B-A'!L2752,'Speed Bin B-A'!L2856)</f>
        <v>1</v>
      </c>
      <c r="M353" s="273">
        <f>SUM('Speed Bin B-A'!M48,'Speed Bin B-A'!M152,'Speed Bin B-A'!M256,'Speed Bin B-A'!M360,'Speed Bin B-A'!M464,'Speed Bin B-A'!M568,'Speed Bin B-A'!M672,'Speed Bin B-A'!M776,'Speed Bin B-A'!M880,'Speed Bin B-A'!M984,'Speed Bin B-A'!M1088,'Speed Bin B-A'!M1192,'Speed Bin B-A'!M1296,'Speed Bin B-A'!M1400,'Speed Bin B-A'!M1504,'Speed Bin B-A'!M1608,'Speed Bin B-A'!M1712,'Speed Bin B-A'!M1816,'Speed Bin B-A'!M1920,'Speed Bin B-A'!M2024,'Speed Bin B-A'!M2128,'Speed Bin B-A'!M2232,'Speed Bin B-A'!M2336,'Speed Bin B-A'!M2440,'Speed Bin B-A'!M2544,'Speed Bin B-A'!M2648,'Speed Bin B-A'!M2752,'Speed Bin B-A'!M2856)</f>
        <v>0</v>
      </c>
      <c r="N353" s="273">
        <f>SUM('Speed Bin B-A'!N48,'Speed Bin B-A'!N152,'Speed Bin B-A'!N256,'Speed Bin B-A'!N360,'Speed Bin B-A'!N464,'Speed Bin B-A'!N568,'Speed Bin B-A'!N672,'Speed Bin B-A'!N776,'Speed Bin B-A'!N880,'Speed Bin B-A'!N984,'Speed Bin B-A'!N1088,'Speed Bin B-A'!N1192,'Speed Bin B-A'!N1296,'Speed Bin B-A'!N1400,'Speed Bin B-A'!N1504,'Speed Bin B-A'!N1608,'Speed Bin B-A'!N1712,'Speed Bin B-A'!N1816,'Speed Bin B-A'!N1920,'Speed Bin B-A'!N2024,'Speed Bin B-A'!N2128,'Speed Bin B-A'!N2232,'Speed Bin B-A'!N2336,'Speed Bin B-A'!N2440,'Speed Bin B-A'!N2544,'Speed Bin B-A'!N2648,'Speed Bin B-A'!N2752,'Speed Bin B-A'!N2856)</f>
        <v>0</v>
      </c>
      <c r="O353" s="273">
        <f>SUM('Speed Bin B-A'!O48,'Speed Bin B-A'!O152,'Speed Bin B-A'!O256,'Speed Bin B-A'!O360,'Speed Bin B-A'!O464,'Speed Bin B-A'!O568,'Speed Bin B-A'!O672,'Speed Bin B-A'!O776,'Speed Bin B-A'!O880,'Speed Bin B-A'!O984,'Speed Bin B-A'!O1088,'Speed Bin B-A'!O1192,'Speed Bin B-A'!O1296,'Speed Bin B-A'!O1400,'Speed Bin B-A'!O1504,'Speed Bin B-A'!O1608,'Speed Bin B-A'!O1712,'Speed Bin B-A'!O1816,'Speed Bin B-A'!O1920,'Speed Bin B-A'!O2024,'Speed Bin B-A'!O2128,'Speed Bin B-A'!O2232,'Speed Bin B-A'!O2336,'Speed Bin B-A'!O2440,'Speed Bin B-A'!O2544,'Speed Bin B-A'!O2648,'Speed Bin B-A'!O2752,'Speed Bin B-A'!O2856)</f>
        <v>0</v>
      </c>
      <c r="P353" s="273">
        <f>SUM('Speed Bin B-A'!P48,'Speed Bin B-A'!P152,'Speed Bin B-A'!P256,'Speed Bin B-A'!P360,'Speed Bin B-A'!P464,'Speed Bin B-A'!P568,'Speed Bin B-A'!P672,'Speed Bin B-A'!P776,'Speed Bin B-A'!P880,'Speed Bin B-A'!P984,'Speed Bin B-A'!P1088,'Speed Bin B-A'!P1192,'Speed Bin B-A'!P1296,'Speed Bin B-A'!P1400,'Speed Bin B-A'!P1504,'Speed Bin B-A'!P1608,'Speed Bin B-A'!P1712,'Speed Bin B-A'!P1816,'Speed Bin B-A'!P1920,'Speed Bin B-A'!P2024,'Speed Bin B-A'!P2128,'Speed Bin B-A'!P2232,'Speed Bin B-A'!P2336,'Speed Bin B-A'!P2440,'Speed Bin B-A'!P2544,'Speed Bin B-A'!P2648,'Speed Bin B-A'!P2752,'Speed Bin B-A'!P2856)</f>
        <v>0</v>
      </c>
      <c r="Q353" s="273">
        <f>SUM('Speed Bin B-A'!Q48,'Speed Bin B-A'!Q152,'Speed Bin B-A'!Q256,'Speed Bin B-A'!Q360,'Speed Bin B-A'!Q464,'Speed Bin B-A'!Q568,'Speed Bin B-A'!Q672,'Speed Bin B-A'!Q776,'Speed Bin B-A'!Q880,'Speed Bin B-A'!Q984,'Speed Bin B-A'!Q1088,'Speed Bin B-A'!Q1192,'Speed Bin B-A'!Q1296,'Speed Bin B-A'!Q1400,'Speed Bin B-A'!Q1504,'Speed Bin B-A'!Q1608,'Speed Bin B-A'!Q1712,'Speed Bin B-A'!Q1816,'Speed Bin B-A'!Q1920,'Speed Bin B-A'!Q2024,'Speed Bin B-A'!Q2128,'Speed Bin B-A'!Q2232,'Speed Bin B-A'!Q2336,'Speed Bin B-A'!Q2440,'Speed Bin B-A'!Q2544,'Speed Bin B-A'!Q2648,'Speed Bin B-A'!Q2752,'Speed Bin B-A'!Q2856)</f>
        <v>0</v>
      </c>
      <c r="R353" s="273">
        <f>SUM('Speed Bin B-A'!R48,'Speed Bin B-A'!R152,'Speed Bin B-A'!R256,'Speed Bin B-A'!R360,'Speed Bin B-A'!R464,'Speed Bin B-A'!R568,'Speed Bin B-A'!R672,'Speed Bin B-A'!R776,'Speed Bin B-A'!R880,'Speed Bin B-A'!R984,'Speed Bin B-A'!R1088,'Speed Bin B-A'!R1192,'Speed Bin B-A'!R1296,'Speed Bin B-A'!R1400,'Speed Bin B-A'!R1504,'Speed Bin B-A'!R1608,'Speed Bin B-A'!R1712,'Speed Bin B-A'!R1816,'Speed Bin B-A'!R1920,'Speed Bin B-A'!R2024,'Speed Bin B-A'!R2128,'Speed Bin B-A'!R2232,'Speed Bin B-A'!R2336,'Speed Bin B-A'!R2440,'Speed Bin B-A'!R2544,'Speed Bin B-A'!R2648,'Speed Bin B-A'!R2752,'Speed Bin B-A'!R2856)</f>
        <v>0</v>
      </c>
      <c r="S353" s="273">
        <f>SUM('Speed Bin B-A'!S48,'Speed Bin B-A'!S152,'Speed Bin B-A'!S256,'Speed Bin B-A'!S360,'Speed Bin B-A'!S464,'Speed Bin B-A'!S568,'Speed Bin B-A'!S672,'Speed Bin B-A'!S776,'Speed Bin B-A'!S880,'Speed Bin B-A'!S984,'Speed Bin B-A'!S1088,'Speed Bin B-A'!S1192,'Speed Bin B-A'!S1296,'Speed Bin B-A'!S1400,'Speed Bin B-A'!S1504,'Speed Bin B-A'!S1608,'Speed Bin B-A'!S1712,'Speed Bin B-A'!S1816,'Speed Bin B-A'!S1920,'Speed Bin B-A'!S2024,'Speed Bin B-A'!S2128,'Speed Bin B-A'!S2232,'Speed Bin B-A'!S2336,'Speed Bin B-A'!S2440,'Speed Bin B-A'!S2544,'Speed Bin B-A'!S2648,'Speed Bin B-A'!S2752,'Speed Bin B-A'!S2856)</f>
        <v>0</v>
      </c>
      <c r="T353" s="273">
        <f>SUM('Speed Bin B-A'!T48,'Speed Bin B-A'!T152,'Speed Bin B-A'!T256,'Speed Bin B-A'!T360,'Speed Bin B-A'!T464,'Speed Bin B-A'!T568,'Speed Bin B-A'!T672,'Speed Bin B-A'!T776,'Speed Bin B-A'!T880,'Speed Bin B-A'!T984,'Speed Bin B-A'!T1088,'Speed Bin B-A'!T1192,'Speed Bin B-A'!T1296,'Speed Bin B-A'!T1400,'Speed Bin B-A'!T1504,'Speed Bin B-A'!T1608,'Speed Bin B-A'!T1712,'Speed Bin B-A'!T1816,'Speed Bin B-A'!T1920,'Speed Bin B-A'!T2024,'Speed Bin B-A'!T2128,'Speed Bin B-A'!T2232,'Speed Bin B-A'!T2336,'Speed Bin B-A'!T2440,'Speed Bin B-A'!T2544,'Speed Bin B-A'!T2648,'Speed Bin B-A'!T2752,'Speed Bin B-A'!T2856)</f>
        <v>0</v>
      </c>
      <c r="U353" s="273">
        <f>SUM('Speed Bin B-A'!U48,'Speed Bin B-A'!U152,'Speed Bin B-A'!U256,'Speed Bin B-A'!U360,'Speed Bin B-A'!U464,'Speed Bin B-A'!U568,'Speed Bin B-A'!U672,'Speed Bin B-A'!U776,'Speed Bin B-A'!U880,'Speed Bin B-A'!U984,'Speed Bin B-A'!U1088,'Speed Bin B-A'!U1192,'Speed Bin B-A'!U1296,'Speed Bin B-A'!U1400,'Speed Bin B-A'!U1504,'Speed Bin B-A'!U1608,'Speed Bin B-A'!U1712,'Speed Bin B-A'!U1816,'Speed Bin B-A'!U1920,'Speed Bin B-A'!U2024,'Speed Bin B-A'!U2128,'Speed Bin B-A'!U2232,'Speed Bin B-A'!U2336,'Speed Bin B-A'!U2440,'Speed Bin B-A'!U2544,'Speed Bin B-A'!U2648,'Speed Bin B-A'!U2752,'Speed Bin B-A'!U2856)</f>
        <v>0</v>
      </c>
      <c r="V353" s="274">
        <f>IFERROR(AVERAGE('Speed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23.733333333333334</v>
      </c>
      <c r="W353" s="274">
        <f>IFERROR(AVERAGE('Speed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28.047619047619044</v>
      </c>
      <c r="X353" s="282"/>
      <c r="Y353" s="282"/>
    </row>
    <row r="354" spans="1:25" x14ac:dyDescent="0.25">
      <c r="A354" s="272">
        <v>0.39583333333333298</v>
      </c>
      <c r="B354" s="273">
        <f>SUM('Speed Bin B-A'!B49,'Speed Bin B-A'!B153,'Speed Bin B-A'!B257,'Speed Bin B-A'!B361,'Speed Bin B-A'!B465,'Speed Bin B-A'!B569,'Speed Bin B-A'!B673,'Speed Bin B-A'!B777,'Speed Bin B-A'!B881,'Speed Bin B-A'!B985,'Speed Bin B-A'!B1089,'Speed Bin B-A'!B1193,'Speed Bin B-A'!B1297,'Speed Bin B-A'!B1401,'Speed Bin B-A'!B1505,'Speed Bin B-A'!B1609,'Speed Bin B-A'!B1713,'Speed Bin B-A'!B1817,'Speed Bin B-A'!B1921,'Speed Bin B-A'!B2025,'Speed Bin B-A'!B2129,'Speed Bin B-A'!B2233,'Speed Bin B-A'!B2337,'Speed Bin B-A'!B2441,'Speed Bin B-A'!B2545,'Speed Bin B-A'!B2649,'Speed Bin B-A'!B2753,'Speed Bin B-A'!B2857)</f>
        <v>806</v>
      </c>
      <c r="C354" s="273">
        <f>SUM('Speed Bin B-A'!C49,'Speed Bin B-A'!C153,'Speed Bin B-A'!C257,'Speed Bin B-A'!C361,'Speed Bin B-A'!C465,'Speed Bin B-A'!C569,'Speed Bin B-A'!C673,'Speed Bin B-A'!C777,'Speed Bin B-A'!C881,'Speed Bin B-A'!C985,'Speed Bin B-A'!C1089,'Speed Bin B-A'!C1193,'Speed Bin B-A'!C1297,'Speed Bin B-A'!C1401,'Speed Bin B-A'!C1505,'Speed Bin B-A'!C1609,'Speed Bin B-A'!C1713,'Speed Bin B-A'!C1817,'Speed Bin B-A'!C1921,'Speed Bin B-A'!C2025,'Speed Bin B-A'!C2129,'Speed Bin B-A'!C2233,'Speed Bin B-A'!C2337,'Speed Bin B-A'!C2441,'Speed Bin B-A'!C2545,'Speed Bin B-A'!C2649,'Speed Bin B-A'!C2753,'Speed Bin B-A'!C2857)</f>
        <v>1</v>
      </c>
      <c r="D354" s="273">
        <f>SUM('Speed Bin B-A'!D49,'Speed Bin B-A'!D153,'Speed Bin B-A'!D257,'Speed Bin B-A'!D361,'Speed Bin B-A'!D465,'Speed Bin B-A'!D569,'Speed Bin B-A'!D673,'Speed Bin B-A'!D777,'Speed Bin B-A'!D881,'Speed Bin B-A'!D985,'Speed Bin B-A'!D1089,'Speed Bin B-A'!D1193,'Speed Bin B-A'!D1297,'Speed Bin B-A'!D1401,'Speed Bin B-A'!D1505,'Speed Bin B-A'!D1609,'Speed Bin B-A'!D1713,'Speed Bin B-A'!D1817,'Speed Bin B-A'!D1921,'Speed Bin B-A'!D2025,'Speed Bin B-A'!D2129,'Speed Bin B-A'!D2233,'Speed Bin B-A'!D2337,'Speed Bin B-A'!D2441,'Speed Bin B-A'!D2545,'Speed Bin B-A'!D2649,'Speed Bin B-A'!D2753,'Speed Bin B-A'!D2857)</f>
        <v>28</v>
      </c>
      <c r="E354" s="273">
        <f>SUM('Speed Bin B-A'!E49,'Speed Bin B-A'!E153,'Speed Bin B-A'!E257,'Speed Bin B-A'!E361,'Speed Bin B-A'!E465,'Speed Bin B-A'!E569,'Speed Bin B-A'!E673,'Speed Bin B-A'!E777,'Speed Bin B-A'!E881,'Speed Bin B-A'!E985,'Speed Bin B-A'!E1089,'Speed Bin B-A'!E1193,'Speed Bin B-A'!E1297,'Speed Bin B-A'!E1401,'Speed Bin B-A'!E1505,'Speed Bin B-A'!E1609,'Speed Bin B-A'!E1713,'Speed Bin B-A'!E1817,'Speed Bin B-A'!E1921,'Speed Bin B-A'!E2025,'Speed Bin B-A'!E2129,'Speed Bin B-A'!E2233,'Speed Bin B-A'!E2337,'Speed Bin B-A'!E2441,'Speed Bin B-A'!E2545,'Speed Bin B-A'!E2649,'Speed Bin B-A'!E2753,'Speed Bin B-A'!E2857)</f>
        <v>106</v>
      </c>
      <c r="F354" s="273">
        <f>SUM('Speed Bin B-A'!F49,'Speed Bin B-A'!F153,'Speed Bin B-A'!F257,'Speed Bin B-A'!F361,'Speed Bin B-A'!F465,'Speed Bin B-A'!F569,'Speed Bin B-A'!F673,'Speed Bin B-A'!F777,'Speed Bin B-A'!F881,'Speed Bin B-A'!F985,'Speed Bin B-A'!F1089,'Speed Bin B-A'!F1193,'Speed Bin B-A'!F1297,'Speed Bin B-A'!F1401,'Speed Bin B-A'!F1505,'Speed Bin B-A'!F1609,'Speed Bin B-A'!F1713,'Speed Bin B-A'!F1817,'Speed Bin B-A'!F1921,'Speed Bin B-A'!F2025,'Speed Bin B-A'!F2129,'Speed Bin B-A'!F2233,'Speed Bin B-A'!F2337,'Speed Bin B-A'!F2441,'Speed Bin B-A'!F2545,'Speed Bin B-A'!F2649,'Speed Bin B-A'!F2753,'Speed Bin B-A'!F2857)</f>
        <v>333</v>
      </c>
      <c r="G354" s="273">
        <f>SUM('Speed Bin B-A'!G49,'Speed Bin B-A'!G153,'Speed Bin B-A'!G257,'Speed Bin B-A'!G361,'Speed Bin B-A'!G465,'Speed Bin B-A'!G569,'Speed Bin B-A'!G673,'Speed Bin B-A'!G777,'Speed Bin B-A'!G881,'Speed Bin B-A'!G985,'Speed Bin B-A'!G1089,'Speed Bin B-A'!G1193,'Speed Bin B-A'!G1297,'Speed Bin B-A'!G1401,'Speed Bin B-A'!G1505,'Speed Bin B-A'!G1609,'Speed Bin B-A'!G1713,'Speed Bin B-A'!G1817,'Speed Bin B-A'!G1921,'Speed Bin B-A'!G2025,'Speed Bin B-A'!G2129,'Speed Bin B-A'!G2233,'Speed Bin B-A'!G2337,'Speed Bin B-A'!G2441,'Speed Bin B-A'!G2545,'Speed Bin B-A'!G2649,'Speed Bin B-A'!G2753,'Speed Bin B-A'!G2857)</f>
        <v>270</v>
      </c>
      <c r="H354" s="273">
        <f>SUM('Speed Bin B-A'!H49,'Speed Bin B-A'!H153,'Speed Bin B-A'!H257,'Speed Bin B-A'!H361,'Speed Bin B-A'!H465,'Speed Bin B-A'!H569,'Speed Bin B-A'!H673,'Speed Bin B-A'!H777,'Speed Bin B-A'!H881,'Speed Bin B-A'!H985,'Speed Bin B-A'!H1089,'Speed Bin B-A'!H1193,'Speed Bin B-A'!H1297,'Speed Bin B-A'!H1401,'Speed Bin B-A'!H1505,'Speed Bin B-A'!H1609,'Speed Bin B-A'!H1713,'Speed Bin B-A'!H1817,'Speed Bin B-A'!H1921,'Speed Bin B-A'!H2025,'Speed Bin B-A'!H2129,'Speed Bin B-A'!H2233,'Speed Bin B-A'!H2337,'Speed Bin B-A'!H2441,'Speed Bin B-A'!H2545,'Speed Bin B-A'!H2649,'Speed Bin B-A'!H2753,'Speed Bin B-A'!H2857)</f>
        <v>54</v>
      </c>
      <c r="I354" s="273">
        <f>SUM('Speed Bin B-A'!I49,'Speed Bin B-A'!I153,'Speed Bin B-A'!I257,'Speed Bin B-A'!I361,'Speed Bin B-A'!I465,'Speed Bin B-A'!I569,'Speed Bin B-A'!I673,'Speed Bin B-A'!I777,'Speed Bin B-A'!I881,'Speed Bin B-A'!I985,'Speed Bin B-A'!I1089,'Speed Bin B-A'!I1193,'Speed Bin B-A'!I1297,'Speed Bin B-A'!I1401,'Speed Bin B-A'!I1505,'Speed Bin B-A'!I1609,'Speed Bin B-A'!I1713,'Speed Bin B-A'!I1817,'Speed Bin B-A'!I1921,'Speed Bin B-A'!I2025,'Speed Bin B-A'!I2129,'Speed Bin B-A'!I2233,'Speed Bin B-A'!I2337,'Speed Bin B-A'!I2441,'Speed Bin B-A'!I2545,'Speed Bin B-A'!I2649,'Speed Bin B-A'!I2753,'Speed Bin B-A'!I2857)</f>
        <v>10</v>
      </c>
      <c r="J354" s="273">
        <f>SUM('Speed Bin B-A'!J49,'Speed Bin B-A'!J153,'Speed Bin B-A'!J257,'Speed Bin B-A'!J361,'Speed Bin B-A'!J465,'Speed Bin B-A'!J569,'Speed Bin B-A'!J673,'Speed Bin B-A'!J777,'Speed Bin B-A'!J881,'Speed Bin B-A'!J985,'Speed Bin B-A'!J1089,'Speed Bin B-A'!J1193,'Speed Bin B-A'!J1297,'Speed Bin B-A'!J1401,'Speed Bin B-A'!J1505,'Speed Bin B-A'!J1609,'Speed Bin B-A'!J1713,'Speed Bin B-A'!J1817,'Speed Bin B-A'!J1921,'Speed Bin B-A'!J2025,'Speed Bin B-A'!J2129,'Speed Bin B-A'!J2233,'Speed Bin B-A'!J2337,'Speed Bin B-A'!J2441,'Speed Bin B-A'!J2545,'Speed Bin B-A'!J2649,'Speed Bin B-A'!J2753,'Speed Bin B-A'!J2857)</f>
        <v>4</v>
      </c>
      <c r="K354" s="273">
        <f>SUM('Speed Bin B-A'!K49,'Speed Bin B-A'!K153,'Speed Bin B-A'!K257,'Speed Bin B-A'!K361,'Speed Bin B-A'!K465,'Speed Bin B-A'!K569,'Speed Bin B-A'!K673,'Speed Bin B-A'!K777,'Speed Bin B-A'!K881,'Speed Bin B-A'!K985,'Speed Bin B-A'!K1089,'Speed Bin B-A'!K1193,'Speed Bin B-A'!K1297,'Speed Bin B-A'!K1401,'Speed Bin B-A'!K1505,'Speed Bin B-A'!K1609,'Speed Bin B-A'!K1713,'Speed Bin B-A'!K1817,'Speed Bin B-A'!K1921,'Speed Bin B-A'!K2025,'Speed Bin B-A'!K2129,'Speed Bin B-A'!K2233,'Speed Bin B-A'!K2337,'Speed Bin B-A'!K2441,'Speed Bin B-A'!K2545,'Speed Bin B-A'!K2649,'Speed Bin B-A'!K2753,'Speed Bin B-A'!K2857)</f>
        <v>0</v>
      </c>
      <c r="L354" s="273">
        <f>SUM('Speed Bin B-A'!L49,'Speed Bin B-A'!L153,'Speed Bin B-A'!L257,'Speed Bin B-A'!L361,'Speed Bin B-A'!L465,'Speed Bin B-A'!L569,'Speed Bin B-A'!L673,'Speed Bin B-A'!L777,'Speed Bin B-A'!L881,'Speed Bin B-A'!L985,'Speed Bin B-A'!L1089,'Speed Bin B-A'!L1193,'Speed Bin B-A'!L1297,'Speed Bin B-A'!L1401,'Speed Bin B-A'!L1505,'Speed Bin B-A'!L1609,'Speed Bin B-A'!L1713,'Speed Bin B-A'!L1817,'Speed Bin B-A'!L1921,'Speed Bin B-A'!L2025,'Speed Bin B-A'!L2129,'Speed Bin B-A'!L2233,'Speed Bin B-A'!L2337,'Speed Bin B-A'!L2441,'Speed Bin B-A'!L2545,'Speed Bin B-A'!L2649,'Speed Bin B-A'!L2753,'Speed Bin B-A'!L2857)</f>
        <v>0</v>
      </c>
      <c r="M354" s="273">
        <f>SUM('Speed Bin B-A'!M49,'Speed Bin B-A'!M153,'Speed Bin B-A'!M257,'Speed Bin B-A'!M361,'Speed Bin B-A'!M465,'Speed Bin B-A'!M569,'Speed Bin B-A'!M673,'Speed Bin B-A'!M777,'Speed Bin B-A'!M881,'Speed Bin B-A'!M985,'Speed Bin B-A'!M1089,'Speed Bin B-A'!M1193,'Speed Bin B-A'!M1297,'Speed Bin B-A'!M1401,'Speed Bin B-A'!M1505,'Speed Bin B-A'!M1609,'Speed Bin B-A'!M1713,'Speed Bin B-A'!M1817,'Speed Bin B-A'!M1921,'Speed Bin B-A'!M2025,'Speed Bin B-A'!M2129,'Speed Bin B-A'!M2233,'Speed Bin B-A'!M2337,'Speed Bin B-A'!M2441,'Speed Bin B-A'!M2545,'Speed Bin B-A'!M2649,'Speed Bin B-A'!M2753,'Speed Bin B-A'!M2857)</f>
        <v>0</v>
      </c>
      <c r="N354" s="273">
        <f>SUM('Speed Bin B-A'!N49,'Speed Bin B-A'!N153,'Speed Bin B-A'!N257,'Speed Bin B-A'!N361,'Speed Bin B-A'!N465,'Speed Bin B-A'!N569,'Speed Bin B-A'!N673,'Speed Bin B-A'!N777,'Speed Bin B-A'!N881,'Speed Bin B-A'!N985,'Speed Bin B-A'!N1089,'Speed Bin B-A'!N1193,'Speed Bin B-A'!N1297,'Speed Bin B-A'!N1401,'Speed Bin B-A'!N1505,'Speed Bin B-A'!N1609,'Speed Bin B-A'!N1713,'Speed Bin B-A'!N1817,'Speed Bin B-A'!N1921,'Speed Bin B-A'!N2025,'Speed Bin B-A'!N2129,'Speed Bin B-A'!N2233,'Speed Bin B-A'!N2337,'Speed Bin B-A'!N2441,'Speed Bin B-A'!N2545,'Speed Bin B-A'!N2649,'Speed Bin B-A'!N2753,'Speed Bin B-A'!N2857)</f>
        <v>0</v>
      </c>
      <c r="O354" s="273">
        <f>SUM('Speed Bin B-A'!O49,'Speed Bin B-A'!O153,'Speed Bin B-A'!O257,'Speed Bin B-A'!O361,'Speed Bin B-A'!O465,'Speed Bin B-A'!O569,'Speed Bin B-A'!O673,'Speed Bin B-A'!O777,'Speed Bin B-A'!O881,'Speed Bin B-A'!O985,'Speed Bin B-A'!O1089,'Speed Bin B-A'!O1193,'Speed Bin B-A'!O1297,'Speed Bin B-A'!O1401,'Speed Bin B-A'!O1505,'Speed Bin B-A'!O1609,'Speed Bin B-A'!O1713,'Speed Bin B-A'!O1817,'Speed Bin B-A'!O1921,'Speed Bin B-A'!O2025,'Speed Bin B-A'!O2129,'Speed Bin B-A'!O2233,'Speed Bin B-A'!O2337,'Speed Bin B-A'!O2441,'Speed Bin B-A'!O2545,'Speed Bin B-A'!O2649,'Speed Bin B-A'!O2753,'Speed Bin B-A'!O2857)</f>
        <v>0</v>
      </c>
      <c r="P354" s="273">
        <f>SUM('Speed Bin B-A'!P49,'Speed Bin B-A'!P153,'Speed Bin B-A'!P257,'Speed Bin B-A'!P361,'Speed Bin B-A'!P465,'Speed Bin B-A'!P569,'Speed Bin B-A'!P673,'Speed Bin B-A'!P777,'Speed Bin B-A'!P881,'Speed Bin B-A'!P985,'Speed Bin B-A'!P1089,'Speed Bin B-A'!P1193,'Speed Bin B-A'!P1297,'Speed Bin B-A'!P1401,'Speed Bin B-A'!P1505,'Speed Bin B-A'!P1609,'Speed Bin B-A'!P1713,'Speed Bin B-A'!P1817,'Speed Bin B-A'!P1921,'Speed Bin B-A'!P2025,'Speed Bin B-A'!P2129,'Speed Bin B-A'!P2233,'Speed Bin B-A'!P2337,'Speed Bin B-A'!P2441,'Speed Bin B-A'!P2545,'Speed Bin B-A'!P2649,'Speed Bin B-A'!P2753,'Speed Bin B-A'!P2857)</f>
        <v>0</v>
      </c>
      <c r="Q354" s="273">
        <f>SUM('Speed Bin B-A'!Q49,'Speed Bin B-A'!Q153,'Speed Bin B-A'!Q257,'Speed Bin B-A'!Q361,'Speed Bin B-A'!Q465,'Speed Bin B-A'!Q569,'Speed Bin B-A'!Q673,'Speed Bin B-A'!Q777,'Speed Bin B-A'!Q881,'Speed Bin B-A'!Q985,'Speed Bin B-A'!Q1089,'Speed Bin B-A'!Q1193,'Speed Bin B-A'!Q1297,'Speed Bin B-A'!Q1401,'Speed Bin B-A'!Q1505,'Speed Bin B-A'!Q1609,'Speed Bin B-A'!Q1713,'Speed Bin B-A'!Q1817,'Speed Bin B-A'!Q1921,'Speed Bin B-A'!Q2025,'Speed Bin B-A'!Q2129,'Speed Bin B-A'!Q2233,'Speed Bin B-A'!Q2337,'Speed Bin B-A'!Q2441,'Speed Bin B-A'!Q2545,'Speed Bin B-A'!Q2649,'Speed Bin B-A'!Q2753,'Speed Bin B-A'!Q2857)</f>
        <v>0</v>
      </c>
      <c r="R354" s="273">
        <f>SUM('Speed Bin B-A'!R49,'Speed Bin B-A'!R153,'Speed Bin B-A'!R257,'Speed Bin B-A'!R361,'Speed Bin B-A'!R465,'Speed Bin B-A'!R569,'Speed Bin B-A'!R673,'Speed Bin B-A'!R777,'Speed Bin B-A'!R881,'Speed Bin B-A'!R985,'Speed Bin B-A'!R1089,'Speed Bin B-A'!R1193,'Speed Bin B-A'!R1297,'Speed Bin B-A'!R1401,'Speed Bin B-A'!R1505,'Speed Bin B-A'!R1609,'Speed Bin B-A'!R1713,'Speed Bin B-A'!R1817,'Speed Bin B-A'!R1921,'Speed Bin B-A'!R2025,'Speed Bin B-A'!R2129,'Speed Bin B-A'!R2233,'Speed Bin B-A'!R2337,'Speed Bin B-A'!R2441,'Speed Bin B-A'!R2545,'Speed Bin B-A'!R2649,'Speed Bin B-A'!R2753,'Speed Bin B-A'!R2857)</f>
        <v>0</v>
      </c>
      <c r="S354" s="273">
        <f>SUM('Speed Bin B-A'!S49,'Speed Bin B-A'!S153,'Speed Bin B-A'!S257,'Speed Bin B-A'!S361,'Speed Bin B-A'!S465,'Speed Bin B-A'!S569,'Speed Bin B-A'!S673,'Speed Bin B-A'!S777,'Speed Bin B-A'!S881,'Speed Bin B-A'!S985,'Speed Bin B-A'!S1089,'Speed Bin B-A'!S1193,'Speed Bin B-A'!S1297,'Speed Bin B-A'!S1401,'Speed Bin B-A'!S1505,'Speed Bin B-A'!S1609,'Speed Bin B-A'!S1713,'Speed Bin B-A'!S1817,'Speed Bin B-A'!S1921,'Speed Bin B-A'!S2025,'Speed Bin B-A'!S2129,'Speed Bin B-A'!S2233,'Speed Bin B-A'!S2337,'Speed Bin B-A'!S2441,'Speed Bin B-A'!S2545,'Speed Bin B-A'!S2649,'Speed Bin B-A'!S2753,'Speed Bin B-A'!S2857)</f>
        <v>0</v>
      </c>
      <c r="T354" s="273">
        <f>SUM('Speed Bin B-A'!T49,'Speed Bin B-A'!T153,'Speed Bin B-A'!T257,'Speed Bin B-A'!T361,'Speed Bin B-A'!T465,'Speed Bin B-A'!T569,'Speed Bin B-A'!T673,'Speed Bin B-A'!T777,'Speed Bin B-A'!T881,'Speed Bin B-A'!T985,'Speed Bin B-A'!T1089,'Speed Bin B-A'!T1193,'Speed Bin B-A'!T1297,'Speed Bin B-A'!T1401,'Speed Bin B-A'!T1505,'Speed Bin B-A'!T1609,'Speed Bin B-A'!T1713,'Speed Bin B-A'!T1817,'Speed Bin B-A'!T1921,'Speed Bin B-A'!T2025,'Speed Bin B-A'!T2129,'Speed Bin B-A'!T2233,'Speed Bin B-A'!T2337,'Speed Bin B-A'!T2441,'Speed Bin B-A'!T2545,'Speed Bin B-A'!T2649,'Speed Bin B-A'!T2753,'Speed Bin B-A'!T2857)</f>
        <v>0</v>
      </c>
      <c r="U354" s="273">
        <f>SUM('Speed Bin B-A'!U49,'Speed Bin B-A'!U153,'Speed Bin B-A'!U257,'Speed Bin B-A'!U361,'Speed Bin B-A'!U465,'Speed Bin B-A'!U569,'Speed Bin B-A'!U673,'Speed Bin B-A'!U777,'Speed Bin B-A'!U881,'Speed Bin B-A'!U985,'Speed Bin B-A'!U1089,'Speed Bin B-A'!U1193,'Speed Bin B-A'!U1297,'Speed Bin B-A'!U1401,'Speed Bin B-A'!U1505,'Speed Bin B-A'!U1609,'Speed Bin B-A'!U1713,'Speed Bin B-A'!U1817,'Speed Bin B-A'!U1921,'Speed Bin B-A'!U2025,'Speed Bin B-A'!U2129,'Speed Bin B-A'!U2233,'Speed Bin B-A'!U2337,'Speed Bin B-A'!U2441,'Speed Bin B-A'!U2545,'Speed Bin B-A'!U2649,'Speed Bin B-A'!U2753,'Speed Bin B-A'!U2857)</f>
        <v>0</v>
      </c>
      <c r="V354" s="274">
        <f>IFERROR(AVERAGE('Speed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24.138095238095232</v>
      </c>
      <c r="W354" s="274">
        <f>IFERROR(AVERAGE('Speed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28.638095238095243</v>
      </c>
      <c r="X354" s="282"/>
      <c r="Y354" s="282"/>
    </row>
    <row r="355" spans="1:25" x14ac:dyDescent="0.25">
      <c r="A355" s="272">
        <v>0.40625</v>
      </c>
      <c r="B355" s="273">
        <f>SUM('Speed Bin B-A'!B50,'Speed Bin B-A'!B154,'Speed Bin B-A'!B258,'Speed Bin B-A'!B362,'Speed Bin B-A'!B466,'Speed Bin B-A'!B570,'Speed Bin B-A'!B674,'Speed Bin B-A'!B778,'Speed Bin B-A'!B882,'Speed Bin B-A'!B986,'Speed Bin B-A'!B1090,'Speed Bin B-A'!B1194,'Speed Bin B-A'!B1298,'Speed Bin B-A'!B1402,'Speed Bin B-A'!B1506,'Speed Bin B-A'!B1610,'Speed Bin B-A'!B1714,'Speed Bin B-A'!B1818,'Speed Bin B-A'!B1922,'Speed Bin B-A'!B2026,'Speed Bin B-A'!B2130,'Speed Bin B-A'!B2234,'Speed Bin B-A'!B2338,'Speed Bin B-A'!B2442,'Speed Bin B-A'!B2546,'Speed Bin B-A'!B2650,'Speed Bin B-A'!B2754,'Speed Bin B-A'!B2858)</f>
        <v>928</v>
      </c>
      <c r="C355" s="273">
        <f>SUM('Speed Bin B-A'!C50,'Speed Bin B-A'!C154,'Speed Bin B-A'!C258,'Speed Bin B-A'!C362,'Speed Bin B-A'!C466,'Speed Bin B-A'!C570,'Speed Bin B-A'!C674,'Speed Bin B-A'!C778,'Speed Bin B-A'!C882,'Speed Bin B-A'!C986,'Speed Bin B-A'!C1090,'Speed Bin B-A'!C1194,'Speed Bin B-A'!C1298,'Speed Bin B-A'!C1402,'Speed Bin B-A'!C1506,'Speed Bin B-A'!C1610,'Speed Bin B-A'!C1714,'Speed Bin B-A'!C1818,'Speed Bin B-A'!C1922,'Speed Bin B-A'!C2026,'Speed Bin B-A'!C2130,'Speed Bin B-A'!C2234,'Speed Bin B-A'!C2338,'Speed Bin B-A'!C2442,'Speed Bin B-A'!C2546,'Speed Bin B-A'!C2650,'Speed Bin B-A'!C2754,'Speed Bin B-A'!C2858)</f>
        <v>4</v>
      </c>
      <c r="D355" s="273">
        <f>SUM('Speed Bin B-A'!D50,'Speed Bin B-A'!D154,'Speed Bin B-A'!D258,'Speed Bin B-A'!D362,'Speed Bin B-A'!D466,'Speed Bin B-A'!D570,'Speed Bin B-A'!D674,'Speed Bin B-A'!D778,'Speed Bin B-A'!D882,'Speed Bin B-A'!D986,'Speed Bin B-A'!D1090,'Speed Bin B-A'!D1194,'Speed Bin B-A'!D1298,'Speed Bin B-A'!D1402,'Speed Bin B-A'!D1506,'Speed Bin B-A'!D1610,'Speed Bin B-A'!D1714,'Speed Bin B-A'!D1818,'Speed Bin B-A'!D1922,'Speed Bin B-A'!D2026,'Speed Bin B-A'!D2130,'Speed Bin B-A'!D2234,'Speed Bin B-A'!D2338,'Speed Bin B-A'!D2442,'Speed Bin B-A'!D2546,'Speed Bin B-A'!D2650,'Speed Bin B-A'!D2754,'Speed Bin B-A'!D2858)</f>
        <v>21</v>
      </c>
      <c r="E355" s="273">
        <f>SUM('Speed Bin B-A'!E50,'Speed Bin B-A'!E154,'Speed Bin B-A'!E258,'Speed Bin B-A'!E362,'Speed Bin B-A'!E466,'Speed Bin B-A'!E570,'Speed Bin B-A'!E674,'Speed Bin B-A'!E778,'Speed Bin B-A'!E882,'Speed Bin B-A'!E986,'Speed Bin B-A'!E1090,'Speed Bin B-A'!E1194,'Speed Bin B-A'!E1298,'Speed Bin B-A'!E1402,'Speed Bin B-A'!E1506,'Speed Bin B-A'!E1610,'Speed Bin B-A'!E1714,'Speed Bin B-A'!E1818,'Speed Bin B-A'!E1922,'Speed Bin B-A'!E2026,'Speed Bin B-A'!E2130,'Speed Bin B-A'!E2234,'Speed Bin B-A'!E2338,'Speed Bin B-A'!E2442,'Speed Bin B-A'!E2546,'Speed Bin B-A'!E2650,'Speed Bin B-A'!E2754,'Speed Bin B-A'!E2858)</f>
        <v>143</v>
      </c>
      <c r="F355" s="273">
        <f>SUM('Speed Bin B-A'!F50,'Speed Bin B-A'!F154,'Speed Bin B-A'!F258,'Speed Bin B-A'!F362,'Speed Bin B-A'!F466,'Speed Bin B-A'!F570,'Speed Bin B-A'!F674,'Speed Bin B-A'!F778,'Speed Bin B-A'!F882,'Speed Bin B-A'!F986,'Speed Bin B-A'!F1090,'Speed Bin B-A'!F1194,'Speed Bin B-A'!F1298,'Speed Bin B-A'!F1402,'Speed Bin B-A'!F1506,'Speed Bin B-A'!F1610,'Speed Bin B-A'!F1714,'Speed Bin B-A'!F1818,'Speed Bin B-A'!F1922,'Speed Bin B-A'!F2026,'Speed Bin B-A'!F2130,'Speed Bin B-A'!F2234,'Speed Bin B-A'!F2338,'Speed Bin B-A'!F2442,'Speed Bin B-A'!F2546,'Speed Bin B-A'!F2650,'Speed Bin B-A'!F2754,'Speed Bin B-A'!F2858)</f>
        <v>386</v>
      </c>
      <c r="G355" s="273">
        <f>SUM('Speed Bin B-A'!G50,'Speed Bin B-A'!G154,'Speed Bin B-A'!G258,'Speed Bin B-A'!G362,'Speed Bin B-A'!G466,'Speed Bin B-A'!G570,'Speed Bin B-A'!G674,'Speed Bin B-A'!G778,'Speed Bin B-A'!G882,'Speed Bin B-A'!G986,'Speed Bin B-A'!G1090,'Speed Bin B-A'!G1194,'Speed Bin B-A'!G1298,'Speed Bin B-A'!G1402,'Speed Bin B-A'!G1506,'Speed Bin B-A'!G1610,'Speed Bin B-A'!G1714,'Speed Bin B-A'!G1818,'Speed Bin B-A'!G1922,'Speed Bin B-A'!G2026,'Speed Bin B-A'!G2130,'Speed Bin B-A'!G2234,'Speed Bin B-A'!G2338,'Speed Bin B-A'!G2442,'Speed Bin B-A'!G2546,'Speed Bin B-A'!G2650,'Speed Bin B-A'!G2754,'Speed Bin B-A'!G2858)</f>
        <v>296</v>
      </c>
      <c r="H355" s="273">
        <f>SUM('Speed Bin B-A'!H50,'Speed Bin B-A'!H154,'Speed Bin B-A'!H258,'Speed Bin B-A'!H362,'Speed Bin B-A'!H466,'Speed Bin B-A'!H570,'Speed Bin B-A'!H674,'Speed Bin B-A'!H778,'Speed Bin B-A'!H882,'Speed Bin B-A'!H986,'Speed Bin B-A'!H1090,'Speed Bin B-A'!H1194,'Speed Bin B-A'!H1298,'Speed Bin B-A'!H1402,'Speed Bin B-A'!H1506,'Speed Bin B-A'!H1610,'Speed Bin B-A'!H1714,'Speed Bin B-A'!H1818,'Speed Bin B-A'!H1922,'Speed Bin B-A'!H2026,'Speed Bin B-A'!H2130,'Speed Bin B-A'!H2234,'Speed Bin B-A'!H2338,'Speed Bin B-A'!H2442,'Speed Bin B-A'!H2546,'Speed Bin B-A'!H2650,'Speed Bin B-A'!H2754,'Speed Bin B-A'!H2858)</f>
        <v>69</v>
      </c>
      <c r="I355" s="273">
        <f>SUM('Speed Bin B-A'!I50,'Speed Bin B-A'!I154,'Speed Bin B-A'!I258,'Speed Bin B-A'!I362,'Speed Bin B-A'!I466,'Speed Bin B-A'!I570,'Speed Bin B-A'!I674,'Speed Bin B-A'!I778,'Speed Bin B-A'!I882,'Speed Bin B-A'!I986,'Speed Bin B-A'!I1090,'Speed Bin B-A'!I1194,'Speed Bin B-A'!I1298,'Speed Bin B-A'!I1402,'Speed Bin B-A'!I1506,'Speed Bin B-A'!I1610,'Speed Bin B-A'!I1714,'Speed Bin B-A'!I1818,'Speed Bin B-A'!I1922,'Speed Bin B-A'!I2026,'Speed Bin B-A'!I2130,'Speed Bin B-A'!I2234,'Speed Bin B-A'!I2338,'Speed Bin B-A'!I2442,'Speed Bin B-A'!I2546,'Speed Bin B-A'!I2650,'Speed Bin B-A'!I2754,'Speed Bin B-A'!I2858)</f>
        <v>7</v>
      </c>
      <c r="J355" s="273">
        <f>SUM('Speed Bin B-A'!J50,'Speed Bin B-A'!J154,'Speed Bin B-A'!J258,'Speed Bin B-A'!J362,'Speed Bin B-A'!J466,'Speed Bin B-A'!J570,'Speed Bin B-A'!J674,'Speed Bin B-A'!J778,'Speed Bin B-A'!J882,'Speed Bin B-A'!J986,'Speed Bin B-A'!J1090,'Speed Bin B-A'!J1194,'Speed Bin B-A'!J1298,'Speed Bin B-A'!J1402,'Speed Bin B-A'!J1506,'Speed Bin B-A'!J1610,'Speed Bin B-A'!J1714,'Speed Bin B-A'!J1818,'Speed Bin B-A'!J1922,'Speed Bin B-A'!J2026,'Speed Bin B-A'!J2130,'Speed Bin B-A'!J2234,'Speed Bin B-A'!J2338,'Speed Bin B-A'!J2442,'Speed Bin B-A'!J2546,'Speed Bin B-A'!J2650,'Speed Bin B-A'!J2754,'Speed Bin B-A'!J2858)</f>
        <v>2</v>
      </c>
      <c r="K355" s="273">
        <f>SUM('Speed Bin B-A'!K50,'Speed Bin B-A'!K154,'Speed Bin B-A'!K258,'Speed Bin B-A'!K362,'Speed Bin B-A'!K466,'Speed Bin B-A'!K570,'Speed Bin B-A'!K674,'Speed Bin B-A'!K778,'Speed Bin B-A'!K882,'Speed Bin B-A'!K986,'Speed Bin B-A'!K1090,'Speed Bin B-A'!K1194,'Speed Bin B-A'!K1298,'Speed Bin B-A'!K1402,'Speed Bin B-A'!K1506,'Speed Bin B-A'!K1610,'Speed Bin B-A'!K1714,'Speed Bin B-A'!K1818,'Speed Bin B-A'!K1922,'Speed Bin B-A'!K2026,'Speed Bin B-A'!K2130,'Speed Bin B-A'!K2234,'Speed Bin B-A'!K2338,'Speed Bin B-A'!K2442,'Speed Bin B-A'!K2546,'Speed Bin B-A'!K2650,'Speed Bin B-A'!K2754,'Speed Bin B-A'!K2858)</f>
        <v>0</v>
      </c>
      <c r="L355" s="273">
        <f>SUM('Speed Bin B-A'!L50,'Speed Bin B-A'!L154,'Speed Bin B-A'!L258,'Speed Bin B-A'!L362,'Speed Bin B-A'!L466,'Speed Bin B-A'!L570,'Speed Bin B-A'!L674,'Speed Bin B-A'!L778,'Speed Bin B-A'!L882,'Speed Bin B-A'!L986,'Speed Bin B-A'!L1090,'Speed Bin B-A'!L1194,'Speed Bin B-A'!L1298,'Speed Bin B-A'!L1402,'Speed Bin B-A'!L1506,'Speed Bin B-A'!L1610,'Speed Bin B-A'!L1714,'Speed Bin B-A'!L1818,'Speed Bin B-A'!L1922,'Speed Bin B-A'!L2026,'Speed Bin B-A'!L2130,'Speed Bin B-A'!L2234,'Speed Bin B-A'!L2338,'Speed Bin B-A'!L2442,'Speed Bin B-A'!L2546,'Speed Bin B-A'!L2650,'Speed Bin B-A'!L2754,'Speed Bin B-A'!L2858)</f>
        <v>0</v>
      </c>
      <c r="M355" s="273">
        <f>SUM('Speed Bin B-A'!M50,'Speed Bin B-A'!M154,'Speed Bin B-A'!M258,'Speed Bin B-A'!M362,'Speed Bin B-A'!M466,'Speed Bin B-A'!M570,'Speed Bin B-A'!M674,'Speed Bin B-A'!M778,'Speed Bin B-A'!M882,'Speed Bin B-A'!M986,'Speed Bin B-A'!M1090,'Speed Bin B-A'!M1194,'Speed Bin B-A'!M1298,'Speed Bin B-A'!M1402,'Speed Bin B-A'!M1506,'Speed Bin B-A'!M1610,'Speed Bin B-A'!M1714,'Speed Bin B-A'!M1818,'Speed Bin B-A'!M1922,'Speed Bin B-A'!M2026,'Speed Bin B-A'!M2130,'Speed Bin B-A'!M2234,'Speed Bin B-A'!M2338,'Speed Bin B-A'!M2442,'Speed Bin B-A'!M2546,'Speed Bin B-A'!M2650,'Speed Bin B-A'!M2754,'Speed Bin B-A'!M2858)</f>
        <v>0</v>
      </c>
      <c r="N355" s="273">
        <f>SUM('Speed Bin B-A'!N50,'Speed Bin B-A'!N154,'Speed Bin B-A'!N258,'Speed Bin B-A'!N362,'Speed Bin B-A'!N466,'Speed Bin B-A'!N570,'Speed Bin B-A'!N674,'Speed Bin B-A'!N778,'Speed Bin B-A'!N882,'Speed Bin B-A'!N986,'Speed Bin B-A'!N1090,'Speed Bin B-A'!N1194,'Speed Bin B-A'!N1298,'Speed Bin B-A'!N1402,'Speed Bin B-A'!N1506,'Speed Bin B-A'!N1610,'Speed Bin B-A'!N1714,'Speed Bin B-A'!N1818,'Speed Bin B-A'!N1922,'Speed Bin B-A'!N2026,'Speed Bin B-A'!N2130,'Speed Bin B-A'!N2234,'Speed Bin B-A'!N2338,'Speed Bin B-A'!N2442,'Speed Bin B-A'!N2546,'Speed Bin B-A'!N2650,'Speed Bin B-A'!N2754,'Speed Bin B-A'!N2858)</f>
        <v>0</v>
      </c>
      <c r="O355" s="273">
        <f>SUM('Speed Bin B-A'!O50,'Speed Bin B-A'!O154,'Speed Bin B-A'!O258,'Speed Bin B-A'!O362,'Speed Bin B-A'!O466,'Speed Bin B-A'!O570,'Speed Bin B-A'!O674,'Speed Bin B-A'!O778,'Speed Bin B-A'!O882,'Speed Bin B-A'!O986,'Speed Bin B-A'!O1090,'Speed Bin B-A'!O1194,'Speed Bin B-A'!O1298,'Speed Bin B-A'!O1402,'Speed Bin B-A'!O1506,'Speed Bin B-A'!O1610,'Speed Bin B-A'!O1714,'Speed Bin B-A'!O1818,'Speed Bin B-A'!O1922,'Speed Bin B-A'!O2026,'Speed Bin B-A'!O2130,'Speed Bin B-A'!O2234,'Speed Bin B-A'!O2338,'Speed Bin B-A'!O2442,'Speed Bin B-A'!O2546,'Speed Bin B-A'!O2650,'Speed Bin B-A'!O2754,'Speed Bin B-A'!O2858)</f>
        <v>0</v>
      </c>
      <c r="P355" s="273">
        <f>SUM('Speed Bin B-A'!P50,'Speed Bin B-A'!P154,'Speed Bin B-A'!P258,'Speed Bin B-A'!P362,'Speed Bin B-A'!P466,'Speed Bin B-A'!P570,'Speed Bin B-A'!P674,'Speed Bin B-A'!P778,'Speed Bin B-A'!P882,'Speed Bin B-A'!P986,'Speed Bin B-A'!P1090,'Speed Bin B-A'!P1194,'Speed Bin B-A'!P1298,'Speed Bin B-A'!P1402,'Speed Bin B-A'!P1506,'Speed Bin B-A'!P1610,'Speed Bin B-A'!P1714,'Speed Bin B-A'!P1818,'Speed Bin B-A'!P1922,'Speed Bin B-A'!P2026,'Speed Bin B-A'!P2130,'Speed Bin B-A'!P2234,'Speed Bin B-A'!P2338,'Speed Bin B-A'!P2442,'Speed Bin B-A'!P2546,'Speed Bin B-A'!P2650,'Speed Bin B-A'!P2754,'Speed Bin B-A'!P2858)</f>
        <v>0</v>
      </c>
      <c r="Q355" s="273">
        <f>SUM('Speed Bin B-A'!Q50,'Speed Bin B-A'!Q154,'Speed Bin B-A'!Q258,'Speed Bin B-A'!Q362,'Speed Bin B-A'!Q466,'Speed Bin B-A'!Q570,'Speed Bin B-A'!Q674,'Speed Bin B-A'!Q778,'Speed Bin B-A'!Q882,'Speed Bin B-A'!Q986,'Speed Bin B-A'!Q1090,'Speed Bin B-A'!Q1194,'Speed Bin B-A'!Q1298,'Speed Bin B-A'!Q1402,'Speed Bin B-A'!Q1506,'Speed Bin B-A'!Q1610,'Speed Bin B-A'!Q1714,'Speed Bin B-A'!Q1818,'Speed Bin B-A'!Q1922,'Speed Bin B-A'!Q2026,'Speed Bin B-A'!Q2130,'Speed Bin B-A'!Q2234,'Speed Bin B-A'!Q2338,'Speed Bin B-A'!Q2442,'Speed Bin B-A'!Q2546,'Speed Bin B-A'!Q2650,'Speed Bin B-A'!Q2754,'Speed Bin B-A'!Q2858)</f>
        <v>0</v>
      </c>
      <c r="R355" s="273">
        <f>SUM('Speed Bin B-A'!R50,'Speed Bin B-A'!R154,'Speed Bin B-A'!R258,'Speed Bin B-A'!R362,'Speed Bin B-A'!R466,'Speed Bin B-A'!R570,'Speed Bin B-A'!R674,'Speed Bin B-A'!R778,'Speed Bin B-A'!R882,'Speed Bin B-A'!R986,'Speed Bin B-A'!R1090,'Speed Bin B-A'!R1194,'Speed Bin B-A'!R1298,'Speed Bin B-A'!R1402,'Speed Bin B-A'!R1506,'Speed Bin B-A'!R1610,'Speed Bin B-A'!R1714,'Speed Bin B-A'!R1818,'Speed Bin B-A'!R1922,'Speed Bin B-A'!R2026,'Speed Bin B-A'!R2130,'Speed Bin B-A'!R2234,'Speed Bin B-A'!R2338,'Speed Bin B-A'!R2442,'Speed Bin B-A'!R2546,'Speed Bin B-A'!R2650,'Speed Bin B-A'!R2754,'Speed Bin B-A'!R2858)</f>
        <v>0</v>
      </c>
      <c r="S355" s="273">
        <f>SUM('Speed Bin B-A'!S50,'Speed Bin B-A'!S154,'Speed Bin B-A'!S258,'Speed Bin B-A'!S362,'Speed Bin B-A'!S466,'Speed Bin B-A'!S570,'Speed Bin B-A'!S674,'Speed Bin B-A'!S778,'Speed Bin B-A'!S882,'Speed Bin B-A'!S986,'Speed Bin B-A'!S1090,'Speed Bin B-A'!S1194,'Speed Bin B-A'!S1298,'Speed Bin B-A'!S1402,'Speed Bin B-A'!S1506,'Speed Bin B-A'!S1610,'Speed Bin B-A'!S1714,'Speed Bin B-A'!S1818,'Speed Bin B-A'!S1922,'Speed Bin B-A'!S2026,'Speed Bin B-A'!S2130,'Speed Bin B-A'!S2234,'Speed Bin B-A'!S2338,'Speed Bin B-A'!S2442,'Speed Bin B-A'!S2546,'Speed Bin B-A'!S2650,'Speed Bin B-A'!S2754,'Speed Bin B-A'!S2858)</f>
        <v>0</v>
      </c>
      <c r="T355" s="273">
        <f>SUM('Speed Bin B-A'!T50,'Speed Bin B-A'!T154,'Speed Bin B-A'!T258,'Speed Bin B-A'!T362,'Speed Bin B-A'!T466,'Speed Bin B-A'!T570,'Speed Bin B-A'!T674,'Speed Bin B-A'!T778,'Speed Bin B-A'!T882,'Speed Bin B-A'!T986,'Speed Bin B-A'!T1090,'Speed Bin B-A'!T1194,'Speed Bin B-A'!T1298,'Speed Bin B-A'!T1402,'Speed Bin B-A'!T1506,'Speed Bin B-A'!T1610,'Speed Bin B-A'!T1714,'Speed Bin B-A'!T1818,'Speed Bin B-A'!T1922,'Speed Bin B-A'!T2026,'Speed Bin B-A'!T2130,'Speed Bin B-A'!T2234,'Speed Bin B-A'!T2338,'Speed Bin B-A'!T2442,'Speed Bin B-A'!T2546,'Speed Bin B-A'!T2650,'Speed Bin B-A'!T2754,'Speed Bin B-A'!T2858)</f>
        <v>0</v>
      </c>
      <c r="U355" s="273">
        <f>SUM('Speed Bin B-A'!U50,'Speed Bin B-A'!U154,'Speed Bin B-A'!U258,'Speed Bin B-A'!U362,'Speed Bin B-A'!U466,'Speed Bin B-A'!U570,'Speed Bin B-A'!U674,'Speed Bin B-A'!U778,'Speed Bin B-A'!U882,'Speed Bin B-A'!U986,'Speed Bin B-A'!U1090,'Speed Bin B-A'!U1194,'Speed Bin B-A'!U1298,'Speed Bin B-A'!U1402,'Speed Bin B-A'!U1506,'Speed Bin B-A'!U1610,'Speed Bin B-A'!U1714,'Speed Bin B-A'!U1818,'Speed Bin B-A'!U1922,'Speed Bin B-A'!U2026,'Speed Bin B-A'!U2130,'Speed Bin B-A'!U2234,'Speed Bin B-A'!U2338,'Speed Bin B-A'!U2442,'Speed Bin B-A'!U2546,'Speed Bin B-A'!U2650,'Speed Bin B-A'!U2754,'Speed Bin B-A'!U2858)</f>
        <v>0</v>
      </c>
      <c r="V355" s="274">
        <f>IFERROR(AVERAGE('Speed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24.061904761904763</v>
      </c>
      <c r="W355" s="274">
        <f>IFERROR(AVERAGE('Speed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28.857142857142858</v>
      </c>
      <c r="X355" s="282"/>
      <c r="Y355" s="282"/>
    </row>
    <row r="356" spans="1:25" x14ac:dyDescent="0.25">
      <c r="A356" s="272">
        <v>0.41666666666666702</v>
      </c>
      <c r="B356" s="273">
        <f>SUM('Speed Bin B-A'!B51,'Speed Bin B-A'!B155,'Speed Bin B-A'!B259,'Speed Bin B-A'!B363,'Speed Bin B-A'!B467,'Speed Bin B-A'!B571,'Speed Bin B-A'!B675,'Speed Bin B-A'!B779,'Speed Bin B-A'!B883,'Speed Bin B-A'!B987,'Speed Bin B-A'!B1091,'Speed Bin B-A'!B1195,'Speed Bin B-A'!B1299,'Speed Bin B-A'!B1403,'Speed Bin B-A'!B1507,'Speed Bin B-A'!B1611,'Speed Bin B-A'!B1715,'Speed Bin B-A'!B1819,'Speed Bin B-A'!B1923,'Speed Bin B-A'!B2027,'Speed Bin B-A'!B2131,'Speed Bin B-A'!B2235,'Speed Bin B-A'!B2339,'Speed Bin B-A'!B2443,'Speed Bin B-A'!B2547,'Speed Bin B-A'!B2651,'Speed Bin B-A'!B2755,'Speed Bin B-A'!B2859)</f>
        <v>1000</v>
      </c>
      <c r="C356" s="273">
        <f>SUM('Speed Bin B-A'!C51,'Speed Bin B-A'!C155,'Speed Bin B-A'!C259,'Speed Bin B-A'!C363,'Speed Bin B-A'!C467,'Speed Bin B-A'!C571,'Speed Bin B-A'!C675,'Speed Bin B-A'!C779,'Speed Bin B-A'!C883,'Speed Bin B-A'!C987,'Speed Bin B-A'!C1091,'Speed Bin B-A'!C1195,'Speed Bin B-A'!C1299,'Speed Bin B-A'!C1403,'Speed Bin B-A'!C1507,'Speed Bin B-A'!C1611,'Speed Bin B-A'!C1715,'Speed Bin B-A'!C1819,'Speed Bin B-A'!C1923,'Speed Bin B-A'!C2027,'Speed Bin B-A'!C2131,'Speed Bin B-A'!C2235,'Speed Bin B-A'!C2339,'Speed Bin B-A'!C2443,'Speed Bin B-A'!C2547,'Speed Bin B-A'!C2651,'Speed Bin B-A'!C2755,'Speed Bin B-A'!C2859)</f>
        <v>2</v>
      </c>
      <c r="D356" s="273">
        <f>SUM('Speed Bin B-A'!D51,'Speed Bin B-A'!D155,'Speed Bin B-A'!D259,'Speed Bin B-A'!D363,'Speed Bin B-A'!D467,'Speed Bin B-A'!D571,'Speed Bin B-A'!D675,'Speed Bin B-A'!D779,'Speed Bin B-A'!D883,'Speed Bin B-A'!D987,'Speed Bin B-A'!D1091,'Speed Bin B-A'!D1195,'Speed Bin B-A'!D1299,'Speed Bin B-A'!D1403,'Speed Bin B-A'!D1507,'Speed Bin B-A'!D1611,'Speed Bin B-A'!D1715,'Speed Bin B-A'!D1819,'Speed Bin B-A'!D1923,'Speed Bin B-A'!D2027,'Speed Bin B-A'!D2131,'Speed Bin B-A'!D2235,'Speed Bin B-A'!D2339,'Speed Bin B-A'!D2443,'Speed Bin B-A'!D2547,'Speed Bin B-A'!D2651,'Speed Bin B-A'!D2755,'Speed Bin B-A'!D2859)</f>
        <v>19</v>
      </c>
      <c r="E356" s="273">
        <f>SUM('Speed Bin B-A'!E51,'Speed Bin B-A'!E155,'Speed Bin B-A'!E259,'Speed Bin B-A'!E363,'Speed Bin B-A'!E467,'Speed Bin B-A'!E571,'Speed Bin B-A'!E675,'Speed Bin B-A'!E779,'Speed Bin B-A'!E883,'Speed Bin B-A'!E987,'Speed Bin B-A'!E1091,'Speed Bin B-A'!E1195,'Speed Bin B-A'!E1299,'Speed Bin B-A'!E1403,'Speed Bin B-A'!E1507,'Speed Bin B-A'!E1611,'Speed Bin B-A'!E1715,'Speed Bin B-A'!E1819,'Speed Bin B-A'!E1923,'Speed Bin B-A'!E2027,'Speed Bin B-A'!E2131,'Speed Bin B-A'!E2235,'Speed Bin B-A'!E2339,'Speed Bin B-A'!E2443,'Speed Bin B-A'!E2547,'Speed Bin B-A'!E2651,'Speed Bin B-A'!E2755,'Speed Bin B-A'!E2859)</f>
        <v>132</v>
      </c>
      <c r="F356" s="273">
        <f>SUM('Speed Bin B-A'!F51,'Speed Bin B-A'!F155,'Speed Bin B-A'!F259,'Speed Bin B-A'!F363,'Speed Bin B-A'!F467,'Speed Bin B-A'!F571,'Speed Bin B-A'!F675,'Speed Bin B-A'!F779,'Speed Bin B-A'!F883,'Speed Bin B-A'!F987,'Speed Bin B-A'!F1091,'Speed Bin B-A'!F1195,'Speed Bin B-A'!F1299,'Speed Bin B-A'!F1403,'Speed Bin B-A'!F1507,'Speed Bin B-A'!F1611,'Speed Bin B-A'!F1715,'Speed Bin B-A'!F1819,'Speed Bin B-A'!F1923,'Speed Bin B-A'!F2027,'Speed Bin B-A'!F2131,'Speed Bin B-A'!F2235,'Speed Bin B-A'!F2339,'Speed Bin B-A'!F2443,'Speed Bin B-A'!F2547,'Speed Bin B-A'!F2651,'Speed Bin B-A'!F2755,'Speed Bin B-A'!F2859)</f>
        <v>425</v>
      </c>
      <c r="G356" s="273">
        <f>SUM('Speed Bin B-A'!G51,'Speed Bin B-A'!G155,'Speed Bin B-A'!G259,'Speed Bin B-A'!G363,'Speed Bin B-A'!G467,'Speed Bin B-A'!G571,'Speed Bin B-A'!G675,'Speed Bin B-A'!G779,'Speed Bin B-A'!G883,'Speed Bin B-A'!G987,'Speed Bin B-A'!G1091,'Speed Bin B-A'!G1195,'Speed Bin B-A'!G1299,'Speed Bin B-A'!G1403,'Speed Bin B-A'!G1507,'Speed Bin B-A'!G1611,'Speed Bin B-A'!G1715,'Speed Bin B-A'!G1819,'Speed Bin B-A'!G1923,'Speed Bin B-A'!G2027,'Speed Bin B-A'!G2131,'Speed Bin B-A'!G2235,'Speed Bin B-A'!G2339,'Speed Bin B-A'!G2443,'Speed Bin B-A'!G2547,'Speed Bin B-A'!G2651,'Speed Bin B-A'!G2755,'Speed Bin B-A'!G2859)</f>
        <v>341</v>
      </c>
      <c r="H356" s="273">
        <f>SUM('Speed Bin B-A'!H51,'Speed Bin B-A'!H155,'Speed Bin B-A'!H259,'Speed Bin B-A'!H363,'Speed Bin B-A'!H467,'Speed Bin B-A'!H571,'Speed Bin B-A'!H675,'Speed Bin B-A'!H779,'Speed Bin B-A'!H883,'Speed Bin B-A'!H987,'Speed Bin B-A'!H1091,'Speed Bin B-A'!H1195,'Speed Bin B-A'!H1299,'Speed Bin B-A'!H1403,'Speed Bin B-A'!H1507,'Speed Bin B-A'!H1611,'Speed Bin B-A'!H1715,'Speed Bin B-A'!H1819,'Speed Bin B-A'!H1923,'Speed Bin B-A'!H2027,'Speed Bin B-A'!H2131,'Speed Bin B-A'!H2235,'Speed Bin B-A'!H2339,'Speed Bin B-A'!H2443,'Speed Bin B-A'!H2547,'Speed Bin B-A'!H2651,'Speed Bin B-A'!H2755,'Speed Bin B-A'!H2859)</f>
        <v>65</v>
      </c>
      <c r="I356" s="273">
        <f>SUM('Speed Bin B-A'!I51,'Speed Bin B-A'!I155,'Speed Bin B-A'!I259,'Speed Bin B-A'!I363,'Speed Bin B-A'!I467,'Speed Bin B-A'!I571,'Speed Bin B-A'!I675,'Speed Bin B-A'!I779,'Speed Bin B-A'!I883,'Speed Bin B-A'!I987,'Speed Bin B-A'!I1091,'Speed Bin B-A'!I1195,'Speed Bin B-A'!I1299,'Speed Bin B-A'!I1403,'Speed Bin B-A'!I1507,'Speed Bin B-A'!I1611,'Speed Bin B-A'!I1715,'Speed Bin B-A'!I1819,'Speed Bin B-A'!I1923,'Speed Bin B-A'!I2027,'Speed Bin B-A'!I2131,'Speed Bin B-A'!I2235,'Speed Bin B-A'!I2339,'Speed Bin B-A'!I2443,'Speed Bin B-A'!I2547,'Speed Bin B-A'!I2651,'Speed Bin B-A'!I2755,'Speed Bin B-A'!I2859)</f>
        <v>12</v>
      </c>
      <c r="J356" s="273">
        <f>SUM('Speed Bin B-A'!J51,'Speed Bin B-A'!J155,'Speed Bin B-A'!J259,'Speed Bin B-A'!J363,'Speed Bin B-A'!J467,'Speed Bin B-A'!J571,'Speed Bin B-A'!J675,'Speed Bin B-A'!J779,'Speed Bin B-A'!J883,'Speed Bin B-A'!J987,'Speed Bin B-A'!J1091,'Speed Bin B-A'!J1195,'Speed Bin B-A'!J1299,'Speed Bin B-A'!J1403,'Speed Bin B-A'!J1507,'Speed Bin B-A'!J1611,'Speed Bin B-A'!J1715,'Speed Bin B-A'!J1819,'Speed Bin B-A'!J1923,'Speed Bin B-A'!J2027,'Speed Bin B-A'!J2131,'Speed Bin B-A'!J2235,'Speed Bin B-A'!J2339,'Speed Bin B-A'!J2443,'Speed Bin B-A'!J2547,'Speed Bin B-A'!J2651,'Speed Bin B-A'!J2755,'Speed Bin B-A'!J2859)</f>
        <v>4</v>
      </c>
      <c r="K356" s="273">
        <f>SUM('Speed Bin B-A'!K51,'Speed Bin B-A'!K155,'Speed Bin B-A'!K259,'Speed Bin B-A'!K363,'Speed Bin B-A'!K467,'Speed Bin B-A'!K571,'Speed Bin B-A'!K675,'Speed Bin B-A'!K779,'Speed Bin B-A'!K883,'Speed Bin B-A'!K987,'Speed Bin B-A'!K1091,'Speed Bin B-A'!K1195,'Speed Bin B-A'!K1299,'Speed Bin B-A'!K1403,'Speed Bin B-A'!K1507,'Speed Bin B-A'!K1611,'Speed Bin B-A'!K1715,'Speed Bin B-A'!K1819,'Speed Bin B-A'!K1923,'Speed Bin B-A'!K2027,'Speed Bin B-A'!K2131,'Speed Bin B-A'!K2235,'Speed Bin B-A'!K2339,'Speed Bin B-A'!K2443,'Speed Bin B-A'!K2547,'Speed Bin B-A'!K2651,'Speed Bin B-A'!K2755,'Speed Bin B-A'!K2859)</f>
        <v>0</v>
      </c>
      <c r="L356" s="273">
        <f>SUM('Speed Bin B-A'!L51,'Speed Bin B-A'!L155,'Speed Bin B-A'!L259,'Speed Bin B-A'!L363,'Speed Bin B-A'!L467,'Speed Bin B-A'!L571,'Speed Bin B-A'!L675,'Speed Bin B-A'!L779,'Speed Bin B-A'!L883,'Speed Bin B-A'!L987,'Speed Bin B-A'!L1091,'Speed Bin B-A'!L1195,'Speed Bin B-A'!L1299,'Speed Bin B-A'!L1403,'Speed Bin B-A'!L1507,'Speed Bin B-A'!L1611,'Speed Bin B-A'!L1715,'Speed Bin B-A'!L1819,'Speed Bin B-A'!L1923,'Speed Bin B-A'!L2027,'Speed Bin B-A'!L2131,'Speed Bin B-A'!L2235,'Speed Bin B-A'!L2339,'Speed Bin B-A'!L2443,'Speed Bin B-A'!L2547,'Speed Bin B-A'!L2651,'Speed Bin B-A'!L2755,'Speed Bin B-A'!L2859)</f>
        <v>0</v>
      </c>
      <c r="M356" s="273">
        <f>SUM('Speed Bin B-A'!M51,'Speed Bin B-A'!M155,'Speed Bin B-A'!M259,'Speed Bin B-A'!M363,'Speed Bin B-A'!M467,'Speed Bin B-A'!M571,'Speed Bin B-A'!M675,'Speed Bin B-A'!M779,'Speed Bin B-A'!M883,'Speed Bin B-A'!M987,'Speed Bin B-A'!M1091,'Speed Bin B-A'!M1195,'Speed Bin B-A'!M1299,'Speed Bin B-A'!M1403,'Speed Bin B-A'!M1507,'Speed Bin B-A'!M1611,'Speed Bin B-A'!M1715,'Speed Bin B-A'!M1819,'Speed Bin B-A'!M1923,'Speed Bin B-A'!M2027,'Speed Bin B-A'!M2131,'Speed Bin B-A'!M2235,'Speed Bin B-A'!M2339,'Speed Bin B-A'!M2443,'Speed Bin B-A'!M2547,'Speed Bin B-A'!M2651,'Speed Bin B-A'!M2755,'Speed Bin B-A'!M2859)</f>
        <v>0</v>
      </c>
      <c r="N356" s="273">
        <f>SUM('Speed Bin B-A'!N51,'Speed Bin B-A'!N155,'Speed Bin B-A'!N259,'Speed Bin B-A'!N363,'Speed Bin B-A'!N467,'Speed Bin B-A'!N571,'Speed Bin B-A'!N675,'Speed Bin B-A'!N779,'Speed Bin B-A'!N883,'Speed Bin B-A'!N987,'Speed Bin B-A'!N1091,'Speed Bin B-A'!N1195,'Speed Bin B-A'!N1299,'Speed Bin B-A'!N1403,'Speed Bin B-A'!N1507,'Speed Bin B-A'!N1611,'Speed Bin B-A'!N1715,'Speed Bin B-A'!N1819,'Speed Bin B-A'!N1923,'Speed Bin B-A'!N2027,'Speed Bin B-A'!N2131,'Speed Bin B-A'!N2235,'Speed Bin B-A'!N2339,'Speed Bin B-A'!N2443,'Speed Bin B-A'!N2547,'Speed Bin B-A'!N2651,'Speed Bin B-A'!N2755,'Speed Bin B-A'!N2859)</f>
        <v>0</v>
      </c>
      <c r="O356" s="273">
        <f>SUM('Speed Bin B-A'!O51,'Speed Bin B-A'!O155,'Speed Bin B-A'!O259,'Speed Bin B-A'!O363,'Speed Bin B-A'!O467,'Speed Bin B-A'!O571,'Speed Bin B-A'!O675,'Speed Bin B-A'!O779,'Speed Bin B-A'!O883,'Speed Bin B-A'!O987,'Speed Bin B-A'!O1091,'Speed Bin B-A'!O1195,'Speed Bin B-A'!O1299,'Speed Bin B-A'!O1403,'Speed Bin B-A'!O1507,'Speed Bin B-A'!O1611,'Speed Bin B-A'!O1715,'Speed Bin B-A'!O1819,'Speed Bin B-A'!O1923,'Speed Bin B-A'!O2027,'Speed Bin B-A'!O2131,'Speed Bin B-A'!O2235,'Speed Bin B-A'!O2339,'Speed Bin B-A'!O2443,'Speed Bin B-A'!O2547,'Speed Bin B-A'!O2651,'Speed Bin B-A'!O2755,'Speed Bin B-A'!O2859)</f>
        <v>0</v>
      </c>
      <c r="P356" s="273">
        <f>SUM('Speed Bin B-A'!P51,'Speed Bin B-A'!P155,'Speed Bin B-A'!P259,'Speed Bin B-A'!P363,'Speed Bin B-A'!P467,'Speed Bin B-A'!P571,'Speed Bin B-A'!P675,'Speed Bin B-A'!P779,'Speed Bin B-A'!P883,'Speed Bin B-A'!P987,'Speed Bin B-A'!P1091,'Speed Bin B-A'!P1195,'Speed Bin B-A'!P1299,'Speed Bin B-A'!P1403,'Speed Bin B-A'!P1507,'Speed Bin B-A'!P1611,'Speed Bin B-A'!P1715,'Speed Bin B-A'!P1819,'Speed Bin B-A'!P1923,'Speed Bin B-A'!P2027,'Speed Bin B-A'!P2131,'Speed Bin B-A'!P2235,'Speed Bin B-A'!P2339,'Speed Bin B-A'!P2443,'Speed Bin B-A'!P2547,'Speed Bin B-A'!P2651,'Speed Bin B-A'!P2755,'Speed Bin B-A'!P2859)</f>
        <v>0</v>
      </c>
      <c r="Q356" s="273">
        <f>SUM('Speed Bin B-A'!Q51,'Speed Bin B-A'!Q155,'Speed Bin B-A'!Q259,'Speed Bin B-A'!Q363,'Speed Bin B-A'!Q467,'Speed Bin B-A'!Q571,'Speed Bin B-A'!Q675,'Speed Bin B-A'!Q779,'Speed Bin B-A'!Q883,'Speed Bin B-A'!Q987,'Speed Bin B-A'!Q1091,'Speed Bin B-A'!Q1195,'Speed Bin B-A'!Q1299,'Speed Bin B-A'!Q1403,'Speed Bin B-A'!Q1507,'Speed Bin B-A'!Q1611,'Speed Bin B-A'!Q1715,'Speed Bin B-A'!Q1819,'Speed Bin B-A'!Q1923,'Speed Bin B-A'!Q2027,'Speed Bin B-A'!Q2131,'Speed Bin B-A'!Q2235,'Speed Bin B-A'!Q2339,'Speed Bin B-A'!Q2443,'Speed Bin B-A'!Q2547,'Speed Bin B-A'!Q2651,'Speed Bin B-A'!Q2755,'Speed Bin B-A'!Q2859)</f>
        <v>0</v>
      </c>
      <c r="R356" s="273">
        <f>SUM('Speed Bin B-A'!R51,'Speed Bin B-A'!R155,'Speed Bin B-A'!R259,'Speed Bin B-A'!R363,'Speed Bin B-A'!R467,'Speed Bin B-A'!R571,'Speed Bin B-A'!R675,'Speed Bin B-A'!R779,'Speed Bin B-A'!R883,'Speed Bin B-A'!R987,'Speed Bin B-A'!R1091,'Speed Bin B-A'!R1195,'Speed Bin B-A'!R1299,'Speed Bin B-A'!R1403,'Speed Bin B-A'!R1507,'Speed Bin B-A'!R1611,'Speed Bin B-A'!R1715,'Speed Bin B-A'!R1819,'Speed Bin B-A'!R1923,'Speed Bin B-A'!R2027,'Speed Bin B-A'!R2131,'Speed Bin B-A'!R2235,'Speed Bin B-A'!R2339,'Speed Bin B-A'!R2443,'Speed Bin B-A'!R2547,'Speed Bin B-A'!R2651,'Speed Bin B-A'!R2755,'Speed Bin B-A'!R2859)</f>
        <v>0</v>
      </c>
      <c r="S356" s="273">
        <f>SUM('Speed Bin B-A'!S51,'Speed Bin B-A'!S155,'Speed Bin B-A'!S259,'Speed Bin B-A'!S363,'Speed Bin B-A'!S467,'Speed Bin B-A'!S571,'Speed Bin B-A'!S675,'Speed Bin B-A'!S779,'Speed Bin B-A'!S883,'Speed Bin B-A'!S987,'Speed Bin B-A'!S1091,'Speed Bin B-A'!S1195,'Speed Bin B-A'!S1299,'Speed Bin B-A'!S1403,'Speed Bin B-A'!S1507,'Speed Bin B-A'!S1611,'Speed Bin B-A'!S1715,'Speed Bin B-A'!S1819,'Speed Bin B-A'!S1923,'Speed Bin B-A'!S2027,'Speed Bin B-A'!S2131,'Speed Bin B-A'!S2235,'Speed Bin B-A'!S2339,'Speed Bin B-A'!S2443,'Speed Bin B-A'!S2547,'Speed Bin B-A'!S2651,'Speed Bin B-A'!S2755,'Speed Bin B-A'!S2859)</f>
        <v>0</v>
      </c>
      <c r="T356" s="273">
        <f>SUM('Speed Bin B-A'!T51,'Speed Bin B-A'!T155,'Speed Bin B-A'!T259,'Speed Bin B-A'!T363,'Speed Bin B-A'!T467,'Speed Bin B-A'!T571,'Speed Bin B-A'!T675,'Speed Bin B-A'!T779,'Speed Bin B-A'!T883,'Speed Bin B-A'!T987,'Speed Bin B-A'!T1091,'Speed Bin B-A'!T1195,'Speed Bin B-A'!T1299,'Speed Bin B-A'!T1403,'Speed Bin B-A'!T1507,'Speed Bin B-A'!T1611,'Speed Bin B-A'!T1715,'Speed Bin B-A'!T1819,'Speed Bin B-A'!T1923,'Speed Bin B-A'!T2027,'Speed Bin B-A'!T2131,'Speed Bin B-A'!T2235,'Speed Bin B-A'!T2339,'Speed Bin B-A'!T2443,'Speed Bin B-A'!T2547,'Speed Bin B-A'!T2651,'Speed Bin B-A'!T2755,'Speed Bin B-A'!T2859)</f>
        <v>0</v>
      </c>
      <c r="U356" s="273">
        <f>SUM('Speed Bin B-A'!U51,'Speed Bin B-A'!U155,'Speed Bin B-A'!U259,'Speed Bin B-A'!U363,'Speed Bin B-A'!U467,'Speed Bin B-A'!U571,'Speed Bin B-A'!U675,'Speed Bin B-A'!U779,'Speed Bin B-A'!U883,'Speed Bin B-A'!U987,'Speed Bin B-A'!U1091,'Speed Bin B-A'!U1195,'Speed Bin B-A'!U1299,'Speed Bin B-A'!U1403,'Speed Bin B-A'!U1507,'Speed Bin B-A'!U1611,'Speed Bin B-A'!U1715,'Speed Bin B-A'!U1819,'Speed Bin B-A'!U1923,'Speed Bin B-A'!U2027,'Speed Bin B-A'!U2131,'Speed Bin B-A'!U2235,'Speed Bin B-A'!U2339,'Speed Bin B-A'!U2443,'Speed Bin B-A'!U2547,'Speed Bin B-A'!U2651,'Speed Bin B-A'!U2755,'Speed Bin B-A'!U2859)</f>
        <v>0</v>
      </c>
      <c r="V356" s="274">
        <f>IFERROR(AVERAGE('Speed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24.276190476190475</v>
      </c>
      <c r="W356" s="274">
        <f>IFERROR(AVERAGE('Speed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28.566666666666666</v>
      </c>
      <c r="X356" s="282"/>
      <c r="Y356" s="282"/>
    </row>
    <row r="357" spans="1:25" x14ac:dyDescent="0.25">
      <c r="A357" s="272">
        <v>0.42708333333333298</v>
      </c>
      <c r="B357" s="273">
        <f>SUM('Speed Bin B-A'!B52,'Speed Bin B-A'!B156,'Speed Bin B-A'!B260,'Speed Bin B-A'!B364,'Speed Bin B-A'!B468,'Speed Bin B-A'!B572,'Speed Bin B-A'!B676,'Speed Bin B-A'!B780,'Speed Bin B-A'!B884,'Speed Bin B-A'!B988,'Speed Bin B-A'!B1092,'Speed Bin B-A'!B1196,'Speed Bin B-A'!B1300,'Speed Bin B-A'!B1404,'Speed Bin B-A'!B1508,'Speed Bin B-A'!B1612,'Speed Bin B-A'!B1716,'Speed Bin B-A'!B1820,'Speed Bin B-A'!B1924,'Speed Bin B-A'!B2028,'Speed Bin B-A'!B2132,'Speed Bin B-A'!B2236,'Speed Bin B-A'!B2340,'Speed Bin B-A'!B2444,'Speed Bin B-A'!B2548,'Speed Bin B-A'!B2652,'Speed Bin B-A'!B2756,'Speed Bin B-A'!B2860)</f>
        <v>970</v>
      </c>
      <c r="C357" s="273">
        <f>SUM('Speed Bin B-A'!C52,'Speed Bin B-A'!C156,'Speed Bin B-A'!C260,'Speed Bin B-A'!C364,'Speed Bin B-A'!C468,'Speed Bin B-A'!C572,'Speed Bin B-A'!C676,'Speed Bin B-A'!C780,'Speed Bin B-A'!C884,'Speed Bin B-A'!C988,'Speed Bin B-A'!C1092,'Speed Bin B-A'!C1196,'Speed Bin B-A'!C1300,'Speed Bin B-A'!C1404,'Speed Bin B-A'!C1508,'Speed Bin B-A'!C1612,'Speed Bin B-A'!C1716,'Speed Bin B-A'!C1820,'Speed Bin B-A'!C1924,'Speed Bin B-A'!C2028,'Speed Bin B-A'!C2132,'Speed Bin B-A'!C2236,'Speed Bin B-A'!C2340,'Speed Bin B-A'!C2444,'Speed Bin B-A'!C2548,'Speed Bin B-A'!C2652,'Speed Bin B-A'!C2756,'Speed Bin B-A'!C2860)</f>
        <v>0</v>
      </c>
      <c r="D357" s="273">
        <f>SUM('Speed Bin B-A'!D52,'Speed Bin B-A'!D156,'Speed Bin B-A'!D260,'Speed Bin B-A'!D364,'Speed Bin B-A'!D468,'Speed Bin B-A'!D572,'Speed Bin B-A'!D676,'Speed Bin B-A'!D780,'Speed Bin B-A'!D884,'Speed Bin B-A'!D988,'Speed Bin B-A'!D1092,'Speed Bin B-A'!D1196,'Speed Bin B-A'!D1300,'Speed Bin B-A'!D1404,'Speed Bin B-A'!D1508,'Speed Bin B-A'!D1612,'Speed Bin B-A'!D1716,'Speed Bin B-A'!D1820,'Speed Bin B-A'!D1924,'Speed Bin B-A'!D2028,'Speed Bin B-A'!D2132,'Speed Bin B-A'!D2236,'Speed Bin B-A'!D2340,'Speed Bin B-A'!D2444,'Speed Bin B-A'!D2548,'Speed Bin B-A'!D2652,'Speed Bin B-A'!D2756,'Speed Bin B-A'!D2860)</f>
        <v>31</v>
      </c>
      <c r="E357" s="273">
        <f>SUM('Speed Bin B-A'!E52,'Speed Bin B-A'!E156,'Speed Bin B-A'!E260,'Speed Bin B-A'!E364,'Speed Bin B-A'!E468,'Speed Bin B-A'!E572,'Speed Bin B-A'!E676,'Speed Bin B-A'!E780,'Speed Bin B-A'!E884,'Speed Bin B-A'!E988,'Speed Bin B-A'!E1092,'Speed Bin B-A'!E1196,'Speed Bin B-A'!E1300,'Speed Bin B-A'!E1404,'Speed Bin B-A'!E1508,'Speed Bin B-A'!E1612,'Speed Bin B-A'!E1716,'Speed Bin B-A'!E1820,'Speed Bin B-A'!E1924,'Speed Bin B-A'!E2028,'Speed Bin B-A'!E2132,'Speed Bin B-A'!E2236,'Speed Bin B-A'!E2340,'Speed Bin B-A'!E2444,'Speed Bin B-A'!E2548,'Speed Bin B-A'!E2652,'Speed Bin B-A'!E2756,'Speed Bin B-A'!E2860)</f>
        <v>116</v>
      </c>
      <c r="F357" s="273">
        <f>SUM('Speed Bin B-A'!F52,'Speed Bin B-A'!F156,'Speed Bin B-A'!F260,'Speed Bin B-A'!F364,'Speed Bin B-A'!F468,'Speed Bin B-A'!F572,'Speed Bin B-A'!F676,'Speed Bin B-A'!F780,'Speed Bin B-A'!F884,'Speed Bin B-A'!F988,'Speed Bin B-A'!F1092,'Speed Bin B-A'!F1196,'Speed Bin B-A'!F1300,'Speed Bin B-A'!F1404,'Speed Bin B-A'!F1508,'Speed Bin B-A'!F1612,'Speed Bin B-A'!F1716,'Speed Bin B-A'!F1820,'Speed Bin B-A'!F1924,'Speed Bin B-A'!F2028,'Speed Bin B-A'!F2132,'Speed Bin B-A'!F2236,'Speed Bin B-A'!F2340,'Speed Bin B-A'!F2444,'Speed Bin B-A'!F2548,'Speed Bin B-A'!F2652,'Speed Bin B-A'!F2756,'Speed Bin B-A'!F2860)</f>
        <v>437</v>
      </c>
      <c r="G357" s="273">
        <f>SUM('Speed Bin B-A'!G52,'Speed Bin B-A'!G156,'Speed Bin B-A'!G260,'Speed Bin B-A'!G364,'Speed Bin B-A'!G468,'Speed Bin B-A'!G572,'Speed Bin B-A'!G676,'Speed Bin B-A'!G780,'Speed Bin B-A'!G884,'Speed Bin B-A'!G988,'Speed Bin B-A'!G1092,'Speed Bin B-A'!G1196,'Speed Bin B-A'!G1300,'Speed Bin B-A'!G1404,'Speed Bin B-A'!G1508,'Speed Bin B-A'!G1612,'Speed Bin B-A'!G1716,'Speed Bin B-A'!G1820,'Speed Bin B-A'!G1924,'Speed Bin B-A'!G2028,'Speed Bin B-A'!G2132,'Speed Bin B-A'!G2236,'Speed Bin B-A'!G2340,'Speed Bin B-A'!G2444,'Speed Bin B-A'!G2548,'Speed Bin B-A'!G2652,'Speed Bin B-A'!G2756,'Speed Bin B-A'!G2860)</f>
        <v>316</v>
      </c>
      <c r="H357" s="273">
        <f>SUM('Speed Bin B-A'!H52,'Speed Bin B-A'!H156,'Speed Bin B-A'!H260,'Speed Bin B-A'!H364,'Speed Bin B-A'!H468,'Speed Bin B-A'!H572,'Speed Bin B-A'!H676,'Speed Bin B-A'!H780,'Speed Bin B-A'!H884,'Speed Bin B-A'!H988,'Speed Bin B-A'!H1092,'Speed Bin B-A'!H1196,'Speed Bin B-A'!H1300,'Speed Bin B-A'!H1404,'Speed Bin B-A'!H1508,'Speed Bin B-A'!H1612,'Speed Bin B-A'!H1716,'Speed Bin B-A'!H1820,'Speed Bin B-A'!H1924,'Speed Bin B-A'!H2028,'Speed Bin B-A'!H2132,'Speed Bin B-A'!H2236,'Speed Bin B-A'!H2340,'Speed Bin B-A'!H2444,'Speed Bin B-A'!H2548,'Speed Bin B-A'!H2652,'Speed Bin B-A'!H2756,'Speed Bin B-A'!H2860)</f>
        <v>61</v>
      </c>
      <c r="I357" s="273">
        <f>SUM('Speed Bin B-A'!I52,'Speed Bin B-A'!I156,'Speed Bin B-A'!I260,'Speed Bin B-A'!I364,'Speed Bin B-A'!I468,'Speed Bin B-A'!I572,'Speed Bin B-A'!I676,'Speed Bin B-A'!I780,'Speed Bin B-A'!I884,'Speed Bin B-A'!I988,'Speed Bin B-A'!I1092,'Speed Bin B-A'!I1196,'Speed Bin B-A'!I1300,'Speed Bin B-A'!I1404,'Speed Bin B-A'!I1508,'Speed Bin B-A'!I1612,'Speed Bin B-A'!I1716,'Speed Bin B-A'!I1820,'Speed Bin B-A'!I1924,'Speed Bin B-A'!I2028,'Speed Bin B-A'!I2132,'Speed Bin B-A'!I2236,'Speed Bin B-A'!I2340,'Speed Bin B-A'!I2444,'Speed Bin B-A'!I2548,'Speed Bin B-A'!I2652,'Speed Bin B-A'!I2756,'Speed Bin B-A'!I2860)</f>
        <v>7</v>
      </c>
      <c r="J357" s="273">
        <f>SUM('Speed Bin B-A'!J52,'Speed Bin B-A'!J156,'Speed Bin B-A'!J260,'Speed Bin B-A'!J364,'Speed Bin B-A'!J468,'Speed Bin B-A'!J572,'Speed Bin B-A'!J676,'Speed Bin B-A'!J780,'Speed Bin B-A'!J884,'Speed Bin B-A'!J988,'Speed Bin B-A'!J1092,'Speed Bin B-A'!J1196,'Speed Bin B-A'!J1300,'Speed Bin B-A'!J1404,'Speed Bin B-A'!J1508,'Speed Bin B-A'!J1612,'Speed Bin B-A'!J1716,'Speed Bin B-A'!J1820,'Speed Bin B-A'!J1924,'Speed Bin B-A'!J2028,'Speed Bin B-A'!J2132,'Speed Bin B-A'!J2236,'Speed Bin B-A'!J2340,'Speed Bin B-A'!J2444,'Speed Bin B-A'!J2548,'Speed Bin B-A'!J2652,'Speed Bin B-A'!J2756,'Speed Bin B-A'!J2860)</f>
        <v>2</v>
      </c>
      <c r="K357" s="273">
        <f>SUM('Speed Bin B-A'!K52,'Speed Bin B-A'!K156,'Speed Bin B-A'!K260,'Speed Bin B-A'!K364,'Speed Bin B-A'!K468,'Speed Bin B-A'!K572,'Speed Bin B-A'!K676,'Speed Bin B-A'!K780,'Speed Bin B-A'!K884,'Speed Bin B-A'!K988,'Speed Bin B-A'!K1092,'Speed Bin B-A'!K1196,'Speed Bin B-A'!K1300,'Speed Bin B-A'!K1404,'Speed Bin B-A'!K1508,'Speed Bin B-A'!K1612,'Speed Bin B-A'!K1716,'Speed Bin B-A'!K1820,'Speed Bin B-A'!K1924,'Speed Bin B-A'!K2028,'Speed Bin B-A'!K2132,'Speed Bin B-A'!K2236,'Speed Bin B-A'!K2340,'Speed Bin B-A'!K2444,'Speed Bin B-A'!K2548,'Speed Bin B-A'!K2652,'Speed Bin B-A'!K2756,'Speed Bin B-A'!K2860)</f>
        <v>0</v>
      </c>
      <c r="L357" s="273">
        <f>SUM('Speed Bin B-A'!L52,'Speed Bin B-A'!L156,'Speed Bin B-A'!L260,'Speed Bin B-A'!L364,'Speed Bin B-A'!L468,'Speed Bin B-A'!L572,'Speed Bin B-A'!L676,'Speed Bin B-A'!L780,'Speed Bin B-A'!L884,'Speed Bin B-A'!L988,'Speed Bin B-A'!L1092,'Speed Bin B-A'!L1196,'Speed Bin B-A'!L1300,'Speed Bin B-A'!L1404,'Speed Bin B-A'!L1508,'Speed Bin B-A'!L1612,'Speed Bin B-A'!L1716,'Speed Bin B-A'!L1820,'Speed Bin B-A'!L1924,'Speed Bin B-A'!L2028,'Speed Bin B-A'!L2132,'Speed Bin B-A'!L2236,'Speed Bin B-A'!L2340,'Speed Bin B-A'!L2444,'Speed Bin B-A'!L2548,'Speed Bin B-A'!L2652,'Speed Bin B-A'!L2756,'Speed Bin B-A'!L2860)</f>
        <v>0</v>
      </c>
      <c r="M357" s="273">
        <f>SUM('Speed Bin B-A'!M52,'Speed Bin B-A'!M156,'Speed Bin B-A'!M260,'Speed Bin B-A'!M364,'Speed Bin B-A'!M468,'Speed Bin B-A'!M572,'Speed Bin B-A'!M676,'Speed Bin B-A'!M780,'Speed Bin B-A'!M884,'Speed Bin B-A'!M988,'Speed Bin B-A'!M1092,'Speed Bin B-A'!M1196,'Speed Bin B-A'!M1300,'Speed Bin B-A'!M1404,'Speed Bin B-A'!M1508,'Speed Bin B-A'!M1612,'Speed Bin B-A'!M1716,'Speed Bin B-A'!M1820,'Speed Bin B-A'!M1924,'Speed Bin B-A'!M2028,'Speed Bin B-A'!M2132,'Speed Bin B-A'!M2236,'Speed Bin B-A'!M2340,'Speed Bin B-A'!M2444,'Speed Bin B-A'!M2548,'Speed Bin B-A'!M2652,'Speed Bin B-A'!M2756,'Speed Bin B-A'!M2860)</f>
        <v>0</v>
      </c>
      <c r="N357" s="273">
        <f>SUM('Speed Bin B-A'!N52,'Speed Bin B-A'!N156,'Speed Bin B-A'!N260,'Speed Bin B-A'!N364,'Speed Bin B-A'!N468,'Speed Bin B-A'!N572,'Speed Bin B-A'!N676,'Speed Bin B-A'!N780,'Speed Bin B-A'!N884,'Speed Bin B-A'!N988,'Speed Bin B-A'!N1092,'Speed Bin B-A'!N1196,'Speed Bin B-A'!N1300,'Speed Bin B-A'!N1404,'Speed Bin B-A'!N1508,'Speed Bin B-A'!N1612,'Speed Bin B-A'!N1716,'Speed Bin B-A'!N1820,'Speed Bin B-A'!N1924,'Speed Bin B-A'!N2028,'Speed Bin B-A'!N2132,'Speed Bin B-A'!N2236,'Speed Bin B-A'!N2340,'Speed Bin B-A'!N2444,'Speed Bin B-A'!N2548,'Speed Bin B-A'!N2652,'Speed Bin B-A'!N2756,'Speed Bin B-A'!N2860)</f>
        <v>0</v>
      </c>
      <c r="O357" s="273">
        <f>SUM('Speed Bin B-A'!O52,'Speed Bin B-A'!O156,'Speed Bin B-A'!O260,'Speed Bin B-A'!O364,'Speed Bin B-A'!O468,'Speed Bin B-A'!O572,'Speed Bin B-A'!O676,'Speed Bin B-A'!O780,'Speed Bin B-A'!O884,'Speed Bin B-A'!O988,'Speed Bin B-A'!O1092,'Speed Bin B-A'!O1196,'Speed Bin B-A'!O1300,'Speed Bin B-A'!O1404,'Speed Bin B-A'!O1508,'Speed Bin B-A'!O1612,'Speed Bin B-A'!O1716,'Speed Bin B-A'!O1820,'Speed Bin B-A'!O1924,'Speed Bin B-A'!O2028,'Speed Bin B-A'!O2132,'Speed Bin B-A'!O2236,'Speed Bin B-A'!O2340,'Speed Bin B-A'!O2444,'Speed Bin B-A'!O2548,'Speed Bin B-A'!O2652,'Speed Bin B-A'!O2756,'Speed Bin B-A'!O2860)</f>
        <v>0</v>
      </c>
      <c r="P357" s="273">
        <f>SUM('Speed Bin B-A'!P52,'Speed Bin B-A'!P156,'Speed Bin B-A'!P260,'Speed Bin B-A'!P364,'Speed Bin B-A'!P468,'Speed Bin B-A'!P572,'Speed Bin B-A'!P676,'Speed Bin B-A'!P780,'Speed Bin B-A'!P884,'Speed Bin B-A'!P988,'Speed Bin B-A'!P1092,'Speed Bin B-A'!P1196,'Speed Bin B-A'!P1300,'Speed Bin B-A'!P1404,'Speed Bin B-A'!P1508,'Speed Bin B-A'!P1612,'Speed Bin B-A'!P1716,'Speed Bin B-A'!P1820,'Speed Bin B-A'!P1924,'Speed Bin B-A'!P2028,'Speed Bin B-A'!P2132,'Speed Bin B-A'!P2236,'Speed Bin B-A'!P2340,'Speed Bin B-A'!P2444,'Speed Bin B-A'!P2548,'Speed Bin B-A'!P2652,'Speed Bin B-A'!P2756,'Speed Bin B-A'!P2860)</f>
        <v>0</v>
      </c>
      <c r="Q357" s="273">
        <f>SUM('Speed Bin B-A'!Q52,'Speed Bin B-A'!Q156,'Speed Bin B-A'!Q260,'Speed Bin B-A'!Q364,'Speed Bin B-A'!Q468,'Speed Bin B-A'!Q572,'Speed Bin B-A'!Q676,'Speed Bin B-A'!Q780,'Speed Bin B-A'!Q884,'Speed Bin B-A'!Q988,'Speed Bin B-A'!Q1092,'Speed Bin B-A'!Q1196,'Speed Bin B-A'!Q1300,'Speed Bin B-A'!Q1404,'Speed Bin B-A'!Q1508,'Speed Bin B-A'!Q1612,'Speed Bin B-A'!Q1716,'Speed Bin B-A'!Q1820,'Speed Bin B-A'!Q1924,'Speed Bin B-A'!Q2028,'Speed Bin B-A'!Q2132,'Speed Bin B-A'!Q2236,'Speed Bin B-A'!Q2340,'Speed Bin B-A'!Q2444,'Speed Bin B-A'!Q2548,'Speed Bin B-A'!Q2652,'Speed Bin B-A'!Q2756,'Speed Bin B-A'!Q2860)</f>
        <v>0</v>
      </c>
      <c r="R357" s="273">
        <f>SUM('Speed Bin B-A'!R52,'Speed Bin B-A'!R156,'Speed Bin B-A'!R260,'Speed Bin B-A'!R364,'Speed Bin B-A'!R468,'Speed Bin B-A'!R572,'Speed Bin B-A'!R676,'Speed Bin B-A'!R780,'Speed Bin B-A'!R884,'Speed Bin B-A'!R988,'Speed Bin B-A'!R1092,'Speed Bin B-A'!R1196,'Speed Bin B-A'!R1300,'Speed Bin B-A'!R1404,'Speed Bin B-A'!R1508,'Speed Bin B-A'!R1612,'Speed Bin B-A'!R1716,'Speed Bin B-A'!R1820,'Speed Bin B-A'!R1924,'Speed Bin B-A'!R2028,'Speed Bin B-A'!R2132,'Speed Bin B-A'!R2236,'Speed Bin B-A'!R2340,'Speed Bin B-A'!R2444,'Speed Bin B-A'!R2548,'Speed Bin B-A'!R2652,'Speed Bin B-A'!R2756,'Speed Bin B-A'!R2860)</f>
        <v>0</v>
      </c>
      <c r="S357" s="273">
        <f>SUM('Speed Bin B-A'!S52,'Speed Bin B-A'!S156,'Speed Bin B-A'!S260,'Speed Bin B-A'!S364,'Speed Bin B-A'!S468,'Speed Bin B-A'!S572,'Speed Bin B-A'!S676,'Speed Bin B-A'!S780,'Speed Bin B-A'!S884,'Speed Bin B-A'!S988,'Speed Bin B-A'!S1092,'Speed Bin B-A'!S1196,'Speed Bin B-A'!S1300,'Speed Bin B-A'!S1404,'Speed Bin B-A'!S1508,'Speed Bin B-A'!S1612,'Speed Bin B-A'!S1716,'Speed Bin B-A'!S1820,'Speed Bin B-A'!S1924,'Speed Bin B-A'!S2028,'Speed Bin B-A'!S2132,'Speed Bin B-A'!S2236,'Speed Bin B-A'!S2340,'Speed Bin B-A'!S2444,'Speed Bin B-A'!S2548,'Speed Bin B-A'!S2652,'Speed Bin B-A'!S2756,'Speed Bin B-A'!S2860)</f>
        <v>0</v>
      </c>
      <c r="T357" s="273">
        <f>SUM('Speed Bin B-A'!T52,'Speed Bin B-A'!T156,'Speed Bin B-A'!T260,'Speed Bin B-A'!T364,'Speed Bin B-A'!T468,'Speed Bin B-A'!T572,'Speed Bin B-A'!T676,'Speed Bin B-A'!T780,'Speed Bin B-A'!T884,'Speed Bin B-A'!T988,'Speed Bin B-A'!T1092,'Speed Bin B-A'!T1196,'Speed Bin B-A'!T1300,'Speed Bin B-A'!T1404,'Speed Bin B-A'!T1508,'Speed Bin B-A'!T1612,'Speed Bin B-A'!T1716,'Speed Bin B-A'!T1820,'Speed Bin B-A'!T1924,'Speed Bin B-A'!T2028,'Speed Bin B-A'!T2132,'Speed Bin B-A'!T2236,'Speed Bin B-A'!T2340,'Speed Bin B-A'!T2444,'Speed Bin B-A'!T2548,'Speed Bin B-A'!T2652,'Speed Bin B-A'!T2756,'Speed Bin B-A'!T2860)</f>
        <v>0</v>
      </c>
      <c r="U357" s="273">
        <f>SUM('Speed Bin B-A'!U52,'Speed Bin B-A'!U156,'Speed Bin B-A'!U260,'Speed Bin B-A'!U364,'Speed Bin B-A'!U468,'Speed Bin B-A'!U572,'Speed Bin B-A'!U676,'Speed Bin B-A'!U780,'Speed Bin B-A'!U884,'Speed Bin B-A'!U988,'Speed Bin B-A'!U1092,'Speed Bin B-A'!U1196,'Speed Bin B-A'!U1300,'Speed Bin B-A'!U1404,'Speed Bin B-A'!U1508,'Speed Bin B-A'!U1612,'Speed Bin B-A'!U1716,'Speed Bin B-A'!U1820,'Speed Bin B-A'!U1924,'Speed Bin B-A'!U2028,'Speed Bin B-A'!U2132,'Speed Bin B-A'!U2236,'Speed Bin B-A'!U2340,'Speed Bin B-A'!U2444,'Speed Bin B-A'!U2548,'Speed Bin B-A'!U2652,'Speed Bin B-A'!U2756,'Speed Bin B-A'!U2860)</f>
        <v>0</v>
      </c>
      <c r="V357" s="274">
        <f>IFERROR(AVERAGE('Speed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24.185714285714283</v>
      </c>
      <c r="W357" s="274">
        <f>IFERROR(AVERAGE('Speed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28.485714285714284</v>
      </c>
      <c r="X357" s="282"/>
      <c r="Y357" s="282"/>
    </row>
    <row r="358" spans="1:25" x14ac:dyDescent="0.25">
      <c r="A358" s="272">
        <v>0.4375</v>
      </c>
      <c r="B358" s="273">
        <f>SUM('Speed Bin B-A'!B53,'Speed Bin B-A'!B157,'Speed Bin B-A'!B261,'Speed Bin B-A'!B365,'Speed Bin B-A'!B469,'Speed Bin B-A'!B573,'Speed Bin B-A'!B677,'Speed Bin B-A'!B781,'Speed Bin B-A'!B885,'Speed Bin B-A'!B989,'Speed Bin B-A'!B1093,'Speed Bin B-A'!B1197,'Speed Bin B-A'!B1301,'Speed Bin B-A'!B1405,'Speed Bin B-A'!B1509,'Speed Bin B-A'!B1613,'Speed Bin B-A'!B1717,'Speed Bin B-A'!B1821,'Speed Bin B-A'!B1925,'Speed Bin B-A'!B2029,'Speed Bin B-A'!B2133,'Speed Bin B-A'!B2237,'Speed Bin B-A'!B2341,'Speed Bin B-A'!B2445,'Speed Bin B-A'!B2549,'Speed Bin B-A'!B2653,'Speed Bin B-A'!B2757,'Speed Bin B-A'!B2861)</f>
        <v>1020</v>
      </c>
      <c r="C358" s="273">
        <f>SUM('Speed Bin B-A'!C53,'Speed Bin B-A'!C157,'Speed Bin B-A'!C261,'Speed Bin B-A'!C365,'Speed Bin B-A'!C469,'Speed Bin B-A'!C573,'Speed Bin B-A'!C677,'Speed Bin B-A'!C781,'Speed Bin B-A'!C885,'Speed Bin B-A'!C989,'Speed Bin B-A'!C1093,'Speed Bin B-A'!C1197,'Speed Bin B-A'!C1301,'Speed Bin B-A'!C1405,'Speed Bin B-A'!C1509,'Speed Bin B-A'!C1613,'Speed Bin B-A'!C1717,'Speed Bin B-A'!C1821,'Speed Bin B-A'!C1925,'Speed Bin B-A'!C2029,'Speed Bin B-A'!C2133,'Speed Bin B-A'!C2237,'Speed Bin B-A'!C2341,'Speed Bin B-A'!C2445,'Speed Bin B-A'!C2549,'Speed Bin B-A'!C2653,'Speed Bin B-A'!C2757,'Speed Bin B-A'!C2861)</f>
        <v>6</v>
      </c>
      <c r="D358" s="273">
        <f>SUM('Speed Bin B-A'!D53,'Speed Bin B-A'!D157,'Speed Bin B-A'!D261,'Speed Bin B-A'!D365,'Speed Bin B-A'!D469,'Speed Bin B-A'!D573,'Speed Bin B-A'!D677,'Speed Bin B-A'!D781,'Speed Bin B-A'!D885,'Speed Bin B-A'!D989,'Speed Bin B-A'!D1093,'Speed Bin B-A'!D1197,'Speed Bin B-A'!D1301,'Speed Bin B-A'!D1405,'Speed Bin B-A'!D1509,'Speed Bin B-A'!D1613,'Speed Bin B-A'!D1717,'Speed Bin B-A'!D1821,'Speed Bin B-A'!D1925,'Speed Bin B-A'!D2029,'Speed Bin B-A'!D2133,'Speed Bin B-A'!D2237,'Speed Bin B-A'!D2341,'Speed Bin B-A'!D2445,'Speed Bin B-A'!D2549,'Speed Bin B-A'!D2653,'Speed Bin B-A'!D2757,'Speed Bin B-A'!D2861)</f>
        <v>42</v>
      </c>
      <c r="E358" s="273">
        <f>SUM('Speed Bin B-A'!E53,'Speed Bin B-A'!E157,'Speed Bin B-A'!E261,'Speed Bin B-A'!E365,'Speed Bin B-A'!E469,'Speed Bin B-A'!E573,'Speed Bin B-A'!E677,'Speed Bin B-A'!E781,'Speed Bin B-A'!E885,'Speed Bin B-A'!E989,'Speed Bin B-A'!E1093,'Speed Bin B-A'!E1197,'Speed Bin B-A'!E1301,'Speed Bin B-A'!E1405,'Speed Bin B-A'!E1509,'Speed Bin B-A'!E1613,'Speed Bin B-A'!E1717,'Speed Bin B-A'!E1821,'Speed Bin B-A'!E1925,'Speed Bin B-A'!E2029,'Speed Bin B-A'!E2133,'Speed Bin B-A'!E2237,'Speed Bin B-A'!E2341,'Speed Bin B-A'!E2445,'Speed Bin B-A'!E2549,'Speed Bin B-A'!E2653,'Speed Bin B-A'!E2757,'Speed Bin B-A'!E2861)</f>
        <v>136</v>
      </c>
      <c r="F358" s="273">
        <f>SUM('Speed Bin B-A'!F53,'Speed Bin B-A'!F157,'Speed Bin B-A'!F261,'Speed Bin B-A'!F365,'Speed Bin B-A'!F469,'Speed Bin B-A'!F573,'Speed Bin B-A'!F677,'Speed Bin B-A'!F781,'Speed Bin B-A'!F885,'Speed Bin B-A'!F989,'Speed Bin B-A'!F1093,'Speed Bin B-A'!F1197,'Speed Bin B-A'!F1301,'Speed Bin B-A'!F1405,'Speed Bin B-A'!F1509,'Speed Bin B-A'!F1613,'Speed Bin B-A'!F1717,'Speed Bin B-A'!F1821,'Speed Bin B-A'!F1925,'Speed Bin B-A'!F2029,'Speed Bin B-A'!F2133,'Speed Bin B-A'!F2237,'Speed Bin B-A'!F2341,'Speed Bin B-A'!F2445,'Speed Bin B-A'!F2549,'Speed Bin B-A'!F2653,'Speed Bin B-A'!F2757,'Speed Bin B-A'!F2861)</f>
        <v>381</v>
      </c>
      <c r="G358" s="273">
        <f>SUM('Speed Bin B-A'!G53,'Speed Bin B-A'!G157,'Speed Bin B-A'!G261,'Speed Bin B-A'!G365,'Speed Bin B-A'!G469,'Speed Bin B-A'!G573,'Speed Bin B-A'!G677,'Speed Bin B-A'!G781,'Speed Bin B-A'!G885,'Speed Bin B-A'!G989,'Speed Bin B-A'!G1093,'Speed Bin B-A'!G1197,'Speed Bin B-A'!G1301,'Speed Bin B-A'!G1405,'Speed Bin B-A'!G1509,'Speed Bin B-A'!G1613,'Speed Bin B-A'!G1717,'Speed Bin B-A'!G1821,'Speed Bin B-A'!G1925,'Speed Bin B-A'!G2029,'Speed Bin B-A'!G2133,'Speed Bin B-A'!G2237,'Speed Bin B-A'!G2341,'Speed Bin B-A'!G2445,'Speed Bin B-A'!G2549,'Speed Bin B-A'!G2653,'Speed Bin B-A'!G2757,'Speed Bin B-A'!G2861)</f>
        <v>360</v>
      </c>
      <c r="H358" s="273">
        <f>SUM('Speed Bin B-A'!H53,'Speed Bin B-A'!H157,'Speed Bin B-A'!H261,'Speed Bin B-A'!H365,'Speed Bin B-A'!H469,'Speed Bin B-A'!H573,'Speed Bin B-A'!H677,'Speed Bin B-A'!H781,'Speed Bin B-A'!H885,'Speed Bin B-A'!H989,'Speed Bin B-A'!H1093,'Speed Bin B-A'!H1197,'Speed Bin B-A'!H1301,'Speed Bin B-A'!H1405,'Speed Bin B-A'!H1509,'Speed Bin B-A'!H1613,'Speed Bin B-A'!H1717,'Speed Bin B-A'!H1821,'Speed Bin B-A'!H1925,'Speed Bin B-A'!H2029,'Speed Bin B-A'!H2133,'Speed Bin B-A'!H2237,'Speed Bin B-A'!H2341,'Speed Bin B-A'!H2445,'Speed Bin B-A'!H2549,'Speed Bin B-A'!H2653,'Speed Bin B-A'!H2757,'Speed Bin B-A'!H2861)</f>
        <v>80</v>
      </c>
      <c r="I358" s="273">
        <f>SUM('Speed Bin B-A'!I53,'Speed Bin B-A'!I157,'Speed Bin B-A'!I261,'Speed Bin B-A'!I365,'Speed Bin B-A'!I469,'Speed Bin B-A'!I573,'Speed Bin B-A'!I677,'Speed Bin B-A'!I781,'Speed Bin B-A'!I885,'Speed Bin B-A'!I989,'Speed Bin B-A'!I1093,'Speed Bin B-A'!I1197,'Speed Bin B-A'!I1301,'Speed Bin B-A'!I1405,'Speed Bin B-A'!I1509,'Speed Bin B-A'!I1613,'Speed Bin B-A'!I1717,'Speed Bin B-A'!I1821,'Speed Bin B-A'!I1925,'Speed Bin B-A'!I2029,'Speed Bin B-A'!I2133,'Speed Bin B-A'!I2237,'Speed Bin B-A'!I2341,'Speed Bin B-A'!I2445,'Speed Bin B-A'!I2549,'Speed Bin B-A'!I2653,'Speed Bin B-A'!I2757,'Speed Bin B-A'!I2861)</f>
        <v>13</v>
      </c>
      <c r="J358" s="273">
        <f>SUM('Speed Bin B-A'!J53,'Speed Bin B-A'!J157,'Speed Bin B-A'!J261,'Speed Bin B-A'!J365,'Speed Bin B-A'!J469,'Speed Bin B-A'!J573,'Speed Bin B-A'!J677,'Speed Bin B-A'!J781,'Speed Bin B-A'!J885,'Speed Bin B-A'!J989,'Speed Bin B-A'!J1093,'Speed Bin B-A'!J1197,'Speed Bin B-A'!J1301,'Speed Bin B-A'!J1405,'Speed Bin B-A'!J1509,'Speed Bin B-A'!J1613,'Speed Bin B-A'!J1717,'Speed Bin B-A'!J1821,'Speed Bin B-A'!J1925,'Speed Bin B-A'!J2029,'Speed Bin B-A'!J2133,'Speed Bin B-A'!J2237,'Speed Bin B-A'!J2341,'Speed Bin B-A'!J2445,'Speed Bin B-A'!J2549,'Speed Bin B-A'!J2653,'Speed Bin B-A'!J2757,'Speed Bin B-A'!J2861)</f>
        <v>2</v>
      </c>
      <c r="K358" s="273">
        <f>SUM('Speed Bin B-A'!K53,'Speed Bin B-A'!K157,'Speed Bin B-A'!K261,'Speed Bin B-A'!K365,'Speed Bin B-A'!K469,'Speed Bin B-A'!K573,'Speed Bin B-A'!K677,'Speed Bin B-A'!K781,'Speed Bin B-A'!K885,'Speed Bin B-A'!K989,'Speed Bin B-A'!K1093,'Speed Bin B-A'!K1197,'Speed Bin B-A'!K1301,'Speed Bin B-A'!K1405,'Speed Bin B-A'!K1509,'Speed Bin B-A'!K1613,'Speed Bin B-A'!K1717,'Speed Bin B-A'!K1821,'Speed Bin B-A'!K1925,'Speed Bin B-A'!K2029,'Speed Bin B-A'!K2133,'Speed Bin B-A'!K2237,'Speed Bin B-A'!K2341,'Speed Bin B-A'!K2445,'Speed Bin B-A'!K2549,'Speed Bin B-A'!K2653,'Speed Bin B-A'!K2757,'Speed Bin B-A'!K2861)</f>
        <v>0</v>
      </c>
      <c r="L358" s="273">
        <f>SUM('Speed Bin B-A'!L53,'Speed Bin B-A'!L157,'Speed Bin B-A'!L261,'Speed Bin B-A'!L365,'Speed Bin B-A'!L469,'Speed Bin B-A'!L573,'Speed Bin B-A'!L677,'Speed Bin B-A'!L781,'Speed Bin B-A'!L885,'Speed Bin B-A'!L989,'Speed Bin B-A'!L1093,'Speed Bin B-A'!L1197,'Speed Bin B-A'!L1301,'Speed Bin B-A'!L1405,'Speed Bin B-A'!L1509,'Speed Bin B-A'!L1613,'Speed Bin B-A'!L1717,'Speed Bin B-A'!L1821,'Speed Bin B-A'!L1925,'Speed Bin B-A'!L2029,'Speed Bin B-A'!L2133,'Speed Bin B-A'!L2237,'Speed Bin B-A'!L2341,'Speed Bin B-A'!L2445,'Speed Bin B-A'!L2549,'Speed Bin B-A'!L2653,'Speed Bin B-A'!L2757,'Speed Bin B-A'!L2861)</f>
        <v>0</v>
      </c>
      <c r="M358" s="273">
        <f>SUM('Speed Bin B-A'!M53,'Speed Bin B-A'!M157,'Speed Bin B-A'!M261,'Speed Bin B-A'!M365,'Speed Bin B-A'!M469,'Speed Bin B-A'!M573,'Speed Bin B-A'!M677,'Speed Bin B-A'!M781,'Speed Bin B-A'!M885,'Speed Bin B-A'!M989,'Speed Bin B-A'!M1093,'Speed Bin B-A'!M1197,'Speed Bin B-A'!M1301,'Speed Bin B-A'!M1405,'Speed Bin B-A'!M1509,'Speed Bin B-A'!M1613,'Speed Bin B-A'!M1717,'Speed Bin B-A'!M1821,'Speed Bin B-A'!M1925,'Speed Bin B-A'!M2029,'Speed Bin B-A'!M2133,'Speed Bin B-A'!M2237,'Speed Bin B-A'!M2341,'Speed Bin B-A'!M2445,'Speed Bin B-A'!M2549,'Speed Bin B-A'!M2653,'Speed Bin B-A'!M2757,'Speed Bin B-A'!M2861)</f>
        <v>0</v>
      </c>
      <c r="N358" s="273">
        <f>SUM('Speed Bin B-A'!N53,'Speed Bin B-A'!N157,'Speed Bin B-A'!N261,'Speed Bin B-A'!N365,'Speed Bin B-A'!N469,'Speed Bin B-A'!N573,'Speed Bin B-A'!N677,'Speed Bin B-A'!N781,'Speed Bin B-A'!N885,'Speed Bin B-A'!N989,'Speed Bin B-A'!N1093,'Speed Bin B-A'!N1197,'Speed Bin B-A'!N1301,'Speed Bin B-A'!N1405,'Speed Bin B-A'!N1509,'Speed Bin B-A'!N1613,'Speed Bin B-A'!N1717,'Speed Bin B-A'!N1821,'Speed Bin B-A'!N1925,'Speed Bin B-A'!N2029,'Speed Bin B-A'!N2133,'Speed Bin B-A'!N2237,'Speed Bin B-A'!N2341,'Speed Bin B-A'!N2445,'Speed Bin B-A'!N2549,'Speed Bin B-A'!N2653,'Speed Bin B-A'!N2757,'Speed Bin B-A'!N2861)</f>
        <v>0</v>
      </c>
      <c r="O358" s="273">
        <f>SUM('Speed Bin B-A'!O53,'Speed Bin B-A'!O157,'Speed Bin B-A'!O261,'Speed Bin B-A'!O365,'Speed Bin B-A'!O469,'Speed Bin B-A'!O573,'Speed Bin B-A'!O677,'Speed Bin B-A'!O781,'Speed Bin B-A'!O885,'Speed Bin B-A'!O989,'Speed Bin B-A'!O1093,'Speed Bin B-A'!O1197,'Speed Bin B-A'!O1301,'Speed Bin B-A'!O1405,'Speed Bin B-A'!O1509,'Speed Bin B-A'!O1613,'Speed Bin B-A'!O1717,'Speed Bin B-A'!O1821,'Speed Bin B-A'!O1925,'Speed Bin B-A'!O2029,'Speed Bin B-A'!O2133,'Speed Bin B-A'!O2237,'Speed Bin B-A'!O2341,'Speed Bin B-A'!O2445,'Speed Bin B-A'!O2549,'Speed Bin B-A'!O2653,'Speed Bin B-A'!O2757,'Speed Bin B-A'!O2861)</f>
        <v>0</v>
      </c>
      <c r="P358" s="273">
        <f>SUM('Speed Bin B-A'!P53,'Speed Bin B-A'!P157,'Speed Bin B-A'!P261,'Speed Bin B-A'!P365,'Speed Bin B-A'!P469,'Speed Bin B-A'!P573,'Speed Bin B-A'!P677,'Speed Bin B-A'!P781,'Speed Bin B-A'!P885,'Speed Bin B-A'!P989,'Speed Bin B-A'!P1093,'Speed Bin B-A'!P1197,'Speed Bin B-A'!P1301,'Speed Bin B-A'!P1405,'Speed Bin B-A'!P1509,'Speed Bin B-A'!P1613,'Speed Bin B-A'!P1717,'Speed Bin B-A'!P1821,'Speed Bin B-A'!P1925,'Speed Bin B-A'!P2029,'Speed Bin B-A'!P2133,'Speed Bin B-A'!P2237,'Speed Bin B-A'!P2341,'Speed Bin B-A'!P2445,'Speed Bin B-A'!P2549,'Speed Bin B-A'!P2653,'Speed Bin B-A'!P2757,'Speed Bin B-A'!P2861)</f>
        <v>0</v>
      </c>
      <c r="Q358" s="273">
        <f>SUM('Speed Bin B-A'!Q53,'Speed Bin B-A'!Q157,'Speed Bin B-A'!Q261,'Speed Bin B-A'!Q365,'Speed Bin B-A'!Q469,'Speed Bin B-A'!Q573,'Speed Bin B-A'!Q677,'Speed Bin B-A'!Q781,'Speed Bin B-A'!Q885,'Speed Bin B-A'!Q989,'Speed Bin B-A'!Q1093,'Speed Bin B-A'!Q1197,'Speed Bin B-A'!Q1301,'Speed Bin B-A'!Q1405,'Speed Bin B-A'!Q1509,'Speed Bin B-A'!Q1613,'Speed Bin B-A'!Q1717,'Speed Bin B-A'!Q1821,'Speed Bin B-A'!Q1925,'Speed Bin B-A'!Q2029,'Speed Bin B-A'!Q2133,'Speed Bin B-A'!Q2237,'Speed Bin B-A'!Q2341,'Speed Bin B-A'!Q2445,'Speed Bin B-A'!Q2549,'Speed Bin B-A'!Q2653,'Speed Bin B-A'!Q2757,'Speed Bin B-A'!Q2861)</f>
        <v>0</v>
      </c>
      <c r="R358" s="273">
        <f>SUM('Speed Bin B-A'!R53,'Speed Bin B-A'!R157,'Speed Bin B-A'!R261,'Speed Bin B-A'!R365,'Speed Bin B-A'!R469,'Speed Bin B-A'!R573,'Speed Bin B-A'!R677,'Speed Bin B-A'!R781,'Speed Bin B-A'!R885,'Speed Bin B-A'!R989,'Speed Bin B-A'!R1093,'Speed Bin B-A'!R1197,'Speed Bin B-A'!R1301,'Speed Bin B-A'!R1405,'Speed Bin B-A'!R1509,'Speed Bin B-A'!R1613,'Speed Bin B-A'!R1717,'Speed Bin B-A'!R1821,'Speed Bin B-A'!R1925,'Speed Bin B-A'!R2029,'Speed Bin B-A'!R2133,'Speed Bin B-A'!R2237,'Speed Bin B-A'!R2341,'Speed Bin B-A'!R2445,'Speed Bin B-A'!R2549,'Speed Bin B-A'!R2653,'Speed Bin B-A'!R2757,'Speed Bin B-A'!R2861)</f>
        <v>0</v>
      </c>
      <c r="S358" s="273">
        <f>SUM('Speed Bin B-A'!S53,'Speed Bin B-A'!S157,'Speed Bin B-A'!S261,'Speed Bin B-A'!S365,'Speed Bin B-A'!S469,'Speed Bin B-A'!S573,'Speed Bin B-A'!S677,'Speed Bin B-A'!S781,'Speed Bin B-A'!S885,'Speed Bin B-A'!S989,'Speed Bin B-A'!S1093,'Speed Bin B-A'!S1197,'Speed Bin B-A'!S1301,'Speed Bin B-A'!S1405,'Speed Bin B-A'!S1509,'Speed Bin B-A'!S1613,'Speed Bin B-A'!S1717,'Speed Bin B-A'!S1821,'Speed Bin B-A'!S1925,'Speed Bin B-A'!S2029,'Speed Bin B-A'!S2133,'Speed Bin B-A'!S2237,'Speed Bin B-A'!S2341,'Speed Bin B-A'!S2445,'Speed Bin B-A'!S2549,'Speed Bin B-A'!S2653,'Speed Bin B-A'!S2757,'Speed Bin B-A'!S2861)</f>
        <v>0</v>
      </c>
      <c r="T358" s="273">
        <f>SUM('Speed Bin B-A'!T53,'Speed Bin B-A'!T157,'Speed Bin B-A'!T261,'Speed Bin B-A'!T365,'Speed Bin B-A'!T469,'Speed Bin B-A'!T573,'Speed Bin B-A'!T677,'Speed Bin B-A'!T781,'Speed Bin B-A'!T885,'Speed Bin B-A'!T989,'Speed Bin B-A'!T1093,'Speed Bin B-A'!T1197,'Speed Bin B-A'!T1301,'Speed Bin B-A'!T1405,'Speed Bin B-A'!T1509,'Speed Bin B-A'!T1613,'Speed Bin B-A'!T1717,'Speed Bin B-A'!T1821,'Speed Bin B-A'!T1925,'Speed Bin B-A'!T2029,'Speed Bin B-A'!T2133,'Speed Bin B-A'!T2237,'Speed Bin B-A'!T2341,'Speed Bin B-A'!T2445,'Speed Bin B-A'!T2549,'Speed Bin B-A'!T2653,'Speed Bin B-A'!T2757,'Speed Bin B-A'!T2861)</f>
        <v>0</v>
      </c>
      <c r="U358" s="273">
        <f>SUM('Speed Bin B-A'!U53,'Speed Bin B-A'!U157,'Speed Bin B-A'!U261,'Speed Bin B-A'!U365,'Speed Bin B-A'!U469,'Speed Bin B-A'!U573,'Speed Bin B-A'!U677,'Speed Bin B-A'!U781,'Speed Bin B-A'!U885,'Speed Bin B-A'!U989,'Speed Bin B-A'!U1093,'Speed Bin B-A'!U1197,'Speed Bin B-A'!U1301,'Speed Bin B-A'!U1405,'Speed Bin B-A'!U1509,'Speed Bin B-A'!U1613,'Speed Bin B-A'!U1717,'Speed Bin B-A'!U1821,'Speed Bin B-A'!U1925,'Speed Bin B-A'!U2029,'Speed Bin B-A'!U2133,'Speed Bin B-A'!U2237,'Speed Bin B-A'!U2341,'Speed Bin B-A'!U2445,'Speed Bin B-A'!U2549,'Speed Bin B-A'!U2653,'Speed Bin B-A'!U2757,'Speed Bin B-A'!U2861)</f>
        <v>0</v>
      </c>
      <c r="V358" s="274">
        <f>IFERROR(AVERAGE('Speed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24.266666666666666</v>
      </c>
      <c r="W358" s="274">
        <f>IFERROR(AVERAGE('Speed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28.690476190476186</v>
      </c>
      <c r="X358" s="282"/>
      <c r="Y358" s="282"/>
    </row>
    <row r="359" spans="1:25" x14ac:dyDescent="0.25">
      <c r="A359" s="272">
        <v>0.44791666666666702</v>
      </c>
      <c r="B359" s="273">
        <f>SUM('Speed Bin B-A'!B54,'Speed Bin B-A'!B158,'Speed Bin B-A'!B262,'Speed Bin B-A'!B366,'Speed Bin B-A'!B470,'Speed Bin B-A'!B574,'Speed Bin B-A'!B678,'Speed Bin B-A'!B782,'Speed Bin B-A'!B886,'Speed Bin B-A'!B990,'Speed Bin B-A'!B1094,'Speed Bin B-A'!B1198,'Speed Bin B-A'!B1302,'Speed Bin B-A'!B1406,'Speed Bin B-A'!B1510,'Speed Bin B-A'!B1614,'Speed Bin B-A'!B1718,'Speed Bin B-A'!B1822,'Speed Bin B-A'!B1926,'Speed Bin B-A'!B2030,'Speed Bin B-A'!B2134,'Speed Bin B-A'!B2238,'Speed Bin B-A'!B2342,'Speed Bin B-A'!B2446,'Speed Bin B-A'!B2550,'Speed Bin B-A'!B2654,'Speed Bin B-A'!B2758,'Speed Bin B-A'!B2862)</f>
        <v>1019</v>
      </c>
      <c r="C359" s="273">
        <f>SUM('Speed Bin B-A'!C54,'Speed Bin B-A'!C158,'Speed Bin B-A'!C262,'Speed Bin B-A'!C366,'Speed Bin B-A'!C470,'Speed Bin B-A'!C574,'Speed Bin B-A'!C678,'Speed Bin B-A'!C782,'Speed Bin B-A'!C886,'Speed Bin B-A'!C990,'Speed Bin B-A'!C1094,'Speed Bin B-A'!C1198,'Speed Bin B-A'!C1302,'Speed Bin B-A'!C1406,'Speed Bin B-A'!C1510,'Speed Bin B-A'!C1614,'Speed Bin B-A'!C1718,'Speed Bin B-A'!C1822,'Speed Bin B-A'!C1926,'Speed Bin B-A'!C2030,'Speed Bin B-A'!C2134,'Speed Bin B-A'!C2238,'Speed Bin B-A'!C2342,'Speed Bin B-A'!C2446,'Speed Bin B-A'!C2550,'Speed Bin B-A'!C2654,'Speed Bin B-A'!C2758,'Speed Bin B-A'!C2862)</f>
        <v>6</v>
      </c>
      <c r="D359" s="273">
        <f>SUM('Speed Bin B-A'!D54,'Speed Bin B-A'!D158,'Speed Bin B-A'!D262,'Speed Bin B-A'!D366,'Speed Bin B-A'!D470,'Speed Bin B-A'!D574,'Speed Bin B-A'!D678,'Speed Bin B-A'!D782,'Speed Bin B-A'!D886,'Speed Bin B-A'!D990,'Speed Bin B-A'!D1094,'Speed Bin B-A'!D1198,'Speed Bin B-A'!D1302,'Speed Bin B-A'!D1406,'Speed Bin B-A'!D1510,'Speed Bin B-A'!D1614,'Speed Bin B-A'!D1718,'Speed Bin B-A'!D1822,'Speed Bin B-A'!D1926,'Speed Bin B-A'!D2030,'Speed Bin B-A'!D2134,'Speed Bin B-A'!D2238,'Speed Bin B-A'!D2342,'Speed Bin B-A'!D2446,'Speed Bin B-A'!D2550,'Speed Bin B-A'!D2654,'Speed Bin B-A'!D2758,'Speed Bin B-A'!D2862)</f>
        <v>35</v>
      </c>
      <c r="E359" s="273">
        <f>SUM('Speed Bin B-A'!E54,'Speed Bin B-A'!E158,'Speed Bin B-A'!E262,'Speed Bin B-A'!E366,'Speed Bin B-A'!E470,'Speed Bin B-A'!E574,'Speed Bin B-A'!E678,'Speed Bin B-A'!E782,'Speed Bin B-A'!E886,'Speed Bin B-A'!E990,'Speed Bin B-A'!E1094,'Speed Bin B-A'!E1198,'Speed Bin B-A'!E1302,'Speed Bin B-A'!E1406,'Speed Bin B-A'!E1510,'Speed Bin B-A'!E1614,'Speed Bin B-A'!E1718,'Speed Bin B-A'!E1822,'Speed Bin B-A'!E1926,'Speed Bin B-A'!E2030,'Speed Bin B-A'!E2134,'Speed Bin B-A'!E2238,'Speed Bin B-A'!E2342,'Speed Bin B-A'!E2446,'Speed Bin B-A'!E2550,'Speed Bin B-A'!E2654,'Speed Bin B-A'!E2758,'Speed Bin B-A'!E2862)</f>
        <v>126</v>
      </c>
      <c r="F359" s="273">
        <f>SUM('Speed Bin B-A'!F54,'Speed Bin B-A'!F158,'Speed Bin B-A'!F262,'Speed Bin B-A'!F366,'Speed Bin B-A'!F470,'Speed Bin B-A'!F574,'Speed Bin B-A'!F678,'Speed Bin B-A'!F782,'Speed Bin B-A'!F886,'Speed Bin B-A'!F990,'Speed Bin B-A'!F1094,'Speed Bin B-A'!F1198,'Speed Bin B-A'!F1302,'Speed Bin B-A'!F1406,'Speed Bin B-A'!F1510,'Speed Bin B-A'!F1614,'Speed Bin B-A'!F1718,'Speed Bin B-A'!F1822,'Speed Bin B-A'!F1926,'Speed Bin B-A'!F2030,'Speed Bin B-A'!F2134,'Speed Bin B-A'!F2238,'Speed Bin B-A'!F2342,'Speed Bin B-A'!F2446,'Speed Bin B-A'!F2550,'Speed Bin B-A'!F2654,'Speed Bin B-A'!F2758,'Speed Bin B-A'!F2862)</f>
        <v>410</v>
      </c>
      <c r="G359" s="273">
        <f>SUM('Speed Bin B-A'!G54,'Speed Bin B-A'!G158,'Speed Bin B-A'!G262,'Speed Bin B-A'!G366,'Speed Bin B-A'!G470,'Speed Bin B-A'!G574,'Speed Bin B-A'!G678,'Speed Bin B-A'!G782,'Speed Bin B-A'!G886,'Speed Bin B-A'!G990,'Speed Bin B-A'!G1094,'Speed Bin B-A'!G1198,'Speed Bin B-A'!G1302,'Speed Bin B-A'!G1406,'Speed Bin B-A'!G1510,'Speed Bin B-A'!G1614,'Speed Bin B-A'!G1718,'Speed Bin B-A'!G1822,'Speed Bin B-A'!G1926,'Speed Bin B-A'!G2030,'Speed Bin B-A'!G2134,'Speed Bin B-A'!G2238,'Speed Bin B-A'!G2342,'Speed Bin B-A'!G2446,'Speed Bin B-A'!G2550,'Speed Bin B-A'!G2654,'Speed Bin B-A'!G2758,'Speed Bin B-A'!G2862)</f>
        <v>334</v>
      </c>
      <c r="H359" s="273">
        <f>SUM('Speed Bin B-A'!H54,'Speed Bin B-A'!H158,'Speed Bin B-A'!H262,'Speed Bin B-A'!H366,'Speed Bin B-A'!H470,'Speed Bin B-A'!H574,'Speed Bin B-A'!H678,'Speed Bin B-A'!H782,'Speed Bin B-A'!H886,'Speed Bin B-A'!H990,'Speed Bin B-A'!H1094,'Speed Bin B-A'!H1198,'Speed Bin B-A'!H1302,'Speed Bin B-A'!H1406,'Speed Bin B-A'!H1510,'Speed Bin B-A'!H1614,'Speed Bin B-A'!H1718,'Speed Bin B-A'!H1822,'Speed Bin B-A'!H1926,'Speed Bin B-A'!H2030,'Speed Bin B-A'!H2134,'Speed Bin B-A'!H2238,'Speed Bin B-A'!H2342,'Speed Bin B-A'!H2446,'Speed Bin B-A'!H2550,'Speed Bin B-A'!H2654,'Speed Bin B-A'!H2758,'Speed Bin B-A'!H2862)</f>
        <v>91</v>
      </c>
      <c r="I359" s="273">
        <f>SUM('Speed Bin B-A'!I54,'Speed Bin B-A'!I158,'Speed Bin B-A'!I262,'Speed Bin B-A'!I366,'Speed Bin B-A'!I470,'Speed Bin B-A'!I574,'Speed Bin B-A'!I678,'Speed Bin B-A'!I782,'Speed Bin B-A'!I886,'Speed Bin B-A'!I990,'Speed Bin B-A'!I1094,'Speed Bin B-A'!I1198,'Speed Bin B-A'!I1302,'Speed Bin B-A'!I1406,'Speed Bin B-A'!I1510,'Speed Bin B-A'!I1614,'Speed Bin B-A'!I1718,'Speed Bin B-A'!I1822,'Speed Bin B-A'!I1926,'Speed Bin B-A'!I2030,'Speed Bin B-A'!I2134,'Speed Bin B-A'!I2238,'Speed Bin B-A'!I2342,'Speed Bin B-A'!I2446,'Speed Bin B-A'!I2550,'Speed Bin B-A'!I2654,'Speed Bin B-A'!I2758,'Speed Bin B-A'!I2862)</f>
        <v>10</v>
      </c>
      <c r="J359" s="273">
        <f>SUM('Speed Bin B-A'!J54,'Speed Bin B-A'!J158,'Speed Bin B-A'!J262,'Speed Bin B-A'!J366,'Speed Bin B-A'!J470,'Speed Bin B-A'!J574,'Speed Bin B-A'!J678,'Speed Bin B-A'!J782,'Speed Bin B-A'!J886,'Speed Bin B-A'!J990,'Speed Bin B-A'!J1094,'Speed Bin B-A'!J1198,'Speed Bin B-A'!J1302,'Speed Bin B-A'!J1406,'Speed Bin B-A'!J1510,'Speed Bin B-A'!J1614,'Speed Bin B-A'!J1718,'Speed Bin B-A'!J1822,'Speed Bin B-A'!J1926,'Speed Bin B-A'!J2030,'Speed Bin B-A'!J2134,'Speed Bin B-A'!J2238,'Speed Bin B-A'!J2342,'Speed Bin B-A'!J2446,'Speed Bin B-A'!J2550,'Speed Bin B-A'!J2654,'Speed Bin B-A'!J2758,'Speed Bin B-A'!J2862)</f>
        <v>6</v>
      </c>
      <c r="K359" s="273">
        <f>SUM('Speed Bin B-A'!K54,'Speed Bin B-A'!K158,'Speed Bin B-A'!K262,'Speed Bin B-A'!K366,'Speed Bin B-A'!K470,'Speed Bin B-A'!K574,'Speed Bin B-A'!K678,'Speed Bin B-A'!K782,'Speed Bin B-A'!K886,'Speed Bin B-A'!K990,'Speed Bin B-A'!K1094,'Speed Bin B-A'!K1198,'Speed Bin B-A'!K1302,'Speed Bin B-A'!K1406,'Speed Bin B-A'!K1510,'Speed Bin B-A'!K1614,'Speed Bin B-A'!K1718,'Speed Bin B-A'!K1822,'Speed Bin B-A'!K1926,'Speed Bin B-A'!K2030,'Speed Bin B-A'!K2134,'Speed Bin B-A'!K2238,'Speed Bin B-A'!K2342,'Speed Bin B-A'!K2446,'Speed Bin B-A'!K2550,'Speed Bin B-A'!K2654,'Speed Bin B-A'!K2758,'Speed Bin B-A'!K2862)</f>
        <v>1</v>
      </c>
      <c r="L359" s="273">
        <f>SUM('Speed Bin B-A'!L54,'Speed Bin B-A'!L158,'Speed Bin B-A'!L262,'Speed Bin B-A'!L366,'Speed Bin B-A'!L470,'Speed Bin B-A'!L574,'Speed Bin B-A'!L678,'Speed Bin B-A'!L782,'Speed Bin B-A'!L886,'Speed Bin B-A'!L990,'Speed Bin B-A'!L1094,'Speed Bin B-A'!L1198,'Speed Bin B-A'!L1302,'Speed Bin B-A'!L1406,'Speed Bin B-A'!L1510,'Speed Bin B-A'!L1614,'Speed Bin B-A'!L1718,'Speed Bin B-A'!L1822,'Speed Bin B-A'!L1926,'Speed Bin B-A'!L2030,'Speed Bin B-A'!L2134,'Speed Bin B-A'!L2238,'Speed Bin B-A'!L2342,'Speed Bin B-A'!L2446,'Speed Bin B-A'!L2550,'Speed Bin B-A'!L2654,'Speed Bin B-A'!L2758,'Speed Bin B-A'!L2862)</f>
        <v>0</v>
      </c>
      <c r="M359" s="273">
        <f>SUM('Speed Bin B-A'!M54,'Speed Bin B-A'!M158,'Speed Bin B-A'!M262,'Speed Bin B-A'!M366,'Speed Bin B-A'!M470,'Speed Bin B-A'!M574,'Speed Bin B-A'!M678,'Speed Bin B-A'!M782,'Speed Bin B-A'!M886,'Speed Bin B-A'!M990,'Speed Bin B-A'!M1094,'Speed Bin B-A'!M1198,'Speed Bin B-A'!M1302,'Speed Bin B-A'!M1406,'Speed Bin B-A'!M1510,'Speed Bin B-A'!M1614,'Speed Bin B-A'!M1718,'Speed Bin B-A'!M1822,'Speed Bin B-A'!M1926,'Speed Bin B-A'!M2030,'Speed Bin B-A'!M2134,'Speed Bin B-A'!M2238,'Speed Bin B-A'!M2342,'Speed Bin B-A'!M2446,'Speed Bin B-A'!M2550,'Speed Bin B-A'!M2654,'Speed Bin B-A'!M2758,'Speed Bin B-A'!M2862)</f>
        <v>0</v>
      </c>
      <c r="N359" s="273">
        <f>SUM('Speed Bin B-A'!N54,'Speed Bin B-A'!N158,'Speed Bin B-A'!N262,'Speed Bin B-A'!N366,'Speed Bin B-A'!N470,'Speed Bin B-A'!N574,'Speed Bin B-A'!N678,'Speed Bin B-A'!N782,'Speed Bin B-A'!N886,'Speed Bin B-A'!N990,'Speed Bin B-A'!N1094,'Speed Bin B-A'!N1198,'Speed Bin B-A'!N1302,'Speed Bin B-A'!N1406,'Speed Bin B-A'!N1510,'Speed Bin B-A'!N1614,'Speed Bin B-A'!N1718,'Speed Bin B-A'!N1822,'Speed Bin B-A'!N1926,'Speed Bin B-A'!N2030,'Speed Bin B-A'!N2134,'Speed Bin B-A'!N2238,'Speed Bin B-A'!N2342,'Speed Bin B-A'!N2446,'Speed Bin B-A'!N2550,'Speed Bin B-A'!N2654,'Speed Bin B-A'!N2758,'Speed Bin B-A'!N2862)</f>
        <v>0</v>
      </c>
      <c r="O359" s="273">
        <f>SUM('Speed Bin B-A'!O54,'Speed Bin B-A'!O158,'Speed Bin B-A'!O262,'Speed Bin B-A'!O366,'Speed Bin B-A'!O470,'Speed Bin B-A'!O574,'Speed Bin B-A'!O678,'Speed Bin B-A'!O782,'Speed Bin B-A'!O886,'Speed Bin B-A'!O990,'Speed Bin B-A'!O1094,'Speed Bin B-A'!O1198,'Speed Bin B-A'!O1302,'Speed Bin B-A'!O1406,'Speed Bin B-A'!O1510,'Speed Bin B-A'!O1614,'Speed Bin B-A'!O1718,'Speed Bin B-A'!O1822,'Speed Bin B-A'!O1926,'Speed Bin B-A'!O2030,'Speed Bin B-A'!O2134,'Speed Bin B-A'!O2238,'Speed Bin B-A'!O2342,'Speed Bin B-A'!O2446,'Speed Bin B-A'!O2550,'Speed Bin B-A'!O2654,'Speed Bin B-A'!O2758,'Speed Bin B-A'!O2862)</f>
        <v>0</v>
      </c>
      <c r="P359" s="273">
        <f>SUM('Speed Bin B-A'!P54,'Speed Bin B-A'!P158,'Speed Bin B-A'!P262,'Speed Bin B-A'!P366,'Speed Bin B-A'!P470,'Speed Bin B-A'!P574,'Speed Bin B-A'!P678,'Speed Bin B-A'!P782,'Speed Bin B-A'!P886,'Speed Bin B-A'!P990,'Speed Bin B-A'!P1094,'Speed Bin B-A'!P1198,'Speed Bin B-A'!P1302,'Speed Bin B-A'!P1406,'Speed Bin B-A'!P1510,'Speed Bin B-A'!P1614,'Speed Bin B-A'!P1718,'Speed Bin B-A'!P1822,'Speed Bin B-A'!P1926,'Speed Bin B-A'!P2030,'Speed Bin B-A'!P2134,'Speed Bin B-A'!P2238,'Speed Bin B-A'!P2342,'Speed Bin B-A'!P2446,'Speed Bin B-A'!P2550,'Speed Bin B-A'!P2654,'Speed Bin B-A'!P2758,'Speed Bin B-A'!P2862)</f>
        <v>0</v>
      </c>
      <c r="Q359" s="273">
        <f>SUM('Speed Bin B-A'!Q54,'Speed Bin B-A'!Q158,'Speed Bin B-A'!Q262,'Speed Bin B-A'!Q366,'Speed Bin B-A'!Q470,'Speed Bin B-A'!Q574,'Speed Bin B-A'!Q678,'Speed Bin B-A'!Q782,'Speed Bin B-A'!Q886,'Speed Bin B-A'!Q990,'Speed Bin B-A'!Q1094,'Speed Bin B-A'!Q1198,'Speed Bin B-A'!Q1302,'Speed Bin B-A'!Q1406,'Speed Bin B-A'!Q1510,'Speed Bin B-A'!Q1614,'Speed Bin B-A'!Q1718,'Speed Bin B-A'!Q1822,'Speed Bin B-A'!Q1926,'Speed Bin B-A'!Q2030,'Speed Bin B-A'!Q2134,'Speed Bin B-A'!Q2238,'Speed Bin B-A'!Q2342,'Speed Bin B-A'!Q2446,'Speed Bin B-A'!Q2550,'Speed Bin B-A'!Q2654,'Speed Bin B-A'!Q2758,'Speed Bin B-A'!Q2862)</f>
        <v>0</v>
      </c>
      <c r="R359" s="273">
        <f>SUM('Speed Bin B-A'!R54,'Speed Bin B-A'!R158,'Speed Bin B-A'!R262,'Speed Bin B-A'!R366,'Speed Bin B-A'!R470,'Speed Bin B-A'!R574,'Speed Bin B-A'!R678,'Speed Bin B-A'!R782,'Speed Bin B-A'!R886,'Speed Bin B-A'!R990,'Speed Bin B-A'!R1094,'Speed Bin B-A'!R1198,'Speed Bin B-A'!R1302,'Speed Bin B-A'!R1406,'Speed Bin B-A'!R1510,'Speed Bin B-A'!R1614,'Speed Bin B-A'!R1718,'Speed Bin B-A'!R1822,'Speed Bin B-A'!R1926,'Speed Bin B-A'!R2030,'Speed Bin B-A'!R2134,'Speed Bin B-A'!R2238,'Speed Bin B-A'!R2342,'Speed Bin B-A'!R2446,'Speed Bin B-A'!R2550,'Speed Bin B-A'!R2654,'Speed Bin B-A'!R2758,'Speed Bin B-A'!R2862)</f>
        <v>0</v>
      </c>
      <c r="S359" s="273">
        <f>SUM('Speed Bin B-A'!S54,'Speed Bin B-A'!S158,'Speed Bin B-A'!S262,'Speed Bin B-A'!S366,'Speed Bin B-A'!S470,'Speed Bin B-A'!S574,'Speed Bin B-A'!S678,'Speed Bin B-A'!S782,'Speed Bin B-A'!S886,'Speed Bin B-A'!S990,'Speed Bin B-A'!S1094,'Speed Bin B-A'!S1198,'Speed Bin B-A'!S1302,'Speed Bin B-A'!S1406,'Speed Bin B-A'!S1510,'Speed Bin B-A'!S1614,'Speed Bin B-A'!S1718,'Speed Bin B-A'!S1822,'Speed Bin B-A'!S1926,'Speed Bin B-A'!S2030,'Speed Bin B-A'!S2134,'Speed Bin B-A'!S2238,'Speed Bin B-A'!S2342,'Speed Bin B-A'!S2446,'Speed Bin B-A'!S2550,'Speed Bin B-A'!S2654,'Speed Bin B-A'!S2758,'Speed Bin B-A'!S2862)</f>
        <v>0</v>
      </c>
      <c r="T359" s="273">
        <f>SUM('Speed Bin B-A'!T54,'Speed Bin B-A'!T158,'Speed Bin B-A'!T262,'Speed Bin B-A'!T366,'Speed Bin B-A'!T470,'Speed Bin B-A'!T574,'Speed Bin B-A'!T678,'Speed Bin B-A'!T782,'Speed Bin B-A'!T886,'Speed Bin B-A'!T990,'Speed Bin B-A'!T1094,'Speed Bin B-A'!T1198,'Speed Bin B-A'!T1302,'Speed Bin B-A'!T1406,'Speed Bin B-A'!T1510,'Speed Bin B-A'!T1614,'Speed Bin B-A'!T1718,'Speed Bin B-A'!T1822,'Speed Bin B-A'!T1926,'Speed Bin B-A'!T2030,'Speed Bin B-A'!T2134,'Speed Bin B-A'!T2238,'Speed Bin B-A'!T2342,'Speed Bin B-A'!T2446,'Speed Bin B-A'!T2550,'Speed Bin B-A'!T2654,'Speed Bin B-A'!T2758,'Speed Bin B-A'!T2862)</f>
        <v>0</v>
      </c>
      <c r="U359" s="273">
        <f>SUM('Speed Bin B-A'!U54,'Speed Bin B-A'!U158,'Speed Bin B-A'!U262,'Speed Bin B-A'!U366,'Speed Bin B-A'!U470,'Speed Bin B-A'!U574,'Speed Bin B-A'!U678,'Speed Bin B-A'!U782,'Speed Bin B-A'!U886,'Speed Bin B-A'!U990,'Speed Bin B-A'!U1094,'Speed Bin B-A'!U1198,'Speed Bin B-A'!U1302,'Speed Bin B-A'!U1406,'Speed Bin B-A'!U1510,'Speed Bin B-A'!U1614,'Speed Bin B-A'!U1718,'Speed Bin B-A'!U1822,'Speed Bin B-A'!U1926,'Speed Bin B-A'!U2030,'Speed Bin B-A'!U2134,'Speed Bin B-A'!U2238,'Speed Bin B-A'!U2342,'Speed Bin B-A'!U2446,'Speed Bin B-A'!U2550,'Speed Bin B-A'!U2654,'Speed Bin B-A'!U2758,'Speed Bin B-A'!U2862)</f>
        <v>0</v>
      </c>
      <c r="V359" s="274">
        <f>IFERROR(AVERAGE('Speed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24.233333333333334</v>
      </c>
      <c r="W359" s="274">
        <f>IFERROR(AVERAGE('Speed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29.080952380952382</v>
      </c>
      <c r="X359" s="282"/>
      <c r="Y359" s="282"/>
    </row>
    <row r="360" spans="1:25" x14ac:dyDescent="0.25">
      <c r="A360" s="272">
        <v>0.45833333333333298</v>
      </c>
      <c r="B360" s="273">
        <f>SUM('Speed Bin B-A'!B55,'Speed Bin B-A'!B159,'Speed Bin B-A'!B263,'Speed Bin B-A'!B367,'Speed Bin B-A'!B471,'Speed Bin B-A'!B575,'Speed Bin B-A'!B679,'Speed Bin B-A'!B783,'Speed Bin B-A'!B887,'Speed Bin B-A'!B991,'Speed Bin B-A'!B1095,'Speed Bin B-A'!B1199,'Speed Bin B-A'!B1303,'Speed Bin B-A'!B1407,'Speed Bin B-A'!B1511,'Speed Bin B-A'!B1615,'Speed Bin B-A'!B1719,'Speed Bin B-A'!B1823,'Speed Bin B-A'!B1927,'Speed Bin B-A'!B2031,'Speed Bin B-A'!B2135,'Speed Bin B-A'!B2239,'Speed Bin B-A'!B2343,'Speed Bin B-A'!B2447,'Speed Bin B-A'!B2551,'Speed Bin B-A'!B2655,'Speed Bin B-A'!B2759,'Speed Bin B-A'!B2863)</f>
        <v>1055</v>
      </c>
      <c r="C360" s="273">
        <f>SUM('Speed Bin B-A'!C55,'Speed Bin B-A'!C159,'Speed Bin B-A'!C263,'Speed Bin B-A'!C367,'Speed Bin B-A'!C471,'Speed Bin B-A'!C575,'Speed Bin B-A'!C679,'Speed Bin B-A'!C783,'Speed Bin B-A'!C887,'Speed Bin B-A'!C991,'Speed Bin B-A'!C1095,'Speed Bin B-A'!C1199,'Speed Bin B-A'!C1303,'Speed Bin B-A'!C1407,'Speed Bin B-A'!C1511,'Speed Bin B-A'!C1615,'Speed Bin B-A'!C1719,'Speed Bin B-A'!C1823,'Speed Bin B-A'!C1927,'Speed Bin B-A'!C2031,'Speed Bin B-A'!C2135,'Speed Bin B-A'!C2239,'Speed Bin B-A'!C2343,'Speed Bin B-A'!C2447,'Speed Bin B-A'!C2551,'Speed Bin B-A'!C2655,'Speed Bin B-A'!C2759,'Speed Bin B-A'!C2863)</f>
        <v>6</v>
      </c>
      <c r="D360" s="273">
        <f>SUM('Speed Bin B-A'!D55,'Speed Bin B-A'!D159,'Speed Bin B-A'!D263,'Speed Bin B-A'!D367,'Speed Bin B-A'!D471,'Speed Bin B-A'!D575,'Speed Bin B-A'!D679,'Speed Bin B-A'!D783,'Speed Bin B-A'!D887,'Speed Bin B-A'!D991,'Speed Bin B-A'!D1095,'Speed Bin B-A'!D1199,'Speed Bin B-A'!D1303,'Speed Bin B-A'!D1407,'Speed Bin B-A'!D1511,'Speed Bin B-A'!D1615,'Speed Bin B-A'!D1719,'Speed Bin B-A'!D1823,'Speed Bin B-A'!D1927,'Speed Bin B-A'!D2031,'Speed Bin B-A'!D2135,'Speed Bin B-A'!D2239,'Speed Bin B-A'!D2343,'Speed Bin B-A'!D2447,'Speed Bin B-A'!D2551,'Speed Bin B-A'!D2655,'Speed Bin B-A'!D2759,'Speed Bin B-A'!D2863)</f>
        <v>26</v>
      </c>
      <c r="E360" s="273">
        <f>SUM('Speed Bin B-A'!E55,'Speed Bin B-A'!E159,'Speed Bin B-A'!E263,'Speed Bin B-A'!E367,'Speed Bin B-A'!E471,'Speed Bin B-A'!E575,'Speed Bin B-A'!E679,'Speed Bin B-A'!E783,'Speed Bin B-A'!E887,'Speed Bin B-A'!E991,'Speed Bin B-A'!E1095,'Speed Bin B-A'!E1199,'Speed Bin B-A'!E1303,'Speed Bin B-A'!E1407,'Speed Bin B-A'!E1511,'Speed Bin B-A'!E1615,'Speed Bin B-A'!E1719,'Speed Bin B-A'!E1823,'Speed Bin B-A'!E1927,'Speed Bin B-A'!E2031,'Speed Bin B-A'!E2135,'Speed Bin B-A'!E2239,'Speed Bin B-A'!E2343,'Speed Bin B-A'!E2447,'Speed Bin B-A'!E2551,'Speed Bin B-A'!E2655,'Speed Bin B-A'!E2759,'Speed Bin B-A'!E2863)</f>
        <v>133</v>
      </c>
      <c r="F360" s="273">
        <f>SUM('Speed Bin B-A'!F55,'Speed Bin B-A'!F159,'Speed Bin B-A'!F263,'Speed Bin B-A'!F367,'Speed Bin B-A'!F471,'Speed Bin B-A'!F575,'Speed Bin B-A'!F679,'Speed Bin B-A'!F783,'Speed Bin B-A'!F887,'Speed Bin B-A'!F991,'Speed Bin B-A'!F1095,'Speed Bin B-A'!F1199,'Speed Bin B-A'!F1303,'Speed Bin B-A'!F1407,'Speed Bin B-A'!F1511,'Speed Bin B-A'!F1615,'Speed Bin B-A'!F1719,'Speed Bin B-A'!F1823,'Speed Bin B-A'!F1927,'Speed Bin B-A'!F2031,'Speed Bin B-A'!F2135,'Speed Bin B-A'!F2239,'Speed Bin B-A'!F2343,'Speed Bin B-A'!F2447,'Speed Bin B-A'!F2551,'Speed Bin B-A'!F2655,'Speed Bin B-A'!F2759,'Speed Bin B-A'!F2863)</f>
        <v>429</v>
      </c>
      <c r="G360" s="273">
        <f>SUM('Speed Bin B-A'!G55,'Speed Bin B-A'!G159,'Speed Bin B-A'!G263,'Speed Bin B-A'!G367,'Speed Bin B-A'!G471,'Speed Bin B-A'!G575,'Speed Bin B-A'!G679,'Speed Bin B-A'!G783,'Speed Bin B-A'!G887,'Speed Bin B-A'!G991,'Speed Bin B-A'!G1095,'Speed Bin B-A'!G1199,'Speed Bin B-A'!G1303,'Speed Bin B-A'!G1407,'Speed Bin B-A'!G1511,'Speed Bin B-A'!G1615,'Speed Bin B-A'!G1719,'Speed Bin B-A'!G1823,'Speed Bin B-A'!G1927,'Speed Bin B-A'!G2031,'Speed Bin B-A'!G2135,'Speed Bin B-A'!G2239,'Speed Bin B-A'!G2343,'Speed Bin B-A'!G2447,'Speed Bin B-A'!G2551,'Speed Bin B-A'!G2655,'Speed Bin B-A'!G2759,'Speed Bin B-A'!G2863)</f>
        <v>351</v>
      </c>
      <c r="H360" s="273">
        <f>SUM('Speed Bin B-A'!H55,'Speed Bin B-A'!H159,'Speed Bin B-A'!H263,'Speed Bin B-A'!H367,'Speed Bin B-A'!H471,'Speed Bin B-A'!H575,'Speed Bin B-A'!H679,'Speed Bin B-A'!H783,'Speed Bin B-A'!H887,'Speed Bin B-A'!H991,'Speed Bin B-A'!H1095,'Speed Bin B-A'!H1199,'Speed Bin B-A'!H1303,'Speed Bin B-A'!H1407,'Speed Bin B-A'!H1511,'Speed Bin B-A'!H1615,'Speed Bin B-A'!H1719,'Speed Bin B-A'!H1823,'Speed Bin B-A'!H1927,'Speed Bin B-A'!H2031,'Speed Bin B-A'!H2135,'Speed Bin B-A'!H2239,'Speed Bin B-A'!H2343,'Speed Bin B-A'!H2447,'Speed Bin B-A'!H2551,'Speed Bin B-A'!H2655,'Speed Bin B-A'!H2759,'Speed Bin B-A'!H2863)</f>
        <v>98</v>
      </c>
      <c r="I360" s="273">
        <f>SUM('Speed Bin B-A'!I55,'Speed Bin B-A'!I159,'Speed Bin B-A'!I263,'Speed Bin B-A'!I367,'Speed Bin B-A'!I471,'Speed Bin B-A'!I575,'Speed Bin B-A'!I679,'Speed Bin B-A'!I783,'Speed Bin B-A'!I887,'Speed Bin B-A'!I991,'Speed Bin B-A'!I1095,'Speed Bin B-A'!I1199,'Speed Bin B-A'!I1303,'Speed Bin B-A'!I1407,'Speed Bin B-A'!I1511,'Speed Bin B-A'!I1615,'Speed Bin B-A'!I1719,'Speed Bin B-A'!I1823,'Speed Bin B-A'!I1927,'Speed Bin B-A'!I2031,'Speed Bin B-A'!I2135,'Speed Bin B-A'!I2239,'Speed Bin B-A'!I2343,'Speed Bin B-A'!I2447,'Speed Bin B-A'!I2551,'Speed Bin B-A'!I2655,'Speed Bin B-A'!I2759,'Speed Bin B-A'!I2863)</f>
        <v>9</v>
      </c>
      <c r="J360" s="273">
        <f>SUM('Speed Bin B-A'!J55,'Speed Bin B-A'!J159,'Speed Bin B-A'!J263,'Speed Bin B-A'!J367,'Speed Bin B-A'!J471,'Speed Bin B-A'!J575,'Speed Bin B-A'!J679,'Speed Bin B-A'!J783,'Speed Bin B-A'!J887,'Speed Bin B-A'!J991,'Speed Bin B-A'!J1095,'Speed Bin B-A'!J1199,'Speed Bin B-A'!J1303,'Speed Bin B-A'!J1407,'Speed Bin B-A'!J1511,'Speed Bin B-A'!J1615,'Speed Bin B-A'!J1719,'Speed Bin B-A'!J1823,'Speed Bin B-A'!J1927,'Speed Bin B-A'!J2031,'Speed Bin B-A'!J2135,'Speed Bin B-A'!J2239,'Speed Bin B-A'!J2343,'Speed Bin B-A'!J2447,'Speed Bin B-A'!J2551,'Speed Bin B-A'!J2655,'Speed Bin B-A'!J2759,'Speed Bin B-A'!J2863)</f>
        <v>3</v>
      </c>
      <c r="K360" s="273">
        <f>SUM('Speed Bin B-A'!K55,'Speed Bin B-A'!K159,'Speed Bin B-A'!K263,'Speed Bin B-A'!K367,'Speed Bin B-A'!K471,'Speed Bin B-A'!K575,'Speed Bin B-A'!K679,'Speed Bin B-A'!K783,'Speed Bin B-A'!K887,'Speed Bin B-A'!K991,'Speed Bin B-A'!K1095,'Speed Bin B-A'!K1199,'Speed Bin B-A'!K1303,'Speed Bin B-A'!K1407,'Speed Bin B-A'!K1511,'Speed Bin B-A'!K1615,'Speed Bin B-A'!K1719,'Speed Bin B-A'!K1823,'Speed Bin B-A'!K1927,'Speed Bin B-A'!K2031,'Speed Bin B-A'!K2135,'Speed Bin B-A'!K2239,'Speed Bin B-A'!K2343,'Speed Bin B-A'!K2447,'Speed Bin B-A'!K2551,'Speed Bin B-A'!K2655,'Speed Bin B-A'!K2759,'Speed Bin B-A'!K2863)</f>
        <v>0</v>
      </c>
      <c r="L360" s="273">
        <f>SUM('Speed Bin B-A'!L55,'Speed Bin B-A'!L159,'Speed Bin B-A'!L263,'Speed Bin B-A'!L367,'Speed Bin B-A'!L471,'Speed Bin B-A'!L575,'Speed Bin B-A'!L679,'Speed Bin B-A'!L783,'Speed Bin B-A'!L887,'Speed Bin B-A'!L991,'Speed Bin B-A'!L1095,'Speed Bin B-A'!L1199,'Speed Bin B-A'!L1303,'Speed Bin B-A'!L1407,'Speed Bin B-A'!L1511,'Speed Bin B-A'!L1615,'Speed Bin B-A'!L1719,'Speed Bin B-A'!L1823,'Speed Bin B-A'!L1927,'Speed Bin B-A'!L2031,'Speed Bin B-A'!L2135,'Speed Bin B-A'!L2239,'Speed Bin B-A'!L2343,'Speed Bin B-A'!L2447,'Speed Bin B-A'!L2551,'Speed Bin B-A'!L2655,'Speed Bin B-A'!L2759,'Speed Bin B-A'!L2863)</f>
        <v>0</v>
      </c>
      <c r="M360" s="273">
        <f>SUM('Speed Bin B-A'!M55,'Speed Bin B-A'!M159,'Speed Bin B-A'!M263,'Speed Bin B-A'!M367,'Speed Bin B-A'!M471,'Speed Bin B-A'!M575,'Speed Bin B-A'!M679,'Speed Bin B-A'!M783,'Speed Bin B-A'!M887,'Speed Bin B-A'!M991,'Speed Bin B-A'!M1095,'Speed Bin B-A'!M1199,'Speed Bin B-A'!M1303,'Speed Bin B-A'!M1407,'Speed Bin B-A'!M1511,'Speed Bin B-A'!M1615,'Speed Bin B-A'!M1719,'Speed Bin B-A'!M1823,'Speed Bin B-A'!M1927,'Speed Bin B-A'!M2031,'Speed Bin B-A'!M2135,'Speed Bin B-A'!M2239,'Speed Bin B-A'!M2343,'Speed Bin B-A'!M2447,'Speed Bin B-A'!M2551,'Speed Bin B-A'!M2655,'Speed Bin B-A'!M2759,'Speed Bin B-A'!M2863)</f>
        <v>0</v>
      </c>
      <c r="N360" s="273">
        <f>SUM('Speed Bin B-A'!N55,'Speed Bin B-A'!N159,'Speed Bin B-A'!N263,'Speed Bin B-A'!N367,'Speed Bin B-A'!N471,'Speed Bin B-A'!N575,'Speed Bin B-A'!N679,'Speed Bin B-A'!N783,'Speed Bin B-A'!N887,'Speed Bin B-A'!N991,'Speed Bin B-A'!N1095,'Speed Bin B-A'!N1199,'Speed Bin B-A'!N1303,'Speed Bin B-A'!N1407,'Speed Bin B-A'!N1511,'Speed Bin B-A'!N1615,'Speed Bin B-A'!N1719,'Speed Bin B-A'!N1823,'Speed Bin B-A'!N1927,'Speed Bin B-A'!N2031,'Speed Bin B-A'!N2135,'Speed Bin B-A'!N2239,'Speed Bin B-A'!N2343,'Speed Bin B-A'!N2447,'Speed Bin B-A'!N2551,'Speed Bin B-A'!N2655,'Speed Bin B-A'!N2759,'Speed Bin B-A'!N2863)</f>
        <v>0</v>
      </c>
      <c r="O360" s="273">
        <f>SUM('Speed Bin B-A'!O55,'Speed Bin B-A'!O159,'Speed Bin B-A'!O263,'Speed Bin B-A'!O367,'Speed Bin B-A'!O471,'Speed Bin B-A'!O575,'Speed Bin B-A'!O679,'Speed Bin B-A'!O783,'Speed Bin B-A'!O887,'Speed Bin B-A'!O991,'Speed Bin B-A'!O1095,'Speed Bin B-A'!O1199,'Speed Bin B-A'!O1303,'Speed Bin B-A'!O1407,'Speed Bin B-A'!O1511,'Speed Bin B-A'!O1615,'Speed Bin B-A'!O1719,'Speed Bin B-A'!O1823,'Speed Bin B-A'!O1927,'Speed Bin B-A'!O2031,'Speed Bin B-A'!O2135,'Speed Bin B-A'!O2239,'Speed Bin B-A'!O2343,'Speed Bin B-A'!O2447,'Speed Bin B-A'!O2551,'Speed Bin B-A'!O2655,'Speed Bin B-A'!O2759,'Speed Bin B-A'!O2863)</f>
        <v>0</v>
      </c>
      <c r="P360" s="273">
        <f>SUM('Speed Bin B-A'!P55,'Speed Bin B-A'!P159,'Speed Bin B-A'!P263,'Speed Bin B-A'!P367,'Speed Bin B-A'!P471,'Speed Bin B-A'!P575,'Speed Bin B-A'!P679,'Speed Bin B-A'!P783,'Speed Bin B-A'!P887,'Speed Bin B-A'!P991,'Speed Bin B-A'!P1095,'Speed Bin B-A'!P1199,'Speed Bin B-A'!P1303,'Speed Bin B-A'!P1407,'Speed Bin B-A'!P1511,'Speed Bin B-A'!P1615,'Speed Bin B-A'!P1719,'Speed Bin B-A'!P1823,'Speed Bin B-A'!P1927,'Speed Bin B-A'!P2031,'Speed Bin B-A'!P2135,'Speed Bin B-A'!P2239,'Speed Bin B-A'!P2343,'Speed Bin B-A'!P2447,'Speed Bin B-A'!P2551,'Speed Bin B-A'!P2655,'Speed Bin B-A'!P2759,'Speed Bin B-A'!P2863)</f>
        <v>0</v>
      </c>
      <c r="Q360" s="273">
        <f>SUM('Speed Bin B-A'!Q55,'Speed Bin B-A'!Q159,'Speed Bin B-A'!Q263,'Speed Bin B-A'!Q367,'Speed Bin B-A'!Q471,'Speed Bin B-A'!Q575,'Speed Bin B-A'!Q679,'Speed Bin B-A'!Q783,'Speed Bin B-A'!Q887,'Speed Bin B-A'!Q991,'Speed Bin B-A'!Q1095,'Speed Bin B-A'!Q1199,'Speed Bin B-A'!Q1303,'Speed Bin B-A'!Q1407,'Speed Bin B-A'!Q1511,'Speed Bin B-A'!Q1615,'Speed Bin B-A'!Q1719,'Speed Bin B-A'!Q1823,'Speed Bin B-A'!Q1927,'Speed Bin B-A'!Q2031,'Speed Bin B-A'!Q2135,'Speed Bin B-A'!Q2239,'Speed Bin B-A'!Q2343,'Speed Bin B-A'!Q2447,'Speed Bin B-A'!Q2551,'Speed Bin B-A'!Q2655,'Speed Bin B-A'!Q2759,'Speed Bin B-A'!Q2863)</f>
        <v>0</v>
      </c>
      <c r="R360" s="273">
        <f>SUM('Speed Bin B-A'!R55,'Speed Bin B-A'!R159,'Speed Bin B-A'!R263,'Speed Bin B-A'!R367,'Speed Bin B-A'!R471,'Speed Bin B-A'!R575,'Speed Bin B-A'!R679,'Speed Bin B-A'!R783,'Speed Bin B-A'!R887,'Speed Bin B-A'!R991,'Speed Bin B-A'!R1095,'Speed Bin B-A'!R1199,'Speed Bin B-A'!R1303,'Speed Bin B-A'!R1407,'Speed Bin B-A'!R1511,'Speed Bin B-A'!R1615,'Speed Bin B-A'!R1719,'Speed Bin B-A'!R1823,'Speed Bin B-A'!R1927,'Speed Bin B-A'!R2031,'Speed Bin B-A'!R2135,'Speed Bin B-A'!R2239,'Speed Bin B-A'!R2343,'Speed Bin B-A'!R2447,'Speed Bin B-A'!R2551,'Speed Bin B-A'!R2655,'Speed Bin B-A'!R2759,'Speed Bin B-A'!R2863)</f>
        <v>0</v>
      </c>
      <c r="S360" s="273">
        <f>SUM('Speed Bin B-A'!S55,'Speed Bin B-A'!S159,'Speed Bin B-A'!S263,'Speed Bin B-A'!S367,'Speed Bin B-A'!S471,'Speed Bin B-A'!S575,'Speed Bin B-A'!S679,'Speed Bin B-A'!S783,'Speed Bin B-A'!S887,'Speed Bin B-A'!S991,'Speed Bin B-A'!S1095,'Speed Bin B-A'!S1199,'Speed Bin B-A'!S1303,'Speed Bin B-A'!S1407,'Speed Bin B-A'!S1511,'Speed Bin B-A'!S1615,'Speed Bin B-A'!S1719,'Speed Bin B-A'!S1823,'Speed Bin B-A'!S1927,'Speed Bin B-A'!S2031,'Speed Bin B-A'!S2135,'Speed Bin B-A'!S2239,'Speed Bin B-A'!S2343,'Speed Bin B-A'!S2447,'Speed Bin B-A'!S2551,'Speed Bin B-A'!S2655,'Speed Bin B-A'!S2759,'Speed Bin B-A'!S2863)</f>
        <v>0</v>
      </c>
      <c r="T360" s="273">
        <f>SUM('Speed Bin B-A'!T55,'Speed Bin B-A'!T159,'Speed Bin B-A'!T263,'Speed Bin B-A'!T367,'Speed Bin B-A'!T471,'Speed Bin B-A'!T575,'Speed Bin B-A'!T679,'Speed Bin B-A'!T783,'Speed Bin B-A'!T887,'Speed Bin B-A'!T991,'Speed Bin B-A'!T1095,'Speed Bin B-A'!T1199,'Speed Bin B-A'!T1303,'Speed Bin B-A'!T1407,'Speed Bin B-A'!T1511,'Speed Bin B-A'!T1615,'Speed Bin B-A'!T1719,'Speed Bin B-A'!T1823,'Speed Bin B-A'!T1927,'Speed Bin B-A'!T2031,'Speed Bin B-A'!T2135,'Speed Bin B-A'!T2239,'Speed Bin B-A'!T2343,'Speed Bin B-A'!T2447,'Speed Bin B-A'!T2551,'Speed Bin B-A'!T2655,'Speed Bin B-A'!T2759,'Speed Bin B-A'!T2863)</f>
        <v>0</v>
      </c>
      <c r="U360" s="273">
        <f>SUM('Speed Bin B-A'!U55,'Speed Bin B-A'!U159,'Speed Bin B-A'!U263,'Speed Bin B-A'!U367,'Speed Bin B-A'!U471,'Speed Bin B-A'!U575,'Speed Bin B-A'!U679,'Speed Bin B-A'!U783,'Speed Bin B-A'!U887,'Speed Bin B-A'!U991,'Speed Bin B-A'!U1095,'Speed Bin B-A'!U1199,'Speed Bin B-A'!U1303,'Speed Bin B-A'!U1407,'Speed Bin B-A'!U1511,'Speed Bin B-A'!U1615,'Speed Bin B-A'!U1719,'Speed Bin B-A'!U1823,'Speed Bin B-A'!U1927,'Speed Bin B-A'!U2031,'Speed Bin B-A'!U2135,'Speed Bin B-A'!U2239,'Speed Bin B-A'!U2343,'Speed Bin B-A'!U2447,'Speed Bin B-A'!U2551,'Speed Bin B-A'!U2655,'Speed Bin B-A'!U2759,'Speed Bin B-A'!U2863)</f>
        <v>0</v>
      </c>
      <c r="V360" s="274">
        <f>IFERROR(AVERAGE('Speed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24.37142857142857</v>
      </c>
      <c r="W360" s="274">
        <f>IFERROR(AVERAGE('Speed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29.119047619047624</v>
      </c>
      <c r="X360" s="282"/>
      <c r="Y360" s="282"/>
    </row>
    <row r="361" spans="1:25" x14ac:dyDescent="0.25">
      <c r="A361" s="272">
        <v>0.46875</v>
      </c>
      <c r="B361" s="273">
        <f>SUM('Speed Bin B-A'!B56,'Speed Bin B-A'!B160,'Speed Bin B-A'!B264,'Speed Bin B-A'!B368,'Speed Bin B-A'!B472,'Speed Bin B-A'!B576,'Speed Bin B-A'!B680,'Speed Bin B-A'!B784,'Speed Bin B-A'!B888,'Speed Bin B-A'!B992,'Speed Bin B-A'!B1096,'Speed Bin B-A'!B1200,'Speed Bin B-A'!B1304,'Speed Bin B-A'!B1408,'Speed Bin B-A'!B1512,'Speed Bin B-A'!B1616,'Speed Bin B-A'!B1720,'Speed Bin B-A'!B1824,'Speed Bin B-A'!B1928,'Speed Bin B-A'!B2032,'Speed Bin B-A'!B2136,'Speed Bin B-A'!B2240,'Speed Bin B-A'!B2344,'Speed Bin B-A'!B2448,'Speed Bin B-A'!B2552,'Speed Bin B-A'!B2656,'Speed Bin B-A'!B2760,'Speed Bin B-A'!B2864)</f>
        <v>1027</v>
      </c>
      <c r="C361" s="273">
        <f>SUM('Speed Bin B-A'!C56,'Speed Bin B-A'!C160,'Speed Bin B-A'!C264,'Speed Bin B-A'!C368,'Speed Bin B-A'!C472,'Speed Bin B-A'!C576,'Speed Bin B-A'!C680,'Speed Bin B-A'!C784,'Speed Bin B-A'!C888,'Speed Bin B-A'!C992,'Speed Bin B-A'!C1096,'Speed Bin B-A'!C1200,'Speed Bin B-A'!C1304,'Speed Bin B-A'!C1408,'Speed Bin B-A'!C1512,'Speed Bin B-A'!C1616,'Speed Bin B-A'!C1720,'Speed Bin B-A'!C1824,'Speed Bin B-A'!C1928,'Speed Bin B-A'!C2032,'Speed Bin B-A'!C2136,'Speed Bin B-A'!C2240,'Speed Bin B-A'!C2344,'Speed Bin B-A'!C2448,'Speed Bin B-A'!C2552,'Speed Bin B-A'!C2656,'Speed Bin B-A'!C2760,'Speed Bin B-A'!C2864)</f>
        <v>5</v>
      </c>
      <c r="D361" s="273">
        <f>SUM('Speed Bin B-A'!D56,'Speed Bin B-A'!D160,'Speed Bin B-A'!D264,'Speed Bin B-A'!D368,'Speed Bin B-A'!D472,'Speed Bin B-A'!D576,'Speed Bin B-A'!D680,'Speed Bin B-A'!D784,'Speed Bin B-A'!D888,'Speed Bin B-A'!D992,'Speed Bin B-A'!D1096,'Speed Bin B-A'!D1200,'Speed Bin B-A'!D1304,'Speed Bin B-A'!D1408,'Speed Bin B-A'!D1512,'Speed Bin B-A'!D1616,'Speed Bin B-A'!D1720,'Speed Bin B-A'!D1824,'Speed Bin B-A'!D1928,'Speed Bin B-A'!D2032,'Speed Bin B-A'!D2136,'Speed Bin B-A'!D2240,'Speed Bin B-A'!D2344,'Speed Bin B-A'!D2448,'Speed Bin B-A'!D2552,'Speed Bin B-A'!D2656,'Speed Bin B-A'!D2760,'Speed Bin B-A'!D2864)</f>
        <v>32</v>
      </c>
      <c r="E361" s="273">
        <f>SUM('Speed Bin B-A'!E56,'Speed Bin B-A'!E160,'Speed Bin B-A'!E264,'Speed Bin B-A'!E368,'Speed Bin B-A'!E472,'Speed Bin B-A'!E576,'Speed Bin B-A'!E680,'Speed Bin B-A'!E784,'Speed Bin B-A'!E888,'Speed Bin B-A'!E992,'Speed Bin B-A'!E1096,'Speed Bin B-A'!E1200,'Speed Bin B-A'!E1304,'Speed Bin B-A'!E1408,'Speed Bin B-A'!E1512,'Speed Bin B-A'!E1616,'Speed Bin B-A'!E1720,'Speed Bin B-A'!E1824,'Speed Bin B-A'!E1928,'Speed Bin B-A'!E2032,'Speed Bin B-A'!E2136,'Speed Bin B-A'!E2240,'Speed Bin B-A'!E2344,'Speed Bin B-A'!E2448,'Speed Bin B-A'!E2552,'Speed Bin B-A'!E2656,'Speed Bin B-A'!E2760,'Speed Bin B-A'!E2864)</f>
        <v>130</v>
      </c>
      <c r="F361" s="273">
        <f>SUM('Speed Bin B-A'!F56,'Speed Bin B-A'!F160,'Speed Bin B-A'!F264,'Speed Bin B-A'!F368,'Speed Bin B-A'!F472,'Speed Bin B-A'!F576,'Speed Bin B-A'!F680,'Speed Bin B-A'!F784,'Speed Bin B-A'!F888,'Speed Bin B-A'!F992,'Speed Bin B-A'!F1096,'Speed Bin B-A'!F1200,'Speed Bin B-A'!F1304,'Speed Bin B-A'!F1408,'Speed Bin B-A'!F1512,'Speed Bin B-A'!F1616,'Speed Bin B-A'!F1720,'Speed Bin B-A'!F1824,'Speed Bin B-A'!F1928,'Speed Bin B-A'!F2032,'Speed Bin B-A'!F2136,'Speed Bin B-A'!F2240,'Speed Bin B-A'!F2344,'Speed Bin B-A'!F2448,'Speed Bin B-A'!F2552,'Speed Bin B-A'!F2656,'Speed Bin B-A'!F2760,'Speed Bin B-A'!F2864)</f>
        <v>379</v>
      </c>
      <c r="G361" s="273">
        <f>SUM('Speed Bin B-A'!G56,'Speed Bin B-A'!G160,'Speed Bin B-A'!G264,'Speed Bin B-A'!G368,'Speed Bin B-A'!G472,'Speed Bin B-A'!G576,'Speed Bin B-A'!G680,'Speed Bin B-A'!G784,'Speed Bin B-A'!G888,'Speed Bin B-A'!G992,'Speed Bin B-A'!G1096,'Speed Bin B-A'!G1200,'Speed Bin B-A'!G1304,'Speed Bin B-A'!G1408,'Speed Bin B-A'!G1512,'Speed Bin B-A'!G1616,'Speed Bin B-A'!G1720,'Speed Bin B-A'!G1824,'Speed Bin B-A'!G1928,'Speed Bin B-A'!G2032,'Speed Bin B-A'!G2136,'Speed Bin B-A'!G2240,'Speed Bin B-A'!G2344,'Speed Bin B-A'!G2448,'Speed Bin B-A'!G2552,'Speed Bin B-A'!G2656,'Speed Bin B-A'!G2760,'Speed Bin B-A'!G2864)</f>
        <v>377</v>
      </c>
      <c r="H361" s="273">
        <f>SUM('Speed Bin B-A'!H56,'Speed Bin B-A'!H160,'Speed Bin B-A'!H264,'Speed Bin B-A'!H368,'Speed Bin B-A'!H472,'Speed Bin B-A'!H576,'Speed Bin B-A'!H680,'Speed Bin B-A'!H784,'Speed Bin B-A'!H888,'Speed Bin B-A'!H992,'Speed Bin B-A'!H1096,'Speed Bin B-A'!H1200,'Speed Bin B-A'!H1304,'Speed Bin B-A'!H1408,'Speed Bin B-A'!H1512,'Speed Bin B-A'!H1616,'Speed Bin B-A'!H1720,'Speed Bin B-A'!H1824,'Speed Bin B-A'!H1928,'Speed Bin B-A'!H2032,'Speed Bin B-A'!H2136,'Speed Bin B-A'!H2240,'Speed Bin B-A'!H2344,'Speed Bin B-A'!H2448,'Speed Bin B-A'!H2552,'Speed Bin B-A'!H2656,'Speed Bin B-A'!H2760,'Speed Bin B-A'!H2864)</f>
        <v>90</v>
      </c>
      <c r="I361" s="273">
        <f>SUM('Speed Bin B-A'!I56,'Speed Bin B-A'!I160,'Speed Bin B-A'!I264,'Speed Bin B-A'!I368,'Speed Bin B-A'!I472,'Speed Bin B-A'!I576,'Speed Bin B-A'!I680,'Speed Bin B-A'!I784,'Speed Bin B-A'!I888,'Speed Bin B-A'!I992,'Speed Bin B-A'!I1096,'Speed Bin B-A'!I1200,'Speed Bin B-A'!I1304,'Speed Bin B-A'!I1408,'Speed Bin B-A'!I1512,'Speed Bin B-A'!I1616,'Speed Bin B-A'!I1720,'Speed Bin B-A'!I1824,'Speed Bin B-A'!I1928,'Speed Bin B-A'!I2032,'Speed Bin B-A'!I2136,'Speed Bin B-A'!I2240,'Speed Bin B-A'!I2344,'Speed Bin B-A'!I2448,'Speed Bin B-A'!I2552,'Speed Bin B-A'!I2656,'Speed Bin B-A'!I2760,'Speed Bin B-A'!I2864)</f>
        <v>12</v>
      </c>
      <c r="J361" s="273">
        <f>SUM('Speed Bin B-A'!J56,'Speed Bin B-A'!J160,'Speed Bin B-A'!J264,'Speed Bin B-A'!J368,'Speed Bin B-A'!J472,'Speed Bin B-A'!J576,'Speed Bin B-A'!J680,'Speed Bin B-A'!J784,'Speed Bin B-A'!J888,'Speed Bin B-A'!J992,'Speed Bin B-A'!J1096,'Speed Bin B-A'!J1200,'Speed Bin B-A'!J1304,'Speed Bin B-A'!J1408,'Speed Bin B-A'!J1512,'Speed Bin B-A'!J1616,'Speed Bin B-A'!J1720,'Speed Bin B-A'!J1824,'Speed Bin B-A'!J1928,'Speed Bin B-A'!J2032,'Speed Bin B-A'!J2136,'Speed Bin B-A'!J2240,'Speed Bin B-A'!J2344,'Speed Bin B-A'!J2448,'Speed Bin B-A'!J2552,'Speed Bin B-A'!J2656,'Speed Bin B-A'!J2760,'Speed Bin B-A'!J2864)</f>
        <v>1</v>
      </c>
      <c r="K361" s="273">
        <f>SUM('Speed Bin B-A'!K56,'Speed Bin B-A'!K160,'Speed Bin B-A'!K264,'Speed Bin B-A'!K368,'Speed Bin B-A'!K472,'Speed Bin B-A'!K576,'Speed Bin B-A'!K680,'Speed Bin B-A'!K784,'Speed Bin B-A'!K888,'Speed Bin B-A'!K992,'Speed Bin B-A'!K1096,'Speed Bin B-A'!K1200,'Speed Bin B-A'!K1304,'Speed Bin B-A'!K1408,'Speed Bin B-A'!K1512,'Speed Bin B-A'!K1616,'Speed Bin B-A'!K1720,'Speed Bin B-A'!K1824,'Speed Bin B-A'!K1928,'Speed Bin B-A'!K2032,'Speed Bin B-A'!K2136,'Speed Bin B-A'!K2240,'Speed Bin B-A'!K2344,'Speed Bin B-A'!K2448,'Speed Bin B-A'!K2552,'Speed Bin B-A'!K2656,'Speed Bin B-A'!K2760,'Speed Bin B-A'!K2864)</f>
        <v>1</v>
      </c>
      <c r="L361" s="273">
        <f>SUM('Speed Bin B-A'!L56,'Speed Bin B-A'!L160,'Speed Bin B-A'!L264,'Speed Bin B-A'!L368,'Speed Bin B-A'!L472,'Speed Bin B-A'!L576,'Speed Bin B-A'!L680,'Speed Bin B-A'!L784,'Speed Bin B-A'!L888,'Speed Bin B-A'!L992,'Speed Bin B-A'!L1096,'Speed Bin B-A'!L1200,'Speed Bin B-A'!L1304,'Speed Bin B-A'!L1408,'Speed Bin B-A'!L1512,'Speed Bin B-A'!L1616,'Speed Bin B-A'!L1720,'Speed Bin B-A'!L1824,'Speed Bin B-A'!L1928,'Speed Bin B-A'!L2032,'Speed Bin B-A'!L2136,'Speed Bin B-A'!L2240,'Speed Bin B-A'!L2344,'Speed Bin B-A'!L2448,'Speed Bin B-A'!L2552,'Speed Bin B-A'!L2656,'Speed Bin B-A'!L2760,'Speed Bin B-A'!L2864)</f>
        <v>0</v>
      </c>
      <c r="M361" s="273">
        <f>SUM('Speed Bin B-A'!M56,'Speed Bin B-A'!M160,'Speed Bin B-A'!M264,'Speed Bin B-A'!M368,'Speed Bin B-A'!M472,'Speed Bin B-A'!M576,'Speed Bin B-A'!M680,'Speed Bin B-A'!M784,'Speed Bin B-A'!M888,'Speed Bin B-A'!M992,'Speed Bin B-A'!M1096,'Speed Bin B-A'!M1200,'Speed Bin B-A'!M1304,'Speed Bin B-A'!M1408,'Speed Bin B-A'!M1512,'Speed Bin B-A'!M1616,'Speed Bin B-A'!M1720,'Speed Bin B-A'!M1824,'Speed Bin B-A'!M1928,'Speed Bin B-A'!M2032,'Speed Bin B-A'!M2136,'Speed Bin B-A'!M2240,'Speed Bin B-A'!M2344,'Speed Bin B-A'!M2448,'Speed Bin B-A'!M2552,'Speed Bin B-A'!M2656,'Speed Bin B-A'!M2760,'Speed Bin B-A'!M2864)</f>
        <v>0</v>
      </c>
      <c r="N361" s="273">
        <f>SUM('Speed Bin B-A'!N56,'Speed Bin B-A'!N160,'Speed Bin B-A'!N264,'Speed Bin B-A'!N368,'Speed Bin B-A'!N472,'Speed Bin B-A'!N576,'Speed Bin B-A'!N680,'Speed Bin B-A'!N784,'Speed Bin B-A'!N888,'Speed Bin B-A'!N992,'Speed Bin B-A'!N1096,'Speed Bin B-A'!N1200,'Speed Bin B-A'!N1304,'Speed Bin B-A'!N1408,'Speed Bin B-A'!N1512,'Speed Bin B-A'!N1616,'Speed Bin B-A'!N1720,'Speed Bin B-A'!N1824,'Speed Bin B-A'!N1928,'Speed Bin B-A'!N2032,'Speed Bin B-A'!N2136,'Speed Bin B-A'!N2240,'Speed Bin B-A'!N2344,'Speed Bin B-A'!N2448,'Speed Bin B-A'!N2552,'Speed Bin B-A'!N2656,'Speed Bin B-A'!N2760,'Speed Bin B-A'!N2864)</f>
        <v>0</v>
      </c>
      <c r="O361" s="273">
        <f>SUM('Speed Bin B-A'!O56,'Speed Bin B-A'!O160,'Speed Bin B-A'!O264,'Speed Bin B-A'!O368,'Speed Bin B-A'!O472,'Speed Bin B-A'!O576,'Speed Bin B-A'!O680,'Speed Bin B-A'!O784,'Speed Bin B-A'!O888,'Speed Bin B-A'!O992,'Speed Bin B-A'!O1096,'Speed Bin B-A'!O1200,'Speed Bin B-A'!O1304,'Speed Bin B-A'!O1408,'Speed Bin B-A'!O1512,'Speed Bin B-A'!O1616,'Speed Bin B-A'!O1720,'Speed Bin B-A'!O1824,'Speed Bin B-A'!O1928,'Speed Bin B-A'!O2032,'Speed Bin B-A'!O2136,'Speed Bin B-A'!O2240,'Speed Bin B-A'!O2344,'Speed Bin B-A'!O2448,'Speed Bin B-A'!O2552,'Speed Bin B-A'!O2656,'Speed Bin B-A'!O2760,'Speed Bin B-A'!O2864)</f>
        <v>0</v>
      </c>
      <c r="P361" s="273">
        <f>SUM('Speed Bin B-A'!P56,'Speed Bin B-A'!P160,'Speed Bin B-A'!P264,'Speed Bin B-A'!P368,'Speed Bin B-A'!P472,'Speed Bin B-A'!P576,'Speed Bin B-A'!P680,'Speed Bin B-A'!P784,'Speed Bin B-A'!P888,'Speed Bin B-A'!P992,'Speed Bin B-A'!P1096,'Speed Bin B-A'!P1200,'Speed Bin B-A'!P1304,'Speed Bin B-A'!P1408,'Speed Bin B-A'!P1512,'Speed Bin B-A'!P1616,'Speed Bin B-A'!P1720,'Speed Bin B-A'!P1824,'Speed Bin B-A'!P1928,'Speed Bin B-A'!P2032,'Speed Bin B-A'!P2136,'Speed Bin B-A'!P2240,'Speed Bin B-A'!P2344,'Speed Bin B-A'!P2448,'Speed Bin B-A'!P2552,'Speed Bin B-A'!P2656,'Speed Bin B-A'!P2760,'Speed Bin B-A'!P2864)</f>
        <v>0</v>
      </c>
      <c r="Q361" s="273">
        <f>SUM('Speed Bin B-A'!Q56,'Speed Bin B-A'!Q160,'Speed Bin B-A'!Q264,'Speed Bin B-A'!Q368,'Speed Bin B-A'!Q472,'Speed Bin B-A'!Q576,'Speed Bin B-A'!Q680,'Speed Bin B-A'!Q784,'Speed Bin B-A'!Q888,'Speed Bin B-A'!Q992,'Speed Bin B-A'!Q1096,'Speed Bin B-A'!Q1200,'Speed Bin B-A'!Q1304,'Speed Bin B-A'!Q1408,'Speed Bin B-A'!Q1512,'Speed Bin B-A'!Q1616,'Speed Bin B-A'!Q1720,'Speed Bin B-A'!Q1824,'Speed Bin B-A'!Q1928,'Speed Bin B-A'!Q2032,'Speed Bin B-A'!Q2136,'Speed Bin B-A'!Q2240,'Speed Bin B-A'!Q2344,'Speed Bin B-A'!Q2448,'Speed Bin B-A'!Q2552,'Speed Bin B-A'!Q2656,'Speed Bin B-A'!Q2760,'Speed Bin B-A'!Q2864)</f>
        <v>0</v>
      </c>
      <c r="R361" s="273">
        <f>SUM('Speed Bin B-A'!R56,'Speed Bin B-A'!R160,'Speed Bin B-A'!R264,'Speed Bin B-A'!R368,'Speed Bin B-A'!R472,'Speed Bin B-A'!R576,'Speed Bin B-A'!R680,'Speed Bin B-A'!R784,'Speed Bin B-A'!R888,'Speed Bin B-A'!R992,'Speed Bin B-A'!R1096,'Speed Bin B-A'!R1200,'Speed Bin B-A'!R1304,'Speed Bin B-A'!R1408,'Speed Bin B-A'!R1512,'Speed Bin B-A'!R1616,'Speed Bin B-A'!R1720,'Speed Bin B-A'!R1824,'Speed Bin B-A'!R1928,'Speed Bin B-A'!R2032,'Speed Bin B-A'!R2136,'Speed Bin B-A'!R2240,'Speed Bin B-A'!R2344,'Speed Bin B-A'!R2448,'Speed Bin B-A'!R2552,'Speed Bin B-A'!R2656,'Speed Bin B-A'!R2760,'Speed Bin B-A'!R2864)</f>
        <v>0</v>
      </c>
      <c r="S361" s="273">
        <f>SUM('Speed Bin B-A'!S56,'Speed Bin B-A'!S160,'Speed Bin B-A'!S264,'Speed Bin B-A'!S368,'Speed Bin B-A'!S472,'Speed Bin B-A'!S576,'Speed Bin B-A'!S680,'Speed Bin B-A'!S784,'Speed Bin B-A'!S888,'Speed Bin B-A'!S992,'Speed Bin B-A'!S1096,'Speed Bin B-A'!S1200,'Speed Bin B-A'!S1304,'Speed Bin B-A'!S1408,'Speed Bin B-A'!S1512,'Speed Bin B-A'!S1616,'Speed Bin B-A'!S1720,'Speed Bin B-A'!S1824,'Speed Bin B-A'!S1928,'Speed Bin B-A'!S2032,'Speed Bin B-A'!S2136,'Speed Bin B-A'!S2240,'Speed Bin B-A'!S2344,'Speed Bin B-A'!S2448,'Speed Bin B-A'!S2552,'Speed Bin B-A'!S2656,'Speed Bin B-A'!S2760,'Speed Bin B-A'!S2864)</f>
        <v>0</v>
      </c>
      <c r="T361" s="273">
        <f>SUM('Speed Bin B-A'!T56,'Speed Bin B-A'!T160,'Speed Bin B-A'!T264,'Speed Bin B-A'!T368,'Speed Bin B-A'!T472,'Speed Bin B-A'!T576,'Speed Bin B-A'!T680,'Speed Bin B-A'!T784,'Speed Bin B-A'!T888,'Speed Bin B-A'!T992,'Speed Bin B-A'!T1096,'Speed Bin B-A'!T1200,'Speed Bin B-A'!T1304,'Speed Bin B-A'!T1408,'Speed Bin B-A'!T1512,'Speed Bin B-A'!T1616,'Speed Bin B-A'!T1720,'Speed Bin B-A'!T1824,'Speed Bin B-A'!T1928,'Speed Bin B-A'!T2032,'Speed Bin B-A'!T2136,'Speed Bin B-A'!T2240,'Speed Bin B-A'!T2344,'Speed Bin B-A'!T2448,'Speed Bin B-A'!T2552,'Speed Bin B-A'!T2656,'Speed Bin B-A'!T2760,'Speed Bin B-A'!T2864)</f>
        <v>0</v>
      </c>
      <c r="U361" s="273">
        <f>SUM('Speed Bin B-A'!U56,'Speed Bin B-A'!U160,'Speed Bin B-A'!U264,'Speed Bin B-A'!U368,'Speed Bin B-A'!U472,'Speed Bin B-A'!U576,'Speed Bin B-A'!U680,'Speed Bin B-A'!U784,'Speed Bin B-A'!U888,'Speed Bin B-A'!U992,'Speed Bin B-A'!U1096,'Speed Bin B-A'!U1200,'Speed Bin B-A'!U1304,'Speed Bin B-A'!U1408,'Speed Bin B-A'!U1512,'Speed Bin B-A'!U1616,'Speed Bin B-A'!U1720,'Speed Bin B-A'!U1824,'Speed Bin B-A'!U1928,'Speed Bin B-A'!U2032,'Speed Bin B-A'!U2136,'Speed Bin B-A'!U2240,'Speed Bin B-A'!U2344,'Speed Bin B-A'!U2448,'Speed Bin B-A'!U2552,'Speed Bin B-A'!U2656,'Speed Bin B-A'!U2760,'Speed Bin B-A'!U2864)</f>
        <v>0</v>
      </c>
      <c r="V361" s="274">
        <f>IFERROR(AVERAGE('Speed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24.414285714285718</v>
      </c>
      <c r="W361" s="274">
        <f>IFERROR(AVERAGE('Speed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29.009523809523813</v>
      </c>
      <c r="X361" s="282"/>
      <c r="Y361" s="282"/>
    </row>
    <row r="362" spans="1:25" x14ac:dyDescent="0.25">
      <c r="A362" s="272">
        <v>0.47916666666666702</v>
      </c>
      <c r="B362" s="273">
        <f>SUM('Speed Bin B-A'!B57,'Speed Bin B-A'!B161,'Speed Bin B-A'!B265,'Speed Bin B-A'!B369,'Speed Bin B-A'!B473,'Speed Bin B-A'!B577,'Speed Bin B-A'!B681,'Speed Bin B-A'!B785,'Speed Bin B-A'!B889,'Speed Bin B-A'!B993,'Speed Bin B-A'!B1097,'Speed Bin B-A'!B1201,'Speed Bin B-A'!B1305,'Speed Bin B-A'!B1409,'Speed Bin B-A'!B1513,'Speed Bin B-A'!B1617,'Speed Bin B-A'!B1721,'Speed Bin B-A'!B1825,'Speed Bin B-A'!B1929,'Speed Bin B-A'!B2033,'Speed Bin B-A'!B2137,'Speed Bin B-A'!B2241,'Speed Bin B-A'!B2345,'Speed Bin B-A'!B2449,'Speed Bin B-A'!B2553,'Speed Bin B-A'!B2657,'Speed Bin B-A'!B2761,'Speed Bin B-A'!B2865)</f>
        <v>1102</v>
      </c>
      <c r="C362" s="273">
        <f>SUM('Speed Bin B-A'!C57,'Speed Bin B-A'!C161,'Speed Bin B-A'!C265,'Speed Bin B-A'!C369,'Speed Bin B-A'!C473,'Speed Bin B-A'!C577,'Speed Bin B-A'!C681,'Speed Bin B-A'!C785,'Speed Bin B-A'!C889,'Speed Bin B-A'!C993,'Speed Bin B-A'!C1097,'Speed Bin B-A'!C1201,'Speed Bin B-A'!C1305,'Speed Bin B-A'!C1409,'Speed Bin B-A'!C1513,'Speed Bin B-A'!C1617,'Speed Bin B-A'!C1721,'Speed Bin B-A'!C1825,'Speed Bin B-A'!C1929,'Speed Bin B-A'!C2033,'Speed Bin B-A'!C2137,'Speed Bin B-A'!C2241,'Speed Bin B-A'!C2345,'Speed Bin B-A'!C2449,'Speed Bin B-A'!C2553,'Speed Bin B-A'!C2657,'Speed Bin B-A'!C2761,'Speed Bin B-A'!C2865)</f>
        <v>4</v>
      </c>
      <c r="D362" s="273">
        <f>SUM('Speed Bin B-A'!D57,'Speed Bin B-A'!D161,'Speed Bin B-A'!D265,'Speed Bin B-A'!D369,'Speed Bin B-A'!D473,'Speed Bin B-A'!D577,'Speed Bin B-A'!D681,'Speed Bin B-A'!D785,'Speed Bin B-A'!D889,'Speed Bin B-A'!D993,'Speed Bin B-A'!D1097,'Speed Bin B-A'!D1201,'Speed Bin B-A'!D1305,'Speed Bin B-A'!D1409,'Speed Bin B-A'!D1513,'Speed Bin B-A'!D1617,'Speed Bin B-A'!D1721,'Speed Bin B-A'!D1825,'Speed Bin B-A'!D1929,'Speed Bin B-A'!D2033,'Speed Bin B-A'!D2137,'Speed Bin B-A'!D2241,'Speed Bin B-A'!D2345,'Speed Bin B-A'!D2449,'Speed Bin B-A'!D2553,'Speed Bin B-A'!D2657,'Speed Bin B-A'!D2761,'Speed Bin B-A'!D2865)</f>
        <v>41</v>
      </c>
      <c r="E362" s="273">
        <f>SUM('Speed Bin B-A'!E57,'Speed Bin B-A'!E161,'Speed Bin B-A'!E265,'Speed Bin B-A'!E369,'Speed Bin B-A'!E473,'Speed Bin B-A'!E577,'Speed Bin B-A'!E681,'Speed Bin B-A'!E785,'Speed Bin B-A'!E889,'Speed Bin B-A'!E993,'Speed Bin B-A'!E1097,'Speed Bin B-A'!E1201,'Speed Bin B-A'!E1305,'Speed Bin B-A'!E1409,'Speed Bin B-A'!E1513,'Speed Bin B-A'!E1617,'Speed Bin B-A'!E1721,'Speed Bin B-A'!E1825,'Speed Bin B-A'!E1929,'Speed Bin B-A'!E2033,'Speed Bin B-A'!E2137,'Speed Bin B-A'!E2241,'Speed Bin B-A'!E2345,'Speed Bin B-A'!E2449,'Speed Bin B-A'!E2553,'Speed Bin B-A'!E2657,'Speed Bin B-A'!E2761,'Speed Bin B-A'!E2865)</f>
        <v>173</v>
      </c>
      <c r="F362" s="273">
        <f>SUM('Speed Bin B-A'!F57,'Speed Bin B-A'!F161,'Speed Bin B-A'!F265,'Speed Bin B-A'!F369,'Speed Bin B-A'!F473,'Speed Bin B-A'!F577,'Speed Bin B-A'!F681,'Speed Bin B-A'!F785,'Speed Bin B-A'!F889,'Speed Bin B-A'!F993,'Speed Bin B-A'!F1097,'Speed Bin B-A'!F1201,'Speed Bin B-A'!F1305,'Speed Bin B-A'!F1409,'Speed Bin B-A'!F1513,'Speed Bin B-A'!F1617,'Speed Bin B-A'!F1721,'Speed Bin B-A'!F1825,'Speed Bin B-A'!F1929,'Speed Bin B-A'!F2033,'Speed Bin B-A'!F2137,'Speed Bin B-A'!F2241,'Speed Bin B-A'!F2345,'Speed Bin B-A'!F2449,'Speed Bin B-A'!F2553,'Speed Bin B-A'!F2657,'Speed Bin B-A'!F2761,'Speed Bin B-A'!F2865)</f>
        <v>425</v>
      </c>
      <c r="G362" s="273">
        <f>SUM('Speed Bin B-A'!G57,'Speed Bin B-A'!G161,'Speed Bin B-A'!G265,'Speed Bin B-A'!G369,'Speed Bin B-A'!G473,'Speed Bin B-A'!G577,'Speed Bin B-A'!G681,'Speed Bin B-A'!G785,'Speed Bin B-A'!G889,'Speed Bin B-A'!G993,'Speed Bin B-A'!G1097,'Speed Bin B-A'!G1201,'Speed Bin B-A'!G1305,'Speed Bin B-A'!G1409,'Speed Bin B-A'!G1513,'Speed Bin B-A'!G1617,'Speed Bin B-A'!G1721,'Speed Bin B-A'!G1825,'Speed Bin B-A'!G1929,'Speed Bin B-A'!G2033,'Speed Bin B-A'!G2137,'Speed Bin B-A'!G2241,'Speed Bin B-A'!G2345,'Speed Bin B-A'!G2449,'Speed Bin B-A'!G2553,'Speed Bin B-A'!G2657,'Speed Bin B-A'!G2761,'Speed Bin B-A'!G2865)</f>
        <v>360</v>
      </c>
      <c r="H362" s="273">
        <f>SUM('Speed Bin B-A'!H57,'Speed Bin B-A'!H161,'Speed Bin B-A'!H265,'Speed Bin B-A'!H369,'Speed Bin B-A'!H473,'Speed Bin B-A'!H577,'Speed Bin B-A'!H681,'Speed Bin B-A'!H785,'Speed Bin B-A'!H889,'Speed Bin B-A'!H993,'Speed Bin B-A'!H1097,'Speed Bin B-A'!H1201,'Speed Bin B-A'!H1305,'Speed Bin B-A'!H1409,'Speed Bin B-A'!H1513,'Speed Bin B-A'!H1617,'Speed Bin B-A'!H1721,'Speed Bin B-A'!H1825,'Speed Bin B-A'!H1929,'Speed Bin B-A'!H2033,'Speed Bin B-A'!H2137,'Speed Bin B-A'!H2241,'Speed Bin B-A'!H2345,'Speed Bin B-A'!H2449,'Speed Bin B-A'!H2553,'Speed Bin B-A'!H2657,'Speed Bin B-A'!H2761,'Speed Bin B-A'!H2865)</f>
        <v>81</v>
      </c>
      <c r="I362" s="273">
        <f>SUM('Speed Bin B-A'!I57,'Speed Bin B-A'!I161,'Speed Bin B-A'!I265,'Speed Bin B-A'!I369,'Speed Bin B-A'!I473,'Speed Bin B-A'!I577,'Speed Bin B-A'!I681,'Speed Bin B-A'!I785,'Speed Bin B-A'!I889,'Speed Bin B-A'!I993,'Speed Bin B-A'!I1097,'Speed Bin B-A'!I1201,'Speed Bin B-A'!I1305,'Speed Bin B-A'!I1409,'Speed Bin B-A'!I1513,'Speed Bin B-A'!I1617,'Speed Bin B-A'!I1721,'Speed Bin B-A'!I1825,'Speed Bin B-A'!I1929,'Speed Bin B-A'!I2033,'Speed Bin B-A'!I2137,'Speed Bin B-A'!I2241,'Speed Bin B-A'!I2345,'Speed Bin B-A'!I2449,'Speed Bin B-A'!I2553,'Speed Bin B-A'!I2657,'Speed Bin B-A'!I2761,'Speed Bin B-A'!I2865)</f>
        <v>14</v>
      </c>
      <c r="J362" s="273">
        <f>SUM('Speed Bin B-A'!J57,'Speed Bin B-A'!J161,'Speed Bin B-A'!J265,'Speed Bin B-A'!J369,'Speed Bin B-A'!J473,'Speed Bin B-A'!J577,'Speed Bin B-A'!J681,'Speed Bin B-A'!J785,'Speed Bin B-A'!J889,'Speed Bin B-A'!J993,'Speed Bin B-A'!J1097,'Speed Bin B-A'!J1201,'Speed Bin B-A'!J1305,'Speed Bin B-A'!J1409,'Speed Bin B-A'!J1513,'Speed Bin B-A'!J1617,'Speed Bin B-A'!J1721,'Speed Bin B-A'!J1825,'Speed Bin B-A'!J1929,'Speed Bin B-A'!J2033,'Speed Bin B-A'!J2137,'Speed Bin B-A'!J2241,'Speed Bin B-A'!J2345,'Speed Bin B-A'!J2449,'Speed Bin B-A'!J2553,'Speed Bin B-A'!J2657,'Speed Bin B-A'!J2761,'Speed Bin B-A'!J2865)</f>
        <v>4</v>
      </c>
      <c r="K362" s="273">
        <f>SUM('Speed Bin B-A'!K57,'Speed Bin B-A'!K161,'Speed Bin B-A'!K265,'Speed Bin B-A'!K369,'Speed Bin B-A'!K473,'Speed Bin B-A'!K577,'Speed Bin B-A'!K681,'Speed Bin B-A'!K785,'Speed Bin B-A'!K889,'Speed Bin B-A'!K993,'Speed Bin B-A'!K1097,'Speed Bin B-A'!K1201,'Speed Bin B-A'!K1305,'Speed Bin B-A'!K1409,'Speed Bin B-A'!K1513,'Speed Bin B-A'!K1617,'Speed Bin B-A'!K1721,'Speed Bin B-A'!K1825,'Speed Bin B-A'!K1929,'Speed Bin B-A'!K2033,'Speed Bin B-A'!K2137,'Speed Bin B-A'!K2241,'Speed Bin B-A'!K2345,'Speed Bin B-A'!K2449,'Speed Bin B-A'!K2553,'Speed Bin B-A'!K2657,'Speed Bin B-A'!K2761,'Speed Bin B-A'!K2865)</f>
        <v>0</v>
      </c>
      <c r="L362" s="273">
        <f>SUM('Speed Bin B-A'!L57,'Speed Bin B-A'!L161,'Speed Bin B-A'!L265,'Speed Bin B-A'!L369,'Speed Bin B-A'!L473,'Speed Bin B-A'!L577,'Speed Bin B-A'!L681,'Speed Bin B-A'!L785,'Speed Bin B-A'!L889,'Speed Bin B-A'!L993,'Speed Bin B-A'!L1097,'Speed Bin B-A'!L1201,'Speed Bin B-A'!L1305,'Speed Bin B-A'!L1409,'Speed Bin B-A'!L1513,'Speed Bin B-A'!L1617,'Speed Bin B-A'!L1721,'Speed Bin B-A'!L1825,'Speed Bin B-A'!L1929,'Speed Bin B-A'!L2033,'Speed Bin B-A'!L2137,'Speed Bin B-A'!L2241,'Speed Bin B-A'!L2345,'Speed Bin B-A'!L2449,'Speed Bin B-A'!L2553,'Speed Bin B-A'!L2657,'Speed Bin B-A'!L2761,'Speed Bin B-A'!L2865)</f>
        <v>0</v>
      </c>
      <c r="M362" s="273">
        <f>SUM('Speed Bin B-A'!M57,'Speed Bin B-A'!M161,'Speed Bin B-A'!M265,'Speed Bin B-A'!M369,'Speed Bin B-A'!M473,'Speed Bin B-A'!M577,'Speed Bin B-A'!M681,'Speed Bin B-A'!M785,'Speed Bin B-A'!M889,'Speed Bin B-A'!M993,'Speed Bin B-A'!M1097,'Speed Bin B-A'!M1201,'Speed Bin B-A'!M1305,'Speed Bin B-A'!M1409,'Speed Bin B-A'!M1513,'Speed Bin B-A'!M1617,'Speed Bin B-A'!M1721,'Speed Bin B-A'!M1825,'Speed Bin B-A'!M1929,'Speed Bin B-A'!M2033,'Speed Bin B-A'!M2137,'Speed Bin B-A'!M2241,'Speed Bin B-A'!M2345,'Speed Bin B-A'!M2449,'Speed Bin B-A'!M2553,'Speed Bin B-A'!M2657,'Speed Bin B-A'!M2761,'Speed Bin B-A'!M2865)</f>
        <v>0</v>
      </c>
      <c r="N362" s="273">
        <f>SUM('Speed Bin B-A'!N57,'Speed Bin B-A'!N161,'Speed Bin B-A'!N265,'Speed Bin B-A'!N369,'Speed Bin B-A'!N473,'Speed Bin B-A'!N577,'Speed Bin B-A'!N681,'Speed Bin B-A'!N785,'Speed Bin B-A'!N889,'Speed Bin B-A'!N993,'Speed Bin B-A'!N1097,'Speed Bin B-A'!N1201,'Speed Bin B-A'!N1305,'Speed Bin B-A'!N1409,'Speed Bin B-A'!N1513,'Speed Bin B-A'!N1617,'Speed Bin B-A'!N1721,'Speed Bin B-A'!N1825,'Speed Bin B-A'!N1929,'Speed Bin B-A'!N2033,'Speed Bin B-A'!N2137,'Speed Bin B-A'!N2241,'Speed Bin B-A'!N2345,'Speed Bin B-A'!N2449,'Speed Bin B-A'!N2553,'Speed Bin B-A'!N2657,'Speed Bin B-A'!N2761,'Speed Bin B-A'!N2865)</f>
        <v>0</v>
      </c>
      <c r="O362" s="273">
        <f>SUM('Speed Bin B-A'!O57,'Speed Bin B-A'!O161,'Speed Bin B-A'!O265,'Speed Bin B-A'!O369,'Speed Bin B-A'!O473,'Speed Bin B-A'!O577,'Speed Bin B-A'!O681,'Speed Bin B-A'!O785,'Speed Bin B-A'!O889,'Speed Bin B-A'!O993,'Speed Bin B-A'!O1097,'Speed Bin B-A'!O1201,'Speed Bin B-A'!O1305,'Speed Bin B-A'!O1409,'Speed Bin B-A'!O1513,'Speed Bin B-A'!O1617,'Speed Bin B-A'!O1721,'Speed Bin B-A'!O1825,'Speed Bin B-A'!O1929,'Speed Bin B-A'!O2033,'Speed Bin B-A'!O2137,'Speed Bin B-A'!O2241,'Speed Bin B-A'!O2345,'Speed Bin B-A'!O2449,'Speed Bin B-A'!O2553,'Speed Bin B-A'!O2657,'Speed Bin B-A'!O2761,'Speed Bin B-A'!O2865)</f>
        <v>0</v>
      </c>
      <c r="P362" s="273">
        <f>SUM('Speed Bin B-A'!P57,'Speed Bin B-A'!P161,'Speed Bin B-A'!P265,'Speed Bin B-A'!P369,'Speed Bin B-A'!P473,'Speed Bin B-A'!P577,'Speed Bin B-A'!P681,'Speed Bin B-A'!P785,'Speed Bin B-A'!P889,'Speed Bin B-A'!P993,'Speed Bin B-A'!P1097,'Speed Bin B-A'!P1201,'Speed Bin B-A'!P1305,'Speed Bin B-A'!P1409,'Speed Bin B-A'!P1513,'Speed Bin B-A'!P1617,'Speed Bin B-A'!P1721,'Speed Bin B-A'!P1825,'Speed Bin B-A'!P1929,'Speed Bin B-A'!P2033,'Speed Bin B-A'!P2137,'Speed Bin B-A'!P2241,'Speed Bin B-A'!P2345,'Speed Bin B-A'!P2449,'Speed Bin B-A'!P2553,'Speed Bin B-A'!P2657,'Speed Bin B-A'!P2761,'Speed Bin B-A'!P2865)</f>
        <v>0</v>
      </c>
      <c r="Q362" s="273">
        <f>SUM('Speed Bin B-A'!Q57,'Speed Bin B-A'!Q161,'Speed Bin B-A'!Q265,'Speed Bin B-A'!Q369,'Speed Bin B-A'!Q473,'Speed Bin B-A'!Q577,'Speed Bin B-A'!Q681,'Speed Bin B-A'!Q785,'Speed Bin B-A'!Q889,'Speed Bin B-A'!Q993,'Speed Bin B-A'!Q1097,'Speed Bin B-A'!Q1201,'Speed Bin B-A'!Q1305,'Speed Bin B-A'!Q1409,'Speed Bin B-A'!Q1513,'Speed Bin B-A'!Q1617,'Speed Bin B-A'!Q1721,'Speed Bin B-A'!Q1825,'Speed Bin B-A'!Q1929,'Speed Bin B-A'!Q2033,'Speed Bin B-A'!Q2137,'Speed Bin B-A'!Q2241,'Speed Bin B-A'!Q2345,'Speed Bin B-A'!Q2449,'Speed Bin B-A'!Q2553,'Speed Bin B-A'!Q2657,'Speed Bin B-A'!Q2761,'Speed Bin B-A'!Q2865)</f>
        <v>0</v>
      </c>
      <c r="R362" s="273">
        <f>SUM('Speed Bin B-A'!R57,'Speed Bin B-A'!R161,'Speed Bin B-A'!R265,'Speed Bin B-A'!R369,'Speed Bin B-A'!R473,'Speed Bin B-A'!R577,'Speed Bin B-A'!R681,'Speed Bin B-A'!R785,'Speed Bin B-A'!R889,'Speed Bin B-A'!R993,'Speed Bin B-A'!R1097,'Speed Bin B-A'!R1201,'Speed Bin B-A'!R1305,'Speed Bin B-A'!R1409,'Speed Bin B-A'!R1513,'Speed Bin B-A'!R1617,'Speed Bin B-A'!R1721,'Speed Bin B-A'!R1825,'Speed Bin B-A'!R1929,'Speed Bin B-A'!R2033,'Speed Bin B-A'!R2137,'Speed Bin B-A'!R2241,'Speed Bin B-A'!R2345,'Speed Bin B-A'!R2449,'Speed Bin B-A'!R2553,'Speed Bin B-A'!R2657,'Speed Bin B-A'!R2761,'Speed Bin B-A'!R2865)</f>
        <v>0</v>
      </c>
      <c r="S362" s="273">
        <f>SUM('Speed Bin B-A'!S57,'Speed Bin B-A'!S161,'Speed Bin B-A'!S265,'Speed Bin B-A'!S369,'Speed Bin B-A'!S473,'Speed Bin B-A'!S577,'Speed Bin B-A'!S681,'Speed Bin B-A'!S785,'Speed Bin B-A'!S889,'Speed Bin B-A'!S993,'Speed Bin B-A'!S1097,'Speed Bin B-A'!S1201,'Speed Bin B-A'!S1305,'Speed Bin B-A'!S1409,'Speed Bin B-A'!S1513,'Speed Bin B-A'!S1617,'Speed Bin B-A'!S1721,'Speed Bin B-A'!S1825,'Speed Bin B-A'!S1929,'Speed Bin B-A'!S2033,'Speed Bin B-A'!S2137,'Speed Bin B-A'!S2241,'Speed Bin B-A'!S2345,'Speed Bin B-A'!S2449,'Speed Bin B-A'!S2553,'Speed Bin B-A'!S2657,'Speed Bin B-A'!S2761,'Speed Bin B-A'!S2865)</f>
        <v>0</v>
      </c>
      <c r="T362" s="273">
        <f>SUM('Speed Bin B-A'!T57,'Speed Bin B-A'!T161,'Speed Bin B-A'!T265,'Speed Bin B-A'!T369,'Speed Bin B-A'!T473,'Speed Bin B-A'!T577,'Speed Bin B-A'!T681,'Speed Bin B-A'!T785,'Speed Bin B-A'!T889,'Speed Bin B-A'!T993,'Speed Bin B-A'!T1097,'Speed Bin B-A'!T1201,'Speed Bin B-A'!T1305,'Speed Bin B-A'!T1409,'Speed Bin B-A'!T1513,'Speed Bin B-A'!T1617,'Speed Bin B-A'!T1721,'Speed Bin B-A'!T1825,'Speed Bin B-A'!T1929,'Speed Bin B-A'!T2033,'Speed Bin B-A'!T2137,'Speed Bin B-A'!T2241,'Speed Bin B-A'!T2345,'Speed Bin B-A'!T2449,'Speed Bin B-A'!T2553,'Speed Bin B-A'!T2657,'Speed Bin B-A'!T2761,'Speed Bin B-A'!T2865)</f>
        <v>0</v>
      </c>
      <c r="U362" s="273">
        <f>SUM('Speed Bin B-A'!U57,'Speed Bin B-A'!U161,'Speed Bin B-A'!U265,'Speed Bin B-A'!U369,'Speed Bin B-A'!U473,'Speed Bin B-A'!U577,'Speed Bin B-A'!U681,'Speed Bin B-A'!U785,'Speed Bin B-A'!U889,'Speed Bin B-A'!U993,'Speed Bin B-A'!U1097,'Speed Bin B-A'!U1201,'Speed Bin B-A'!U1305,'Speed Bin B-A'!U1409,'Speed Bin B-A'!U1513,'Speed Bin B-A'!U1617,'Speed Bin B-A'!U1721,'Speed Bin B-A'!U1825,'Speed Bin B-A'!U1929,'Speed Bin B-A'!U2033,'Speed Bin B-A'!U2137,'Speed Bin B-A'!U2241,'Speed Bin B-A'!U2345,'Speed Bin B-A'!U2449,'Speed Bin B-A'!U2553,'Speed Bin B-A'!U2657,'Speed Bin B-A'!U2761,'Speed Bin B-A'!U2865)</f>
        <v>0</v>
      </c>
      <c r="V362" s="274">
        <f>IFERROR(AVERAGE('Speed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23.823809523809526</v>
      </c>
      <c r="W362" s="274">
        <f>IFERROR(AVERAGE('Speed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28.471428571428572</v>
      </c>
      <c r="X362" s="282"/>
      <c r="Y362" s="282"/>
    </row>
    <row r="363" spans="1:25" x14ac:dyDescent="0.25">
      <c r="A363" s="272">
        <v>0.48958333333333298</v>
      </c>
      <c r="B363" s="273">
        <f>SUM('Speed Bin B-A'!B58,'Speed Bin B-A'!B162,'Speed Bin B-A'!B266,'Speed Bin B-A'!B370,'Speed Bin B-A'!B474,'Speed Bin B-A'!B578,'Speed Bin B-A'!B682,'Speed Bin B-A'!B786,'Speed Bin B-A'!B890,'Speed Bin B-A'!B994,'Speed Bin B-A'!B1098,'Speed Bin B-A'!B1202,'Speed Bin B-A'!B1306,'Speed Bin B-A'!B1410,'Speed Bin B-A'!B1514,'Speed Bin B-A'!B1618,'Speed Bin B-A'!B1722,'Speed Bin B-A'!B1826,'Speed Bin B-A'!B1930,'Speed Bin B-A'!B2034,'Speed Bin B-A'!B2138,'Speed Bin B-A'!B2242,'Speed Bin B-A'!B2346,'Speed Bin B-A'!B2450,'Speed Bin B-A'!B2554,'Speed Bin B-A'!B2658,'Speed Bin B-A'!B2762,'Speed Bin B-A'!B2866)</f>
        <v>1170</v>
      </c>
      <c r="C363" s="273">
        <f>SUM('Speed Bin B-A'!C58,'Speed Bin B-A'!C162,'Speed Bin B-A'!C266,'Speed Bin B-A'!C370,'Speed Bin B-A'!C474,'Speed Bin B-A'!C578,'Speed Bin B-A'!C682,'Speed Bin B-A'!C786,'Speed Bin B-A'!C890,'Speed Bin B-A'!C994,'Speed Bin B-A'!C1098,'Speed Bin B-A'!C1202,'Speed Bin B-A'!C1306,'Speed Bin B-A'!C1410,'Speed Bin B-A'!C1514,'Speed Bin B-A'!C1618,'Speed Bin B-A'!C1722,'Speed Bin B-A'!C1826,'Speed Bin B-A'!C1930,'Speed Bin B-A'!C2034,'Speed Bin B-A'!C2138,'Speed Bin B-A'!C2242,'Speed Bin B-A'!C2346,'Speed Bin B-A'!C2450,'Speed Bin B-A'!C2554,'Speed Bin B-A'!C2658,'Speed Bin B-A'!C2762,'Speed Bin B-A'!C2866)</f>
        <v>5</v>
      </c>
      <c r="D363" s="273">
        <f>SUM('Speed Bin B-A'!D58,'Speed Bin B-A'!D162,'Speed Bin B-A'!D266,'Speed Bin B-A'!D370,'Speed Bin B-A'!D474,'Speed Bin B-A'!D578,'Speed Bin B-A'!D682,'Speed Bin B-A'!D786,'Speed Bin B-A'!D890,'Speed Bin B-A'!D994,'Speed Bin B-A'!D1098,'Speed Bin B-A'!D1202,'Speed Bin B-A'!D1306,'Speed Bin B-A'!D1410,'Speed Bin B-A'!D1514,'Speed Bin B-A'!D1618,'Speed Bin B-A'!D1722,'Speed Bin B-A'!D1826,'Speed Bin B-A'!D1930,'Speed Bin B-A'!D2034,'Speed Bin B-A'!D2138,'Speed Bin B-A'!D2242,'Speed Bin B-A'!D2346,'Speed Bin B-A'!D2450,'Speed Bin B-A'!D2554,'Speed Bin B-A'!D2658,'Speed Bin B-A'!D2762,'Speed Bin B-A'!D2866)</f>
        <v>49</v>
      </c>
      <c r="E363" s="273">
        <f>SUM('Speed Bin B-A'!E58,'Speed Bin B-A'!E162,'Speed Bin B-A'!E266,'Speed Bin B-A'!E370,'Speed Bin B-A'!E474,'Speed Bin B-A'!E578,'Speed Bin B-A'!E682,'Speed Bin B-A'!E786,'Speed Bin B-A'!E890,'Speed Bin B-A'!E994,'Speed Bin B-A'!E1098,'Speed Bin B-A'!E1202,'Speed Bin B-A'!E1306,'Speed Bin B-A'!E1410,'Speed Bin B-A'!E1514,'Speed Bin B-A'!E1618,'Speed Bin B-A'!E1722,'Speed Bin B-A'!E1826,'Speed Bin B-A'!E1930,'Speed Bin B-A'!E2034,'Speed Bin B-A'!E2138,'Speed Bin B-A'!E2242,'Speed Bin B-A'!E2346,'Speed Bin B-A'!E2450,'Speed Bin B-A'!E2554,'Speed Bin B-A'!E2658,'Speed Bin B-A'!E2762,'Speed Bin B-A'!E2866)</f>
        <v>168</v>
      </c>
      <c r="F363" s="273">
        <f>SUM('Speed Bin B-A'!F58,'Speed Bin B-A'!F162,'Speed Bin B-A'!F266,'Speed Bin B-A'!F370,'Speed Bin B-A'!F474,'Speed Bin B-A'!F578,'Speed Bin B-A'!F682,'Speed Bin B-A'!F786,'Speed Bin B-A'!F890,'Speed Bin B-A'!F994,'Speed Bin B-A'!F1098,'Speed Bin B-A'!F1202,'Speed Bin B-A'!F1306,'Speed Bin B-A'!F1410,'Speed Bin B-A'!F1514,'Speed Bin B-A'!F1618,'Speed Bin B-A'!F1722,'Speed Bin B-A'!F1826,'Speed Bin B-A'!F1930,'Speed Bin B-A'!F2034,'Speed Bin B-A'!F2138,'Speed Bin B-A'!F2242,'Speed Bin B-A'!F2346,'Speed Bin B-A'!F2450,'Speed Bin B-A'!F2554,'Speed Bin B-A'!F2658,'Speed Bin B-A'!F2762,'Speed Bin B-A'!F2866)</f>
        <v>494</v>
      </c>
      <c r="G363" s="273">
        <f>SUM('Speed Bin B-A'!G58,'Speed Bin B-A'!G162,'Speed Bin B-A'!G266,'Speed Bin B-A'!G370,'Speed Bin B-A'!G474,'Speed Bin B-A'!G578,'Speed Bin B-A'!G682,'Speed Bin B-A'!G786,'Speed Bin B-A'!G890,'Speed Bin B-A'!G994,'Speed Bin B-A'!G1098,'Speed Bin B-A'!G1202,'Speed Bin B-A'!G1306,'Speed Bin B-A'!G1410,'Speed Bin B-A'!G1514,'Speed Bin B-A'!G1618,'Speed Bin B-A'!G1722,'Speed Bin B-A'!G1826,'Speed Bin B-A'!G1930,'Speed Bin B-A'!G2034,'Speed Bin B-A'!G2138,'Speed Bin B-A'!G2242,'Speed Bin B-A'!G2346,'Speed Bin B-A'!G2450,'Speed Bin B-A'!G2554,'Speed Bin B-A'!G2658,'Speed Bin B-A'!G2762,'Speed Bin B-A'!G2866)</f>
        <v>333</v>
      </c>
      <c r="H363" s="273">
        <f>SUM('Speed Bin B-A'!H58,'Speed Bin B-A'!H162,'Speed Bin B-A'!H266,'Speed Bin B-A'!H370,'Speed Bin B-A'!H474,'Speed Bin B-A'!H578,'Speed Bin B-A'!H682,'Speed Bin B-A'!H786,'Speed Bin B-A'!H890,'Speed Bin B-A'!H994,'Speed Bin B-A'!H1098,'Speed Bin B-A'!H1202,'Speed Bin B-A'!H1306,'Speed Bin B-A'!H1410,'Speed Bin B-A'!H1514,'Speed Bin B-A'!H1618,'Speed Bin B-A'!H1722,'Speed Bin B-A'!H1826,'Speed Bin B-A'!H1930,'Speed Bin B-A'!H2034,'Speed Bin B-A'!H2138,'Speed Bin B-A'!H2242,'Speed Bin B-A'!H2346,'Speed Bin B-A'!H2450,'Speed Bin B-A'!H2554,'Speed Bin B-A'!H2658,'Speed Bin B-A'!H2762,'Speed Bin B-A'!H2866)</f>
        <v>100</v>
      </c>
      <c r="I363" s="273">
        <f>SUM('Speed Bin B-A'!I58,'Speed Bin B-A'!I162,'Speed Bin B-A'!I266,'Speed Bin B-A'!I370,'Speed Bin B-A'!I474,'Speed Bin B-A'!I578,'Speed Bin B-A'!I682,'Speed Bin B-A'!I786,'Speed Bin B-A'!I890,'Speed Bin B-A'!I994,'Speed Bin B-A'!I1098,'Speed Bin B-A'!I1202,'Speed Bin B-A'!I1306,'Speed Bin B-A'!I1410,'Speed Bin B-A'!I1514,'Speed Bin B-A'!I1618,'Speed Bin B-A'!I1722,'Speed Bin B-A'!I1826,'Speed Bin B-A'!I1930,'Speed Bin B-A'!I2034,'Speed Bin B-A'!I2138,'Speed Bin B-A'!I2242,'Speed Bin B-A'!I2346,'Speed Bin B-A'!I2450,'Speed Bin B-A'!I2554,'Speed Bin B-A'!I2658,'Speed Bin B-A'!I2762,'Speed Bin B-A'!I2866)</f>
        <v>15</v>
      </c>
      <c r="J363" s="273">
        <f>SUM('Speed Bin B-A'!J58,'Speed Bin B-A'!J162,'Speed Bin B-A'!J266,'Speed Bin B-A'!J370,'Speed Bin B-A'!J474,'Speed Bin B-A'!J578,'Speed Bin B-A'!J682,'Speed Bin B-A'!J786,'Speed Bin B-A'!J890,'Speed Bin B-A'!J994,'Speed Bin B-A'!J1098,'Speed Bin B-A'!J1202,'Speed Bin B-A'!J1306,'Speed Bin B-A'!J1410,'Speed Bin B-A'!J1514,'Speed Bin B-A'!J1618,'Speed Bin B-A'!J1722,'Speed Bin B-A'!J1826,'Speed Bin B-A'!J1930,'Speed Bin B-A'!J2034,'Speed Bin B-A'!J2138,'Speed Bin B-A'!J2242,'Speed Bin B-A'!J2346,'Speed Bin B-A'!J2450,'Speed Bin B-A'!J2554,'Speed Bin B-A'!J2658,'Speed Bin B-A'!J2762,'Speed Bin B-A'!J2866)</f>
        <v>5</v>
      </c>
      <c r="K363" s="273">
        <f>SUM('Speed Bin B-A'!K58,'Speed Bin B-A'!K162,'Speed Bin B-A'!K266,'Speed Bin B-A'!K370,'Speed Bin B-A'!K474,'Speed Bin B-A'!K578,'Speed Bin B-A'!K682,'Speed Bin B-A'!K786,'Speed Bin B-A'!K890,'Speed Bin B-A'!K994,'Speed Bin B-A'!K1098,'Speed Bin B-A'!K1202,'Speed Bin B-A'!K1306,'Speed Bin B-A'!K1410,'Speed Bin B-A'!K1514,'Speed Bin B-A'!K1618,'Speed Bin B-A'!K1722,'Speed Bin B-A'!K1826,'Speed Bin B-A'!K1930,'Speed Bin B-A'!K2034,'Speed Bin B-A'!K2138,'Speed Bin B-A'!K2242,'Speed Bin B-A'!K2346,'Speed Bin B-A'!K2450,'Speed Bin B-A'!K2554,'Speed Bin B-A'!K2658,'Speed Bin B-A'!K2762,'Speed Bin B-A'!K2866)</f>
        <v>1</v>
      </c>
      <c r="L363" s="273">
        <f>SUM('Speed Bin B-A'!L58,'Speed Bin B-A'!L162,'Speed Bin B-A'!L266,'Speed Bin B-A'!L370,'Speed Bin B-A'!L474,'Speed Bin B-A'!L578,'Speed Bin B-A'!L682,'Speed Bin B-A'!L786,'Speed Bin B-A'!L890,'Speed Bin B-A'!L994,'Speed Bin B-A'!L1098,'Speed Bin B-A'!L1202,'Speed Bin B-A'!L1306,'Speed Bin B-A'!L1410,'Speed Bin B-A'!L1514,'Speed Bin B-A'!L1618,'Speed Bin B-A'!L1722,'Speed Bin B-A'!L1826,'Speed Bin B-A'!L1930,'Speed Bin B-A'!L2034,'Speed Bin B-A'!L2138,'Speed Bin B-A'!L2242,'Speed Bin B-A'!L2346,'Speed Bin B-A'!L2450,'Speed Bin B-A'!L2554,'Speed Bin B-A'!L2658,'Speed Bin B-A'!L2762,'Speed Bin B-A'!L2866)</f>
        <v>0</v>
      </c>
      <c r="M363" s="273">
        <f>SUM('Speed Bin B-A'!M58,'Speed Bin B-A'!M162,'Speed Bin B-A'!M266,'Speed Bin B-A'!M370,'Speed Bin B-A'!M474,'Speed Bin B-A'!M578,'Speed Bin B-A'!M682,'Speed Bin B-A'!M786,'Speed Bin B-A'!M890,'Speed Bin B-A'!M994,'Speed Bin B-A'!M1098,'Speed Bin B-A'!M1202,'Speed Bin B-A'!M1306,'Speed Bin B-A'!M1410,'Speed Bin B-A'!M1514,'Speed Bin B-A'!M1618,'Speed Bin B-A'!M1722,'Speed Bin B-A'!M1826,'Speed Bin B-A'!M1930,'Speed Bin B-A'!M2034,'Speed Bin B-A'!M2138,'Speed Bin B-A'!M2242,'Speed Bin B-A'!M2346,'Speed Bin B-A'!M2450,'Speed Bin B-A'!M2554,'Speed Bin B-A'!M2658,'Speed Bin B-A'!M2762,'Speed Bin B-A'!M2866)</f>
        <v>0</v>
      </c>
      <c r="N363" s="273">
        <f>SUM('Speed Bin B-A'!N58,'Speed Bin B-A'!N162,'Speed Bin B-A'!N266,'Speed Bin B-A'!N370,'Speed Bin B-A'!N474,'Speed Bin B-A'!N578,'Speed Bin B-A'!N682,'Speed Bin B-A'!N786,'Speed Bin B-A'!N890,'Speed Bin B-A'!N994,'Speed Bin B-A'!N1098,'Speed Bin B-A'!N1202,'Speed Bin B-A'!N1306,'Speed Bin B-A'!N1410,'Speed Bin B-A'!N1514,'Speed Bin B-A'!N1618,'Speed Bin B-A'!N1722,'Speed Bin B-A'!N1826,'Speed Bin B-A'!N1930,'Speed Bin B-A'!N2034,'Speed Bin B-A'!N2138,'Speed Bin B-A'!N2242,'Speed Bin B-A'!N2346,'Speed Bin B-A'!N2450,'Speed Bin B-A'!N2554,'Speed Bin B-A'!N2658,'Speed Bin B-A'!N2762,'Speed Bin B-A'!N2866)</f>
        <v>0</v>
      </c>
      <c r="O363" s="273">
        <f>SUM('Speed Bin B-A'!O58,'Speed Bin B-A'!O162,'Speed Bin B-A'!O266,'Speed Bin B-A'!O370,'Speed Bin B-A'!O474,'Speed Bin B-A'!O578,'Speed Bin B-A'!O682,'Speed Bin B-A'!O786,'Speed Bin B-A'!O890,'Speed Bin B-A'!O994,'Speed Bin B-A'!O1098,'Speed Bin B-A'!O1202,'Speed Bin B-A'!O1306,'Speed Bin B-A'!O1410,'Speed Bin B-A'!O1514,'Speed Bin B-A'!O1618,'Speed Bin B-A'!O1722,'Speed Bin B-A'!O1826,'Speed Bin B-A'!O1930,'Speed Bin B-A'!O2034,'Speed Bin B-A'!O2138,'Speed Bin B-A'!O2242,'Speed Bin B-A'!O2346,'Speed Bin B-A'!O2450,'Speed Bin B-A'!O2554,'Speed Bin B-A'!O2658,'Speed Bin B-A'!O2762,'Speed Bin B-A'!O2866)</f>
        <v>0</v>
      </c>
      <c r="P363" s="273">
        <f>SUM('Speed Bin B-A'!P58,'Speed Bin B-A'!P162,'Speed Bin B-A'!P266,'Speed Bin B-A'!P370,'Speed Bin B-A'!P474,'Speed Bin B-A'!P578,'Speed Bin B-A'!P682,'Speed Bin B-A'!P786,'Speed Bin B-A'!P890,'Speed Bin B-A'!P994,'Speed Bin B-A'!P1098,'Speed Bin B-A'!P1202,'Speed Bin B-A'!P1306,'Speed Bin B-A'!P1410,'Speed Bin B-A'!P1514,'Speed Bin B-A'!P1618,'Speed Bin B-A'!P1722,'Speed Bin B-A'!P1826,'Speed Bin B-A'!P1930,'Speed Bin B-A'!P2034,'Speed Bin B-A'!P2138,'Speed Bin B-A'!P2242,'Speed Bin B-A'!P2346,'Speed Bin B-A'!P2450,'Speed Bin B-A'!P2554,'Speed Bin B-A'!P2658,'Speed Bin B-A'!P2762,'Speed Bin B-A'!P2866)</f>
        <v>0</v>
      </c>
      <c r="Q363" s="273">
        <f>SUM('Speed Bin B-A'!Q58,'Speed Bin B-A'!Q162,'Speed Bin B-A'!Q266,'Speed Bin B-A'!Q370,'Speed Bin B-A'!Q474,'Speed Bin B-A'!Q578,'Speed Bin B-A'!Q682,'Speed Bin B-A'!Q786,'Speed Bin B-A'!Q890,'Speed Bin B-A'!Q994,'Speed Bin B-A'!Q1098,'Speed Bin B-A'!Q1202,'Speed Bin B-A'!Q1306,'Speed Bin B-A'!Q1410,'Speed Bin B-A'!Q1514,'Speed Bin B-A'!Q1618,'Speed Bin B-A'!Q1722,'Speed Bin B-A'!Q1826,'Speed Bin B-A'!Q1930,'Speed Bin B-A'!Q2034,'Speed Bin B-A'!Q2138,'Speed Bin B-A'!Q2242,'Speed Bin B-A'!Q2346,'Speed Bin B-A'!Q2450,'Speed Bin B-A'!Q2554,'Speed Bin B-A'!Q2658,'Speed Bin B-A'!Q2762,'Speed Bin B-A'!Q2866)</f>
        <v>0</v>
      </c>
      <c r="R363" s="273">
        <f>SUM('Speed Bin B-A'!R58,'Speed Bin B-A'!R162,'Speed Bin B-A'!R266,'Speed Bin B-A'!R370,'Speed Bin B-A'!R474,'Speed Bin B-A'!R578,'Speed Bin B-A'!R682,'Speed Bin B-A'!R786,'Speed Bin B-A'!R890,'Speed Bin B-A'!R994,'Speed Bin B-A'!R1098,'Speed Bin B-A'!R1202,'Speed Bin B-A'!R1306,'Speed Bin B-A'!R1410,'Speed Bin B-A'!R1514,'Speed Bin B-A'!R1618,'Speed Bin B-A'!R1722,'Speed Bin B-A'!R1826,'Speed Bin B-A'!R1930,'Speed Bin B-A'!R2034,'Speed Bin B-A'!R2138,'Speed Bin B-A'!R2242,'Speed Bin B-A'!R2346,'Speed Bin B-A'!R2450,'Speed Bin B-A'!R2554,'Speed Bin B-A'!R2658,'Speed Bin B-A'!R2762,'Speed Bin B-A'!R2866)</f>
        <v>0</v>
      </c>
      <c r="S363" s="273">
        <f>SUM('Speed Bin B-A'!S58,'Speed Bin B-A'!S162,'Speed Bin B-A'!S266,'Speed Bin B-A'!S370,'Speed Bin B-A'!S474,'Speed Bin B-A'!S578,'Speed Bin B-A'!S682,'Speed Bin B-A'!S786,'Speed Bin B-A'!S890,'Speed Bin B-A'!S994,'Speed Bin B-A'!S1098,'Speed Bin B-A'!S1202,'Speed Bin B-A'!S1306,'Speed Bin B-A'!S1410,'Speed Bin B-A'!S1514,'Speed Bin B-A'!S1618,'Speed Bin B-A'!S1722,'Speed Bin B-A'!S1826,'Speed Bin B-A'!S1930,'Speed Bin B-A'!S2034,'Speed Bin B-A'!S2138,'Speed Bin B-A'!S2242,'Speed Bin B-A'!S2346,'Speed Bin B-A'!S2450,'Speed Bin B-A'!S2554,'Speed Bin B-A'!S2658,'Speed Bin B-A'!S2762,'Speed Bin B-A'!S2866)</f>
        <v>0</v>
      </c>
      <c r="T363" s="273">
        <f>SUM('Speed Bin B-A'!T58,'Speed Bin B-A'!T162,'Speed Bin B-A'!T266,'Speed Bin B-A'!T370,'Speed Bin B-A'!T474,'Speed Bin B-A'!T578,'Speed Bin B-A'!T682,'Speed Bin B-A'!T786,'Speed Bin B-A'!T890,'Speed Bin B-A'!T994,'Speed Bin B-A'!T1098,'Speed Bin B-A'!T1202,'Speed Bin B-A'!T1306,'Speed Bin B-A'!T1410,'Speed Bin B-A'!T1514,'Speed Bin B-A'!T1618,'Speed Bin B-A'!T1722,'Speed Bin B-A'!T1826,'Speed Bin B-A'!T1930,'Speed Bin B-A'!T2034,'Speed Bin B-A'!T2138,'Speed Bin B-A'!T2242,'Speed Bin B-A'!T2346,'Speed Bin B-A'!T2450,'Speed Bin B-A'!T2554,'Speed Bin B-A'!T2658,'Speed Bin B-A'!T2762,'Speed Bin B-A'!T2866)</f>
        <v>0</v>
      </c>
      <c r="U363" s="273">
        <f>SUM('Speed Bin B-A'!U58,'Speed Bin B-A'!U162,'Speed Bin B-A'!U266,'Speed Bin B-A'!U370,'Speed Bin B-A'!U474,'Speed Bin B-A'!U578,'Speed Bin B-A'!U682,'Speed Bin B-A'!U786,'Speed Bin B-A'!U890,'Speed Bin B-A'!U994,'Speed Bin B-A'!U1098,'Speed Bin B-A'!U1202,'Speed Bin B-A'!U1306,'Speed Bin B-A'!U1410,'Speed Bin B-A'!U1514,'Speed Bin B-A'!U1618,'Speed Bin B-A'!U1722,'Speed Bin B-A'!U1826,'Speed Bin B-A'!U1930,'Speed Bin B-A'!U2034,'Speed Bin B-A'!U2138,'Speed Bin B-A'!U2242,'Speed Bin B-A'!U2346,'Speed Bin B-A'!U2450,'Speed Bin B-A'!U2554,'Speed Bin B-A'!U2658,'Speed Bin B-A'!U2762,'Speed Bin B-A'!U2866)</f>
        <v>0</v>
      </c>
      <c r="V363" s="274">
        <f>IFERROR(AVERAGE('Speed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23.976190476190474</v>
      </c>
      <c r="W363" s="274">
        <f>IFERROR(AVERAGE('Speed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28.876190476190477</v>
      </c>
      <c r="X363" s="282"/>
      <c r="Y363" s="282"/>
    </row>
    <row r="364" spans="1:25" x14ac:dyDescent="0.25">
      <c r="A364" s="272">
        <v>0.5</v>
      </c>
      <c r="B364" s="273">
        <f>SUM('Speed Bin B-A'!B59,'Speed Bin B-A'!B163,'Speed Bin B-A'!B267,'Speed Bin B-A'!B371,'Speed Bin B-A'!B475,'Speed Bin B-A'!B579,'Speed Bin B-A'!B683,'Speed Bin B-A'!B787,'Speed Bin B-A'!B891,'Speed Bin B-A'!B995,'Speed Bin B-A'!B1099,'Speed Bin B-A'!B1203,'Speed Bin B-A'!B1307,'Speed Bin B-A'!B1411,'Speed Bin B-A'!B1515,'Speed Bin B-A'!B1619,'Speed Bin B-A'!B1723,'Speed Bin B-A'!B1827,'Speed Bin B-A'!B1931,'Speed Bin B-A'!B2035,'Speed Bin B-A'!B2139,'Speed Bin B-A'!B2243,'Speed Bin B-A'!B2347,'Speed Bin B-A'!B2451,'Speed Bin B-A'!B2555,'Speed Bin B-A'!B2659,'Speed Bin B-A'!B2763,'Speed Bin B-A'!B2867)</f>
        <v>1267</v>
      </c>
      <c r="C364" s="273">
        <f>SUM('Speed Bin B-A'!C59,'Speed Bin B-A'!C163,'Speed Bin B-A'!C267,'Speed Bin B-A'!C371,'Speed Bin B-A'!C475,'Speed Bin B-A'!C579,'Speed Bin B-A'!C683,'Speed Bin B-A'!C787,'Speed Bin B-A'!C891,'Speed Bin B-A'!C995,'Speed Bin B-A'!C1099,'Speed Bin B-A'!C1203,'Speed Bin B-A'!C1307,'Speed Bin B-A'!C1411,'Speed Bin B-A'!C1515,'Speed Bin B-A'!C1619,'Speed Bin B-A'!C1723,'Speed Bin B-A'!C1827,'Speed Bin B-A'!C1931,'Speed Bin B-A'!C2035,'Speed Bin B-A'!C2139,'Speed Bin B-A'!C2243,'Speed Bin B-A'!C2347,'Speed Bin B-A'!C2451,'Speed Bin B-A'!C2555,'Speed Bin B-A'!C2659,'Speed Bin B-A'!C2763,'Speed Bin B-A'!C2867)</f>
        <v>7</v>
      </c>
      <c r="D364" s="273">
        <f>SUM('Speed Bin B-A'!D59,'Speed Bin B-A'!D163,'Speed Bin B-A'!D267,'Speed Bin B-A'!D371,'Speed Bin B-A'!D475,'Speed Bin B-A'!D579,'Speed Bin B-A'!D683,'Speed Bin B-A'!D787,'Speed Bin B-A'!D891,'Speed Bin B-A'!D995,'Speed Bin B-A'!D1099,'Speed Bin B-A'!D1203,'Speed Bin B-A'!D1307,'Speed Bin B-A'!D1411,'Speed Bin B-A'!D1515,'Speed Bin B-A'!D1619,'Speed Bin B-A'!D1723,'Speed Bin B-A'!D1827,'Speed Bin B-A'!D1931,'Speed Bin B-A'!D2035,'Speed Bin B-A'!D2139,'Speed Bin B-A'!D2243,'Speed Bin B-A'!D2347,'Speed Bin B-A'!D2451,'Speed Bin B-A'!D2555,'Speed Bin B-A'!D2659,'Speed Bin B-A'!D2763,'Speed Bin B-A'!D2867)</f>
        <v>46</v>
      </c>
      <c r="E364" s="273">
        <f>SUM('Speed Bin B-A'!E59,'Speed Bin B-A'!E163,'Speed Bin B-A'!E267,'Speed Bin B-A'!E371,'Speed Bin B-A'!E475,'Speed Bin B-A'!E579,'Speed Bin B-A'!E683,'Speed Bin B-A'!E787,'Speed Bin B-A'!E891,'Speed Bin B-A'!E995,'Speed Bin B-A'!E1099,'Speed Bin B-A'!E1203,'Speed Bin B-A'!E1307,'Speed Bin B-A'!E1411,'Speed Bin B-A'!E1515,'Speed Bin B-A'!E1619,'Speed Bin B-A'!E1723,'Speed Bin B-A'!E1827,'Speed Bin B-A'!E1931,'Speed Bin B-A'!E2035,'Speed Bin B-A'!E2139,'Speed Bin B-A'!E2243,'Speed Bin B-A'!E2347,'Speed Bin B-A'!E2451,'Speed Bin B-A'!E2555,'Speed Bin B-A'!E2659,'Speed Bin B-A'!E2763,'Speed Bin B-A'!E2867)</f>
        <v>224</v>
      </c>
      <c r="F364" s="273">
        <f>SUM('Speed Bin B-A'!F59,'Speed Bin B-A'!F163,'Speed Bin B-A'!F267,'Speed Bin B-A'!F371,'Speed Bin B-A'!F475,'Speed Bin B-A'!F579,'Speed Bin B-A'!F683,'Speed Bin B-A'!F787,'Speed Bin B-A'!F891,'Speed Bin B-A'!F995,'Speed Bin B-A'!F1099,'Speed Bin B-A'!F1203,'Speed Bin B-A'!F1307,'Speed Bin B-A'!F1411,'Speed Bin B-A'!F1515,'Speed Bin B-A'!F1619,'Speed Bin B-A'!F1723,'Speed Bin B-A'!F1827,'Speed Bin B-A'!F1931,'Speed Bin B-A'!F2035,'Speed Bin B-A'!F2139,'Speed Bin B-A'!F2243,'Speed Bin B-A'!F2347,'Speed Bin B-A'!F2451,'Speed Bin B-A'!F2555,'Speed Bin B-A'!F2659,'Speed Bin B-A'!F2763,'Speed Bin B-A'!F2867)</f>
        <v>499</v>
      </c>
      <c r="G364" s="273">
        <f>SUM('Speed Bin B-A'!G59,'Speed Bin B-A'!G163,'Speed Bin B-A'!G267,'Speed Bin B-A'!G371,'Speed Bin B-A'!G475,'Speed Bin B-A'!G579,'Speed Bin B-A'!G683,'Speed Bin B-A'!G787,'Speed Bin B-A'!G891,'Speed Bin B-A'!G995,'Speed Bin B-A'!G1099,'Speed Bin B-A'!G1203,'Speed Bin B-A'!G1307,'Speed Bin B-A'!G1411,'Speed Bin B-A'!G1515,'Speed Bin B-A'!G1619,'Speed Bin B-A'!G1723,'Speed Bin B-A'!G1827,'Speed Bin B-A'!G1931,'Speed Bin B-A'!G2035,'Speed Bin B-A'!G2139,'Speed Bin B-A'!G2243,'Speed Bin B-A'!G2347,'Speed Bin B-A'!G2451,'Speed Bin B-A'!G2555,'Speed Bin B-A'!G2659,'Speed Bin B-A'!G2763,'Speed Bin B-A'!G2867)</f>
        <v>381</v>
      </c>
      <c r="H364" s="273">
        <f>SUM('Speed Bin B-A'!H59,'Speed Bin B-A'!H163,'Speed Bin B-A'!H267,'Speed Bin B-A'!H371,'Speed Bin B-A'!H475,'Speed Bin B-A'!H579,'Speed Bin B-A'!H683,'Speed Bin B-A'!H787,'Speed Bin B-A'!H891,'Speed Bin B-A'!H995,'Speed Bin B-A'!H1099,'Speed Bin B-A'!H1203,'Speed Bin B-A'!H1307,'Speed Bin B-A'!H1411,'Speed Bin B-A'!H1515,'Speed Bin B-A'!H1619,'Speed Bin B-A'!H1723,'Speed Bin B-A'!H1827,'Speed Bin B-A'!H1931,'Speed Bin B-A'!H2035,'Speed Bin B-A'!H2139,'Speed Bin B-A'!H2243,'Speed Bin B-A'!H2347,'Speed Bin B-A'!H2451,'Speed Bin B-A'!H2555,'Speed Bin B-A'!H2659,'Speed Bin B-A'!H2763,'Speed Bin B-A'!H2867)</f>
        <v>90</v>
      </c>
      <c r="I364" s="273">
        <f>SUM('Speed Bin B-A'!I59,'Speed Bin B-A'!I163,'Speed Bin B-A'!I267,'Speed Bin B-A'!I371,'Speed Bin B-A'!I475,'Speed Bin B-A'!I579,'Speed Bin B-A'!I683,'Speed Bin B-A'!I787,'Speed Bin B-A'!I891,'Speed Bin B-A'!I995,'Speed Bin B-A'!I1099,'Speed Bin B-A'!I1203,'Speed Bin B-A'!I1307,'Speed Bin B-A'!I1411,'Speed Bin B-A'!I1515,'Speed Bin B-A'!I1619,'Speed Bin B-A'!I1723,'Speed Bin B-A'!I1827,'Speed Bin B-A'!I1931,'Speed Bin B-A'!I2035,'Speed Bin B-A'!I2139,'Speed Bin B-A'!I2243,'Speed Bin B-A'!I2347,'Speed Bin B-A'!I2451,'Speed Bin B-A'!I2555,'Speed Bin B-A'!I2659,'Speed Bin B-A'!I2763,'Speed Bin B-A'!I2867)</f>
        <v>15</v>
      </c>
      <c r="J364" s="273">
        <f>SUM('Speed Bin B-A'!J59,'Speed Bin B-A'!J163,'Speed Bin B-A'!J267,'Speed Bin B-A'!J371,'Speed Bin B-A'!J475,'Speed Bin B-A'!J579,'Speed Bin B-A'!J683,'Speed Bin B-A'!J787,'Speed Bin B-A'!J891,'Speed Bin B-A'!J995,'Speed Bin B-A'!J1099,'Speed Bin B-A'!J1203,'Speed Bin B-A'!J1307,'Speed Bin B-A'!J1411,'Speed Bin B-A'!J1515,'Speed Bin B-A'!J1619,'Speed Bin B-A'!J1723,'Speed Bin B-A'!J1827,'Speed Bin B-A'!J1931,'Speed Bin B-A'!J2035,'Speed Bin B-A'!J2139,'Speed Bin B-A'!J2243,'Speed Bin B-A'!J2347,'Speed Bin B-A'!J2451,'Speed Bin B-A'!J2555,'Speed Bin B-A'!J2659,'Speed Bin B-A'!J2763,'Speed Bin B-A'!J2867)</f>
        <v>4</v>
      </c>
      <c r="K364" s="273">
        <f>SUM('Speed Bin B-A'!K59,'Speed Bin B-A'!K163,'Speed Bin B-A'!K267,'Speed Bin B-A'!K371,'Speed Bin B-A'!K475,'Speed Bin B-A'!K579,'Speed Bin B-A'!K683,'Speed Bin B-A'!K787,'Speed Bin B-A'!K891,'Speed Bin B-A'!K995,'Speed Bin B-A'!K1099,'Speed Bin B-A'!K1203,'Speed Bin B-A'!K1307,'Speed Bin B-A'!K1411,'Speed Bin B-A'!K1515,'Speed Bin B-A'!K1619,'Speed Bin B-A'!K1723,'Speed Bin B-A'!K1827,'Speed Bin B-A'!K1931,'Speed Bin B-A'!K2035,'Speed Bin B-A'!K2139,'Speed Bin B-A'!K2243,'Speed Bin B-A'!K2347,'Speed Bin B-A'!K2451,'Speed Bin B-A'!K2555,'Speed Bin B-A'!K2659,'Speed Bin B-A'!K2763,'Speed Bin B-A'!K2867)</f>
        <v>0</v>
      </c>
      <c r="L364" s="273">
        <f>SUM('Speed Bin B-A'!L59,'Speed Bin B-A'!L163,'Speed Bin B-A'!L267,'Speed Bin B-A'!L371,'Speed Bin B-A'!L475,'Speed Bin B-A'!L579,'Speed Bin B-A'!L683,'Speed Bin B-A'!L787,'Speed Bin B-A'!L891,'Speed Bin B-A'!L995,'Speed Bin B-A'!L1099,'Speed Bin B-A'!L1203,'Speed Bin B-A'!L1307,'Speed Bin B-A'!L1411,'Speed Bin B-A'!L1515,'Speed Bin B-A'!L1619,'Speed Bin B-A'!L1723,'Speed Bin B-A'!L1827,'Speed Bin B-A'!L1931,'Speed Bin B-A'!L2035,'Speed Bin B-A'!L2139,'Speed Bin B-A'!L2243,'Speed Bin B-A'!L2347,'Speed Bin B-A'!L2451,'Speed Bin B-A'!L2555,'Speed Bin B-A'!L2659,'Speed Bin B-A'!L2763,'Speed Bin B-A'!L2867)</f>
        <v>1</v>
      </c>
      <c r="M364" s="273">
        <f>SUM('Speed Bin B-A'!M59,'Speed Bin B-A'!M163,'Speed Bin B-A'!M267,'Speed Bin B-A'!M371,'Speed Bin B-A'!M475,'Speed Bin B-A'!M579,'Speed Bin B-A'!M683,'Speed Bin B-A'!M787,'Speed Bin B-A'!M891,'Speed Bin B-A'!M995,'Speed Bin B-A'!M1099,'Speed Bin B-A'!M1203,'Speed Bin B-A'!M1307,'Speed Bin B-A'!M1411,'Speed Bin B-A'!M1515,'Speed Bin B-A'!M1619,'Speed Bin B-A'!M1723,'Speed Bin B-A'!M1827,'Speed Bin B-A'!M1931,'Speed Bin B-A'!M2035,'Speed Bin B-A'!M2139,'Speed Bin B-A'!M2243,'Speed Bin B-A'!M2347,'Speed Bin B-A'!M2451,'Speed Bin B-A'!M2555,'Speed Bin B-A'!M2659,'Speed Bin B-A'!M2763,'Speed Bin B-A'!M2867)</f>
        <v>0</v>
      </c>
      <c r="N364" s="273">
        <f>SUM('Speed Bin B-A'!N59,'Speed Bin B-A'!N163,'Speed Bin B-A'!N267,'Speed Bin B-A'!N371,'Speed Bin B-A'!N475,'Speed Bin B-A'!N579,'Speed Bin B-A'!N683,'Speed Bin B-A'!N787,'Speed Bin B-A'!N891,'Speed Bin B-A'!N995,'Speed Bin B-A'!N1099,'Speed Bin B-A'!N1203,'Speed Bin B-A'!N1307,'Speed Bin B-A'!N1411,'Speed Bin B-A'!N1515,'Speed Bin B-A'!N1619,'Speed Bin B-A'!N1723,'Speed Bin B-A'!N1827,'Speed Bin B-A'!N1931,'Speed Bin B-A'!N2035,'Speed Bin B-A'!N2139,'Speed Bin B-A'!N2243,'Speed Bin B-A'!N2347,'Speed Bin B-A'!N2451,'Speed Bin B-A'!N2555,'Speed Bin B-A'!N2659,'Speed Bin B-A'!N2763,'Speed Bin B-A'!N2867)</f>
        <v>0</v>
      </c>
      <c r="O364" s="273">
        <f>SUM('Speed Bin B-A'!O59,'Speed Bin B-A'!O163,'Speed Bin B-A'!O267,'Speed Bin B-A'!O371,'Speed Bin B-A'!O475,'Speed Bin B-A'!O579,'Speed Bin B-A'!O683,'Speed Bin B-A'!O787,'Speed Bin B-A'!O891,'Speed Bin B-A'!O995,'Speed Bin B-A'!O1099,'Speed Bin B-A'!O1203,'Speed Bin B-A'!O1307,'Speed Bin B-A'!O1411,'Speed Bin B-A'!O1515,'Speed Bin B-A'!O1619,'Speed Bin B-A'!O1723,'Speed Bin B-A'!O1827,'Speed Bin B-A'!O1931,'Speed Bin B-A'!O2035,'Speed Bin B-A'!O2139,'Speed Bin B-A'!O2243,'Speed Bin B-A'!O2347,'Speed Bin B-A'!O2451,'Speed Bin B-A'!O2555,'Speed Bin B-A'!O2659,'Speed Bin B-A'!O2763,'Speed Bin B-A'!O2867)</f>
        <v>0</v>
      </c>
      <c r="P364" s="273">
        <f>SUM('Speed Bin B-A'!P59,'Speed Bin B-A'!P163,'Speed Bin B-A'!P267,'Speed Bin B-A'!P371,'Speed Bin B-A'!P475,'Speed Bin B-A'!P579,'Speed Bin B-A'!P683,'Speed Bin B-A'!P787,'Speed Bin B-A'!P891,'Speed Bin B-A'!P995,'Speed Bin B-A'!P1099,'Speed Bin B-A'!P1203,'Speed Bin B-A'!P1307,'Speed Bin B-A'!P1411,'Speed Bin B-A'!P1515,'Speed Bin B-A'!P1619,'Speed Bin B-A'!P1723,'Speed Bin B-A'!P1827,'Speed Bin B-A'!P1931,'Speed Bin B-A'!P2035,'Speed Bin B-A'!P2139,'Speed Bin B-A'!P2243,'Speed Bin B-A'!P2347,'Speed Bin B-A'!P2451,'Speed Bin B-A'!P2555,'Speed Bin B-A'!P2659,'Speed Bin B-A'!P2763,'Speed Bin B-A'!P2867)</f>
        <v>0</v>
      </c>
      <c r="Q364" s="273">
        <f>SUM('Speed Bin B-A'!Q59,'Speed Bin B-A'!Q163,'Speed Bin B-A'!Q267,'Speed Bin B-A'!Q371,'Speed Bin B-A'!Q475,'Speed Bin B-A'!Q579,'Speed Bin B-A'!Q683,'Speed Bin B-A'!Q787,'Speed Bin B-A'!Q891,'Speed Bin B-A'!Q995,'Speed Bin B-A'!Q1099,'Speed Bin B-A'!Q1203,'Speed Bin B-A'!Q1307,'Speed Bin B-A'!Q1411,'Speed Bin B-A'!Q1515,'Speed Bin B-A'!Q1619,'Speed Bin B-A'!Q1723,'Speed Bin B-A'!Q1827,'Speed Bin B-A'!Q1931,'Speed Bin B-A'!Q2035,'Speed Bin B-A'!Q2139,'Speed Bin B-A'!Q2243,'Speed Bin B-A'!Q2347,'Speed Bin B-A'!Q2451,'Speed Bin B-A'!Q2555,'Speed Bin B-A'!Q2659,'Speed Bin B-A'!Q2763,'Speed Bin B-A'!Q2867)</f>
        <v>0</v>
      </c>
      <c r="R364" s="273">
        <f>SUM('Speed Bin B-A'!R59,'Speed Bin B-A'!R163,'Speed Bin B-A'!R267,'Speed Bin B-A'!R371,'Speed Bin B-A'!R475,'Speed Bin B-A'!R579,'Speed Bin B-A'!R683,'Speed Bin B-A'!R787,'Speed Bin B-A'!R891,'Speed Bin B-A'!R995,'Speed Bin B-A'!R1099,'Speed Bin B-A'!R1203,'Speed Bin B-A'!R1307,'Speed Bin B-A'!R1411,'Speed Bin B-A'!R1515,'Speed Bin B-A'!R1619,'Speed Bin B-A'!R1723,'Speed Bin B-A'!R1827,'Speed Bin B-A'!R1931,'Speed Bin B-A'!R2035,'Speed Bin B-A'!R2139,'Speed Bin B-A'!R2243,'Speed Bin B-A'!R2347,'Speed Bin B-A'!R2451,'Speed Bin B-A'!R2555,'Speed Bin B-A'!R2659,'Speed Bin B-A'!R2763,'Speed Bin B-A'!R2867)</f>
        <v>0</v>
      </c>
      <c r="S364" s="273">
        <f>SUM('Speed Bin B-A'!S59,'Speed Bin B-A'!S163,'Speed Bin B-A'!S267,'Speed Bin B-A'!S371,'Speed Bin B-A'!S475,'Speed Bin B-A'!S579,'Speed Bin B-A'!S683,'Speed Bin B-A'!S787,'Speed Bin B-A'!S891,'Speed Bin B-A'!S995,'Speed Bin B-A'!S1099,'Speed Bin B-A'!S1203,'Speed Bin B-A'!S1307,'Speed Bin B-A'!S1411,'Speed Bin B-A'!S1515,'Speed Bin B-A'!S1619,'Speed Bin B-A'!S1723,'Speed Bin B-A'!S1827,'Speed Bin B-A'!S1931,'Speed Bin B-A'!S2035,'Speed Bin B-A'!S2139,'Speed Bin B-A'!S2243,'Speed Bin B-A'!S2347,'Speed Bin B-A'!S2451,'Speed Bin B-A'!S2555,'Speed Bin B-A'!S2659,'Speed Bin B-A'!S2763,'Speed Bin B-A'!S2867)</f>
        <v>0</v>
      </c>
      <c r="T364" s="273">
        <f>SUM('Speed Bin B-A'!T59,'Speed Bin B-A'!T163,'Speed Bin B-A'!T267,'Speed Bin B-A'!T371,'Speed Bin B-A'!T475,'Speed Bin B-A'!T579,'Speed Bin B-A'!T683,'Speed Bin B-A'!T787,'Speed Bin B-A'!T891,'Speed Bin B-A'!T995,'Speed Bin B-A'!T1099,'Speed Bin B-A'!T1203,'Speed Bin B-A'!T1307,'Speed Bin B-A'!T1411,'Speed Bin B-A'!T1515,'Speed Bin B-A'!T1619,'Speed Bin B-A'!T1723,'Speed Bin B-A'!T1827,'Speed Bin B-A'!T1931,'Speed Bin B-A'!T2035,'Speed Bin B-A'!T2139,'Speed Bin B-A'!T2243,'Speed Bin B-A'!T2347,'Speed Bin B-A'!T2451,'Speed Bin B-A'!T2555,'Speed Bin B-A'!T2659,'Speed Bin B-A'!T2763,'Speed Bin B-A'!T2867)</f>
        <v>0</v>
      </c>
      <c r="U364" s="273">
        <f>SUM('Speed Bin B-A'!U59,'Speed Bin B-A'!U163,'Speed Bin B-A'!U267,'Speed Bin B-A'!U371,'Speed Bin B-A'!U475,'Speed Bin B-A'!U579,'Speed Bin B-A'!U683,'Speed Bin B-A'!U787,'Speed Bin B-A'!U891,'Speed Bin B-A'!U995,'Speed Bin B-A'!U1099,'Speed Bin B-A'!U1203,'Speed Bin B-A'!U1307,'Speed Bin B-A'!U1411,'Speed Bin B-A'!U1515,'Speed Bin B-A'!U1619,'Speed Bin B-A'!U1723,'Speed Bin B-A'!U1827,'Speed Bin B-A'!U1931,'Speed Bin B-A'!U2035,'Speed Bin B-A'!U2139,'Speed Bin B-A'!U2243,'Speed Bin B-A'!U2347,'Speed Bin B-A'!U2451,'Speed Bin B-A'!U2555,'Speed Bin B-A'!U2659,'Speed Bin B-A'!U2763,'Speed Bin B-A'!U2867)</f>
        <v>0</v>
      </c>
      <c r="V364" s="274">
        <f>IFERROR(AVERAGE('Speed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23.657142857142855</v>
      </c>
      <c r="W364" s="274">
        <f>IFERROR(AVERAGE('Speed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28.490476190476183</v>
      </c>
      <c r="X364" s="282"/>
      <c r="Y364" s="282"/>
    </row>
    <row r="365" spans="1:25" x14ac:dyDescent="0.25">
      <c r="A365" s="272">
        <v>0.51041666666666696</v>
      </c>
      <c r="B365" s="273">
        <f>SUM('Speed Bin B-A'!B60,'Speed Bin B-A'!B164,'Speed Bin B-A'!B268,'Speed Bin B-A'!B372,'Speed Bin B-A'!B476,'Speed Bin B-A'!B580,'Speed Bin B-A'!B684,'Speed Bin B-A'!B788,'Speed Bin B-A'!B892,'Speed Bin B-A'!B996,'Speed Bin B-A'!B1100,'Speed Bin B-A'!B1204,'Speed Bin B-A'!B1308,'Speed Bin B-A'!B1412,'Speed Bin B-A'!B1516,'Speed Bin B-A'!B1620,'Speed Bin B-A'!B1724,'Speed Bin B-A'!B1828,'Speed Bin B-A'!B1932,'Speed Bin B-A'!B2036,'Speed Bin B-A'!B2140,'Speed Bin B-A'!B2244,'Speed Bin B-A'!B2348,'Speed Bin B-A'!B2452,'Speed Bin B-A'!B2556,'Speed Bin B-A'!B2660,'Speed Bin B-A'!B2764,'Speed Bin B-A'!B2868)</f>
        <v>1227</v>
      </c>
      <c r="C365" s="273">
        <f>SUM('Speed Bin B-A'!C60,'Speed Bin B-A'!C164,'Speed Bin B-A'!C268,'Speed Bin B-A'!C372,'Speed Bin B-A'!C476,'Speed Bin B-A'!C580,'Speed Bin B-A'!C684,'Speed Bin B-A'!C788,'Speed Bin B-A'!C892,'Speed Bin B-A'!C996,'Speed Bin B-A'!C1100,'Speed Bin B-A'!C1204,'Speed Bin B-A'!C1308,'Speed Bin B-A'!C1412,'Speed Bin B-A'!C1516,'Speed Bin B-A'!C1620,'Speed Bin B-A'!C1724,'Speed Bin B-A'!C1828,'Speed Bin B-A'!C1932,'Speed Bin B-A'!C2036,'Speed Bin B-A'!C2140,'Speed Bin B-A'!C2244,'Speed Bin B-A'!C2348,'Speed Bin B-A'!C2452,'Speed Bin B-A'!C2556,'Speed Bin B-A'!C2660,'Speed Bin B-A'!C2764,'Speed Bin B-A'!C2868)</f>
        <v>3</v>
      </c>
      <c r="D365" s="273">
        <f>SUM('Speed Bin B-A'!D60,'Speed Bin B-A'!D164,'Speed Bin B-A'!D268,'Speed Bin B-A'!D372,'Speed Bin B-A'!D476,'Speed Bin B-A'!D580,'Speed Bin B-A'!D684,'Speed Bin B-A'!D788,'Speed Bin B-A'!D892,'Speed Bin B-A'!D996,'Speed Bin B-A'!D1100,'Speed Bin B-A'!D1204,'Speed Bin B-A'!D1308,'Speed Bin B-A'!D1412,'Speed Bin B-A'!D1516,'Speed Bin B-A'!D1620,'Speed Bin B-A'!D1724,'Speed Bin B-A'!D1828,'Speed Bin B-A'!D1932,'Speed Bin B-A'!D2036,'Speed Bin B-A'!D2140,'Speed Bin B-A'!D2244,'Speed Bin B-A'!D2348,'Speed Bin B-A'!D2452,'Speed Bin B-A'!D2556,'Speed Bin B-A'!D2660,'Speed Bin B-A'!D2764,'Speed Bin B-A'!D2868)</f>
        <v>54</v>
      </c>
      <c r="E365" s="273">
        <f>SUM('Speed Bin B-A'!E60,'Speed Bin B-A'!E164,'Speed Bin B-A'!E268,'Speed Bin B-A'!E372,'Speed Bin B-A'!E476,'Speed Bin B-A'!E580,'Speed Bin B-A'!E684,'Speed Bin B-A'!E788,'Speed Bin B-A'!E892,'Speed Bin B-A'!E996,'Speed Bin B-A'!E1100,'Speed Bin B-A'!E1204,'Speed Bin B-A'!E1308,'Speed Bin B-A'!E1412,'Speed Bin B-A'!E1516,'Speed Bin B-A'!E1620,'Speed Bin B-A'!E1724,'Speed Bin B-A'!E1828,'Speed Bin B-A'!E1932,'Speed Bin B-A'!E2036,'Speed Bin B-A'!E2140,'Speed Bin B-A'!E2244,'Speed Bin B-A'!E2348,'Speed Bin B-A'!E2452,'Speed Bin B-A'!E2556,'Speed Bin B-A'!E2660,'Speed Bin B-A'!E2764,'Speed Bin B-A'!E2868)</f>
        <v>155</v>
      </c>
      <c r="F365" s="273">
        <f>SUM('Speed Bin B-A'!F60,'Speed Bin B-A'!F164,'Speed Bin B-A'!F268,'Speed Bin B-A'!F372,'Speed Bin B-A'!F476,'Speed Bin B-A'!F580,'Speed Bin B-A'!F684,'Speed Bin B-A'!F788,'Speed Bin B-A'!F892,'Speed Bin B-A'!F996,'Speed Bin B-A'!F1100,'Speed Bin B-A'!F1204,'Speed Bin B-A'!F1308,'Speed Bin B-A'!F1412,'Speed Bin B-A'!F1516,'Speed Bin B-A'!F1620,'Speed Bin B-A'!F1724,'Speed Bin B-A'!F1828,'Speed Bin B-A'!F1932,'Speed Bin B-A'!F2036,'Speed Bin B-A'!F2140,'Speed Bin B-A'!F2244,'Speed Bin B-A'!F2348,'Speed Bin B-A'!F2452,'Speed Bin B-A'!F2556,'Speed Bin B-A'!F2660,'Speed Bin B-A'!F2764,'Speed Bin B-A'!F2868)</f>
        <v>542</v>
      </c>
      <c r="G365" s="273">
        <f>SUM('Speed Bin B-A'!G60,'Speed Bin B-A'!G164,'Speed Bin B-A'!G268,'Speed Bin B-A'!G372,'Speed Bin B-A'!G476,'Speed Bin B-A'!G580,'Speed Bin B-A'!G684,'Speed Bin B-A'!G788,'Speed Bin B-A'!G892,'Speed Bin B-A'!G996,'Speed Bin B-A'!G1100,'Speed Bin B-A'!G1204,'Speed Bin B-A'!G1308,'Speed Bin B-A'!G1412,'Speed Bin B-A'!G1516,'Speed Bin B-A'!G1620,'Speed Bin B-A'!G1724,'Speed Bin B-A'!G1828,'Speed Bin B-A'!G1932,'Speed Bin B-A'!G2036,'Speed Bin B-A'!G2140,'Speed Bin B-A'!G2244,'Speed Bin B-A'!G2348,'Speed Bin B-A'!G2452,'Speed Bin B-A'!G2556,'Speed Bin B-A'!G2660,'Speed Bin B-A'!G2764,'Speed Bin B-A'!G2868)</f>
        <v>371</v>
      </c>
      <c r="H365" s="273">
        <f>SUM('Speed Bin B-A'!H60,'Speed Bin B-A'!H164,'Speed Bin B-A'!H268,'Speed Bin B-A'!H372,'Speed Bin B-A'!H476,'Speed Bin B-A'!H580,'Speed Bin B-A'!H684,'Speed Bin B-A'!H788,'Speed Bin B-A'!H892,'Speed Bin B-A'!H996,'Speed Bin B-A'!H1100,'Speed Bin B-A'!H1204,'Speed Bin B-A'!H1308,'Speed Bin B-A'!H1412,'Speed Bin B-A'!H1516,'Speed Bin B-A'!H1620,'Speed Bin B-A'!H1724,'Speed Bin B-A'!H1828,'Speed Bin B-A'!H1932,'Speed Bin B-A'!H2036,'Speed Bin B-A'!H2140,'Speed Bin B-A'!H2244,'Speed Bin B-A'!H2348,'Speed Bin B-A'!H2452,'Speed Bin B-A'!H2556,'Speed Bin B-A'!H2660,'Speed Bin B-A'!H2764,'Speed Bin B-A'!H2868)</f>
        <v>79</v>
      </c>
      <c r="I365" s="273">
        <f>SUM('Speed Bin B-A'!I60,'Speed Bin B-A'!I164,'Speed Bin B-A'!I268,'Speed Bin B-A'!I372,'Speed Bin B-A'!I476,'Speed Bin B-A'!I580,'Speed Bin B-A'!I684,'Speed Bin B-A'!I788,'Speed Bin B-A'!I892,'Speed Bin B-A'!I996,'Speed Bin B-A'!I1100,'Speed Bin B-A'!I1204,'Speed Bin B-A'!I1308,'Speed Bin B-A'!I1412,'Speed Bin B-A'!I1516,'Speed Bin B-A'!I1620,'Speed Bin B-A'!I1724,'Speed Bin B-A'!I1828,'Speed Bin B-A'!I1932,'Speed Bin B-A'!I2036,'Speed Bin B-A'!I2140,'Speed Bin B-A'!I2244,'Speed Bin B-A'!I2348,'Speed Bin B-A'!I2452,'Speed Bin B-A'!I2556,'Speed Bin B-A'!I2660,'Speed Bin B-A'!I2764,'Speed Bin B-A'!I2868)</f>
        <v>17</v>
      </c>
      <c r="J365" s="273">
        <f>SUM('Speed Bin B-A'!J60,'Speed Bin B-A'!J164,'Speed Bin B-A'!J268,'Speed Bin B-A'!J372,'Speed Bin B-A'!J476,'Speed Bin B-A'!J580,'Speed Bin B-A'!J684,'Speed Bin B-A'!J788,'Speed Bin B-A'!J892,'Speed Bin B-A'!J996,'Speed Bin B-A'!J1100,'Speed Bin B-A'!J1204,'Speed Bin B-A'!J1308,'Speed Bin B-A'!J1412,'Speed Bin B-A'!J1516,'Speed Bin B-A'!J1620,'Speed Bin B-A'!J1724,'Speed Bin B-A'!J1828,'Speed Bin B-A'!J1932,'Speed Bin B-A'!J2036,'Speed Bin B-A'!J2140,'Speed Bin B-A'!J2244,'Speed Bin B-A'!J2348,'Speed Bin B-A'!J2452,'Speed Bin B-A'!J2556,'Speed Bin B-A'!J2660,'Speed Bin B-A'!J2764,'Speed Bin B-A'!J2868)</f>
        <v>4</v>
      </c>
      <c r="K365" s="273">
        <f>SUM('Speed Bin B-A'!K60,'Speed Bin B-A'!K164,'Speed Bin B-A'!K268,'Speed Bin B-A'!K372,'Speed Bin B-A'!K476,'Speed Bin B-A'!K580,'Speed Bin B-A'!K684,'Speed Bin B-A'!K788,'Speed Bin B-A'!K892,'Speed Bin B-A'!K996,'Speed Bin B-A'!K1100,'Speed Bin B-A'!K1204,'Speed Bin B-A'!K1308,'Speed Bin B-A'!K1412,'Speed Bin B-A'!K1516,'Speed Bin B-A'!K1620,'Speed Bin B-A'!K1724,'Speed Bin B-A'!K1828,'Speed Bin B-A'!K1932,'Speed Bin B-A'!K2036,'Speed Bin B-A'!K2140,'Speed Bin B-A'!K2244,'Speed Bin B-A'!K2348,'Speed Bin B-A'!K2452,'Speed Bin B-A'!K2556,'Speed Bin B-A'!K2660,'Speed Bin B-A'!K2764,'Speed Bin B-A'!K2868)</f>
        <v>1</v>
      </c>
      <c r="L365" s="273">
        <f>SUM('Speed Bin B-A'!L60,'Speed Bin B-A'!L164,'Speed Bin B-A'!L268,'Speed Bin B-A'!L372,'Speed Bin B-A'!L476,'Speed Bin B-A'!L580,'Speed Bin B-A'!L684,'Speed Bin B-A'!L788,'Speed Bin B-A'!L892,'Speed Bin B-A'!L996,'Speed Bin B-A'!L1100,'Speed Bin B-A'!L1204,'Speed Bin B-A'!L1308,'Speed Bin B-A'!L1412,'Speed Bin B-A'!L1516,'Speed Bin B-A'!L1620,'Speed Bin B-A'!L1724,'Speed Bin B-A'!L1828,'Speed Bin B-A'!L1932,'Speed Bin B-A'!L2036,'Speed Bin B-A'!L2140,'Speed Bin B-A'!L2244,'Speed Bin B-A'!L2348,'Speed Bin B-A'!L2452,'Speed Bin B-A'!L2556,'Speed Bin B-A'!L2660,'Speed Bin B-A'!L2764,'Speed Bin B-A'!L2868)</f>
        <v>1</v>
      </c>
      <c r="M365" s="273">
        <f>SUM('Speed Bin B-A'!M60,'Speed Bin B-A'!M164,'Speed Bin B-A'!M268,'Speed Bin B-A'!M372,'Speed Bin B-A'!M476,'Speed Bin B-A'!M580,'Speed Bin B-A'!M684,'Speed Bin B-A'!M788,'Speed Bin B-A'!M892,'Speed Bin B-A'!M996,'Speed Bin B-A'!M1100,'Speed Bin B-A'!M1204,'Speed Bin B-A'!M1308,'Speed Bin B-A'!M1412,'Speed Bin B-A'!M1516,'Speed Bin B-A'!M1620,'Speed Bin B-A'!M1724,'Speed Bin B-A'!M1828,'Speed Bin B-A'!M1932,'Speed Bin B-A'!M2036,'Speed Bin B-A'!M2140,'Speed Bin B-A'!M2244,'Speed Bin B-A'!M2348,'Speed Bin B-A'!M2452,'Speed Bin B-A'!M2556,'Speed Bin B-A'!M2660,'Speed Bin B-A'!M2764,'Speed Bin B-A'!M2868)</f>
        <v>0</v>
      </c>
      <c r="N365" s="273">
        <f>SUM('Speed Bin B-A'!N60,'Speed Bin B-A'!N164,'Speed Bin B-A'!N268,'Speed Bin B-A'!N372,'Speed Bin B-A'!N476,'Speed Bin B-A'!N580,'Speed Bin B-A'!N684,'Speed Bin B-A'!N788,'Speed Bin B-A'!N892,'Speed Bin B-A'!N996,'Speed Bin B-A'!N1100,'Speed Bin B-A'!N1204,'Speed Bin B-A'!N1308,'Speed Bin B-A'!N1412,'Speed Bin B-A'!N1516,'Speed Bin B-A'!N1620,'Speed Bin B-A'!N1724,'Speed Bin B-A'!N1828,'Speed Bin B-A'!N1932,'Speed Bin B-A'!N2036,'Speed Bin B-A'!N2140,'Speed Bin B-A'!N2244,'Speed Bin B-A'!N2348,'Speed Bin B-A'!N2452,'Speed Bin B-A'!N2556,'Speed Bin B-A'!N2660,'Speed Bin B-A'!N2764,'Speed Bin B-A'!N2868)</f>
        <v>0</v>
      </c>
      <c r="O365" s="273">
        <f>SUM('Speed Bin B-A'!O60,'Speed Bin B-A'!O164,'Speed Bin B-A'!O268,'Speed Bin B-A'!O372,'Speed Bin B-A'!O476,'Speed Bin B-A'!O580,'Speed Bin B-A'!O684,'Speed Bin B-A'!O788,'Speed Bin B-A'!O892,'Speed Bin B-A'!O996,'Speed Bin B-A'!O1100,'Speed Bin B-A'!O1204,'Speed Bin B-A'!O1308,'Speed Bin B-A'!O1412,'Speed Bin B-A'!O1516,'Speed Bin B-A'!O1620,'Speed Bin B-A'!O1724,'Speed Bin B-A'!O1828,'Speed Bin B-A'!O1932,'Speed Bin B-A'!O2036,'Speed Bin B-A'!O2140,'Speed Bin B-A'!O2244,'Speed Bin B-A'!O2348,'Speed Bin B-A'!O2452,'Speed Bin B-A'!O2556,'Speed Bin B-A'!O2660,'Speed Bin B-A'!O2764,'Speed Bin B-A'!O2868)</f>
        <v>0</v>
      </c>
      <c r="P365" s="273">
        <f>SUM('Speed Bin B-A'!P60,'Speed Bin B-A'!P164,'Speed Bin B-A'!P268,'Speed Bin B-A'!P372,'Speed Bin B-A'!P476,'Speed Bin B-A'!P580,'Speed Bin B-A'!P684,'Speed Bin B-A'!P788,'Speed Bin B-A'!P892,'Speed Bin B-A'!P996,'Speed Bin B-A'!P1100,'Speed Bin B-A'!P1204,'Speed Bin B-A'!P1308,'Speed Bin B-A'!P1412,'Speed Bin B-A'!P1516,'Speed Bin B-A'!P1620,'Speed Bin B-A'!P1724,'Speed Bin B-A'!P1828,'Speed Bin B-A'!P1932,'Speed Bin B-A'!P2036,'Speed Bin B-A'!P2140,'Speed Bin B-A'!P2244,'Speed Bin B-A'!P2348,'Speed Bin B-A'!P2452,'Speed Bin B-A'!P2556,'Speed Bin B-A'!P2660,'Speed Bin B-A'!P2764,'Speed Bin B-A'!P2868)</f>
        <v>0</v>
      </c>
      <c r="Q365" s="273">
        <f>SUM('Speed Bin B-A'!Q60,'Speed Bin B-A'!Q164,'Speed Bin B-A'!Q268,'Speed Bin B-A'!Q372,'Speed Bin B-A'!Q476,'Speed Bin B-A'!Q580,'Speed Bin B-A'!Q684,'Speed Bin B-A'!Q788,'Speed Bin B-A'!Q892,'Speed Bin B-A'!Q996,'Speed Bin B-A'!Q1100,'Speed Bin B-A'!Q1204,'Speed Bin B-A'!Q1308,'Speed Bin B-A'!Q1412,'Speed Bin B-A'!Q1516,'Speed Bin B-A'!Q1620,'Speed Bin B-A'!Q1724,'Speed Bin B-A'!Q1828,'Speed Bin B-A'!Q1932,'Speed Bin B-A'!Q2036,'Speed Bin B-A'!Q2140,'Speed Bin B-A'!Q2244,'Speed Bin B-A'!Q2348,'Speed Bin B-A'!Q2452,'Speed Bin B-A'!Q2556,'Speed Bin B-A'!Q2660,'Speed Bin B-A'!Q2764,'Speed Bin B-A'!Q2868)</f>
        <v>0</v>
      </c>
      <c r="R365" s="273">
        <f>SUM('Speed Bin B-A'!R60,'Speed Bin B-A'!R164,'Speed Bin B-A'!R268,'Speed Bin B-A'!R372,'Speed Bin B-A'!R476,'Speed Bin B-A'!R580,'Speed Bin B-A'!R684,'Speed Bin B-A'!R788,'Speed Bin B-A'!R892,'Speed Bin B-A'!R996,'Speed Bin B-A'!R1100,'Speed Bin B-A'!R1204,'Speed Bin B-A'!R1308,'Speed Bin B-A'!R1412,'Speed Bin B-A'!R1516,'Speed Bin B-A'!R1620,'Speed Bin B-A'!R1724,'Speed Bin B-A'!R1828,'Speed Bin B-A'!R1932,'Speed Bin B-A'!R2036,'Speed Bin B-A'!R2140,'Speed Bin B-A'!R2244,'Speed Bin B-A'!R2348,'Speed Bin B-A'!R2452,'Speed Bin B-A'!R2556,'Speed Bin B-A'!R2660,'Speed Bin B-A'!R2764,'Speed Bin B-A'!R2868)</f>
        <v>0</v>
      </c>
      <c r="S365" s="273">
        <f>SUM('Speed Bin B-A'!S60,'Speed Bin B-A'!S164,'Speed Bin B-A'!S268,'Speed Bin B-A'!S372,'Speed Bin B-A'!S476,'Speed Bin B-A'!S580,'Speed Bin B-A'!S684,'Speed Bin B-A'!S788,'Speed Bin B-A'!S892,'Speed Bin B-A'!S996,'Speed Bin B-A'!S1100,'Speed Bin B-A'!S1204,'Speed Bin B-A'!S1308,'Speed Bin B-A'!S1412,'Speed Bin B-A'!S1516,'Speed Bin B-A'!S1620,'Speed Bin B-A'!S1724,'Speed Bin B-A'!S1828,'Speed Bin B-A'!S1932,'Speed Bin B-A'!S2036,'Speed Bin B-A'!S2140,'Speed Bin B-A'!S2244,'Speed Bin B-A'!S2348,'Speed Bin B-A'!S2452,'Speed Bin B-A'!S2556,'Speed Bin B-A'!S2660,'Speed Bin B-A'!S2764,'Speed Bin B-A'!S2868)</f>
        <v>0</v>
      </c>
      <c r="T365" s="273">
        <f>SUM('Speed Bin B-A'!T60,'Speed Bin B-A'!T164,'Speed Bin B-A'!T268,'Speed Bin B-A'!T372,'Speed Bin B-A'!T476,'Speed Bin B-A'!T580,'Speed Bin B-A'!T684,'Speed Bin B-A'!T788,'Speed Bin B-A'!T892,'Speed Bin B-A'!T996,'Speed Bin B-A'!T1100,'Speed Bin B-A'!T1204,'Speed Bin B-A'!T1308,'Speed Bin B-A'!T1412,'Speed Bin B-A'!T1516,'Speed Bin B-A'!T1620,'Speed Bin B-A'!T1724,'Speed Bin B-A'!T1828,'Speed Bin B-A'!T1932,'Speed Bin B-A'!T2036,'Speed Bin B-A'!T2140,'Speed Bin B-A'!T2244,'Speed Bin B-A'!T2348,'Speed Bin B-A'!T2452,'Speed Bin B-A'!T2556,'Speed Bin B-A'!T2660,'Speed Bin B-A'!T2764,'Speed Bin B-A'!T2868)</f>
        <v>0</v>
      </c>
      <c r="U365" s="273">
        <f>SUM('Speed Bin B-A'!U60,'Speed Bin B-A'!U164,'Speed Bin B-A'!U268,'Speed Bin B-A'!U372,'Speed Bin B-A'!U476,'Speed Bin B-A'!U580,'Speed Bin B-A'!U684,'Speed Bin B-A'!U788,'Speed Bin B-A'!U892,'Speed Bin B-A'!U996,'Speed Bin B-A'!U1100,'Speed Bin B-A'!U1204,'Speed Bin B-A'!U1308,'Speed Bin B-A'!U1412,'Speed Bin B-A'!U1516,'Speed Bin B-A'!U1620,'Speed Bin B-A'!U1724,'Speed Bin B-A'!U1828,'Speed Bin B-A'!U1932,'Speed Bin B-A'!U2036,'Speed Bin B-A'!U2140,'Speed Bin B-A'!U2244,'Speed Bin B-A'!U2348,'Speed Bin B-A'!U2452,'Speed Bin B-A'!U2556,'Speed Bin B-A'!U2660,'Speed Bin B-A'!U2764,'Speed Bin B-A'!U2868)</f>
        <v>0</v>
      </c>
      <c r="V365" s="274">
        <f>IFERROR(AVERAGE('Speed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23.860000000000007</v>
      </c>
      <c r="W365" s="274">
        <f>IFERROR(AVERAGE('Speed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28.504999999999995</v>
      </c>
      <c r="X365" s="282"/>
      <c r="Y365" s="282"/>
    </row>
    <row r="366" spans="1:25" x14ac:dyDescent="0.25">
      <c r="A366" s="272">
        <v>0.52083333333333304</v>
      </c>
      <c r="B366" s="273">
        <f>SUM('Speed Bin B-A'!B61,'Speed Bin B-A'!B165,'Speed Bin B-A'!B269,'Speed Bin B-A'!B373,'Speed Bin B-A'!B477,'Speed Bin B-A'!B581,'Speed Bin B-A'!B685,'Speed Bin B-A'!B789,'Speed Bin B-A'!B893,'Speed Bin B-A'!B997,'Speed Bin B-A'!B1101,'Speed Bin B-A'!B1205,'Speed Bin B-A'!B1309,'Speed Bin B-A'!B1413,'Speed Bin B-A'!B1517,'Speed Bin B-A'!B1621,'Speed Bin B-A'!B1725,'Speed Bin B-A'!B1829,'Speed Bin B-A'!B1933,'Speed Bin B-A'!B2037,'Speed Bin B-A'!B2141,'Speed Bin B-A'!B2245,'Speed Bin B-A'!B2349,'Speed Bin B-A'!B2453,'Speed Bin B-A'!B2557,'Speed Bin B-A'!B2661,'Speed Bin B-A'!B2765,'Speed Bin B-A'!B2869)</f>
        <v>1192</v>
      </c>
      <c r="C366" s="273">
        <f>SUM('Speed Bin B-A'!C61,'Speed Bin B-A'!C165,'Speed Bin B-A'!C269,'Speed Bin B-A'!C373,'Speed Bin B-A'!C477,'Speed Bin B-A'!C581,'Speed Bin B-A'!C685,'Speed Bin B-A'!C789,'Speed Bin B-A'!C893,'Speed Bin B-A'!C997,'Speed Bin B-A'!C1101,'Speed Bin B-A'!C1205,'Speed Bin B-A'!C1309,'Speed Bin B-A'!C1413,'Speed Bin B-A'!C1517,'Speed Bin B-A'!C1621,'Speed Bin B-A'!C1725,'Speed Bin B-A'!C1829,'Speed Bin B-A'!C1933,'Speed Bin B-A'!C2037,'Speed Bin B-A'!C2141,'Speed Bin B-A'!C2245,'Speed Bin B-A'!C2349,'Speed Bin B-A'!C2453,'Speed Bin B-A'!C2557,'Speed Bin B-A'!C2661,'Speed Bin B-A'!C2765,'Speed Bin B-A'!C2869)</f>
        <v>6</v>
      </c>
      <c r="D366" s="273">
        <f>SUM('Speed Bin B-A'!D61,'Speed Bin B-A'!D165,'Speed Bin B-A'!D269,'Speed Bin B-A'!D373,'Speed Bin B-A'!D477,'Speed Bin B-A'!D581,'Speed Bin B-A'!D685,'Speed Bin B-A'!D789,'Speed Bin B-A'!D893,'Speed Bin B-A'!D997,'Speed Bin B-A'!D1101,'Speed Bin B-A'!D1205,'Speed Bin B-A'!D1309,'Speed Bin B-A'!D1413,'Speed Bin B-A'!D1517,'Speed Bin B-A'!D1621,'Speed Bin B-A'!D1725,'Speed Bin B-A'!D1829,'Speed Bin B-A'!D1933,'Speed Bin B-A'!D2037,'Speed Bin B-A'!D2141,'Speed Bin B-A'!D2245,'Speed Bin B-A'!D2349,'Speed Bin B-A'!D2453,'Speed Bin B-A'!D2557,'Speed Bin B-A'!D2661,'Speed Bin B-A'!D2765,'Speed Bin B-A'!D2869)</f>
        <v>51</v>
      </c>
      <c r="E366" s="273">
        <f>SUM('Speed Bin B-A'!E61,'Speed Bin B-A'!E165,'Speed Bin B-A'!E269,'Speed Bin B-A'!E373,'Speed Bin B-A'!E477,'Speed Bin B-A'!E581,'Speed Bin B-A'!E685,'Speed Bin B-A'!E789,'Speed Bin B-A'!E893,'Speed Bin B-A'!E997,'Speed Bin B-A'!E1101,'Speed Bin B-A'!E1205,'Speed Bin B-A'!E1309,'Speed Bin B-A'!E1413,'Speed Bin B-A'!E1517,'Speed Bin B-A'!E1621,'Speed Bin B-A'!E1725,'Speed Bin B-A'!E1829,'Speed Bin B-A'!E1933,'Speed Bin B-A'!E2037,'Speed Bin B-A'!E2141,'Speed Bin B-A'!E2245,'Speed Bin B-A'!E2349,'Speed Bin B-A'!E2453,'Speed Bin B-A'!E2557,'Speed Bin B-A'!E2661,'Speed Bin B-A'!E2765,'Speed Bin B-A'!E2869)</f>
        <v>178</v>
      </c>
      <c r="F366" s="273">
        <f>SUM('Speed Bin B-A'!F61,'Speed Bin B-A'!F165,'Speed Bin B-A'!F269,'Speed Bin B-A'!F373,'Speed Bin B-A'!F477,'Speed Bin B-A'!F581,'Speed Bin B-A'!F685,'Speed Bin B-A'!F789,'Speed Bin B-A'!F893,'Speed Bin B-A'!F997,'Speed Bin B-A'!F1101,'Speed Bin B-A'!F1205,'Speed Bin B-A'!F1309,'Speed Bin B-A'!F1413,'Speed Bin B-A'!F1517,'Speed Bin B-A'!F1621,'Speed Bin B-A'!F1725,'Speed Bin B-A'!F1829,'Speed Bin B-A'!F1933,'Speed Bin B-A'!F2037,'Speed Bin B-A'!F2141,'Speed Bin B-A'!F2245,'Speed Bin B-A'!F2349,'Speed Bin B-A'!F2453,'Speed Bin B-A'!F2557,'Speed Bin B-A'!F2661,'Speed Bin B-A'!F2765,'Speed Bin B-A'!F2869)</f>
        <v>485</v>
      </c>
      <c r="G366" s="273">
        <f>SUM('Speed Bin B-A'!G61,'Speed Bin B-A'!G165,'Speed Bin B-A'!G269,'Speed Bin B-A'!G373,'Speed Bin B-A'!G477,'Speed Bin B-A'!G581,'Speed Bin B-A'!G685,'Speed Bin B-A'!G789,'Speed Bin B-A'!G893,'Speed Bin B-A'!G997,'Speed Bin B-A'!G1101,'Speed Bin B-A'!G1205,'Speed Bin B-A'!G1309,'Speed Bin B-A'!G1413,'Speed Bin B-A'!G1517,'Speed Bin B-A'!G1621,'Speed Bin B-A'!G1725,'Speed Bin B-A'!G1829,'Speed Bin B-A'!G1933,'Speed Bin B-A'!G2037,'Speed Bin B-A'!G2141,'Speed Bin B-A'!G2245,'Speed Bin B-A'!G2349,'Speed Bin B-A'!G2453,'Speed Bin B-A'!G2557,'Speed Bin B-A'!G2661,'Speed Bin B-A'!G2765,'Speed Bin B-A'!G2869)</f>
        <v>372</v>
      </c>
      <c r="H366" s="273">
        <f>SUM('Speed Bin B-A'!H61,'Speed Bin B-A'!H165,'Speed Bin B-A'!H269,'Speed Bin B-A'!H373,'Speed Bin B-A'!H477,'Speed Bin B-A'!H581,'Speed Bin B-A'!H685,'Speed Bin B-A'!H789,'Speed Bin B-A'!H893,'Speed Bin B-A'!H997,'Speed Bin B-A'!H1101,'Speed Bin B-A'!H1205,'Speed Bin B-A'!H1309,'Speed Bin B-A'!H1413,'Speed Bin B-A'!H1517,'Speed Bin B-A'!H1621,'Speed Bin B-A'!H1725,'Speed Bin B-A'!H1829,'Speed Bin B-A'!H1933,'Speed Bin B-A'!H2037,'Speed Bin B-A'!H2141,'Speed Bin B-A'!H2245,'Speed Bin B-A'!H2349,'Speed Bin B-A'!H2453,'Speed Bin B-A'!H2557,'Speed Bin B-A'!H2661,'Speed Bin B-A'!H2765,'Speed Bin B-A'!H2869)</f>
        <v>80</v>
      </c>
      <c r="I366" s="273">
        <f>SUM('Speed Bin B-A'!I61,'Speed Bin B-A'!I165,'Speed Bin B-A'!I269,'Speed Bin B-A'!I373,'Speed Bin B-A'!I477,'Speed Bin B-A'!I581,'Speed Bin B-A'!I685,'Speed Bin B-A'!I789,'Speed Bin B-A'!I893,'Speed Bin B-A'!I997,'Speed Bin B-A'!I1101,'Speed Bin B-A'!I1205,'Speed Bin B-A'!I1309,'Speed Bin B-A'!I1413,'Speed Bin B-A'!I1517,'Speed Bin B-A'!I1621,'Speed Bin B-A'!I1725,'Speed Bin B-A'!I1829,'Speed Bin B-A'!I1933,'Speed Bin B-A'!I2037,'Speed Bin B-A'!I2141,'Speed Bin B-A'!I2245,'Speed Bin B-A'!I2349,'Speed Bin B-A'!I2453,'Speed Bin B-A'!I2557,'Speed Bin B-A'!I2661,'Speed Bin B-A'!I2765,'Speed Bin B-A'!I2869)</f>
        <v>17</v>
      </c>
      <c r="J366" s="273">
        <f>SUM('Speed Bin B-A'!J61,'Speed Bin B-A'!J165,'Speed Bin B-A'!J269,'Speed Bin B-A'!J373,'Speed Bin B-A'!J477,'Speed Bin B-A'!J581,'Speed Bin B-A'!J685,'Speed Bin B-A'!J789,'Speed Bin B-A'!J893,'Speed Bin B-A'!J997,'Speed Bin B-A'!J1101,'Speed Bin B-A'!J1205,'Speed Bin B-A'!J1309,'Speed Bin B-A'!J1413,'Speed Bin B-A'!J1517,'Speed Bin B-A'!J1621,'Speed Bin B-A'!J1725,'Speed Bin B-A'!J1829,'Speed Bin B-A'!J1933,'Speed Bin B-A'!J2037,'Speed Bin B-A'!J2141,'Speed Bin B-A'!J2245,'Speed Bin B-A'!J2349,'Speed Bin B-A'!J2453,'Speed Bin B-A'!J2557,'Speed Bin B-A'!J2661,'Speed Bin B-A'!J2765,'Speed Bin B-A'!J2869)</f>
        <v>2</v>
      </c>
      <c r="K366" s="273">
        <f>SUM('Speed Bin B-A'!K61,'Speed Bin B-A'!K165,'Speed Bin B-A'!K269,'Speed Bin B-A'!K373,'Speed Bin B-A'!K477,'Speed Bin B-A'!K581,'Speed Bin B-A'!K685,'Speed Bin B-A'!K789,'Speed Bin B-A'!K893,'Speed Bin B-A'!K997,'Speed Bin B-A'!K1101,'Speed Bin B-A'!K1205,'Speed Bin B-A'!K1309,'Speed Bin B-A'!K1413,'Speed Bin B-A'!K1517,'Speed Bin B-A'!K1621,'Speed Bin B-A'!K1725,'Speed Bin B-A'!K1829,'Speed Bin B-A'!K1933,'Speed Bin B-A'!K2037,'Speed Bin B-A'!K2141,'Speed Bin B-A'!K2245,'Speed Bin B-A'!K2349,'Speed Bin B-A'!K2453,'Speed Bin B-A'!K2557,'Speed Bin B-A'!K2661,'Speed Bin B-A'!K2765,'Speed Bin B-A'!K2869)</f>
        <v>1</v>
      </c>
      <c r="L366" s="273">
        <f>SUM('Speed Bin B-A'!L61,'Speed Bin B-A'!L165,'Speed Bin B-A'!L269,'Speed Bin B-A'!L373,'Speed Bin B-A'!L477,'Speed Bin B-A'!L581,'Speed Bin B-A'!L685,'Speed Bin B-A'!L789,'Speed Bin B-A'!L893,'Speed Bin B-A'!L997,'Speed Bin B-A'!L1101,'Speed Bin B-A'!L1205,'Speed Bin B-A'!L1309,'Speed Bin B-A'!L1413,'Speed Bin B-A'!L1517,'Speed Bin B-A'!L1621,'Speed Bin B-A'!L1725,'Speed Bin B-A'!L1829,'Speed Bin B-A'!L1933,'Speed Bin B-A'!L2037,'Speed Bin B-A'!L2141,'Speed Bin B-A'!L2245,'Speed Bin B-A'!L2349,'Speed Bin B-A'!L2453,'Speed Bin B-A'!L2557,'Speed Bin B-A'!L2661,'Speed Bin B-A'!L2765,'Speed Bin B-A'!L2869)</f>
        <v>0</v>
      </c>
      <c r="M366" s="273">
        <f>SUM('Speed Bin B-A'!M61,'Speed Bin B-A'!M165,'Speed Bin B-A'!M269,'Speed Bin B-A'!M373,'Speed Bin B-A'!M477,'Speed Bin B-A'!M581,'Speed Bin B-A'!M685,'Speed Bin B-A'!M789,'Speed Bin B-A'!M893,'Speed Bin B-A'!M997,'Speed Bin B-A'!M1101,'Speed Bin B-A'!M1205,'Speed Bin B-A'!M1309,'Speed Bin B-A'!M1413,'Speed Bin B-A'!M1517,'Speed Bin B-A'!M1621,'Speed Bin B-A'!M1725,'Speed Bin B-A'!M1829,'Speed Bin B-A'!M1933,'Speed Bin B-A'!M2037,'Speed Bin B-A'!M2141,'Speed Bin B-A'!M2245,'Speed Bin B-A'!M2349,'Speed Bin B-A'!M2453,'Speed Bin B-A'!M2557,'Speed Bin B-A'!M2661,'Speed Bin B-A'!M2765,'Speed Bin B-A'!M2869)</f>
        <v>0</v>
      </c>
      <c r="N366" s="273">
        <f>SUM('Speed Bin B-A'!N61,'Speed Bin B-A'!N165,'Speed Bin B-A'!N269,'Speed Bin B-A'!N373,'Speed Bin B-A'!N477,'Speed Bin B-A'!N581,'Speed Bin B-A'!N685,'Speed Bin B-A'!N789,'Speed Bin B-A'!N893,'Speed Bin B-A'!N997,'Speed Bin B-A'!N1101,'Speed Bin B-A'!N1205,'Speed Bin B-A'!N1309,'Speed Bin B-A'!N1413,'Speed Bin B-A'!N1517,'Speed Bin B-A'!N1621,'Speed Bin B-A'!N1725,'Speed Bin B-A'!N1829,'Speed Bin B-A'!N1933,'Speed Bin B-A'!N2037,'Speed Bin B-A'!N2141,'Speed Bin B-A'!N2245,'Speed Bin B-A'!N2349,'Speed Bin B-A'!N2453,'Speed Bin B-A'!N2557,'Speed Bin B-A'!N2661,'Speed Bin B-A'!N2765,'Speed Bin B-A'!N2869)</f>
        <v>0</v>
      </c>
      <c r="O366" s="273">
        <f>SUM('Speed Bin B-A'!O61,'Speed Bin B-A'!O165,'Speed Bin B-A'!O269,'Speed Bin B-A'!O373,'Speed Bin B-A'!O477,'Speed Bin B-A'!O581,'Speed Bin B-A'!O685,'Speed Bin B-A'!O789,'Speed Bin B-A'!O893,'Speed Bin B-A'!O997,'Speed Bin B-A'!O1101,'Speed Bin B-A'!O1205,'Speed Bin B-A'!O1309,'Speed Bin B-A'!O1413,'Speed Bin B-A'!O1517,'Speed Bin B-A'!O1621,'Speed Bin B-A'!O1725,'Speed Bin B-A'!O1829,'Speed Bin B-A'!O1933,'Speed Bin B-A'!O2037,'Speed Bin B-A'!O2141,'Speed Bin B-A'!O2245,'Speed Bin B-A'!O2349,'Speed Bin B-A'!O2453,'Speed Bin B-A'!O2557,'Speed Bin B-A'!O2661,'Speed Bin B-A'!O2765,'Speed Bin B-A'!O2869)</f>
        <v>0</v>
      </c>
      <c r="P366" s="273">
        <f>SUM('Speed Bin B-A'!P61,'Speed Bin B-A'!P165,'Speed Bin B-A'!P269,'Speed Bin B-A'!P373,'Speed Bin B-A'!P477,'Speed Bin B-A'!P581,'Speed Bin B-A'!P685,'Speed Bin B-A'!P789,'Speed Bin B-A'!P893,'Speed Bin B-A'!P997,'Speed Bin B-A'!P1101,'Speed Bin B-A'!P1205,'Speed Bin B-A'!P1309,'Speed Bin B-A'!P1413,'Speed Bin B-A'!P1517,'Speed Bin B-A'!P1621,'Speed Bin B-A'!P1725,'Speed Bin B-A'!P1829,'Speed Bin B-A'!P1933,'Speed Bin B-A'!P2037,'Speed Bin B-A'!P2141,'Speed Bin B-A'!P2245,'Speed Bin B-A'!P2349,'Speed Bin B-A'!P2453,'Speed Bin B-A'!P2557,'Speed Bin B-A'!P2661,'Speed Bin B-A'!P2765,'Speed Bin B-A'!P2869)</f>
        <v>0</v>
      </c>
      <c r="Q366" s="273">
        <f>SUM('Speed Bin B-A'!Q61,'Speed Bin B-A'!Q165,'Speed Bin B-A'!Q269,'Speed Bin B-A'!Q373,'Speed Bin B-A'!Q477,'Speed Bin B-A'!Q581,'Speed Bin B-A'!Q685,'Speed Bin B-A'!Q789,'Speed Bin B-A'!Q893,'Speed Bin B-A'!Q997,'Speed Bin B-A'!Q1101,'Speed Bin B-A'!Q1205,'Speed Bin B-A'!Q1309,'Speed Bin B-A'!Q1413,'Speed Bin B-A'!Q1517,'Speed Bin B-A'!Q1621,'Speed Bin B-A'!Q1725,'Speed Bin B-A'!Q1829,'Speed Bin B-A'!Q1933,'Speed Bin B-A'!Q2037,'Speed Bin B-A'!Q2141,'Speed Bin B-A'!Q2245,'Speed Bin B-A'!Q2349,'Speed Bin B-A'!Q2453,'Speed Bin B-A'!Q2557,'Speed Bin B-A'!Q2661,'Speed Bin B-A'!Q2765,'Speed Bin B-A'!Q2869)</f>
        <v>0</v>
      </c>
      <c r="R366" s="273">
        <f>SUM('Speed Bin B-A'!R61,'Speed Bin B-A'!R165,'Speed Bin B-A'!R269,'Speed Bin B-A'!R373,'Speed Bin B-A'!R477,'Speed Bin B-A'!R581,'Speed Bin B-A'!R685,'Speed Bin B-A'!R789,'Speed Bin B-A'!R893,'Speed Bin B-A'!R997,'Speed Bin B-A'!R1101,'Speed Bin B-A'!R1205,'Speed Bin B-A'!R1309,'Speed Bin B-A'!R1413,'Speed Bin B-A'!R1517,'Speed Bin B-A'!R1621,'Speed Bin B-A'!R1725,'Speed Bin B-A'!R1829,'Speed Bin B-A'!R1933,'Speed Bin B-A'!R2037,'Speed Bin B-A'!R2141,'Speed Bin B-A'!R2245,'Speed Bin B-A'!R2349,'Speed Bin B-A'!R2453,'Speed Bin B-A'!R2557,'Speed Bin B-A'!R2661,'Speed Bin B-A'!R2765,'Speed Bin B-A'!R2869)</f>
        <v>0</v>
      </c>
      <c r="S366" s="273">
        <f>SUM('Speed Bin B-A'!S61,'Speed Bin B-A'!S165,'Speed Bin B-A'!S269,'Speed Bin B-A'!S373,'Speed Bin B-A'!S477,'Speed Bin B-A'!S581,'Speed Bin B-A'!S685,'Speed Bin B-A'!S789,'Speed Bin B-A'!S893,'Speed Bin B-A'!S997,'Speed Bin B-A'!S1101,'Speed Bin B-A'!S1205,'Speed Bin B-A'!S1309,'Speed Bin B-A'!S1413,'Speed Bin B-A'!S1517,'Speed Bin B-A'!S1621,'Speed Bin B-A'!S1725,'Speed Bin B-A'!S1829,'Speed Bin B-A'!S1933,'Speed Bin B-A'!S2037,'Speed Bin B-A'!S2141,'Speed Bin B-A'!S2245,'Speed Bin B-A'!S2349,'Speed Bin B-A'!S2453,'Speed Bin B-A'!S2557,'Speed Bin B-A'!S2661,'Speed Bin B-A'!S2765,'Speed Bin B-A'!S2869)</f>
        <v>0</v>
      </c>
      <c r="T366" s="273">
        <f>SUM('Speed Bin B-A'!T61,'Speed Bin B-A'!T165,'Speed Bin B-A'!T269,'Speed Bin B-A'!T373,'Speed Bin B-A'!T477,'Speed Bin B-A'!T581,'Speed Bin B-A'!T685,'Speed Bin B-A'!T789,'Speed Bin B-A'!T893,'Speed Bin B-A'!T997,'Speed Bin B-A'!T1101,'Speed Bin B-A'!T1205,'Speed Bin B-A'!T1309,'Speed Bin B-A'!T1413,'Speed Bin B-A'!T1517,'Speed Bin B-A'!T1621,'Speed Bin B-A'!T1725,'Speed Bin B-A'!T1829,'Speed Bin B-A'!T1933,'Speed Bin B-A'!T2037,'Speed Bin B-A'!T2141,'Speed Bin B-A'!T2245,'Speed Bin B-A'!T2349,'Speed Bin B-A'!T2453,'Speed Bin B-A'!T2557,'Speed Bin B-A'!T2661,'Speed Bin B-A'!T2765,'Speed Bin B-A'!T2869)</f>
        <v>0</v>
      </c>
      <c r="U366" s="273">
        <f>SUM('Speed Bin B-A'!U61,'Speed Bin B-A'!U165,'Speed Bin B-A'!U269,'Speed Bin B-A'!U373,'Speed Bin B-A'!U477,'Speed Bin B-A'!U581,'Speed Bin B-A'!U685,'Speed Bin B-A'!U789,'Speed Bin B-A'!U893,'Speed Bin B-A'!U997,'Speed Bin B-A'!U1101,'Speed Bin B-A'!U1205,'Speed Bin B-A'!U1309,'Speed Bin B-A'!U1413,'Speed Bin B-A'!U1517,'Speed Bin B-A'!U1621,'Speed Bin B-A'!U1725,'Speed Bin B-A'!U1829,'Speed Bin B-A'!U1933,'Speed Bin B-A'!U2037,'Speed Bin B-A'!U2141,'Speed Bin B-A'!U2245,'Speed Bin B-A'!U2349,'Speed Bin B-A'!U2453,'Speed Bin B-A'!U2557,'Speed Bin B-A'!U2661,'Speed Bin B-A'!U2765,'Speed Bin B-A'!U2869)</f>
        <v>0</v>
      </c>
      <c r="V366" s="274">
        <f>IFERROR(AVERAGE('Speed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23.880000000000003</v>
      </c>
      <c r="W366" s="274">
        <f>IFERROR(AVERAGE('Speed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28.660000000000004</v>
      </c>
      <c r="X366" s="282"/>
      <c r="Y366" s="282"/>
    </row>
    <row r="367" spans="1:25" x14ac:dyDescent="0.25">
      <c r="A367" s="272">
        <v>0.53125</v>
      </c>
      <c r="B367" s="273">
        <f>SUM('Speed Bin B-A'!B62,'Speed Bin B-A'!B166,'Speed Bin B-A'!B270,'Speed Bin B-A'!B374,'Speed Bin B-A'!B478,'Speed Bin B-A'!B582,'Speed Bin B-A'!B686,'Speed Bin B-A'!B790,'Speed Bin B-A'!B894,'Speed Bin B-A'!B998,'Speed Bin B-A'!B1102,'Speed Bin B-A'!B1206,'Speed Bin B-A'!B1310,'Speed Bin B-A'!B1414,'Speed Bin B-A'!B1518,'Speed Bin B-A'!B1622,'Speed Bin B-A'!B1726,'Speed Bin B-A'!B1830,'Speed Bin B-A'!B1934,'Speed Bin B-A'!B2038,'Speed Bin B-A'!B2142,'Speed Bin B-A'!B2246,'Speed Bin B-A'!B2350,'Speed Bin B-A'!B2454,'Speed Bin B-A'!B2558,'Speed Bin B-A'!B2662,'Speed Bin B-A'!B2766,'Speed Bin B-A'!B2870)</f>
        <v>1267</v>
      </c>
      <c r="C367" s="273">
        <f>SUM('Speed Bin B-A'!C62,'Speed Bin B-A'!C166,'Speed Bin B-A'!C270,'Speed Bin B-A'!C374,'Speed Bin B-A'!C478,'Speed Bin B-A'!C582,'Speed Bin B-A'!C686,'Speed Bin B-A'!C790,'Speed Bin B-A'!C894,'Speed Bin B-A'!C998,'Speed Bin B-A'!C1102,'Speed Bin B-A'!C1206,'Speed Bin B-A'!C1310,'Speed Bin B-A'!C1414,'Speed Bin B-A'!C1518,'Speed Bin B-A'!C1622,'Speed Bin B-A'!C1726,'Speed Bin B-A'!C1830,'Speed Bin B-A'!C1934,'Speed Bin B-A'!C2038,'Speed Bin B-A'!C2142,'Speed Bin B-A'!C2246,'Speed Bin B-A'!C2350,'Speed Bin B-A'!C2454,'Speed Bin B-A'!C2558,'Speed Bin B-A'!C2662,'Speed Bin B-A'!C2766,'Speed Bin B-A'!C2870)</f>
        <v>3</v>
      </c>
      <c r="D367" s="273">
        <f>SUM('Speed Bin B-A'!D62,'Speed Bin B-A'!D166,'Speed Bin B-A'!D270,'Speed Bin B-A'!D374,'Speed Bin B-A'!D478,'Speed Bin B-A'!D582,'Speed Bin B-A'!D686,'Speed Bin B-A'!D790,'Speed Bin B-A'!D894,'Speed Bin B-A'!D998,'Speed Bin B-A'!D1102,'Speed Bin B-A'!D1206,'Speed Bin B-A'!D1310,'Speed Bin B-A'!D1414,'Speed Bin B-A'!D1518,'Speed Bin B-A'!D1622,'Speed Bin B-A'!D1726,'Speed Bin B-A'!D1830,'Speed Bin B-A'!D1934,'Speed Bin B-A'!D2038,'Speed Bin B-A'!D2142,'Speed Bin B-A'!D2246,'Speed Bin B-A'!D2350,'Speed Bin B-A'!D2454,'Speed Bin B-A'!D2558,'Speed Bin B-A'!D2662,'Speed Bin B-A'!D2766,'Speed Bin B-A'!D2870)</f>
        <v>38</v>
      </c>
      <c r="E367" s="273">
        <f>SUM('Speed Bin B-A'!E62,'Speed Bin B-A'!E166,'Speed Bin B-A'!E270,'Speed Bin B-A'!E374,'Speed Bin B-A'!E478,'Speed Bin B-A'!E582,'Speed Bin B-A'!E686,'Speed Bin B-A'!E790,'Speed Bin B-A'!E894,'Speed Bin B-A'!E998,'Speed Bin B-A'!E1102,'Speed Bin B-A'!E1206,'Speed Bin B-A'!E1310,'Speed Bin B-A'!E1414,'Speed Bin B-A'!E1518,'Speed Bin B-A'!E1622,'Speed Bin B-A'!E1726,'Speed Bin B-A'!E1830,'Speed Bin B-A'!E1934,'Speed Bin B-A'!E2038,'Speed Bin B-A'!E2142,'Speed Bin B-A'!E2246,'Speed Bin B-A'!E2350,'Speed Bin B-A'!E2454,'Speed Bin B-A'!E2558,'Speed Bin B-A'!E2662,'Speed Bin B-A'!E2766,'Speed Bin B-A'!E2870)</f>
        <v>170</v>
      </c>
      <c r="F367" s="273">
        <f>SUM('Speed Bin B-A'!F62,'Speed Bin B-A'!F166,'Speed Bin B-A'!F270,'Speed Bin B-A'!F374,'Speed Bin B-A'!F478,'Speed Bin B-A'!F582,'Speed Bin B-A'!F686,'Speed Bin B-A'!F790,'Speed Bin B-A'!F894,'Speed Bin B-A'!F998,'Speed Bin B-A'!F1102,'Speed Bin B-A'!F1206,'Speed Bin B-A'!F1310,'Speed Bin B-A'!F1414,'Speed Bin B-A'!F1518,'Speed Bin B-A'!F1622,'Speed Bin B-A'!F1726,'Speed Bin B-A'!F1830,'Speed Bin B-A'!F1934,'Speed Bin B-A'!F2038,'Speed Bin B-A'!F2142,'Speed Bin B-A'!F2246,'Speed Bin B-A'!F2350,'Speed Bin B-A'!F2454,'Speed Bin B-A'!F2558,'Speed Bin B-A'!F2662,'Speed Bin B-A'!F2766,'Speed Bin B-A'!F2870)</f>
        <v>560</v>
      </c>
      <c r="G367" s="273">
        <f>SUM('Speed Bin B-A'!G62,'Speed Bin B-A'!G166,'Speed Bin B-A'!G270,'Speed Bin B-A'!G374,'Speed Bin B-A'!G478,'Speed Bin B-A'!G582,'Speed Bin B-A'!G686,'Speed Bin B-A'!G790,'Speed Bin B-A'!G894,'Speed Bin B-A'!G998,'Speed Bin B-A'!G1102,'Speed Bin B-A'!G1206,'Speed Bin B-A'!G1310,'Speed Bin B-A'!G1414,'Speed Bin B-A'!G1518,'Speed Bin B-A'!G1622,'Speed Bin B-A'!G1726,'Speed Bin B-A'!G1830,'Speed Bin B-A'!G1934,'Speed Bin B-A'!G2038,'Speed Bin B-A'!G2142,'Speed Bin B-A'!G2246,'Speed Bin B-A'!G2350,'Speed Bin B-A'!G2454,'Speed Bin B-A'!G2558,'Speed Bin B-A'!G2662,'Speed Bin B-A'!G2766,'Speed Bin B-A'!G2870)</f>
        <v>380</v>
      </c>
      <c r="H367" s="273">
        <f>SUM('Speed Bin B-A'!H62,'Speed Bin B-A'!H166,'Speed Bin B-A'!H270,'Speed Bin B-A'!H374,'Speed Bin B-A'!H478,'Speed Bin B-A'!H582,'Speed Bin B-A'!H686,'Speed Bin B-A'!H790,'Speed Bin B-A'!H894,'Speed Bin B-A'!H998,'Speed Bin B-A'!H1102,'Speed Bin B-A'!H1206,'Speed Bin B-A'!H1310,'Speed Bin B-A'!H1414,'Speed Bin B-A'!H1518,'Speed Bin B-A'!H1622,'Speed Bin B-A'!H1726,'Speed Bin B-A'!H1830,'Speed Bin B-A'!H1934,'Speed Bin B-A'!H2038,'Speed Bin B-A'!H2142,'Speed Bin B-A'!H2246,'Speed Bin B-A'!H2350,'Speed Bin B-A'!H2454,'Speed Bin B-A'!H2558,'Speed Bin B-A'!H2662,'Speed Bin B-A'!H2766,'Speed Bin B-A'!H2870)</f>
        <v>89</v>
      </c>
      <c r="I367" s="273">
        <f>SUM('Speed Bin B-A'!I62,'Speed Bin B-A'!I166,'Speed Bin B-A'!I270,'Speed Bin B-A'!I374,'Speed Bin B-A'!I478,'Speed Bin B-A'!I582,'Speed Bin B-A'!I686,'Speed Bin B-A'!I790,'Speed Bin B-A'!I894,'Speed Bin B-A'!I998,'Speed Bin B-A'!I1102,'Speed Bin B-A'!I1206,'Speed Bin B-A'!I1310,'Speed Bin B-A'!I1414,'Speed Bin B-A'!I1518,'Speed Bin B-A'!I1622,'Speed Bin B-A'!I1726,'Speed Bin B-A'!I1830,'Speed Bin B-A'!I1934,'Speed Bin B-A'!I2038,'Speed Bin B-A'!I2142,'Speed Bin B-A'!I2246,'Speed Bin B-A'!I2350,'Speed Bin B-A'!I2454,'Speed Bin B-A'!I2558,'Speed Bin B-A'!I2662,'Speed Bin B-A'!I2766,'Speed Bin B-A'!I2870)</f>
        <v>20</v>
      </c>
      <c r="J367" s="273">
        <f>SUM('Speed Bin B-A'!J62,'Speed Bin B-A'!J166,'Speed Bin B-A'!J270,'Speed Bin B-A'!J374,'Speed Bin B-A'!J478,'Speed Bin B-A'!J582,'Speed Bin B-A'!J686,'Speed Bin B-A'!J790,'Speed Bin B-A'!J894,'Speed Bin B-A'!J998,'Speed Bin B-A'!J1102,'Speed Bin B-A'!J1206,'Speed Bin B-A'!J1310,'Speed Bin B-A'!J1414,'Speed Bin B-A'!J1518,'Speed Bin B-A'!J1622,'Speed Bin B-A'!J1726,'Speed Bin B-A'!J1830,'Speed Bin B-A'!J1934,'Speed Bin B-A'!J2038,'Speed Bin B-A'!J2142,'Speed Bin B-A'!J2246,'Speed Bin B-A'!J2350,'Speed Bin B-A'!J2454,'Speed Bin B-A'!J2558,'Speed Bin B-A'!J2662,'Speed Bin B-A'!J2766,'Speed Bin B-A'!J2870)</f>
        <v>7</v>
      </c>
      <c r="K367" s="273">
        <f>SUM('Speed Bin B-A'!K62,'Speed Bin B-A'!K166,'Speed Bin B-A'!K270,'Speed Bin B-A'!K374,'Speed Bin B-A'!K478,'Speed Bin B-A'!K582,'Speed Bin B-A'!K686,'Speed Bin B-A'!K790,'Speed Bin B-A'!K894,'Speed Bin B-A'!K998,'Speed Bin B-A'!K1102,'Speed Bin B-A'!K1206,'Speed Bin B-A'!K1310,'Speed Bin B-A'!K1414,'Speed Bin B-A'!K1518,'Speed Bin B-A'!K1622,'Speed Bin B-A'!K1726,'Speed Bin B-A'!K1830,'Speed Bin B-A'!K1934,'Speed Bin B-A'!K2038,'Speed Bin B-A'!K2142,'Speed Bin B-A'!K2246,'Speed Bin B-A'!K2350,'Speed Bin B-A'!K2454,'Speed Bin B-A'!K2558,'Speed Bin B-A'!K2662,'Speed Bin B-A'!K2766,'Speed Bin B-A'!K2870)</f>
        <v>0</v>
      </c>
      <c r="L367" s="273">
        <f>SUM('Speed Bin B-A'!L62,'Speed Bin B-A'!L166,'Speed Bin B-A'!L270,'Speed Bin B-A'!L374,'Speed Bin B-A'!L478,'Speed Bin B-A'!L582,'Speed Bin B-A'!L686,'Speed Bin B-A'!L790,'Speed Bin B-A'!L894,'Speed Bin B-A'!L998,'Speed Bin B-A'!L1102,'Speed Bin B-A'!L1206,'Speed Bin B-A'!L1310,'Speed Bin B-A'!L1414,'Speed Bin B-A'!L1518,'Speed Bin B-A'!L1622,'Speed Bin B-A'!L1726,'Speed Bin B-A'!L1830,'Speed Bin B-A'!L1934,'Speed Bin B-A'!L2038,'Speed Bin B-A'!L2142,'Speed Bin B-A'!L2246,'Speed Bin B-A'!L2350,'Speed Bin B-A'!L2454,'Speed Bin B-A'!L2558,'Speed Bin B-A'!L2662,'Speed Bin B-A'!L2766,'Speed Bin B-A'!L2870)</f>
        <v>0</v>
      </c>
      <c r="M367" s="273">
        <f>SUM('Speed Bin B-A'!M62,'Speed Bin B-A'!M166,'Speed Bin B-A'!M270,'Speed Bin B-A'!M374,'Speed Bin B-A'!M478,'Speed Bin B-A'!M582,'Speed Bin B-A'!M686,'Speed Bin B-A'!M790,'Speed Bin B-A'!M894,'Speed Bin B-A'!M998,'Speed Bin B-A'!M1102,'Speed Bin B-A'!M1206,'Speed Bin B-A'!M1310,'Speed Bin B-A'!M1414,'Speed Bin B-A'!M1518,'Speed Bin B-A'!M1622,'Speed Bin B-A'!M1726,'Speed Bin B-A'!M1830,'Speed Bin B-A'!M1934,'Speed Bin B-A'!M2038,'Speed Bin B-A'!M2142,'Speed Bin B-A'!M2246,'Speed Bin B-A'!M2350,'Speed Bin B-A'!M2454,'Speed Bin B-A'!M2558,'Speed Bin B-A'!M2662,'Speed Bin B-A'!M2766,'Speed Bin B-A'!M2870)</f>
        <v>0</v>
      </c>
      <c r="N367" s="273">
        <f>SUM('Speed Bin B-A'!N62,'Speed Bin B-A'!N166,'Speed Bin B-A'!N270,'Speed Bin B-A'!N374,'Speed Bin B-A'!N478,'Speed Bin B-A'!N582,'Speed Bin B-A'!N686,'Speed Bin B-A'!N790,'Speed Bin B-A'!N894,'Speed Bin B-A'!N998,'Speed Bin B-A'!N1102,'Speed Bin B-A'!N1206,'Speed Bin B-A'!N1310,'Speed Bin B-A'!N1414,'Speed Bin B-A'!N1518,'Speed Bin B-A'!N1622,'Speed Bin B-A'!N1726,'Speed Bin B-A'!N1830,'Speed Bin B-A'!N1934,'Speed Bin B-A'!N2038,'Speed Bin B-A'!N2142,'Speed Bin B-A'!N2246,'Speed Bin B-A'!N2350,'Speed Bin B-A'!N2454,'Speed Bin B-A'!N2558,'Speed Bin B-A'!N2662,'Speed Bin B-A'!N2766,'Speed Bin B-A'!N2870)</f>
        <v>0</v>
      </c>
      <c r="O367" s="273">
        <f>SUM('Speed Bin B-A'!O62,'Speed Bin B-A'!O166,'Speed Bin B-A'!O270,'Speed Bin B-A'!O374,'Speed Bin B-A'!O478,'Speed Bin B-A'!O582,'Speed Bin B-A'!O686,'Speed Bin B-A'!O790,'Speed Bin B-A'!O894,'Speed Bin B-A'!O998,'Speed Bin B-A'!O1102,'Speed Bin B-A'!O1206,'Speed Bin B-A'!O1310,'Speed Bin B-A'!O1414,'Speed Bin B-A'!O1518,'Speed Bin B-A'!O1622,'Speed Bin B-A'!O1726,'Speed Bin B-A'!O1830,'Speed Bin B-A'!O1934,'Speed Bin B-A'!O2038,'Speed Bin B-A'!O2142,'Speed Bin B-A'!O2246,'Speed Bin B-A'!O2350,'Speed Bin B-A'!O2454,'Speed Bin B-A'!O2558,'Speed Bin B-A'!O2662,'Speed Bin B-A'!O2766,'Speed Bin B-A'!O2870)</f>
        <v>0</v>
      </c>
      <c r="P367" s="273">
        <f>SUM('Speed Bin B-A'!P62,'Speed Bin B-A'!P166,'Speed Bin B-A'!P270,'Speed Bin B-A'!P374,'Speed Bin B-A'!P478,'Speed Bin B-A'!P582,'Speed Bin B-A'!P686,'Speed Bin B-A'!P790,'Speed Bin B-A'!P894,'Speed Bin B-A'!P998,'Speed Bin B-A'!P1102,'Speed Bin B-A'!P1206,'Speed Bin B-A'!P1310,'Speed Bin B-A'!P1414,'Speed Bin B-A'!P1518,'Speed Bin B-A'!P1622,'Speed Bin B-A'!P1726,'Speed Bin B-A'!P1830,'Speed Bin B-A'!P1934,'Speed Bin B-A'!P2038,'Speed Bin B-A'!P2142,'Speed Bin B-A'!P2246,'Speed Bin B-A'!P2350,'Speed Bin B-A'!P2454,'Speed Bin B-A'!P2558,'Speed Bin B-A'!P2662,'Speed Bin B-A'!P2766,'Speed Bin B-A'!P2870)</f>
        <v>0</v>
      </c>
      <c r="Q367" s="273">
        <f>SUM('Speed Bin B-A'!Q62,'Speed Bin B-A'!Q166,'Speed Bin B-A'!Q270,'Speed Bin B-A'!Q374,'Speed Bin B-A'!Q478,'Speed Bin B-A'!Q582,'Speed Bin B-A'!Q686,'Speed Bin B-A'!Q790,'Speed Bin B-A'!Q894,'Speed Bin B-A'!Q998,'Speed Bin B-A'!Q1102,'Speed Bin B-A'!Q1206,'Speed Bin B-A'!Q1310,'Speed Bin B-A'!Q1414,'Speed Bin B-A'!Q1518,'Speed Bin B-A'!Q1622,'Speed Bin B-A'!Q1726,'Speed Bin B-A'!Q1830,'Speed Bin B-A'!Q1934,'Speed Bin B-A'!Q2038,'Speed Bin B-A'!Q2142,'Speed Bin B-A'!Q2246,'Speed Bin B-A'!Q2350,'Speed Bin B-A'!Q2454,'Speed Bin B-A'!Q2558,'Speed Bin B-A'!Q2662,'Speed Bin B-A'!Q2766,'Speed Bin B-A'!Q2870)</f>
        <v>0</v>
      </c>
      <c r="R367" s="273">
        <f>SUM('Speed Bin B-A'!R62,'Speed Bin B-A'!R166,'Speed Bin B-A'!R270,'Speed Bin B-A'!R374,'Speed Bin B-A'!R478,'Speed Bin B-A'!R582,'Speed Bin B-A'!R686,'Speed Bin B-A'!R790,'Speed Bin B-A'!R894,'Speed Bin B-A'!R998,'Speed Bin B-A'!R1102,'Speed Bin B-A'!R1206,'Speed Bin B-A'!R1310,'Speed Bin B-A'!R1414,'Speed Bin B-A'!R1518,'Speed Bin B-A'!R1622,'Speed Bin B-A'!R1726,'Speed Bin B-A'!R1830,'Speed Bin B-A'!R1934,'Speed Bin B-A'!R2038,'Speed Bin B-A'!R2142,'Speed Bin B-A'!R2246,'Speed Bin B-A'!R2350,'Speed Bin B-A'!R2454,'Speed Bin B-A'!R2558,'Speed Bin B-A'!R2662,'Speed Bin B-A'!R2766,'Speed Bin B-A'!R2870)</f>
        <v>0</v>
      </c>
      <c r="S367" s="273">
        <f>SUM('Speed Bin B-A'!S62,'Speed Bin B-A'!S166,'Speed Bin B-A'!S270,'Speed Bin B-A'!S374,'Speed Bin B-A'!S478,'Speed Bin B-A'!S582,'Speed Bin B-A'!S686,'Speed Bin B-A'!S790,'Speed Bin B-A'!S894,'Speed Bin B-A'!S998,'Speed Bin B-A'!S1102,'Speed Bin B-A'!S1206,'Speed Bin B-A'!S1310,'Speed Bin B-A'!S1414,'Speed Bin B-A'!S1518,'Speed Bin B-A'!S1622,'Speed Bin B-A'!S1726,'Speed Bin B-A'!S1830,'Speed Bin B-A'!S1934,'Speed Bin B-A'!S2038,'Speed Bin B-A'!S2142,'Speed Bin B-A'!S2246,'Speed Bin B-A'!S2350,'Speed Bin B-A'!S2454,'Speed Bin B-A'!S2558,'Speed Bin B-A'!S2662,'Speed Bin B-A'!S2766,'Speed Bin B-A'!S2870)</f>
        <v>0</v>
      </c>
      <c r="T367" s="273">
        <f>SUM('Speed Bin B-A'!T62,'Speed Bin B-A'!T166,'Speed Bin B-A'!T270,'Speed Bin B-A'!T374,'Speed Bin B-A'!T478,'Speed Bin B-A'!T582,'Speed Bin B-A'!T686,'Speed Bin B-A'!T790,'Speed Bin B-A'!T894,'Speed Bin B-A'!T998,'Speed Bin B-A'!T1102,'Speed Bin B-A'!T1206,'Speed Bin B-A'!T1310,'Speed Bin B-A'!T1414,'Speed Bin B-A'!T1518,'Speed Bin B-A'!T1622,'Speed Bin B-A'!T1726,'Speed Bin B-A'!T1830,'Speed Bin B-A'!T1934,'Speed Bin B-A'!T2038,'Speed Bin B-A'!T2142,'Speed Bin B-A'!T2246,'Speed Bin B-A'!T2350,'Speed Bin B-A'!T2454,'Speed Bin B-A'!T2558,'Speed Bin B-A'!T2662,'Speed Bin B-A'!T2766,'Speed Bin B-A'!T2870)</f>
        <v>0</v>
      </c>
      <c r="U367" s="273">
        <f>SUM('Speed Bin B-A'!U62,'Speed Bin B-A'!U166,'Speed Bin B-A'!U270,'Speed Bin B-A'!U374,'Speed Bin B-A'!U478,'Speed Bin B-A'!U582,'Speed Bin B-A'!U686,'Speed Bin B-A'!U790,'Speed Bin B-A'!U894,'Speed Bin B-A'!U998,'Speed Bin B-A'!U1102,'Speed Bin B-A'!U1206,'Speed Bin B-A'!U1310,'Speed Bin B-A'!U1414,'Speed Bin B-A'!U1518,'Speed Bin B-A'!U1622,'Speed Bin B-A'!U1726,'Speed Bin B-A'!U1830,'Speed Bin B-A'!U1934,'Speed Bin B-A'!U2038,'Speed Bin B-A'!U2142,'Speed Bin B-A'!U2246,'Speed Bin B-A'!U2350,'Speed Bin B-A'!U2454,'Speed Bin B-A'!U2558,'Speed Bin B-A'!U2662,'Speed Bin B-A'!U2766,'Speed Bin B-A'!U2870)</f>
        <v>0</v>
      </c>
      <c r="V367" s="274">
        <f>IFERROR(AVERAGE('Speed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24.11</v>
      </c>
      <c r="W367" s="274">
        <f>IFERROR(AVERAGE('Speed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28.434999999999992</v>
      </c>
      <c r="X367" s="282"/>
      <c r="Y367" s="282"/>
    </row>
    <row r="368" spans="1:25" x14ac:dyDescent="0.25">
      <c r="A368" s="272">
        <v>0.54166666666666696</v>
      </c>
      <c r="B368" s="273">
        <f>SUM('Speed Bin B-A'!B63,'Speed Bin B-A'!B167,'Speed Bin B-A'!B271,'Speed Bin B-A'!B375,'Speed Bin B-A'!B479,'Speed Bin B-A'!B583,'Speed Bin B-A'!B687,'Speed Bin B-A'!B791,'Speed Bin B-A'!B895,'Speed Bin B-A'!B999,'Speed Bin B-A'!B1103,'Speed Bin B-A'!B1207,'Speed Bin B-A'!B1311,'Speed Bin B-A'!B1415,'Speed Bin B-A'!B1519,'Speed Bin B-A'!B1623,'Speed Bin B-A'!B1727,'Speed Bin B-A'!B1831,'Speed Bin B-A'!B1935,'Speed Bin B-A'!B2039,'Speed Bin B-A'!B2143,'Speed Bin B-A'!B2247,'Speed Bin B-A'!B2351,'Speed Bin B-A'!B2455,'Speed Bin B-A'!B2559,'Speed Bin B-A'!B2663,'Speed Bin B-A'!B2767,'Speed Bin B-A'!B2871)</f>
        <v>1314</v>
      </c>
      <c r="C368" s="273">
        <f>SUM('Speed Bin B-A'!C63,'Speed Bin B-A'!C167,'Speed Bin B-A'!C271,'Speed Bin B-A'!C375,'Speed Bin B-A'!C479,'Speed Bin B-A'!C583,'Speed Bin B-A'!C687,'Speed Bin B-A'!C791,'Speed Bin B-A'!C895,'Speed Bin B-A'!C999,'Speed Bin B-A'!C1103,'Speed Bin B-A'!C1207,'Speed Bin B-A'!C1311,'Speed Bin B-A'!C1415,'Speed Bin B-A'!C1519,'Speed Bin B-A'!C1623,'Speed Bin B-A'!C1727,'Speed Bin B-A'!C1831,'Speed Bin B-A'!C1935,'Speed Bin B-A'!C2039,'Speed Bin B-A'!C2143,'Speed Bin B-A'!C2247,'Speed Bin B-A'!C2351,'Speed Bin B-A'!C2455,'Speed Bin B-A'!C2559,'Speed Bin B-A'!C2663,'Speed Bin B-A'!C2767,'Speed Bin B-A'!C2871)</f>
        <v>13</v>
      </c>
      <c r="D368" s="273">
        <f>SUM('Speed Bin B-A'!D63,'Speed Bin B-A'!D167,'Speed Bin B-A'!D271,'Speed Bin B-A'!D375,'Speed Bin B-A'!D479,'Speed Bin B-A'!D583,'Speed Bin B-A'!D687,'Speed Bin B-A'!D791,'Speed Bin B-A'!D895,'Speed Bin B-A'!D999,'Speed Bin B-A'!D1103,'Speed Bin B-A'!D1207,'Speed Bin B-A'!D1311,'Speed Bin B-A'!D1415,'Speed Bin B-A'!D1519,'Speed Bin B-A'!D1623,'Speed Bin B-A'!D1727,'Speed Bin B-A'!D1831,'Speed Bin B-A'!D1935,'Speed Bin B-A'!D2039,'Speed Bin B-A'!D2143,'Speed Bin B-A'!D2247,'Speed Bin B-A'!D2351,'Speed Bin B-A'!D2455,'Speed Bin B-A'!D2559,'Speed Bin B-A'!D2663,'Speed Bin B-A'!D2767,'Speed Bin B-A'!D2871)</f>
        <v>90</v>
      </c>
      <c r="E368" s="273">
        <f>SUM('Speed Bin B-A'!E63,'Speed Bin B-A'!E167,'Speed Bin B-A'!E271,'Speed Bin B-A'!E375,'Speed Bin B-A'!E479,'Speed Bin B-A'!E583,'Speed Bin B-A'!E687,'Speed Bin B-A'!E791,'Speed Bin B-A'!E895,'Speed Bin B-A'!E999,'Speed Bin B-A'!E1103,'Speed Bin B-A'!E1207,'Speed Bin B-A'!E1311,'Speed Bin B-A'!E1415,'Speed Bin B-A'!E1519,'Speed Bin B-A'!E1623,'Speed Bin B-A'!E1727,'Speed Bin B-A'!E1831,'Speed Bin B-A'!E1935,'Speed Bin B-A'!E2039,'Speed Bin B-A'!E2143,'Speed Bin B-A'!E2247,'Speed Bin B-A'!E2351,'Speed Bin B-A'!E2455,'Speed Bin B-A'!E2559,'Speed Bin B-A'!E2663,'Speed Bin B-A'!E2767,'Speed Bin B-A'!E2871)</f>
        <v>162</v>
      </c>
      <c r="F368" s="273">
        <f>SUM('Speed Bin B-A'!F63,'Speed Bin B-A'!F167,'Speed Bin B-A'!F271,'Speed Bin B-A'!F375,'Speed Bin B-A'!F479,'Speed Bin B-A'!F583,'Speed Bin B-A'!F687,'Speed Bin B-A'!F791,'Speed Bin B-A'!F895,'Speed Bin B-A'!F999,'Speed Bin B-A'!F1103,'Speed Bin B-A'!F1207,'Speed Bin B-A'!F1311,'Speed Bin B-A'!F1415,'Speed Bin B-A'!F1519,'Speed Bin B-A'!F1623,'Speed Bin B-A'!F1727,'Speed Bin B-A'!F1831,'Speed Bin B-A'!F1935,'Speed Bin B-A'!F2039,'Speed Bin B-A'!F2143,'Speed Bin B-A'!F2247,'Speed Bin B-A'!F2351,'Speed Bin B-A'!F2455,'Speed Bin B-A'!F2559,'Speed Bin B-A'!F2663,'Speed Bin B-A'!F2767,'Speed Bin B-A'!F2871)</f>
        <v>511</v>
      </c>
      <c r="G368" s="273">
        <f>SUM('Speed Bin B-A'!G63,'Speed Bin B-A'!G167,'Speed Bin B-A'!G271,'Speed Bin B-A'!G375,'Speed Bin B-A'!G479,'Speed Bin B-A'!G583,'Speed Bin B-A'!G687,'Speed Bin B-A'!G791,'Speed Bin B-A'!G895,'Speed Bin B-A'!G999,'Speed Bin B-A'!G1103,'Speed Bin B-A'!G1207,'Speed Bin B-A'!G1311,'Speed Bin B-A'!G1415,'Speed Bin B-A'!G1519,'Speed Bin B-A'!G1623,'Speed Bin B-A'!G1727,'Speed Bin B-A'!G1831,'Speed Bin B-A'!G1935,'Speed Bin B-A'!G2039,'Speed Bin B-A'!G2143,'Speed Bin B-A'!G2247,'Speed Bin B-A'!G2351,'Speed Bin B-A'!G2455,'Speed Bin B-A'!G2559,'Speed Bin B-A'!G2663,'Speed Bin B-A'!G2767,'Speed Bin B-A'!G2871)</f>
        <v>402</v>
      </c>
      <c r="H368" s="273">
        <f>SUM('Speed Bin B-A'!H63,'Speed Bin B-A'!H167,'Speed Bin B-A'!H271,'Speed Bin B-A'!H375,'Speed Bin B-A'!H479,'Speed Bin B-A'!H583,'Speed Bin B-A'!H687,'Speed Bin B-A'!H791,'Speed Bin B-A'!H895,'Speed Bin B-A'!H999,'Speed Bin B-A'!H1103,'Speed Bin B-A'!H1207,'Speed Bin B-A'!H1311,'Speed Bin B-A'!H1415,'Speed Bin B-A'!H1519,'Speed Bin B-A'!H1623,'Speed Bin B-A'!H1727,'Speed Bin B-A'!H1831,'Speed Bin B-A'!H1935,'Speed Bin B-A'!H2039,'Speed Bin B-A'!H2143,'Speed Bin B-A'!H2247,'Speed Bin B-A'!H2351,'Speed Bin B-A'!H2455,'Speed Bin B-A'!H2559,'Speed Bin B-A'!H2663,'Speed Bin B-A'!H2767,'Speed Bin B-A'!H2871)</f>
        <v>117</v>
      </c>
      <c r="I368" s="273">
        <f>SUM('Speed Bin B-A'!I63,'Speed Bin B-A'!I167,'Speed Bin B-A'!I271,'Speed Bin B-A'!I375,'Speed Bin B-A'!I479,'Speed Bin B-A'!I583,'Speed Bin B-A'!I687,'Speed Bin B-A'!I791,'Speed Bin B-A'!I895,'Speed Bin B-A'!I999,'Speed Bin B-A'!I1103,'Speed Bin B-A'!I1207,'Speed Bin B-A'!I1311,'Speed Bin B-A'!I1415,'Speed Bin B-A'!I1519,'Speed Bin B-A'!I1623,'Speed Bin B-A'!I1727,'Speed Bin B-A'!I1831,'Speed Bin B-A'!I1935,'Speed Bin B-A'!I2039,'Speed Bin B-A'!I2143,'Speed Bin B-A'!I2247,'Speed Bin B-A'!I2351,'Speed Bin B-A'!I2455,'Speed Bin B-A'!I2559,'Speed Bin B-A'!I2663,'Speed Bin B-A'!I2767,'Speed Bin B-A'!I2871)</f>
        <v>13</v>
      </c>
      <c r="J368" s="273">
        <f>SUM('Speed Bin B-A'!J63,'Speed Bin B-A'!J167,'Speed Bin B-A'!J271,'Speed Bin B-A'!J375,'Speed Bin B-A'!J479,'Speed Bin B-A'!J583,'Speed Bin B-A'!J687,'Speed Bin B-A'!J791,'Speed Bin B-A'!J895,'Speed Bin B-A'!J999,'Speed Bin B-A'!J1103,'Speed Bin B-A'!J1207,'Speed Bin B-A'!J1311,'Speed Bin B-A'!J1415,'Speed Bin B-A'!J1519,'Speed Bin B-A'!J1623,'Speed Bin B-A'!J1727,'Speed Bin B-A'!J1831,'Speed Bin B-A'!J1935,'Speed Bin B-A'!J2039,'Speed Bin B-A'!J2143,'Speed Bin B-A'!J2247,'Speed Bin B-A'!J2351,'Speed Bin B-A'!J2455,'Speed Bin B-A'!J2559,'Speed Bin B-A'!J2663,'Speed Bin B-A'!J2767,'Speed Bin B-A'!J2871)</f>
        <v>6</v>
      </c>
      <c r="K368" s="273">
        <f>SUM('Speed Bin B-A'!K63,'Speed Bin B-A'!K167,'Speed Bin B-A'!K271,'Speed Bin B-A'!K375,'Speed Bin B-A'!K479,'Speed Bin B-A'!K583,'Speed Bin B-A'!K687,'Speed Bin B-A'!K791,'Speed Bin B-A'!K895,'Speed Bin B-A'!K999,'Speed Bin B-A'!K1103,'Speed Bin B-A'!K1207,'Speed Bin B-A'!K1311,'Speed Bin B-A'!K1415,'Speed Bin B-A'!K1519,'Speed Bin B-A'!K1623,'Speed Bin B-A'!K1727,'Speed Bin B-A'!K1831,'Speed Bin B-A'!K1935,'Speed Bin B-A'!K2039,'Speed Bin B-A'!K2143,'Speed Bin B-A'!K2247,'Speed Bin B-A'!K2351,'Speed Bin B-A'!K2455,'Speed Bin B-A'!K2559,'Speed Bin B-A'!K2663,'Speed Bin B-A'!K2767,'Speed Bin B-A'!K2871)</f>
        <v>0</v>
      </c>
      <c r="L368" s="273">
        <f>SUM('Speed Bin B-A'!L63,'Speed Bin B-A'!L167,'Speed Bin B-A'!L271,'Speed Bin B-A'!L375,'Speed Bin B-A'!L479,'Speed Bin B-A'!L583,'Speed Bin B-A'!L687,'Speed Bin B-A'!L791,'Speed Bin B-A'!L895,'Speed Bin B-A'!L999,'Speed Bin B-A'!L1103,'Speed Bin B-A'!L1207,'Speed Bin B-A'!L1311,'Speed Bin B-A'!L1415,'Speed Bin B-A'!L1519,'Speed Bin B-A'!L1623,'Speed Bin B-A'!L1727,'Speed Bin B-A'!L1831,'Speed Bin B-A'!L1935,'Speed Bin B-A'!L2039,'Speed Bin B-A'!L2143,'Speed Bin B-A'!L2247,'Speed Bin B-A'!L2351,'Speed Bin B-A'!L2455,'Speed Bin B-A'!L2559,'Speed Bin B-A'!L2663,'Speed Bin B-A'!L2767,'Speed Bin B-A'!L2871)</f>
        <v>0</v>
      </c>
      <c r="M368" s="273">
        <f>SUM('Speed Bin B-A'!M63,'Speed Bin B-A'!M167,'Speed Bin B-A'!M271,'Speed Bin B-A'!M375,'Speed Bin B-A'!M479,'Speed Bin B-A'!M583,'Speed Bin B-A'!M687,'Speed Bin B-A'!M791,'Speed Bin B-A'!M895,'Speed Bin B-A'!M999,'Speed Bin B-A'!M1103,'Speed Bin B-A'!M1207,'Speed Bin B-A'!M1311,'Speed Bin B-A'!M1415,'Speed Bin B-A'!M1519,'Speed Bin B-A'!M1623,'Speed Bin B-A'!M1727,'Speed Bin B-A'!M1831,'Speed Bin B-A'!M1935,'Speed Bin B-A'!M2039,'Speed Bin B-A'!M2143,'Speed Bin B-A'!M2247,'Speed Bin B-A'!M2351,'Speed Bin B-A'!M2455,'Speed Bin B-A'!M2559,'Speed Bin B-A'!M2663,'Speed Bin B-A'!M2767,'Speed Bin B-A'!M2871)</f>
        <v>0</v>
      </c>
      <c r="N368" s="273">
        <f>SUM('Speed Bin B-A'!N63,'Speed Bin B-A'!N167,'Speed Bin B-A'!N271,'Speed Bin B-A'!N375,'Speed Bin B-A'!N479,'Speed Bin B-A'!N583,'Speed Bin B-A'!N687,'Speed Bin B-A'!N791,'Speed Bin B-A'!N895,'Speed Bin B-A'!N999,'Speed Bin B-A'!N1103,'Speed Bin B-A'!N1207,'Speed Bin B-A'!N1311,'Speed Bin B-A'!N1415,'Speed Bin B-A'!N1519,'Speed Bin B-A'!N1623,'Speed Bin B-A'!N1727,'Speed Bin B-A'!N1831,'Speed Bin B-A'!N1935,'Speed Bin B-A'!N2039,'Speed Bin B-A'!N2143,'Speed Bin B-A'!N2247,'Speed Bin B-A'!N2351,'Speed Bin B-A'!N2455,'Speed Bin B-A'!N2559,'Speed Bin B-A'!N2663,'Speed Bin B-A'!N2767,'Speed Bin B-A'!N2871)</f>
        <v>0</v>
      </c>
      <c r="O368" s="273">
        <f>SUM('Speed Bin B-A'!O63,'Speed Bin B-A'!O167,'Speed Bin B-A'!O271,'Speed Bin B-A'!O375,'Speed Bin B-A'!O479,'Speed Bin B-A'!O583,'Speed Bin B-A'!O687,'Speed Bin B-A'!O791,'Speed Bin B-A'!O895,'Speed Bin B-A'!O999,'Speed Bin B-A'!O1103,'Speed Bin B-A'!O1207,'Speed Bin B-A'!O1311,'Speed Bin B-A'!O1415,'Speed Bin B-A'!O1519,'Speed Bin B-A'!O1623,'Speed Bin B-A'!O1727,'Speed Bin B-A'!O1831,'Speed Bin B-A'!O1935,'Speed Bin B-A'!O2039,'Speed Bin B-A'!O2143,'Speed Bin B-A'!O2247,'Speed Bin B-A'!O2351,'Speed Bin B-A'!O2455,'Speed Bin B-A'!O2559,'Speed Bin B-A'!O2663,'Speed Bin B-A'!O2767,'Speed Bin B-A'!O2871)</f>
        <v>0</v>
      </c>
      <c r="P368" s="273">
        <f>SUM('Speed Bin B-A'!P63,'Speed Bin B-A'!P167,'Speed Bin B-A'!P271,'Speed Bin B-A'!P375,'Speed Bin B-A'!P479,'Speed Bin B-A'!P583,'Speed Bin B-A'!P687,'Speed Bin B-A'!P791,'Speed Bin B-A'!P895,'Speed Bin B-A'!P999,'Speed Bin B-A'!P1103,'Speed Bin B-A'!P1207,'Speed Bin B-A'!P1311,'Speed Bin B-A'!P1415,'Speed Bin B-A'!P1519,'Speed Bin B-A'!P1623,'Speed Bin B-A'!P1727,'Speed Bin B-A'!P1831,'Speed Bin B-A'!P1935,'Speed Bin B-A'!P2039,'Speed Bin B-A'!P2143,'Speed Bin B-A'!P2247,'Speed Bin B-A'!P2351,'Speed Bin B-A'!P2455,'Speed Bin B-A'!P2559,'Speed Bin B-A'!P2663,'Speed Bin B-A'!P2767,'Speed Bin B-A'!P2871)</f>
        <v>0</v>
      </c>
      <c r="Q368" s="273">
        <f>SUM('Speed Bin B-A'!Q63,'Speed Bin B-A'!Q167,'Speed Bin B-A'!Q271,'Speed Bin B-A'!Q375,'Speed Bin B-A'!Q479,'Speed Bin B-A'!Q583,'Speed Bin B-A'!Q687,'Speed Bin B-A'!Q791,'Speed Bin B-A'!Q895,'Speed Bin B-A'!Q999,'Speed Bin B-A'!Q1103,'Speed Bin B-A'!Q1207,'Speed Bin B-A'!Q1311,'Speed Bin B-A'!Q1415,'Speed Bin B-A'!Q1519,'Speed Bin B-A'!Q1623,'Speed Bin B-A'!Q1727,'Speed Bin B-A'!Q1831,'Speed Bin B-A'!Q1935,'Speed Bin B-A'!Q2039,'Speed Bin B-A'!Q2143,'Speed Bin B-A'!Q2247,'Speed Bin B-A'!Q2351,'Speed Bin B-A'!Q2455,'Speed Bin B-A'!Q2559,'Speed Bin B-A'!Q2663,'Speed Bin B-A'!Q2767,'Speed Bin B-A'!Q2871)</f>
        <v>0</v>
      </c>
      <c r="R368" s="273">
        <f>SUM('Speed Bin B-A'!R63,'Speed Bin B-A'!R167,'Speed Bin B-A'!R271,'Speed Bin B-A'!R375,'Speed Bin B-A'!R479,'Speed Bin B-A'!R583,'Speed Bin B-A'!R687,'Speed Bin B-A'!R791,'Speed Bin B-A'!R895,'Speed Bin B-A'!R999,'Speed Bin B-A'!R1103,'Speed Bin B-A'!R1207,'Speed Bin B-A'!R1311,'Speed Bin B-A'!R1415,'Speed Bin B-A'!R1519,'Speed Bin B-A'!R1623,'Speed Bin B-A'!R1727,'Speed Bin B-A'!R1831,'Speed Bin B-A'!R1935,'Speed Bin B-A'!R2039,'Speed Bin B-A'!R2143,'Speed Bin B-A'!R2247,'Speed Bin B-A'!R2351,'Speed Bin B-A'!R2455,'Speed Bin B-A'!R2559,'Speed Bin B-A'!R2663,'Speed Bin B-A'!R2767,'Speed Bin B-A'!R2871)</f>
        <v>0</v>
      </c>
      <c r="S368" s="273">
        <f>SUM('Speed Bin B-A'!S63,'Speed Bin B-A'!S167,'Speed Bin B-A'!S271,'Speed Bin B-A'!S375,'Speed Bin B-A'!S479,'Speed Bin B-A'!S583,'Speed Bin B-A'!S687,'Speed Bin B-A'!S791,'Speed Bin B-A'!S895,'Speed Bin B-A'!S999,'Speed Bin B-A'!S1103,'Speed Bin B-A'!S1207,'Speed Bin B-A'!S1311,'Speed Bin B-A'!S1415,'Speed Bin B-A'!S1519,'Speed Bin B-A'!S1623,'Speed Bin B-A'!S1727,'Speed Bin B-A'!S1831,'Speed Bin B-A'!S1935,'Speed Bin B-A'!S2039,'Speed Bin B-A'!S2143,'Speed Bin B-A'!S2247,'Speed Bin B-A'!S2351,'Speed Bin B-A'!S2455,'Speed Bin B-A'!S2559,'Speed Bin B-A'!S2663,'Speed Bin B-A'!S2767,'Speed Bin B-A'!S2871)</f>
        <v>0</v>
      </c>
      <c r="T368" s="273">
        <f>SUM('Speed Bin B-A'!T63,'Speed Bin B-A'!T167,'Speed Bin B-A'!T271,'Speed Bin B-A'!T375,'Speed Bin B-A'!T479,'Speed Bin B-A'!T583,'Speed Bin B-A'!T687,'Speed Bin B-A'!T791,'Speed Bin B-A'!T895,'Speed Bin B-A'!T999,'Speed Bin B-A'!T1103,'Speed Bin B-A'!T1207,'Speed Bin B-A'!T1311,'Speed Bin B-A'!T1415,'Speed Bin B-A'!T1519,'Speed Bin B-A'!T1623,'Speed Bin B-A'!T1727,'Speed Bin B-A'!T1831,'Speed Bin B-A'!T1935,'Speed Bin B-A'!T2039,'Speed Bin B-A'!T2143,'Speed Bin B-A'!T2247,'Speed Bin B-A'!T2351,'Speed Bin B-A'!T2455,'Speed Bin B-A'!T2559,'Speed Bin B-A'!T2663,'Speed Bin B-A'!T2767,'Speed Bin B-A'!T2871)</f>
        <v>0</v>
      </c>
      <c r="U368" s="273">
        <f>SUM('Speed Bin B-A'!U63,'Speed Bin B-A'!U167,'Speed Bin B-A'!U271,'Speed Bin B-A'!U375,'Speed Bin B-A'!U479,'Speed Bin B-A'!U583,'Speed Bin B-A'!U687,'Speed Bin B-A'!U791,'Speed Bin B-A'!U895,'Speed Bin B-A'!U999,'Speed Bin B-A'!U1103,'Speed Bin B-A'!U1207,'Speed Bin B-A'!U1311,'Speed Bin B-A'!U1415,'Speed Bin B-A'!U1519,'Speed Bin B-A'!U1623,'Speed Bin B-A'!U1727,'Speed Bin B-A'!U1831,'Speed Bin B-A'!U1935,'Speed Bin B-A'!U2039,'Speed Bin B-A'!U2143,'Speed Bin B-A'!U2247,'Speed Bin B-A'!U2351,'Speed Bin B-A'!U2455,'Speed Bin B-A'!U2559,'Speed Bin B-A'!U2663,'Speed Bin B-A'!U2767,'Speed Bin B-A'!U2871)</f>
        <v>0</v>
      </c>
      <c r="V368" s="274">
        <f>IFERROR(AVERAGE('Speed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23.785000000000004</v>
      </c>
      <c r="W368" s="274">
        <f>IFERROR(AVERAGE('Speed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29.044999999999998</v>
      </c>
      <c r="X368" s="282"/>
      <c r="Y368" s="282"/>
    </row>
    <row r="369" spans="1:25" x14ac:dyDescent="0.25">
      <c r="A369" s="272">
        <v>0.55208333333333304</v>
      </c>
      <c r="B369" s="273">
        <f>SUM('Speed Bin B-A'!B64,'Speed Bin B-A'!B168,'Speed Bin B-A'!B272,'Speed Bin B-A'!B376,'Speed Bin B-A'!B480,'Speed Bin B-A'!B584,'Speed Bin B-A'!B688,'Speed Bin B-A'!B792,'Speed Bin B-A'!B896,'Speed Bin B-A'!B1000,'Speed Bin B-A'!B1104,'Speed Bin B-A'!B1208,'Speed Bin B-A'!B1312,'Speed Bin B-A'!B1416,'Speed Bin B-A'!B1520,'Speed Bin B-A'!B1624,'Speed Bin B-A'!B1728,'Speed Bin B-A'!B1832,'Speed Bin B-A'!B1936,'Speed Bin B-A'!B2040,'Speed Bin B-A'!B2144,'Speed Bin B-A'!B2248,'Speed Bin B-A'!B2352,'Speed Bin B-A'!B2456,'Speed Bin B-A'!B2560,'Speed Bin B-A'!B2664,'Speed Bin B-A'!B2768,'Speed Bin B-A'!B2872)</f>
        <v>1339</v>
      </c>
      <c r="C369" s="273">
        <f>SUM('Speed Bin B-A'!C64,'Speed Bin B-A'!C168,'Speed Bin B-A'!C272,'Speed Bin B-A'!C376,'Speed Bin B-A'!C480,'Speed Bin B-A'!C584,'Speed Bin B-A'!C688,'Speed Bin B-A'!C792,'Speed Bin B-A'!C896,'Speed Bin B-A'!C1000,'Speed Bin B-A'!C1104,'Speed Bin B-A'!C1208,'Speed Bin B-A'!C1312,'Speed Bin B-A'!C1416,'Speed Bin B-A'!C1520,'Speed Bin B-A'!C1624,'Speed Bin B-A'!C1728,'Speed Bin B-A'!C1832,'Speed Bin B-A'!C1936,'Speed Bin B-A'!C2040,'Speed Bin B-A'!C2144,'Speed Bin B-A'!C2248,'Speed Bin B-A'!C2352,'Speed Bin B-A'!C2456,'Speed Bin B-A'!C2560,'Speed Bin B-A'!C2664,'Speed Bin B-A'!C2768,'Speed Bin B-A'!C2872)</f>
        <v>8</v>
      </c>
      <c r="D369" s="273">
        <f>SUM('Speed Bin B-A'!D64,'Speed Bin B-A'!D168,'Speed Bin B-A'!D272,'Speed Bin B-A'!D376,'Speed Bin B-A'!D480,'Speed Bin B-A'!D584,'Speed Bin B-A'!D688,'Speed Bin B-A'!D792,'Speed Bin B-A'!D896,'Speed Bin B-A'!D1000,'Speed Bin B-A'!D1104,'Speed Bin B-A'!D1208,'Speed Bin B-A'!D1312,'Speed Bin B-A'!D1416,'Speed Bin B-A'!D1520,'Speed Bin B-A'!D1624,'Speed Bin B-A'!D1728,'Speed Bin B-A'!D1832,'Speed Bin B-A'!D1936,'Speed Bin B-A'!D2040,'Speed Bin B-A'!D2144,'Speed Bin B-A'!D2248,'Speed Bin B-A'!D2352,'Speed Bin B-A'!D2456,'Speed Bin B-A'!D2560,'Speed Bin B-A'!D2664,'Speed Bin B-A'!D2768,'Speed Bin B-A'!D2872)</f>
        <v>69</v>
      </c>
      <c r="E369" s="273">
        <f>SUM('Speed Bin B-A'!E64,'Speed Bin B-A'!E168,'Speed Bin B-A'!E272,'Speed Bin B-A'!E376,'Speed Bin B-A'!E480,'Speed Bin B-A'!E584,'Speed Bin B-A'!E688,'Speed Bin B-A'!E792,'Speed Bin B-A'!E896,'Speed Bin B-A'!E1000,'Speed Bin B-A'!E1104,'Speed Bin B-A'!E1208,'Speed Bin B-A'!E1312,'Speed Bin B-A'!E1416,'Speed Bin B-A'!E1520,'Speed Bin B-A'!E1624,'Speed Bin B-A'!E1728,'Speed Bin B-A'!E1832,'Speed Bin B-A'!E1936,'Speed Bin B-A'!E2040,'Speed Bin B-A'!E2144,'Speed Bin B-A'!E2248,'Speed Bin B-A'!E2352,'Speed Bin B-A'!E2456,'Speed Bin B-A'!E2560,'Speed Bin B-A'!E2664,'Speed Bin B-A'!E2768,'Speed Bin B-A'!E2872)</f>
        <v>170</v>
      </c>
      <c r="F369" s="273">
        <f>SUM('Speed Bin B-A'!F64,'Speed Bin B-A'!F168,'Speed Bin B-A'!F272,'Speed Bin B-A'!F376,'Speed Bin B-A'!F480,'Speed Bin B-A'!F584,'Speed Bin B-A'!F688,'Speed Bin B-A'!F792,'Speed Bin B-A'!F896,'Speed Bin B-A'!F1000,'Speed Bin B-A'!F1104,'Speed Bin B-A'!F1208,'Speed Bin B-A'!F1312,'Speed Bin B-A'!F1416,'Speed Bin B-A'!F1520,'Speed Bin B-A'!F1624,'Speed Bin B-A'!F1728,'Speed Bin B-A'!F1832,'Speed Bin B-A'!F1936,'Speed Bin B-A'!F2040,'Speed Bin B-A'!F2144,'Speed Bin B-A'!F2248,'Speed Bin B-A'!F2352,'Speed Bin B-A'!F2456,'Speed Bin B-A'!F2560,'Speed Bin B-A'!F2664,'Speed Bin B-A'!F2768,'Speed Bin B-A'!F2872)</f>
        <v>531</v>
      </c>
      <c r="G369" s="273">
        <f>SUM('Speed Bin B-A'!G64,'Speed Bin B-A'!G168,'Speed Bin B-A'!G272,'Speed Bin B-A'!G376,'Speed Bin B-A'!G480,'Speed Bin B-A'!G584,'Speed Bin B-A'!G688,'Speed Bin B-A'!G792,'Speed Bin B-A'!G896,'Speed Bin B-A'!G1000,'Speed Bin B-A'!G1104,'Speed Bin B-A'!G1208,'Speed Bin B-A'!G1312,'Speed Bin B-A'!G1416,'Speed Bin B-A'!G1520,'Speed Bin B-A'!G1624,'Speed Bin B-A'!G1728,'Speed Bin B-A'!G1832,'Speed Bin B-A'!G1936,'Speed Bin B-A'!G2040,'Speed Bin B-A'!G2144,'Speed Bin B-A'!G2248,'Speed Bin B-A'!G2352,'Speed Bin B-A'!G2456,'Speed Bin B-A'!G2560,'Speed Bin B-A'!G2664,'Speed Bin B-A'!G2768,'Speed Bin B-A'!G2872)</f>
        <v>422</v>
      </c>
      <c r="H369" s="273">
        <f>SUM('Speed Bin B-A'!H64,'Speed Bin B-A'!H168,'Speed Bin B-A'!H272,'Speed Bin B-A'!H376,'Speed Bin B-A'!H480,'Speed Bin B-A'!H584,'Speed Bin B-A'!H688,'Speed Bin B-A'!H792,'Speed Bin B-A'!H896,'Speed Bin B-A'!H1000,'Speed Bin B-A'!H1104,'Speed Bin B-A'!H1208,'Speed Bin B-A'!H1312,'Speed Bin B-A'!H1416,'Speed Bin B-A'!H1520,'Speed Bin B-A'!H1624,'Speed Bin B-A'!H1728,'Speed Bin B-A'!H1832,'Speed Bin B-A'!H1936,'Speed Bin B-A'!H2040,'Speed Bin B-A'!H2144,'Speed Bin B-A'!H2248,'Speed Bin B-A'!H2352,'Speed Bin B-A'!H2456,'Speed Bin B-A'!H2560,'Speed Bin B-A'!H2664,'Speed Bin B-A'!H2768,'Speed Bin B-A'!H2872)</f>
        <v>105</v>
      </c>
      <c r="I369" s="273">
        <f>SUM('Speed Bin B-A'!I64,'Speed Bin B-A'!I168,'Speed Bin B-A'!I272,'Speed Bin B-A'!I376,'Speed Bin B-A'!I480,'Speed Bin B-A'!I584,'Speed Bin B-A'!I688,'Speed Bin B-A'!I792,'Speed Bin B-A'!I896,'Speed Bin B-A'!I1000,'Speed Bin B-A'!I1104,'Speed Bin B-A'!I1208,'Speed Bin B-A'!I1312,'Speed Bin B-A'!I1416,'Speed Bin B-A'!I1520,'Speed Bin B-A'!I1624,'Speed Bin B-A'!I1728,'Speed Bin B-A'!I1832,'Speed Bin B-A'!I1936,'Speed Bin B-A'!I2040,'Speed Bin B-A'!I2144,'Speed Bin B-A'!I2248,'Speed Bin B-A'!I2352,'Speed Bin B-A'!I2456,'Speed Bin B-A'!I2560,'Speed Bin B-A'!I2664,'Speed Bin B-A'!I2768,'Speed Bin B-A'!I2872)</f>
        <v>28</v>
      </c>
      <c r="J369" s="273">
        <f>SUM('Speed Bin B-A'!J64,'Speed Bin B-A'!J168,'Speed Bin B-A'!J272,'Speed Bin B-A'!J376,'Speed Bin B-A'!J480,'Speed Bin B-A'!J584,'Speed Bin B-A'!J688,'Speed Bin B-A'!J792,'Speed Bin B-A'!J896,'Speed Bin B-A'!J1000,'Speed Bin B-A'!J1104,'Speed Bin B-A'!J1208,'Speed Bin B-A'!J1312,'Speed Bin B-A'!J1416,'Speed Bin B-A'!J1520,'Speed Bin B-A'!J1624,'Speed Bin B-A'!J1728,'Speed Bin B-A'!J1832,'Speed Bin B-A'!J1936,'Speed Bin B-A'!J2040,'Speed Bin B-A'!J2144,'Speed Bin B-A'!J2248,'Speed Bin B-A'!J2352,'Speed Bin B-A'!J2456,'Speed Bin B-A'!J2560,'Speed Bin B-A'!J2664,'Speed Bin B-A'!J2768,'Speed Bin B-A'!J2872)</f>
        <v>2</v>
      </c>
      <c r="K369" s="273">
        <f>SUM('Speed Bin B-A'!K64,'Speed Bin B-A'!K168,'Speed Bin B-A'!K272,'Speed Bin B-A'!K376,'Speed Bin B-A'!K480,'Speed Bin B-A'!K584,'Speed Bin B-A'!K688,'Speed Bin B-A'!K792,'Speed Bin B-A'!K896,'Speed Bin B-A'!K1000,'Speed Bin B-A'!K1104,'Speed Bin B-A'!K1208,'Speed Bin B-A'!K1312,'Speed Bin B-A'!K1416,'Speed Bin B-A'!K1520,'Speed Bin B-A'!K1624,'Speed Bin B-A'!K1728,'Speed Bin B-A'!K1832,'Speed Bin B-A'!K1936,'Speed Bin B-A'!K2040,'Speed Bin B-A'!K2144,'Speed Bin B-A'!K2248,'Speed Bin B-A'!K2352,'Speed Bin B-A'!K2456,'Speed Bin B-A'!K2560,'Speed Bin B-A'!K2664,'Speed Bin B-A'!K2768,'Speed Bin B-A'!K2872)</f>
        <v>2</v>
      </c>
      <c r="L369" s="273">
        <f>SUM('Speed Bin B-A'!L64,'Speed Bin B-A'!L168,'Speed Bin B-A'!L272,'Speed Bin B-A'!L376,'Speed Bin B-A'!L480,'Speed Bin B-A'!L584,'Speed Bin B-A'!L688,'Speed Bin B-A'!L792,'Speed Bin B-A'!L896,'Speed Bin B-A'!L1000,'Speed Bin B-A'!L1104,'Speed Bin B-A'!L1208,'Speed Bin B-A'!L1312,'Speed Bin B-A'!L1416,'Speed Bin B-A'!L1520,'Speed Bin B-A'!L1624,'Speed Bin B-A'!L1728,'Speed Bin B-A'!L1832,'Speed Bin B-A'!L1936,'Speed Bin B-A'!L2040,'Speed Bin B-A'!L2144,'Speed Bin B-A'!L2248,'Speed Bin B-A'!L2352,'Speed Bin B-A'!L2456,'Speed Bin B-A'!L2560,'Speed Bin B-A'!L2664,'Speed Bin B-A'!L2768,'Speed Bin B-A'!L2872)</f>
        <v>1</v>
      </c>
      <c r="M369" s="273">
        <f>SUM('Speed Bin B-A'!M64,'Speed Bin B-A'!M168,'Speed Bin B-A'!M272,'Speed Bin B-A'!M376,'Speed Bin B-A'!M480,'Speed Bin B-A'!M584,'Speed Bin B-A'!M688,'Speed Bin B-A'!M792,'Speed Bin B-A'!M896,'Speed Bin B-A'!M1000,'Speed Bin B-A'!M1104,'Speed Bin B-A'!M1208,'Speed Bin B-A'!M1312,'Speed Bin B-A'!M1416,'Speed Bin B-A'!M1520,'Speed Bin B-A'!M1624,'Speed Bin B-A'!M1728,'Speed Bin B-A'!M1832,'Speed Bin B-A'!M1936,'Speed Bin B-A'!M2040,'Speed Bin B-A'!M2144,'Speed Bin B-A'!M2248,'Speed Bin B-A'!M2352,'Speed Bin B-A'!M2456,'Speed Bin B-A'!M2560,'Speed Bin B-A'!M2664,'Speed Bin B-A'!M2768,'Speed Bin B-A'!M2872)</f>
        <v>1</v>
      </c>
      <c r="N369" s="273">
        <f>SUM('Speed Bin B-A'!N64,'Speed Bin B-A'!N168,'Speed Bin B-A'!N272,'Speed Bin B-A'!N376,'Speed Bin B-A'!N480,'Speed Bin B-A'!N584,'Speed Bin B-A'!N688,'Speed Bin B-A'!N792,'Speed Bin B-A'!N896,'Speed Bin B-A'!N1000,'Speed Bin B-A'!N1104,'Speed Bin B-A'!N1208,'Speed Bin B-A'!N1312,'Speed Bin B-A'!N1416,'Speed Bin B-A'!N1520,'Speed Bin B-A'!N1624,'Speed Bin B-A'!N1728,'Speed Bin B-A'!N1832,'Speed Bin B-A'!N1936,'Speed Bin B-A'!N2040,'Speed Bin B-A'!N2144,'Speed Bin B-A'!N2248,'Speed Bin B-A'!N2352,'Speed Bin B-A'!N2456,'Speed Bin B-A'!N2560,'Speed Bin B-A'!N2664,'Speed Bin B-A'!N2768,'Speed Bin B-A'!N2872)</f>
        <v>0</v>
      </c>
      <c r="O369" s="273">
        <f>SUM('Speed Bin B-A'!O64,'Speed Bin B-A'!O168,'Speed Bin B-A'!O272,'Speed Bin B-A'!O376,'Speed Bin B-A'!O480,'Speed Bin B-A'!O584,'Speed Bin B-A'!O688,'Speed Bin B-A'!O792,'Speed Bin B-A'!O896,'Speed Bin B-A'!O1000,'Speed Bin B-A'!O1104,'Speed Bin B-A'!O1208,'Speed Bin B-A'!O1312,'Speed Bin B-A'!O1416,'Speed Bin B-A'!O1520,'Speed Bin B-A'!O1624,'Speed Bin B-A'!O1728,'Speed Bin B-A'!O1832,'Speed Bin B-A'!O1936,'Speed Bin B-A'!O2040,'Speed Bin B-A'!O2144,'Speed Bin B-A'!O2248,'Speed Bin B-A'!O2352,'Speed Bin B-A'!O2456,'Speed Bin B-A'!O2560,'Speed Bin B-A'!O2664,'Speed Bin B-A'!O2768,'Speed Bin B-A'!O2872)</f>
        <v>0</v>
      </c>
      <c r="P369" s="273">
        <f>SUM('Speed Bin B-A'!P64,'Speed Bin B-A'!P168,'Speed Bin B-A'!P272,'Speed Bin B-A'!P376,'Speed Bin B-A'!P480,'Speed Bin B-A'!P584,'Speed Bin B-A'!P688,'Speed Bin B-A'!P792,'Speed Bin B-A'!P896,'Speed Bin B-A'!P1000,'Speed Bin B-A'!P1104,'Speed Bin B-A'!P1208,'Speed Bin B-A'!P1312,'Speed Bin B-A'!P1416,'Speed Bin B-A'!P1520,'Speed Bin B-A'!P1624,'Speed Bin B-A'!P1728,'Speed Bin B-A'!P1832,'Speed Bin B-A'!P1936,'Speed Bin B-A'!P2040,'Speed Bin B-A'!P2144,'Speed Bin B-A'!P2248,'Speed Bin B-A'!P2352,'Speed Bin B-A'!P2456,'Speed Bin B-A'!P2560,'Speed Bin B-A'!P2664,'Speed Bin B-A'!P2768,'Speed Bin B-A'!P2872)</f>
        <v>0</v>
      </c>
      <c r="Q369" s="273">
        <f>SUM('Speed Bin B-A'!Q64,'Speed Bin B-A'!Q168,'Speed Bin B-A'!Q272,'Speed Bin B-A'!Q376,'Speed Bin B-A'!Q480,'Speed Bin B-A'!Q584,'Speed Bin B-A'!Q688,'Speed Bin B-A'!Q792,'Speed Bin B-A'!Q896,'Speed Bin B-A'!Q1000,'Speed Bin B-A'!Q1104,'Speed Bin B-A'!Q1208,'Speed Bin B-A'!Q1312,'Speed Bin B-A'!Q1416,'Speed Bin B-A'!Q1520,'Speed Bin B-A'!Q1624,'Speed Bin B-A'!Q1728,'Speed Bin B-A'!Q1832,'Speed Bin B-A'!Q1936,'Speed Bin B-A'!Q2040,'Speed Bin B-A'!Q2144,'Speed Bin B-A'!Q2248,'Speed Bin B-A'!Q2352,'Speed Bin B-A'!Q2456,'Speed Bin B-A'!Q2560,'Speed Bin B-A'!Q2664,'Speed Bin B-A'!Q2768,'Speed Bin B-A'!Q2872)</f>
        <v>0</v>
      </c>
      <c r="R369" s="273">
        <f>SUM('Speed Bin B-A'!R64,'Speed Bin B-A'!R168,'Speed Bin B-A'!R272,'Speed Bin B-A'!R376,'Speed Bin B-A'!R480,'Speed Bin B-A'!R584,'Speed Bin B-A'!R688,'Speed Bin B-A'!R792,'Speed Bin B-A'!R896,'Speed Bin B-A'!R1000,'Speed Bin B-A'!R1104,'Speed Bin B-A'!R1208,'Speed Bin B-A'!R1312,'Speed Bin B-A'!R1416,'Speed Bin B-A'!R1520,'Speed Bin B-A'!R1624,'Speed Bin B-A'!R1728,'Speed Bin B-A'!R1832,'Speed Bin B-A'!R1936,'Speed Bin B-A'!R2040,'Speed Bin B-A'!R2144,'Speed Bin B-A'!R2248,'Speed Bin B-A'!R2352,'Speed Bin B-A'!R2456,'Speed Bin B-A'!R2560,'Speed Bin B-A'!R2664,'Speed Bin B-A'!R2768,'Speed Bin B-A'!R2872)</f>
        <v>0</v>
      </c>
      <c r="S369" s="273">
        <f>SUM('Speed Bin B-A'!S64,'Speed Bin B-A'!S168,'Speed Bin B-A'!S272,'Speed Bin B-A'!S376,'Speed Bin B-A'!S480,'Speed Bin B-A'!S584,'Speed Bin B-A'!S688,'Speed Bin B-A'!S792,'Speed Bin B-A'!S896,'Speed Bin B-A'!S1000,'Speed Bin B-A'!S1104,'Speed Bin B-A'!S1208,'Speed Bin B-A'!S1312,'Speed Bin B-A'!S1416,'Speed Bin B-A'!S1520,'Speed Bin B-A'!S1624,'Speed Bin B-A'!S1728,'Speed Bin B-A'!S1832,'Speed Bin B-A'!S1936,'Speed Bin B-A'!S2040,'Speed Bin B-A'!S2144,'Speed Bin B-A'!S2248,'Speed Bin B-A'!S2352,'Speed Bin B-A'!S2456,'Speed Bin B-A'!S2560,'Speed Bin B-A'!S2664,'Speed Bin B-A'!S2768,'Speed Bin B-A'!S2872)</f>
        <v>0</v>
      </c>
      <c r="T369" s="273">
        <f>SUM('Speed Bin B-A'!T64,'Speed Bin B-A'!T168,'Speed Bin B-A'!T272,'Speed Bin B-A'!T376,'Speed Bin B-A'!T480,'Speed Bin B-A'!T584,'Speed Bin B-A'!T688,'Speed Bin B-A'!T792,'Speed Bin B-A'!T896,'Speed Bin B-A'!T1000,'Speed Bin B-A'!T1104,'Speed Bin B-A'!T1208,'Speed Bin B-A'!T1312,'Speed Bin B-A'!T1416,'Speed Bin B-A'!T1520,'Speed Bin B-A'!T1624,'Speed Bin B-A'!T1728,'Speed Bin B-A'!T1832,'Speed Bin B-A'!T1936,'Speed Bin B-A'!T2040,'Speed Bin B-A'!T2144,'Speed Bin B-A'!T2248,'Speed Bin B-A'!T2352,'Speed Bin B-A'!T2456,'Speed Bin B-A'!T2560,'Speed Bin B-A'!T2664,'Speed Bin B-A'!T2768,'Speed Bin B-A'!T2872)</f>
        <v>0</v>
      </c>
      <c r="U369" s="273">
        <f>SUM('Speed Bin B-A'!U64,'Speed Bin B-A'!U168,'Speed Bin B-A'!U272,'Speed Bin B-A'!U376,'Speed Bin B-A'!U480,'Speed Bin B-A'!U584,'Speed Bin B-A'!U688,'Speed Bin B-A'!U792,'Speed Bin B-A'!U896,'Speed Bin B-A'!U1000,'Speed Bin B-A'!U1104,'Speed Bin B-A'!U1208,'Speed Bin B-A'!U1312,'Speed Bin B-A'!U1416,'Speed Bin B-A'!U1520,'Speed Bin B-A'!U1624,'Speed Bin B-A'!U1728,'Speed Bin B-A'!U1832,'Speed Bin B-A'!U1936,'Speed Bin B-A'!U2040,'Speed Bin B-A'!U2144,'Speed Bin B-A'!U2248,'Speed Bin B-A'!U2352,'Speed Bin B-A'!U2456,'Speed Bin B-A'!U2560,'Speed Bin B-A'!U2664,'Speed Bin B-A'!U2768,'Speed Bin B-A'!U2872)</f>
        <v>0</v>
      </c>
      <c r="V369" s="274">
        <f>IFERROR(AVERAGE('Speed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24.200000000000003</v>
      </c>
      <c r="W369" s="274">
        <f>IFERROR(AVERAGE('Speed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28.939999999999998</v>
      </c>
      <c r="X369" s="282"/>
      <c r="Y369" s="282"/>
    </row>
    <row r="370" spans="1:25" x14ac:dyDescent="0.25">
      <c r="A370" s="272">
        <v>0.5625</v>
      </c>
      <c r="B370" s="273">
        <f>SUM('Speed Bin B-A'!B65,'Speed Bin B-A'!B169,'Speed Bin B-A'!B273,'Speed Bin B-A'!B377,'Speed Bin B-A'!B481,'Speed Bin B-A'!B585,'Speed Bin B-A'!B689,'Speed Bin B-A'!B793,'Speed Bin B-A'!B897,'Speed Bin B-A'!B1001,'Speed Bin B-A'!B1105,'Speed Bin B-A'!B1209,'Speed Bin B-A'!B1313,'Speed Bin B-A'!B1417,'Speed Bin B-A'!B1521,'Speed Bin B-A'!B1625,'Speed Bin B-A'!B1729,'Speed Bin B-A'!B1833,'Speed Bin B-A'!B1937,'Speed Bin B-A'!B2041,'Speed Bin B-A'!B2145,'Speed Bin B-A'!B2249,'Speed Bin B-A'!B2353,'Speed Bin B-A'!B2457,'Speed Bin B-A'!B2561,'Speed Bin B-A'!B2665,'Speed Bin B-A'!B2769,'Speed Bin B-A'!B2873)</f>
        <v>1278</v>
      </c>
      <c r="C370" s="273">
        <f>SUM('Speed Bin B-A'!C65,'Speed Bin B-A'!C169,'Speed Bin B-A'!C273,'Speed Bin B-A'!C377,'Speed Bin B-A'!C481,'Speed Bin B-A'!C585,'Speed Bin B-A'!C689,'Speed Bin B-A'!C793,'Speed Bin B-A'!C897,'Speed Bin B-A'!C1001,'Speed Bin B-A'!C1105,'Speed Bin B-A'!C1209,'Speed Bin B-A'!C1313,'Speed Bin B-A'!C1417,'Speed Bin B-A'!C1521,'Speed Bin B-A'!C1625,'Speed Bin B-A'!C1729,'Speed Bin B-A'!C1833,'Speed Bin B-A'!C1937,'Speed Bin B-A'!C2041,'Speed Bin B-A'!C2145,'Speed Bin B-A'!C2249,'Speed Bin B-A'!C2353,'Speed Bin B-A'!C2457,'Speed Bin B-A'!C2561,'Speed Bin B-A'!C2665,'Speed Bin B-A'!C2769,'Speed Bin B-A'!C2873)</f>
        <v>1</v>
      </c>
      <c r="D370" s="273">
        <f>SUM('Speed Bin B-A'!D65,'Speed Bin B-A'!D169,'Speed Bin B-A'!D273,'Speed Bin B-A'!D377,'Speed Bin B-A'!D481,'Speed Bin B-A'!D585,'Speed Bin B-A'!D689,'Speed Bin B-A'!D793,'Speed Bin B-A'!D897,'Speed Bin B-A'!D1001,'Speed Bin B-A'!D1105,'Speed Bin B-A'!D1209,'Speed Bin B-A'!D1313,'Speed Bin B-A'!D1417,'Speed Bin B-A'!D1521,'Speed Bin B-A'!D1625,'Speed Bin B-A'!D1729,'Speed Bin B-A'!D1833,'Speed Bin B-A'!D1937,'Speed Bin B-A'!D2041,'Speed Bin B-A'!D2145,'Speed Bin B-A'!D2249,'Speed Bin B-A'!D2353,'Speed Bin B-A'!D2457,'Speed Bin B-A'!D2561,'Speed Bin B-A'!D2665,'Speed Bin B-A'!D2769,'Speed Bin B-A'!D2873)</f>
        <v>55</v>
      </c>
      <c r="E370" s="273">
        <f>SUM('Speed Bin B-A'!E65,'Speed Bin B-A'!E169,'Speed Bin B-A'!E273,'Speed Bin B-A'!E377,'Speed Bin B-A'!E481,'Speed Bin B-A'!E585,'Speed Bin B-A'!E689,'Speed Bin B-A'!E793,'Speed Bin B-A'!E897,'Speed Bin B-A'!E1001,'Speed Bin B-A'!E1105,'Speed Bin B-A'!E1209,'Speed Bin B-A'!E1313,'Speed Bin B-A'!E1417,'Speed Bin B-A'!E1521,'Speed Bin B-A'!E1625,'Speed Bin B-A'!E1729,'Speed Bin B-A'!E1833,'Speed Bin B-A'!E1937,'Speed Bin B-A'!E2041,'Speed Bin B-A'!E2145,'Speed Bin B-A'!E2249,'Speed Bin B-A'!E2353,'Speed Bin B-A'!E2457,'Speed Bin B-A'!E2561,'Speed Bin B-A'!E2665,'Speed Bin B-A'!E2769,'Speed Bin B-A'!E2873)</f>
        <v>154</v>
      </c>
      <c r="F370" s="273">
        <f>SUM('Speed Bin B-A'!F65,'Speed Bin B-A'!F169,'Speed Bin B-A'!F273,'Speed Bin B-A'!F377,'Speed Bin B-A'!F481,'Speed Bin B-A'!F585,'Speed Bin B-A'!F689,'Speed Bin B-A'!F793,'Speed Bin B-A'!F897,'Speed Bin B-A'!F1001,'Speed Bin B-A'!F1105,'Speed Bin B-A'!F1209,'Speed Bin B-A'!F1313,'Speed Bin B-A'!F1417,'Speed Bin B-A'!F1521,'Speed Bin B-A'!F1625,'Speed Bin B-A'!F1729,'Speed Bin B-A'!F1833,'Speed Bin B-A'!F1937,'Speed Bin B-A'!F2041,'Speed Bin B-A'!F2145,'Speed Bin B-A'!F2249,'Speed Bin B-A'!F2353,'Speed Bin B-A'!F2457,'Speed Bin B-A'!F2561,'Speed Bin B-A'!F2665,'Speed Bin B-A'!F2769,'Speed Bin B-A'!F2873)</f>
        <v>531</v>
      </c>
      <c r="G370" s="273">
        <f>SUM('Speed Bin B-A'!G65,'Speed Bin B-A'!G169,'Speed Bin B-A'!G273,'Speed Bin B-A'!G377,'Speed Bin B-A'!G481,'Speed Bin B-A'!G585,'Speed Bin B-A'!G689,'Speed Bin B-A'!G793,'Speed Bin B-A'!G897,'Speed Bin B-A'!G1001,'Speed Bin B-A'!G1105,'Speed Bin B-A'!G1209,'Speed Bin B-A'!G1313,'Speed Bin B-A'!G1417,'Speed Bin B-A'!G1521,'Speed Bin B-A'!G1625,'Speed Bin B-A'!G1729,'Speed Bin B-A'!G1833,'Speed Bin B-A'!G1937,'Speed Bin B-A'!G2041,'Speed Bin B-A'!G2145,'Speed Bin B-A'!G2249,'Speed Bin B-A'!G2353,'Speed Bin B-A'!G2457,'Speed Bin B-A'!G2561,'Speed Bin B-A'!G2665,'Speed Bin B-A'!G2769,'Speed Bin B-A'!G2873)</f>
        <v>419</v>
      </c>
      <c r="H370" s="273">
        <f>SUM('Speed Bin B-A'!H65,'Speed Bin B-A'!H169,'Speed Bin B-A'!H273,'Speed Bin B-A'!H377,'Speed Bin B-A'!H481,'Speed Bin B-A'!H585,'Speed Bin B-A'!H689,'Speed Bin B-A'!H793,'Speed Bin B-A'!H897,'Speed Bin B-A'!H1001,'Speed Bin B-A'!H1105,'Speed Bin B-A'!H1209,'Speed Bin B-A'!H1313,'Speed Bin B-A'!H1417,'Speed Bin B-A'!H1521,'Speed Bin B-A'!H1625,'Speed Bin B-A'!H1729,'Speed Bin B-A'!H1833,'Speed Bin B-A'!H1937,'Speed Bin B-A'!H2041,'Speed Bin B-A'!H2145,'Speed Bin B-A'!H2249,'Speed Bin B-A'!H2353,'Speed Bin B-A'!H2457,'Speed Bin B-A'!H2561,'Speed Bin B-A'!H2665,'Speed Bin B-A'!H2769,'Speed Bin B-A'!H2873)</f>
        <v>96</v>
      </c>
      <c r="I370" s="273">
        <f>SUM('Speed Bin B-A'!I65,'Speed Bin B-A'!I169,'Speed Bin B-A'!I273,'Speed Bin B-A'!I377,'Speed Bin B-A'!I481,'Speed Bin B-A'!I585,'Speed Bin B-A'!I689,'Speed Bin B-A'!I793,'Speed Bin B-A'!I897,'Speed Bin B-A'!I1001,'Speed Bin B-A'!I1105,'Speed Bin B-A'!I1209,'Speed Bin B-A'!I1313,'Speed Bin B-A'!I1417,'Speed Bin B-A'!I1521,'Speed Bin B-A'!I1625,'Speed Bin B-A'!I1729,'Speed Bin B-A'!I1833,'Speed Bin B-A'!I1937,'Speed Bin B-A'!I2041,'Speed Bin B-A'!I2145,'Speed Bin B-A'!I2249,'Speed Bin B-A'!I2353,'Speed Bin B-A'!I2457,'Speed Bin B-A'!I2561,'Speed Bin B-A'!I2665,'Speed Bin B-A'!I2769,'Speed Bin B-A'!I2873)</f>
        <v>18</v>
      </c>
      <c r="J370" s="273">
        <f>SUM('Speed Bin B-A'!J65,'Speed Bin B-A'!J169,'Speed Bin B-A'!J273,'Speed Bin B-A'!J377,'Speed Bin B-A'!J481,'Speed Bin B-A'!J585,'Speed Bin B-A'!J689,'Speed Bin B-A'!J793,'Speed Bin B-A'!J897,'Speed Bin B-A'!J1001,'Speed Bin B-A'!J1105,'Speed Bin B-A'!J1209,'Speed Bin B-A'!J1313,'Speed Bin B-A'!J1417,'Speed Bin B-A'!J1521,'Speed Bin B-A'!J1625,'Speed Bin B-A'!J1729,'Speed Bin B-A'!J1833,'Speed Bin B-A'!J1937,'Speed Bin B-A'!J2041,'Speed Bin B-A'!J2145,'Speed Bin B-A'!J2249,'Speed Bin B-A'!J2353,'Speed Bin B-A'!J2457,'Speed Bin B-A'!J2561,'Speed Bin B-A'!J2665,'Speed Bin B-A'!J2769,'Speed Bin B-A'!J2873)</f>
        <v>3</v>
      </c>
      <c r="K370" s="273">
        <f>SUM('Speed Bin B-A'!K65,'Speed Bin B-A'!K169,'Speed Bin B-A'!K273,'Speed Bin B-A'!K377,'Speed Bin B-A'!K481,'Speed Bin B-A'!K585,'Speed Bin B-A'!K689,'Speed Bin B-A'!K793,'Speed Bin B-A'!K897,'Speed Bin B-A'!K1001,'Speed Bin B-A'!K1105,'Speed Bin B-A'!K1209,'Speed Bin B-A'!K1313,'Speed Bin B-A'!K1417,'Speed Bin B-A'!K1521,'Speed Bin B-A'!K1625,'Speed Bin B-A'!K1729,'Speed Bin B-A'!K1833,'Speed Bin B-A'!K1937,'Speed Bin B-A'!K2041,'Speed Bin B-A'!K2145,'Speed Bin B-A'!K2249,'Speed Bin B-A'!K2353,'Speed Bin B-A'!K2457,'Speed Bin B-A'!K2561,'Speed Bin B-A'!K2665,'Speed Bin B-A'!K2769,'Speed Bin B-A'!K2873)</f>
        <v>1</v>
      </c>
      <c r="L370" s="273">
        <f>SUM('Speed Bin B-A'!L65,'Speed Bin B-A'!L169,'Speed Bin B-A'!L273,'Speed Bin B-A'!L377,'Speed Bin B-A'!L481,'Speed Bin B-A'!L585,'Speed Bin B-A'!L689,'Speed Bin B-A'!L793,'Speed Bin B-A'!L897,'Speed Bin B-A'!L1001,'Speed Bin B-A'!L1105,'Speed Bin B-A'!L1209,'Speed Bin B-A'!L1313,'Speed Bin B-A'!L1417,'Speed Bin B-A'!L1521,'Speed Bin B-A'!L1625,'Speed Bin B-A'!L1729,'Speed Bin B-A'!L1833,'Speed Bin B-A'!L1937,'Speed Bin B-A'!L2041,'Speed Bin B-A'!L2145,'Speed Bin B-A'!L2249,'Speed Bin B-A'!L2353,'Speed Bin B-A'!L2457,'Speed Bin B-A'!L2561,'Speed Bin B-A'!L2665,'Speed Bin B-A'!L2769,'Speed Bin B-A'!L2873)</f>
        <v>0</v>
      </c>
      <c r="M370" s="273">
        <f>SUM('Speed Bin B-A'!M65,'Speed Bin B-A'!M169,'Speed Bin B-A'!M273,'Speed Bin B-A'!M377,'Speed Bin B-A'!M481,'Speed Bin B-A'!M585,'Speed Bin B-A'!M689,'Speed Bin B-A'!M793,'Speed Bin B-A'!M897,'Speed Bin B-A'!M1001,'Speed Bin B-A'!M1105,'Speed Bin B-A'!M1209,'Speed Bin B-A'!M1313,'Speed Bin B-A'!M1417,'Speed Bin B-A'!M1521,'Speed Bin B-A'!M1625,'Speed Bin B-A'!M1729,'Speed Bin B-A'!M1833,'Speed Bin B-A'!M1937,'Speed Bin B-A'!M2041,'Speed Bin B-A'!M2145,'Speed Bin B-A'!M2249,'Speed Bin B-A'!M2353,'Speed Bin B-A'!M2457,'Speed Bin B-A'!M2561,'Speed Bin B-A'!M2665,'Speed Bin B-A'!M2769,'Speed Bin B-A'!M2873)</f>
        <v>0</v>
      </c>
      <c r="N370" s="273">
        <f>SUM('Speed Bin B-A'!N65,'Speed Bin B-A'!N169,'Speed Bin B-A'!N273,'Speed Bin B-A'!N377,'Speed Bin B-A'!N481,'Speed Bin B-A'!N585,'Speed Bin B-A'!N689,'Speed Bin B-A'!N793,'Speed Bin B-A'!N897,'Speed Bin B-A'!N1001,'Speed Bin B-A'!N1105,'Speed Bin B-A'!N1209,'Speed Bin B-A'!N1313,'Speed Bin B-A'!N1417,'Speed Bin B-A'!N1521,'Speed Bin B-A'!N1625,'Speed Bin B-A'!N1729,'Speed Bin B-A'!N1833,'Speed Bin B-A'!N1937,'Speed Bin B-A'!N2041,'Speed Bin B-A'!N2145,'Speed Bin B-A'!N2249,'Speed Bin B-A'!N2353,'Speed Bin B-A'!N2457,'Speed Bin B-A'!N2561,'Speed Bin B-A'!N2665,'Speed Bin B-A'!N2769,'Speed Bin B-A'!N2873)</f>
        <v>0</v>
      </c>
      <c r="O370" s="273">
        <f>SUM('Speed Bin B-A'!O65,'Speed Bin B-A'!O169,'Speed Bin B-A'!O273,'Speed Bin B-A'!O377,'Speed Bin B-A'!O481,'Speed Bin B-A'!O585,'Speed Bin B-A'!O689,'Speed Bin B-A'!O793,'Speed Bin B-A'!O897,'Speed Bin B-A'!O1001,'Speed Bin B-A'!O1105,'Speed Bin B-A'!O1209,'Speed Bin B-A'!O1313,'Speed Bin B-A'!O1417,'Speed Bin B-A'!O1521,'Speed Bin B-A'!O1625,'Speed Bin B-A'!O1729,'Speed Bin B-A'!O1833,'Speed Bin B-A'!O1937,'Speed Bin B-A'!O2041,'Speed Bin B-A'!O2145,'Speed Bin B-A'!O2249,'Speed Bin B-A'!O2353,'Speed Bin B-A'!O2457,'Speed Bin B-A'!O2561,'Speed Bin B-A'!O2665,'Speed Bin B-A'!O2769,'Speed Bin B-A'!O2873)</f>
        <v>0</v>
      </c>
      <c r="P370" s="273">
        <f>SUM('Speed Bin B-A'!P65,'Speed Bin B-A'!P169,'Speed Bin B-A'!P273,'Speed Bin B-A'!P377,'Speed Bin B-A'!P481,'Speed Bin B-A'!P585,'Speed Bin B-A'!P689,'Speed Bin B-A'!P793,'Speed Bin B-A'!P897,'Speed Bin B-A'!P1001,'Speed Bin B-A'!P1105,'Speed Bin B-A'!P1209,'Speed Bin B-A'!P1313,'Speed Bin B-A'!P1417,'Speed Bin B-A'!P1521,'Speed Bin B-A'!P1625,'Speed Bin B-A'!P1729,'Speed Bin B-A'!P1833,'Speed Bin B-A'!P1937,'Speed Bin B-A'!P2041,'Speed Bin B-A'!P2145,'Speed Bin B-A'!P2249,'Speed Bin B-A'!P2353,'Speed Bin B-A'!P2457,'Speed Bin B-A'!P2561,'Speed Bin B-A'!P2665,'Speed Bin B-A'!P2769,'Speed Bin B-A'!P2873)</f>
        <v>0</v>
      </c>
      <c r="Q370" s="273">
        <f>SUM('Speed Bin B-A'!Q65,'Speed Bin B-A'!Q169,'Speed Bin B-A'!Q273,'Speed Bin B-A'!Q377,'Speed Bin B-A'!Q481,'Speed Bin B-A'!Q585,'Speed Bin B-A'!Q689,'Speed Bin B-A'!Q793,'Speed Bin B-A'!Q897,'Speed Bin B-A'!Q1001,'Speed Bin B-A'!Q1105,'Speed Bin B-A'!Q1209,'Speed Bin B-A'!Q1313,'Speed Bin B-A'!Q1417,'Speed Bin B-A'!Q1521,'Speed Bin B-A'!Q1625,'Speed Bin B-A'!Q1729,'Speed Bin B-A'!Q1833,'Speed Bin B-A'!Q1937,'Speed Bin B-A'!Q2041,'Speed Bin B-A'!Q2145,'Speed Bin B-A'!Q2249,'Speed Bin B-A'!Q2353,'Speed Bin B-A'!Q2457,'Speed Bin B-A'!Q2561,'Speed Bin B-A'!Q2665,'Speed Bin B-A'!Q2769,'Speed Bin B-A'!Q2873)</f>
        <v>0</v>
      </c>
      <c r="R370" s="273">
        <f>SUM('Speed Bin B-A'!R65,'Speed Bin B-A'!R169,'Speed Bin B-A'!R273,'Speed Bin B-A'!R377,'Speed Bin B-A'!R481,'Speed Bin B-A'!R585,'Speed Bin B-A'!R689,'Speed Bin B-A'!R793,'Speed Bin B-A'!R897,'Speed Bin B-A'!R1001,'Speed Bin B-A'!R1105,'Speed Bin B-A'!R1209,'Speed Bin B-A'!R1313,'Speed Bin B-A'!R1417,'Speed Bin B-A'!R1521,'Speed Bin B-A'!R1625,'Speed Bin B-A'!R1729,'Speed Bin B-A'!R1833,'Speed Bin B-A'!R1937,'Speed Bin B-A'!R2041,'Speed Bin B-A'!R2145,'Speed Bin B-A'!R2249,'Speed Bin B-A'!R2353,'Speed Bin B-A'!R2457,'Speed Bin B-A'!R2561,'Speed Bin B-A'!R2665,'Speed Bin B-A'!R2769,'Speed Bin B-A'!R2873)</f>
        <v>0</v>
      </c>
      <c r="S370" s="273">
        <f>SUM('Speed Bin B-A'!S65,'Speed Bin B-A'!S169,'Speed Bin B-A'!S273,'Speed Bin B-A'!S377,'Speed Bin B-A'!S481,'Speed Bin B-A'!S585,'Speed Bin B-A'!S689,'Speed Bin B-A'!S793,'Speed Bin B-A'!S897,'Speed Bin B-A'!S1001,'Speed Bin B-A'!S1105,'Speed Bin B-A'!S1209,'Speed Bin B-A'!S1313,'Speed Bin B-A'!S1417,'Speed Bin B-A'!S1521,'Speed Bin B-A'!S1625,'Speed Bin B-A'!S1729,'Speed Bin B-A'!S1833,'Speed Bin B-A'!S1937,'Speed Bin B-A'!S2041,'Speed Bin B-A'!S2145,'Speed Bin B-A'!S2249,'Speed Bin B-A'!S2353,'Speed Bin B-A'!S2457,'Speed Bin B-A'!S2561,'Speed Bin B-A'!S2665,'Speed Bin B-A'!S2769,'Speed Bin B-A'!S2873)</f>
        <v>0</v>
      </c>
      <c r="T370" s="273">
        <f>SUM('Speed Bin B-A'!T65,'Speed Bin B-A'!T169,'Speed Bin B-A'!T273,'Speed Bin B-A'!T377,'Speed Bin B-A'!T481,'Speed Bin B-A'!T585,'Speed Bin B-A'!T689,'Speed Bin B-A'!T793,'Speed Bin B-A'!T897,'Speed Bin B-A'!T1001,'Speed Bin B-A'!T1105,'Speed Bin B-A'!T1209,'Speed Bin B-A'!T1313,'Speed Bin B-A'!T1417,'Speed Bin B-A'!T1521,'Speed Bin B-A'!T1625,'Speed Bin B-A'!T1729,'Speed Bin B-A'!T1833,'Speed Bin B-A'!T1937,'Speed Bin B-A'!T2041,'Speed Bin B-A'!T2145,'Speed Bin B-A'!T2249,'Speed Bin B-A'!T2353,'Speed Bin B-A'!T2457,'Speed Bin B-A'!T2561,'Speed Bin B-A'!T2665,'Speed Bin B-A'!T2769,'Speed Bin B-A'!T2873)</f>
        <v>0</v>
      </c>
      <c r="U370" s="273">
        <f>SUM('Speed Bin B-A'!U65,'Speed Bin B-A'!U169,'Speed Bin B-A'!U273,'Speed Bin B-A'!U377,'Speed Bin B-A'!U481,'Speed Bin B-A'!U585,'Speed Bin B-A'!U689,'Speed Bin B-A'!U793,'Speed Bin B-A'!U897,'Speed Bin B-A'!U1001,'Speed Bin B-A'!U1105,'Speed Bin B-A'!U1209,'Speed Bin B-A'!U1313,'Speed Bin B-A'!U1417,'Speed Bin B-A'!U1521,'Speed Bin B-A'!U1625,'Speed Bin B-A'!U1729,'Speed Bin B-A'!U1833,'Speed Bin B-A'!U1937,'Speed Bin B-A'!U2041,'Speed Bin B-A'!U2145,'Speed Bin B-A'!U2249,'Speed Bin B-A'!U2353,'Speed Bin B-A'!U2457,'Speed Bin B-A'!U2561,'Speed Bin B-A'!U2665,'Speed Bin B-A'!U2769,'Speed Bin B-A'!U2873)</f>
        <v>0</v>
      </c>
      <c r="V370" s="274">
        <f>IFERROR(AVERAGE('Speed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24.105</v>
      </c>
      <c r="W370" s="274">
        <f>IFERROR(AVERAGE('Speed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28.744999999999997</v>
      </c>
      <c r="X370" s="282"/>
      <c r="Y370" s="282"/>
    </row>
    <row r="371" spans="1:25" x14ac:dyDescent="0.25">
      <c r="A371" s="272">
        <v>0.57291666666666696</v>
      </c>
      <c r="B371" s="273">
        <f>SUM('Speed Bin B-A'!B66,'Speed Bin B-A'!B170,'Speed Bin B-A'!B274,'Speed Bin B-A'!B378,'Speed Bin B-A'!B482,'Speed Bin B-A'!B586,'Speed Bin B-A'!B690,'Speed Bin B-A'!B794,'Speed Bin B-A'!B898,'Speed Bin B-A'!B1002,'Speed Bin B-A'!B1106,'Speed Bin B-A'!B1210,'Speed Bin B-A'!B1314,'Speed Bin B-A'!B1418,'Speed Bin B-A'!B1522,'Speed Bin B-A'!B1626,'Speed Bin B-A'!B1730,'Speed Bin B-A'!B1834,'Speed Bin B-A'!B1938,'Speed Bin B-A'!B2042,'Speed Bin B-A'!B2146,'Speed Bin B-A'!B2250,'Speed Bin B-A'!B2354,'Speed Bin B-A'!B2458,'Speed Bin B-A'!B2562,'Speed Bin B-A'!B2666,'Speed Bin B-A'!B2770,'Speed Bin B-A'!B2874)</f>
        <v>1317</v>
      </c>
      <c r="C371" s="273">
        <f>SUM('Speed Bin B-A'!C66,'Speed Bin B-A'!C170,'Speed Bin B-A'!C274,'Speed Bin B-A'!C378,'Speed Bin B-A'!C482,'Speed Bin B-A'!C586,'Speed Bin B-A'!C690,'Speed Bin B-A'!C794,'Speed Bin B-A'!C898,'Speed Bin B-A'!C1002,'Speed Bin B-A'!C1106,'Speed Bin B-A'!C1210,'Speed Bin B-A'!C1314,'Speed Bin B-A'!C1418,'Speed Bin B-A'!C1522,'Speed Bin B-A'!C1626,'Speed Bin B-A'!C1730,'Speed Bin B-A'!C1834,'Speed Bin B-A'!C1938,'Speed Bin B-A'!C2042,'Speed Bin B-A'!C2146,'Speed Bin B-A'!C2250,'Speed Bin B-A'!C2354,'Speed Bin B-A'!C2458,'Speed Bin B-A'!C2562,'Speed Bin B-A'!C2666,'Speed Bin B-A'!C2770,'Speed Bin B-A'!C2874)</f>
        <v>9</v>
      </c>
      <c r="D371" s="273">
        <f>SUM('Speed Bin B-A'!D66,'Speed Bin B-A'!D170,'Speed Bin B-A'!D274,'Speed Bin B-A'!D378,'Speed Bin B-A'!D482,'Speed Bin B-A'!D586,'Speed Bin B-A'!D690,'Speed Bin B-A'!D794,'Speed Bin B-A'!D898,'Speed Bin B-A'!D1002,'Speed Bin B-A'!D1106,'Speed Bin B-A'!D1210,'Speed Bin B-A'!D1314,'Speed Bin B-A'!D1418,'Speed Bin B-A'!D1522,'Speed Bin B-A'!D1626,'Speed Bin B-A'!D1730,'Speed Bin B-A'!D1834,'Speed Bin B-A'!D1938,'Speed Bin B-A'!D2042,'Speed Bin B-A'!D2146,'Speed Bin B-A'!D2250,'Speed Bin B-A'!D2354,'Speed Bin B-A'!D2458,'Speed Bin B-A'!D2562,'Speed Bin B-A'!D2666,'Speed Bin B-A'!D2770,'Speed Bin B-A'!D2874)</f>
        <v>108</v>
      </c>
      <c r="E371" s="273">
        <f>SUM('Speed Bin B-A'!E66,'Speed Bin B-A'!E170,'Speed Bin B-A'!E274,'Speed Bin B-A'!E378,'Speed Bin B-A'!E482,'Speed Bin B-A'!E586,'Speed Bin B-A'!E690,'Speed Bin B-A'!E794,'Speed Bin B-A'!E898,'Speed Bin B-A'!E1002,'Speed Bin B-A'!E1106,'Speed Bin B-A'!E1210,'Speed Bin B-A'!E1314,'Speed Bin B-A'!E1418,'Speed Bin B-A'!E1522,'Speed Bin B-A'!E1626,'Speed Bin B-A'!E1730,'Speed Bin B-A'!E1834,'Speed Bin B-A'!E1938,'Speed Bin B-A'!E2042,'Speed Bin B-A'!E2146,'Speed Bin B-A'!E2250,'Speed Bin B-A'!E2354,'Speed Bin B-A'!E2458,'Speed Bin B-A'!E2562,'Speed Bin B-A'!E2666,'Speed Bin B-A'!E2770,'Speed Bin B-A'!E2874)</f>
        <v>188</v>
      </c>
      <c r="F371" s="273">
        <f>SUM('Speed Bin B-A'!F66,'Speed Bin B-A'!F170,'Speed Bin B-A'!F274,'Speed Bin B-A'!F378,'Speed Bin B-A'!F482,'Speed Bin B-A'!F586,'Speed Bin B-A'!F690,'Speed Bin B-A'!F794,'Speed Bin B-A'!F898,'Speed Bin B-A'!F1002,'Speed Bin B-A'!F1106,'Speed Bin B-A'!F1210,'Speed Bin B-A'!F1314,'Speed Bin B-A'!F1418,'Speed Bin B-A'!F1522,'Speed Bin B-A'!F1626,'Speed Bin B-A'!F1730,'Speed Bin B-A'!F1834,'Speed Bin B-A'!F1938,'Speed Bin B-A'!F2042,'Speed Bin B-A'!F2146,'Speed Bin B-A'!F2250,'Speed Bin B-A'!F2354,'Speed Bin B-A'!F2458,'Speed Bin B-A'!F2562,'Speed Bin B-A'!F2666,'Speed Bin B-A'!F2770,'Speed Bin B-A'!F2874)</f>
        <v>489</v>
      </c>
      <c r="G371" s="273">
        <f>SUM('Speed Bin B-A'!G66,'Speed Bin B-A'!G170,'Speed Bin B-A'!G274,'Speed Bin B-A'!G378,'Speed Bin B-A'!G482,'Speed Bin B-A'!G586,'Speed Bin B-A'!G690,'Speed Bin B-A'!G794,'Speed Bin B-A'!G898,'Speed Bin B-A'!G1002,'Speed Bin B-A'!G1106,'Speed Bin B-A'!G1210,'Speed Bin B-A'!G1314,'Speed Bin B-A'!G1418,'Speed Bin B-A'!G1522,'Speed Bin B-A'!G1626,'Speed Bin B-A'!G1730,'Speed Bin B-A'!G1834,'Speed Bin B-A'!G1938,'Speed Bin B-A'!G2042,'Speed Bin B-A'!G2146,'Speed Bin B-A'!G2250,'Speed Bin B-A'!G2354,'Speed Bin B-A'!G2458,'Speed Bin B-A'!G2562,'Speed Bin B-A'!G2666,'Speed Bin B-A'!G2770,'Speed Bin B-A'!G2874)</f>
        <v>416</v>
      </c>
      <c r="H371" s="273">
        <f>SUM('Speed Bin B-A'!H66,'Speed Bin B-A'!H170,'Speed Bin B-A'!H274,'Speed Bin B-A'!H378,'Speed Bin B-A'!H482,'Speed Bin B-A'!H586,'Speed Bin B-A'!H690,'Speed Bin B-A'!H794,'Speed Bin B-A'!H898,'Speed Bin B-A'!H1002,'Speed Bin B-A'!H1106,'Speed Bin B-A'!H1210,'Speed Bin B-A'!H1314,'Speed Bin B-A'!H1418,'Speed Bin B-A'!H1522,'Speed Bin B-A'!H1626,'Speed Bin B-A'!H1730,'Speed Bin B-A'!H1834,'Speed Bin B-A'!H1938,'Speed Bin B-A'!H2042,'Speed Bin B-A'!H2146,'Speed Bin B-A'!H2250,'Speed Bin B-A'!H2354,'Speed Bin B-A'!H2458,'Speed Bin B-A'!H2562,'Speed Bin B-A'!H2666,'Speed Bin B-A'!H2770,'Speed Bin B-A'!H2874)</f>
        <v>94</v>
      </c>
      <c r="I371" s="273">
        <f>SUM('Speed Bin B-A'!I66,'Speed Bin B-A'!I170,'Speed Bin B-A'!I274,'Speed Bin B-A'!I378,'Speed Bin B-A'!I482,'Speed Bin B-A'!I586,'Speed Bin B-A'!I690,'Speed Bin B-A'!I794,'Speed Bin B-A'!I898,'Speed Bin B-A'!I1002,'Speed Bin B-A'!I1106,'Speed Bin B-A'!I1210,'Speed Bin B-A'!I1314,'Speed Bin B-A'!I1418,'Speed Bin B-A'!I1522,'Speed Bin B-A'!I1626,'Speed Bin B-A'!I1730,'Speed Bin B-A'!I1834,'Speed Bin B-A'!I1938,'Speed Bin B-A'!I2042,'Speed Bin B-A'!I2146,'Speed Bin B-A'!I2250,'Speed Bin B-A'!I2354,'Speed Bin B-A'!I2458,'Speed Bin B-A'!I2562,'Speed Bin B-A'!I2666,'Speed Bin B-A'!I2770,'Speed Bin B-A'!I2874)</f>
        <v>11</v>
      </c>
      <c r="J371" s="273">
        <f>SUM('Speed Bin B-A'!J66,'Speed Bin B-A'!J170,'Speed Bin B-A'!J274,'Speed Bin B-A'!J378,'Speed Bin B-A'!J482,'Speed Bin B-A'!J586,'Speed Bin B-A'!J690,'Speed Bin B-A'!J794,'Speed Bin B-A'!J898,'Speed Bin B-A'!J1002,'Speed Bin B-A'!J1106,'Speed Bin B-A'!J1210,'Speed Bin B-A'!J1314,'Speed Bin B-A'!J1418,'Speed Bin B-A'!J1522,'Speed Bin B-A'!J1626,'Speed Bin B-A'!J1730,'Speed Bin B-A'!J1834,'Speed Bin B-A'!J1938,'Speed Bin B-A'!J2042,'Speed Bin B-A'!J2146,'Speed Bin B-A'!J2250,'Speed Bin B-A'!J2354,'Speed Bin B-A'!J2458,'Speed Bin B-A'!J2562,'Speed Bin B-A'!J2666,'Speed Bin B-A'!J2770,'Speed Bin B-A'!J2874)</f>
        <v>2</v>
      </c>
      <c r="K371" s="273">
        <f>SUM('Speed Bin B-A'!K66,'Speed Bin B-A'!K170,'Speed Bin B-A'!K274,'Speed Bin B-A'!K378,'Speed Bin B-A'!K482,'Speed Bin B-A'!K586,'Speed Bin B-A'!K690,'Speed Bin B-A'!K794,'Speed Bin B-A'!K898,'Speed Bin B-A'!K1002,'Speed Bin B-A'!K1106,'Speed Bin B-A'!K1210,'Speed Bin B-A'!K1314,'Speed Bin B-A'!K1418,'Speed Bin B-A'!K1522,'Speed Bin B-A'!K1626,'Speed Bin B-A'!K1730,'Speed Bin B-A'!K1834,'Speed Bin B-A'!K1938,'Speed Bin B-A'!K2042,'Speed Bin B-A'!K2146,'Speed Bin B-A'!K2250,'Speed Bin B-A'!K2354,'Speed Bin B-A'!K2458,'Speed Bin B-A'!K2562,'Speed Bin B-A'!K2666,'Speed Bin B-A'!K2770,'Speed Bin B-A'!K2874)</f>
        <v>0</v>
      </c>
      <c r="L371" s="273">
        <f>SUM('Speed Bin B-A'!L66,'Speed Bin B-A'!L170,'Speed Bin B-A'!L274,'Speed Bin B-A'!L378,'Speed Bin B-A'!L482,'Speed Bin B-A'!L586,'Speed Bin B-A'!L690,'Speed Bin B-A'!L794,'Speed Bin B-A'!L898,'Speed Bin B-A'!L1002,'Speed Bin B-A'!L1106,'Speed Bin B-A'!L1210,'Speed Bin B-A'!L1314,'Speed Bin B-A'!L1418,'Speed Bin B-A'!L1522,'Speed Bin B-A'!L1626,'Speed Bin B-A'!L1730,'Speed Bin B-A'!L1834,'Speed Bin B-A'!L1938,'Speed Bin B-A'!L2042,'Speed Bin B-A'!L2146,'Speed Bin B-A'!L2250,'Speed Bin B-A'!L2354,'Speed Bin B-A'!L2458,'Speed Bin B-A'!L2562,'Speed Bin B-A'!L2666,'Speed Bin B-A'!L2770,'Speed Bin B-A'!L2874)</f>
        <v>0</v>
      </c>
      <c r="M371" s="273">
        <f>SUM('Speed Bin B-A'!M66,'Speed Bin B-A'!M170,'Speed Bin B-A'!M274,'Speed Bin B-A'!M378,'Speed Bin B-A'!M482,'Speed Bin B-A'!M586,'Speed Bin B-A'!M690,'Speed Bin B-A'!M794,'Speed Bin B-A'!M898,'Speed Bin B-A'!M1002,'Speed Bin B-A'!M1106,'Speed Bin B-A'!M1210,'Speed Bin B-A'!M1314,'Speed Bin B-A'!M1418,'Speed Bin B-A'!M1522,'Speed Bin B-A'!M1626,'Speed Bin B-A'!M1730,'Speed Bin B-A'!M1834,'Speed Bin B-A'!M1938,'Speed Bin B-A'!M2042,'Speed Bin B-A'!M2146,'Speed Bin B-A'!M2250,'Speed Bin B-A'!M2354,'Speed Bin B-A'!M2458,'Speed Bin B-A'!M2562,'Speed Bin B-A'!M2666,'Speed Bin B-A'!M2770,'Speed Bin B-A'!M2874)</f>
        <v>0</v>
      </c>
      <c r="N371" s="273">
        <f>SUM('Speed Bin B-A'!N66,'Speed Bin B-A'!N170,'Speed Bin B-A'!N274,'Speed Bin B-A'!N378,'Speed Bin B-A'!N482,'Speed Bin B-A'!N586,'Speed Bin B-A'!N690,'Speed Bin B-A'!N794,'Speed Bin B-A'!N898,'Speed Bin B-A'!N1002,'Speed Bin B-A'!N1106,'Speed Bin B-A'!N1210,'Speed Bin B-A'!N1314,'Speed Bin B-A'!N1418,'Speed Bin B-A'!N1522,'Speed Bin B-A'!N1626,'Speed Bin B-A'!N1730,'Speed Bin B-A'!N1834,'Speed Bin B-A'!N1938,'Speed Bin B-A'!N2042,'Speed Bin B-A'!N2146,'Speed Bin B-A'!N2250,'Speed Bin B-A'!N2354,'Speed Bin B-A'!N2458,'Speed Bin B-A'!N2562,'Speed Bin B-A'!N2666,'Speed Bin B-A'!N2770,'Speed Bin B-A'!N2874)</f>
        <v>0</v>
      </c>
      <c r="O371" s="273">
        <f>SUM('Speed Bin B-A'!O66,'Speed Bin B-A'!O170,'Speed Bin B-A'!O274,'Speed Bin B-A'!O378,'Speed Bin B-A'!O482,'Speed Bin B-A'!O586,'Speed Bin B-A'!O690,'Speed Bin B-A'!O794,'Speed Bin B-A'!O898,'Speed Bin B-A'!O1002,'Speed Bin B-A'!O1106,'Speed Bin B-A'!O1210,'Speed Bin B-A'!O1314,'Speed Bin B-A'!O1418,'Speed Bin B-A'!O1522,'Speed Bin B-A'!O1626,'Speed Bin B-A'!O1730,'Speed Bin B-A'!O1834,'Speed Bin B-A'!O1938,'Speed Bin B-A'!O2042,'Speed Bin B-A'!O2146,'Speed Bin B-A'!O2250,'Speed Bin B-A'!O2354,'Speed Bin B-A'!O2458,'Speed Bin B-A'!O2562,'Speed Bin B-A'!O2666,'Speed Bin B-A'!O2770,'Speed Bin B-A'!O2874)</f>
        <v>0</v>
      </c>
      <c r="P371" s="273">
        <f>SUM('Speed Bin B-A'!P66,'Speed Bin B-A'!P170,'Speed Bin B-A'!P274,'Speed Bin B-A'!P378,'Speed Bin B-A'!P482,'Speed Bin B-A'!P586,'Speed Bin B-A'!P690,'Speed Bin B-A'!P794,'Speed Bin B-A'!P898,'Speed Bin B-A'!P1002,'Speed Bin B-A'!P1106,'Speed Bin B-A'!P1210,'Speed Bin B-A'!P1314,'Speed Bin B-A'!P1418,'Speed Bin B-A'!P1522,'Speed Bin B-A'!P1626,'Speed Bin B-A'!P1730,'Speed Bin B-A'!P1834,'Speed Bin B-A'!P1938,'Speed Bin B-A'!P2042,'Speed Bin B-A'!P2146,'Speed Bin B-A'!P2250,'Speed Bin B-A'!P2354,'Speed Bin B-A'!P2458,'Speed Bin B-A'!P2562,'Speed Bin B-A'!P2666,'Speed Bin B-A'!P2770,'Speed Bin B-A'!P2874)</f>
        <v>0</v>
      </c>
      <c r="Q371" s="273">
        <f>SUM('Speed Bin B-A'!Q66,'Speed Bin B-A'!Q170,'Speed Bin B-A'!Q274,'Speed Bin B-A'!Q378,'Speed Bin B-A'!Q482,'Speed Bin B-A'!Q586,'Speed Bin B-A'!Q690,'Speed Bin B-A'!Q794,'Speed Bin B-A'!Q898,'Speed Bin B-A'!Q1002,'Speed Bin B-A'!Q1106,'Speed Bin B-A'!Q1210,'Speed Bin B-A'!Q1314,'Speed Bin B-A'!Q1418,'Speed Bin B-A'!Q1522,'Speed Bin B-A'!Q1626,'Speed Bin B-A'!Q1730,'Speed Bin B-A'!Q1834,'Speed Bin B-A'!Q1938,'Speed Bin B-A'!Q2042,'Speed Bin B-A'!Q2146,'Speed Bin B-A'!Q2250,'Speed Bin B-A'!Q2354,'Speed Bin B-A'!Q2458,'Speed Bin B-A'!Q2562,'Speed Bin B-A'!Q2666,'Speed Bin B-A'!Q2770,'Speed Bin B-A'!Q2874)</f>
        <v>0</v>
      </c>
      <c r="R371" s="273">
        <f>SUM('Speed Bin B-A'!R66,'Speed Bin B-A'!R170,'Speed Bin B-A'!R274,'Speed Bin B-A'!R378,'Speed Bin B-A'!R482,'Speed Bin B-A'!R586,'Speed Bin B-A'!R690,'Speed Bin B-A'!R794,'Speed Bin B-A'!R898,'Speed Bin B-A'!R1002,'Speed Bin B-A'!R1106,'Speed Bin B-A'!R1210,'Speed Bin B-A'!R1314,'Speed Bin B-A'!R1418,'Speed Bin B-A'!R1522,'Speed Bin B-A'!R1626,'Speed Bin B-A'!R1730,'Speed Bin B-A'!R1834,'Speed Bin B-A'!R1938,'Speed Bin B-A'!R2042,'Speed Bin B-A'!R2146,'Speed Bin B-A'!R2250,'Speed Bin B-A'!R2354,'Speed Bin B-A'!R2458,'Speed Bin B-A'!R2562,'Speed Bin B-A'!R2666,'Speed Bin B-A'!R2770,'Speed Bin B-A'!R2874)</f>
        <v>0</v>
      </c>
      <c r="S371" s="273">
        <f>SUM('Speed Bin B-A'!S66,'Speed Bin B-A'!S170,'Speed Bin B-A'!S274,'Speed Bin B-A'!S378,'Speed Bin B-A'!S482,'Speed Bin B-A'!S586,'Speed Bin B-A'!S690,'Speed Bin B-A'!S794,'Speed Bin B-A'!S898,'Speed Bin B-A'!S1002,'Speed Bin B-A'!S1106,'Speed Bin B-A'!S1210,'Speed Bin B-A'!S1314,'Speed Bin B-A'!S1418,'Speed Bin B-A'!S1522,'Speed Bin B-A'!S1626,'Speed Bin B-A'!S1730,'Speed Bin B-A'!S1834,'Speed Bin B-A'!S1938,'Speed Bin B-A'!S2042,'Speed Bin B-A'!S2146,'Speed Bin B-A'!S2250,'Speed Bin B-A'!S2354,'Speed Bin B-A'!S2458,'Speed Bin B-A'!S2562,'Speed Bin B-A'!S2666,'Speed Bin B-A'!S2770,'Speed Bin B-A'!S2874)</f>
        <v>0</v>
      </c>
      <c r="T371" s="273">
        <f>SUM('Speed Bin B-A'!T66,'Speed Bin B-A'!T170,'Speed Bin B-A'!T274,'Speed Bin B-A'!T378,'Speed Bin B-A'!T482,'Speed Bin B-A'!T586,'Speed Bin B-A'!T690,'Speed Bin B-A'!T794,'Speed Bin B-A'!T898,'Speed Bin B-A'!T1002,'Speed Bin B-A'!T1106,'Speed Bin B-A'!T1210,'Speed Bin B-A'!T1314,'Speed Bin B-A'!T1418,'Speed Bin B-A'!T1522,'Speed Bin B-A'!T1626,'Speed Bin B-A'!T1730,'Speed Bin B-A'!T1834,'Speed Bin B-A'!T1938,'Speed Bin B-A'!T2042,'Speed Bin B-A'!T2146,'Speed Bin B-A'!T2250,'Speed Bin B-A'!T2354,'Speed Bin B-A'!T2458,'Speed Bin B-A'!T2562,'Speed Bin B-A'!T2666,'Speed Bin B-A'!T2770,'Speed Bin B-A'!T2874)</f>
        <v>0</v>
      </c>
      <c r="U371" s="273">
        <f>SUM('Speed Bin B-A'!U66,'Speed Bin B-A'!U170,'Speed Bin B-A'!U274,'Speed Bin B-A'!U378,'Speed Bin B-A'!U482,'Speed Bin B-A'!U586,'Speed Bin B-A'!U690,'Speed Bin B-A'!U794,'Speed Bin B-A'!U898,'Speed Bin B-A'!U1002,'Speed Bin B-A'!U1106,'Speed Bin B-A'!U1210,'Speed Bin B-A'!U1314,'Speed Bin B-A'!U1418,'Speed Bin B-A'!U1522,'Speed Bin B-A'!U1626,'Speed Bin B-A'!U1730,'Speed Bin B-A'!U1834,'Speed Bin B-A'!U1938,'Speed Bin B-A'!U2042,'Speed Bin B-A'!U2146,'Speed Bin B-A'!U2250,'Speed Bin B-A'!U2354,'Speed Bin B-A'!U2458,'Speed Bin B-A'!U2562,'Speed Bin B-A'!U2666,'Speed Bin B-A'!U2770,'Speed Bin B-A'!U2874)</f>
        <v>0</v>
      </c>
      <c r="V371" s="274">
        <f>IFERROR(AVERAGE('Speed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23.384999999999998</v>
      </c>
      <c r="W371" s="274">
        <f>IFERROR(AVERAGE('Speed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28.344999999999992</v>
      </c>
      <c r="X371" s="282"/>
      <c r="Y371" s="282"/>
    </row>
    <row r="372" spans="1:25" x14ac:dyDescent="0.25">
      <c r="A372" s="272">
        <v>0.58333333333333304</v>
      </c>
      <c r="B372" s="273">
        <f>SUM('Speed Bin B-A'!B67,'Speed Bin B-A'!B171,'Speed Bin B-A'!B275,'Speed Bin B-A'!B379,'Speed Bin B-A'!B483,'Speed Bin B-A'!B587,'Speed Bin B-A'!B691,'Speed Bin B-A'!B795,'Speed Bin B-A'!B899,'Speed Bin B-A'!B1003,'Speed Bin B-A'!B1107,'Speed Bin B-A'!B1211,'Speed Bin B-A'!B1315,'Speed Bin B-A'!B1419,'Speed Bin B-A'!B1523,'Speed Bin B-A'!B1627,'Speed Bin B-A'!B1731,'Speed Bin B-A'!B1835,'Speed Bin B-A'!B1939,'Speed Bin B-A'!B2043,'Speed Bin B-A'!B2147,'Speed Bin B-A'!B2251,'Speed Bin B-A'!B2355,'Speed Bin B-A'!B2459,'Speed Bin B-A'!B2563,'Speed Bin B-A'!B2667,'Speed Bin B-A'!B2771,'Speed Bin B-A'!B2875)</f>
        <v>1385</v>
      </c>
      <c r="C372" s="273">
        <f>SUM('Speed Bin B-A'!C67,'Speed Bin B-A'!C171,'Speed Bin B-A'!C275,'Speed Bin B-A'!C379,'Speed Bin B-A'!C483,'Speed Bin B-A'!C587,'Speed Bin B-A'!C691,'Speed Bin B-A'!C795,'Speed Bin B-A'!C899,'Speed Bin B-A'!C1003,'Speed Bin B-A'!C1107,'Speed Bin B-A'!C1211,'Speed Bin B-A'!C1315,'Speed Bin B-A'!C1419,'Speed Bin B-A'!C1523,'Speed Bin B-A'!C1627,'Speed Bin B-A'!C1731,'Speed Bin B-A'!C1835,'Speed Bin B-A'!C1939,'Speed Bin B-A'!C2043,'Speed Bin B-A'!C2147,'Speed Bin B-A'!C2251,'Speed Bin B-A'!C2355,'Speed Bin B-A'!C2459,'Speed Bin B-A'!C2563,'Speed Bin B-A'!C2667,'Speed Bin B-A'!C2771,'Speed Bin B-A'!C2875)</f>
        <v>4</v>
      </c>
      <c r="D372" s="273">
        <f>SUM('Speed Bin B-A'!D67,'Speed Bin B-A'!D171,'Speed Bin B-A'!D275,'Speed Bin B-A'!D379,'Speed Bin B-A'!D483,'Speed Bin B-A'!D587,'Speed Bin B-A'!D691,'Speed Bin B-A'!D795,'Speed Bin B-A'!D899,'Speed Bin B-A'!D1003,'Speed Bin B-A'!D1107,'Speed Bin B-A'!D1211,'Speed Bin B-A'!D1315,'Speed Bin B-A'!D1419,'Speed Bin B-A'!D1523,'Speed Bin B-A'!D1627,'Speed Bin B-A'!D1731,'Speed Bin B-A'!D1835,'Speed Bin B-A'!D1939,'Speed Bin B-A'!D2043,'Speed Bin B-A'!D2147,'Speed Bin B-A'!D2251,'Speed Bin B-A'!D2355,'Speed Bin B-A'!D2459,'Speed Bin B-A'!D2563,'Speed Bin B-A'!D2667,'Speed Bin B-A'!D2771,'Speed Bin B-A'!D2875)</f>
        <v>61</v>
      </c>
      <c r="E372" s="273">
        <f>SUM('Speed Bin B-A'!E67,'Speed Bin B-A'!E171,'Speed Bin B-A'!E275,'Speed Bin B-A'!E379,'Speed Bin B-A'!E483,'Speed Bin B-A'!E587,'Speed Bin B-A'!E691,'Speed Bin B-A'!E795,'Speed Bin B-A'!E899,'Speed Bin B-A'!E1003,'Speed Bin B-A'!E1107,'Speed Bin B-A'!E1211,'Speed Bin B-A'!E1315,'Speed Bin B-A'!E1419,'Speed Bin B-A'!E1523,'Speed Bin B-A'!E1627,'Speed Bin B-A'!E1731,'Speed Bin B-A'!E1835,'Speed Bin B-A'!E1939,'Speed Bin B-A'!E2043,'Speed Bin B-A'!E2147,'Speed Bin B-A'!E2251,'Speed Bin B-A'!E2355,'Speed Bin B-A'!E2459,'Speed Bin B-A'!E2563,'Speed Bin B-A'!E2667,'Speed Bin B-A'!E2771,'Speed Bin B-A'!E2875)</f>
        <v>217</v>
      </c>
      <c r="F372" s="273">
        <f>SUM('Speed Bin B-A'!F67,'Speed Bin B-A'!F171,'Speed Bin B-A'!F275,'Speed Bin B-A'!F379,'Speed Bin B-A'!F483,'Speed Bin B-A'!F587,'Speed Bin B-A'!F691,'Speed Bin B-A'!F795,'Speed Bin B-A'!F899,'Speed Bin B-A'!F1003,'Speed Bin B-A'!F1107,'Speed Bin B-A'!F1211,'Speed Bin B-A'!F1315,'Speed Bin B-A'!F1419,'Speed Bin B-A'!F1523,'Speed Bin B-A'!F1627,'Speed Bin B-A'!F1731,'Speed Bin B-A'!F1835,'Speed Bin B-A'!F1939,'Speed Bin B-A'!F2043,'Speed Bin B-A'!F2147,'Speed Bin B-A'!F2251,'Speed Bin B-A'!F2355,'Speed Bin B-A'!F2459,'Speed Bin B-A'!F2563,'Speed Bin B-A'!F2667,'Speed Bin B-A'!F2771,'Speed Bin B-A'!F2875)</f>
        <v>565</v>
      </c>
      <c r="G372" s="273">
        <f>SUM('Speed Bin B-A'!G67,'Speed Bin B-A'!G171,'Speed Bin B-A'!G275,'Speed Bin B-A'!G379,'Speed Bin B-A'!G483,'Speed Bin B-A'!G587,'Speed Bin B-A'!G691,'Speed Bin B-A'!G795,'Speed Bin B-A'!G899,'Speed Bin B-A'!G1003,'Speed Bin B-A'!G1107,'Speed Bin B-A'!G1211,'Speed Bin B-A'!G1315,'Speed Bin B-A'!G1419,'Speed Bin B-A'!G1523,'Speed Bin B-A'!G1627,'Speed Bin B-A'!G1731,'Speed Bin B-A'!G1835,'Speed Bin B-A'!G1939,'Speed Bin B-A'!G2043,'Speed Bin B-A'!G2147,'Speed Bin B-A'!G2251,'Speed Bin B-A'!G2355,'Speed Bin B-A'!G2459,'Speed Bin B-A'!G2563,'Speed Bin B-A'!G2667,'Speed Bin B-A'!G2771,'Speed Bin B-A'!G2875)</f>
        <v>408</v>
      </c>
      <c r="H372" s="273">
        <f>SUM('Speed Bin B-A'!H67,'Speed Bin B-A'!H171,'Speed Bin B-A'!H275,'Speed Bin B-A'!H379,'Speed Bin B-A'!H483,'Speed Bin B-A'!H587,'Speed Bin B-A'!H691,'Speed Bin B-A'!H795,'Speed Bin B-A'!H899,'Speed Bin B-A'!H1003,'Speed Bin B-A'!H1107,'Speed Bin B-A'!H1211,'Speed Bin B-A'!H1315,'Speed Bin B-A'!H1419,'Speed Bin B-A'!H1523,'Speed Bin B-A'!H1627,'Speed Bin B-A'!H1731,'Speed Bin B-A'!H1835,'Speed Bin B-A'!H1939,'Speed Bin B-A'!H2043,'Speed Bin B-A'!H2147,'Speed Bin B-A'!H2251,'Speed Bin B-A'!H2355,'Speed Bin B-A'!H2459,'Speed Bin B-A'!H2563,'Speed Bin B-A'!H2667,'Speed Bin B-A'!H2771,'Speed Bin B-A'!H2875)</f>
        <v>111</v>
      </c>
      <c r="I372" s="273">
        <f>SUM('Speed Bin B-A'!I67,'Speed Bin B-A'!I171,'Speed Bin B-A'!I275,'Speed Bin B-A'!I379,'Speed Bin B-A'!I483,'Speed Bin B-A'!I587,'Speed Bin B-A'!I691,'Speed Bin B-A'!I795,'Speed Bin B-A'!I899,'Speed Bin B-A'!I1003,'Speed Bin B-A'!I1107,'Speed Bin B-A'!I1211,'Speed Bin B-A'!I1315,'Speed Bin B-A'!I1419,'Speed Bin B-A'!I1523,'Speed Bin B-A'!I1627,'Speed Bin B-A'!I1731,'Speed Bin B-A'!I1835,'Speed Bin B-A'!I1939,'Speed Bin B-A'!I2043,'Speed Bin B-A'!I2147,'Speed Bin B-A'!I2251,'Speed Bin B-A'!I2355,'Speed Bin B-A'!I2459,'Speed Bin B-A'!I2563,'Speed Bin B-A'!I2667,'Speed Bin B-A'!I2771,'Speed Bin B-A'!I2875)</f>
        <v>12</v>
      </c>
      <c r="J372" s="273">
        <f>SUM('Speed Bin B-A'!J67,'Speed Bin B-A'!J171,'Speed Bin B-A'!J275,'Speed Bin B-A'!J379,'Speed Bin B-A'!J483,'Speed Bin B-A'!J587,'Speed Bin B-A'!J691,'Speed Bin B-A'!J795,'Speed Bin B-A'!J899,'Speed Bin B-A'!J1003,'Speed Bin B-A'!J1107,'Speed Bin B-A'!J1211,'Speed Bin B-A'!J1315,'Speed Bin B-A'!J1419,'Speed Bin B-A'!J1523,'Speed Bin B-A'!J1627,'Speed Bin B-A'!J1731,'Speed Bin B-A'!J1835,'Speed Bin B-A'!J1939,'Speed Bin B-A'!J2043,'Speed Bin B-A'!J2147,'Speed Bin B-A'!J2251,'Speed Bin B-A'!J2355,'Speed Bin B-A'!J2459,'Speed Bin B-A'!J2563,'Speed Bin B-A'!J2667,'Speed Bin B-A'!J2771,'Speed Bin B-A'!J2875)</f>
        <v>5</v>
      </c>
      <c r="K372" s="273">
        <f>SUM('Speed Bin B-A'!K67,'Speed Bin B-A'!K171,'Speed Bin B-A'!K275,'Speed Bin B-A'!K379,'Speed Bin B-A'!K483,'Speed Bin B-A'!K587,'Speed Bin B-A'!K691,'Speed Bin B-A'!K795,'Speed Bin B-A'!K899,'Speed Bin B-A'!K1003,'Speed Bin B-A'!K1107,'Speed Bin B-A'!K1211,'Speed Bin B-A'!K1315,'Speed Bin B-A'!K1419,'Speed Bin B-A'!K1523,'Speed Bin B-A'!K1627,'Speed Bin B-A'!K1731,'Speed Bin B-A'!K1835,'Speed Bin B-A'!K1939,'Speed Bin B-A'!K2043,'Speed Bin B-A'!K2147,'Speed Bin B-A'!K2251,'Speed Bin B-A'!K2355,'Speed Bin B-A'!K2459,'Speed Bin B-A'!K2563,'Speed Bin B-A'!K2667,'Speed Bin B-A'!K2771,'Speed Bin B-A'!K2875)</f>
        <v>2</v>
      </c>
      <c r="L372" s="273">
        <f>SUM('Speed Bin B-A'!L67,'Speed Bin B-A'!L171,'Speed Bin B-A'!L275,'Speed Bin B-A'!L379,'Speed Bin B-A'!L483,'Speed Bin B-A'!L587,'Speed Bin B-A'!L691,'Speed Bin B-A'!L795,'Speed Bin B-A'!L899,'Speed Bin B-A'!L1003,'Speed Bin B-A'!L1107,'Speed Bin B-A'!L1211,'Speed Bin B-A'!L1315,'Speed Bin B-A'!L1419,'Speed Bin B-A'!L1523,'Speed Bin B-A'!L1627,'Speed Bin B-A'!L1731,'Speed Bin B-A'!L1835,'Speed Bin B-A'!L1939,'Speed Bin B-A'!L2043,'Speed Bin B-A'!L2147,'Speed Bin B-A'!L2251,'Speed Bin B-A'!L2355,'Speed Bin B-A'!L2459,'Speed Bin B-A'!L2563,'Speed Bin B-A'!L2667,'Speed Bin B-A'!L2771,'Speed Bin B-A'!L2875)</f>
        <v>0</v>
      </c>
      <c r="M372" s="273">
        <f>SUM('Speed Bin B-A'!M67,'Speed Bin B-A'!M171,'Speed Bin B-A'!M275,'Speed Bin B-A'!M379,'Speed Bin B-A'!M483,'Speed Bin B-A'!M587,'Speed Bin B-A'!M691,'Speed Bin B-A'!M795,'Speed Bin B-A'!M899,'Speed Bin B-A'!M1003,'Speed Bin B-A'!M1107,'Speed Bin B-A'!M1211,'Speed Bin B-A'!M1315,'Speed Bin B-A'!M1419,'Speed Bin B-A'!M1523,'Speed Bin B-A'!M1627,'Speed Bin B-A'!M1731,'Speed Bin B-A'!M1835,'Speed Bin B-A'!M1939,'Speed Bin B-A'!M2043,'Speed Bin B-A'!M2147,'Speed Bin B-A'!M2251,'Speed Bin B-A'!M2355,'Speed Bin B-A'!M2459,'Speed Bin B-A'!M2563,'Speed Bin B-A'!M2667,'Speed Bin B-A'!M2771,'Speed Bin B-A'!M2875)</f>
        <v>0</v>
      </c>
      <c r="N372" s="273">
        <f>SUM('Speed Bin B-A'!N67,'Speed Bin B-A'!N171,'Speed Bin B-A'!N275,'Speed Bin B-A'!N379,'Speed Bin B-A'!N483,'Speed Bin B-A'!N587,'Speed Bin B-A'!N691,'Speed Bin B-A'!N795,'Speed Bin B-A'!N899,'Speed Bin B-A'!N1003,'Speed Bin B-A'!N1107,'Speed Bin B-A'!N1211,'Speed Bin B-A'!N1315,'Speed Bin B-A'!N1419,'Speed Bin B-A'!N1523,'Speed Bin B-A'!N1627,'Speed Bin B-A'!N1731,'Speed Bin B-A'!N1835,'Speed Bin B-A'!N1939,'Speed Bin B-A'!N2043,'Speed Bin B-A'!N2147,'Speed Bin B-A'!N2251,'Speed Bin B-A'!N2355,'Speed Bin B-A'!N2459,'Speed Bin B-A'!N2563,'Speed Bin B-A'!N2667,'Speed Bin B-A'!N2771,'Speed Bin B-A'!N2875)</f>
        <v>0</v>
      </c>
      <c r="O372" s="273">
        <f>SUM('Speed Bin B-A'!O67,'Speed Bin B-A'!O171,'Speed Bin B-A'!O275,'Speed Bin B-A'!O379,'Speed Bin B-A'!O483,'Speed Bin B-A'!O587,'Speed Bin B-A'!O691,'Speed Bin B-A'!O795,'Speed Bin B-A'!O899,'Speed Bin B-A'!O1003,'Speed Bin B-A'!O1107,'Speed Bin B-A'!O1211,'Speed Bin B-A'!O1315,'Speed Bin B-A'!O1419,'Speed Bin B-A'!O1523,'Speed Bin B-A'!O1627,'Speed Bin B-A'!O1731,'Speed Bin B-A'!O1835,'Speed Bin B-A'!O1939,'Speed Bin B-A'!O2043,'Speed Bin B-A'!O2147,'Speed Bin B-A'!O2251,'Speed Bin B-A'!O2355,'Speed Bin B-A'!O2459,'Speed Bin B-A'!O2563,'Speed Bin B-A'!O2667,'Speed Bin B-A'!O2771,'Speed Bin B-A'!O2875)</f>
        <v>0</v>
      </c>
      <c r="P372" s="273">
        <f>SUM('Speed Bin B-A'!P67,'Speed Bin B-A'!P171,'Speed Bin B-A'!P275,'Speed Bin B-A'!P379,'Speed Bin B-A'!P483,'Speed Bin B-A'!P587,'Speed Bin B-A'!P691,'Speed Bin B-A'!P795,'Speed Bin B-A'!P899,'Speed Bin B-A'!P1003,'Speed Bin B-A'!P1107,'Speed Bin B-A'!P1211,'Speed Bin B-A'!P1315,'Speed Bin B-A'!P1419,'Speed Bin B-A'!P1523,'Speed Bin B-A'!P1627,'Speed Bin B-A'!P1731,'Speed Bin B-A'!P1835,'Speed Bin B-A'!P1939,'Speed Bin B-A'!P2043,'Speed Bin B-A'!P2147,'Speed Bin B-A'!P2251,'Speed Bin B-A'!P2355,'Speed Bin B-A'!P2459,'Speed Bin B-A'!P2563,'Speed Bin B-A'!P2667,'Speed Bin B-A'!P2771,'Speed Bin B-A'!P2875)</f>
        <v>0</v>
      </c>
      <c r="Q372" s="273">
        <f>SUM('Speed Bin B-A'!Q67,'Speed Bin B-A'!Q171,'Speed Bin B-A'!Q275,'Speed Bin B-A'!Q379,'Speed Bin B-A'!Q483,'Speed Bin B-A'!Q587,'Speed Bin B-A'!Q691,'Speed Bin B-A'!Q795,'Speed Bin B-A'!Q899,'Speed Bin B-A'!Q1003,'Speed Bin B-A'!Q1107,'Speed Bin B-A'!Q1211,'Speed Bin B-A'!Q1315,'Speed Bin B-A'!Q1419,'Speed Bin B-A'!Q1523,'Speed Bin B-A'!Q1627,'Speed Bin B-A'!Q1731,'Speed Bin B-A'!Q1835,'Speed Bin B-A'!Q1939,'Speed Bin B-A'!Q2043,'Speed Bin B-A'!Q2147,'Speed Bin B-A'!Q2251,'Speed Bin B-A'!Q2355,'Speed Bin B-A'!Q2459,'Speed Bin B-A'!Q2563,'Speed Bin B-A'!Q2667,'Speed Bin B-A'!Q2771,'Speed Bin B-A'!Q2875)</f>
        <v>0</v>
      </c>
      <c r="R372" s="273">
        <f>SUM('Speed Bin B-A'!R67,'Speed Bin B-A'!R171,'Speed Bin B-A'!R275,'Speed Bin B-A'!R379,'Speed Bin B-A'!R483,'Speed Bin B-A'!R587,'Speed Bin B-A'!R691,'Speed Bin B-A'!R795,'Speed Bin B-A'!R899,'Speed Bin B-A'!R1003,'Speed Bin B-A'!R1107,'Speed Bin B-A'!R1211,'Speed Bin B-A'!R1315,'Speed Bin B-A'!R1419,'Speed Bin B-A'!R1523,'Speed Bin B-A'!R1627,'Speed Bin B-A'!R1731,'Speed Bin B-A'!R1835,'Speed Bin B-A'!R1939,'Speed Bin B-A'!R2043,'Speed Bin B-A'!R2147,'Speed Bin B-A'!R2251,'Speed Bin B-A'!R2355,'Speed Bin B-A'!R2459,'Speed Bin B-A'!R2563,'Speed Bin B-A'!R2667,'Speed Bin B-A'!R2771,'Speed Bin B-A'!R2875)</f>
        <v>0</v>
      </c>
      <c r="S372" s="273">
        <f>SUM('Speed Bin B-A'!S67,'Speed Bin B-A'!S171,'Speed Bin B-A'!S275,'Speed Bin B-A'!S379,'Speed Bin B-A'!S483,'Speed Bin B-A'!S587,'Speed Bin B-A'!S691,'Speed Bin B-A'!S795,'Speed Bin B-A'!S899,'Speed Bin B-A'!S1003,'Speed Bin B-A'!S1107,'Speed Bin B-A'!S1211,'Speed Bin B-A'!S1315,'Speed Bin B-A'!S1419,'Speed Bin B-A'!S1523,'Speed Bin B-A'!S1627,'Speed Bin B-A'!S1731,'Speed Bin B-A'!S1835,'Speed Bin B-A'!S1939,'Speed Bin B-A'!S2043,'Speed Bin B-A'!S2147,'Speed Bin B-A'!S2251,'Speed Bin B-A'!S2355,'Speed Bin B-A'!S2459,'Speed Bin B-A'!S2563,'Speed Bin B-A'!S2667,'Speed Bin B-A'!S2771,'Speed Bin B-A'!S2875)</f>
        <v>0</v>
      </c>
      <c r="T372" s="273">
        <f>SUM('Speed Bin B-A'!T67,'Speed Bin B-A'!T171,'Speed Bin B-A'!T275,'Speed Bin B-A'!T379,'Speed Bin B-A'!T483,'Speed Bin B-A'!T587,'Speed Bin B-A'!T691,'Speed Bin B-A'!T795,'Speed Bin B-A'!T899,'Speed Bin B-A'!T1003,'Speed Bin B-A'!T1107,'Speed Bin B-A'!T1211,'Speed Bin B-A'!T1315,'Speed Bin B-A'!T1419,'Speed Bin B-A'!T1523,'Speed Bin B-A'!T1627,'Speed Bin B-A'!T1731,'Speed Bin B-A'!T1835,'Speed Bin B-A'!T1939,'Speed Bin B-A'!T2043,'Speed Bin B-A'!T2147,'Speed Bin B-A'!T2251,'Speed Bin B-A'!T2355,'Speed Bin B-A'!T2459,'Speed Bin B-A'!T2563,'Speed Bin B-A'!T2667,'Speed Bin B-A'!T2771,'Speed Bin B-A'!T2875)</f>
        <v>0</v>
      </c>
      <c r="U372" s="273">
        <f>SUM('Speed Bin B-A'!U67,'Speed Bin B-A'!U171,'Speed Bin B-A'!U275,'Speed Bin B-A'!U379,'Speed Bin B-A'!U483,'Speed Bin B-A'!U587,'Speed Bin B-A'!U691,'Speed Bin B-A'!U795,'Speed Bin B-A'!U899,'Speed Bin B-A'!U1003,'Speed Bin B-A'!U1107,'Speed Bin B-A'!U1211,'Speed Bin B-A'!U1315,'Speed Bin B-A'!U1419,'Speed Bin B-A'!U1523,'Speed Bin B-A'!U1627,'Speed Bin B-A'!U1731,'Speed Bin B-A'!U1835,'Speed Bin B-A'!U1939,'Speed Bin B-A'!U2043,'Speed Bin B-A'!U2147,'Speed Bin B-A'!U2251,'Speed Bin B-A'!U2355,'Speed Bin B-A'!U2459,'Speed Bin B-A'!U2563,'Speed Bin B-A'!U2667,'Speed Bin B-A'!U2771,'Speed Bin B-A'!U2875)</f>
        <v>0</v>
      </c>
      <c r="V372" s="274">
        <f>IFERROR(AVERAGE('Speed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23.67</v>
      </c>
      <c r="W372" s="274">
        <f>IFERROR(AVERAGE('Speed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28.500000000000007</v>
      </c>
      <c r="X372" s="282"/>
      <c r="Y372" s="282"/>
    </row>
    <row r="373" spans="1:25" x14ac:dyDescent="0.25">
      <c r="A373" s="272">
        <v>0.59375</v>
      </c>
      <c r="B373" s="273">
        <f>SUM('Speed Bin B-A'!B68,'Speed Bin B-A'!B172,'Speed Bin B-A'!B276,'Speed Bin B-A'!B380,'Speed Bin B-A'!B484,'Speed Bin B-A'!B588,'Speed Bin B-A'!B692,'Speed Bin B-A'!B796,'Speed Bin B-A'!B900,'Speed Bin B-A'!B1004,'Speed Bin B-A'!B1108,'Speed Bin B-A'!B1212,'Speed Bin B-A'!B1316,'Speed Bin B-A'!B1420,'Speed Bin B-A'!B1524,'Speed Bin B-A'!B1628,'Speed Bin B-A'!B1732,'Speed Bin B-A'!B1836,'Speed Bin B-A'!B1940,'Speed Bin B-A'!B2044,'Speed Bin B-A'!B2148,'Speed Bin B-A'!B2252,'Speed Bin B-A'!B2356,'Speed Bin B-A'!B2460,'Speed Bin B-A'!B2564,'Speed Bin B-A'!B2668,'Speed Bin B-A'!B2772,'Speed Bin B-A'!B2876)</f>
        <v>1382</v>
      </c>
      <c r="C373" s="273">
        <f>SUM('Speed Bin B-A'!C68,'Speed Bin B-A'!C172,'Speed Bin B-A'!C276,'Speed Bin B-A'!C380,'Speed Bin B-A'!C484,'Speed Bin B-A'!C588,'Speed Bin B-A'!C692,'Speed Bin B-A'!C796,'Speed Bin B-A'!C900,'Speed Bin B-A'!C1004,'Speed Bin B-A'!C1108,'Speed Bin B-A'!C1212,'Speed Bin B-A'!C1316,'Speed Bin B-A'!C1420,'Speed Bin B-A'!C1524,'Speed Bin B-A'!C1628,'Speed Bin B-A'!C1732,'Speed Bin B-A'!C1836,'Speed Bin B-A'!C1940,'Speed Bin B-A'!C2044,'Speed Bin B-A'!C2148,'Speed Bin B-A'!C2252,'Speed Bin B-A'!C2356,'Speed Bin B-A'!C2460,'Speed Bin B-A'!C2564,'Speed Bin B-A'!C2668,'Speed Bin B-A'!C2772,'Speed Bin B-A'!C2876)</f>
        <v>4</v>
      </c>
      <c r="D373" s="273">
        <f>SUM('Speed Bin B-A'!D68,'Speed Bin B-A'!D172,'Speed Bin B-A'!D276,'Speed Bin B-A'!D380,'Speed Bin B-A'!D484,'Speed Bin B-A'!D588,'Speed Bin B-A'!D692,'Speed Bin B-A'!D796,'Speed Bin B-A'!D900,'Speed Bin B-A'!D1004,'Speed Bin B-A'!D1108,'Speed Bin B-A'!D1212,'Speed Bin B-A'!D1316,'Speed Bin B-A'!D1420,'Speed Bin B-A'!D1524,'Speed Bin B-A'!D1628,'Speed Bin B-A'!D1732,'Speed Bin B-A'!D1836,'Speed Bin B-A'!D1940,'Speed Bin B-A'!D2044,'Speed Bin B-A'!D2148,'Speed Bin B-A'!D2252,'Speed Bin B-A'!D2356,'Speed Bin B-A'!D2460,'Speed Bin B-A'!D2564,'Speed Bin B-A'!D2668,'Speed Bin B-A'!D2772,'Speed Bin B-A'!D2876)</f>
        <v>54</v>
      </c>
      <c r="E373" s="273">
        <f>SUM('Speed Bin B-A'!E68,'Speed Bin B-A'!E172,'Speed Bin B-A'!E276,'Speed Bin B-A'!E380,'Speed Bin B-A'!E484,'Speed Bin B-A'!E588,'Speed Bin B-A'!E692,'Speed Bin B-A'!E796,'Speed Bin B-A'!E900,'Speed Bin B-A'!E1004,'Speed Bin B-A'!E1108,'Speed Bin B-A'!E1212,'Speed Bin B-A'!E1316,'Speed Bin B-A'!E1420,'Speed Bin B-A'!E1524,'Speed Bin B-A'!E1628,'Speed Bin B-A'!E1732,'Speed Bin B-A'!E1836,'Speed Bin B-A'!E1940,'Speed Bin B-A'!E2044,'Speed Bin B-A'!E2148,'Speed Bin B-A'!E2252,'Speed Bin B-A'!E2356,'Speed Bin B-A'!E2460,'Speed Bin B-A'!E2564,'Speed Bin B-A'!E2668,'Speed Bin B-A'!E2772,'Speed Bin B-A'!E2876)</f>
        <v>257</v>
      </c>
      <c r="F373" s="273">
        <f>SUM('Speed Bin B-A'!F68,'Speed Bin B-A'!F172,'Speed Bin B-A'!F276,'Speed Bin B-A'!F380,'Speed Bin B-A'!F484,'Speed Bin B-A'!F588,'Speed Bin B-A'!F692,'Speed Bin B-A'!F796,'Speed Bin B-A'!F900,'Speed Bin B-A'!F1004,'Speed Bin B-A'!F1108,'Speed Bin B-A'!F1212,'Speed Bin B-A'!F1316,'Speed Bin B-A'!F1420,'Speed Bin B-A'!F1524,'Speed Bin B-A'!F1628,'Speed Bin B-A'!F1732,'Speed Bin B-A'!F1836,'Speed Bin B-A'!F1940,'Speed Bin B-A'!F2044,'Speed Bin B-A'!F2148,'Speed Bin B-A'!F2252,'Speed Bin B-A'!F2356,'Speed Bin B-A'!F2460,'Speed Bin B-A'!F2564,'Speed Bin B-A'!F2668,'Speed Bin B-A'!F2772,'Speed Bin B-A'!F2876)</f>
        <v>545</v>
      </c>
      <c r="G373" s="273">
        <f>SUM('Speed Bin B-A'!G68,'Speed Bin B-A'!G172,'Speed Bin B-A'!G276,'Speed Bin B-A'!G380,'Speed Bin B-A'!G484,'Speed Bin B-A'!G588,'Speed Bin B-A'!G692,'Speed Bin B-A'!G796,'Speed Bin B-A'!G900,'Speed Bin B-A'!G1004,'Speed Bin B-A'!G1108,'Speed Bin B-A'!G1212,'Speed Bin B-A'!G1316,'Speed Bin B-A'!G1420,'Speed Bin B-A'!G1524,'Speed Bin B-A'!G1628,'Speed Bin B-A'!G1732,'Speed Bin B-A'!G1836,'Speed Bin B-A'!G1940,'Speed Bin B-A'!G2044,'Speed Bin B-A'!G2148,'Speed Bin B-A'!G2252,'Speed Bin B-A'!G2356,'Speed Bin B-A'!G2460,'Speed Bin B-A'!G2564,'Speed Bin B-A'!G2668,'Speed Bin B-A'!G2772,'Speed Bin B-A'!G2876)</f>
        <v>438</v>
      </c>
      <c r="H373" s="273">
        <f>SUM('Speed Bin B-A'!H68,'Speed Bin B-A'!H172,'Speed Bin B-A'!H276,'Speed Bin B-A'!H380,'Speed Bin B-A'!H484,'Speed Bin B-A'!H588,'Speed Bin B-A'!H692,'Speed Bin B-A'!H796,'Speed Bin B-A'!H900,'Speed Bin B-A'!H1004,'Speed Bin B-A'!H1108,'Speed Bin B-A'!H1212,'Speed Bin B-A'!H1316,'Speed Bin B-A'!H1420,'Speed Bin B-A'!H1524,'Speed Bin B-A'!H1628,'Speed Bin B-A'!H1732,'Speed Bin B-A'!H1836,'Speed Bin B-A'!H1940,'Speed Bin B-A'!H2044,'Speed Bin B-A'!H2148,'Speed Bin B-A'!H2252,'Speed Bin B-A'!H2356,'Speed Bin B-A'!H2460,'Speed Bin B-A'!H2564,'Speed Bin B-A'!H2668,'Speed Bin B-A'!H2772,'Speed Bin B-A'!H2876)</f>
        <v>71</v>
      </c>
      <c r="I373" s="273">
        <f>SUM('Speed Bin B-A'!I68,'Speed Bin B-A'!I172,'Speed Bin B-A'!I276,'Speed Bin B-A'!I380,'Speed Bin B-A'!I484,'Speed Bin B-A'!I588,'Speed Bin B-A'!I692,'Speed Bin B-A'!I796,'Speed Bin B-A'!I900,'Speed Bin B-A'!I1004,'Speed Bin B-A'!I1108,'Speed Bin B-A'!I1212,'Speed Bin B-A'!I1316,'Speed Bin B-A'!I1420,'Speed Bin B-A'!I1524,'Speed Bin B-A'!I1628,'Speed Bin B-A'!I1732,'Speed Bin B-A'!I1836,'Speed Bin B-A'!I1940,'Speed Bin B-A'!I2044,'Speed Bin B-A'!I2148,'Speed Bin B-A'!I2252,'Speed Bin B-A'!I2356,'Speed Bin B-A'!I2460,'Speed Bin B-A'!I2564,'Speed Bin B-A'!I2668,'Speed Bin B-A'!I2772,'Speed Bin B-A'!I2876)</f>
        <v>9</v>
      </c>
      <c r="J373" s="273">
        <f>SUM('Speed Bin B-A'!J68,'Speed Bin B-A'!J172,'Speed Bin B-A'!J276,'Speed Bin B-A'!J380,'Speed Bin B-A'!J484,'Speed Bin B-A'!J588,'Speed Bin B-A'!J692,'Speed Bin B-A'!J796,'Speed Bin B-A'!J900,'Speed Bin B-A'!J1004,'Speed Bin B-A'!J1108,'Speed Bin B-A'!J1212,'Speed Bin B-A'!J1316,'Speed Bin B-A'!J1420,'Speed Bin B-A'!J1524,'Speed Bin B-A'!J1628,'Speed Bin B-A'!J1732,'Speed Bin B-A'!J1836,'Speed Bin B-A'!J1940,'Speed Bin B-A'!J2044,'Speed Bin B-A'!J2148,'Speed Bin B-A'!J2252,'Speed Bin B-A'!J2356,'Speed Bin B-A'!J2460,'Speed Bin B-A'!J2564,'Speed Bin B-A'!J2668,'Speed Bin B-A'!J2772,'Speed Bin B-A'!J2876)</f>
        <v>2</v>
      </c>
      <c r="K373" s="273">
        <f>SUM('Speed Bin B-A'!K68,'Speed Bin B-A'!K172,'Speed Bin B-A'!K276,'Speed Bin B-A'!K380,'Speed Bin B-A'!K484,'Speed Bin B-A'!K588,'Speed Bin B-A'!K692,'Speed Bin B-A'!K796,'Speed Bin B-A'!K900,'Speed Bin B-A'!K1004,'Speed Bin B-A'!K1108,'Speed Bin B-A'!K1212,'Speed Bin B-A'!K1316,'Speed Bin B-A'!K1420,'Speed Bin B-A'!K1524,'Speed Bin B-A'!K1628,'Speed Bin B-A'!K1732,'Speed Bin B-A'!K1836,'Speed Bin B-A'!K1940,'Speed Bin B-A'!K2044,'Speed Bin B-A'!K2148,'Speed Bin B-A'!K2252,'Speed Bin B-A'!K2356,'Speed Bin B-A'!K2460,'Speed Bin B-A'!K2564,'Speed Bin B-A'!K2668,'Speed Bin B-A'!K2772,'Speed Bin B-A'!K2876)</f>
        <v>0</v>
      </c>
      <c r="L373" s="273">
        <f>SUM('Speed Bin B-A'!L68,'Speed Bin B-A'!L172,'Speed Bin B-A'!L276,'Speed Bin B-A'!L380,'Speed Bin B-A'!L484,'Speed Bin B-A'!L588,'Speed Bin B-A'!L692,'Speed Bin B-A'!L796,'Speed Bin B-A'!L900,'Speed Bin B-A'!L1004,'Speed Bin B-A'!L1108,'Speed Bin B-A'!L1212,'Speed Bin B-A'!L1316,'Speed Bin B-A'!L1420,'Speed Bin B-A'!L1524,'Speed Bin B-A'!L1628,'Speed Bin B-A'!L1732,'Speed Bin B-A'!L1836,'Speed Bin B-A'!L1940,'Speed Bin B-A'!L2044,'Speed Bin B-A'!L2148,'Speed Bin B-A'!L2252,'Speed Bin B-A'!L2356,'Speed Bin B-A'!L2460,'Speed Bin B-A'!L2564,'Speed Bin B-A'!L2668,'Speed Bin B-A'!L2772,'Speed Bin B-A'!L2876)</f>
        <v>2</v>
      </c>
      <c r="M373" s="273">
        <f>SUM('Speed Bin B-A'!M68,'Speed Bin B-A'!M172,'Speed Bin B-A'!M276,'Speed Bin B-A'!M380,'Speed Bin B-A'!M484,'Speed Bin B-A'!M588,'Speed Bin B-A'!M692,'Speed Bin B-A'!M796,'Speed Bin B-A'!M900,'Speed Bin B-A'!M1004,'Speed Bin B-A'!M1108,'Speed Bin B-A'!M1212,'Speed Bin B-A'!M1316,'Speed Bin B-A'!M1420,'Speed Bin B-A'!M1524,'Speed Bin B-A'!M1628,'Speed Bin B-A'!M1732,'Speed Bin B-A'!M1836,'Speed Bin B-A'!M1940,'Speed Bin B-A'!M2044,'Speed Bin B-A'!M2148,'Speed Bin B-A'!M2252,'Speed Bin B-A'!M2356,'Speed Bin B-A'!M2460,'Speed Bin B-A'!M2564,'Speed Bin B-A'!M2668,'Speed Bin B-A'!M2772,'Speed Bin B-A'!M2876)</f>
        <v>0</v>
      </c>
      <c r="N373" s="273">
        <f>SUM('Speed Bin B-A'!N68,'Speed Bin B-A'!N172,'Speed Bin B-A'!N276,'Speed Bin B-A'!N380,'Speed Bin B-A'!N484,'Speed Bin B-A'!N588,'Speed Bin B-A'!N692,'Speed Bin B-A'!N796,'Speed Bin B-A'!N900,'Speed Bin B-A'!N1004,'Speed Bin B-A'!N1108,'Speed Bin B-A'!N1212,'Speed Bin B-A'!N1316,'Speed Bin B-A'!N1420,'Speed Bin B-A'!N1524,'Speed Bin B-A'!N1628,'Speed Bin B-A'!N1732,'Speed Bin B-A'!N1836,'Speed Bin B-A'!N1940,'Speed Bin B-A'!N2044,'Speed Bin B-A'!N2148,'Speed Bin B-A'!N2252,'Speed Bin B-A'!N2356,'Speed Bin B-A'!N2460,'Speed Bin B-A'!N2564,'Speed Bin B-A'!N2668,'Speed Bin B-A'!N2772,'Speed Bin B-A'!N2876)</f>
        <v>0</v>
      </c>
      <c r="O373" s="273">
        <f>SUM('Speed Bin B-A'!O68,'Speed Bin B-A'!O172,'Speed Bin B-A'!O276,'Speed Bin B-A'!O380,'Speed Bin B-A'!O484,'Speed Bin B-A'!O588,'Speed Bin B-A'!O692,'Speed Bin B-A'!O796,'Speed Bin B-A'!O900,'Speed Bin B-A'!O1004,'Speed Bin B-A'!O1108,'Speed Bin B-A'!O1212,'Speed Bin B-A'!O1316,'Speed Bin B-A'!O1420,'Speed Bin B-A'!O1524,'Speed Bin B-A'!O1628,'Speed Bin B-A'!O1732,'Speed Bin B-A'!O1836,'Speed Bin B-A'!O1940,'Speed Bin B-A'!O2044,'Speed Bin B-A'!O2148,'Speed Bin B-A'!O2252,'Speed Bin B-A'!O2356,'Speed Bin B-A'!O2460,'Speed Bin B-A'!O2564,'Speed Bin B-A'!O2668,'Speed Bin B-A'!O2772,'Speed Bin B-A'!O2876)</f>
        <v>0</v>
      </c>
      <c r="P373" s="273">
        <f>SUM('Speed Bin B-A'!P68,'Speed Bin B-A'!P172,'Speed Bin B-A'!P276,'Speed Bin B-A'!P380,'Speed Bin B-A'!P484,'Speed Bin B-A'!P588,'Speed Bin B-A'!P692,'Speed Bin B-A'!P796,'Speed Bin B-A'!P900,'Speed Bin B-A'!P1004,'Speed Bin B-A'!P1108,'Speed Bin B-A'!P1212,'Speed Bin B-A'!P1316,'Speed Bin B-A'!P1420,'Speed Bin B-A'!P1524,'Speed Bin B-A'!P1628,'Speed Bin B-A'!P1732,'Speed Bin B-A'!P1836,'Speed Bin B-A'!P1940,'Speed Bin B-A'!P2044,'Speed Bin B-A'!P2148,'Speed Bin B-A'!P2252,'Speed Bin B-A'!P2356,'Speed Bin B-A'!P2460,'Speed Bin B-A'!P2564,'Speed Bin B-A'!P2668,'Speed Bin B-A'!P2772,'Speed Bin B-A'!P2876)</f>
        <v>0</v>
      </c>
      <c r="Q373" s="273">
        <f>SUM('Speed Bin B-A'!Q68,'Speed Bin B-A'!Q172,'Speed Bin B-A'!Q276,'Speed Bin B-A'!Q380,'Speed Bin B-A'!Q484,'Speed Bin B-A'!Q588,'Speed Bin B-A'!Q692,'Speed Bin B-A'!Q796,'Speed Bin B-A'!Q900,'Speed Bin B-A'!Q1004,'Speed Bin B-A'!Q1108,'Speed Bin B-A'!Q1212,'Speed Bin B-A'!Q1316,'Speed Bin B-A'!Q1420,'Speed Bin B-A'!Q1524,'Speed Bin B-A'!Q1628,'Speed Bin B-A'!Q1732,'Speed Bin B-A'!Q1836,'Speed Bin B-A'!Q1940,'Speed Bin B-A'!Q2044,'Speed Bin B-A'!Q2148,'Speed Bin B-A'!Q2252,'Speed Bin B-A'!Q2356,'Speed Bin B-A'!Q2460,'Speed Bin B-A'!Q2564,'Speed Bin B-A'!Q2668,'Speed Bin B-A'!Q2772,'Speed Bin B-A'!Q2876)</f>
        <v>0</v>
      </c>
      <c r="R373" s="273">
        <f>SUM('Speed Bin B-A'!R68,'Speed Bin B-A'!R172,'Speed Bin B-A'!R276,'Speed Bin B-A'!R380,'Speed Bin B-A'!R484,'Speed Bin B-A'!R588,'Speed Bin B-A'!R692,'Speed Bin B-A'!R796,'Speed Bin B-A'!R900,'Speed Bin B-A'!R1004,'Speed Bin B-A'!R1108,'Speed Bin B-A'!R1212,'Speed Bin B-A'!R1316,'Speed Bin B-A'!R1420,'Speed Bin B-A'!R1524,'Speed Bin B-A'!R1628,'Speed Bin B-A'!R1732,'Speed Bin B-A'!R1836,'Speed Bin B-A'!R1940,'Speed Bin B-A'!R2044,'Speed Bin B-A'!R2148,'Speed Bin B-A'!R2252,'Speed Bin B-A'!R2356,'Speed Bin B-A'!R2460,'Speed Bin B-A'!R2564,'Speed Bin B-A'!R2668,'Speed Bin B-A'!R2772,'Speed Bin B-A'!R2876)</f>
        <v>0</v>
      </c>
      <c r="S373" s="273">
        <f>SUM('Speed Bin B-A'!S68,'Speed Bin B-A'!S172,'Speed Bin B-A'!S276,'Speed Bin B-A'!S380,'Speed Bin B-A'!S484,'Speed Bin B-A'!S588,'Speed Bin B-A'!S692,'Speed Bin B-A'!S796,'Speed Bin B-A'!S900,'Speed Bin B-A'!S1004,'Speed Bin B-A'!S1108,'Speed Bin B-A'!S1212,'Speed Bin B-A'!S1316,'Speed Bin B-A'!S1420,'Speed Bin B-A'!S1524,'Speed Bin B-A'!S1628,'Speed Bin B-A'!S1732,'Speed Bin B-A'!S1836,'Speed Bin B-A'!S1940,'Speed Bin B-A'!S2044,'Speed Bin B-A'!S2148,'Speed Bin B-A'!S2252,'Speed Bin B-A'!S2356,'Speed Bin B-A'!S2460,'Speed Bin B-A'!S2564,'Speed Bin B-A'!S2668,'Speed Bin B-A'!S2772,'Speed Bin B-A'!S2876)</f>
        <v>0</v>
      </c>
      <c r="T373" s="273">
        <f>SUM('Speed Bin B-A'!T68,'Speed Bin B-A'!T172,'Speed Bin B-A'!T276,'Speed Bin B-A'!T380,'Speed Bin B-A'!T484,'Speed Bin B-A'!T588,'Speed Bin B-A'!T692,'Speed Bin B-A'!T796,'Speed Bin B-A'!T900,'Speed Bin B-A'!T1004,'Speed Bin B-A'!T1108,'Speed Bin B-A'!T1212,'Speed Bin B-A'!T1316,'Speed Bin B-A'!T1420,'Speed Bin B-A'!T1524,'Speed Bin B-A'!T1628,'Speed Bin B-A'!T1732,'Speed Bin B-A'!T1836,'Speed Bin B-A'!T1940,'Speed Bin B-A'!T2044,'Speed Bin B-A'!T2148,'Speed Bin B-A'!T2252,'Speed Bin B-A'!T2356,'Speed Bin B-A'!T2460,'Speed Bin B-A'!T2564,'Speed Bin B-A'!T2668,'Speed Bin B-A'!T2772,'Speed Bin B-A'!T2876)</f>
        <v>0</v>
      </c>
      <c r="U373" s="273">
        <f>SUM('Speed Bin B-A'!U68,'Speed Bin B-A'!U172,'Speed Bin B-A'!U276,'Speed Bin B-A'!U380,'Speed Bin B-A'!U484,'Speed Bin B-A'!U588,'Speed Bin B-A'!U692,'Speed Bin B-A'!U796,'Speed Bin B-A'!U900,'Speed Bin B-A'!U1004,'Speed Bin B-A'!U1108,'Speed Bin B-A'!U1212,'Speed Bin B-A'!U1316,'Speed Bin B-A'!U1420,'Speed Bin B-A'!U1524,'Speed Bin B-A'!U1628,'Speed Bin B-A'!U1732,'Speed Bin B-A'!U1836,'Speed Bin B-A'!U1940,'Speed Bin B-A'!U2044,'Speed Bin B-A'!U2148,'Speed Bin B-A'!U2252,'Speed Bin B-A'!U2356,'Speed Bin B-A'!U2460,'Speed Bin B-A'!U2564,'Speed Bin B-A'!U2668,'Speed Bin B-A'!U2772,'Speed Bin B-A'!U2876)</f>
        <v>0</v>
      </c>
      <c r="V373" s="274">
        <f>IFERROR(AVERAGE('Speed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23.555</v>
      </c>
      <c r="W373" s="274">
        <f>IFERROR(AVERAGE('Speed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28.105</v>
      </c>
      <c r="X373" s="282"/>
      <c r="Y373" s="282"/>
    </row>
    <row r="374" spans="1:25" x14ac:dyDescent="0.25">
      <c r="A374" s="272">
        <v>0.60416666666666696</v>
      </c>
      <c r="B374" s="273">
        <f>SUM('Speed Bin B-A'!B69,'Speed Bin B-A'!B173,'Speed Bin B-A'!B277,'Speed Bin B-A'!B381,'Speed Bin B-A'!B485,'Speed Bin B-A'!B589,'Speed Bin B-A'!B693,'Speed Bin B-A'!B797,'Speed Bin B-A'!B901,'Speed Bin B-A'!B1005,'Speed Bin B-A'!B1109,'Speed Bin B-A'!B1213,'Speed Bin B-A'!B1317,'Speed Bin B-A'!B1421,'Speed Bin B-A'!B1525,'Speed Bin B-A'!B1629,'Speed Bin B-A'!B1733,'Speed Bin B-A'!B1837,'Speed Bin B-A'!B1941,'Speed Bin B-A'!B2045,'Speed Bin B-A'!B2149,'Speed Bin B-A'!B2253,'Speed Bin B-A'!B2357,'Speed Bin B-A'!B2461,'Speed Bin B-A'!B2565,'Speed Bin B-A'!B2669,'Speed Bin B-A'!B2773,'Speed Bin B-A'!B2877)</f>
        <v>1531</v>
      </c>
      <c r="C374" s="273">
        <f>SUM('Speed Bin B-A'!C69,'Speed Bin B-A'!C173,'Speed Bin B-A'!C277,'Speed Bin B-A'!C381,'Speed Bin B-A'!C485,'Speed Bin B-A'!C589,'Speed Bin B-A'!C693,'Speed Bin B-A'!C797,'Speed Bin B-A'!C901,'Speed Bin B-A'!C1005,'Speed Bin B-A'!C1109,'Speed Bin B-A'!C1213,'Speed Bin B-A'!C1317,'Speed Bin B-A'!C1421,'Speed Bin B-A'!C1525,'Speed Bin B-A'!C1629,'Speed Bin B-A'!C1733,'Speed Bin B-A'!C1837,'Speed Bin B-A'!C1941,'Speed Bin B-A'!C2045,'Speed Bin B-A'!C2149,'Speed Bin B-A'!C2253,'Speed Bin B-A'!C2357,'Speed Bin B-A'!C2461,'Speed Bin B-A'!C2565,'Speed Bin B-A'!C2669,'Speed Bin B-A'!C2773,'Speed Bin B-A'!C2877)</f>
        <v>7</v>
      </c>
      <c r="D374" s="273">
        <f>SUM('Speed Bin B-A'!D69,'Speed Bin B-A'!D173,'Speed Bin B-A'!D277,'Speed Bin B-A'!D381,'Speed Bin B-A'!D485,'Speed Bin B-A'!D589,'Speed Bin B-A'!D693,'Speed Bin B-A'!D797,'Speed Bin B-A'!D901,'Speed Bin B-A'!D1005,'Speed Bin B-A'!D1109,'Speed Bin B-A'!D1213,'Speed Bin B-A'!D1317,'Speed Bin B-A'!D1421,'Speed Bin B-A'!D1525,'Speed Bin B-A'!D1629,'Speed Bin B-A'!D1733,'Speed Bin B-A'!D1837,'Speed Bin B-A'!D1941,'Speed Bin B-A'!D2045,'Speed Bin B-A'!D2149,'Speed Bin B-A'!D2253,'Speed Bin B-A'!D2357,'Speed Bin B-A'!D2461,'Speed Bin B-A'!D2565,'Speed Bin B-A'!D2669,'Speed Bin B-A'!D2773,'Speed Bin B-A'!D2877)</f>
        <v>71</v>
      </c>
      <c r="E374" s="273">
        <f>SUM('Speed Bin B-A'!E69,'Speed Bin B-A'!E173,'Speed Bin B-A'!E277,'Speed Bin B-A'!E381,'Speed Bin B-A'!E485,'Speed Bin B-A'!E589,'Speed Bin B-A'!E693,'Speed Bin B-A'!E797,'Speed Bin B-A'!E901,'Speed Bin B-A'!E1005,'Speed Bin B-A'!E1109,'Speed Bin B-A'!E1213,'Speed Bin B-A'!E1317,'Speed Bin B-A'!E1421,'Speed Bin B-A'!E1525,'Speed Bin B-A'!E1629,'Speed Bin B-A'!E1733,'Speed Bin B-A'!E1837,'Speed Bin B-A'!E1941,'Speed Bin B-A'!E2045,'Speed Bin B-A'!E2149,'Speed Bin B-A'!E2253,'Speed Bin B-A'!E2357,'Speed Bin B-A'!E2461,'Speed Bin B-A'!E2565,'Speed Bin B-A'!E2669,'Speed Bin B-A'!E2773,'Speed Bin B-A'!E2877)</f>
        <v>187</v>
      </c>
      <c r="F374" s="273">
        <f>SUM('Speed Bin B-A'!F69,'Speed Bin B-A'!F173,'Speed Bin B-A'!F277,'Speed Bin B-A'!F381,'Speed Bin B-A'!F485,'Speed Bin B-A'!F589,'Speed Bin B-A'!F693,'Speed Bin B-A'!F797,'Speed Bin B-A'!F901,'Speed Bin B-A'!F1005,'Speed Bin B-A'!F1109,'Speed Bin B-A'!F1213,'Speed Bin B-A'!F1317,'Speed Bin B-A'!F1421,'Speed Bin B-A'!F1525,'Speed Bin B-A'!F1629,'Speed Bin B-A'!F1733,'Speed Bin B-A'!F1837,'Speed Bin B-A'!F1941,'Speed Bin B-A'!F2045,'Speed Bin B-A'!F2149,'Speed Bin B-A'!F2253,'Speed Bin B-A'!F2357,'Speed Bin B-A'!F2461,'Speed Bin B-A'!F2565,'Speed Bin B-A'!F2669,'Speed Bin B-A'!F2773,'Speed Bin B-A'!F2877)</f>
        <v>611</v>
      </c>
      <c r="G374" s="273">
        <f>SUM('Speed Bin B-A'!G69,'Speed Bin B-A'!G173,'Speed Bin B-A'!G277,'Speed Bin B-A'!G381,'Speed Bin B-A'!G485,'Speed Bin B-A'!G589,'Speed Bin B-A'!G693,'Speed Bin B-A'!G797,'Speed Bin B-A'!G901,'Speed Bin B-A'!G1005,'Speed Bin B-A'!G1109,'Speed Bin B-A'!G1213,'Speed Bin B-A'!G1317,'Speed Bin B-A'!G1421,'Speed Bin B-A'!G1525,'Speed Bin B-A'!G1629,'Speed Bin B-A'!G1733,'Speed Bin B-A'!G1837,'Speed Bin B-A'!G1941,'Speed Bin B-A'!G2045,'Speed Bin B-A'!G2149,'Speed Bin B-A'!G2253,'Speed Bin B-A'!G2357,'Speed Bin B-A'!G2461,'Speed Bin B-A'!G2565,'Speed Bin B-A'!G2669,'Speed Bin B-A'!G2773,'Speed Bin B-A'!G2877)</f>
        <v>491</v>
      </c>
      <c r="H374" s="273">
        <f>SUM('Speed Bin B-A'!H69,'Speed Bin B-A'!H173,'Speed Bin B-A'!H277,'Speed Bin B-A'!H381,'Speed Bin B-A'!H485,'Speed Bin B-A'!H589,'Speed Bin B-A'!H693,'Speed Bin B-A'!H797,'Speed Bin B-A'!H901,'Speed Bin B-A'!H1005,'Speed Bin B-A'!H1109,'Speed Bin B-A'!H1213,'Speed Bin B-A'!H1317,'Speed Bin B-A'!H1421,'Speed Bin B-A'!H1525,'Speed Bin B-A'!H1629,'Speed Bin B-A'!H1733,'Speed Bin B-A'!H1837,'Speed Bin B-A'!H1941,'Speed Bin B-A'!H2045,'Speed Bin B-A'!H2149,'Speed Bin B-A'!H2253,'Speed Bin B-A'!H2357,'Speed Bin B-A'!H2461,'Speed Bin B-A'!H2565,'Speed Bin B-A'!H2669,'Speed Bin B-A'!H2773,'Speed Bin B-A'!H2877)</f>
        <v>141</v>
      </c>
      <c r="I374" s="273">
        <f>SUM('Speed Bin B-A'!I69,'Speed Bin B-A'!I173,'Speed Bin B-A'!I277,'Speed Bin B-A'!I381,'Speed Bin B-A'!I485,'Speed Bin B-A'!I589,'Speed Bin B-A'!I693,'Speed Bin B-A'!I797,'Speed Bin B-A'!I901,'Speed Bin B-A'!I1005,'Speed Bin B-A'!I1109,'Speed Bin B-A'!I1213,'Speed Bin B-A'!I1317,'Speed Bin B-A'!I1421,'Speed Bin B-A'!I1525,'Speed Bin B-A'!I1629,'Speed Bin B-A'!I1733,'Speed Bin B-A'!I1837,'Speed Bin B-A'!I1941,'Speed Bin B-A'!I2045,'Speed Bin B-A'!I2149,'Speed Bin B-A'!I2253,'Speed Bin B-A'!I2357,'Speed Bin B-A'!I2461,'Speed Bin B-A'!I2565,'Speed Bin B-A'!I2669,'Speed Bin B-A'!I2773,'Speed Bin B-A'!I2877)</f>
        <v>21</v>
      </c>
      <c r="J374" s="273">
        <f>SUM('Speed Bin B-A'!J69,'Speed Bin B-A'!J173,'Speed Bin B-A'!J277,'Speed Bin B-A'!J381,'Speed Bin B-A'!J485,'Speed Bin B-A'!J589,'Speed Bin B-A'!J693,'Speed Bin B-A'!J797,'Speed Bin B-A'!J901,'Speed Bin B-A'!J1005,'Speed Bin B-A'!J1109,'Speed Bin B-A'!J1213,'Speed Bin B-A'!J1317,'Speed Bin B-A'!J1421,'Speed Bin B-A'!J1525,'Speed Bin B-A'!J1629,'Speed Bin B-A'!J1733,'Speed Bin B-A'!J1837,'Speed Bin B-A'!J1941,'Speed Bin B-A'!J2045,'Speed Bin B-A'!J2149,'Speed Bin B-A'!J2253,'Speed Bin B-A'!J2357,'Speed Bin B-A'!J2461,'Speed Bin B-A'!J2565,'Speed Bin B-A'!J2669,'Speed Bin B-A'!J2773,'Speed Bin B-A'!J2877)</f>
        <v>2</v>
      </c>
      <c r="K374" s="273">
        <f>SUM('Speed Bin B-A'!K69,'Speed Bin B-A'!K173,'Speed Bin B-A'!K277,'Speed Bin B-A'!K381,'Speed Bin B-A'!K485,'Speed Bin B-A'!K589,'Speed Bin B-A'!K693,'Speed Bin B-A'!K797,'Speed Bin B-A'!K901,'Speed Bin B-A'!K1005,'Speed Bin B-A'!K1109,'Speed Bin B-A'!K1213,'Speed Bin B-A'!K1317,'Speed Bin B-A'!K1421,'Speed Bin B-A'!K1525,'Speed Bin B-A'!K1629,'Speed Bin B-A'!K1733,'Speed Bin B-A'!K1837,'Speed Bin B-A'!K1941,'Speed Bin B-A'!K2045,'Speed Bin B-A'!K2149,'Speed Bin B-A'!K2253,'Speed Bin B-A'!K2357,'Speed Bin B-A'!K2461,'Speed Bin B-A'!K2565,'Speed Bin B-A'!K2669,'Speed Bin B-A'!K2773,'Speed Bin B-A'!K2877)</f>
        <v>0</v>
      </c>
      <c r="L374" s="273">
        <f>SUM('Speed Bin B-A'!L69,'Speed Bin B-A'!L173,'Speed Bin B-A'!L277,'Speed Bin B-A'!L381,'Speed Bin B-A'!L485,'Speed Bin B-A'!L589,'Speed Bin B-A'!L693,'Speed Bin B-A'!L797,'Speed Bin B-A'!L901,'Speed Bin B-A'!L1005,'Speed Bin B-A'!L1109,'Speed Bin B-A'!L1213,'Speed Bin B-A'!L1317,'Speed Bin B-A'!L1421,'Speed Bin B-A'!L1525,'Speed Bin B-A'!L1629,'Speed Bin B-A'!L1733,'Speed Bin B-A'!L1837,'Speed Bin B-A'!L1941,'Speed Bin B-A'!L2045,'Speed Bin B-A'!L2149,'Speed Bin B-A'!L2253,'Speed Bin B-A'!L2357,'Speed Bin B-A'!L2461,'Speed Bin B-A'!L2565,'Speed Bin B-A'!L2669,'Speed Bin B-A'!L2773,'Speed Bin B-A'!L2877)</f>
        <v>0</v>
      </c>
      <c r="M374" s="273">
        <f>SUM('Speed Bin B-A'!M69,'Speed Bin B-A'!M173,'Speed Bin B-A'!M277,'Speed Bin B-A'!M381,'Speed Bin B-A'!M485,'Speed Bin B-A'!M589,'Speed Bin B-A'!M693,'Speed Bin B-A'!M797,'Speed Bin B-A'!M901,'Speed Bin B-A'!M1005,'Speed Bin B-A'!M1109,'Speed Bin B-A'!M1213,'Speed Bin B-A'!M1317,'Speed Bin B-A'!M1421,'Speed Bin B-A'!M1525,'Speed Bin B-A'!M1629,'Speed Bin B-A'!M1733,'Speed Bin B-A'!M1837,'Speed Bin B-A'!M1941,'Speed Bin B-A'!M2045,'Speed Bin B-A'!M2149,'Speed Bin B-A'!M2253,'Speed Bin B-A'!M2357,'Speed Bin B-A'!M2461,'Speed Bin B-A'!M2565,'Speed Bin B-A'!M2669,'Speed Bin B-A'!M2773,'Speed Bin B-A'!M2877)</f>
        <v>0</v>
      </c>
      <c r="N374" s="273">
        <f>SUM('Speed Bin B-A'!N69,'Speed Bin B-A'!N173,'Speed Bin B-A'!N277,'Speed Bin B-A'!N381,'Speed Bin B-A'!N485,'Speed Bin B-A'!N589,'Speed Bin B-A'!N693,'Speed Bin B-A'!N797,'Speed Bin B-A'!N901,'Speed Bin B-A'!N1005,'Speed Bin B-A'!N1109,'Speed Bin B-A'!N1213,'Speed Bin B-A'!N1317,'Speed Bin B-A'!N1421,'Speed Bin B-A'!N1525,'Speed Bin B-A'!N1629,'Speed Bin B-A'!N1733,'Speed Bin B-A'!N1837,'Speed Bin B-A'!N1941,'Speed Bin B-A'!N2045,'Speed Bin B-A'!N2149,'Speed Bin B-A'!N2253,'Speed Bin B-A'!N2357,'Speed Bin B-A'!N2461,'Speed Bin B-A'!N2565,'Speed Bin B-A'!N2669,'Speed Bin B-A'!N2773,'Speed Bin B-A'!N2877)</f>
        <v>0</v>
      </c>
      <c r="O374" s="273">
        <f>SUM('Speed Bin B-A'!O69,'Speed Bin B-A'!O173,'Speed Bin B-A'!O277,'Speed Bin B-A'!O381,'Speed Bin B-A'!O485,'Speed Bin B-A'!O589,'Speed Bin B-A'!O693,'Speed Bin B-A'!O797,'Speed Bin B-A'!O901,'Speed Bin B-A'!O1005,'Speed Bin B-A'!O1109,'Speed Bin B-A'!O1213,'Speed Bin B-A'!O1317,'Speed Bin B-A'!O1421,'Speed Bin B-A'!O1525,'Speed Bin B-A'!O1629,'Speed Bin B-A'!O1733,'Speed Bin B-A'!O1837,'Speed Bin B-A'!O1941,'Speed Bin B-A'!O2045,'Speed Bin B-A'!O2149,'Speed Bin B-A'!O2253,'Speed Bin B-A'!O2357,'Speed Bin B-A'!O2461,'Speed Bin B-A'!O2565,'Speed Bin B-A'!O2669,'Speed Bin B-A'!O2773,'Speed Bin B-A'!O2877)</f>
        <v>0</v>
      </c>
      <c r="P374" s="273">
        <f>SUM('Speed Bin B-A'!P69,'Speed Bin B-A'!P173,'Speed Bin B-A'!P277,'Speed Bin B-A'!P381,'Speed Bin B-A'!P485,'Speed Bin B-A'!P589,'Speed Bin B-A'!P693,'Speed Bin B-A'!P797,'Speed Bin B-A'!P901,'Speed Bin B-A'!P1005,'Speed Bin B-A'!P1109,'Speed Bin B-A'!P1213,'Speed Bin B-A'!P1317,'Speed Bin B-A'!P1421,'Speed Bin B-A'!P1525,'Speed Bin B-A'!P1629,'Speed Bin B-A'!P1733,'Speed Bin B-A'!P1837,'Speed Bin B-A'!P1941,'Speed Bin B-A'!P2045,'Speed Bin B-A'!P2149,'Speed Bin B-A'!P2253,'Speed Bin B-A'!P2357,'Speed Bin B-A'!P2461,'Speed Bin B-A'!P2565,'Speed Bin B-A'!P2669,'Speed Bin B-A'!P2773,'Speed Bin B-A'!P2877)</f>
        <v>0</v>
      </c>
      <c r="Q374" s="273">
        <f>SUM('Speed Bin B-A'!Q69,'Speed Bin B-A'!Q173,'Speed Bin B-A'!Q277,'Speed Bin B-A'!Q381,'Speed Bin B-A'!Q485,'Speed Bin B-A'!Q589,'Speed Bin B-A'!Q693,'Speed Bin B-A'!Q797,'Speed Bin B-A'!Q901,'Speed Bin B-A'!Q1005,'Speed Bin B-A'!Q1109,'Speed Bin B-A'!Q1213,'Speed Bin B-A'!Q1317,'Speed Bin B-A'!Q1421,'Speed Bin B-A'!Q1525,'Speed Bin B-A'!Q1629,'Speed Bin B-A'!Q1733,'Speed Bin B-A'!Q1837,'Speed Bin B-A'!Q1941,'Speed Bin B-A'!Q2045,'Speed Bin B-A'!Q2149,'Speed Bin B-A'!Q2253,'Speed Bin B-A'!Q2357,'Speed Bin B-A'!Q2461,'Speed Bin B-A'!Q2565,'Speed Bin B-A'!Q2669,'Speed Bin B-A'!Q2773,'Speed Bin B-A'!Q2877)</f>
        <v>0</v>
      </c>
      <c r="R374" s="273">
        <f>SUM('Speed Bin B-A'!R69,'Speed Bin B-A'!R173,'Speed Bin B-A'!R277,'Speed Bin B-A'!R381,'Speed Bin B-A'!R485,'Speed Bin B-A'!R589,'Speed Bin B-A'!R693,'Speed Bin B-A'!R797,'Speed Bin B-A'!R901,'Speed Bin B-A'!R1005,'Speed Bin B-A'!R1109,'Speed Bin B-A'!R1213,'Speed Bin B-A'!R1317,'Speed Bin B-A'!R1421,'Speed Bin B-A'!R1525,'Speed Bin B-A'!R1629,'Speed Bin B-A'!R1733,'Speed Bin B-A'!R1837,'Speed Bin B-A'!R1941,'Speed Bin B-A'!R2045,'Speed Bin B-A'!R2149,'Speed Bin B-A'!R2253,'Speed Bin B-A'!R2357,'Speed Bin B-A'!R2461,'Speed Bin B-A'!R2565,'Speed Bin B-A'!R2669,'Speed Bin B-A'!R2773,'Speed Bin B-A'!R2877)</f>
        <v>0</v>
      </c>
      <c r="S374" s="273">
        <f>SUM('Speed Bin B-A'!S69,'Speed Bin B-A'!S173,'Speed Bin B-A'!S277,'Speed Bin B-A'!S381,'Speed Bin B-A'!S485,'Speed Bin B-A'!S589,'Speed Bin B-A'!S693,'Speed Bin B-A'!S797,'Speed Bin B-A'!S901,'Speed Bin B-A'!S1005,'Speed Bin B-A'!S1109,'Speed Bin B-A'!S1213,'Speed Bin B-A'!S1317,'Speed Bin B-A'!S1421,'Speed Bin B-A'!S1525,'Speed Bin B-A'!S1629,'Speed Bin B-A'!S1733,'Speed Bin B-A'!S1837,'Speed Bin B-A'!S1941,'Speed Bin B-A'!S2045,'Speed Bin B-A'!S2149,'Speed Bin B-A'!S2253,'Speed Bin B-A'!S2357,'Speed Bin B-A'!S2461,'Speed Bin B-A'!S2565,'Speed Bin B-A'!S2669,'Speed Bin B-A'!S2773,'Speed Bin B-A'!S2877)</f>
        <v>0</v>
      </c>
      <c r="T374" s="273">
        <f>SUM('Speed Bin B-A'!T69,'Speed Bin B-A'!T173,'Speed Bin B-A'!T277,'Speed Bin B-A'!T381,'Speed Bin B-A'!T485,'Speed Bin B-A'!T589,'Speed Bin B-A'!T693,'Speed Bin B-A'!T797,'Speed Bin B-A'!T901,'Speed Bin B-A'!T1005,'Speed Bin B-A'!T1109,'Speed Bin B-A'!T1213,'Speed Bin B-A'!T1317,'Speed Bin B-A'!T1421,'Speed Bin B-A'!T1525,'Speed Bin B-A'!T1629,'Speed Bin B-A'!T1733,'Speed Bin B-A'!T1837,'Speed Bin B-A'!T1941,'Speed Bin B-A'!T2045,'Speed Bin B-A'!T2149,'Speed Bin B-A'!T2253,'Speed Bin B-A'!T2357,'Speed Bin B-A'!T2461,'Speed Bin B-A'!T2565,'Speed Bin B-A'!T2669,'Speed Bin B-A'!T2773,'Speed Bin B-A'!T2877)</f>
        <v>0</v>
      </c>
      <c r="U374" s="273">
        <f>SUM('Speed Bin B-A'!U69,'Speed Bin B-A'!U173,'Speed Bin B-A'!U277,'Speed Bin B-A'!U381,'Speed Bin B-A'!U485,'Speed Bin B-A'!U589,'Speed Bin B-A'!U693,'Speed Bin B-A'!U797,'Speed Bin B-A'!U901,'Speed Bin B-A'!U1005,'Speed Bin B-A'!U1109,'Speed Bin B-A'!U1213,'Speed Bin B-A'!U1317,'Speed Bin B-A'!U1421,'Speed Bin B-A'!U1525,'Speed Bin B-A'!U1629,'Speed Bin B-A'!U1733,'Speed Bin B-A'!U1837,'Speed Bin B-A'!U1941,'Speed Bin B-A'!U2045,'Speed Bin B-A'!U2149,'Speed Bin B-A'!U2253,'Speed Bin B-A'!U2357,'Speed Bin B-A'!U2461,'Speed Bin B-A'!U2565,'Speed Bin B-A'!U2669,'Speed Bin B-A'!U2773,'Speed Bin B-A'!U2877)</f>
        <v>0</v>
      </c>
      <c r="V374" s="274">
        <f>IFERROR(AVERAGE('Speed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24.214999999999996</v>
      </c>
      <c r="W374" s="274">
        <f>IFERROR(AVERAGE('Speed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29.044999999999998</v>
      </c>
      <c r="X374" s="282"/>
      <c r="Y374" s="282"/>
    </row>
    <row r="375" spans="1:25" x14ac:dyDescent="0.25">
      <c r="A375" s="272">
        <v>0.61458333333333304</v>
      </c>
      <c r="B375" s="273">
        <f>SUM('Speed Bin B-A'!B70,'Speed Bin B-A'!B174,'Speed Bin B-A'!B278,'Speed Bin B-A'!B382,'Speed Bin B-A'!B486,'Speed Bin B-A'!B590,'Speed Bin B-A'!B694,'Speed Bin B-A'!B798,'Speed Bin B-A'!B902,'Speed Bin B-A'!B1006,'Speed Bin B-A'!B1110,'Speed Bin B-A'!B1214,'Speed Bin B-A'!B1318,'Speed Bin B-A'!B1422,'Speed Bin B-A'!B1526,'Speed Bin B-A'!B1630,'Speed Bin B-A'!B1734,'Speed Bin B-A'!B1838,'Speed Bin B-A'!B1942,'Speed Bin B-A'!B2046,'Speed Bin B-A'!B2150,'Speed Bin B-A'!B2254,'Speed Bin B-A'!B2358,'Speed Bin B-A'!B2462,'Speed Bin B-A'!B2566,'Speed Bin B-A'!B2670,'Speed Bin B-A'!B2774,'Speed Bin B-A'!B2878)</f>
        <v>1499</v>
      </c>
      <c r="C375" s="273">
        <f>SUM('Speed Bin B-A'!C70,'Speed Bin B-A'!C174,'Speed Bin B-A'!C278,'Speed Bin B-A'!C382,'Speed Bin B-A'!C486,'Speed Bin B-A'!C590,'Speed Bin B-A'!C694,'Speed Bin B-A'!C798,'Speed Bin B-A'!C902,'Speed Bin B-A'!C1006,'Speed Bin B-A'!C1110,'Speed Bin B-A'!C1214,'Speed Bin B-A'!C1318,'Speed Bin B-A'!C1422,'Speed Bin B-A'!C1526,'Speed Bin B-A'!C1630,'Speed Bin B-A'!C1734,'Speed Bin B-A'!C1838,'Speed Bin B-A'!C1942,'Speed Bin B-A'!C2046,'Speed Bin B-A'!C2150,'Speed Bin B-A'!C2254,'Speed Bin B-A'!C2358,'Speed Bin B-A'!C2462,'Speed Bin B-A'!C2566,'Speed Bin B-A'!C2670,'Speed Bin B-A'!C2774,'Speed Bin B-A'!C2878)</f>
        <v>14</v>
      </c>
      <c r="D375" s="273">
        <f>SUM('Speed Bin B-A'!D70,'Speed Bin B-A'!D174,'Speed Bin B-A'!D278,'Speed Bin B-A'!D382,'Speed Bin B-A'!D486,'Speed Bin B-A'!D590,'Speed Bin B-A'!D694,'Speed Bin B-A'!D798,'Speed Bin B-A'!D902,'Speed Bin B-A'!D1006,'Speed Bin B-A'!D1110,'Speed Bin B-A'!D1214,'Speed Bin B-A'!D1318,'Speed Bin B-A'!D1422,'Speed Bin B-A'!D1526,'Speed Bin B-A'!D1630,'Speed Bin B-A'!D1734,'Speed Bin B-A'!D1838,'Speed Bin B-A'!D1942,'Speed Bin B-A'!D2046,'Speed Bin B-A'!D2150,'Speed Bin B-A'!D2254,'Speed Bin B-A'!D2358,'Speed Bin B-A'!D2462,'Speed Bin B-A'!D2566,'Speed Bin B-A'!D2670,'Speed Bin B-A'!D2774,'Speed Bin B-A'!D2878)</f>
        <v>91</v>
      </c>
      <c r="E375" s="273">
        <f>SUM('Speed Bin B-A'!E70,'Speed Bin B-A'!E174,'Speed Bin B-A'!E278,'Speed Bin B-A'!E382,'Speed Bin B-A'!E486,'Speed Bin B-A'!E590,'Speed Bin B-A'!E694,'Speed Bin B-A'!E798,'Speed Bin B-A'!E902,'Speed Bin B-A'!E1006,'Speed Bin B-A'!E1110,'Speed Bin B-A'!E1214,'Speed Bin B-A'!E1318,'Speed Bin B-A'!E1422,'Speed Bin B-A'!E1526,'Speed Bin B-A'!E1630,'Speed Bin B-A'!E1734,'Speed Bin B-A'!E1838,'Speed Bin B-A'!E1942,'Speed Bin B-A'!E2046,'Speed Bin B-A'!E2150,'Speed Bin B-A'!E2254,'Speed Bin B-A'!E2358,'Speed Bin B-A'!E2462,'Speed Bin B-A'!E2566,'Speed Bin B-A'!E2670,'Speed Bin B-A'!E2774,'Speed Bin B-A'!E2878)</f>
        <v>225</v>
      </c>
      <c r="F375" s="273">
        <f>SUM('Speed Bin B-A'!F70,'Speed Bin B-A'!F174,'Speed Bin B-A'!F278,'Speed Bin B-A'!F382,'Speed Bin B-A'!F486,'Speed Bin B-A'!F590,'Speed Bin B-A'!F694,'Speed Bin B-A'!F798,'Speed Bin B-A'!F902,'Speed Bin B-A'!F1006,'Speed Bin B-A'!F1110,'Speed Bin B-A'!F1214,'Speed Bin B-A'!F1318,'Speed Bin B-A'!F1422,'Speed Bin B-A'!F1526,'Speed Bin B-A'!F1630,'Speed Bin B-A'!F1734,'Speed Bin B-A'!F1838,'Speed Bin B-A'!F1942,'Speed Bin B-A'!F2046,'Speed Bin B-A'!F2150,'Speed Bin B-A'!F2254,'Speed Bin B-A'!F2358,'Speed Bin B-A'!F2462,'Speed Bin B-A'!F2566,'Speed Bin B-A'!F2670,'Speed Bin B-A'!F2774,'Speed Bin B-A'!F2878)</f>
        <v>606</v>
      </c>
      <c r="G375" s="273">
        <f>SUM('Speed Bin B-A'!G70,'Speed Bin B-A'!G174,'Speed Bin B-A'!G278,'Speed Bin B-A'!G382,'Speed Bin B-A'!G486,'Speed Bin B-A'!G590,'Speed Bin B-A'!G694,'Speed Bin B-A'!G798,'Speed Bin B-A'!G902,'Speed Bin B-A'!G1006,'Speed Bin B-A'!G1110,'Speed Bin B-A'!G1214,'Speed Bin B-A'!G1318,'Speed Bin B-A'!G1422,'Speed Bin B-A'!G1526,'Speed Bin B-A'!G1630,'Speed Bin B-A'!G1734,'Speed Bin B-A'!G1838,'Speed Bin B-A'!G1942,'Speed Bin B-A'!G2046,'Speed Bin B-A'!G2150,'Speed Bin B-A'!G2254,'Speed Bin B-A'!G2358,'Speed Bin B-A'!G2462,'Speed Bin B-A'!G2566,'Speed Bin B-A'!G2670,'Speed Bin B-A'!G2774,'Speed Bin B-A'!G2878)</f>
        <v>456</v>
      </c>
      <c r="H375" s="273">
        <f>SUM('Speed Bin B-A'!H70,'Speed Bin B-A'!H174,'Speed Bin B-A'!H278,'Speed Bin B-A'!H382,'Speed Bin B-A'!H486,'Speed Bin B-A'!H590,'Speed Bin B-A'!H694,'Speed Bin B-A'!H798,'Speed Bin B-A'!H902,'Speed Bin B-A'!H1006,'Speed Bin B-A'!H1110,'Speed Bin B-A'!H1214,'Speed Bin B-A'!H1318,'Speed Bin B-A'!H1422,'Speed Bin B-A'!H1526,'Speed Bin B-A'!H1630,'Speed Bin B-A'!H1734,'Speed Bin B-A'!H1838,'Speed Bin B-A'!H1942,'Speed Bin B-A'!H2046,'Speed Bin B-A'!H2150,'Speed Bin B-A'!H2254,'Speed Bin B-A'!H2358,'Speed Bin B-A'!H2462,'Speed Bin B-A'!H2566,'Speed Bin B-A'!H2670,'Speed Bin B-A'!H2774,'Speed Bin B-A'!H2878)</f>
        <v>92</v>
      </c>
      <c r="I375" s="273">
        <f>SUM('Speed Bin B-A'!I70,'Speed Bin B-A'!I174,'Speed Bin B-A'!I278,'Speed Bin B-A'!I382,'Speed Bin B-A'!I486,'Speed Bin B-A'!I590,'Speed Bin B-A'!I694,'Speed Bin B-A'!I798,'Speed Bin B-A'!I902,'Speed Bin B-A'!I1006,'Speed Bin B-A'!I1110,'Speed Bin B-A'!I1214,'Speed Bin B-A'!I1318,'Speed Bin B-A'!I1422,'Speed Bin B-A'!I1526,'Speed Bin B-A'!I1630,'Speed Bin B-A'!I1734,'Speed Bin B-A'!I1838,'Speed Bin B-A'!I1942,'Speed Bin B-A'!I2046,'Speed Bin B-A'!I2150,'Speed Bin B-A'!I2254,'Speed Bin B-A'!I2358,'Speed Bin B-A'!I2462,'Speed Bin B-A'!I2566,'Speed Bin B-A'!I2670,'Speed Bin B-A'!I2774,'Speed Bin B-A'!I2878)</f>
        <v>15</v>
      </c>
      <c r="J375" s="273">
        <f>SUM('Speed Bin B-A'!J70,'Speed Bin B-A'!J174,'Speed Bin B-A'!J278,'Speed Bin B-A'!J382,'Speed Bin B-A'!J486,'Speed Bin B-A'!J590,'Speed Bin B-A'!J694,'Speed Bin B-A'!J798,'Speed Bin B-A'!J902,'Speed Bin B-A'!J1006,'Speed Bin B-A'!J1110,'Speed Bin B-A'!J1214,'Speed Bin B-A'!J1318,'Speed Bin B-A'!J1422,'Speed Bin B-A'!J1526,'Speed Bin B-A'!J1630,'Speed Bin B-A'!J1734,'Speed Bin B-A'!J1838,'Speed Bin B-A'!J1942,'Speed Bin B-A'!J2046,'Speed Bin B-A'!J2150,'Speed Bin B-A'!J2254,'Speed Bin B-A'!J2358,'Speed Bin B-A'!J2462,'Speed Bin B-A'!J2566,'Speed Bin B-A'!J2670,'Speed Bin B-A'!J2774,'Speed Bin B-A'!J2878)</f>
        <v>0</v>
      </c>
      <c r="K375" s="273">
        <f>SUM('Speed Bin B-A'!K70,'Speed Bin B-A'!K174,'Speed Bin B-A'!K278,'Speed Bin B-A'!K382,'Speed Bin B-A'!K486,'Speed Bin B-A'!K590,'Speed Bin B-A'!K694,'Speed Bin B-A'!K798,'Speed Bin B-A'!K902,'Speed Bin B-A'!K1006,'Speed Bin B-A'!K1110,'Speed Bin B-A'!K1214,'Speed Bin B-A'!K1318,'Speed Bin B-A'!K1422,'Speed Bin B-A'!K1526,'Speed Bin B-A'!K1630,'Speed Bin B-A'!K1734,'Speed Bin B-A'!K1838,'Speed Bin B-A'!K1942,'Speed Bin B-A'!K2046,'Speed Bin B-A'!K2150,'Speed Bin B-A'!K2254,'Speed Bin B-A'!K2358,'Speed Bin B-A'!K2462,'Speed Bin B-A'!K2566,'Speed Bin B-A'!K2670,'Speed Bin B-A'!K2774,'Speed Bin B-A'!K2878)</f>
        <v>0</v>
      </c>
      <c r="L375" s="273">
        <f>SUM('Speed Bin B-A'!L70,'Speed Bin B-A'!L174,'Speed Bin B-A'!L278,'Speed Bin B-A'!L382,'Speed Bin B-A'!L486,'Speed Bin B-A'!L590,'Speed Bin B-A'!L694,'Speed Bin B-A'!L798,'Speed Bin B-A'!L902,'Speed Bin B-A'!L1006,'Speed Bin B-A'!L1110,'Speed Bin B-A'!L1214,'Speed Bin B-A'!L1318,'Speed Bin B-A'!L1422,'Speed Bin B-A'!L1526,'Speed Bin B-A'!L1630,'Speed Bin B-A'!L1734,'Speed Bin B-A'!L1838,'Speed Bin B-A'!L1942,'Speed Bin B-A'!L2046,'Speed Bin B-A'!L2150,'Speed Bin B-A'!L2254,'Speed Bin B-A'!L2358,'Speed Bin B-A'!L2462,'Speed Bin B-A'!L2566,'Speed Bin B-A'!L2670,'Speed Bin B-A'!L2774,'Speed Bin B-A'!L2878)</f>
        <v>0</v>
      </c>
      <c r="M375" s="273">
        <f>SUM('Speed Bin B-A'!M70,'Speed Bin B-A'!M174,'Speed Bin B-A'!M278,'Speed Bin B-A'!M382,'Speed Bin B-A'!M486,'Speed Bin B-A'!M590,'Speed Bin B-A'!M694,'Speed Bin B-A'!M798,'Speed Bin B-A'!M902,'Speed Bin B-A'!M1006,'Speed Bin B-A'!M1110,'Speed Bin B-A'!M1214,'Speed Bin B-A'!M1318,'Speed Bin B-A'!M1422,'Speed Bin B-A'!M1526,'Speed Bin B-A'!M1630,'Speed Bin B-A'!M1734,'Speed Bin B-A'!M1838,'Speed Bin B-A'!M1942,'Speed Bin B-A'!M2046,'Speed Bin B-A'!M2150,'Speed Bin B-A'!M2254,'Speed Bin B-A'!M2358,'Speed Bin B-A'!M2462,'Speed Bin B-A'!M2566,'Speed Bin B-A'!M2670,'Speed Bin B-A'!M2774,'Speed Bin B-A'!M2878)</f>
        <v>0</v>
      </c>
      <c r="N375" s="273">
        <f>SUM('Speed Bin B-A'!N70,'Speed Bin B-A'!N174,'Speed Bin B-A'!N278,'Speed Bin B-A'!N382,'Speed Bin B-A'!N486,'Speed Bin B-A'!N590,'Speed Bin B-A'!N694,'Speed Bin B-A'!N798,'Speed Bin B-A'!N902,'Speed Bin B-A'!N1006,'Speed Bin B-A'!N1110,'Speed Bin B-A'!N1214,'Speed Bin B-A'!N1318,'Speed Bin B-A'!N1422,'Speed Bin B-A'!N1526,'Speed Bin B-A'!N1630,'Speed Bin B-A'!N1734,'Speed Bin B-A'!N1838,'Speed Bin B-A'!N1942,'Speed Bin B-A'!N2046,'Speed Bin B-A'!N2150,'Speed Bin B-A'!N2254,'Speed Bin B-A'!N2358,'Speed Bin B-A'!N2462,'Speed Bin B-A'!N2566,'Speed Bin B-A'!N2670,'Speed Bin B-A'!N2774,'Speed Bin B-A'!N2878)</f>
        <v>0</v>
      </c>
      <c r="O375" s="273">
        <f>SUM('Speed Bin B-A'!O70,'Speed Bin B-A'!O174,'Speed Bin B-A'!O278,'Speed Bin B-A'!O382,'Speed Bin B-A'!O486,'Speed Bin B-A'!O590,'Speed Bin B-A'!O694,'Speed Bin B-A'!O798,'Speed Bin B-A'!O902,'Speed Bin B-A'!O1006,'Speed Bin B-A'!O1110,'Speed Bin B-A'!O1214,'Speed Bin B-A'!O1318,'Speed Bin B-A'!O1422,'Speed Bin B-A'!O1526,'Speed Bin B-A'!O1630,'Speed Bin B-A'!O1734,'Speed Bin B-A'!O1838,'Speed Bin B-A'!O1942,'Speed Bin B-A'!O2046,'Speed Bin B-A'!O2150,'Speed Bin B-A'!O2254,'Speed Bin B-A'!O2358,'Speed Bin B-A'!O2462,'Speed Bin B-A'!O2566,'Speed Bin B-A'!O2670,'Speed Bin B-A'!O2774,'Speed Bin B-A'!O2878)</f>
        <v>0</v>
      </c>
      <c r="P375" s="273">
        <f>SUM('Speed Bin B-A'!P70,'Speed Bin B-A'!P174,'Speed Bin B-A'!P278,'Speed Bin B-A'!P382,'Speed Bin B-A'!P486,'Speed Bin B-A'!P590,'Speed Bin B-A'!P694,'Speed Bin B-A'!P798,'Speed Bin B-A'!P902,'Speed Bin B-A'!P1006,'Speed Bin B-A'!P1110,'Speed Bin B-A'!P1214,'Speed Bin B-A'!P1318,'Speed Bin B-A'!P1422,'Speed Bin B-A'!P1526,'Speed Bin B-A'!P1630,'Speed Bin B-A'!P1734,'Speed Bin B-A'!P1838,'Speed Bin B-A'!P1942,'Speed Bin B-A'!P2046,'Speed Bin B-A'!P2150,'Speed Bin B-A'!P2254,'Speed Bin B-A'!P2358,'Speed Bin B-A'!P2462,'Speed Bin B-A'!P2566,'Speed Bin B-A'!P2670,'Speed Bin B-A'!P2774,'Speed Bin B-A'!P2878)</f>
        <v>0</v>
      </c>
      <c r="Q375" s="273">
        <f>SUM('Speed Bin B-A'!Q70,'Speed Bin B-A'!Q174,'Speed Bin B-A'!Q278,'Speed Bin B-A'!Q382,'Speed Bin B-A'!Q486,'Speed Bin B-A'!Q590,'Speed Bin B-A'!Q694,'Speed Bin B-A'!Q798,'Speed Bin B-A'!Q902,'Speed Bin B-A'!Q1006,'Speed Bin B-A'!Q1110,'Speed Bin B-A'!Q1214,'Speed Bin B-A'!Q1318,'Speed Bin B-A'!Q1422,'Speed Bin B-A'!Q1526,'Speed Bin B-A'!Q1630,'Speed Bin B-A'!Q1734,'Speed Bin B-A'!Q1838,'Speed Bin B-A'!Q1942,'Speed Bin B-A'!Q2046,'Speed Bin B-A'!Q2150,'Speed Bin B-A'!Q2254,'Speed Bin B-A'!Q2358,'Speed Bin B-A'!Q2462,'Speed Bin B-A'!Q2566,'Speed Bin B-A'!Q2670,'Speed Bin B-A'!Q2774,'Speed Bin B-A'!Q2878)</f>
        <v>0</v>
      </c>
      <c r="R375" s="273">
        <f>SUM('Speed Bin B-A'!R70,'Speed Bin B-A'!R174,'Speed Bin B-A'!R278,'Speed Bin B-A'!R382,'Speed Bin B-A'!R486,'Speed Bin B-A'!R590,'Speed Bin B-A'!R694,'Speed Bin B-A'!R798,'Speed Bin B-A'!R902,'Speed Bin B-A'!R1006,'Speed Bin B-A'!R1110,'Speed Bin B-A'!R1214,'Speed Bin B-A'!R1318,'Speed Bin B-A'!R1422,'Speed Bin B-A'!R1526,'Speed Bin B-A'!R1630,'Speed Bin B-A'!R1734,'Speed Bin B-A'!R1838,'Speed Bin B-A'!R1942,'Speed Bin B-A'!R2046,'Speed Bin B-A'!R2150,'Speed Bin B-A'!R2254,'Speed Bin B-A'!R2358,'Speed Bin B-A'!R2462,'Speed Bin B-A'!R2566,'Speed Bin B-A'!R2670,'Speed Bin B-A'!R2774,'Speed Bin B-A'!R2878)</f>
        <v>0</v>
      </c>
      <c r="S375" s="273">
        <f>SUM('Speed Bin B-A'!S70,'Speed Bin B-A'!S174,'Speed Bin B-A'!S278,'Speed Bin B-A'!S382,'Speed Bin B-A'!S486,'Speed Bin B-A'!S590,'Speed Bin B-A'!S694,'Speed Bin B-A'!S798,'Speed Bin B-A'!S902,'Speed Bin B-A'!S1006,'Speed Bin B-A'!S1110,'Speed Bin B-A'!S1214,'Speed Bin B-A'!S1318,'Speed Bin B-A'!S1422,'Speed Bin B-A'!S1526,'Speed Bin B-A'!S1630,'Speed Bin B-A'!S1734,'Speed Bin B-A'!S1838,'Speed Bin B-A'!S1942,'Speed Bin B-A'!S2046,'Speed Bin B-A'!S2150,'Speed Bin B-A'!S2254,'Speed Bin B-A'!S2358,'Speed Bin B-A'!S2462,'Speed Bin B-A'!S2566,'Speed Bin B-A'!S2670,'Speed Bin B-A'!S2774,'Speed Bin B-A'!S2878)</f>
        <v>0</v>
      </c>
      <c r="T375" s="273">
        <f>SUM('Speed Bin B-A'!T70,'Speed Bin B-A'!T174,'Speed Bin B-A'!T278,'Speed Bin B-A'!T382,'Speed Bin B-A'!T486,'Speed Bin B-A'!T590,'Speed Bin B-A'!T694,'Speed Bin B-A'!T798,'Speed Bin B-A'!T902,'Speed Bin B-A'!T1006,'Speed Bin B-A'!T1110,'Speed Bin B-A'!T1214,'Speed Bin B-A'!T1318,'Speed Bin B-A'!T1422,'Speed Bin B-A'!T1526,'Speed Bin B-A'!T1630,'Speed Bin B-A'!T1734,'Speed Bin B-A'!T1838,'Speed Bin B-A'!T1942,'Speed Bin B-A'!T2046,'Speed Bin B-A'!T2150,'Speed Bin B-A'!T2254,'Speed Bin B-A'!T2358,'Speed Bin B-A'!T2462,'Speed Bin B-A'!T2566,'Speed Bin B-A'!T2670,'Speed Bin B-A'!T2774,'Speed Bin B-A'!T2878)</f>
        <v>0</v>
      </c>
      <c r="U375" s="273">
        <f>SUM('Speed Bin B-A'!U70,'Speed Bin B-A'!U174,'Speed Bin B-A'!U278,'Speed Bin B-A'!U382,'Speed Bin B-A'!U486,'Speed Bin B-A'!U590,'Speed Bin B-A'!U694,'Speed Bin B-A'!U798,'Speed Bin B-A'!U902,'Speed Bin B-A'!U1006,'Speed Bin B-A'!U1110,'Speed Bin B-A'!U1214,'Speed Bin B-A'!U1318,'Speed Bin B-A'!U1422,'Speed Bin B-A'!U1526,'Speed Bin B-A'!U1630,'Speed Bin B-A'!U1734,'Speed Bin B-A'!U1838,'Speed Bin B-A'!U1942,'Speed Bin B-A'!U2046,'Speed Bin B-A'!U2150,'Speed Bin B-A'!U2254,'Speed Bin B-A'!U2358,'Speed Bin B-A'!U2462,'Speed Bin B-A'!U2566,'Speed Bin B-A'!U2670,'Speed Bin B-A'!U2774,'Speed Bin B-A'!U2878)</f>
        <v>0</v>
      </c>
      <c r="V375" s="274">
        <f>IFERROR(AVERAGE('Speed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23.35</v>
      </c>
      <c r="W375" s="274">
        <f>IFERROR(AVERAGE('Speed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27.990000000000002</v>
      </c>
      <c r="X375" s="282"/>
      <c r="Y375" s="282"/>
    </row>
    <row r="376" spans="1:25" x14ac:dyDescent="0.25">
      <c r="A376" s="272">
        <v>0.625</v>
      </c>
      <c r="B376" s="273">
        <f>SUM('Speed Bin B-A'!B71,'Speed Bin B-A'!B175,'Speed Bin B-A'!B279,'Speed Bin B-A'!B383,'Speed Bin B-A'!B487,'Speed Bin B-A'!B591,'Speed Bin B-A'!B695,'Speed Bin B-A'!B799,'Speed Bin B-A'!B903,'Speed Bin B-A'!B1007,'Speed Bin B-A'!B1111,'Speed Bin B-A'!B1215,'Speed Bin B-A'!B1319,'Speed Bin B-A'!B1423,'Speed Bin B-A'!B1527,'Speed Bin B-A'!B1631,'Speed Bin B-A'!B1735,'Speed Bin B-A'!B1839,'Speed Bin B-A'!B1943,'Speed Bin B-A'!B2047,'Speed Bin B-A'!B2151,'Speed Bin B-A'!B2255,'Speed Bin B-A'!B2359,'Speed Bin B-A'!B2463,'Speed Bin B-A'!B2567,'Speed Bin B-A'!B2671,'Speed Bin B-A'!B2775,'Speed Bin B-A'!B2879)</f>
        <v>1607</v>
      </c>
      <c r="C376" s="273">
        <f>SUM('Speed Bin B-A'!C71,'Speed Bin B-A'!C175,'Speed Bin B-A'!C279,'Speed Bin B-A'!C383,'Speed Bin B-A'!C487,'Speed Bin B-A'!C591,'Speed Bin B-A'!C695,'Speed Bin B-A'!C799,'Speed Bin B-A'!C903,'Speed Bin B-A'!C1007,'Speed Bin B-A'!C1111,'Speed Bin B-A'!C1215,'Speed Bin B-A'!C1319,'Speed Bin B-A'!C1423,'Speed Bin B-A'!C1527,'Speed Bin B-A'!C1631,'Speed Bin B-A'!C1735,'Speed Bin B-A'!C1839,'Speed Bin B-A'!C1943,'Speed Bin B-A'!C2047,'Speed Bin B-A'!C2151,'Speed Bin B-A'!C2255,'Speed Bin B-A'!C2359,'Speed Bin B-A'!C2463,'Speed Bin B-A'!C2567,'Speed Bin B-A'!C2671,'Speed Bin B-A'!C2775,'Speed Bin B-A'!C2879)</f>
        <v>15</v>
      </c>
      <c r="D376" s="273">
        <f>SUM('Speed Bin B-A'!D71,'Speed Bin B-A'!D175,'Speed Bin B-A'!D279,'Speed Bin B-A'!D383,'Speed Bin B-A'!D487,'Speed Bin B-A'!D591,'Speed Bin B-A'!D695,'Speed Bin B-A'!D799,'Speed Bin B-A'!D903,'Speed Bin B-A'!D1007,'Speed Bin B-A'!D1111,'Speed Bin B-A'!D1215,'Speed Bin B-A'!D1319,'Speed Bin B-A'!D1423,'Speed Bin B-A'!D1527,'Speed Bin B-A'!D1631,'Speed Bin B-A'!D1735,'Speed Bin B-A'!D1839,'Speed Bin B-A'!D1943,'Speed Bin B-A'!D2047,'Speed Bin B-A'!D2151,'Speed Bin B-A'!D2255,'Speed Bin B-A'!D2359,'Speed Bin B-A'!D2463,'Speed Bin B-A'!D2567,'Speed Bin B-A'!D2671,'Speed Bin B-A'!D2775,'Speed Bin B-A'!D2879)</f>
        <v>81</v>
      </c>
      <c r="E376" s="273">
        <f>SUM('Speed Bin B-A'!E71,'Speed Bin B-A'!E175,'Speed Bin B-A'!E279,'Speed Bin B-A'!E383,'Speed Bin B-A'!E487,'Speed Bin B-A'!E591,'Speed Bin B-A'!E695,'Speed Bin B-A'!E799,'Speed Bin B-A'!E903,'Speed Bin B-A'!E1007,'Speed Bin B-A'!E1111,'Speed Bin B-A'!E1215,'Speed Bin B-A'!E1319,'Speed Bin B-A'!E1423,'Speed Bin B-A'!E1527,'Speed Bin B-A'!E1631,'Speed Bin B-A'!E1735,'Speed Bin B-A'!E1839,'Speed Bin B-A'!E1943,'Speed Bin B-A'!E2047,'Speed Bin B-A'!E2151,'Speed Bin B-A'!E2255,'Speed Bin B-A'!E2359,'Speed Bin B-A'!E2463,'Speed Bin B-A'!E2567,'Speed Bin B-A'!E2671,'Speed Bin B-A'!E2775,'Speed Bin B-A'!E2879)</f>
        <v>224</v>
      </c>
      <c r="F376" s="273">
        <f>SUM('Speed Bin B-A'!F71,'Speed Bin B-A'!F175,'Speed Bin B-A'!F279,'Speed Bin B-A'!F383,'Speed Bin B-A'!F487,'Speed Bin B-A'!F591,'Speed Bin B-A'!F695,'Speed Bin B-A'!F799,'Speed Bin B-A'!F903,'Speed Bin B-A'!F1007,'Speed Bin B-A'!F1111,'Speed Bin B-A'!F1215,'Speed Bin B-A'!F1319,'Speed Bin B-A'!F1423,'Speed Bin B-A'!F1527,'Speed Bin B-A'!F1631,'Speed Bin B-A'!F1735,'Speed Bin B-A'!F1839,'Speed Bin B-A'!F1943,'Speed Bin B-A'!F2047,'Speed Bin B-A'!F2151,'Speed Bin B-A'!F2255,'Speed Bin B-A'!F2359,'Speed Bin B-A'!F2463,'Speed Bin B-A'!F2567,'Speed Bin B-A'!F2671,'Speed Bin B-A'!F2775,'Speed Bin B-A'!F2879)</f>
        <v>735</v>
      </c>
      <c r="G376" s="273">
        <f>SUM('Speed Bin B-A'!G71,'Speed Bin B-A'!G175,'Speed Bin B-A'!G279,'Speed Bin B-A'!G383,'Speed Bin B-A'!G487,'Speed Bin B-A'!G591,'Speed Bin B-A'!G695,'Speed Bin B-A'!G799,'Speed Bin B-A'!G903,'Speed Bin B-A'!G1007,'Speed Bin B-A'!G1111,'Speed Bin B-A'!G1215,'Speed Bin B-A'!G1319,'Speed Bin B-A'!G1423,'Speed Bin B-A'!G1527,'Speed Bin B-A'!G1631,'Speed Bin B-A'!G1735,'Speed Bin B-A'!G1839,'Speed Bin B-A'!G1943,'Speed Bin B-A'!G2047,'Speed Bin B-A'!G2151,'Speed Bin B-A'!G2255,'Speed Bin B-A'!G2359,'Speed Bin B-A'!G2463,'Speed Bin B-A'!G2567,'Speed Bin B-A'!G2671,'Speed Bin B-A'!G2775,'Speed Bin B-A'!G2879)</f>
        <v>455</v>
      </c>
      <c r="H376" s="273">
        <f>SUM('Speed Bin B-A'!H71,'Speed Bin B-A'!H175,'Speed Bin B-A'!H279,'Speed Bin B-A'!H383,'Speed Bin B-A'!H487,'Speed Bin B-A'!H591,'Speed Bin B-A'!H695,'Speed Bin B-A'!H799,'Speed Bin B-A'!H903,'Speed Bin B-A'!H1007,'Speed Bin B-A'!H1111,'Speed Bin B-A'!H1215,'Speed Bin B-A'!H1319,'Speed Bin B-A'!H1423,'Speed Bin B-A'!H1527,'Speed Bin B-A'!H1631,'Speed Bin B-A'!H1735,'Speed Bin B-A'!H1839,'Speed Bin B-A'!H1943,'Speed Bin B-A'!H2047,'Speed Bin B-A'!H2151,'Speed Bin B-A'!H2255,'Speed Bin B-A'!H2359,'Speed Bin B-A'!H2463,'Speed Bin B-A'!H2567,'Speed Bin B-A'!H2671,'Speed Bin B-A'!H2775,'Speed Bin B-A'!H2879)</f>
        <v>84</v>
      </c>
      <c r="I376" s="273">
        <f>SUM('Speed Bin B-A'!I71,'Speed Bin B-A'!I175,'Speed Bin B-A'!I279,'Speed Bin B-A'!I383,'Speed Bin B-A'!I487,'Speed Bin B-A'!I591,'Speed Bin B-A'!I695,'Speed Bin B-A'!I799,'Speed Bin B-A'!I903,'Speed Bin B-A'!I1007,'Speed Bin B-A'!I1111,'Speed Bin B-A'!I1215,'Speed Bin B-A'!I1319,'Speed Bin B-A'!I1423,'Speed Bin B-A'!I1527,'Speed Bin B-A'!I1631,'Speed Bin B-A'!I1735,'Speed Bin B-A'!I1839,'Speed Bin B-A'!I1943,'Speed Bin B-A'!I2047,'Speed Bin B-A'!I2151,'Speed Bin B-A'!I2255,'Speed Bin B-A'!I2359,'Speed Bin B-A'!I2463,'Speed Bin B-A'!I2567,'Speed Bin B-A'!I2671,'Speed Bin B-A'!I2775,'Speed Bin B-A'!I2879)</f>
        <v>9</v>
      </c>
      <c r="J376" s="273">
        <f>SUM('Speed Bin B-A'!J71,'Speed Bin B-A'!J175,'Speed Bin B-A'!J279,'Speed Bin B-A'!J383,'Speed Bin B-A'!J487,'Speed Bin B-A'!J591,'Speed Bin B-A'!J695,'Speed Bin B-A'!J799,'Speed Bin B-A'!J903,'Speed Bin B-A'!J1007,'Speed Bin B-A'!J1111,'Speed Bin B-A'!J1215,'Speed Bin B-A'!J1319,'Speed Bin B-A'!J1423,'Speed Bin B-A'!J1527,'Speed Bin B-A'!J1631,'Speed Bin B-A'!J1735,'Speed Bin B-A'!J1839,'Speed Bin B-A'!J1943,'Speed Bin B-A'!J2047,'Speed Bin B-A'!J2151,'Speed Bin B-A'!J2255,'Speed Bin B-A'!J2359,'Speed Bin B-A'!J2463,'Speed Bin B-A'!J2567,'Speed Bin B-A'!J2671,'Speed Bin B-A'!J2775,'Speed Bin B-A'!J2879)</f>
        <v>2</v>
      </c>
      <c r="K376" s="273">
        <f>SUM('Speed Bin B-A'!K71,'Speed Bin B-A'!K175,'Speed Bin B-A'!K279,'Speed Bin B-A'!K383,'Speed Bin B-A'!K487,'Speed Bin B-A'!K591,'Speed Bin B-A'!K695,'Speed Bin B-A'!K799,'Speed Bin B-A'!K903,'Speed Bin B-A'!K1007,'Speed Bin B-A'!K1111,'Speed Bin B-A'!K1215,'Speed Bin B-A'!K1319,'Speed Bin B-A'!K1423,'Speed Bin B-A'!K1527,'Speed Bin B-A'!K1631,'Speed Bin B-A'!K1735,'Speed Bin B-A'!K1839,'Speed Bin B-A'!K1943,'Speed Bin B-A'!K2047,'Speed Bin B-A'!K2151,'Speed Bin B-A'!K2255,'Speed Bin B-A'!K2359,'Speed Bin B-A'!K2463,'Speed Bin B-A'!K2567,'Speed Bin B-A'!K2671,'Speed Bin B-A'!K2775,'Speed Bin B-A'!K2879)</f>
        <v>1</v>
      </c>
      <c r="L376" s="273">
        <f>SUM('Speed Bin B-A'!L71,'Speed Bin B-A'!L175,'Speed Bin B-A'!L279,'Speed Bin B-A'!L383,'Speed Bin B-A'!L487,'Speed Bin B-A'!L591,'Speed Bin B-A'!L695,'Speed Bin B-A'!L799,'Speed Bin B-A'!L903,'Speed Bin B-A'!L1007,'Speed Bin B-A'!L1111,'Speed Bin B-A'!L1215,'Speed Bin B-A'!L1319,'Speed Bin B-A'!L1423,'Speed Bin B-A'!L1527,'Speed Bin B-A'!L1631,'Speed Bin B-A'!L1735,'Speed Bin B-A'!L1839,'Speed Bin B-A'!L1943,'Speed Bin B-A'!L2047,'Speed Bin B-A'!L2151,'Speed Bin B-A'!L2255,'Speed Bin B-A'!L2359,'Speed Bin B-A'!L2463,'Speed Bin B-A'!L2567,'Speed Bin B-A'!L2671,'Speed Bin B-A'!L2775,'Speed Bin B-A'!L2879)</f>
        <v>0</v>
      </c>
      <c r="M376" s="273">
        <f>SUM('Speed Bin B-A'!M71,'Speed Bin B-A'!M175,'Speed Bin B-A'!M279,'Speed Bin B-A'!M383,'Speed Bin B-A'!M487,'Speed Bin B-A'!M591,'Speed Bin B-A'!M695,'Speed Bin B-A'!M799,'Speed Bin B-A'!M903,'Speed Bin B-A'!M1007,'Speed Bin B-A'!M1111,'Speed Bin B-A'!M1215,'Speed Bin B-A'!M1319,'Speed Bin B-A'!M1423,'Speed Bin B-A'!M1527,'Speed Bin B-A'!M1631,'Speed Bin B-A'!M1735,'Speed Bin B-A'!M1839,'Speed Bin B-A'!M1943,'Speed Bin B-A'!M2047,'Speed Bin B-A'!M2151,'Speed Bin B-A'!M2255,'Speed Bin B-A'!M2359,'Speed Bin B-A'!M2463,'Speed Bin B-A'!M2567,'Speed Bin B-A'!M2671,'Speed Bin B-A'!M2775,'Speed Bin B-A'!M2879)</f>
        <v>0</v>
      </c>
      <c r="N376" s="273">
        <f>SUM('Speed Bin B-A'!N71,'Speed Bin B-A'!N175,'Speed Bin B-A'!N279,'Speed Bin B-A'!N383,'Speed Bin B-A'!N487,'Speed Bin B-A'!N591,'Speed Bin B-A'!N695,'Speed Bin B-A'!N799,'Speed Bin B-A'!N903,'Speed Bin B-A'!N1007,'Speed Bin B-A'!N1111,'Speed Bin B-A'!N1215,'Speed Bin B-A'!N1319,'Speed Bin B-A'!N1423,'Speed Bin B-A'!N1527,'Speed Bin B-A'!N1631,'Speed Bin B-A'!N1735,'Speed Bin B-A'!N1839,'Speed Bin B-A'!N1943,'Speed Bin B-A'!N2047,'Speed Bin B-A'!N2151,'Speed Bin B-A'!N2255,'Speed Bin B-A'!N2359,'Speed Bin B-A'!N2463,'Speed Bin B-A'!N2567,'Speed Bin B-A'!N2671,'Speed Bin B-A'!N2775,'Speed Bin B-A'!N2879)</f>
        <v>1</v>
      </c>
      <c r="O376" s="273">
        <f>SUM('Speed Bin B-A'!O71,'Speed Bin B-A'!O175,'Speed Bin B-A'!O279,'Speed Bin B-A'!O383,'Speed Bin B-A'!O487,'Speed Bin B-A'!O591,'Speed Bin B-A'!O695,'Speed Bin B-A'!O799,'Speed Bin B-A'!O903,'Speed Bin B-A'!O1007,'Speed Bin B-A'!O1111,'Speed Bin B-A'!O1215,'Speed Bin B-A'!O1319,'Speed Bin B-A'!O1423,'Speed Bin B-A'!O1527,'Speed Bin B-A'!O1631,'Speed Bin B-A'!O1735,'Speed Bin B-A'!O1839,'Speed Bin B-A'!O1943,'Speed Bin B-A'!O2047,'Speed Bin B-A'!O2151,'Speed Bin B-A'!O2255,'Speed Bin B-A'!O2359,'Speed Bin B-A'!O2463,'Speed Bin B-A'!O2567,'Speed Bin B-A'!O2671,'Speed Bin B-A'!O2775,'Speed Bin B-A'!O2879)</f>
        <v>0</v>
      </c>
      <c r="P376" s="273">
        <f>SUM('Speed Bin B-A'!P71,'Speed Bin B-A'!P175,'Speed Bin B-A'!P279,'Speed Bin B-A'!P383,'Speed Bin B-A'!P487,'Speed Bin B-A'!P591,'Speed Bin B-A'!P695,'Speed Bin B-A'!P799,'Speed Bin B-A'!P903,'Speed Bin B-A'!P1007,'Speed Bin B-A'!P1111,'Speed Bin B-A'!P1215,'Speed Bin B-A'!P1319,'Speed Bin B-A'!P1423,'Speed Bin B-A'!P1527,'Speed Bin B-A'!P1631,'Speed Bin B-A'!P1735,'Speed Bin B-A'!P1839,'Speed Bin B-A'!P1943,'Speed Bin B-A'!P2047,'Speed Bin B-A'!P2151,'Speed Bin B-A'!P2255,'Speed Bin B-A'!P2359,'Speed Bin B-A'!P2463,'Speed Bin B-A'!P2567,'Speed Bin B-A'!P2671,'Speed Bin B-A'!P2775,'Speed Bin B-A'!P2879)</f>
        <v>0</v>
      </c>
      <c r="Q376" s="273">
        <f>SUM('Speed Bin B-A'!Q71,'Speed Bin B-A'!Q175,'Speed Bin B-A'!Q279,'Speed Bin B-A'!Q383,'Speed Bin B-A'!Q487,'Speed Bin B-A'!Q591,'Speed Bin B-A'!Q695,'Speed Bin B-A'!Q799,'Speed Bin B-A'!Q903,'Speed Bin B-A'!Q1007,'Speed Bin B-A'!Q1111,'Speed Bin B-A'!Q1215,'Speed Bin B-A'!Q1319,'Speed Bin B-A'!Q1423,'Speed Bin B-A'!Q1527,'Speed Bin B-A'!Q1631,'Speed Bin B-A'!Q1735,'Speed Bin B-A'!Q1839,'Speed Bin B-A'!Q1943,'Speed Bin B-A'!Q2047,'Speed Bin B-A'!Q2151,'Speed Bin B-A'!Q2255,'Speed Bin B-A'!Q2359,'Speed Bin B-A'!Q2463,'Speed Bin B-A'!Q2567,'Speed Bin B-A'!Q2671,'Speed Bin B-A'!Q2775,'Speed Bin B-A'!Q2879)</f>
        <v>0</v>
      </c>
      <c r="R376" s="273">
        <f>SUM('Speed Bin B-A'!R71,'Speed Bin B-A'!R175,'Speed Bin B-A'!R279,'Speed Bin B-A'!R383,'Speed Bin B-A'!R487,'Speed Bin B-A'!R591,'Speed Bin B-A'!R695,'Speed Bin B-A'!R799,'Speed Bin B-A'!R903,'Speed Bin B-A'!R1007,'Speed Bin B-A'!R1111,'Speed Bin B-A'!R1215,'Speed Bin B-A'!R1319,'Speed Bin B-A'!R1423,'Speed Bin B-A'!R1527,'Speed Bin B-A'!R1631,'Speed Bin B-A'!R1735,'Speed Bin B-A'!R1839,'Speed Bin B-A'!R1943,'Speed Bin B-A'!R2047,'Speed Bin B-A'!R2151,'Speed Bin B-A'!R2255,'Speed Bin B-A'!R2359,'Speed Bin B-A'!R2463,'Speed Bin B-A'!R2567,'Speed Bin B-A'!R2671,'Speed Bin B-A'!R2775,'Speed Bin B-A'!R2879)</f>
        <v>0</v>
      </c>
      <c r="S376" s="273">
        <f>SUM('Speed Bin B-A'!S71,'Speed Bin B-A'!S175,'Speed Bin B-A'!S279,'Speed Bin B-A'!S383,'Speed Bin B-A'!S487,'Speed Bin B-A'!S591,'Speed Bin B-A'!S695,'Speed Bin B-A'!S799,'Speed Bin B-A'!S903,'Speed Bin B-A'!S1007,'Speed Bin B-A'!S1111,'Speed Bin B-A'!S1215,'Speed Bin B-A'!S1319,'Speed Bin B-A'!S1423,'Speed Bin B-A'!S1527,'Speed Bin B-A'!S1631,'Speed Bin B-A'!S1735,'Speed Bin B-A'!S1839,'Speed Bin B-A'!S1943,'Speed Bin B-A'!S2047,'Speed Bin B-A'!S2151,'Speed Bin B-A'!S2255,'Speed Bin B-A'!S2359,'Speed Bin B-A'!S2463,'Speed Bin B-A'!S2567,'Speed Bin B-A'!S2671,'Speed Bin B-A'!S2775,'Speed Bin B-A'!S2879)</f>
        <v>0</v>
      </c>
      <c r="T376" s="273">
        <f>SUM('Speed Bin B-A'!T71,'Speed Bin B-A'!T175,'Speed Bin B-A'!T279,'Speed Bin B-A'!T383,'Speed Bin B-A'!T487,'Speed Bin B-A'!T591,'Speed Bin B-A'!T695,'Speed Bin B-A'!T799,'Speed Bin B-A'!T903,'Speed Bin B-A'!T1007,'Speed Bin B-A'!T1111,'Speed Bin B-A'!T1215,'Speed Bin B-A'!T1319,'Speed Bin B-A'!T1423,'Speed Bin B-A'!T1527,'Speed Bin B-A'!T1631,'Speed Bin B-A'!T1735,'Speed Bin B-A'!T1839,'Speed Bin B-A'!T1943,'Speed Bin B-A'!T2047,'Speed Bin B-A'!T2151,'Speed Bin B-A'!T2255,'Speed Bin B-A'!T2359,'Speed Bin B-A'!T2463,'Speed Bin B-A'!T2567,'Speed Bin B-A'!T2671,'Speed Bin B-A'!T2775,'Speed Bin B-A'!T2879)</f>
        <v>0</v>
      </c>
      <c r="U376" s="273">
        <f>SUM('Speed Bin B-A'!U71,'Speed Bin B-A'!U175,'Speed Bin B-A'!U279,'Speed Bin B-A'!U383,'Speed Bin B-A'!U487,'Speed Bin B-A'!U591,'Speed Bin B-A'!U695,'Speed Bin B-A'!U799,'Speed Bin B-A'!U903,'Speed Bin B-A'!U1007,'Speed Bin B-A'!U1111,'Speed Bin B-A'!U1215,'Speed Bin B-A'!U1319,'Speed Bin B-A'!U1423,'Speed Bin B-A'!U1527,'Speed Bin B-A'!U1631,'Speed Bin B-A'!U1735,'Speed Bin B-A'!U1839,'Speed Bin B-A'!U1943,'Speed Bin B-A'!U2047,'Speed Bin B-A'!U2151,'Speed Bin B-A'!U2255,'Speed Bin B-A'!U2359,'Speed Bin B-A'!U2463,'Speed Bin B-A'!U2567,'Speed Bin B-A'!U2671,'Speed Bin B-A'!U2775,'Speed Bin B-A'!U2879)</f>
        <v>0</v>
      </c>
      <c r="V376" s="274">
        <f>IFERROR(AVERAGE('Speed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23.335000000000001</v>
      </c>
      <c r="W376" s="274">
        <f>IFERROR(AVERAGE('Speed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27.714999999999996</v>
      </c>
      <c r="X376" s="282"/>
      <c r="Y376" s="282"/>
    </row>
    <row r="377" spans="1:25" x14ac:dyDescent="0.25">
      <c r="A377" s="272">
        <v>0.63541666666666696</v>
      </c>
      <c r="B377" s="273">
        <f>SUM('Speed Bin B-A'!B72,'Speed Bin B-A'!B176,'Speed Bin B-A'!B280,'Speed Bin B-A'!B384,'Speed Bin B-A'!B488,'Speed Bin B-A'!B592,'Speed Bin B-A'!B696,'Speed Bin B-A'!B800,'Speed Bin B-A'!B904,'Speed Bin B-A'!B1008,'Speed Bin B-A'!B1112,'Speed Bin B-A'!B1216,'Speed Bin B-A'!B1320,'Speed Bin B-A'!B1424,'Speed Bin B-A'!B1528,'Speed Bin B-A'!B1632,'Speed Bin B-A'!B1736,'Speed Bin B-A'!B1840,'Speed Bin B-A'!B1944,'Speed Bin B-A'!B2048,'Speed Bin B-A'!B2152,'Speed Bin B-A'!B2256,'Speed Bin B-A'!B2360,'Speed Bin B-A'!B2464,'Speed Bin B-A'!B2568,'Speed Bin B-A'!B2672,'Speed Bin B-A'!B2776,'Speed Bin B-A'!B2880)</f>
        <v>1788</v>
      </c>
      <c r="C377" s="273">
        <f>SUM('Speed Bin B-A'!C72,'Speed Bin B-A'!C176,'Speed Bin B-A'!C280,'Speed Bin B-A'!C384,'Speed Bin B-A'!C488,'Speed Bin B-A'!C592,'Speed Bin B-A'!C696,'Speed Bin B-A'!C800,'Speed Bin B-A'!C904,'Speed Bin B-A'!C1008,'Speed Bin B-A'!C1112,'Speed Bin B-A'!C1216,'Speed Bin B-A'!C1320,'Speed Bin B-A'!C1424,'Speed Bin B-A'!C1528,'Speed Bin B-A'!C1632,'Speed Bin B-A'!C1736,'Speed Bin B-A'!C1840,'Speed Bin B-A'!C1944,'Speed Bin B-A'!C2048,'Speed Bin B-A'!C2152,'Speed Bin B-A'!C2256,'Speed Bin B-A'!C2360,'Speed Bin B-A'!C2464,'Speed Bin B-A'!C2568,'Speed Bin B-A'!C2672,'Speed Bin B-A'!C2776,'Speed Bin B-A'!C2880)</f>
        <v>14</v>
      </c>
      <c r="D377" s="273">
        <f>SUM('Speed Bin B-A'!D72,'Speed Bin B-A'!D176,'Speed Bin B-A'!D280,'Speed Bin B-A'!D384,'Speed Bin B-A'!D488,'Speed Bin B-A'!D592,'Speed Bin B-A'!D696,'Speed Bin B-A'!D800,'Speed Bin B-A'!D904,'Speed Bin B-A'!D1008,'Speed Bin B-A'!D1112,'Speed Bin B-A'!D1216,'Speed Bin B-A'!D1320,'Speed Bin B-A'!D1424,'Speed Bin B-A'!D1528,'Speed Bin B-A'!D1632,'Speed Bin B-A'!D1736,'Speed Bin B-A'!D1840,'Speed Bin B-A'!D1944,'Speed Bin B-A'!D2048,'Speed Bin B-A'!D2152,'Speed Bin B-A'!D2256,'Speed Bin B-A'!D2360,'Speed Bin B-A'!D2464,'Speed Bin B-A'!D2568,'Speed Bin B-A'!D2672,'Speed Bin B-A'!D2776,'Speed Bin B-A'!D2880)</f>
        <v>140</v>
      </c>
      <c r="E377" s="273">
        <f>SUM('Speed Bin B-A'!E72,'Speed Bin B-A'!E176,'Speed Bin B-A'!E280,'Speed Bin B-A'!E384,'Speed Bin B-A'!E488,'Speed Bin B-A'!E592,'Speed Bin B-A'!E696,'Speed Bin B-A'!E800,'Speed Bin B-A'!E904,'Speed Bin B-A'!E1008,'Speed Bin B-A'!E1112,'Speed Bin B-A'!E1216,'Speed Bin B-A'!E1320,'Speed Bin B-A'!E1424,'Speed Bin B-A'!E1528,'Speed Bin B-A'!E1632,'Speed Bin B-A'!E1736,'Speed Bin B-A'!E1840,'Speed Bin B-A'!E1944,'Speed Bin B-A'!E2048,'Speed Bin B-A'!E2152,'Speed Bin B-A'!E2256,'Speed Bin B-A'!E2360,'Speed Bin B-A'!E2464,'Speed Bin B-A'!E2568,'Speed Bin B-A'!E2672,'Speed Bin B-A'!E2776,'Speed Bin B-A'!E2880)</f>
        <v>273</v>
      </c>
      <c r="F377" s="273">
        <f>SUM('Speed Bin B-A'!F72,'Speed Bin B-A'!F176,'Speed Bin B-A'!F280,'Speed Bin B-A'!F384,'Speed Bin B-A'!F488,'Speed Bin B-A'!F592,'Speed Bin B-A'!F696,'Speed Bin B-A'!F800,'Speed Bin B-A'!F904,'Speed Bin B-A'!F1008,'Speed Bin B-A'!F1112,'Speed Bin B-A'!F1216,'Speed Bin B-A'!F1320,'Speed Bin B-A'!F1424,'Speed Bin B-A'!F1528,'Speed Bin B-A'!F1632,'Speed Bin B-A'!F1736,'Speed Bin B-A'!F1840,'Speed Bin B-A'!F1944,'Speed Bin B-A'!F2048,'Speed Bin B-A'!F2152,'Speed Bin B-A'!F2256,'Speed Bin B-A'!F2360,'Speed Bin B-A'!F2464,'Speed Bin B-A'!F2568,'Speed Bin B-A'!F2672,'Speed Bin B-A'!F2776,'Speed Bin B-A'!F2880)</f>
        <v>788</v>
      </c>
      <c r="G377" s="273">
        <f>SUM('Speed Bin B-A'!G72,'Speed Bin B-A'!G176,'Speed Bin B-A'!G280,'Speed Bin B-A'!G384,'Speed Bin B-A'!G488,'Speed Bin B-A'!G592,'Speed Bin B-A'!G696,'Speed Bin B-A'!G800,'Speed Bin B-A'!G904,'Speed Bin B-A'!G1008,'Speed Bin B-A'!G1112,'Speed Bin B-A'!G1216,'Speed Bin B-A'!G1320,'Speed Bin B-A'!G1424,'Speed Bin B-A'!G1528,'Speed Bin B-A'!G1632,'Speed Bin B-A'!G1736,'Speed Bin B-A'!G1840,'Speed Bin B-A'!G1944,'Speed Bin B-A'!G2048,'Speed Bin B-A'!G2152,'Speed Bin B-A'!G2256,'Speed Bin B-A'!G2360,'Speed Bin B-A'!G2464,'Speed Bin B-A'!G2568,'Speed Bin B-A'!G2672,'Speed Bin B-A'!G2776,'Speed Bin B-A'!G2880)</f>
        <v>459</v>
      </c>
      <c r="H377" s="273">
        <f>SUM('Speed Bin B-A'!H72,'Speed Bin B-A'!H176,'Speed Bin B-A'!H280,'Speed Bin B-A'!H384,'Speed Bin B-A'!H488,'Speed Bin B-A'!H592,'Speed Bin B-A'!H696,'Speed Bin B-A'!H800,'Speed Bin B-A'!H904,'Speed Bin B-A'!H1008,'Speed Bin B-A'!H1112,'Speed Bin B-A'!H1216,'Speed Bin B-A'!H1320,'Speed Bin B-A'!H1424,'Speed Bin B-A'!H1528,'Speed Bin B-A'!H1632,'Speed Bin B-A'!H1736,'Speed Bin B-A'!H1840,'Speed Bin B-A'!H1944,'Speed Bin B-A'!H2048,'Speed Bin B-A'!H2152,'Speed Bin B-A'!H2256,'Speed Bin B-A'!H2360,'Speed Bin B-A'!H2464,'Speed Bin B-A'!H2568,'Speed Bin B-A'!H2672,'Speed Bin B-A'!H2776,'Speed Bin B-A'!H2880)</f>
        <v>98</v>
      </c>
      <c r="I377" s="273">
        <f>SUM('Speed Bin B-A'!I72,'Speed Bin B-A'!I176,'Speed Bin B-A'!I280,'Speed Bin B-A'!I384,'Speed Bin B-A'!I488,'Speed Bin B-A'!I592,'Speed Bin B-A'!I696,'Speed Bin B-A'!I800,'Speed Bin B-A'!I904,'Speed Bin B-A'!I1008,'Speed Bin B-A'!I1112,'Speed Bin B-A'!I1216,'Speed Bin B-A'!I1320,'Speed Bin B-A'!I1424,'Speed Bin B-A'!I1528,'Speed Bin B-A'!I1632,'Speed Bin B-A'!I1736,'Speed Bin B-A'!I1840,'Speed Bin B-A'!I1944,'Speed Bin B-A'!I2048,'Speed Bin B-A'!I2152,'Speed Bin B-A'!I2256,'Speed Bin B-A'!I2360,'Speed Bin B-A'!I2464,'Speed Bin B-A'!I2568,'Speed Bin B-A'!I2672,'Speed Bin B-A'!I2776,'Speed Bin B-A'!I2880)</f>
        <v>13</v>
      </c>
      <c r="J377" s="273">
        <f>SUM('Speed Bin B-A'!J72,'Speed Bin B-A'!J176,'Speed Bin B-A'!J280,'Speed Bin B-A'!J384,'Speed Bin B-A'!J488,'Speed Bin B-A'!J592,'Speed Bin B-A'!J696,'Speed Bin B-A'!J800,'Speed Bin B-A'!J904,'Speed Bin B-A'!J1008,'Speed Bin B-A'!J1112,'Speed Bin B-A'!J1216,'Speed Bin B-A'!J1320,'Speed Bin B-A'!J1424,'Speed Bin B-A'!J1528,'Speed Bin B-A'!J1632,'Speed Bin B-A'!J1736,'Speed Bin B-A'!J1840,'Speed Bin B-A'!J1944,'Speed Bin B-A'!J2048,'Speed Bin B-A'!J2152,'Speed Bin B-A'!J2256,'Speed Bin B-A'!J2360,'Speed Bin B-A'!J2464,'Speed Bin B-A'!J2568,'Speed Bin B-A'!J2672,'Speed Bin B-A'!J2776,'Speed Bin B-A'!J2880)</f>
        <v>1</v>
      </c>
      <c r="K377" s="273">
        <f>SUM('Speed Bin B-A'!K72,'Speed Bin B-A'!K176,'Speed Bin B-A'!K280,'Speed Bin B-A'!K384,'Speed Bin B-A'!K488,'Speed Bin B-A'!K592,'Speed Bin B-A'!K696,'Speed Bin B-A'!K800,'Speed Bin B-A'!K904,'Speed Bin B-A'!K1008,'Speed Bin B-A'!K1112,'Speed Bin B-A'!K1216,'Speed Bin B-A'!K1320,'Speed Bin B-A'!K1424,'Speed Bin B-A'!K1528,'Speed Bin B-A'!K1632,'Speed Bin B-A'!K1736,'Speed Bin B-A'!K1840,'Speed Bin B-A'!K1944,'Speed Bin B-A'!K2048,'Speed Bin B-A'!K2152,'Speed Bin B-A'!K2256,'Speed Bin B-A'!K2360,'Speed Bin B-A'!K2464,'Speed Bin B-A'!K2568,'Speed Bin B-A'!K2672,'Speed Bin B-A'!K2776,'Speed Bin B-A'!K2880)</f>
        <v>0</v>
      </c>
      <c r="L377" s="273">
        <f>SUM('Speed Bin B-A'!L72,'Speed Bin B-A'!L176,'Speed Bin B-A'!L280,'Speed Bin B-A'!L384,'Speed Bin B-A'!L488,'Speed Bin B-A'!L592,'Speed Bin B-A'!L696,'Speed Bin B-A'!L800,'Speed Bin B-A'!L904,'Speed Bin B-A'!L1008,'Speed Bin B-A'!L1112,'Speed Bin B-A'!L1216,'Speed Bin B-A'!L1320,'Speed Bin B-A'!L1424,'Speed Bin B-A'!L1528,'Speed Bin B-A'!L1632,'Speed Bin B-A'!L1736,'Speed Bin B-A'!L1840,'Speed Bin B-A'!L1944,'Speed Bin B-A'!L2048,'Speed Bin B-A'!L2152,'Speed Bin B-A'!L2256,'Speed Bin B-A'!L2360,'Speed Bin B-A'!L2464,'Speed Bin B-A'!L2568,'Speed Bin B-A'!L2672,'Speed Bin B-A'!L2776,'Speed Bin B-A'!L2880)</f>
        <v>0</v>
      </c>
      <c r="M377" s="273">
        <f>SUM('Speed Bin B-A'!M72,'Speed Bin B-A'!M176,'Speed Bin B-A'!M280,'Speed Bin B-A'!M384,'Speed Bin B-A'!M488,'Speed Bin B-A'!M592,'Speed Bin B-A'!M696,'Speed Bin B-A'!M800,'Speed Bin B-A'!M904,'Speed Bin B-A'!M1008,'Speed Bin B-A'!M1112,'Speed Bin B-A'!M1216,'Speed Bin B-A'!M1320,'Speed Bin B-A'!M1424,'Speed Bin B-A'!M1528,'Speed Bin B-A'!M1632,'Speed Bin B-A'!M1736,'Speed Bin B-A'!M1840,'Speed Bin B-A'!M1944,'Speed Bin B-A'!M2048,'Speed Bin B-A'!M2152,'Speed Bin B-A'!M2256,'Speed Bin B-A'!M2360,'Speed Bin B-A'!M2464,'Speed Bin B-A'!M2568,'Speed Bin B-A'!M2672,'Speed Bin B-A'!M2776,'Speed Bin B-A'!M2880)</f>
        <v>1</v>
      </c>
      <c r="N377" s="273">
        <f>SUM('Speed Bin B-A'!N72,'Speed Bin B-A'!N176,'Speed Bin B-A'!N280,'Speed Bin B-A'!N384,'Speed Bin B-A'!N488,'Speed Bin B-A'!N592,'Speed Bin B-A'!N696,'Speed Bin B-A'!N800,'Speed Bin B-A'!N904,'Speed Bin B-A'!N1008,'Speed Bin B-A'!N1112,'Speed Bin B-A'!N1216,'Speed Bin B-A'!N1320,'Speed Bin B-A'!N1424,'Speed Bin B-A'!N1528,'Speed Bin B-A'!N1632,'Speed Bin B-A'!N1736,'Speed Bin B-A'!N1840,'Speed Bin B-A'!N1944,'Speed Bin B-A'!N2048,'Speed Bin B-A'!N2152,'Speed Bin B-A'!N2256,'Speed Bin B-A'!N2360,'Speed Bin B-A'!N2464,'Speed Bin B-A'!N2568,'Speed Bin B-A'!N2672,'Speed Bin B-A'!N2776,'Speed Bin B-A'!N2880)</f>
        <v>1</v>
      </c>
      <c r="O377" s="273">
        <f>SUM('Speed Bin B-A'!O72,'Speed Bin B-A'!O176,'Speed Bin B-A'!O280,'Speed Bin B-A'!O384,'Speed Bin B-A'!O488,'Speed Bin B-A'!O592,'Speed Bin B-A'!O696,'Speed Bin B-A'!O800,'Speed Bin B-A'!O904,'Speed Bin B-A'!O1008,'Speed Bin B-A'!O1112,'Speed Bin B-A'!O1216,'Speed Bin B-A'!O1320,'Speed Bin B-A'!O1424,'Speed Bin B-A'!O1528,'Speed Bin B-A'!O1632,'Speed Bin B-A'!O1736,'Speed Bin B-A'!O1840,'Speed Bin B-A'!O1944,'Speed Bin B-A'!O2048,'Speed Bin B-A'!O2152,'Speed Bin B-A'!O2256,'Speed Bin B-A'!O2360,'Speed Bin B-A'!O2464,'Speed Bin B-A'!O2568,'Speed Bin B-A'!O2672,'Speed Bin B-A'!O2776,'Speed Bin B-A'!O2880)</f>
        <v>0</v>
      </c>
      <c r="P377" s="273">
        <f>SUM('Speed Bin B-A'!P72,'Speed Bin B-A'!P176,'Speed Bin B-A'!P280,'Speed Bin B-A'!P384,'Speed Bin B-A'!P488,'Speed Bin B-A'!P592,'Speed Bin B-A'!P696,'Speed Bin B-A'!P800,'Speed Bin B-A'!P904,'Speed Bin B-A'!P1008,'Speed Bin B-A'!P1112,'Speed Bin B-A'!P1216,'Speed Bin B-A'!P1320,'Speed Bin B-A'!P1424,'Speed Bin B-A'!P1528,'Speed Bin B-A'!P1632,'Speed Bin B-A'!P1736,'Speed Bin B-A'!P1840,'Speed Bin B-A'!P1944,'Speed Bin B-A'!P2048,'Speed Bin B-A'!P2152,'Speed Bin B-A'!P2256,'Speed Bin B-A'!P2360,'Speed Bin B-A'!P2464,'Speed Bin B-A'!P2568,'Speed Bin B-A'!P2672,'Speed Bin B-A'!P2776,'Speed Bin B-A'!P2880)</f>
        <v>0</v>
      </c>
      <c r="Q377" s="273">
        <f>SUM('Speed Bin B-A'!Q72,'Speed Bin B-A'!Q176,'Speed Bin B-A'!Q280,'Speed Bin B-A'!Q384,'Speed Bin B-A'!Q488,'Speed Bin B-A'!Q592,'Speed Bin B-A'!Q696,'Speed Bin B-A'!Q800,'Speed Bin B-A'!Q904,'Speed Bin B-A'!Q1008,'Speed Bin B-A'!Q1112,'Speed Bin B-A'!Q1216,'Speed Bin B-A'!Q1320,'Speed Bin B-A'!Q1424,'Speed Bin B-A'!Q1528,'Speed Bin B-A'!Q1632,'Speed Bin B-A'!Q1736,'Speed Bin B-A'!Q1840,'Speed Bin B-A'!Q1944,'Speed Bin B-A'!Q2048,'Speed Bin B-A'!Q2152,'Speed Bin B-A'!Q2256,'Speed Bin B-A'!Q2360,'Speed Bin B-A'!Q2464,'Speed Bin B-A'!Q2568,'Speed Bin B-A'!Q2672,'Speed Bin B-A'!Q2776,'Speed Bin B-A'!Q2880)</f>
        <v>0</v>
      </c>
      <c r="R377" s="273">
        <f>SUM('Speed Bin B-A'!R72,'Speed Bin B-A'!R176,'Speed Bin B-A'!R280,'Speed Bin B-A'!R384,'Speed Bin B-A'!R488,'Speed Bin B-A'!R592,'Speed Bin B-A'!R696,'Speed Bin B-A'!R800,'Speed Bin B-A'!R904,'Speed Bin B-A'!R1008,'Speed Bin B-A'!R1112,'Speed Bin B-A'!R1216,'Speed Bin B-A'!R1320,'Speed Bin B-A'!R1424,'Speed Bin B-A'!R1528,'Speed Bin B-A'!R1632,'Speed Bin B-A'!R1736,'Speed Bin B-A'!R1840,'Speed Bin B-A'!R1944,'Speed Bin B-A'!R2048,'Speed Bin B-A'!R2152,'Speed Bin B-A'!R2256,'Speed Bin B-A'!R2360,'Speed Bin B-A'!R2464,'Speed Bin B-A'!R2568,'Speed Bin B-A'!R2672,'Speed Bin B-A'!R2776,'Speed Bin B-A'!R2880)</f>
        <v>0</v>
      </c>
      <c r="S377" s="273">
        <f>SUM('Speed Bin B-A'!S72,'Speed Bin B-A'!S176,'Speed Bin B-A'!S280,'Speed Bin B-A'!S384,'Speed Bin B-A'!S488,'Speed Bin B-A'!S592,'Speed Bin B-A'!S696,'Speed Bin B-A'!S800,'Speed Bin B-A'!S904,'Speed Bin B-A'!S1008,'Speed Bin B-A'!S1112,'Speed Bin B-A'!S1216,'Speed Bin B-A'!S1320,'Speed Bin B-A'!S1424,'Speed Bin B-A'!S1528,'Speed Bin B-A'!S1632,'Speed Bin B-A'!S1736,'Speed Bin B-A'!S1840,'Speed Bin B-A'!S1944,'Speed Bin B-A'!S2048,'Speed Bin B-A'!S2152,'Speed Bin B-A'!S2256,'Speed Bin B-A'!S2360,'Speed Bin B-A'!S2464,'Speed Bin B-A'!S2568,'Speed Bin B-A'!S2672,'Speed Bin B-A'!S2776,'Speed Bin B-A'!S2880)</f>
        <v>0</v>
      </c>
      <c r="T377" s="273">
        <f>SUM('Speed Bin B-A'!T72,'Speed Bin B-A'!T176,'Speed Bin B-A'!T280,'Speed Bin B-A'!T384,'Speed Bin B-A'!T488,'Speed Bin B-A'!T592,'Speed Bin B-A'!T696,'Speed Bin B-A'!T800,'Speed Bin B-A'!T904,'Speed Bin B-A'!T1008,'Speed Bin B-A'!T1112,'Speed Bin B-A'!T1216,'Speed Bin B-A'!T1320,'Speed Bin B-A'!T1424,'Speed Bin B-A'!T1528,'Speed Bin B-A'!T1632,'Speed Bin B-A'!T1736,'Speed Bin B-A'!T1840,'Speed Bin B-A'!T1944,'Speed Bin B-A'!T2048,'Speed Bin B-A'!T2152,'Speed Bin B-A'!T2256,'Speed Bin B-A'!T2360,'Speed Bin B-A'!T2464,'Speed Bin B-A'!T2568,'Speed Bin B-A'!T2672,'Speed Bin B-A'!T2776,'Speed Bin B-A'!T2880)</f>
        <v>0</v>
      </c>
      <c r="U377" s="273">
        <f>SUM('Speed Bin B-A'!U72,'Speed Bin B-A'!U176,'Speed Bin B-A'!U280,'Speed Bin B-A'!U384,'Speed Bin B-A'!U488,'Speed Bin B-A'!U592,'Speed Bin B-A'!U696,'Speed Bin B-A'!U800,'Speed Bin B-A'!U904,'Speed Bin B-A'!U1008,'Speed Bin B-A'!U1112,'Speed Bin B-A'!U1216,'Speed Bin B-A'!U1320,'Speed Bin B-A'!U1424,'Speed Bin B-A'!U1528,'Speed Bin B-A'!U1632,'Speed Bin B-A'!U1736,'Speed Bin B-A'!U1840,'Speed Bin B-A'!U1944,'Speed Bin B-A'!U2048,'Speed Bin B-A'!U2152,'Speed Bin B-A'!U2256,'Speed Bin B-A'!U2360,'Speed Bin B-A'!U2464,'Speed Bin B-A'!U2568,'Speed Bin B-A'!U2672,'Speed Bin B-A'!U2776,'Speed Bin B-A'!U2880)</f>
        <v>0</v>
      </c>
      <c r="V377" s="274">
        <f>IFERROR(AVERAGE('Speed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23.094999999999995</v>
      </c>
      <c r="W377" s="274">
        <f>IFERROR(AVERAGE('Speed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27.814999999999998</v>
      </c>
      <c r="X377" s="282"/>
      <c r="Y377" s="282"/>
    </row>
    <row r="378" spans="1:25" x14ac:dyDescent="0.25">
      <c r="A378" s="272">
        <v>0.64583333333333304</v>
      </c>
      <c r="B378" s="273">
        <f>SUM('Speed Bin B-A'!B73,'Speed Bin B-A'!B177,'Speed Bin B-A'!B281,'Speed Bin B-A'!B385,'Speed Bin B-A'!B489,'Speed Bin B-A'!B593,'Speed Bin B-A'!B697,'Speed Bin B-A'!B801,'Speed Bin B-A'!B905,'Speed Bin B-A'!B1009,'Speed Bin B-A'!B1113,'Speed Bin B-A'!B1217,'Speed Bin B-A'!B1321,'Speed Bin B-A'!B1425,'Speed Bin B-A'!B1529,'Speed Bin B-A'!B1633,'Speed Bin B-A'!B1737,'Speed Bin B-A'!B1841,'Speed Bin B-A'!B1945,'Speed Bin B-A'!B2049,'Speed Bin B-A'!B2153,'Speed Bin B-A'!B2257,'Speed Bin B-A'!B2361,'Speed Bin B-A'!B2465,'Speed Bin B-A'!B2569,'Speed Bin B-A'!B2673,'Speed Bin B-A'!B2777,'Speed Bin B-A'!B2881)</f>
        <v>1834</v>
      </c>
      <c r="C378" s="273">
        <f>SUM('Speed Bin B-A'!C73,'Speed Bin B-A'!C177,'Speed Bin B-A'!C281,'Speed Bin B-A'!C385,'Speed Bin B-A'!C489,'Speed Bin B-A'!C593,'Speed Bin B-A'!C697,'Speed Bin B-A'!C801,'Speed Bin B-A'!C905,'Speed Bin B-A'!C1009,'Speed Bin B-A'!C1113,'Speed Bin B-A'!C1217,'Speed Bin B-A'!C1321,'Speed Bin B-A'!C1425,'Speed Bin B-A'!C1529,'Speed Bin B-A'!C1633,'Speed Bin B-A'!C1737,'Speed Bin B-A'!C1841,'Speed Bin B-A'!C1945,'Speed Bin B-A'!C2049,'Speed Bin B-A'!C2153,'Speed Bin B-A'!C2257,'Speed Bin B-A'!C2361,'Speed Bin B-A'!C2465,'Speed Bin B-A'!C2569,'Speed Bin B-A'!C2673,'Speed Bin B-A'!C2777,'Speed Bin B-A'!C2881)</f>
        <v>14</v>
      </c>
      <c r="D378" s="273">
        <f>SUM('Speed Bin B-A'!D73,'Speed Bin B-A'!D177,'Speed Bin B-A'!D281,'Speed Bin B-A'!D385,'Speed Bin B-A'!D489,'Speed Bin B-A'!D593,'Speed Bin B-A'!D697,'Speed Bin B-A'!D801,'Speed Bin B-A'!D905,'Speed Bin B-A'!D1009,'Speed Bin B-A'!D1113,'Speed Bin B-A'!D1217,'Speed Bin B-A'!D1321,'Speed Bin B-A'!D1425,'Speed Bin B-A'!D1529,'Speed Bin B-A'!D1633,'Speed Bin B-A'!D1737,'Speed Bin B-A'!D1841,'Speed Bin B-A'!D1945,'Speed Bin B-A'!D2049,'Speed Bin B-A'!D2153,'Speed Bin B-A'!D2257,'Speed Bin B-A'!D2361,'Speed Bin B-A'!D2465,'Speed Bin B-A'!D2569,'Speed Bin B-A'!D2673,'Speed Bin B-A'!D2777,'Speed Bin B-A'!D2881)</f>
        <v>111</v>
      </c>
      <c r="E378" s="273">
        <f>SUM('Speed Bin B-A'!E73,'Speed Bin B-A'!E177,'Speed Bin B-A'!E281,'Speed Bin B-A'!E385,'Speed Bin B-A'!E489,'Speed Bin B-A'!E593,'Speed Bin B-A'!E697,'Speed Bin B-A'!E801,'Speed Bin B-A'!E905,'Speed Bin B-A'!E1009,'Speed Bin B-A'!E1113,'Speed Bin B-A'!E1217,'Speed Bin B-A'!E1321,'Speed Bin B-A'!E1425,'Speed Bin B-A'!E1529,'Speed Bin B-A'!E1633,'Speed Bin B-A'!E1737,'Speed Bin B-A'!E1841,'Speed Bin B-A'!E1945,'Speed Bin B-A'!E2049,'Speed Bin B-A'!E2153,'Speed Bin B-A'!E2257,'Speed Bin B-A'!E2361,'Speed Bin B-A'!E2465,'Speed Bin B-A'!E2569,'Speed Bin B-A'!E2673,'Speed Bin B-A'!E2777,'Speed Bin B-A'!E2881)</f>
        <v>364</v>
      </c>
      <c r="F378" s="273">
        <f>SUM('Speed Bin B-A'!F73,'Speed Bin B-A'!F177,'Speed Bin B-A'!F281,'Speed Bin B-A'!F385,'Speed Bin B-A'!F489,'Speed Bin B-A'!F593,'Speed Bin B-A'!F697,'Speed Bin B-A'!F801,'Speed Bin B-A'!F905,'Speed Bin B-A'!F1009,'Speed Bin B-A'!F1113,'Speed Bin B-A'!F1217,'Speed Bin B-A'!F1321,'Speed Bin B-A'!F1425,'Speed Bin B-A'!F1529,'Speed Bin B-A'!F1633,'Speed Bin B-A'!F1737,'Speed Bin B-A'!F1841,'Speed Bin B-A'!F1945,'Speed Bin B-A'!F2049,'Speed Bin B-A'!F2153,'Speed Bin B-A'!F2257,'Speed Bin B-A'!F2361,'Speed Bin B-A'!F2465,'Speed Bin B-A'!F2569,'Speed Bin B-A'!F2673,'Speed Bin B-A'!F2777,'Speed Bin B-A'!F2881)</f>
        <v>770</v>
      </c>
      <c r="G378" s="273">
        <f>SUM('Speed Bin B-A'!G73,'Speed Bin B-A'!G177,'Speed Bin B-A'!G281,'Speed Bin B-A'!G385,'Speed Bin B-A'!G489,'Speed Bin B-A'!G593,'Speed Bin B-A'!G697,'Speed Bin B-A'!G801,'Speed Bin B-A'!G905,'Speed Bin B-A'!G1009,'Speed Bin B-A'!G1113,'Speed Bin B-A'!G1217,'Speed Bin B-A'!G1321,'Speed Bin B-A'!G1425,'Speed Bin B-A'!G1529,'Speed Bin B-A'!G1633,'Speed Bin B-A'!G1737,'Speed Bin B-A'!G1841,'Speed Bin B-A'!G1945,'Speed Bin B-A'!G2049,'Speed Bin B-A'!G2153,'Speed Bin B-A'!G2257,'Speed Bin B-A'!G2361,'Speed Bin B-A'!G2465,'Speed Bin B-A'!G2569,'Speed Bin B-A'!G2673,'Speed Bin B-A'!G2777,'Speed Bin B-A'!G2881)</f>
        <v>462</v>
      </c>
      <c r="H378" s="273">
        <f>SUM('Speed Bin B-A'!H73,'Speed Bin B-A'!H177,'Speed Bin B-A'!H281,'Speed Bin B-A'!H385,'Speed Bin B-A'!H489,'Speed Bin B-A'!H593,'Speed Bin B-A'!H697,'Speed Bin B-A'!H801,'Speed Bin B-A'!H905,'Speed Bin B-A'!H1009,'Speed Bin B-A'!H1113,'Speed Bin B-A'!H1217,'Speed Bin B-A'!H1321,'Speed Bin B-A'!H1425,'Speed Bin B-A'!H1529,'Speed Bin B-A'!H1633,'Speed Bin B-A'!H1737,'Speed Bin B-A'!H1841,'Speed Bin B-A'!H1945,'Speed Bin B-A'!H2049,'Speed Bin B-A'!H2153,'Speed Bin B-A'!H2257,'Speed Bin B-A'!H2361,'Speed Bin B-A'!H2465,'Speed Bin B-A'!H2569,'Speed Bin B-A'!H2673,'Speed Bin B-A'!H2777,'Speed Bin B-A'!H2881)</f>
        <v>99</v>
      </c>
      <c r="I378" s="273">
        <f>SUM('Speed Bin B-A'!I73,'Speed Bin B-A'!I177,'Speed Bin B-A'!I281,'Speed Bin B-A'!I385,'Speed Bin B-A'!I489,'Speed Bin B-A'!I593,'Speed Bin B-A'!I697,'Speed Bin B-A'!I801,'Speed Bin B-A'!I905,'Speed Bin B-A'!I1009,'Speed Bin B-A'!I1113,'Speed Bin B-A'!I1217,'Speed Bin B-A'!I1321,'Speed Bin B-A'!I1425,'Speed Bin B-A'!I1529,'Speed Bin B-A'!I1633,'Speed Bin B-A'!I1737,'Speed Bin B-A'!I1841,'Speed Bin B-A'!I1945,'Speed Bin B-A'!I2049,'Speed Bin B-A'!I2153,'Speed Bin B-A'!I2257,'Speed Bin B-A'!I2361,'Speed Bin B-A'!I2465,'Speed Bin B-A'!I2569,'Speed Bin B-A'!I2673,'Speed Bin B-A'!I2777,'Speed Bin B-A'!I2881)</f>
        <v>11</v>
      </c>
      <c r="J378" s="273">
        <f>SUM('Speed Bin B-A'!J73,'Speed Bin B-A'!J177,'Speed Bin B-A'!J281,'Speed Bin B-A'!J385,'Speed Bin B-A'!J489,'Speed Bin B-A'!J593,'Speed Bin B-A'!J697,'Speed Bin B-A'!J801,'Speed Bin B-A'!J905,'Speed Bin B-A'!J1009,'Speed Bin B-A'!J1113,'Speed Bin B-A'!J1217,'Speed Bin B-A'!J1321,'Speed Bin B-A'!J1425,'Speed Bin B-A'!J1529,'Speed Bin B-A'!J1633,'Speed Bin B-A'!J1737,'Speed Bin B-A'!J1841,'Speed Bin B-A'!J1945,'Speed Bin B-A'!J2049,'Speed Bin B-A'!J2153,'Speed Bin B-A'!J2257,'Speed Bin B-A'!J2361,'Speed Bin B-A'!J2465,'Speed Bin B-A'!J2569,'Speed Bin B-A'!J2673,'Speed Bin B-A'!J2777,'Speed Bin B-A'!J2881)</f>
        <v>2</v>
      </c>
      <c r="K378" s="273">
        <f>SUM('Speed Bin B-A'!K73,'Speed Bin B-A'!K177,'Speed Bin B-A'!K281,'Speed Bin B-A'!K385,'Speed Bin B-A'!K489,'Speed Bin B-A'!K593,'Speed Bin B-A'!K697,'Speed Bin B-A'!K801,'Speed Bin B-A'!K905,'Speed Bin B-A'!K1009,'Speed Bin B-A'!K1113,'Speed Bin B-A'!K1217,'Speed Bin B-A'!K1321,'Speed Bin B-A'!K1425,'Speed Bin B-A'!K1529,'Speed Bin B-A'!K1633,'Speed Bin B-A'!K1737,'Speed Bin B-A'!K1841,'Speed Bin B-A'!K1945,'Speed Bin B-A'!K2049,'Speed Bin B-A'!K2153,'Speed Bin B-A'!K2257,'Speed Bin B-A'!K2361,'Speed Bin B-A'!K2465,'Speed Bin B-A'!K2569,'Speed Bin B-A'!K2673,'Speed Bin B-A'!K2777,'Speed Bin B-A'!K2881)</f>
        <v>1</v>
      </c>
      <c r="L378" s="273">
        <f>SUM('Speed Bin B-A'!L73,'Speed Bin B-A'!L177,'Speed Bin B-A'!L281,'Speed Bin B-A'!L385,'Speed Bin B-A'!L489,'Speed Bin B-A'!L593,'Speed Bin B-A'!L697,'Speed Bin B-A'!L801,'Speed Bin B-A'!L905,'Speed Bin B-A'!L1009,'Speed Bin B-A'!L1113,'Speed Bin B-A'!L1217,'Speed Bin B-A'!L1321,'Speed Bin B-A'!L1425,'Speed Bin B-A'!L1529,'Speed Bin B-A'!L1633,'Speed Bin B-A'!L1737,'Speed Bin B-A'!L1841,'Speed Bin B-A'!L1945,'Speed Bin B-A'!L2049,'Speed Bin B-A'!L2153,'Speed Bin B-A'!L2257,'Speed Bin B-A'!L2361,'Speed Bin B-A'!L2465,'Speed Bin B-A'!L2569,'Speed Bin B-A'!L2673,'Speed Bin B-A'!L2777,'Speed Bin B-A'!L2881)</f>
        <v>0</v>
      </c>
      <c r="M378" s="273">
        <f>SUM('Speed Bin B-A'!M73,'Speed Bin B-A'!M177,'Speed Bin B-A'!M281,'Speed Bin B-A'!M385,'Speed Bin B-A'!M489,'Speed Bin B-A'!M593,'Speed Bin B-A'!M697,'Speed Bin B-A'!M801,'Speed Bin B-A'!M905,'Speed Bin B-A'!M1009,'Speed Bin B-A'!M1113,'Speed Bin B-A'!M1217,'Speed Bin B-A'!M1321,'Speed Bin B-A'!M1425,'Speed Bin B-A'!M1529,'Speed Bin B-A'!M1633,'Speed Bin B-A'!M1737,'Speed Bin B-A'!M1841,'Speed Bin B-A'!M1945,'Speed Bin B-A'!M2049,'Speed Bin B-A'!M2153,'Speed Bin B-A'!M2257,'Speed Bin B-A'!M2361,'Speed Bin B-A'!M2465,'Speed Bin B-A'!M2569,'Speed Bin B-A'!M2673,'Speed Bin B-A'!M2777,'Speed Bin B-A'!M2881)</f>
        <v>0</v>
      </c>
      <c r="N378" s="273">
        <f>SUM('Speed Bin B-A'!N73,'Speed Bin B-A'!N177,'Speed Bin B-A'!N281,'Speed Bin B-A'!N385,'Speed Bin B-A'!N489,'Speed Bin B-A'!N593,'Speed Bin B-A'!N697,'Speed Bin B-A'!N801,'Speed Bin B-A'!N905,'Speed Bin B-A'!N1009,'Speed Bin B-A'!N1113,'Speed Bin B-A'!N1217,'Speed Bin B-A'!N1321,'Speed Bin B-A'!N1425,'Speed Bin B-A'!N1529,'Speed Bin B-A'!N1633,'Speed Bin B-A'!N1737,'Speed Bin B-A'!N1841,'Speed Bin B-A'!N1945,'Speed Bin B-A'!N2049,'Speed Bin B-A'!N2153,'Speed Bin B-A'!N2257,'Speed Bin B-A'!N2361,'Speed Bin B-A'!N2465,'Speed Bin B-A'!N2569,'Speed Bin B-A'!N2673,'Speed Bin B-A'!N2777,'Speed Bin B-A'!N2881)</f>
        <v>0</v>
      </c>
      <c r="O378" s="273">
        <f>SUM('Speed Bin B-A'!O73,'Speed Bin B-A'!O177,'Speed Bin B-A'!O281,'Speed Bin B-A'!O385,'Speed Bin B-A'!O489,'Speed Bin B-A'!O593,'Speed Bin B-A'!O697,'Speed Bin B-A'!O801,'Speed Bin B-A'!O905,'Speed Bin B-A'!O1009,'Speed Bin B-A'!O1113,'Speed Bin B-A'!O1217,'Speed Bin B-A'!O1321,'Speed Bin B-A'!O1425,'Speed Bin B-A'!O1529,'Speed Bin B-A'!O1633,'Speed Bin B-A'!O1737,'Speed Bin B-A'!O1841,'Speed Bin B-A'!O1945,'Speed Bin B-A'!O2049,'Speed Bin B-A'!O2153,'Speed Bin B-A'!O2257,'Speed Bin B-A'!O2361,'Speed Bin B-A'!O2465,'Speed Bin B-A'!O2569,'Speed Bin B-A'!O2673,'Speed Bin B-A'!O2777,'Speed Bin B-A'!O2881)</f>
        <v>0</v>
      </c>
      <c r="P378" s="273">
        <f>SUM('Speed Bin B-A'!P73,'Speed Bin B-A'!P177,'Speed Bin B-A'!P281,'Speed Bin B-A'!P385,'Speed Bin B-A'!P489,'Speed Bin B-A'!P593,'Speed Bin B-A'!P697,'Speed Bin B-A'!P801,'Speed Bin B-A'!P905,'Speed Bin B-A'!P1009,'Speed Bin B-A'!P1113,'Speed Bin B-A'!P1217,'Speed Bin B-A'!P1321,'Speed Bin B-A'!P1425,'Speed Bin B-A'!P1529,'Speed Bin B-A'!P1633,'Speed Bin B-A'!P1737,'Speed Bin B-A'!P1841,'Speed Bin B-A'!P1945,'Speed Bin B-A'!P2049,'Speed Bin B-A'!P2153,'Speed Bin B-A'!P2257,'Speed Bin B-A'!P2361,'Speed Bin B-A'!P2465,'Speed Bin B-A'!P2569,'Speed Bin B-A'!P2673,'Speed Bin B-A'!P2777,'Speed Bin B-A'!P2881)</f>
        <v>0</v>
      </c>
      <c r="Q378" s="273">
        <f>SUM('Speed Bin B-A'!Q73,'Speed Bin B-A'!Q177,'Speed Bin B-A'!Q281,'Speed Bin B-A'!Q385,'Speed Bin B-A'!Q489,'Speed Bin B-A'!Q593,'Speed Bin B-A'!Q697,'Speed Bin B-A'!Q801,'Speed Bin B-A'!Q905,'Speed Bin B-A'!Q1009,'Speed Bin B-A'!Q1113,'Speed Bin B-A'!Q1217,'Speed Bin B-A'!Q1321,'Speed Bin B-A'!Q1425,'Speed Bin B-A'!Q1529,'Speed Bin B-A'!Q1633,'Speed Bin B-A'!Q1737,'Speed Bin B-A'!Q1841,'Speed Bin B-A'!Q1945,'Speed Bin B-A'!Q2049,'Speed Bin B-A'!Q2153,'Speed Bin B-A'!Q2257,'Speed Bin B-A'!Q2361,'Speed Bin B-A'!Q2465,'Speed Bin B-A'!Q2569,'Speed Bin B-A'!Q2673,'Speed Bin B-A'!Q2777,'Speed Bin B-A'!Q2881)</f>
        <v>0</v>
      </c>
      <c r="R378" s="273">
        <f>SUM('Speed Bin B-A'!R73,'Speed Bin B-A'!R177,'Speed Bin B-A'!R281,'Speed Bin B-A'!R385,'Speed Bin B-A'!R489,'Speed Bin B-A'!R593,'Speed Bin B-A'!R697,'Speed Bin B-A'!R801,'Speed Bin B-A'!R905,'Speed Bin B-A'!R1009,'Speed Bin B-A'!R1113,'Speed Bin B-A'!R1217,'Speed Bin B-A'!R1321,'Speed Bin B-A'!R1425,'Speed Bin B-A'!R1529,'Speed Bin B-A'!R1633,'Speed Bin B-A'!R1737,'Speed Bin B-A'!R1841,'Speed Bin B-A'!R1945,'Speed Bin B-A'!R2049,'Speed Bin B-A'!R2153,'Speed Bin B-A'!R2257,'Speed Bin B-A'!R2361,'Speed Bin B-A'!R2465,'Speed Bin B-A'!R2569,'Speed Bin B-A'!R2673,'Speed Bin B-A'!R2777,'Speed Bin B-A'!R2881)</f>
        <v>0</v>
      </c>
      <c r="S378" s="273">
        <f>SUM('Speed Bin B-A'!S73,'Speed Bin B-A'!S177,'Speed Bin B-A'!S281,'Speed Bin B-A'!S385,'Speed Bin B-A'!S489,'Speed Bin B-A'!S593,'Speed Bin B-A'!S697,'Speed Bin B-A'!S801,'Speed Bin B-A'!S905,'Speed Bin B-A'!S1009,'Speed Bin B-A'!S1113,'Speed Bin B-A'!S1217,'Speed Bin B-A'!S1321,'Speed Bin B-A'!S1425,'Speed Bin B-A'!S1529,'Speed Bin B-A'!S1633,'Speed Bin B-A'!S1737,'Speed Bin B-A'!S1841,'Speed Bin B-A'!S1945,'Speed Bin B-A'!S2049,'Speed Bin B-A'!S2153,'Speed Bin B-A'!S2257,'Speed Bin B-A'!S2361,'Speed Bin B-A'!S2465,'Speed Bin B-A'!S2569,'Speed Bin B-A'!S2673,'Speed Bin B-A'!S2777,'Speed Bin B-A'!S2881)</f>
        <v>0</v>
      </c>
      <c r="T378" s="273">
        <f>SUM('Speed Bin B-A'!T73,'Speed Bin B-A'!T177,'Speed Bin B-A'!T281,'Speed Bin B-A'!T385,'Speed Bin B-A'!T489,'Speed Bin B-A'!T593,'Speed Bin B-A'!T697,'Speed Bin B-A'!T801,'Speed Bin B-A'!T905,'Speed Bin B-A'!T1009,'Speed Bin B-A'!T1113,'Speed Bin B-A'!T1217,'Speed Bin B-A'!T1321,'Speed Bin B-A'!T1425,'Speed Bin B-A'!T1529,'Speed Bin B-A'!T1633,'Speed Bin B-A'!T1737,'Speed Bin B-A'!T1841,'Speed Bin B-A'!T1945,'Speed Bin B-A'!T2049,'Speed Bin B-A'!T2153,'Speed Bin B-A'!T2257,'Speed Bin B-A'!T2361,'Speed Bin B-A'!T2465,'Speed Bin B-A'!T2569,'Speed Bin B-A'!T2673,'Speed Bin B-A'!T2777,'Speed Bin B-A'!T2881)</f>
        <v>0</v>
      </c>
      <c r="U378" s="273">
        <f>SUM('Speed Bin B-A'!U73,'Speed Bin B-A'!U177,'Speed Bin B-A'!U281,'Speed Bin B-A'!U385,'Speed Bin B-A'!U489,'Speed Bin B-A'!U593,'Speed Bin B-A'!U697,'Speed Bin B-A'!U801,'Speed Bin B-A'!U905,'Speed Bin B-A'!U1009,'Speed Bin B-A'!U1113,'Speed Bin B-A'!U1217,'Speed Bin B-A'!U1321,'Speed Bin B-A'!U1425,'Speed Bin B-A'!U1529,'Speed Bin B-A'!U1633,'Speed Bin B-A'!U1737,'Speed Bin B-A'!U1841,'Speed Bin B-A'!U1945,'Speed Bin B-A'!U2049,'Speed Bin B-A'!U2153,'Speed Bin B-A'!U2257,'Speed Bin B-A'!U2361,'Speed Bin B-A'!U2465,'Speed Bin B-A'!U2569,'Speed Bin B-A'!U2673,'Speed Bin B-A'!U2777,'Speed Bin B-A'!U2881)</f>
        <v>0</v>
      </c>
      <c r="V378" s="274">
        <f>IFERROR(AVERAGE('Speed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22.925000000000001</v>
      </c>
      <c r="W378" s="274">
        <f>IFERROR(AVERAGE('Speed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27.714999999999996</v>
      </c>
      <c r="X378" s="282"/>
      <c r="Y378" s="282"/>
    </row>
    <row r="379" spans="1:25" x14ac:dyDescent="0.25">
      <c r="A379" s="272">
        <v>0.65625</v>
      </c>
      <c r="B379" s="273">
        <f>SUM('Speed Bin B-A'!B74,'Speed Bin B-A'!B178,'Speed Bin B-A'!B282,'Speed Bin B-A'!B386,'Speed Bin B-A'!B490,'Speed Bin B-A'!B594,'Speed Bin B-A'!B698,'Speed Bin B-A'!B802,'Speed Bin B-A'!B906,'Speed Bin B-A'!B1010,'Speed Bin B-A'!B1114,'Speed Bin B-A'!B1218,'Speed Bin B-A'!B1322,'Speed Bin B-A'!B1426,'Speed Bin B-A'!B1530,'Speed Bin B-A'!B1634,'Speed Bin B-A'!B1738,'Speed Bin B-A'!B1842,'Speed Bin B-A'!B1946,'Speed Bin B-A'!B2050,'Speed Bin B-A'!B2154,'Speed Bin B-A'!B2258,'Speed Bin B-A'!B2362,'Speed Bin B-A'!B2466,'Speed Bin B-A'!B2570,'Speed Bin B-A'!B2674,'Speed Bin B-A'!B2778,'Speed Bin B-A'!B2882)</f>
        <v>1790</v>
      </c>
      <c r="C379" s="273">
        <f>SUM('Speed Bin B-A'!C74,'Speed Bin B-A'!C178,'Speed Bin B-A'!C282,'Speed Bin B-A'!C386,'Speed Bin B-A'!C490,'Speed Bin B-A'!C594,'Speed Bin B-A'!C698,'Speed Bin B-A'!C802,'Speed Bin B-A'!C906,'Speed Bin B-A'!C1010,'Speed Bin B-A'!C1114,'Speed Bin B-A'!C1218,'Speed Bin B-A'!C1322,'Speed Bin B-A'!C1426,'Speed Bin B-A'!C1530,'Speed Bin B-A'!C1634,'Speed Bin B-A'!C1738,'Speed Bin B-A'!C1842,'Speed Bin B-A'!C1946,'Speed Bin B-A'!C2050,'Speed Bin B-A'!C2154,'Speed Bin B-A'!C2258,'Speed Bin B-A'!C2362,'Speed Bin B-A'!C2466,'Speed Bin B-A'!C2570,'Speed Bin B-A'!C2674,'Speed Bin B-A'!C2778,'Speed Bin B-A'!C2882)</f>
        <v>8</v>
      </c>
      <c r="D379" s="273">
        <f>SUM('Speed Bin B-A'!D74,'Speed Bin B-A'!D178,'Speed Bin B-A'!D282,'Speed Bin B-A'!D386,'Speed Bin B-A'!D490,'Speed Bin B-A'!D594,'Speed Bin B-A'!D698,'Speed Bin B-A'!D802,'Speed Bin B-A'!D906,'Speed Bin B-A'!D1010,'Speed Bin B-A'!D1114,'Speed Bin B-A'!D1218,'Speed Bin B-A'!D1322,'Speed Bin B-A'!D1426,'Speed Bin B-A'!D1530,'Speed Bin B-A'!D1634,'Speed Bin B-A'!D1738,'Speed Bin B-A'!D1842,'Speed Bin B-A'!D1946,'Speed Bin B-A'!D2050,'Speed Bin B-A'!D2154,'Speed Bin B-A'!D2258,'Speed Bin B-A'!D2362,'Speed Bin B-A'!D2466,'Speed Bin B-A'!D2570,'Speed Bin B-A'!D2674,'Speed Bin B-A'!D2778,'Speed Bin B-A'!D2882)</f>
        <v>168</v>
      </c>
      <c r="E379" s="273">
        <f>SUM('Speed Bin B-A'!E74,'Speed Bin B-A'!E178,'Speed Bin B-A'!E282,'Speed Bin B-A'!E386,'Speed Bin B-A'!E490,'Speed Bin B-A'!E594,'Speed Bin B-A'!E698,'Speed Bin B-A'!E802,'Speed Bin B-A'!E906,'Speed Bin B-A'!E1010,'Speed Bin B-A'!E1114,'Speed Bin B-A'!E1218,'Speed Bin B-A'!E1322,'Speed Bin B-A'!E1426,'Speed Bin B-A'!E1530,'Speed Bin B-A'!E1634,'Speed Bin B-A'!E1738,'Speed Bin B-A'!E1842,'Speed Bin B-A'!E1946,'Speed Bin B-A'!E2050,'Speed Bin B-A'!E2154,'Speed Bin B-A'!E2258,'Speed Bin B-A'!E2362,'Speed Bin B-A'!E2466,'Speed Bin B-A'!E2570,'Speed Bin B-A'!E2674,'Speed Bin B-A'!E2778,'Speed Bin B-A'!E2882)</f>
        <v>340</v>
      </c>
      <c r="F379" s="273">
        <f>SUM('Speed Bin B-A'!F74,'Speed Bin B-A'!F178,'Speed Bin B-A'!F282,'Speed Bin B-A'!F386,'Speed Bin B-A'!F490,'Speed Bin B-A'!F594,'Speed Bin B-A'!F698,'Speed Bin B-A'!F802,'Speed Bin B-A'!F906,'Speed Bin B-A'!F1010,'Speed Bin B-A'!F1114,'Speed Bin B-A'!F1218,'Speed Bin B-A'!F1322,'Speed Bin B-A'!F1426,'Speed Bin B-A'!F1530,'Speed Bin B-A'!F1634,'Speed Bin B-A'!F1738,'Speed Bin B-A'!F1842,'Speed Bin B-A'!F1946,'Speed Bin B-A'!F2050,'Speed Bin B-A'!F2154,'Speed Bin B-A'!F2258,'Speed Bin B-A'!F2362,'Speed Bin B-A'!F2466,'Speed Bin B-A'!F2570,'Speed Bin B-A'!F2674,'Speed Bin B-A'!F2778,'Speed Bin B-A'!F2882)</f>
        <v>696</v>
      </c>
      <c r="G379" s="273">
        <f>SUM('Speed Bin B-A'!G74,'Speed Bin B-A'!G178,'Speed Bin B-A'!G282,'Speed Bin B-A'!G386,'Speed Bin B-A'!G490,'Speed Bin B-A'!G594,'Speed Bin B-A'!G698,'Speed Bin B-A'!G802,'Speed Bin B-A'!G906,'Speed Bin B-A'!G1010,'Speed Bin B-A'!G1114,'Speed Bin B-A'!G1218,'Speed Bin B-A'!G1322,'Speed Bin B-A'!G1426,'Speed Bin B-A'!G1530,'Speed Bin B-A'!G1634,'Speed Bin B-A'!G1738,'Speed Bin B-A'!G1842,'Speed Bin B-A'!G1946,'Speed Bin B-A'!G2050,'Speed Bin B-A'!G2154,'Speed Bin B-A'!G2258,'Speed Bin B-A'!G2362,'Speed Bin B-A'!G2466,'Speed Bin B-A'!G2570,'Speed Bin B-A'!G2674,'Speed Bin B-A'!G2778,'Speed Bin B-A'!G2882)</f>
        <v>490</v>
      </c>
      <c r="H379" s="273">
        <f>SUM('Speed Bin B-A'!H74,'Speed Bin B-A'!H178,'Speed Bin B-A'!H282,'Speed Bin B-A'!H386,'Speed Bin B-A'!H490,'Speed Bin B-A'!H594,'Speed Bin B-A'!H698,'Speed Bin B-A'!H802,'Speed Bin B-A'!H906,'Speed Bin B-A'!H1010,'Speed Bin B-A'!H1114,'Speed Bin B-A'!H1218,'Speed Bin B-A'!H1322,'Speed Bin B-A'!H1426,'Speed Bin B-A'!H1530,'Speed Bin B-A'!H1634,'Speed Bin B-A'!H1738,'Speed Bin B-A'!H1842,'Speed Bin B-A'!H1946,'Speed Bin B-A'!H2050,'Speed Bin B-A'!H2154,'Speed Bin B-A'!H2258,'Speed Bin B-A'!H2362,'Speed Bin B-A'!H2466,'Speed Bin B-A'!H2570,'Speed Bin B-A'!H2674,'Speed Bin B-A'!H2778,'Speed Bin B-A'!H2882)</f>
        <v>67</v>
      </c>
      <c r="I379" s="273">
        <f>SUM('Speed Bin B-A'!I74,'Speed Bin B-A'!I178,'Speed Bin B-A'!I282,'Speed Bin B-A'!I386,'Speed Bin B-A'!I490,'Speed Bin B-A'!I594,'Speed Bin B-A'!I698,'Speed Bin B-A'!I802,'Speed Bin B-A'!I906,'Speed Bin B-A'!I1010,'Speed Bin B-A'!I1114,'Speed Bin B-A'!I1218,'Speed Bin B-A'!I1322,'Speed Bin B-A'!I1426,'Speed Bin B-A'!I1530,'Speed Bin B-A'!I1634,'Speed Bin B-A'!I1738,'Speed Bin B-A'!I1842,'Speed Bin B-A'!I1946,'Speed Bin B-A'!I2050,'Speed Bin B-A'!I2154,'Speed Bin B-A'!I2258,'Speed Bin B-A'!I2362,'Speed Bin B-A'!I2466,'Speed Bin B-A'!I2570,'Speed Bin B-A'!I2674,'Speed Bin B-A'!I2778,'Speed Bin B-A'!I2882)</f>
        <v>14</v>
      </c>
      <c r="J379" s="273">
        <f>SUM('Speed Bin B-A'!J74,'Speed Bin B-A'!J178,'Speed Bin B-A'!J282,'Speed Bin B-A'!J386,'Speed Bin B-A'!J490,'Speed Bin B-A'!J594,'Speed Bin B-A'!J698,'Speed Bin B-A'!J802,'Speed Bin B-A'!J906,'Speed Bin B-A'!J1010,'Speed Bin B-A'!J1114,'Speed Bin B-A'!J1218,'Speed Bin B-A'!J1322,'Speed Bin B-A'!J1426,'Speed Bin B-A'!J1530,'Speed Bin B-A'!J1634,'Speed Bin B-A'!J1738,'Speed Bin B-A'!J1842,'Speed Bin B-A'!J1946,'Speed Bin B-A'!J2050,'Speed Bin B-A'!J2154,'Speed Bin B-A'!J2258,'Speed Bin B-A'!J2362,'Speed Bin B-A'!J2466,'Speed Bin B-A'!J2570,'Speed Bin B-A'!J2674,'Speed Bin B-A'!J2778,'Speed Bin B-A'!J2882)</f>
        <v>6</v>
      </c>
      <c r="K379" s="273">
        <f>SUM('Speed Bin B-A'!K74,'Speed Bin B-A'!K178,'Speed Bin B-A'!K282,'Speed Bin B-A'!K386,'Speed Bin B-A'!K490,'Speed Bin B-A'!K594,'Speed Bin B-A'!K698,'Speed Bin B-A'!K802,'Speed Bin B-A'!K906,'Speed Bin B-A'!K1010,'Speed Bin B-A'!K1114,'Speed Bin B-A'!K1218,'Speed Bin B-A'!K1322,'Speed Bin B-A'!K1426,'Speed Bin B-A'!K1530,'Speed Bin B-A'!K1634,'Speed Bin B-A'!K1738,'Speed Bin B-A'!K1842,'Speed Bin B-A'!K1946,'Speed Bin B-A'!K2050,'Speed Bin B-A'!K2154,'Speed Bin B-A'!K2258,'Speed Bin B-A'!K2362,'Speed Bin B-A'!K2466,'Speed Bin B-A'!K2570,'Speed Bin B-A'!K2674,'Speed Bin B-A'!K2778,'Speed Bin B-A'!K2882)</f>
        <v>0</v>
      </c>
      <c r="L379" s="273">
        <f>SUM('Speed Bin B-A'!L74,'Speed Bin B-A'!L178,'Speed Bin B-A'!L282,'Speed Bin B-A'!L386,'Speed Bin B-A'!L490,'Speed Bin B-A'!L594,'Speed Bin B-A'!L698,'Speed Bin B-A'!L802,'Speed Bin B-A'!L906,'Speed Bin B-A'!L1010,'Speed Bin B-A'!L1114,'Speed Bin B-A'!L1218,'Speed Bin B-A'!L1322,'Speed Bin B-A'!L1426,'Speed Bin B-A'!L1530,'Speed Bin B-A'!L1634,'Speed Bin B-A'!L1738,'Speed Bin B-A'!L1842,'Speed Bin B-A'!L1946,'Speed Bin B-A'!L2050,'Speed Bin B-A'!L2154,'Speed Bin B-A'!L2258,'Speed Bin B-A'!L2362,'Speed Bin B-A'!L2466,'Speed Bin B-A'!L2570,'Speed Bin B-A'!L2674,'Speed Bin B-A'!L2778,'Speed Bin B-A'!L2882)</f>
        <v>1</v>
      </c>
      <c r="M379" s="273">
        <f>SUM('Speed Bin B-A'!M74,'Speed Bin B-A'!M178,'Speed Bin B-A'!M282,'Speed Bin B-A'!M386,'Speed Bin B-A'!M490,'Speed Bin B-A'!M594,'Speed Bin B-A'!M698,'Speed Bin B-A'!M802,'Speed Bin B-A'!M906,'Speed Bin B-A'!M1010,'Speed Bin B-A'!M1114,'Speed Bin B-A'!M1218,'Speed Bin B-A'!M1322,'Speed Bin B-A'!M1426,'Speed Bin B-A'!M1530,'Speed Bin B-A'!M1634,'Speed Bin B-A'!M1738,'Speed Bin B-A'!M1842,'Speed Bin B-A'!M1946,'Speed Bin B-A'!M2050,'Speed Bin B-A'!M2154,'Speed Bin B-A'!M2258,'Speed Bin B-A'!M2362,'Speed Bin B-A'!M2466,'Speed Bin B-A'!M2570,'Speed Bin B-A'!M2674,'Speed Bin B-A'!M2778,'Speed Bin B-A'!M2882)</f>
        <v>0</v>
      </c>
      <c r="N379" s="273">
        <f>SUM('Speed Bin B-A'!N74,'Speed Bin B-A'!N178,'Speed Bin B-A'!N282,'Speed Bin B-A'!N386,'Speed Bin B-A'!N490,'Speed Bin B-A'!N594,'Speed Bin B-A'!N698,'Speed Bin B-A'!N802,'Speed Bin B-A'!N906,'Speed Bin B-A'!N1010,'Speed Bin B-A'!N1114,'Speed Bin B-A'!N1218,'Speed Bin B-A'!N1322,'Speed Bin B-A'!N1426,'Speed Bin B-A'!N1530,'Speed Bin B-A'!N1634,'Speed Bin B-A'!N1738,'Speed Bin B-A'!N1842,'Speed Bin B-A'!N1946,'Speed Bin B-A'!N2050,'Speed Bin B-A'!N2154,'Speed Bin B-A'!N2258,'Speed Bin B-A'!N2362,'Speed Bin B-A'!N2466,'Speed Bin B-A'!N2570,'Speed Bin B-A'!N2674,'Speed Bin B-A'!N2778,'Speed Bin B-A'!N2882)</f>
        <v>0</v>
      </c>
      <c r="O379" s="273">
        <f>SUM('Speed Bin B-A'!O74,'Speed Bin B-A'!O178,'Speed Bin B-A'!O282,'Speed Bin B-A'!O386,'Speed Bin B-A'!O490,'Speed Bin B-A'!O594,'Speed Bin B-A'!O698,'Speed Bin B-A'!O802,'Speed Bin B-A'!O906,'Speed Bin B-A'!O1010,'Speed Bin B-A'!O1114,'Speed Bin B-A'!O1218,'Speed Bin B-A'!O1322,'Speed Bin B-A'!O1426,'Speed Bin B-A'!O1530,'Speed Bin B-A'!O1634,'Speed Bin B-A'!O1738,'Speed Bin B-A'!O1842,'Speed Bin B-A'!O1946,'Speed Bin B-A'!O2050,'Speed Bin B-A'!O2154,'Speed Bin B-A'!O2258,'Speed Bin B-A'!O2362,'Speed Bin B-A'!O2466,'Speed Bin B-A'!O2570,'Speed Bin B-A'!O2674,'Speed Bin B-A'!O2778,'Speed Bin B-A'!O2882)</f>
        <v>0</v>
      </c>
      <c r="P379" s="273">
        <f>SUM('Speed Bin B-A'!P74,'Speed Bin B-A'!P178,'Speed Bin B-A'!P282,'Speed Bin B-A'!P386,'Speed Bin B-A'!P490,'Speed Bin B-A'!P594,'Speed Bin B-A'!P698,'Speed Bin B-A'!P802,'Speed Bin B-A'!P906,'Speed Bin B-A'!P1010,'Speed Bin B-A'!P1114,'Speed Bin B-A'!P1218,'Speed Bin B-A'!P1322,'Speed Bin B-A'!P1426,'Speed Bin B-A'!P1530,'Speed Bin B-A'!P1634,'Speed Bin B-A'!P1738,'Speed Bin B-A'!P1842,'Speed Bin B-A'!P1946,'Speed Bin B-A'!P2050,'Speed Bin B-A'!P2154,'Speed Bin B-A'!P2258,'Speed Bin B-A'!P2362,'Speed Bin B-A'!P2466,'Speed Bin B-A'!P2570,'Speed Bin B-A'!P2674,'Speed Bin B-A'!P2778,'Speed Bin B-A'!P2882)</f>
        <v>0</v>
      </c>
      <c r="Q379" s="273">
        <f>SUM('Speed Bin B-A'!Q74,'Speed Bin B-A'!Q178,'Speed Bin B-A'!Q282,'Speed Bin B-A'!Q386,'Speed Bin B-A'!Q490,'Speed Bin B-A'!Q594,'Speed Bin B-A'!Q698,'Speed Bin B-A'!Q802,'Speed Bin B-A'!Q906,'Speed Bin B-A'!Q1010,'Speed Bin B-A'!Q1114,'Speed Bin B-A'!Q1218,'Speed Bin B-A'!Q1322,'Speed Bin B-A'!Q1426,'Speed Bin B-A'!Q1530,'Speed Bin B-A'!Q1634,'Speed Bin B-A'!Q1738,'Speed Bin B-A'!Q1842,'Speed Bin B-A'!Q1946,'Speed Bin B-A'!Q2050,'Speed Bin B-A'!Q2154,'Speed Bin B-A'!Q2258,'Speed Bin B-A'!Q2362,'Speed Bin B-A'!Q2466,'Speed Bin B-A'!Q2570,'Speed Bin B-A'!Q2674,'Speed Bin B-A'!Q2778,'Speed Bin B-A'!Q2882)</f>
        <v>0</v>
      </c>
      <c r="R379" s="273">
        <f>SUM('Speed Bin B-A'!R74,'Speed Bin B-A'!R178,'Speed Bin B-A'!R282,'Speed Bin B-A'!R386,'Speed Bin B-A'!R490,'Speed Bin B-A'!R594,'Speed Bin B-A'!R698,'Speed Bin B-A'!R802,'Speed Bin B-A'!R906,'Speed Bin B-A'!R1010,'Speed Bin B-A'!R1114,'Speed Bin B-A'!R1218,'Speed Bin B-A'!R1322,'Speed Bin B-A'!R1426,'Speed Bin B-A'!R1530,'Speed Bin B-A'!R1634,'Speed Bin B-A'!R1738,'Speed Bin B-A'!R1842,'Speed Bin B-A'!R1946,'Speed Bin B-A'!R2050,'Speed Bin B-A'!R2154,'Speed Bin B-A'!R2258,'Speed Bin B-A'!R2362,'Speed Bin B-A'!R2466,'Speed Bin B-A'!R2570,'Speed Bin B-A'!R2674,'Speed Bin B-A'!R2778,'Speed Bin B-A'!R2882)</f>
        <v>0</v>
      </c>
      <c r="S379" s="273">
        <f>SUM('Speed Bin B-A'!S74,'Speed Bin B-A'!S178,'Speed Bin B-A'!S282,'Speed Bin B-A'!S386,'Speed Bin B-A'!S490,'Speed Bin B-A'!S594,'Speed Bin B-A'!S698,'Speed Bin B-A'!S802,'Speed Bin B-A'!S906,'Speed Bin B-A'!S1010,'Speed Bin B-A'!S1114,'Speed Bin B-A'!S1218,'Speed Bin B-A'!S1322,'Speed Bin B-A'!S1426,'Speed Bin B-A'!S1530,'Speed Bin B-A'!S1634,'Speed Bin B-A'!S1738,'Speed Bin B-A'!S1842,'Speed Bin B-A'!S1946,'Speed Bin B-A'!S2050,'Speed Bin B-A'!S2154,'Speed Bin B-A'!S2258,'Speed Bin B-A'!S2362,'Speed Bin B-A'!S2466,'Speed Bin B-A'!S2570,'Speed Bin B-A'!S2674,'Speed Bin B-A'!S2778,'Speed Bin B-A'!S2882)</f>
        <v>0</v>
      </c>
      <c r="T379" s="273">
        <f>SUM('Speed Bin B-A'!T74,'Speed Bin B-A'!T178,'Speed Bin B-A'!T282,'Speed Bin B-A'!T386,'Speed Bin B-A'!T490,'Speed Bin B-A'!T594,'Speed Bin B-A'!T698,'Speed Bin B-A'!T802,'Speed Bin B-A'!T906,'Speed Bin B-A'!T1010,'Speed Bin B-A'!T1114,'Speed Bin B-A'!T1218,'Speed Bin B-A'!T1322,'Speed Bin B-A'!T1426,'Speed Bin B-A'!T1530,'Speed Bin B-A'!T1634,'Speed Bin B-A'!T1738,'Speed Bin B-A'!T1842,'Speed Bin B-A'!T1946,'Speed Bin B-A'!T2050,'Speed Bin B-A'!T2154,'Speed Bin B-A'!T2258,'Speed Bin B-A'!T2362,'Speed Bin B-A'!T2466,'Speed Bin B-A'!T2570,'Speed Bin B-A'!T2674,'Speed Bin B-A'!T2778,'Speed Bin B-A'!T2882)</f>
        <v>0</v>
      </c>
      <c r="U379" s="273">
        <f>SUM('Speed Bin B-A'!U74,'Speed Bin B-A'!U178,'Speed Bin B-A'!U282,'Speed Bin B-A'!U386,'Speed Bin B-A'!U490,'Speed Bin B-A'!U594,'Speed Bin B-A'!U698,'Speed Bin B-A'!U802,'Speed Bin B-A'!U906,'Speed Bin B-A'!U1010,'Speed Bin B-A'!U1114,'Speed Bin B-A'!U1218,'Speed Bin B-A'!U1322,'Speed Bin B-A'!U1426,'Speed Bin B-A'!U1530,'Speed Bin B-A'!U1634,'Speed Bin B-A'!U1738,'Speed Bin B-A'!U1842,'Speed Bin B-A'!U1946,'Speed Bin B-A'!U2050,'Speed Bin B-A'!U2154,'Speed Bin B-A'!U2258,'Speed Bin B-A'!U2362,'Speed Bin B-A'!U2466,'Speed Bin B-A'!U2570,'Speed Bin B-A'!U2674,'Speed Bin B-A'!U2778,'Speed Bin B-A'!U2882)</f>
        <v>0</v>
      </c>
      <c r="V379" s="274">
        <f>IFERROR(AVERAGE('Speed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22.790000000000003</v>
      </c>
      <c r="W379" s="274">
        <f>IFERROR(AVERAGE('Speed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27.725000000000001</v>
      </c>
      <c r="X379" s="282"/>
      <c r="Y379" s="282"/>
    </row>
    <row r="380" spans="1:25" x14ac:dyDescent="0.25">
      <c r="A380" s="272">
        <v>0.66666666666666696</v>
      </c>
      <c r="B380" s="273">
        <f>SUM('Speed Bin B-A'!B75,'Speed Bin B-A'!B179,'Speed Bin B-A'!B283,'Speed Bin B-A'!B387,'Speed Bin B-A'!B491,'Speed Bin B-A'!B595,'Speed Bin B-A'!B699,'Speed Bin B-A'!B803,'Speed Bin B-A'!B907,'Speed Bin B-A'!B1011,'Speed Bin B-A'!B1115,'Speed Bin B-A'!B1219,'Speed Bin B-A'!B1323,'Speed Bin B-A'!B1427,'Speed Bin B-A'!B1531,'Speed Bin B-A'!B1635,'Speed Bin B-A'!B1739,'Speed Bin B-A'!B1843,'Speed Bin B-A'!B1947,'Speed Bin B-A'!B2051,'Speed Bin B-A'!B2155,'Speed Bin B-A'!B2259,'Speed Bin B-A'!B2363,'Speed Bin B-A'!B2467,'Speed Bin B-A'!B2571,'Speed Bin B-A'!B2675,'Speed Bin B-A'!B2779,'Speed Bin B-A'!B2883)</f>
        <v>1863</v>
      </c>
      <c r="C380" s="273">
        <f>SUM('Speed Bin B-A'!C75,'Speed Bin B-A'!C179,'Speed Bin B-A'!C283,'Speed Bin B-A'!C387,'Speed Bin B-A'!C491,'Speed Bin B-A'!C595,'Speed Bin B-A'!C699,'Speed Bin B-A'!C803,'Speed Bin B-A'!C907,'Speed Bin B-A'!C1011,'Speed Bin B-A'!C1115,'Speed Bin B-A'!C1219,'Speed Bin B-A'!C1323,'Speed Bin B-A'!C1427,'Speed Bin B-A'!C1531,'Speed Bin B-A'!C1635,'Speed Bin B-A'!C1739,'Speed Bin B-A'!C1843,'Speed Bin B-A'!C1947,'Speed Bin B-A'!C2051,'Speed Bin B-A'!C2155,'Speed Bin B-A'!C2259,'Speed Bin B-A'!C2363,'Speed Bin B-A'!C2467,'Speed Bin B-A'!C2571,'Speed Bin B-A'!C2675,'Speed Bin B-A'!C2779,'Speed Bin B-A'!C2883)</f>
        <v>16</v>
      </c>
      <c r="D380" s="273">
        <f>SUM('Speed Bin B-A'!D75,'Speed Bin B-A'!D179,'Speed Bin B-A'!D283,'Speed Bin B-A'!D387,'Speed Bin B-A'!D491,'Speed Bin B-A'!D595,'Speed Bin B-A'!D699,'Speed Bin B-A'!D803,'Speed Bin B-A'!D907,'Speed Bin B-A'!D1011,'Speed Bin B-A'!D1115,'Speed Bin B-A'!D1219,'Speed Bin B-A'!D1323,'Speed Bin B-A'!D1427,'Speed Bin B-A'!D1531,'Speed Bin B-A'!D1635,'Speed Bin B-A'!D1739,'Speed Bin B-A'!D1843,'Speed Bin B-A'!D1947,'Speed Bin B-A'!D2051,'Speed Bin B-A'!D2155,'Speed Bin B-A'!D2259,'Speed Bin B-A'!D2363,'Speed Bin B-A'!D2467,'Speed Bin B-A'!D2571,'Speed Bin B-A'!D2675,'Speed Bin B-A'!D2779,'Speed Bin B-A'!D2883)</f>
        <v>147</v>
      </c>
      <c r="E380" s="273">
        <f>SUM('Speed Bin B-A'!E75,'Speed Bin B-A'!E179,'Speed Bin B-A'!E283,'Speed Bin B-A'!E387,'Speed Bin B-A'!E491,'Speed Bin B-A'!E595,'Speed Bin B-A'!E699,'Speed Bin B-A'!E803,'Speed Bin B-A'!E907,'Speed Bin B-A'!E1011,'Speed Bin B-A'!E1115,'Speed Bin B-A'!E1219,'Speed Bin B-A'!E1323,'Speed Bin B-A'!E1427,'Speed Bin B-A'!E1531,'Speed Bin B-A'!E1635,'Speed Bin B-A'!E1739,'Speed Bin B-A'!E1843,'Speed Bin B-A'!E1947,'Speed Bin B-A'!E2051,'Speed Bin B-A'!E2155,'Speed Bin B-A'!E2259,'Speed Bin B-A'!E2363,'Speed Bin B-A'!E2467,'Speed Bin B-A'!E2571,'Speed Bin B-A'!E2675,'Speed Bin B-A'!E2779,'Speed Bin B-A'!E2883)</f>
        <v>325</v>
      </c>
      <c r="F380" s="273">
        <f>SUM('Speed Bin B-A'!F75,'Speed Bin B-A'!F179,'Speed Bin B-A'!F283,'Speed Bin B-A'!F387,'Speed Bin B-A'!F491,'Speed Bin B-A'!F595,'Speed Bin B-A'!F699,'Speed Bin B-A'!F803,'Speed Bin B-A'!F907,'Speed Bin B-A'!F1011,'Speed Bin B-A'!F1115,'Speed Bin B-A'!F1219,'Speed Bin B-A'!F1323,'Speed Bin B-A'!F1427,'Speed Bin B-A'!F1531,'Speed Bin B-A'!F1635,'Speed Bin B-A'!F1739,'Speed Bin B-A'!F1843,'Speed Bin B-A'!F1947,'Speed Bin B-A'!F2051,'Speed Bin B-A'!F2155,'Speed Bin B-A'!F2259,'Speed Bin B-A'!F2363,'Speed Bin B-A'!F2467,'Speed Bin B-A'!F2571,'Speed Bin B-A'!F2675,'Speed Bin B-A'!F2779,'Speed Bin B-A'!F2883)</f>
        <v>749</v>
      </c>
      <c r="G380" s="273">
        <f>SUM('Speed Bin B-A'!G75,'Speed Bin B-A'!G179,'Speed Bin B-A'!G283,'Speed Bin B-A'!G387,'Speed Bin B-A'!G491,'Speed Bin B-A'!G595,'Speed Bin B-A'!G699,'Speed Bin B-A'!G803,'Speed Bin B-A'!G907,'Speed Bin B-A'!G1011,'Speed Bin B-A'!G1115,'Speed Bin B-A'!G1219,'Speed Bin B-A'!G1323,'Speed Bin B-A'!G1427,'Speed Bin B-A'!G1531,'Speed Bin B-A'!G1635,'Speed Bin B-A'!G1739,'Speed Bin B-A'!G1843,'Speed Bin B-A'!G1947,'Speed Bin B-A'!G2051,'Speed Bin B-A'!G2155,'Speed Bin B-A'!G2259,'Speed Bin B-A'!G2363,'Speed Bin B-A'!G2467,'Speed Bin B-A'!G2571,'Speed Bin B-A'!G2675,'Speed Bin B-A'!G2779,'Speed Bin B-A'!G2883)</f>
        <v>510</v>
      </c>
      <c r="H380" s="273">
        <f>SUM('Speed Bin B-A'!H75,'Speed Bin B-A'!H179,'Speed Bin B-A'!H283,'Speed Bin B-A'!H387,'Speed Bin B-A'!H491,'Speed Bin B-A'!H595,'Speed Bin B-A'!H699,'Speed Bin B-A'!H803,'Speed Bin B-A'!H907,'Speed Bin B-A'!H1011,'Speed Bin B-A'!H1115,'Speed Bin B-A'!H1219,'Speed Bin B-A'!H1323,'Speed Bin B-A'!H1427,'Speed Bin B-A'!H1531,'Speed Bin B-A'!H1635,'Speed Bin B-A'!H1739,'Speed Bin B-A'!H1843,'Speed Bin B-A'!H1947,'Speed Bin B-A'!H2051,'Speed Bin B-A'!H2155,'Speed Bin B-A'!H2259,'Speed Bin B-A'!H2363,'Speed Bin B-A'!H2467,'Speed Bin B-A'!H2571,'Speed Bin B-A'!H2675,'Speed Bin B-A'!H2779,'Speed Bin B-A'!H2883)</f>
        <v>101</v>
      </c>
      <c r="I380" s="273">
        <f>SUM('Speed Bin B-A'!I75,'Speed Bin B-A'!I179,'Speed Bin B-A'!I283,'Speed Bin B-A'!I387,'Speed Bin B-A'!I491,'Speed Bin B-A'!I595,'Speed Bin B-A'!I699,'Speed Bin B-A'!I803,'Speed Bin B-A'!I907,'Speed Bin B-A'!I1011,'Speed Bin B-A'!I1115,'Speed Bin B-A'!I1219,'Speed Bin B-A'!I1323,'Speed Bin B-A'!I1427,'Speed Bin B-A'!I1531,'Speed Bin B-A'!I1635,'Speed Bin B-A'!I1739,'Speed Bin B-A'!I1843,'Speed Bin B-A'!I1947,'Speed Bin B-A'!I2051,'Speed Bin B-A'!I2155,'Speed Bin B-A'!I2259,'Speed Bin B-A'!I2363,'Speed Bin B-A'!I2467,'Speed Bin B-A'!I2571,'Speed Bin B-A'!I2675,'Speed Bin B-A'!I2779,'Speed Bin B-A'!I2883)</f>
        <v>15</v>
      </c>
      <c r="J380" s="273">
        <f>SUM('Speed Bin B-A'!J75,'Speed Bin B-A'!J179,'Speed Bin B-A'!J283,'Speed Bin B-A'!J387,'Speed Bin B-A'!J491,'Speed Bin B-A'!J595,'Speed Bin B-A'!J699,'Speed Bin B-A'!J803,'Speed Bin B-A'!J907,'Speed Bin B-A'!J1011,'Speed Bin B-A'!J1115,'Speed Bin B-A'!J1219,'Speed Bin B-A'!J1323,'Speed Bin B-A'!J1427,'Speed Bin B-A'!J1531,'Speed Bin B-A'!J1635,'Speed Bin B-A'!J1739,'Speed Bin B-A'!J1843,'Speed Bin B-A'!J1947,'Speed Bin B-A'!J2051,'Speed Bin B-A'!J2155,'Speed Bin B-A'!J2259,'Speed Bin B-A'!J2363,'Speed Bin B-A'!J2467,'Speed Bin B-A'!J2571,'Speed Bin B-A'!J2675,'Speed Bin B-A'!J2779,'Speed Bin B-A'!J2883)</f>
        <v>0</v>
      </c>
      <c r="K380" s="273">
        <f>SUM('Speed Bin B-A'!K75,'Speed Bin B-A'!K179,'Speed Bin B-A'!K283,'Speed Bin B-A'!K387,'Speed Bin B-A'!K491,'Speed Bin B-A'!K595,'Speed Bin B-A'!K699,'Speed Bin B-A'!K803,'Speed Bin B-A'!K907,'Speed Bin B-A'!K1011,'Speed Bin B-A'!K1115,'Speed Bin B-A'!K1219,'Speed Bin B-A'!K1323,'Speed Bin B-A'!K1427,'Speed Bin B-A'!K1531,'Speed Bin B-A'!K1635,'Speed Bin B-A'!K1739,'Speed Bin B-A'!K1843,'Speed Bin B-A'!K1947,'Speed Bin B-A'!K2051,'Speed Bin B-A'!K2155,'Speed Bin B-A'!K2259,'Speed Bin B-A'!K2363,'Speed Bin B-A'!K2467,'Speed Bin B-A'!K2571,'Speed Bin B-A'!K2675,'Speed Bin B-A'!K2779,'Speed Bin B-A'!K2883)</f>
        <v>0</v>
      </c>
      <c r="L380" s="273">
        <f>SUM('Speed Bin B-A'!L75,'Speed Bin B-A'!L179,'Speed Bin B-A'!L283,'Speed Bin B-A'!L387,'Speed Bin B-A'!L491,'Speed Bin B-A'!L595,'Speed Bin B-A'!L699,'Speed Bin B-A'!L803,'Speed Bin B-A'!L907,'Speed Bin B-A'!L1011,'Speed Bin B-A'!L1115,'Speed Bin B-A'!L1219,'Speed Bin B-A'!L1323,'Speed Bin B-A'!L1427,'Speed Bin B-A'!L1531,'Speed Bin B-A'!L1635,'Speed Bin B-A'!L1739,'Speed Bin B-A'!L1843,'Speed Bin B-A'!L1947,'Speed Bin B-A'!L2051,'Speed Bin B-A'!L2155,'Speed Bin B-A'!L2259,'Speed Bin B-A'!L2363,'Speed Bin B-A'!L2467,'Speed Bin B-A'!L2571,'Speed Bin B-A'!L2675,'Speed Bin B-A'!L2779,'Speed Bin B-A'!L2883)</f>
        <v>0</v>
      </c>
      <c r="M380" s="273">
        <f>SUM('Speed Bin B-A'!M75,'Speed Bin B-A'!M179,'Speed Bin B-A'!M283,'Speed Bin B-A'!M387,'Speed Bin B-A'!M491,'Speed Bin B-A'!M595,'Speed Bin B-A'!M699,'Speed Bin B-A'!M803,'Speed Bin B-A'!M907,'Speed Bin B-A'!M1011,'Speed Bin B-A'!M1115,'Speed Bin B-A'!M1219,'Speed Bin B-A'!M1323,'Speed Bin B-A'!M1427,'Speed Bin B-A'!M1531,'Speed Bin B-A'!M1635,'Speed Bin B-A'!M1739,'Speed Bin B-A'!M1843,'Speed Bin B-A'!M1947,'Speed Bin B-A'!M2051,'Speed Bin B-A'!M2155,'Speed Bin B-A'!M2259,'Speed Bin B-A'!M2363,'Speed Bin B-A'!M2467,'Speed Bin B-A'!M2571,'Speed Bin B-A'!M2675,'Speed Bin B-A'!M2779,'Speed Bin B-A'!M2883)</f>
        <v>0</v>
      </c>
      <c r="N380" s="273">
        <f>SUM('Speed Bin B-A'!N75,'Speed Bin B-A'!N179,'Speed Bin B-A'!N283,'Speed Bin B-A'!N387,'Speed Bin B-A'!N491,'Speed Bin B-A'!N595,'Speed Bin B-A'!N699,'Speed Bin B-A'!N803,'Speed Bin B-A'!N907,'Speed Bin B-A'!N1011,'Speed Bin B-A'!N1115,'Speed Bin B-A'!N1219,'Speed Bin B-A'!N1323,'Speed Bin B-A'!N1427,'Speed Bin B-A'!N1531,'Speed Bin B-A'!N1635,'Speed Bin B-A'!N1739,'Speed Bin B-A'!N1843,'Speed Bin B-A'!N1947,'Speed Bin B-A'!N2051,'Speed Bin B-A'!N2155,'Speed Bin B-A'!N2259,'Speed Bin B-A'!N2363,'Speed Bin B-A'!N2467,'Speed Bin B-A'!N2571,'Speed Bin B-A'!N2675,'Speed Bin B-A'!N2779,'Speed Bin B-A'!N2883)</f>
        <v>0</v>
      </c>
      <c r="O380" s="273">
        <f>SUM('Speed Bin B-A'!O75,'Speed Bin B-A'!O179,'Speed Bin B-A'!O283,'Speed Bin B-A'!O387,'Speed Bin B-A'!O491,'Speed Bin B-A'!O595,'Speed Bin B-A'!O699,'Speed Bin B-A'!O803,'Speed Bin B-A'!O907,'Speed Bin B-A'!O1011,'Speed Bin B-A'!O1115,'Speed Bin B-A'!O1219,'Speed Bin B-A'!O1323,'Speed Bin B-A'!O1427,'Speed Bin B-A'!O1531,'Speed Bin B-A'!O1635,'Speed Bin B-A'!O1739,'Speed Bin B-A'!O1843,'Speed Bin B-A'!O1947,'Speed Bin B-A'!O2051,'Speed Bin B-A'!O2155,'Speed Bin B-A'!O2259,'Speed Bin B-A'!O2363,'Speed Bin B-A'!O2467,'Speed Bin B-A'!O2571,'Speed Bin B-A'!O2675,'Speed Bin B-A'!O2779,'Speed Bin B-A'!O2883)</f>
        <v>0</v>
      </c>
      <c r="P380" s="273">
        <f>SUM('Speed Bin B-A'!P75,'Speed Bin B-A'!P179,'Speed Bin B-A'!P283,'Speed Bin B-A'!P387,'Speed Bin B-A'!P491,'Speed Bin B-A'!P595,'Speed Bin B-A'!P699,'Speed Bin B-A'!P803,'Speed Bin B-A'!P907,'Speed Bin B-A'!P1011,'Speed Bin B-A'!P1115,'Speed Bin B-A'!P1219,'Speed Bin B-A'!P1323,'Speed Bin B-A'!P1427,'Speed Bin B-A'!P1531,'Speed Bin B-A'!P1635,'Speed Bin B-A'!P1739,'Speed Bin B-A'!P1843,'Speed Bin B-A'!P1947,'Speed Bin B-A'!P2051,'Speed Bin B-A'!P2155,'Speed Bin B-A'!P2259,'Speed Bin B-A'!P2363,'Speed Bin B-A'!P2467,'Speed Bin B-A'!P2571,'Speed Bin B-A'!P2675,'Speed Bin B-A'!P2779,'Speed Bin B-A'!P2883)</f>
        <v>0</v>
      </c>
      <c r="Q380" s="273">
        <f>SUM('Speed Bin B-A'!Q75,'Speed Bin B-A'!Q179,'Speed Bin B-A'!Q283,'Speed Bin B-A'!Q387,'Speed Bin B-A'!Q491,'Speed Bin B-A'!Q595,'Speed Bin B-A'!Q699,'Speed Bin B-A'!Q803,'Speed Bin B-A'!Q907,'Speed Bin B-A'!Q1011,'Speed Bin B-A'!Q1115,'Speed Bin B-A'!Q1219,'Speed Bin B-A'!Q1323,'Speed Bin B-A'!Q1427,'Speed Bin B-A'!Q1531,'Speed Bin B-A'!Q1635,'Speed Bin B-A'!Q1739,'Speed Bin B-A'!Q1843,'Speed Bin B-A'!Q1947,'Speed Bin B-A'!Q2051,'Speed Bin B-A'!Q2155,'Speed Bin B-A'!Q2259,'Speed Bin B-A'!Q2363,'Speed Bin B-A'!Q2467,'Speed Bin B-A'!Q2571,'Speed Bin B-A'!Q2675,'Speed Bin B-A'!Q2779,'Speed Bin B-A'!Q2883)</f>
        <v>0</v>
      </c>
      <c r="R380" s="273">
        <f>SUM('Speed Bin B-A'!R75,'Speed Bin B-A'!R179,'Speed Bin B-A'!R283,'Speed Bin B-A'!R387,'Speed Bin B-A'!R491,'Speed Bin B-A'!R595,'Speed Bin B-A'!R699,'Speed Bin B-A'!R803,'Speed Bin B-A'!R907,'Speed Bin B-A'!R1011,'Speed Bin B-A'!R1115,'Speed Bin B-A'!R1219,'Speed Bin B-A'!R1323,'Speed Bin B-A'!R1427,'Speed Bin B-A'!R1531,'Speed Bin B-A'!R1635,'Speed Bin B-A'!R1739,'Speed Bin B-A'!R1843,'Speed Bin B-A'!R1947,'Speed Bin B-A'!R2051,'Speed Bin B-A'!R2155,'Speed Bin B-A'!R2259,'Speed Bin B-A'!R2363,'Speed Bin B-A'!R2467,'Speed Bin B-A'!R2571,'Speed Bin B-A'!R2675,'Speed Bin B-A'!R2779,'Speed Bin B-A'!R2883)</f>
        <v>0</v>
      </c>
      <c r="S380" s="273">
        <f>SUM('Speed Bin B-A'!S75,'Speed Bin B-A'!S179,'Speed Bin B-A'!S283,'Speed Bin B-A'!S387,'Speed Bin B-A'!S491,'Speed Bin B-A'!S595,'Speed Bin B-A'!S699,'Speed Bin B-A'!S803,'Speed Bin B-A'!S907,'Speed Bin B-A'!S1011,'Speed Bin B-A'!S1115,'Speed Bin B-A'!S1219,'Speed Bin B-A'!S1323,'Speed Bin B-A'!S1427,'Speed Bin B-A'!S1531,'Speed Bin B-A'!S1635,'Speed Bin B-A'!S1739,'Speed Bin B-A'!S1843,'Speed Bin B-A'!S1947,'Speed Bin B-A'!S2051,'Speed Bin B-A'!S2155,'Speed Bin B-A'!S2259,'Speed Bin B-A'!S2363,'Speed Bin B-A'!S2467,'Speed Bin B-A'!S2571,'Speed Bin B-A'!S2675,'Speed Bin B-A'!S2779,'Speed Bin B-A'!S2883)</f>
        <v>0</v>
      </c>
      <c r="T380" s="273">
        <f>SUM('Speed Bin B-A'!T75,'Speed Bin B-A'!T179,'Speed Bin B-A'!T283,'Speed Bin B-A'!T387,'Speed Bin B-A'!T491,'Speed Bin B-A'!T595,'Speed Bin B-A'!T699,'Speed Bin B-A'!T803,'Speed Bin B-A'!T907,'Speed Bin B-A'!T1011,'Speed Bin B-A'!T1115,'Speed Bin B-A'!T1219,'Speed Bin B-A'!T1323,'Speed Bin B-A'!T1427,'Speed Bin B-A'!T1531,'Speed Bin B-A'!T1635,'Speed Bin B-A'!T1739,'Speed Bin B-A'!T1843,'Speed Bin B-A'!T1947,'Speed Bin B-A'!T2051,'Speed Bin B-A'!T2155,'Speed Bin B-A'!T2259,'Speed Bin B-A'!T2363,'Speed Bin B-A'!T2467,'Speed Bin B-A'!T2571,'Speed Bin B-A'!T2675,'Speed Bin B-A'!T2779,'Speed Bin B-A'!T2883)</f>
        <v>0</v>
      </c>
      <c r="U380" s="273">
        <f>SUM('Speed Bin B-A'!U75,'Speed Bin B-A'!U179,'Speed Bin B-A'!U283,'Speed Bin B-A'!U387,'Speed Bin B-A'!U491,'Speed Bin B-A'!U595,'Speed Bin B-A'!U699,'Speed Bin B-A'!U803,'Speed Bin B-A'!U907,'Speed Bin B-A'!U1011,'Speed Bin B-A'!U1115,'Speed Bin B-A'!U1219,'Speed Bin B-A'!U1323,'Speed Bin B-A'!U1427,'Speed Bin B-A'!U1531,'Speed Bin B-A'!U1635,'Speed Bin B-A'!U1739,'Speed Bin B-A'!U1843,'Speed Bin B-A'!U1947,'Speed Bin B-A'!U2051,'Speed Bin B-A'!U2155,'Speed Bin B-A'!U2259,'Speed Bin B-A'!U2363,'Speed Bin B-A'!U2467,'Speed Bin B-A'!U2571,'Speed Bin B-A'!U2675,'Speed Bin B-A'!U2779,'Speed Bin B-A'!U2883)</f>
        <v>0</v>
      </c>
      <c r="V380" s="274">
        <f>IFERROR(AVERAGE('Speed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22.98</v>
      </c>
      <c r="W380" s="274">
        <f>IFERROR(AVERAGE('Speed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27.684999999999995</v>
      </c>
      <c r="X380" s="282"/>
      <c r="Y380" s="282"/>
    </row>
    <row r="381" spans="1:25" x14ac:dyDescent="0.25">
      <c r="A381" s="272">
        <v>0.67708333333333304</v>
      </c>
      <c r="B381" s="273">
        <f>SUM('Speed Bin B-A'!B76,'Speed Bin B-A'!B180,'Speed Bin B-A'!B284,'Speed Bin B-A'!B388,'Speed Bin B-A'!B492,'Speed Bin B-A'!B596,'Speed Bin B-A'!B700,'Speed Bin B-A'!B804,'Speed Bin B-A'!B908,'Speed Bin B-A'!B1012,'Speed Bin B-A'!B1116,'Speed Bin B-A'!B1220,'Speed Bin B-A'!B1324,'Speed Bin B-A'!B1428,'Speed Bin B-A'!B1532,'Speed Bin B-A'!B1636,'Speed Bin B-A'!B1740,'Speed Bin B-A'!B1844,'Speed Bin B-A'!B1948,'Speed Bin B-A'!B2052,'Speed Bin B-A'!B2156,'Speed Bin B-A'!B2260,'Speed Bin B-A'!B2364,'Speed Bin B-A'!B2468,'Speed Bin B-A'!B2572,'Speed Bin B-A'!B2676,'Speed Bin B-A'!B2780,'Speed Bin B-A'!B2884)</f>
        <v>1833</v>
      </c>
      <c r="C381" s="273">
        <f>SUM('Speed Bin B-A'!C76,'Speed Bin B-A'!C180,'Speed Bin B-A'!C284,'Speed Bin B-A'!C388,'Speed Bin B-A'!C492,'Speed Bin B-A'!C596,'Speed Bin B-A'!C700,'Speed Bin B-A'!C804,'Speed Bin B-A'!C908,'Speed Bin B-A'!C1012,'Speed Bin B-A'!C1116,'Speed Bin B-A'!C1220,'Speed Bin B-A'!C1324,'Speed Bin B-A'!C1428,'Speed Bin B-A'!C1532,'Speed Bin B-A'!C1636,'Speed Bin B-A'!C1740,'Speed Bin B-A'!C1844,'Speed Bin B-A'!C1948,'Speed Bin B-A'!C2052,'Speed Bin B-A'!C2156,'Speed Bin B-A'!C2260,'Speed Bin B-A'!C2364,'Speed Bin B-A'!C2468,'Speed Bin B-A'!C2572,'Speed Bin B-A'!C2676,'Speed Bin B-A'!C2780,'Speed Bin B-A'!C2884)</f>
        <v>13</v>
      </c>
      <c r="D381" s="273">
        <f>SUM('Speed Bin B-A'!D76,'Speed Bin B-A'!D180,'Speed Bin B-A'!D284,'Speed Bin B-A'!D388,'Speed Bin B-A'!D492,'Speed Bin B-A'!D596,'Speed Bin B-A'!D700,'Speed Bin B-A'!D804,'Speed Bin B-A'!D908,'Speed Bin B-A'!D1012,'Speed Bin B-A'!D1116,'Speed Bin B-A'!D1220,'Speed Bin B-A'!D1324,'Speed Bin B-A'!D1428,'Speed Bin B-A'!D1532,'Speed Bin B-A'!D1636,'Speed Bin B-A'!D1740,'Speed Bin B-A'!D1844,'Speed Bin B-A'!D1948,'Speed Bin B-A'!D2052,'Speed Bin B-A'!D2156,'Speed Bin B-A'!D2260,'Speed Bin B-A'!D2364,'Speed Bin B-A'!D2468,'Speed Bin B-A'!D2572,'Speed Bin B-A'!D2676,'Speed Bin B-A'!D2780,'Speed Bin B-A'!D2884)</f>
        <v>135</v>
      </c>
      <c r="E381" s="273">
        <f>SUM('Speed Bin B-A'!E76,'Speed Bin B-A'!E180,'Speed Bin B-A'!E284,'Speed Bin B-A'!E388,'Speed Bin B-A'!E492,'Speed Bin B-A'!E596,'Speed Bin B-A'!E700,'Speed Bin B-A'!E804,'Speed Bin B-A'!E908,'Speed Bin B-A'!E1012,'Speed Bin B-A'!E1116,'Speed Bin B-A'!E1220,'Speed Bin B-A'!E1324,'Speed Bin B-A'!E1428,'Speed Bin B-A'!E1532,'Speed Bin B-A'!E1636,'Speed Bin B-A'!E1740,'Speed Bin B-A'!E1844,'Speed Bin B-A'!E1948,'Speed Bin B-A'!E2052,'Speed Bin B-A'!E2156,'Speed Bin B-A'!E2260,'Speed Bin B-A'!E2364,'Speed Bin B-A'!E2468,'Speed Bin B-A'!E2572,'Speed Bin B-A'!E2676,'Speed Bin B-A'!E2780,'Speed Bin B-A'!E2884)</f>
        <v>280</v>
      </c>
      <c r="F381" s="273">
        <f>SUM('Speed Bin B-A'!F76,'Speed Bin B-A'!F180,'Speed Bin B-A'!F284,'Speed Bin B-A'!F388,'Speed Bin B-A'!F492,'Speed Bin B-A'!F596,'Speed Bin B-A'!F700,'Speed Bin B-A'!F804,'Speed Bin B-A'!F908,'Speed Bin B-A'!F1012,'Speed Bin B-A'!F1116,'Speed Bin B-A'!F1220,'Speed Bin B-A'!F1324,'Speed Bin B-A'!F1428,'Speed Bin B-A'!F1532,'Speed Bin B-A'!F1636,'Speed Bin B-A'!F1740,'Speed Bin B-A'!F1844,'Speed Bin B-A'!F1948,'Speed Bin B-A'!F2052,'Speed Bin B-A'!F2156,'Speed Bin B-A'!F2260,'Speed Bin B-A'!F2364,'Speed Bin B-A'!F2468,'Speed Bin B-A'!F2572,'Speed Bin B-A'!F2676,'Speed Bin B-A'!F2780,'Speed Bin B-A'!F2884)</f>
        <v>787</v>
      </c>
      <c r="G381" s="273">
        <f>SUM('Speed Bin B-A'!G76,'Speed Bin B-A'!G180,'Speed Bin B-A'!G284,'Speed Bin B-A'!G388,'Speed Bin B-A'!G492,'Speed Bin B-A'!G596,'Speed Bin B-A'!G700,'Speed Bin B-A'!G804,'Speed Bin B-A'!G908,'Speed Bin B-A'!G1012,'Speed Bin B-A'!G1116,'Speed Bin B-A'!G1220,'Speed Bin B-A'!G1324,'Speed Bin B-A'!G1428,'Speed Bin B-A'!G1532,'Speed Bin B-A'!G1636,'Speed Bin B-A'!G1740,'Speed Bin B-A'!G1844,'Speed Bin B-A'!G1948,'Speed Bin B-A'!G2052,'Speed Bin B-A'!G2156,'Speed Bin B-A'!G2260,'Speed Bin B-A'!G2364,'Speed Bin B-A'!G2468,'Speed Bin B-A'!G2572,'Speed Bin B-A'!G2676,'Speed Bin B-A'!G2780,'Speed Bin B-A'!G2884)</f>
        <v>509</v>
      </c>
      <c r="H381" s="273">
        <f>SUM('Speed Bin B-A'!H76,'Speed Bin B-A'!H180,'Speed Bin B-A'!H284,'Speed Bin B-A'!H388,'Speed Bin B-A'!H492,'Speed Bin B-A'!H596,'Speed Bin B-A'!H700,'Speed Bin B-A'!H804,'Speed Bin B-A'!H908,'Speed Bin B-A'!H1012,'Speed Bin B-A'!H1116,'Speed Bin B-A'!H1220,'Speed Bin B-A'!H1324,'Speed Bin B-A'!H1428,'Speed Bin B-A'!H1532,'Speed Bin B-A'!H1636,'Speed Bin B-A'!H1740,'Speed Bin B-A'!H1844,'Speed Bin B-A'!H1948,'Speed Bin B-A'!H2052,'Speed Bin B-A'!H2156,'Speed Bin B-A'!H2260,'Speed Bin B-A'!H2364,'Speed Bin B-A'!H2468,'Speed Bin B-A'!H2572,'Speed Bin B-A'!H2676,'Speed Bin B-A'!H2780,'Speed Bin B-A'!H2884)</f>
        <v>91</v>
      </c>
      <c r="I381" s="273">
        <f>SUM('Speed Bin B-A'!I76,'Speed Bin B-A'!I180,'Speed Bin B-A'!I284,'Speed Bin B-A'!I388,'Speed Bin B-A'!I492,'Speed Bin B-A'!I596,'Speed Bin B-A'!I700,'Speed Bin B-A'!I804,'Speed Bin B-A'!I908,'Speed Bin B-A'!I1012,'Speed Bin B-A'!I1116,'Speed Bin B-A'!I1220,'Speed Bin B-A'!I1324,'Speed Bin B-A'!I1428,'Speed Bin B-A'!I1532,'Speed Bin B-A'!I1636,'Speed Bin B-A'!I1740,'Speed Bin B-A'!I1844,'Speed Bin B-A'!I1948,'Speed Bin B-A'!I2052,'Speed Bin B-A'!I2156,'Speed Bin B-A'!I2260,'Speed Bin B-A'!I2364,'Speed Bin B-A'!I2468,'Speed Bin B-A'!I2572,'Speed Bin B-A'!I2676,'Speed Bin B-A'!I2780,'Speed Bin B-A'!I2884)</f>
        <v>17</v>
      </c>
      <c r="J381" s="273">
        <f>SUM('Speed Bin B-A'!J76,'Speed Bin B-A'!J180,'Speed Bin B-A'!J284,'Speed Bin B-A'!J388,'Speed Bin B-A'!J492,'Speed Bin B-A'!J596,'Speed Bin B-A'!J700,'Speed Bin B-A'!J804,'Speed Bin B-A'!J908,'Speed Bin B-A'!J1012,'Speed Bin B-A'!J1116,'Speed Bin B-A'!J1220,'Speed Bin B-A'!J1324,'Speed Bin B-A'!J1428,'Speed Bin B-A'!J1532,'Speed Bin B-A'!J1636,'Speed Bin B-A'!J1740,'Speed Bin B-A'!J1844,'Speed Bin B-A'!J1948,'Speed Bin B-A'!J2052,'Speed Bin B-A'!J2156,'Speed Bin B-A'!J2260,'Speed Bin B-A'!J2364,'Speed Bin B-A'!J2468,'Speed Bin B-A'!J2572,'Speed Bin B-A'!J2676,'Speed Bin B-A'!J2780,'Speed Bin B-A'!J2884)</f>
        <v>1</v>
      </c>
      <c r="K381" s="273">
        <f>SUM('Speed Bin B-A'!K76,'Speed Bin B-A'!K180,'Speed Bin B-A'!K284,'Speed Bin B-A'!K388,'Speed Bin B-A'!K492,'Speed Bin B-A'!K596,'Speed Bin B-A'!K700,'Speed Bin B-A'!K804,'Speed Bin B-A'!K908,'Speed Bin B-A'!K1012,'Speed Bin B-A'!K1116,'Speed Bin B-A'!K1220,'Speed Bin B-A'!K1324,'Speed Bin B-A'!K1428,'Speed Bin B-A'!K1532,'Speed Bin B-A'!K1636,'Speed Bin B-A'!K1740,'Speed Bin B-A'!K1844,'Speed Bin B-A'!K1948,'Speed Bin B-A'!K2052,'Speed Bin B-A'!K2156,'Speed Bin B-A'!K2260,'Speed Bin B-A'!K2364,'Speed Bin B-A'!K2468,'Speed Bin B-A'!K2572,'Speed Bin B-A'!K2676,'Speed Bin B-A'!K2780,'Speed Bin B-A'!K2884)</f>
        <v>0</v>
      </c>
      <c r="L381" s="273">
        <f>SUM('Speed Bin B-A'!L76,'Speed Bin B-A'!L180,'Speed Bin B-A'!L284,'Speed Bin B-A'!L388,'Speed Bin B-A'!L492,'Speed Bin B-A'!L596,'Speed Bin B-A'!L700,'Speed Bin B-A'!L804,'Speed Bin B-A'!L908,'Speed Bin B-A'!L1012,'Speed Bin B-A'!L1116,'Speed Bin B-A'!L1220,'Speed Bin B-A'!L1324,'Speed Bin B-A'!L1428,'Speed Bin B-A'!L1532,'Speed Bin B-A'!L1636,'Speed Bin B-A'!L1740,'Speed Bin B-A'!L1844,'Speed Bin B-A'!L1948,'Speed Bin B-A'!L2052,'Speed Bin B-A'!L2156,'Speed Bin B-A'!L2260,'Speed Bin B-A'!L2364,'Speed Bin B-A'!L2468,'Speed Bin B-A'!L2572,'Speed Bin B-A'!L2676,'Speed Bin B-A'!L2780,'Speed Bin B-A'!L2884)</f>
        <v>0</v>
      </c>
      <c r="M381" s="273">
        <f>SUM('Speed Bin B-A'!M76,'Speed Bin B-A'!M180,'Speed Bin B-A'!M284,'Speed Bin B-A'!M388,'Speed Bin B-A'!M492,'Speed Bin B-A'!M596,'Speed Bin B-A'!M700,'Speed Bin B-A'!M804,'Speed Bin B-A'!M908,'Speed Bin B-A'!M1012,'Speed Bin B-A'!M1116,'Speed Bin B-A'!M1220,'Speed Bin B-A'!M1324,'Speed Bin B-A'!M1428,'Speed Bin B-A'!M1532,'Speed Bin B-A'!M1636,'Speed Bin B-A'!M1740,'Speed Bin B-A'!M1844,'Speed Bin B-A'!M1948,'Speed Bin B-A'!M2052,'Speed Bin B-A'!M2156,'Speed Bin B-A'!M2260,'Speed Bin B-A'!M2364,'Speed Bin B-A'!M2468,'Speed Bin B-A'!M2572,'Speed Bin B-A'!M2676,'Speed Bin B-A'!M2780,'Speed Bin B-A'!M2884)</f>
        <v>0</v>
      </c>
      <c r="N381" s="273">
        <f>SUM('Speed Bin B-A'!N76,'Speed Bin B-A'!N180,'Speed Bin B-A'!N284,'Speed Bin B-A'!N388,'Speed Bin B-A'!N492,'Speed Bin B-A'!N596,'Speed Bin B-A'!N700,'Speed Bin B-A'!N804,'Speed Bin B-A'!N908,'Speed Bin B-A'!N1012,'Speed Bin B-A'!N1116,'Speed Bin B-A'!N1220,'Speed Bin B-A'!N1324,'Speed Bin B-A'!N1428,'Speed Bin B-A'!N1532,'Speed Bin B-A'!N1636,'Speed Bin B-A'!N1740,'Speed Bin B-A'!N1844,'Speed Bin B-A'!N1948,'Speed Bin B-A'!N2052,'Speed Bin B-A'!N2156,'Speed Bin B-A'!N2260,'Speed Bin B-A'!N2364,'Speed Bin B-A'!N2468,'Speed Bin B-A'!N2572,'Speed Bin B-A'!N2676,'Speed Bin B-A'!N2780,'Speed Bin B-A'!N2884)</f>
        <v>0</v>
      </c>
      <c r="O381" s="273">
        <f>SUM('Speed Bin B-A'!O76,'Speed Bin B-A'!O180,'Speed Bin B-A'!O284,'Speed Bin B-A'!O388,'Speed Bin B-A'!O492,'Speed Bin B-A'!O596,'Speed Bin B-A'!O700,'Speed Bin B-A'!O804,'Speed Bin B-A'!O908,'Speed Bin B-A'!O1012,'Speed Bin B-A'!O1116,'Speed Bin B-A'!O1220,'Speed Bin B-A'!O1324,'Speed Bin B-A'!O1428,'Speed Bin B-A'!O1532,'Speed Bin B-A'!O1636,'Speed Bin B-A'!O1740,'Speed Bin B-A'!O1844,'Speed Bin B-A'!O1948,'Speed Bin B-A'!O2052,'Speed Bin B-A'!O2156,'Speed Bin B-A'!O2260,'Speed Bin B-A'!O2364,'Speed Bin B-A'!O2468,'Speed Bin B-A'!O2572,'Speed Bin B-A'!O2676,'Speed Bin B-A'!O2780,'Speed Bin B-A'!O2884)</f>
        <v>0</v>
      </c>
      <c r="P381" s="273">
        <f>SUM('Speed Bin B-A'!P76,'Speed Bin B-A'!P180,'Speed Bin B-A'!P284,'Speed Bin B-A'!P388,'Speed Bin B-A'!P492,'Speed Bin B-A'!P596,'Speed Bin B-A'!P700,'Speed Bin B-A'!P804,'Speed Bin B-A'!P908,'Speed Bin B-A'!P1012,'Speed Bin B-A'!P1116,'Speed Bin B-A'!P1220,'Speed Bin B-A'!P1324,'Speed Bin B-A'!P1428,'Speed Bin B-A'!P1532,'Speed Bin B-A'!P1636,'Speed Bin B-A'!P1740,'Speed Bin B-A'!P1844,'Speed Bin B-A'!P1948,'Speed Bin B-A'!P2052,'Speed Bin B-A'!P2156,'Speed Bin B-A'!P2260,'Speed Bin B-A'!P2364,'Speed Bin B-A'!P2468,'Speed Bin B-A'!P2572,'Speed Bin B-A'!P2676,'Speed Bin B-A'!P2780,'Speed Bin B-A'!P2884)</f>
        <v>0</v>
      </c>
      <c r="Q381" s="273">
        <f>SUM('Speed Bin B-A'!Q76,'Speed Bin B-A'!Q180,'Speed Bin B-A'!Q284,'Speed Bin B-A'!Q388,'Speed Bin B-A'!Q492,'Speed Bin B-A'!Q596,'Speed Bin B-A'!Q700,'Speed Bin B-A'!Q804,'Speed Bin B-A'!Q908,'Speed Bin B-A'!Q1012,'Speed Bin B-A'!Q1116,'Speed Bin B-A'!Q1220,'Speed Bin B-A'!Q1324,'Speed Bin B-A'!Q1428,'Speed Bin B-A'!Q1532,'Speed Bin B-A'!Q1636,'Speed Bin B-A'!Q1740,'Speed Bin B-A'!Q1844,'Speed Bin B-A'!Q1948,'Speed Bin B-A'!Q2052,'Speed Bin B-A'!Q2156,'Speed Bin B-A'!Q2260,'Speed Bin B-A'!Q2364,'Speed Bin B-A'!Q2468,'Speed Bin B-A'!Q2572,'Speed Bin B-A'!Q2676,'Speed Bin B-A'!Q2780,'Speed Bin B-A'!Q2884)</f>
        <v>0</v>
      </c>
      <c r="R381" s="273">
        <f>SUM('Speed Bin B-A'!R76,'Speed Bin B-A'!R180,'Speed Bin B-A'!R284,'Speed Bin B-A'!R388,'Speed Bin B-A'!R492,'Speed Bin B-A'!R596,'Speed Bin B-A'!R700,'Speed Bin B-A'!R804,'Speed Bin B-A'!R908,'Speed Bin B-A'!R1012,'Speed Bin B-A'!R1116,'Speed Bin B-A'!R1220,'Speed Bin B-A'!R1324,'Speed Bin B-A'!R1428,'Speed Bin B-A'!R1532,'Speed Bin B-A'!R1636,'Speed Bin B-A'!R1740,'Speed Bin B-A'!R1844,'Speed Bin B-A'!R1948,'Speed Bin B-A'!R2052,'Speed Bin B-A'!R2156,'Speed Bin B-A'!R2260,'Speed Bin B-A'!R2364,'Speed Bin B-A'!R2468,'Speed Bin B-A'!R2572,'Speed Bin B-A'!R2676,'Speed Bin B-A'!R2780,'Speed Bin B-A'!R2884)</f>
        <v>0</v>
      </c>
      <c r="S381" s="273">
        <f>SUM('Speed Bin B-A'!S76,'Speed Bin B-A'!S180,'Speed Bin B-A'!S284,'Speed Bin B-A'!S388,'Speed Bin B-A'!S492,'Speed Bin B-A'!S596,'Speed Bin B-A'!S700,'Speed Bin B-A'!S804,'Speed Bin B-A'!S908,'Speed Bin B-A'!S1012,'Speed Bin B-A'!S1116,'Speed Bin B-A'!S1220,'Speed Bin B-A'!S1324,'Speed Bin B-A'!S1428,'Speed Bin B-A'!S1532,'Speed Bin B-A'!S1636,'Speed Bin B-A'!S1740,'Speed Bin B-A'!S1844,'Speed Bin B-A'!S1948,'Speed Bin B-A'!S2052,'Speed Bin B-A'!S2156,'Speed Bin B-A'!S2260,'Speed Bin B-A'!S2364,'Speed Bin B-A'!S2468,'Speed Bin B-A'!S2572,'Speed Bin B-A'!S2676,'Speed Bin B-A'!S2780,'Speed Bin B-A'!S2884)</f>
        <v>0</v>
      </c>
      <c r="T381" s="273">
        <f>SUM('Speed Bin B-A'!T76,'Speed Bin B-A'!T180,'Speed Bin B-A'!T284,'Speed Bin B-A'!T388,'Speed Bin B-A'!T492,'Speed Bin B-A'!T596,'Speed Bin B-A'!T700,'Speed Bin B-A'!T804,'Speed Bin B-A'!T908,'Speed Bin B-A'!T1012,'Speed Bin B-A'!T1116,'Speed Bin B-A'!T1220,'Speed Bin B-A'!T1324,'Speed Bin B-A'!T1428,'Speed Bin B-A'!T1532,'Speed Bin B-A'!T1636,'Speed Bin B-A'!T1740,'Speed Bin B-A'!T1844,'Speed Bin B-A'!T1948,'Speed Bin B-A'!T2052,'Speed Bin B-A'!T2156,'Speed Bin B-A'!T2260,'Speed Bin B-A'!T2364,'Speed Bin B-A'!T2468,'Speed Bin B-A'!T2572,'Speed Bin B-A'!T2676,'Speed Bin B-A'!T2780,'Speed Bin B-A'!T2884)</f>
        <v>0</v>
      </c>
      <c r="U381" s="273">
        <f>SUM('Speed Bin B-A'!U76,'Speed Bin B-A'!U180,'Speed Bin B-A'!U284,'Speed Bin B-A'!U388,'Speed Bin B-A'!U492,'Speed Bin B-A'!U596,'Speed Bin B-A'!U700,'Speed Bin B-A'!U804,'Speed Bin B-A'!U908,'Speed Bin B-A'!U1012,'Speed Bin B-A'!U1116,'Speed Bin B-A'!U1220,'Speed Bin B-A'!U1324,'Speed Bin B-A'!U1428,'Speed Bin B-A'!U1532,'Speed Bin B-A'!U1636,'Speed Bin B-A'!U1740,'Speed Bin B-A'!U1844,'Speed Bin B-A'!U1948,'Speed Bin B-A'!U2052,'Speed Bin B-A'!U2156,'Speed Bin B-A'!U2260,'Speed Bin B-A'!U2364,'Speed Bin B-A'!U2468,'Speed Bin B-A'!U2572,'Speed Bin B-A'!U2676,'Speed Bin B-A'!U2780,'Speed Bin B-A'!U2884)</f>
        <v>0</v>
      </c>
      <c r="V381" s="274">
        <f>IFERROR(AVERAGE('Speed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23.09</v>
      </c>
      <c r="W381" s="274">
        <f>IFERROR(AVERAGE('Speed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27.610000000000003</v>
      </c>
      <c r="X381" s="282"/>
      <c r="Y381" s="282"/>
    </row>
    <row r="382" spans="1:25" x14ac:dyDescent="0.25">
      <c r="A382" s="272">
        <v>0.6875</v>
      </c>
      <c r="B382" s="273">
        <f>SUM('Speed Bin B-A'!B77,'Speed Bin B-A'!B181,'Speed Bin B-A'!B285,'Speed Bin B-A'!B389,'Speed Bin B-A'!B493,'Speed Bin B-A'!B597,'Speed Bin B-A'!B701,'Speed Bin B-A'!B805,'Speed Bin B-A'!B909,'Speed Bin B-A'!B1013,'Speed Bin B-A'!B1117,'Speed Bin B-A'!B1221,'Speed Bin B-A'!B1325,'Speed Bin B-A'!B1429,'Speed Bin B-A'!B1533,'Speed Bin B-A'!B1637,'Speed Bin B-A'!B1741,'Speed Bin B-A'!B1845,'Speed Bin B-A'!B1949,'Speed Bin B-A'!B2053,'Speed Bin B-A'!B2157,'Speed Bin B-A'!B2261,'Speed Bin B-A'!B2365,'Speed Bin B-A'!B2469,'Speed Bin B-A'!B2573,'Speed Bin B-A'!B2677,'Speed Bin B-A'!B2781,'Speed Bin B-A'!B2885)</f>
        <v>1975</v>
      </c>
      <c r="C382" s="273">
        <f>SUM('Speed Bin B-A'!C77,'Speed Bin B-A'!C181,'Speed Bin B-A'!C285,'Speed Bin B-A'!C389,'Speed Bin B-A'!C493,'Speed Bin B-A'!C597,'Speed Bin B-A'!C701,'Speed Bin B-A'!C805,'Speed Bin B-A'!C909,'Speed Bin B-A'!C1013,'Speed Bin B-A'!C1117,'Speed Bin B-A'!C1221,'Speed Bin B-A'!C1325,'Speed Bin B-A'!C1429,'Speed Bin B-A'!C1533,'Speed Bin B-A'!C1637,'Speed Bin B-A'!C1741,'Speed Bin B-A'!C1845,'Speed Bin B-A'!C1949,'Speed Bin B-A'!C2053,'Speed Bin B-A'!C2157,'Speed Bin B-A'!C2261,'Speed Bin B-A'!C2365,'Speed Bin B-A'!C2469,'Speed Bin B-A'!C2573,'Speed Bin B-A'!C2677,'Speed Bin B-A'!C2781,'Speed Bin B-A'!C2885)</f>
        <v>20</v>
      </c>
      <c r="D382" s="273">
        <f>SUM('Speed Bin B-A'!D77,'Speed Bin B-A'!D181,'Speed Bin B-A'!D285,'Speed Bin B-A'!D389,'Speed Bin B-A'!D493,'Speed Bin B-A'!D597,'Speed Bin B-A'!D701,'Speed Bin B-A'!D805,'Speed Bin B-A'!D909,'Speed Bin B-A'!D1013,'Speed Bin B-A'!D1117,'Speed Bin B-A'!D1221,'Speed Bin B-A'!D1325,'Speed Bin B-A'!D1429,'Speed Bin B-A'!D1533,'Speed Bin B-A'!D1637,'Speed Bin B-A'!D1741,'Speed Bin B-A'!D1845,'Speed Bin B-A'!D1949,'Speed Bin B-A'!D2053,'Speed Bin B-A'!D2157,'Speed Bin B-A'!D2261,'Speed Bin B-A'!D2365,'Speed Bin B-A'!D2469,'Speed Bin B-A'!D2573,'Speed Bin B-A'!D2677,'Speed Bin B-A'!D2781,'Speed Bin B-A'!D2885)</f>
        <v>146</v>
      </c>
      <c r="E382" s="273">
        <f>SUM('Speed Bin B-A'!E77,'Speed Bin B-A'!E181,'Speed Bin B-A'!E285,'Speed Bin B-A'!E389,'Speed Bin B-A'!E493,'Speed Bin B-A'!E597,'Speed Bin B-A'!E701,'Speed Bin B-A'!E805,'Speed Bin B-A'!E909,'Speed Bin B-A'!E1013,'Speed Bin B-A'!E1117,'Speed Bin B-A'!E1221,'Speed Bin B-A'!E1325,'Speed Bin B-A'!E1429,'Speed Bin B-A'!E1533,'Speed Bin B-A'!E1637,'Speed Bin B-A'!E1741,'Speed Bin B-A'!E1845,'Speed Bin B-A'!E1949,'Speed Bin B-A'!E2053,'Speed Bin B-A'!E2157,'Speed Bin B-A'!E2261,'Speed Bin B-A'!E2365,'Speed Bin B-A'!E2469,'Speed Bin B-A'!E2573,'Speed Bin B-A'!E2677,'Speed Bin B-A'!E2781,'Speed Bin B-A'!E2885)</f>
        <v>379</v>
      </c>
      <c r="F382" s="273">
        <f>SUM('Speed Bin B-A'!F77,'Speed Bin B-A'!F181,'Speed Bin B-A'!F285,'Speed Bin B-A'!F389,'Speed Bin B-A'!F493,'Speed Bin B-A'!F597,'Speed Bin B-A'!F701,'Speed Bin B-A'!F805,'Speed Bin B-A'!F909,'Speed Bin B-A'!F1013,'Speed Bin B-A'!F1117,'Speed Bin B-A'!F1221,'Speed Bin B-A'!F1325,'Speed Bin B-A'!F1429,'Speed Bin B-A'!F1533,'Speed Bin B-A'!F1637,'Speed Bin B-A'!F1741,'Speed Bin B-A'!F1845,'Speed Bin B-A'!F1949,'Speed Bin B-A'!F2053,'Speed Bin B-A'!F2157,'Speed Bin B-A'!F2261,'Speed Bin B-A'!F2365,'Speed Bin B-A'!F2469,'Speed Bin B-A'!F2573,'Speed Bin B-A'!F2677,'Speed Bin B-A'!F2781,'Speed Bin B-A'!F2885)</f>
        <v>803</v>
      </c>
      <c r="G382" s="273">
        <f>SUM('Speed Bin B-A'!G77,'Speed Bin B-A'!G181,'Speed Bin B-A'!G285,'Speed Bin B-A'!G389,'Speed Bin B-A'!G493,'Speed Bin B-A'!G597,'Speed Bin B-A'!G701,'Speed Bin B-A'!G805,'Speed Bin B-A'!G909,'Speed Bin B-A'!G1013,'Speed Bin B-A'!G1117,'Speed Bin B-A'!G1221,'Speed Bin B-A'!G1325,'Speed Bin B-A'!G1429,'Speed Bin B-A'!G1533,'Speed Bin B-A'!G1637,'Speed Bin B-A'!G1741,'Speed Bin B-A'!G1845,'Speed Bin B-A'!G1949,'Speed Bin B-A'!G2053,'Speed Bin B-A'!G2157,'Speed Bin B-A'!G2261,'Speed Bin B-A'!G2365,'Speed Bin B-A'!G2469,'Speed Bin B-A'!G2573,'Speed Bin B-A'!G2677,'Speed Bin B-A'!G2781,'Speed Bin B-A'!G2885)</f>
        <v>519</v>
      </c>
      <c r="H382" s="273">
        <f>SUM('Speed Bin B-A'!H77,'Speed Bin B-A'!H181,'Speed Bin B-A'!H285,'Speed Bin B-A'!H389,'Speed Bin B-A'!H493,'Speed Bin B-A'!H597,'Speed Bin B-A'!H701,'Speed Bin B-A'!H805,'Speed Bin B-A'!H909,'Speed Bin B-A'!H1013,'Speed Bin B-A'!H1117,'Speed Bin B-A'!H1221,'Speed Bin B-A'!H1325,'Speed Bin B-A'!H1429,'Speed Bin B-A'!H1533,'Speed Bin B-A'!H1637,'Speed Bin B-A'!H1741,'Speed Bin B-A'!H1845,'Speed Bin B-A'!H1949,'Speed Bin B-A'!H2053,'Speed Bin B-A'!H2157,'Speed Bin B-A'!H2261,'Speed Bin B-A'!H2365,'Speed Bin B-A'!H2469,'Speed Bin B-A'!H2573,'Speed Bin B-A'!H2677,'Speed Bin B-A'!H2781,'Speed Bin B-A'!H2885)</f>
        <v>89</v>
      </c>
      <c r="I382" s="273">
        <f>SUM('Speed Bin B-A'!I77,'Speed Bin B-A'!I181,'Speed Bin B-A'!I285,'Speed Bin B-A'!I389,'Speed Bin B-A'!I493,'Speed Bin B-A'!I597,'Speed Bin B-A'!I701,'Speed Bin B-A'!I805,'Speed Bin B-A'!I909,'Speed Bin B-A'!I1013,'Speed Bin B-A'!I1117,'Speed Bin B-A'!I1221,'Speed Bin B-A'!I1325,'Speed Bin B-A'!I1429,'Speed Bin B-A'!I1533,'Speed Bin B-A'!I1637,'Speed Bin B-A'!I1741,'Speed Bin B-A'!I1845,'Speed Bin B-A'!I1949,'Speed Bin B-A'!I2053,'Speed Bin B-A'!I2157,'Speed Bin B-A'!I2261,'Speed Bin B-A'!I2365,'Speed Bin B-A'!I2469,'Speed Bin B-A'!I2573,'Speed Bin B-A'!I2677,'Speed Bin B-A'!I2781,'Speed Bin B-A'!I2885)</f>
        <v>17</v>
      </c>
      <c r="J382" s="273">
        <f>SUM('Speed Bin B-A'!J77,'Speed Bin B-A'!J181,'Speed Bin B-A'!J285,'Speed Bin B-A'!J389,'Speed Bin B-A'!J493,'Speed Bin B-A'!J597,'Speed Bin B-A'!J701,'Speed Bin B-A'!J805,'Speed Bin B-A'!J909,'Speed Bin B-A'!J1013,'Speed Bin B-A'!J1117,'Speed Bin B-A'!J1221,'Speed Bin B-A'!J1325,'Speed Bin B-A'!J1429,'Speed Bin B-A'!J1533,'Speed Bin B-A'!J1637,'Speed Bin B-A'!J1741,'Speed Bin B-A'!J1845,'Speed Bin B-A'!J1949,'Speed Bin B-A'!J2053,'Speed Bin B-A'!J2157,'Speed Bin B-A'!J2261,'Speed Bin B-A'!J2365,'Speed Bin B-A'!J2469,'Speed Bin B-A'!J2573,'Speed Bin B-A'!J2677,'Speed Bin B-A'!J2781,'Speed Bin B-A'!J2885)</f>
        <v>2</v>
      </c>
      <c r="K382" s="273">
        <f>SUM('Speed Bin B-A'!K77,'Speed Bin B-A'!K181,'Speed Bin B-A'!K285,'Speed Bin B-A'!K389,'Speed Bin B-A'!K493,'Speed Bin B-A'!K597,'Speed Bin B-A'!K701,'Speed Bin B-A'!K805,'Speed Bin B-A'!K909,'Speed Bin B-A'!K1013,'Speed Bin B-A'!K1117,'Speed Bin B-A'!K1221,'Speed Bin B-A'!K1325,'Speed Bin B-A'!K1429,'Speed Bin B-A'!K1533,'Speed Bin B-A'!K1637,'Speed Bin B-A'!K1741,'Speed Bin B-A'!K1845,'Speed Bin B-A'!K1949,'Speed Bin B-A'!K2053,'Speed Bin B-A'!K2157,'Speed Bin B-A'!K2261,'Speed Bin B-A'!K2365,'Speed Bin B-A'!K2469,'Speed Bin B-A'!K2573,'Speed Bin B-A'!K2677,'Speed Bin B-A'!K2781,'Speed Bin B-A'!K2885)</f>
        <v>0</v>
      </c>
      <c r="L382" s="273">
        <f>SUM('Speed Bin B-A'!L77,'Speed Bin B-A'!L181,'Speed Bin B-A'!L285,'Speed Bin B-A'!L389,'Speed Bin B-A'!L493,'Speed Bin B-A'!L597,'Speed Bin B-A'!L701,'Speed Bin B-A'!L805,'Speed Bin B-A'!L909,'Speed Bin B-A'!L1013,'Speed Bin B-A'!L1117,'Speed Bin B-A'!L1221,'Speed Bin B-A'!L1325,'Speed Bin B-A'!L1429,'Speed Bin B-A'!L1533,'Speed Bin B-A'!L1637,'Speed Bin B-A'!L1741,'Speed Bin B-A'!L1845,'Speed Bin B-A'!L1949,'Speed Bin B-A'!L2053,'Speed Bin B-A'!L2157,'Speed Bin B-A'!L2261,'Speed Bin B-A'!L2365,'Speed Bin B-A'!L2469,'Speed Bin B-A'!L2573,'Speed Bin B-A'!L2677,'Speed Bin B-A'!L2781,'Speed Bin B-A'!L2885)</f>
        <v>0</v>
      </c>
      <c r="M382" s="273">
        <f>SUM('Speed Bin B-A'!M77,'Speed Bin B-A'!M181,'Speed Bin B-A'!M285,'Speed Bin B-A'!M389,'Speed Bin B-A'!M493,'Speed Bin B-A'!M597,'Speed Bin B-A'!M701,'Speed Bin B-A'!M805,'Speed Bin B-A'!M909,'Speed Bin B-A'!M1013,'Speed Bin B-A'!M1117,'Speed Bin B-A'!M1221,'Speed Bin B-A'!M1325,'Speed Bin B-A'!M1429,'Speed Bin B-A'!M1533,'Speed Bin B-A'!M1637,'Speed Bin B-A'!M1741,'Speed Bin B-A'!M1845,'Speed Bin B-A'!M1949,'Speed Bin B-A'!M2053,'Speed Bin B-A'!M2157,'Speed Bin B-A'!M2261,'Speed Bin B-A'!M2365,'Speed Bin B-A'!M2469,'Speed Bin B-A'!M2573,'Speed Bin B-A'!M2677,'Speed Bin B-A'!M2781,'Speed Bin B-A'!M2885)</f>
        <v>0</v>
      </c>
      <c r="N382" s="273">
        <f>SUM('Speed Bin B-A'!N77,'Speed Bin B-A'!N181,'Speed Bin B-A'!N285,'Speed Bin B-A'!N389,'Speed Bin B-A'!N493,'Speed Bin B-A'!N597,'Speed Bin B-A'!N701,'Speed Bin B-A'!N805,'Speed Bin B-A'!N909,'Speed Bin B-A'!N1013,'Speed Bin B-A'!N1117,'Speed Bin B-A'!N1221,'Speed Bin B-A'!N1325,'Speed Bin B-A'!N1429,'Speed Bin B-A'!N1533,'Speed Bin B-A'!N1637,'Speed Bin B-A'!N1741,'Speed Bin B-A'!N1845,'Speed Bin B-A'!N1949,'Speed Bin B-A'!N2053,'Speed Bin B-A'!N2157,'Speed Bin B-A'!N2261,'Speed Bin B-A'!N2365,'Speed Bin B-A'!N2469,'Speed Bin B-A'!N2573,'Speed Bin B-A'!N2677,'Speed Bin B-A'!N2781,'Speed Bin B-A'!N2885)</f>
        <v>0</v>
      </c>
      <c r="O382" s="273">
        <f>SUM('Speed Bin B-A'!O77,'Speed Bin B-A'!O181,'Speed Bin B-A'!O285,'Speed Bin B-A'!O389,'Speed Bin B-A'!O493,'Speed Bin B-A'!O597,'Speed Bin B-A'!O701,'Speed Bin B-A'!O805,'Speed Bin B-A'!O909,'Speed Bin B-A'!O1013,'Speed Bin B-A'!O1117,'Speed Bin B-A'!O1221,'Speed Bin B-A'!O1325,'Speed Bin B-A'!O1429,'Speed Bin B-A'!O1533,'Speed Bin B-A'!O1637,'Speed Bin B-A'!O1741,'Speed Bin B-A'!O1845,'Speed Bin B-A'!O1949,'Speed Bin B-A'!O2053,'Speed Bin B-A'!O2157,'Speed Bin B-A'!O2261,'Speed Bin B-A'!O2365,'Speed Bin B-A'!O2469,'Speed Bin B-A'!O2573,'Speed Bin B-A'!O2677,'Speed Bin B-A'!O2781,'Speed Bin B-A'!O2885)</f>
        <v>0</v>
      </c>
      <c r="P382" s="273">
        <f>SUM('Speed Bin B-A'!P77,'Speed Bin B-A'!P181,'Speed Bin B-A'!P285,'Speed Bin B-A'!P389,'Speed Bin B-A'!P493,'Speed Bin B-A'!P597,'Speed Bin B-A'!P701,'Speed Bin B-A'!P805,'Speed Bin B-A'!P909,'Speed Bin B-A'!P1013,'Speed Bin B-A'!P1117,'Speed Bin B-A'!P1221,'Speed Bin B-A'!P1325,'Speed Bin B-A'!P1429,'Speed Bin B-A'!P1533,'Speed Bin B-A'!P1637,'Speed Bin B-A'!P1741,'Speed Bin B-A'!P1845,'Speed Bin B-A'!P1949,'Speed Bin B-A'!P2053,'Speed Bin B-A'!P2157,'Speed Bin B-A'!P2261,'Speed Bin B-A'!P2365,'Speed Bin B-A'!P2469,'Speed Bin B-A'!P2573,'Speed Bin B-A'!P2677,'Speed Bin B-A'!P2781,'Speed Bin B-A'!P2885)</f>
        <v>0</v>
      </c>
      <c r="Q382" s="273">
        <f>SUM('Speed Bin B-A'!Q77,'Speed Bin B-A'!Q181,'Speed Bin B-A'!Q285,'Speed Bin B-A'!Q389,'Speed Bin B-A'!Q493,'Speed Bin B-A'!Q597,'Speed Bin B-A'!Q701,'Speed Bin B-A'!Q805,'Speed Bin B-A'!Q909,'Speed Bin B-A'!Q1013,'Speed Bin B-A'!Q1117,'Speed Bin B-A'!Q1221,'Speed Bin B-A'!Q1325,'Speed Bin B-A'!Q1429,'Speed Bin B-A'!Q1533,'Speed Bin B-A'!Q1637,'Speed Bin B-A'!Q1741,'Speed Bin B-A'!Q1845,'Speed Bin B-A'!Q1949,'Speed Bin B-A'!Q2053,'Speed Bin B-A'!Q2157,'Speed Bin B-A'!Q2261,'Speed Bin B-A'!Q2365,'Speed Bin B-A'!Q2469,'Speed Bin B-A'!Q2573,'Speed Bin B-A'!Q2677,'Speed Bin B-A'!Q2781,'Speed Bin B-A'!Q2885)</f>
        <v>0</v>
      </c>
      <c r="R382" s="273">
        <f>SUM('Speed Bin B-A'!R77,'Speed Bin B-A'!R181,'Speed Bin B-A'!R285,'Speed Bin B-A'!R389,'Speed Bin B-A'!R493,'Speed Bin B-A'!R597,'Speed Bin B-A'!R701,'Speed Bin B-A'!R805,'Speed Bin B-A'!R909,'Speed Bin B-A'!R1013,'Speed Bin B-A'!R1117,'Speed Bin B-A'!R1221,'Speed Bin B-A'!R1325,'Speed Bin B-A'!R1429,'Speed Bin B-A'!R1533,'Speed Bin B-A'!R1637,'Speed Bin B-A'!R1741,'Speed Bin B-A'!R1845,'Speed Bin B-A'!R1949,'Speed Bin B-A'!R2053,'Speed Bin B-A'!R2157,'Speed Bin B-A'!R2261,'Speed Bin B-A'!R2365,'Speed Bin B-A'!R2469,'Speed Bin B-A'!R2573,'Speed Bin B-A'!R2677,'Speed Bin B-A'!R2781,'Speed Bin B-A'!R2885)</f>
        <v>0</v>
      </c>
      <c r="S382" s="273">
        <f>SUM('Speed Bin B-A'!S77,'Speed Bin B-A'!S181,'Speed Bin B-A'!S285,'Speed Bin B-A'!S389,'Speed Bin B-A'!S493,'Speed Bin B-A'!S597,'Speed Bin B-A'!S701,'Speed Bin B-A'!S805,'Speed Bin B-A'!S909,'Speed Bin B-A'!S1013,'Speed Bin B-A'!S1117,'Speed Bin B-A'!S1221,'Speed Bin B-A'!S1325,'Speed Bin B-A'!S1429,'Speed Bin B-A'!S1533,'Speed Bin B-A'!S1637,'Speed Bin B-A'!S1741,'Speed Bin B-A'!S1845,'Speed Bin B-A'!S1949,'Speed Bin B-A'!S2053,'Speed Bin B-A'!S2157,'Speed Bin B-A'!S2261,'Speed Bin B-A'!S2365,'Speed Bin B-A'!S2469,'Speed Bin B-A'!S2573,'Speed Bin B-A'!S2677,'Speed Bin B-A'!S2781,'Speed Bin B-A'!S2885)</f>
        <v>0</v>
      </c>
      <c r="T382" s="273">
        <f>SUM('Speed Bin B-A'!T77,'Speed Bin B-A'!T181,'Speed Bin B-A'!T285,'Speed Bin B-A'!T389,'Speed Bin B-A'!T493,'Speed Bin B-A'!T597,'Speed Bin B-A'!T701,'Speed Bin B-A'!T805,'Speed Bin B-A'!T909,'Speed Bin B-A'!T1013,'Speed Bin B-A'!T1117,'Speed Bin B-A'!T1221,'Speed Bin B-A'!T1325,'Speed Bin B-A'!T1429,'Speed Bin B-A'!T1533,'Speed Bin B-A'!T1637,'Speed Bin B-A'!T1741,'Speed Bin B-A'!T1845,'Speed Bin B-A'!T1949,'Speed Bin B-A'!T2053,'Speed Bin B-A'!T2157,'Speed Bin B-A'!T2261,'Speed Bin B-A'!T2365,'Speed Bin B-A'!T2469,'Speed Bin B-A'!T2573,'Speed Bin B-A'!T2677,'Speed Bin B-A'!T2781,'Speed Bin B-A'!T2885)</f>
        <v>0</v>
      </c>
      <c r="U382" s="273">
        <f>SUM('Speed Bin B-A'!U77,'Speed Bin B-A'!U181,'Speed Bin B-A'!U285,'Speed Bin B-A'!U389,'Speed Bin B-A'!U493,'Speed Bin B-A'!U597,'Speed Bin B-A'!U701,'Speed Bin B-A'!U805,'Speed Bin B-A'!U909,'Speed Bin B-A'!U1013,'Speed Bin B-A'!U1117,'Speed Bin B-A'!U1221,'Speed Bin B-A'!U1325,'Speed Bin B-A'!U1429,'Speed Bin B-A'!U1533,'Speed Bin B-A'!U1637,'Speed Bin B-A'!U1741,'Speed Bin B-A'!U1845,'Speed Bin B-A'!U1949,'Speed Bin B-A'!U2053,'Speed Bin B-A'!U2157,'Speed Bin B-A'!U2261,'Speed Bin B-A'!U2365,'Speed Bin B-A'!U2469,'Speed Bin B-A'!U2573,'Speed Bin B-A'!U2677,'Speed Bin B-A'!U2781,'Speed Bin B-A'!U2885)</f>
        <v>0</v>
      </c>
      <c r="V382" s="274">
        <f>IFERROR(AVERAGE('Speed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22.86</v>
      </c>
      <c r="W382" s="274">
        <f>IFERROR(AVERAGE('Speed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27.499999999999993</v>
      </c>
      <c r="X382" s="282"/>
      <c r="Y382" s="282"/>
    </row>
    <row r="383" spans="1:25" x14ac:dyDescent="0.25">
      <c r="A383" s="272">
        <v>0.69791666666666696</v>
      </c>
      <c r="B383" s="273">
        <f>SUM('Speed Bin B-A'!B78,'Speed Bin B-A'!B182,'Speed Bin B-A'!B286,'Speed Bin B-A'!B390,'Speed Bin B-A'!B494,'Speed Bin B-A'!B598,'Speed Bin B-A'!B702,'Speed Bin B-A'!B806,'Speed Bin B-A'!B910,'Speed Bin B-A'!B1014,'Speed Bin B-A'!B1118,'Speed Bin B-A'!B1222,'Speed Bin B-A'!B1326,'Speed Bin B-A'!B1430,'Speed Bin B-A'!B1534,'Speed Bin B-A'!B1638,'Speed Bin B-A'!B1742,'Speed Bin B-A'!B1846,'Speed Bin B-A'!B1950,'Speed Bin B-A'!B2054,'Speed Bin B-A'!B2158,'Speed Bin B-A'!B2262,'Speed Bin B-A'!B2366,'Speed Bin B-A'!B2470,'Speed Bin B-A'!B2574,'Speed Bin B-A'!B2678,'Speed Bin B-A'!B2782,'Speed Bin B-A'!B2886)</f>
        <v>1923</v>
      </c>
      <c r="C383" s="273">
        <f>SUM('Speed Bin B-A'!C78,'Speed Bin B-A'!C182,'Speed Bin B-A'!C286,'Speed Bin B-A'!C390,'Speed Bin B-A'!C494,'Speed Bin B-A'!C598,'Speed Bin B-A'!C702,'Speed Bin B-A'!C806,'Speed Bin B-A'!C910,'Speed Bin B-A'!C1014,'Speed Bin B-A'!C1118,'Speed Bin B-A'!C1222,'Speed Bin B-A'!C1326,'Speed Bin B-A'!C1430,'Speed Bin B-A'!C1534,'Speed Bin B-A'!C1638,'Speed Bin B-A'!C1742,'Speed Bin B-A'!C1846,'Speed Bin B-A'!C1950,'Speed Bin B-A'!C2054,'Speed Bin B-A'!C2158,'Speed Bin B-A'!C2262,'Speed Bin B-A'!C2366,'Speed Bin B-A'!C2470,'Speed Bin B-A'!C2574,'Speed Bin B-A'!C2678,'Speed Bin B-A'!C2782,'Speed Bin B-A'!C2886)</f>
        <v>20</v>
      </c>
      <c r="D383" s="273">
        <f>SUM('Speed Bin B-A'!D78,'Speed Bin B-A'!D182,'Speed Bin B-A'!D286,'Speed Bin B-A'!D390,'Speed Bin B-A'!D494,'Speed Bin B-A'!D598,'Speed Bin B-A'!D702,'Speed Bin B-A'!D806,'Speed Bin B-A'!D910,'Speed Bin B-A'!D1014,'Speed Bin B-A'!D1118,'Speed Bin B-A'!D1222,'Speed Bin B-A'!D1326,'Speed Bin B-A'!D1430,'Speed Bin B-A'!D1534,'Speed Bin B-A'!D1638,'Speed Bin B-A'!D1742,'Speed Bin B-A'!D1846,'Speed Bin B-A'!D1950,'Speed Bin B-A'!D2054,'Speed Bin B-A'!D2158,'Speed Bin B-A'!D2262,'Speed Bin B-A'!D2366,'Speed Bin B-A'!D2470,'Speed Bin B-A'!D2574,'Speed Bin B-A'!D2678,'Speed Bin B-A'!D2782,'Speed Bin B-A'!D2886)</f>
        <v>198</v>
      </c>
      <c r="E383" s="273">
        <f>SUM('Speed Bin B-A'!E78,'Speed Bin B-A'!E182,'Speed Bin B-A'!E286,'Speed Bin B-A'!E390,'Speed Bin B-A'!E494,'Speed Bin B-A'!E598,'Speed Bin B-A'!E702,'Speed Bin B-A'!E806,'Speed Bin B-A'!E910,'Speed Bin B-A'!E1014,'Speed Bin B-A'!E1118,'Speed Bin B-A'!E1222,'Speed Bin B-A'!E1326,'Speed Bin B-A'!E1430,'Speed Bin B-A'!E1534,'Speed Bin B-A'!E1638,'Speed Bin B-A'!E1742,'Speed Bin B-A'!E1846,'Speed Bin B-A'!E1950,'Speed Bin B-A'!E2054,'Speed Bin B-A'!E2158,'Speed Bin B-A'!E2262,'Speed Bin B-A'!E2366,'Speed Bin B-A'!E2470,'Speed Bin B-A'!E2574,'Speed Bin B-A'!E2678,'Speed Bin B-A'!E2782,'Speed Bin B-A'!E2886)</f>
        <v>362</v>
      </c>
      <c r="F383" s="273">
        <f>SUM('Speed Bin B-A'!F78,'Speed Bin B-A'!F182,'Speed Bin B-A'!F286,'Speed Bin B-A'!F390,'Speed Bin B-A'!F494,'Speed Bin B-A'!F598,'Speed Bin B-A'!F702,'Speed Bin B-A'!F806,'Speed Bin B-A'!F910,'Speed Bin B-A'!F1014,'Speed Bin B-A'!F1118,'Speed Bin B-A'!F1222,'Speed Bin B-A'!F1326,'Speed Bin B-A'!F1430,'Speed Bin B-A'!F1534,'Speed Bin B-A'!F1638,'Speed Bin B-A'!F1742,'Speed Bin B-A'!F1846,'Speed Bin B-A'!F1950,'Speed Bin B-A'!F2054,'Speed Bin B-A'!F2158,'Speed Bin B-A'!F2262,'Speed Bin B-A'!F2366,'Speed Bin B-A'!F2470,'Speed Bin B-A'!F2574,'Speed Bin B-A'!F2678,'Speed Bin B-A'!F2782,'Speed Bin B-A'!F2886)</f>
        <v>719</v>
      </c>
      <c r="G383" s="273">
        <f>SUM('Speed Bin B-A'!G78,'Speed Bin B-A'!G182,'Speed Bin B-A'!G286,'Speed Bin B-A'!G390,'Speed Bin B-A'!G494,'Speed Bin B-A'!G598,'Speed Bin B-A'!G702,'Speed Bin B-A'!G806,'Speed Bin B-A'!G910,'Speed Bin B-A'!G1014,'Speed Bin B-A'!G1118,'Speed Bin B-A'!G1222,'Speed Bin B-A'!G1326,'Speed Bin B-A'!G1430,'Speed Bin B-A'!G1534,'Speed Bin B-A'!G1638,'Speed Bin B-A'!G1742,'Speed Bin B-A'!G1846,'Speed Bin B-A'!G1950,'Speed Bin B-A'!G2054,'Speed Bin B-A'!G2158,'Speed Bin B-A'!G2262,'Speed Bin B-A'!G2366,'Speed Bin B-A'!G2470,'Speed Bin B-A'!G2574,'Speed Bin B-A'!G2678,'Speed Bin B-A'!G2782,'Speed Bin B-A'!G2886)</f>
        <v>528</v>
      </c>
      <c r="H383" s="273">
        <f>SUM('Speed Bin B-A'!H78,'Speed Bin B-A'!H182,'Speed Bin B-A'!H286,'Speed Bin B-A'!H390,'Speed Bin B-A'!H494,'Speed Bin B-A'!H598,'Speed Bin B-A'!H702,'Speed Bin B-A'!H806,'Speed Bin B-A'!H910,'Speed Bin B-A'!H1014,'Speed Bin B-A'!H1118,'Speed Bin B-A'!H1222,'Speed Bin B-A'!H1326,'Speed Bin B-A'!H1430,'Speed Bin B-A'!H1534,'Speed Bin B-A'!H1638,'Speed Bin B-A'!H1742,'Speed Bin B-A'!H1846,'Speed Bin B-A'!H1950,'Speed Bin B-A'!H2054,'Speed Bin B-A'!H2158,'Speed Bin B-A'!H2262,'Speed Bin B-A'!H2366,'Speed Bin B-A'!H2470,'Speed Bin B-A'!H2574,'Speed Bin B-A'!H2678,'Speed Bin B-A'!H2782,'Speed Bin B-A'!H2886)</f>
        <v>82</v>
      </c>
      <c r="I383" s="273">
        <f>SUM('Speed Bin B-A'!I78,'Speed Bin B-A'!I182,'Speed Bin B-A'!I286,'Speed Bin B-A'!I390,'Speed Bin B-A'!I494,'Speed Bin B-A'!I598,'Speed Bin B-A'!I702,'Speed Bin B-A'!I806,'Speed Bin B-A'!I910,'Speed Bin B-A'!I1014,'Speed Bin B-A'!I1118,'Speed Bin B-A'!I1222,'Speed Bin B-A'!I1326,'Speed Bin B-A'!I1430,'Speed Bin B-A'!I1534,'Speed Bin B-A'!I1638,'Speed Bin B-A'!I1742,'Speed Bin B-A'!I1846,'Speed Bin B-A'!I1950,'Speed Bin B-A'!I2054,'Speed Bin B-A'!I2158,'Speed Bin B-A'!I2262,'Speed Bin B-A'!I2366,'Speed Bin B-A'!I2470,'Speed Bin B-A'!I2574,'Speed Bin B-A'!I2678,'Speed Bin B-A'!I2782,'Speed Bin B-A'!I2886)</f>
        <v>12</v>
      </c>
      <c r="J383" s="273">
        <f>SUM('Speed Bin B-A'!J78,'Speed Bin B-A'!J182,'Speed Bin B-A'!J286,'Speed Bin B-A'!J390,'Speed Bin B-A'!J494,'Speed Bin B-A'!J598,'Speed Bin B-A'!J702,'Speed Bin B-A'!J806,'Speed Bin B-A'!J910,'Speed Bin B-A'!J1014,'Speed Bin B-A'!J1118,'Speed Bin B-A'!J1222,'Speed Bin B-A'!J1326,'Speed Bin B-A'!J1430,'Speed Bin B-A'!J1534,'Speed Bin B-A'!J1638,'Speed Bin B-A'!J1742,'Speed Bin B-A'!J1846,'Speed Bin B-A'!J1950,'Speed Bin B-A'!J2054,'Speed Bin B-A'!J2158,'Speed Bin B-A'!J2262,'Speed Bin B-A'!J2366,'Speed Bin B-A'!J2470,'Speed Bin B-A'!J2574,'Speed Bin B-A'!J2678,'Speed Bin B-A'!J2782,'Speed Bin B-A'!J2886)</f>
        <v>2</v>
      </c>
      <c r="K383" s="273">
        <f>SUM('Speed Bin B-A'!K78,'Speed Bin B-A'!K182,'Speed Bin B-A'!K286,'Speed Bin B-A'!K390,'Speed Bin B-A'!K494,'Speed Bin B-A'!K598,'Speed Bin B-A'!K702,'Speed Bin B-A'!K806,'Speed Bin B-A'!K910,'Speed Bin B-A'!K1014,'Speed Bin B-A'!K1118,'Speed Bin B-A'!K1222,'Speed Bin B-A'!K1326,'Speed Bin B-A'!K1430,'Speed Bin B-A'!K1534,'Speed Bin B-A'!K1638,'Speed Bin B-A'!K1742,'Speed Bin B-A'!K1846,'Speed Bin B-A'!K1950,'Speed Bin B-A'!K2054,'Speed Bin B-A'!K2158,'Speed Bin B-A'!K2262,'Speed Bin B-A'!K2366,'Speed Bin B-A'!K2470,'Speed Bin B-A'!K2574,'Speed Bin B-A'!K2678,'Speed Bin B-A'!K2782,'Speed Bin B-A'!K2886)</f>
        <v>0</v>
      </c>
      <c r="L383" s="273">
        <f>SUM('Speed Bin B-A'!L78,'Speed Bin B-A'!L182,'Speed Bin B-A'!L286,'Speed Bin B-A'!L390,'Speed Bin B-A'!L494,'Speed Bin B-A'!L598,'Speed Bin B-A'!L702,'Speed Bin B-A'!L806,'Speed Bin B-A'!L910,'Speed Bin B-A'!L1014,'Speed Bin B-A'!L1118,'Speed Bin B-A'!L1222,'Speed Bin B-A'!L1326,'Speed Bin B-A'!L1430,'Speed Bin B-A'!L1534,'Speed Bin B-A'!L1638,'Speed Bin B-A'!L1742,'Speed Bin B-A'!L1846,'Speed Bin B-A'!L1950,'Speed Bin B-A'!L2054,'Speed Bin B-A'!L2158,'Speed Bin B-A'!L2262,'Speed Bin B-A'!L2366,'Speed Bin B-A'!L2470,'Speed Bin B-A'!L2574,'Speed Bin B-A'!L2678,'Speed Bin B-A'!L2782,'Speed Bin B-A'!L2886)</f>
        <v>0</v>
      </c>
      <c r="M383" s="273">
        <f>SUM('Speed Bin B-A'!M78,'Speed Bin B-A'!M182,'Speed Bin B-A'!M286,'Speed Bin B-A'!M390,'Speed Bin B-A'!M494,'Speed Bin B-A'!M598,'Speed Bin B-A'!M702,'Speed Bin B-A'!M806,'Speed Bin B-A'!M910,'Speed Bin B-A'!M1014,'Speed Bin B-A'!M1118,'Speed Bin B-A'!M1222,'Speed Bin B-A'!M1326,'Speed Bin B-A'!M1430,'Speed Bin B-A'!M1534,'Speed Bin B-A'!M1638,'Speed Bin B-A'!M1742,'Speed Bin B-A'!M1846,'Speed Bin B-A'!M1950,'Speed Bin B-A'!M2054,'Speed Bin B-A'!M2158,'Speed Bin B-A'!M2262,'Speed Bin B-A'!M2366,'Speed Bin B-A'!M2470,'Speed Bin B-A'!M2574,'Speed Bin B-A'!M2678,'Speed Bin B-A'!M2782,'Speed Bin B-A'!M2886)</f>
        <v>0</v>
      </c>
      <c r="N383" s="273">
        <f>SUM('Speed Bin B-A'!N78,'Speed Bin B-A'!N182,'Speed Bin B-A'!N286,'Speed Bin B-A'!N390,'Speed Bin B-A'!N494,'Speed Bin B-A'!N598,'Speed Bin B-A'!N702,'Speed Bin B-A'!N806,'Speed Bin B-A'!N910,'Speed Bin B-A'!N1014,'Speed Bin B-A'!N1118,'Speed Bin B-A'!N1222,'Speed Bin B-A'!N1326,'Speed Bin B-A'!N1430,'Speed Bin B-A'!N1534,'Speed Bin B-A'!N1638,'Speed Bin B-A'!N1742,'Speed Bin B-A'!N1846,'Speed Bin B-A'!N1950,'Speed Bin B-A'!N2054,'Speed Bin B-A'!N2158,'Speed Bin B-A'!N2262,'Speed Bin B-A'!N2366,'Speed Bin B-A'!N2470,'Speed Bin B-A'!N2574,'Speed Bin B-A'!N2678,'Speed Bin B-A'!N2782,'Speed Bin B-A'!N2886)</f>
        <v>0</v>
      </c>
      <c r="O383" s="273">
        <f>SUM('Speed Bin B-A'!O78,'Speed Bin B-A'!O182,'Speed Bin B-A'!O286,'Speed Bin B-A'!O390,'Speed Bin B-A'!O494,'Speed Bin B-A'!O598,'Speed Bin B-A'!O702,'Speed Bin B-A'!O806,'Speed Bin B-A'!O910,'Speed Bin B-A'!O1014,'Speed Bin B-A'!O1118,'Speed Bin B-A'!O1222,'Speed Bin B-A'!O1326,'Speed Bin B-A'!O1430,'Speed Bin B-A'!O1534,'Speed Bin B-A'!O1638,'Speed Bin B-A'!O1742,'Speed Bin B-A'!O1846,'Speed Bin B-A'!O1950,'Speed Bin B-A'!O2054,'Speed Bin B-A'!O2158,'Speed Bin B-A'!O2262,'Speed Bin B-A'!O2366,'Speed Bin B-A'!O2470,'Speed Bin B-A'!O2574,'Speed Bin B-A'!O2678,'Speed Bin B-A'!O2782,'Speed Bin B-A'!O2886)</f>
        <v>0</v>
      </c>
      <c r="P383" s="273">
        <f>SUM('Speed Bin B-A'!P78,'Speed Bin B-A'!P182,'Speed Bin B-A'!P286,'Speed Bin B-A'!P390,'Speed Bin B-A'!P494,'Speed Bin B-A'!P598,'Speed Bin B-A'!P702,'Speed Bin B-A'!P806,'Speed Bin B-A'!P910,'Speed Bin B-A'!P1014,'Speed Bin B-A'!P1118,'Speed Bin B-A'!P1222,'Speed Bin B-A'!P1326,'Speed Bin B-A'!P1430,'Speed Bin B-A'!P1534,'Speed Bin B-A'!P1638,'Speed Bin B-A'!P1742,'Speed Bin B-A'!P1846,'Speed Bin B-A'!P1950,'Speed Bin B-A'!P2054,'Speed Bin B-A'!P2158,'Speed Bin B-A'!P2262,'Speed Bin B-A'!P2366,'Speed Bin B-A'!P2470,'Speed Bin B-A'!P2574,'Speed Bin B-A'!P2678,'Speed Bin B-A'!P2782,'Speed Bin B-A'!P2886)</f>
        <v>0</v>
      </c>
      <c r="Q383" s="273">
        <f>SUM('Speed Bin B-A'!Q78,'Speed Bin B-A'!Q182,'Speed Bin B-A'!Q286,'Speed Bin B-A'!Q390,'Speed Bin B-A'!Q494,'Speed Bin B-A'!Q598,'Speed Bin B-A'!Q702,'Speed Bin B-A'!Q806,'Speed Bin B-A'!Q910,'Speed Bin B-A'!Q1014,'Speed Bin B-A'!Q1118,'Speed Bin B-A'!Q1222,'Speed Bin B-A'!Q1326,'Speed Bin B-A'!Q1430,'Speed Bin B-A'!Q1534,'Speed Bin B-A'!Q1638,'Speed Bin B-A'!Q1742,'Speed Bin B-A'!Q1846,'Speed Bin B-A'!Q1950,'Speed Bin B-A'!Q2054,'Speed Bin B-A'!Q2158,'Speed Bin B-A'!Q2262,'Speed Bin B-A'!Q2366,'Speed Bin B-A'!Q2470,'Speed Bin B-A'!Q2574,'Speed Bin B-A'!Q2678,'Speed Bin B-A'!Q2782,'Speed Bin B-A'!Q2886)</f>
        <v>0</v>
      </c>
      <c r="R383" s="273">
        <f>SUM('Speed Bin B-A'!R78,'Speed Bin B-A'!R182,'Speed Bin B-A'!R286,'Speed Bin B-A'!R390,'Speed Bin B-A'!R494,'Speed Bin B-A'!R598,'Speed Bin B-A'!R702,'Speed Bin B-A'!R806,'Speed Bin B-A'!R910,'Speed Bin B-A'!R1014,'Speed Bin B-A'!R1118,'Speed Bin B-A'!R1222,'Speed Bin B-A'!R1326,'Speed Bin B-A'!R1430,'Speed Bin B-A'!R1534,'Speed Bin B-A'!R1638,'Speed Bin B-A'!R1742,'Speed Bin B-A'!R1846,'Speed Bin B-A'!R1950,'Speed Bin B-A'!R2054,'Speed Bin B-A'!R2158,'Speed Bin B-A'!R2262,'Speed Bin B-A'!R2366,'Speed Bin B-A'!R2470,'Speed Bin B-A'!R2574,'Speed Bin B-A'!R2678,'Speed Bin B-A'!R2782,'Speed Bin B-A'!R2886)</f>
        <v>0</v>
      </c>
      <c r="S383" s="273">
        <f>SUM('Speed Bin B-A'!S78,'Speed Bin B-A'!S182,'Speed Bin B-A'!S286,'Speed Bin B-A'!S390,'Speed Bin B-A'!S494,'Speed Bin B-A'!S598,'Speed Bin B-A'!S702,'Speed Bin B-A'!S806,'Speed Bin B-A'!S910,'Speed Bin B-A'!S1014,'Speed Bin B-A'!S1118,'Speed Bin B-A'!S1222,'Speed Bin B-A'!S1326,'Speed Bin B-A'!S1430,'Speed Bin B-A'!S1534,'Speed Bin B-A'!S1638,'Speed Bin B-A'!S1742,'Speed Bin B-A'!S1846,'Speed Bin B-A'!S1950,'Speed Bin B-A'!S2054,'Speed Bin B-A'!S2158,'Speed Bin B-A'!S2262,'Speed Bin B-A'!S2366,'Speed Bin B-A'!S2470,'Speed Bin B-A'!S2574,'Speed Bin B-A'!S2678,'Speed Bin B-A'!S2782,'Speed Bin B-A'!S2886)</f>
        <v>0</v>
      </c>
      <c r="T383" s="273">
        <f>SUM('Speed Bin B-A'!T78,'Speed Bin B-A'!T182,'Speed Bin B-A'!T286,'Speed Bin B-A'!T390,'Speed Bin B-A'!T494,'Speed Bin B-A'!T598,'Speed Bin B-A'!T702,'Speed Bin B-A'!T806,'Speed Bin B-A'!T910,'Speed Bin B-A'!T1014,'Speed Bin B-A'!T1118,'Speed Bin B-A'!T1222,'Speed Bin B-A'!T1326,'Speed Bin B-A'!T1430,'Speed Bin B-A'!T1534,'Speed Bin B-A'!T1638,'Speed Bin B-A'!T1742,'Speed Bin B-A'!T1846,'Speed Bin B-A'!T1950,'Speed Bin B-A'!T2054,'Speed Bin B-A'!T2158,'Speed Bin B-A'!T2262,'Speed Bin B-A'!T2366,'Speed Bin B-A'!T2470,'Speed Bin B-A'!T2574,'Speed Bin B-A'!T2678,'Speed Bin B-A'!T2782,'Speed Bin B-A'!T2886)</f>
        <v>0</v>
      </c>
      <c r="U383" s="273">
        <f>SUM('Speed Bin B-A'!U78,'Speed Bin B-A'!U182,'Speed Bin B-A'!U286,'Speed Bin B-A'!U390,'Speed Bin B-A'!U494,'Speed Bin B-A'!U598,'Speed Bin B-A'!U702,'Speed Bin B-A'!U806,'Speed Bin B-A'!U910,'Speed Bin B-A'!U1014,'Speed Bin B-A'!U1118,'Speed Bin B-A'!U1222,'Speed Bin B-A'!U1326,'Speed Bin B-A'!U1430,'Speed Bin B-A'!U1534,'Speed Bin B-A'!U1638,'Speed Bin B-A'!U1742,'Speed Bin B-A'!U1846,'Speed Bin B-A'!U1950,'Speed Bin B-A'!U2054,'Speed Bin B-A'!U2158,'Speed Bin B-A'!U2262,'Speed Bin B-A'!U2366,'Speed Bin B-A'!U2470,'Speed Bin B-A'!U2574,'Speed Bin B-A'!U2678,'Speed Bin B-A'!U2782,'Speed Bin B-A'!U2886)</f>
        <v>0</v>
      </c>
      <c r="V383" s="274">
        <f>IFERROR(AVERAGE('Speed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22.610000000000003</v>
      </c>
      <c r="W383" s="274">
        <f>IFERROR(AVERAGE('Speed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27.514999999999997</v>
      </c>
      <c r="X383" s="282"/>
      <c r="Y383" s="282"/>
    </row>
    <row r="384" spans="1:25" x14ac:dyDescent="0.25">
      <c r="A384" s="272">
        <v>0.70833333333333304</v>
      </c>
      <c r="B384" s="273">
        <f>SUM('Speed Bin B-A'!B79,'Speed Bin B-A'!B183,'Speed Bin B-A'!B287,'Speed Bin B-A'!B391,'Speed Bin B-A'!B495,'Speed Bin B-A'!B599,'Speed Bin B-A'!B703,'Speed Bin B-A'!B807,'Speed Bin B-A'!B911,'Speed Bin B-A'!B1015,'Speed Bin B-A'!B1119,'Speed Bin B-A'!B1223,'Speed Bin B-A'!B1327,'Speed Bin B-A'!B1431,'Speed Bin B-A'!B1535,'Speed Bin B-A'!B1639,'Speed Bin B-A'!B1743,'Speed Bin B-A'!B1847,'Speed Bin B-A'!B1951,'Speed Bin B-A'!B2055,'Speed Bin B-A'!B2159,'Speed Bin B-A'!B2263,'Speed Bin B-A'!B2367,'Speed Bin B-A'!B2471,'Speed Bin B-A'!B2575,'Speed Bin B-A'!B2679,'Speed Bin B-A'!B2783,'Speed Bin B-A'!B2887)</f>
        <v>2006</v>
      </c>
      <c r="C384" s="273">
        <f>SUM('Speed Bin B-A'!C79,'Speed Bin B-A'!C183,'Speed Bin B-A'!C287,'Speed Bin B-A'!C391,'Speed Bin B-A'!C495,'Speed Bin B-A'!C599,'Speed Bin B-A'!C703,'Speed Bin B-A'!C807,'Speed Bin B-A'!C911,'Speed Bin B-A'!C1015,'Speed Bin B-A'!C1119,'Speed Bin B-A'!C1223,'Speed Bin B-A'!C1327,'Speed Bin B-A'!C1431,'Speed Bin B-A'!C1535,'Speed Bin B-A'!C1639,'Speed Bin B-A'!C1743,'Speed Bin B-A'!C1847,'Speed Bin B-A'!C1951,'Speed Bin B-A'!C2055,'Speed Bin B-A'!C2159,'Speed Bin B-A'!C2263,'Speed Bin B-A'!C2367,'Speed Bin B-A'!C2471,'Speed Bin B-A'!C2575,'Speed Bin B-A'!C2679,'Speed Bin B-A'!C2783,'Speed Bin B-A'!C2887)</f>
        <v>35</v>
      </c>
      <c r="D384" s="273">
        <f>SUM('Speed Bin B-A'!D79,'Speed Bin B-A'!D183,'Speed Bin B-A'!D287,'Speed Bin B-A'!D391,'Speed Bin B-A'!D495,'Speed Bin B-A'!D599,'Speed Bin B-A'!D703,'Speed Bin B-A'!D807,'Speed Bin B-A'!D911,'Speed Bin B-A'!D1015,'Speed Bin B-A'!D1119,'Speed Bin B-A'!D1223,'Speed Bin B-A'!D1327,'Speed Bin B-A'!D1431,'Speed Bin B-A'!D1535,'Speed Bin B-A'!D1639,'Speed Bin B-A'!D1743,'Speed Bin B-A'!D1847,'Speed Bin B-A'!D1951,'Speed Bin B-A'!D2055,'Speed Bin B-A'!D2159,'Speed Bin B-A'!D2263,'Speed Bin B-A'!D2367,'Speed Bin B-A'!D2471,'Speed Bin B-A'!D2575,'Speed Bin B-A'!D2679,'Speed Bin B-A'!D2783,'Speed Bin B-A'!D2887)</f>
        <v>278</v>
      </c>
      <c r="E384" s="273">
        <f>SUM('Speed Bin B-A'!E79,'Speed Bin B-A'!E183,'Speed Bin B-A'!E287,'Speed Bin B-A'!E391,'Speed Bin B-A'!E495,'Speed Bin B-A'!E599,'Speed Bin B-A'!E703,'Speed Bin B-A'!E807,'Speed Bin B-A'!E911,'Speed Bin B-A'!E1015,'Speed Bin B-A'!E1119,'Speed Bin B-A'!E1223,'Speed Bin B-A'!E1327,'Speed Bin B-A'!E1431,'Speed Bin B-A'!E1535,'Speed Bin B-A'!E1639,'Speed Bin B-A'!E1743,'Speed Bin B-A'!E1847,'Speed Bin B-A'!E1951,'Speed Bin B-A'!E2055,'Speed Bin B-A'!E2159,'Speed Bin B-A'!E2263,'Speed Bin B-A'!E2367,'Speed Bin B-A'!E2471,'Speed Bin B-A'!E2575,'Speed Bin B-A'!E2679,'Speed Bin B-A'!E2783,'Speed Bin B-A'!E2887)</f>
        <v>380</v>
      </c>
      <c r="F384" s="273">
        <f>SUM('Speed Bin B-A'!F79,'Speed Bin B-A'!F183,'Speed Bin B-A'!F287,'Speed Bin B-A'!F391,'Speed Bin B-A'!F495,'Speed Bin B-A'!F599,'Speed Bin B-A'!F703,'Speed Bin B-A'!F807,'Speed Bin B-A'!F911,'Speed Bin B-A'!F1015,'Speed Bin B-A'!F1119,'Speed Bin B-A'!F1223,'Speed Bin B-A'!F1327,'Speed Bin B-A'!F1431,'Speed Bin B-A'!F1535,'Speed Bin B-A'!F1639,'Speed Bin B-A'!F1743,'Speed Bin B-A'!F1847,'Speed Bin B-A'!F1951,'Speed Bin B-A'!F2055,'Speed Bin B-A'!F2159,'Speed Bin B-A'!F2263,'Speed Bin B-A'!F2367,'Speed Bin B-A'!F2471,'Speed Bin B-A'!F2575,'Speed Bin B-A'!F2679,'Speed Bin B-A'!F2783,'Speed Bin B-A'!F2887)</f>
        <v>775</v>
      </c>
      <c r="G384" s="273">
        <f>SUM('Speed Bin B-A'!G79,'Speed Bin B-A'!G183,'Speed Bin B-A'!G287,'Speed Bin B-A'!G391,'Speed Bin B-A'!G495,'Speed Bin B-A'!G599,'Speed Bin B-A'!G703,'Speed Bin B-A'!G807,'Speed Bin B-A'!G911,'Speed Bin B-A'!G1015,'Speed Bin B-A'!G1119,'Speed Bin B-A'!G1223,'Speed Bin B-A'!G1327,'Speed Bin B-A'!G1431,'Speed Bin B-A'!G1535,'Speed Bin B-A'!G1639,'Speed Bin B-A'!G1743,'Speed Bin B-A'!G1847,'Speed Bin B-A'!G1951,'Speed Bin B-A'!G2055,'Speed Bin B-A'!G2159,'Speed Bin B-A'!G2263,'Speed Bin B-A'!G2367,'Speed Bin B-A'!G2471,'Speed Bin B-A'!G2575,'Speed Bin B-A'!G2679,'Speed Bin B-A'!G2783,'Speed Bin B-A'!G2887)</f>
        <v>433</v>
      </c>
      <c r="H384" s="273">
        <f>SUM('Speed Bin B-A'!H79,'Speed Bin B-A'!H183,'Speed Bin B-A'!H287,'Speed Bin B-A'!H391,'Speed Bin B-A'!H495,'Speed Bin B-A'!H599,'Speed Bin B-A'!H703,'Speed Bin B-A'!H807,'Speed Bin B-A'!H911,'Speed Bin B-A'!H1015,'Speed Bin B-A'!H1119,'Speed Bin B-A'!H1223,'Speed Bin B-A'!H1327,'Speed Bin B-A'!H1431,'Speed Bin B-A'!H1535,'Speed Bin B-A'!H1639,'Speed Bin B-A'!H1743,'Speed Bin B-A'!H1847,'Speed Bin B-A'!H1951,'Speed Bin B-A'!H2055,'Speed Bin B-A'!H2159,'Speed Bin B-A'!H2263,'Speed Bin B-A'!H2367,'Speed Bin B-A'!H2471,'Speed Bin B-A'!H2575,'Speed Bin B-A'!H2679,'Speed Bin B-A'!H2783,'Speed Bin B-A'!H2887)</f>
        <v>90</v>
      </c>
      <c r="I384" s="273">
        <f>SUM('Speed Bin B-A'!I79,'Speed Bin B-A'!I183,'Speed Bin B-A'!I287,'Speed Bin B-A'!I391,'Speed Bin B-A'!I495,'Speed Bin B-A'!I599,'Speed Bin B-A'!I703,'Speed Bin B-A'!I807,'Speed Bin B-A'!I911,'Speed Bin B-A'!I1015,'Speed Bin B-A'!I1119,'Speed Bin B-A'!I1223,'Speed Bin B-A'!I1327,'Speed Bin B-A'!I1431,'Speed Bin B-A'!I1535,'Speed Bin B-A'!I1639,'Speed Bin B-A'!I1743,'Speed Bin B-A'!I1847,'Speed Bin B-A'!I1951,'Speed Bin B-A'!I2055,'Speed Bin B-A'!I2159,'Speed Bin B-A'!I2263,'Speed Bin B-A'!I2367,'Speed Bin B-A'!I2471,'Speed Bin B-A'!I2575,'Speed Bin B-A'!I2679,'Speed Bin B-A'!I2783,'Speed Bin B-A'!I2887)</f>
        <v>10</v>
      </c>
      <c r="J384" s="273">
        <f>SUM('Speed Bin B-A'!J79,'Speed Bin B-A'!J183,'Speed Bin B-A'!J287,'Speed Bin B-A'!J391,'Speed Bin B-A'!J495,'Speed Bin B-A'!J599,'Speed Bin B-A'!J703,'Speed Bin B-A'!J807,'Speed Bin B-A'!J911,'Speed Bin B-A'!J1015,'Speed Bin B-A'!J1119,'Speed Bin B-A'!J1223,'Speed Bin B-A'!J1327,'Speed Bin B-A'!J1431,'Speed Bin B-A'!J1535,'Speed Bin B-A'!J1639,'Speed Bin B-A'!J1743,'Speed Bin B-A'!J1847,'Speed Bin B-A'!J1951,'Speed Bin B-A'!J2055,'Speed Bin B-A'!J2159,'Speed Bin B-A'!J2263,'Speed Bin B-A'!J2367,'Speed Bin B-A'!J2471,'Speed Bin B-A'!J2575,'Speed Bin B-A'!J2679,'Speed Bin B-A'!J2783,'Speed Bin B-A'!J2887)</f>
        <v>3</v>
      </c>
      <c r="K384" s="273">
        <f>SUM('Speed Bin B-A'!K79,'Speed Bin B-A'!K183,'Speed Bin B-A'!K287,'Speed Bin B-A'!K391,'Speed Bin B-A'!K495,'Speed Bin B-A'!K599,'Speed Bin B-A'!K703,'Speed Bin B-A'!K807,'Speed Bin B-A'!K911,'Speed Bin B-A'!K1015,'Speed Bin B-A'!K1119,'Speed Bin B-A'!K1223,'Speed Bin B-A'!K1327,'Speed Bin B-A'!K1431,'Speed Bin B-A'!K1535,'Speed Bin B-A'!K1639,'Speed Bin B-A'!K1743,'Speed Bin B-A'!K1847,'Speed Bin B-A'!K1951,'Speed Bin B-A'!K2055,'Speed Bin B-A'!K2159,'Speed Bin B-A'!K2263,'Speed Bin B-A'!K2367,'Speed Bin B-A'!K2471,'Speed Bin B-A'!K2575,'Speed Bin B-A'!K2679,'Speed Bin B-A'!K2783,'Speed Bin B-A'!K2887)</f>
        <v>0</v>
      </c>
      <c r="L384" s="273">
        <f>SUM('Speed Bin B-A'!L79,'Speed Bin B-A'!L183,'Speed Bin B-A'!L287,'Speed Bin B-A'!L391,'Speed Bin B-A'!L495,'Speed Bin B-A'!L599,'Speed Bin B-A'!L703,'Speed Bin B-A'!L807,'Speed Bin B-A'!L911,'Speed Bin B-A'!L1015,'Speed Bin B-A'!L1119,'Speed Bin B-A'!L1223,'Speed Bin B-A'!L1327,'Speed Bin B-A'!L1431,'Speed Bin B-A'!L1535,'Speed Bin B-A'!L1639,'Speed Bin B-A'!L1743,'Speed Bin B-A'!L1847,'Speed Bin B-A'!L1951,'Speed Bin B-A'!L2055,'Speed Bin B-A'!L2159,'Speed Bin B-A'!L2263,'Speed Bin B-A'!L2367,'Speed Bin B-A'!L2471,'Speed Bin B-A'!L2575,'Speed Bin B-A'!L2679,'Speed Bin B-A'!L2783,'Speed Bin B-A'!L2887)</f>
        <v>0</v>
      </c>
      <c r="M384" s="273">
        <f>SUM('Speed Bin B-A'!M79,'Speed Bin B-A'!M183,'Speed Bin B-A'!M287,'Speed Bin B-A'!M391,'Speed Bin B-A'!M495,'Speed Bin B-A'!M599,'Speed Bin B-A'!M703,'Speed Bin B-A'!M807,'Speed Bin B-A'!M911,'Speed Bin B-A'!M1015,'Speed Bin B-A'!M1119,'Speed Bin B-A'!M1223,'Speed Bin B-A'!M1327,'Speed Bin B-A'!M1431,'Speed Bin B-A'!M1535,'Speed Bin B-A'!M1639,'Speed Bin B-A'!M1743,'Speed Bin B-A'!M1847,'Speed Bin B-A'!M1951,'Speed Bin B-A'!M2055,'Speed Bin B-A'!M2159,'Speed Bin B-A'!M2263,'Speed Bin B-A'!M2367,'Speed Bin B-A'!M2471,'Speed Bin B-A'!M2575,'Speed Bin B-A'!M2679,'Speed Bin B-A'!M2783,'Speed Bin B-A'!M2887)</f>
        <v>0</v>
      </c>
      <c r="N384" s="273">
        <f>SUM('Speed Bin B-A'!N79,'Speed Bin B-A'!N183,'Speed Bin B-A'!N287,'Speed Bin B-A'!N391,'Speed Bin B-A'!N495,'Speed Bin B-A'!N599,'Speed Bin B-A'!N703,'Speed Bin B-A'!N807,'Speed Bin B-A'!N911,'Speed Bin B-A'!N1015,'Speed Bin B-A'!N1119,'Speed Bin B-A'!N1223,'Speed Bin B-A'!N1327,'Speed Bin B-A'!N1431,'Speed Bin B-A'!N1535,'Speed Bin B-A'!N1639,'Speed Bin B-A'!N1743,'Speed Bin B-A'!N1847,'Speed Bin B-A'!N1951,'Speed Bin B-A'!N2055,'Speed Bin B-A'!N2159,'Speed Bin B-A'!N2263,'Speed Bin B-A'!N2367,'Speed Bin B-A'!N2471,'Speed Bin B-A'!N2575,'Speed Bin B-A'!N2679,'Speed Bin B-A'!N2783,'Speed Bin B-A'!N2887)</f>
        <v>1</v>
      </c>
      <c r="O384" s="273">
        <f>SUM('Speed Bin B-A'!O79,'Speed Bin B-A'!O183,'Speed Bin B-A'!O287,'Speed Bin B-A'!O391,'Speed Bin B-A'!O495,'Speed Bin B-A'!O599,'Speed Bin B-A'!O703,'Speed Bin B-A'!O807,'Speed Bin B-A'!O911,'Speed Bin B-A'!O1015,'Speed Bin B-A'!O1119,'Speed Bin B-A'!O1223,'Speed Bin B-A'!O1327,'Speed Bin B-A'!O1431,'Speed Bin B-A'!O1535,'Speed Bin B-A'!O1639,'Speed Bin B-A'!O1743,'Speed Bin B-A'!O1847,'Speed Bin B-A'!O1951,'Speed Bin B-A'!O2055,'Speed Bin B-A'!O2159,'Speed Bin B-A'!O2263,'Speed Bin B-A'!O2367,'Speed Bin B-A'!O2471,'Speed Bin B-A'!O2575,'Speed Bin B-A'!O2679,'Speed Bin B-A'!O2783,'Speed Bin B-A'!O2887)</f>
        <v>0</v>
      </c>
      <c r="P384" s="273">
        <f>SUM('Speed Bin B-A'!P79,'Speed Bin B-A'!P183,'Speed Bin B-A'!P287,'Speed Bin B-A'!P391,'Speed Bin B-A'!P495,'Speed Bin B-A'!P599,'Speed Bin B-A'!P703,'Speed Bin B-A'!P807,'Speed Bin B-A'!P911,'Speed Bin B-A'!P1015,'Speed Bin B-A'!P1119,'Speed Bin B-A'!P1223,'Speed Bin B-A'!P1327,'Speed Bin B-A'!P1431,'Speed Bin B-A'!P1535,'Speed Bin B-A'!P1639,'Speed Bin B-A'!P1743,'Speed Bin B-A'!P1847,'Speed Bin B-A'!P1951,'Speed Bin B-A'!P2055,'Speed Bin B-A'!P2159,'Speed Bin B-A'!P2263,'Speed Bin B-A'!P2367,'Speed Bin B-A'!P2471,'Speed Bin B-A'!P2575,'Speed Bin B-A'!P2679,'Speed Bin B-A'!P2783,'Speed Bin B-A'!P2887)</f>
        <v>0</v>
      </c>
      <c r="Q384" s="273">
        <f>SUM('Speed Bin B-A'!Q79,'Speed Bin B-A'!Q183,'Speed Bin B-A'!Q287,'Speed Bin B-A'!Q391,'Speed Bin B-A'!Q495,'Speed Bin B-A'!Q599,'Speed Bin B-A'!Q703,'Speed Bin B-A'!Q807,'Speed Bin B-A'!Q911,'Speed Bin B-A'!Q1015,'Speed Bin B-A'!Q1119,'Speed Bin B-A'!Q1223,'Speed Bin B-A'!Q1327,'Speed Bin B-A'!Q1431,'Speed Bin B-A'!Q1535,'Speed Bin B-A'!Q1639,'Speed Bin B-A'!Q1743,'Speed Bin B-A'!Q1847,'Speed Bin B-A'!Q1951,'Speed Bin B-A'!Q2055,'Speed Bin B-A'!Q2159,'Speed Bin B-A'!Q2263,'Speed Bin B-A'!Q2367,'Speed Bin B-A'!Q2471,'Speed Bin B-A'!Q2575,'Speed Bin B-A'!Q2679,'Speed Bin B-A'!Q2783,'Speed Bin B-A'!Q2887)</f>
        <v>0</v>
      </c>
      <c r="R384" s="273">
        <f>SUM('Speed Bin B-A'!R79,'Speed Bin B-A'!R183,'Speed Bin B-A'!R287,'Speed Bin B-A'!R391,'Speed Bin B-A'!R495,'Speed Bin B-A'!R599,'Speed Bin B-A'!R703,'Speed Bin B-A'!R807,'Speed Bin B-A'!R911,'Speed Bin B-A'!R1015,'Speed Bin B-A'!R1119,'Speed Bin B-A'!R1223,'Speed Bin B-A'!R1327,'Speed Bin B-A'!R1431,'Speed Bin B-A'!R1535,'Speed Bin B-A'!R1639,'Speed Bin B-A'!R1743,'Speed Bin B-A'!R1847,'Speed Bin B-A'!R1951,'Speed Bin B-A'!R2055,'Speed Bin B-A'!R2159,'Speed Bin B-A'!R2263,'Speed Bin B-A'!R2367,'Speed Bin B-A'!R2471,'Speed Bin B-A'!R2575,'Speed Bin B-A'!R2679,'Speed Bin B-A'!R2783,'Speed Bin B-A'!R2887)</f>
        <v>0</v>
      </c>
      <c r="S384" s="273">
        <f>SUM('Speed Bin B-A'!S79,'Speed Bin B-A'!S183,'Speed Bin B-A'!S287,'Speed Bin B-A'!S391,'Speed Bin B-A'!S495,'Speed Bin B-A'!S599,'Speed Bin B-A'!S703,'Speed Bin B-A'!S807,'Speed Bin B-A'!S911,'Speed Bin B-A'!S1015,'Speed Bin B-A'!S1119,'Speed Bin B-A'!S1223,'Speed Bin B-A'!S1327,'Speed Bin B-A'!S1431,'Speed Bin B-A'!S1535,'Speed Bin B-A'!S1639,'Speed Bin B-A'!S1743,'Speed Bin B-A'!S1847,'Speed Bin B-A'!S1951,'Speed Bin B-A'!S2055,'Speed Bin B-A'!S2159,'Speed Bin B-A'!S2263,'Speed Bin B-A'!S2367,'Speed Bin B-A'!S2471,'Speed Bin B-A'!S2575,'Speed Bin B-A'!S2679,'Speed Bin B-A'!S2783,'Speed Bin B-A'!S2887)</f>
        <v>1</v>
      </c>
      <c r="T384" s="273">
        <f>SUM('Speed Bin B-A'!T79,'Speed Bin B-A'!T183,'Speed Bin B-A'!T287,'Speed Bin B-A'!T391,'Speed Bin B-A'!T495,'Speed Bin B-A'!T599,'Speed Bin B-A'!T703,'Speed Bin B-A'!T807,'Speed Bin B-A'!T911,'Speed Bin B-A'!T1015,'Speed Bin B-A'!T1119,'Speed Bin B-A'!T1223,'Speed Bin B-A'!T1327,'Speed Bin B-A'!T1431,'Speed Bin B-A'!T1535,'Speed Bin B-A'!T1639,'Speed Bin B-A'!T1743,'Speed Bin B-A'!T1847,'Speed Bin B-A'!T1951,'Speed Bin B-A'!T2055,'Speed Bin B-A'!T2159,'Speed Bin B-A'!T2263,'Speed Bin B-A'!T2367,'Speed Bin B-A'!T2471,'Speed Bin B-A'!T2575,'Speed Bin B-A'!T2679,'Speed Bin B-A'!T2783,'Speed Bin B-A'!T2887)</f>
        <v>0</v>
      </c>
      <c r="U384" s="273">
        <f>SUM('Speed Bin B-A'!U79,'Speed Bin B-A'!U183,'Speed Bin B-A'!U287,'Speed Bin B-A'!U391,'Speed Bin B-A'!U495,'Speed Bin B-A'!U599,'Speed Bin B-A'!U703,'Speed Bin B-A'!U807,'Speed Bin B-A'!U911,'Speed Bin B-A'!U1015,'Speed Bin B-A'!U1119,'Speed Bin B-A'!U1223,'Speed Bin B-A'!U1327,'Speed Bin B-A'!U1431,'Speed Bin B-A'!U1535,'Speed Bin B-A'!U1639,'Speed Bin B-A'!U1743,'Speed Bin B-A'!U1847,'Speed Bin B-A'!U1951,'Speed Bin B-A'!U2055,'Speed Bin B-A'!U2159,'Speed Bin B-A'!U2263,'Speed Bin B-A'!U2367,'Speed Bin B-A'!U2471,'Speed Bin B-A'!U2575,'Speed Bin B-A'!U2679,'Speed Bin B-A'!U2783,'Speed Bin B-A'!U2887)</f>
        <v>0</v>
      </c>
      <c r="V384" s="274">
        <f>IFERROR(AVERAGE('Speed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21.844999999999999</v>
      </c>
      <c r="W384" s="274">
        <f>IFERROR(AVERAGE('Speed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27.24</v>
      </c>
      <c r="X384" s="282"/>
      <c r="Y384" s="282"/>
    </row>
    <row r="385" spans="1:25" x14ac:dyDescent="0.25">
      <c r="A385" s="272">
        <v>0.71875</v>
      </c>
      <c r="B385" s="273">
        <f>SUM('Speed Bin B-A'!B80,'Speed Bin B-A'!B184,'Speed Bin B-A'!B288,'Speed Bin B-A'!B392,'Speed Bin B-A'!B496,'Speed Bin B-A'!B600,'Speed Bin B-A'!B704,'Speed Bin B-A'!B808,'Speed Bin B-A'!B912,'Speed Bin B-A'!B1016,'Speed Bin B-A'!B1120,'Speed Bin B-A'!B1224,'Speed Bin B-A'!B1328,'Speed Bin B-A'!B1432,'Speed Bin B-A'!B1536,'Speed Bin B-A'!B1640,'Speed Bin B-A'!B1744,'Speed Bin B-A'!B1848,'Speed Bin B-A'!B1952,'Speed Bin B-A'!B2056,'Speed Bin B-A'!B2160,'Speed Bin B-A'!B2264,'Speed Bin B-A'!B2368,'Speed Bin B-A'!B2472,'Speed Bin B-A'!B2576,'Speed Bin B-A'!B2680,'Speed Bin B-A'!B2784,'Speed Bin B-A'!B2888)</f>
        <v>1948</v>
      </c>
      <c r="C385" s="273">
        <f>SUM('Speed Bin B-A'!C80,'Speed Bin B-A'!C184,'Speed Bin B-A'!C288,'Speed Bin B-A'!C392,'Speed Bin B-A'!C496,'Speed Bin B-A'!C600,'Speed Bin B-A'!C704,'Speed Bin B-A'!C808,'Speed Bin B-A'!C912,'Speed Bin B-A'!C1016,'Speed Bin B-A'!C1120,'Speed Bin B-A'!C1224,'Speed Bin B-A'!C1328,'Speed Bin B-A'!C1432,'Speed Bin B-A'!C1536,'Speed Bin B-A'!C1640,'Speed Bin B-A'!C1744,'Speed Bin B-A'!C1848,'Speed Bin B-A'!C1952,'Speed Bin B-A'!C2056,'Speed Bin B-A'!C2160,'Speed Bin B-A'!C2264,'Speed Bin B-A'!C2368,'Speed Bin B-A'!C2472,'Speed Bin B-A'!C2576,'Speed Bin B-A'!C2680,'Speed Bin B-A'!C2784,'Speed Bin B-A'!C2888)</f>
        <v>24</v>
      </c>
      <c r="D385" s="273">
        <f>SUM('Speed Bin B-A'!D80,'Speed Bin B-A'!D184,'Speed Bin B-A'!D288,'Speed Bin B-A'!D392,'Speed Bin B-A'!D496,'Speed Bin B-A'!D600,'Speed Bin B-A'!D704,'Speed Bin B-A'!D808,'Speed Bin B-A'!D912,'Speed Bin B-A'!D1016,'Speed Bin B-A'!D1120,'Speed Bin B-A'!D1224,'Speed Bin B-A'!D1328,'Speed Bin B-A'!D1432,'Speed Bin B-A'!D1536,'Speed Bin B-A'!D1640,'Speed Bin B-A'!D1744,'Speed Bin B-A'!D1848,'Speed Bin B-A'!D1952,'Speed Bin B-A'!D2056,'Speed Bin B-A'!D2160,'Speed Bin B-A'!D2264,'Speed Bin B-A'!D2368,'Speed Bin B-A'!D2472,'Speed Bin B-A'!D2576,'Speed Bin B-A'!D2680,'Speed Bin B-A'!D2784,'Speed Bin B-A'!D2888)</f>
        <v>244</v>
      </c>
      <c r="E385" s="273">
        <f>SUM('Speed Bin B-A'!E80,'Speed Bin B-A'!E184,'Speed Bin B-A'!E288,'Speed Bin B-A'!E392,'Speed Bin B-A'!E496,'Speed Bin B-A'!E600,'Speed Bin B-A'!E704,'Speed Bin B-A'!E808,'Speed Bin B-A'!E912,'Speed Bin B-A'!E1016,'Speed Bin B-A'!E1120,'Speed Bin B-A'!E1224,'Speed Bin B-A'!E1328,'Speed Bin B-A'!E1432,'Speed Bin B-A'!E1536,'Speed Bin B-A'!E1640,'Speed Bin B-A'!E1744,'Speed Bin B-A'!E1848,'Speed Bin B-A'!E1952,'Speed Bin B-A'!E2056,'Speed Bin B-A'!E2160,'Speed Bin B-A'!E2264,'Speed Bin B-A'!E2368,'Speed Bin B-A'!E2472,'Speed Bin B-A'!E2576,'Speed Bin B-A'!E2680,'Speed Bin B-A'!E2784,'Speed Bin B-A'!E2888)</f>
        <v>358</v>
      </c>
      <c r="F385" s="273">
        <f>SUM('Speed Bin B-A'!F80,'Speed Bin B-A'!F184,'Speed Bin B-A'!F288,'Speed Bin B-A'!F392,'Speed Bin B-A'!F496,'Speed Bin B-A'!F600,'Speed Bin B-A'!F704,'Speed Bin B-A'!F808,'Speed Bin B-A'!F912,'Speed Bin B-A'!F1016,'Speed Bin B-A'!F1120,'Speed Bin B-A'!F1224,'Speed Bin B-A'!F1328,'Speed Bin B-A'!F1432,'Speed Bin B-A'!F1536,'Speed Bin B-A'!F1640,'Speed Bin B-A'!F1744,'Speed Bin B-A'!F1848,'Speed Bin B-A'!F1952,'Speed Bin B-A'!F2056,'Speed Bin B-A'!F2160,'Speed Bin B-A'!F2264,'Speed Bin B-A'!F2368,'Speed Bin B-A'!F2472,'Speed Bin B-A'!F2576,'Speed Bin B-A'!F2680,'Speed Bin B-A'!F2784,'Speed Bin B-A'!F2888)</f>
        <v>749</v>
      </c>
      <c r="G385" s="273">
        <f>SUM('Speed Bin B-A'!G80,'Speed Bin B-A'!G184,'Speed Bin B-A'!G288,'Speed Bin B-A'!G392,'Speed Bin B-A'!G496,'Speed Bin B-A'!G600,'Speed Bin B-A'!G704,'Speed Bin B-A'!G808,'Speed Bin B-A'!G912,'Speed Bin B-A'!G1016,'Speed Bin B-A'!G1120,'Speed Bin B-A'!G1224,'Speed Bin B-A'!G1328,'Speed Bin B-A'!G1432,'Speed Bin B-A'!G1536,'Speed Bin B-A'!G1640,'Speed Bin B-A'!G1744,'Speed Bin B-A'!G1848,'Speed Bin B-A'!G1952,'Speed Bin B-A'!G2056,'Speed Bin B-A'!G2160,'Speed Bin B-A'!G2264,'Speed Bin B-A'!G2368,'Speed Bin B-A'!G2472,'Speed Bin B-A'!G2576,'Speed Bin B-A'!G2680,'Speed Bin B-A'!G2784,'Speed Bin B-A'!G2888)</f>
        <v>470</v>
      </c>
      <c r="H385" s="273">
        <f>SUM('Speed Bin B-A'!H80,'Speed Bin B-A'!H184,'Speed Bin B-A'!H288,'Speed Bin B-A'!H392,'Speed Bin B-A'!H496,'Speed Bin B-A'!H600,'Speed Bin B-A'!H704,'Speed Bin B-A'!H808,'Speed Bin B-A'!H912,'Speed Bin B-A'!H1016,'Speed Bin B-A'!H1120,'Speed Bin B-A'!H1224,'Speed Bin B-A'!H1328,'Speed Bin B-A'!H1432,'Speed Bin B-A'!H1536,'Speed Bin B-A'!H1640,'Speed Bin B-A'!H1744,'Speed Bin B-A'!H1848,'Speed Bin B-A'!H1952,'Speed Bin B-A'!H2056,'Speed Bin B-A'!H2160,'Speed Bin B-A'!H2264,'Speed Bin B-A'!H2368,'Speed Bin B-A'!H2472,'Speed Bin B-A'!H2576,'Speed Bin B-A'!H2680,'Speed Bin B-A'!H2784,'Speed Bin B-A'!H2888)</f>
        <v>88</v>
      </c>
      <c r="I385" s="273">
        <f>SUM('Speed Bin B-A'!I80,'Speed Bin B-A'!I184,'Speed Bin B-A'!I288,'Speed Bin B-A'!I392,'Speed Bin B-A'!I496,'Speed Bin B-A'!I600,'Speed Bin B-A'!I704,'Speed Bin B-A'!I808,'Speed Bin B-A'!I912,'Speed Bin B-A'!I1016,'Speed Bin B-A'!I1120,'Speed Bin B-A'!I1224,'Speed Bin B-A'!I1328,'Speed Bin B-A'!I1432,'Speed Bin B-A'!I1536,'Speed Bin B-A'!I1640,'Speed Bin B-A'!I1744,'Speed Bin B-A'!I1848,'Speed Bin B-A'!I1952,'Speed Bin B-A'!I2056,'Speed Bin B-A'!I2160,'Speed Bin B-A'!I2264,'Speed Bin B-A'!I2368,'Speed Bin B-A'!I2472,'Speed Bin B-A'!I2576,'Speed Bin B-A'!I2680,'Speed Bin B-A'!I2784,'Speed Bin B-A'!I2888)</f>
        <v>13</v>
      </c>
      <c r="J385" s="273">
        <f>SUM('Speed Bin B-A'!J80,'Speed Bin B-A'!J184,'Speed Bin B-A'!J288,'Speed Bin B-A'!J392,'Speed Bin B-A'!J496,'Speed Bin B-A'!J600,'Speed Bin B-A'!J704,'Speed Bin B-A'!J808,'Speed Bin B-A'!J912,'Speed Bin B-A'!J1016,'Speed Bin B-A'!J1120,'Speed Bin B-A'!J1224,'Speed Bin B-A'!J1328,'Speed Bin B-A'!J1432,'Speed Bin B-A'!J1536,'Speed Bin B-A'!J1640,'Speed Bin B-A'!J1744,'Speed Bin B-A'!J1848,'Speed Bin B-A'!J1952,'Speed Bin B-A'!J2056,'Speed Bin B-A'!J2160,'Speed Bin B-A'!J2264,'Speed Bin B-A'!J2368,'Speed Bin B-A'!J2472,'Speed Bin B-A'!J2576,'Speed Bin B-A'!J2680,'Speed Bin B-A'!J2784,'Speed Bin B-A'!J2888)</f>
        <v>1</v>
      </c>
      <c r="K385" s="273">
        <f>SUM('Speed Bin B-A'!K80,'Speed Bin B-A'!K184,'Speed Bin B-A'!K288,'Speed Bin B-A'!K392,'Speed Bin B-A'!K496,'Speed Bin B-A'!K600,'Speed Bin B-A'!K704,'Speed Bin B-A'!K808,'Speed Bin B-A'!K912,'Speed Bin B-A'!K1016,'Speed Bin B-A'!K1120,'Speed Bin B-A'!K1224,'Speed Bin B-A'!K1328,'Speed Bin B-A'!K1432,'Speed Bin B-A'!K1536,'Speed Bin B-A'!K1640,'Speed Bin B-A'!K1744,'Speed Bin B-A'!K1848,'Speed Bin B-A'!K1952,'Speed Bin B-A'!K2056,'Speed Bin B-A'!K2160,'Speed Bin B-A'!K2264,'Speed Bin B-A'!K2368,'Speed Bin B-A'!K2472,'Speed Bin B-A'!K2576,'Speed Bin B-A'!K2680,'Speed Bin B-A'!K2784,'Speed Bin B-A'!K2888)</f>
        <v>0</v>
      </c>
      <c r="L385" s="273">
        <f>SUM('Speed Bin B-A'!L80,'Speed Bin B-A'!L184,'Speed Bin B-A'!L288,'Speed Bin B-A'!L392,'Speed Bin B-A'!L496,'Speed Bin B-A'!L600,'Speed Bin B-A'!L704,'Speed Bin B-A'!L808,'Speed Bin B-A'!L912,'Speed Bin B-A'!L1016,'Speed Bin B-A'!L1120,'Speed Bin B-A'!L1224,'Speed Bin B-A'!L1328,'Speed Bin B-A'!L1432,'Speed Bin B-A'!L1536,'Speed Bin B-A'!L1640,'Speed Bin B-A'!L1744,'Speed Bin B-A'!L1848,'Speed Bin B-A'!L1952,'Speed Bin B-A'!L2056,'Speed Bin B-A'!L2160,'Speed Bin B-A'!L2264,'Speed Bin B-A'!L2368,'Speed Bin B-A'!L2472,'Speed Bin B-A'!L2576,'Speed Bin B-A'!L2680,'Speed Bin B-A'!L2784,'Speed Bin B-A'!L2888)</f>
        <v>0</v>
      </c>
      <c r="M385" s="273">
        <f>SUM('Speed Bin B-A'!M80,'Speed Bin B-A'!M184,'Speed Bin B-A'!M288,'Speed Bin B-A'!M392,'Speed Bin B-A'!M496,'Speed Bin B-A'!M600,'Speed Bin B-A'!M704,'Speed Bin B-A'!M808,'Speed Bin B-A'!M912,'Speed Bin B-A'!M1016,'Speed Bin B-A'!M1120,'Speed Bin B-A'!M1224,'Speed Bin B-A'!M1328,'Speed Bin B-A'!M1432,'Speed Bin B-A'!M1536,'Speed Bin B-A'!M1640,'Speed Bin B-A'!M1744,'Speed Bin B-A'!M1848,'Speed Bin B-A'!M1952,'Speed Bin B-A'!M2056,'Speed Bin B-A'!M2160,'Speed Bin B-A'!M2264,'Speed Bin B-A'!M2368,'Speed Bin B-A'!M2472,'Speed Bin B-A'!M2576,'Speed Bin B-A'!M2680,'Speed Bin B-A'!M2784,'Speed Bin B-A'!M2888)</f>
        <v>1</v>
      </c>
      <c r="N385" s="273">
        <f>SUM('Speed Bin B-A'!N80,'Speed Bin B-A'!N184,'Speed Bin B-A'!N288,'Speed Bin B-A'!N392,'Speed Bin B-A'!N496,'Speed Bin B-A'!N600,'Speed Bin B-A'!N704,'Speed Bin B-A'!N808,'Speed Bin B-A'!N912,'Speed Bin B-A'!N1016,'Speed Bin B-A'!N1120,'Speed Bin B-A'!N1224,'Speed Bin B-A'!N1328,'Speed Bin B-A'!N1432,'Speed Bin B-A'!N1536,'Speed Bin B-A'!N1640,'Speed Bin B-A'!N1744,'Speed Bin B-A'!N1848,'Speed Bin B-A'!N1952,'Speed Bin B-A'!N2056,'Speed Bin B-A'!N2160,'Speed Bin B-A'!N2264,'Speed Bin B-A'!N2368,'Speed Bin B-A'!N2472,'Speed Bin B-A'!N2576,'Speed Bin B-A'!N2680,'Speed Bin B-A'!N2784,'Speed Bin B-A'!N2888)</f>
        <v>0</v>
      </c>
      <c r="O385" s="273">
        <f>SUM('Speed Bin B-A'!O80,'Speed Bin B-A'!O184,'Speed Bin B-A'!O288,'Speed Bin B-A'!O392,'Speed Bin B-A'!O496,'Speed Bin B-A'!O600,'Speed Bin B-A'!O704,'Speed Bin B-A'!O808,'Speed Bin B-A'!O912,'Speed Bin B-A'!O1016,'Speed Bin B-A'!O1120,'Speed Bin B-A'!O1224,'Speed Bin B-A'!O1328,'Speed Bin B-A'!O1432,'Speed Bin B-A'!O1536,'Speed Bin B-A'!O1640,'Speed Bin B-A'!O1744,'Speed Bin B-A'!O1848,'Speed Bin B-A'!O1952,'Speed Bin B-A'!O2056,'Speed Bin B-A'!O2160,'Speed Bin B-A'!O2264,'Speed Bin B-A'!O2368,'Speed Bin B-A'!O2472,'Speed Bin B-A'!O2576,'Speed Bin B-A'!O2680,'Speed Bin B-A'!O2784,'Speed Bin B-A'!O2888)</f>
        <v>0</v>
      </c>
      <c r="P385" s="273">
        <f>SUM('Speed Bin B-A'!P80,'Speed Bin B-A'!P184,'Speed Bin B-A'!P288,'Speed Bin B-A'!P392,'Speed Bin B-A'!P496,'Speed Bin B-A'!P600,'Speed Bin B-A'!P704,'Speed Bin B-A'!P808,'Speed Bin B-A'!P912,'Speed Bin B-A'!P1016,'Speed Bin B-A'!P1120,'Speed Bin B-A'!P1224,'Speed Bin B-A'!P1328,'Speed Bin B-A'!P1432,'Speed Bin B-A'!P1536,'Speed Bin B-A'!P1640,'Speed Bin B-A'!P1744,'Speed Bin B-A'!P1848,'Speed Bin B-A'!P1952,'Speed Bin B-A'!P2056,'Speed Bin B-A'!P2160,'Speed Bin B-A'!P2264,'Speed Bin B-A'!P2368,'Speed Bin B-A'!P2472,'Speed Bin B-A'!P2576,'Speed Bin B-A'!P2680,'Speed Bin B-A'!P2784,'Speed Bin B-A'!P2888)</f>
        <v>0</v>
      </c>
      <c r="Q385" s="273">
        <f>SUM('Speed Bin B-A'!Q80,'Speed Bin B-A'!Q184,'Speed Bin B-A'!Q288,'Speed Bin B-A'!Q392,'Speed Bin B-A'!Q496,'Speed Bin B-A'!Q600,'Speed Bin B-A'!Q704,'Speed Bin B-A'!Q808,'Speed Bin B-A'!Q912,'Speed Bin B-A'!Q1016,'Speed Bin B-A'!Q1120,'Speed Bin B-A'!Q1224,'Speed Bin B-A'!Q1328,'Speed Bin B-A'!Q1432,'Speed Bin B-A'!Q1536,'Speed Bin B-A'!Q1640,'Speed Bin B-A'!Q1744,'Speed Bin B-A'!Q1848,'Speed Bin B-A'!Q1952,'Speed Bin B-A'!Q2056,'Speed Bin B-A'!Q2160,'Speed Bin B-A'!Q2264,'Speed Bin B-A'!Q2368,'Speed Bin B-A'!Q2472,'Speed Bin B-A'!Q2576,'Speed Bin B-A'!Q2680,'Speed Bin B-A'!Q2784,'Speed Bin B-A'!Q2888)</f>
        <v>0</v>
      </c>
      <c r="R385" s="273">
        <f>SUM('Speed Bin B-A'!R80,'Speed Bin B-A'!R184,'Speed Bin B-A'!R288,'Speed Bin B-A'!R392,'Speed Bin B-A'!R496,'Speed Bin B-A'!R600,'Speed Bin B-A'!R704,'Speed Bin B-A'!R808,'Speed Bin B-A'!R912,'Speed Bin B-A'!R1016,'Speed Bin B-A'!R1120,'Speed Bin B-A'!R1224,'Speed Bin B-A'!R1328,'Speed Bin B-A'!R1432,'Speed Bin B-A'!R1536,'Speed Bin B-A'!R1640,'Speed Bin B-A'!R1744,'Speed Bin B-A'!R1848,'Speed Bin B-A'!R1952,'Speed Bin B-A'!R2056,'Speed Bin B-A'!R2160,'Speed Bin B-A'!R2264,'Speed Bin B-A'!R2368,'Speed Bin B-A'!R2472,'Speed Bin B-A'!R2576,'Speed Bin B-A'!R2680,'Speed Bin B-A'!R2784,'Speed Bin B-A'!R2888)</f>
        <v>0</v>
      </c>
      <c r="S385" s="273">
        <f>SUM('Speed Bin B-A'!S80,'Speed Bin B-A'!S184,'Speed Bin B-A'!S288,'Speed Bin B-A'!S392,'Speed Bin B-A'!S496,'Speed Bin B-A'!S600,'Speed Bin B-A'!S704,'Speed Bin B-A'!S808,'Speed Bin B-A'!S912,'Speed Bin B-A'!S1016,'Speed Bin B-A'!S1120,'Speed Bin B-A'!S1224,'Speed Bin B-A'!S1328,'Speed Bin B-A'!S1432,'Speed Bin B-A'!S1536,'Speed Bin B-A'!S1640,'Speed Bin B-A'!S1744,'Speed Bin B-A'!S1848,'Speed Bin B-A'!S1952,'Speed Bin B-A'!S2056,'Speed Bin B-A'!S2160,'Speed Bin B-A'!S2264,'Speed Bin B-A'!S2368,'Speed Bin B-A'!S2472,'Speed Bin B-A'!S2576,'Speed Bin B-A'!S2680,'Speed Bin B-A'!S2784,'Speed Bin B-A'!S2888)</f>
        <v>0</v>
      </c>
      <c r="T385" s="273">
        <f>SUM('Speed Bin B-A'!T80,'Speed Bin B-A'!T184,'Speed Bin B-A'!T288,'Speed Bin B-A'!T392,'Speed Bin B-A'!T496,'Speed Bin B-A'!T600,'Speed Bin B-A'!T704,'Speed Bin B-A'!T808,'Speed Bin B-A'!T912,'Speed Bin B-A'!T1016,'Speed Bin B-A'!T1120,'Speed Bin B-A'!T1224,'Speed Bin B-A'!T1328,'Speed Bin B-A'!T1432,'Speed Bin B-A'!T1536,'Speed Bin B-A'!T1640,'Speed Bin B-A'!T1744,'Speed Bin B-A'!T1848,'Speed Bin B-A'!T1952,'Speed Bin B-A'!T2056,'Speed Bin B-A'!T2160,'Speed Bin B-A'!T2264,'Speed Bin B-A'!T2368,'Speed Bin B-A'!T2472,'Speed Bin B-A'!T2576,'Speed Bin B-A'!T2680,'Speed Bin B-A'!T2784,'Speed Bin B-A'!T2888)</f>
        <v>0</v>
      </c>
      <c r="U385" s="273">
        <f>SUM('Speed Bin B-A'!U80,'Speed Bin B-A'!U184,'Speed Bin B-A'!U288,'Speed Bin B-A'!U392,'Speed Bin B-A'!U496,'Speed Bin B-A'!U600,'Speed Bin B-A'!U704,'Speed Bin B-A'!U808,'Speed Bin B-A'!U912,'Speed Bin B-A'!U1016,'Speed Bin B-A'!U1120,'Speed Bin B-A'!U1224,'Speed Bin B-A'!U1328,'Speed Bin B-A'!U1432,'Speed Bin B-A'!U1536,'Speed Bin B-A'!U1640,'Speed Bin B-A'!U1744,'Speed Bin B-A'!U1848,'Speed Bin B-A'!U1952,'Speed Bin B-A'!U2056,'Speed Bin B-A'!U2160,'Speed Bin B-A'!U2264,'Speed Bin B-A'!U2368,'Speed Bin B-A'!U2472,'Speed Bin B-A'!U2576,'Speed Bin B-A'!U2680,'Speed Bin B-A'!U2784,'Speed Bin B-A'!U2888)</f>
        <v>0</v>
      </c>
      <c r="V385" s="274">
        <f>IFERROR(AVERAGE('Speed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22.244999999999997</v>
      </c>
      <c r="W385" s="274">
        <f>IFERROR(AVERAGE('Speed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27.360000000000003</v>
      </c>
      <c r="X385" s="282"/>
      <c r="Y385" s="282"/>
    </row>
    <row r="386" spans="1:25" x14ac:dyDescent="0.25">
      <c r="A386" s="272">
        <v>0.72916666666666696</v>
      </c>
      <c r="B386" s="273">
        <f>SUM('Speed Bin B-A'!B81,'Speed Bin B-A'!B185,'Speed Bin B-A'!B289,'Speed Bin B-A'!B393,'Speed Bin B-A'!B497,'Speed Bin B-A'!B601,'Speed Bin B-A'!B705,'Speed Bin B-A'!B809,'Speed Bin B-A'!B913,'Speed Bin B-A'!B1017,'Speed Bin B-A'!B1121,'Speed Bin B-A'!B1225,'Speed Bin B-A'!B1329,'Speed Bin B-A'!B1433,'Speed Bin B-A'!B1537,'Speed Bin B-A'!B1641,'Speed Bin B-A'!B1745,'Speed Bin B-A'!B1849,'Speed Bin B-A'!B1953,'Speed Bin B-A'!B2057,'Speed Bin B-A'!B2161,'Speed Bin B-A'!B2265,'Speed Bin B-A'!B2369,'Speed Bin B-A'!B2473,'Speed Bin B-A'!B2577,'Speed Bin B-A'!B2681,'Speed Bin B-A'!B2785,'Speed Bin B-A'!B2889)</f>
        <v>2018</v>
      </c>
      <c r="C386" s="273">
        <f>SUM('Speed Bin B-A'!C81,'Speed Bin B-A'!C185,'Speed Bin B-A'!C289,'Speed Bin B-A'!C393,'Speed Bin B-A'!C497,'Speed Bin B-A'!C601,'Speed Bin B-A'!C705,'Speed Bin B-A'!C809,'Speed Bin B-A'!C913,'Speed Bin B-A'!C1017,'Speed Bin B-A'!C1121,'Speed Bin B-A'!C1225,'Speed Bin B-A'!C1329,'Speed Bin B-A'!C1433,'Speed Bin B-A'!C1537,'Speed Bin B-A'!C1641,'Speed Bin B-A'!C1745,'Speed Bin B-A'!C1849,'Speed Bin B-A'!C1953,'Speed Bin B-A'!C2057,'Speed Bin B-A'!C2161,'Speed Bin B-A'!C2265,'Speed Bin B-A'!C2369,'Speed Bin B-A'!C2473,'Speed Bin B-A'!C2577,'Speed Bin B-A'!C2681,'Speed Bin B-A'!C2785,'Speed Bin B-A'!C2889)</f>
        <v>14</v>
      </c>
      <c r="D386" s="273">
        <f>SUM('Speed Bin B-A'!D81,'Speed Bin B-A'!D185,'Speed Bin B-A'!D289,'Speed Bin B-A'!D393,'Speed Bin B-A'!D497,'Speed Bin B-A'!D601,'Speed Bin B-A'!D705,'Speed Bin B-A'!D809,'Speed Bin B-A'!D913,'Speed Bin B-A'!D1017,'Speed Bin B-A'!D1121,'Speed Bin B-A'!D1225,'Speed Bin B-A'!D1329,'Speed Bin B-A'!D1433,'Speed Bin B-A'!D1537,'Speed Bin B-A'!D1641,'Speed Bin B-A'!D1745,'Speed Bin B-A'!D1849,'Speed Bin B-A'!D1953,'Speed Bin B-A'!D2057,'Speed Bin B-A'!D2161,'Speed Bin B-A'!D2265,'Speed Bin B-A'!D2369,'Speed Bin B-A'!D2473,'Speed Bin B-A'!D2577,'Speed Bin B-A'!D2681,'Speed Bin B-A'!D2785,'Speed Bin B-A'!D2889)</f>
        <v>297</v>
      </c>
      <c r="E386" s="273">
        <f>SUM('Speed Bin B-A'!E81,'Speed Bin B-A'!E185,'Speed Bin B-A'!E289,'Speed Bin B-A'!E393,'Speed Bin B-A'!E497,'Speed Bin B-A'!E601,'Speed Bin B-A'!E705,'Speed Bin B-A'!E809,'Speed Bin B-A'!E913,'Speed Bin B-A'!E1017,'Speed Bin B-A'!E1121,'Speed Bin B-A'!E1225,'Speed Bin B-A'!E1329,'Speed Bin B-A'!E1433,'Speed Bin B-A'!E1537,'Speed Bin B-A'!E1641,'Speed Bin B-A'!E1745,'Speed Bin B-A'!E1849,'Speed Bin B-A'!E1953,'Speed Bin B-A'!E2057,'Speed Bin B-A'!E2161,'Speed Bin B-A'!E2265,'Speed Bin B-A'!E2369,'Speed Bin B-A'!E2473,'Speed Bin B-A'!E2577,'Speed Bin B-A'!E2681,'Speed Bin B-A'!E2785,'Speed Bin B-A'!E2889)</f>
        <v>415</v>
      </c>
      <c r="F386" s="273">
        <f>SUM('Speed Bin B-A'!F81,'Speed Bin B-A'!F185,'Speed Bin B-A'!F289,'Speed Bin B-A'!F393,'Speed Bin B-A'!F497,'Speed Bin B-A'!F601,'Speed Bin B-A'!F705,'Speed Bin B-A'!F809,'Speed Bin B-A'!F913,'Speed Bin B-A'!F1017,'Speed Bin B-A'!F1121,'Speed Bin B-A'!F1225,'Speed Bin B-A'!F1329,'Speed Bin B-A'!F1433,'Speed Bin B-A'!F1537,'Speed Bin B-A'!F1641,'Speed Bin B-A'!F1745,'Speed Bin B-A'!F1849,'Speed Bin B-A'!F1953,'Speed Bin B-A'!F2057,'Speed Bin B-A'!F2161,'Speed Bin B-A'!F2265,'Speed Bin B-A'!F2369,'Speed Bin B-A'!F2473,'Speed Bin B-A'!F2577,'Speed Bin B-A'!F2681,'Speed Bin B-A'!F2785,'Speed Bin B-A'!F2889)</f>
        <v>766</v>
      </c>
      <c r="G386" s="273">
        <f>SUM('Speed Bin B-A'!G81,'Speed Bin B-A'!G185,'Speed Bin B-A'!G289,'Speed Bin B-A'!G393,'Speed Bin B-A'!G497,'Speed Bin B-A'!G601,'Speed Bin B-A'!G705,'Speed Bin B-A'!G809,'Speed Bin B-A'!G913,'Speed Bin B-A'!G1017,'Speed Bin B-A'!G1121,'Speed Bin B-A'!G1225,'Speed Bin B-A'!G1329,'Speed Bin B-A'!G1433,'Speed Bin B-A'!G1537,'Speed Bin B-A'!G1641,'Speed Bin B-A'!G1745,'Speed Bin B-A'!G1849,'Speed Bin B-A'!G1953,'Speed Bin B-A'!G2057,'Speed Bin B-A'!G2161,'Speed Bin B-A'!G2265,'Speed Bin B-A'!G2369,'Speed Bin B-A'!G2473,'Speed Bin B-A'!G2577,'Speed Bin B-A'!G2681,'Speed Bin B-A'!G2785,'Speed Bin B-A'!G2889)</f>
        <v>446</v>
      </c>
      <c r="H386" s="273">
        <f>SUM('Speed Bin B-A'!H81,'Speed Bin B-A'!H185,'Speed Bin B-A'!H289,'Speed Bin B-A'!H393,'Speed Bin B-A'!H497,'Speed Bin B-A'!H601,'Speed Bin B-A'!H705,'Speed Bin B-A'!H809,'Speed Bin B-A'!H913,'Speed Bin B-A'!H1017,'Speed Bin B-A'!H1121,'Speed Bin B-A'!H1225,'Speed Bin B-A'!H1329,'Speed Bin B-A'!H1433,'Speed Bin B-A'!H1537,'Speed Bin B-A'!H1641,'Speed Bin B-A'!H1745,'Speed Bin B-A'!H1849,'Speed Bin B-A'!H1953,'Speed Bin B-A'!H2057,'Speed Bin B-A'!H2161,'Speed Bin B-A'!H2265,'Speed Bin B-A'!H2369,'Speed Bin B-A'!H2473,'Speed Bin B-A'!H2577,'Speed Bin B-A'!H2681,'Speed Bin B-A'!H2785,'Speed Bin B-A'!H2889)</f>
        <v>67</v>
      </c>
      <c r="I386" s="273">
        <f>SUM('Speed Bin B-A'!I81,'Speed Bin B-A'!I185,'Speed Bin B-A'!I289,'Speed Bin B-A'!I393,'Speed Bin B-A'!I497,'Speed Bin B-A'!I601,'Speed Bin B-A'!I705,'Speed Bin B-A'!I809,'Speed Bin B-A'!I913,'Speed Bin B-A'!I1017,'Speed Bin B-A'!I1121,'Speed Bin B-A'!I1225,'Speed Bin B-A'!I1329,'Speed Bin B-A'!I1433,'Speed Bin B-A'!I1537,'Speed Bin B-A'!I1641,'Speed Bin B-A'!I1745,'Speed Bin B-A'!I1849,'Speed Bin B-A'!I1953,'Speed Bin B-A'!I2057,'Speed Bin B-A'!I2161,'Speed Bin B-A'!I2265,'Speed Bin B-A'!I2369,'Speed Bin B-A'!I2473,'Speed Bin B-A'!I2577,'Speed Bin B-A'!I2681,'Speed Bin B-A'!I2785,'Speed Bin B-A'!I2889)</f>
        <v>7</v>
      </c>
      <c r="J386" s="273">
        <f>SUM('Speed Bin B-A'!J81,'Speed Bin B-A'!J185,'Speed Bin B-A'!J289,'Speed Bin B-A'!J393,'Speed Bin B-A'!J497,'Speed Bin B-A'!J601,'Speed Bin B-A'!J705,'Speed Bin B-A'!J809,'Speed Bin B-A'!J913,'Speed Bin B-A'!J1017,'Speed Bin B-A'!J1121,'Speed Bin B-A'!J1225,'Speed Bin B-A'!J1329,'Speed Bin B-A'!J1433,'Speed Bin B-A'!J1537,'Speed Bin B-A'!J1641,'Speed Bin B-A'!J1745,'Speed Bin B-A'!J1849,'Speed Bin B-A'!J1953,'Speed Bin B-A'!J2057,'Speed Bin B-A'!J2161,'Speed Bin B-A'!J2265,'Speed Bin B-A'!J2369,'Speed Bin B-A'!J2473,'Speed Bin B-A'!J2577,'Speed Bin B-A'!J2681,'Speed Bin B-A'!J2785,'Speed Bin B-A'!J2889)</f>
        <v>4</v>
      </c>
      <c r="K386" s="273">
        <f>SUM('Speed Bin B-A'!K81,'Speed Bin B-A'!K185,'Speed Bin B-A'!K289,'Speed Bin B-A'!K393,'Speed Bin B-A'!K497,'Speed Bin B-A'!K601,'Speed Bin B-A'!K705,'Speed Bin B-A'!K809,'Speed Bin B-A'!K913,'Speed Bin B-A'!K1017,'Speed Bin B-A'!K1121,'Speed Bin B-A'!K1225,'Speed Bin B-A'!K1329,'Speed Bin B-A'!K1433,'Speed Bin B-A'!K1537,'Speed Bin B-A'!K1641,'Speed Bin B-A'!K1745,'Speed Bin B-A'!K1849,'Speed Bin B-A'!K1953,'Speed Bin B-A'!K2057,'Speed Bin B-A'!K2161,'Speed Bin B-A'!K2265,'Speed Bin B-A'!K2369,'Speed Bin B-A'!K2473,'Speed Bin B-A'!K2577,'Speed Bin B-A'!K2681,'Speed Bin B-A'!K2785,'Speed Bin B-A'!K2889)</f>
        <v>0</v>
      </c>
      <c r="L386" s="273">
        <f>SUM('Speed Bin B-A'!L81,'Speed Bin B-A'!L185,'Speed Bin B-A'!L289,'Speed Bin B-A'!L393,'Speed Bin B-A'!L497,'Speed Bin B-A'!L601,'Speed Bin B-A'!L705,'Speed Bin B-A'!L809,'Speed Bin B-A'!L913,'Speed Bin B-A'!L1017,'Speed Bin B-A'!L1121,'Speed Bin B-A'!L1225,'Speed Bin B-A'!L1329,'Speed Bin B-A'!L1433,'Speed Bin B-A'!L1537,'Speed Bin B-A'!L1641,'Speed Bin B-A'!L1745,'Speed Bin B-A'!L1849,'Speed Bin B-A'!L1953,'Speed Bin B-A'!L2057,'Speed Bin B-A'!L2161,'Speed Bin B-A'!L2265,'Speed Bin B-A'!L2369,'Speed Bin B-A'!L2473,'Speed Bin B-A'!L2577,'Speed Bin B-A'!L2681,'Speed Bin B-A'!L2785,'Speed Bin B-A'!L2889)</f>
        <v>0</v>
      </c>
      <c r="M386" s="273">
        <f>SUM('Speed Bin B-A'!M81,'Speed Bin B-A'!M185,'Speed Bin B-A'!M289,'Speed Bin B-A'!M393,'Speed Bin B-A'!M497,'Speed Bin B-A'!M601,'Speed Bin B-A'!M705,'Speed Bin B-A'!M809,'Speed Bin B-A'!M913,'Speed Bin B-A'!M1017,'Speed Bin B-A'!M1121,'Speed Bin B-A'!M1225,'Speed Bin B-A'!M1329,'Speed Bin B-A'!M1433,'Speed Bin B-A'!M1537,'Speed Bin B-A'!M1641,'Speed Bin B-A'!M1745,'Speed Bin B-A'!M1849,'Speed Bin B-A'!M1953,'Speed Bin B-A'!M2057,'Speed Bin B-A'!M2161,'Speed Bin B-A'!M2265,'Speed Bin B-A'!M2369,'Speed Bin B-A'!M2473,'Speed Bin B-A'!M2577,'Speed Bin B-A'!M2681,'Speed Bin B-A'!M2785,'Speed Bin B-A'!M2889)</f>
        <v>0</v>
      </c>
      <c r="N386" s="273">
        <f>SUM('Speed Bin B-A'!N81,'Speed Bin B-A'!N185,'Speed Bin B-A'!N289,'Speed Bin B-A'!N393,'Speed Bin B-A'!N497,'Speed Bin B-A'!N601,'Speed Bin B-A'!N705,'Speed Bin B-A'!N809,'Speed Bin B-A'!N913,'Speed Bin B-A'!N1017,'Speed Bin B-A'!N1121,'Speed Bin B-A'!N1225,'Speed Bin B-A'!N1329,'Speed Bin B-A'!N1433,'Speed Bin B-A'!N1537,'Speed Bin B-A'!N1641,'Speed Bin B-A'!N1745,'Speed Bin B-A'!N1849,'Speed Bin B-A'!N1953,'Speed Bin B-A'!N2057,'Speed Bin B-A'!N2161,'Speed Bin B-A'!N2265,'Speed Bin B-A'!N2369,'Speed Bin B-A'!N2473,'Speed Bin B-A'!N2577,'Speed Bin B-A'!N2681,'Speed Bin B-A'!N2785,'Speed Bin B-A'!N2889)</f>
        <v>2</v>
      </c>
      <c r="O386" s="273">
        <f>SUM('Speed Bin B-A'!O81,'Speed Bin B-A'!O185,'Speed Bin B-A'!O289,'Speed Bin B-A'!O393,'Speed Bin B-A'!O497,'Speed Bin B-A'!O601,'Speed Bin B-A'!O705,'Speed Bin B-A'!O809,'Speed Bin B-A'!O913,'Speed Bin B-A'!O1017,'Speed Bin B-A'!O1121,'Speed Bin B-A'!O1225,'Speed Bin B-A'!O1329,'Speed Bin B-A'!O1433,'Speed Bin B-A'!O1537,'Speed Bin B-A'!O1641,'Speed Bin B-A'!O1745,'Speed Bin B-A'!O1849,'Speed Bin B-A'!O1953,'Speed Bin B-A'!O2057,'Speed Bin B-A'!O2161,'Speed Bin B-A'!O2265,'Speed Bin B-A'!O2369,'Speed Bin B-A'!O2473,'Speed Bin B-A'!O2577,'Speed Bin B-A'!O2681,'Speed Bin B-A'!O2785,'Speed Bin B-A'!O2889)</f>
        <v>0</v>
      </c>
      <c r="P386" s="273">
        <f>SUM('Speed Bin B-A'!P81,'Speed Bin B-A'!P185,'Speed Bin B-A'!P289,'Speed Bin B-A'!P393,'Speed Bin B-A'!P497,'Speed Bin B-A'!P601,'Speed Bin B-A'!P705,'Speed Bin B-A'!P809,'Speed Bin B-A'!P913,'Speed Bin B-A'!P1017,'Speed Bin B-A'!P1121,'Speed Bin B-A'!P1225,'Speed Bin B-A'!P1329,'Speed Bin B-A'!P1433,'Speed Bin B-A'!P1537,'Speed Bin B-A'!P1641,'Speed Bin B-A'!P1745,'Speed Bin B-A'!P1849,'Speed Bin B-A'!P1953,'Speed Bin B-A'!P2057,'Speed Bin B-A'!P2161,'Speed Bin B-A'!P2265,'Speed Bin B-A'!P2369,'Speed Bin B-A'!P2473,'Speed Bin B-A'!P2577,'Speed Bin B-A'!P2681,'Speed Bin B-A'!P2785,'Speed Bin B-A'!P2889)</f>
        <v>0</v>
      </c>
      <c r="Q386" s="273">
        <f>SUM('Speed Bin B-A'!Q81,'Speed Bin B-A'!Q185,'Speed Bin B-A'!Q289,'Speed Bin B-A'!Q393,'Speed Bin B-A'!Q497,'Speed Bin B-A'!Q601,'Speed Bin B-A'!Q705,'Speed Bin B-A'!Q809,'Speed Bin B-A'!Q913,'Speed Bin B-A'!Q1017,'Speed Bin B-A'!Q1121,'Speed Bin B-A'!Q1225,'Speed Bin B-A'!Q1329,'Speed Bin B-A'!Q1433,'Speed Bin B-A'!Q1537,'Speed Bin B-A'!Q1641,'Speed Bin B-A'!Q1745,'Speed Bin B-A'!Q1849,'Speed Bin B-A'!Q1953,'Speed Bin B-A'!Q2057,'Speed Bin B-A'!Q2161,'Speed Bin B-A'!Q2265,'Speed Bin B-A'!Q2369,'Speed Bin B-A'!Q2473,'Speed Bin B-A'!Q2577,'Speed Bin B-A'!Q2681,'Speed Bin B-A'!Q2785,'Speed Bin B-A'!Q2889)</f>
        <v>0</v>
      </c>
      <c r="R386" s="273">
        <f>SUM('Speed Bin B-A'!R81,'Speed Bin B-A'!R185,'Speed Bin B-A'!R289,'Speed Bin B-A'!R393,'Speed Bin B-A'!R497,'Speed Bin B-A'!R601,'Speed Bin B-A'!R705,'Speed Bin B-A'!R809,'Speed Bin B-A'!R913,'Speed Bin B-A'!R1017,'Speed Bin B-A'!R1121,'Speed Bin B-A'!R1225,'Speed Bin B-A'!R1329,'Speed Bin B-A'!R1433,'Speed Bin B-A'!R1537,'Speed Bin B-A'!R1641,'Speed Bin B-A'!R1745,'Speed Bin B-A'!R1849,'Speed Bin B-A'!R1953,'Speed Bin B-A'!R2057,'Speed Bin B-A'!R2161,'Speed Bin B-A'!R2265,'Speed Bin B-A'!R2369,'Speed Bin B-A'!R2473,'Speed Bin B-A'!R2577,'Speed Bin B-A'!R2681,'Speed Bin B-A'!R2785,'Speed Bin B-A'!R2889)</f>
        <v>0</v>
      </c>
      <c r="S386" s="273">
        <f>SUM('Speed Bin B-A'!S81,'Speed Bin B-A'!S185,'Speed Bin B-A'!S289,'Speed Bin B-A'!S393,'Speed Bin B-A'!S497,'Speed Bin B-A'!S601,'Speed Bin B-A'!S705,'Speed Bin B-A'!S809,'Speed Bin B-A'!S913,'Speed Bin B-A'!S1017,'Speed Bin B-A'!S1121,'Speed Bin B-A'!S1225,'Speed Bin B-A'!S1329,'Speed Bin B-A'!S1433,'Speed Bin B-A'!S1537,'Speed Bin B-A'!S1641,'Speed Bin B-A'!S1745,'Speed Bin B-A'!S1849,'Speed Bin B-A'!S1953,'Speed Bin B-A'!S2057,'Speed Bin B-A'!S2161,'Speed Bin B-A'!S2265,'Speed Bin B-A'!S2369,'Speed Bin B-A'!S2473,'Speed Bin B-A'!S2577,'Speed Bin B-A'!S2681,'Speed Bin B-A'!S2785,'Speed Bin B-A'!S2889)</f>
        <v>0</v>
      </c>
      <c r="T386" s="273">
        <f>SUM('Speed Bin B-A'!T81,'Speed Bin B-A'!T185,'Speed Bin B-A'!T289,'Speed Bin B-A'!T393,'Speed Bin B-A'!T497,'Speed Bin B-A'!T601,'Speed Bin B-A'!T705,'Speed Bin B-A'!T809,'Speed Bin B-A'!T913,'Speed Bin B-A'!T1017,'Speed Bin B-A'!T1121,'Speed Bin B-A'!T1225,'Speed Bin B-A'!T1329,'Speed Bin B-A'!T1433,'Speed Bin B-A'!T1537,'Speed Bin B-A'!T1641,'Speed Bin B-A'!T1745,'Speed Bin B-A'!T1849,'Speed Bin B-A'!T1953,'Speed Bin B-A'!T2057,'Speed Bin B-A'!T2161,'Speed Bin B-A'!T2265,'Speed Bin B-A'!T2369,'Speed Bin B-A'!T2473,'Speed Bin B-A'!T2577,'Speed Bin B-A'!T2681,'Speed Bin B-A'!T2785,'Speed Bin B-A'!T2889)</f>
        <v>0</v>
      </c>
      <c r="U386" s="273">
        <f>SUM('Speed Bin B-A'!U81,'Speed Bin B-A'!U185,'Speed Bin B-A'!U289,'Speed Bin B-A'!U393,'Speed Bin B-A'!U497,'Speed Bin B-A'!U601,'Speed Bin B-A'!U705,'Speed Bin B-A'!U809,'Speed Bin B-A'!U913,'Speed Bin B-A'!U1017,'Speed Bin B-A'!U1121,'Speed Bin B-A'!U1225,'Speed Bin B-A'!U1329,'Speed Bin B-A'!U1433,'Speed Bin B-A'!U1537,'Speed Bin B-A'!U1641,'Speed Bin B-A'!U1745,'Speed Bin B-A'!U1849,'Speed Bin B-A'!U1953,'Speed Bin B-A'!U2057,'Speed Bin B-A'!U2161,'Speed Bin B-A'!U2265,'Speed Bin B-A'!U2369,'Speed Bin B-A'!U2473,'Speed Bin B-A'!U2577,'Speed Bin B-A'!U2681,'Speed Bin B-A'!U2785,'Speed Bin B-A'!U2889)</f>
        <v>0</v>
      </c>
      <c r="V386" s="274">
        <f>IFERROR(AVERAGE('Speed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21.809999999999995</v>
      </c>
      <c r="W386" s="274">
        <f>IFERROR(AVERAGE('Speed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26.885000000000002</v>
      </c>
      <c r="X386" s="282"/>
      <c r="Y386" s="282"/>
    </row>
    <row r="387" spans="1:25" x14ac:dyDescent="0.25">
      <c r="A387" s="272">
        <v>0.73958333333333304</v>
      </c>
      <c r="B387" s="273">
        <f>SUM('Speed Bin B-A'!B82,'Speed Bin B-A'!B186,'Speed Bin B-A'!B290,'Speed Bin B-A'!B394,'Speed Bin B-A'!B498,'Speed Bin B-A'!B602,'Speed Bin B-A'!B706,'Speed Bin B-A'!B810,'Speed Bin B-A'!B914,'Speed Bin B-A'!B1018,'Speed Bin B-A'!B1122,'Speed Bin B-A'!B1226,'Speed Bin B-A'!B1330,'Speed Bin B-A'!B1434,'Speed Bin B-A'!B1538,'Speed Bin B-A'!B1642,'Speed Bin B-A'!B1746,'Speed Bin B-A'!B1850,'Speed Bin B-A'!B1954,'Speed Bin B-A'!B2058,'Speed Bin B-A'!B2162,'Speed Bin B-A'!B2266,'Speed Bin B-A'!B2370,'Speed Bin B-A'!B2474,'Speed Bin B-A'!B2578,'Speed Bin B-A'!B2682,'Speed Bin B-A'!B2786,'Speed Bin B-A'!B2890)</f>
        <v>1794</v>
      </c>
      <c r="C387" s="273">
        <f>SUM('Speed Bin B-A'!C82,'Speed Bin B-A'!C186,'Speed Bin B-A'!C290,'Speed Bin B-A'!C394,'Speed Bin B-A'!C498,'Speed Bin B-A'!C602,'Speed Bin B-A'!C706,'Speed Bin B-A'!C810,'Speed Bin B-A'!C914,'Speed Bin B-A'!C1018,'Speed Bin B-A'!C1122,'Speed Bin B-A'!C1226,'Speed Bin B-A'!C1330,'Speed Bin B-A'!C1434,'Speed Bin B-A'!C1538,'Speed Bin B-A'!C1642,'Speed Bin B-A'!C1746,'Speed Bin B-A'!C1850,'Speed Bin B-A'!C1954,'Speed Bin B-A'!C2058,'Speed Bin B-A'!C2162,'Speed Bin B-A'!C2266,'Speed Bin B-A'!C2370,'Speed Bin B-A'!C2474,'Speed Bin B-A'!C2578,'Speed Bin B-A'!C2682,'Speed Bin B-A'!C2786,'Speed Bin B-A'!C2890)</f>
        <v>21</v>
      </c>
      <c r="D387" s="273">
        <f>SUM('Speed Bin B-A'!D82,'Speed Bin B-A'!D186,'Speed Bin B-A'!D290,'Speed Bin B-A'!D394,'Speed Bin B-A'!D498,'Speed Bin B-A'!D602,'Speed Bin B-A'!D706,'Speed Bin B-A'!D810,'Speed Bin B-A'!D914,'Speed Bin B-A'!D1018,'Speed Bin B-A'!D1122,'Speed Bin B-A'!D1226,'Speed Bin B-A'!D1330,'Speed Bin B-A'!D1434,'Speed Bin B-A'!D1538,'Speed Bin B-A'!D1642,'Speed Bin B-A'!D1746,'Speed Bin B-A'!D1850,'Speed Bin B-A'!D1954,'Speed Bin B-A'!D2058,'Speed Bin B-A'!D2162,'Speed Bin B-A'!D2266,'Speed Bin B-A'!D2370,'Speed Bin B-A'!D2474,'Speed Bin B-A'!D2578,'Speed Bin B-A'!D2682,'Speed Bin B-A'!D2786,'Speed Bin B-A'!D2890)</f>
        <v>257</v>
      </c>
      <c r="E387" s="273">
        <f>SUM('Speed Bin B-A'!E82,'Speed Bin B-A'!E186,'Speed Bin B-A'!E290,'Speed Bin B-A'!E394,'Speed Bin B-A'!E498,'Speed Bin B-A'!E602,'Speed Bin B-A'!E706,'Speed Bin B-A'!E810,'Speed Bin B-A'!E914,'Speed Bin B-A'!E1018,'Speed Bin B-A'!E1122,'Speed Bin B-A'!E1226,'Speed Bin B-A'!E1330,'Speed Bin B-A'!E1434,'Speed Bin B-A'!E1538,'Speed Bin B-A'!E1642,'Speed Bin B-A'!E1746,'Speed Bin B-A'!E1850,'Speed Bin B-A'!E1954,'Speed Bin B-A'!E2058,'Speed Bin B-A'!E2162,'Speed Bin B-A'!E2266,'Speed Bin B-A'!E2370,'Speed Bin B-A'!E2474,'Speed Bin B-A'!E2578,'Speed Bin B-A'!E2682,'Speed Bin B-A'!E2786,'Speed Bin B-A'!E2890)</f>
        <v>363</v>
      </c>
      <c r="F387" s="273">
        <f>SUM('Speed Bin B-A'!F82,'Speed Bin B-A'!F186,'Speed Bin B-A'!F290,'Speed Bin B-A'!F394,'Speed Bin B-A'!F498,'Speed Bin B-A'!F602,'Speed Bin B-A'!F706,'Speed Bin B-A'!F810,'Speed Bin B-A'!F914,'Speed Bin B-A'!F1018,'Speed Bin B-A'!F1122,'Speed Bin B-A'!F1226,'Speed Bin B-A'!F1330,'Speed Bin B-A'!F1434,'Speed Bin B-A'!F1538,'Speed Bin B-A'!F1642,'Speed Bin B-A'!F1746,'Speed Bin B-A'!F1850,'Speed Bin B-A'!F1954,'Speed Bin B-A'!F2058,'Speed Bin B-A'!F2162,'Speed Bin B-A'!F2266,'Speed Bin B-A'!F2370,'Speed Bin B-A'!F2474,'Speed Bin B-A'!F2578,'Speed Bin B-A'!F2682,'Speed Bin B-A'!F2786,'Speed Bin B-A'!F2890)</f>
        <v>605</v>
      </c>
      <c r="G387" s="273">
        <f>SUM('Speed Bin B-A'!G82,'Speed Bin B-A'!G186,'Speed Bin B-A'!G290,'Speed Bin B-A'!G394,'Speed Bin B-A'!G498,'Speed Bin B-A'!G602,'Speed Bin B-A'!G706,'Speed Bin B-A'!G810,'Speed Bin B-A'!G914,'Speed Bin B-A'!G1018,'Speed Bin B-A'!G1122,'Speed Bin B-A'!G1226,'Speed Bin B-A'!G1330,'Speed Bin B-A'!G1434,'Speed Bin B-A'!G1538,'Speed Bin B-A'!G1642,'Speed Bin B-A'!G1746,'Speed Bin B-A'!G1850,'Speed Bin B-A'!G1954,'Speed Bin B-A'!G2058,'Speed Bin B-A'!G2162,'Speed Bin B-A'!G2266,'Speed Bin B-A'!G2370,'Speed Bin B-A'!G2474,'Speed Bin B-A'!G2578,'Speed Bin B-A'!G2682,'Speed Bin B-A'!G2786,'Speed Bin B-A'!G2890)</f>
        <v>422</v>
      </c>
      <c r="H387" s="273">
        <f>SUM('Speed Bin B-A'!H82,'Speed Bin B-A'!H186,'Speed Bin B-A'!H290,'Speed Bin B-A'!H394,'Speed Bin B-A'!H498,'Speed Bin B-A'!H602,'Speed Bin B-A'!H706,'Speed Bin B-A'!H810,'Speed Bin B-A'!H914,'Speed Bin B-A'!H1018,'Speed Bin B-A'!H1122,'Speed Bin B-A'!H1226,'Speed Bin B-A'!H1330,'Speed Bin B-A'!H1434,'Speed Bin B-A'!H1538,'Speed Bin B-A'!H1642,'Speed Bin B-A'!H1746,'Speed Bin B-A'!H1850,'Speed Bin B-A'!H1954,'Speed Bin B-A'!H2058,'Speed Bin B-A'!H2162,'Speed Bin B-A'!H2266,'Speed Bin B-A'!H2370,'Speed Bin B-A'!H2474,'Speed Bin B-A'!H2578,'Speed Bin B-A'!H2682,'Speed Bin B-A'!H2786,'Speed Bin B-A'!H2890)</f>
        <v>98</v>
      </c>
      <c r="I387" s="273">
        <f>SUM('Speed Bin B-A'!I82,'Speed Bin B-A'!I186,'Speed Bin B-A'!I290,'Speed Bin B-A'!I394,'Speed Bin B-A'!I498,'Speed Bin B-A'!I602,'Speed Bin B-A'!I706,'Speed Bin B-A'!I810,'Speed Bin B-A'!I914,'Speed Bin B-A'!I1018,'Speed Bin B-A'!I1122,'Speed Bin B-A'!I1226,'Speed Bin B-A'!I1330,'Speed Bin B-A'!I1434,'Speed Bin B-A'!I1538,'Speed Bin B-A'!I1642,'Speed Bin B-A'!I1746,'Speed Bin B-A'!I1850,'Speed Bin B-A'!I1954,'Speed Bin B-A'!I2058,'Speed Bin B-A'!I2162,'Speed Bin B-A'!I2266,'Speed Bin B-A'!I2370,'Speed Bin B-A'!I2474,'Speed Bin B-A'!I2578,'Speed Bin B-A'!I2682,'Speed Bin B-A'!I2786,'Speed Bin B-A'!I2890)</f>
        <v>22</v>
      </c>
      <c r="J387" s="273">
        <f>SUM('Speed Bin B-A'!J82,'Speed Bin B-A'!J186,'Speed Bin B-A'!J290,'Speed Bin B-A'!J394,'Speed Bin B-A'!J498,'Speed Bin B-A'!J602,'Speed Bin B-A'!J706,'Speed Bin B-A'!J810,'Speed Bin B-A'!J914,'Speed Bin B-A'!J1018,'Speed Bin B-A'!J1122,'Speed Bin B-A'!J1226,'Speed Bin B-A'!J1330,'Speed Bin B-A'!J1434,'Speed Bin B-A'!J1538,'Speed Bin B-A'!J1642,'Speed Bin B-A'!J1746,'Speed Bin B-A'!J1850,'Speed Bin B-A'!J1954,'Speed Bin B-A'!J2058,'Speed Bin B-A'!J2162,'Speed Bin B-A'!J2266,'Speed Bin B-A'!J2370,'Speed Bin B-A'!J2474,'Speed Bin B-A'!J2578,'Speed Bin B-A'!J2682,'Speed Bin B-A'!J2786,'Speed Bin B-A'!J2890)</f>
        <v>3</v>
      </c>
      <c r="K387" s="273">
        <f>SUM('Speed Bin B-A'!K82,'Speed Bin B-A'!K186,'Speed Bin B-A'!K290,'Speed Bin B-A'!K394,'Speed Bin B-A'!K498,'Speed Bin B-A'!K602,'Speed Bin B-A'!K706,'Speed Bin B-A'!K810,'Speed Bin B-A'!K914,'Speed Bin B-A'!K1018,'Speed Bin B-A'!K1122,'Speed Bin B-A'!K1226,'Speed Bin B-A'!K1330,'Speed Bin B-A'!K1434,'Speed Bin B-A'!K1538,'Speed Bin B-A'!K1642,'Speed Bin B-A'!K1746,'Speed Bin B-A'!K1850,'Speed Bin B-A'!K1954,'Speed Bin B-A'!K2058,'Speed Bin B-A'!K2162,'Speed Bin B-A'!K2266,'Speed Bin B-A'!K2370,'Speed Bin B-A'!K2474,'Speed Bin B-A'!K2578,'Speed Bin B-A'!K2682,'Speed Bin B-A'!K2786,'Speed Bin B-A'!K2890)</f>
        <v>0</v>
      </c>
      <c r="L387" s="273">
        <f>SUM('Speed Bin B-A'!L82,'Speed Bin B-A'!L186,'Speed Bin B-A'!L290,'Speed Bin B-A'!L394,'Speed Bin B-A'!L498,'Speed Bin B-A'!L602,'Speed Bin B-A'!L706,'Speed Bin B-A'!L810,'Speed Bin B-A'!L914,'Speed Bin B-A'!L1018,'Speed Bin B-A'!L1122,'Speed Bin B-A'!L1226,'Speed Bin B-A'!L1330,'Speed Bin B-A'!L1434,'Speed Bin B-A'!L1538,'Speed Bin B-A'!L1642,'Speed Bin B-A'!L1746,'Speed Bin B-A'!L1850,'Speed Bin B-A'!L1954,'Speed Bin B-A'!L2058,'Speed Bin B-A'!L2162,'Speed Bin B-A'!L2266,'Speed Bin B-A'!L2370,'Speed Bin B-A'!L2474,'Speed Bin B-A'!L2578,'Speed Bin B-A'!L2682,'Speed Bin B-A'!L2786,'Speed Bin B-A'!L2890)</f>
        <v>0</v>
      </c>
      <c r="M387" s="273">
        <f>SUM('Speed Bin B-A'!M82,'Speed Bin B-A'!M186,'Speed Bin B-A'!M290,'Speed Bin B-A'!M394,'Speed Bin B-A'!M498,'Speed Bin B-A'!M602,'Speed Bin B-A'!M706,'Speed Bin B-A'!M810,'Speed Bin B-A'!M914,'Speed Bin B-A'!M1018,'Speed Bin B-A'!M1122,'Speed Bin B-A'!M1226,'Speed Bin B-A'!M1330,'Speed Bin B-A'!M1434,'Speed Bin B-A'!M1538,'Speed Bin B-A'!M1642,'Speed Bin B-A'!M1746,'Speed Bin B-A'!M1850,'Speed Bin B-A'!M1954,'Speed Bin B-A'!M2058,'Speed Bin B-A'!M2162,'Speed Bin B-A'!M2266,'Speed Bin B-A'!M2370,'Speed Bin B-A'!M2474,'Speed Bin B-A'!M2578,'Speed Bin B-A'!M2682,'Speed Bin B-A'!M2786,'Speed Bin B-A'!M2890)</f>
        <v>3</v>
      </c>
      <c r="N387" s="273">
        <f>SUM('Speed Bin B-A'!N82,'Speed Bin B-A'!N186,'Speed Bin B-A'!N290,'Speed Bin B-A'!N394,'Speed Bin B-A'!N498,'Speed Bin B-A'!N602,'Speed Bin B-A'!N706,'Speed Bin B-A'!N810,'Speed Bin B-A'!N914,'Speed Bin B-A'!N1018,'Speed Bin B-A'!N1122,'Speed Bin B-A'!N1226,'Speed Bin B-A'!N1330,'Speed Bin B-A'!N1434,'Speed Bin B-A'!N1538,'Speed Bin B-A'!N1642,'Speed Bin B-A'!N1746,'Speed Bin B-A'!N1850,'Speed Bin B-A'!N1954,'Speed Bin B-A'!N2058,'Speed Bin B-A'!N2162,'Speed Bin B-A'!N2266,'Speed Bin B-A'!N2370,'Speed Bin B-A'!N2474,'Speed Bin B-A'!N2578,'Speed Bin B-A'!N2682,'Speed Bin B-A'!N2786,'Speed Bin B-A'!N2890)</f>
        <v>0</v>
      </c>
      <c r="O387" s="273">
        <f>SUM('Speed Bin B-A'!O82,'Speed Bin B-A'!O186,'Speed Bin B-A'!O290,'Speed Bin B-A'!O394,'Speed Bin B-A'!O498,'Speed Bin B-A'!O602,'Speed Bin B-A'!O706,'Speed Bin B-A'!O810,'Speed Bin B-A'!O914,'Speed Bin B-A'!O1018,'Speed Bin B-A'!O1122,'Speed Bin B-A'!O1226,'Speed Bin B-A'!O1330,'Speed Bin B-A'!O1434,'Speed Bin B-A'!O1538,'Speed Bin B-A'!O1642,'Speed Bin B-A'!O1746,'Speed Bin B-A'!O1850,'Speed Bin B-A'!O1954,'Speed Bin B-A'!O2058,'Speed Bin B-A'!O2162,'Speed Bin B-A'!O2266,'Speed Bin B-A'!O2370,'Speed Bin B-A'!O2474,'Speed Bin B-A'!O2578,'Speed Bin B-A'!O2682,'Speed Bin B-A'!O2786,'Speed Bin B-A'!O2890)</f>
        <v>0</v>
      </c>
      <c r="P387" s="273">
        <f>SUM('Speed Bin B-A'!P82,'Speed Bin B-A'!P186,'Speed Bin B-A'!P290,'Speed Bin B-A'!P394,'Speed Bin B-A'!P498,'Speed Bin B-A'!P602,'Speed Bin B-A'!P706,'Speed Bin B-A'!P810,'Speed Bin B-A'!P914,'Speed Bin B-A'!P1018,'Speed Bin B-A'!P1122,'Speed Bin B-A'!P1226,'Speed Bin B-A'!P1330,'Speed Bin B-A'!P1434,'Speed Bin B-A'!P1538,'Speed Bin B-A'!P1642,'Speed Bin B-A'!P1746,'Speed Bin B-A'!P1850,'Speed Bin B-A'!P1954,'Speed Bin B-A'!P2058,'Speed Bin B-A'!P2162,'Speed Bin B-A'!P2266,'Speed Bin B-A'!P2370,'Speed Bin B-A'!P2474,'Speed Bin B-A'!P2578,'Speed Bin B-A'!P2682,'Speed Bin B-A'!P2786,'Speed Bin B-A'!P2890)</f>
        <v>0</v>
      </c>
      <c r="Q387" s="273">
        <f>SUM('Speed Bin B-A'!Q82,'Speed Bin B-A'!Q186,'Speed Bin B-A'!Q290,'Speed Bin B-A'!Q394,'Speed Bin B-A'!Q498,'Speed Bin B-A'!Q602,'Speed Bin B-A'!Q706,'Speed Bin B-A'!Q810,'Speed Bin B-A'!Q914,'Speed Bin B-A'!Q1018,'Speed Bin B-A'!Q1122,'Speed Bin B-A'!Q1226,'Speed Bin B-A'!Q1330,'Speed Bin B-A'!Q1434,'Speed Bin B-A'!Q1538,'Speed Bin B-A'!Q1642,'Speed Bin B-A'!Q1746,'Speed Bin B-A'!Q1850,'Speed Bin B-A'!Q1954,'Speed Bin B-A'!Q2058,'Speed Bin B-A'!Q2162,'Speed Bin B-A'!Q2266,'Speed Bin B-A'!Q2370,'Speed Bin B-A'!Q2474,'Speed Bin B-A'!Q2578,'Speed Bin B-A'!Q2682,'Speed Bin B-A'!Q2786,'Speed Bin B-A'!Q2890)</f>
        <v>0</v>
      </c>
      <c r="R387" s="273">
        <f>SUM('Speed Bin B-A'!R82,'Speed Bin B-A'!R186,'Speed Bin B-A'!R290,'Speed Bin B-A'!R394,'Speed Bin B-A'!R498,'Speed Bin B-A'!R602,'Speed Bin B-A'!R706,'Speed Bin B-A'!R810,'Speed Bin B-A'!R914,'Speed Bin B-A'!R1018,'Speed Bin B-A'!R1122,'Speed Bin B-A'!R1226,'Speed Bin B-A'!R1330,'Speed Bin B-A'!R1434,'Speed Bin B-A'!R1538,'Speed Bin B-A'!R1642,'Speed Bin B-A'!R1746,'Speed Bin B-A'!R1850,'Speed Bin B-A'!R1954,'Speed Bin B-A'!R2058,'Speed Bin B-A'!R2162,'Speed Bin B-A'!R2266,'Speed Bin B-A'!R2370,'Speed Bin B-A'!R2474,'Speed Bin B-A'!R2578,'Speed Bin B-A'!R2682,'Speed Bin B-A'!R2786,'Speed Bin B-A'!R2890)</f>
        <v>0</v>
      </c>
      <c r="S387" s="273">
        <f>SUM('Speed Bin B-A'!S82,'Speed Bin B-A'!S186,'Speed Bin B-A'!S290,'Speed Bin B-A'!S394,'Speed Bin B-A'!S498,'Speed Bin B-A'!S602,'Speed Bin B-A'!S706,'Speed Bin B-A'!S810,'Speed Bin B-A'!S914,'Speed Bin B-A'!S1018,'Speed Bin B-A'!S1122,'Speed Bin B-A'!S1226,'Speed Bin B-A'!S1330,'Speed Bin B-A'!S1434,'Speed Bin B-A'!S1538,'Speed Bin B-A'!S1642,'Speed Bin B-A'!S1746,'Speed Bin B-A'!S1850,'Speed Bin B-A'!S1954,'Speed Bin B-A'!S2058,'Speed Bin B-A'!S2162,'Speed Bin B-A'!S2266,'Speed Bin B-A'!S2370,'Speed Bin B-A'!S2474,'Speed Bin B-A'!S2578,'Speed Bin B-A'!S2682,'Speed Bin B-A'!S2786,'Speed Bin B-A'!S2890)</f>
        <v>0</v>
      </c>
      <c r="T387" s="273">
        <f>SUM('Speed Bin B-A'!T82,'Speed Bin B-A'!T186,'Speed Bin B-A'!T290,'Speed Bin B-A'!T394,'Speed Bin B-A'!T498,'Speed Bin B-A'!T602,'Speed Bin B-A'!T706,'Speed Bin B-A'!T810,'Speed Bin B-A'!T914,'Speed Bin B-A'!T1018,'Speed Bin B-A'!T1122,'Speed Bin B-A'!T1226,'Speed Bin B-A'!T1330,'Speed Bin B-A'!T1434,'Speed Bin B-A'!T1538,'Speed Bin B-A'!T1642,'Speed Bin B-A'!T1746,'Speed Bin B-A'!T1850,'Speed Bin B-A'!T1954,'Speed Bin B-A'!T2058,'Speed Bin B-A'!T2162,'Speed Bin B-A'!T2266,'Speed Bin B-A'!T2370,'Speed Bin B-A'!T2474,'Speed Bin B-A'!T2578,'Speed Bin B-A'!T2682,'Speed Bin B-A'!T2786,'Speed Bin B-A'!T2890)</f>
        <v>0</v>
      </c>
      <c r="U387" s="273">
        <f>SUM('Speed Bin B-A'!U82,'Speed Bin B-A'!U186,'Speed Bin B-A'!U290,'Speed Bin B-A'!U394,'Speed Bin B-A'!U498,'Speed Bin B-A'!U602,'Speed Bin B-A'!U706,'Speed Bin B-A'!U810,'Speed Bin B-A'!U914,'Speed Bin B-A'!U1018,'Speed Bin B-A'!U1122,'Speed Bin B-A'!U1226,'Speed Bin B-A'!U1330,'Speed Bin B-A'!U1434,'Speed Bin B-A'!U1538,'Speed Bin B-A'!U1642,'Speed Bin B-A'!U1746,'Speed Bin B-A'!U1850,'Speed Bin B-A'!U1954,'Speed Bin B-A'!U2058,'Speed Bin B-A'!U2162,'Speed Bin B-A'!U2266,'Speed Bin B-A'!U2370,'Speed Bin B-A'!U2474,'Speed Bin B-A'!U2578,'Speed Bin B-A'!U2682,'Speed Bin B-A'!U2786,'Speed Bin B-A'!U2890)</f>
        <v>0</v>
      </c>
      <c r="V387" s="274">
        <f>IFERROR(AVERAGE('Speed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22.375</v>
      </c>
      <c r="W387" s="274">
        <f>IFERROR(AVERAGE('Speed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27.860000000000003</v>
      </c>
      <c r="X387" s="282"/>
      <c r="Y387" s="282"/>
    </row>
    <row r="388" spans="1:25" x14ac:dyDescent="0.25">
      <c r="A388" s="272">
        <v>0.75</v>
      </c>
      <c r="B388" s="273">
        <f>SUM('Speed Bin B-A'!B83,'Speed Bin B-A'!B187,'Speed Bin B-A'!B291,'Speed Bin B-A'!B395,'Speed Bin B-A'!B499,'Speed Bin B-A'!B603,'Speed Bin B-A'!B707,'Speed Bin B-A'!B811,'Speed Bin B-A'!B915,'Speed Bin B-A'!B1019,'Speed Bin B-A'!B1123,'Speed Bin B-A'!B1227,'Speed Bin B-A'!B1331,'Speed Bin B-A'!B1435,'Speed Bin B-A'!B1539,'Speed Bin B-A'!B1643,'Speed Bin B-A'!B1747,'Speed Bin B-A'!B1851,'Speed Bin B-A'!B1955,'Speed Bin B-A'!B2059,'Speed Bin B-A'!B2163,'Speed Bin B-A'!B2267,'Speed Bin B-A'!B2371,'Speed Bin B-A'!B2475,'Speed Bin B-A'!B2579,'Speed Bin B-A'!B2683,'Speed Bin B-A'!B2787,'Speed Bin B-A'!B2891)</f>
        <v>1743</v>
      </c>
      <c r="C388" s="273">
        <f>SUM('Speed Bin B-A'!C83,'Speed Bin B-A'!C187,'Speed Bin B-A'!C291,'Speed Bin B-A'!C395,'Speed Bin B-A'!C499,'Speed Bin B-A'!C603,'Speed Bin B-A'!C707,'Speed Bin B-A'!C811,'Speed Bin B-A'!C915,'Speed Bin B-A'!C1019,'Speed Bin B-A'!C1123,'Speed Bin B-A'!C1227,'Speed Bin B-A'!C1331,'Speed Bin B-A'!C1435,'Speed Bin B-A'!C1539,'Speed Bin B-A'!C1643,'Speed Bin B-A'!C1747,'Speed Bin B-A'!C1851,'Speed Bin B-A'!C1955,'Speed Bin B-A'!C2059,'Speed Bin B-A'!C2163,'Speed Bin B-A'!C2267,'Speed Bin B-A'!C2371,'Speed Bin B-A'!C2475,'Speed Bin B-A'!C2579,'Speed Bin B-A'!C2683,'Speed Bin B-A'!C2787,'Speed Bin B-A'!C2891)</f>
        <v>32</v>
      </c>
      <c r="D388" s="273">
        <f>SUM('Speed Bin B-A'!D83,'Speed Bin B-A'!D187,'Speed Bin B-A'!D291,'Speed Bin B-A'!D395,'Speed Bin B-A'!D499,'Speed Bin B-A'!D603,'Speed Bin B-A'!D707,'Speed Bin B-A'!D811,'Speed Bin B-A'!D915,'Speed Bin B-A'!D1019,'Speed Bin B-A'!D1123,'Speed Bin B-A'!D1227,'Speed Bin B-A'!D1331,'Speed Bin B-A'!D1435,'Speed Bin B-A'!D1539,'Speed Bin B-A'!D1643,'Speed Bin B-A'!D1747,'Speed Bin B-A'!D1851,'Speed Bin B-A'!D1955,'Speed Bin B-A'!D2059,'Speed Bin B-A'!D2163,'Speed Bin B-A'!D2267,'Speed Bin B-A'!D2371,'Speed Bin B-A'!D2475,'Speed Bin B-A'!D2579,'Speed Bin B-A'!D2683,'Speed Bin B-A'!D2787,'Speed Bin B-A'!D2891)</f>
        <v>201</v>
      </c>
      <c r="E388" s="273">
        <f>SUM('Speed Bin B-A'!E83,'Speed Bin B-A'!E187,'Speed Bin B-A'!E291,'Speed Bin B-A'!E395,'Speed Bin B-A'!E499,'Speed Bin B-A'!E603,'Speed Bin B-A'!E707,'Speed Bin B-A'!E811,'Speed Bin B-A'!E915,'Speed Bin B-A'!E1019,'Speed Bin B-A'!E1123,'Speed Bin B-A'!E1227,'Speed Bin B-A'!E1331,'Speed Bin B-A'!E1435,'Speed Bin B-A'!E1539,'Speed Bin B-A'!E1643,'Speed Bin B-A'!E1747,'Speed Bin B-A'!E1851,'Speed Bin B-A'!E1955,'Speed Bin B-A'!E2059,'Speed Bin B-A'!E2163,'Speed Bin B-A'!E2267,'Speed Bin B-A'!E2371,'Speed Bin B-A'!E2475,'Speed Bin B-A'!E2579,'Speed Bin B-A'!E2683,'Speed Bin B-A'!E2787,'Speed Bin B-A'!E2891)</f>
        <v>354</v>
      </c>
      <c r="F388" s="273">
        <f>SUM('Speed Bin B-A'!F83,'Speed Bin B-A'!F187,'Speed Bin B-A'!F291,'Speed Bin B-A'!F395,'Speed Bin B-A'!F499,'Speed Bin B-A'!F603,'Speed Bin B-A'!F707,'Speed Bin B-A'!F811,'Speed Bin B-A'!F915,'Speed Bin B-A'!F1019,'Speed Bin B-A'!F1123,'Speed Bin B-A'!F1227,'Speed Bin B-A'!F1331,'Speed Bin B-A'!F1435,'Speed Bin B-A'!F1539,'Speed Bin B-A'!F1643,'Speed Bin B-A'!F1747,'Speed Bin B-A'!F1851,'Speed Bin B-A'!F1955,'Speed Bin B-A'!F2059,'Speed Bin B-A'!F2163,'Speed Bin B-A'!F2267,'Speed Bin B-A'!F2371,'Speed Bin B-A'!F2475,'Speed Bin B-A'!F2579,'Speed Bin B-A'!F2683,'Speed Bin B-A'!F2787,'Speed Bin B-A'!F2891)</f>
        <v>643</v>
      </c>
      <c r="G388" s="273">
        <f>SUM('Speed Bin B-A'!G83,'Speed Bin B-A'!G187,'Speed Bin B-A'!G291,'Speed Bin B-A'!G395,'Speed Bin B-A'!G499,'Speed Bin B-A'!G603,'Speed Bin B-A'!G707,'Speed Bin B-A'!G811,'Speed Bin B-A'!G915,'Speed Bin B-A'!G1019,'Speed Bin B-A'!G1123,'Speed Bin B-A'!G1227,'Speed Bin B-A'!G1331,'Speed Bin B-A'!G1435,'Speed Bin B-A'!G1539,'Speed Bin B-A'!G1643,'Speed Bin B-A'!G1747,'Speed Bin B-A'!G1851,'Speed Bin B-A'!G1955,'Speed Bin B-A'!G2059,'Speed Bin B-A'!G2163,'Speed Bin B-A'!G2267,'Speed Bin B-A'!G2371,'Speed Bin B-A'!G2475,'Speed Bin B-A'!G2579,'Speed Bin B-A'!G2683,'Speed Bin B-A'!G2787,'Speed Bin B-A'!G2891)</f>
        <v>402</v>
      </c>
      <c r="H388" s="273">
        <f>SUM('Speed Bin B-A'!H83,'Speed Bin B-A'!H187,'Speed Bin B-A'!H291,'Speed Bin B-A'!H395,'Speed Bin B-A'!H499,'Speed Bin B-A'!H603,'Speed Bin B-A'!H707,'Speed Bin B-A'!H811,'Speed Bin B-A'!H915,'Speed Bin B-A'!H1019,'Speed Bin B-A'!H1123,'Speed Bin B-A'!H1227,'Speed Bin B-A'!H1331,'Speed Bin B-A'!H1435,'Speed Bin B-A'!H1539,'Speed Bin B-A'!H1643,'Speed Bin B-A'!H1747,'Speed Bin B-A'!H1851,'Speed Bin B-A'!H1955,'Speed Bin B-A'!H2059,'Speed Bin B-A'!H2163,'Speed Bin B-A'!H2267,'Speed Bin B-A'!H2371,'Speed Bin B-A'!H2475,'Speed Bin B-A'!H2579,'Speed Bin B-A'!H2683,'Speed Bin B-A'!H2787,'Speed Bin B-A'!H2891)</f>
        <v>86</v>
      </c>
      <c r="I388" s="273">
        <f>SUM('Speed Bin B-A'!I83,'Speed Bin B-A'!I187,'Speed Bin B-A'!I291,'Speed Bin B-A'!I395,'Speed Bin B-A'!I499,'Speed Bin B-A'!I603,'Speed Bin B-A'!I707,'Speed Bin B-A'!I811,'Speed Bin B-A'!I915,'Speed Bin B-A'!I1019,'Speed Bin B-A'!I1123,'Speed Bin B-A'!I1227,'Speed Bin B-A'!I1331,'Speed Bin B-A'!I1435,'Speed Bin B-A'!I1539,'Speed Bin B-A'!I1643,'Speed Bin B-A'!I1747,'Speed Bin B-A'!I1851,'Speed Bin B-A'!I1955,'Speed Bin B-A'!I2059,'Speed Bin B-A'!I2163,'Speed Bin B-A'!I2267,'Speed Bin B-A'!I2371,'Speed Bin B-A'!I2475,'Speed Bin B-A'!I2579,'Speed Bin B-A'!I2683,'Speed Bin B-A'!I2787,'Speed Bin B-A'!I2891)</f>
        <v>20</v>
      </c>
      <c r="J388" s="273">
        <f>SUM('Speed Bin B-A'!J83,'Speed Bin B-A'!J187,'Speed Bin B-A'!J291,'Speed Bin B-A'!J395,'Speed Bin B-A'!J499,'Speed Bin B-A'!J603,'Speed Bin B-A'!J707,'Speed Bin B-A'!J811,'Speed Bin B-A'!J915,'Speed Bin B-A'!J1019,'Speed Bin B-A'!J1123,'Speed Bin B-A'!J1227,'Speed Bin B-A'!J1331,'Speed Bin B-A'!J1435,'Speed Bin B-A'!J1539,'Speed Bin B-A'!J1643,'Speed Bin B-A'!J1747,'Speed Bin B-A'!J1851,'Speed Bin B-A'!J1955,'Speed Bin B-A'!J2059,'Speed Bin B-A'!J2163,'Speed Bin B-A'!J2267,'Speed Bin B-A'!J2371,'Speed Bin B-A'!J2475,'Speed Bin B-A'!J2579,'Speed Bin B-A'!J2683,'Speed Bin B-A'!J2787,'Speed Bin B-A'!J2891)</f>
        <v>4</v>
      </c>
      <c r="K388" s="273">
        <f>SUM('Speed Bin B-A'!K83,'Speed Bin B-A'!K187,'Speed Bin B-A'!K291,'Speed Bin B-A'!K395,'Speed Bin B-A'!K499,'Speed Bin B-A'!K603,'Speed Bin B-A'!K707,'Speed Bin B-A'!K811,'Speed Bin B-A'!K915,'Speed Bin B-A'!K1019,'Speed Bin B-A'!K1123,'Speed Bin B-A'!K1227,'Speed Bin B-A'!K1331,'Speed Bin B-A'!K1435,'Speed Bin B-A'!K1539,'Speed Bin B-A'!K1643,'Speed Bin B-A'!K1747,'Speed Bin B-A'!K1851,'Speed Bin B-A'!K1955,'Speed Bin B-A'!K2059,'Speed Bin B-A'!K2163,'Speed Bin B-A'!K2267,'Speed Bin B-A'!K2371,'Speed Bin B-A'!K2475,'Speed Bin B-A'!K2579,'Speed Bin B-A'!K2683,'Speed Bin B-A'!K2787,'Speed Bin B-A'!K2891)</f>
        <v>1</v>
      </c>
      <c r="L388" s="273">
        <f>SUM('Speed Bin B-A'!L83,'Speed Bin B-A'!L187,'Speed Bin B-A'!L291,'Speed Bin B-A'!L395,'Speed Bin B-A'!L499,'Speed Bin B-A'!L603,'Speed Bin B-A'!L707,'Speed Bin B-A'!L811,'Speed Bin B-A'!L915,'Speed Bin B-A'!L1019,'Speed Bin B-A'!L1123,'Speed Bin B-A'!L1227,'Speed Bin B-A'!L1331,'Speed Bin B-A'!L1435,'Speed Bin B-A'!L1539,'Speed Bin B-A'!L1643,'Speed Bin B-A'!L1747,'Speed Bin B-A'!L1851,'Speed Bin B-A'!L1955,'Speed Bin B-A'!L2059,'Speed Bin B-A'!L2163,'Speed Bin B-A'!L2267,'Speed Bin B-A'!L2371,'Speed Bin B-A'!L2475,'Speed Bin B-A'!L2579,'Speed Bin B-A'!L2683,'Speed Bin B-A'!L2787,'Speed Bin B-A'!L2891)</f>
        <v>0</v>
      </c>
      <c r="M388" s="273">
        <f>SUM('Speed Bin B-A'!M83,'Speed Bin B-A'!M187,'Speed Bin B-A'!M291,'Speed Bin B-A'!M395,'Speed Bin B-A'!M499,'Speed Bin B-A'!M603,'Speed Bin B-A'!M707,'Speed Bin B-A'!M811,'Speed Bin B-A'!M915,'Speed Bin B-A'!M1019,'Speed Bin B-A'!M1123,'Speed Bin B-A'!M1227,'Speed Bin B-A'!M1331,'Speed Bin B-A'!M1435,'Speed Bin B-A'!M1539,'Speed Bin B-A'!M1643,'Speed Bin B-A'!M1747,'Speed Bin B-A'!M1851,'Speed Bin B-A'!M1955,'Speed Bin B-A'!M2059,'Speed Bin B-A'!M2163,'Speed Bin B-A'!M2267,'Speed Bin B-A'!M2371,'Speed Bin B-A'!M2475,'Speed Bin B-A'!M2579,'Speed Bin B-A'!M2683,'Speed Bin B-A'!M2787,'Speed Bin B-A'!M2891)</f>
        <v>0</v>
      </c>
      <c r="N388" s="273">
        <f>SUM('Speed Bin B-A'!N83,'Speed Bin B-A'!N187,'Speed Bin B-A'!N291,'Speed Bin B-A'!N395,'Speed Bin B-A'!N499,'Speed Bin B-A'!N603,'Speed Bin B-A'!N707,'Speed Bin B-A'!N811,'Speed Bin B-A'!N915,'Speed Bin B-A'!N1019,'Speed Bin B-A'!N1123,'Speed Bin B-A'!N1227,'Speed Bin B-A'!N1331,'Speed Bin B-A'!N1435,'Speed Bin B-A'!N1539,'Speed Bin B-A'!N1643,'Speed Bin B-A'!N1747,'Speed Bin B-A'!N1851,'Speed Bin B-A'!N1955,'Speed Bin B-A'!N2059,'Speed Bin B-A'!N2163,'Speed Bin B-A'!N2267,'Speed Bin B-A'!N2371,'Speed Bin B-A'!N2475,'Speed Bin B-A'!N2579,'Speed Bin B-A'!N2683,'Speed Bin B-A'!N2787,'Speed Bin B-A'!N2891)</f>
        <v>0</v>
      </c>
      <c r="O388" s="273">
        <f>SUM('Speed Bin B-A'!O83,'Speed Bin B-A'!O187,'Speed Bin B-A'!O291,'Speed Bin B-A'!O395,'Speed Bin B-A'!O499,'Speed Bin B-A'!O603,'Speed Bin B-A'!O707,'Speed Bin B-A'!O811,'Speed Bin B-A'!O915,'Speed Bin B-A'!O1019,'Speed Bin B-A'!O1123,'Speed Bin B-A'!O1227,'Speed Bin B-A'!O1331,'Speed Bin B-A'!O1435,'Speed Bin B-A'!O1539,'Speed Bin B-A'!O1643,'Speed Bin B-A'!O1747,'Speed Bin B-A'!O1851,'Speed Bin B-A'!O1955,'Speed Bin B-A'!O2059,'Speed Bin B-A'!O2163,'Speed Bin B-A'!O2267,'Speed Bin B-A'!O2371,'Speed Bin B-A'!O2475,'Speed Bin B-A'!O2579,'Speed Bin B-A'!O2683,'Speed Bin B-A'!O2787,'Speed Bin B-A'!O2891)</f>
        <v>0</v>
      </c>
      <c r="P388" s="273">
        <f>SUM('Speed Bin B-A'!P83,'Speed Bin B-A'!P187,'Speed Bin B-A'!P291,'Speed Bin B-A'!P395,'Speed Bin B-A'!P499,'Speed Bin B-A'!P603,'Speed Bin B-A'!P707,'Speed Bin B-A'!P811,'Speed Bin B-A'!P915,'Speed Bin B-A'!P1019,'Speed Bin B-A'!P1123,'Speed Bin B-A'!P1227,'Speed Bin B-A'!P1331,'Speed Bin B-A'!P1435,'Speed Bin B-A'!P1539,'Speed Bin B-A'!P1643,'Speed Bin B-A'!P1747,'Speed Bin B-A'!P1851,'Speed Bin B-A'!P1955,'Speed Bin B-A'!P2059,'Speed Bin B-A'!P2163,'Speed Bin B-A'!P2267,'Speed Bin B-A'!P2371,'Speed Bin B-A'!P2475,'Speed Bin B-A'!P2579,'Speed Bin B-A'!P2683,'Speed Bin B-A'!P2787,'Speed Bin B-A'!P2891)</f>
        <v>0</v>
      </c>
      <c r="Q388" s="273">
        <f>SUM('Speed Bin B-A'!Q83,'Speed Bin B-A'!Q187,'Speed Bin B-A'!Q291,'Speed Bin B-A'!Q395,'Speed Bin B-A'!Q499,'Speed Bin B-A'!Q603,'Speed Bin B-A'!Q707,'Speed Bin B-A'!Q811,'Speed Bin B-A'!Q915,'Speed Bin B-A'!Q1019,'Speed Bin B-A'!Q1123,'Speed Bin B-A'!Q1227,'Speed Bin B-A'!Q1331,'Speed Bin B-A'!Q1435,'Speed Bin B-A'!Q1539,'Speed Bin B-A'!Q1643,'Speed Bin B-A'!Q1747,'Speed Bin B-A'!Q1851,'Speed Bin B-A'!Q1955,'Speed Bin B-A'!Q2059,'Speed Bin B-A'!Q2163,'Speed Bin B-A'!Q2267,'Speed Bin B-A'!Q2371,'Speed Bin B-A'!Q2475,'Speed Bin B-A'!Q2579,'Speed Bin B-A'!Q2683,'Speed Bin B-A'!Q2787,'Speed Bin B-A'!Q2891)</f>
        <v>0</v>
      </c>
      <c r="R388" s="273">
        <f>SUM('Speed Bin B-A'!R83,'Speed Bin B-A'!R187,'Speed Bin B-A'!R291,'Speed Bin B-A'!R395,'Speed Bin B-A'!R499,'Speed Bin B-A'!R603,'Speed Bin B-A'!R707,'Speed Bin B-A'!R811,'Speed Bin B-A'!R915,'Speed Bin B-A'!R1019,'Speed Bin B-A'!R1123,'Speed Bin B-A'!R1227,'Speed Bin B-A'!R1331,'Speed Bin B-A'!R1435,'Speed Bin B-A'!R1539,'Speed Bin B-A'!R1643,'Speed Bin B-A'!R1747,'Speed Bin B-A'!R1851,'Speed Bin B-A'!R1955,'Speed Bin B-A'!R2059,'Speed Bin B-A'!R2163,'Speed Bin B-A'!R2267,'Speed Bin B-A'!R2371,'Speed Bin B-A'!R2475,'Speed Bin B-A'!R2579,'Speed Bin B-A'!R2683,'Speed Bin B-A'!R2787,'Speed Bin B-A'!R2891)</f>
        <v>0</v>
      </c>
      <c r="S388" s="273">
        <f>SUM('Speed Bin B-A'!S83,'Speed Bin B-A'!S187,'Speed Bin B-A'!S291,'Speed Bin B-A'!S395,'Speed Bin B-A'!S499,'Speed Bin B-A'!S603,'Speed Bin B-A'!S707,'Speed Bin B-A'!S811,'Speed Bin B-A'!S915,'Speed Bin B-A'!S1019,'Speed Bin B-A'!S1123,'Speed Bin B-A'!S1227,'Speed Bin B-A'!S1331,'Speed Bin B-A'!S1435,'Speed Bin B-A'!S1539,'Speed Bin B-A'!S1643,'Speed Bin B-A'!S1747,'Speed Bin B-A'!S1851,'Speed Bin B-A'!S1955,'Speed Bin B-A'!S2059,'Speed Bin B-A'!S2163,'Speed Bin B-A'!S2267,'Speed Bin B-A'!S2371,'Speed Bin B-A'!S2475,'Speed Bin B-A'!S2579,'Speed Bin B-A'!S2683,'Speed Bin B-A'!S2787,'Speed Bin B-A'!S2891)</f>
        <v>0</v>
      </c>
      <c r="T388" s="273">
        <f>SUM('Speed Bin B-A'!T83,'Speed Bin B-A'!T187,'Speed Bin B-A'!T291,'Speed Bin B-A'!T395,'Speed Bin B-A'!T499,'Speed Bin B-A'!T603,'Speed Bin B-A'!T707,'Speed Bin B-A'!T811,'Speed Bin B-A'!T915,'Speed Bin B-A'!T1019,'Speed Bin B-A'!T1123,'Speed Bin B-A'!T1227,'Speed Bin B-A'!T1331,'Speed Bin B-A'!T1435,'Speed Bin B-A'!T1539,'Speed Bin B-A'!T1643,'Speed Bin B-A'!T1747,'Speed Bin B-A'!T1851,'Speed Bin B-A'!T1955,'Speed Bin B-A'!T2059,'Speed Bin B-A'!T2163,'Speed Bin B-A'!T2267,'Speed Bin B-A'!T2371,'Speed Bin B-A'!T2475,'Speed Bin B-A'!T2579,'Speed Bin B-A'!T2683,'Speed Bin B-A'!T2787,'Speed Bin B-A'!T2891)</f>
        <v>0</v>
      </c>
      <c r="U388" s="273">
        <f>SUM('Speed Bin B-A'!U83,'Speed Bin B-A'!U187,'Speed Bin B-A'!U291,'Speed Bin B-A'!U395,'Speed Bin B-A'!U499,'Speed Bin B-A'!U603,'Speed Bin B-A'!U707,'Speed Bin B-A'!U811,'Speed Bin B-A'!U915,'Speed Bin B-A'!U1019,'Speed Bin B-A'!U1123,'Speed Bin B-A'!U1227,'Speed Bin B-A'!U1331,'Speed Bin B-A'!U1435,'Speed Bin B-A'!U1539,'Speed Bin B-A'!U1643,'Speed Bin B-A'!U1747,'Speed Bin B-A'!U1851,'Speed Bin B-A'!U1955,'Speed Bin B-A'!U2059,'Speed Bin B-A'!U2163,'Speed Bin B-A'!U2267,'Speed Bin B-A'!U2371,'Speed Bin B-A'!U2475,'Speed Bin B-A'!U2579,'Speed Bin B-A'!U2683,'Speed Bin B-A'!U2787,'Speed Bin B-A'!U2891)</f>
        <v>0</v>
      </c>
      <c r="V388" s="274">
        <f>IFERROR(AVERAGE('Speed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22.27</v>
      </c>
      <c r="W388" s="274">
        <f>IFERROR(AVERAGE('Speed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27.565000000000005</v>
      </c>
      <c r="X388" s="282"/>
      <c r="Y388" s="282"/>
    </row>
    <row r="389" spans="1:25" x14ac:dyDescent="0.25">
      <c r="A389" s="272">
        <v>0.76041666666666696</v>
      </c>
      <c r="B389" s="273">
        <f>SUM('Speed Bin B-A'!B84,'Speed Bin B-A'!B188,'Speed Bin B-A'!B292,'Speed Bin B-A'!B396,'Speed Bin B-A'!B500,'Speed Bin B-A'!B604,'Speed Bin B-A'!B708,'Speed Bin B-A'!B812,'Speed Bin B-A'!B916,'Speed Bin B-A'!B1020,'Speed Bin B-A'!B1124,'Speed Bin B-A'!B1228,'Speed Bin B-A'!B1332,'Speed Bin B-A'!B1436,'Speed Bin B-A'!B1540,'Speed Bin B-A'!B1644,'Speed Bin B-A'!B1748,'Speed Bin B-A'!B1852,'Speed Bin B-A'!B1956,'Speed Bin B-A'!B2060,'Speed Bin B-A'!B2164,'Speed Bin B-A'!B2268,'Speed Bin B-A'!B2372,'Speed Bin B-A'!B2476,'Speed Bin B-A'!B2580,'Speed Bin B-A'!B2684,'Speed Bin B-A'!B2788,'Speed Bin B-A'!B2892)</f>
        <v>1522</v>
      </c>
      <c r="C389" s="273">
        <f>SUM('Speed Bin B-A'!C84,'Speed Bin B-A'!C188,'Speed Bin B-A'!C292,'Speed Bin B-A'!C396,'Speed Bin B-A'!C500,'Speed Bin B-A'!C604,'Speed Bin B-A'!C708,'Speed Bin B-A'!C812,'Speed Bin B-A'!C916,'Speed Bin B-A'!C1020,'Speed Bin B-A'!C1124,'Speed Bin B-A'!C1228,'Speed Bin B-A'!C1332,'Speed Bin B-A'!C1436,'Speed Bin B-A'!C1540,'Speed Bin B-A'!C1644,'Speed Bin B-A'!C1748,'Speed Bin B-A'!C1852,'Speed Bin B-A'!C1956,'Speed Bin B-A'!C2060,'Speed Bin B-A'!C2164,'Speed Bin B-A'!C2268,'Speed Bin B-A'!C2372,'Speed Bin B-A'!C2476,'Speed Bin B-A'!C2580,'Speed Bin B-A'!C2684,'Speed Bin B-A'!C2788,'Speed Bin B-A'!C2892)</f>
        <v>13</v>
      </c>
      <c r="D389" s="273">
        <f>SUM('Speed Bin B-A'!D84,'Speed Bin B-A'!D188,'Speed Bin B-A'!D292,'Speed Bin B-A'!D396,'Speed Bin B-A'!D500,'Speed Bin B-A'!D604,'Speed Bin B-A'!D708,'Speed Bin B-A'!D812,'Speed Bin B-A'!D916,'Speed Bin B-A'!D1020,'Speed Bin B-A'!D1124,'Speed Bin B-A'!D1228,'Speed Bin B-A'!D1332,'Speed Bin B-A'!D1436,'Speed Bin B-A'!D1540,'Speed Bin B-A'!D1644,'Speed Bin B-A'!D1748,'Speed Bin B-A'!D1852,'Speed Bin B-A'!D1956,'Speed Bin B-A'!D2060,'Speed Bin B-A'!D2164,'Speed Bin B-A'!D2268,'Speed Bin B-A'!D2372,'Speed Bin B-A'!D2476,'Speed Bin B-A'!D2580,'Speed Bin B-A'!D2684,'Speed Bin B-A'!D2788,'Speed Bin B-A'!D2892)</f>
        <v>194</v>
      </c>
      <c r="E389" s="273">
        <f>SUM('Speed Bin B-A'!E84,'Speed Bin B-A'!E188,'Speed Bin B-A'!E292,'Speed Bin B-A'!E396,'Speed Bin B-A'!E500,'Speed Bin B-A'!E604,'Speed Bin B-A'!E708,'Speed Bin B-A'!E812,'Speed Bin B-A'!E916,'Speed Bin B-A'!E1020,'Speed Bin B-A'!E1124,'Speed Bin B-A'!E1228,'Speed Bin B-A'!E1332,'Speed Bin B-A'!E1436,'Speed Bin B-A'!E1540,'Speed Bin B-A'!E1644,'Speed Bin B-A'!E1748,'Speed Bin B-A'!E1852,'Speed Bin B-A'!E1956,'Speed Bin B-A'!E2060,'Speed Bin B-A'!E2164,'Speed Bin B-A'!E2268,'Speed Bin B-A'!E2372,'Speed Bin B-A'!E2476,'Speed Bin B-A'!E2580,'Speed Bin B-A'!E2684,'Speed Bin B-A'!E2788,'Speed Bin B-A'!E2892)</f>
        <v>225</v>
      </c>
      <c r="F389" s="273">
        <f>SUM('Speed Bin B-A'!F84,'Speed Bin B-A'!F188,'Speed Bin B-A'!F292,'Speed Bin B-A'!F396,'Speed Bin B-A'!F500,'Speed Bin B-A'!F604,'Speed Bin B-A'!F708,'Speed Bin B-A'!F812,'Speed Bin B-A'!F916,'Speed Bin B-A'!F1020,'Speed Bin B-A'!F1124,'Speed Bin B-A'!F1228,'Speed Bin B-A'!F1332,'Speed Bin B-A'!F1436,'Speed Bin B-A'!F1540,'Speed Bin B-A'!F1644,'Speed Bin B-A'!F1748,'Speed Bin B-A'!F1852,'Speed Bin B-A'!F1956,'Speed Bin B-A'!F2060,'Speed Bin B-A'!F2164,'Speed Bin B-A'!F2268,'Speed Bin B-A'!F2372,'Speed Bin B-A'!F2476,'Speed Bin B-A'!F2580,'Speed Bin B-A'!F2684,'Speed Bin B-A'!F2788,'Speed Bin B-A'!F2892)</f>
        <v>575</v>
      </c>
      <c r="G389" s="273">
        <f>SUM('Speed Bin B-A'!G84,'Speed Bin B-A'!G188,'Speed Bin B-A'!G292,'Speed Bin B-A'!G396,'Speed Bin B-A'!G500,'Speed Bin B-A'!G604,'Speed Bin B-A'!G708,'Speed Bin B-A'!G812,'Speed Bin B-A'!G916,'Speed Bin B-A'!G1020,'Speed Bin B-A'!G1124,'Speed Bin B-A'!G1228,'Speed Bin B-A'!G1332,'Speed Bin B-A'!G1436,'Speed Bin B-A'!G1540,'Speed Bin B-A'!G1644,'Speed Bin B-A'!G1748,'Speed Bin B-A'!G1852,'Speed Bin B-A'!G1956,'Speed Bin B-A'!G2060,'Speed Bin B-A'!G2164,'Speed Bin B-A'!G2268,'Speed Bin B-A'!G2372,'Speed Bin B-A'!G2476,'Speed Bin B-A'!G2580,'Speed Bin B-A'!G2684,'Speed Bin B-A'!G2788,'Speed Bin B-A'!G2892)</f>
        <v>409</v>
      </c>
      <c r="H389" s="273">
        <f>SUM('Speed Bin B-A'!H84,'Speed Bin B-A'!H188,'Speed Bin B-A'!H292,'Speed Bin B-A'!H396,'Speed Bin B-A'!H500,'Speed Bin B-A'!H604,'Speed Bin B-A'!H708,'Speed Bin B-A'!H812,'Speed Bin B-A'!H916,'Speed Bin B-A'!H1020,'Speed Bin B-A'!H1124,'Speed Bin B-A'!H1228,'Speed Bin B-A'!H1332,'Speed Bin B-A'!H1436,'Speed Bin B-A'!H1540,'Speed Bin B-A'!H1644,'Speed Bin B-A'!H1748,'Speed Bin B-A'!H1852,'Speed Bin B-A'!H1956,'Speed Bin B-A'!H2060,'Speed Bin B-A'!H2164,'Speed Bin B-A'!H2268,'Speed Bin B-A'!H2372,'Speed Bin B-A'!H2476,'Speed Bin B-A'!H2580,'Speed Bin B-A'!H2684,'Speed Bin B-A'!H2788,'Speed Bin B-A'!H2892)</f>
        <v>91</v>
      </c>
      <c r="I389" s="273">
        <f>SUM('Speed Bin B-A'!I84,'Speed Bin B-A'!I188,'Speed Bin B-A'!I292,'Speed Bin B-A'!I396,'Speed Bin B-A'!I500,'Speed Bin B-A'!I604,'Speed Bin B-A'!I708,'Speed Bin B-A'!I812,'Speed Bin B-A'!I916,'Speed Bin B-A'!I1020,'Speed Bin B-A'!I1124,'Speed Bin B-A'!I1228,'Speed Bin B-A'!I1332,'Speed Bin B-A'!I1436,'Speed Bin B-A'!I1540,'Speed Bin B-A'!I1644,'Speed Bin B-A'!I1748,'Speed Bin B-A'!I1852,'Speed Bin B-A'!I1956,'Speed Bin B-A'!I2060,'Speed Bin B-A'!I2164,'Speed Bin B-A'!I2268,'Speed Bin B-A'!I2372,'Speed Bin B-A'!I2476,'Speed Bin B-A'!I2580,'Speed Bin B-A'!I2684,'Speed Bin B-A'!I2788,'Speed Bin B-A'!I2892)</f>
        <v>13</v>
      </c>
      <c r="J389" s="273">
        <f>SUM('Speed Bin B-A'!J84,'Speed Bin B-A'!J188,'Speed Bin B-A'!J292,'Speed Bin B-A'!J396,'Speed Bin B-A'!J500,'Speed Bin B-A'!J604,'Speed Bin B-A'!J708,'Speed Bin B-A'!J812,'Speed Bin B-A'!J916,'Speed Bin B-A'!J1020,'Speed Bin B-A'!J1124,'Speed Bin B-A'!J1228,'Speed Bin B-A'!J1332,'Speed Bin B-A'!J1436,'Speed Bin B-A'!J1540,'Speed Bin B-A'!J1644,'Speed Bin B-A'!J1748,'Speed Bin B-A'!J1852,'Speed Bin B-A'!J1956,'Speed Bin B-A'!J2060,'Speed Bin B-A'!J2164,'Speed Bin B-A'!J2268,'Speed Bin B-A'!J2372,'Speed Bin B-A'!J2476,'Speed Bin B-A'!J2580,'Speed Bin B-A'!J2684,'Speed Bin B-A'!J2788,'Speed Bin B-A'!J2892)</f>
        <v>2</v>
      </c>
      <c r="K389" s="273">
        <f>SUM('Speed Bin B-A'!K84,'Speed Bin B-A'!K188,'Speed Bin B-A'!K292,'Speed Bin B-A'!K396,'Speed Bin B-A'!K500,'Speed Bin B-A'!K604,'Speed Bin B-A'!K708,'Speed Bin B-A'!K812,'Speed Bin B-A'!K916,'Speed Bin B-A'!K1020,'Speed Bin B-A'!K1124,'Speed Bin B-A'!K1228,'Speed Bin B-A'!K1332,'Speed Bin B-A'!K1436,'Speed Bin B-A'!K1540,'Speed Bin B-A'!K1644,'Speed Bin B-A'!K1748,'Speed Bin B-A'!K1852,'Speed Bin B-A'!K1956,'Speed Bin B-A'!K2060,'Speed Bin B-A'!K2164,'Speed Bin B-A'!K2268,'Speed Bin B-A'!K2372,'Speed Bin B-A'!K2476,'Speed Bin B-A'!K2580,'Speed Bin B-A'!K2684,'Speed Bin B-A'!K2788,'Speed Bin B-A'!K2892)</f>
        <v>0</v>
      </c>
      <c r="L389" s="273">
        <f>SUM('Speed Bin B-A'!L84,'Speed Bin B-A'!L188,'Speed Bin B-A'!L292,'Speed Bin B-A'!L396,'Speed Bin B-A'!L500,'Speed Bin B-A'!L604,'Speed Bin B-A'!L708,'Speed Bin B-A'!L812,'Speed Bin B-A'!L916,'Speed Bin B-A'!L1020,'Speed Bin B-A'!L1124,'Speed Bin B-A'!L1228,'Speed Bin B-A'!L1332,'Speed Bin B-A'!L1436,'Speed Bin B-A'!L1540,'Speed Bin B-A'!L1644,'Speed Bin B-A'!L1748,'Speed Bin B-A'!L1852,'Speed Bin B-A'!L1956,'Speed Bin B-A'!L2060,'Speed Bin B-A'!L2164,'Speed Bin B-A'!L2268,'Speed Bin B-A'!L2372,'Speed Bin B-A'!L2476,'Speed Bin B-A'!L2580,'Speed Bin B-A'!L2684,'Speed Bin B-A'!L2788,'Speed Bin B-A'!L2892)</f>
        <v>0</v>
      </c>
      <c r="M389" s="273">
        <f>SUM('Speed Bin B-A'!M84,'Speed Bin B-A'!M188,'Speed Bin B-A'!M292,'Speed Bin B-A'!M396,'Speed Bin B-A'!M500,'Speed Bin B-A'!M604,'Speed Bin B-A'!M708,'Speed Bin B-A'!M812,'Speed Bin B-A'!M916,'Speed Bin B-A'!M1020,'Speed Bin B-A'!M1124,'Speed Bin B-A'!M1228,'Speed Bin B-A'!M1332,'Speed Bin B-A'!M1436,'Speed Bin B-A'!M1540,'Speed Bin B-A'!M1644,'Speed Bin B-A'!M1748,'Speed Bin B-A'!M1852,'Speed Bin B-A'!M1956,'Speed Bin B-A'!M2060,'Speed Bin B-A'!M2164,'Speed Bin B-A'!M2268,'Speed Bin B-A'!M2372,'Speed Bin B-A'!M2476,'Speed Bin B-A'!M2580,'Speed Bin B-A'!M2684,'Speed Bin B-A'!M2788,'Speed Bin B-A'!M2892)</f>
        <v>0</v>
      </c>
      <c r="N389" s="273">
        <f>SUM('Speed Bin B-A'!N84,'Speed Bin B-A'!N188,'Speed Bin B-A'!N292,'Speed Bin B-A'!N396,'Speed Bin B-A'!N500,'Speed Bin B-A'!N604,'Speed Bin B-A'!N708,'Speed Bin B-A'!N812,'Speed Bin B-A'!N916,'Speed Bin B-A'!N1020,'Speed Bin B-A'!N1124,'Speed Bin B-A'!N1228,'Speed Bin B-A'!N1332,'Speed Bin B-A'!N1436,'Speed Bin B-A'!N1540,'Speed Bin B-A'!N1644,'Speed Bin B-A'!N1748,'Speed Bin B-A'!N1852,'Speed Bin B-A'!N1956,'Speed Bin B-A'!N2060,'Speed Bin B-A'!N2164,'Speed Bin B-A'!N2268,'Speed Bin B-A'!N2372,'Speed Bin B-A'!N2476,'Speed Bin B-A'!N2580,'Speed Bin B-A'!N2684,'Speed Bin B-A'!N2788,'Speed Bin B-A'!N2892)</f>
        <v>0</v>
      </c>
      <c r="O389" s="273">
        <f>SUM('Speed Bin B-A'!O84,'Speed Bin B-A'!O188,'Speed Bin B-A'!O292,'Speed Bin B-A'!O396,'Speed Bin B-A'!O500,'Speed Bin B-A'!O604,'Speed Bin B-A'!O708,'Speed Bin B-A'!O812,'Speed Bin B-A'!O916,'Speed Bin B-A'!O1020,'Speed Bin B-A'!O1124,'Speed Bin B-A'!O1228,'Speed Bin B-A'!O1332,'Speed Bin B-A'!O1436,'Speed Bin B-A'!O1540,'Speed Bin B-A'!O1644,'Speed Bin B-A'!O1748,'Speed Bin B-A'!O1852,'Speed Bin B-A'!O1956,'Speed Bin B-A'!O2060,'Speed Bin B-A'!O2164,'Speed Bin B-A'!O2268,'Speed Bin B-A'!O2372,'Speed Bin B-A'!O2476,'Speed Bin B-A'!O2580,'Speed Bin B-A'!O2684,'Speed Bin B-A'!O2788,'Speed Bin B-A'!O2892)</f>
        <v>0</v>
      </c>
      <c r="P389" s="273">
        <f>SUM('Speed Bin B-A'!P84,'Speed Bin B-A'!P188,'Speed Bin B-A'!P292,'Speed Bin B-A'!P396,'Speed Bin B-A'!P500,'Speed Bin B-A'!P604,'Speed Bin B-A'!P708,'Speed Bin B-A'!P812,'Speed Bin B-A'!P916,'Speed Bin B-A'!P1020,'Speed Bin B-A'!P1124,'Speed Bin B-A'!P1228,'Speed Bin B-A'!P1332,'Speed Bin B-A'!P1436,'Speed Bin B-A'!P1540,'Speed Bin B-A'!P1644,'Speed Bin B-A'!P1748,'Speed Bin B-A'!P1852,'Speed Bin B-A'!P1956,'Speed Bin B-A'!P2060,'Speed Bin B-A'!P2164,'Speed Bin B-A'!P2268,'Speed Bin B-A'!P2372,'Speed Bin B-A'!P2476,'Speed Bin B-A'!P2580,'Speed Bin B-A'!P2684,'Speed Bin B-A'!P2788,'Speed Bin B-A'!P2892)</f>
        <v>0</v>
      </c>
      <c r="Q389" s="273">
        <f>SUM('Speed Bin B-A'!Q84,'Speed Bin B-A'!Q188,'Speed Bin B-A'!Q292,'Speed Bin B-A'!Q396,'Speed Bin B-A'!Q500,'Speed Bin B-A'!Q604,'Speed Bin B-A'!Q708,'Speed Bin B-A'!Q812,'Speed Bin B-A'!Q916,'Speed Bin B-A'!Q1020,'Speed Bin B-A'!Q1124,'Speed Bin B-A'!Q1228,'Speed Bin B-A'!Q1332,'Speed Bin B-A'!Q1436,'Speed Bin B-A'!Q1540,'Speed Bin B-A'!Q1644,'Speed Bin B-A'!Q1748,'Speed Bin B-A'!Q1852,'Speed Bin B-A'!Q1956,'Speed Bin B-A'!Q2060,'Speed Bin B-A'!Q2164,'Speed Bin B-A'!Q2268,'Speed Bin B-A'!Q2372,'Speed Bin B-A'!Q2476,'Speed Bin B-A'!Q2580,'Speed Bin B-A'!Q2684,'Speed Bin B-A'!Q2788,'Speed Bin B-A'!Q2892)</f>
        <v>0</v>
      </c>
      <c r="R389" s="273">
        <f>SUM('Speed Bin B-A'!R84,'Speed Bin B-A'!R188,'Speed Bin B-A'!R292,'Speed Bin B-A'!R396,'Speed Bin B-A'!R500,'Speed Bin B-A'!R604,'Speed Bin B-A'!R708,'Speed Bin B-A'!R812,'Speed Bin B-A'!R916,'Speed Bin B-A'!R1020,'Speed Bin B-A'!R1124,'Speed Bin B-A'!R1228,'Speed Bin B-A'!R1332,'Speed Bin B-A'!R1436,'Speed Bin B-A'!R1540,'Speed Bin B-A'!R1644,'Speed Bin B-A'!R1748,'Speed Bin B-A'!R1852,'Speed Bin B-A'!R1956,'Speed Bin B-A'!R2060,'Speed Bin B-A'!R2164,'Speed Bin B-A'!R2268,'Speed Bin B-A'!R2372,'Speed Bin B-A'!R2476,'Speed Bin B-A'!R2580,'Speed Bin B-A'!R2684,'Speed Bin B-A'!R2788,'Speed Bin B-A'!R2892)</f>
        <v>0</v>
      </c>
      <c r="S389" s="273">
        <f>SUM('Speed Bin B-A'!S84,'Speed Bin B-A'!S188,'Speed Bin B-A'!S292,'Speed Bin B-A'!S396,'Speed Bin B-A'!S500,'Speed Bin B-A'!S604,'Speed Bin B-A'!S708,'Speed Bin B-A'!S812,'Speed Bin B-A'!S916,'Speed Bin B-A'!S1020,'Speed Bin B-A'!S1124,'Speed Bin B-A'!S1228,'Speed Bin B-A'!S1332,'Speed Bin B-A'!S1436,'Speed Bin B-A'!S1540,'Speed Bin B-A'!S1644,'Speed Bin B-A'!S1748,'Speed Bin B-A'!S1852,'Speed Bin B-A'!S1956,'Speed Bin B-A'!S2060,'Speed Bin B-A'!S2164,'Speed Bin B-A'!S2268,'Speed Bin B-A'!S2372,'Speed Bin B-A'!S2476,'Speed Bin B-A'!S2580,'Speed Bin B-A'!S2684,'Speed Bin B-A'!S2788,'Speed Bin B-A'!S2892)</f>
        <v>0</v>
      </c>
      <c r="T389" s="273">
        <f>SUM('Speed Bin B-A'!T84,'Speed Bin B-A'!T188,'Speed Bin B-A'!T292,'Speed Bin B-A'!T396,'Speed Bin B-A'!T500,'Speed Bin B-A'!T604,'Speed Bin B-A'!T708,'Speed Bin B-A'!T812,'Speed Bin B-A'!T916,'Speed Bin B-A'!T1020,'Speed Bin B-A'!T1124,'Speed Bin B-A'!T1228,'Speed Bin B-A'!T1332,'Speed Bin B-A'!T1436,'Speed Bin B-A'!T1540,'Speed Bin B-A'!T1644,'Speed Bin B-A'!T1748,'Speed Bin B-A'!T1852,'Speed Bin B-A'!T1956,'Speed Bin B-A'!T2060,'Speed Bin B-A'!T2164,'Speed Bin B-A'!T2268,'Speed Bin B-A'!T2372,'Speed Bin B-A'!T2476,'Speed Bin B-A'!T2580,'Speed Bin B-A'!T2684,'Speed Bin B-A'!T2788,'Speed Bin B-A'!T2892)</f>
        <v>0</v>
      </c>
      <c r="U389" s="273">
        <f>SUM('Speed Bin B-A'!U84,'Speed Bin B-A'!U188,'Speed Bin B-A'!U292,'Speed Bin B-A'!U396,'Speed Bin B-A'!U500,'Speed Bin B-A'!U604,'Speed Bin B-A'!U708,'Speed Bin B-A'!U812,'Speed Bin B-A'!U916,'Speed Bin B-A'!U1020,'Speed Bin B-A'!U1124,'Speed Bin B-A'!U1228,'Speed Bin B-A'!U1332,'Speed Bin B-A'!U1436,'Speed Bin B-A'!U1540,'Speed Bin B-A'!U1644,'Speed Bin B-A'!U1748,'Speed Bin B-A'!U1852,'Speed Bin B-A'!U1956,'Speed Bin B-A'!U2060,'Speed Bin B-A'!U2164,'Speed Bin B-A'!U2268,'Speed Bin B-A'!U2372,'Speed Bin B-A'!U2476,'Speed Bin B-A'!U2580,'Speed Bin B-A'!U2684,'Speed Bin B-A'!U2788,'Speed Bin B-A'!U2892)</f>
        <v>0</v>
      </c>
      <c r="V389" s="274">
        <f>IFERROR(AVERAGE('Speed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22.595000000000002</v>
      </c>
      <c r="W389" s="274">
        <f>IFERROR(AVERAGE('Speed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27.860000000000003</v>
      </c>
      <c r="X389" s="282"/>
      <c r="Y389" s="282"/>
    </row>
    <row r="390" spans="1:25" x14ac:dyDescent="0.25">
      <c r="A390" s="272">
        <v>0.77083333333333304</v>
      </c>
      <c r="B390" s="273">
        <f>SUM('Speed Bin B-A'!B85,'Speed Bin B-A'!B189,'Speed Bin B-A'!B293,'Speed Bin B-A'!B397,'Speed Bin B-A'!B501,'Speed Bin B-A'!B605,'Speed Bin B-A'!B709,'Speed Bin B-A'!B813,'Speed Bin B-A'!B917,'Speed Bin B-A'!B1021,'Speed Bin B-A'!B1125,'Speed Bin B-A'!B1229,'Speed Bin B-A'!B1333,'Speed Bin B-A'!B1437,'Speed Bin B-A'!B1541,'Speed Bin B-A'!B1645,'Speed Bin B-A'!B1749,'Speed Bin B-A'!B1853,'Speed Bin B-A'!B1957,'Speed Bin B-A'!B2061,'Speed Bin B-A'!B2165,'Speed Bin B-A'!B2269,'Speed Bin B-A'!B2373,'Speed Bin B-A'!B2477,'Speed Bin B-A'!B2581,'Speed Bin B-A'!B2685,'Speed Bin B-A'!B2789,'Speed Bin B-A'!B2893)</f>
        <v>1303</v>
      </c>
      <c r="C390" s="273">
        <f>SUM('Speed Bin B-A'!C85,'Speed Bin B-A'!C189,'Speed Bin B-A'!C293,'Speed Bin B-A'!C397,'Speed Bin B-A'!C501,'Speed Bin B-A'!C605,'Speed Bin B-A'!C709,'Speed Bin B-A'!C813,'Speed Bin B-A'!C917,'Speed Bin B-A'!C1021,'Speed Bin B-A'!C1125,'Speed Bin B-A'!C1229,'Speed Bin B-A'!C1333,'Speed Bin B-A'!C1437,'Speed Bin B-A'!C1541,'Speed Bin B-A'!C1645,'Speed Bin B-A'!C1749,'Speed Bin B-A'!C1853,'Speed Bin B-A'!C1957,'Speed Bin B-A'!C2061,'Speed Bin B-A'!C2165,'Speed Bin B-A'!C2269,'Speed Bin B-A'!C2373,'Speed Bin B-A'!C2477,'Speed Bin B-A'!C2581,'Speed Bin B-A'!C2685,'Speed Bin B-A'!C2789,'Speed Bin B-A'!C2893)</f>
        <v>14</v>
      </c>
      <c r="D390" s="273">
        <f>SUM('Speed Bin B-A'!D85,'Speed Bin B-A'!D189,'Speed Bin B-A'!D293,'Speed Bin B-A'!D397,'Speed Bin B-A'!D501,'Speed Bin B-A'!D605,'Speed Bin B-A'!D709,'Speed Bin B-A'!D813,'Speed Bin B-A'!D917,'Speed Bin B-A'!D1021,'Speed Bin B-A'!D1125,'Speed Bin B-A'!D1229,'Speed Bin B-A'!D1333,'Speed Bin B-A'!D1437,'Speed Bin B-A'!D1541,'Speed Bin B-A'!D1645,'Speed Bin B-A'!D1749,'Speed Bin B-A'!D1853,'Speed Bin B-A'!D1957,'Speed Bin B-A'!D2061,'Speed Bin B-A'!D2165,'Speed Bin B-A'!D2269,'Speed Bin B-A'!D2373,'Speed Bin B-A'!D2477,'Speed Bin B-A'!D2581,'Speed Bin B-A'!D2685,'Speed Bin B-A'!D2789,'Speed Bin B-A'!D2893)</f>
        <v>134</v>
      </c>
      <c r="E390" s="273">
        <f>SUM('Speed Bin B-A'!E85,'Speed Bin B-A'!E189,'Speed Bin B-A'!E293,'Speed Bin B-A'!E397,'Speed Bin B-A'!E501,'Speed Bin B-A'!E605,'Speed Bin B-A'!E709,'Speed Bin B-A'!E813,'Speed Bin B-A'!E917,'Speed Bin B-A'!E1021,'Speed Bin B-A'!E1125,'Speed Bin B-A'!E1229,'Speed Bin B-A'!E1333,'Speed Bin B-A'!E1437,'Speed Bin B-A'!E1541,'Speed Bin B-A'!E1645,'Speed Bin B-A'!E1749,'Speed Bin B-A'!E1853,'Speed Bin B-A'!E1957,'Speed Bin B-A'!E2061,'Speed Bin B-A'!E2165,'Speed Bin B-A'!E2269,'Speed Bin B-A'!E2373,'Speed Bin B-A'!E2477,'Speed Bin B-A'!E2581,'Speed Bin B-A'!E2685,'Speed Bin B-A'!E2789,'Speed Bin B-A'!E2893)</f>
        <v>189</v>
      </c>
      <c r="F390" s="273">
        <f>SUM('Speed Bin B-A'!F85,'Speed Bin B-A'!F189,'Speed Bin B-A'!F293,'Speed Bin B-A'!F397,'Speed Bin B-A'!F501,'Speed Bin B-A'!F605,'Speed Bin B-A'!F709,'Speed Bin B-A'!F813,'Speed Bin B-A'!F917,'Speed Bin B-A'!F1021,'Speed Bin B-A'!F1125,'Speed Bin B-A'!F1229,'Speed Bin B-A'!F1333,'Speed Bin B-A'!F1437,'Speed Bin B-A'!F1541,'Speed Bin B-A'!F1645,'Speed Bin B-A'!F1749,'Speed Bin B-A'!F1853,'Speed Bin B-A'!F1957,'Speed Bin B-A'!F2061,'Speed Bin B-A'!F2165,'Speed Bin B-A'!F2269,'Speed Bin B-A'!F2373,'Speed Bin B-A'!F2477,'Speed Bin B-A'!F2581,'Speed Bin B-A'!F2685,'Speed Bin B-A'!F2789,'Speed Bin B-A'!F2893)</f>
        <v>471</v>
      </c>
      <c r="G390" s="273">
        <f>SUM('Speed Bin B-A'!G85,'Speed Bin B-A'!G189,'Speed Bin B-A'!G293,'Speed Bin B-A'!G397,'Speed Bin B-A'!G501,'Speed Bin B-A'!G605,'Speed Bin B-A'!G709,'Speed Bin B-A'!G813,'Speed Bin B-A'!G917,'Speed Bin B-A'!G1021,'Speed Bin B-A'!G1125,'Speed Bin B-A'!G1229,'Speed Bin B-A'!G1333,'Speed Bin B-A'!G1437,'Speed Bin B-A'!G1541,'Speed Bin B-A'!G1645,'Speed Bin B-A'!G1749,'Speed Bin B-A'!G1853,'Speed Bin B-A'!G1957,'Speed Bin B-A'!G2061,'Speed Bin B-A'!G2165,'Speed Bin B-A'!G2269,'Speed Bin B-A'!G2373,'Speed Bin B-A'!G2477,'Speed Bin B-A'!G2581,'Speed Bin B-A'!G2685,'Speed Bin B-A'!G2789,'Speed Bin B-A'!G2893)</f>
        <v>378</v>
      </c>
      <c r="H390" s="273">
        <f>SUM('Speed Bin B-A'!H85,'Speed Bin B-A'!H189,'Speed Bin B-A'!H293,'Speed Bin B-A'!H397,'Speed Bin B-A'!H501,'Speed Bin B-A'!H605,'Speed Bin B-A'!H709,'Speed Bin B-A'!H813,'Speed Bin B-A'!H917,'Speed Bin B-A'!H1021,'Speed Bin B-A'!H1125,'Speed Bin B-A'!H1229,'Speed Bin B-A'!H1333,'Speed Bin B-A'!H1437,'Speed Bin B-A'!H1541,'Speed Bin B-A'!H1645,'Speed Bin B-A'!H1749,'Speed Bin B-A'!H1853,'Speed Bin B-A'!H1957,'Speed Bin B-A'!H2061,'Speed Bin B-A'!H2165,'Speed Bin B-A'!H2269,'Speed Bin B-A'!H2373,'Speed Bin B-A'!H2477,'Speed Bin B-A'!H2581,'Speed Bin B-A'!H2685,'Speed Bin B-A'!H2789,'Speed Bin B-A'!H2893)</f>
        <v>93</v>
      </c>
      <c r="I390" s="273">
        <f>SUM('Speed Bin B-A'!I85,'Speed Bin B-A'!I189,'Speed Bin B-A'!I293,'Speed Bin B-A'!I397,'Speed Bin B-A'!I501,'Speed Bin B-A'!I605,'Speed Bin B-A'!I709,'Speed Bin B-A'!I813,'Speed Bin B-A'!I917,'Speed Bin B-A'!I1021,'Speed Bin B-A'!I1125,'Speed Bin B-A'!I1229,'Speed Bin B-A'!I1333,'Speed Bin B-A'!I1437,'Speed Bin B-A'!I1541,'Speed Bin B-A'!I1645,'Speed Bin B-A'!I1749,'Speed Bin B-A'!I1853,'Speed Bin B-A'!I1957,'Speed Bin B-A'!I2061,'Speed Bin B-A'!I2165,'Speed Bin B-A'!I2269,'Speed Bin B-A'!I2373,'Speed Bin B-A'!I2477,'Speed Bin B-A'!I2581,'Speed Bin B-A'!I2685,'Speed Bin B-A'!I2789,'Speed Bin B-A'!I2893)</f>
        <v>18</v>
      </c>
      <c r="J390" s="273">
        <f>SUM('Speed Bin B-A'!J85,'Speed Bin B-A'!J189,'Speed Bin B-A'!J293,'Speed Bin B-A'!J397,'Speed Bin B-A'!J501,'Speed Bin B-A'!J605,'Speed Bin B-A'!J709,'Speed Bin B-A'!J813,'Speed Bin B-A'!J917,'Speed Bin B-A'!J1021,'Speed Bin B-A'!J1125,'Speed Bin B-A'!J1229,'Speed Bin B-A'!J1333,'Speed Bin B-A'!J1437,'Speed Bin B-A'!J1541,'Speed Bin B-A'!J1645,'Speed Bin B-A'!J1749,'Speed Bin B-A'!J1853,'Speed Bin B-A'!J1957,'Speed Bin B-A'!J2061,'Speed Bin B-A'!J2165,'Speed Bin B-A'!J2269,'Speed Bin B-A'!J2373,'Speed Bin B-A'!J2477,'Speed Bin B-A'!J2581,'Speed Bin B-A'!J2685,'Speed Bin B-A'!J2789,'Speed Bin B-A'!J2893)</f>
        <v>5</v>
      </c>
      <c r="K390" s="273">
        <f>SUM('Speed Bin B-A'!K85,'Speed Bin B-A'!K189,'Speed Bin B-A'!K293,'Speed Bin B-A'!K397,'Speed Bin B-A'!K501,'Speed Bin B-A'!K605,'Speed Bin B-A'!K709,'Speed Bin B-A'!K813,'Speed Bin B-A'!K917,'Speed Bin B-A'!K1021,'Speed Bin B-A'!K1125,'Speed Bin B-A'!K1229,'Speed Bin B-A'!K1333,'Speed Bin B-A'!K1437,'Speed Bin B-A'!K1541,'Speed Bin B-A'!K1645,'Speed Bin B-A'!K1749,'Speed Bin B-A'!K1853,'Speed Bin B-A'!K1957,'Speed Bin B-A'!K2061,'Speed Bin B-A'!K2165,'Speed Bin B-A'!K2269,'Speed Bin B-A'!K2373,'Speed Bin B-A'!K2477,'Speed Bin B-A'!K2581,'Speed Bin B-A'!K2685,'Speed Bin B-A'!K2789,'Speed Bin B-A'!K2893)</f>
        <v>1</v>
      </c>
      <c r="L390" s="273">
        <f>SUM('Speed Bin B-A'!L85,'Speed Bin B-A'!L189,'Speed Bin B-A'!L293,'Speed Bin B-A'!L397,'Speed Bin B-A'!L501,'Speed Bin B-A'!L605,'Speed Bin B-A'!L709,'Speed Bin B-A'!L813,'Speed Bin B-A'!L917,'Speed Bin B-A'!L1021,'Speed Bin B-A'!L1125,'Speed Bin B-A'!L1229,'Speed Bin B-A'!L1333,'Speed Bin B-A'!L1437,'Speed Bin B-A'!L1541,'Speed Bin B-A'!L1645,'Speed Bin B-A'!L1749,'Speed Bin B-A'!L1853,'Speed Bin B-A'!L1957,'Speed Bin B-A'!L2061,'Speed Bin B-A'!L2165,'Speed Bin B-A'!L2269,'Speed Bin B-A'!L2373,'Speed Bin B-A'!L2477,'Speed Bin B-A'!L2581,'Speed Bin B-A'!L2685,'Speed Bin B-A'!L2789,'Speed Bin B-A'!L2893)</f>
        <v>0</v>
      </c>
      <c r="M390" s="273">
        <f>SUM('Speed Bin B-A'!M85,'Speed Bin B-A'!M189,'Speed Bin B-A'!M293,'Speed Bin B-A'!M397,'Speed Bin B-A'!M501,'Speed Bin B-A'!M605,'Speed Bin B-A'!M709,'Speed Bin B-A'!M813,'Speed Bin B-A'!M917,'Speed Bin B-A'!M1021,'Speed Bin B-A'!M1125,'Speed Bin B-A'!M1229,'Speed Bin B-A'!M1333,'Speed Bin B-A'!M1437,'Speed Bin B-A'!M1541,'Speed Bin B-A'!M1645,'Speed Bin B-A'!M1749,'Speed Bin B-A'!M1853,'Speed Bin B-A'!M1957,'Speed Bin B-A'!M2061,'Speed Bin B-A'!M2165,'Speed Bin B-A'!M2269,'Speed Bin B-A'!M2373,'Speed Bin B-A'!M2477,'Speed Bin B-A'!M2581,'Speed Bin B-A'!M2685,'Speed Bin B-A'!M2789,'Speed Bin B-A'!M2893)</f>
        <v>0</v>
      </c>
      <c r="N390" s="273">
        <f>SUM('Speed Bin B-A'!N85,'Speed Bin B-A'!N189,'Speed Bin B-A'!N293,'Speed Bin B-A'!N397,'Speed Bin B-A'!N501,'Speed Bin B-A'!N605,'Speed Bin B-A'!N709,'Speed Bin B-A'!N813,'Speed Bin B-A'!N917,'Speed Bin B-A'!N1021,'Speed Bin B-A'!N1125,'Speed Bin B-A'!N1229,'Speed Bin B-A'!N1333,'Speed Bin B-A'!N1437,'Speed Bin B-A'!N1541,'Speed Bin B-A'!N1645,'Speed Bin B-A'!N1749,'Speed Bin B-A'!N1853,'Speed Bin B-A'!N1957,'Speed Bin B-A'!N2061,'Speed Bin B-A'!N2165,'Speed Bin B-A'!N2269,'Speed Bin B-A'!N2373,'Speed Bin B-A'!N2477,'Speed Bin B-A'!N2581,'Speed Bin B-A'!N2685,'Speed Bin B-A'!N2789,'Speed Bin B-A'!N2893)</f>
        <v>0</v>
      </c>
      <c r="O390" s="273">
        <f>SUM('Speed Bin B-A'!O85,'Speed Bin B-A'!O189,'Speed Bin B-A'!O293,'Speed Bin B-A'!O397,'Speed Bin B-A'!O501,'Speed Bin B-A'!O605,'Speed Bin B-A'!O709,'Speed Bin B-A'!O813,'Speed Bin B-A'!O917,'Speed Bin B-A'!O1021,'Speed Bin B-A'!O1125,'Speed Bin B-A'!O1229,'Speed Bin B-A'!O1333,'Speed Bin B-A'!O1437,'Speed Bin B-A'!O1541,'Speed Bin B-A'!O1645,'Speed Bin B-A'!O1749,'Speed Bin B-A'!O1853,'Speed Bin B-A'!O1957,'Speed Bin B-A'!O2061,'Speed Bin B-A'!O2165,'Speed Bin B-A'!O2269,'Speed Bin B-A'!O2373,'Speed Bin B-A'!O2477,'Speed Bin B-A'!O2581,'Speed Bin B-A'!O2685,'Speed Bin B-A'!O2789,'Speed Bin B-A'!O2893)</f>
        <v>0</v>
      </c>
      <c r="P390" s="273">
        <f>SUM('Speed Bin B-A'!P85,'Speed Bin B-A'!P189,'Speed Bin B-A'!P293,'Speed Bin B-A'!P397,'Speed Bin B-A'!P501,'Speed Bin B-A'!P605,'Speed Bin B-A'!P709,'Speed Bin B-A'!P813,'Speed Bin B-A'!P917,'Speed Bin B-A'!P1021,'Speed Bin B-A'!P1125,'Speed Bin B-A'!P1229,'Speed Bin B-A'!P1333,'Speed Bin B-A'!P1437,'Speed Bin B-A'!P1541,'Speed Bin B-A'!P1645,'Speed Bin B-A'!P1749,'Speed Bin B-A'!P1853,'Speed Bin B-A'!P1957,'Speed Bin B-A'!P2061,'Speed Bin B-A'!P2165,'Speed Bin B-A'!P2269,'Speed Bin B-A'!P2373,'Speed Bin B-A'!P2477,'Speed Bin B-A'!P2581,'Speed Bin B-A'!P2685,'Speed Bin B-A'!P2789,'Speed Bin B-A'!P2893)</f>
        <v>0</v>
      </c>
      <c r="Q390" s="273">
        <f>SUM('Speed Bin B-A'!Q85,'Speed Bin B-A'!Q189,'Speed Bin B-A'!Q293,'Speed Bin B-A'!Q397,'Speed Bin B-A'!Q501,'Speed Bin B-A'!Q605,'Speed Bin B-A'!Q709,'Speed Bin B-A'!Q813,'Speed Bin B-A'!Q917,'Speed Bin B-A'!Q1021,'Speed Bin B-A'!Q1125,'Speed Bin B-A'!Q1229,'Speed Bin B-A'!Q1333,'Speed Bin B-A'!Q1437,'Speed Bin B-A'!Q1541,'Speed Bin B-A'!Q1645,'Speed Bin B-A'!Q1749,'Speed Bin B-A'!Q1853,'Speed Bin B-A'!Q1957,'Speed Bin B-A'!Q2061,'Speed Bin B-A'!Q2165,'Speed Bin B-A'!Q2269,'Speed Bin B-A'!Q2373,'Speed Bin B-A'!Q2477,'Speed Bin B-A'!Q2581,'Speed Bin B-A'!Q2685,'Speed Bin B-A'!Q2789,'Speed Bin B-A'!Q2893)</f>
        <v>0</v>
      </c>
      <c r="R390" s="273">
        <f>SUM('Speed Bin B-A'!R85,'Speed Bin B-A'!R189,'Speed Bin B-A'!R293,'Speed Bin B-A'!R397,'Speed Bin B-A'!R501,'Speed Bin B-A'!R605,'Speed Bin B-A'!R709,'Speed Bin B-A'!R813,'Speed Bin B-A'!R917,'Speed Bin B-A'!R1021,'Speed Bin B-A'!R1125,'Speed Bin B-A'!R1229,'Speed Bin B-A'!R1333,'Speed Bin B-A'!R1437,'Speed Bin B-A'!R1541,'Speed Bin B-A'!R1645,'Speed Bin B-A'!R1749,'Speed Bin B-A'!R1853,'Speed Bin B-A'!R1957,'Speed Bin B-A'!R2061,'Speed Bin B-A'!R2165,'Speed Bin B-A'!R2269,'Speed Bin B-A'!R2373,'Speed Bin B-A'!R2477,'Speed Bin B-A'!R2581,'Speed Bin B-A'!R2685,'Speed Bin B-A'!R2789,'Speed Bin B-A'!R2893)</f>
        <v>0</v>
      </c>
      <c r="S390" s="273">
        <f>SUM('Speed Bin B-A'!S85,'Speed Bin B-A'!S189,'Speed Bin B-A'!S293,'Speed Bin B-A'!S397,'Speed Bin B-A'!S501,'Speed Bin B-A'!S605,'Speed Bin B-A'!S709,'Speed Bin B-A'!S813,'Speed Bin B-A'!S917,'Speed Bin B-A'!S1021,'Speed Bin B-A'!S1125,'Speed Bin B-A'!S1229,'Speed Bin B-A'!S1333,'Speed Bin B-A'!S1437,'Speed Bin B-A'!S1541,'Speed Bin B-A'!S1645,'Speed Bin B-A'!S1749,'Speed Bin B-A'!S1853,'Speed Bin B-A'!S1957,'Speed Bin B-A'!S2061,'Speed Bin B-A'!S2165,'Speed Bin B-A'!S2269,'Speed Bin B-A'!S2373,'Speed Bin B-A'!S2477,'Speed Bin B-A'!S2581,'Speed Bin B-A'!S2685,'Speed Bin B-A'!S2789,'Speed Bin B-A'!S2893)</f>
        <v>0</v>
      </c>
      <c r="T390" s="273">
        <f>SUM('Speed Bin B-A'!T85,'Speed Bin B-A'!T189,'Speed Bin B-A'!T293,'Speed Bin B-A'!T397,'Speed Bin B-A'!T501,'Speed Bin B-A'!T605,'Speed Bin B-A'!T709,'Speed Bin B-A'!T813,'Speed Bin B-A'!T917,'Speed Bin B-A'!T1021,'Speed Bin B-A'!T1125,'Speed Bin B-A'!T1229,'Speed Bin B-A'!T1333,'Speed Bin B-A'!T1437,'Speed Bin B-A'!T1541,'Speed Bin B-A'!T1645,'Speed Bin B-A'!T1749,'Speed Bin B-A'!T1853,'Speed Bin B-A'!T1957,'Speed Bin B-A'!T2061,'Speed Bin B-A'!T2165,'Speed Bin B-A'!T2269,'Speed Bin B-A'!T2373,'Speed Bin B-A'!T2477,'Speed Bin B-A'!T2581,'Speed Bin B-A'!T2685,'Speed Bin B-A'!T2789,'Speed Bin B-A'!T2893)</f>
        <v>0</v>
      </c>
      <c r="U390" s="273">
        <f>SUM('Speed Bin B-A'!U85,'Speed Bin B-A'!U189,'Speed Bin B-A'!U293,'Speed Bin B-A'!U397,'Speed Bin B-A'!U501,'Speed Bin B-A'!U605,'Speed Bin B-A'!U709,'Speed Bin B-A'!U813,'Speed Bin B-A'!U917,'Speed Bin B-A'!U1021,'Speed Bin B-A'!U1125,'Speed Bin B-A'!U1229,'Speed Bin B-A'!U1333,'Speed Bin B-A'!U1437,'Speed Bin B-A'!U1541,'Speed Bin B-A'!U1645,'Speed Bin B-A'!U1749,'Speed Bin B-A'!U1853,'Speed Bin B-A'!U1957,'Speed Bin B-A'!U2061,'Speed Bin B-A'!U2165,'Speed Bin B-A'!U2269,'Speed Bin B-A'!U2373,'Speed Bin B-A'!U2477,'Speed Bin B-A'!U2581,'Speed Bin B-A'!U2685,'Speed Bin B-A'!U2789,'Speed Bin B-A'!U2893)</f>
        <v>0</v>
      </c>
      <c r="V390" s="274">
        <f>IFERROR(AVERAGE('Speed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23.089999999999996</v>
      </c>
      <c r="W390" s="274">
        <f>IFERROR(AVERAGE('Speed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28.574999999999999</v>
      </c>
      <c r="X390" s="282"/>
      <c r="Y390" s="282"/>
    </row>
    <row r="391" spans="1:25" x14ac:dyDescent="0.25">
      <c r="A391" s="272">
        <v>0.78125</v>
      </c>
      <c r="B391" s="273">
        <f>SUM('Speed Bin B-A'!B86,'Speed Bin B-A'!B190,'Speed Bin B-A'!B294,'Speed Bin B-A'!B398,'Speed Bin B-A'!B502,'Speed Bin B-A'!B606,'Speed Bin B-A'!B710,'Speed Bin B-A'!B814,'Speed Bin B-A'!B918,'Speed Bin B-A'!B1022,'Speed Bin B-A'!B1126,'Speed Bin B-A'!B1230,'Speed Bin B-A'!B1334,'Speed Bin B-A'!B1438,'Speed Bin B-A'!B1542,'Speed Bin B-A'!B1646,'Speed Bin B-A'!B1750,'Speed Bin B-A'!B1854,'Speed Bin B-A'!B1958,'Speed Bin B-A'!B2062,'Speed Bin B-A'!B2166,'Speed Bin B-A'!B2270,'Speed Bin B-A'!B2374,'Speed Bin B-A'!B2478,'Speed Bin B-A'!B2582,'Speed Bin B-A'!B2686,'Speed Bin B-A'!B2790,'Speed Bin B-A'!B2894)</f>
        <v>1243</v>
      </c>
      <c r="C391" s="273">
        <f>SUM('Speed Bin B-A'!C86,'Speed Bin B-A'!C190,'Speed Bin B-A'!C294,'Speed Bin B-A'!C398,'Speed Bin B-A'!C502,'Speed Bin B-A'!C606,'Speed Bin B-A'!C710,'Speed Bin B-A'!C814,'Speed Bin B-A'!C918,'Speed Bin B-A'!C1022,'Speed Bin B-A'!C1126,'Speed Bin B-A'!C1230,'Speed Bin B-A'!C1334,'Speed Bin B-A'!C1438,'Speed Bin B-A'!C1542,'Speed Bin B-A'!C1646,'Speed Bin B-A'!C1750,'Speed Bin B-A'!C1854,'Speed Bin B-A'!C1958,'Speed Bin B-A'!C2062,'Speed Bin B-A'!C2166,'Speed Bin B-A'!C2270,'Speed Bin B-A'!C2374,'Speed Bin B-A'!C2478,'Speed Bin B-A'!C2582,'Speed Bin B-A'!C2686,'Speed Bin B-A'!C2790,'Speed Bin B-A'!C2894)</f>
        <v>18</v>
      </c>
      <c r="D391" s="273">
        <f>SUM('Speed Bin B-A'!D86,'Speed Bin B-A'!D190,'Speed Bin B-A'!D294,'Speed Bin B-A'!D398,'Speed Bin B-A'!D502,'Speed Bin B-A'!D606,'Speed Bin B-A'!D710,'Speed Bin B-A'!D814,'Speed Bin B-A'!D918,'Speed Bin B-A'!D1022,'Speed Bin B-A'!D1126,'Speed Bin B-A'!D1230,'Speed Bin B-A'!D1334,'Speed Bin B-A'!D1438,'Speed Bin B-A'!D1542,'Speed Bin B-A'!D1646,'Speed Bin B-A'!D1750,'Speed Bin B-A'!D1854,'Speed Bin B-A'!D1958,'Speed Bin B-A'!D2062,'Speed Bin B-A'!D2166,'Speed Bin B-A'!D2270,'Speed Bin B-A'!D2374,'Speed Bin B-A'!D2478,'Speed Bin B-A'!D2582,'Speed Bin B-A'!D2686,'Speed Bin B-A'!D2790,'Speed Bin B-A'!D2894)</f>
        <v>103</v>
      </c>
      <c r="E391" s="273">
        <f>SUM('Speed Bin B-A'!E86,'Speed Bin B-A'!E190,'Speed Bin B-A'!E294,'Speed Bin B-A'!E398,'Speed Bin B-A'!E502,'Speed Bin B-A'!E606,'Speed Bin B-A'!E710,'Speed Bin B-A'!E814,'Speed Bin B-A'!E918,'Speed Bin B-A'!E1022,'Speed Bin B-A'!E1126,'Speed Bin B-A'!E1230,'Speed Bin B-A'!E1334,'Speed Bin B-A'!E1438,'Speed Bin B-A'!E1542,'Speed Bin B-A'!E1646,'Speed Bin B-A'!E1750,'Speed Bin B-A'!E1854,'Speed Bin B-A'!E1958,'Speed Bin B-A'!E2062,'Speed Bin B-A'!E2166,'Speed Bin B-A'!E2270,'Speed Bin B-A'!E2374,'Speed Bin B-A'!E2478,'Speed Bin B-A'!E2582,'Speed Bin B-A'!E2686,'Speed Bin B-A'!E2790,'Speed Bin B-A'!E2894)</f>
        <v>167</v>
      </c>
      <c r="F391" s="273">
        <f>SUM('Speed Bin B-A'!F86,'Speed Bin B-A'!F190,'Speed Bin B-A'!F294,'Speed Bin B-A'!F398,'Speed Bin B-A'!F502,'Speed Bin B-A'!F606,'Speed Bin B-A'!F710,'Speed Bin B-A'!F814,'Speed Bin B-A'!F918,'Speed Bin B-A'!F1022,'Speed Bin B-A'!F1126,'Speed Bin B-A'!F1230,'Speed Bin B-A'!F1334,'Speed Bin B-A'!F1438,'Speed Bin B-A'!F1542,'Speed Bin B-A'!F1646,'Speed Bin B-A'!F1750,'Speed Bin B-A'!F1854,'Speed Bin B-A'!F1958,'Speed Bin B-A'!F2062,'Speed Bin B-A'!F2166,'Speed Bin B-A'!F2270,'Speed Bin B-A'!F2374,'Speed Bin B-A'!F2478,'Speed Bin B-A'!F2582,'Speed Bin B-A'!F2686,'Speed Bin B-A'!F2790,'Speed Bin B-A'!F2894)</f>
        <v>420</v>
      </c>
      <c r="G391" s="273">
        <f>SUM('Speed Bin B-A'!G86,'Speed Bin B-A'!G190,'Speed Bin B-A'!G294,'Speed Bin B-A'!G398,'Speed Bin B-A'!G502,'Speed Bin B-A'!G606,'Speed Bin B-A'!G710,'Speed Bin B-A'!G814,'Speed Bin B-A'!G918,'Speed Bin B-A'!G1022,'Speed Bin B-A'!G1126,'Speed Bin B-A'!G1230,'Speed Bin B-A'!G1334,'Speed Bin B-A'!G1438,'Speed Bin B-A'!G1542,'Speed Bin B-A'!G1646,'Speed Bin B-A'!G1750,'Speed Bin B-A'!G1854,'Speed Bin B-A'!G1958,'Speed Bin B-A'!G2062,'Speed Bin B-A'!G2166,'Speed Bin B-A'!G2270,'Speed Bin B-A'!G2374,'Speed Bin B-A'!G2478,'Speed Bin B-A'!G2582,'Speed Bin B-A'!G2686,'Speed Bin B-A'!G2790,'Speed Bin B-A'!G2894)</f>
        <v>406</v>
      </c>
      <c r="H391" s="273">
        <f>SUM('Speed Bin B-A'!H86,'Speed Bin B-A'!H190,'Speed Bin B-A'!H294,'Speed Bin B-A'!H398,'Speed Bin B-A'!H502,'Speed Bin B-A'!H606,'Speed Bin B-A'!H710,'Speed Bin B-A'!H814,'Speed Bin B-A'!H918,'Speed Bin B-A'!H1022,'Speed Bin B-A'!H1126,'Speed Bin B-A'!H1230,'Speed Bin B-A'!H1334,'Speed Bin B-A'!H1438,'Speed Bin B-A'!H1542,'Speed Bin B-A'!H1646,'Speed Bin B-A'!H1750,'Speed Bin B-A'!H1854,'Speed Bin B-A'!H1958,'Speed Bin B-A'!H2062,'Speed Bin B-A'!H2166,'Speed Bin B-A'!H2270,'Speed Bin B-A'!H2374,'Speed Bin B-A'!H2478,'Speed Bin B-A'!H2582,'Speed Bin B-A'!H2686,'Speed Bin B-A'!H2790,'Speed Bin B-A'!H2894)</f>
        <v>99</v>
      </c>
      <c r="I391" s="273">
        <f>SUM('Speed Bin B-A'!I86,'Speed Bin B-A'!I190,'Speed Bin B-A'!I294,'Speed Bin B-A'!I398,'Speed Bin B-A'!I502,'Speed Bin B-A'!I606,'Speed Bin B-A'!I710,'Speed Bin B-A'!I814,'Speed Bin B-A'!I918,'Speed Bin B-A'!I1022,'Speed Bin B-A'!I1126,'Speed Bin B-A'!I1230,'Speed Bin B-A'!I1334,'Speed Bin B-A'!I1438,'Speed Bin B-A'!I1542,'Speed Bin B-A'!I1646,'Speed Bin B-A'!I1750,'Speed Bin B-A'!I1854,'Speed Bin B-A'!I1958,'Speed Bin B-A'!I2062,'Speed Bin B-A'!I2166,'Speed Bin B-A'!I2270,'Speed Bin B-A'!I2374,'Speed Bin B-A'!I2478,'Speed Bin B-A'!I2582,'Speed Bin B-A'!I2686,'Speed Bin B-A'!I2790,'Speed Bin B-A'!I2894)</f>
        <v>22</v>
      </c>
      <c r="J391" s="273">
        <f>SUM('Speed Bin B-A'!J86,'Speed Bin B-A'!J190,'Speed Bin B-A'!J294,'Speed Bin B-A'!J398,'Speed Bin B-A'!J502,'Speed Bin B-A'!J606,'Speed Bin B-A'!J710,'Speed Bin B-A'!J814,'Speed Bin B-A'!J918,'Speed Bin B-A'!J1022,'Speed Bin B-A'!J1126,'Speed Bin B-A'!J1230,'Speed Bin B-A'!J1334,'Speed Bin B-A'!J1438,'Speed Bin B-A'!J1542,'Speed Bin B-A'!J1646,'Speed Bin B-A'!J1750,'Speed Bin B-A'!J1854,'Speed Bin B-A'!J1958,'Speed Bin B-A'!J2062,'Speed Bin B-A'!J2166,'Speed Bin B-A'!J2270,'Speed Bin B-A'!J2374,'Speed Bin B-A'!J2478,'Speed Bin B-A'!J2582,'Speed Bin B-A'!J2686,'Speed Bin B-A'!J2790,'Speed Bin B-A'!J2894)</f>
        <v>7</v>
      </c>
      <c r="K391" s="273">
        <f>SUM('Speed Bin B-A'!K86,'Speed Bin B-A'!K190,'Speed Bin B-A'!K294,'Speed Bin B-A'!K398,'Speed Bin B-A'!K502,'Speed Bin B-A'!K606,'Speed Bin B-A'!K710,'Speed Bin B-A'!K814,'Speed Bin B-A'!K918,'Speed Bin B-A'!K1022,'Speed Bin B-A'!K1126,'Speed Bin B-A'!K1230,'Speed Bin B-A'!K1334,'Speed Bin B-A'!K1438,'Speed Bin B-A'!K1542,'Speed Bin B-A'!K1646,'Speed Bin B-A'!K1750,'Speed Bin B-A'!K1854,'Speed Bin B-A'!K1958,'Speed Bin B-A'!K2062,'Speed Bin B-A'!K2166,'Speed Bin B-A'!K2270,'Speed Bin B-A'!K2374,'Speed Bin B-A'!K2478,'Speed Bin B-A'!K2582,'Speed Bin B-A'!K2686,'Speed Bin B-A'!K2790,'Speed Bin B-A'!K2894)</f>
        <v>1</v>
      </c>
      <c r="L391" s="273">
        <f>SUM('Speed Bin B-A'!L86,'Speed Bin B-A'!L190,'Speed Bin B-A'!L294,'Speed Bin B-A'!L398,'Speed Bin B-A'!L502,'Speed Bin B-A'!L606,'Speed Bin B-A'!L710,'Speed Bin B-A'!L814,'Speed Bin B-A'!L918,'Speed Bin B-A'!L1022,'Speed Bin B-A'!L1126,'Speed Bin B-A'!L1230,'Speed Bin B-A'!L1334,'Speed Bin B-A'!L1438,'Speed Bin B-A'!L1542,'Speed Bin B-A'!L1646,'Speed Bin B-A'!L1750,'Speed Bin B-A'!L1854,'Speed Bin B-A'!L1958,'Speed Bin B-A'!L2062,'Speed Bin B-A'!L2166,'Speed Bin B-A'!L2270,'Speed Bin B-A'!L2374,'Speed Bin B-A'!L2478,'Speed Bin B-A'!L2582,'Speed Bin B-A'!L2686,'Speed Bin B-A'!L2790,'Speed Bin B-A'!L2894)</f>
        <v>0</v>
      </c>
      <c r="M391" s="273">
        <f>SUM('Speed Bin B-A'!M86,'Speed Bin B-A'!M190,'Speed Bin B-A'!M294,'Speed Bin B-A'!M398,'Speed Bin B-A'!M502,'Speed Bin B-A'!M606,'Speed Bin B-A'!M710,'Speed Bin B-A'!M814,'Speed Bin B-A'!M918,'Speed Bin B-A'!M1022,'Speed Bin B-A'!M1126,'Speed Bin B-A'!M1230,'Speed Bin B-A'!M1334,'Speed Bin B-A'!M1438,'Speed Bin B-A'!M1542,'Speed Bin B-A'!M1646,'Speed Bin B-A'!M1750,'Speed Bin B-A'!M1854,'Speed Bin B-A'!M1958,'Speed Bin B-A'!M2062,'Speed Bin B-A'!M2166,'Speed Bin B-A'!M2270,'Speed Bin B-A'!M2374,'Speed Bin B-A'!M2478,'Speed Bin B-A'!M2582,'Speed Bin B-A'!M2686,'Speed Bin B-A'!M2790,'Speed Bin B-A'!M2894)</f>
        <v>0</v>
      </c>
      <c r="N391" s="273">
        <f>SUM('Speed Bin B-A'!N86,'Speed Bin B-A'!N190,'Speed Bin B-A'!N294,'Speed Bin B-A'!N398,'Speed Bin B-A'!N502,'Speed Bin B-A'!N606,'Speed Bin B-A'!N710,'Speed Bin B-A'!N814,'Speed Bin B-A'!N918,'Speed Bin B-A'!N1022,'Speed Bin B-A'!N1126,'Speed Bin B-A'!N1230,'Speed Bin B-A'!N1334,'Speed Bin B-A'!N1438,'Speed Bin B-A'!N1542,'Speed Bin B-A'!N1646,'Speed Bin B-A'!N1750,'Speed Bin B-A'!N1854,'Speed Bin B-A'!N1958,'Speed Bin B-A'!N2062,'Speed Bin B-A'!N2166,'Speed Bin B-A'!N2270,'Speed Bin B-A'!N2374,'Speed Bin B-A'!N2478,'Speed Bin B-A'!N2582,'Speed Bin B-A'!N2686,'Speed Bin B-A'!N2790,'Speed Bin B-A'!N2894)</f>
        <v>0</v>
      </c>
      <c r="O391" s="273">
        <f>SUM('Speed Bin B-A'!O86,'Speed Bin B-A'!O190,'Speed Bin B-A'!O294,'Speed Bin B-A'!O398,'Speed Bin B-A'!O502,'Speed Bin B-A'!O606,'Speed Bin B-A'!O710,'Speed Bin B-A'!O814,'Speed Bin B-A'!O918,'Speed Bin B-A'!O1022,'Speed Bin B-A'!O1126,'Speed Bin B-A'!O1230,'Speed Bin B-A'!O1334,'Speed Bin B-A'!O1438,'Speed Bin B-A'!O1542,'Speed Bin B-A'!O1646,'Speed Bin B-A'!O1750,'Speed Bin B-A'!O1854,'Speed Bin B-A'!O1958,'Speed Bin B-A'!O2062,'Speed Bin B-A'!O2166,'Speed Bin B-A'!O2270,'Speed Bin B-A'!O2374,'Speed Bin B-A'!O2478,'Speed Bin B-A'!O2582,'Speed Bin B-A'!O2686,'Speed Bin B-A'!O2790,'Speed Bin B-A'!O2894)</f>
        <v>0</v>
      </c>
      <c r="P391" s="273">
        <f>SUM('Speed Bin B-A'!P86,'Speed Bin B-A'!P190,'Speed Bin B-A'!P294,'Speed Bin B-A'!P398,'Speed Bin B-A'!P502,'Speed Bin B-A'!P606,'Speed Bin B-A'!P710,'Speed Bin B-A'!P814,'Speed Bin B-A'!P918,'Speed Bin B-A'!P1022,'Speed Bin B-A'!P1126,'Speed Bin B-A'!P1230,'Speed Bin B-A'!P1334,'Speed Bin B-A'!P1438,'Speed Bin B-A'!P1542,'Speed Bin B-A'!P1646,'Speed Bin B-A'!P1750,'Speed Bin B-A'!P1854,'Speed Bin B-A'!P1958,'Speed Bin B-A'!P2062,'Speed Bin B-A'!P2166,'Speed Bin B-A'!P2270,'Speed Bin B-A'!P2374,'Speed Bin B-A'!P2478,'Speed Bin B-A'!P2582,'Speed Bin B-A'!P2686,'Speed Bin B-A'!P2790,'Speed Bin B-A'!P2894)</f>
        <v>0</v>
      </c>
      <c r="Q391" s="273">
        <f>SUM('Speed Bin B-A'!Q86,'Speed Bin B-A'!Q190,'Speed Bin B-A'!Q294,'Speed Bin B-A'!Q398,'Speed Bin B-A'!Q502,'Speed Bin B-A'!Q606,'Speed Bin B-A'!Q710,'Speed Bin B-A'!Q814,'Speed Bin B-A'!Q918,'Speed Bin B-A'!Q1022,'Speed Bin B-A'!Q1126,'Speed Bin B-A'!Q1230,'Speed Bin B-A'!Q1334,'Speed Bin B-A'!Q1438,'Speed Bin B-A'!Q1542,'Speed Bin B-A'!Q1646,'Speed Bin B-A'!Q1750,'Speed Bin B-A'!Q1854,'Speed Bin B-A'!Q1958,'Speed Bin B-A'!Q2062,'Speed Bin B-A'!Q2166,'Speed Bin B-A'!Q2270,'Speed Bin B-A'!Q2374,'Speed Bin B-A'!Q2478,'Speed Bin B-A'!Q2582,'Speed Bin B-A'!Q2686,'Speed Bin B-A'!Q2790,'Speed Bin B-A'!Q2894)</f>
        <v>0</v>
      </c>
      <c r="R391" s="273">
        <f>SUM('Speed Bin B-A'!R86,'Speed Bin B-A'!R190,'Speed Bin B-A'!R294,'Speed Bin B-A'!R398,'Speed Bin B-A'!R502,'Speed Bin B-A'!R606,'Speed Bin B-A'!R710,'Speed Bin B-A'!R814,'Speed Bin B-A'!R918,'Speed Bin B-A'!R1022,'Speed Bin B-A'!R1126,'Speed Bin B-A'!R1230,'Speed Bin B-A'!R1334,'Speed Bin B-A'!R1438,'Speed Bin B-A'!R1542,'Speed Bin B-A'!R1646,'Speed Bin B-A'!R1750,'Speed Bin B-A'!R1854,'Speed Bin B-A'!R1958,'Speed Bin B-A'!R2062,'Speed Bin B-A'!R2166,'Speed Bin B-A'!R2270,'Speed Bin B-A'!R2374,'Speed Bin B-A'!R2478,'Speed Bin B-A'!R2582,'Speed Bin B-A'!R2686,'Speed Bin B-A'!R2790,'Speed Bin B-A'!R2894)</f>
        <v>0</v>
      </c>
      <c r="S391" s="273">
        <f>SUM('Speed Bin B-A'!S86,'Speed Bin B-A'!S190,'Speed Bin B-A'!S294,'Speed Bin B-A'!S398,'Speed Bin B-A'!S502,'Speed Bin B-A'!S606,'Speed Bin B-A'!S710,'Speed Bin B-A'!S814,'Speed Bin B-A'!S918,'Speed Bin B-A'!S1022,'Speed Bin B-A'!S1126,'Speed Bin B-A'!S1230,'Speed Bin B-A'!S1334,'Speed Bin B-A'!S1438,'Speed Bin B-A'!S1542,'Speed Bin B-A'!S1646,'Speed Bin B-A'!S1750,'Speed Bin B-A'!S1854,'Speed Bin B-A'!S1958,'Speed Bin B-A'!S2062,'Speed Bin B-A'!S2166,'Speed Bin B-A'!S2270,'Speed Bin B-A'!S2374,'Speed Bin B-A'!S2478,'Speed Bin B-A'!S2582,'Speed Bin B-A'!S2686,'Speed Bin B-A'!S2790,'Speed Bin B-A'!S2894)</f>
        <v>0</v>
      </c>
      <c r="T391" s="273">
        <f>SUM('Speed Bin B-A'!T86,'Speed Bin B-A'!T190,'Speed Bin B-A'!T294,'Speed Bin B-A'!T398,'Speed Bin B-A'!T502,'Speed Bin B-A'!T606,'Speed Bin B-A'!T710,'Speed Bin B-A'!T814,'Speed Bin B-A'!T918,'Speed Bin B-A'!T1022,'Speed Bin B-A'!T1126,'Speed Bin B-A'!T1230,'Speed Bin B-A'!T1334,'Speed Bin B-A'!T1438,'Speed Bin B-A'!T1542,'Speed Bin B-A'!T1646,'Speed Bin B-A'!T1750,'Speed Bin B-A'!T1854,'Speed Bin B-A'!T1958,'Speed Bin B-A'!T2062,'Speed Bin B-A'!T2166,'Speed Bin B-A'!T2270,'Speed Bin B-A'!T2374,'Speed Bin B-A'!T2478,'Speed Bin B-A'!T2582,'Speed Bin B-A'!T2686,'Speed Bin B-A'!T2790,'Speed Bin B-A'!T2894)</f>
        <v>0</v>
      </c>
      <c r="U391" s="273">
        <f>SUM('Speed Bin B-A'!U86,'Speed Bin B-A'!U190,'Speed Bin B-A'!U294,'Speed Bin B-A'!U398,'Speed Bin B-A'!U502,'Speed Bin B-A'!U606,'Speed Bin B-A'!U710,'Speed Bin B-A'!U814,'Speed Bin B-A'!U918,'Speed Bin B-A'!U1022,'Speed Bin B-A'!U1126,'Speed Bin B-A'!U1230,'Speed Bin B-A'!U1334,'Speed Bin B-A'!U1438,'Speed Bin B-A'!U1542,'Speed Bin B-A'!U1646,'Speed Bin B-A'!U1750,'Speed Bin B-A'!U1854,'Speed Bin B-A'!U1958,'Speed Bin B-A'!U2062,'Speed Bin B-A'!U2166,'Speed Bin B-A'!U2270,'Speed Bin B-A'!U2374,'Speed Bin B-A'!U2478,'Speed Bin B-A'!U2582,'Speed Bin B-A'!U2686,'Speed Bin B-A'!U2790,'Speed Bin B-A'!U2894)</f>
        <v>0</v>
      </c>
      <c r="V391" s="274">
        <f>IFERROR(AVERAGE('Speed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23.749999999999996</v>
      </c>
      <c r="W391" s="274">
        <f>IFERROR(AVERAGE('Speed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29.119999999999997</v>
      </c>
      <c r="X391" s="282"/>
      <c r="Y391" s="282"/>
    </row>
    <row r="392" spans="1:25" x14ac:dyDescent="0.25">
      <c r="A392" s="272">
        <v>0.79166666666666696</v>
      </c>
      <c r="B392" s="273">
        <f>SUM('Speed Bin B-A'!B87,'Speed Bin B-A'!B191,'Speed Bin B-A'!B295,'Speed Bin B-A'!B399,'Speed Bin B-A'!B503,'Speed Bin B-A'!B607,'Speed Bin B-A'!B711,'Speed Bin B-A'!B815,'Speed Bin B-A'!B919,'Speed Bin B-A'!B1023,'Speed Bin B-A'!B1127,'Speed Bin B-A'!B1231,'Speed Bin B-A'!B1335,'Speed Bin B-A'!B1439,'Speed Bin B-A'!B1543,'Speed Bin B-A'!B1647,'Speed Bin B-A'!B1751,'Speed Bin B-A'!B1855,'Speed Bin B-A'!B1959,'Speed Bin B-A'!B2063,'Speed Bin B-A'!B2167,'Speed Bin B-A'!B2271,'Speed Bin B-A'!B2375,'Speed Bin B-A'!B2479,'Speed Bin B-A'!B2583,'Speed Bin B-A'!B2687,'Speed Bin B-A'!B2791,'Speed Bin B-A'!B2895)</f>
        <v>1204</v>
      </c>
      <c r="C392" s="273">
        <f>SUM('Speed Bin B-A'!C87,'Speed Bin B-A'!C191,'Speed Bin B-A'!C295,'Speed Bin B-A'!C399,'Speed Bin B-A'!C503,'Speed Bin B-A'!C607,'Speed Bin B-A'!C711,'Speed Bin B-A'!C815,'Speed Bin B-A'!C919,'Speed Bin B-A'!C1023,'Speed Bin B-A'!C1127,'Speed Bin B-A'!C1231,'Speed Bin B-A'!C1335,'Speed Bin B-A'!C1439,'Speed Bin B-A'!C1543,'Speed Bin B-A'!C1647,'Speed Bin B-A'!C1751,'Speed Bin B-A'!C1855,'Speed Bin B-A'!C1959,'Speed Bin B-A'!C2063,'Speed Bin B-A'!C2167,'Speed Bin B-A'!C2271,'Speed Bin B-A'!C2375,'Speed Bin B-A'!C2479,'Speed Bin B-A'!C2583,'Speed Bin B-A'!C2687,'Speed Bin B-A'!C2791,'Speed Bin B-A'!C2895)</f>
        <v>16</v>
      </c>
      <c r="D392" s="273">
        <f>SUM('Speed Bin B-A'!D87,'Speed Bin B-A'!D191,'Speed Bin B-A'!D295,'Speed Bin B-A'!D399,'Speed Bin B-A'!D503,'Speed Bin B-A'!D607,'Speed Bin B-A'!D711,'Speed Bin B-A'!D815,'Speed Bin B-A'!D919,'Speed Bin B-A'!D1023,'Speed Bin B-A'!D1127,'Speed Bin B-A'!D1231,'Speed Bin B-A'!D1335,'Speed Bin B-A'!D1439,'Speed Bin B-A'!D1543,'Speed Bin B-A'!D1647,'Speed Bin B-A'!D1751,'Speed Bin B-A'!D1855,'Speed Bin B-A'!D1959,'Speed Bin B-A'!D2063,'Speed Bin B-A'!D2167,'Speed Bin B-A'!D2271,'Speed Bin B-A'!D2375,'Speed Bin B-A'!D2479,'Speed Bin B-A'!D2583,'Speed Bin B-A'!D2687,'Speed Bin B-A'!D2791,'Speed Bin B-A'!D2895)</f>
        <v>90</v>
      </c>
      <c r="E392" s="273">
        <f>SUM('Speed Bin B-A'!E87,'Speed Bin B-A'!E191,'Speed Bin B-A'!E295,'Speed Bin B-A'!E399,'Speed Bin B-A'!E503,'Speed Bin B-A'!E607,'Speed Bin B-A'!E711,'Speed Bin B-A'!E815,'Speed Bin B-A'!E919,'Speed Bin B-A'!E1023,'Speed Bin B-A'!E1127,'Speed Bin B-A'!E1231,'Speed Bin B-A'!E1335,'Speed Bin B-A'!E1439,'Speed Bin B-A'!E1543,'Speed Bin B-A'!E1647,'Speed Bin B-A'!E1751,'Speed Bin B-A'!E1855,'Speed Bin B-A'!E1959,'Speed Bin B-A'!E2063,'Speed Bin B-A'!E2167,'Speed Bin B-A'!E2271,'Speed Bin B-A'!E2375,'Speed Bin B-A'!E2479,'Speed Bin B-A'!E2583,'Speed Bin B-A'!E2687,'Speed Bin B-A'!E2791,'Speed Bin B-A'!E2895)</f>
        <v>121</v>
      </c>
      <c r="F392" s="273">
        <f>SUM('Speed Bin B-A'!F87,'Speed Bin B-A'!F191,'Speed Bin B-A'!F295,'Speed Bin B-A'!F399,'Speed Bin B-A'!F503,'Speed Bin B-A'!F607,'Speed Bin B-A'!F711,'Speed Bin B-A'!F815,'Speed Bin B-A'!F919,'Speed Bin B-A'!F1023,'Speed Bin B-A'!F1127,'Speed Bin B-A'!F1231,'Speed Bin B-A'!F1335,'Speed Bin B-A'!F1439,'Speed Bin B-A'!F1543,'Speed Bin B-A'!F1647,'Speed Bin B-A'!F1751,'Speed Bin B-A'!F1855,'Speed Bin B-A'!F1959,'Speed Bin B-A'!F2063,'Speed Bin B-A'!F2167,'Speed Bin B-A'!F2271,'Speed Bin B-A'!F2375,'Speed Bin B-A'!F2479,'Speed Bin B-A'!F2583,'Speed Bin B-A'!F2687,'Speed Bin B-A'!F2791,'Speed Bin B-A'!F2895)</f>
        <v>417</v>
      </c>
      <c r="G392" s="273">
        <f>SUM('Speed Bin B-A'!G87,'Speed Bin B-A'!G191,'Speed Bin B-A'!G295,'Speed Bin B-A'!G399,'Speed Bin B-A'!G503,'Speed Bin B-A'!G607,'Speed Bin B-A'!G711,'Speed Bin B-A'!G815,'Speed Bin B-A'!G919,'Speed Bin B-A'!G1023,'Speed Bin B-A'!G1127,'Speed Bin B-A'!G1231,'Speed Bin B-A'!G1335,'Speed Bin B-A'!G1439,'Speed Bin B-A'!G1543,'Speed Bin B-A'!G1647,'Speed Bin B-A'!G1751,'Speed Bin B-A'!G1855,'Speed Bin B-A'!G1959,'Speed Bin B-A'!G2063,'Speed Bin B-A'!G2167,'Speed Bin B-A'!G2271,'Speed Bin B-A'!G2375,'Speed Bin B-A'!G2479,'Speed Bin B-A'!G2583,'Speed Bin B-A'!G2687,'Speed Bin B-A'!G2791,'Speed Bin B-A'!G2895)</f>
        <v>419</v>
      </c>
      <c r="H392" s="273">
        <f>SUM('Speed Bin B-A'!H87,'Speed Bin B-A'!H191,'Speed Bin B-A'!H295,'Speed Bin B-A'!H399,'Speed Bin B-A'!H503,'Speed Bin B-A'!H607,'Speed Bin B-A'!H711,'Speed Bin B-A'!H815,'Speed Bin B-A'!H919,'Speed Bin B-A'!H1023,'Speed Bin B-A'!H1127,'Speed Bin B-A'!H1231,'Speed Bin B-A'!H1335,'Speed Bin B-A'!H1439,'Speed Bin B-A'!H1543,'Speed Bin B-A'!H1647,'Speed Bin B-A'!H1751,'Speed Bin B-A'!H1855,'Speed Bin B-A'!H1959,'Speed Bin B-A'!H2063,'Speed Bin B-A'!H2167,'Speed Bin B-A'!H2271,'Speed Bin B-A'!H2375,'Speed Bin B-A'!H2479,'Speed Bin B-A'!H2583,'Speed Bin B-A'!H2687,'Speed Bin B-A'!H2791,'Speed Bin B-A'!H2895)</f>
        <v>118</v>
      </c>
      <c r="I392" s="273">
        <f>SUM('Speed Bin B-A'!I87,'Speed Bin B-A'!I191,'Speed Bin B-A'!I295,'Speed Bin B-A'!I399,'Speed Bin B-A'!I503,'Speed Bin B-A'!I607,'Speed Bin B-A'!I711,'Speed Bin B-A'!I815,'Speed Bin B-A'!I919,'Speed Bin B-A'!I1023,'Speed Bin B-A'!I1127,'Speed Bin B-A'!I1231,'Speed Bin B-A'!I1335,'Speed Bin B-A'!I1439,'Speed Bin B-A'!I1543,'Speed Bin B-A'!I1647,'Speed Bin B-A'!I1751,'Speed Bin B-A'!I1855,'Speed Bin B-A'!I1959,'Speed Bin B-A'!I2063,'Speed Bin B-A'!I2167,'Speed Bin B-A'!I2271,'Speed Bin B-A'!I2375,'Speed Bin B-A'!I2479,'Speed Bin B-A'!I2583,'Speed Bin B-A'!I2687,'Speed Bin B-A'!I2791,'Speed Bin B-A'!I2895)</f>
        <v>16</v>
      </c>
      <c r="J392" s="273">
        <f>SUM('Speed Bin B-A'!J87,'Speed Bin B-A'!J191,'Speed Bin B-A'!J295,'Speed Bin B-A'!J399,'Speed Bin B-A'!J503,'Speed Bin B-A'!J607,'Speed Bin B-A'!J711,'Speed Bin B-A'!J815,'Speed Bin B-A'!J919,'Speed Bin B-A'!J1023,'Speed Bin B-A'!J1127,'Speed Bin B-A'!J1231,'Speed Bin B-A'!J1335,'Speed Bin B-A'!J1439,'Speed Bin B-A'!J1543,'Speed Bin B-A'!J1647,'Speed Bin B-A'!J1751,'Speed Bin B-A'!J1855,'Speed Bin B-A'!J1959,'Speed Bin B-A'!J2063,'Speed Bin B-A'!J2167,'Speed Bin B-A'!J2271,'Speed Bin B-A'!J2375,'Speed Bin B-A'!J2479,'Speed Bin B-A'!J2583,'Speed Bin B-A'!J2687,'Speed Bin B-A'!J2791,'Speed Bin B-A'!J2895)</f>
        <v>4</v>
      </c>
      <c r="K392" s="273">
        <f>SUM('Speed Bin B-A'!K87,'Speed Bin B-A'!K191,'Speed Bin B-A'!K295,'Speed Bin B-A'!K399,'Speed Bin B-A'!K503,'Speed Bin B-A'!K607,'Speed Bin B-A'!K711,'Speed Bin B-A'!K815,'Speed Bin B-A'!K919,'Speed Bin B-A'!K1023,'Speed Bin B-A'!K1127,'Speed Bin B-A'!K1231,'Speed Bin B-A'!K1335,'Speed Bin B-A'!K1439,'Speed Bin B-A'!K1543,'Speed Bin B-A'!K1647,'Speed Bin B-A'!K1751,'Speed Bin B-A'!K1855,'Speed Bin B-A'!K1959,'Speed Bin B-A'!K2063,'Speed Bin B-A'!K2167,'Speed Bin B-A'!K2271,'Speed Bin B-A'!K2375,'Speed Bin B-A'!K2479,'Speed Bin B-A'!K2583,'Speed Bin B-A'!K2687,'Speed Bin B-A'!K2791,'Speed Bin B-A'!K2895)</f>
        <v>2</v>
      </c>
      <c r="L392" s="273">
        <f>SUM('Speed Bin B-A'!L87,'Speed Bin B-A'!L191,'Speed Bin B-A'!L295,'Speed Bin B-A'!L399,'Speed Bin B-A'!L503,'Speed Bin B-A'!L607,'Speed Bin B-A'!L711,'Speed Bin B-A'!L815,'Speed Bin B-A'!L919,'Speed Bin B-A'!L1023,'Speed Bin B-A'!L1127,'Speed Bin B-A'!L1231,'Speed Bin B-A'!L1335,'Speed Bin B-A'!L1439,'Speed Bin B-A'!L1543,'Speed Bin B-A'!L1647,'Speed Bin B-A'!L1751,'Speed Bin B-A'!L1855,'Speed Bin B-A'!L1959,'Speed Bin B-A'!L2063,'Speed Bin B-A'!L2167,'Speed Bin B-A'!L2271,'Speed Bin B-A'!L2375,'Speed Bin B-A'!L2479,'Speed Bin B-A'!L2583,'Speed Bin B-A'!L2687,'Speed Bin B-A'!L2791,'Speed Bin B-A'!L2895)</f>
        <v>1</v>
      </c>
      <c r="M392" s="273">
        <f>SUM('Speed Bin B-A'!M87,'Speed Bin B-A'!M191,'Speed Bin B-A'!M295,'Speed Bin B-A'!M399,'Speed Bin B-A'!M503,'Speed Bin B-A'!M607,'Speed Bin B-A'!M711,'Speed Bin B-A'!M815,'Speed Bin B-A'!M919,'Speed Bin B-A'!M1023,'Speed Bin B-A'!M1127,'Speed Bin B-A'!M1231,'Speed Bin B-A'!M1335,'Speed Bin B-A'!M1439,'Speed Bin B-A'!M1543,'Speed Bin B-A'!M1647,'Speed Bin B-A'!M1751,'Speed Bin B-A'!M1855,'Speed Bin B-A'!M1959,'Speed Bin B-A'!M2063,'Speed Bin B-A'!M2167,'Speed Bin B-A'!M2271,'Speed Bin B-A'!M2375,'Speed Bin B-A'!M2479,'Speed Bin B-A'!M2583,'Speed Bin B-A'!M2687,'Speed Bin B-A'!M2791,'Speed Bin B-A'!M2895)</f>
        <v>0</v>
      </c>
      <c r="N392" s="273">
        <f>SUM('Speed Bin B-A'!N87,'Speed Bin B-A'!N191,'Speed Bin B-A'!N295,'Speed Bin B-A'!N399,'Speed Bin B-A'!N503,'Speed Bin B-A'!N607,'Speed Bin B-A'!N711,'Speed Bin B-A'!N815,'Speed Bin B-A'!N919,'Speed Bin B-A'!N1023,'Speed Bin B-A'!N1127,'Speed Bin B-A'!N1231,'Speed Bin B-A'!N1335,'Speed Bin B-A'!N1439,'Speed Bin B-A'!N1543,'Speed Bin B-A'!N1647,'Speed Bin B-A'!N1751,'Speed Bin B-A'!N1855,'Speed Bin B-A'!N1959,'Speed Bin B-A'!N2063,'Speed Bin B-A'!N2167,'Speed Bin B-A'!N2271,'Speed Bin B-A'!N2375,'Speed Bin B-A'!N2479,'Speed Bin B-A'!N2583,'Speed Bin B-A'!N2687,'Speed Bin B-A'!N2791,'Speed Bin B-A'!N2895)</f>
        <v>0</v>
      </c>
      <c r="O392" s="273">
        <f>SUM('Speed Bin B-A'!O87,'Speed Bin B-A'!O191,'Speed Bin B-A'!O295,'Speed Bin B-A'!O399,'Speed Bin B-A'!O503,'Speed Bin B-A'!O607,'Speed Bin B-A'!O711,'Speed Bin B-A'!O815,'Speed Bin B-A'!O919,'Speed Bin B-A'!O1023,'Speed Bin B-A'!O1127,'Speed Bin B-A'!O1231,'Speed Bin B-A'!O1335,'Speed Bin B-A'!O1439,'Speed Bin B-A'!O1543,'Speed Bin B-A'!O1647,'Speed Bin B-A'!O1751,'Speed Bin B-A'!O1855,'Speed Bin B-A'!O1959,'Speed Bin B-A'!O2063,'Speed Bin B-A'!O2167,'Speed Bin B-A'!O2271,'Speed Bin B-A'!O2375,'Speed Bin B-A'!O2479,'Speed Bin B-A'!O2583,'Speed Bin B-A'!O2687,'Speed Bin B-A'!O2791,'Speed Bin B-A'!O2895)</f>
        <v>0</v>
      </c>
      <c r="P392" s="273">
        <f>SUM('Speed Bin B-A'!P87,'Speed Bin B-A'!P191,'Speed Bin B-A'!P295,'Speed Bin B-A'!P399,'Speed Bin B-A'!P503,'Speed Bin B-A'!P607,'Speed Bin B-A'!P711,'Speed Bin B-A'!P815,'Speed Bin B-A'!P919,'Speed Bin B-A'!P1023,'Speed Bin B-A'!P1127,'Speed Bin B-A'!P1231,'Speed Bin B-A'!P1335,'Speed Bin B-A'!P1439,'Speed Bin B-A'!P1543,'Speed Bin B-A'!P1647,'Speed Bin B-A'!P1751,'Speed Bin B-A'!P1855,'Speed Bin B-A'!P1959,'Speed Bin B-A'!P2063,'Speed Bin B-A'!P2167,'Speed Bin B-A'!P2271,'Speed Bin B-A'!P2375,'Speed Bin B-A'!P2479,'Speed Bin B-A'!P2583,'Speed Bin B-A'!P2687,'Speed Bin B-A'!P2791,'Speed Bin B-A'!P2895)</f>
        <v>0</v>
      </c>
      <c r="Q392" s="273">
        <f>SUM('Speed Bin B-A'!Q87,'Speed Bin B-A'!Q191,'Speed Bin B-A'!Q295,'Speed Bin B-A'!Q399,'Speed Bin B-A'!Q503,'Speed Bin B-A'!Q607,'Speed Bin B-A'!Q711,'Speed Bin B-A'!Q815,'Speed Bin B-A'!Q919,'Speed Bin B-A'!Q1023,'Speed Bin B-A'!Q1127,'Speed Bin B-A'!Q1231,'Speed Bin B-A'!Q1335,'Speed Bin B-A'!Q1439,'Speed Bin B-A'!Q1543,'Speed Bin B-A'!Q1647,'Speed Bin B-A'!Q1751,'Speed Bin B-A'!Q1855,'Speed Bin B-A'!Q1959,'Speed Bin B-A'!Q2063,'Speed Bin B-A'!Q2167,'Speed Bin B-A'!Q2271,'Speed Bin B-A'!Q2375,'Speed Bin B-A'!Q2479,'Speed Bin B-A'!Q2583,'Speed Bin B-A'!Q2687,'Speed Bin B-A'!Q2791,'Speed Bin B-A'!Q2895)</f>
        <v>0</v>
      </c>
      <c r="R392" s="273">
        <f>SUM('Speed Bin B-A'!R87,'Speed Bin B-A'!R191,'Speed Bin B-A'!R295,'Speed Bin B-A'!R399,'Speed Bin B-A'!R503,'Speed Bin B-A'!R607,'Speed Bin B-A'!R711,'Speed Bin B-A'!R815,'Speed Bin B-A'!R919,'Speed Bin B-A'!R1023,'Speed Bin B-A'!R1127,'Speed Bin B-A'!R1231,'Speed Bin B-A'!R1335,'Speed Bin B-A'!R1439,'Speed Bin B-A'!R1543,'Speed Bin B-A'!R1647,'Speed Bin B-A'!R1751,'Speed Bin B-A'!R1855,'Speed Bin B-A'!R1959,'Speed Bin B-A'!R2063,'Speed Bin B-A'!R2167,'Speed Bin B-A'!R2271,'Speed Bin B-A'!R2375,'Speed Bin B-A'!R2479,'Speed Bin B-A'!R2583,'Speed Bin B-A'!R2687,'Speed Bin B-A'!R2791,'Speed Bin B-A'!R2895)</f>
        <v>0</v>
      </c>
      <c r="S392" s="273">
        <f>SUM('Speed Bin B-A'!S87,'Speed Bin B-A'!S191,'Speed Bin B-A'!S295,'Speed Bin B-A'!S399,'Speed Bin B-A'!S503,'Speed Bin B-A'!S607,'Speed Bin B-A'!S711,'Speed Bin B-A'!S815,'Speed Bin B-A'!S919,'Speed Bin B-A'!S1023,'Speed Bin B-A'!S1127,'Speed Bin B-A'!S1231,'Speed Bin B-A'!S1335,'Speed Bin B-A'!S1439,'Speed Bin B-A'!S1543,'Speed Bin B-A'!S1647,'Speed Bin B-A'!S1751,'Speed Bin B-A'!S1855,'Speed Bin B-A'!S1959,'Speed Bin B-A'!S2063,'Speed Bin B-A'!S2167,'Speed Bin B-A'!S2271,'Speed Bin B-A'!S2375,'Speed Bin B-A'!S2479,'Speed Bin B-A'!S2583,'Speed Bin B-A'!S2687,'Speed Bin B-A'!S2791,'Speed Bin B-A'!S2895)</f>
        <v>0</v>
      </c>
      <c r="T392" s="273">
        <f>SUM('Speed Bin B-A'!T87,'Speed Bin B-A'!T191,'Speed Bin B-A'!T295,'Speed Bin B-A'!T399,'Speed Bin B-A'!T503,'Speed Bin B-A'!T607,'Speed Bin B-A'!T711,'Speed Bin B-A'!T815,'Speed Bin B-A'!T919,'Speed Bin B-A'!T1023,'Speed Bin B-A'!T1127,'Speed Bin B-A'!T1231,'Speed Bin B-A'!T1335,'Speed Bin B-A'!T1439,'Speed Bin B-A'!T1543,'Speed Bin B-A'!T1647,'Speed Bin B-A'!T1751,'Speed Bin B-A'!T1855,'Speed Bin B-A'!T1959,'Speed Bin B-A'!T2063,'Speed Bin B-A'!T2167,'Speed Bin B-A'!T2271,'Speed Bin B-A'!T2375,'Speed Bin B-A'!T2479,'Speed Bin B-A'!T2583,'Speed Bin B-A'!T2687,'Speed Bin B-A'!T2791,'Speed Bin B-A'!T2895)</f>
        <v>0</v>
      </c>
      <c r="U392" s="273">
        <f>SUM('Speed Bin B-A'!U87,'Speed Bin B-A'!U191,'Speed Bin B-A'!U295,'Speed Bin B-A'!U399,'Speed Bin B-A'!U503,'Speed Bin B-A'!U607,'Speed Bin B-A'!U711,'Speed Bin B-A'!U815,'Speed Bin B-A'!U919,'Speed Bin B-A'!U1023,'Speed Bin B-A'!U1127,'Speed Bin B-A'!U1231,'Speed Bin B-A'!U1335,'Speed Bin B-A'!U1439,'Speed Bin B-A'!U1543,'Speed Bin B-A'!U1647,'Speed Bin B-A'!U1751,'Speed Bin B-A'!U1855,'Speed Bin B-A'!U1959,'Speed Bin B-A'!U2063,'Speed Bin B-A'!U2167,'Speed Bin B-A'!U2271,'Speed Bin B-A'!U2375,'Speed Bin B-A'!U2479,'Speed Bin B-A'!U2583,'Speed Bin B-A'!U2687,'Speed Bin B-A'!U2791,'Speed Bin B-A'!U2895)</f>
        <v>0</v>
      </c>
      <c r="V392" s="274">
        <f>IFERROR(AVERAGE('Speed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24.169999999999995</v>
      </c>
      <c r="W392" s="274">
        <f>IFERROR(AVERAGE('Speed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29.489999999999991</v>
      </c>
      <c r="X392" s="282"/>
      <c r="Y392" s="282"/>
    </row>
    <row r="393" spans="1:25" x14ac:dyDescent="0.25">
      <c r="A393" s="272">
        <v>0.80208333333333304</v>
      </c>
      <c r="B393" s="273">
        <f>SUM('Speed Bin B-A'!B88,'Speed Bin B-A'!B192,'Speed Bin B-A'!B296,'Speed Bin B-A'!B400,'Speed Bin B-A'!B504,'Speed Bin B-A'!B608,'Speed Bin B-A'!B712,'Speed Bin B-A'!B816,'Speed Bin B-A'!B920,'Speed Bin B-A'!B1024,'Speed Bin B-A'!B1128,'Speed Bin B-A'!B1232,'Speed Bin B-A'!B1336,'Speed Bin B-A'!B1440,'Speed Bin B-A'!B1544,'Speed Bin B-A'!B1648,'Speed Bin B-A'!B1752,'Speed Bin B-A'!B1856,'Speed Bin B-A'!B1960,'Speed Bin B-A'!B2064,'Speed Bin B-A'!B2168,'Speed Bin B-A'!B2272,'Speed Bin B-A'!B2376,'Speed Bin B-A'!B2480,'Speed Bin B-A'!B2584,'Speed Bin B-A'!B2688,'Speed Bin B-A'!B2792,'Speed Bin B-A'!B2896)</f>
        <v>1246</v>
      </c>
      <c r="C393" s="273">
        <f>SUM('Speed Bin B-A'!C88,'Speed Bin B-A'!C192,'Speed Bin B-A'!C296,'Speed Bin B-A'!C400,'Speed Bin B-A'!C504,'Speed Bin B-A'!C608,'Speed Bin B-A'!C712,'Speed Bin B-A'!C816,'Speed Bin B-A'!C920,'Speed Bin B-A'!C1024,'Speed Bin B-A'!C1128,'Speed Bin B-A'!C1232,'Speed Bin B-A'!C1336,'Speed Bin B-A'!C1440,'Speed Bin B-A'!C1544,'Speed Bin B-A'!C1648,'Speed Bin B-A'!C1752,'Speed Bin B-A'!C1856,'Speed Bin B-A'!C1960,'Speed Bin B-A'!C2064,'Speed Bin B-A'!C2168,'Speed Bin B-A'!C2272,'Speed Bin B-A'!C2376,'Speed Bin B-A'!C2480,'Speed Bin B-A'!C2584,'Speed Bin B-A'!C2688,'Speed Bin B-A'!C2792,'Speed Bin B-A'!C2896)</f>
        <v>4</v>
      </c>
      <c r="D393" s="273">
        <f>SUM('Speed Bin B-A'!D88,'Speed Bin B-A'!D192,'Speed Bin B-A'!D296,'Speed Bin B-A'!D400,'Speed Bin B-A'!D504,'Speed Bin B-A'!D608,'Speed Bin B-A'!D712,'Speed Bin B-A'!D816,'Speed Bin B-A'!D920,'Speed Bin B-A'!D1024,'Speed Bin B-A'!D1128,'Speed Bin B-A'!D1232,'Speed Bin B-A'!D1336,'Speed Bin B-A'!D1440,'Speed Bin B-A'!D1544,'Speed Bin B-A'!D1648,'Speed Bin B-A'!D1752,'Speed Bin B-A'!D1856,'Speed Bin B-A'!D1960,'Speed Bin B-A'!D2064,'Speed Bin B-A'!D2168,'Speed Bin B-A'!D2272,'Speed Bin B-A'!D2376,'Speed Bin B-A'!D2480,'Speed Bin B-A'!D2584,'Speed Bin B-A'!D2688,'Speed Bin B-A'!D2792,'Speed Bin B-A'!D2896)</f>
        <v>80</v>
      </c>
      <c r="E393" s="273">
        <f>SUM('Speed Bin B-A'!E88,'Speed Bin B-A'!E192,'Speed Bin B-A'!E296,'Speed Bin B-A'!E400,'Speed Bin B-A'!E504,'Speed Bin B-A'!E608,'Speed Bin B-A'!E712,'Speed Bin B-A'!E816,'Speed Bin B-A'!E920,'Speed Bin B-A'!E1024,'Speed Bin B-A'!E1128,'Speed Bin B-A'!E1232,'Speed Bin B-A'!E1336,'Speed Bin B-A'!E1440,'Speed Bin B-A'!E1544,'Speed Bin B-A'!E1648,'Speed Bin B-A'!E1752,'Speed Bin B-A'!E1856,'Speed Bin B-A'!E1960,'Speed Bin B-A'!E2064,'Speed Bin B-A'!E2168,'Speed Bin B-A'!E2272,'Speed Bin B-A'!E2376,'Speed Bin B-A'!E2480,'Speed Bin B-A'!E2584,'Speed Bin B-A'!E2688,'Speed Bin B-A'!E2792,'Speed Bin B-A'!E2896)</f>
        <v>139</v>
      </c>
      <c r="F393" s="273">
        <f>SUM('Speed Bin B-A'!F88,'Speed Bin B-A'!F192,'Speed Bin B-A'!F296,'Speed Bin B-A'!F400,'Speed Bin B-A'!F504,'Speed Bin B-A'!F608,'Speed Bin B-A'!F712,'Speed Bin B-A'!F816,'Speed Bin B-A'!F920,'Speed Bin B-A'!F1024,'Speed Bin B-A'!F1128,'Speed Bin B-A'!F1232,'Speed Bin B-A'!F1336,'Speed Bin B-A'!F1440,'Speed Bin B-A'!F1544,'Speed Bin B-A'!F1648,'Speed Bin B-A'!F1752,'Speed Bin B-A'!F1856,'Speed Bin B-A'!F1960,'Speed Bin B-A'!F2064,'Speed Bin B-A'!F2168,'Speed Bin B-A'!F2272,'Speed Bin B-A'!F2376,'Speed Bin B-A'!F2480,'Speed Bin B-A'!F2584,'Speed Bin B-A'!F2688,'Speed Bin B-A'!F2792,'Speed Bin B-A'!F2896)</f>
        <v>475</v>
      </c>
      <c r="G393" s="273">
        <f>SUM('Speed Bin B-A'!G88,'Speed Bin B-A'!G192,'Speed Bin B-A'!G296,'Speed Bin B-A'!G400,'Speed Bin B-A'!G504,'Speed Bin B-A'!G608,'Speed Bin B-A'!G712,'Speed Bin B-A'!G816,'Speed Bin B-A'!G920,'Speed Bin B-A'!G1024,'Speed Bin B-A'!G1128,'Speed Bin B-A'!G1232,'Speed Bin B-A'!G1336,'Speed Bin B-A'!G1440,'Speed Bin B-A'!G1544,'Speed Bin B-A'!G1648,'Speed Bin B-A'!G1752,'Speed Bin B-A'!G1856,'Speed Bin B-A'!G1960,'Speed Bin B-A'!G2064,'Speed Bin B-A'!G2168,'Speed Bin B-A'!G2272,'Speed Bin B-A'!G2376,'Speed Bin B-A'!G2480,'Speed Bin B-A'!G2584,'Speed Bin B-A'!G2688,'Speed Bin B-A'!G2792,'Speed Bin B-A'!G2896)</f>
        <v>400</v>
      </c>
      <c r="H393" s="273">
        <f>SUM('Speed Bin B-A'!H88,'Speed Bin B-A'!H192,'Speed Bin B-A'!H296,'Speed Bin B-A'!H400,'Speed Bin B-A'!H504,'Speed Bin B-A'!H608,'Speed Bin B-A'!H712,'Speed Bin B-A'!H816,'Speed Bin B-A'!H920,'Speed Bin B-A'!H1024,'Speed Bin B-A'!H1128,'Speed Bin B-A'!H1232,'Speed Bin B-A'!H1336,'Speed Bin B-A'!H1440,'Speed Bin B-A'!H1544,'Speed Bin B-A'!H1648,'Speed Bin B-A'!H1752,'Speed Bin B-A'!H1856,'Speed Bin B-A'!H1960,'Speed Bin B-A'!H2064,'Speed Bin B-A'!H2168,'Speed Bin B-A'!H2272,'Speed Bin B-A'!H2376,'Speed Bin B-A'!H2480,'Speed Bin B-A'!H2584,'Speed Bin B-A'!H2688,'Speed Bin B-A'!H2792,'Speed Bin B-A'!H2896)</f>
        <v>107</v>
      </c>
      <c r="I393" s="273">
        <f>SUM('Speed Bin B-A'!I88,'Speed Bin B-A'!I192,'Speed Bin B-A'!I296,'Speed Bin B-A'!I400,'Speed Bin B-A'!I504,'Speed Bin B-A'!I608,'Speed Bin B-A'!I712,'Speed Bin B-A'!I816,'Speed Bin B-A'!I920,'Speed Bin B-A'!I1024,'Speed Bin B-A'!I1128,'Speed Bin B-A'!I1232,'Speed Bin B-A'!I1336,'Speed Bin B-A'!I1440,'Speed Bin B-A'!I1544,'Speed Bin B-A'!I1648,'Speed Bin B-A'!I1752,'Speed Bin B-A'!I1856,'Speed Bin B-A'!I1960,'Speed Bin B-A'!I2064,'Speed Bin B-A'!I2168,'Speed Bin B-A'!I2272,'Speed Bin B-A'!I2376,'Speed Bin B-A'!I2480,'Speed Bin B-A'!I2584,'Speed Bin B-A'!I2688,'Speed Bin B-A'!I2792,'Speed Bin B-A'!I2896)</f>
        <v>30</v>
      </c>
      <c r="J393" s="273">
        <f>SUM('Speed Bin B-A'!J88,'Speed Bin B-A'!J192,'Speed Bin B-A'!J296,'Speed Bin B-A'!J400,'Speed Bin B-A'!J504,'Speed Bin B-A'!J608,'Speed Bin B-A'!J712,'Speed Bin B-A'!J816,'Speed Bin B-A'!J920,'Speed Bin B-A'!J1024,'Speed Bin B-A'!J1128,'Speed Bin B-A'!J1232,'Speed Bin B-A'!J1336,'Speed Bin B-A'!J1440,'Speed Bin B-A'!J1544,'Speed Bin B-A'!J1648,'Speed Bin B-A'!J1752,'Speed Bin B-A'!J1856,'Speed Bin B-A'!J1960,'Speed Bin B-A'!J2064,'Speed Bin B-A'!J2168,'Speed Bin B-A'!J2272,'Speed Bin B-A'!J2376,'Speed Bin B-A'!J2480,'Speed Bin B-A'!J2584,'Speed Bin B-A'!J2688,'Speed Bin B-A'!J2792,'Speed Bin B-A'!J2896)</f>
        <v>9</v>
      </c>
      <c r="K393" s="273">
        <f>SUM('Speed Bin B-A'!K88,'Speed Bin B-A'!K192,'Speed Bin B-A'!K296,'Speed Bin B-A'!K400,'Speed Bin B-A'!K504,'Speed Bin B-A'!K608,'Speed Bin B-A'!K712,'Speed Bin B-A'!K816,'Speed Bin B-A'!K920,'Speed Bin B-A'!K1024,'Speed Bin B-A'!K1128,'Speed Bin B-A'!K1232,'Speed Bin B-A'!K1336,'Speed Bin B-A'!K1440,'Speed Bin B-A'!K1544,'Speed Bin B-A'!K1648,'Speed Bin B-A'!K1752,'Speed Bin B-A'!K1856,'Speed Bin B-A'!K1960,'Speed Bin B-A'!K2064,'Speed Bin B-A'!K2168,'Speed Bin B-A'!K2272,'Speed Bin B-A'!K2376,'Speed Bin B-A'!K2480,'Speed Bin B-A'!K2584,'Speed Bin B-A'!K2688,'Speed Bin B-A'!K2792,'Speed Bin B-A'!K2896)</f>
        <v>1</v>
      </c>
      <c r="L393" s="273">
        <f>SUM('Speed Bin B-A'!L88,'Speed Bin B-A'!L192,'Speed Bin B-A'!L296,'Speed Bin B-A'!L400,'Speed Bin B-A'!L504,'Speed Bin B-A'!L608,'Speed Bin B-A'!L712,'Speed Bin B-A'!L816,'Speed Bin B-A'!L920,'Speed Bin B-A'!L1024,'Speed Bin B-A'!L1128,'Speed Bin B-A'!L1232,'Speed Bin B-A'!L1336,'Speed Bin B-A'!L1440,'Speed Bin B-A'!L1544,'Speed Bin B-A'!L1648,'Speed Bin B-A'!L1752,'Speed Bin B-A'!L1856,'Speed Bin B-A'!L1960,'Speed Bin B-A'!L2064,'Speed Bin B-A'!L2168,'Speed Bin B-A'!L2272,'Speed Bin B-A'!L2376,'Speed Bin B-A'!L2480,'Speed Bin B-A'!L2584,'Speed Bin B-A'!L2688,'Speed Bin B-A'!L2792,'Speed Bin B-A'!L2896)</f>
        <v>1</v>
      </c>
      <c r="M393" s="273">
        <f>SUM('Speed Bin B-A'!M88,'Speed Bin B-A'!M192,'Speed Bin B-A'!M296,'Speed Bin B-A'!M400,'Speed Bin B-A'!M504,'Speed Bin B-A'!M608,'Speed Bin B-A'!M712,'Speed Bin B-A'!M816,'Speed Bin B-A'!M920,'Speed Bin B-A'!M1024,'Speed Bin B-A'!M1128,'Speed Bin B-A'!M1232,'Speed Bin B-A'!M1336,'Speed Bin B-A'!M1440,'Speed Bin B-A'!M1544,'Speed Bin B-A'!M1648,'Speed Bin B-A'!M1752,'Speed Bin B-A'!M1856,'Speed Bin B-A'!M1960,'Speed Bin B-A'!M2064,'Speed Bin B-A'!M2168,'Speed Bin B-A'!M2272,'Speed Bin B-A'!M2376,'Speed Bin B-A'!M2480,'Speed Bin B-A'!M2584,'Speed Bin B-A'!M2688,'Speed Bin B-A'!M2792,'Speed Bin B-A'!M2896)</f>
        <v>0</v>
      </c>
      <c r="N393" s="273">
        <f>SUM('Speed Bin B-A'!N88,'Speed Bin B-A'!N192,'Speed Bin B-A'!N296,'Speed Bin B-A'!N400,'Speed Bin B-A'!N504,'Speed Bin B-A'!N608,'Speed Bin B-A'!N712,'Speed Bin B-A'!N816,'Speed Bin B-A'!N920,'Speed Bin B-A'!N1024,'Speed Bin B-A'!N1128,'Speed Bin B-A'!N1232,'Speed Bin B-A'!N1336,'Speed Bin B-A'!N1440,'Speed Bin B-A'!N1544,'Speed Bin B-A'!N1648,'Speed Bin B-A'!N1752,'Speed Bin B-A'!N1856,'Speed Bin B-A'!N1960,'Speed Bin B-A'!N2064,'Speed Bin B-A'!N2168,'Speed Bin B-A'!N2272,'Speed Bin B-A'!N2376,'Speed Bin B-A'!N2480,'Speed Bin B-A'!N2584,'Speed Bin B-A'!N2688,'Speed Bin B-A'!N2792,'Speed Bin B-A'!N2896)</f>
        <v>0</v>
      </c>
      <c r="O393" s="273">
        <f>SUM('Speed Bin B-A'!O88,'Speed Bin B-A'!O192,'Speed Bin B-A'!O296,'Speed Bin B-A'!O400,'Speed Bin B-A'!O504,'Speed Bin B-A'!O608,'Speed Bin B-A'!O712,'Speed Bin B-A'!O816,'Speed Bin B-A'!O920,'Speed Bin B-A'!O1024,'Speed Bin B-A'!O1128,'Speed Bin B-A'!O1232,'Speed Bin B-A'!O1336,'Speed Bin B-A'!O1440,'Speed Bin B-A'!O1544,'Speed Bin B-A'!O1648,'Speed Bin B-A'!O1752,'Speed Bin B-A'!O1856,'Speed Bin B-A'!O1960,'Speed Bin B-A'!O2064,'Speed Bin B-A'!O2168,'Speed Bin B-A'!O2272,'Speed Bin B-A'!O2376,'Speed Bin B-A'!O2480,'Speed Bin B-A'!O2584,'Speed Bin B-A'!O2688,'Speed Bin B-A'!O2792,'Speed Bin B-A'!O2896)</f>
        <v>0</v>
      </c>
      <c r="P393" s="273">
        <f>SUM('Speed Bin B-A'!P88,'Speed Bin B-A'!P192,'Speed Bin B-A'!P296,'Speed Bin B-A'!P400,'Speed Bin B-A'!P504,'Speed Bin B-A'!P608,'Speed Bin B-A'!P712,'Speed Bin B-A'!P816,'Speed Bin B-A'!P920,'Speed Bin B-A'!P1024,'Speed Bin B-A'!P1128,'Speed Bin B-A'!P1232,'Speed Bin B-A'!P1336,'Speed Bin B-A'!P1440,'Speed Bin B-A'!P1544,'Speed Bin B-A'!P1648,'Speed Bin B-A'!P1752,'Speed Bin B-A'!P1856,'Speed Bin B-A'!P1960,'Speed Bin B-A'!P2064,'Speed Bin B-A'!P2168,'Speed Bin B-A'!P2272,'Speed Bin B-A'!P2376,'Speed Bin B-A'!P2480,'Speed Bin B-A'!P2584,'Speed Bin B-A'!P2688,'Speed Bin B-A'!P2792,'Speed Bin B-A'!P2896)</f>
        <v>0</v>
      </c>
      <c r="Q393" s="273">
        <f>SUM('Speed Bin B-A'!Q88,'Speed Bin B-A'!Q192,'Speed Bin B-A'!Q296,'Speed Bin B-A'!Q400,'Speed Bin B-A'!Q504,'Speed Bin B-A'!Q608,'Speed Bin B-A'!Q712,'Speed Bin B-A'!Q816,'Speed Bin B-A'!Q920,'Speed Bin B-A'!Q1024,'Speed Bin B-A'!Q1128,'Speed Bin B-A'!Q1232,'Speed Bin B-A'!Q1336,'Speed Bin B-A'!Q1440,'Speed Bin B-A'!Q1544,'Speed Bin B-A'!Q1648,'Speed Bin B-A'!Q1752,'Speed Bin B-A'!Q1856,'Speed Bin B-A'!Q1960,'Speed Bin B-A'!Q2064,'Speed Bin B-A'!Q2168,'Speed Bin B-A'!Q2272,'Speed Bin B-A'!Q2376,'Speed Bin B-A'!Q2480,'Speed Bin B-A'!Q2584,'Speed Bin B-A'!Q2688,'Speed Bin B-A'!Q2792,'Speed Bin B-A'!Q2896)</f>
        <v>0</v>
      </c>
      <c r="R393" s="273">
        <f>SUM('Speed Bin B-A'!R88,'Speed Bin B-A'!R192,'Speed Bin B-A'!R296,'Speed Bin B-A'!R400,'Speed Bin B-A'!R504,'Speed Bin B-A'!R608,'Speed Bin B-A'!R712,'Speed Bin B-A'!R816,'Speed Bin B-A'!R920,'Speed Bin B-A'!R1024,'Speed Bin B-A'!R1128,'Speed Bin B-A'!R1232,'Speed Bin B-A'!R1336,'Speed Bin B-A'!R1440,'Speed Bin B-A'!R1544,'Speed Bin B-A'!R1648,'Speed Bin B-A'!R1752,'Speed Bin B-A'!R1856,'Speed Bin B-A'!R1960,'Speed Bin B-A'!R2064,'Speed Bin B-A'!R2168,'Speed Bin B-A'!R2272,'Speed Bin B-A'!R2376,'Speed Bin B-A'!R2480,'Speed Bin B-A'!R2584,'Speed Bin B-A'!R2688,'Speed Bin B-A'!R2792,'Speed Bin B-A'!R2896)</f>
        <v>0</v>
      </c>
      <c r="S393" s="273">
        <f>SUM('Speed Bin B-A'!S88,'Speed Bin B-A'!S192,'Speed Bin B-A'!S296,'Speed Bin B-A'!S400,'Speed Bin B-A'!S504,'Speed Bin B-A'!S608,'Speed Bin B-A'!S712,'Speed Bin B-A'!S816,'Speed Bin B-A'!S920,'Speed Bin B-A'!S1024,'Speed Bin B-A'!S1128,'Speed Bin B-A'!S1232,'Speed Bin B-A'!S1336,'Speed Bin B-A'!S1440,'Speed Bin B-A'!S1544,'Speed Bin B-A'!S1648,'Speed Bin B-A'!S1752,'Speed Bin B-A'!S1856,'Speed Bin B-A'!S1960,'Speed Bin B-A'!S2064,'Speed Bin B-A'!S2168,'Speed Bin B-A'!S2272,'Speed Bin B-A'!S2376,'Speed Bin B-A'!S2480,'Speed Bin B-A'!S2584,'Speed Bin B-A'!S2688,'Speed Bin B-A'!S2792,'Speed Bin B-A'!S2896)</f>
        <v>0</v>
      </c>
      <c r="T393" s="273">
        <f>SUM('Speed Bin B-A'!T88,'Speed Bin B-A'!T192,'Speed Bin B-A'!T296,'Speed Bin B-A'!T400,'Speed Bin B-A'!T504,'Speed Bin B-A'!T608,'Speed Bin B-A'!T712,'Speed Bin B-A'!T816,'Speed Bin B-A'!T920,'Speed Bin B-A'!T1024,'Speed Bin B-A'!T1128,'Speed Bin B-A'!T1232,'Speed Bin B-A'!T1336,'Speed Bin B-A'!T1440,'Speed Bin B-A'!T1544,'Speed Bin B-A'!T1648,'Speed Bin B-A'!T1752,'Speed Bin B-A'!T1856,'Speed Bin B-A'!T1960,'Speed Bin B-A'!T2064,'Speed Bin B-A'!T2168,'Speed Bin B-A'!T2272,'Speed Bin B-A'!T2376,'Speed Bin B-A'!T2480,'Speed Bin B-A'!T2584,'Speed Bin B-A'!T2688,'Speed Bin B-A'!T2792,'Speed Bin B-A'!T2896)</f>
        <v>0</v>
      </c>
      <c r="U393" s="273">
        <f>SUM('Speed Bin B-A'!U88,'Speed Bin B-A'!U192,'Speed Bin B-A'!U296,'Speed Bin B-A'!U400,'Speed Bin B-A'!U504,'Speed Bin B-A'!U608,'Speed Bin B-A'!U712,'Speed Bin B-A'!U816,'Speed Bin B-A'!U920,'Speed Bin B-A'!U1024,'Speed Bin B-A'!U1128,'Speed Bin B-A'!U1232,'Speed Bin B-A'!U1336,'Speed Bin B-A'!U1440,'Speed Bin B-A'!U1544,'Speed Bin B-A'!U1648,'Speed Bin B-A'!U1752,'Speed Bin B-A'!U1856,'Speed Bin B-A'!U1960,'Speed Bin B-A'!U2064,'Speed Bin B-A'!U2168,'Speed Bin B-A'!U2272,'Speed Bin B-A'!U2376,'Speed Bin B-A'!U2480,'Speed Bin B-A'!U2584,'Speed Bin B-A'!U2688,'Speed Bin B-A'!U2792,'Speed Bin B-A'!U2896)</f>
        <v>0</v>
      </c>
      <c r="V393" s="274">
        <f>IFERROR(AVERAGE('Speed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24.294999999999998</v>
      </c>
      <c r="W393" s="274">
        <f>IFERROR(AVERAGE('Speed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29.309999999999995</v>
      </c>
      <c r="X393" s="282"/>
      <c r="Y393" s="282"/>
    </row>
    <row r="394" spans="1:25" x14ac:dyDescent="0.25">
      <c r="A394" s="272">
        <v>0.8125</v>
      </c>
      <c r="B394" s="273">
        <f>SUM('Speed Bin B-A'!B89,'Speed Bin B-A'!B193,'Speed Bin B-A'!B297,'Speed Bin B-A'!B401,'Speed Bin B-A'!B505,'Speed Bin B-A'!B609,'Speed Bin B-A'!B713,'Speed Bin B-A'!B817,'Speed Bin B-A'!B921,'Speed Bin B-A'!B1025,'Speed Bin B-A'!B1129,'Speed Bin B-A'!B1233,'Speed Bin B-A'!B1337,'Speed Bin B-A'!B1441,'Speed Bin B-A'!B1545,'Speed Bin B-A'!B1649,'Speed Bin B-A'!B1753,'Speed Bin B-A'!B1857,'Speed Bin B-A'!B1961,'Speed Bin B-A'!B2065,'Speed Bin B-A'!B2169,'Speed Bin B-A'!B2273,'Speed Bin B-A'!B2377,'Speed Bin B-A'!B2481,'Speed Bin B-A'!B2585,'Speed Bin B-A'!B2689,'Speed Bin B-A'!B2793,'Speed Bin B-A'!B2897)</f>
        <v>1147</v>
      </c>
      <c r="C394" s="273">
        <f>SUM('Speed Bin B-A'!C89,'Speed Bin B-A'!C193,'Speed Bin B-A'!C297,'Speed Bin B-A'!C401,'Speed Bin B-A'!C505,'Speed Bin B-A'!C609,'Speed Bin B-A'!C713,'Speed Bin B-A'!C817,'Speed Bin B-A'!C921,'Speed Bin B-A'!C1025,'Speed Bin B-A'!C1129,'Speed Bin B-A'!C1233,'Speed Bin B-A'!C1337,'Speed Bin B-A'!C1441,'Speed Bin B-A'!C1545,'Speed Bin B-A'!C1649,'Speed Bin B-A'!C1753,'Speed Bin B-A'!C1857,'Speed Bin B-A'!C1961,'Speed Bin B-A'!C2065,'Speed Bin B-A'!C2169,'Speed Bin B-A'!C2273,'Speed Bin B-A'!C2377,'Speed Bin B-A'!C2481,'Speed Bin B-A'!C2585,'Speed Bin B-A'!C2689,'Speed Bin B-A'!C2793,'Speed Bin B-A'!C2897)</f>
        <v>9</v>
      </c>
      <c r="D394" s="273">
        <f>SUM('Speed Bin B-A'!D89,'Speed Bin B-A'!D193,'Speed Bin B-A'!D297,'Speed Bin B-A'!D401,'Speed Bin B-A'!D505,'Speed Bin B-A'!D609,'Speed Bin B-A'!D713,'Speed Bin B-A'!D817,'Speed Bin B-A'!D921,'Speed Bin B-A'!D1025,'Speed Bin B-A'!D1129,'Speed Bin B-A'!D1233,'Speed Bin B-A'!D1337,'Speed Bin B-A'!D1441,'Speed Bin B-A'!D1545,'Speed Bin B-A'!D1649,'Speed Bin B-A'!D1753,'Speed Bin B-A'!D1857,'Speed Bin B-A'!D1961,'Speed Bin B-A'!D2065,'Speed Bin B-A'!D2169,'Speed Bin B-A'!D2273,'Speed Bin B-A'!D2377,'Speed Bin B-A'!D2481,'Speed Bin B-A'!D2585,'Speed Bin B-A'!D2689,'Speed Bin B-A'!D2793,'Speed Bin B-A'!D2897)</f>
        <v>74</v>
      </c>
      <c r="E394" s="273">
        <f>SUM('Speed Bin B-A'!E89,'Speed Bin B-A'!E193,'Speed Bin B-A'!E297,'Speed Bin B-A'!E401,'Speed Bin B-A'!E505,'Speed Bin B-A'!E609,'Speed Bin B-A'!E713,'Speed Bin B-A'!E817,'Speed Bin B-A'!E921,'Speed Bin B-A'!E1025,'Speed Bin B-A'!E1129,'Speed Bin B-A'!E1233,'Speed Bin B-A'!E1337,'Speed Bin B-A'!E1441,'Speed Bin B-A'!E1545,'Speed Bin B-A'!E1649,'Speed Bin B-A'!E1753,'Speed Bin B-A'!E1857,'Speed Bin B-A'!E1961,'Speed Bin B-A'!E2065,'Speed Bin B-A'!E2169,'Speed Bin B-A'!E2273,'Speed Bin B-A'!E2377,'Speed Bin B-A'!E2481,'Speed Bin B-A'!E2585,'Speed Bin B-A'!E2689,'Speed Bin B-A'!E2793,'Speed Bin B-A'!E2897)</f>
        <v>114</v>
      </c>
      <c r="F394" s="273">
        <f>SUM('Speed Bin B-A'!F89,'Speed Bin B-A'!F193,'Speed Bin B-A'!F297,'Speed Bin B-A'!F401,'Speed Bin B-A'!F505,'Speed Bin B-A'!F609,'Speed Bin B-A'!F713,'Speed Bin B-A'!F817,'Speed Bin B-A'!F921,'Speed Bin B-A'!F1025,'Speed Bin B-A'!F1129,'Speed Bin B-A'!F1233,'Speed Bin B-A'!F1337,'Speed Bin B-A'!F1441,'Speed Bin B-A'!F1545,'Speed Bin B-A'!F1649,'Speed Bin B-A'!F1753,'Speed Bin B-A'!F1857,'Speed Bin B-A'!F1961,'Speed Bin B-A'!F2065,'Speed Bin B-A'!F2169,'Speed Bin B-A'!F2273,'Speed Bin B-A'!F2377,'Speed Bin B-A'!F2481,'Speed Bin B-A'!F2585,'Speed Bin B-A'!F2689,'Speed Bin B-A'!F2793,'Speed Bin B-A'!F2897)</f>
        <v>390</v>
      </c>
      <c r="G394" s="273">
        <f>SUM('Speed Bin B-A'!G89,'Speed Bin B-A'!G193,'Speed Bin B-A'!G297,'Speed Bin B-A'!G401,'Speed Bin B-A'!G505,'Speed Bin B-A'!G609,'Speed Bin B-A'!G713,'Speed Bin B-A'!G817,'Speed Bin B-A'!G921,'Speed Bin B-A'!G1025,'Speed Bin B-A'!G1129,'Speed Bin B-A'!G1233,'Speed Bin B-A'!G1337,'Speed Bin B-A'!G1441,'Speed Bin B-A'!G1545,'Speed Bin B-A'!G1649,'Speed Bin B-A'!G1753,'Speed Bin B-A'!G1857,'Speed Bin B-A'!G1961,'Speed Bin B-A'!G2065,'Speed Bin B-A'!G2169,'Speed Bin B-A'!G2273,'Speed Bin B-A'!G2377,'Speed Bin B-A'!G2481,'Speed Bin B-A'!G2585,'Speed Bin B-A'!G2689,'Speed Bin B-A'!G2793,'Speed Bin B-A'!G2897)</f>
        <v>411</v>
      </c>
      <c r="H394" s="273">
        <f>SUM('Speed Bin B-A'!H89,'Speed Bin B-A'!H193,'Speed Bin B-A'!H297,'Speed Bin B-A'!H401,'Speed Bin B-A'!H505,'Speed Bin B-A'!H609,'Speed Bin B-A'!H713,'Speed Bin B-A'!H817,'Speed Bin B-A'!H921,'Speed Bin B-A'!H1025,'Speed Bin B-A'!H1129,'Speed Bin B-A'!H1233,'Speed Bin B-A'!H1337,'Speed Bin B-A'!H1441,'Speed Bin B-A'!H1545,'Speed Bin B-A'!H1649,'Speed Bin B-A'!H1753,'Speed Bin B-A'!H1857,'Speed Bin B-A'!H1961,'Speed Bin B-A'!H2065,'Speed Bin B-A'!H2169,'Speed Bin B-A'!H2273,'Speed Bin B-A'!H2377,'Speed Bin B-A'!H2481,'Speed Bin B-A'!H2585,'Speed Bin B-A'!H2689,'Speed Bin B-A'!H2793,'Speed Bin B-A'!H2897)</f>
        <v>123</v>
      </c>
      <c r="I394" s="273">
        <f>SUM('Speed Bin B-A'!I89,'Speed Bin B-A'!I193,'Speed Bin B-A'!I297,'Speed Bin B-A'!I401,'Speed Bin B-A'!I505,'Speed Bin B-A'!I609,'Speed Bin B-A'!I713,'Speed Bin B-A'!I817,'Speed Bin B-A'!I921,'Speed Bin B-A'!I1025,'Speed Bin B-A'!I1129,'Speed Bin B-A'!I1233,'Speed Bin B-A'!I1337,'Speed Bin B-A'!I1441,'Speed Bin B-A'!I1545,'Speed Bin B-A'!I1649,'Speed Bin B-A'!I1753,'Speed Bin B-A'!I1857,'Speed Bin B-A'!I1961,'Speed Bin B-A'!I2065,'Speed Bin B-A'!I2169,'Speed Bin B-A'!I2273,'Speed Bin B-A'!I2377,'Speed Bin B-A'!I2481,'Speed Bin B-A'!I2585,'Speed Bin B-A'!I2689,'Speed Bin B-A'!I2793,'Speed Bin B-A'!I2897)</f>
        <v>17</v>
      </c>
      <c r="J394" s="273">
        <f>SUM('Speed Bin B-A'!J89,'Speed Bin B-A'!J193,'Speed Bin B-A'!J297,'Speed Bin B-A'!J401,'Speed Bin B-A'!J505,'Speed Bin B-A'!J609,'Speed Bin B-A'!J713,'Speed Bin B-A'!J817,'Speed Bin B-A'!J921,'Speed Bin B-A'!J1025,'Speed Bin B-A'!J1129,'Speed Bin B-A'!J1233,'Speed Bin B-A'!J1337,'Speed Bin B-A'!J1441,'Speed Bin B-A'!J1545,'Speed Bin B-A'!J1649,'Speed Bin B-A'!J1753,'Speed Bin B-A'!J1857,'Speed Bin B-A'!J1961,'Speed Bin B-A'!J2065,'Speed Bin B-A'!J2169,'Speed Bin B-A'!J2273,'Speed Bin B-A'!J2377,'Speed Bin B-A'!J2481,'Speed Bin B-A'!J2585,'Speed Bin B-A'!J2689,'Speed Bin B-A'!J2793,'Speed Bin B-A'!J2897)</f>
        <v>7</v>
      </c>
      <c r="K394" s="273">
        <f>SUM('Speed Bin B-A'!K89,'Speed Bin B-A'!K193,'Speed Bin B-A'!K297,'Speed Bin B-A'!K401,'Speed Bin B-A'!K505,'Speed Bin B-A'!K609,'Speed Bin B-A'!K713,'Speed Bin B-A'!K817,'Speed Bin B-A'!K921,'Speed Bin B-A'!K1025,'Speed Bin B-A'!K1129,'Speed Bin B-A'!K1233,'Speed Bin B-A'!K1337,'Speed Bin B-A'!K1441,'Speed Bin B-A'!K1545,'Speed Bin B-A'!K1649,'Speed Bin B-A'!K1753,'Speed Bin B-A'!K1857,'Speed Bin B-A'!K1961,'Speed Bin B-A'!K2065,'Speed Bin B-A'!K2169,'Speed Bin B-A'!K2273,'Speed Bin B-A'!K2377,'Speed Bin B-A'!K2481,'Speed Bin B-A'!K2585,'Speed Bin B-A'!K2689,'Speed Bin B-A'!K2793,'Speed Bin B-A'!K2897)</f>
        <v>2</v>
      </c>
      <c r="L394" s="273">
        <f>SUM('Speed Bin B-A'!L89,'Speed Bin B-A'!L193,'Speed Bin B-A'!L297,'Speed Bin B-A'!L401,'Speed Bin B-A'!L505,'Speed Bin B-A'!L609,'Speed Bin B-A'!L713,'Speed Bin B-A'!L817,'Speed Bin B-A'!L921,'Speed Bin B-A'!L1025,'Speed Bin B-A'!L1129,'Speed Bin B-A'!L1233,'Speed Bin B-A'!L1337,'Speed Bin B-A'!L1441,'Speed Bin B-A'!L1545,'Speed Bin B-A'!L1649,'Speed Bin B-A'!L1753,'Speed Bin B-A'!L1857,'Speed Bin B-A'!L1961,'Speed Bin B-A'!L2065,'Speed Bin B-A'!L2169,'Speed Bin B-A'!L2273,'Speed Bin B-A'!L2377,'Speed Bin B-A'!L2481,'Speed Bin B-A'!L2585,'Speed Bin B-A'!L2689,'Speed Bin B-A'!L2793,'Speed Bin B-A'!L2897)</f>
        <v>0</v>
      </c>
      <c r="M394" s="273">
        <f>SUM('Speed Bin B-A'!M89,'Speed Bin B-A'!M193,'Speed Bin B-A'!M297,'Speed Bin B-A'!M401,'Speed Bin B-A'!M505,'Speed Bin B-A'!M609,'Speed Bin B-A'!M713,'Speed Bin B-A'!M817,'Speed Bin B-A'!M921,'Speed Bin B-A'!M1025,'Speed Bin B-A'!M1129,'Speed Bin B-A'!M1233,'Speed Bin B-A'!M1337,'Speed Bin B-A'!M1441,'Speed Bin B-A'!M1545,'Speed Bin B-A'!M1649,'Speed Bin B-A'!M1753,'Speed Bin B-A'!M1857,'Speed Bin B-A'!M1961,'Speed Bin B-A'!M2065,'Speed Bin B-A'!M2169,'Speed Bin B-A'!M2273,'Speed Bin B-A'!M2377,'Speed Bin B-A'!M2481,'Speed Bin B-A'!M2585,'Speed Bin B-A'!M2689,'Speed Bin B-A'!M2793,'Speed Bin B-A'!M2897)</f>
        <v>0</v>
      </c>
      <c r="N394" s="273">
        <f>SUM('Speed Bin B-A'!N89,'Speed Bin B-A'!N193,'Speed Bin B-A'!N297,'Speed Bin B-A'!N401,'Speed Bin B-A'!N505,'Speed Bin B-A'!N609,'Speed Bin B-A'!N713,'Speed Bin B-A'!N817,'Speed Bin B-A'!N921,'Speed Bin B-A'!N1025,'Speed Bin B-A'!N1129,'Speed Bin B-A'!N1233,'Speed Bin B-A'!N1337,'Speed Bin B-A'!N1441,'Speed Bin B-A'!N1545,'Speed Bin B-A'!N1649,'Speed Bin B-A'!N1753,'Speed Bin B-A'!N1857,'Speed Bin B-A'!N1961,'Speed Bin B-A'!N2065,'Speed Bin B-A'!N2169,'Speed Bin B-A'!N2273,'Speed Bin B-A'!N2377,'Speed Bin B-A'!N2481,'Speed Bin B-A'!N2585,'Speed Bin B-A'!N2689,'Speed Bin B-A'!N2793,'Speed Bin B-A'!N2897)</f>
        <v>0</v>
      </c>
      <c r="O394" s="273">
        <f>SUM('Speed Bin B-A'!O89,'Speed Bin B-A'!O193,'Speed Bin B-A'!O297,'Speed Bin B-A'!O401,'Speed Bin B-A'!O505,'Speed Bin B-A'!O609,'Speed Bin B-A'!O713,'Speed Bin B-A'!O817,'Speed Bin B-A'!O921,'Speed Bin B-A'!O1025,'Speed Bin B-A'!O1129,'Speed Bin B-A'!O1233,'Speed Bin B-A'!O1337,'Speed Bin B-A'!O1441,'Speed Bin B-A'!O1545,'Speed Bin B-A'!O1649,'Speed Bin B-A'!O1753,'Speed Bin B-A'!O1857,'Speed Bin B-A'!O1961,'Speed Bin B-A'!O2065,'Speed Bin B-A'!O2169,'Speed Bin B-A'!O2273,'Speed Bin B-A'!O2377,'Speed Bin B-A'!O2481,'Speed Bin B-A'!O2585,'Speed Bin B-A'!O2689,'Speed Bin B-A'!O2793,'Speed Bin B-A'!O2897)</f>
        <v>0</v>
      </c>
      <c r="P394" s="273">
        <f>SUM('Speed Bin B-A'!P89,'Speed Bin B-A'!P193,'Speed Bin B-A'!P297,'Speed Bin B-A'!P401,'Speed Bin B-A'!P505,'Speed Bin B-A'!P609,'Speed Bin B-A'!P713,'Speed Bin B-A'!P817,'Speed Bin B-A'!P921,'Speed Bin B-A'!P1025,'Speed Bin B-A'!P1129,'Speed Bin B-A'!P1233,'Speed Bin B-A'!P1337,'Speed Bin B-A'!P1441,'Speed Bin B-A'!P1545,'Speed Bin B-A'!P1649,'Speed Bin B-A'!P1753,'Speed Bin B-A'!P1857,'Speed Bin B-A'!P1961,'Speed Bin B-A'!P2065,'Speed Bin B-A'!P2169,'Speed Bin B-A'!P2273,'Speed Bin B-A'!P2377,'Speed Bin B-A'!P2481,'Speed Bin B-A'!P2585,'Speed Bin B-A'!P2689,'Speed Bin B-A'!P2793,'Speed Bin B-A'!P2897)</f>
        <v>0</v>
      </c>
      <c r="Q394" s="273">
        <f>SUM('Speed Bin B-A'!Q89,'Speed Bin B-A'!Q193,'Speed Bin B-A'!Q297,'Speed Bin B-A'!Q401,'Speed Bin B-A'!Q505,'Speed Bin B-A'!Q609,'Speed Bin B-A'!Q713,'Speed Bin B-A'!Q817,'Speed Bin B-A'!Q921,'Speed Bin B-A'!Q1025,'Speed Bin B-A'!Q1129,'Speed Bin B-A'!Q1233,'Speed Bin B-A'!Q1337,'Speed Bin B-A'!Q1441,'Speed Bin B-A'!Q1545,'Speed Bin B-A'!Q1649,'Speed Bin B-A'!Q1753,'Speed Bin B-A'!Q1857,'Speed Bin B-A'!Q1961,'Speed Bin B-A'!Q2065,'Speed Bin B-A'!Q2169,'Speed Bin B-A'!Q2273,'Speed Bin B-A'!Q2377,'Speed Bin B-A'!Q2481,'Speed Bin B-A'!Q2585,'Speed Bin B-A'!Q2689,'Speed Bin B-A'!Q2793,'Speed Bin B-A'!Q2897)</f>
        <v>0</v>
      </c>
      <c r="R394" s="273">
        <f>SUM('Speed Bin B-A'!R89,'Speed Bin B-A'!R193,'Speed Bin B-A'!R297,'Speed Bin B-A'!R401,'Speed Bin B-A'!R505,'Speed Bin B-A'!R609,'Speed Bin B-A'!R713,'Speed Bin B-A'!R817,'Speed Bin B-A'!R921,'Speed Bin B-A'!R1025,'Speed Bin B-A'!R1129,'Speed Bin B-A'!R1233,'Speed Bin B-A'!R1337,'Speed Bin B-A'!R1441,'Speed Bin B-A'!R1545,'Speed Bin B-A'!R1649,'Speed Bin B-A'!R1753,'Speed Bin B-A'!R1857,'Speed Bin B-A'!R1961,'Speed Bin B-A'!R2065,'Speed Bin B-A'!R2169,'Speed Bin B-A'!R2273,'Speed Bin B-A'!R2377,'Speed Bin B-A'!R2481,'Speed Bin B-A'!R2585,'Speed Bin B-A'!R2689,'Speed Bin B-A'!R2793,'Speed Bin B-A'!R2897)</f>
        <v>0</v>
      </c>
      <c r="S394" s="273">
        <f>SUM('Speed Bin B-A'!S89,'Speed Bin B-A'!S193,'Speed Bin B-A'!S297,'Speed Bin B-A'!S401,'Speed Bin B-A'!S505,'Speed Bin B-A'!S609,'Speed Bin B-A'!S713,'Speed Bin B-A'!S817,'Speed Bin B-A'!S921,'Speed Bin B-A'!S1025,'Speed Bin B-A'!S1129,'Speed Bin B-A'!S1233,'Speed Bin B-A'!S1337,'Speed Bin B-A'!S1441,'Speed Bin B-A'!S1545,'Speed Bin B-A'!S1649,'Speed Bin B-A'!S1753,'Speed Bin B-A'!S1857,'Speed Bin B-A'!S1961,'Speed Bin B-A'!S2065,'Speed Bin B-A'!S2169,'Speed Bin B-A'!S2273,'Speed Bin B-A'!S2377,'Speed Bin B-A'!S2481,'Speed Bin B-A'!S2585,'Speed Bin B-A'!S2689,'Speed Bin B-A'!S2793,'Speed Bin B-A'!S2897)</f>
        <v>0</v>
      </c>
      <c r="T394" s="273">
        <f>SUM('Speed Bin B-A'!T89,'Speed Bin B-A'!T193,'Speed Bin B-A'!T297,'Speed Bin B-A'!T401,'Speed Bin B-A'!T505,'Speed Bin B-A'!T609,'Speed Bin B-A'!T713,'Speed Bin B-A'!T817,'Speed Bin B-A'!T921,'Speed Bin B-A'!T1025,'Speed Bin B-A'!T1129,'Speed Bin B-A'!T1233,'Speed Bin B-A'!T1337,'Speed Bin B-A'!T1441,'Speed Bin B-A'!T1545,'Speed Bin B-A'!T1649,'Speed Bin B-A'!T1753,'Speed Bin B-A'!T1857,'Speed Bin B-A'!T1961,'Speed Bin B-A'!T2065,'Speed Bin B-A'!T2169,'Speed Bin B-A'!T2273,'Speed Bin B-A'!T2377,'Speed Bin B-A'!T2481,'Speed Bin B-A'!T2585,'Speed Bin B-A'!T2689,'Speed Bin B-A'!T2793,'Speed Bin B-A'!T2897)</f>
        <v>0</v>
      </c>
      <c r="U394" s="273">
        <f>SUM('Speed Bin B-A'!U89,'Speed Bin B-A'!U193,'Speed Bin B-A'!U297,'Speed Bin B-A'!U401,'Speed Bin B-A'!U505,'Speed Bin B-A'!U609,'Speed Bin B-A'!U713,'Speed Bin B-A'!U817,'Speed Bin B-A'!U921,'Speed Bin B-A'!U1025,'Speed Bin B-A'!U1129,'Speed Bin B-A'!U1233,'Speed Bin B-A'!U1337,'Speed Bin B-A'!U1441,'Speed Bin B-A'!U1545,'Speed Bin B-A'!U1649,'Speed Bin B-A'!U1753,'Speed Bin B-A'!U1857,'Speed Bin B-A'!U1961,'Speed Bin B-A'!U2065,'Speed Bin B-A'!U2169,'Speed Bin B-A'!U2273,'Speed Bin B-A'!U2377,'Speed Bin B-A'!U2481,'Speed Bin B-A'!U2585,'Speed Bin B-A'!U2689,'Speed Bin B-A'!U2793,'Speed Bin B-A'!U2897)</f>
        <v>0</v>
      </c>
      <c r="V394" s="274">
        <f>IFERROR(AVERAGE('Speed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24.484999999999999</v>
      </c>
      <c r="W394" s="274">
        <f>IFERROR(AVERAGE('Speed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29.824999999999999</v>
      </c>
      <c r="X394" s="282"/>
      <c r="Y394" s="282"/>
    </row>
    <row r="395" spans="1:25" x14ac:dyDescent="0.25">
      <c r="A395" s="272">
        <v>0.82291666666666696</v>
      </c>
      <c r="B395" s="273">
        <f>SUM('Speed Bin B-A'!B90,'Speed Bin B-A'!B194,'Speed Bin B-A'!B298,'Speed Bin B-A'!B402,'Speed Bin B-A'!B506,'Speed Bin B-A'!B610,'Speed Bin B-A'!B714,'Speed Bin B-A'!B818,'Speed Bin B-A'!B922,'Speed Bin B-A'!B1026,'Speed Bin B-A'!B1130,'Speed Bin B-A'!B1234,'Speed Bin B-A'!B1338,'Speed Bin B-A'!B1442,'Speed Bin B-A'!B1546,'Speed Bin B-A'!B1650,'Speed Bin B-A'!B1754,'Speed Bin B-A'!B1858,'Speed Bin B-A'!B1962,'Speed Bin B-A'!B2066,'Speed Bin B-A'!B2170,'Speed Bin B-A'!B2274,'Speed Bin B-A'!B2378,'Speed Bin B-A'!B2482,'Speed Bin B-A'!B2586,'Speed Bin B-A'!B2690,'Speed Bin B-A'!B2794,'Speed Bin B-A'!B2898)</f>
        <v>1059</v>
      </c>
      <c r="C395" s="273">
        <f>SUM('Speed Bin B-A'!C90,'Speed Bin B-A'!C194,'Speed Bin B-A'!C298,'Speed Bin B-A'!C402,'Speed Bin B-A'!C506,'Speed Bin B-A'!C610,'Speed Bin B-A'!C714,'Speed Bin B-A'!C818,'Speed Bin B-A'!C922,'Speed Bin B-A'!C1026,'Speed Bin B-A'!C1130,'Speed Bin B-A'!C1234,'Speed Bin B-A'!C1338,'Speed Bin B-A'!C1442,'Speed Bin B-A'!C1546,'Speed Bin B-A'!C1650,'Speed Bin B-A'!C1754,'Speed Bin B-A'!C1858,'Speed Bin B-A'!C1962,'Speed Bin B-A'!C2066,'Speed Bin B-A'!C2170,'Speed Bin B-A'!C2274,'Speed Bin B-A'!C2378,'Speed Bin B-A'!C2482,'Speed Bin B-A'!C2586,'Speed Bin B-A'!C2690,'Speed Bin B-A'!C2794,'Speed Bin B-A'!C2898)</f>
        <v>7</v>
      </c>
      <c r="D395" s="273">
        <f>SUM('Speed Bin B-A'!D90,'Speed Bin B-A'!D194,'Speed Bin B-A'!D298,'Speed Bin B-A'!D402,'Speed Bin B-A'!D506,'Speed Bin B-A'!D610,'Speed Bin B-A'!D714,'Speed Bin B-A'!D818,'Speed Bin B-A'!D922,'Speed Bin B-A'!D1026,'Speed Bin B-A'!D1130,'Speed Bin B-A'!D1234,'Speed Bin B-A'!D1338,'Speed Bin B-A'!D1442,'Speed Bin B-A'!D1546,'Speed Bin B-A'!D1650,'Speed Bin B-A'!D1754,'Speed Bin B-A'!D1858,'Speed Bin B-A'!D1962,'Speed Bin B-A'!D2066,'Speed Bin B-A'!D2170,'Speed Bin B-A'!D2274,'Speed Bin B-A'!D2378,'Speed Bin B-A'!D2482,'Speed Bin B-A'!D2586,'Speed Bin B-A'!D2690,'Speed Bin B-A'!D2794,'Speed Bin B-A'!D2898)</f>
        <v>68</v>
      </c>
      <c r="E395" s="273">
        <f>SUM('Speed Bin B-A'!E90,'Speed Bin B-A'!E194,'Speed Bin B-A'!E298,'Speed Bin B-A'!E402,'Speed Bin B-A'!E506,'Speed Bin B-A'!E610,'Speed Bin B-A'!E714,'Speed Bin B-A'!E818,'Speed Bin B-A'!E922,'Speed Bin B-A'!E1026,'Speed Bin B-A'!E1130,'Speed Bin B-A'!E1234,'Speed Bin B-A'!E1338,'Speed Bin B-A'!E1442,'Speed Bin B-A'!E1546,'Speed Bin B-A'!E1650,'Speed Bin B-A'!E1754,'Speed Bin B-A'!E1858,'Speed Bin B-A'!E1962,'Speed Bin B-A'!E2066,'Speed Bin B-A'!E2170,'Speed Bin B-A'!E2274,'Speed Bin B-A'!E2378,'Speed Bin B-A'!E2482,'Speed Bin B-A'!E2586,'Speed Bin B-A'!E2690,'Speed Bin B-A'!E2794,'Speed Bin B-A'!E2898)</f>
        <v>107</v>
      </c>
      <c r="F395" s="273">
        <f>SUM('Speed Bin B-A'!F90,'Speed Bin B-A'!F194,'Speed Bin B-A'!F298,'Speed Bin B-A'!F402,'Speed Bin B-A'!F506,'Speed Bin B-A'!F610,'Speed Bin B-A'!F714,'Speed Bin B-A'!F818,'Speed Bin B-A'!F922,'Speed Bin B-A'!F1026,'Speed Bin B-A'!F1130,'Speed Bin B-A'!F1234,'Speed Bin B-A'!F1338,'Speed Bin B-A'!F1442,'Speed Bin B-A'!F1546,'Speed Bin B-A'!F1650,'Speed Bin B-A'!F1754,'Speed Bin B-A'!F1858,'Speed Bin B-A'!F1962,'Speed Bin B-A'!F2066,'Speed Bin B-A'!F2170,'Speed Bin B-A'!F2274,'Speed Bin B-A'!F2378,'Speed Bin B-A'!F2482,'Speed Bin B-A'!F2586,'Speed Bin B-A'!F2690,'Speed Bin B-A'!F2794,'Speed Bin B-A'!F2898)</f>
        <v>404</v>
      </c>
      <c r="G395" s="273">
        <f>SUM('Speed Bin B-A'!G90,'Speed Bin B-A'!G194,'Speed Bin B-A'!G298,'Speed Bin B-A'!G402,'Speed Bin B-A'!G506,'Speed Bin B-A'!G610,'Speed Bin B-A'!G714,'Speed Bin B-A'!G818,'Speed Bin B-A'!G922,'Speed Bin B-A'!G1026,'Speed Bin B-A'!G1130,'Speed Bin B-A'!G1234,'Speed Bin B-A'!G1338,'Speed Bin B-A'!G1442,'Speed Bin B-A'!G1546,'Speed Bin B-A'!G1650,'Speed Bin B-A'!G1754,'Speed Bin B-A'!G1858,'Speed Bin B-A'!G1962,'Speed Bin B-A'!G2066,'Speed Bin B-A'!G2170,'Speed Bin B-A'!G2274,'Speed Bin B-A'!G2378,'Speed Bin B-A'!G2482,'Speed Bin B-A'!G2586,'Speed Bin B-A'!G2690,'Speed Bin B-A'!G2794,'Speed Bin B-A'!G2898)</f>
        <v>342</v>
      </c>
      <c r="H395" s="273">
        <f>SUM('Speed Bin B-A'!H90,'Speed Bin B-A'!H194,'Speed Bin B-A'!H298,'Speed Bin B-A'!H402,'Speed Bin B-A'!H506,'Speed Bin B-A'!H610,'Speed Bin B-A'!H714,'Speed Bin B-A'!H818,'Speed Bin B-A'!H922,'Speed Bin B-A'!H1026,'Speed Bin B-A'!H1130,'Speed Bin B-A'!H1234,'Speed Bin B-A'!H1338,'Speed Bin B-A'!H1442,'Speed Bin B-A'!H1546,'Speed Bin B-A'!H1650,'Speed Bin B-A'!H1754,'Speed Bin B-A'!H1858,'Speed Bin B-A'!H1962,'Speed Bin B-A'!H2066,'Speed Bin B-A'!H2170,'Speed Bin B-A'!H2274,'Speed Bin B-A'!H2378,'Speed Bin B-A'!H2482,'Speed Bin B-A'!H2586,'Speed Bin B-A'!H2690,'Speed Bin B-A'!H2794,'Speed Bin B-A'!H2898)</f>
        <v>96</v>
      </c>
      <c r="I395" s="273">
        <f>SUM('Speed Bin B-A'!I90,'Speed Bin B-A'!I194,'Speed Bin B-A'!I298,'Speed Bin B-A'!I402,'Speed Bin B-A'!I506,'Speed Bin B-A'!I610,'Speed Bin B-A'!I714,'Speed Bin B-A'!I818,'Speed Bin B-A'!I922,'Speed Bin B-A'!I1026,'Speed Bin B-A'!I1130,'Speed Bin B-A'!I1234,'Speed Bin B-A'!I1338,'Speed Bin B-A'!I1442,'Speed Bin B-A'!I1546,'Speed Bin B-A'!I1650,'Speed Bin B-A'!I1754,'Speed Bin B-A'!I1858,'Speed Bin B-A'!I1962,'Speed Bin B-A'!I2066,'Speed Bin B-A'!I2170,'Speed Bin B-A'!I2274,'Speed Bin B-A'!I2378,'Speed Bin B-A'!I2482,'Speed Bin B-A'!I2586,'Speed Bin B-A'!I2690,'Speed Bin B-A'!I2794,'Speed Bin B-A'!I2898)</f>
        <v>25</v>
      </c>
      <c r="J395" s="273">
        <f>SUM('Speed Bin B-A'!J90,'Speed Bin B-A'!J194,'Speed Bin B-A'!J298,'Speed Bin B-A'!J402,'Speed Bin B-A'!J506,'Speed Bin B-A'!J610,'Speed Bin B-A'!J714,'Speed Bin B-A'!J818,'Speed Bin B-A'!J922,'Speed Bin B-A'!J1026,'Speed Bin B-A'!J1130,'Speed Bin B-A'!J1234,'Speed Bin B-A'!J1338,'Speed Bin B-A'!J1442,'Speed Bin B-A'!J1546,'Speed Bin B-A'!J1650,'Speed Bin B-A'!J1754,'Speed Bin B-A'!J1858,'Speed Bin B-A'!J1962,'Speed Bin B-A'!J2066,'Speed Bin B-A'!J2170,'Speed Bin B-A'!J2274,'Speed Bin B-A'!J2378,'Speed Bin B-A'!J2482,'Speed Bin B-A'!J2586,'Speed Bin B-A'!J2690,'Speed Bin B-A'!J2794,'Speed Bin B-A'!J2898)</f>
        <v>9</v>
      </c>
      <c r="K395" s="273">
        <f>SUM('Speed Bin B-A'!K90,'Speed Bin B-A'!K194,'Speed Bin B-A'!K298,'Speed Bin B-A'!K402,'Speed Bin B-A'!K506,'Speed Bin B-A'!K610,'Speed Bin B-A'!K714,'Speed Bin B-A'!K818,'Speed Bin B-A'!K922,'Speed Bin B-A'!K1026,'Speed Bin B-A'!K1130,'Speed Bin B-A'!K1234,'Speed Bin B-A'!K1338,'Speed Bin B-A'!K1442,'Speed Bin B-A'!K1546,'Speed Bin B-A'!K1650,'Speed Bin B-A'!K1754,'Speed Bin B-A'!K1858,'Speed Bin B-A'!K1962,'Speed Bin B-A'!K2066,'Speed Bin B-A'!K2170,'Speed Bin B-A'!K2274,'Speed Bin B-A'!K2378,'Speed Bin B-A'!K2482,'Speed Bin B-A'!K2586,'Speed Bin B-A'!K2690,'Speed Bin B-A'!K2794,'Speed Bin B-A'!K2898)</f>
        <v>0</v>
      </c>
      <c r="L395" s="273">
        <f>SUM('Speed Bin B-A'!L90,'Speed Bin B-A'!L194,'Speed Bin B-A'!L298,'Speed Bin B-A'!L402,'Speed Bin B-A'!L506,'Speed Bin B-A'!L610,'Speed Bin B-A'!L714,'Speed Bin B-A'!L818,'Speed Bin B-A'!L922,'Speed Bin B-A'!L1026,'Speed Bin B-A'!L1130,'Speed Bin B-A'!L1234,'Speed Bin B-A'!L1338,'Speed Bin B-A'!L1442,'Speed Bin B-A'!L1546,'Speed Bin B-A'!L1650,'Speed Bin B-A'!L1754,'Speed Bin B-A'!L1858,'Speed Bin B-A'!L1962,'Speed Bin B-A'!L2066,'Speed Bin B-A'!L2170,'Speed Bin B-A'!L2274,'Speed Bin B-A'!L2378,'Speed Bin B-A'!L2482,'Speed Bin B-A'!L2586,'Speed Bin B-A'!L2690,'Speed Bin B-A'!L2794,'Speed Bin B-A'!L2898)</f>
        <v>1</v>
      </c>
      <c r="M395" s="273">
        <f>SUM('Speed Bin B-A'!M90,'Speed Bin B-A'!M194,'Speed Bin B-A'!M298,'Speed Bin B-A'!M402,'Speed Bin B-A'!M506,'Speed Bin B-A'!M610,'Speed Bin B-A'!M714,'Speed Bin B-A'!M818,'Speed Bin B-A'!M922,'Speed Bin B-A'!M1026,'Speed Bin B-A'!M1130,'Speed Bin B-A'!M1234,'Speed Bin B-A'!M1338,'Speed Bin B-A'!M1442,'Speed Bin B-A'!M1546,'Speed Bin B-A'!M1650,'Speed Bin B-A'!M1754,'Speed Bin B-A'!M1858,'Speed Bin B-A'!M1962,'Speed Bin B-A'!M2066,'Speed Bin B-A'!M2170,'Speed Bin B-A'!M2274,'Speed Bin B-A'!M2378,'Speed Bin B-A'!M2482,'Speed Bin B-A'!M2586,'Speed Bin B-A'!M2690,'Speed Bin B-A'!M2794,'Speed Bin B-A'!M2898)</f>
        <v>0</v>
      </c>
      <c r="N395" s="273">
        <f>SUM('Speed Bin B-A'!N90,'Speed Bin B-A'!N194,'Speed Bin B-A'!N298,'Speed Bin B-A'!N402,'Speed Bin B-A'!N506,'Speed Bin B-A'!N610,'Speed Bin B-A'!N714,'Speed Bin B-A'!N818,'Speed Bin B-A'!N922,'Speed Bin B-A'!N1026,'Speed Bin B-A'!N1130,'Speed Bin B-A'!N1234,'Speed Bin B-A'!N1338,'Speed Bin B-A'!N1442,'Speed Bin B-A'!N1546,'Speed Bin B-A'!N1650,'Speed Bin B-A'!N1754,'Speed Bin B-A'!N1858,'Speed Bin B-A'!N1962,'Speed Bin B-A'!N2066,'Speed Bin B-A'!N2170,'Speed Bin B-A'!N2274,'Speed Bin B-A'!N2378,'Speed Bin B-A'!N2482,'Speed Bin B-A'!N2586,'Speed Bin B-A'!N2690,'Speed Bin B-A'!N2794,'Speed Bin B-A'!N2898)</f>
        <v>0</v>
      </c>
      <c r="O395" s="273">
        <f>SUM('Speed Bin B-A'!O90,'Speed Bin B-A'!O194,'Speed Bin B-A'!O298,'Speed Bin B-A'!O402,'Speed Bin B-A'!O506,'Speed Bin B-A'!O610,'Speed Bin B-A'!O714,'Speed Bin B-A'!O818,'Speed Bin B-A'!O922,'Speed Bin B-A'!O1026,'Speed Bin B-A'!O1130,'Speed Bin B-A'!O1234,'Speed Bin B-A'!O1338,'Speed Bin B-A'!O1442,'Speed Bin B-A'!O1546,'Speed Bin B-A'!O1650,'Speed Bin B-A'!O1754,'Speed Bin B-A'!O1858,'Speed Bin B-A'!O1962,'Speed Bin B-A'!O2066,'Speed Bin B-A'!O2170,'Speed Bin B-A'!O2274,'Speed Bin B-A'!O2378,'Speed Bin B-A'!O2482,'Speed Bin B-A'!O2586,'Speed Bin B-A'!O2690,'Speed Bin B-A'!O2794,'Speed Bin B-A'!O2898)</f>
        <v>0</v>
      </c>
      <c r="P395" s="273">
        <f>SUM('Speed Bin B-A'!P90,'Speed Bin B-A'!P194,'Speed Bin B-A'!P298,'Speed Bin B-A'!P402,'Speed Bin B-A'!P506,'Speed Bin B-A'!P610,'Speed Bin B-A'!P714,'Speed Bin B-A'!P818,'Speed Bin B-A'!P922,'Speed Bin B-A'!P1026,'Speed Bin B-A'!P1130,'Speed Bin B-A'!P1234,'Speed Bin B-A'!P1338,'Speed Bin B-A'!P1442,'Speed Bin B-A'!P1546,'Speed Bin B-A'!P1650,'Speed Bin B-A'!P1754,'Speed Bin B-A'!P1858,'Speed Bin B-A'!P1962,'Speed Bin B-A'!P2066,'Speed Bin B-A'!P2170,'Speed Bin B-A'!P2274,'Speed Bin B-A'!P2378,'Speed Bin B-A'!P2482,'Speed Bin B-A'!P2586,'Speed Bin B-A'!P2690,'Speed Bin B-A'!P2794,'Speed Bin B-A'!P2898)</f>
        <v>0</v>
      </c>
      <c r="Q395" s="273">
        <f>SUM('Speed Bin B-A'!Q90,'Speed Bin B-A'!Q194,'Speed Bin B-A'!Q298,'Speed Bin B-A'!Q402,'Speed Bin B-A'!Q506,'Speed Bin B-A'!Q610,'Speed Bin B-A'!Q714,'Speed Bin B-A'!Q818,'Speed Bin B-A'!Q922,'Speed Bin B-A'!Q1026,'Speed Bin B-A'!Q1130,'Speed Bin B-A'!Q1234,'Speed Bin B-A'!Q1338,'Speed Bin B-A'!Q1442,'Speed Bin B-A'!Q1546,'Speed Bin B-A'!Q1650,'Speed Bin B-A'!Q1754,'Speed Bin B-A'!Q1858,'Speed Bin B-A'!Q1962,'Speed Bin B-A'!Q2066,'Speed Bin B-A'!Q2170,'Speed Bin B-A'!Q2274,'Speed Bin B-A'!Q2378,'Speed Bin B-A'!Q2482,'Speed Bin B-A'!Q2586,'Speed Bin B-A'!Q2690,'Speed Bin B-A'!Q2794,'Speed Bin B-A'!Q2898)</f>
        <v>0</v>
      </c>
      <c r="R395" s="273">
        <f>SUM('Speed Bin B-A'!R90,'Speed Bin B-A'!R194,'Speed Bin B-A'!R298,'Speed Bin B-A'!R402,'Speed Bin B-A'!R506,'Speed Bin B-A'!R610,'Speed Bin B-A'!R714,'Speed Bin B-A'!R818,'Speed Bin B-A'!R922,'Speed Bin B-A'!R1026,'Speed Bin B-A'!R1130,'Speed Bin B-A'!R1234,'Speed Bin B-A'!R1338,'Speed Bin B-A'!R1442,'Speed Bin B-A'!R1546,'Speed Bin B-A'!R1650,'Speed Bin B-A'!R1754,'Speed Bin B-A'!R1858,'Speed Bin B-A'!R1962,'Speed Bin B-A'!R2066,'Speed Bin B-A'!R2170,'Speed Bin B-A'!R2274,'Speed Bin B-A'!R2378,'Speed Bin B-A'!R2482,'Speed Bin B-A'!R2586,'Speed Bin B-A'!R2690,'Speed Bin B-A'!R2794,'Speed Bin B-A'!R2898)</f>
        <v>0</v>
      </c>
      <c r="S395" s="273">
        <f>SUM('Speed Bin B-A'!S90,'Speed Bin B-A'!S194,'Speed Bin B-A'!S298,'Speed Bin B-A'!S402,'Speed Bin B-A'!S506,'Speed Bin B-A'!S610,'Speed Bin B-A'!S714,'Speed Bin B-A'!S818,'Speed Bin B-A'!S922,'Speed Bin B-A'!S1026,'Speed Bin B-A'!S1130,'Speed Bin B-A'!S1234,'Speed Bin B-A'!S1338,'Speed Bin B-A'!S1442,'Speed Bin B-A'!S1546,'Speed Bin B-A'!S1650,'Speed Bin B-A'!S1754,'Speed Bin B-A'!S1858,'Speed Bin B-A'!S1962,'Speed Bin B-A'!S2066,'Speed Bin B-A'!S2170,'Speed Bin B-A'!S2274,'Speed Bin B-A'!S2378,'Speed Bin B-A'!S2482,'Speed Bin B-A'!S2586,'Speed Bin B-A'!S2690,'Speed Bin B-A'!S2794,'Speed Bin B-A'!S2898)</f>
        <v>0</v>
      </c>
      <c r="T395" s="273">
        <f>SUM('Speed Bin B-A'!T90,'Speed Bin B-A'!T194,'Speed Bin B-A'!T298,'Speed Bin B-A'!T402,'Speed Bin B-A'!T506,'Speed Bin B-A'!T610,'Speed Bin B-A'!T714,'Speed Bin B-A'!T818,'Speed Bin B-A'!T922,'Speed Bin B-A'!T1026,'Speed Bin B-A'!T1130,'Speed Bin B-A'!T1234,'Speed Bin B-A'!T1338,'Speed Bin B-A'!T1442,'Speed Bin B-A'!T1546,'Speed Bin B-A'!T1650,'Speed Bin B-A'!T1754,'Speed Bin B-A'!T1858,'Speed Bin B-A'!T1962,'Speed Bin B-A'!T2066,'Speed Bin B-A'!T2170,'Speed Bin B-A'!T2274,'Speed Bin B-A'!T2378,'Speed Bin B-A'!T2482,'Speed Bin B-A'!T2586,'Speed Bin B-A'!T2690,'Speed Bin B-A'!T2794,'Speed Bin B-A'!T2898)</f>
        <v>0</v>
      </c>
      <c r="U395" s="273">
        <f>SUM('Speed Bin B-A'!U90,'Speed Bin B-A'!U194,'Speed Bin B-A'!U298,'Speed Bin B-A'!U402,'Speed Bin B-A'!U506,'Speed Bin B-A'!U610,'Speed Bin B-A'!U714,'Speed Bin B-A'!U818,'Speed Bin B-A'!U922,'Speed Bin B-A'!U1026,'Speed Bin B-A'!U1130,'Speed Bin B-A'!U1234,'Speed Bin B-A'!U1338,'Speed Bin B-A'!U1442,'Speed Bin B-A'!U1546,'Speed Bin B-A'!U1650,'Speed Bin B-A'!U1754,'Speed Bin B-A'!U1858,'Speed Bin B-A'!U1962,'Speed Bin B-A'!U2066,'Speed Bin B-A'!U2170,'Speed Bin B-A'!U2274,'Speed Bin B-A'!U2378,'Speed Bin B-A'!U2482,'Speed Bin B-A'!U2586,'Speed Bin B-A'!U2690,'Speed Bin B-A'!U2794,'Speed Bin B-A'!U2898)</f>
        <v>0</v>
      </c>
      <c r="V395" s="274">
        <f>IFERROR(AVERAGE('Speed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24.305</v>
      </c>
      <c r="W395" s="274">
        <f>IFERROR(AVERAGE('Speed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29.360000000000003</v>
      </c>
      <c r="X395" s="282"/>
      <c r="Y395" s="282"/>
    </row>
    <row r="396" spans="1:25" x14ac:dyDescent="0.25">
      <c r="A396" s="272">
        <v>0.83333333333333304</v>
      </c>
      <c r="B396" s="273">
        <f>SUM('Speed Bin B-A'!B91,'Speed Bin B-A'!B195,'Speed Bin B-A'!B299,'Speed Bin B-A'!B403,'Speed Bin B-A'!B507,'Speed Bin B-A'!B611,'Speed Bin B-A'!B715,'Speed Bin B-A'!B819,'Speed Bin B-A'!B923,'Speed Bin B-A'!B1027,'Speed Bin B-A'!B1131,'Speed Bin B-A'!B1235,'Speed Bin B-A'!B1339,'Speed Bin B-A'!B1443,'Speed Bin B-A'!B1547,'Speed Bin B-A'!B1651,'Speed Bin B-A'!B1755,'Speed Bin B-A'!B1859,'Speed Bin B-A'!B1963,'Speed Bin B-A'!B2067,'Speed Bin B-A'!B2171,'Speed Bin B-A'!B2275,'Speed Bin B-A'!B2379,'Speed Bin B-A'!B2483,'Speed Bin B-A'!B2587,'Speed Bin B-A'!B2691,'Speed Bin B-A'!B2795,'Speed Bin B-A'!B2899)</f>
        <v>1029</v>
      </c>
      <c r="C396" s="273">
        <f>SUM('Speed Bin B-A'!C91,'Speed Bin B-A'!C195,'Speed Bin B-A'!C299,'Speed Bin B-A'!C403,'Speed Bin B-A'!C507,'Speed Bin B-A'!C611,'Speed Bin B-A'!C715,'Speed Bin B-A'!C819,'Speed Bin B-A'!C923,'Speed Bin B-A'!C1027,'Speed Bin B-A'!C1131,'Speed Bin B-A'!C1235,'Speed Bin B-A'!C1339,'Speed Bin B-A'!C1443,'Speed Bin B-A'!C1547,'Speed Bin B-A'!C1651,'Speed Bin B-A'!C1755,'Speed Bin B-A'!C1859,'Speed Bin B-A'!C1963,'Speed Bin B-A'!C2067,'Speed Bin B-A'!C2171,'Speed Bin B-A'!C2275,'Speed Bin B-A'!C2379,'Speed Bin B-A'!C2483,'Speed Bin B-A'!C2587,'Speed Bin B-A'!C2691,'Speed Bin B-A'!C2795,'Speed Bin B-A'!C2899)</f>
        <v>13</v>
      </c>
      <c r="D396" s="273">
        <f>SUM('Speed Bin B-A'!D91,'Speed Bin B-A'!D195,'Speed Bin B-A'!D299,'Speed Bin B-A'!D403,'Speed Bin B-A'!D507,'Speed Bin B-A'!D611,'Speed Bin B-A'!D715,'Speed Bin B-A'!D819,'Speed Bin B-A'!D923,'Speed Bin B-A'!D1027,'Speed Bin B-A'!D1131,'Speed Bin B-A'!D1235,'Speed Bin B-A'!D1339,'Speed Bin B-A'!D1443,'Speed Bin B-A'!D1547,'Speed Bin B-A'!D1651,'Speed Bin B-A'!D1755,'Speed Bin B-A'!D1859,'Speed Bin B-A'!D1963,'Speed Bin B-A'!D2067,'Speed Bin B-A'!D2171,'Speed Bin B-A'!D2275,'Speed Bin B-A'!D2379,'Speed Bin B-A'!D2483,'Speed Bin B-A'!D2587,'Speed Bin B-A'!D2691,'Speed Bin B-A'!D2795,'Speed Bin B-A'!D2899)</f>
        <v>58</v>
      </c>
      <c r="E396" s="273">
        <f>SUM('Speed Bin B-A'!E91,'Speed Bin B-A'!E195,'Speed Bin B-A'!E299,'Speed Bin B-A'!E403,'Speed Bin B-A'!E507,'Speed Bin B-A'!E611,'Speed Bin B-A'!E715,'Speed Bin B-A'!E819,'Speed Bin B-A'!E923,'Speed Bin B-A'!E1027,'Speed Bin B-A'!E1131,'Speed Bin B-A'!E1235,'Speed Bin B-A'!E1339,'Speed Bin B-A'!E1443,'Speed Bin B-A'!E1547,'Speed Bin B-A'!E1651,'Speed Bin B-A'!E1755,'Speed Bin B-A'!E1859,'Speed Bin B-A'!E1963,'Speed Bin B-A'!E2067,'Speed Bin B-A'!E2171,'Speed Bin B-A'!E2275,'Speed Bin B-A'!E2379,'Speed Bin B-A'!E2483,'Speed Bin B-A'!E2587,'Speed Bin B-A'!E2691,'Speed Bin B-A'!E2795,'Speed Bin B-A'!E2899)</f>
        <v>98</v>
      </c>
      <c r="F396" s="273">
        <f>SUM('Speed Bin B-A'!F91,'Speed Bin B-A'!F195,'Speed Bin B-A'!F299,'Speed Bin B-A'!F403,'Speed Bin B-A'!F507,'Speed Bin B-A'!F611,'Speed Bin B-A'!F715,'Speed Bin B-A'!F819,'Speed Bin B-A'!F923,'Speed Bin B-A'!F1027,'Speed Bin B-A'!F1131,'Speed Bin B-A'!F1235,'Speed Bin B-A'!F1339,'Speed Bin B-A'!F1443,'Speed Bin B-A'!F1547,'Speed Bin B-A'!F1651,'Speed Bin B-A'!F1755,'Speed Bin B-A'!F1859,'Speed Bin B-A'!F1963,'Speed Bin B-A'!F2067,'Speed Bin B-A'!F2171,'Speed Bin B-A'!F2275,'Speed Bin B-A'!F2379,'Speed Bin B-A'!F2483,'Speed Bin B-A'!F2587,'Speed Bin B-A'!F2691,'Speed Bin B-A'!F2795,'Speed Bin B-A'!F2899)</f>
        <v>395</v>
      </c>
      <c r="G396" s="273">
        <f>SUM('Speed Bin B-A'!G91,'Speed Bin B-A'!G195,'Speed Bin B-A'!G299,'Speed Bin B-A'!G403,'Speed Bin B-A'!G507,'Speed Bin B-A'!G611,'Speed Bin B-A'!G715,'Speed Bin B-A'!G819,'Speed Bin B-A'!G923,'Speed Bin B-A'!G1027,'Speed Bin B-A'!G1131,'Speed Bin B-A'!G1235,'Speed Bin B-A'!G1339,'Speed Bin B-A'!G1443,'Speed Bin B-A'!G1547,'Speed Bin B-A'!G1651,'Speed Bin B-A'!G1755,'Speed Bin B-A'!G1859,'Speed Bin B-A'!G1963,'Speed Bin B-A'!G2067,'Speed Bin B-A'!G2171,'Speed Bin B-A'!G2275,'Speed Bin B-A'!G2379,'Speed Bin B-A'!G2483,'Speed Bin B-A'!G2587,'Speed Bin B-A'!G2691,'Speed Bin B-A'!G2795,'Speed Bin B-A'!G2899)</f>
        <v>336</v>
      </c>
      <c r="H396" s="273">
        <f>SUM('Speed Bin B-A'!H91,'Speed Bin B-A'!H195,'Speed Bin B-A'!H299,'Speed Bin B-A'!H403,'Speed Bin B-A'!H507,'Speed Bin B-A'!H611,'Speed Bin B-A'!H715,'Speed Bin B-A'!H819,'Speed Bin B-A'!H923,'Speed Bin B-A'!H1027,'Speed Bin B-A'!H1131,'Speed Bin B-A'!H1235,'Speed Bin B-A'!H1339,'Speed Bin B-A'!H1443,'Speed Bin B-A'!H1547,'Speed Bin B-A'!H1651,'Speed Bin B-A'!H1755,'Speed Bin B-A'!H1859,'Speed Bin B-A'!H1963,'Speed Bin B-A'!H2067,'Speed Bin B-A'!H2171,'Speed Bin B-A'!H2275,'Speed Bin B-A'!H2379,'Speed Bin B-A'!H2483,'Speed Bin B-A'!H2587,'Speed Bin B-A'!H2691,'Speed Bin B-A'!H2795,'Speed Bin B-A'!H2899)</f>
        <v>105</v>
      </c>
      <c r="I396" s="273">
        <f>SUM('Speed Bin B-A'!I91,'Speed Bin B-A'!I195,'Speed Bin B-A'!I299,'Speed Bin B-A'!I403,'Speed Bin B-A'!I507,'Speed Bin B-A'!I611,'Speed Bin B-A'!I715,'Speed Bin B-A'!I819,'Speed Bin B-A'!I923,'Speed Bin B-A'!I1027,'Speed Bin B-A'!I1131,'Speed Bin B-A'!I1235,'Speed Bin B-A'!I1339,'Speed Bin B-A'!I1443,'Speed Bin B-A'!I1547,'Speed Bin B-A'!I1651,'Speed Bin B-A'!I1755,'Speed Bin B-A'!I1859,'Speed Bin B-A'!I1963,'Speed Bin B-A'!I2067,'Speed Bin B-A'!I2171,'Speed Bin B-A'!I2275,'Speed Bin B-A'!I2379,'Speed Bin B-A'!I2483,'Speed Bin B-A'!I2587,'Speed Bin B-A'!I2691,'Speed Bin B-A'!I2795,'Speed Bin B-A'!I2899)</f>
        <v>15</v>
      </c>
      <c r="J396" s="273">
        <f>SUM('Speed Bin B-A'!J91,'Speed Bin B-A'!J195,'Speed Bin B-A'!J299,'Speed Bin B-A'!J403,'Speed Bin B-A'!J507,'Speed Bin B-A'!J611,'Speed Bin B-A'!J715,'Speed Bin B-A'!J819,'Speed Bin B-A'!J923,'Speed Bin B-A'!J1027,'Speed Bin B-A'!J1131,'Speed Bin B-A'!J1235,'Speed Bin B-A'!J1339,'Speed Bin B-A'!J1443,'Speed Bin B-A'!J1547,'Speed Bin B-A'!J1651,'Speed Bin B-A'!J1755,'Speed Bin B-A'!J1859,'Speed Bin B-A'!J1963,'Speed Bin B-A'!J2067,'Speed Bin B-A'!J2171,'Speed Bin B-A'!J2275,'Speed Bin B-A'!J2379,'Speed Bin B-A'!J2483,'Speed Bin B-A'!J2587,'Speed Bin B-A'!J2691,'Speed Bin B-A'!J2795,'Speed Bin B-A'!J2899)</f>
        <v>6</v>
      </c>
      <c r="K396" s="273">
        <f>SUM('Speed Bin B-A'!K91,'Speed Bin B-A'!K195,'Speed Bin B-A'!K299,'Speed Bin B-A'!K403,'Speed Bin B-A'!K507,'Speed Bin B-A'!K611,'Speed Bin B-A'!K715,'Speed Bin B-A'!K819,'Speed Bin B-A'!K923,'Speed Bin B-A'!K1027,'Speed Bin B-A'!K1131,'Speed Bin B-A'!K1235,'Speed Bin B-A'!K1339,'Speed Bin B-A'!K1443,'Speed Bin B-A'!K1547,'Speed Bin B-A'!K1651,'Speed Bin B-A'!K1755,'Speed Bin B-A'!K1859,'Speed Bin B-A'!K1963,'Speed Bin B-A'!K2067,'Speed Bin B-A'!K2171,'Speed Bin B-A'!K2275,'Speed Bin B-A'!K2379,'Speed Bin B-A'!K2483,'Speed Bin B-A'!K2587,'Speed Bin B-A'!K2691,'Speed Bin B-A'!K2795,'Speed Bin B-A'!K2899)</f>
        <v>3</v>
      </c>
      <c r="L396" s="273">
        <f>SUM('Speed Bin B-A'!L91,'Speed Bin B-A'!L195,'Speed Bin B-A'!L299,'Speed Bin B-A'!L403,'Speed Bin B-A'!L507,'Speed Bin B-A'!L611,'Speed Bin B-A'!L715,'Speed Bin B-A'!L819,'Speed Bin B-A'!L923,'Speed Bin B-A'!L1027,'Speed Bin B-A'!L1131,'Speed Bin B-A'!L1235,'Speed Bin B-A'!L1339,'Speed Bin B-A'!L1443,'Speed Bin B-A'!L1547,'Speed Bin B-A'!L1651,'Speed Bin B-A'!L1755,'Speed Bin B-A'!L1859,'Speed Bin B-A'!L1963,'Speed Bin B-A'!L2067,'Speed Bin B-A'!L2171,'Speed Bin B-A'!L2275,'Speed Bin B-A'!L2379,'Speed Bin B-A'!L2483,'Speed Bin B-A'!L2587,'Speed Bin B-A'!L2691,'Speed Bin B-A'!L2795,'Speed Bin B-A'!L2899)</f>
        <v>0</v>
      </c>
      <c r="M396" s="273">
        <f>SUM('Speed Bin B-A'!M91,'Speed Bin B-A'!M195,'Speed Bin B-A'!M299,'Speed Bin B-A'!M403,'Speed Bin B-A'!M507,'Speed Bin B-A'!M611,'Speed Bin B-A'!M715,'Speed Bin B-A'!M819,'Speed Bin B-A'!M923,'Speed Bin B-A'!M1027,'Speed Bin B-A'!M1131,'Speed Bin B-A'!M1235,'Speed Bin B-A'!M1339,'Speed Bin B-A'!M1443,'Speed Bin B-A'!M1547,'Speed Bin B-A'!M1651,'Speed Bin B-A'!M1755,'Speed Bin B-A'!M1859,'Speed Bin B-A'!M1963,'Speed Bin B-A'!M2067,'Speed Bin B-A'!M2171,'Speed Bin B-A'!M2275,'Speed Bin B-A'!M2379,'Speed Bin B-A'!M2483,'Speed Bin B-A'!M2587,'Speed Bin B-A'!M2691,'Speed Bin B-A'!M2795,'Speed Bin B-A'!M2899)</f>
        <v>0</v>
      </c>
      <c r="N396" s="273">
        <f>SUM('Speed Bin B-A'!N91,'Speed Bin B-A'!N195,'Speed Bin B-A'!N299,'Speed Bin B-A'!N403,'Speed Bin B-A'!N507,'Speed Bin B-A'!N611,'Speed Bin B-A'!N715,'Speed Bin B-A'!N819,'Speed Bin B-A'!N923,'Speed Bin B-A'!N1027,'Speed Bin B-A'!N1131,'Speed Bin B-A'!N1235,'Speed Bin B-A'!N1339,'Speed Bin B-A'!N1443,'Speed Bin B-A'!N1547,'Speed Bin B-A'!N1651,'Speed Bin B-A'!N1755,'Speed Bin B-A'!N1859,'Speed Bin B-A'!N1963,'Speed Bin B-A'!N2067,'Speed Bin B-A'!N2171,'Speed Bin B-A'!N2275,'Speed Bin B-A'!N2379,'Speed Bin B-A'!N2483,'Speed Bin B-A'!N2587,'Speed Bin B-A'!N2691,'Speed Bin B-A'!N2795,'Speed Bin B-A'!N2899)</f>
        <v>0</v>
      </c>
      <c r="O396" s="273">
        <f>SUM('Speed Bin B-A'!O91,'Speed Bin B-A'!O195,'Speed Bin B-A'!O299,'Speed Bin B-A'!O403,'Speed Bin B-A'!O507,'Speed Bin B-A'!O611,'Speed Bin B-A'!O715,'Speed Bin B-A'!O819,'Speed Bin B-A'!O923,'Speed Bin B-A'!O1027,'Speed Bin B-A'!O1131,'Speed Bin B-A'!O1235,'Speed Bin B-A'!O1339,'Speed Bin B-A'!O1443,'Speed Bin B-A'!O1547,'Speed Bin B-A'!O1651,'Speed Bin B-A'!O1755,'Speed Bin B-A'!O1859,'Speed Bin B-A'!O1963,'Speed Bin B-A'!O2067,'Speed Bin B-A'!O2171,'Speed Bin B-A'!O2275,'Speed Bin B-A'!O2379,'Speed Bin B-A'!O2483,'Speed Bin B-A'!O2587,'Speed Bin B-A'!O2691,'Speed Bin B-A'!O2795,'Speed Bin B-A'!O2899)</f>
        <v>0</v>
      </c>
      <c r="P396" s="273">
        <f>SUM('Speed Bin B-A'!P91,'Speed Bin B-A'!P195,'Speed Bin B-A'!P299,'Speed Bin B-A'!P403,'Speed Bin B-A'!P507,'Speed Bin B-A'!P611,'Speed Bin B-A'!P715,'Speed Bin B-A'!P819,'Speed Bin B-A'!P923,'Speed Bin B-A'!P1027,'Speed Bin B-A'!P1131,'Speed Bin B-A'!P1235,'Speed Bin B-A'!P1339,'Speed Bin B-A'!P1443,'Speed Bin B-A'!P1547,'Speed Bin B-A'!P1651,'Speed Bin B-A'!P1755,'Speed Bin B-A'!P1859,'Speed Bin B-A'!P1963,'Speed Bin B-A'!P2067,'Speed Bin B-A'!P2171,'Speed Bin B-A'!P2275,'Speed Bin B-A'!P2379,'Speed Bin B-A'!P2483,'Speed Bin B-A'!P2587,'Speed Bin B-A'!P2691,'Speed Bin B-A'!P2795,'Speed Bin B-A'!P2899)</f>
        <v>0</v>
      </c>
      <c r="Q396" s="273">
        <f>SUM('Speed Bin B-A'!Q91,'Speed Bin B-A'!Q195,'Speed Bin B-A'!Q299,'Speed Bin B-A'!Q403,'Speed Bin B-A'!Q507,'Speed Bin B-A'!Q611,'Speed Bin B-A'!Q715,'Speed Bin B-A'!Q819,'Speed Bin B-A'!Q923,'Speed Bin B-A'!Q1027,'Speed Bin B-A'!Q1131,'Speed Bin B-A'!Q1235,'Speed Bin B-A'!Q1339,'Speed Bin B-A'!Q1443,'Speed Bin B-A'!Q1547,'Speed Bin B-A'!Q1651,'Speed Bin B-A'!Q1755,'Speed Bin B-A'!Q1859,'Speed Bin B-A'!Q1963,'Speed Bin B-A'!Q2067,'Speed Bin B-A'!Q2171,'Speed Bin B-A'!Q2275,'Speed Bin B-A'!Q2379,'Speed Bin B-A'!Q2483,'Speed Bin B-A'!Q2587,'Speed Bin B-A'!Q2691,'Speed Bin B-A'!Q2795,'Speed Bin B-A'!Q2899)</f>
        <v>0</v>
      </c>
      <c r="R396" s="273">
        <f>SUM('Speed Bin B-A'!R91,'Speed Bin B-A'!R195,'Speed Bin B-A'!R299,'Speed Bin B-A'!R403,'Speed Bin B-A'!R507,'Speed Bin B-A'!R611,'Speed Bin B-A'!R715,'Speed Bin B-A'!R819,'Speed Bin B-A'!R923,'Speed Bin B-A'!R1027,'Speed Bin B-A'!R1131,'Speed Bin B-A'!R1235,'Speed Bin B-A'!R1339,'Speed Bin B-A'!R1443,'Speed Bin B-A'!R1547,'Speed Bin B-A'!R1651,'Speed Bin B-A'!R1755,'Speed Bin B-A'!R1859,'Speed Bin B-A'!R1963,'Speed Bin B-A'!R2067,'Speed Bin B-A'!R2171,'Speed Bin B-A'!R2275,'Speed Bin B-A'!R2379,'Speed Bin B-A'!R2483,'Speed Bin B-A'!R2587,'Speed Bin B-A'!R2691,'Speed Bin B-A'!R2795,'Speed Bin B-A'!R2899)</f>
        <v>0</v>
      </c>
      <c r="S396" s="273">
        <f>SUM('Speed Bin B-A'!S91,'Speed Bin B-A'!S195,'Speed Bin B-A'!S299,'Speed Bin B-A'!S403,'Speed Bin B-A'!S507,'Speed Bin B-A'!S611,'Speed Bin B-A'!S715,'Speed Bin B-A'!S819,'Speed Bin B-A'!S923,'Speed Bin B-A'!S1027,'Speed Bin B-A'!S1131,'Speed Bin B-A'!S1235,'Speed Bin B-A'!S1339,'Speed Bin B-A'!S1443,'Speed Bin B-A'!S1547,'Speed Bin B-A'!S1651,'Speed Bin B-A'!S1755,'Speed Bin B-A'!S1859,'Speed Bin B-A'!S1963,'Speed Bin B-A'!S2067,'Speed Bin B-A'!S2171,'Speed Bin B-A'!S2275,'Speed Bin B-A'!S2379,'Speed Bin B-A'!S2483,'Speed Bin B-A'!S2587,'Speed Bin B-A'!S2691,'Speed Bin B-A'!S2795,'Speed Bin B-A'!S2899)</f>
        <v>0</v>
      </c>
      <c r="T396" s="273">
        <f>SUM('Speed Bin B-A'!T91,'Speed Bin B-A'!T195,'Speed Bin B-A'!T299,'Speed Bin B-A'!T403,'Speed Bin B-A'!T507,'Speed Bin B-A'!T611,'Speed Bin B-A'!T715,'Speed Bin B-A'!T819,'Speed Bin B-A'!T923,'Speed Bin B-A'!T1027,'Speed Bin B-A'!T1131,'Speed Bin B-A'!T1235,'Speed Bin B-A'!T1339,'Speed Bin B-A'!T1443,'Speed Bin B-A'!T1547,'Speed Bin B-A'!T1651,'Speed Bin B-A'!T1755,'Speed Bin B-A'!T1859,'Speed Bin B-A'!T1963,'Speed Bin B-A'!T2067,'Speed Bin B-A'!T2171,'Speed Bin B-A'!T2275,'Speed Bin B-A'!T2379,'Speed Bin B-A'!T2483,'Speed Bin B-A'!T2587,'Speed Bin B-A'!T2691,'Speed Bin B-A'!T2795,'Speed Bin B-A'!T2899)</f>
        <v>0</v>
      </c>
      <c r="U396" s="273">
        <f>SUM('Speed Bin B-A'!U91,'Speed Bin B-A'!U195,'Speed Bin B-A'!U299,'Speed Bin B-A'!U403,'Speed Bin B-A'!U507,'Speed Bin B-A'!U611,'Speed Bin B-A'!U715,'Speed Bin B-A'!U819,'Speed Bin B-A'!U923,'Speed Bin B-A'!U1027,'Speed Bin B-A'!U1131,'Speed Bin B-A'!U1235,'Speed Bin B-A'!U1339,'Speed Bin B-A'!U1443,'Speed Bin B-A'!U1547,'Speed Bin B-A'!U1651,'Speed Bin B-A'!U1755,'Speed Bin B-A'!U1859,'Speed Bin B-A'!U1963,'Speed Bin B-A'!U2067,'Speed Bin B-A'!U2171,'Speed Bin B-A'!U2275,'Speed Bin B-A'!U2379,'Speed Bin B-A'!U2483,'Speed Bin B-A'!U2587,'Speed Bin B-A'!U2691,'Speed Bin B-A'!U2795,'Speed Bin B-A'!U2899)</f>
        <v>0</v>
      </c>
      <c r="V396" s="274">
        <f>IFERROR(AVERAGE('Speed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24.274999999999999</v>
      </c>
      <c r="W396" s="274">
        <f>IFERROR(AVERAGE('Speed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29.235000000000003</v>
      </c>
      <c r="X396" s="282"/>
      <c r="Y396" s="282"/>
    </row>
    <row r="397" spans="1:25" x14ac:dyDescent="0.25">
      <c r="A397" s="272">
        <v>0.84375</v>
      </c>
      <c r="B397" s="273">
        <f>SUM('Speed Bin B-A'!B92,'Speed Bin B-A'!B196,'Speed Bin B-A'!B300,'Speed Bin B-A'!B404,'Speed Bin B-A'!B508,'Speed Bin B-A'!B612,'Speed Bin B-A'!B716,'Speed Bin B-A'!B820,'Speed Bin B-A'!B924,'Speed Bin B-A'!B1028,'Speed Bin B-A'!B1132,'Speed Bin B-A'!B1236,'Speed Bin B-A'!B1340,'Speed Bin B-A'!B1444,'Speed Bin B-A'!B1548,'Speed Bin B-A'!B1652,'Speed Bin B-A'!B1756,'Speed Bin B-A'!B1860,'Speed Bin B-A'!B1964,'Speed Bin B-A'!B2068,'Speed Bin B-A'!B2172,'Speed Bin B-A'!B2276,'Speed Bin B-A'!B2380,'Speed Bin B-A'!B2484,'Speed Bin B-A'!B2588,'Speed Bin B-A'!B2692,'Speed Bin B-A'!B2796,'Speed Bin B-A'!B2900)</f>
        <v>947</v>
      </c>
      <c r="C397" s="273">
        <f>SUM('Speed Bin B-A'!C92,'Speed Bin B-A'!C196,'Speed Bin B-A'!C300,'Speed Bin B-A'!C404,'Speed Bin B-A'!C508,'Speed Bin B-A'!C612,'Speed Bin B-A'!C716,'Speed Bin B-A'!C820,'Speed Bin B-A'!C924,'Speed Bin B-A'!C1028,'Speed Bin B-A'!C1132,'Speed Bin B-A'!C1236,'Speed Bin B-A'!C1340,'Speed Bin B-A'!C1444,'Speed Bin B-A'!C1548,'Speed Bin B-A'!C1652,'Speed Bin B-A'!C1756,'Speed Bin B-A'!C1860,'Speed Bin B-A'!C1964,'Speed Bin B-A'!C2068,'Speed Bin B-A'!C2172,'Speed Bin B-A'!C2276,'Speed Bin B-A'!C2380,'Speed Bin B-A'!C2484,'Speed Bin B-A'!C2588,'Speed Bin B-A'!C2692,'Speed Bin B-A'!C2796,'Speed Bin B-A'!C2900)</f>
        <v>9</v>
      </c>
      <c r="D397" s="273">
        <f>SUM('Speed Bin B-A'!D92,'Speed Bin B-A'!D196,'Speed Bin B-A'!D300,'Speed Bin B-A'!D404,'Speed Bin B-A'!D508,'Speed Bin B-A'!D612,'Speed Bin B-A'!D716,'Speed Bin B-A'!D820,'Speed Bin B-A'!D924,'Speed Bin B-A'!D1028,'Speed Bin B-A'!D1132,'Speed Bin B-A'!D1236,'Speed Bin B-A'!D1340,'Speed Bin B-A'!D1444,'Speed Bin B-A'!D1548,'Speed Bin B-A'!D1652,'Speed Bin B-A'!D1756,'Speed Bin B-A'!D1860,'Speed Bin B-A'!D1964,'Speed Bin B-A'!D2068,'Speed Bin B-A'!D2172,'Speed Bin B-A'!D2276,'Speed Bin B-A'!D2380,'Speed Bin B-A'!D2484,'Speed Bin B-A'!D2588,'Speed Bin B-A'!D2692,'Speed Bin B-A'!D2796,'Speed Bin B-A'!D2900)</f>
        <v>56</v>
      </c>
      <c r="E397" s="273">
        <f>SUM('Speed Bin B-A'!E92,'Speed Bin B-A'!E196,'Speed Bin B-A'!E300,'Speed Bin B-A'!E404,'Speed Bin B-A'!E508,'Speed Bin B-A'!E612,'Speed Bin B-A'!E716,'Speed Bin B-A'!E820,'Speed Bin B-A'!E924,'Speed Bin B-A'!E1028,'Speed Bin B-A'!E1132,'Speed Bin B-A'!E1236,'Speed Bin B-A'!E1340,'Speed Bin B-A'!E1444,'Speed Bin B-A'!E1548,'Speed Bin B-A'!E1652,'Speed Bin B-A'!E1756,'Speed Bin B-A'!E1860,'Speed Bin B-A'!E1964,'Speed Bin B-A'!E2068,'Speed Bin B-A'!E2172,'Speed Bin B-A'!E2276,'Speed Bin B-A'!E2380,'Speed Bin B-A'!E2484,'Speed Bin B-A'!E2588,'Speed Bin B-A'!E2692,'Speed Bin B-A'!E2796,'Speed Bin B-A'!E2900)</f>
        <v>77</v>
      </c>
      <c r="F397" s="273">
        <f>SUM('Speed Bin B-A'!F92,'Speed Bin B-A'!F196,'Speed Bin B-A'!F300,'Speed Bin B-A'!F404,'Speed Bin B-A'!F508,'Speed Bin B-A'!F612,'Speed Bin B-A'!F716,'Speed Bin B-A'!F820,'Speed Bin B-A'!F924,'Speed Bin B-A'!F1028,'Speed Bin B-A'!F1132,'Speed Bin B-A'!F1236,'Speed Bin B-A'!F1340,'Speed Bin B-A'!F1444,'Speed Bin B-A'!F1548,'Speed Bin B-A'!F1652,'Speed Bin B-A'!F1756,'Speed Bin B-A'!F1860,'Speed Bin B-A'!F1964,'Speed Bin B-A'!F2068,'Speed Bin B-A'!F2172,'Speed Bin B-A'!F2276,'Speed Bin B-A'!F2380,'Speed Bin B-A'!F2484,'Speed Bin B-A'!F2588,'Speed Bin B-A'!F2692,'Speed Bin B-A'!F2796,'Speed Bin B-A'!F2900)</f>
        <v>331</v>
      </c>
      <c r="G397" s="273">
        <f>SUM('Speed Bin B-A'!G92,'Speed Bin B-A'!G196,'Speed Bin B-A'!G300,'Speed Bin B-A'!G404,'Speed Bin B-A'!G508,'Speed Bin B-A'!G612,'Speed Bin B-A'!G716,'Speed Bin B-A'!G820,'Speed Bin B-A'!G924,'Speed Bin B-A'!G1028,'Speed Bin B-A'!G1132,'Speed Bin B-A'!G1236,'Speed Bin B-A'!G1340,'Speed Bin B-A'!G1444,'Speed Bin B-A'!G1548,'Speed Bin B-A'!G1652,'Speed Bin B-A'!G1756,'Speed Bin B-A'!G1860,'Speed Bin B-A'!G1964,'Speed Bin B-A'!G2068,'Speed Bin B-A'!G2172,'Speed Bin B-A'!G2276,'Speed Bin B-A'!G2380,'Speed Bin B-A'!G2484,'Speed Bin B-A'!G2588,'Speed Bin B-A'!G2692,'Speed Bin B-A'!G2796,'Speed Bin B-A'!G2900)</f>
        <v>311</v>
      </c>
      <c r="H397" s="273">
        <f>SUM('Speed Bin B-A'!H92,'Speed Bin B-A'!H196,'Speed Bin B-A'!H300,'Speed Bin B-A'!H404,'Speed Bin B-A'!H508,'Speed Bin B-A'!H612,'Speed Bin B-A'!H716,'Speed Bin B-A'!H820,'Speed Bin B-A'!H924,'Speed Bin B-A'!H1028,'Speed Bin B-A'!H1132,'Speed Bin B-A'!H1236,'Speed Bin B-A'!H1340,'Speed Bin B-A'!H1444,'Speed Bin B-A'!H1548,'Speed Bin B-A'!H1652,'Speed Bin B-A'!H1756,'Speed Bin B-A'!H1860,'Speed Bin B-A'!H1964,'Speed Bin B-A'!H2068,'Speed Bin B-A'!H2172,'Speed Bin B-A'!H2276,'Speed Bin B-A'!H2380,'Speed Bin B-A'!H2484,'Speed Bin B-A'!H2588,'Speed Bin B-A'!H2692,'Speed Bin B-A'!H2796,'Speed Bin B-A'!H2900)</f>
        <v>128</v>
      </c>
      <c r="I397" s="273">
        <f>SUM('Speed Bin B-A'!I92,'Speed Bin B-A'!I196,'Speed Bin B-A'!I300,'Speed Bin B-A'!I404,'Speed Bin B-A'!I508,'Speed Bin B-A'!I612,'Speed Bin B-A'!I716,'Speed Bin B-A'!I820,'Speed Bin B-A'!I924,'Speed Bin B-A'!I1028,'Speed Bin B-A'!I1132,'Speed Bin B-A'!I1236,'Speed Bin B-A'!I1340,'Speed Bin B-A'!I1444,'Speed Bin B-A'!I1548,'Speed Bin B-A'!I1652,'Speed Bin B-A'!I1756,'Speed Bin B-A'!I1860,'Speed Bin B-A'!I1964,'Speed Bin B-A'!I2068,'Speed Bin B-A'!I2172,'Speed Bin B-A'!I2276,'Speed Bin B-A'!I2380,'Speed Bin B-A'!I2484,'Speed Bin B-A'!I2588,'Speed Bin B-A'!I2692,'Speed Bin B-A'!I2796,'Speed Bin B-A'!I2900)</f>
        <v>24</v>
      </c>
      <c r="J397" s="273">
        <f>SUM('Speed Bin B-A'!J92,'Speed Bin B-A'!J196,'Speed Bin B-A'!J300,'Speed Bin B-A'!J404,'Speed Bin B-A'!J508,'Speed Bin B-A'!J612,'Speed Bin B-A'!J716,'Speed Bin B-A'!J820,'Speed Bin B-A'!J924,'Speed Bin B-A'!J1028,'Speed Bin B-A'!J1132,'Speed Bin B-A'!J1236,'Speed Bin B-A'!J1340,'Speed Bin B-A'!J1444,'Speed Bin B-A'!J1548,'Speed Bin B-A'!J1652,'Speed Bin B-A'!J1756,'Speed Bin B-A'!J1860,'Speed Bin B-A'!J1964,'Speed Bin B-A'!J2068,'Speed Bin B-A'!J2172,'Speed Bin B-A'!J2276,'Speed Bin B-A'!J2380,'Speed Bin B-A'!J2484,'Speed Bin B-A'!J2588,'Speed Bin B-A'!J2692,'Speed Bin B-A'!J2796,'Speed Bin B-A'!J2900)</f>
        <v>6</v>
      </c>
      <c r="K397" s="273">
        <f>SUM('Speed Bin B-A'!K92,'Speed Bin B-A'!K196,'Speed Bin B-A'!K300,'Speed Bin B-A'!K404,'Speed Bin B-A'!K508,'Speed Bin B-A'!K612,'Speed Bin B-A'!K716,'Speed Bin B-A'!K820,'Speed Bin B-A'!K924,'Speed Bin B-A'!K1028,'Speed Bin B-A'!K1132,'Speed Bin B-A'!K1236,'Speed Bin B-A'!K1340,'Speed Bin B-A'!K1444,'Speed Bin B-A'!K1548,'Speed Bin B-A'!K1652,'Speed Bin B-A'!K1756,'Speed Bin B-A'!K1860,'Speed Bin B-A'!K1964,'Speed Bin B-A'!K2068,'Speed Bin B-A'!K2172,'Speed Bin B-A'!K2276,'Speed Bin B-A'!K2380,'Speed Bin B-A'!K2484,'Speed Bin B-A'!K2588,'Speed Bin B-A'!K2692,'Speed Bin B-A'!K2796,'Speed Bin B-A'!K2900)</f>
        <v>3</v>
      </c>
      <c r="L397" s="273">
        <f>SUM('Speed Bin B-A'!L92,'Speed Bin B-A'!L196,'Speed Bin B-A'!L300,'Speed Bin B-A'!L404,'Speed Bin B-A'!L508,'Speed Bin B-A'!L612,'Speed Bin B-A'!L716,'Speed Bin B-A'!L820,'Speed Bin B-A'!L924,'Speed Bin B-A'!L1028,'Speed Bin B-A'!L1132,'Speed Bin B-A'!L1236,'Speed Bin B-A'!L1340,'Speed Bin B-A'!L1444,'Speed Bin B-A'!L1548,'Speed Bin B-A'!L1652,'Speed Bin B-A'!L1756,'Speed Bin B-A'!L1860,'Speed Bin B-A'!L1964,'Speed Bin B-A'!L2068,'Speed Bin B-A'!L2172,'Speed Bin B-A'!L2276,'Speed Bin B-A'!L2380,'Speed Bin B-A'!L2484,'Speed Bin B-A'!L2588,'Speed Bin B-A'!L2692,'Speed Bin B-A'!L2796,'Speed Bin B-A'!L2900)</f>
        <v>0</v>
      </c>
      <c r="M397" s="273">
        <f>SUM('Speed Bin B-A'!M92,'Speed Bin B-A'!M196,'Speed Bin B-A'!M300,'Speed Bin B-A'!M404,'Speed Bin B-A'!M508,'Speed Bin B-A'!M612,'Speed Bin B-A'!M716,'Speed Bin B-A'!M820,'Speed Bin B-A'!M924,'Speed Bin B-A'!M1028,'Speed Bin B-A'!M1132,'Speed Bin B-A'!M1236,'Speed Bin B-A'!M1340,'Speed Bin B-A'!M1444,'Speed Bin B-A'!M1548,'Speed Bin B-A'!M1652,'Speed Bin B-A'!M1756,'Speed Bin B-A'!M1860,'Speed Bin B-A'!M1964,'Speed Bin B-A'!M2068,'Speed Bin B-A'!M2172,'Speed Bin B-A'!M2276,'Speed Bin B-A'!M2380,'Speed Bin B-A'!M2484,'Speed Bin B-A'!M2588,'Speed Bin B-A'!M2692,'Speed Bin B-A'!M2796,'Speed Bin B-A'!M2900)</f>
        <v>1</v>
      </c>
      <c r="N397" s="273">
        <f>SUM('Speed Bin B-A'!N92,'Speed Bin B-A'!N196,'Speed Bin B-A'!N300,'Speed Bin B-A'!N404,'Speed Bin B-A'!N508,'Speed Bin B-A'!N612,'Speed Bin B-A'!N716,'Speed Bin B-A'!N820,'Speed Bin B-A'!N924,'Speed Bin B-A'!N1028,'Speed Bin B-A'!N1132,'Speed Bin B-A'!N1236,'Speed Bin B-A'!N1340,'Speed Bin B-A'!N1444,'Speed Bin B-A'!N1548,'Speed Bin B-A'!N1652,'Speed Bin B-A'!N1756,'Speed Bin B-A'!N1860,'Speed Bin B-A'!N1964,'Speed Bin B-A'!N2068,'Speed Bin B-A'!N2172,'Speed Bin B-A'!N2276,'Speed Bin B-A'!N2380,'Speed Bin B-A'!N2484,'Speed Bin B-A'!N2588,'Speed Bin B-A'!N2692,'Speed Bin B-A'!N2796,'Speed Bin B-A'!N2900)</f>
        <v>1</v>
      </c>
      <c r="O397" s="273">
        <f>SUM('Speed Bin B-A'!O92,'Speed Bin B-A'!O196,'Speed Bin B-A'!O300,'Speed Bin B-A'!O404,'Speed Bin B-A'!O508,'Speed Bin B-A'!O612,'Speed Bin B-A'!O716,'Speed Bin B-A'!O820,'Speed Bin B-A'!O924,'Speed Bin B-A'!O1028,'Speed Bin B-A'!O1132,'Speed Bin B-A'!O1236,'Speed Bin B-A'!O1340,'Speed Bin B-A'!O1444,'Speed Bin B-A'!O1548,'Speed Bin B-A'!O1652,'Speed Bin B-A'!O1756,'Speed Bin B-A'!O1860,'Speed Bin B-A'!O1964,'Speed Bin B-A'!O2068,'Speed Bin B-A'!O2172,'Speed Bin B-A'!O2276,'Speed Bin B-A'!O2380,'Speed Bin B-A'!O2484,'Speed Bin B-A'!O2588,'Speed Bin B-A'!O2692,'Speed Bin B-A'!O2796,'Speed Bin B-A'!O2900)</f>
        <v>0</v>
      </c>
      <c r="P397" s="273">
        <f>SUM('Speed Bin B-A'!P92,'Speed Bin B-A'!P196,'Speed Bin B-A'!P300,'Speed Bin B-A'!P404,'Speed Bin B-A'!P508,'Speed Bin B-A'!P612,'Speed Bin B-A'!P716,'Speed Bin B-A'!P820,'Speed Bin B-A'!P924,'Speed Bin B-A'!P1028,'Speed Bin B-A'!P1132,'Speed Bin B-A'!P1236,'Speed Bin B-A'!P1340,'Speed Bin B-A'!P1444,'Speed Bin B-A'!P1548,'Speed Bin B-A'!P1652,'Speed Bin B-A'!P1756,'Speed Bin B-A'!P1860,'Speed Bin B-A'!P1964,'Speed Bin B-A'!P2068,'Speed Bin B-A'!P2172,'Speed Bin B-A'!P2276,'Speed Bin B-A'!P2380,'Speed Bin B-A'!P2484,'Speed Bin B-A'!P2588,'Speed Bin B-A'!P2692,'Speed Bin B-A'!P2796,'Speed Bin B-A'!P2900)</f>
        <v>0</v>
      </c>
      <c r="Q397" s="273">
        <f>SUM('Speed Bin B-A'!Q92,'Speed Bin B-A'!Q196,'Speed Bin B-A'!Q300,'Speed Bin B-A'!Q404,'Speed Bin B-A'!Q508,'Speed Bin B-A'!Q612,'Speed Bin B-A'!Q716,'Speed Bin B-A'!Q820,'Speed Bin B-A'!Q924,'Speed Bin B-A'!Q1028,'Speed Bin B-A'!Q1132,'Speed Bin B-A'!Q1236,'Speed Bin B-A'!Q1340,'Speed Bin B-A'!Q1444,'Speed Bin B-A'!Q1548,'Speed Bin B-A'!Q1652,'Speed Bin B-A'!Q1756,'Speed Bin B-A'!Q1860,'Speed Bin B-A'!Q1964,'Speed Bin B-A'!Q2068,'Speed Bin B-A'!Q2172,'Speed Bin B-A'!Q2276,'Speed Bin B-A'!Q2380,'Speed Bin B-A'!Q2484,'Speed Bin B-A'!Q2588,'Speed Bin B-A'!Q2692,'Speed Bin B-A'!Q2796,'Speed Bin B-A'!Q2900)</f>
        <v>0</v>
      </c>
      <c r="R397" s="273">
        <f>SUM('Speed Bin B-A'!R92,'Speed Bin B-A'!R196,'Speed Bin B-A'!R300,'Speed Bin B-A'!R404,'Speed Bin B-A'!R508,'Speed Bin B-A'!R612,'Speed Bin B-A'!R716,'Speed Bin B-A'!R820,'Speed Bin B-A'!R924,'Speed Bin B-A'!R1028,'Speed Bin B-A'!R1132,'Speed Bin B-A'!R1236,'Speed Bin B-A'!R1340,'Speed Bin B-A'!R1444,'Speed Bin B-A'!R1548,'Speed Bin B-A'!R1652,'Speed Bin B-A'!R1756,'Speed Bin B-A'!R1860,'Speed Bin B-A'!R1964,'Speed Bin B-A'!R2068,'Speed Bin B-A'!R2172,'Speed Bin B-A'!R2276,'Speed Bin B-A'!R2380,'Speed Bin B-A'!R2484,'Speed Bin B-A'!R2588,'Speed Bin B-A'!R2692,'Speed Bin B-A'!R2796,'Speed Bin B-A'!R2900)</f>
        <v>0</v>
      </c>
      <c r="S397" s="273">
        <f>SUM('Speed Bin B-A'!S92,'Speed Bin B-A'!S196,'Speed Bin B-A'!S300,'Speed Bin B-A'!S404,'Speed Bin B-A'!S508,'Speed Bin B-A'!S612,'Speed Bin B-A'!S716,'Speed Bin B-A'!S820,'Speed Bin B-A'!S924,'Speed Bin B-A'!S1028,'Speed Bin B-A'!S1132,'Speed Bin B-A'!S1236,'Speed Bin B-A'!S1340,'Speed Bin B-A'!S1444,'Speed Bin B-A'!S1548,'Speed Bin B-A'!S1652,'Speed Bin B-A'!S1756,'Speed Bin B-A'!S1860,'Speed Bin B-A'!S1964,'Speed Bin B-A'!S2068,'Speed Bin B-A'!S2172,'Speed Bin B-A'!S2276,'Speed Bin B-A'!S2380,'Speed Bin B-A'!S2484,'Speed Bin B-A'!S2588,'Speed Bin B-A'!S2692,'Speed Bin B-A'!S2796,'Speed Bin B-A'!S2900)</f>
        <v>0</v>
      </c>
      <c r="T397" s="273">
        <f>SUM('Speed Bin B-A'!T92,'Speed Bin B-A'!T196,'Speed Bin B-A'!T300,'Speed Bin B-A'!T404,'Speed Bin B-A'!T508,'Speed Bin B-A'!T612,'Speed Bin B-A'!T716,'Speed Bin B-A'!T820,'Speed Bin B-A'!T924,'Speed Bin B-A'!T1028,'Speed Bin B-A'!T1132,'Speed Bin B-A'!T1236,'Speed Bin B-A'!T1340,'Speed Bin B-A'!T1444,'Speed Bin B-A'!T1548,'Speed Bin B-A'!T1652,'Speed Bin B-A'!T1756,'Speed Bin B-A'!T1860,'Speed Bin B-A'!T1964,'Speed Bin B-A'!T2068,'Speed Bin B-A'!T2172,'Speed Bin B-A'!T2276,'Speed Bin B-A'!T2380,'Speed Bin B-A'!T2484,'Speed Bin B-A'!T2588,'Speed Bin B-A'!T2692,'Speed Bin B-A'!T2796,'Speed Bin B-A'!T2900)</f>
        <v>0</v>
      </c>
      <c r="U397" s="273">
        <f>SUM('Speed Bin B-A'!U92,'Speed Bin B-A'!U196,'Speed Bin B-A'!U300,'Speed Bin B-A'!U404,'Speed Bin B-A'!U508,'Speed Bin B-A'!U612,'Speed Bin B-A'!U716,'Speed Bin B-A'!U820,'Speed Bin B-A'!U924,'Speed Bin B-A'!U1028,'Speed Bin B-A'!U1132,'Speed Bin B-A'!U1236,'Speed Bin B-A'!U1340,'Speed Bin B-A'!U1444,'Speed Bin B-A'!U1548,'Speed Bin B-A'!U1652,'Speed Bin B-A'!U1756,'Speed Bin B-A'!U1860,'Speed Bin B-A'!U1964,'Speed Bin B-A'!U2068,'Speed Bin B-A'!U2172,'Speed Bin B-A'!U2276,'Speed Bin B-A'!U2380,'Speed Bin B-A'!U2484,'Speed Bin B-A'!U2588,'Speed Bin B-A'!U2692,'Speed Bin B-A'!U2796,'Speed Bin B-A'!U2900)</f>
        <v>0</v>
      </c>
      <c r="V397" s="274">
        <f>IFERROR(AVERAGE('Speed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25.05</v>
      </c>
      <c r="W397" s="274">
        <f>IFERROR(AVERAGE('Speed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30.52</v>
      </c>
      <c r="X397" s="282"/>
      <c r="Y397" s="282"/>
    </row>
    <row r="398" spans="1:25" x14ac:dyDescent="0.25">
      <c r="A398" s="272">
        <v>0.85416666666666696</v>
      </c>
      <c r="B398" s="273">
        <f>SUM('Speed Bin B-A'!B93,'Speed Bin B-A'!B197,'Speed Bin B-A'!B301,'Speed Bin B-A'!B405,'Speed Bin B-A'!B509,'Speed Bin B-A'!B613,'Speed Bin B-A'!B717,'Speed Bin B-A'!B821,'Speed Bin B-A'!B925,'Speed Bin B-A'!B1029,'Speed Bin B-A'!B1133,'Speed Bin B-A'!B1237,'Speed Bin B-A'!B1341,'Speed Bin B-A'!B1445,'Speed Bin B-A'!B1549,'Speed Bin B-A'!B1653,'Speed Bin B-A'!B1757,'Speed Bin B-A'!B1861,'Speed Bin B-A'!B1965,'Speed Bin B-A'!B2069,'Speed Bin B-A'!B2173,'Speed Bin B-A'!B2277,'Speed Bin B-A'!B2381,'Speed Bin B-A'!B2485,'Speed Bin B-A'!B2589,'Speed Bin B-A'!B2693,'Speed Bin B-A'!B2797,'Speed Bin B-A'!B2901)</f>
        <v>902</v>
      </c>
      <c r="C398" s="273">
        <f>SUM('Speed Bin B-A'!C93,'Speed Bin B-A'!C197,'Speed Bin B-A'!C301,'Speed Bin B-A'!C405,'Speed Bin B-A'!C509,'Speed Bin B-A'!C613,'Speed Bin B-A'!C717,'Speed Bin B-A'!C821,'Speed Bin B-A'!C925,'Speed Bin B-A'!C1029,'Speed Bin B-A'!C1133,'Speed Bin B-A'!C1237,'Speed Bin B-A'!C1341,'Speed Bin B-A'!C1445,'Speed Bin B-A'!C1549,'Speed Bin B-A'!C1653,'Speed Bin B-A'!C1757,'Speed Bin B-A'!C1861,'Speed Bin B-A'!C1965,'Speed Bin B-A'!C2069,'Speed Bin B-A'!C2173,'Speed Bin B-A'!C2277,'Speed Bin B-A'!C2381,'Speed Bin B-A'!C2485,'Speed Bin B-A'!C2589,'Speed Bin B-A'!C2693,'Speed Bin B-A'!C2797,'Speed Bin B-A'!C2901)</f>
        <v>8</v>
      </c>
      <c r="D398" s="273">
        <f>SUM('Speed Bin B-A'!D93,'Speed Bin B-A'!D197,'Speed Bin B-A'!D301,'Speed Bin B-A'!D405,'Speed Bin B-A'!D509,'Speed Bin B-A'!D613,'Speed Bin B-A'!D717,'Speed Bin B-A'!D821,'Speed Bin B-A'!D925,'Speed Bin B-A'!D1029,'Speed Bin B-A'!D1133,'Speed Bin B-A'!D1237,'Speed Bin B-A'!D1341,'Speed Bin B-A'!D1445,'Speed Bin B-A'!D1549,'Speed Bin B-A'!D1653,'Speed Bin B-A'!D1757,'Speed Bin B-A'!D1861,'Speed Bin B-A'!D1965,'Speed Bin B-A'!D2069,'Speed Bin B-A'!D2173,'Speed Bin B-A'!D2277,'Speed Bin B-A'!D2381,'Speed Bin B-A'!D2485,'Speed Bin B-A'!D2589,'Speed Bin B-A'!D2693,'Speed Bin B-A'!D2797,'Speed Bin B-A'!D2901)</f>
        <v>43</v>
      </c>
      <c r="E398" s="273">
        <f>SUM('Speed Bin B-A'!E93,'Speed Bin B-A'!E197,'Speed Bin B-A'!E301,'Speed Bin B-A'!E405,'Speed Bin B-A'!E509,'Speed Bin B-A'!E613,'Speed Bin B-A'!E717,'Speed Bin B-A'!E821,'Speed Bin B-A'!E925,'Speed Bin B-A'!E1029,'Speed Bin B-A'!E1133,'Speed Bin B-A'!E1237,'Speed Bin B-A'!E1341,'Speed Bin B-A'!E1445,'Speed Bin B-A'!E1549,'Speed Bin B-A'!E1653,'Speed Bin B-A'!E1757,'Speed Bin B-A'!E1861,'Speed Bin B-A'!E1965,'Speed Bin B-A'!E2069,'Speed Bin B-A'!E2173,'Speed Bin B-A'!E2277,'Speed Bin B-A'!E2381,'Speed Bin B-A'!E2485,'Speed Bin B-A'!E2589,'Speed Bin B-A'!E2693,'Speed Bin B-A'!E2797,'Speed Bin B-A'!E2901)</f>
        <v>63</v>
      </c>
      <c r="F398" s="273">
        <f>SUM('Speed Bin B-A'!F93,'Speed Bin B-A'!F197,'Speed Bin B-A'!F301,'Speed Bin B-A'!F405,'Speed Bin B-A'!F509,'Speed Bin B-A'!F613,'Speed Bin B-A'!F717,'Speed Bin B-A'!F821,'Speed Bin B-A'!F925,'Speed Bin B-A'!F1029,'Speed Bin B-A'!F1133,'Speed Bin B-A'!F1237,'Speed Bin B-A'!F1341,'Speed Bin B-A'!F1445,'Speed Bin B-A'!F1549,'Speed Bin B-A'!F1653,'Speed Bin B-A'!F1757,'Speed Bin B-A'!F1861,'Speed Bin B-A'!F1965,'Speed Bin B-A'!F2069,'Speed Bin B-A'!F2173,'Speed Bin B-A'!F2277,'Speed Bin B-A'!F2381,'Speed Bin B-A'!F2485,'Speed Bin B-A'!F2589,'Speed Bin B-A'!F2693,'Speed Bin B-A'!F2797,'Speed Bin B-A'!F2901)</f>
        <v>321</v>
      </c>
      <c r="G398" s="273">
        <f>SUM('Speed Bin B-A'!G93,'Speed Bin B-A'!G197,'Speed Bin B-A'!G301,'Speed Bin B-A'!G405,'Speed Bin B-A'!G509,'Speed Bin B-A'!G613,'Speed Bin B-A'!G717,'Speed Bin B-A'!G821,'Speed Bin B-A'!G925,'Speed Bin B-A'!G1029,'Speed Bin B-A'!G1133,'Speed Bin B-A'!G1237,'Speed Bin B-A'!G1341,'Speed Bin B-A'!G1445,'Speed Bin B-A'!G1549,'Speed Bin B-A'!G1653,'Speed Bin B-A'!G1757,'Speed Bin B-A'!G1861,'Speed Bin B-A'!G1965,'Speed Bin B-A'!G2069,'Speed Bin B-A'!G2173,'Speed Bin B-A'!G2277,'Speed Bin B-A'!G2381,'Speed Bin B-A'!G2485,'Speed Bin B-A'!G2589,'Speed Bin B-A'!G2693,'Speed Bin B-A'!G2797,'Speed Bin B-A'!G2901)</f>
        <v>335</v>
      </c>
      <c r="H398" s="273">
        <f>SUM('Speed Bin B-A'!H93,'Speed Bin B-A'!H197,'Speed Bin B-A'!H301,'Speed Bin B-A'!H405,'Speed Bin B-A'!H509,'Speed Bin B-A'!H613,'Speed Bin B-A'!H717,'Speed Bin B-A'!H821,'Speed Bin B-A'!H925,'Speed Bin B-A'!H1029,'Speed Bin B-A'!H1133,'Speed Bin B-A'!H1237,'Speed Bin B-A'!H1341,'Speed Bin B-A'!H1445,'Speed Bin B-A'!H1549,'Speed Bin B-A'!H1653,'Speed Bin B-A'!H1757,'Speed Bin B-A'!H1861,'Speed Bin B-A'!H1965,'Speed Bin B-A'!H2069,'Speed Bin B-A'!H2173,'Speed Bin B-A'!H2277,'Speed Bin B-A'!H2381,'Speed Bin B-A'!H2485,'Speed Bin B-A'!H2589,'Speed Bin B-A'!H2693,'Speed Bin B-A'!H2797,'Speed Bin B-A'!H2901)</f>
        <v>102</v>
      </c>
      <c r="I398" s="273">
        <f>SUM('Speed Bin B-A'!I93,'Speed Bin B-A'!I197,'Speed Bin B-A'!I301,'Speed Bin B-A'!I405,'Speed Bin B-A'!I509,'Speed Bin B-A'!I613,'Speed Bin B-A'!I717,'Speed Bin B-A'!I821,'Speed Bin B-A'!I925,'Speed Bin B-A'!I1029,'Speed Bin B-A'!I1133,'Speed Bin B-A'!I1237,'Speed Bin B-A'!I1341,'Speed Bin B-A'!I1445,'Speed Bin B-A'!I1549,'Speed Bin B-A'!I1653,'Speed Bin B-A'!I1757,'Speed Bin B-A'!I1861,'Speed Bin B-A'!I1965,'Speed Bin B-A'!I2069,'Speed Bin B-A'!I2173,'Speed Bin B-A'!I2277,'Speed Bin B-A'!I2381,'Speed Bin B-A'!I2485,'Speed Bin B-A'!I2589,'Speed Bin B-A'!I2693,'Speed Bin B-A'!I2797,'Speed Bin B-A'!I2901)</f>
        <v>23</v>
      </c>
      <c r="J398" s="273">
        <f>SUM('Speed Bin B-A'!J93,'Speed Bin B-A'!J197,'Speed Bin B-A'!J301,'Speed Bin B-A'!J405,'Speed Bin B-A'!J509,'Speed Bin B-A'!J613,'Speed Bin B-A'!J717,'Speed Bin B-A'!J821,'Speed Bin B-A'!J925,'Speed Bin B-A'!J1029,'Speed Bin B-A'!J1133,'Speed Bin B-A'!J1237,'Speed Bin B-A'!J1341,'Speed Bin B-A'!J1445,'Speed Bin B-A'!J1549,'Speed Bin B-A'!J1653,'Speed Bin B-A'!J1757,'Speed Bin B-A'!J1861,'Speed Bin B-A'!J1965,'Speed Bin B-A'!J2069,'Speed Bin B-A'!J2173,'Speed Bin B-A'!J2277,'Speed Bin B-A'!J2381,'Speed Bin B-A'!J2485,'Speed Bin B-A'!J2589,'Speed Bin B-A'!J2693,'Speed Bin B-A'!J2797,'Speed Bin B-A'!J2901)</f>
        <v>6</v>
      </c>
      <c r="K398" s="273">
        <f>SUM('Speed Bin B-A'!K93,'Speed Bin B-A'!K197,'Speed Bin B-A'!K301,'Speed Bin B-A'!K405,'Speed Bin B-A'!K509,'Speed Bin B-A'!K613,'Speed Bin B-A'!K717,'Speed Bin B-A'!K821,'Speed Bin B-A'!K925,'Speed Bin B-A'!K1029,'Speed Bin B-A'!K1133,'Speed Bin B-A'!K1237,'Speed Bin B-A'!K1341,'Speed Bin B-A'!K1445,'Speed Bin B-A'!K1549,'Speed Bin B-A'!K1653,'Speed Bin B-A'!K1757,'Speed Bin B-A'!K1861,'Speed Bin B-A'!K1965,'Speed Bin B-A'!K2069,'Speed Bin B-A'!K2173,'Speed Bin B-A'!K2277,'Speed Bin B-A'!K2381,'Speed Bin B-A'!K2485,'Speed Bin B-A'!K2589,'Speed Bin B-A'!K2693,'Speed Bin B-A'!K2797,'Speed Bin B-A'!K2901)</f>
        <v>1</v>
      </c>
      <c r="L398" s="273">
        <f>SUM('Speed Bin B-A'!L93,'Speed Bin B-A'!L197,'Speed Bin B-A'!L301,'Speed Bin B-A'!L405,'Speed Bin B-A'!L509,'Speed Bin B-A'!L613,'Speed Bin B-A'!L717,'Speed Bin B-A'!L821,'Speed Bin B-A'!L925,'Speed Bin B-A'!L1029,'Speed Bin B-A'!L1133,'Speed Bin B-A'!L1237,'Speed Bin B-A'!L1341,'Speed Bin B-A'!L1445,'Speed Bin B-A'!L1549,'Speed Bin B-A'!L1653,'Speed Bin B-A'!L1757,'Speed Bin B-A'!L1861,'Speed Bin B-A'!L1965,'Speed Bin B-A'!L2069,'Speed Bin B-A'!L2173,'Speed Bin B-A'!L2277,'Speed Bin B-A'!L2381,'Speed Bin B-A'!L2485,'Speed Bin B-A'!L2589,'Speed Bin B-A'!L2693,'Speed Bin B-A'!L2797,'Speed Bin B-A'!L2901)</f>
        <v>0</v>
      </c>
      <c r="M398" s="273">
        <f>SUM('Speed Bin B-A'!M93,'Speed Bin B-A'!M197,'Speed Bin B-A'!M301,'Speed Bin B-A'!M405,'Speed Bin B-A'!M509,'Speed Bin B-A'!M613,'Speed Bin B-A'!M717,'Speed Bin B-A'!M821,'Speed Bin B-A'!M925,'Speed Bin B-A'!M1029,'Speed Bin B-A'!M1133,'Speed Bin B-A'!M1237,'Speed Bin B-A'!M1341,'Speed Bin B-A'!M1445,'Speed Bin B-A'!M1549,'Speed Bin B-A'!M1653,'Speed Bin B-A'!M1757,'Speed Bin B-A'!M1861,'Speed Bin B-A'!M1965,'Speed Bin B-A'!M2069,'Speed Bin B-A'!M2173,'Speed Bin B-A'!M2277,'Speed Bin B-A'!M2381,'Speed Bin B-A'!M2485,'Speed Bin B-A'!M2589,'Speed Bin B-A'!M2693,'Speed Bin B-A'!M2797,'Speed Bin B-A'!M2901)</f>
        <v>0</v>
      </c>
      <c r="N398" s="273">
        <f>SUM('Speed Bin B-A'!N93,'Speed Bin B-A'!N197,'Speed Bin B-A'!N301,'Speed Bin B-A'!N405,'Speed Bin B-A'!N509,'Speed Bin B-A'!N613,'Speed Bin B-A'!N717,'Speed Bin B-A'!N821,'Speed Bin B-A'!N925,'Speed Bin B-A'!N1029,'Speed Bin B-A'!N1133,'Speed Bin B-A'!N1237,'Speed Bin B-A'!N1341,'Speed Bin B-A'!N1445,'Speed Bin B-A'!N1549,'Speed Bin B-A'!N1653,'Speed Bin B-A'!N1757,'Speed Bin B-A'!N1861,'Speed Bin B-A'!N1965,'Speed Bin B-A'!N2069,'Speed Bin B-A'!N2173,'Speed Bin B-A'!N2277,'Speed Bin B-A'!N2381,'Speed Bin B-A'!N2485,'Speed Bin B-A'!N2589,'Speed Bin B-A'!N2693,'Speed Bin B-A'!N2797,'Speed Bin B-A'!N2901)</f>
        <v>0</v>
      </c>
      <c r="O398" s="273">
        <f>SUM('Speed Bin B-A'!O93,'Speed Bin B-A'!O197,'Speed Bin B-A'!O301,'Speed Bin B-A'!O405,'Speed Bin B-A'!O509,'Speed Bin B-A'!O613,'Speed Bin B-A'!O717,'Speed Bin B-A'!O821,'Speed Bin B-A'!O925,'Speed Bin B-A'!O1029,'Speed Bin B-A'!O1133,'Speed Bin B-A'!O1237,'Speed Bin B-A'!O1341,'Speed Bin B-A'!O1445,'Speed Bin B-A'!O1549,'Speed Bin B-A'!O1653,'Speed Bin B-A'!O1757,'Speed Bin B-A'!O1861,'Speed Bin B-A'!O1965,'Speed Bin B-A'!O2069,'Speed Bin B-A'!O2173,'Speed Bin B-A'!O2277,'Speed Bin B-A'!O2381,'Speed Bin B-A'!O2485,'Speed Bin B-A'!O2589,'Speed Bin B-A'!O2693,'Speed Bin B-A'!O2797,'Speed Bin B-A'!O2901)</f>
        <v>0</v>
      </c>
      <c r="P398" s="273">
        <f>SUM('Speed Bin B-A'!P93,'Speed Bin B-A'!P197,'Speed Bin B-A'!P301,'Speed Bin B-A'!P405,'Speed Bin B-A'!P509,'Speed Bin B-A'!P613,'Speed Bin B-A'!P717,'Speed Bin B-A'!P821,'Speed Bin B-A'!P925,'Speed Bin B-A'!P1029,'Speed Bin B-A'!P1133,'Speed Bin B-A'!P1237,'Speed Bin B-A'!P1341,'Speed Bin B-A'!P1445,'Speed Bin B-A'!P1549,'Speed Bin B-A'!P1653,'Speed Bin B-A'!P1757,'Speed Bin B-A'!P1861,'Speed Bin B-A'!P1965,'Speed Bin B-A'!P2069,'Speed Bin B-A'!P2173,'Speed Bin B-A'!P2277,'Speed Bin B-A'!P2381,'Speed Bin B-A'!P2485,'Speed Bin B-A'!P2589,'Speed Bin B-A'!P2693,'Speed Bin B-A'!P2797,'Speed Bin B-A'!P2901)</f>
        <v>0</v>
      </c>
      <c r="Q398" s="273">
        <f>SUM('Speed Bin B-A'!Q93,'Speed Bin B-A'!Q197,'Speed Bin B-A'!Q301,'Speed Bin B-A'!Q405,'Speed Bin B-A'!Q509,'Speed Bin B-A'!Q613,'Speed Bin B-A'!Q717,'Speed Bin B-A'!Q821,'Speed Bin B-A'!Q925,'Speed Bin B-A'!Q1029,'Speed Bin B-A'!Q1133,'Speed Bin B-A'!Q1237,'Speed Bin B-A'!Q1341,'Speed Bin B-A'!Q1445,'Speed Bin B-A'!Q1549,'Speed Bin B-A'!Q1653,'Speed Bin B-A'!Q1757,'Speed Bin B-A'!Q1861,'Speed Bin B-A'!Q1965,'Speed Bin B-A'!Q2069,'Speed Bin B-A'!Q2173,'Speed Bin B-A'!Q2277,'Speed Bin B-A'!Q2381,'Speed Bin B-A'!Q2485,'Speed Bin B-A'!Q2589,'Speed Bin B-A'!Q2693,'Speed Bin B-A'!Q2797,'Speed Bin B-A'!Q2901)</f>
        <v>0</v>
      </c>
      <c r="R398" s="273">
        <f>SUM('Speed Bin B-A'!R93,'Speed Bin B-A'!R197,'Speed Bin B-A'!R301,'Speed Bin B-A'!R405,'Speed Bin B-A'!R509,'Speed Bin B-A'!R613,'Speed Bin B-A'!R717,'Speed Bin B-A'!R821,'Speed Bin B-A'!R925,'Speed Bin B-A'!R1029,'Speed Bin B-A'!R1133,'Speed Bin B-A'!R1237,'Speed Bin B-A'!R1341,'Speed Bin B-A'!R1445,'Speed Bin B-A'!R1549,'Speed Bin B-A'!R1653,'Speed Bin B-A'!R1757,'Speed Bin B-A'!R1861,'Speed Bin B-A'!R1965,'Speed Bin B-A'!R2069,'Speed Bin B-A'!R2173,'Speed Bin B-A'!R2277,'Speed Bin B-A'!R2381,'Speed Bin B-A'!R2485,'Speed Bin B-A'!R2589,'Speed Bin B-A'!R2693,'Speed Bin B-A'!R2797,'Speed Bin B-A'!R2901)</f>
        <v>0</v>
      </c>
      <c r="S398" s="273">
        <f>SUM('Speed Bin B-A'!S93,'Speed Bin B-A'!S197,'Speed Bin B-A'!S301,'Speed Bin B-A'!S405,'Speed Bin B-A'!S509,'Speed Bin B-A'!S613,'Speed Bin B-A'!S717,'Speed Bin B-A'!S821,'Speed Bin B-A'!S925,'Speed Bin B-A'!S1029,'Speed Bin B-A'!S1133,'Speed Bin B-A'!S1237,'Speed Bin B-A'!S1341,'Speed Bin B-A'!S1445,'Speed Bin B-A'!S1549,'Speed Bin B-A'!S1653,'Speed Bin B-A'!S1757,'Speed Bin B-A'!S1861,'Speed Bin B-A'!S1965,'Speed Bin B-A'!S2069,'Speed Bin B-A'!S2173,'Speed Bin B-A'!S2277,'Speed Bin B-A'!S2381,'Speed Bin B-A'!S2485,'Speed Bin B-A'!S2589,'Speed Bin B-A'!S2693,'Speed Bin B-A'!S2797,'Speed Bin B-A'!S2901)</f>
        <v>0</v>
      </c>
      <c r="T398" s="273">
        <f>SUM('Speed Bin B-A'!T93,'Speed Bin B-A'!T197,'Speed Bin B-A'!T301,'Speed Bin B-A'!T405,'Speed Bin B-A'!T509,'Speed Bin B-A'!T613,'Speed Bin B-A'!T717,'Speed Bin B-A'!T821,'Speed Bin B-A'!T925,'Speed Bin B-A'!T1029,'Speed Bin B-A'!T1133,'Speed Bin B-A'!T1237,'Speed Bin B-A'!T1341,'Speed Bin B-A'!T1445,'Speed Bin B-A'!T1549,'Speed Bin B-A'!T1653,'Speed Bin B-A'!T1757,'Speed Bin B-A'!T1861,'Speed Bin B-A'!T1965,'Speed Bin B-A'!T2069,'Speed Bin B-A'!T2173,'Speed Bin B-A'!T2277,'Speed Bin B-A'!T2381,'Speed Bin B-A'!T2485,'Speed Bin B-A'!T2589,'Speed Bin B-A'!T2693,'Speed Bin B-A'!T2797,'Speed Bin B-A'!T2901)</f>
        <v>0</v>
      </c>
      <c r="U398" s="273">
        <f>SUM('Speed Bin B-A'!U93,'Speed Bin B-A'!U197,'Speed Bin B-A'!U301,'Speed Bin B-A'!U405,'Speed Bin B-A'!U509,'Speed Bin B-A'!U613,'Speed Bin B-A'!U717,'Speed Bin B-A'!U821,'Speed Bin B-A'!U925,'Speed Bin B-A'!U1029,'Speed Bin B-A'!U1133,'Speed Bin B-A'!U1237,'Speed Bin B-A'!U1341,'Speed Bin B-A'!U1445,'Speed Bin B-A'!U1549,'Speed Bin B-A'!U1653,'Speed Bin B-A'!U1757,'Speed Bin B-A'!U1861,'Speed Bin B-A'!U1965,'Speed Bin B-A'!U2069,'Speed Bin B-A'!U2173,'Speed Bin B-A'!U2277,'Speed Bin B-A'!U2381,'Speed Bin B-A'!U2485,'Speed Bin B-A'!U2589,'Speed Bin B-A'!U2693,'Speed Bin B-A'!U2797,'Speed Bin B-A'!U2901)</f>
        <v>0</v>
      </c>
      <c r="V398" s="274">
        <f>IFERROR(AVERAGE('Speed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25.160000000000004</v>
      </c>
      <c r="W398" s="274">
        <f>IFERROR(AVERAGE('Speed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30.149999999999995</v>
      </c>
      <c r="X398" s="282"/>
      <c r="Y398" s="282"/>
    </row>
    <row r="399" spans="1:25" x14ac:dyDescent="0.25">
      <c r="A399" s="272">
        <v>0.86458333333333304</v>
      </c>
      <c r="B399" s="273">
        <f>SUM('Speed Bin B-A'!B94,'Speed Bin B-A'!B198,'Speed Bin B-A'!B302,'Speed Bin B-A'!B406,'Speed Bin B-A'!B510,'Speed Bin B-A'!B614,'Speed Bin B-A'!B718,'Speed Bin B-A'!B822,'Speed Bin B-A'!B926,'Speed Bin B-A'!B1030,'Speed Bin B-A'!B1134,'Speed Bin B-A'!B1238,'Speed Bin B-A'!B1342,'Speed Bin B-A'!B1446,'Speed Bin B-A'!B1550,'Speed Bin B-A'!B1654,'Speed Bin B-A'!B1758,'Speed Bin B-A'!B1862,'Speed Bin B-A'!B1966,'Speed Bin B-A'!B2070,'Speed Bin B-A'!B2174,'Speed Bin B-A'!B2278,'Speed Bin B-A'!B2382,'Speed Bin B-A'!B2486,'Speed Bin B-A'!B2590,'Speed Bin B-A'!B2694,'Speed Bin B-A'!B2798,'Speed Bin B-A'!B2902)</f>
        <v>806</v>
      </c>
      <c r="C399" s="273">
        <f>SUM('Speed Bin B-A'!C94,'Speed Bin B-A'!C198,'Speed Bin B-A'!C302,'Speed Bin B-A'!C406,'Speed Bin B-A'!C510,'Speed Bin B-A'!C614,'Speed Bin B-A'!C718,'Speed Bin B-A'!C822,'Speed Bin B-A'!C926,'Speed Bin B-A'!C1030,'Speed Bin B-A'!C1134,'Speed Bin B-A'!C1238,'Speed Bin B-A'!C1342,'Speed Bin B-A'!C1446,'Speed Bin B-A'!C1550,'Speed Bin B-A'!C1654,'Speed Bin B-A'!C1758,'Speed Bin B-A'!C1862,'Speed Bin B-A'!C1966,'Speed Bin B-A'!C2070,'Speed Bin B-A'!C2174,'Speed Bin B-A'!C2278,'Speed Bin B-A'!C2382,'Speed Bin B-A'!C2486,'Speed Bin B-A'!C2590,'Speed Bin B-A'!C2694,'Speed Bin B-A'!C2798,'Speed Bin B-A'!C2902)</f>
        <v>17</v>
      </c>
      <c r="D399" s="273">
        <f>SUM('Speed Bin B-A'!D94,'Speed Bin B-A'!D198,'Speed Bin B-A'!D302,'Speed Bin B-A'!D406,'Speed Bin B-A'!D510,'Speed Bin B-A'!D614,'Speed Bin B-A'!D718,'Speed Bin B-A'!D822,'Speed Bin B-A'!D926,'Speed Bin B-A'!D1030,'Speed Bin B-A'!D1134,'Speed Bin B-A'!D1238,'Speed Bin B-A'!D1342,'Speed Bin B-A'!D1446,'Speed Bin B-A'!D1550,'Speed Bin B-A'!D1654,'Speed Bin B-A'!D1758,'Speed Bin B-A'!D1862,'Speed Bin B-A'!D1966,'Speed Bin B-A'!D2070,'Speed Bin B-A'!D2174,'Speed Bin B-A'!D2278,'Speed Bin B-A'!D2382,'Speed Bin B-A'!D2486,'Speed Bin B-A'!D2590,'Speed Bin B-A'!D2694,'Speed Bin B-A'!D2798,'Speed Bin B-A'!D2902)</f>
        <v>49</v>
      </c>
      <c r="E399" s="273">
        <f>SUM('Speed Bin B-A'!E94,'Speed Bin B-A'!E198,'Speed Bin B-A'!E302,'Speed Bin B-A'!E406,'Speed Bin B-A'!E510,'Speed Bin B-A'!E614,'Speed Bin B-A'!E718,'Speed Bin B-A'!E822,'Speed Bin B-A'!E926,'Speed Bin B-A'!E1030,'Speed Bin B-A'!E1134,'Speed Bin B-A'!E1238,'Speed Bin B-A'!E1342,'Speed Bin B-A'!E1446,'Speed Bin B-A'!E1550,'Speed Bin B-A'!E1654,'Speed Bin B-A'!E1758,'Speed Bin B-A'!E1862,'Speed Bin B-A'!E1966,'Speed Bin B-A'!E2070,'Speed Bin B-A'!E2174,'Speed Bin B-A'!E2278,'Speed Bin B-A'!E2382,'Speed Bin B-A'!E2486,'Speed Bin B-A'!E2590,'Speed Bin B-A'!E2694,'Speed Bin B-A'!E2798,'Speed Bin B-A'!E2902)</f>
        <v>61</v>
      </c>
      <c r="F399" s="273">
        <f>SUM('Speed Bin B-A'!F94,'Speed Bin B-A'!F198,'Speed Bin B-A'!F302,'Speed Bin B-A'!F406,'Speed Bin B-A'!F510,'Speed Bin B-A'!F614,'Speed Bin B-A'!F718,'Speed Bin B-A'!F822,'Speed Bin B-A'!F926,'Speed Bin B-A'!F1030,'Speed Bin B-A'!F1134,'Speed Bin B-A'!F1238,'Speed Bin B-A'!F1342,'Speed Bin B-A'!F1446,'Speed Bin B-A'!F1550,'Speed Bin B-A'!F1654,'Speed Bin B-A'!F1758,'Speed Bin B-A'!F1862,'Speed Bin B-A'!F1966,'Speed Bin B-A'!F2070,'Speed Bin B-A'!F2174,'Speed Bin B-A'!F2278,'Speed Bin B-A'!F2382,'Speed Bin B-A'!F2486,'Speed Bin B-A'!F2590,'Speed Bin B-A'!F2694,'Speed Bin B-A'!F2798,'Speed Bin B-A'!F2902)</f>
        <v>263</v>
      </c>
      <c r="G399" s="273">
        <f>SUM('Speed Bin B-A'!G94,'Speed Bin B-A'!G198,'Speed Bin B-A'!G302,'Speed Bin B-A'!G406,'Speed Bin B-A'!G510,'Speed Bin B-A'!G614,'Speed Bin B-A'!G718,'Speed Bin B-A'!G822,'Speed Bin B-A'!G926,'Speed Bin B-A'!G1030,'Speed Bin B-A'!G1134,'Speed Bin B-A'!G1238,'Speed Bin B-A'!G1342,'Speed Bin B-A'!G1446,'Speed Bin B-A'!G1550,'Speed Bin B-A'!G1654,'Speed Bin B-A'!G1758,'Speed Bin B-A'!G1862,'Speed Bin B-A'!G1966,'Speed Bin B-A'!G2070,'Speed Bin B-A'!G2174,'Speed Bin B-A'!G2278,'Speed Bin B-A'!G2382,'Speed Bin B-A'!G2486,'Speed Bin B-A'!G2590,'Speed Bin B-A'!G2694,'Speed Bin B-A'!G2798,'Speed Bin B-A'!G2902)</f>
        <v>276</v>
      </c>
      <c r="H399" s="273">
        <f>SUM('Speed Bin B-A'!H94,'Speed Bin B-A'!H198,'Speed Bin B-A'!H302,'Speed Bin B-A'!H406,'Speed Bin B-A'!H510,'Speed Bin B-A'!H614,'Speed Bin B-A'!H718,'Speed Bin B-A'!H822,'Speed Bin B-A'!H926,'Speed Bin B-A'!H1030,'Speed Bin B-A'!H1134,'Speed Bin B-A'!H1238,'Speed Bin B-A'!H1342,'Speed Bin B-A'!H1446,'Speed Bin B-A'!H1550,'Speed Bin B-A'!H1654,'Speed Bin B-A'!H1758,'Speed Bin B-A'!H1862,'Speed Bin B-A'!H1966,'Speed Bin B-A'!H2070,'Speed Bin B-A'!H2174,'Speed Bin B-A'!H2278,'Speed Bin B-A'!H2382,'Speed Bin B-A'!H2486,'Speed Bin B-A'!H2590,'Speed Bin B-A'!H2694,'Speed Bin B-A'!H2798,'Speed Bin B-A'!H2902)</f>
        <v>117</v>
      </c>
      <c r="I399" s="273">
        <f>SUM('Speed Bin B-A'!I94,'Speed Bin B-A'!I198,'Speed Bin B-A'!I302,'Speed Bin B-A'!I406,'Speed Bin B-A'!I510,'Speed Bin B-A'!I614,'Speed Bin B-A'!I718,'Speed Bin B-A'!I822,'Speed Bin B-A'!I926,'Speed Bin B-A'!I1030,'Speed Bin B-A'!I1134,'Speed Bin B-A'!I1238,'Speed Bin B-A'!I1342,'Speed Bin B-A'!I1446,'Speed Bin B-A'!I1550,'Speed Bin B-A'!I1654,'Speed Bin B-A'!I1758,'Speed Bin B-A'!I1862,'Speed Bin B-A'!I1966,'Speed Bin B-A'!I2070,'Speed Bin B-A'!I2174,'Speed Bin B-A'!I2278,'Speed Bin B-A'!I2382,'Speed Bin B-A'!I2486,'Speed Bin B-A'!I2590,'Speed Bin B-A'!I2694,'Speed Bin B-A'!I2798,'Speed Bin B-A'!I2902)</f>
        <v>14</v>
      </c>
      <c r="J399" s="273">
        <f>SUM('Speed Bin B-A'!J94,'Speed Bin B-A'!J198,'Speed Bin B-A'!J302,'Speed Bin B-A'!J406,'Speed Bin B-A'!J510,'Speed Bin B-A'!J614,'Speed Bin B-A'!J718,'Speed Bin B-A'!J822,'Speed Bin B-A'!J926,'Speed Bin B-A'!J1030,'Speed Bin B-A'!J1134,'Speed Bin B-A'!J1238,'Speed Bin B-A'!J1342,'Speed Bin B-A'!J1446,'Speed Bin B-A'!J1550,'Speed Bin B-A'!J1654,'Speed Bin B-A'!J1758,'Speed Bin B-A'!J1862,'Speed Bin B-A'!J1966,'Speed Bin B-A'!J2070,'Speed Bin B-A'!J2174,'Speed Bin B-A'!J2278,'Speed Bin B-A'!J2382,'Speed Bin B-A'!J2486,'Speed Bin B-A'!J2590,'Speed Bin B-A'!J2694,'Speed Bin B-A'!J2798,'Speed Bin B-A'!J2902)</f>
        <v>8</v>
      </c>
      <c r="K399" s="273">
        <f>SUM('Speed Bin B-A'!K94,'Speed Bin B-A'!K198,'Speed Bin B-A'!K302,'Speed Bin B-A'!K406,'Speed Bin B-A'!K510,'Speed Bin B-A'!K614,'Speed Bin B-A'!K718,'Speed Bin B-A'!K822,'Speed Bin B-A'!K926,'Speed Bin B-A'!K1030,'Speed Bin B-A'!K1134,'Speed Bin B-A'!K1238,'Speed Bin B-A'!K1342,'Speed Bin B-A'!K1446,'Speed Bin B-A'!K1550,'Speed Bin B-A'!K1654,'Speed Bin B-A'!K1758,'Speed Bin B-A'!K1862,'Speed Bin B-A'!K1966,'Speed Bin B-A'!K2070,'Speed Bin B-A'!K2174,'Speed Bin B-A'!K2278,'Speed Bin B-A'!K2382,'Speed Bin B-A'!K2486,'Speed Bin B-A'!K2590,'Speed Bin B-A'!K2694,'Speed Bin B-A'!K2798,'Speed Bin B-A'!K2902)</f>
        <v>1</v>
      </c>
      <c r="L399" s="273">
        <f>SUM('Speed Bin B-A'!L94,'Speed Bin B-A'!L198,'Speed Bin B-A'!L302,'Speed Bin B-A'!L406,'Speed Bin B-A'!L510,'Speed Bin B-A'!L614,'Speed Bin B-A'!L718,'Speed Bin B-A'!L822,'Speed Bin B-A'!L926,'Speed Bin B-A'!L1030,'Speed Bin B-A'!L1134,'Speed Bin B-A'!L1238,'Speed Bin B-A'!L1342,'Speed Bin B-A'!L1446,'Speed Bin B-A'!L1550,'Speed Bin B-A'!L1654,'Speed Bin B-A'!L1758,'Speed Bin B-A'!L1862,'Speed Bin B-A'!L1966,'Speed Bin B-A'!L2070,'Speed Bin B-A'!L2174,'Speed Bin B-A'!L2278,'Speed Bin B-A'!L2382,'Speed Bin B-A'!L2486,'Speed Bin B-A'!L2590,'Speed Bin B-A'!L2694,'Speed Bin B-A'!L2798,'Speed Bin B-A'!L2902)</f>
        <v>0</v>
      </c>
      <c r="M399" s="273">
        <f>SUM('Speed Bin B-A'!M94,'Speed Bin B-A'!M198,'Speed Bin B-A'!M302,'Speed Bin B-A'!M406,'Speed Bin B-A'!M510,'Speed Bin B-A'!M614,'Speed Bin B-A'!M718,'Speed Bin B-A'!M822,'Speed Bin B-A'!M926,'Speed Bin B-A'!M1030,'Speed Bin B-A'!M1134,'Speed Bin B-A'!M1238,'Speed Bin B-A'!M1342,'Speed Bin B-A'!M1446,'Speed Bin B-A'!M1550,'Speed Bin B-A'!M1654,'Speed Bin B-A'!M1758,'Speed Bin B-A'!M1862,'Speed Bin B-A'!M1966,'Speed Bin B-A'!M2070,'Speed Bin B-A'!M2174,'Speed Bin B-A'!M2278,'Speed Bin B-A'!M2382,'Speed Bin B-A'!M2486,'Speed Bin B-A'!M2590,'Speed Bin B-A'!M2694,'Speed Bin B-A'!M2798,'Speed Bin B-A'!M2902)</f>
        <v>0</v>
      </c>
      <c r="N399" s="273">
        <f>SUM('Speed Bin B-A'!N94,'Speed Bin B-A'!N198,'Speed Bin B-A'!N302,'Speed Bin B-A'!N406,'Speed Bin B-A'!N510,'Speed Bin B-A'!N614,'Speed Bin B-A'!N718,'Speed Bin B-A'!N822,'Speed Bin B-A'!N926,'Speed Bin B-A'!N1030,'Speed Bin B-A'!N1134,'Speed Bin B-A'!N1238,'Speed Bin B-A'!N1342,'Speed Bin B-A'!N1446,'Speed Bin B-A'!N1550,'Speed Bin B-A'!N1654,'Speed Bin B-A'!N1758,'Speed Bin B-A'!N1862,'Speed Bin B-A'!N1966,'Speed Bin B-A'!N2070,'Speed Bin B-A'!N2174,'Speed Bin B-A'!N2278,'Speed Bin B-A'!N2382,'Speed Bin B-A'!N2486,'Speed Bin B-A'!N2590,'Speed Bin B-A'!N2694,'Speed Bin B-A'!N2798,'Speed Bin B-A'!N2902)</f>
        <v>0</v>
      </c>
      <c r="O399" s="273">
        <f>SUM('Speed Bin B-A'!O94,'Speed Bin B-A'!O198,'Speed Bin B-A'!O302,'Speed Bin B-A'!O406,'Speed Bin B-A'!O510,'Speed Bin B-A'!O614,'Speed Bin B-A'!O718,'Speed Bin B-A'!O822,'Speed Bin B-A'!O926,'Speed Bin B-A'!O1030,'Speed Bin B-A'!O1134,'Speed Bin B-A'!O1238,'Speed Bin B-A'!O1342,'Speed Bin B-A'!O1446,'Speed Bin B-A'!O1550,'Speed Bin B-A'!O1654,'Speed Bin B-A'!O1758,'Speed Bin B-A'!O1862,'Speed Bin B-A'!O1966,'Speed Bin B-A'!O2070,'Speed Bin B-A'!O2174,'Speed Bin B-A'!O2278,'Speed Bin B-A'!O2382,'Speed Bin B-A'!O2486,'Speed Bin B-A'!O2590,'Speed Bin B-A'!O2694,'Speed Bin B-A'!O2798,'Speed Bin B-A'!O2902)</f>
        <v>0</v>
      </c>
      <c r="P399" s="273">
        <f>SUM('Speed Bin B-A'!P94,'Speed Bin B-A'!P198,'Speed Bin B-A'!P302,'Speed Bin B-A'!P406,'Speed Bin B-A'!P510,'Speed Bin B-A'!P614,'Speed Bin B-A'!P718,'Speed Bin B-A'!P822,'Speed Bin B-A'!P926,'Speed Bin B-A'!P1030,'Speed Bin B-A'!P1134,'Speed Bin B-A'!P1238,'Speed Bin B-A'!P1342,'Speed Bin B-A'!P1446,'Speed Bin B-A'!P1550,'Speed Bin B-A'!P1654,'Speed Bin B-A'!P1758,'Speed Bin B-A'!P1862,'Speed Bin B-A'!P1966,'Speed Bin B-A'!P2070,'Speed Bin B-A'!P2174,'Speed Bin B-A'!P2278,'Speed Bin B-A'!P2382,'Speed Bin B-A'!P2486,'Speed Bin B-A'!P2590,'Speed Bin B-A'!P2694,'Speed Bin B-A'!P2798,'Speed Bin B-A'!P2902)</f>
        <v>0</v>
      </c>
      <c r="Q399" s="273">
        <f>SUM('Speed Bin B-A'!Q94,'Speed Bin B-A'!Q198,'Speed Bin B-A'!Q302,'Speed Bin B-A'!Q406,'Speed Bin B-A'!Q510,'Speed Bin B-A'!Q614,'Speed Bin B-A'!Q718,'Speed Bin B-A'!Q822,'Speed Bin B-A'!Q926,'Speed Bin B-A'!Q1030,'Speed Bin B-A'!Q1134,'Speed Bin B-A'!Q1238,'Speed Bin B-A'!Q1342,'Speed Bin B-A'!Q1446,'Speed Bin B-A'!Q1550,'Speed Bin B-A'!Q1654,'Speed Bin B-A'!Q1758,'Speed Bin B-A'!Q1862,'Speed Bin B-A'!Q1966,'Speed Bin B-A'!Q2070,'Speed Bin B-A'!Q2174,'Speed Bin B-A'!Q2278,'Speed Bin B-A'!Q2382,'Speed Bin B-A'!Q2486,'Speed Bin B-A'!Q2590,'Speed Bin B-A'!Q2694,'Speed Bin B-A'!Q2798,'Speed Bin B-A'!Q2902)</f>
        <v>0</v>
      </c>
      <c r="R399" s="273">
        <f>SUM('Speed Bin B-A'!R94,'Speed Bin B-A'!R198,'Speed Bin B-A'!R302,'Speed Bin B-A'!R406,'Speed Bin B-A'!R510,'Speed Bin B-A'!R614,'Speed Bin B-A'!R718,'Speed Bin B-A'!R822,'Speed Bin B-A'!R926,'Speed Bin B-A'!R1030,'Speed Bin B-A'!R1134,'Speed Bin B-A'!R1238,'Speed Bin B-A'!R1342,'Speed Bin B-A'!R1446,'Speed Bin B-A'!R1550,'Speed Bin B-A'!R1654,'Speed Bin B-A'!R1758,'Speed Bin B-A'!R1862,'Speed Bin B-A'!R1966,'Speed Bin B-A'!R2070,'Speed Bin B-A'!R2174,'Speed Bin B-A'!R2278,'Speed Bin B-A'!R2382,'Speed Bin B-A'!R2486,'Speed Bin B-A'!R2590,'Speed Bin B-A'!R2694,'Speed Bin B-A'!R2798,'Speed Bin B-A'!R2902)</f>
        <v>0</v>
      </c>
      <c r="S399" s="273">
        <f>SUM('Speed Bin B-A'!S94,'Speed Bin B-A'!S198,'Speed Bin B-A'!S302,'Speed Bin B-A'!S406,'Speed Bin B-A'!S510,'Speed Bin B-A'!S614,'Speed Bin B-A'!S718,'Speed Bin B-A'!S822,'Speed Bin B-A'!S926,'Speed Bin B-A'!S1030,'Speed Bin B-A'!S1134,'Speed Bin B-A'!S1238,'Speed Bin B-A'!S1342,'Speed Bin B-A'!S1446,'Speed Bin B-A'!S1550,'Speed Bin B-A'!S1654,'Speed Bin B-A'!S1758,'Speed Bin B-A'!S1862,'Speed Bin B-A'!S1966,'Speed Bin B-A'!S2070,'Speed Bin B-A'!S2174,'Speed Bin B-A'!S2278,'Speed Bin B-A'!S2382,'Speed Bin B-A'!S2486,'Speed Bin B-A'!S2590,'Speed Bin B-A'!S2694,'Speed Bin B-A'!S2798,'Speed Bin B-A'!S2902)</f>
        <v>0</v>
      </c>
      <c r="T399" s="273">
        <f>SUM('Speed Bin B-A'!T94,'Speed Bin B-A'!T198,'Speed Bin B-A'!T302,'Speed Bin B-A'!T406,'Speed Bin B-A'!T510,'Speed Bin B-A'!T614,'Speed Bin B-A'!T718,'Speed Bin B-A'!T822,'Speed Bin B-A'!T926,'Speed Bin B-A'!T1030,'Speed Bin B-A'!T1134,'Speed Bin B-A'!T1238,'Speed Bin B-A'!T1342,'Speed Bin B-A'!T1446,'Speed Bin B-A'!T1550,'Speed Bin B-A'!T1654,'Speed Bin B-A'!T1758,'Speed Bin B-A'!T1862,'Speed Bin B-A'!T1966,'Speed Bin B-A'!T2070,'Speed Bin B-A'!T2174,'Speed Bin B-A'!T2278,'Speed Bin B-A'!T2382,'Speed Bin B-A'!T2486,'Speed Bin B-A'!T2590,'Speed Bin B-A'!T2694,'Speed Bin B-A'!T2798,'Speed Bin B-A'!T2902)</f>
        <v>0</v>
      </c>
      <c r="U399" s="273">
        <f>SUM('Speed Bin B-A'!U94,'Speed Bin B-A'!U198,'Speed Bin B-A'!U302,'Speed Bin B-A'!U406,'Speed Bin B-A'!U510,'Speed Bin B-A'!U614,'Speed Bin B-A'!U718,'Speed Bin B-A'!U822,'Speed Bin B-A'!U926,'Speed Bin B-A'!U1030,'Speed Bin B-A'!U1134,'Speed Bin B-A'!U1238,'Speed Bin B-A'!U1342,'Speed Bin B-A'!U1446,'Speed Bin B-A'!U1550,'Speed Bin B-A'!U1654,'Speed Bin B-A'!U1758,'Speed Bin B-A'!U1862,'Speed Bin B-A'!U1966,'Speed Bin B-A'!U2070,'Speed Bin B-A'!U2174,'Speed Bin B-A'!U2278,'Speed Bin B-A'!U2382,'Speed Bin B-A'!U2486,'Speed Bin B-A'!U2590,'Speed Bin B-A'!U2694,'Speed Bin B-A'!U2798,'Speed Bin B-A'!U2902)</f>
        <v>0</v>
      </c>
      <c r="V399" s="274">
        <f>IFERROR(AVERAGE('Speed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24.955000000000005</v>
      </c>
      <c r="W399" s="274">
        <f>IFERROR(AVERAGE('Speed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30.514999999999993</v>
      </c>
      <c r="X399" s="282"/>
      <c r="Y399" s="282"/>
    </row>
    <row r="400" spans="1:25" x14ac:dyDescent="0.25">
      <c r="A400" s="272">
        <v>0.875</v>
      </c>
      <c r="B400" s="273">
        <f>SUM('Speed Bin B-A'!B95,'Speed Bin B-A'!B199,'Speed Bin B-A'!B303,'Speed Bin B-A'!B407,'Speed Bin B-A'!B511,'Speed Bin B-A'!B615,'Speed Bin B-A'!B719,'Speed Bin B-A'!B823,'Speed Bin B-A'!B927,'Speed Bin B-A'!B1031,'Speed Bin B-A'!B1135,'Speed Bin B-A'!B1239,'Speed Bin B-A'!B1343,'Speed Bin B-A'!B1447,'Speed Bin B-A'!B1551,'Speed Bin B-A'!B1655,'Speed Bin B-A'!B1759,'Speed Bin B-A'!B1863,'Speed Bin B-A'!B1967,'Speed Bin B-A'!B2071,'Speed Bin B-A'!B2175,'Speed Bin B-A'!B2279,'Speed Bin B-A'!B2383,'Speed Bin B-A'!B2487,'Speed Bin B-A'!B2591,'Speed Bin B-A'!B2695,'Speed Bin B-A'!B2799,'Speed Bin B-A'!B2903)</f>
        <v>851</v>
      </c>
      <c r="C400" s="273">
        <f>SUM('Speed Bin B-A'!C95,'Speed Bin B-A'!C199,'Speed Bin B-A'!C303,'Speed Bin B-A'!C407,'Speed Bin B-A'!C511,'Speed Bin B-A'!C615,'Speed Bin B-A'!C719,'Speed Bin B-A'!C823,'Speed Bin B-A'!C927,'Speed Bin B-A'!C1031,'Speed Bin B-A'!C1135,'Speed Bin B-A'!C1239,'Speed Bin B-A'!C1343,'Speed Bin B-A'!C1447,'Speed Bin B-A'!C1551,'Speed Bin B-A'!C1655,'Speed Bin B-A'!C1759,'Speed Bin B-A'!C1863,'Speed Bin B-A'!C1967,'Speed Bin B-A'!C2071,'Speed Bin B-A'!C2175,'Speed Bin B-A'!C2279,'Speed Bin B-A'!C2383,'Speed Bin B-A'!C2487,'Speed Bin B-A'!C2591,'Speed Bin B-A'!C2695,'Speed Bin B-A'!C2799,'Speed Bin B-A'!C2903)</f>
        <v>7</v>
      </c>
      <c r="D400" s="273">
        <f>SUM('Speed Bin B-A'!D95,'Speed Bin B-A'!D199,'Speed Bin B-A'!D303,'Speed Bin B-A'!D407,'Speed Bin B-A'!D511,'Speed Bin B-A'!D615,'Speed Bin B-A'!D719,'Speed Bin B-A'!D823,'Speed Bin B-A'!D927,'Speed Bin B-A'!D1031,'Speed Bin B-A'!D1135,'Speed Bin B-A'!D1239,'Speed Bin B-A'!D1343,'Speed Bin B-A'!D1447,'Speed Bin B-A'!D1551,'Speed Bin B-A'!D1655,'Speed Bin B-A'!D1759,'Speed Bin B-A'!D1863,'Speed Bin B-A'!D1967,'Speed Bin B-A'!D2071,'Speed Bin B-A'!D2175,'Speed Bin B-A'!D2279,'Speed Bin B-A'!D2383,'Speed Bin B-A'!D2487,'Speed Bin B-A'!D2591,'Speed Bin B-A'!D2695,'Speed Bin B-A'!D2799,'Speed Bin B-A'!D2903)</f>
        <v>45</v>
      </c>
      <c r="E400" s="273">
        <f>SUM('Speed Bin B-A'!E95,'Speed Bin B-A'!E199,'Speed Bin B-A'!E303,'Speed Bin B-A'!E407,'Speed Bin B-A'!E511,'Speed Bin B-A'!E615,'Speed Bin B-A'!E719,'Speed Bin B-A'!E823,'Speed Bin B-A'!E927,'Speed Bin B-A'!E1031,'Speed Bin B-A'!E1135,'Speed Bin B-A'!E1239,'Speed Bin B-A'!E1343,'Speed Bin B-A'!E1447,'Speed Bin B-A'!E1551,'Speed Bin B-A'!E1655,'Speed Bin B-A'!E1759,'Speed Bin B-A'!E1863,'Speed Bin B-A'!E1967,'Speed Bin B-A'!E2071,'Speed Bin B-A'!E2175,'Speed Bin B-A'!E2279,'Speed Bin B-A'!E2383,'Speed Bin B-A'!E2487,'Speed Bin B-A'!E2591,'Speed Bin B-A'!E2695,'Speed Bin B-A'!E2799,'Speed Bin B-A'!E2903)</f>
        <v>73</v>
      </c>
      <c r="F400" s="273">
        <f>SUM('Speed Bin B-A'!F95,'Speed Bin B-A'!F199,'Speed Bin B-A'!F303,'Speed Bin B-A'!F407,'Speed Bin B-A'!F511,'Speed Bin B-A'!F615,'Speed Bin B-A'!F719,'Speed Bin B-A'!F823,'Speed Bin B-A'!F927,'Speed Bin B-A'!F1031,'Speed Bin B-A'!F1135,'Speed Bin B-A'!F1239,'Speed Bin B-A'!F1343,'Speed Bin B-A'!F1447,'Speed Bin B-A'!F1551,'Speed Bin B-A'!F1655,'Speed Bin B-A'!F1759,'Speed Bin B-A'!F1863,'Speed Bin B-A'!F1967,'Speed Bin B-A'!F2071,'Speed Bin B-A'!F2175,'Speed Bin B-A'!F2279,'Speed Bin B-A'!F2383,'Speed Bin B-A'!F2487,'Speed Bin B-A'!F2591,'Speed Bin B-A'!F2695,'Speed Bin B-A'!F2799,'Speed Bin B-A'!F2903)</f>
        <v>283</v>
      </c>
      <c r="G400" s="273">
        <f>SUM('Speed Bin B-A'!G95,'Speed Bin B-A'!G199,'Speed Bin B-A'!G303,'Speed Bin B-A'!G407,'Speed Bin B-A'!G511,'Speed Bin B-A'!G615,'Speed Bin B-A'!G719,'Speed Bin B-A'!G823,'Speed Bin B-A'!G927,'Speed Bin B-A'!G1031,'Speed Bin B-A'!G1135,'Speed Bin B-A'!G1239,'Speed Bin B-A'!G1343,'Speed Bin B-A'!G1447,'Speed Bin B-A'!G1551,'Speed Bin B-A'!G1655,'Speed Bin B-A'!G1759,'Speed Bin B-A'!G1863,'Speed Bin B-A'!G1967,'Speed Bin B-A'!G2071,'Speed Bin B-A'!G2175,'Speed Bin B-A'!G2279,'Speed Bin B-A'!G2383,'Speed Bin B-A'!G2487,'Speed Bin B-A'!G2591,'Speed Bin B-A'!G2695,'Speed Bin B-A'!G2799,'Speed Bin B-A'!G2903)</f>
        <v>307</v>
      </c>
      <c r="H400" s="273">
        <f>SUM('Speed Bin B-A'!H95,'Speed Bin B-A'!H199,'Speed Bin B-A'!H303,'Speed Bin B-A'!H407,'Speed Bin B-A'!H511,'Speed Bin B-A'!H615,'Speed Bin B-A'!H719,'Speed Bin B-A'!H823,'Speed Bin B-A'!H927,'Speed Bin B-A'!H1031,'Speed Bin B-A'!H1135,'Speed Bin B-A'!H1239,'Speed Bin B-A'!H1343,'Speed Bin B-A'!H1447,'Speed Bin B-A'!H1551,'Speed Bin B-A'!H1655,'Speed Bin B-A'!H1759,'Speed Bin B-A'!H1863,'Speed Bin B-A'!H1967,'Speed Bin B-A'!H2071,'Speed Bin B-A'!H2175,'Speed Bin B-A'!H2279,'Speed Bin B-A'!H2383,'Speed Bin B-A'!H2487,'Speed Bin B-A'!H2591,'Speed Bin B-A'!H2695,'Speed Bin B-A'!H2799,'Speed Bin B-A'!H2903)</f>
        <v>96</v>
      </c>
      <c r="I400" s="273">
        <f>SUM('Speed Bin B-A'!I95,'Speed Bin B-A'!I199,'Speed Bin B-A'!I303,'Speed Bin B-A'!I407,'Speed Bin B-A'!I511,'Speed Bin B-A'!I615,'Speed Bin B-A'!I719,'Speed Bin B-A'!I823,'Speed Bin B-A'!I927,'Speed Bin B-A'!I1031,'Speed Bin B-A'!I1135,'Speed Bin B-A'!I1239,'Speed Bin B-A'!I1343,'Speed Bin B-A'!I1447,'Speed Bin B-A'!I1551,'Speed Bin B-A'!I1655,'Speed Bin B-A'!I1759,'Speed Bin B-A'!I1863,'Speed Bin B-A'!I1967,'Speed Bin B-A'!I2071,'Speed Bin B-A'!I2175,'Speed Bin B-A'!I2279,'Speed Bin B-A'!I2383,'Speed Bin B-A'!I2487,'Speed Bin B-A'!I2591,'Speed Bin B-A'!I2695,'Speed Bin B-A'!I2799,'Speed Bin B-A'!I2903)</f>
        <v>27</v>
      </c>
      <c r="J400" s="273">
        <f>SUM('Speed Bin B-A'!J95,'Speed Bin B-A'!J199,'Speed Bin B-A'!J303,'Speed Bin B-A'!J407,'Speed Bin B-A'!J511,'Speed Bin B-A'!J615,'Speed Bin B-A'!J719,'Speed Bin B-A'!J823,'Speed Bin B-A'!J927,'Speed Bin B-A'!J1031,'Speed Bin B-A'!J1135,'Speed Bin B-A'!J1239,'Speed Bin B-A'!J1343,'Speed Bin B-A'!J1447,'Speed Bin B-A'!J1551,'Speed Bin B-A'!J1655,'Speed Bin B-A'!J1759,'Speed Bin B-A'!J1863,'Speed Bin B-A'!J1967,'Speed Bin B-A'!J2071,'Speed Bin B-A'!J2175,'Speed Bin B-A'!J2279,'Speed Bin B-A'!J2383,'Speed Bin B-A'!J2487,'Speed Bin B-A'!J2591,'Speed Bin B-A'!J2695,'Speed Bin B-A'!J2799,'Speed Bin B-A'!J2903)</f>
        <v>11</v>
      </c>
      <c r="K400" s="273">
        <f>SUM('Speed Bin B-A'!K95,'Speed Bin B-A'!K199,'Speed Bin B-A'!K303,'Speed Bin B-A'!K407,'Speed Bin B-A'!K511,'Speed Bin B-A'!K615,'Speed Bin B-A'!K719,'Speed Bin B-A'!K823,'Speed Bin B-A'!K927,'Speed Bin B-A'!K1031,'Speed Bin B-A'!K1135,'Speed Bin B-A'!K1239,'Speed Bin B-A'!K1343,'Speed Bin B-A'!K1447,'Speed Bin B-A'!K1551,'Speed Bin B-A'!K1655,'Speed Bin B-A'!K1759,'Speed Bin B-A'!K1863,'Speed Bin B-A'!K1967,'Speed Bin B-A'!K2071,'Speed Bin B-A'!K2175,'Speed Bin B-A'!K2279,'Speed Bin B-A'!K2383,'Speed Bin B-A'!K2487,'Speed Bin B-A'!K2591,'Speed Bin B-A'!K2695,'Speed Bin B-A'!K2799,'Speed Bin B-A'!K2903)</f>
        <v>1</v>
      </c>
      <c r="L400" s="273">
        <f>SUM('Speed Bin B-A'!L95,'Speed Bin B-A'!L199,'Speed Bin B-A'!L303,'Speed Bin B-A'!L407,'Speed Bin B-A'!L511,'Speed Bin B-A'!L615,'Speed Bin B-A'!L719,'Speed Bin B-A'!L823,'Speed Bin B-A'!L927,'Speed Bin B-A'!L1031,'Speed Bin B-A'!L1135,'Speed Bin B-A'!L1239,'Speed Bin B-A'!L1343,'Speed Bin B-A'!L1447,'Speed Bin B-A'!L1551,'Speed Bin B-A'!L1655,'Speed Bin B-A'!L1759,'Speed Bin B-A'!L1863,'Speed Bin B-A'!L1967,'Speed Bin B-A'!L2071,'Speed Bin B-A'!L2175,'Speed Bin B-A'!L2279,'Speed Bin B-A'!L2383,'Speed Bin B-A'!L2487,'Speed Bin B-A'!L2591,'Speed Bin B-A'!L2695,'Speed Bin B-A'!L2799,'Speed Bin B-A'!L2903)</f>
        <v>0</v>
      </c>
      <c r="M400" s="273">
        <f>SUM('Speed Bin B-A'!M95,'Speed Bin B-A'!M199,'Speed Bin B-A'!M303,'Speed Bin B-A'!M407,'Speed Bin B-A'!M511,'Speed Bin B-A'!M615,'Speed Bin B-A'!M719,'Speed Bin B-A'!M823,'Speed Bin B-A'!M927,'Speed Bin B-A'!M1031,'Speed Bin B-A'!M1135,'Speed Bin B-A'!M1239,'Speed Bin B-A'!M1343,'Speed Bin B-A'!M1447,'Speed Bin B-A'!M1551,'Speed Bin B-A'!M1655,'Speed Bin B-A'!M1759,'Speed Bin B-A'!M1863,'Speed Bin B-A'!M1967,'Speed Bin B-A'!M2071,'Speed Bin B-A'!M2175,'Speed Bin B-A'!M2279,'Speed Bin B-A'!M2383,'Speed Bin B-A'!M2487,'Speed Bin B-A'!M2591,'Speed Bin B-A'!M2695,'Speed Bin B-A'!M2799,'Speed Bin B-A'!M2903)</f>
        <v>0</v>
      </c>
      <c r="N400" s="273">
        <f>SUM('Speed Bin B-A'!N95,'Speed Bin B-A'!N199,'Speed Bin B-A'!N303,'Speed Bin B-A'!N407,'Speed Bin B-A'!N511,'Speed Bin B-A'!N615,'Speed Bin B-A'!N719,'Speed Bin B-A'!N823,'Speed Bin B-A'!N927,'Speed Bin B-A'!N1031,'Speed Bin B-A'!N1135,'Speed Bin B-A'!N1239,'Speed Bin B-A'!N1343,'Speed Bin B-A'!N1447,'Speed Bin B-A'!N1551,'Speed Bin B-A'!N1655,'Speed Bin B-A'!N1759,'Speed Bin B-A'!N1863,'Speed Bin B-A'!N1967,'Speed Bin B-A'!N2071,'Speed Bin B-A'!N2175,'Speed Bin B-A'!N2279,'Speed Bin B-A'!N2383,'Speed Bin B-A'!N2487,'Speed Bin B-A'!N2591,'Speed Bin B-A'!N2695,'Speed Bin B-A'!N2799,'Speed Bin B-A'!N2903)</f>
        <v>1</v>
      </c>
      <c r="O400" s="273">
        <f>SUM('Speed Bin B-A'!O95,'Speed Bin B-A'!O199,'Speed Bin B-A'!O303,'Speed Bin B-A'!O407,'Speed Bin B-A'!O511,'Speed Bin B-A'!O615,'Speed Bin B-A'!O719,'Speed Bin B-A'!O823,'Speed Bin B-A'!O927,'Speed Bin B-A'!O1031,'Speed Bin B-A'!O1135,'Speed Bin B-A'!O1239,'Speed Bin B-A'!O1343,'Speed Bin B-A'!O1447,'Speed Bin B-A'!O1551,'Speed Bin B-A'!O1655,'Speed Bin B-A'!O1759,'Speed Bin B-A'!O1863,'Speed Bin B-A'!O1967,'Speed Bin B-A'!O2071,'Speed Bin B-A'!O2175,'Speed Bin B-A'!O2279,'Speed Bin B-A'!O2383,'Speed Bin B-A'!O2487,'Speed Bin B-A'!O2591,'Speed Bin B-A'!O2695,'Speed Bin B-A'!O2799,'Speed Bin B-A'!O2903)</f>
        <v>0</v>
      </c>
      <c r="P400" s="273">
        <f>SUM('Speed Bin B-A'!P95,'Speed Bin B-A'!P199,'Speed Bin B-A'!P303,'Speed Bin B-A'!P407,'Speed Bin B-A'!P511,'Speed Bin B-A'!P615,'Speed Bin B-A'!P719,'Speed Bin B-A'!P823,'Speed Bin B-A'!P927,'Speed Bin B-A'!P1031,'Speed Bin B-A'!P1135,'Speed Bin B-A'!P1239,'Speed Bin B-A'!P1343,'Speed Bin B-A'!P1447,'Speed Bin B-A'!P1551,'Speed Bin B-A'!P1655,'Speed Bin B-A'!P1759,'Speed Bin B-A'!P1863,'Speed Bin B-A'!P1967,'Speed Bin B-A'!P2071,'Speed Bin B-A'!P2175,'Speed Bin B-A'!P2279,'Speed Bin B-A'!P2383,'Speed Bin B-A'!P2487,'Speed Bin B-A'!P2591,'Speed Bin B-A'!P2695,'Speed Bin B-A'!P2799,'Speed Bin B-A'!P2903)</f>
        <v>0</v>
      </c>
      <c r="Q400" s="273">
        <f>SUM('Speed Bin B-A'!Q95,'Speed Bin B-A'!Q199,'Speed Bin B-A'!Q303,'Speed Bin B-A'!Q407,'Speed Bin B-A'!Q511,'Speed Bin B-A'!Q615,'Speed Bin B-A'!Q719,'Speed Bin B-A'!Q823,'Speed Bin B-A'!Q927,'Speed Bin B-A'!Q1031,'Speed Bin B-A'!Q1135,'Speed Bin B-A'!Q1239,'Speed Bin B-A'!Q1343,'Speed Bin B-A'!Q1447,'Speed Bin B-A'!Q1551,'Speed Bin B-A'!Q1655,'Speed Bin B-A'!Q1759,'Speed Bin B-A'!Q1863,'Speed Bin B-A'!Q1967,'Speed Bin B-A'!Q2071,'Speed Bin B-A'!Q2175,'Speed Bin B-A'!Q2279,'Speed Bin B-A'!Q2383,'Speed Bin B-A'!Q2487,'Speed Bin B-A'!Q2591,'Speed Bin B-A'!Q2695,'Speed Bin B-A'!Q2799,'Speed Bin B-A'!Q2903)</f>
        <v>0</v>
      </c>
      <c r="R400" s="273">
        <f>SUM('Speed Bin B-A'!R95,'Speed Bin B-A'!R199,'Speed Bin B-A'!R303,'Speed Bin B-A'!R407,'Speed Bin B-A'!R511,'Speed Bin B-A'!R615,'Speed Bin B-A'!R719,'Speed Bin B-A'!R823,'Speed Bin B-A'!R927,'Speed Bin B-A'!R1031,'Speed Bin B-A'!R1135,'Speed Bin B-A'!R1239,'Speed Bin B-A'!R1343,'Speed Bin B-A'!R1447,'Speed Bin B-A'!R1551,'Speed Bin B-A'!R1655,'Speed Bin B-A'!R1759,'Speed Bin B-A'!R1863,'Speed Bin B-A'!R1967,'Speed Bin B-A'!R2071,'Speed Bin B-A'!R2175,'Speed Bin B-A'!R2279,'Speed Bin B-A'!R2383,'Speed Bin B-A'!R2487,'Speed Bin B-A'!R2591,'Speed Bin B-A'!R2695,'Speed Bin B-A'!R2799,'Speed Bin B-A'!R2903)</f>
        <v>0</v>
      </c>
      <c r="S400" s="273">
        <f>SUM('Speed Bin B-A'!S95,'Speed Bin B-A'!S199,'Speed Bin B-A'!S303,'Speed Bin B-A'!S407,'Speed Bin B-A'!S511,'Speed Bin B-A'!S615,'Speed Bin B-A'!S719,'Speed Bin B-A'!S823,'Speed Bin B-A'!S927,'Speed Bin B-A'!S1031,'Speed Bin B-A'!S1135,'Speed Bin B-A'!S1239,'Speed Bin B-A'!S1343,'Speed Bin B-A'!S1447,'Speed Bin B-A'!S1551,'Speed Bin B-A'!S1655,'Speed Bin B-A'!S1759,'Speed Bin B-A'!S1863,'Speed Bin B-A'!S1967,'Speed Bin B-A'!S2071,'Speed Bin B-A'!S2175,'Speed Bin B-A'!S2279,'Speed Bin B-A'!S2383,'Speed Bin B-A'!S2487,'Speed Bin B-A'!S2591,'Speed Bin B-A'!S2695,'Speed Bin B-A'!S2799,'Speed Bin B-A'!S2903)</f>
        <v>0</v>
      </c>
      <c r="T400" s="273">
        <f>SUM('Speed Bin B-A'!T95,'Speed Bin B-A'!T199,'Speed Bin B-A'!T303,'Speed Bin B-A'!T407,'Speed Bin B-A'!T511,'Speed Bin B-A'!T615,'Speed Bin B-A'!T719,'Speed Bin B-A'!T823,'Speed Bin B-A'!T927,'Speed Bin B-A'!T1031,'Speed Bin B-A'!T1135,'Speed Bin B-A'!T1239,'Speed Bin B-A'!T1343,'Speed Bin B-A'!T1447,'Speed Bin B-A'!T1551,'Speed Bin B-A'!T1655,'Speed Bin B-A'!T1759,'Speed Bin B-A'!T1863,'Speed Bin B-A'!T1967,'Speed Bin B-A'!T2071,'Speed Bin B-A'!T2175,'Speed Bin B-A'!T2279,'Speed Bin B-A'!T2383,'Speed Bin B-A'!T2487,'Speed Bin B-A'!T2591,'Speed Bin B-A'!T2695,'Speed Bin B-A'!T2799,'Speed Bin B-A'!T2903)</f>
        <v>0</v>
      </c>
      <c r="U400" s="273">
        <f>SUM('Speed Bin B-A'!U95,'Speed Bin B-A'!U199,'Speed Bin B-A'!U303,'Speed Bin B-A'!U407,'Speed Bin B-A'!U511,'Speed Bin B-A'!U615,'Speed Bin B-A'!U719,'Speed Bin B-A'!U823,'Speed Bin B-A'!U927,'Speed Bin B-A'!U1031,'Speed Bin B-A'!U1135,'Speed Bin B-A'!U1239,'Speed Bin B-A'!U1343,'Speed Bin B-A'!U1447,'Speed Bin B-A'!U1551,'Speed Bin B-A'!U1655,'Speed Bin B-A'!U1759,'Speed Bin B-A'!U1863,'Speed Bin B-A'!U1967,'Speed Bin B-A'!U2071,'Speed Bin B-A'!U2175,'Speed Bin B-A'!U2279,'Speed Bin B-A'!U2383,'Speed Bin B-A'!U2487,'Speed Bin B-A'!U2591,'Speed Bin B-A'!U2695,'Speed Bin B-A'!U2799,'Speed Bin B-A'!U2903)</f>
        <v>0</v>
      </c>
      <c r="V400" s="274">
        <f>IFERROR(AVERAGE('Speed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25.285</v>
      </c>
      <c r="W400" s="274">
        <f>IFERROR(AVERAGE('Speed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30.229999999999997</v>
      </c>
      <c r="X400" s="282"/>
      <c r="Y400" s="282"/>
    </row>
    <row r="401" spans="1:25" x14ac:dyDescent="0.25">
      <c r="A401" s="272">
        <v>0.88541666666666696</v>
      </c>
      <c r="B401" s="273">
        <f>SUM('Speed Bin B-A'!B96,'Speed Bin B-A'!B200,'Speed Bin B-A'!B304,'Speed Bin B-A'!B408,'Speed Bin B-A'!B512,'Speed Bin B-A'!B616,'Speed Bin B-A'!B720,'Speed Bin B-A'!B824,'Speed Bin B-A'!B928,'Speed Bin B-A'!B1032,'Speed Bin B-A'!B1136,'Speed Bin B-A'!B1240,'Speed Bin B-A'!B1344,'Speed Bin B-A'!B1448,'Speed Bin B-A'!B1552,'Speed Bin B-A'!B1656,'Speed Bin B-A'!B1760,'Speed Bin B-A'!B1864,'Speed Bin B-A'!B1968,'Speed Bin B-A'!B2072,'Speed Bin B-A'!B2176,'Speed Bin B-A'!B2280,'Speed Bin B-A'!B2384,'Speed Bin B-A'!B2488,'Speed Bin B-A'!B2592,'Speed Bin B-A'!B2696,'Speed Bin B-A'!B2800,'Speed Bin B-A'!B2904)</f>
        <v>898</v>
      </c>
      <c r="C401" s="273">
        <f>SUM('Speed Bin B-A'!C96,'Speed Bin B-A'!C200,'Speed Bin B-A'!C304,'Speed Bin B-A'!C408,'Speed Bin B-A'!C512,'Speed Bin B-A'!C616,'Speed Bin B-A'!C720,'Speed Bin B-A'!C824,'Speed Bin B-A'!C928,'Speed Bin B-A'!C1032,'Speed Bin B-A'!C1136,'Speed Bin B-A'!C1240,'Speed Bin B-A'!C1344,'Speed Bin B-A'!C1448,'Speed Bin B-A'!C1552,'Speed Bin B-A'!C1656,'Speed Bin B-A'!C1760,'Speed Bin B-A'!C1864,'Speed Bin B-A'!C1968,'Speed Bin B-A'!C2072,'Speed Bin B-A'!C2176,'Speed Bin B-A'!C2280,'Speed Bin B-A'!C2384,'Speed Bin B-A'!C2488,'Speed Bin B-A'!C2592,'Speed Bin B-A'!C2696,'Speed Bin B-A'!C2800,'Speed Bin B-A'!C2904)</f>
        <v>9</v>
      </c>
      <c r="D401" s="273">
        <f>SUM('Speed Bin B-A'!D96,'Speed Bin B-A'!D200,'Speed Bin B-A'!D304,'Speed Bin B-A'!D408,'Speed Bin B-A'!D512,'Speed Bin B-A'!D616,'Speed Bin B-A'!D720,'Speed Bin B-A'!D824,'Speed Bin B-A'!D928,'Speed Bin B-A'!D1032,'Speed Bin B-A'!D1136,'Speed Bin B-A'!D1240,'Speed Bin B-A'!D1344,'Speed Bin B-A'!D1448,'Speed Bin B-A'!D1552,'Speed Bin B-A'!D1656,'Speed Bin B-A'!D1760,'Speed Bin B-A'!D1864,'Speed Bin B-A'!D1968,'Speed Bin B-A'!D2072,'Speed Bin B-A'!D2176,'Speed Bin B-A'!D2280,'Speed Bin B-A'!D2384,'Speed Bin B-A'!D2488,'Speed Bin B-A'!D2592,'Speed Bin B-A'!D2696,'Speed Bin B-A'!D2800,'Speed Bin B-A'!D2904)</f>
        <v>49</v>
      </c>
      <c r="E401" s="273">
        <f>SUM('Speed Bin B-A'!E96,'Speed Bin B-A'!E200,'Speed Bin B-A'!E304,'Speed Bin B-A'!E408,'Speed Bin B-A'!E512,'Speed Bin B-A'!E616,'Speed Bin B-A'!E720,'Speed Bin B-A'!E824,'Speed Bin B-A'!E928,'Speed Bin B-A'!E1032,'Speed Bin B-A'!E1136,'Speed Bin B-A'!E1240,'Speed Bin B-A'!E1344,'Speed Bin B-A'!E1448,'Speed Bin B-A'!E1552,'Speed Bin B-A'!E1656,'Speed Bin B-A'!E1760,'Speed Bin B-A'!E1864,'Speed Bin B-A'!E1968,'Speed Bin B-A'!E2072,'Speed Bin B-A'!E2176,'Speed Bin B-A'!E2280,'Speed Bin B-A'!E2384,'Speed Bin B-A'!E2488,'Speed Bin B-A'!E2592,'Speed Bin B-A'!E2696,'Speed Bin B-A'!E2800,'Speed Bin B-A'!E2904)</f>
        <v>102</v>
      </c>
      <c r="F401" s="273">
        <f>SUM('Speed Bin B-A'!F96,'Speed Bin B-A'!F200,'Speed Bin B-A'!F304,'Speed Bin B-A'!F408,'Speed Bin B-A'!F512,'Speed Bin B-A'!F616,'Speed Bin B-A'!F720,'Speed Bin B-A'!F824,'Speed Bin B-A'!F928,'Speed Bin B-A'!F1032,'Speed Bin B-A'!F1136,'Speed Bin B-A'!F1240,'Speed Bin B-A'!F1344,'Speed Bin B-A'!F1448,'Speed Bin B-A'!F1552,'Speed Bin B-A'!F1656,'Speed Bin B-A'!F1760,'Speed Bin B-A'!F1864,'Speed Bin B-A'!F1968,'Speed Bin B-A'!F2072,'Speed Bin B-A'!F2176,'Speed Bin B-A'!F2280,'Speed Bin B-A'!F2384,'Speed Bin B-A'!F2488,'Speed Bin B-A'!F2592,'Speed Bin B-A'!F2696,'Speed Bin B-A'!F2800,'Speed Bin B-A'!F2904)</f>
        <v>280</v>
      </c>
      <c r="G401" s="273">
        <f>SUM('Speed Bin B-A'!G96,'Speed Bin B-A'!G200,'Speed Bin B-A'!G304,'Speed Bin B-A'!G408,'Speed Bin B-A'!G512,'Speed Bin B-A'!G616,'Speed Bin B-A'!G720,'Speed Bin B-A'!G824,'Speed Bin B-A'!G928,'Speed Bin B-A'!G1032,'Speed Bin B-A'!G1136,'Speed Bin B-A'!G1240,'Speed Bin B-A'!G1344,'Speed Bin B-A'!G1448,'Speed Bin B-A'!G1552,'Speed Bin B-A'!G1656,'Speed Bin B-A'!G1760,'Speed Bin B-A'!G1864,'Speed Bin B-A'!G1968,'Speed Bin B-A'!G2072,'Speed Bin B-A'!G2176,'Speed Bin B-A'!G2280,'Speed Bin B-A'!G2384,'Speed Bin B-A'!G2488,'Speed Bin B-A'!G2592,'Speed Bin B-A'!G2696,'Speed Bin B-A'!G2800,'Speed Bin B-A'!G2904)</f>
        <v>363</v>
      </c>
      <c r="H401" s="273">
        <f>SUM('Speed Bin B-A'!H96,'Speed Bin B-A'!H200,'Speed Bin B-A'!H304,'Speed Bin B-A'!H408,'Speed Bin B-A'!H512,'Speed Bin B-A'!H616,'Speed Bin B-A'!H720,'Speed Bin B-A'!H824,'Speed Bin B-A'!H928,'Speed Bin B-A'!H1032,'Speed Bin B-A'!H1136,'Speed Bin B-A'!H1240,'Speed Bin B-A'!H1344,'Speed Bin B-A'!H1448,'Speed Bin B-A'!H1552,'Speed Bin B-A'!H1656,'Speed Bin B-A'!H1760,'Speed Bin B-A'!H1864,'Speed Bin B-A'!H1968,'Speed Bin B-A'!H2072,'Speed Bin B-A'!H2176,'Speed Bin B-A'!H2280,'Speed Bin B-A'!H2384,'Speed Bin B-A'!H2488,'Speed Bin B-A'!H2592,'Speed Bin B-A'!H2696,'Speed Bin B-A'!H2800,'Speed Bin B-A'!H2904)</f>
        <v>73</v>
      </c>
      <c r="I401" s="273">
        <f>SUM('Speed Bin B-A'!I96,'Speed Bin B-A'!I200,'Speed Bin B-A'!I304,'Speed Bin B-A'!I408,'Speed Bin B-A'!I512,'Speed Bin B-A'!I616,'Speed Bin B-A'!I720,'Speed Bin B-A'!I824,'Speed Bin B-A'!I928,'Speed Bin B-A'!I1032,'Speed Bin B-A'!I1136,'Speed Bin B-A'!I1240,'Speed Bin B-A'!I1344,'Speed Bin B-A'!I1448,'Speed Bin B-A'!I1552,'Speed Bin B-A'!I1656,'Speed Bin B-A'!I1760,'Speed Bin B-A'!I1864,'Speed Bin B-A'!I1968,'Speed Bin B-A'!I2072,'Speed Bin B-A'!I2176,'Speed Bin B-A'!I2280,'Speed Bin B-A'!I2384,'Speed Bin B-A'!I2488,'Speed Bin B-A'!I2592,'Speed Bin B-A'!I2696,'Speed Bin B-A'!I2800,'Speed Bin B-A'!I2904)</f>
        <v>19</v>
      </c>
      <c r="J401" s="273">
        <f>SUM('Speed Bin B-A'!J96,'Speed Bin B-A'!J200,'Speed Bin B-A'!J304,'Speed Bin B-A'!J408,'Speed Bin B-A'!J512,'Speed Bin B-A'!J616,'Speed Bin B-A'!J720,'Speed Bin B-A'!J824,'Speed Bin B-A'!J928,'Speed Bin B-A'!J1032,'Speed Bin B-A'!J1136,'Speed Bin B-A'!J1240,'Speed Bin B-A'!J1344,'Speed Bin B-A'!J1448,'Speed Bin B-A'!J1552,'Speed Bin B-A'!J1656,'Speed Bin B-A'!J1760,'Speed Bin B-A'!J1864,'Speed Bin B-A'!J1968,'Speed Bin B-A'!J2072,'Speed Bin B-A'!J2176,'Speed Bin B-A'!J2280,'Speed Bin B-A'!J2384,'Speed Bin B-A'!J2488,'Speed Bin B-A'!J2592,'Speed Bin B-A'!J2696,'Speed Bin B-A'!J2800,'Speed Bin B-A'!J2904)</f>
        <v>3</v>
      </c>
      <c r="K401" s="273">
        <f>SUM('Speed Bin B-A'!K96,'Speed Bin B-A'!K200,'Speed Bin B-A'!K304,'Speed Bin B-A'!K408,'Speed Bin B-A'!K512,'Speed Bin B-A'!K616,'Speed Bin B-A'!K720,'Speed Bin B-A'!K824,'Speed Bin B-A'!K928,'Speed Bin B-A'!K1032,'Speed Bin B-A'!K1136,'Speed Bin B-A'!K1240,'Speed Bin B-A'!K1344,'Speed Bin B-A'!K1448,'Speed Bin B-A'!K1552,'Speed Bin B-A'!K1656,'Speed Bin B-A'!K1760,'Speed Bin B-A'!K1864,'Speed Bin B-A'!K1968,'Speed Bin B-A'!K2072,'Speed Bin B-A'!K2176,'Speed Bin B-A'!K2280,'Speed Bin B-A'!K2384,'Speed Bin B-A'!K2488,'Speed Bin B-A'!K2592,'Speed Bin B-A'!K2696,'Speed Bin B-A'!K2800,'Speed Bin B-A'!K2904)</f>
        <v>0</v>
      </c>
      <c r="L401" s="273">
        <f>SUM('Speed Bin B-A'!L96,'Speed Bin B-A'!L200,'Speed Bin B-A'!L304,'Speed Bin B-A'!L408,'Speed Bin B-A'!L512,'Speed Bin B-A'!L616,'Speed Bin B-A'!L720,'Speed Bin B-A'!L824,'Speed Bin B-A'!L928,'Speed Bin B-A'!L1032,'Speed Bin B-A'!L1136,'Speed Bin B-A'!L1240,'Speed Bin B-A'!L1344,'Speed Bin B-A'!L1448,'Speed Bin B-A'!L1552,'Speed Bin B-A'!L1656,'Speed Bin B-A'!L1760,'Speed Bin B-A'!L1864,'Speed Bin B-A'!L1968,'Speed Bin B-A'!L2072,'Speed Bin B-A'!L2176,'Speed Bin B-A'!L2280,'Speed Bin B-A'!L2384,'Speed Bin B-A'!L2488,'Speed Bin B-A'!L2592,'Speed Bin B-A'!L2696,'Speed Bin B-A'!L2800,'Speed Bin B-A'!L2904)</f>
        <v>0</v>
      </c>
      <c r="M401" s="273">
        <f>SUM('Speed Bin B-A'!M96,'Speed Bin B-A'!M200,'Speed Bin B-A'!M304,'Speed Bin B-A'!M408,'Speed Bin B-A'!M512,'Speed Bin B-A'!M616,'Speed Bin B-A'!M720,'Speed Bin B-A'!M824,'Speed Bin B-A'!M928,'Speed Bin B-A'!M1032,'Speed Bin B-A'!M1136,'Speed Bin B-A'!M1240,'Speed Bin B-A'!M1344,'Speed Bin B-A'!M1448,'Speed Bin B-A'!M1552,'Speed Bin B-A'!M1656,'Speed Bin B-A'!M1760,'Speed Bin B-A'!M1864,'Speed Bin B-A'!M1968,'Speed Bin B-A'!M2072,'Speed Bin B-A'!M2176,'Speed Bin B-A'!M2280,'Speed Bin B-A'!M2384,'Speed Bin B-A'!M2488,'Speed Bin B-A'!M2592,'Speed Bin B-A'!M2696,'Speed Bin B-A'!M2800,'Speed Bin B-A'!M2904)</f>
        <v>0</v>
      </c>
      <c r="N401" s="273">
        <f>SUM('Speed Bin B-A'!N96,'Speed Bin B-A'!N200,'Speed Bin B-A'!N304,'Speed Bin B-A'!N408,'Speed Bin B-A'!N512,'Speed Bin B-A'!N616,'Speed Bin B-A'!N720,'Speed Bin B-A'!N824,'Speed Bin B-A'!N928,'Speed Bin B-A'!N1032,'Speed Bin B-A'!N1136,'Speed Bin B-A'!N1240,'Speed Bin B-A'!N1344,'Speed Bin B-A'!N1448,'Speed Bin B-A'!N1552,'Speed Bin B-A'!N1656,'Speed Bin B-A'!N1760,'Speed Bin B-A'!N1864,'Speed Bin B-A'!N1968,'Speed Bin B-A'!N2072,'Speed Bin B-A'!N2176,'Speed Bin B-A'!N2280,'Speed Bin B-A'!N2384,'Speed Bin B-A'!N2488,'Speed Bin B-A'!N2592,'Speed Bin B-A'!N2696,'Speed Bin B-A'!N2800,'Speed Bin B-A'!N2904)</f>
        <v>0</v>
      </c>
      <c r="O401" s="273">
        <f>SUM('Speed Bin B-A'!O96,'Speed Bin B-A'!O200,'Speed Bin B-A'!O304,'Speed Bin B-A'!O408,'Speed Bin B-A'!O512,'Speed Bin B-A'!O616,'Speed Bin B-A'!O720,'Speed Bin B-A'!O824,'Speed Bin B-A'!O928,'Speed Bin B-A'!O1032,'Speed Bin B-A'!O1136,'Speed Bin B-A'!O1240,'Speed Bin B-A'!O1344,'Speed Bin B-A'!O1448,'Speed Bin B-A'!O1552,'Speed Bin B-A'!O1656,'Speed Bin B-A'!O1760,'Speed Bin B-A'!O1864,'Speed Bin B-A'!O1968,'Speed Bin B-A'!O2072,'Speed Bin B-A'!O2176,'Speed Bin B-A'!O2280,'Speed Bin B-A'!O2384,'Speed Bin B-A'!O2488,'Speed Bin B-A'!O2592,'Speed Bin B-A'!O2696,'Speed Bin B-A'!O2800,'Speed Bin B-A'!O2904)</f>
        <v>0</v>
      </c>
      <c r="P401" s="273">
        <f>SUM('Speed Bin B-A'!P96,'Speed Bin B-A'!P200,'Speed Bin B-A'!P304,'Speed Bin B-A'!P408,'Speed Bin B-A'!P512,'Speed Bin B-A'!P616,'Speed Bin B-A'!P720,'Speed Bin B-A'!P824,'Speed Bin B-A'!P928,'Speed Bin B-A'!P1032,'Speed Bin B-A'!P1136,'Speed Bin B-A'!P1240,'Speed Bin B-A'!P1344,'Speed Bin B-A'!P1448,'Speed Bin B-A'!P1552,'Speed Bin B-A'!P1656,'Speed Bin B-A'!P1760,'Speed Bin B-A'!P1864,'Speed Bin B-A'!P1968,'Speed Bin B-A'!P2072,'Speed Bin B-A'!P2176,'Speed Bin B-A'!P2280,'Speed Bin B-A'!P2384,'Speed Bin B-A'!P2488,'Speed Bin B-A'!P2592,'Speed Bin B-A'!P2696,'Speed Bin B-A'!P2800,'Speed Bin B-A'!P2904)</f>
        <v>0</v>
      </c>
      <c r="Q401" s="273">
        <f>SUM('Speed Bin B-A'!Q96,'Speed Bin B-A'!Q200,'Speed Bin B-A'!Q304,'Speed Bin B-A'!Q408,'Speed Bin B-A'!Q512,'Speed Bin B-A'!Q616,'Speed Bin B-A'!Q720,'Speed Bin B-A'!Q824,'Speed Bin B-A'!Q928,'Speed Bin B-A'!Q1032,'Speed Bin B-A'!Q1136,'Speed Bin B-A'!Q1240,'Speed Bin B-A'!Q1344,'Speed Bin B-A'!Q1448,'Speed Bin B-A'!Q1552,'Speed Bin B-A'!Q1656,'Speed Bin B-A'!Q1760,'Speed Bin B-A'!Q1864,'Speed Bin B-A'!Q1968,'Speed Bin B-A'!Q2072,'Speed Bin B-A'!Q2176,'Speed Bin B-A'!Q2280,'Speed Bin B-A'!Q2384,'Speed Bin B-A'!Q2488,'Speed Bin B-A'!Q2592,'Speed Bin B-A'!Q2696,'Speed Bin B-A'!Q2800,'Speed Bin B-A'!Q2904)</f>
        <v>0</v>
      </c>
      <c r="R401" s="273">
        <f>SUM('Speed Bin B-A'!R96,'Speed Bin B-A'!R200,'Speed Bin B-A'!R304,'Speed Bin B-A'!R408,'Speed Bin B-A'!R512,'Speed Bin B-A'!R616,'Speed Bin B-A'!R720,'Speed Bin B-A'!R824,'Speed Bin B-A'!R928,'Speed Bin B-A'!R1032,'Speed Bin B-A'!R1136,'Speed Bin B-A'!R1240,'Speed Bin B-A'!R1344,'Speed Bin B-A'!R1448,'Speed Bin B-A'!R1552,'Speed Bin B-A'!R1656,'Speed Bin B-A'!R1760,'Speed Bin B-A'!R1864,'Speed Bin B-A'!R1968,'Speed Bin B-A'!R2072,'Speed Bin B-A'!R2176,'Speed Bin B-A'!R2280,'Speed Bin B-A'!R2384,'Speed Bin B-A'!R2488,'Speed Bin B-A'!R2592,'Speed Bin B-A'!R2696,'Speed Bin B-A'!R2800,'Speed Bin B-A'!R2904)</f>
        <v>0</v>
      </c>
      <c r="S401" s="273">
        <f>SUM('Speed Bin B-A'!S96,'Speed Bin B-A'!S200,'Speed Bin B-A'!S304,'Speed Bin B-A'!S408,'Speed Bin B-A'!S512,'Speed Bin B-A'!S616,'Speed Bin B-A'!S720,'Speed Bin B-A'!S824,'Speed Bin B-A'!S928,'Speed Bin B-A'!S1032,'Speed Bin B-A'!S1136,'Speed Bin B-A'!S1240,'Speed Bin B-A'!S1344,'Speed Bin B-A'!S1448,'Speed Bin B-A'!S1552,'Speed Bin B-A'!S1656,'Speed Bin B-A'!S1760,'Speed Bin B-A'!S1864,'Speed Bin B-A'!S1968,'Speed Bin B-A'!S2072,'Speed Bin B-A'!S2176,'Speed Bin B-A'!S2280,'Speed Bin B-A'!S2384,'Speed Bin B-A'!S2488,'Speed Bin B-A'!S2592,'Speed Bin B-A'!S2696,'Speed Bin B-A'!S2800,'Speed Bin B-A'!S2904)</f>
        <v>0</v>
      </c>
      <c r="T401" s="273">
        <f>SUM('Speed Bin B-A'!T96,'Speed Bin B-A'!T200,'Speed Bin B-A'!T304,'Speed Bin B-A'!T408,'Speed Bin B-A'!T512,'Speed Bin B-A'!T616,'Speed Bin B-A'!T720,'Speed Bin B-A'!T824,'Speed Bin B-A'!T928,'Speed Bin B-A'!T1032,'Speed Bin B-A'!T1136,'Speed Bin B-A'!T1240,'Speed Bin B-A'!T1344,'Speed Bin B-A'!T1448,'Speed Bin B-A'!T1552,'Speed Bin B-A'!T1656,'Speed Bin B-A'!T1760,'Speed Bin B-A'!T1864,'Speed Bin B-A'!T1968,'Speed Bin B-A'!T2072,'Speed Bin B-A'!T2176,'Speed Bin B-A'!T2280,'Speed Bin B-A'!T2384,'Speed Bin B-A'!T2488,'Speed Bin B-A'!T2592,'Speed Bin B-A'!T2696,'Speed Bin B-A'!T2800,'Speed Bin B-A'!T2904)</f>
        <v>0</v>
      </c>
      <c r="U401" s="273">
        <f>SUM('Speed Bin B-A'!U96,'Speed Bin B-A'!U200,'Speed Bin B-A'!U304,'Speed Bin B-A'!U408,'Speed Bin B-A'!U512,'Speed Bin B-A'!U616,'Speed Bin B-A'!U720,'Speed Bin B-A'!U824,'Speed Bin B-A'!U928,'Speed Bin B-A'!U1032,'Speed Bin B-A'!U1136,'Speed Bin B-A'!U1240,'Speed Bin B-A'!U1344,'Speed Bin B-A'!U1448,'Speed Bin B-A'!U1552,'Speed Bin B-A'!U1656,'Speed Bin B-A'!U1760,'Speed Bin B-A'!U1864,'Speed Bin B-A'!U1968,'Speed Bin B-A'!U2072,'Speed Bin B-A'!U2176,'Speed Bin B-A'!U2280,'Speed Bin B-A'!U2384,'Speed Bin B-A'!U2488,'Speed Bin B-A'!U2592,'Speed Bin B-A'!U2696,'Speed Bin B-A'!U2800,'Speed Bin B-A'!U2904)</f>
        <v>0</v>
      </c>
      <c r="V401" s="274">
        <f>IFERROR(AVERAGE('Speed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24.590000000000003</v>
      </c>
      <c r="W401" s="274">
        <f>IFERROR(AVERAGE('Speed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29.314999999999998</v>
      </c>
      <c r="X401" s="282"/>
      <c r="Y401" s="282"/>
    </row>
    <row r="402" spans="1:25" x14ac:dyDescent="0.25">
      <c r="A402" s="272">
        <v>0.89583333333333304</v>
      </c>
      <c r="B402" s="273">
        <f>SUM('Speed Bin B-A'!B97,'Speed Bin B-A'!B201,'Speed Bin B-A'!B305,'Speed Bin B-A'!B409,'Speed Bin B-A'!B513,'Speed Bin B-A'!B617,'Speed Bin B-A'!B721,'Speed Bin B-A'!B825,'Speed Bin B-A'!B929,'Speed Bin B-A'!B1033,'Speed Bin B-A'!B1137,'Speed Bin B-A'!B1241,'Speed Bin B-A'!B1345,'Speed Bin B-A'!B1449,'Speed Bin B-A'!B1553,'Speed Bin B-A'!B1657,'Speed Bin B-A'!B1761,'Speed Bin B-A'!B1865,'Speed Bin B-A'!B1969,'Speed Bin B-A'!B2073,'Speed Bin B-A'!B2177,'Speed Bin B-A'!B2281,'Speed Bin B-A'!B2385,'Speed Bin B-A'!B2489,'Speed Bin B-A'!B2593,'Speed Bin B-A'!B2697,'Speed Bin B-A'!B2801,'Speed Bin B-A'!B2905)</f>
        <v>674</v>
      </c>
      <c r="C402" s="273">
        <f>SUM('Speed Bin B-A'!C97,'Speed Bin B-A'!C201,'Speed Bin B-A'!C305,'Speed Bin B-A'!C409,'Speed Bin B-A'!C513,'Speed Bin B-A'!C617,'Speed Bin B-A'!C721,'Speed Bin B-A'!C825,'Speed Bin B-A'!C929,'Speed Bin B-A'!C1033,'Speed Bin B-A'!C1137,'Speed Bin B-A'!C1241,'Speed Bin B-A'!C1345,'Speed Bin B-A'!C1449,'Speed Bin B-A'!C1553,'Speed Bin B-A'!C1657,'Speed Bin B-A'!C1761,'Speed Bin B-A'!C1865,'Speed Bin B-A'!C1969,'Speed Bin B-A'!C2073,'Speed Bin B-A'!C2177,'Speed Bin B-A'!C2281,'Speed Bin B-A'!C2385,'Speed Bin B-A'!C2489,'Speed Bin B-A'!C2593,'Speed Bin B-A'!C2697,'Speed Bin B-A'!C2801,'Speed Bin B-A'!C2905)</f>
        <v>8</v>
      </c>
      <c r="D402" s="273">
        <f>SUM('Speed Bin B-A'!D97,'Speed Bin B-A'!D201,'Speed Bin B-A'!D305,'Speed Bin B-A'!D409,'Speed Bin B-A'!D513,'Speed Bin B-A'!D617,'Speed Bin B-A'!D721,'Speed Bin B-A'!D825,'Speed Bin B-A'!D929,'Speed Bin B-A'!D1033,'Speed Bin B-A'!D1137,'Speed Bin B-A'!D1241,'Speed Bin B-A'!D1345,'Speed Bin B-A'!D1449,'Speed Bin B-A'!D1553,'Speed Bin B-A'!D1657,'Speed Bin B-A'!D1761,'Speed Bin B-A'!D1865,'Speed Bin B-A'!D1969,'Speed Bin B-A'!D2073,'Speed Bin B-A'!D2177,'Speed Bin B-A'!D2281,'Speed Bin B-A'!D2385,'Speed Bin B-A'!D2489,'Speed Bin B-A'!D2593,'Speed Bin B-A'!D2697,'Speed Bin B-A'!D2801,'Speed Bin B-A'!D2905)</f>
        <v>37</v>
      </c>
      <c r="E402" s="273">
        <f>SUM('Speed Bin B-A'!E97,'Speed Bin B-A'!E201,'Speed Bin B-A'!E305,'Speed Bin B-A'!E409,'Speed Bin B-A'!E513,'Speed Bin B-A'!E617,'Speed Bin B-A'!E721,'Speed Bin B-A'!E825,'Speed Bin B-A'!E929,'Speed Bin B-A'!E1033,'Speed Bin B-A'!E1137,'Speed Bin B-A'!E1241,'Speed Bin B-A'!E1345,'Speed Bin B-A'!E1449,'Speed Bin B-A'!E1553,'Speed Bin B-A'!E1657,'Speed Bin B-A'!E1761,'Speed Bin B-A'!E1865,'Speed Bin B-A'!E1969,'Speed Bin B-A'!E2073,'Speed Bin B-A'!E2177,'Speed Bin B-A'!E2281,'Speed Bin B-A'!E2385,'Speed Bin B-A'!E2489,'Speed Bin B-A'!E2593,'Speed Bin B-A'!E2697,'Speed Bin B-A'!E2801,'Speed Bin B-A'!E2905)</f>
        <v>65</v>
      </c>
      <c r="F402" s="273">
        <f>SUM('Speed Bin B-A'!F97,'Speed Bin B-A'!F201,'Speed Bin B-A'!F305,'Speed Bin B-A'!F409,'Speed Bin B-A'!F513,'Speed Bin B-A'!F617,'Speed Bin B-A'!F721,'Speed Bin B-A'!F825,'Speed Bin B-A'!F929,'Speed Bin B-A'!F1033,'Speed Bin B-A'!F1137,'Speed Bin B-A'!F1241,'Speed Bin B-A'!F1345,'Speed Bin B-A'!F1449,'Speed Bin B-A'!F1553,'Speed Bin B-A'!F1657,'Speed Bin B-A'!F1761,'Speed Bin B-A'!F1865,'Speed Bin B-A'!F1969,'Speed Bin B-A'!F2073,'Speed Bin B-A'!F2177,'Speed Bin B-A'!F2281,'Speed Bin B-A'!F2385,'Speed Bin B-A'!F2489,'Speed Bin B-A'!F2593,'Speed Bin B-A'!F2697,'Speed Bin B-A'!F2801,'Speed Bin B-A'!F2905)</f>
        <v>236</v>
      </c>
      <c r="G402" s="273">
        <f>SUM('Speed Bin B-A'!G97,'Speed Bin B-A'!G201,'Speed Bin B-A'!G305,'Speed Bin B-A'!G409,'Speed Bin B-A'!G513,'Speed Bin B-A'!G617,'Speed Bin B-A'!G721,'Speed Bin B-A'!G825,'Speed Bin B-A'!G929,'Speed Bin B-A'!G1033,'Speed Bin B-A'!G1137,'Speed Bin B-A'!G1241,'Speed Bin B-A'!G1345,'Speed Bin B-A'!G1449,'Speed Bin B-A'!G1553,'Speed Bin B-A'!G1657,'Speed Bin B-A'!G1761,'Speed Bin B-A'!G1865,'Speed Bin B-A'!G1969,'Speed Bin B-A'!G2073,'Speed Bin B-A'!G2177,'Speed Bin B-A'!G2281,'Speed Bin B-A'!G2385,'Speed Bin B-A'!G2489,'Speed Bin B-A'!G2593,'Speed Bin B-A'!G2697,'Speed Bin B-A'!G2801,'Speed Bin B-A'!G2905)</f>
        <v>226</v>
      </c>
      <c r="H402" s="273">
        <f>SUM('Speed Bin B-A'!H97,'Speed Bin B-A'!H201,'Speed Bin B-A'!H305,'Speed Bin B-A'!H409,'Speed Bin B-A'!H513,'Speed Bin B-A'!H617,'Speed Bin B-A'!H721,'Speed Bin B-A'!H825,'Speed Bin B-A'!H929,'Speed Bin B-A'!H1033,'Speed Bin B-A'!H1137,'Speed Bin B-A'!H1241,'Speed Bin B-A'!H1345,'Speed Bin B-A'!H1449,'Speed Bin B-A'!H1553,'Speed Bin B-A'!H1657,'Speed Bin B-A'!H1761,'Speed Bin B-A'!H1865,'Speed Bin B-A'!H1969,'Speed Bin B-A'!H2073,'Speed Bin B-A'!H2177,'Speed Bin B-A'!H2281,'Speed Bin B-A'!H2385,'Speed Bin B-A'!H2489,'Speed Bin B-A'!H2593,'Speed Bin B-A'!H2697,'Speed Bin B-A'!H2801,'Speed Bin B-A'!H2905)</f>
        <v>81</v>
      </c>
      <c r="I402" s="273">
        <f>SUM('Speed Bin B-A'!I97,'Speed Bin B-A'!I201,'Speed Bin B-A'!I305,'Speed Bin B-A'!I409,'Speed Bin B-A'!I513,'Speed Bin B-A'!I617,'Speed Bin B-A'!I721,'Speed Bin B-A'!I825,'Speed Bin B-A'!I929,'Speed Bin B-A'!I1033,'Speed Bin B-A'!I1137,'Speed Bin B-A'!I1241,'Speed Bin B-A'!I1345,'Speed Bin B-A'!I1449,'Speed Bin B-A'!I1553,'Speed Bin B-A'!I1657,'Speed Bin B-A'!I1761,'Speed Bin B-A'!I1865,'Speed Bin B-A'!I1969,'Speed Bin B-A'!I2073,'Speed Bin B-A'!I2177,'Speed Bin B-A'!I2281,'Speed Bin B-A'!I2385,'Speed Bin B-A'!I2489,'Speed Bin B-A'!I2593,'Speed Bin B-A'!I2697,'Speed Bin B-A'!I2801,'Speed Bin B-A'!I2905)</f>
        <v>17</v>
      </c>
      <c r="J402" s="273">
        <f>SUM('Speed Bin B-A'!J97,'Speed Bin B-A'!J201,'Speed Bin B-A'!J305,'Speed Bin B-A'!J409,'Speed Bin B-A'!J513,'Speed Bin B-A'!J617,'Speed Bin B-A'!J721,'Speed Bin B-A'!J825,'Speed Bin B-A'!J929,'Speed Bin B-A'!J1033,'Speed Bin B-A'!J1137,'Speed Bin B-A'!J1241,'Speed Bin B-A'!J1345,'Speed Bin B-A'!J1449,'Speed Bin B-A'!J1553,'Speed Bin B-A'!J1657,'Speed Bin B-A'!J1761,'Speed Bin B-A'!J1865,'Speed Bin B-A'!J1969,'Speed Bin B-A'!J2073,'Speed Bin B-A'!J2177,'Speed Bin B-A'!J2281,'Speed Bin B-A'!J2385,'Speed Bin B-A'!J2489,'Speed Bin B-A'!J2593,'Speed Bin B-A'!J2697,'Speed Bin B-A'!J2801,'Speed Bin B-A'!J2905)</f>
        <v>4</v>
      </c>
      <c r="K402" s="273">
        <f>SUM('Speed Bin B-A'!K97,'Speed Bin B-A'!K201,'Speed Bin B-A'!K305,'Speed Bin B-A'!K409,'Speed Bin B-A'!K513,'Speed Bin B-A'!K617,'Speed Bin B-A'!K721,'Speed Bin B-A'!K825,'Speed Bin B-A'!K929,'Speed Bin B-A'!K1033,'Speed Bin B-A'!K1137,'Speed Bin B-A'!K1241,'Speed Bin B-A'!K1345,'Speed Bin B-A'!K1449,'Speed Bin B-A'!K1553,'Speed Bin B-A'!K1657,'Speed Bin B-A'!K1761,'Speed Bin B-A'!K1865,'Speed Bin B-A'!K1969,'Speed Bin B-A'!K2073,'Speed Bin B-A'!K2177,'Speed Bin B-A'!K2281,'Speed Bin B-A'!K2385,'Speed Bin B-A'!K2489,'Speed Bin B-A'!K2593,'Speed Bin B-A'!K2697,'Speed Bin B-A'!K2801,'Speed Bin B-A'!K2905)</f>
        <v>0</v>
      </c>
      <c r="L402" s="273">
        <f>SUM('Speed Bin B-A'!L97,'Speed Bin B-A'!L201,'Speed Bin B-A'!L305,'Speed Bin B-A'!L409,'Speed Bin B-A'!L513,'Speed Bin B-A'!L617,'Speed Bin B-A'!L721,'Speed Bin B-A'!L825,'Speed Bin B-A'!L929,'Speed Bin B-A'!L1033,'Speed Bin B-A'!L1137,'Speed Bin B-A'!L1241,'Speed Bin B-A'!L1345,'Speed Bin B-A'!L1449,'Speed Bin B-A'!L1553,'Speed Bin B-A'!L1657,'Speed Bin B-A'!L1761,'Speed Bin B-A'!L1865,'Speed Bin B-A'!L1969,'Speed Bin B-A'!L2073,'Speed Bin B-A'!L2177,'Speed Bin B-A'!L2281,'Speed Bin B-A'!L2385,'Speed Bin B-A'!L2489,'Speed Bin B-A'!L2593,'Speed Bin B-A'!L2697,'Speed Bin B-A'!L2801,'Speed Bin B-A'!L2905)</f>
        <v>0</v>
      </c>
      <c r="M402" s="273">
        <f>SUM('Speed Bin B-A'!M97,'Speed Bin B-A'!M201,'Speed Bin B-A'!M305,'Speed Bin B-A'!M409,'Speed Bin B-A'!M513,'Speed Bin B-A'!M617,'Speed Bin B-A'!M721,'Speed Bin B-A'!M825,'Speed Bin B-A'!M929,'Speed Bin B-A'!M1033,'Speed Bin B-A'!M1137,'Speed Bin B-A'!M1241,'Speed Bin B-A'!M1345,'Speed Bin B-A'!M1449,'Speed Bin B-A'!M1553,'Speed Bin B-A'!M1657,'Speed Bin B-A'!M1761,'Speed Bin B-A'!M1865,'Speed Bin B-A'!M1969,'Speed Bin B-A'!M2073,'Speed Bin B-A'!M2177,'Speed Bin B-A'!M2281,'Speed Bin B-A'!M2385,'Speed Bin B-A'!M2489,'Speed Bin B-A'!M2593,'Speed Bin B-A'!M2697,'Speed Bin B-A'!M2801,'Speed Bin B-A'!M2905)</f>
        <v>0</v>
      </c>
      <c r="N402" s="273">
        <f>SUM('Speed Bin B-A'!N97,'Speed Bin B-A'!N201,'Speed Bin B-A'!N305,'Speed Bin B-A'!N409,'Speed Bin B-A'!N513,'Speed Bin B-A'!N617,'Speed Bin B-A'!N721,'Speed Bin B-A'!N825,'Speed Bin B-A'!N929,'Speed Bin B-A'!N1033,'Speed Bin B-A'!N1137,'Speed Bin B-A'!N1241,'Speed Bin B-A'!N1345,'Speed Bin B-A'!N1449,'Speed Bin B-A'!N1553,'Speed Bin B-A'!N1657,'Speed Bin B-A'!N1761,'Speed Bin B-A'!N1865,'Speed Bin B-A'!N1969,'Speed Bin B-A'!N2073,'Speed Bin B-A'!N2177,'Speed Bin B-A'!N2281,'Speed Bin B-A'!N2385,'Speed Bin B-A'!N2489,'Speed Bin B-A'!N2593,'Speed Bin B-A'!N2697,'Speed Bin B-A'!N2801,'Speed Bin B-A'!N2905)</f>
        <v>0</v>
      </c>
      <c r="O402" s="273">
        <f>SUM('Speed Bin B-A'!O97,'Speed Bin B-A'!O201,'Speed Bin B-A'!O305,'Speed Bin B-A'!O409,'Speed Bin B-A'!O513,'Speed Bin B-A'!O617,'Speed Bin B-A'!O721,'Speed Bin B-A'!O825,'Speed Bin B-A'!O929,'Speed Bin B-A'!O1033,'Speed Bin B-A'!O1137,'Speed Bin B-A'!O1241,'Speed Bin B-A'!O1345,'Speed Bin B-A'!O1449,'Speed Bin B-A'!O1553,'Speed Bin B-A'!O1657,'Speed Bin B-A'!O1761,'Speed Bin B-A'!O1865,'Speed Bin B-A'!O1969,'Speed Bin B-A'!O2073,'Speed Bin B-A'!O2177,'Speed Bin B-A'!O2281,'Speed Bin B-A'!O2385,'Speed Bin B-A'!O2489,'Speed Bin B-A'!O2593,'Speed Bin B-A'!O2697,'Speed Bin B-A'!O2801,'Speed Bin B-A'!O2905)</f>
        <v>0</v>
      </c>
      <c r="P402" s="273">
        <f>SUM('Speed Bin B-A'!P97,'Speed Bin B-A'!P201,'Speed Bin B-A'!P305,'Speed Bin B-A'!P409,'Speed Bin B-A'!P513,'Speed Bin B-A'!P617,'Speed Bin B-A'!P721,'Speed Bin B-A'!P825,'Speed Bin B-A'!P929,'Speed Bin B-A'!P1033,'Speed Bin B-A'!P1137,'Speed Bin B-A'!P1241,'Speed Bin B-A'!P1345,'Speed Bin B-A'!P1449,'Speed Bin B-A'!P1553,'Speed Bin B-A'!P1657,'Speed Bin B-A'!P1761,'Speed Bin B-A'!P1865,'Speed Bin B-A'!P1969,'Speed Bin B-A'!P2073,'Speed Bin B-A'!P2177,'Speed Bin B-A'!P2281,'Speed Bin B-A'!P2385,'Speed Bin B-A'!P2489,'Speed Bin B-A'!P2593,'Speed Bin B-A'!P2697,'Speed Bin B-A'!P2801,'Speed Bin B-A'!P2905)</f>
        <v>0</v>
      </c>
      <c r="Q402" s="273">
        <f>SUM('Speed Bin B-A'!Q97,'Speed Bin B-A'!Q201,'Speed Bin B-A'!Q305,'Speed Bin B-A'!Q409,'Speed Bin B-A'!Q513,'Speed Bin B-A'!Q617,'Speed Bin B-A'!Q721,'Speed Bin B-A'!Q825,'Speed Bin B-A'!Q929,'Speed Bin B-A'!Q1033,'Speed Bin B-A'!Q1137,'Speed Bin B-A'!Q1241,'Speed Bin B-A'!Q1345,'Speed Bin B-A'!Q1449,'Speed Bin B-A'!Q1553,'Speed Bin B-A'!Q1657,'Speed Bin B-A'!Q1761,'Speed Bin B-A'!Q1865,'Speed Bin B-A'!Q1969,'Speed Bin B-A'!Q2073,'Speed Bin B-A'!Q2177,'Speed Bin B-A'!Q2281,'Speed Bin B-A'!Q2385,'Speed Bin B-A'!Q2489,'Speed Bin B-A'!Q2593,'Speed Bin B-A'!Q2697,'Speed Bin B-A'!Q2801,'Speed Bin B-A'!Q2905)</f>
        <v>0</v>
      </c>
      <c r="R402" s="273">
        <f>SUM('Speed Bin B-A'!R97,'Speed Bin B-A'!R201,'Speed Bin B-A'!R305,'Speed Bin B-A'!R409,'Speed Bin B-A'!R513,'Speed Bin B-A'!R617,'Speed Bin B-A'!R721,'Speed Bin B-A'!R825,'Speed Bin B-A'!R929,'Speed Bin B-A'!R1033,'Speed Bin B-A'!R1137,'Speed Bin B-A'!R1241,'Speed Bin B-A'!R1345,'Speed Bin B-A'!R1449,'Speed Bin B-A'!R1553,'Speed Bin B-A'!R1657,'Speed Bin B-A'!R1761,'Speed Bin B-A'!R1865,'Speed Bin B-A'!R1969,'Speed Bin B-A'!R2073,'Speed Bin B-A'!R2177,'Speed Bin B-A'!R2281,'Speed Bin B-A'!R2385,'Speed Bin B-A'!R2489,'Speed Bin B-A'!R2593,'Speed Bin B-A'!R2697,'Speed Bin B-A'!R2801,'Speed Bin B-A'!R2905)</f>
        <v>0</v>
      </c>
      <c r="S402" s="273">
        <f>SUM('Speed Bin B-A'!S97,'Speed Bin B-A'!S201,'Speed Bin B-A'!S305,'Speed Bin B-A'!S409,'Speed Bin B-A'!S513,'Speed Bin B-A'!S617,'Speed Bin B-A'!S721,'Speed Bin B-A'!S825,'Speed Bin B-A'!S929,'Speed Bin B-A'!S1033,'Speed Bin B-A'!S1137,'Speed Bin B-A'!S1241,'Speed Bin B-A'!S1345,'Speed Bin B-A'!S1449,'Speed Bin B-A'!S1553,'Speed Bin B-A'!S1657,'Speed Bin B-A'!S1761,'Speed Bin B-A'!S1865,'Speed Bin B-A'!S1969,'Speed Bin B-A'!S2073,'Speed Bin B-A'!S2177,'Speed Bin B-A'!S2281,'Speed Bin B-A'!S2385,'Speed Bin B-A'!S2489,'Speed Bin B-A'!S2593,'Speed Bin B-A'!S2697,'Speed Bin B-A'!S2801,'Speed Bin B-A'!S2905)</f>
        <v>0</v>
      </c>
      <c r="T402" s="273">
        <f>SUM('Speed Bin B-A'!T97,'Speed Bin B-A'!T201,'Speed Bin B-A'!T305,'Speed Bin B-A'!T409,'Speed Bin B-A'!T513,'Speed Bin B-A'!T617,'Speed Bin B-A'!T721,'Speed Bin B-A'!T825,'Speed Bin B-A'!T929,'Speed Bin B-A'!T1033,'Speed Bin B-A'!T1137,'Speed Bin B-A'!T1241,'Speed Bin B-A'!T1345,'Speed Bin B-A'!T1449,'Speed Bin B-A'!T1553,'Speed Bin B-A'!T1657,'Speed Bin B-A'!T1761,'Speed Bin B-A'!T1865,'Speed Bin B-A'!T1969,'Speed Bin B-A'!T2073,'Speed Bin B-A'!T2177,'Speed Bin B-A'!T2281,'Speed Bin B-A'!T2385,'Speed Bin B-A'!T2489,'Speed Bin B-A'!T2593,'Speed Bin B-A'!T2697,'Speed Bin B-A'!T2801,'Speed Bin B-A'!T2905)</f>
        <v>0</v>
      </c>
      <c r="U402" s="273">
        <f>SUM('Speed Bin B-A'!U97,'Speed Bin B-A'!U201,'Speed Bin B-A'!U305,'Speed Bin B-A'!U409,'Speed Bin B-A'!U513,'Speed Bin B-A'!U617,'Speed Bin B-A'!U721,'Speed Bin B-A'!U825,'Speed Bin B-A'!U929,'Speed Bin B-A'!U1033,'Speed Bin B-A'!U1137,'Speed Bin B-A'!U1241,'Speed Bin B-A'!U1345,'Speed Bin B-A'!U1449,'Speed Bin B-A'!U1553,'Speed Bin B-A'!U1657,'Speed Bin B-A'!U1761,'Speed Bin B-A'!U1865,'Speed Bin B-A'!U1969,'Speed Bin B-A'!U2073,'Speed Bin B-A'!U2177,'Speed Bin B-A'!U2281,'Speed Bin B-A'!U2385,'Speed Bin B-A'!U2489,'Speed Bin B-A'!U2593,'Speed Bin B-A'!U2697,'Speed Bin B-A'!U2801,'Speed Bin B-A'!U2905)</f>
        <v>0</v>
      </c>
      <c r="V402" s="274">
        <f>IFERROR(AVERAGE('Speed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24.784999999999997</v>
      </c>
      <c r="W402" s="274">
        <f>IFERROR(AVERAGE('Speed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29.885000000000002</v>
      </c>
      <c r="X402" s="282"/>
      <c r="Y402" s="282"/>
    </row>
    <row r="403" spans="1:25" x14ac:dyDescent="0.25">
      <c r="A403" s="272">
        <v>0.90625</v>
      </c>
      <c r="B403" s="273">
        <f>SUM('Speed Bin B-A'!B98,'Speed Bin B-A'!B202,'Speed Bin B-A'!B306,'Speed Bin B-A'!B410,'Speed Bin B-A'!B514,'Speed Bin B-A'!B618,'Speed Bin B-A'!B722,'Speed Bin B-A'!B826,'Speed Bin B-A'!B930,'Speed Bin B-A'!B1034,'Speed Bin B-A'!B1138,'Speed Bin B-A'!B1242,'Speed Bin B-A'!B1346,'Speed Bin B-A'!B1450,'Speed Bin B-A'!B1554,'Speed Bin B-A'!B1658,'Speed Bin B-A'!B1762,'Speed Bin B-A'!B1866,'Speed Bin B-A'!B1970,'Speed Bin B-A'!B2074,'Speed Bin B-A'!B2178,'Speed Bin B-A'!B2282,'Speed Bin B-A'!B2386,'Speed Bin B-A'!B2490,'Speed Bin B-A'!B2594,'Speed Bin B-A'!B2698,'Speed Bin B-A'!B2802,'Speed Bin B-A'!B2906)</f>
        <v>727</v>
      </c>
      <c r="C403" s="273">
        <f>SUM('Speed Bin B-A'!C98,'Speed Bin B-A'!C202,'Speed Bin B-A'!C306,'Speed Bin B-A'!C410,'Speed Bin B-A'!C514,'Speed Bin B-A'!C618,'Speed Bin B-A'!C722,'Speed Bin B-A'!C826,'Speed Bin B-A'!C930,'Speed Bin B-A'!C1034,'Speed Bin B-A'!C1138,'Speed Bin B-A'!C1242,'Speed Bin B-A'!C1346,'Speed Bin B-A'!C1450,'Speed Bin B-A'!C1554,'Speed Bin B-A'!C1658,'Speed Bin B-A'!C1762,'Speed Bin B-A'!C1866,'Speed Bin B-A'!C1970,'Speed Bin B-A'!C2074,'Speed Bin B-A'!C2178,'Speed Bin B-A'!C2282,'Speed Bin B-A'!C2386,'Speed Bin B-A'!C2490,'Speed Bin B-A'!C2594,'Speed Bin B-A'!C2698,'Speed Bin B-A'!C2802,'Speed Bin B-A'!C2906)</f>
        <v>8</v>
      </c>
      <c r="D403" s="273">
        <f>SUM('Speed Bin B-A'!D98,'Speed Bin B-A'!D202,'Speed Bin B-A'!D306,'Speed Bin B-A'!D410,'Speed Bin B-A'!D514,'Speed Bin B-A'!D618,'Speed Bin B-A'!D722,'Speed Bin B-A'!D826,'Speed Bin B-A'!D930,'Speed Bin B-A'!D1034,'Speed Bin B-A'!D1138,'Speed Bin B-A'!D1242,'Speed Bin B-A'!D1346,'Speed Bin B-A'!D1450,'Speed Bin B-A'!D1554,'Speed Bin B-A'!D1658,'Speed Bin B-A'!D1762,'Speed Bin B-A'!D1866,'Speed Bin B-A'!D1970,'Speed Bin B-A'!D2074,'Speed Bin B-A'!D2178,'Speed Bin B-A'!D2282,'Speed Bin B-A'!D2386,'Speed Bin B-A'!D2490,'Speed Bin B-A'!D2594,'Speed Bin B-A'!D2698,'Speed Bin B-A'!D2802,'Speed Bin B-A'!D2906)</f>
        <v>43</v>
      </c>
      <c r="E403" s="273">
        <f>SUM('Speed Bin B-A'!E98,'Speed Bin B-A'!E202,'Speed Bin B-A'!E306,'Speed Bin B-A'!E410,'Speed Bin B-A'!E514,'Speed Bin B-A'!E618,'Speed Bin B-A'!E722,'Speed Bin B-A'!E826,'Speed Bin B-A'!E930,'Speed Bin B-A'!E1034,'Speed Bin B-A'!E1138,'Speed Bin B-A'!E1242,'Speed Bin B-A'!E1346,'Speed Bin B-A'!E1450,'Speed Bin B-A'!E1554,'Speed Bin B-A'!E1658,'Speed Bin B-A'!E1762,'Speed Bin B-A'!E1866,'Speed Bin B-A'!E1970,'Speed Bin B-A'!E2074,'Speed Bin B-A'!E2178,'Speed Bin B-A'!E2282,'Speed Bin B-A'!E2386,'Speed Bin B-A'!E2490,'Speed Bin B-A'!E2594,'Speed Bin B-A'!E2698,'Speed Bin B-A'!E2802,'Speed Bin B-A'!E2906)</f>
        <v>59</v>
      </c>
      <c r="F403" s="273">
        <f>SUM('Speed Bin B-A'!F98,'Speed Bin B-A'!F202,'Speed Bin B-A'!F306,'Speed Bin B-A'!F410,'Speed Bin B-A'!F514,'Speed Bin B-A'!F618,'Speed Bin B-A'!F722,'Speed Bin B-A'!F826,'Speed Bin B-A'!F930,'Speed Bin B-A'!F1034,'Speed Bin B-A'!F1138,'Speed Bin B-A'!F1242,'Speed Bin B-A'!F1346,'Speed Bin B-A'!F1450,'Speed Bin B-A'!F1554,'Speed Bin B-A'!F1658,'Speed Bin B-A'!F1762,'Speed Bin B-A'!F1866,'Speed Bin B-A'!F1970,'Speed Bin B-A'!F2074,'Speed Bin B-A'!F2178,'Speed Bin B-A'!F2282,'Speed Bin B-A'!F2386,'Speed Bin B-A'!F2490,'Speed Bin B-A'!F2594,'Speed Bin B-A'!F2698,'Speed Bin B-A'!F2802,'Speed Bin B-A'!F2906)</f>
        <v>282</v>
      </c>
      <c r="G403" s="273">
        <f>SUM('Speed Bin B-A'!G98,'Speed Bin B-A'!G202,'Speed Bin B-A'!G306,'Speed Bin B-A'!G410,'Speed Bin B-A'!G514,'Speed Bin B-A'!G618,'Speed Bin B-A'!G722,'Speed Bin B-A'!G826,'Speed Bin B-A'!G930,'Speed Bin B-A'!G1034,'Speed Bin B-A'!G1138,'Speed Bin B-A'!G1242,'Speed Bin B-A'!G1346,'Speed Bin B-A'!G1450,'Speed Bin B-A'!G1554,'Speed Bin B-A'!G1658,'Speed Bin B-A'!G1762,'Speed Bin B-A'!G1866,'Speed Bin B-A'!G1970,'Speed Bin B-A'!G2074,'Speed Bin B-A'!G2178,'Speed Bin B-A'!G2282,'Speed Bin B-A'!G2386,'Speed Bin B-A'!G2490,'Speed Bin B-A'!G2594,'Speed Bin B-A'!G2698,'Speed Bin B-A'!G2802,'Speed Bin B-A'!G2906)</f>
        <v>233</v>
      </c>
      <c r="H403" s="273">
        <f>SUM('Speed Bin B-A'!H98,'Speed Bin B-A'!H202,'Speed Bin B-A'!H306,'Speed Bin B-A'!H410,'Speed Bin B-A'!H514,'Speed Bin B-A'!H618,'Speed Bin B-A'!H722,'Speed Bin B-A'!H826,'Speed Bin B-A'!H930,'Speed Bin B-A'!H1034,'Speed Bin B-A'!H1138,'Speed Bin B-A'!H1242,'Speed Bin B-A'!H1346,'Speed Bin B-A'!H1450,'Speed Bin B-A'!H1554,'Speed Bin B-A'!H1658,'Speed Bin B-A'!H1762,'Speed Bin B-A'!H1866,'Speed Bin B-A'!H1970,'Speed Bin B-A'!H2074,'Speed Bin B-A'!H2178,'Speed Bin B-A'!H2282,'Speed Bin B-A'!H2386,'Speed Bin B-A'!H2490,'Speed Bin B-A'!H2594,'Speed Bin B-A'!H2698,'Speed Bin B-A'!H2802,'Speed Bin B-A'!H2906)</f>
        <v>75</v>
      </c>
      <c r="I403" s="273">
        <f>SUM('Speed Bin B-A'!I98,'Speed Bin B-A'!I202,'Speed Bin B-A'!I306,'Speed Bin B-A'!I410,'Speed Bin B-A'!I514,'Speed Bin B-A'!I618,'Speed Bin B-A'!I722,'Speed Bin B-A'!I826,'Speed Bin B-A'!I930,'Speed Bin B-A'!I1034,'Speed Bin B-A'!I1138,'Speed Bin B-A'!I1242,'Speed Bin B-A'!I1346,'Speed Bin B-A'!I1450,'Speed Bin B-A'!I1554,'Speed Bin B-A'!I1658,'Speed Bin B-A'!I1762,'Speed Bin B-A'!I1866,'Speed Bin B-A'!I1970,'Speed Bin B-A'!I2074,'Speed Bin B-A'!I2178,'Speed Bin B-A'!I2282,'Speed Bin B-A'!I2386,'Speed Bin B-A'!I2490,'Speed Bin B-A'!I2594,'Speed Bin B-A'!I2698,'Speed Bin B-A'!I2802,'Speed Bin B-A'!I2906)</f>
        <v>23</v>
      </c>
      <c r="J403" s="273">
        <f>SUM('Speed Bin B-A'!J98,'Speed Bin B-A'!J202,'Speed Bin B-A'!J306,'Speed Bin B-A'!J410,'Speed Bin B-A'!J514,'Speed Bin B-A'!J618,'Speed Bin B-A'!J722,'Speed Bin B-A'!J826,'Speed Bin B-A'!J930,'Speed Bin B-A'!J1034,'Speed Bin B-A'!J1138,'Speed Bin B-A'!J1242,'Speed Bin B-A'!J1346,'Speed Bin B-A'!J1450,'Speed Bin B-A'!J1554,'Speed Bin B-A'!J1658,'Speed Bin B-A'!J1762,'Speed Bin B-A'!J1866,'Speed Bin B-A'!J1970,'Speed Bin B-A'!J2074,'Speed Bin B-A'!J2178,'Speed Bin B-A'!J2282,'Speed Bin B-A'!J2386,'Speed Bin B-A'!J2490,'Speed Bin B-A'!J2594,'Speed Bin B-A'!J2698,'Speed Bin B-A'!J2802,'Speed Bin B-A'!J2906)</f>
        <v>3</v>
      </c>
      <c r="K403" s="273">
        <f>SUM('Speed Bin B-A'!K98,'Speed Bin B-A'!K202,'Speed Bin B-A'!K306,'Speed Bin B-A'!K410,'Speed Bin B-A'!K514,'Speed Bin B-A'!K618,'Speed Bin B-A'!K722,'Speed Bin B-A'!K826,'Speed Bin B-A'!K930,'Speed Bin B-A'!K1034,'Speed Bin B-A'!K1138,'Speed Bin B-A'!K1242,'Speed Bin B-A'!K1346,'Speed Bin B-A'!K1450,'Speed Bin B-A'!K1554,'Speed Bin B-A'!K1658,'Speed Bin B-A'!K1762,'Speed Bin B-A'!K1866,'Speed Bin B-A'!K1970,'Speed Bin B-A'!K2074,'Speed Bin B-A'!K2178,'Speed Bin B-A'!K2282,'Speed Bin B-A'!K2386,'Speed Bin B-A'!K2490,'Speed Bin B-A'!K2594,'Speed Bin B-A'!K2698,'Speed Bin B-A'!K2802,'Speed Bin B-A'!K2906)</f>
        <v>1</v>
      </c>
      <c r="L403" s="273">
        <f>SUM('Speed Bin B-A'!L98,'Speed Bin B-A'!L202,'Speed Bin B-A'!L306,'Speed Bin B-A'!L410,'Speed Bin B-A'!L514,'Speed Bin B-A'!L618,'Speed Bin B-A'!L722,'Speed Bin B-A'!L826,'Speed Bin B-A'!L930,'Speed Bin B-A'!L1034,'Speed Bin B-A'!L1138,'Speed Bin B-A'!L1242,'Speed Bin B-A'!L1346,'Speed Bin B-A'!L1450,'Speed Bin B-A'!L1554,'Speed Bin B-A'!L1658,'Speed Bin B-A'!L1762,'Speed Bin B-A'!L1866,'Speed Bin B-A'!L1970,'Speed Bin B-A'!L2074,'Speed Bin B-A'!L2178,'Speed Bin B-A'!L2282,'Speed Bin B-A'!L2386,'Speed Bin B-A'!L2490,'Speed Bin B-A'!L2594,'Speed Bin B-A'!L2698,'Speed Bin B-A'!L2802,'Speed Bin B-A'!L2906)</f>
        <v>0</v>
      </c>
      <c r="M403" s="273">
        <f>SUM('Speed Bin B-A'!M98,'Speed Bin B-A'!M202,'Speed Bin B-A'!M306,'Speed Bin B-A'!M410,'Speed Bin B-A'!M514,'Speed Bin B-A'!M618,'Speed Bin B-A'!M722,'Speed Bin B-A'!M826,'Speed Bin B-A'!M930,'Speed Bin B-A'!M1034,'Speed Bin B-A'!M1138,'Speed Bin B-A'!M1242,'Speed Bin B-A'!M1346,'Speed Bin B-A'!M1450,'Speed Bin B-A'!M1554,'Speed Bin B-A'!M1658,'Speed Bin B-A'!M1762,'Speed Bin B-A'!M1866,'Speed Bin B-A'!M1970,'Speed Bin B-A'!M2074,'Speed Bin B-A'!M2178,'Speed Bin B-A'!M2282,'Speed Bin B-A'!M2386,'Speed Bin B-A'!M2490,'Speed Bin B-A'!M2594,'Speed Bin B-A'!M2698,'Speed Bin B-A'!M2802,'Speed Bin B-A'!M2906)</f>
        <v>0</v>
      </c>
      <c r="N403" s="273">
        <f>SUM('Speed Bin B-A'!N98,'Speed Bin B-A'!N202,'Speed Bin B-A'!N306,'Speed Bin B-A'!N410,'Speed Bin B-A'!N514,'Speed Bin B-A'!N618,'Speed Bin B-A'!N722,'Speed Bin B-A'!N826,'Speed Bin B-A'!N930,'Speed Bin B-A'!N1034,'Speed Bin B-A'!N1138,'Speed Bin B-A'!N1242,'Speed Bin B-A'!N1346,'Speed Bin B-A'!N1450,'Speed Bin B-A'!N1554,'Speed Bin B-A'!N1658,'Speed Bin B-A'!N1762,'Speed Bin B-A'!N1866,'Speed Bin B-A'!N1970,'Speed Bin B-A'!N2074,'Speed Bin B-A'!N2178,'Speed Bin B-A'!N2282,'Speed Bin B-A'!N2386,'Speed Bin B-A'!N2490,'Speed Bin B-A'!N2594,'Speed Bin B-A'!N2698,'Speed Bin B-A'!N2802,'Speed Bin B-A'!N2906)</f>
        <v>0</v>
      </c>
      <c r="O403" s="273">
        <f>SUM('Speed Bin B-A'!O98,'Speed Bin B-A'!O202,'Speed Bin B-A'!O306,'Speed Bin B-A'!O410,'Speed Bin B-A'!O514,'Speed Bin B-A'!O618,'Speed Bin B-A'!O722,'Speed Bin B-A'!O826,'Speed Bin B-A'!O930,'Speed Bin B-A'!O1034,'Speed Bin B-A'!O1138,'Speed Bin B-A'!O1242,'Speed Bin B-A'!O1346,'Speed Bin B-A'!O1450,'Speed Bin B-A'!O1554,'Speed Bin B-A'!O1658,'Speed Bin B-A'!O1762,'Speed Bin B-A'!O1866,'Speed Bin B-A'!O1970,'Speed Bin B-A'!O2074,'Speed Bin B-A'!O2178,'Speed Bin B-A'!O2282,'Speed Bin B-A'!O2386,'Speed Bin B-A'!O2490,'Speed Bin B-A'!O2594,'Speed Bin B-A'!O2698,'Speed Bin B-A'!O2802,'Speed Bin B-A'!O2906)</f>
        <v>0</v>
      </c>
      <c r="P403" s="273">
        <f>SUM('Speed Bin B-A'!P98,'Speed Bin B-A'!P202,'Speed Bin B-A'!P306,'Speed Bin B-A'!P410,'Speed Bin B-A'!P514,'Speed Bin B-A'!P618,'Speed Bin B-A'!P722,'Speed Bin B-A'!P826,'Speed Bin B-A'!P930,'Speed Bin B-A'!P1034,'Speed Bin B-A'!P1138,'Speed Bin B-A'!P1242,'Speed Bin B-A'!P1346,'Speed Bin B-A'!P1450,'Speed Bin B-A'!P1554,'Speed Bin B-A'!P1658,'Speed Bin B-A'!P1762,'Speed Bin B-A'!P1866,'Speed Bin B-A'!P1970,'Speed Bin B-A'!P2074,'Speed Bin B-A'!P2178,'Speed Bin B-A'!P2282,'Speed Bin B-A'!P2386,'Speed Bin B-A'!P2490,'Speed Bin B-A'!P2594,'Speed Bin B-A'!P2698,'Speed Bin B-A'!P2802,'Speed Bin B-A'!P2906)</f>
        <v>0</v>
      </c>
      <c r="Q403" s="273">
        <f>SUM('Speed Bin B-A'!Q98,'Speed Bin B-A'!Q202,'Speed Bin B-A'!Q306,'Speed Bin B-A'!Q410,'Speed Bin B-A'!Q514,'Speed Bin B-A'!Q618,'Speed Bin B-A'!Q722,'Speed Bin B-A'!Q826,'Speed Bin B-A'!Q930,'Speed Bin B-A'!Q1034,'Speed Bin B-A'!Q1138,'Speed Bin B-A'!Q1242,'Speed Bin B-A'!Q1346,'Speed Bin B-A'!Q1450,'Speed Bin B-A'!Q1554,'Speed Bin B-A'!Q1658,'Speed Bin B-A'!Q1762,'Speed Bin B-A'!Q1866,'Speed Bin B-A'!Q1970,'Speed Bin B-A'!Q2074,'Speed Bin B-A'!Q2178,'Speed Bin B-A'!Q2282,'Speed Bin B-A'!Q2386,'Speed Bin B-A'!Q2490,'Speed Bin B-A'!Q2594,'Speed Bin B-A'!Q2698,'Speed Bin B-A'!Q2802,'Speed Bin B-A'!Q2906)</f>
        <v>0</v>
      </c>
      <c r="R403" s="273">
        <f>SUM('Speed Bin B-A'!R98,'Speed Bin B-A'!R202,'Speed Bin B-A'!R306,'Speed Bin B-A'!R410,'Speed Bin B-A'!R514,'Speed Bin B-A'!R618,'Speed Bin B-A'!R722,'Speed Bin B-A'!R826,'Speed Bin B-A'!R930,'Speed Bin B-A'!R1034,'Speed Bin B-A'!R1138,'Speed Bin B-A'!R1242,'Speed Bin B-A'!R1346,'Speed Bin B-A'!R1450,'Speed Bin B-A'!R1554,'Speed Bin B-A'!R1658,'Speed Bin B-A'!R1762,'Speed Bin B-A'!R1866,'Speed Bin B-A'!R1970,'Speed Bin B-A'!R2074,'Speed Bin B-A'!R2178,'Speed Bin B-A'!R2282,'Speed Bin B-A'!R2386,'Speed Bin B-A'!R2490,'Speed Bin B-A'!R2594,'Speed Bin B-A'!R2698,'Speed Bin B-A'!R2802,'Speed Bin B-A'!R2906)</f>
        <v>0</v>
      </c>
      <c r="S403" s="273">
        <f>SUM('Speed Bin B-A'!S98,'Speed Bin B-A'!S202,'Speed Bin B-A'!S306,'Speed Bin B-A'!S410,'Speed Bin B-A'!S514,'Speed Bin B-A'!S618,'Speed Bin B-A'!S722,'Speed Bin B-A'!S826,'Speed Bin B-A'!S930,'Speed Bin B-A'!S1034,'Speed Bin B-A'!S1138,'Speed Bin B-A'!S1242,'Speed Bin B-A'!S1346,'Speed Bin B-A'!S1450,'Speed Bin B-A'!S1554,'Speed Bin B-A'!S1658,'Speed Bin B-A'!S1762,'Speed Bin B-A'!S1866,'Speed Bin B-A'!S1970,'Speed Bin B-A'!S2074,'Speed Bin B-A'!S2178,'Speed Bin B-A'!S2282,'Speed Bin B-A'!S2386,'Speed Bin B-A'!S2490,'Speed Bin B-A'!S2594,'Speed Bin B-A'!S2698,'Speed Bin B-A'!S2802,'Speed Bin B-A'!S2906)</f>
        <v>0</v>
      </c>
      <c r="T403" s="273">
        <f>SUM('Speed Bin B-A'!T98,'Speed Bin B-A'!T202,'Speed Bin B-A'!T306,'Speed Bin B-A'!T410,'Speed Bin B-A'!T514,'Speed Bin B-A'!T618,'Speed Bin B-A'!T722,'Speed Bin B-A'!T826,'Speed Bin B-A'!T930,'Speed Bin B-A'!T1034,'Speed Bin B-A'!T1138,'Speed Bin B-A'!T1242,'Speed Bin B-A'!T1346,'Speed Bin B-A'!T1450,'Speed Bin B-A'!T1554,'Speed Bin B-A'!T1658,'Speed Bin B-A'!T1762,'Speed Bin B-A'!T1866,'Speed Bin B-A'!T1970,'Speed Bin B-A'!T2074,'Speed Bin B-A'!T2178,'Speed Bin B-A'!T2282,'Speed Bin B-A'!T2386,'Speed Bin B-A'!T2490,'Speed Bin B-A'!T2594,'Speed Bin B-A'!T2698,'Speed Bin B-A'!T2802,'Speed Bin B-A'!T2906)</f>
        <v>0</v>
      </c>
      <c r="U403" s="273">
        <f>SUM('Speed Bin B-A'!U98,'Speed Bin B-A'!U202,'Speed Bin B-A'!U306,'Speed Bin B-A'!U410,'Speed Bin B-A'!U514,'Speed Bin B-A'!U618,'Speed Bin B-A'!U722,'Speed Bin B-A'!U826,'Speed Bin B-A'!U930,'Speed Bin B-A'!U1034,'Speed Bin B-A'!U1138,'Speed Bin B-A'!U1242,'Speed Bin B-A'!U1346,'Speed Bin B-A'!U1450,'Speed Bin B-A'!U1554,'Speed Bin B-A'!U1658,'Speed Bin B-A'!U1762,'Speed Bin B-A'!U1866,'Speed Bin B-A'!U1970,'Speed Bin B-A'!U2074,'Speed Bin B-A'!U2178,'Speed Bin B-A'!U2282,'Speed Bin B-A'!U2386,'Speed Bin B-A'!U2490,'Speed Bin B-A'!U2594,'Speed Bin B-A'!U2698,'Speed Bin B-A'!U2802,'Speed Bin B-A'!U2906)</f>
        <v>0</v>
      </c>
      <c r="V403" s="274">
        <f>IFERROR(AVERAGE('Speed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24.484999999999999</v>
      </c>
      <c r="W403" s="274">
        <f>IFERROR(AVERAGE('Speed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30.085000000000008</v>
      </c>
      <c r="X403" s="282"/>
      <c r="Y403" s="282"/>
    </row>
    <row r="404" spans="1:25" x14ac:dyDescent="0.25">
      <c r="A404" s="272">
        <v>0.91666666666666696</v>
      </c>
      <c r="B404" s="273">
        <f>SUM('Speed Bin B-A'!B99,'Speed Bin B-A'!B203,'Speed Bin B-A'!B307,'Speed Bin B-A'!B411,'Speed Bin B-A'!B515,'Speed Bin B-A'!B619,'Speed Bin B-A'!B723,'Speed Bin B-A'!B827,'Speed Bin B-A'!B931,'Speed Bin B-A'!B1035,'Speed Bin B-A'!B1139,'Speed Bin B-A'!B1243,'Speed Bin B-A'!B1347,'Speed Bin B-A'!B1451,'Speed Bin B-A'!B1555,'Speed Bin B-A'!B1659,'Speed Bin B-A'!B1763,'Speed Bin B-A'!B1867,'Speed Bin B-A'!B1971,'Speed Bin B-A'!B2075,'Speed Bin B-A'!B2179,'Speed Bin B-A'!B2283,'Speed Bin B-A'!B2387,'Speed Bin B-A'!B2491,'Speed Bin B-A'!B2595,'Speed Bin B-A'!B2699,'Speed Bin B-A'!B2803,'Speed Bin B-A'!B2907)</f>
        <v>763</v>
      </c>
      <c r="C404" s="273">
        <f>SUM('Speed Bin B-A'!C99,'Speed Bin B-A'!C203,'Speed Bin B-A'!C307,'Speed Bin B-A'!C411,'Speed Bin B-A'!C515,'Speed Bin B-A'!C619,'Speed Bin B-A'!C723,'Speed Bin B-A'!C827,'Speed Bin B-A'!C931,'Speed Bin B-A'!C1035,'Speed Bin B-A'!C1139,'Speed Bin B-A'!C1243,'Speed Bin B-A'!C1347,'Speed Bin B-A'!C1451,'Speed Bin B-A'!C1555,'Speed Bin B-A'!C1659,'Speed Bin B-A'!C1763,'Speed Bin B-A'!C1867,'Speed Bin B-A'!C1971,'Speed Bin B-A'!C2075,'Speed Bin B-A'!C2179,'Speed Bin B-A'!C2283,'Speed Bin B-A'!C2387,'Speed Bin B-A'!C2491,'Speed Bin B-A'!C2595,'Speed Bin B-A'!C2699,'Speed Bin B-A'!C2803,'Speed Bin B-A'!C2907)</f>
        <v>9</v>
      </c>
      <c r="D404" s="273">
        <f>SUM('Speed Bin B-A'!D99,'Speed Bin B-A'!D203,'Speed Bin B-A'!D307,'Speed Bin B-A'!D411,'Speed Bin B-A'!D515,'Speed Bin B-A'!D619,'Speed Bin B-A'!D723,'Speed Bin B-A'!D827,'Speed Bin B-A'!D931,'Speed Bin B-A'!D1035,'Speed Bin B-A'!D1139,'Speed Bin B-A'!D1243,'Speed Bin B-A'!D1347,'Speed Bin B-A'!D1451,'Speed Bin B-A'!D1555,'Speed Bin B-A'!D1659,'Speed Bin B-A'!D1763,'Speed Bin B-A'!D1867,'Speed Bin B-A'!D1971,'Speed Bin B-A'!D2075,'Speed Bin B-A'!D2179,'Speed Bin B-A'!D2283,'Speed Bin B-A'!D2387,'Speed Bin B-A'!D2491,'Speed Bin B-A'!D2595,'Speed Bin B-A'!D2699,'Speed Bin B-A'!D2803,'Speed Bin B-A'!D2907)</f>
        <v>60</v>
      </c>
      <c r="E404" s="273">
        <f>SUM('Speed Bin B-A'!E99,'Speed Bin B-A'!E203,'Speed Bin B-A'!E307,'Speed Bin B-A'!E411,'Speed Bin B-A'!E515,'Speed Bin B-A'!E619,'Speed Bin B-A'!E723,'Speed Bin B-A'!E827,'Speed Bin B-A'!E931,'Speed Bin B-A'!E1035,'Speed Bin B-A'!E1139,'Speed Bin B-A'!E1243,'Speed Bin B-A'!E1347,'Speed Bin B-A'!E1451,'Speed Bin B-A'!E1555,'Speed Bin B-A'!E1659,'Speed Bin B-A'!E1763,'Speed Bin B-A'!E1867,'Speed Bin B-A'!E1971,'Speed Bin B-A'!E2075,'Speed Bin B-A'!E2179,'Speed Bin B-A'!E2283,'Speed Bin B-A'!E2387,'Speed Bin B-A'!E2491,'Speed Bin B-A'!E2595,'Speed Bin B-A'!E2699,'Speed Bin B-A'!E2803,'Speed Bin B-A'!E2907)</f>
        <v>65</v>
      </c>
      <c r="F404" s="273">
        <f>SUM('Speed Bin B-A'!F99,'Speed Bin B-A'!F203,'Speed Bin B-A'!F307,'Speed Bin B-A'!F411,'Speed Bin B-A'!F515,'Speed Bin B-A'!F619,'Speed Bin B-A'!F723,'Speed Bin B-A'!F827,'Speed Bin B-A'!F931,'Speed Bin B-A'!F1035,'Speed Bin B-A'!F1139,'Speed Bin B-A'!F1243,'Speed Bin B-A'!F1347,'Speed Bin B-A'!F1451,'Speed Bin B-A'!F1555,'Speed Bin B-A'!F1659,'Speed Bin B-A'!F1763,'Speed Bin B-A'!F1867,'Speed Bin B-A'!F1971,'Speed Bin B-A'!F2075,'Speed Bin B-A'!F2179,'Speed Bin B-A'!F2283,'Speed Bin B-A'!F2387,'Speed Bin B-A'!F2491,'Speed Bin B-A'!F2595,'Speed Bin B-A'!F2699,'Speed Bin B-A'!F2803,'Speed Bin B-A'!F2907)</f>
        <v>279</v>
      </c>
      <c r="G404" s="273">
        <f>SUM('Speed Bin B-A'!G99,'Speed Bin B-A'!G203,'Speed Bin B-A'!G307,'Speed Bin B-A'!G411,'Speed Bin B-A'!G515,'Speed Bin B-A'!G619,'Speed Bin B-A'!G723,'Speed Bin B-A'!G827,'Speed Bin B-A'!G931,'Speed Bin B-A'!G1035,'Speed Bin B-A'!G1139,'Speed Bin B-A'!G1243,'Speed Bin B-A'!G1347,'Speed Bin B-A'!G1451,'Speed Bin B-A'!G1555,'Speed Bin B-A'!G1659,'Speed Bin B-A'!G1763,'Speed Bin B-A'!G1867,'Speed Bin B-A'!G1971,'Speed Bin B-A'!G2075,'Speed Bin B-A'!G2179,'Speed Bin B-A'!G2283,'Speed Bin B-A'!G2387,'Speed Bin B-A'!G2491,'Speed Bin B-A'!G2595,'Speed Bin B-A'!G2699,'Speed Bin B-A'!G2803,'Speed Bin B-A'!G2907)</f>
        <v>268</v>
      </c>
      <c r="H404" s="273">
        <f>SUM('Speed Bin B-A'!H99,'Speed Bin B-A'!H203,'Speed Bin B-A'!H307,'Speed Bin B-A'!H411,'Speed Bin B-A'!H515,'Speed Bin B-A'!H619,'Speed Bin B-A'!H723,'Speed Bin B-A'!H827,'Speed Bin B-A'!H931,'Speed Bin B-A'!H1035,'Speed Bin B-A'!H1139,'Speed Bin B-A'!H1243,'Speed Bin B-A'!H1347,'Speed Bin B-A'!H1451,'Speed Bin B-A'!H1555,'Speed Bin B-A'!H1659,'Speed Bin B-A'!H1763,'Speed Bin B-A'!H1867,'Speed Bin B-A'!H1971,'Speed Bin B-A'!H2075,'Speed Bin B-A'!H2179,'Speed Bin B-A'!H2283,'Speed Bin B-A'!H2387,'Speed Bin B-A'!H2491,'Speed Bin B-A'!H2595,'Speed Bin B-A'!H2699,'Speed Bin B-A'!H2803,'Speed Bin B-A'!H2907)</f>
        <v>64</v>
      </c>
      <c r="I404" s="273">
        <f>SUM('Speed Bin B-A'!I99,'Speed Bin B-A'!I203,'Speed Bin B-A'!I307,'Speed Bin B-A'!I411,'Speed Bin B-A'!I515,'Speed Bin B-A'!I619,'Speed Bin B-A'!I723,'Speed Bin B-A'!I827,'Speed Bin B-A'!I931,'Speed Bin B-A'!I1035,'Speed Bin B-A'!I1139,'Speed Bin B-A'!I1243,'Speed Bin B-A'!I1347,'Speed Bin B-A'!I1451,'Speed Bin B-A'!I1555,'Speed Bin B-A'!I1659,'Speed Bin B-A'!I1763,'Speed Bin B-A'!I1867,'Speed Bin B-A'!I1971,'Speed Bin B-A'!I2075,'Speed Bin B-A'!I2179,'Speed Bin B-A'!I2283,'Speed Bin B-A'!I2387,'Speed Bin B-A'!I2491,'Speed Bin B-A'!I2595,'Speed Bin B-A'!I2699,'Speed Bin B-A'!I2803,'Speed Bin B-A'!I2907)</f>
        <v>15</v>
      </c>
      <c r="J404" s="273">
        <f>SUM('Speed Bin B-A'!J99,'Speed Bin B-A'!J203,'Speed Bin B-A'!J307,'Speed Bin B-A'!J411,'Speed Bin B-A'!J515,'Speed Bin B-A'!J619,'Speed Bin B-A'!J723,'Speed Bin B-A'!J827,'Speed Bin B-A'!J931,'Speed Bin B-A'!J1035,'Speed Bin B-A'!J1139,'Speed Bin B-A'!J1243,'Speed Bin B-A'!J1347,'Speed Bin B-A'!J1451,'Speed Bin B-A'!J1555,'Speed Bin B-A'!J1659,'Speed Bin B-A'!J1763,'Speed Bin B-A'!J1867,'Speed Bin B-A'!J1971,'Speed Bin B-A'!J2075,'Speed Bin B-A'!J2179,'Speed Bin B-A'!J2283,'Speed Bin B-A'!J2387,'Speed Bin B-A'!J2491,'Speed Bin B-A'!J2595,'Speed Bin B-A'!J2699,'Speed Bin B-A'!J2803,'Speed Bin B-A'!J2907)</f>
        <v>3</v>
      </c>
      <c r="K404" s="273">
        <f>SUM('Speed Bin B-A'!K99,'Speed Bin B-A'!K203,'Speed Bin B-A'!K307,'Speed Bin B-A'!K411,'Speed Bin B-A'!K515,'Speed Bin B-A'!K619,'Speed Bin B-A'!K723,'Speed Bin B-A'!K827,'Speed Bin B-A'!K931,'Speed Bin B-A'!K1035,'Speed Bin B-A'!K1139,'Speed Bin B-A'!K1243,'Speed Bin B-A'!K1347,'Speed Bin B-A'!K1451,'Speed Bin B-A'!K1555,'Speed Bin B-A'!K1659,'Speed Bin B-A'!K1763,'Speed Bin B-A'!K1867,'Speed Bin B-A'!K1971,'Speed Bin B-A'!K2075,'Speed Bin B-A'!K2179,'Speed Bin B-A'!K2283,'Speed Bin B-A'!K2387,'Speed Bin B-A'!K2491,'Speed Bin B-A'!K2595,'Speed Bin B-A'!K2699,'Speed Bin B-A'!K2803,'Speed Bin B-A'!K2907)</f>
        <v>0</v>
      </c>
      <c r="L404" s="273">
        <f>SUM('Speed Bin B-A'!L99,'Speed Bin B-A'!L203,'Speed Bin B-A'!L307,'Speed Bin B-A'!L411,'Speed Bin B-A'!L515,'Speed Bin B-A'!L619,'Speed Bin B-A'!L723,'Speed Bin B-A'!L827,'Speed Bin B-A'!L931,'Speed Bin B-A'!L1035,'Speed Bin B-A'!L1139,'Speed Bin B-A'!L1243,'Speed Bin B-A'!L1347,'Speed Bin B-A'!L1451,'Speed Bin B-A'!L1555,'Speed Bin B-A'!L1659,'Speed Bin B-A'!L1763,'Speed Bin B-A'!L1867,'Speed Bin B-A'!L1971,'Speed Bin B-A'!L2075,'Speed Bin B-A'!L2179,'Speed Bin B-A'!L2283,'Speed Bin B-A'!L2387,'Speed Bin B-A'!L2491,'Speed Bin B-A'!L2595,'Speed Bin B-A'!L2699,'Speed Bin B-A'!L2803,'Speed Bin B-A'!L2907)</f>
        <v>0</v>
      </c>
      <c r="M404" s="273">
        <f>SUM('Speed Bin B-A'!M99,'Speed Bin B-A'!M203,'Speed Bin B-A'!M307,'Speed Bin B-A'!M411,'Speed Bin B-A'!M515,'Speed Bin B-A'!M619,'Speed Bin B-A'!M723,'Speed Bin B-A'!M827,'Speed Bin B-A'!M931,'Speed Bin B-A'!M1035,'Speed Bin B-A'!M1139,'Speed Bin B-A'!M1243,'Speed Bin B-A'!M1347,'Speed Bin B-A'!M1451,'Speed Bin B-A'!M1555,'Speed Bin B-A'!M1659,'Speed Bin B-A'!M1763,'Speed Bin B-A'!M1867,'Speed Bin B-A'!M1971,'Speed Bin B-A'!M2075,'Speed Bin B-A'!M2179,'Speed Bin B-A'!M2283,'Speed Bin B-A'!M2387,'Speed Bin B-A'!M2491,'Speed Bin B-A'!M2595,'Speed Bin B-A'!M2699,'Speed Bin B-A'!M2803,'Speed Bin B-A'!M2907)</f>
        <v>0</v>
      </c>
      <c r="N404" s="273">
        <f>SUM('Speed Bin B-A'!N99,'Speed Bin B-A'!N203,'Speed Bin B-A'!N307,'Speed Bin B-A'!N411,'Speed Bin B-A'!N515,'Speed Bin B-A'!N619,'Speed Bin B-A'!N723,'Speed Bin B-A'!N827,'Speed Bin B-A'!N931,'Speed Bin B-A'!N1035,'Speed Bin B-A'!N1139,'Speed Bin B-A'!N1243,'Speed Bin B-A'!N1347,'Speed Bin B-A'!N1451,'Speed Bin B-A'!N1555,'Speed Bin B-A'!N1659,'Speed Bin B-A'!N1763,'Speed Bin B-A'!N1867,'Speed Bin B-A'!N1971,'Speed Bin B-A'!N2075,'Speed Bin B-A'!N2179,'Speed Bin B-A'!N2283,'Speed Bin B-A'!N2387,'Speed Bin B-A'!N2491,'Speed Bin B-A'!N2595,'Speed Bin B-A'!N2699,'Speed Bin B-A'!N2803,'Speed Bin B-A'!N2907)</f>
        <v>0</v>
      </c>
      <c r="O404" s="273">
        <f>SUM('Speed Bin B-A'!O99,'Speed Bin B-A'!O203,'Speed Bin B-A'!O307,'Speed Bin B-A'!O411,'Speed Bin B-A'!O515,'Speed Bin B-A'!O619,'Speed Bin B-A'!O723,'Speed Bin B-A'!O827,'Speed Bin B-A'!O931,'Speed Bin B-A'!O1035,'Speed Bin B-A'!O1139,'Speed Bin B-A'!O1243,'Speed Bin B-A'!O1347,'Speed Bin B-A'!O1451,'Speed Bin B-A'!O1555,'Speed Bin B-A'!O1659,'Speed Bin B-A'!O1763,'Speed Bin B-A'!O1867,'Speed Bin B-A'!O1971,'Speed Bin B-A'!O2075,'Speed Bin B-A'!O2179,'Speed Bin B-A'!O2283,'Speed Bin B-A'!O2387,'Speed Bin B-A'!O2491,'Speed Bin B-A'!O2595,'Speed Bin B-A'!O2699,'Speed Bin B-A'!O2803,'Speed Bin B-A'!O2907)</f>
        <v>0</v>
      </c>
      <c r="P404" s="273">
        <f>SUM('Speed Bin B-A'!P99,'Speed Bin B-A'!P203,'Speed Bin B-A'!P307,'Speed Bin B-A'!P411,'Speed Bin B-A'!P515,'Speed Bin B-A'!P619,'Speed Bin B-A'!P723,'Speed Bin B-A'!P827,'Speed Bin B-A'!P931,'Speed Bin B-A'!P1035,'Speed Bin B-A'!P1139,'Speed Bin B-A'!P1243,'Speed Bin B-A'!P1347,'Speed Bin B-A'!P1451,'Speed Bin B-A'!P1555,'Speed Bin B-A'!P1659,'Speed Bin B-A'!P1763,'Speed Bin B-A'!P1867,'Speed Bin B-A'!P1971,'Speed Bin B-A'!P2075,'Speed Bin B-A'!P2179,'Speed Bin B-A'!P2283,'Speed Bin B-A'!P2387,'Speed Bin B-A'!P2491,'Speed Bin B-A'!P2595,'Speed Bin B-A'!P2699,'Speed Bin B-A'!P2803,'Speed Bin B-A'!P2907)</f>
        <v>0</v>
      </c>
      <c r="Q404" s="273">
        <f>SUM('Speed Bin B-A'!Q99,'Speed Bin B-A'!Q203,'Speed Bin B-A'!Q307,'Speed Bin B-A'!Q411,'Speed Bin B-A'!Q515,'Speed Bin B-A'!Q619,'Speed Bin B-A'!Q723,'Speed Bin B-A'!Q827,'Speed Bin B-A'!Q931,'Speed Bin B-A'!Q1035,'Speed Bin B-A'!Q1139,'Speed Bin B-A'!Q1243,'Speed Bin B-A'!Q1347,'Speed Bin B-A'!Q1451,'Speed Bin B-A'!Q1555,'Speed Bin B-A'!Q1659,'Speed Bin B-A'!Q1763,'Speed Bin B-A'!Q1867,'Speed Bin B-A'!Q1971,'Speed Bin B-A'!Q2075,'Speed Bin B-A'!Q2179,'Speed Bin B-A'!Q2283,'Speed Bin B-A'!Q2387,'Speed Bin B-A'!Q2491,'Speed Bin B-A'!Q2595,'Speed Bin B-A'!Q2699,'Speed Bin B-A'!Q2803,'Speed Bin B-A'!Q2907)</f>
        <v>0</v>
      </c>
      <c r="R404" s="273">
        <f>SUM('Speed Bin B-A'!R99,'Speed Bin B-A'!R203,'Speed Bin B-A'!R307,'Speed Bin B-A'!R411,'Speed Bin B-A'!R515,'Speed Bin B-A'!R619,'Speed Bin B-A'!R723,'Speed Bin B-A'!R827,'Speed Bin B-A'!R931,'Speed Bin B-A'!R1035,'Speed Bin B-A'!R1139,'Speed Bin B-A'!R1243,'Speed Bin B-A'!R1347,'Speed Bin B-A'!R1451,'Speed Bin B-A'!R1555,'Speed Bin B-A'!R1659,'Speed Bin B-A'!R1763,'Speed Bin B-A'!R1867,'Speed Bin B-A'!R1971,'Speed Bin B-A'!R2075,'Speed Bin B-A'!R2179,'Speed Bin B-A'!R2283,'Speed Bin B-A'!R2387,'Speed Bin B-A'!R2491,'Speed Bin B-A'!R2595,'Speed Bin B-A'!R2699,'Speed Bin B-A'!R2803,'Speed Bin B-A'!R2907)</f>
        <v>0</v>
      </c>
      <c r="S404" s="273">
        <f>SUM('Speed Bin B-A'!S99,'Speed Bin B-A'!S203,'Speed Bin B-A'!S307,'Speed Bin B-A'!S411,'Speed Bin B-A'!S515,'Speed Bin B-A'!S619,'Speed Bin B-A'!S723,'Speed Bin B-A'!S827,'Speed Bin B-A'!S931,'Speed Bin B-A'!S1035,'Speed Bin B-A'!S1139,'Speed Bin B-A'!S1243,'Speed Bin B-A'!S1347,'Speed Bin B-A'!S1451,'Speed Bin B-A'!S1555,'Speed Bin B-A'!S1659,'Speed Bin B-A'!S1763,'Speed Bin B-A'!S1867,'Speed Bin B-A'!S1971,'Speed Bin B-A'!S2075,'Speed Bin B-A'!S2179,'Speed Bin B-A'!S2283,'Speed Bin B-A'!S2387,'Speed Bin B-A'!S2491,'Speed Bin B-A'!S2595,'Speed Bin B-A'!S2699,'Speed Bin B-A'!S2803,'Speed Bin B-A'!S2907)</f>
        <v>0</v>
      </c>
      <c r="T404" s="273">
        <f>SUM('Speed Bin B-A'!T99,'Speed Bin B-A'!T203,'Speed Bin B-A'!T307,'Speed Bin B-A'!T411,'Speed Bin B-A'!T515,'Speed Bin B-A'!T619,'Speed Bin B-A'!T723,'Speed Bin B-A'!T827,'Speed Bin B-A'!T931,'Speed Bin B-A'!T1035,'Speed Bin B-A'!T1139,'Speed Bin B-A'!T1243,'Speed Bin B-A'!T1347,'Speed Bin B-A'!T1451,'Speed Bin B-A'!T1555,'Speed Bin B-A'!T1659,'Speed Bin B-A'!T1763,'Speed Bin B-A'!T1867,'Speed Bin B-A'!T1971,'Speed Bin B-A'!T2075,'Speed Bin B-A'!T2179,'Speed Bin B-A'!T2283,'Speed Bin B-A'!T2387,'Speed Bin B-A'!T2491,'Speed Bin B-A'!T2595,'Speed Bin B-A'!T2699,'Speed Bin B-A'!T2803,'Speed Bin B-A'!T2907)</f>
        <v>0</v>
      </c>
      <c r="U404" s="273">
        <f>SUM('Speed Bin B-A'!U99,'Speed Bin B-A'!U203,'Speed Bin B-A'!U307,'Speed Bin B-A'!U411,'Speed Bin B-A'!U515,'Speed Bin B-A'!U619,'Speed Bin B-A'!U723,'Speed Bin B-A'!U827,'Speed Bin B-A'!U931,'Speed Bin B-A'!U1035,'Speed Bin B-A'!U1139,'Speed Bin B-A'!U1243,'Speed Bin B-A'!U1347,'Speed Bin B-A'!U1451,'Speed Bin B-A'!U1555,'Speed Bin B-A'!U1659,'Speed Bin B-A'!U1763,'Speed Bin B-A'!U1867,'Speed Bin B-A'!U1971,'Speed Bin B-A'!U2075,'Speed Bin B-A'!U2179,'Speed Bin B-A'!U2283,'Speed Bin B-A'!U2387,'Speed Bin B-A'!U2491,'Speed Bin B-A'!U2595,'Speed Bin B-A'!U2699,'Speed Bin B-A'!U2803,'Speed Bin B-A'!U2907)</f>
        <v>0</v>
      </c>
      <c r="V404" s="274">
        <f>IFERROR(AVERAGE('Speed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24.13</v>
      </c>
      <c r="W404" s="274">
        <f>IFERROR(AVERAGE('Speed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29.314999999999998</v>
      </c>
      <c r="X404" s="282"/>
      <c r="Y404" s="282"/>
    </row>
    <row r="405" spans="1:25" x14ac:dyDescent="0.25">
      <c r="A405" s="272">
        <v>0.92708333333333304</v>
      </c>
      <c r="B405" s="273">
        <f>SUM('Speed Bin B-A'!B100,'Speed Bin B-A'!B204,'Speed Bin B-A'!B308,'Speed Bin B-A'!B412,'Speed Bin B-A'!B516,'Speed Bin B-A'!B620,'Speed Bin B-A'!B724,'Speed Bin B-A'!B828,'Speed Bin B-A'!B932,'Speed Bin B-A'!B1036,'Speed Bin B-A'!B1140,'Speed Bin B-A'!B1244,'Speed Bin B-A'!B1348,'Speed Bin B-A'!B1452,'Speed Bin B-A'!B1556,'Speed Bin B-A'!B1660,'Speed Bin B-A'!B1764,'Speed Bin B-A'!B1868,'Speed Bin B-A'!B1972,'Speed Bin B-A'!B2076,'Speed Bin B-A'!B2180,'Speed Bin B-A'!B2284,'Speed Bin B-A'!B2388,'Speed Bin B-A'!B2492,'Speed Bin B-A'!B2596,'Speed Bin B-A'!B2700,'Speed Bin B-A'!B2804,'Speed Bin B-A'!B2908)</f>
        <v>795</v>
      </c>
      <c r="C405" s="273">
        <f>SUM('Speed Bin B-A'!C100,'Speed Bin B-A'!C204,'Speed Bin B-A'!C308,'Speed Bin B-A'!C412,'Speed Bin B-A'!C516,'Speed Bin B-A'!C620,'Speed Bin B-A'!C724,'Speed Bin B-A'!C828,'Speed Bin B-A'!C932,'Speed Bin B-A'!C1036,'Speed Bin B-A'!C1140,'Speed Bin B-A'!C1244,'Speed Bin B-A'!C1348,'Speed Bin B-A'!C1452,'Speed Bin B-A'!C1556,'Speed Bin B-A'!C1660,'Speed Bin B-A'!C1764,'Speed Bin B-A'!C1868,'Speed Bin B-A'!C1972,'Speed Bin B-A'!C2076,'Speed Bin B-A'!C2180,'Speed Bin B-A'!C2284,'Speed Bin B-A'!C2388,'Speed Bin B-A'!C2492,'Speed Bin B-A'!C2596,'Speed Bin B-A'!C2700,'Speed Bin B-A'!C2804,'Speed Bin B-A'!C2908)</f>
        <v>9</v>
      </c>
      <c r="D405" s="273">
        <f>SUM('Speed Bin B-A'!D100,'Speed Bin B-A'!D204,'Speed Bin B-A'!D308,'Speed Bin B-A'!D412,'Speed Bin B-A'!D516,'Speed Bin B-A'!D620,'Speed Bin B-A'!D724,'Speed Bin B-A'!D828,'Speed Bin B-A'!D932,'Speed Bin B-A'!D1036,'Speed Bin B-A'!D1140,'Speed Bin B-A'!D1244,'Speed Bin B-A'!D1348,'Speed Bin B-A'!D1452,'Speed Bin B-A'!D1556,'Speed Bin B-A'!D1660,'Speed Bin B-A'!D1764,'Speed Bin B-A'!D1868,'Speed Bin B-A'!D1972,'Speed Bin B-A'!D2076,'Speed Bin B-A'!D2180,'Speed Bin B-A'!D2284,'Speed Bin B-A'!D2388,'Speed Bin B-A'!D2492,'Speed Bin B-A'!D2596,'Speed Bin B-A'!D2700,'Speed Bin B-A'!D2804,'Speed Bin B-A'!D2908)</f>
        <v>45</v>
      </c>
      <c r="E405" s="273">
        <f>SUM('Speed Bin B-A'!E100,'Speed Bin B-A'!E204,'Speed Bin B-A'!E308,'Speed Bin B-A'!E412,'Speed Bin B-A'!E516,'Speed Bin B-A'!E620,'Speed Bin B-A'!E724,'Speed Bin B-A'!E828,'Speed Bin B-A'!E932,'Speed Bin B-A'!E1036,'Speed Bin B-A'!E1140,'Speed Bin B-A'!E1244,'Speed Bin B-A'!E1348,'Speed Bin B-A'!E1452,'Speed Bin B-A'!E1556,'Speed Bin B-A'!E1660,'Speed Bin B-A'!E1764,'Speed Bin B-A'!E1868,'Speed Bin B-A'!E1972,'Speed Bin B-A'!E2076,'Speed Bin B-A'!E2180,'Speed Bin B-A'!E2284,'Speed Bin B-A'!E2388,'Speed Bin B-A'!E2492,'Speed Bin B-A'!E2596,'Speed Bin B-A'!E2700,'Speed Bin B-A'!E2804,'Speed Bin B-A'!E2908)</f>
        <v>68</v>
      </c>
      <c r="F405" s="273">
        <f>SUM('Speed Bin B-A'!F100,'Speed Bin B-A'!F204,'Speed Bin B-A'!F308,'Speed Bin B-A'!F412,'Speed Bin B-A'!F516,'Speed Bin B-A'!F620,'Speed Bin B-A'!F724,'Speed Bin B-A'!F828,'Speed Bin B-A'!F932,'Speed Bin B-A'!F1036,'Speed Bin B-A'!F1140,'Speed Bin B-A'!F1244,'Speed Bin B-A'!F1348,'Speed Bin B-A'!F1452,'Speed Bin B-A'!F1556,'Speed Bin B-A'!F1660,'Speed Bin B-A'!F1764,'Speed Bin B-A'!F1868,'Speed Bin B-A'!F1972,'Speed Bin B-A'!F2076,'Speed Bin B-A'!F2180,'Speed Bin B-A'!F2284,'Speed Bin B-A'!F2388,'Speed Bin B-A'!F2492,'Speed Bin B-A'!F2596,'Speed Bin B-A'!F2700,'Speed Bin B-A'!F2804,'Speed Bin B-A'!F2908)</f>
        <v>291</v>
      </c>
      <c r="G405" s="273">
        <f>SUM('Speed Bin B-A'!G100,'Speed Bin B-A'!G204,'Speed Bin B-A'!G308,'Speed Bin B-A'!G412,'Speed Bin B-A'!G516,'Speed Bin B-A'!G620,'Speed Bin B-A'!G724,'Speed Bin B-A'!G828,'Speed Bin B-A'!G932,'Speed Bin B-A'!G1036,'Speed Bin B-A'!G1140,'Speed Bin B-A'!G1244,'Speed Bin B-A'!G1348,'Speed Bin B-A'!G1452,'Speed Bin B-A'!G1556,'Speed Bin B-A'!G1660,'Speed Bin B-A'!G1764,'Speed Bin B-A'!G1868,'Speed Bin B-A'!G1972,'Speed Bin B-A'!G2076,'Speed Bin B-A'!G2180,'Speed Bin B-A'!G2284,'Speed Bin B-A'!G2388,'Speed Bin B-A'!G2492,'Speed Bin B-A'!G2596,'Speed Bin B-A'!G2700,'Speed Bin B-A'!G2804,'Speed Bin B-A'!G2908)</f>
        <v>284</v>
      </c>
      <c r="H405" s="273">
        <f>SUM('Speed Bin B-A'!H100,'Speed Bin B-A'!H204,'Speed Bin B-A'!H308,'Speed Bin B-A'!H412,'Speed Bin B-A'!H516,'Speed Bin B-A'!H620,'Speed Bin B-A'!H724,'Speed Bin B-A'!H828,'Speed Bin B-A'!H932,'Speed Bin B-A'!H1036,'Speed Bin B-A'!H1140,'Speed Bin B-A'!H1244,'Speed Bin B-A'!H1348,'Speed Bin B-A'!H1452,'Speed Bin B-A'!H1556,'Speed Bin B-A'!H1660,'Speed Bin B-A'!H1764,'Speed Bin B-A'!H1868,'Speed Bin B-A'!H1972,'Speed Bin B-A'!H2076,'Speed Bin B-A'!H2180,'Speed Bin B-A'!H2284,'Speed Bin B-A'!H2388,'Speed Bin B-A'!H2492,'Speed Bin B-A'!H2596,'Speed Bin B-A'!H2700,'Speed Bin B-A'!H2804,'Speed Bin B-A'!H2908)</f>
        <v>73</v>
      </c>
      <c r="I405" s="273">
        <f>SUM('Speed Bin B-A'!I100,'Speed Bin B-A'!I204,'Speed Bin B-A'!I308,'Speed Bin B-A'!I412,'Speed Bin B-A'!I516,'Speed Bin B-A'!I620,'Speed Bin B-A'!I724,'Speed Bin B-A'!I828,'Speed Bin B-A'!I932,'Speed Bin B-A'!I1036,'Speed Bin B-A'!I1140,'Speed Bin B-A'!I1244,'Speed Bin B-A'!I1348,'Speed Bin B-A'!I1452,'Speed Bin B-A'!I1556,'Speed Bin B-A'!I1660,'Speed Bin B-A'!I1764,'Speed Bin B-A'!I1868,'Speed Bin B-A'!I1972,'Speed Bin B-A'!I2076,'Speed Bin B-A'!I2180,'Speed Bin B-A'!I2284,'Speed Bin B-A'!I2388,'Speed Bin B-A'!I2492,'Speed Bin B-A'!I2596,'Speed Bin B-A'!I2700,'Speed Bin B-A'!I2804,'Speed Bin B-A'!I2908)</f>
        <v>20</v>
      </c>
      <c r="J405" s="273">
        <f>SUM('Speed Bin B-A'!J100,'Speed Bin B-A'!J204,'Speed Bin B-A'!J308,'Speed Bin B-A'!J412,'Speed Bin B-A'!J516,'Speed Bin B-A'!J620,'Speed Bin B-A'!J724,'Speed Bin B-A'!J828,'Speed Bin B-A'!J932,'Speed Bin B-A'!J1036,'Speed Bin B-A'!J1140,'Speed Bin B-A'!J1244,'Speed Bin B-A'!J1348,'Speed Bin B-A'!J1452,'Speed Bin B-A'!J1556,'Speed Bin B-A'!J1660,'Speed Bin B-A'!J1764,'Speed Bin B-A'!J1868,'Speed Bin B-A'!J1972,'Speed Bin B-A'!J2076,'Speed Bin B-A'!J2180,'Speed Bin B-A'!J2284,'Speed Bin B-A'!J2388,'Speed Bin B-A'!J2492,'Speed Bin B-A'!J2596,'Speed Bin B-A'!J2700,'Speed Bin B-A'!J2804,'Speed Bin B-A'!J2908)</f>
        <v>5</v>
      </c>
      <c r="K405" s="273">
        <f>SUM('Speed Bin B-A'!K100,'Speed Bin B-A'!K204,'Speed Bin B-A'!K308,'Speed Bin B-A'!K412,'Speed Bin B-A'!K516,'Speed Bin B-A'!K620,'Speed Bin B-A'!K724,'Speed Bin B-A'!K828,'Speed Bin B-A'!K932,'Speed Bin B-A'!K1036,'Speed Bin B-A'!K1140,'Speed Bin B-A'!K1244,'Speed Bin B-A'!K1348,'Speed Bin B-A'!K1452,'Speed Bin B-A'!K1556,'Speed Bin B-A'!K1660,'Speed Bin B-A'!K1764,'Speed Bin B-A'!K1868,'Speed Bin B-A'!K1972,'Speed Bin B-A'!K2076,'Speed Bin B-A'!K2180,'Speed Bin B-A'!K2284,'Speed Bin B-A'!K2388,'Speed Bin B-A'!K2492,'Speed Bin B-A'!K2596,'Speed Bin B-A'!K2700,'Speed Bin B-A'!K2804,'Speed Bin B-A'!K2908)</f>
        <v>0</v>
      </c>
      <c r="L405" s="273">
        <f>SUM('Speed Bin B-A'!L100,'Speed Bin B-A'!L204,'Speed Bin B-A'!L308,'Speed Bin B-A'!L412,'Speed Bin B-A'!L516,'Speed Bin B-A'!L620,'Speed Bin B-A'!L724,'Speed Bin B-A'!L828,'Speed Bin B-A'!L932,'Speed Bin B-A'!L1036,'Speed Bin B-A'!L1140,'Speed Bin B-A'!L1244,'Speed Bin B-A'!L1348,'Speed Bin B-A'!L1452,'Speed Bin B-A'!L1556,'Speed Bin B-A'!L1660,'Speed Bin B-A'!L1764,'Speed Bin B-A'!L1868,'Speed Bin B-A'!L1972,'Speed Bin B-A'!L2076,'Speed Bin B-A'!L2180,'Speed Bin B-A'!L2284,'Speed Bin B-A'!L2388,'Speed Bin B-A'!L2492,'Speed Bin B-A'!L2596,'Speed Bin B-A'!L2700,'Speed Bin B-A'!L2804,'Speed Bin B-A'!L2908)</f>
        <v>0</v>
      </c>
      <c r="M405" s="273">
        <f>SUM('Speed Bin B-A'!M100,'Speed Bin B-A'!M204,'Speed Bin B-A'!M308,'Speed Bin B-A'!M412,'Speed Bin B-A'!M516,'Speed Bin B-A'!M620,'Speed Bin B-A'!M724,'Speed Bin B-A'!M828,'Speed Bin B-A'!M932,'Speed Bin B-A'!M1036,'Speed Bin B-A'!M1140,'Speed Bin B-A'!M1244,'Speed Bin B-A'!M1348,'Speed Bin B-A'!M1452,'Speed Bin B-A'!M1556,'Speed Bin B-A'!M1660,'Speed Bin B-A'!M1764,'Speed Bin B-A'!M1868,'Speed Bin B-A'!M1972,'Speed Bin B-A'!M2076,'Speed Bin B-A'!M2180,'Speed Bin B-A'!M2284,'Speed Bin B-A'!M2388,'Speed Bin B-A'!M2492,'Speed Bin B-A'!M2596,'Speed Bin B-A'!M2700,'Speed Bin B-A'!M2804,'Speed Bin B-A'!M2908)</f>
        <v>0</v>
      </c>
      <c r="N405" s="273">
        <f>SUM('Speed Bin B-A'!N100,'Speed Bin B-A'!N204,'Speed Bin B-A'!N308,'Speed Bin B-A'!N412,'Speed Bin B-A'!N516,'Speed Bin B-A'!N620,'Speed Bin B-A'!N724,'Speed Bin B-A'!N828,'Speed Bin B-A'!N932,'Speed Bin B-A'!N1036,'Speed Bin B-A'!N1140,'Speed Bin B-A'!N1244,'Speed Bin B-A'!N1348,'Speed Bin B-A'!N1452,'Speed Bin B-A'!N1556,'Speed Bin B-A'!N1660,'Speed Bin B-A'!N1764,'Speed Bin B-A'!N1868,'Speed Bin B-A'!N1972,'Speed Bin B-A'!N2076,'Speed Bin B-A'!N2180,'Speed Bin B-A'!N2284,'Speed Bin B-A'!N2388,'Speed Bin B-A'!N2492,'Speed Bin B-A'!N2596,'Speed Bin B-A'!N2700,'Speed Bin B-A'!N2804,'Speed Bin B-A'!N2908)</f>
        <v>0</v>
      </c>
      <c r="O405" s="273">
        <f>SUM('Speed Bin B-A'!O100,'Speed Bin B-A'!O204,'Speed Bin B-A'!O308,'Speed Bin B-A'!O412,'Speed Bin B-A'!O516,'Speed Bin B-A'!O620,'Speed Bin B-A'!O724,'Speed Bin B-A'!O828,'Speed Bin B-A'!O932,'Speed Bin B-A'!O1036,'Speed Bin B-A'!O1140,'Speed Bin B-A'!O1244,'Speed Bin B-A'!O1348,'Speed Bin B-A'!O1452,'Speed Bin B-A'!O1556,'Speed Bin B-A'!O1660,'Speed Bin B-A'!O1764,'Speed Bin B-A'!O1868,'Speed Bin B-A'!O1972,'Speed Bin B-A'!O2076,'Speed Bin B-A'!O2180,'Speed Bin B-A'!O2284,'Speed Bin B-A'!O2388,'Speed Bin B-A'!O2492,'Speed Bin B-A'!O2596,'Speed Bin B-A'!O2700,'Speed Bin B-A'!O2804,'Speed Bin B-A'!O2908)</f>
        <v>0</v>
      </c>
      <c r="P405" s="273">
        <f>SUM('Speed Bin B-A'!P100,'Speed Bin B-A'!P204,'Speed Bin B-A'!P308,'Speed Bin B-A'!P412,'Speed Bin B-A'!P516,'Speed Bin B-A'!P620,'Speed Bin B-A'!P724,'Speed Bin B-A'!P828,'Speed Bin B-A'!P932,'Speed Bin B-A'!P1036,'Speed Bin B-A'!P1140,'Speed Bin B-A'!P1244,'Speed Bin B-A'!P1348,'Speed Bin B-A'!P1452,'Speed Bin B-A'!P1556,'Speed Bin B-A'!P1660,'Speed Bin B-A'!P1764,'Speed Bin B-A'!P1868,'Speed Bin B-A'!P1972,'Speed Bin B-A'!P2076,'Speed Bin B-A'!P2180,'Speed Bin B-A'!P2284,'Speed Bin B-A'!P2388,'Speed Bin B-A'!P2492,'Speed Bin B-A'!P2596,'Speed Bin B-A'!P2700,'Speed Bin B-A'!P2804,'Speed Bin B-A'!P2908)</f>
        <v>0</v>
      </c>
      <c r="Q405" s="273">
        <f>SUM('Speed Bin B-A'!Q100,'Speed Bin B-A'!Q204,'Speed Bin B-A'!Q308,'Speed Bin B-A'!Q412,'Speed Bin B-A'!Q516,'Speed Bin B-A'!Q620,'Speed Bin B-A'!Q724,'Speed Bin B-A'!Q828,'Speed Bin B-A'!Q932,'Speed Bin B-A'!Q1036,'Speed Bin B-A'!Q1140,'Speed Bin B-A'!Q1244,'Speed Bin B-A'!Q1348,'Speed Bin B-A'!Q1452,'Speed Bin B-A'!Q1556,'Speed Bin B-A'!Q1660,'Speed Bin B-A'!Q1764,'Speed Bin B-A'!Q1868,'Speed Bin B-A'!Q1972,'Speed Bin B-A'!Q2076,'Speed Bin B-A'!Q2180,'Speed Bin B-A'!Q2284,'Speed Bin B-A'!Q2388,'Speed Bin B-A'!Q2492,'Speed Bin B-A'!Q2596,'Speed Bin B-A'!Q2700,'Speed Bin B-A'!Q2804,'Speed Bin B-A'!Q2908)</f>
        <v>0</v>
      </c>
      <c r="R405" s="273">
        <f>SUM('Speed Bin B-A'!R100,'Speed Bin B-A'!R204,'Speed Bin B-A'!R308,'Speed Bin B-A'!R412,'Speed Bin B-A'!R516,'Speed Bin B-A'!R620,'Speed Bin B-A'!R724,'Speed Bin B-A'!R828,'Speed Bin B-A'!R932,'Speed Bin B-A'!R1036,'Speed Bin B-A'!R1140,'Speed Bin B-A'!R1244,'Speed Bin B-A'!R1348,'Speed Bin B-A'!R1452,'Speed Bin B-A'!R1556,'Speed Bin B-A'!R1660,'Speed Bin B-A'!R1764,'Speed Bin B-A'!R1868,'Speed Bin B-A'!R1972,'Speed Bin B-A'!R2076,'Speed Bin B-A'!R2180,'Speed Bin B-A'!R2284,'Speed Bin B-A'!R2388,'Speed Bin B-A'!R2492,'Speed Bin B-A'!R2596,'Speed Bin B-A'!R2700,'Speed Bin B-A'!R2804,'Speed Bin B-A'!R2908)</f>
        <v>0</v>
      </c>
      <c r="S405" s="273">
        <f>SUM('Speed Bin B-A'!S100,'Speed Bin B-A'!S204,'Speed Bin B-A'!S308,'Speed Bin B-A'!S412,'Speed Bin B-A'!S516,'Speed Bin B-A'!S620,'Speed Bin B-A'!S724,'Speed Bin B-A'!S828,'Speed Bin B-A'!S932,'Speed Bin B-A'!S1036,'Speed Bin B-A'!S1140,'Speed Bin B-A'!S1244,'Speed Bin B-A'!S1348,'Speed Bin B-A'!S1452,'Speed Bin B-A'!S1556,'Speed Bin B-A'!S1660,'Speed Bin B-A'!S1764,'Speed Bin B-A'!S1868,'Speed Bin B-A'!S1972,'Speed Bin B-A'!S2076,'Speed Bin B-A'!S2180,'Speed Bin B-A'!S2284,'Speed Bin B-A'!S2388,'Speed Bin B-A'!S2492,'Speed Bin B-A'!S2596,'Speed Bin B-A'!S2700,'Speed Bin B-A'!S2804,'Speed Bin B-A'!S2908)</f>
        <v>0</v>
      </c>
      <c r="T405" s="273">
        <f>SUM('Speed Bin B-A'!T100,'Speed Bin B-A'!T204,'Speed Bin B-A'!T308,'Speed Bin B-A'!T412,'Speed Bin B-A'!T516,'Speed Bin B-A'!T620,'Speed Bin B-A'!T724,'Speed Bin B-A'!T828,'Speed Bin B-A'!T932,'Speed Bin B-A'!T1036,'Speed Bin B-A'!T1140,'Speed Bin B-A'!T1244,'Speed Bin B-A'!T1348,'Speed Bin B-A'!T1452,'Speed Bin B-A'!T1556,'Speed Bin B-A'!T1660,'Speed Bin B-A'!T1764,'Speed Bin B-A'!T1868,'Speed Bin B-A'!T1972,'Speed Bin B-A'!T2076,'Speed Bin B-A'!T2180,'Speed Bin B-A'!T2284,'Speed Bin B-A'!T2388,'Speed Bin B-A'!T2492,'Speed Bin B-A'!T2596,'Speed Bin B-A'!T2700,'Speed Bin B-A'!T2804,'Speed Bin B-A'!T2908)</f>
        <v>0</v>
      </c>
      <c r="U405" s="273">
        <f>SUM('Speed Bin B-A'!U100,'Speed Bin B-A'!U204,'Speed Bin B-A'!U308,'Speed Bin B-A'!U412,'Speed Bin B-A'!U516,'Speed Bin B-A'!U620,'Speed Bin B-A'!U724,'Speed Bin B-A'!U828,'Speed Bin B-A'!U932,'Speed Bin B-A'!U1036,'Speed Bin B-A'!U1140,'Speed Bin B-A'!U1244,'Speed Bin B-A'!U1348,'Speed Bin B-A'!U1452,'Speed Bin B-A'!U1556,'Speed Bin B-A'!U1660,'Speed Bin B-A'!U1764,'Speed Bin B-A'!U1868,'Speed Bin B-A'!U1972,'Speed Bin B-A'!U2076,'Speed Bin B-A'!U2180,'Speed Bin B-A'!U2284,'Speed Bin B-A'!U2388,'Speed Bin B-A'!U2492,'Speed Bin B-A'!U2596,'Speed Bin B-A'!U2700,'Speed Bin B-A'!U2804,'Speed Bin B-A'!U2908)</f>
        <v>0</v>
      </c>
      <c r="V405" s="274">
        <f>IFERROR(AVERAGE('Speed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24.509999999999998</v>
      </c>
      <c r="W405" s="274">
        <f>IFERROR(AVERAGE('Speed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29.690000000000008</v>
      </c>
      <c r="X405" s="282"/>
      <c r="Y405" s="282"/>
    </row>
    <row r="406" spans="1:25" x14ac:dyDescent="0.25">
      <c r="A406" s="272">
        <v>0.9375</v>
      </c>
      <c r="B406" s="273">
        <f>SUM('Speed Bin B-A'!B101,'Speed Bin B-A'!B205,'Speed Bin B-A'!B309,'Speed Bin B-A'!B413,'Speed Bin B-A'!B517,'Speed Bin B-A'!B621,'Speed Bin B-A'!B725,'Speed Bin B-A'!B829,'Speed Bin B-A'!B933,'Speed Bin B-A'!B1037,'Speed Bin B-A'!B1141,'Speed Bin B-A'!B1245,'Speed Bin B-A'!B1349,'Speed Bin B-A'!B1453,'Speed Bin B-A'!B1557,'Speed Bin B-A'!B1661,'Speed Bin B-A'!B1765,'Speed Bin B-A'!B1869,'Speed Bin B-A'!B1973,'Speed Bin B-A'!B2077,'Speed Bin B-A'!B2181,'Speed Bin B-A'!B2285,'Speed Bin B-A'!B2389,'Speed Bin B-A'!B2493,'Speed Bin B-A'!B2597,'Speed Bin B-A'!B2701,'Speed Bin B-A'!B2805,'Speed Bin B-A'!B2909)</f>
        <v>781</v>
      </c>
      <c r="C406" s="273">
        <f>SUM('Speed Bin B-A'!C101,'Speed Bin B-A'!C205,'Speed Bin B-A'!C309,'Speed Bin B-A'!C413,'Speed Bin B-A'!C517,'Speed Bin B-A'!C621,'Speed Bin B-A'!C725,'Speed Bin B-A'!C829,'Speed Bin B-A'!C933,'Speed Bin B-A'!C1037,'Speed Bin B-A'!C1141,'Speed Bin B-A'!C1245,'Speed Bin B-A'!C1349,'Speed Bin B-A'!C1453,'Speed Bin B-A'!C1557,'Speed Bin B-A'!C1661,'Speed Bin B-A'!C1765,'Speed Bin B-A'!C1869,'Speed Bin B-A'!C1973,'Speed Bin B-A'!C2077,'Speed Bin B-A'!C2181,'Speed Bin B-A'!C2285,'Speed Bin B-A'!C2389,'Speed Bin B-A'!C2493,'Speed Bin B-A'!C2597,'Speed Bin B-A'!C2701,'Speed Bin B-A'!C2805,'Speed Bin B-A'!C2909)</f>
        <v>7</v>
      </c>
      <c r="D406" s="273">
        <f>SUM('Speed Bin B-A'!D101,'Speed Bin B-A'!D205,'Speed Bin B-A'!D309,'Speed Bin B-A'!D413,'Speed Bin B-A'!D517,'Speed Bin B-A'!D621,'Speed Bin B-A'!D725,'Speed Bin B-A'!D829,'Speed Bin B-A'!D933,'Speed Bin B-A'!D1037,'Speed Bin B-A'!D1141,'Speed Bin B-A'!D1245,'Speed Bin B-A'!D1349,'Speed Bin B-A'!D1453,'Speed Bin B-A'!D1557,'Speed Bin B-A'!D1661,'Speed Bin B-A'!D1765,'Speed Bin B-A'!D1869,'Speed Bin B-A'!D1973,'Speed Bin B-A'!D2077,'Speed Bin B-A'!D2181,'Speed Bin B-A'!D2285,'Speed Bin B-A'!D2389,'Speed Bin B-A'!D2493,'Speed Bin B-A'!D2597,'Speed Bin B-A'!D2701,'Speed Bin B-A'!D2805,'Speed Bin B-A'!D2909)</f>
        <v>53</v>
      </c>
      <c r="E406" s="273">
        <f>SUM('Speed Bin B-A'!E101,'Speed Bin B-A'!E205,'Speed Bin B-A'!E309,'Speed Bin B-A'!E413,'Speed Bin B-A'!E517,'Speed Bin B-A'!E621,'Speed Bin B-A'!E725,'Speed Bin B-A'!E829,'Speed Bin B-A'!E933,'Speed Bin B-A'!E1037,'Speed Bin B-A'!E1141,'Speed Bin B-A'!E1245,'Speed Bin B-A'!E1349,'Speed Bin B-A'!E1453,'Speed Bin B-A'!E1557,'Speed Bin B-A'!E1661,'Speed Bin B-A'!E1765,'Speed Bin B-A'!E1869,'Speed Bin B-A'!E1973,'Speed Bin B-A'!E2077,'Speed Bin B-A'!E2181,'Speed Bin B-A'!E2285,'Speed Bin B-A'!E2389,'Speed Bin B-A'!E2493,'Speed Bin B-A'!E2597,'Speed Bin B-A'!E2701,'Speed Bin B-A'!E2805,'Speed Bin B-A'!E2909)</f>
        <v>62</v>
      </c>
      <c r="F406" s="273">
        <f>SUM('Speed Bin B-A'!F101,'Speed Bin B-A'!F205,'Speed Bin B-A'!F309,'Speed Bin B-A'!F413,'Speed Bin B-A'!F517,'Speed Bin B-A'!F621,'Speed Bin B-A'!F725,'Speed Bin B-A'!F829,'Speed Bin B-A'!F933,'Speed Bin B-A'!F1037,'Speed Bin B-A'!F1141,'Speed Bin B-A'!F1245,'Speed Bin B-A'!F1349,'Speed Bin B-A'!F1453,'Speed Bin B-A'!F1557,'Speed Bin B-A'!F1661,'Speed Bin B-A'!F1765,'Speed Bin B-A'!F1869,'Speed Bin B-A'!F1973,'Speed Bin B-A'!F2077,'Speed Bin B-A'!F2181,'Speed Bin B-A'!F2285,'Speed Bin B-A'!F2389,'Speed Bin B-A'!F2493,'Speed Bin B-A'!F2597,'Speed Bin B-A'!F2701,'Speed Bin B-A'!F2805,'Speed Bin B-A'!F2909)</f>
        <v>289</v>
      </c>
      <c r="G406" s="273">
        <f>SUM('Speed Bin B-A'!G101,'Speed Bin B-A'!G205,'Speed Bin B-A'!G309,'Speed Bin B-A'!G413,'Speed Bin B-A'!G517,'Speed Bin B-A'!G621,'Speed Bin B-A'!G725,'Speed Bin B-A'!G829,'Speed Bin B-A'!G933,'Speed Bin B-A'!G1037,'Speed Bin B-A'!G1141,'Speed Bin B-A'!G1245,'Speed Bin B-A'!G1349,'Speed Bin B-A'!G1453,'Speed Bin B-A'!G1557,'Speed Bin B-A'!G1661,'Speed Bin B-A'!G1765,'Speed Bin B-A'!G1869,'Speed Bin B-A'!G1973,'Speed Bin B-A'!G2077,'Speed Bin B-A'!G2181,'Speed Bin B-A'!G2285,'Speed Bin B-A'!G2389,'Speed Bin B-A'!G2493,'Speed Bin B-A'!G2597,'Speed Bin B-A'!G2701,'Speed Bin B-A'!G2805,'Speed Bin B-A'!G2909)</f>
        <v>271</v>
      </c>
      <c r="H406" s="273">
        <f>SUM('Speed Bin B-A'!H101,'Speed Bin B-A'!H205,'Speed Bin B-A'!H309,'Speed Bin B-A'!H413,'Speed Bin B-A'!H517,'Speed Bin B-A'!H621,'Speed Bin B-A'!H725,'Speed Bin B-A'!H829,'Speed Bin B-A'!H933,'Speed Bin B-A'!H1037,'Speed Bin B-A'!H1141,'Speed Bin B-A'!H1245,'Speed Bin B-A'!H1349,'Speed Bin B-A'!H1453,'Speed Bin B-A'!H1557,'Speed Bin B-A'!H1661,'Speed Bin B-A'!H1765,'Speed Bin B-A'!H1869,'Speed Bin B-A'!H1973,'Speed Bin B-A'!H2077,'Speed Bin B-A'!H2181,'Speed Bin B-A'!H2285,'Speed Bin B-A'!H2389,'Speed Bin B-A'!H2493,'Speed Bin B-A'!H2597,'Speed Bin B-A'!H2701,'Speed Bin B-A'!H2805,'Speed Bin B-A'!H2909)</f>
        <v>84</v>
      </c>
      <c r="I406" s="273">
        <f>SUM('Speed Bin B-A'!I101,'Speed Bin B-A'!I205,'Speed Bin B-A'!I309,'Speed Bin B-A'!I413,'Speed Bin B-A'!I517,'Speed Bin B-A'!I621,'Speed Bin B-A'!I725,'Speed Bin B-A'!I829,'Speed Bin B-A'!I933,'Speed Bin B-A'!I1037,'Speed Bin B-A'!I1141,'Speed Bin B-A'!I1245,'Speed Bin B-A'!I1349,'Speed Bin B-A'!I1453,'Speed Bin B-A'!I1557,'Speed Bin B-A'!I1661,'Speed Bin B-A'!I1765,'Speed Bin B-A'!I1869,'Speed Bin B-A'!I1973,'Speed Bin B-A'!I2077,'Speed Bin B-A'!I2181,'Speed Bin B-A'!I2285,'Speed Bin B-A'!I2389,'Speed Bin B-A'!I2493,'Speed Bin B-A'!I2597,'Speed Bin B-A'!I2701,'Speed Bin B-A'!I2805,'Speed Bin B-A'!I2909)</f>
        <v>13</v>
      </c>
      <c r="J406" s="273">
        <f>SUM('Speed Bin B-A'!J101,'Speed Bin B-A'!J205,'Speed Bin B-A'!J309,'Speed Bin B-A'!J413,'Speed Bin B-A'!J517,'Speed Bin B-A'!J621,'Speed Bin B-A'!J725,'Speed Bin B-A'!J829,'Speed Bin B-A'!J933,'Speed Bin B-A'!J1037,'Speed Bin B-A'!J1141,'Speed Bin B-A'!J1245,'Speed Bin B-A'!J1349,'Speed Bin B-A'!J1453,'Speed Bin B-A'!J1557,'Speed Bin B-A'!J1661,'Speed Bin B-A'!J1765,'Speed Bin B-A'!J1869,'Speed Bin B-A'!J1973,'Speed Bin B-A'!J2077,'Speed Bin B-A'!J2181,'Speed Bin B-A'!J2285,'Speed Bin B-A'!J2389,'Speed Bin B-A'!J2493,'Speed Bin B-A'!J2597,'Speed Bin B-A'!J2701,'Speed Bin B-A'!J2805,'Speed Bin B-A'!J2909)</f>
        <v>2</v>
      </c>
      <c r="K406" s="273">
        <f>SUM('Speed Bin B-A'!K101,'Speed Bin B-A'!K205,'Speed Bin B-A'!K309,'Speed Bin B-A'!K413,'Speed Bin B-A'!K517,'Speed Bin B-A'!K621,'Speed Bin B-A'!K725,'Speed Bin B-A'!K829,'Speed Bin B-A'!K933,'Speed Bin B-A'!K1037,'Speed Bin B-A'!K1141,'Speed Bin B-A'!K1245,'Speed Bin B-A'!K1349,'Speed Bin B-A'!K1453,'Speed Bin B-A'!K1557,'Speed Bin B-A'!K1661,'Speed Bin B-A'!K1765,'Speed Bin B-A'!K1869,'Speed Bin B-A'!K1973,'Speed Bin B-A'!K2077,'Speed Bin B-A'!K2181,'Speed Bin B-A'!K2285,'Speed Bin B-A'!K2389,'Speed Bin B-A'!K2493,'Speed Bin B-A'!K2597,'Speed Bin B-A'!K2701,'Speed Bin B-A'!K2805,'Speed Bin B-A'!K2909)</f>
        <v>0</v>
      </c>
      <c r="L406" s="273">
        <f>SUM('Speed Bin B-A'!L101,'Speed Bin B-A'!L205,'Speed Bin B-A'!L309,'Speed Bin B-A'!L413,'Speed Bin B-A'!L517,'Speed Bin B-A'!L621,'Speed Bin B-A'!L725,'Speed Bin B-A'!L829,'Speed Bin B-A'!L933,'Speed Bin B-A'!L1037,'Speed Bin B-A'!L1141,'Speed Bin B-A'!L1245,'Speed Bin B-A'!L1349,'Speed Bin B-A'!L1453,'Speed Bin B-A'!L1557,'Speed Bin B-A'!L1661,'Speed Bin B-A'!L1765,'Speed Bin B-A'!L1869,'Speed Bin B-A'!L1973,'Speed Bin B-A'!L2077,'Speed Bin B-A'!L2181,'Speed Bin B-A'!L2285,'Speed Bin B-A'!L2389,'Speed Bin B-A'!L2493,'Speed Bin B-A'!L2597,'Speed Bin B-A'!L2701,'Speed Bin B-A'!L2805,'Speed Bin B-A'!L2909)</f>
        <v>0</v>
      </c>
      <c r="M406" s="273">
        <f>SUM('Speed Bin B-A'!M101,'Speed Bin B-A'!M205,'Speed Bin B-A'!M309,'Speed Bin B-A'!M413,'Speed Bin B-A'!M517,'Speed Bin B-A'!M621,'Speed Bin B-A'!M725,'Speed Bin B-A'!M829,'Speed Bin B-A'!M933,'Speed Bin B-A'!M1037,'Speed Bin B-A'!M1141,'Speed Bin B-A'!M1245,'Speed Bin B-A'!M1349,'Speed Bin B-A'!M1453,'Speed Bin B-A'!M1557,'Speed Bin B-A'!M1661,'Speed Bin B-A'!M1765,'Speed Bin B-A'!M1869,'Speed Bin B-A'!M1973,'Speed Bin B-A'!M2077,'Speed Bin B-A'!M2181,'Speed Bin B-A'!M2285,'Speed Bin B-A'!M2389,'Speed Bin B-A'!M2493,'Speed Bin B-A'!M2597,'Speed Bin B-A'!M2701,'Speed Bin B-A'!M2805,'Speed Bin B-A'!M2909)</f>
        <v>0</v>
      </c>
      <c r="N406" s="273">
        <f>SUM('Speed Bin B-A'!N101,'Speed Bin B-A'!N205,'Speed Bin B-A'!N309,'Speed Bin B-A'!N413,'Speed Bin B-A'!N517,'Speed Bin B-A'!N621,'Speed Bin B-A'!N725,'Speed Bin B-A'!N829,'Speed Bin B-A'!N933,'Speed Bin B-A'!N1037,'Speed Bin B-A'!N1141,'Speed Bin B-A'!N1245,'Speed Bin B-A'!N1349,'Speed Bin B-A'!N1453,'Speed Bin B-A'!N1557,'Speed Bin B-A'!N1661,'Speed Bin B-A'!N1765,'Speed Bin B-A'!N1869,'Speed Bin B-A'!N1973,'Speed Bin B-A'!N2077,'Speed Bin B-A'!N2181,'Speed Bin B-A'!N2285,'Speed Bin B-A'!N2389,'Speed Bin B-A'!N2493,'Speed Bin B-A'!N2597,'Speed Bin B-A'!N2701,'Speed Bin B-A'!N2805,'Speed Bin B-A'!N2909)</f>
        <v>0</v>
      </c>
      <c r="O406" s="273">
        <f>SUM('Speed Bin B-A'!O101,'Speed Bin B-A'!O205,'Speed Bin B-A'!O309,'Speed Bin B-A'!O413,'Speed Bin B-A'!O517,'Speed Bin B-A'!O621,'Speed Bin B-A'!O725,'Speed Bin B-A'!O829,'Speed Bin B-A'!O933,'Speed Bin B-A'!O1037,'Speed Bin B-A'!O1141,'Speed Bin B-A'!O1245,'Speed Bin B-A'!O1349,'Speed Bin B-A'!O1453,'Speed Bin B-A'!O1557,'Speed Bin B-A'!O1661,'Speed Bin B-A'!O1765,'Speed Bin B-A'!O1869,'Speed Bin B-A'!O1973,'Speed Bin B-A'!O2077,'Speed Bin B-A'!O2181,'Speed Bin B-A'!O2285,'Speed Bin B-A'!O2389,'Speed Bin B-A'!O2493,'Speed Bin B-A'!O2597,'Speed Bin B-A'!O2701,'Speed Bin B-A'!O2805,'Speed Bin B-A'!O2909)</f>
        <v>0</v>
      </c>
      <c r="P406" s="273">
        <f>SUM('Speed Bin B-A'!P101,'Speed Bin B-A'!P205,'Speed Bin B-A'!P309,'Speed Bin B-A'!P413,'Speed Bin B-A'!P517,'Speed Bin B-A'!P621,'Speed Bin B-A'!P725,'Speed Bin B-A'!P829,'Speed Bin B-A'!P933,'Speed Bin B-A'!P1037,'Speed Bin B-A'!P1141,'Speed Bin B-A'!P1245,'Speed Bin B-A'!P1349,'Speed Bin B-A'!P1453,'Speed Bin B-A'!P1557,'Speed Bin B-A'!P1661,'Speed Bin B-A'!P1765,'Speed Bin B-A'!P1869,'Speed Bin B-A'!P1973,'Speed Bin B-A'!P2077,'Speed Bin B-A'!P2181,'Speed Bin B-A'!P2285,'Speed Bin B-A'!P2389,'Speed Bin B-A'!P2493,'Speed Bin B-A'!P2597,'Speed Bin B-A'!P2701,'Speed Bin B-A'!P2805,'Speed Bin B-A'!P2909)</f>
        <v>0</v>
      </c>
      <c r="Q406" s="273">
        <f>SUM('Speed Bin B-A'!Q101,'Speed Bin B-A'!Q205,'Speed Bin B-A'!Q309,'Speed Bin B-A'!Q413,'Speed Bin B-A'!Q517,'Speed Bin B-A'!Q621,'Speed Bin B-A'!Q725,'Speed Bin B-A'!Q829,'Speed Bin B-A'!Q933,'Speed Bin B-A'!Q1037,'Speed Bin B-A'!Q1141,'Speed Bin B-A'!Q1245,'Speed Bin B-A'!Q1349,'Speed Bin B-A'!Q1453,'Speed Bin B-A'!Q1557,'Speed Bin B-A'!Q1661,'Speed Bin B-A'!Q1765,'Speed Bin B-A'!Q1869,'Speed Bin B-A'!Q1973,'Speed Bin B-A'!Q2077,'Speed Bin B-A'!Q2181,'Speed Bin B-A'!Q2285,'Speed Bin B-A'!Q2389,'Speed Bin B-A'!Q2493,'Speed Bin B-A'!Q2597,'Speed Bin B-A'!Q2701,'Speed Bin B-A'!Q2805,'Speed Bin B-A'!Q2909)</f>
        <v>0</v>
      </c>
      <c r="R406" s="273">
        <f>SUM('Speed Bin B-A'!R101,'Speed Bin B-A'!R205,'Speed Bin B-A'!R309,'Speed Bin B-A'!R413,'Speed Bin B-A'!R517,'Speed Bin B-A'!R621,'Speed Bin B-A'!R725,'Speed Bin B-A'!R829,'Speed Bin B-A'!R933,'Speed Bin B-A'!R1037,'Speed Bin B-A'!R1141,'Speed Bin B-A'!R1245,'Speed Bin B-A'!R1349,'Speed Bin B-A'!R1453,'Speed Bin B-A'!R1557,'Speed Bin B-A'!R1661,'Speed Bin B-A'!R1765,'Speed Bin B-A'!R1869,'Speed Bin B-A'!R1973,'Speed Bin B-A'!R2077,'Speed Bin B-A'!R2181,'Speed Bin B-A'!R2285,'Speed Bin B-A'!R2389,'Speed Bin B-A'!R2493,'Speed Bin B-A'!R2597,'Speed Bin B-A'!R2701,'Speed Bin B-A'!R2805,'Speed Bin B-A'!R2909)</f>
        <v>0</v>
      </c>
      <c r="S406" s="273">
        <f>SUM('Speed Bin B-A'!S101,'Speed Bin B-A'!S205,'Speed Bin B-A'!S309,'Speed Bin B-A'!S413,'Speed Bin B-A'!S517,'Speed Bin B-A'!S621,'Speed Bin B-A'!S725,'Speed Bin B-A'!S829,'Speed Bin B-A'!S933,'Speed Bin B-A'!S1037,'Speed Bin B-A'!S1141,'Speed Bin B-A'!S1245,'Speed Bin B-A'!S1349,'Speed Bin B-A'!S1453,'Speed Bin B-A'!S1557,'Speed Bin B-A'!S1661,'Speed Bin B-A'!S1765,'Speed Bin B-A'!S1869,'Speed Bin B-A'!S1973,'Speed Bin B-A'!S2077,'Speed Bin B-A'!S2181,'Speed Bin B-A'!S2285,'Speed Bin B-A'!S2389,'Speed Bin B-A'!S2493,'Speed Bin B-A'!S2597,'Speed Bin B-A'!S2701,'Speed Bin B-A'!S2805,'Speed Bin B-A'!S2909)</f>
        <v>0</v>
      </c>
      <c r="T406" s="273">
        <f>SUM('Speed Bin B-A'!T101,'Speed Bin B-A'!T205,'Speed Bin B-A'!T309,'Speed Bin B-A'!T413,'Speed Bin B-A'!T517,'Speed Bin B-A'!T621,'Speed Bin B-A'!T725,'Speed Bin B-A'!T829,'Speed Bin B-A'!T933,'Speed Bin B-A'!T1037,'Speed Bin B-A'!T1141,'Speed Bin B-A'!T1245,'Speed Bin B-A'!T1349,'Speed Bin B-A'!T1453,'Speed Bin B-A'!T1557,'Speed Bin B-A'!T1661,'Speed Bin B-A'!T1765,'Speed Bin B-A'!T1869,'Speed Bin B-A'!T1973,'Speed Bin B-A'!T2077,'Speed Bin B-A'!T2181,'Speed Bin B-A'!T2285,'Speed Bin B-A'!T2389,'Speed Bin B-A'!T2493,'Speed Bin B-A'!T2597,'Speed Bin B-A'!T2701,'Speed Bin B-A'!T2805,'Speed Bin B-A'!T2909)</f>
        <v>0</v>
      </c>
      <c r="U406" s="273">
        <f>SUM('Speed Bin B-A'!U101,'Speed Bin B-A'!U205,'Speed Bin B-A'!U309,'Speed Bin B-A'!U413,'Speed Bin B-A'!U517,'Speed Bin B-A'!U621,'Speed Bin B-A'!U725,'Speed Bin B-A'!U829,'Speed Bin B-A'!U933,'Speed Bin B-A'!U1037,'Speed Bin B-A'!U1141,'Speed Bin B-A'!U1245,'Speed Bin B-A'!U1349,'Speed Bin B-A'!U1453,'Speed Bin B-A'!U1557,'Speed Bin B-A'!U1661,'Speed Bin B-A'!U1765,'Speed Bin B-A'!U1869,'Speed Bin B-A'!U1973,'Speed Bin B-A'!U2077,'Speed Bin B-A'!U2181,'Speed Bin B-A'!U2285,'Speed Bin B-A'!U2389,'Speed Bin B-A'!U2493,'Speed Bin B-A'!U2597,'Speed Bin B-A'!U2701,'Speed Bin B-A'!U2805,'Speed Bin B-A'!U2909)</f>
        <v>0</v>
      </c>
      <c r="V406" s="274">
        <f>IFERROR(AVERAGE('Speed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24.470000000000002</v>
      </c>
      <c r="W406" s="274">
        <f>IFERROR(AVERAGE('Speed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29.725000000000001</v>
      </c>
      <c r="X406" s="282"/>
      <c r="Y406" s="282"/>
    </row>
    <row r="407" spans="1:25" x14ac:dyDescent="0.25">
      <c r="A407" s="272">
        <v>0.94791666666666696</v>
      </c>
      <c r="B407" s="273">
        <f>SUM('Speed Bin B-A'!B102,'Speed Bin B-A'!B206,'Speed Bin B-A'!B310,'Speed Bin B-A'!B414,'Speed Bin B-A'!B518,'Speed Bin B-A'!B622,'Speed Bin B-A'!B726,'Speed Bin B-A'!B830,'Speed Bin B-A'!B934,'Speed Bin B-A'!B1038,'Speed Bin B-A'!B1142,'Speed Bin B-A'!B1246,'Speed Bin B-A'!B1350,'Speed Bin B-A'!B1454,'Speed Bin B-A'!B1558,'Speed Bin B-A'!B1662,'Speed Bin B-A'!B1766,'Speed Bin B-A'!B1870,'Speed Bin B-A'!B1974,'Speed Bin B-A'!B2078,'Speed Bin B-A'!B2182,'Speed Bin B-A'!B2286,'Speed Bin B-A'!B2390,'Speed Bin B-A'!B2494,'Speed Bin B-A'!B2598,'Speed Bin B-A'!B2702,'Speed Bin B-A'!B2806,'Speed Bin B-A'!B2910)</f>
        <v>685</v>
      </c>
      <c r="C407" s="273">
        <f>SUM('Speed Bin B-A'!C102,'Speed Bin B-A'!C206,'Speed Bin B-A'!C310,'Speed Bin B-A'!C414,'Speed Bin B-A'!C518,'Speed Bin B-A'!C622,'Speed Bin B-A'!C726,'Speed Bin B-A'!C830,'Speed Bin B-A'!C934,'Speed Bin B-A'!C1038,'Speed Bin B-A'!C1142,'Speed Bin B-A'!C1246,'Speed Bin B-A'!C1350,'Speed Bin B-A'!C1454,'Speed Bin B-A'!C1558,'Speed Bin B-A'!C1662,'Speed Bin B-A'!C1766,'Speed Bin B-A'!C1870,'Speed Bin B-A'!C1974,'Speed Bin B-A'!C2078,'Speed Bin B-A'!C2182,'Speed Bin B-A'!C2286,'Speed Bin B-A'!C2390,'Speed Bin B-A'!C2494,'Speed Bin B-A'!C2598,'Speed Bin B-A'!C2702,'Speed Bin B-A'!C2806,'Speed Bin B-A'!C2910)</f>
        <v>1</v>
      </c>
      <c r="D407" s="273">
        <f>SUM('Speed Bin B-A'!D102,'Speed Bin B-A'!D206,'Speed Bin B-A'!D310,'Speed Bin B-A'!D414,'Speed Bin B-A'!D518,'Speed Bin B-A'!D622,'Speed Bin B-A'!D726,'Speed Bin B-A'!D830,'Speed Bin B-A'!D934,'Speed Bin B-A'!D1038,'Speed Bin B-A'!D1142,'Speed Bin B-A'!D1246,'Speed Bin B-A'!D1350,'Speed Bin B-A'!D1454,'Speed Bin B-A'!D1558,'Speed Bin B-A'!D1662,'Speed Bin B-A'!D1766,'Speed Bin B-A'!D1870,'Speed Bin B-A'!D1974,'Speed Bin B-A'!D2078,'Speed Bin B-A'!D2182,'Speed Bin B-A'!D2286,'Speed Bin B-A'!D2390,'Speed Bin B-A'!D2494,'Speed Bin B-A'!D2598,'Speed Bin B-A'!D2702,'Speed Bin B-A'!D2806,'Speed Bin B-A'!D2910)</f>
        <v>65</v>
      </c>
      <c r="E407" s="273">
        <f>SUM('Speed Bin B-A'!E102,'Speed Bin B-A'!E206,'Speed Bin B-A'!E310,'Speed Bin B-A'!E414,'Speed Bin B-A'!E518,'Speed Bin B-A'!E622,'Speed Bin B-A'!E726,'Speed Bin B-A'!E830,'Speed Bin B-A'!E934,'Speed Bin B-A'!E1038,'Speed Bin B-A'!E1142,'Speed Bin B-A'!E1246,'Speed Bin B-A'!E1350,'Speed Bin B-A'!E1454,'Speed Bin B-A'!E1558,'Speed Bin B-A'!E1662,'Speed Bin B-A'!E1766,'Speed Bin B-A'!E1870,'Speed Bin B-A'!E1974,'Speed Bin B-A'!E2078,'Speed Bin B-A'!E2182,'Speed Bin B-A'!E2286,'Speed Bin B-A'!E2390,'Speed Bin B-A'!E2494,'Speed Bin B-A'!E2598,'Speed Bin B-A'!E2702,'Speed Bin B-A'!E2806,'Speed Bin B-A'!E2910)</f>
        <v>50</v>
      </c>
      <c r="F407" s="273">
        <f>SUM('Speed Bin B-A'!F102,'Speed Bin B-A'!F206,'Speed Bin B-A'!F310,'Speed Bin B-A'!F414,'Speed Bin B-A'!F518,'Speed Bin B-A'!F622,'Speed Bin B-A'!F726,'Speed Bin B-A'!F830,'Speed Bin B-A'!F934,'Speed Bin B-A'!F1038,'Speed Bin B-A'!F1142,'Speed Bin B-A'!F1246,'Speed Bin B-A'!F1350,'Speed Bin B-A'!F1454,'Speed Bin B-A'!F1558,'Speed Bin B-A'!F1662,'Speed Bin B-A'!F1766,'Speed Bin B-A'!F1870,'Speed Bin B-A'!F1974,'Speed Bin B-A'!F2078,'Speed Bin B-A'!F2182,'Speed Bin B-A'!F2286,'Speed Bin B-A'!F2390,'Speed Bin B-A'!F2494,'Speed Bin B-A'!F2598,'Speed Bin B-A'!F2702,'Speed Bin B-A'!F2806,'Speed Bin B-A'!F2910)</f>
        <v>241</v>
      </c>
      <c r="G407" s="273">
        <f>SUM('Speed Bin B-A'!G102,'Speed Bin B-A'!G206,'Speed Bin B-A'!G310,'Speed Bin B-A'!G414,'Speed Bin B-A'!G518,'Speed Bin B-A'!G622,'Speed Bin B-A'!G726,'Speed Bin B-A'!G830,'Speed Bin B-A'!G934,'Speed Bin B-A'!G1038,'Speed Bin B-A'!G1142,'Speed Bin B-A'!G1246,'Speed Bin B-A'!G1350,'Speed Bin B-A'!G1454,'Speed Bin B-A'!G1558,'Speed Bin B-A'!G1662,'Speed Bin B-A'!G1766,'Speed Bin B-A'!G1870,'Speed Bin B-A'!G1974,'Speed Bin B-A'!G2078,'Speed Bin B-A'!G2182,'Speed Bin B-A'!G2286,'Speed Bin B-A'!G2390,'Speed Bin B-A'!G2494,'Speed Bin B-A'!G2598,'Speed Bin B-A'!G2702,'Speed Bin B-A'!G2806,'Speed Bin B-A'!G2910)</f>
        <v>258</v>
      </c>
      <c r="H407" s="273">
        <f>SUM('Speed Bin B-A'!H102,'Speed Bin B-A'!H206,'Speed Bin B-A'!H310,'Speed Bin B-A'!H414,'Speed Bin B-A'!H518,'Speed Bin B-A'!H622,'Speed Bin B-A'!H726,'Speed Bin B-A'!H830,'Speed Bin B-A'!H934,'Speed Bin B-A'!H1038,'Speed Bin B-A'!H1142,'Speed Bin B-A'!H1246,'Speed Bin B-A'!H1350,'Speed Bin B-A'!H1454,'Speed Bin B-A'!H1558,'Speed Bin B-A'!H1662,'Speed Bin B-A'!H1766,'Speed Bin B-A'!H1870,'Speed Bin B-A'!H1974,'Speed Bin B-A'!H2078,'Speed Bin B-A'!H2182,'Speed Bin B-A'!H2286,'Speed Bin B-A'!H2390,'Speed Bin B-A'!H2494,'Speed Bin B-A'!H2598,'Speed Bin B-A'!H2702,'Speed Bin B-A'!H2806,'Speed Bin B-A'!H2910)</f>
        <v>58</v>
      </c>
      <c r="I407" s="273">
        <f>SUM('Speed Bin B-A'!I102,'Speed Bin B-A'!I206,'Speed Bin B-A'!I310,'Speed Bin B-A'!I414,'Speed Bin B-A'!I518,'Speed Bin B-A'!I622,'Speed Bin B-A'!I726,'Speed Bin B-A'!I830,'Speed Bin B-A'!I934,'Speed Bin B-A'!I1038,'Speed Bin B-A'!I1142,'Speed Bin B-A'!I1246,'Speed Bin B-A'!I1350,'Speed Bin B-A'!I1454,'Speed Bin B-A'!I1558,'Speed Bin B-A'!I1662,'Speed Bin B-A'!I1766,'Speed Bin B-A'!I1870,'Speed Bin B-A'!I1974,'Speed Bin B-A'!I2078,'Speed Bin B-A'!I2182,'Speed Bin B-A'!I2286,'Speed Bin B-A'!I2390,'Speed Bin B-A'!I2494,'Speed Bin B-A'!I2598,'Speed Bin B-A'!I2702,'Speed Bin B-A'!I2806,'Speed Bin B-A'!I2910)</f>
        <v>7</v>
      </c>
      <c r="J407" s="273">
        <f>SUM('Speed Bin B-A'!J102,'Speed Bin B-A'!J206,'Speed Bin B-A'!J310,'Speed Bin B-A'!J414,'Speed Bin B-A'!J518,'Speed Bin B-A'!J622,'Speed Bin B-A'!J726,'Speed Bin B-A'!J830,'Speed Bin B-A'!J934,'Speed Bin B-A'!J1038,'Speed Bin B-A'!J1142,'Speed Bin B-A'!J1246,'Speed Bin B-A'!J1350,'Speed Bin B-A'!J1454,'Speed Bin B-A'!J1558,'Speed Bin B-A'!J1662,'Speed Bin B-A'!J1766,'Speed Bin B-A'!J1870,'Speed Bin B-A'!J1974,'Speed Bin B-A'!J2078,'Speed Bin B-A'!J2182,'Speed Bin B-A'!J2286,'Speed Bin B-A'!J2390,'Speed Bin B-A'!J2494,'Speed Bin B-A'!J2598,'Speed Bin B-A'!J2702,'Speed Bin B-A'!J2806,'Speed Bin B-A'!J2910)</f>
        <v>3</v>
      </c>
      <c r="K407" s="273">
        <f>SUM('Speed Bin B-A'!K102,'Speed Bin B-A'!K206,'Speed Bin B-A'!K310,'Speed Bin B-A'!K414,'Speed Bin B-A'!K518,'Speed Bin B-A'!K622,'Speed Bin B-A'!K726,'Speed Bin B-A'!K830,'Speed Bin B-A'!K934,'Speed Bin B-A'!K1038,'Speed Bin B-A'!K1142,'Speed Bin B-A'!K1246,'Speed Bin B-A'!K1350,'Speed Bin B-A'!K1454,'Speed Bin B-A'!K1558,'Speed Bin B-A'!K1662,'Speed Bin B-A'!K1766,'Speed Bin B-A'!K1870,'Speed Bin B-A'!K1974,'Speed Bin B-A'!K2078,'Speed Bin B-A'!K2182,'Speed Bin B-A'!K2286,'Speed Bin B-A'!K2390,'Speed Bin B-A'!K2494,'Speed Bin B-A'!K2598,'Speed Bin B-A'!K2702,'Speed Bin B-A'!K2806,'Speed Bin B-A'!K2910)</f>
        <v>1</v>
      </c>
      <c r="L407" s="273">
        <f>SUM('Speed Bin B-A'!L102,'Speed Bin B-A'!L206,'Speed Bin B-A'!L310,'Speed Bin B-A'!L414,'Speed Bin B-A'!L518,'Speed Bin B-A'!L622,'Speed Bin B-A'!L726,'Speed Bin B-A'!L830,'Speed Bin B-A'!L934,'Speed Bin B-A'!L1038,'Speed Bin B-A'!L1142,'Speed Bin B-A'!L1246,'Speed Bin B-A'!L1350,'Speed Bin B-A'!L1454,'Speed Bin B-A'!L1558,'Speed Bin B-A'!L1662,'Speed Bin B-A'!L1766,'Speed Bin B-A'!L1870,'Speed Bin B-A'!L1974,'Speed Bin B-A'!L2078,'Speed Bin B-A'!L2182,'Speed Bin B-A'!L2286,'Speed Bin B-A'!L2390,'Speed Bin B-A'!L2494,'Speed Bin B-A'!L2598,'Speed Bin B-A'!L2702,'Speed Bin B-A'!L2806,'Speed Bin B-A'!L2910)</f>
        <v>1</v>
      </c>
      <c r="M407" s="273">
        <f>SUM('Speed Bin B-A'!M102,'Speed Bin B-A'!M206,'Speed Bin B-A'!M310,'Speed Bin B-A'!M414,'Speed Bin B-A'!M518,'Speed Bin B-A'!M622,'Speed Bin B-A'!M726,'Speed Bin B-A'!M830,'Speed Bin B-A'!M934,'Speed Bin B-A'!M1038,'Speed Bin B-A'!M1142,'Speed Bin B-A'!M1246,'Speed Bin B-A'!M1350,'Speed Bin B-A'!M1454,'Speed Bin B-A'!M1558,'Speed Bin B-A'!M1662,'Speed Bin B-A'!M1766,'Speed Bin B-A'!M1870,'Speed Bin B-A'!M1974,'Speed Bin B-A'!M2078,'Speed Bin B-A'!M2182,'Speed Bin B-A'!M2286,'Speed Bin B-A'!M2390,'Speed Bin B-A'!M2494,'Speed Bin B-A'!M2598,'Speed Bin B-A'!M2702,'Speed Bin B-A'!M2806,'Speed Bin B-A'!M2910)</f>
        <v>0</v>
      </c>
      <c r="N407" s="273">
        <f>SUM('Speed Bin B-A'!N102,'Speed Bin B-A'!N206,'Speed Bin B-A'!N310,'Speed Bin B-A'!N414,'Speed Bin B-A'!N518,'Speed Bin B-A'!N622,'Speed Bin B-A'!N726,'Speed Bin B-A'!N830,'Speed Bin B-A'!N934,'Speed Bin B-A'!N1038,'Speed Bin B-A'!N1142,'Speed Bin B-A'!N1246,'Speed Bin B-A'!N1350,'Speed Bin B-A'!N1454,'Speed Bin B-A'!N1558,'Speed Bin B-A'!N1662,'Speed Bin B-A'!N1766,'Speed Bin B-A'!N1870,'Speed Bin B-A'!N1974,'Speed Bin B-A'!N2078,'Speed Bin B-A'!N2182,'Speed Bin B-A'!N2286,'Speed Bin B-A'!N2390,'Speed Bin B-A'!N2494,'Speed Bin B-A'!N2598,'Speed Bin B-A'!N2702,'Speed Bin B-A'!N2806,'Speed Bin B-A'!N2910)</f>
        <v>0</v>
      </c>
      <c r="O407" s="273">
        <f>SUM('Speed Bin B-A'!O102,'Speed Bin B-A'!O206,'Speed Bin B-A'!O310,'Speed Bin B-A'!O414,'Speed Bin B-A'!O518,'Speed Bin B-A'!O622,'Speed Bin B-A'!O726,'Speed Bin B-A'!O830,'Speed Bin B-A'!O934,'Speed Bin B-A'!O1038,'Speed Bin B-A'!O1142,'Speed Bin B-A'!O1246,'Speed Bin B-A'!O1350,'Speed Bin B-A'!O1454,'Speed Bin B-A'!O1558,'Speed Bin B-A'!O1662,'Speed Bin B-A'!O1766,'Speed Bin B-A'!O1870,'Speed Bin B-A'!O1974,'Speed Bin B-A'!O2078,'Speed Bin B-A'!O2182,'Speed Bin B-A'!O2286,'Speed Bin B-A'!O2390,'Speed Bin B-A'!O2494,'Speed Bin B-A'!O2598,'Speed Bin B-A'!O2702,'Speed Bin B-A'!O2806,'Speed Bin B-A'!O2910)</f>
        <v>0</v>
      </c>
      <c r="P407" s="273">
        <f>SUM('Speed Bin B-A'!P102,'Speed Bin B-A'!P206,'Speed Bin B-A'!P310,'Speed Bin B-A'!P414,'Speed Bin B-A'!P518,'Speed Bin B-A'!P622,'Speed Bin B-A'!P726,'Speed Bin B-A'!P830,'Speed Bin B-A'!P934,'Speed Bin B-A'!P1038,'Speed Bin B-A'!P1142,'Speed Bin B-A'!P1246,'Speed Bin B-A'!P1350,'Speed Bin B-A'!P1454,'Speed Bin B-A'!P1558,'Speed Bin B-A'!P1662,'Speed Bin B-A'!P1766,'Speed Bin B-A'!P1870,'Speed Bin B-A'!P1974,'Speed Bin B-A'!P2078,'Speed Bin B-A'!P2182,'Speed Bin B-A'!P2286,'Speed Bin B-A'!P2390,'Speed Bin B-A'!P2494,'Speed Bin B-A'!P2598,'Speed Bin B-A'!P2702,'Speed Bin B-A'!P2806,'Speed Bin B-A'!P2910)</f>
        <v>0</v>
      </c>
      <c r="Q407" s="273">
        <f>SUM('Speed Bin B-A'!Q102,'Speed Bin B-A'!Q206,'Speed Bin B-A'!Q310,'Speed Bin B-A'!Q414,'Speed Bin B-A'!Q518,'Speed Bin B-A'!Q622,'Speed Bin B-A'!Q726,'Speed Bin B-A'!Q830,'Speed Bin B-A'!Q934,'Speed Bin B-A'!Q1038,'Speed Bin B-A'!Q1142,'Speed Bin B-A'!Q1246,'Speed Bin B-A'!Q1350,'Speed Bin B-A'!Q1454,'Speed Bin B-A'!Q1558,'Speed Bin B-A'!Q1662,'Speed Bin B-A'!Q1766,'Speed Bin B-A'!Q1870,'Speed Bin B-A'!Q1974,'Speed Bin B-A'!Q2078,'Speed Bin B-A'!Q2182,'Speed Bin B-A'!Q2286,'Speed Bin B-A'!Q2390,'Speed Bin B-A'!Q2494,'Speed Bin B-A'!Q2598,'Speed Bin B-A'!Q2702,'Speed Bin B-A'!Q2806,'Speed Bin B-A'!Q2910)</f>
        <v>0</v>
      </c>
      <c r="R407" s="273">
        <f>SUM('Speed Bin B-A'!R102,'Speed Bin B-A'!R206,'Speed Bin B-A'!R310,'Speed Bin B-A'!R414,'Speed Bin B-A'!R518,'Speed Bin B-A'!R622,'Speed Bin B-A'!R726,'Speed Bin B-A'!R830,'Speed Bin B-A'!R934,'Speed Bin B-A'!R1038,'Speed Bin B-A'!R1142,'Speed Bin B-A'!R1246,'Speed Bin B-A'!R1350,'Speed Bin B-A'!R1454,'Speed Bin B-A'!R1558,'Speed Bin B-A'!R1662,'Speed Bin B-A'!R1766,'Speed Bin B-A'!R1870,'Speed Bin B-A'!R1974,'Speed Bin B-A'!R2078,'Speed Bin B-A'!R2182,'Speed Bin B-A'!R2286,'Speed Bin B-A'!R2390,'Speed Bin B-A'!R2494,'Speed Bin B-A'!R2598,'Speed Bin B-A'!R2702,'Speed Bin B-A'!R2806,'Speed Bin B-A'!R2910)</f>
        <v>0</v>
      </c>
      <c r="S407" s="273">
        <f>SUM('Speed Bin B-A'!S102,'Speed Bin B-A'!S206,'Speed Bin B-A'!S310,'Speed Bin B-A'!S414,'Speed Bin B-A'!S518,'Speed Bin B-A'!S622,'Speed Bin B-A'!S726,'Speed Bin B-A'!S830,'Speed Bin B-A'!S934,'Speed Bin B-A'!S1038,'Speed Bin B-A'!S1142,'Speed Bin B-A'!S1246,'Speed Bin B-A'!S1350,'Speed Bin B-A'!S1454,'Speed Bin B-A'!S1558,'Speed Bin B-A'!S1662,'Speed Bin B-A'!S1766,'Speed Bin B-A'!S1870,'Speed Bin B-A'!S1974,'Speed Bin B-A'!S2078,'Speed Bin B-A'!S2182,'Speed Bin B-A'!S2286,'Speed Bin B-A'!S2390,'Speed Bin B-A'!S2494,'Speed Bin B-A'!S2598,'Speed Bin B-A'!S2702,'Speed Bin B-A'!S2806,'Speed Bin B-A'!S2910)</f>
        <v>0</v>
      </c>
      <c r="T407" s="273">
        <f>SUM('Speed Bin B-A'!T102,'Speed Bin B-A'!T206,'Speed Bin B-A'!T310,'Speed Bin B-A'!T414,'Speed Bin B-A'!T518,'Speed Bin B-A'!T622,'Speed Bin B-A'!T726,'Speed Bin B-A'!T830,'Speed Bin B-A'!T934,'Speed Bin B-A'!T1038,'Speed Bin B-A'!T1142,'Speed Bin B-A'!T1246,'Speed Bin B-A'!T1350,'Speed Bin B-A'!T1454,'Speed Bin B-A'!T1558,'Speed Bin B-A'!T1662,'Speed Bin B-A'!T1766,'Speed Bin B-A'!T1870,'Speed Bin B-A'!T1974,'Speed Bin B-A'!T2078,'Speed Bin B-A'!T2182,'Speed Bin B-A'!T2286,'Speed Bin B-A'!T2390,'Speed Bin B-A'!T2494,'Speed Bin B-A'!T2598,'Speed Bin B-A'!T2702,'Speed Bin B-A'!T2806,'Speed Bin B-A'!T2910)</f>
        <v>0</v>
      </c>
      <c r="U407" s="273">
        <f>SUM('Speed Bin B-A'!U102,'Speed Bin B-A'!U206,'Speed Bin B-A'!U310,'Speed Bin B-A'!U414,'Speed Bin B-A'!U518,'Speed Bin B-A'!U622,'Speed Bin B-A'!U726,'Speed Bin B-A'!U830,'Speed Bin B-A'!U934,'Speed Bin B-A'!U1038,'Speed Bin B-A'!U1142,'Speed Bin B-A'!U1246,'Speed Bin B-A'!U1350,'Speed Bin B-A'!U1454,'Speed Bin B-A'!U1558,'Speed Bin B-A'!U1662,'Speed Bin B-A'!U1766,'Speed Bin B-A'!U1870,'Speed Bin B-A'!U1974,'Speed Bin B-A'!U2078,'Speed Bin B-A'!U2182,'Speed Bin B-A'!U2286,'Speed Bin B-A'!U2390,'Speed Bin B-A'!U2494,'Speed Bin B-A'!U2598,'Speed Bin B-A'!U2702,'Speed Bin B-A'!U2806,'Speed Bin B-A'!U2910)</f>
        <v>0</v>
      </c>
      <c r="V407" s="274">
        <f>IFERROR(AVERAGE('Speed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24.264999999999997</v>
      </c>
      <c r="W407" s="274">
        <f>IFERROR(AVERAGE('Speed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29.434999999999995</v>
      </c>
      <c r="X407" s="282"/>
      <c r="Y407" s="282"/>
    </row>
    <row r="408" spans="1:25" x14ac:dyDescent="0.25">
      <c r="A408" s="272">
        <v>0.95833333333333304</v>
      </c>
      <c r="B408" s="273">
        <f>SUM('Speed Bin B-A'!B103,'Speed Bin B-A'!B207,'Speed Bin B-A'!B311,'Speed Bin B-A'!B415,'Speed Bin B-A'!B519,'Speed Bin B-A'!B623,'Speed Bin B-A'!B727,'Speed Bin B-A'!B831,'Speed Bin B-A'!B935,'Speed Bin B-A'!B1039,'Speed Bin B-A'!B1143,'Speed Bin B-A'!B1247,'Speed Bin B-A'!B1351,'Speed Bin B-A'!B1455,'Speed Bin B-A'!B1559,'Speed Bin B-A'!B1663,'Speed Bin B-A'!B1767,'Speed Bin B-A'!B1871,'Speed Bin B-A'!B1975,'Speed Bin B-A'!B2079,'Speed Bin B-A'!B2183,'Speed Bin B-A'!B2287,'Speed Bin B-A'!B2391,'Speed Bin B-A'!B2495,'Speed Bin B-A'!B2599,'Speed Bin B-A'!B2703,'Speed Bin B-A'!B2807,'Speed Bin B-A'!B2911)</f>
        <v>555</v>
      </c>
      <c r="C408" s="273">
        <f>SUM('Speed Bin B-A'!C103,'Speed Bin B-A'!C207,'Speed Bin B-A'!C311,'Speed Bin B-A'!C415,'Speed Bin B-A'!C519,'Speed Bin B-A'!C623,'Speed Bin B-A'!C727,'Speed Bin B-A'!C831,'Speed Bin B-A'!C935,'Speed Bin B-A'!C1039,'Speed Bin B-A'!C1143,'Speed Bin B-A'!C1247,'Speed Bin B-A'!C1351,'Speed Bin B-A'!C1455,'Speed Bin B-A'!C1559,'Speed Bin B-A'!C1663,'Speed Bin B-A'!C1767,'Speed Bin B-A'!C1871,'Speed Bin B-A'!C1975,'Speed Bin B-A'!C2079,'Speed Bin B-A'!C2183,'Speed Bin B-A'!C2287,'Speed Bin B-A'!C2391,'Speed Bin B-A'!C2495,'Speed Bin B-A'!C2599,'Speed Bin B-A'!C2703,'Speed Bin B-A'!C2807,'Speed Bin B-A'!C2911)</f>
        <v>7</v>
      </c>
      <c r="D408" s="273">
        <f>SUM('Speed Bin B-A'!D103,'Speed Bin B-A'!D207,'Speed Bin B-A'!D311,'Speed Bin B-A'!D415,'Speed Bin B-A'!D519,'Speed Bin B-A'!D623,'Speed Bin B-A'!D727,'Speed Bin B-A'!D831,'Speed Bin B-A'!D935,'Speed Bin B-A'!D1039,'Speed Bin B-A'!D1143,'Speed Bin B-A'!D1247,'Speed Bin B-A'!D1351,'Speed Bin B-A'!D1455,'Speed Bin B-A'!D1559,'Speed Bin B-A'!D1663,'Speed Bin B-A'!D1767,'Speed Bin B-A'!D1871,'Speed Bin B-A'!D1975,'Speed Bin B-A'!D2079,'Speed Bin B-A'!D2183,'Speed Bin B-A'!D2287,'Speed Bin B-A'!D2391,'Speed Bin B-A'!D2495,'Speed Bin B-A'!D2599,'Speed Bin B-A'!D2703,'Speed Bin B-A'!D2807,'Speed Bin B-A'!D2911)</f>
        <v>52</v>
      </c>
      <c r="E408" s="273">
        <f>SUM('Speed Bin B-A'!E103,'Speed Bin B-A'!E207,'Speed Bin B-A'!E311,'Speed Bin B-A'!E415,'Speed Bin B-A'!E519,'Speed Bin B-A'!E623,'Speed Bin B-A'!E727,'Speed Bin B-A'!E831,'Speed Bin B-A'!E935,'Speed Bin B-A'!E1039,'Speed Bin B-A'!E1143,'Speed Bin B-A'!E1247,'Speed Bin B-A'!E1351,'Speed Bin B-A'!E1455,'Speed Bin B-A'!E1559,'Speed Bin B-A'!E1663,'Speed Bin B-A'!E1767,'Speed Bin B-A'!E1871,'Speed Bin B-A'!E1975,'Speed Bin B-A'!E2079,'Speed Bin B-A'!E2183,'Speed Bin B-A'!E2287,'Speed Bin B-A'!E2391,'Speed Bin B-A'!E2495,'Speed Bin B-A'!E2599,'Speed Bin B-A'!E2703,'Speed Bin B-A'!E2807,'Speed Bin B-A'!E2911)</f>
        <v>42</v>
      </c>
      <c r="F408" s="273">
        <f>SUM('Speed Bin B-A'!F103,'Speed Bin B-A'!F207,'Speed Bin B-A'!F311,'Speed Bin B-A'!F415,'Speed Bin B-A'!F519,'Speed Bin B-A'!F623,'Speed Bin B-A'!F727,'Speed Bin B-A'!F831,'Speed Bin B-A'!F935,'Speed Bin B-A'!F1039,'Speed Bin B-A'!F1143,'Speed Bin B-A'!F1247,'Speed Bin B-A'!F1351,'Speed Bin B-A'!F1455,'Speed Bin B-A'!F1559,'Speed Bin B-A'!F1663,'Speed Bin B-A'!F1767,'Speed Bin B-A'!F1871,'Speed Bin B-A'!F1975,'Speed Bin B-A'!F2079,'Speed Bin B-A'!F2183,'Speed Bin B-A'!F2287,'Speed Bin B-A'!F2391,'Speed Bin B-A'!F2495,'Speed Bin B-A'!F2599,'Speed Bin B-A'!F2703,'Speed Bin B-A'!F2807,'Speed Bin B-A'!F2911)</f>
        <v>170</v>
      </c>
      <c r="G408" s="273">
        <f>SUM('Speed Bin B-A'!G103,'Speed Bin B-A'!G207,'Speed Bin B-A'!G311,'Speed Bin B-A'!G415,'Speed Bin B-A'!G519,'Speed Bin B-A'!G623,'Speed Bin B-A'!G727,'Speed Bin B-A'!G831,'Speed Bin B-A'!G935,'Speed Bin B-A'!G1039,'Speed Bin B-A'!G1143,'Speed Bin B-A'!G1247,'Speed Bin B-A'!G1351,'Speed Bin B-A'!G1455,'Speed Bin B-A'!G1559,'Speed Bin B-A'!G1663,'Speed Bin B-A'!G1767,'Speed Bin B-A'!G1871,'Speed Bin B-A'!G1975,'Speed Bin B-A'!G2079,'Speed Bin B-A'!G2183,'Speed Bin B-A'!G2287,'Speed Bin B-A'!G2391,'Speed Bin B-A'!G2495,'Speed Bin B-A'!G2599,'Speed Bin B-A'!G2703,'Speed Bin B-A'!G2807,'Speed Bin B-A'!G2911)</f>
        <v>195</v>
      </c>
      <c r="H408" s="273">
        <f>SUM('Speed Bin B-A'!H103,'Speed Bin B-A'!H207,'Speed Bin B-A'!H311,'Speed Bin B-A'!H415,'Speed Bin B-A'!H519,'Speed Bin B-A'!H623,'Speed Bin B-A'!H727,'Speed Bin B-A'!H831,'Speed Bin B-A'!H935,'Speed Bin B-A'!H1039,'Speed Bin B-A'!H1143,'Speed Bin B-A'!H1247,'Speed Bin B-A'!H1351,'Speed Bin B-A'!H1455,'Speed Bin B-A'!H1559,'Speed Bin B-A'!H1663,'Speed Bin B-A'!H1767,'Speed Bin B-A'!H1871,'Speed Bin B-A'!H1975,'Speed Bin B-A'!H2079,'Speed Bin B-A'!H2183,'Speed Bin B-A'!H2287,'Speed Bin B-A'!H2391,'Speed Bin B-A'!H2495,'Speed Bin B-A'!H2599,'Speed Bin B-A'!H2703,'Speed Bin B-A'!H2807,'Speed Bin B-A'!H2911)</f>
        <v>69</v>
      </c>
      <c r="I408" s="273">
        <f>SUM('Speed Bin B-A'!I103,'Speed Bin B-A'!I207,'Speed Bin B-A'!I311,'Speed Bin B-A'!I415,'Speed Bin B-A'!I519,'Speed Bin B-A'!I623,'Speed Bin B-A'!I727,'Speed Bin B-A'!I831,'Speed Bin B-A'!I935,'Speed Bin B-A'!I1039,'Speed Bin B-A'!I1143,'Speed Bin B-A'!I1247,'Speed Bin B-A'!I1351,'Speed Bin B-A'!I1455,'Speed Bin B-A'!I1559,'Speed Bin B-A'!I1663,'Speed Bin B-A'!I1767,'Speed Bin B-A'!I1871,'Speed Bin B-A'!I1975,'Speed Bin B-A'!I2079,'Speed Bin B-A'!I2183,'Speed Bin B-A'!I2287,'Speed Bin B-A'!I2391,'Speed Bin B-A'!I2495,'Speed Bin B-A'!I2599,'Speed Bin B-A'!I2703,'Speed Bin B-A'!I2807,'Speed Bin B-A'!I2911)</f>
        <v>13</v>
      </c>
      <c r="J408" s="273">
        <f>SUM('Speed Bin B-A'!J103,'Speed Bin B-A'!J207,'Speed Bin B-A'!J311,'Speed Bin B-A'!J415,'Speed Bin B-A'!J519,'Speed Bin B-A'!J623,'Speed Bin B-A'!J727,'Speed Bin B-A'!J831,'Speed Bin B-A'!J935,'Speed Bin B-A'!J1039,'Speed Bin B-A'!J1143,'Speed Bin B-A'!J1247,'Speed Bin B-A'!J1351,'Speed Bin B-A'!J1455,'Speed Bin B-A'!J1559,'Speed Bin B-A'!J1663,'Speed Bin B-A'!J1767,'Speed Bin B-A'!J1871,'Speed Bin B-A'!J1975,'Speed Bin B-A'!J2079,'Speed Bin B-A'!J2183,'Speed Bin B-A'!J2287,'Speed Bin B-A'!J2391,'Speed Bin B-A'!J2495,'Speed Bin B-A'!J2599,'Speed Bin B-A'!J2703,'Speed Bin B-A'!J2807,'Speed Bin B-A'!J2911)</f>
        <v>6</v>
      </c>
      <c r="K408" s="273">
        <f>SUM('Speed Bin B-A'!K103,'Speed Bin B-A'!K207,'Speed Bin B-A'!K311,'Speed Bin B-A'!K415,'Speed Bin B-A'!K519,'Speed Bin B-A'!K623,'Speed Bin B-A'!K727,'Speed Bin B-A'!K831,'Speed Bin B-A'!K935,'Speed Bin B-A'!K1039,'Speed Bin B-A'!K1143,'Speed Bin B-A'!K1247,'Speed Bin B-A'!K1351,'Speed Bin B-A'!K1455,'Speed Bin B-A'!K1559,'Speed Bin B-A'!K1663,'Speed Bin B-A'!K1767,'Speed Bin B-A'!K1871,'Speed Bin B-A'!K1975,'Speed Bin B-A'!K2079,'Speed Bin B-A'!K2183,'Speed Bin B-A'!K2287,'Speed Bin B-A'!K2391,'Speed Bin B-A'!K2495,'Speed Bin B-A'!K2599,'Speed Bin B-A'!K2703,'Speed Bin B-A'!K2807,'Speed Bin B-A'!K2911)</f>
        <v>0</v>
      </c>
      <c r="L408" s="273">
        <f>SUM('Speed Bin B-A'!L103,'Speed Bin B-A'!L207,'Speed Bin B-A'!L311,'Speed Bin B-A'!L415,'Speed Bin B-A'!L519,'Speed Bin B-A'!L623,'Speed Bin B-A'!L727,'Speed Bin B-A'!L831,'Speed Bin B-A'!L935,'Speed Bin B-A'!L1039,'Speed Bin B-A'!L1143,'Speed Bin B-A'!L1247,'Speed Bin B-A'!L1351,'Speed Bin B-A'!L1455,'Speed Bin B-A'!L1559,'Speed Bin B-A'!L1663,'Speed Bin B-A'!L1767,'Speed Bin B-A'!L1871,'Speed Bin B-A'!L1975,'Speed Bin B-A'!L2079,'Speed Bin B-A'!L2183,'Speed Bin B-A'!L2287,'Speed Bin B-A'!L2391,'Speed Bin B-A'!L2495,'Speed Bin B-A'!L2599,'Speed Bin B-A'!L2703,'Speed Bin B-A'!L2807,'Speed Bin B-A'!L2911)</f>
        <v>0</v>
      </c>
      <c r="M408" s="273">
        <f>SUM('Speed Bin B-A'!M103,'Speed Bin B-A'!M207,'Speed Bin B-A'!M311,'Speed Bin B-A'!M415,'Speed Bin B-A'!M519,'Speed Bin B-A'!M623,'Speed Bin B-A'!M727,'Speed Bin B-A'!M831,'Speed Bin B-A'!M935,'Speed Bin B-A'!M1039,'Speed Bin B-A'!M1143,'Speed Bin B-A'!M1247,'Speed Bin B-A'!M1351,'Speed Bin B-A'!M1455,'Speed Bin B-A'!M1559,'Speed Bin B-A'!M1663,'Speed Bin B-A'!M1767,'Speed Bin B-A'!M1871,'Speed Bin B-A'!M1975,'Speed Bin B-A'!M2079,'Speed Bin B-A'!M2183,'Speed Bin B-A'!M2287,'Speed Bin B-A'!M2391,'Speed Bin B-A'!M2495,'Speed Bin B-A'!M2599,'Speed Bin B-A'!M2703,'Speed Bin B-A'!M2807,'Speed Bin B-A'!M2911)</f>
        <v>0</v>
      </c>
      <c r="N408" s="273">
        <f>SUM('Speed Bin B-A'!N103,'Speed Bin B-A'!N207,'Speed Bin B-A'!N311,'Speed Bin B-A'!N415,'Speed Bin B-A'!N519,'Speed Bin B-A'!N623,'Speed Bin B-A'!N727,'Speed Bin B-A'!N831,'Speed Bin B-A'!N935,'Speed Bin B-A'!N1039,'Speed Bin B-A'!N1143,'Speed Bin B-A'!N1247,'Speed Bin B-A'!N1351,'Speed Bin B-A'!N1455,'Speed Bin B-A'!N1559,'Speed Bin B-A'!N1663,'Speed Bin B-A'!N1767,'Speed Bin B-A'!N1871,'Speed Bin B-A'!N1975,'Speed Bin B-A'!N2079,'Speed Bin B-A'!N2183,'Speed Bin B-A'!N2287,'Speed Bin B-A'!N2391,'Speed Bin B-A'!N2495,'Speed Bin B-A'!N2599,'Speed Bin B-A'!N2703,'Speed Bin B-A'!N2807,'Speed Bin B-A'!N2911)</f>
        <v>1</v>
      </c>
      <c r="O408" s="273">
        <f>SUM('Speed Bin B-A'!O103,'Speed Bin B-A'!O207,'Speed Bin B-A'!O311,'Speed Bin B-A'!O415,'Speed Bin B-A'!O519,'Speed Bin B-A'!O623,'Speed Bin B-A'!O727,'Speed Bin B-A'!O831,'Speed Bin B-A'!O935,'Speed Bin B-A'!O1039,'Speed Bin B-A'!O1143,'Speed Bin B-A'!O1247,'Speed Bin B-A'!O1351,'Speed Bin B-A'!O1455,'Speed Bin B-A'!O1559,'Speed Bin B-A'!O1663,'Speed Bin B-A'!O1767,'Speed Bin B-A'!O1871,'Speed Bin B-A'!O1975,'Speed Bin B-A'!O2079,'Speed Bin B-A'!O2183,'Speed Bin B-A'!O2287,'Speed Bin B-A'!O2391,'Speed Bin B-A'!O2495,'Speed Bin B-A'!O2599,'Speed Bin B-A'!O2703,'Speed Bin B-A'!O2807,'Speed Bin B-A'!O2911)</f>
        <v>0</v>
      </c>
      <c r="P408" s="273">
        <f>SUM('Speed Bin B-A'!P103,'Speed Bin B-A'!P207,'Speed Bin B-A'!P311,'Speed Bin B-A'!P415,'Speed Bin B-A'!P519,'Speed Bin B-A'!P623,'Speed Bin B-A'!P727,'Speed Bin B-A'!P831,'Speed Bin B-A'!P935,'Speed Bin B-A'!P1039,'Speed Bin B-A'!P1143,'Speed Bin B-A'!P1247,'Speed Bin B-A'!P1351,'Speed Bin B-A'!P1455,'Speed Bin B-A'!P1559,'Speed Bin B-A'!P1663,'Speed Bin B-A'!P1767,'Speed Bin B-A'!P1871,'Speed Bin B-A'!P1975,'Speed Bin B-A'!P2079,'Speed Bin B-A'!P2183,'Speed Bin B-A'!P2287,'Speed Bin B-A'!P2391,'Speed Bin B-A'!P2495,'Speed Bin B-A'!P2599,'Speed Bin B-A'!P2703,'Speed Bin B-A'!P2807,'Speed Bin B-A'!P2911)</f>
        <v>0</v>
      </c>
      <c r="Q408" s="273">
        <f>SUM('Speed Bin B-A'!Q103,'Speed Bin B-A'!Q207,'Speed Bin B-A'!Q311,'Speed Bin B-A'!Q415,'Speed Bin B-A'!Q519,'Speed Bin B-A'!Q623,'Speed Bin B-A'!Q727,'Speed Bin B-A'!Q831,'Speed Bin B-A'!Q935,'Speed Bin B-A'!Q1039,'Speed Bin B-A'!Q1143,'Speed Bin B-A'!Q1247,'Speed Bin B-A'!Q1351,'Speed Bin B-A'!Q1455,'Speed Bin B-A'!Q1559,'Speed Bin B-A'!Q1663,'Speed Bin B-A'!Q1767,'Speed Bin B-A'!Q1871,'Speed Bin B-A'!Q1975,'Speed Bin B-A'!Q2079,'Speed Bin B-A'!Q2183,'Speed Bin B-A'!Q2287,'Speed Bin B-A'!Q2391,'Speed Bin B-A'!Q2495,'Speed Bin B-A'!Q2599,'Speed Bin B-A'!Q2703,'Speed Bin B-A'!Q2807,'Speed Bin B-A'!Q2911)</f>
        <v>0</v>
      </c>
      <c r="R408" s="273">
        <f>SUM('Speed Bin B-A'!R103,'Speed Bin B-A'!R207,'Speed Bin B-A'!R311,'Speed Bin B-A'!R415,'Speed Bin B-A'!R519,'Speed Bin B-A'!R623,'Speed Bin B-A'!R727,'Speed Bin B-A'!R831,'Speed Bin B-A'!R935,'Speed Bin B-A'!R1039,'Speed Bin B-A'!R1143,'Speed Bin B-A'!R1247,'Speed Bin B-A'!R1351,'Speed Bin B-A'!R1455,'Speed Bin B-A'!R1559,'Speed Bin B-A'!R1663,'Speed Bin B-A'!R1767,'Speed Bin B-A'!R1871,'Speed Bin B-A'!R1975,'Speed Bin B-A'!R2079,'Speed Bin B-A'!R2183,'Speed Bin B-A'!R2287,'Speed Bin B-A'!R2391,'Speed Bin B-A'!R2495,'Speed Bin B-A'!R2599,'Speed Bin B-A'!R2703,'Speed Bin B-A'!R2807,'Speed Bin B-A'!R2911)</f>
        <v>0</v>
      </c>
      <c r="S408" s="273">
        <f>SUM('Speed Bin B-A'!S103,'Speed Bin B-A'!S207,'Speed Bin B-A'!S311,'Speed Bin B-A'!S415,'Speed Bin B-A'!S519,'Speed Bin B-A'!S623,'Speed Bin B-A'!S727,'Speed Bin B-A'!S831,'Speed Bin B-A'!S935,'Speed Bin B-A'!S1039,'Speed Bin B-A'!S1143,'Speed Bin B-A'!S1247,'Speed Bin B-A'!S1351,'Speed Bin B-A'!S1455,'Speed Bin B-A'!S1559,'Speed Bin B-A'!S1663,'Speed Bin B-A'!S1767,'Speed Bin B-A'!S1871,'Speed Bin B-A'!S1975,'Speed Bin B-A'!S2079,'Speed Bin B-A'!S2183,'Speed Bin B-A'!S2287,'Speed Bin B-A'!S2391,'Speed Bin B-A'!S2495,'Speed Bin B-A'!S2599,'Speed Bin B-A'!S2703,'Speed Bin B-A'!S2807,'Speed Bin B-A'!S2911)</f>
        <v>0</v>
      </c>
      <c r="T408" s="273">
        <f>SUM('Speed Bin B-A'!T103,'Speed Bin B-A'!T207,'Speed Bin B-A'!T311,'Speed Bin B-A'!T415,'Speed Bin B-A'!T519,'Speed Bin B-A'!T623,'Speed Bin B-A'!T727,'Speed Bin B-A'!T831,'Speed Bin B-A'!T935,'Speed Bin B-A'!T1039,'Speed Bin B-A'!T1143,'Speed Bin B-A'!T1247,'Speed Bin B-A'!T1351,'Speed Bin B-A'!T1455,'Speed Bin B-A'!T1559,'Speed Bin B-A'!T1663,'Speed Bin B-A'!T1767,'Speed Bin B-A'!T1871,'Speed Bin B-A'!T1975,'Speed Bin B-A'!T2079,'Speed Bin B-A'!T2183,'Speed Bin B-A'!T2287,'Speed Bin B-A'!T2391,'Speed Bin B-A'!T2495,'Speed Bin B-A'!T2599,'Speed Bin B-A'!T2703,'Speed Bin B-A'!T2807,'Speed Bin B-A'!T2911)</f>
        <v>0</v>
      </c>
      <c r="U408" s="273">
        <f>SUM('Speed Bin B-A'!U103,'Speed Bin B-A'!U207,'Speed Bin B-A'!U311,'Speed Bin B-A'!U415,'Speed Bin B-A'!U519,'Speed Bin B-A'!U623,'Speed Bin B-A'!U727,'Speed Bin B-A'!U831,'Speed Bin B-A'!U935,'Speed Bin B-A'!U1039,'Speed Bin B-A'!U1143,'Speed Bin B-A'!U1247,'Speed Bin B-A'!U1351,'Speed Bin B-A'!U1455,'Speed Bin B-A'!U1559,'Speed Bin B-A'!U1663,'Speed Bin B-A'!U1767,'Speed Bin B-A'!U1871,'Speed Bin B-A'!U1975,'Speed Bin B-A'!U2079,'Speed Bin B-A'!U2183,'Speed Bin B-A'!U2287,'Speed Bin B-A'!U2391,'Speed Bin B-A'!U2495,'Speed Bin B-A'!U2599,'Speed Bin B-A'!U2703,'Speed Bin B-A'!U2807,'Speed Bin B-A'!U2911)</f>
        <v>0</v>
      </c>
      <c r="V408" s="274">
        <f>IFERROR(AVERAGE('Speed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24.725000000000001</v>
      </c>
      <c r="W408" s="274">
        <f>IFERROR(AVERAGE('Speed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30.789999999999992</v>
      </c>
      <c r="X408" s="282"/>
      <c r="Y408" s="282"/>
    </row>
    <row r="409" spans="1:25" x14ac:dyDescent="0.25">
      <c r="A409" s="272">
        <v>0.96875</v>
      </c>
      <c r="B409" s="273">
        <f>SUM('Speed Bin B-A'!B104,'Speed Bin B-A'!B208,'Speed Bin B-A'!B312,'Speed Bin B-A'!B416,'Speed Bin B-A'!B520,'Speed Bin B-A'!B624,'Speed Bin B-A'!B728,'Speed Bin B-A'!B832,'Speed Bin B-A'!B936,'Speed Bin B-A'!B1040,'Speed Bin B-A'!B1144,'Speed Bin B-A'!B1248,'Speed Bin B-A'!B1352,'Speed Bin B-A'!B1456,'Speed Bin B-A'!B1560,'Speed Bin B-A'!B1664,'Speed Bin B-A'!B1768,'Speed Bin B-A'!B1872,'Speed Bin B-A'!B1976,'Speed Bin B-A'!B2080,'Speed Bin B-A'!B2184,'Speed Bin B-A'!B2288,'Speed Bin B-A'!B2392,'Speed Bin B-A'!B2496,'Speed Bin B-A'!B2600,'Speed Bin B-A'!B2704,'Speed Bin B-A'!B2808,'Speed Bin B-A'!B2912)</f>
        <v>541</v>
      </c>
      <c r="C409" s="273">
        <f>SUM('Speed Bin B-A'!C104,'Speed Bin B-A'!C208,'Speed Bin B-A'!C312,'Speed Bin B-A'!C416,'Speed Bin B-A'!C520,'Speed Bin B-A'!C624,'Speed Bin B-A'!C728,'Speed Bin B-A'!C832,'Speed Bin B-A'!C936,'Speed Bin B-A'!C1040,'Speed Bin B-A'!C1144,'Speed Bin B-A'!C1248,'Speed Bin B-A'!C1352,'Speed Bin B-A'!C1456,'Speed Bin B-A'!C1560,'Speed Bin B-A'!C1664,'Speed Bin B-A'!C1768,'Speed Bin B-A'!C1872,'Speed Bin B-A'!C1976,'Speed Bin B-A'!C2080,'Speed Bin B-A'!C2184,'Speed Bin B-A'!C2288,'Speed Bin B-A'!C2392,'Speed Bin B-A'!C2496,'Speed Bin B-A'!C2600,'Speed Bin B-A'!C2704,'Speed Bin B-A'!C2808,'Speed Bin B-A'!C2912)</f>
        <v>6</v>
      </c>
      <c r="D409" s="273">
        <f>SUM('Speed Bin B-A'!D104,'Speed Bin B-A'!D208,'Speed Bin B-A'!D312,'Speed Bin B-A'!D416,'Speed Bin B-A'!D520,'Speed Bin B-A'!D624,'Speed Bin B-A'!D728,'Speed Bin B-A'!D832,'Speed Bin B-A'!D936,'Speed Bin B-A'!D1040,'Speed Bin B-A'!D1144,'Speed Bin B-A'!D1248,'Speed Bin B-A'!D1352,'Speed Bin B-A'!D1456,'Speed Bin B-A'!D1560,'Speed Bin B-A'!D1664,'Speed Bin B-A'!D1768,'Speed Bin B-A'!D1872,'Speed Bin B-A'!D1976,'Speed Bin B-A'!D2080,'Speed Bin B-A'!D2184,'Speed Bin B-A'!D2288,'Speed Bin B-A'!D2392,'Speed Bin B-A'!D2496,'Speed Bin B-A'!D2600,'Speed Bin B-A'!D2704,'Speed Bin B-A'!D2808,'Speed Bin B-A'!D2912)</f>
        <v>33</v>
      </c>
      <c r="E409" s="273">
        <f>SUM('Speed Bin B-A'!E104,'Speed Bin B-A'!E208,'Speed Bin B-A'!E312,'Speed Bin B-A'!E416,'Speed Bin B-A'!E520,'Speed Bin B-A'!E624,'Speed Bin B-A'!E728,'Speed Bin B-A'!E832,'Speed Bin B-A'!E936,'Speed Bin B-A'!E1040,'Speed Bin B-A'!E1144,'Speed Bin B-A'!E1248,'Speed Bin B-A'!E1352,'Speed Bin B-A'!E1456,'Speed Bin B-A'!E1560,'Speed Bin B-A'!E1664,'Speed Bin B-A'!E1768,'Speed Bin B-A'!E1872,'Speed Bin B-A'!E1976,'Speed Bin B-A'!E2080,'Speed Bin B-A'!E2184,'Speed Bin B-A'!E2288,'Speed Bin B-A'!E2392,'Speed Bin B-A'!E2496,'Speed Bin B-A'!E2600,'Speed Bin B-A'!E2704,'Speed Bin B-A'!E2808,'Speed Bin B-A'!E2912)</f>
        <v>37</v>
      </c>
      <c r="F409" s="273">
        <f>SUM('Speed Bin B-A'!F104,'Speed Bin B-A'!F208,'Speed Bin B-A'!F312,'Speed Bin B-A'!F416,'Speed Bin B-A'!F520,'Speed Bin B-A'!F624,'Speed Bin B-A'!F728,'Speed Bin B-A'!F832,'Speed Bin B-A'!F936,'Speed Bin B-A'!F1040,'Speed Bin B-A'!F1144,'Speed Bin B-A'!F1248,'Speed Bin B-A'!F1352,'Speed Bin B-A'!F1456,'Speed Bin B-A'!F1560,'Speed Bin B-A'!F1664,'Speed Bin B-A'!F1768,'Speed Bin B-A'!F1872,'Speed Bin B-A'!F1976,'Speed Bin B-A'!F2080,'Speed Bin B-A'!F2184,'Speed Bin B-A'!F2288,'Speed Bin B-A'!F2392,'Speed Bin B-A'!F2496,'Speed Bin B-A'!F2600,'Speed Bin B-A'!F2704,'Speed Bin B-A'!F2808,'Speed Bin B-A'!F2912)</f>
        <v>165</v>
      </c>
      <c r="G409" s="273">
        <f>SUM('Speed Bin B-A'!G104,'Speed Bin B-A'!G208,'Speed Bin B-A'!G312,'Speed Bin B-A'!G416,'Speed Bin B-A'!G520,'Speed Bin B-A'!G624,'Speed Bin B-A'!G728,'Speed Bin B-A'!G832,'Speed Bin B-A'!G936,'Speed Bin B-A'!G1040,'Speed Bin B-A'!G1144,'Speed Bin B-A'!G1248,'Speed Bin B-A'!G1352,'Speed Bin B-A'!G1456,'Speed Bin B-A'!G1560,'Speed Bin B-A'!G1664,'Speed Bin B-A'!G1768,'Speed Bin B-A'!G1872,'Speed Bin B-A'!G1976,'Speed Bin B-A'!G2080,'Speed Bin B-A'!G2184,'Speed Bin B-A'!G2288,'Speed Bin B-A'!G2392,'Speed Bin B-A'!G2496,'Speed Bin B-A'!G2600,'Speed Bin B-A'!G2704,'Speed Bin B-A'!G2808,'Speed Bin B-A'!G2912)</f>
        <v>218</v>
      </c>
      <c r="H409" s="273">
        <f>SUM('Speed Bin B-A'!H104,'Speed Bin B-A'!H208,'Speed Bin B-A'!H312,'Speed Bin B-A'!H416,'Speed Bin B-A'!H520,'Speed Bin B-A'!H624,'Speed Bin B-A'!H728,'Speed Bin B-A'!H832,'Speed Bin B-A'!H936,'Speed Bin B-A'!H1040,'Speed Bin B-A'!H1144,'Speed Bin B-A'!H1248,'Speed Bin B-A'!H1352,'Speed Bin B-A'!H1456,'Speed Bin B-A'!H1560,'Speed Bin B-A'!H1664,'Speed Bin B-A'!H1768,'Speed Bin B-A'!H1872,'Speed Bin B-A'!H1976,'Speed Bin B-A'!H2080,'Speed Bin B-A'!H2184,'Speed Bin B-A'!H2288,'Speed Bin B-A'!H2392,'Speed Bin B-A'!H2496,'Speed Bin B-A'!H2600,'Speed Bin B-A'!H2704,'Speed Bin B-A'!H2808,'Speed Bin B-A'!H2912)</f>
        <v>62</v>
      </c>
      <c r="I409" s="273">
        <f>SUM('Speed Bin B-A'!I104,'Speed Bin B-A'!I208,'Speed Bin B-A'!I312,'Speed Bin B-A'!I416,'Speed Bin B-A'!I520,'Speed Bin B-A'!I624,'Speed Bin B-A'!I728,'Speed Bin B-A'!I832,'Speed Bin B-A'!I936,'Speed Bin B-A'!I1040,'Speed Bin B-A'!I1144,'Speed Bin B-A'!I1248,'Speed Bin B-A'!I1352,'Speed Bin B-A'!I1456,'Speed Bin B-A'!I1560,'Speed Bin B-A'!I1664,'Speed Bin B-A'!I1768,'Speed Bin B-A'!I1872,'Speed Bin B-A'!I1976,'Speed Bin B-A'!I2080,'Speed Bin B-A'!I2184,'Speed Bin B-A'!I2288,'Speed Bin B-A'!I2392,'Speed Bin B-A'!I2496,'Speed Bin B-A'!I2600,'Speed Bin B-A'!I2704,'Speed Bin B-A'!I2808,'Speed Bin B-A'!I2912)</f>
        <v>15</v>
      </c>
      <c r="J409" s="273">
        <f>SUM('Speed Bin B-A'!J104,'Speed Bin B-A'!J208,'Speed Bin B-A'!J312,'Speed Bin B-A'!J416,'Speed Bin B-A'!J520,'Speed Bin B-A'!J624,'Speed Bin B-A'!J728,'Speed Bin B-A'!J832,'Speed Bin B-A'!J936,'Speed Bin B-A'!J1040,'Speed Bin B-A'!J1144,'Speed Bin B-A'!J1248,'Speed Bin B-A'!J1352,'Speed Bin B-A'!J1456,'Speed Bin B-A'!J1560,'Speed Bin B-A'!J1664,'Speed Bin B-A'!J1768,'Speed Bin B-A'!J1872,'Speed Bin B-A'!J1976,'Speed Bin B-A'!J2080,'Speed Bin B-A'!J2184,'Speed Bin B-A'!J2288,'Speed Bin B-A'!J2392,'Speed Bin B-A'!J2496,'Speed Bin B-A'!J2600,'Speed Bin B-A'!J2704,'Speed Bin B-A'!J2808,'Speed Bin B-A'!J2912)</f>
        <v>3</v>
      </c>
      <c r="K409" s="273">
        <f>SUM('Speed Bin B-A'!K104,'Speed Bin B-A'!K208,'Speed Bin B-A'!K312,'Speed Bin B-A'!K416,'Speed Bin B-A'!K520,'Speed Bin B-A'!K624,'Speed Bin B-A'!K728,'Speed Bin B-A'!K832,'Speed Bin B-A'!K936,'Speed Bin B-A'!K1040,'Speed Bin B-A'!K1144,'Speed Bin B-A'!K1248,'Speed Bin B-A'!K1352,'Speed Bin B-A'!K1456,'Speed Bin B-A'!K1560,'Speed Bin B-A'!K1664,'Speed Bin B-A'!K1768,'Speed Bin B-A'!K1872,'Speed Bin B-A'!K1976,'Speed Bin B-A'!K2080,'Speed Bin B-A'!K2184,'Speed Bin B-A'!K2288,'Speed Bin B-A'!K2392,'Speed Bin B-A'!K2496,'Speed Bin B-A'!K2600,'Speed Bin B-A'!K2704,'Speed Bin B-A'!K2808,'Speed Bin B-A'!K2912)</f>
        <v>1</v>
      </c>
      <c r="L409" s="273">
        <f>SUM('Speed Bin B-A'!L104,'Speed Bin B-A'!L208,'Speed Bin B-A'!L312,'Speed Bin B-A'!L416,'Speed Bin B-A'!L520,'Speed Bin B-A'!L624,'Speed Bin B-A'!L728,'Speed Bin B-A'!L832,'Speed Bin B-A'!L936,'Speed Bin B-A'!L1040,'Speed Bin B-A'!L1144,'Speed Bin B-A'!L1248,'Speed Bin B-A'!L1352,'Speed Bin B-A'!L1456,'Speed Bin B-A'!L1560,'Speed Bin B-A'!L1664,'Speed Bin B-A'!L1768,'Speed Bin B-A'!L1872,'Speed Bin B-A'!L1976,'Speed Bin B-A'!L2080,'Speed Bin B-A'!L2184,'Speed Bin B-A'!L2288,'Speed Bin B-A'!L2392,'Speed Bin B-A'!L2496,'Speed Bin B-A'!L2600,'Speed Bin B-A'!L2704,'Speed Bin B-A'!L2808,'Speed Bin B-A'!L2912)</f>
        <v>1</v>
      </c>
      <c r="M409" s="273">
        <f>SUM('Speed Bin B-A'!M104,'Speed Bin B-A'!M208,'Speed Bin B-A'!M312,'Speed Bin B-A'!M416,'Speed Bin B-A'!M520,'Speed Bin B-A'!M624,'Speed Bin B-A'!M728,'Speed Bin B-A'!M832,'Speed Bin B-A'!M936,'Speed Bin B-A'!M1040,'Speed Bin B-A'!M1144,'Speed Bin B-A'!M1248,'Speed Bin B-A'!M1352,'Speed Bin B-A'!M1456,'Speed Bin B-A'!M1560,'Speed Bin B-A'!M1664,'Speed Bin B-A'!M1768,'Speed Bin B-A'!M1872,'Speed Bin B-A'!M1976,'Speed Bin B-A'!M2080,'Speed Bin B-A'!M2184,'Speed Bin B-A'!M2288,'Speed Bin B-A'!M2392,'Speed Bin B-A'!M2496,'Speed Bin B-A'!M2600,'Speed Bin B-A'!M2704,'Speed Bin B-A'!M2808,'Speed Bin B-A'!M2912)</f>
        <v>0</v>
      </c>
      <c r="N409" s="273">
        <f>SUM('Speed Bin B-A'!N104,'Speed Bin B-A'!N208,'Speed Bin B-A'!N312,'Speed Bin B-A'!N416,'Speed Bin B-A'!N520,'Speed Bin B-A'!N624,'Speed Bin B-A'!N728,'Speed Bin B-A'!N832,'Speed Bin B-A'!N936,'Speed Bin B-A'!N1040,'Speed Bin B-A'!N1144,'Speed Bin B-A'!N1248,'Speed Bin B-A'!N1352,'Speed Bin B-A'!N1456,'Speed Bin B-A'!N1560,'Speed Bin B-A'!N1664,'Speed Bin B-A'!N1768,'Speed Bin B-A'!N1872,'Speed Bin B-A'!N1976,'Speed Bin B-A'!N2080,'Speed Bin B-A'!N2184,'Speed Bin B-A'!N2288,'Speed Bin B-A'!N2392,'Speed Bin B-A'!N2496,'Speed Bin B-A'!N2600,'Speed Bin B-A'!N2704,'Speed Bin B-A'!N2808,'Speed Bin B-A'!N2912)</f>
        <v>0</v>
      </c>
      <c r="O409" s="273">
        <f>SUM('Speed Bin B-A'!O104,'Speed Bin B-A'!O208,'Speed Bin B-A'!O312,'Speed Bin B-A'!O416,'Speed Bin B-A'!O520,'Speed Bin B-A'!O624,'Speed Bin B-A'!O728,'Speed Bin B-A'!O832,'Speed Bin B-A'!O936,'Speed Bin B-A'!O1040,'Speed Bin B-A'!O1144,'Speed Bin B-A'!O1248,'Speed Bin B-A'!O1352,'Speed Bin B-A'!O1456,'Speed Bin B-A'!O1560,'Speed Bin B-A'!O1664,'Speed Bin B-A'!O1768,'Speed Bin B-A'!O1872,'Speed Bin B-A'!O1976,'Speed Bin B-A'!O2080,'Speed Bin B-A'!O2184,'Speed Bin B-A'!O2288,'Speed Bin B-A'!O2392,'Speed Bin B-A'!O2496,'Speed Bin B-A'!O2600,'Speed Bin B-A'!O2704,'Speed Bin B-A'!O2808,'Speed Bin B-A'!O2912)</f>
        <v>0</v>
      </c>
      <c r="P409" s="273">
        <f>SUM('Speed Bin B-A'!P104,'Speed Bin B-A'!P208,'Speed Bin B-A'!P312,'Speed Bin B-A'!P416,'Speed Bin B-A'!P520,'Speed Bin B-A'!P624,'Speed Bin B-A'!P728,'Speed Bin B-A'!P832,'Speed Bin B-A'!P936,'Speed Bin B-A'!P1040,'Speed Bin B-A'!P1144,'Speed Bin B-A'!P1248,'Speed Bin B-A'!P1352,'Speed Bin B-A'!P1456,'Speed Bin B-A'!P1560,'Speed Bin B-A'!P1664,'Speed Bin B-A'!P1768,'Speed Bin B-A'!P1872,'Speed Bin B-A'!P1976,'Speed Bin B-A'!P2080,'Speed Bin B-A'!P2184,'Speed Bin B-A'!P2288,'Speed Bin B-A'!P2392,'Speed Bin B-A'!P2496,'Speed Bin B-A'!P2600,'Speed Bin B-A'!P2704,'Speed Bin B-A'!P2808,'Speed Bin B-A'!P2912)</f>
        <v>0</v>
      </c>
      <c r="Q409" s="273">
        <f>SUM('Speed Bin B-A'!Q104,'Speed Bin B-A'!Q208,'Speed Bin B-A'!Q312,'Speed Bin B-A'!Q416,'Speed Bin B-A'!Q520,'Speed Bin B-A'!Q624,'Speed Bin B-A'!Q728,'Speed Bin B-A'!Q832,'Speed Bin B-A'!Q936,'Speed Bin B-A'!Q1040,'Speed Bin B-A'!Q1144,'Speed Bin B-A'!Q1248,'Speed Bin B-A'!Q1352,'Speed Bin B-A'!Q1456,'Speed Bin B-A'!Q1560,'Speed Bin B-A'!Q1664,'Speed Bin B-A'!Q1768,'Speed Bin B-A'!Q1872,'Speed Bin B-A'!Q1976,'Speed Bin B-A'!Q2080,'Speed Bin B-A'!Q2184,'Speed Bin B-A'!Q2288,'Speed Bin B-A'!Q2392,'Speed Bin B-A'!Q2496,'Speed Bin B-A'!Q2600,'Speed Bin B-A'!Q2704,'Speed Bin B-A'!Q2808,'Speed Bin B-A'!Q2912)</f>
        <v>0</v>
      </c>
      <c r="R409" s="273">
        <f>SUM('Speed Bin B-A'!R104,'Speed Bin B-A'!R208,'Speed Bin B-A'!R312,'Speed Bin B-A'!R416,'Speed Bin B-A'!R520,'Speed Bin B-A'!R624,'Speed Bin B-A'!R728,'Speed Bin B-A'!R832,'Speed Bin B-A'!R936,'Speed Bin B-A'!R1040,'Speed Bin B-A'!R1144,'Speed Bin B-A'!R1248,'Speed Bin B-A'!R1352,'Speed Bin B-A'!R1456,'Speed Bin B-A'!R1560,'Speed Bin B-A'!R1664,'Speed Bin B-A'!R1768,'Speed Bin B-A'!R1872,'Speed Bin B-A'!R1976,'Speed Bin B-A'!R2080,'Speed Bin B-A'!R2184,'Speed Bin B-A'!R2288,'Speed Bin B-A'!R2392,'Speed Bin B-A'!R2496,'Speed Bin B-A'!R2600,'Speed Bin B-A'!R2704,'Speed Bin B-A'!R2808,'Speed Bin B-A'!R2912)</f>
        <v>0</v>
      </c>
      <c r="S409" s="273">
        <f>SUM('Speed Bin B-A'!S104,'Speed Bin B-A'!S208,'Speed Bin B-A'!S312,'Speed Bin B-A'!S416,'Speed Bin B-A'!S520,'Speed Bin B-A'!S624,'Speed Bin B-A'!S728,'Speed Bin B-A'!S832,'Speed Bin B-A'!S936,'Speed Bin B-A'!S1040,'Speed Bin B-A'!S1144,'Speed Bin B-A'!S1248,'Speed Bin B-A'!S1352,'Speed Bin B-A'!S1456,'Speed Bin B-A'!S1560,'Speed Bin B-A'!S1664,'Speed Bin B-A'!S1768,'Speed Bin B-A'!S1872,'Speed Bin B-A'!S1976,'Speed Bin B-A'!S2080,'Speed Bin B-A'!S2184,'Speed Bin B-A'!S2288,'Speed Bin B-A'!S2392,'Speed Bin B-A'!S2496,'Speed Bin B-A'!S2600,'Speed Bin B-A'!S2704,'Speed Bin B-A'!S2808,'Speed Bin B-A'!S2912)</f>
        <v>0</v>
      </c>
      <c r="T409" s="273">
        <f>SUM('Speed Bin B-A'!T104,'Speed Bin B-A'!T208,'Speed Bin B-A'!T312,'Speed Bin B-A'!T416,'Speed Bin B-A'!T520,'Speed Bin B-A'!T624,'Speed Bin B-A'!T728,'Speed Bin B-A'!T832,'Speed Bin B-A'!T936,'Speed Bin B-A'!T1040,'Speed Bin B-A'!T1144,'Speed Bin B-A'!T1248,'Speed Bin B-A'!T1352,'Speed Bin B-A'!T1456,'Speed Bin B-A'!T1560,'Speed Bin B-A'!T1664,'Speed Bin B-A'!T1768,'Speed Bin B-A'!T1872,'Speed Bin B-A'!T1976,'Speed Bin B-A'!T2080,'Speed Bin B-A'!T2184,'Speed Bin B-A'!T2288,'Speed Bin B-A'!T2392,'Speed Bin B-A'!T2496,'Speed Bin B-A'!T2600,'Speed Bin B-A'!T2704,'Speed Bin B-A'!T2808,'Speed Bin B-A'!T2912)</f>
        <v>0</v>
      </c>
      <c r="U409" s="273">
        <f>SUM('Speed Bin B-A'!U104,'Speed Bin B-A'!U208,'Speed Bin B-A'!U312,'Speed Bin B-A'!U416,'Speed Bin B-A'!U520,'Speed Bin B-A'!U624,'Speed Bin B-A'!U728,'Speed Bin B-A'!U832,'Speed Bin B-A'!U936,'Speed Bin B-A'!U1040,'Speed Bin B-A'!U1144,'Speed Bin B-A'!U1248,'Speed Bin B-A'!U1352,'Speed Bin B-A'!U1456,'Speed Bin B-A'!U1560,'Speed Bin B-A'!U1664,'Speed Bin B-A'!U1768,'Speed Bin B-A'!U1872,'Speed Bin B-A'!U1976,'Speed Bin B-A'!U2080,'Speed Bin B-A'!U2184,'Speed Bin B-A'!U2288,'Speed Bin B-A'!U2392,'Speed Bin B-A'!U2496,'Speed Bin B-A'!U2600,'Speed Bin B-A'!U2704,'Speed Bin B-A'!U2808,'Speed Bin B-A'!U2912)</f>
        <v>0</v>
      </c>
      <c r="V409" s="274">
        <f>IFERROR(AVERAGE('Speed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25.225000000000001</v>
      </c>
      <c r="W409" s="274">
        <f>IFERROR(AVERAGE('Speed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30.414999999999999</v>
      </c>
      <c r="X409" s="282"/>
      <c r="Y409" s="282"/>
    </row>
    <row r="410" spans="1:25" x14ac:dyDescent="0.25">
      <c r="A410" s="272">
        <v>0.97916666666666696</v>
      </c>
      <c r="B410" s="273">
        <f>SUM('Speed Bin B-A'!B105,'Speed Bin B-A'!B209,'Speed Bin B-A'!B313,'Speed Bin B-A'!B417,'Speed Bin B-A'!B521,'Speed Bin B-A'!B625,'Speed Bin B-A'!B729,'Speed Bin B-A'!B833,'Speed Bin B-A'!B937,'Speed Bin B-A'!B1041,'Speed Bin B-A'!B1145,'Speed Bin B-A'!B1249,'Speed Bin B-A'!B1353,'Speed Bin B-A'!B1457,'Speed Bin B-A'!B1561,'Speed Bin B-A'!B1665,'Speed Bin B-A'!B1769,'Speed Bin B-A'!B1873,'Speed Bin B-A'!B1977,'Speed Bin B-A'!B2081,'Speed Bin B-A'!B2185,'Speed Bin B-A'!B2289,'Speed Bin B-A'!B2393,'Speed Bin B-A'!B2497,'Speed Bin B-A'!B2601,'Speed Bin B-A'!B2705,'Speed Bin B-A'!B2809,'Speed Bin B-A'!B2913)</f>
        <v>463</v>
      </c>
      <c r="C410" s="273">
        <f>SUM('Speed Bin B-A'!C105,'Speed Bin B-A'!C209,'Speed Bin B-A'!C313,'Speed Bin B-A'!C417,'Speed Bin B-A'!C521,'Speed Bin B-A'!C625,'Speed Bin B-A'!C729,'Speed Bin B-A'!C833,'Speed Bin B-A'!C937,'Speed Bin B-A'!C1041,'Speed Bin B-A'!C1145,'Speed Bin B-A'!C1249,'Speed Bin B-A'!C1353,'Speed Bin B-A'!C1457,'Speed Bin B-A'!C1561,'Speed Bin B-A'!C1665,'Speed Bin B-A'!C1769,'Speed Bin B-A'!C1873,'Speed Bin B-A'!C1977,'Speed Bin B-A'!C2081,'Speed Bin B-A'!C2185,'Speed Bin B-A'!C2289,'Speed Bin B-A'!C2393,'Speed Bin B-A'!C2497,'Speed Bin B-A'!C2601,'Speed Bin B-A'!C2705,'Speed Bin B-A'!C2809,'Speed Bin B-A'!C2913)</f>
        <v>4</v>
      </c>
      <c r="D410" s="273">
        <f>SUM('Speed Bin B-A'!D105,'Speed Bin B-A'!D209,'Speed Bin B-A'!D313,'Speed Bin B-A'!D417,'Speed Bin B-A'!D521,'Speed Bin B-A'!D625,'Speed Bin B-A'!D729,'Speed Bin B-A'!D833,'Speed Bin B-A'!D937,'Speed Bin B-A'!D1041,'Speed Bin B-A'!D1145,'Speed Bin B-A'!D1249,'Speed Bin B-A'!D1353,'Speed Bin B-A'!D1457,'Speed Bin B-A'!D1561,'Speed Bin B-A'!D1665,'Speed Bin B-A'!D1769,'Speed Bin B-A'!D1873,'Speed Bin B-A'!D1977,'Speed Bin B-A'!D2081,'Speed Bin B-A'!D2185,'Speed Bin B-A'!D2289,'Speed Bin B-A'!D2393,'Speed Bin B-A'!D2497,'Speed Bin B-A'!D2601,'Speed Bin B-A'!D2705,'Speed Bin B-A'!D2809,'Speed Bin B-A'!D2913)</f>
        <v>26</v>
      </c>
      <c r="E410" s="273">
        <f>SUM('Speed Bin B-A'!E105,'Speed Bin B-A'!E209,'Speed Bin B-A'!E313,'Speed Bin B-A'!E417,'Speed Bin B-A'!E521,'Speed Bin B-A'!E625,'Speed Bin B-A'!E729,'Speed Bin B-A'!E833,'Speed Bin B-A'!E937,'Speed Bin B-A'!E1041,'Speed Bin B-A'!E1145,'Speed Bin B-A'!E1249,'Speed Bin B-A'!E1353,'Speed Bin B-A'!E1457,'Speed Bin B-A'!E1561,'Speed Bin B-A'!E1665,'Speed Bin B-A'!E1769,'Speed Bin B-A'!E1873,'Speed Bin B-A'!E1977,'Speed Bin B-A'!E2081,'Speed Bin B-A'!E2185,'Speed Bin B-A'!E2289,'Speed Bin B-A'!E2393,'Speed Bin B-A'!E2497,'Speed Bin B-A'!E2601,'Speed Bin B-A'!E2705,'Speed Bin B-A'!E2809,'Speed Bin B-A'!E2913)</f>
        <v>28</v>
      </c>
      <c r="F410" s="273">
        <f>SUM('Speed Bin B-A'!F105,'Speed Bin B-A'!F209,'Speed Bin B-A'!F313,'Speed Bin B-A'!F417,'Speed Bin B-A'!F521,'Speed Bin B-A'!F625,'Speed Bin B-A'!F729,'Speed Bin B-A'!F833,'Speed Bin B-A'!F937,'Speed Bin B-A'!F1041,'Speed Bin B-A'!F1145,'Speed Bin B-A'!F1249,'Speed Bin B-A'!F1353,'Speed Bin B-A'!F1457,'Speed Bin B-A'!F1561,'Speed Bin B-A'!F1665,'Speed Bin B-A'!F1769,'Speed Bin B-A'!F1873,'Speed Bin B-A'!F1977,'Speed Bin B-A'!F2081,'Speed Bin B-A'!F2185,'Speed Bin B-A'!F2289,'Speed Bin B-A'!F2393,'Speed Bin B-A'!F2497,'Speed Bin B-A'!F2601,'Speed Bin B-A'!F2705,'Speed Bin B-A'!F2809,'Speed Bin B-A'!F2913)</f>
        <v>125</v>
      </c>
      <c r="G410" s="273">
        <f>SUM('Speed Bin B-A'!G105,'Speed Bin B-A'!G209,'Speed Bin B-A'!G313,'Speed Bin B-A'!G417,'Speed Bin B-A'!G521,'Speed Bin B-A'!G625,'Speed Bin B-A'!G729,'Speed Bin B-A'!G833,'Speed Bin B-A'!G937,'Speed Bin B-A'!G1041,'Speed Bin B-A'!G1145,'Speed Bin B-A'!G1249,'Speed Bin B-A'!G1353,'Speed Bin B-A'!G1457,'Speed Bin B-A'!G1561,'Speed Bin B-A'!G1665,'Speed Bin B-A'!G1769,'Speed Bin B-A'!G1873,'Speed Bin B-A'!G1977,'Speed Bin B-A'!G2081,'Speed Bin B-A'!G2185,'Speed Bin B-A'!G2289,'Speed Bin B-A'!G2393,'Speed Bin B-A'!G2497,'Speed Bin B-A'!G2601,'Speed Bin B-A'!G2705,'Speed Bin B-A'!G2809,'Speed Bin B-A'!G2913)</f>
        <v>198</v>
      </c>
      <c r="H410" s="273">
        <f>SUM('Speed Bin B-A'!H105,'Speed Bin B-A'!H209,'Speed Bin B-A'!H313,'Speed Bin B-A'!H417,'Speed Bin B-A'!H521,'Speed Bin B-A'!H625,'Speed Bin B-A'!H729,'Speed Bin B-A'!H833,'Speed Bin B-A'!H937,'Speed Bin B-A'!H1041,'Speed Bin B-A'!H1145,'Speed Bin B-A'!H1249,'Speed Bin B-A'!H1353,'Speed Bin B-A'!H1457,'Speed Bin B-A'!H1561,'Speed Bin B-A'!H1665,'Speed Bin B-A'!H1769,'Speed Bin B-A'!H1873,'Speed Bin B-A'!H1977,'Speed Bin B-A'!H2081,'Speed Bin B-A'!H2185,'Speed Bin B-A'!H2289,'Speed Bin B-A'!H2393,'Speed Bin B-A'!H2497,'Speed Bin B-A'!H2601,'Speed Bin B-A'!H2705,'Speed Bin B-A'!H2809,'Speed Bin B-A'!H2913)</f>
        <v>61</v>
      </c>
      <c r="I410" s="273">
        <f>SUM('Speed Bin B-A'!I105,'Speed Bin B-A'!I209,'Speed Bin B-A'!I313,'Speed Bin B-A'!I417,'Speed Bin B-A'!I521,'Speed Bin B-A'!I625,'Speed Bin B-A'!I729,'Speed Bin B-A'!I833,'Speed Bin B-A'!I937,'Speed Bin B-A'!I1041,'Speed Bin B-A'!I1145,'Speed Bin B-A'!I1249,'Speed Bin B-A'!I1353,'Speed Bin B-A'!I1457,'Speed Bin B-A'!I1561,'Speed Bin B-A'!I1665,'Speed Bin B-A'!I1769,'Speed Bin B-A'!I1873,'Speed Bin B-A'!I1977,'Speed Bin B-A'!I2081,'Speed Bin B-A'!I2185,'Speed Bin B-A'!I2289,'Speed Bin B-A'!I2393,'Speed Bin B-A'!I2497,'Speed Bin B-A'!I2601,'Speed Bin B-A'!I2705,'Speed Bin B-A'!I2809,'Speed Bin B-A'!I2913)</f>
        <v>13</v>
      </c>
      <c r="J410" s="273">
        <f>SUM('Speed Bin B-A'!J105,'Speed Bin B-A'!J209,'Speed Bin B-A'!J313,'Speed Bin B-A'!J417,'Speed Bin B-A'!J521,'Speed Bin B-A'!J625,'Speed Bin B-A'!J729,'Speed Bin B-A'!J833,'Speed Bin B-A'!J937,'Speed Bin B-A'!J1041,'Speed Bin B-A'!J1145,'Speed Bin B-A'!J1249,'Speed Bin B-A'!J1353,'Speed Bin B-A'!J1457,'Speed Bin B-A'!J1561,'Speed Bin B-A'!J1665,'Speed Bin B-A'!J1769,'Speed Bin B-A'!J1873,'Speed Bin B-A'!J1977,'Speed Bin B-A'!J2081,'Speed Bin B-A'!J2185,'Speed Bin B-A'!J2289,'Speed Bin B-A'!J2393,'Speed Bin B-A'!J2497,'Speed Bin B-A'!J2601,'Speed Bin B-A'!J2705,'Speed Bin B-A'!J2809,'Speed Bin B-A'!J2913)</f>
        <v>6</v>
      </c>
      <c r="K410" s="273">
        <f>SUM('Speed Bin B-A'!K105,'Speed Bin B-A'!K209,'Speed Bin B-A'!K313,'Speed Bin B-A'!K417,'Speed Bin B-A'!K521,'Speed Bin B-A'!K625,'Speed Bin B-A'!K729,'Speed Bin B-A'!K833,'Speed Bin B-A'!K937,'Speed Bin B-A'!K1041,'Speed Bin B-A'!K1145,'Speed Bin B-A'!K1249,'Speed Bin B-A'!K1353,'Speed Bin B-A'!K1457,'Speed Bin B-A'!K1561,'Speed Bin B-A'!K1665,'Speed Bin B-A'!K1769,'Speed Bin B-A'!K1873,'Speed Bin B-A'!K1977,'Speed Bin B-A'!K2081,'Speed Bin B-A'!K2185,'Speed Bin B-A'!K2289,'Speed Bin B-A'!K2393,'Speed Bin B-A'!K2497,'Speed Bin B-A'!K2601,'Speed Bin B-A'!K2705,'Speed Bin B-A'!K2809,'Speed Bin B-A'!K2913)</f>
        <v>2</v>
      </c>
      <c r="L410" s="273">
        <f>SUM('Speed Bin B-A'!L105,'Speed Bin B-A'!L209,'Speed Bin B-A'!L313,'Speed Bin B-A'!L417,'Speed Bin B-A'!L521,'Speed Bin B-A'!L625,'Speed Bin B-A'!L729,'Speed Bin B-A'!L833,'Speed Bin B-A'!L937,'Speed Bin B-A'!L1041,'Speed Bin B-A'!L1145,'Speed Bin B-A'!L1249,'Speed Bin B-A'!L1353,'Speed Bin B-A'!L1457,'Speed Bin B-A'!L1561,'Speed Bin B-A'!L1665,'Speed Bin B-A'!L1769,'Speed Bin B-A'!L1873,'Speed Bin B-A'!L1977,'Speed Bin B-A'!L2081,'Speed Bin B-A'!L2185,'Speed Bin B-A'!L2289,'Speed Bin B-A'!L2393,'Speed Bin B-A'!L2497,'Speed Bin B-A'!L2601,'Speed Bin B-A'!L2705,'Speed Bin B-A'!L2809,'Speed Bin B-A'!L2913)</f>
        <v>0</v>
      </c>
      <c r="M410" s="273">
        <f>SUM('Speed Bin B-A'!M105,'Speed Bin B-A'!M209,'Speed Bin B-A'!M313,'Speed Bin B-A'!M417,'Speed Bin B-A'!M521,'Speed Bin B-A'!M625,'Speed Bin B-A'!M729,'Speed Bin B-A'!M833,'Speed Bin B-A'!M937,'Speed Bin B-A'!M1041,'Speed Bin B-A'!M1145,'Speed Bin B-A'!M1249,'Speed Bin B-A'!M1353,'Speed Bin B-A'!M1457,'Speed Bin B-A'!M1561,'Speed Bin B-A'!M1665,'Speed Bin B-A'!M1769,'Speed Bin B-A'!M1873,'Speed Bin B-A'!M1977,'Speed Bin B-A'!M2081,'Speed Bin B-A'!M2185,'Speed Bin B-A'!M2289,'Speed Bin B-A'!M2393,'Speed Bin B-A'!M2497,'Speed Bin B-A'!M2601,'Speed Bin B-A'!M2705,'Speed Bin B-A'!M2809,'Speed Bin B-A'!M2913)</f>
        <v>0</v>
      </c>
      <c r="N410" s="273">
        <f>SUM('Speed Bin B-A'!N105,'Speed Bin B-A'!N209,'Speed Bin B-A'!N313,'Speed Bin B-A'!N417,'Speed Bin B-A'!N521,'Speed Bin B-A'!N625,'Speed Bin B-A'!N729,'Speed Bin B-A'!N833,'Speed Bin B-A'!N937,'Speed Bin B-A'!N1041,'Speed Bin B-A'!N1145,'Speed Bin B-A'!N1249,'Speed Bin B-A'!N1353,'Speed Bin B-A'!N1457,'Speed Bin B-A'!N1561,'Speed Bin B-A'!N1665,'Speed Bin B-A'!N1769,'Speed Bin B-A'!N1873,'Speed Bin B-A'!N1977,'Speed Bin B-A'!N2081,'Speed Bin B-A'!N2185,'Speed Bin B-A'!N2289,'Speed Bin B-A'!N2393,'Speed Bin B-A'!N2497,'Speed Bin B-A'!N2601,'Speed Bin B-A'!N2705,'Speed Bin B-A'!N2809,'Speed Bin B-A'!N2913)</f>
        <v>0</v>
      </c>
      <c r="O410" s="273">
        <f>SUM('Speed Bin B-A'!O105,'Speed Bin B-A'!O209,'Speed Bin B-A'!O313,'Speed Bin B-A'!O417,'Speed Bin B-A'!O521,'Speed Bin B-A'!O625,'Speed Bin B-A'!O729,'Speed Bin B-A'!O833,'Speed Bin B-A'!O937,'Speed Bin B-A'!O1041,'Speed Bin B-A'!O1145,'Speed Bin B-A'!O1249,'Speed Bin B-A'!O1353,'Speed Bin B-A'!O1457,'Speed Bin B-A'!O1561,'Speed Bin B-A'!O1665,'Speed Bin B-A'!O1769,'Speed Bin B-A'!O1873,'Speed Bin B-A'!O1977,'Speed Bin B-A'!O2081,'Speed Bin B-A'!O2185,'Speed Bin B-A'!O2289,'Speed Bin B-A'!O2393,'Speed Bin B-A'!O2497,'Speed Bin B-A'!O2601,'Speed Bin B-A'!O2705,'Speed Bin B-A'!O2809,'Speed Bin B-A'!O2913)</f>
        <v>0</v>
      </c>
      <c r="P410" s="273">
        <f>SUM('Speed Bin B-A'!P105,'Speed Bin B-A'!P209,'Speed Bin B-A'!P313,'Speed Bin B-A'!P417,'Speed Bin B-A'!P521,'Speed Bin B-A'!P625,'Speed Bin B-A'!P729,'Speed Bin B-A'!P833,'Speed Bin B-A'!P937,'Speed Bin B-A'!P1041,'Speed Bin B-A'!P1145,'Speed Bin B-A'!P1249,'Speed Bin B-A'!P1353,'Speed Bin B-A'!P1457,'Speed Bin B-A'!P1561,'Speed Bin B-A'!P1665,'Speed Bin B-A'!P1769,'Speed Bin B-A'!P1873,'Speed Bin B-A'!P1977,'Speed Bin B-A'!P2081,'Speed Bin B-A'!P2185,'Speed Bin B-A'!P2289,'Speed Bin B-A'!P2393,'Speed Bin B-A'!P2497,'Speed Bin B-A'!P2601,'Speed Bin B-A'!P2705,'Speed Bin B-A'!P2809,'Speed Bin B-A'!P2913)</f>
        <v>0</v>
      </c>
      <c r="Q410" s="273">
        <f>SUM('Speed Bin B-A'!Q105,'Speed Bin B-A'!Q209,'Speed Bin B-A'!Q313,'Speed Bin B-A'!Q417,'Speed Bin B-A'!Q521,'Speed Bin B-A'!Q625,'Speed Bin B-A'!Q729,'Speed Bin B-A'!Q833,'Speed Bin B-A'!Q937,'Speed Bin B-A'!Q1041,'Speed Bin B-A'!Q1145,'Speed Bin B-A'!Q1249,'Speed Bin B-A'!Q1353,'Speed Bin B-A'!Q1457,'Speed Bin B-A'!Q1561,'Speed Bin B-A'!Q1665,'Speed Bin B-A'!Q1769,'Speed Bin B-A'!Q1873,'Speed Bin B-A'!Q1977,'Speed Bin B-A'!Q2081,'Speed Bin B-A'!Q2185,'Speed Bin B-A'!Q2289,'Speed Bin B-A'!Q2393,'Speed Bin B-A'!Q2497,'Speed Bin B-A'!Q2601,'Speed Bin B-A'!Q2705,'Speed Bin B-A'!Q2809,'Speed Bin B-A'!Q2913)</f>
        <v>0</v>
      </c>
      <c r="R410" s="273">
        <f>SUM('Speed Bin B-A'!R105,'Speed Bin B-A'!R209,'Speed Bin B-A'!R313,'Speed Bin B-A'!R417,'Speed Bin B-A'!R521,'Speed Bin B-A'!R625,'Speed Bin B-A'!R729,'Speed Bin B-A'!R833,'Speed Bin B-A'!R937,'Speed Bin B-A'!R1041,'Speed Bin B-A'!R1145,'Speed Bin B-A'!R1249,'Speed Bin B-A'!R1353,'Speed Bin B-A'!R1457,'Speed Bin B-A'!R1561,'Speed Bin B-A'!R1665,'Speed Bin B-A'!R1769,'Speed Bin B-A'!R1873,'Speed Bin B-A'!R1977,'Speed Bin B-A'!R2081,'Speed Bin B-A'!R2185,'Speed Bin B-A'!R2289,'Speed Bin B-A'!R2393,'Speed Bin B-A'!R2497,'Speed Bin B-A'!R2601,'Speed Bin B-A'!R2705,'Speed Bin B-A'!R2809,'Speed Bin B-A'!R2913)</f>
        <v>0</v>
      </c>
      <c r="S410" s="273">
        <f>SUM('Speed Bin B-A'!S105,'Speed Bin B-A'!S209,'Speed Bin B-A'!S313,'Speed Bin B-A'!S417,'Speed Bin B-A'!S521,'Speed Bin B-A'!S625,'Speed Bin B-A'!S729,'Speed Bin B-A'!S833,'Speed Bin B-A'!S937,'Speed Bin B-A'!S1041,'Speed Bin B-A'!S1145,'Speed Bin B-A'!S1249,'Speed Bin B-A'!S1353,'Speed Bin B-A'!S1457,'Speed Bin B-A'!S1561,'Speed Bin B-A'!S1665,'Speed Bin B-A'!S1769,'Speed Bin B-A'!S1873,'Speed Bin B-A'!S1977,'Speed Bin B-A'!S2081,'Speed Bin B-A'!S2185,'Speed Bin B-A'!S2289,'Speed Bin B-A'!S2393,'Speed Bin B-A'!S2497,'Speed Bin B-A'!S2601,'Speed Bin B-A'!S2705,'Speed Bin B-A'!S2809,'Speed Bin B-A'!S2913)</f>
        <v>0</v>
      </c>
      <c r="T410" s="273">
        <f>SUM('Speed Bin B-A'!T105,'Speed Bin B-A'!T209,'Speed Bin B-A'!T313,'Speed Bin B-A'!T417,'Speed Bin B-A'!T521,'Speed Bin B-A'!T625,'Speed Bin B-A'!T729,'Speed Bin B-A'!T833,'Speed Bin B-A'!T937,'Speed Bin B-A'!T1041,'Speed Bin B-A'!T1145,'Speed Bin B-A'!T1249,'Speed Bin B-A'!T1353,'Speed Bin B-A'!T1457,'Speed Bin B-A'!T1561,'Speed Bin B-A'!T1665,'Speed Bin B-A'!T1769,'Speed Bin B-A'!T1873,'Speed Bin B-A'!T1977,'Speed Bin B-A'!T2081,'Speed Bin B-A'!T2185,'Speed Bin B-A'!T2289,'Speed Bin B-A'!T2393,'Speed Bin B-A'!T2497,'Speed Bin B-A'!T2601,'Speed Bin B-A'!T2705,'Speed Bin B-A'!T2809,'Speed Bin B-A'!T2913)</f>
        <v>0</v>
      </c>
      <c r="U410" s="273">
        <f>SUM('Speed Bin B-A'!U105,'Speed Bin B-A'!U209,'Speed Bin B-A'!U313,'Speed Bin B-A'!U417,'Speed Bin B-A'!U521,'Speed Bin B-A'!U625,'Speed Bin B-A'!U729,'Speed Bin B-A'!U833,'Speed Bin B-A'!U937,'Speed Bin B-A'!U1041,'Speed Bin B-A'!U1145,'Speed Bin B-A'!U1249,'Speed Bin B-A'!U1353,'Speed Bin B-A'!U1457,'Speed Bin B-A'!U1561,'Speed Bin B-A'!U1665,'Speed Bin B-A'!U1769,'Speed Bin B-A'!U1873,'Speed Bin B-A'!U1977,'Speed Bin B-A'!U2081,'Speed Bin B-A'!U2185,'Speed Bin B-A'!U2289,'Speed Bin B-A'!U2393,'Speed Bin B-A'!U2497,'Speed Bin B-A'!U2601,'Speed Bin B-A'!U2705,'Speed Bin B-A'!U2809,'Speed Bin B-A'!U2913)</f>
        <v>0</v>
      </c>
      <c r="V410" s="274">
        <f>IFERROR(AVERAGE('Speed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25.805</v>
      </c>
      <c r="W410" s="274">
        <f>IFERROR(AVERAGE('Speed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32.074999999999996</v>
      </c>
      <c r="X410" s="282"/>
      <c r="Y410" s="282"/>
    </row>
    <row r="411" spans="1:25" ht="13.8" thickBot="1" x14ac:dyDescent="0.3">
      <c r="A411" s="276">
        <v>0.98958333333333304</v>
      </c>
      <c r="B411" s="281">
        <f>SUM('Speed Bin B-A'!B106,'Speed Bin B-A'!B210,'Speed Bin B-A'!B314,'Speed Bin B-A'!B418,'Speed Bin B-A'!B522,'Speed Bin B-A'!B626,'Speed Bin B-A'!B730,'Speed Bin B-A'!B834,'Speed Bin B-A'!B938,'Speed Bin B-A'!B1042,'Speed Bin B-A'!B1146,'Speed Bin B-A'!B1250,'Speed Bin B-A'!B1354,'Speed Bin B-A'!B1458,'Speed Bin B-A'!B1562,'Speed Bin B-A'!B1666,'Speed Bin B-A'!B1770,'Speed Bin B-A'!B1874,'Speed Bin B-A'!B1978,'Speed Bin B-A'!B2082,'Speed Bin B-A'!B2186,'Speed Bin B-A'!B2290,'Speed Bin B-A'!B2394,'Speed Bin B-A'!B2498,'Speed Bin B-A'!B2602,'Speed Bin B-A'!B2706,'Speed Bin B-A'!B2810,'Speed Bin B-A'!B2914)</f>
        <v>361</v>
      </c>
      <c r="C411" s="281">
        <f>SUM('Speed Bin B-A'!C106,'Speed Bin B-A'!C210,'Speed Bin B-A'!C314,'Speed Bin B-A'!C418,'Speed Bin B-A'!C522,'Speed Bin B-A'!C626,'Speed Bin B-A'!C730,'Speed Bin B-A'!C834,'Speed Bin B-A'!C938,'Speed Bin B-A'!C1042,'Speed Bin B-A'!C1146,'Speed Bin B-A'!C1250,'Speed Bin B-A'!C1354,'Speed Bin B-A'!C1458,'Speed Bin B-A'!C1562,'Speed Bin B-A'!C1666,'Speed Bin B-A'!C1770,'Speed Bin B-A'!C1874,'Speed Bin B-A'!C1978,'Speed Bin B-A'!C2082,'Speed Bin B-A'!C2186,'Speed Bin B-A'!C2290,'Speed Bin B-A'!C2394,'Speed Bin B-A'!C2498,'Speed Bin B-A'!C2602,'Speed Bin B-A'!C2706,'Speed Bin B-A'!C2810,'Speed Bin B-A'!C2914)</f>
        <v>4</v>
      </c>
      <c r="D411" s="281">
        <f>SUM('Speed Bin B-A'!D106,'Speed Bin B-A'!D210,'Speed Bin B-A'!D314,'Speed Bin B-A'!D418,'Speed Bin B-A'!D522,'Speed Bin B-A'!D626,'Speed Bin B-A'!D730,'Speed Bin B-A'!D834,'Speed Bin B-A'!D938,'Speed Bin B-A'!D1042,'Speed Bin B-A'!D1146,'Speed Bin B-A'!D1250,'Speed Bin B-A'!D1354,'Speed Bin B-A'!D1458,'Speed Bin B-A'!D1562,'Speed Bin B-A'!D1666,'Speed Bin B-A'!D1770,'Speed Bin B-A'!D1874,'Speed Bin B-A'!D1978,'Speed Bin B-A'!D2082,'Speed Bin B-A'!D2186,'Speed Bin B-A'!D2290,'Speed Bin B-A'!D2394,'Speed Bin B-A'!D2498,'Speed Bin B-A'!D2602,'Speed Bin B-A'!D2706,'Speed Bin B-A'!D2810,'Speed Bin B-A'!D2914)</f>
        <v>20</v>
      </c>
      <c r="E411" s="281">
        <f>SUM('Speed Bin B-A'!E106,'Speed Bin B-A'!E210,'Speed Bin B-A'!E314,'Speed Bin B-A'!E418,'Speed Bin B-A'!E522,'Speed Bin B-A'!E626,'Speed Bin B-A'!E730,'Speed Bin B-A'!E834,'Speed Bin B-A'!E938,'Speed Bin B-A'!E1042,'Speed Bin B-A'!E1146,'Speed Bin B-A'!E1250,'Speed Bin B-A'!E1354,'Speed Bin B-A'!E1458,'Speed Bin B-A'!E1562,'Speed Bin B-A'!E1666,'Speed Bin B-A'!E1770,'Speed Bin B-A'!E1874,'Speed Bin B-A'!E1978,'Speed Bin B-A'!E2082,'Speed Bin B-A'!E2186,'Speed Bin B-A'!E2290,'Speed Bin B-A'!E2394,'Speed Bin B-A'!E2498,'Speed Bin B-A'!E2602,'Speed Bin B-A'!E2706,'Speed Bin B-A'!E2810,'Speed Bin B-A'!E2914)</f>
        <v>26</v>
      </c>
      <c r="F411" s="281">
        <f>SUM('Speed Bin B-A'!F106,'Speed Bin B-A'!F210,'Speed Bin B-A'!F314,'Speed Bin B-A'!F418,'Speed Bin B-A'!F522,'Speed Bin B-A'!F626,'Speed Bin B-A'!F730,'Speed Bin B-A'!F834,'Speed Bin B-A'!F938,'Speed Bin B-A'!F1042,'Speed Bin B-A'!F1146,'Speed Bin B-A'!F1250,'Speed Bin B-A'!F1354,'Speed Bin B-A'!F1458,'Speed Bin B-A'!F1562,'Speed Bin B-A'!F1666,'Speed Bin B-A'!F1770,'Speed Bin B-A'!F1874,'Speed Bin B-A'!F1978,'Speed Bin B-A'!F2082,'Speed Bin B-A'!F2186,'Speed Bin B-A'!F2290,'Speed Bin B-A'!F2394,'Speed Bin B-A'!F2498,'Speed Bin B-A'!F2602,'Speed Bin B-A'!F2706,'Speed Bin B-A'!F2810,'Speed Bin B-A'!F2914)</f>
        <v>103</v>
      </c>
      <c r="G411" s="281">
        <f>SUM('Speed Bin B-A'!G106,'Speed Bin B-A'!G210,'Speed Bin B-A'!G314,'Speed Bin B-A'!G418,'Speed Bin B-A'!G522,'Speed Bin B-A'!G626,'Speed Bin B-A'!G730,'Speed Bin B-A'!G834,'Speed Bin B-A'!G938,'Speed Bin B-A'!G1042,'Speed Bin B-A'!G1146,'Speed Bin B-A'!G1250,'Speed Bin B-A'!G1354,'Speed Bin B-A'!G1458,'Speed Bin B-A'!G1562,'Speed Bin B-A'!G1666,'Speed Bin B-A'!G1770,'Speed Bin B-A'!G1874,'Speed Bin B-A'!G1978,'Speed Bin B-A'!G2082,'Speed Bin B-A'!G2186,'Speed Bin B-A'!G2290,'Speed Bin B-A'!G2394,'Speed Bin B-A'!G2498,'Speed Bin B-A'!G2602,'Speed Bin B-A'!G2706,'Speed Bin B-A'!G2810,'Speed Bin B-A'!G2914)</f>
        <v>127</v>
      </c>
      <c r="H411" s="281">
        <f>SUM('Speed Bin B-A'!H106,'Speed Bin B-A'!H210,'Speed Bin B-A'!H314,'Speed Bin B-A'!H418,'Speed Bin B-A'!H522,'Speed Bin B-A'!H626,'Speed Bin B-A'!H730,'Speed Bin B-A'!H834,'Speed Bin B-A'!H938,'Speed Bin B-A'!H1042,'Speed Bin B-A'!H1146,'Speed Bin B-A'!H1250,'Speed Bin B-A'!H1354,'Speed Bin B-A'!H1458,'Speed Bin B-A'!H1562,'Speed Bin B-A'!H1666,'Speed Bin B-A'!H1770,'Speed Bin B-A'!H1874,'Speed Bin B-A'!H1978,'Speed Bin B-A'!H2082,'Speed Bin B-A'!H2186,'Speed Bin B-A'!H2290,'Speed Bin B-A'!H2394,'Speed Bin B-A'!H2498,'Speed Bin B-A'!H2602,'Speed Bin B-A'!H2706,'Speed Bin B-A'!H2810,'Speed Bin B-A'!H2914)</f>
        <v>59</v>
      </c>
      <c r="I411" s="281">
        <f>SUM('Speed Bin B-A'!I106,'Speed Bin B-A'!I210,'Speed Bin B-A'!I314,'Speed Bin B-A'!I418,'Speed Bin B-A'!I522,'Speed Bin B-A'!I626,'Speed Bin B-A'!I730,'Speed Bin B-A'!I834,'Speed Bin B-A'!I938,'Speed Bin B-A'!I1042,'Speed Bin B-A'!I1146,'Speed Bin B-A'!I1250,'Speed Bin B-A'!I1354,'Speed Bin B-A'!I1458,'Speed Bin B-A'!I1562,'Speed Bin B-A'!I1666,'Speed Bin B-A'!I1770,'Speed Bin B-A'!I1874,'Speed Bin B-A'!I1978,'Speed Bin B-A'!I2082,'Speed Bin B-A'!I2186,'Speed Bin B-A'!I2290,'Speed Bin B-A'!I2394,'Speed Bin B-A'!I2498,'Speed Bin B-A'!I2602,'Speed Bin B-A'!I2706,'Speed Bin B-A'!I2810,'Speed Bin B-A'!I2914)</f>
        <v>17</v>
      </c>
      <c r="J411" s="281">
        <f>SUM('Speed Bin B-A'!J106,'Speed Bin B-A'!J210,'Speed Bin B-A'!J314,'Speed Bin B-A'!J418,'Speed Bin B-A'!J522,'Speed Bin B-A'!J626,'Speed Bin B-A'!J730,'Speed Bin B-A'!J834,'Speed Bin B-A'!J938,'Speed Bin B-A'!J1042,'Speed Bin B-A'!J1146,'Speed Bin B-A'!J1250,'Speed Bin B-A'!J1354,'Speed Bin B-A'!J1458,'Speed Bin B-A'!J1562,'Speed Bin B-A'!J1666,'Speed Bin B-A'!J1770,'Speed Bin B-A'!J1874,'Speed Bin B-A'!J1978,'Speed Bin B-A'!J2082,'Speed Bin B-A'!J2186,'Speed Bin B-A'!J2290,'Speed Bin B-A'!J2394,'Speed Bin B-A'!J2498,'Speed Bin B-A'!J2602,'Speed Bin B-A'!J2706,'Speed Bin B-A'!J2810,'Speed Bin B-A'!J2914)</f>
        <v>4</v>
      </c>
      <c r="K411" s="281">
        <f>SUM('Speed Bin B-A'!K106,'Speed Bin B-A'!K210,'Speed Bin B-A'!K314,'Speed Bin B-A'!K418,'Speed Bin B-A'!K522,'Speed Bin B-A'!K626,'Speed Bin B-A'!K730,'Speed Bin B-A'!K834,'Speed Bin B-A'!K938,'Speed Bin B-A'!K1042,'Speed Bin B-A'!K1146,'Speed Bin B-A'!K1250,'Speed Bin B-A'!K1354,'Speed Bin B-A'!K1458,'Speed Bin B-A'!K1562,'Speed Bin B-A'!K1666,'Speed Bin B-A'!K1770,'Speed Bin B-A'!K1874,'Speed Bin B-A'!K1978,'Speed Bin B-A'!K2082,'Speed Bin B-A'!K2186,'Speed Bin B-A'!K2290,'Speed Bin B-A'!K2394,'Speed Bin B-A'!K2498,'Speed Bin B-A'!K2602,'Speed Bin B-A'!K2706,'Speed Bin B-A'!K2810,'Speed Bin B-A'!K2914)</f>
        <v>1</v>
      </c>
      <c r="L411" s="281">
        <f>SUM('Speed Bin B-A'!L106,'Speed Bin B-A'!L210,'Speed Bin B-A'!L314,'Speed Bin B-A'!L418,'Speed Bin B-A'!L522,'Speed Bin B-A'!L626,'Speed Bin B-A'!L730,'Speed Bin B-A'!L834,'Speed Bin B-A'!L938,'Speed Bin B-A'!L1042,'Speed Bin B-A'!L1146,'Speed Bin B-A'!L1250,'Speed Bin B-A'!L1354,'Speed Bin B-A'!L1458,'Speed Bin B-A'!L1562,'Speed Bin B-A'!L1666,'Speed Bin B-A'!L1770,'Speed Bin B-A'!L1874,'Speed Bin B-A'!L1978,'Speed Bin B-A'!L2082,'Speed Bin B-A'!L2186,'Speed Bin B-A'!L2290,'Speed Bin B-A'!L2394,'Speed Bin B-A'!L2498,'Speed Bin B-A'!L2602,'Speed Bin B-A'!L2706,'Speed Bin B-A'!L2810,'Speed Bin B-A'!L2914)</f>
        <v>0</v>
      </c>
      <c r="M411" s="281">
        <f>SUM('Speed Bin B-A'!M106,'Speed Bin B-A'!M210,'Speed Bin B-A'!M314,'Speed Bin B-A'!M418,'Speed Bin B-A'!M522,'Speed Bin B-A'!M626,'Speed Bin B-A'!M730,'Speed Bin B-A'!M834,'Speed Bin B-A'!M938,'Speed Bin B-A'!M1042,'Speed Bin B-A'!M1146,'Speed Bin B-A'!M1250,'Speed Bin B-A'!M1354,'Speed Bin B-A'!M1458,'Speed Bin B-A'!M1562,'Speed Bin B-A'!M1666,'Speed Bin B-A'!M1770,'Speed Bin B-A'!M1874,'Speed Bin B-A'!M1978,'Speed Bin B-A'!M2082,'Speed Bin B-A'!M2186,'Speed Bin B-A'!M2290,'Speed Bin B-A'!M2394,'Speed Bin B-A'!M2498,'Speed Bin B-A'!M2602,'Speed Bin B-A'!M2706,'Speed Bin B-A'!M2810,'Speed Bin B-A'!M2914)</f>
        <v>0</v>
      </c>
      <c r="N411" s="281">
        <f>SUM('Speed Bin B-A'!N106,'Speed Bin B-A'!N210,'Speed Bin B-A'!N314,'Speed Bin B-A'!N418,'Speed Bin B-A'!N522,'Speed Bin B-A'!N626,'Speed Bin B-A'!N730,'Speed Bin B-A'!N834,'Speed Bin B-A'!N938,'Speed Bin B-A'!N1042,'Speed Bin B-A'!N1146,'Speed Bin B-A'!N1250,'Speed Bin B-A'!N1354,'Speed Bin B-A'!N1458,'Speed Bin B-A'!N1562,'Speed Bin B-A'!N1666,'Speed Bin B-A'!N1770,'Speed Bin B-A'!N1874,'Speed Bin B-A'!N1978,'Speed Bin B-A'!N2082,'Speed Bin B-A'!N2186,'Speed Bin B-A'!N2290,'Speed Bin B-A'!N2394,'Speed Bin B-A'!N2498,'Speed Bin B-A'!N2602,'Speed Bin B-A'!N2706,'Speed Bin B-A'!N2810,'Speed Bin B-A'!N2914)</f>
        <v>0</v>
      </c>
      <c r="O411" s="281">
        <f>SUM('Speed Bin B-A'!O106,'Speed Bin B-A'!O210,'Speed Bin B-A'!O314,'Speed Bin B-A'!O418,'Speed Bin B-A'!O522,'Speed Bin B-A'!O626,'Speed Bin B-A'!O730,'Speed Bin B-A'!O834,'Speed Bin B-A'!O938,'Speed Bin B-A'!O1042,'Speed Bin B-A'!O1146,'Speed Bin B-A'!O1250,'Speed Bin B-A'!O1354,'Speed Bin B-A'!O1458,'Speed Bin B-A'!O1562,'Speed Bin B-A'!O1666,'Speed Bin B-A'!O1770,'Speed Bin B-A'!O1874,'Speed Bin B-A'!O1978,'Speed Bin B-A'!O2082,'Speed Bin B-A'!O2186,'Speed Bin B-A'!O2290,'Speed Bin B-A'!O2394,'Speed Bin B-A'!O2498,'Speed Bin B-A'!O2602,'Speed Bin B-A'!O2706,'Speed Bin B-A'!O2810,'Speed Bin B-A'!O2914)</f>
        <v>0</v>
      </c>
      <c r="P411" s="281">
        <f>SUM('Speed Bin B-A'!P106,'Speed Bin B-A'!P210,'Speed Bin B-A'!P314,'Speed Bin B-A'!P418,'Speed Bin B-A'!P522,'Speed Bin B-A'!P626,'Speed Bin B-A'!P730,'Speed Bin B-A'!P834,'Speed Bin B-A'!P938,'Speed Bin B-A'!P1042,'Speed Bin B-A'!P1146,'Speed Bin B-A'!P1250,'Speed Bin B-A'!P1354,'Speed Bin B-A'!P1458,'Speed Bin B-A'!P1562,'Speed Bin B-A'!P1666,'Speed Bin B-A'!P1770,'Speed Bin B-A'!P1874,'Speed Bin B-A'!P1978,'Speed Bin B-A'!P2082,'Speed Bin B-A'!P2186,'Speed Bin B-A'!P2290,'Speed Bin B-A'!P2394,'Speed Bin B-A'!P2498,'Speed Bin B-A'!P2602,'Speed Bin B-A'!P2706,'Speed Bin B-A'!P2810,'Speed Bin B-A'!P2914)</f>
        <v>0</v>
      </c>
      <c r="Q411" s="281">
        <f>SUM('Speed Bin B-A'!Q106,'Speed Bin B-A'!Q210,'Speed Bin B-A'!Q314,'Speed Bin B-A'!Q418,'Speed Bin B-A'!Q522,'Speed Bin B-A'!Q626,'Speed Bin B-A'!Q730,'Speed Bin B-A'!Q834,'Speed Bin B-A'!Q938,'Speed Bin B-A'!Q1042,'Speed Bin B-A'!Q1146,'Speed Bin B-A'!Q1250,'Speed Bin B-A'!Q1354,'Speed Bin B-A'!Q1458,'Speed Bin B-A'!Q1562,'Speed Bin B-A'!Q1666,'Speed Bin B-A'!Q1770,'Speed Bin B-A'!Q1874,'Speed Bin B-A'!Q1978,'Speed Bin B-A'!Q2082,'Speed Bin B-A'!Q2186,'Speed Bin B-A'!Q2290,'Speed Bin B-A'!Q2394,'Speed Bin B-A'!Q2498,'Speed Bin B-A'!Q2602,'Speed Bin B-A'!Q2706,'Speed Bin B-A'!Q2810,'Speed Bin B-A'!Q2914)</f>
        <v>0</v>
      </c>
      <c r="R411" s="281">
        <f>SUM('Speed Bin B-A'!R106,'Speed Bin B-A'!R210,'Speed Bin B-A'!R314,'Speed Bin B-A'!R418,'Speed Bin B-A'!R522,'Speed Bin B-A'!R626,'Speed Bin B-A'!R730,'Speed Bin B-A'!R834,'Speed Bin B-A'!R938,'Speed Bin B-A'!R1042,'Speed Bin B-A'!R1146,'Speed Bin B-A'!R1250,'Speed Bin B-A'!R1354,'Speed Bin B-A'!R1458,'Speed Bin B-A'!R1562,'Speed Bin B-A'!R1666,'Speed Bin B-A'!R1770,'Speed Bin B-A'!R1874,'Speed Bin B-A'!R1978,'Speed Bin B-A'!R2082,'Speed Bin B-A'!R2186,'Speed Bin B-A'!R2290,'Speed Bin B-A'!R2394,'Speed Bin B-A'!R2498,'Speed Bin B-A'!R2602,'Speed Bin B-A'!R2706,'Speed Bin B-A'!R2810,'Speed Bin B-A'!R2914)</f>
        <v>0</v>
      </c>
      <c r="S411" s="281">
        <f>SUM('Speed Bin B-A'!S106,'Speed Bin B-A'!S210,'Speed Bin B-A'!S314,'Speed Bin B-A'!S418,'Speed Bin B-A'!S522,'Speed Bin B-A'!S626,'Speed Bin B-A'!S730,'Speed Bin B-A'!S834,'Speed Bin B-A'!S938,'Speed Bin B-A'!S1042,'Speed Bin B-A'!S1146,'Speed Bin B-A'!S1250,'Speed Bin B-A'!S1354,'Speed Bin B-A'!S1458,'Speed Bin B-A'!S1562,'Speed Bin B-A'!S1666,'Speed Bin B-A'!S1770,'Speed Bin B-A'!S1874,'Speed Bin B-A'!S1978,'Speed Bin B-A'!S2082,'Speed Bin B-A'!S2186,'Speed Bin B-A'!S2290,'Speed Bin B-A'!S2394,'Speed Bin B-A'!S2498,'Speed Bin B-A'!S2602,'Speed Bin B-A'!S2706,'Speed Bin B-A'!S2810,'Speed Bin B-A'!S2914)</f>
        <v>0</v>
      </c>
      <c r="T411" s="281">
        <f>SUM('Speed Bin B-A'!T106,'Speed Bin B-A'!T210,'Speed Bin B-A'!T314,'Speed Bin B-A'!T418,'Speed Bin B-A'!T522,'Speed Bin B-A'!T626,'Speed Bin B-A'!T730,'Speed Bin B-A'!T834,'Speed Bin B-A'!T938,'Speed Bin B-A'!T1042,'Speed Bin B-A'!T1146,'Speed Bin B-A'!T1250,'Speed Bin B-A'!T1354,'Speed Bin B-A'!T1458,'Speed Bin B-A'!T1562,'Speed Bin B-A'!T1666,'Speed Bin B-A'!T1770,'Speed Bin B-A'!T1874,'Speed Bin B-A'!T1978,'Speed Bin B-A'!T2082,'Speed Bin B-A'!T2186,'Speed Bin B-A'!T2290,'Speed Bin B-A'!T2394,'Speed Bin B-A'!T2498,'Speed Bin B-A'!T2602,'Speed Bin B-A'!T2706,'Speed Bin B-A'!T2810,'Speed Bin B-A'!T2914)</f>
        <v>0</v>
      </c>
      <c r="U411" s="281">
        <f>SUM('Speed Bin B-A'!U106,'Speed Bin B-A'!U210,'Speed Bin B-A'!U314,'Speed Bin B-A'!U418,'Speed Bin B-A'!U522,'Speed Bin B-A'!U626,'Speed Bin B-A'!U730,'Speed Bin B-A'!U834,'Speed Bin B-A'!U938,'Speed Bin B-A'!U1042,'Speed Bin B-A'!U1146,'Speed Bin B-A'!U1250,'Speed Bin B-A'!U1354,'Speed Bin B-A'!U1458,'Speed Bin B-A'!U1562,'Speed Bin B-A'!U1666,'Speed Bin B-A'!U1770,'Speed Bin B-A'!U1874,'Speed Bin B-A'!U1978,'Speed Bin B-A'!U2082,'Speed Bin B-A'!U2186,'Speed Bin B-A'!U2290,'Speed Bin B-A'!U2394,'Speed Bin B-A'!U2498,'Speed Bin B-A'!U2602,'Speed Bin B-A'!U2706,'Speed Bin B-A'!U2810,'Speed Bin B-A'!U2914)</f>
        <v>0</v>
      </c>
      <c r="V411" s="278">
        <f>IFERROR(AVERAGE('Speed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25.970000000000006</v>
      </c>
      <c r="W411" s="278">
        <f>IFERROR(AVERAGE('Speed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31.984210526315792</v>
      </c>
      <c r="X411" s="282"/>
      <c r="Y411" s="282"/>
    </row>
    <row r="412" spans="1:25" ht="13.8" thickTop="1" x14ac:dyDescent="0.25">
      <c r="A412" s="279" t="s">
        <v>89</v>
      </c>
      <c r="B412" s="269">
        <f>SUM(B344:B391)</f>
        <v>60599</v>
      </c>
      <c r="C412" s="269">
        <f t="shared" ref="C412:U412" si="197">SUM(C344:C391)</f>
        <v>459</v>
      </c>
      <c r="D412" s="269">
        <f t="shared" si="197"/>
        <v>4288</v>
      </c>
      <c r="E412" s="269">
        <f t="shared" si="197"/>
        <v>9622</v>
      </c>
      <c r="F412" s="269">
        <f t="shared" si="197"/>
        <v>24356</v>
      </c>
      <c r="G412" s="269">
        <f t="shared" si="197"/>
        <v>17324</v>
      </c>
      <c r="H412" s="269">
        <f t="shared" si="197"/>
        <v>3793</v>
      </c>
      <c r="I412" s="269">
        <f t="shared" si="197"/>
        <v>596</v>
      </c>
      <c r="J412" s="269">
        <f t="shared" si="197"/>
        <v>126</v>
      </c>
      <c r="K412" s="269">
        <f t="shared" si="197"/>
        <v>15</v>
      </c>
      <c r="L412" s="269">
        <f t="shared" si="197"/>
        <v>7</v>
      </c>
      <c r="M412" s="269">
        <f t="shared" si="197"/>
        <v>7</v>
      </c>
      <c r="N412" s="269">
        <f t="shared" si="197"/>
        <v>5</v>
      </c>
      <c r="O412" s="269">
        <f t="shared" si="197"/>
        <v>0</v>
      </c>
      <c r="P412" s="269">
        <f t="shared" si="197"/>
        <v>0</v>
      </c>
      <c r="Q412" s="269">
        <f t="shared" si="197"/>
        <v>0</v>
      </c>
      <c r="R412" s="269">
        <f t="shared" si="197"/>
        <v>0</v>
      </c>
      <c r="S412" s="269">
        <f t="shared" si="197"/>
        <v>1</v>
      </c>
      <c r="T412" s="269">
        <f t="shared" si="197"/>
        <v>0</v>
      </c>
      <c r="U412" s="269">
        <f t="shared" si="197"/>
        <v>0</v>
      </c>
      <c r="V412" s="270">
        <f>IFERROR(AVERAGE('Speed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23.24761904761905</v>
      </c>
      <c r="W412" s="270">
        <f>IFERROR(AVERAGE('Speed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28.090476190476188</v>
      </c>
      <c r="X412" s="282"/>
      <c r="Y412" s="282"/>
    </row>
    <row r="413" spans="1:25" x14ac:dyDescent="0.25">
      <c r="A413" s="280" t="s">
        <v>91</v>
      </c>
      <c r="B413" s="273">
        <f>SUM(B340:B403)</f>
        <v>73063</v>
      </c>
      <c r="C413" s="273">
        <f t="shared" ref="C413:U413" si="198">SUM(C340:C403)</f>
        <v>577</v>
      </c>
      <c r="D413" s="273">
        <f t="shared" si="198"/>
        <v>5011</v>
      </c>
      <c r="E413" s="273">
        <f t="shared" si="198"/>
        <v>10761</v>
      </c>
      <c r="F413" s="273">
        <f t="shared" si="198"/>
        <v>28630</v>
      </c>
      <c r="G413" s="273">
        <f t="shared" si="198"/>
        <v>21699</v>
      </c>
      <c r="H413" s="273">
        <f t="shared" si="198"/>
        <v>5235</v>
      </c>
      <c r="I413" s="273">
        <f t="shared" si="198"/>
        <v>877</v>
      </c>
      <c r="J413" s="273">
        <f t="shared" si="198"/>
        <v>209</v>
      </c>
      <c r="K413" s="273">
        <f t="shared" si="198"/>
        <v>34</v>
      </c>
      <c r="L413" s="273">
        <f t="shared" si="198"/>
        <v>12</v>
      </c>
      <c r="M413" s="273">
        <f t="shared" si="198"/>
        <v>9</v>
      </c>
      <c r="N413" s="273">
        <f t="shared" si="198"/>
        <v>8</v>
      </c>
      <c r="O413" s="273">
        <f t="shared" si="198"/>
        <v>0</v>
      </c>
      <c r="P413" s="273">
        <f t="shared" si="198"/>
        <v>0</v>
      </c>
      <c r="Q413" s="273">
        <f t="shared" si="198"/>
        <v>0</v>
      </c>
      <c r="R413" s="273">
        <f t="shared" si="198"/>
        <v>0</v>
      </c>
      <c r="S413" s="273">
        <f t="shared" si="198"/>
        <v>1</v>
      </c>
      <c r="T413" s="273">
        <f t="shared" si="198"/>
        <v>0</v>
      </c>
      <c r="U413" s="273">
        <f t="shared" si="198"/>
        <v>0</v>
      </c>
      <c r="V413" s="274">
        <f>IFERROR(AVERAGE('Speed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23.509523809523809</v>
      </c>
      <c r="W413" s="274">
        <f>IFERROR(AVERAGE('Speed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28.452380952380953</v>
      </c>
      <c r="X413" s="282"/>
      <c r="Y413" s="282"/>
    </row>
    <row r="414" spans="1:25" x14ac:dyDescent="0.25">
      <c r="A414" s="273" t="s">
        <v>92</v>
      </c>
      <c r="B414" s="273">
        <f>SUM(B340:B411)</f>
        <v>78007</v>
      </c>
      <c r="C414" s="273">
        <f t="shared" ref="C414:U414" si="199">SUM(C340:C411)</f>
        <v>624</v>
      </c>
      <c r="D414" s="273">
        <f t="shared" si="199"/>
        <v>5365</v>
      </c>
      <c r="E414" s="273">
        <f t="shared" si="199"/>
        <v>11139</v>
      </c>
      <c r="F414" s="273">
        <f t="shared" si="199"/>
        <v>30293</v>
      </c>
      <c r="G414" s="273">
        <f t="shared" si="199"/>
        <v>23518</v>
      </c>
      <c r="H414" s="273">
        <f t="shared" si="199"/>
        <v>5765</v>
      </c>
      <c r="I414" s="273">
        <f t="shared" si="199"/>
        <v>990</v>
      </c>
      <c r="J414" s="273">
        <f t="shared" si="199"/>
        <v>241</v>
      </c>
      <c r="K414" s="273">
        <f t="shared" si="199"/>
        <v>39</v>
      </c>
      <c r="L414" s="273">
        <f t="shared" si="199"/>
        <v>14</v>
      </c>
      <c r="M414" s="273">
        <f t="shared" si="199"/>
        <v>9</v>
      </c>
      <c r="N414" s="273">
        <f t="shared" si="199"/>
        <v>9</v>
      </c>
      <c r="O414" s="273">
        <f t="shared" si="199"/>
        <v>0</v>
      </c>
      <c r="P414" s="273">
        <f t="shared" si="199"/>
        <v>0</v>
      </c>
      <c r="Q414" s="273">
        <f t="shared" si="199"/>
        <v>0</v>
      </c>
      <c r="R414" s="273">
        <f t="shared" si="199"/>
        <v>0</v>
      </c>
      <c r="S414" s="273">
        <f t="shared" si="199"/>
        <v>1</v>
      </c>
      <c r="T414" s="273">
        <f t="shared" si="199"/>
        <v>0</v>
      </c>
      <c r="U414" s="273">
        <f t="shared" si="199"/>
        <v>0</v>
      </c>
      <c r="V414" s="274">
        <f>IFERROR(AVERAGE('Speed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23.590476190476188</v>
      </c>
      <c r="W414" s="274">
        <f>IFERROR(AVERAGE('Speed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28.557142857142853</v>
      </c>
      <c r="X414" s="282"/>
      <c r="Y414" s="282"/>
    </row>
    <row r="415" spans="1:25" ht="13.8" thickBot="1" x14ac:dyDescent="0.3">
      <c r="A415" s="281" t="s">
        <v>93</v>
      </c>
      <c r="B415" s="281">
        <f>SUM(B316:B411)</f>
        <v>81428</v>
      </c>
      <c r="C415" s="281">
        <f t="shared" ref="C415:U415" si="200">SUM(C316:C411)</f>
        <v>636</v>
      </c>
      <c r="D415" s="281">
        <f t="shared" si="200"/>
        <v>5476</v>
      </c>
      <c r="E415" s="281">
        <f t="shared" si="200"/>
        <v>11285</v>
      </c>
      <c r="F415" s="281">
        <f t="shared" si="200"/>
        <v>31026</v>
      </c>
      <c r="G415" s="281">
        <f t="shared" si="200"/>
        <v>24902</v>
      </c>
      <c r="H415" s="281">
        <f t="shared" si="200"/>
        <v>6510</v>
      </c>
      <c r="I415" s="281">
        <f t="shared" si="200"/>
        <v>1203</v>
      </c>
      <c r="J415" s="281">
        <f t="shared" si="200"/>
        <v>301</v>
      </c>
      <c r="K415" s="281">
        <f t="shared" si="200"/>
        <v>50</v>
      </c>
      <c r="L415" s="281">
        <f t="shared" si="200"/>
        <v>19</v>
      </c>
      <c r="M415" s="281">
        <f t="shared" si="200"/>
        <v>9</v>
      </c>
      <c r="N415" s="281">
        <f t="shared" si="200"/>
        <v>10</v>
      </c>
      <c r="O415" s="281">
        <f t="shared" si="200"/>
        <v>0</v>
      </c>
      <c r="P415" s="281">
        <f t="shared" si="200"/>
        <v>0</v>
      </c>
      <c r="Q415" s="281">
        <f t="shared" si="200"/>
        <v>0</v>
      </c>
      <c r="R415" s="281">
        <f t="shared" si="200"/>
        <v>0</v>
      </c>
      <c r="S415" s="281">
        <f t="shared" si="200"/>
        <v>1</v>
      </c>
      <c r="T415" s="281">
        <f t="shared" si="200"/>
        <v>0</v>
      </c>
      <c r="U415" s="281">
        <f t="shared" si="200"/>
        <v>0</v>
      </c>
      <c r="V415" s="278">
        <f>IFERROR(AVERAGE('Speed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23.747619047619047</v>
      </c>
      <c r="W415" s="278">
        <f>IFERROR(AVERAGE('Speed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28.771428571428572</v>
      </c>
      <c r="X415" s="282"/>
      <c r="Y415" s="282"/>
    </row>
    <row r="416" spans="1:25" ht="13.8" thickTop="1" x14ac:dyDescent="0.25"/>
    <row r="417" spans="1:47" x14ac:dyDescent="0.25">
      <c r="A417" s="332" t="s">
        <v>176</v>
      </c>
    </row>
    <row r="418" spans="1:47" ht="13.8" thickBot="1" x14ac:dyDescent="0.3"/>
    <row r="419" spans="1:47" ht="14.4" thickTop="1" thickBot="1" x14ac:dyDescent="0.3">
      <c r="A419" s="265" t="s">
        <v>56</v>
      </c>
      <c r="B419" s="265" t="s">
        <v>74</v>
      </c>
      <c r="C419" s="266" t="s">
        <v>148</v>
      </c>
      <c r="D419" s="266" t="s">
        <v>149</v>
      </c>
      <c r="E419" s="266" t="s">
        <v>150</v>
      </c>
      <c r="F419" s="266" t="s">
        <v>151</v>
      </c>
      <c r="G419" s="266" t="s">
        <v>152</v>
      </c>
      <c r="H419" s="266" t="s">
        <v>153</v>
      </c>
      <c r="I419" s="266" t="s">
        <v>154</v>
      </c>
      <c r="J419" s="266" t="s">
        <v>155</v>
      </c>
      <c r="K419" s="266" t="s">
        <v>156</v>
      </c>
      <c r="L419" s="266" t="s">
        <v>157</v>
      </c>
      <c r="M419" s="266" t="s">
        <v>158</v>
      </c>
      <c r="N419" s="266" t="s">
        <v>159</v>
      </c>
      <c r="O419" s="266" t="s">
        <v>160</v>
      </c>
      <c r="P419" s="266" t="s">
        <v>161</v>
      </c>
      <c r="Q419" s="266" t="s">
        <v>162</v>
      </c>
      <c r="R419" s="266" t="s">
        <v>163</v>
      </c>
      <c r="S419" s="266" t="s">
        <v>164</v>
      </c>
      <c r="T419" s="266" t="s">
        <v>165</v>
      </c>
      <c r="U419" s="266" t="s">
        <v>166</v>
      </c>
      <c r="V419" s="265" t="s">
        <v>95</v>
      </c>
      <c r="W419" s="265" t="s">
        <v>167</v>
      </c>
      <c r="X419" s="267"/>
      <c r="Y419" s="267"/>
      <c r="Z419" s="265" t="s">
        <v>56</v>
      </c>
      <c r="AA419" s="266" t="s">
        <v>148</v>
      </c>
      <c r="AB419" s="266" t="s">
        <v>149</v>
      </c>
      <c r="AC419" s="266" t="s">
        <v>150</v>
      </c>
      <c r="AD419" s="266" t="s">
        <v>151</v>
      </c>
      <c r="AE419" s="266" t="s">
        <v>152</v>
      </c>
      <c r="AF419" s="266" t="s">
        <v>153</v>
      </c>
      <c r="AG419" s="266" t="s">
        <v>154</v>
      </c>
      <c r="AH419" s="266" t="s">
        <v>155</v>
      </c>
      <c r="AI419" s="266" t="s">
        <v>156</v>
      </c>
      <c r="AJ419" s="266" t="s">
        <v>157</v>
      </c>
      <c r="AK419" s="266" t="s">
        <v>158</v>
      </c>
      <c r="AL419" s="266" t="s">
        <v>159</v>
      </c>
      <c r="AM419" s="266" t="s">
        <v>160</v>
      </c>
      <c r="AN419" s="266" t="s">
        <v>161</v>
      </c>
      <c r="AO419" s="266" t="s">
        <v>162</v>
      </c>
      <c r="AP419" s="266" t="s">
        <v>163</v>
      </c>
      <c r="AQ419" s="266" t="s">
        <v>164</v>
      </c>
      <c r="AR419" s="266" t="s">
        <v>165</v>
      </c>
      <c r="AS419" s="266" t="s">
        <v>166</v>
      </c>
      <c r="AT419" s="265" t="s">
        <v>95</v>
      </c>
      <c r="AU419" s="265" t="s">
        <v>167</v>
      </c>
    </row>
    <row r="420" spans="1:47" ht="13.8" thickTop="1" x14ac:dyDescent="0.25">
      <c r="A420" s="268">
        <v>0</v>
      </c>
      <c r="B420" s="269">
        <f>B4+B212</f>
        <v>308</v>
      </c>
      <c r="C420" s="269">
        <f t="shared" ref="C420:U420" si="201">C4+C212</f>
        <v>2</v>
      </c>
      <c r="D420" s="269">
        <f t="shared" si="201"/>
        <v>21</v>
      </c>
      <c r="E420" s="269">
        <f t="shared" si="201"/>
        <v>20</v>
      </c>
      <c r="F420" s="269">
        <f t="shared" si="201"/>
        <v>76</v>
      </c>
      <c r="G420" s="269">
        <f t="shared" si="201"/>
        <v>105</v>
      </c>
      <c r="H420" s="269">
        <f t="shared" si="201"/>
        <v>54</v>
      </c>
      <c r="I420" s="269">
        <f t="shared" si="201"/>
        <v>25</v>
      </c>
      <c r="J420" s="269">
        <f t="shared" si="201"/>
        <v>5</v>
      </c>
      <c r="K420" s="269">
        <f t="shared" si="201"/>
        <v>0</v>
      </c>
      <c r="L420" s="269">
        <f t="shared" si="201"/>
        <v>0</v>
      </c>
      <c r="M420" s="269">
        <f t="shared" si="201"/>
        <v>0</v>
      </c>
      <c r="N420" s="269">
        <f t="shared" si="201"/>
        <v>0</v>
      </c>
      <c r="O420" s="269">
        <f t="shared" si="201"/>
        <v>0</v>
      </c>
      <c r="P420" s="269">
        <f t="shared" si="201"/>
        <v>0</v>
      </c>
      <c r="Q420" s="269">
        <f t="shared" si="201"/>
        <v>0</v>
      </c>
      <c r="R420" s="269">
        <f t="shared" si="201"/>
        <v>0</v>
      </c>
      <c r="S420" s="269">
        <f t="shared" si="201"/>
        <v>0</v>
      </c>
      <c r="T420" s="269">
        <f t="shared" si="201"/>
        <v>0</v>
      </c>
      <c r="U420" s="269">
        <f t="shared" si="201"/>
        <v>0</v>
      </c>
      <c r="V420"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26.653571428571428</v>
      </c>
      <c r="W420"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32.878571428571426</v>
      </c>
      <c r="X420" s="267"/>
      <c r="Y420" s="267"/>
      <c r="Z420" s="268">
        <v>0</v>
      </c>
      <c r="AA420" s="271">
        <f t="shared" ref="AA420" si="202">SUM(C420:C423)</f>
        <v>3</v>
      </c>
      <c r="AB420" s="271">
        <f t="shared" ref="AB420" si="203">SUM(D420:D423)</f>
        <v>46</v>
      </c>
      <c r="AC420" s="271">
        <f t="shared" ref="AC420" si="204">SUM(E420:E423)</f>
        <v>49</v>
      </c>
      <c r="AD420" s="271">
        <f t="shared" ref="AD420" si="205">SUM(F420:F423)</f>
        <v>239</v>
      </c>
      <c r="AE420" s="271">
        <f t="shared" ref="AE420" si="206">SUM(G420:G423)</f>
        <v>358</v>
      </c>
      <c r="AF420" s="271">
        <f t="shared" ref="AF420" si="207">SUM(H420:H423)</f>
        <v>179</v>
      </c>
      <c r="AG420" s="271">
        <f t="shared" ref="AG420" si="208">SUM(I420:I423)</f>
        <v>65</v>
      </c>
      <c r="AH420" s="271">
        <f t="shared" ref="AH420" si="209">SUM(J420:J423)</f>
        <v>16</v>
      </c>
      <c r="AI420" s="271">
        <f t="shared" ref="AI420" si="210">SUM(K420:K423)</f>
        <v>3</v>
      </c>
      <c r="AJ420" s="271">
        <f t="shared" ref="AJ420" si="211">SUM(L420:L423)</f>
        <v>0</v>
      </c>
      <c r="AK420" s="271">
        <f t="shared" ref="AK420" si="212">SUM(M420:M423)</f>
        <v>0</v>
      </c>
      <c r="AL420" s="271">
        <f t="shared" ref="AL420" si="213">SUM(N420:N423)</f>
        <v>0</v>
      </c>
      <c r="AM420" s="271">
        <f t="shared" ref="AM420" si="214">SUM(O420:O423)</f>
        <v>0</v>
      </c>
      <c r="AN420" s="271">
        <f t="shared" ref="AN420" si="215">SUM(P420:P423)</f>
        <v>0</v>
      </c>
      <c r="AO420" s="271">
        <f t="shared" ref="AO420" si="216">SUM(Q420:Q423)</f>
        <v>0</v>
      </c>
      <c r="AP420" s="271">
        <f t="shared" ref="AP420" si="217">SUM(R420:R423)</f>
        <v>0</v>
      </c>
      <c r="AQ420" s="271">
        <f t="shared" ref="AQ420" si="218">SUM(S420:S423)</f>
        <v>0</v>
      </c>
      <c r="AR420" s="271">
        <f t="shared" ref="AR420" si="219">SUM(T420:T423)</f>
        <v>0</v>
      </c>
      <c r="AS420" s="271">
        <f>SUM(U420:U423)</f>
        <v>0</v>
      </c>
      <c r="AT420" s="270">
        <f>IFERROR(AVERAGE(V420:V423),"-")</f>
        <v>27.072321428571424</v>
      </c>
      <c r="AU420" s="270">
        <f>IFERROR(AVERAGE(W420:W423),"-")</f>
        <v>33.182559523809523</v>
      </c>
    </row>
    <row r="421" spans="1:47" x14ac:dyDescent="0.25">
      <c r="A421" s="272">
        <v>1.0416666666666666E-2</v>
      </c>
      <c r="B421" s="273">
        <f t="shared" ref="B421:U421" si="220">B5+B213</f>
        <v>259</v>
      </c>
      <c r="C421" s="273">
        <f t="shared" si="220"/>
        <v>1</v>
      </c>
      <c r="D421" s="273">
        <f t="shared" si="220"/>
        <v>13</v>
      </c>
      <c r="E421" s="273">
        <f t="shared" si="220"/>
        <v>10</v>
      </c>
      <c r="F421" s="273">
        <f t="shared" si="220"/>
        <v>60</v>
      </c>
      <c r="G421" s="273">
        <f t="shared" si="220"/>
        <v>108</v>
      </c>
      <c r="H421" s="273">
        <f t="shared" si="220"/>
        <v>49</v>
      </c>
      <c r="I421" s="273">
        <f t="shared" si="220"/>
        <v>16</v>
      </c>
      <c r="J421" s="273">
        <f t="shared" si="220"/>
        <v>2</v>
      </c>
      <c r="K421" s="273">
        <f t="shared" si="220"/>
        <v>0</v>
      </c>
      <c r="L421" s="273">
        <f t="shared" si="220"/>
        <v>0</v>
      </c>
      <c r="M421" s="273">
        <f t="shared" si="220"/>
        <v>0</v>
      </c>
      <c r="N421" s="273">
        <f t="shared" si="220"/>
        <v>0</v>
      </c>
      <c r="O421" s="273">
        <f t="shared" si="220"/>
        <v>0</v>
      </c>
      <c r="P421" s="273">
        <f t="shared" si="220"/>
        <v>0</v>
      </c>
      <c r="Q421" s="273">
        <f t="shared" si="220"/>
        <v>0</v>
      </c>
      <c r="R421" s="273">
        <f t="shared" si="220"/>
        <v>0</v>
      </c>
      <c r="S421" s="273">
        <f t="shared" si="220"/>
        <v>0</v>
      </c>
      <c r="T421" s="273">
        <f t="shared" si="220"/>
        <v>0</v>
      </c>
      <c r="U421" s="273">
        <f t="shared" si="220"/>
        <v>0</v>
      </c>
      <c r="V421"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26.957142857142856</v>
      </c>
      <c r="W421" s="274">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32.96</v>
      </c>
      <c r="X421" s="267"/>
      <c r="Y421" s="267"/>
      <c r="Z421" s="272">
        <v>4.1666666666666664E-2</v>
      </c>
      <c r="AA421" s="275">
        <f t="shared" ref="AA421" si="221">SUM(C424:C427)</f>
        <v>1</v>
      </c>
      <c r="AB421" s="275">
        <f t="shared" ref="AB421" si="222">SUM(D424:D427)</f>
        <v>12</v>
      </c>
      <c r="AC421" s="275">
        <f t="shared" ref="AC421" si="223">SUM(E424:E427)</f>
        <v>28</v>
      </c>
      <c r="AD421" s="275">
        <f t="shared" ref="AD421" si="224">SUM(F424:F427)</f>
        <v>120</v>
      </c>
      <c r="AE421" s="275">
        <f t="shared" ref="AE421" si="225">SUM(G424:G427)</f>
        <v>185</v>
      </c>
      <c r="AF421" s="275">
        <f t="shared" ref="AF421" si="226">SUM(H424:H427)</f>
        <v>118</v>
      </c>
      <c r="AG421" s="275">
        <f t="shared" ref="AG421" si="227">SUM(I424:I427)</f>
        <v>32</v>
      </c>
      <c r="AH421" s="275">
        <f t="shared" ref="AH421" si="228">SUM(J424:J427)</f>
        <v>7</v>
      </c>
      <c r="AI421" s="275">
        <f t="shared" ref="AI421" si="229">SUM(K424:K427)</f>
        <v>4</v>
      </c>
      <c r="AJ421" s="275">
        <f t="shared" ref="AJ421" si="230">SUM(L424:L427)</f>
        <v>1</v>
      </c>
      <c r="AK421" s="275">
        <f t="shared" ref="AK421" si="231">SUM(M424:M427)</f>
        <v>0</v>
      </c>
      <c r="AL421" s="275">
        <f t="shared" ref="AL421" si="232">SUM(N424:N427)</f>
        <v>0</v>
      </c>
      <c r="AM421" s="275">
        <f t="shared" ref="AM421" si="233">SUM(O424:O427)</f>
        <v>0</v>
      </c>
      <c r="AN421" s="275">
        <f t="shared" ref="AN421" si="234">SUM(P424:P427)</f>
        <v>0</v>
      </c>
      <c r="AO421" s="275">
        <f t="shared" ref="AO421" si="235">SUM(Q424:Q427)</f>
        <v>0</v>
      </c>
      <c r="AP421" s="275">
        <f t="shared" ref="AP421" si="236">SUM(R424:R427)</f>
        <v>0</v>
      </c>
      <c r="AQ421" s="275">
        <f t="shared" ref="AQ421" si="237">SUM(S424:S427)</f>
        <v>0</v>
      </c>
      <c r="AR421" s="275">
        <f t="shared" ref="AR421" si="238">SUM(T424:T427)</f>
        <v>0</v>
      </c>
      <c r="AS421" s="275">
        <f>SUM(U424:U427)</f>
        <v>0</v>
      </c>
      <c r="AT421" s="274">
        <f>IFERROR(AVERAGE(V424:V427),"-")</f>
        <v>27.508928571428566</v>
      </c>
      <c r="AU421" s="274">
        <f>IFERROR(AVERAGE(W424:W427),"-")</f>
        <v>34.233333333333334</v>
      </c>
    </row>
    <row r="422" spans="1:47" x14ac:dyDescent="0.25">
      <c r="A422" s="272">
        <v>2.0833333333333332E-2</v>
      </c>
      <c r="B422" s="273">
        <f t="shared" ref="B422:U422" si="239">B6+B214</f>
        <v>203</v>
      </c>
      <c r="C422" s="273">
        <f t="shared" si="239"/>
        <v>0</v>
      </c>
      <c r="D422" s="273">
        <f t="shared" si="239"/>
        <v>6</v>
      </c>
      <c r="E422" s="273">
        <f t="shared" si="239"/>
        <v>11</v>
      </c>
      <c r="F422" s="273">
        <f t="shared" si="239"/>
        <v>56</v>
      </c>
      <c r="G422" s="273">
        <f t="shared" si="239"/>
        <v>71</v>
      </c>
      <c r="H422" s="273">
        <f t="shared" si="239"/>
        <v>46</v>
      </c>
      <c r="I422" s="273">
        <f t="shared" si="239"/>
        <v>8</v>
      </c>
      <c r="J422" s="273">
        <f t="shared" si="239"/>
        <v>4</v>
      </c>
      <c r="K422" s="273">
        <f t="shared" si="239"/>
        <v>1</v>
      </c>
      <c r="L422" s="273">
        <f t="shared" si="239"/>
        <v>0</v>
      </c>
      <c r="M422" s="273">
        <f t="shared" si="239"/>
        <v>0</v>
      </c>
      <c r="N422" s="273">
        <f t="shared" si="239"/>
        <v>0</v>
      </c>
      <c r="O422" s="273">
        <f t="shared" si="239"/>
        <v>0</v>
      </c>
      <c r="P422" s="273">
        <f t="shared" si="239"/>
        <v>0</v>
      </c>
      <c r="Q422" s="273">
        <f t="shared" si="239"/>
        <v>0</v>
      </c>
      <c r="R422" s="273">
        <f t="shared" si="239"/>
        <v>0</v>
      </c>
      <c r="S422" s="273">
        <f t="shared" si="239"/>
        <v>0</v>
      </c>
      <c r="T422" s="273">
        <f t="shared" si="239"/>
        <v>0</v>
      </c>
      <c r="U422" s="273">
        <f t="shared" si="239"/>
        <v>0</v>
      </c>
      <c r="V422"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26.924999999999994</v>
      </c>
      <c r="W422" s="274">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32.825000000000003</v>
      </c>
      <c r="X422" s="267"/>
      <c r="Y422" s="267"/>
      <c r="Z422" s="272">
        <v>8.3333333333333301E-2</v>
      </c>
      <c r="AA422" s="275">
        <f t="shared" ref="AA422" si="240">SUM(C428:C431)</f>
        <v>0</v>
      </c>
      <c r="AB422" s="275">
        <f t="shared" ref="AB422" si="241">SUM(D428:D431)</f>
        <v>10</v>
      </c>
      <c r="AC422" s="275">
        <f t="shared" ref="AC422" si="242">SUM(E428:E431)</f>
        <v>27</v>
      </c>
      <c r="AD422" s="275">
        <f t="shared" ref="AD422" si="243">SUM(F428:F431)</f>
        <v>85</v>
      </c>
      <c r="AE422" s="275">
        <f t="shared" ref="AE422" si="244">SUM(G428:G431)</f>
        <v>126</v>
      </c>
      <c r="AF422" s="275">
        <f t="shared" ref="AF422" si="245">SUM(H428:H431)</f>
        <v>77</v>
      </c>
      <c r="AG422" s="275">
        <f t="shared" ref="AG422" si="246">SUM(I428:I431)</f>
        <v>31</v>
      </c>
      <c r="AH422" s="275">
        <f t="shared" ref="AH422" si="247">SUM(J428:J431)</f>
        <v>19</v>
      </c>
      <c r="AI422" s="275">
        <f t="shared" ref="AI422" si="248">SUM(K428:K431)</f>
        <v>5</v>
      </c>
      <c r="AJ422" s="275">
        <f t="shared" ref="AJ422" si="249">SUM(L428:L431)</f>
        <v>3</v>
      </c>
      <c r="AK422" s="275">
        <f t="shared" ref="AK422" si="250">SUM(M428:M431)</f>
        <v>0</v>
      </c>
      <c r="AL422" s="275">
        <f t="shared" ref="AL422" si="251">SUM(N428:N431)</f>
        <v>0</v>
      </c>
      <c r="AM422" s="275">
        <f t="shared" ref="AM422" si="252">SUM(O428:O431)</f>
        <v>0</v>
      </c>
      <c r="AN422" s="275">
        <f t="shared" ref="AN422" si="253">SUM(P428:P431)</f>
        <v>0</v>
      </c>
      <c r="AO422" s="275">
        <f t="shared" ref="AO422" si="254">SUM(Q428:Q431)</f>
        <v>0</v>
      </c>
      <c r="AP422" s="275">
        <f t="shared" ref="AP422" si="255">SUM(R428:R431)</f>
        <v>0</v>
      </c>
      <c r="AQ422" s="275">
        <f t="shared" ref="AQ422" si="256">SUM(S428:S431)</f>
        <v>0</v>
      </c>
      <c r="AR422" s="275">
        <f t="shared" ref="AR422" si="257">SUM(T428:T431)</f>
        <v>0</v>
      </c>
      <c r="AS422" s="275">
        <f>SUM(U428:U431)</f>
        <v>0</v>
      </c>
      <c r="AT422" s="274">
        <f>IFERROR(AVERAGE(V428:V431),"-")</f>
        <v>28.529181929181931</v>
      </c>
      <c r="AU422" s="274">
        <f>IFERROR(AVERAGE(W428:W431),"-")</f>
        <v>32.5</v>
      </c>
    </row>
    <row r="423" spans="1:47" x14ac:dyDescent="0.25">
      <c r="A423" s="272">
        <v>3.125E-2</v>
      </c>
      <c r="B423" s="273">
        <f t="shared" ref="B423:U423" si="258">B7+B215</f>
        <v>188</v>
      </c>
      <c r="C423" s="273">
        <f t="shared" si="258"/>
        <v>0</v>
      </c>
      <c r="D423" s="273">
        <f t="shared" si="258"/>
        <v>6</v>
      </c>
      <c r="E423" s="273">
        <f t="shared" si="258"/>
        <v>8</v>
      </c>
      <c r="F423" s="273">
        <f t="shared" si="258"/>
        <v>47</v>
      </c>
      <c r="G423" s="273">
        <f t="shared" si="258"/>
        <v>74</v>
      </c>
      <c r="H423" s="273">
        <f t="shared" si="258"/>
        <v>30</v>
      </c>
      <c r="I423" s="273">
        <f t="shared" si="258"/>
        <v>16</v>
      </c>
      <c r="J423" s="273">
        <f t="shared" si="258"/>
        <v>5</v>
      </c>
      <c r="K423" s="273">
        <f t="shared" si="258"/>
        <v>2</v>
      </c>
      <c r="L423" s="273">
        <f t="shared" si="258"/>
        <v>0</v>
      </c>
      <c r="M423" s="273">
        <f t="shared" si="258"/>
        <v>0</v>
      </c>
      <c r="N423" s="273">
        <f t="shared" si="258"/>
        <v>0</v>
      </c>
      <c r="O423" s="273">
        <f t="shared" si="258"/>
        <v>0</v>
      </c>
      <c r="P423" s="273">
        <f t="shared" si="258"/>
        <v>0</v>
      </c>
      <c r="Q423" s="273">
        <f t="shared" si="258"/>
        <v>0</v>
      </c>
      <c r="R423" s="273">
        <f t="shared" si="258"/>
        <v>0</v>
      </c>
      <c r="S423" s="273">
        <f t="shared" si="258"/>
        <v>0</v>
      </c>
      <c r="T423" s="273">
        <f t="shared" si="258"/>
        <v>0</v>
      </c>
      <c r="U423" s="273">
        <f t="shared" si="258"/>
        <v>0</v>
      </c>
      <c r="V423"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27.753571428571423</v>
      </c>
      <c r="W423" s="274">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34.06666666666667</v>
      </c>
      <c r="X423" s="267"/>
      <c r="Y423" s="267"/>
      <c r="Z423" s="272">
        <v>0.125</v>
      </c>
      <c r="AA423" s="275">
        <f t="shared" ref="AA423" si="259">SUM(C432:C435)</f>
        <v>0</v>
      </c>
      <c r="AB423" s="275">
        <f t="shared" ref="AB423" si="260">SUM(D432:D435)</f>
        <v>8</v>
      </c>
      <c r="AC423" s="275">
        <f t="shared" ref="AC423" si="261">SUM(E432:E435)</f>
        <v>23</v>
      </c>
      <c r="AD423" s="275">
        <f t="shared" ref="AD423" si="262">SUM(F432:F435)</f>
        <v>94</v>
      </c>
      <c r="AE423" s="275">
        <f t="shared" ref="AE423" si="263">SUM(G432:G435)</f>
        <v>147</v>
      </c>
      <c r="AF423" s="275">
        <f t="shared" ref="AF423" si="264">SUM(H432:H435)</f>
        <v>96</v>
      </c>
      <c r="AG423" s="275">
        <f t="shared" ref="AG423" si="265">SUM(I432:I435)</f>
        <v>25</v>
      </c>
      <c r="AH423" s="275">
        <f t="shared" ref="AH423" si="266">SUM(J432:J435)</f>
        <v>8</v>
      </c>
      <c r="AI423" s="275">
        <f t="shared" ref="AI423" si="267">SUM(K432:K435)</f>
        <v>4</v>
      </c>
      <c r="AJ423" s="275">
        <f t="shared" ref="AJ423" si="268">SUM(L432:L435)</f>
        <v>0</v>
      </c>
      <c r="AK423" s="275">
        <f t="shared" ref="AK423" si="269">SUM(M432:M435)</f>
        <v>0</v>
      </c>
      <c r="AL423" s="275">
        <f t="shared" ref="AL423" si="270">SUM(N432:N435)</f>
        <v>0</v>
      </c>
      <c r="AM423" s="275">
        <f t="shared" ref="AM423" si="271">SUM(O432:O435)</f>
        <v>0</v>
      </c>
      <c r="AN423" s="275">
        <f t="shared" ref="AN423" si="272">SUM(P432:P435)</f>
        <v>0</v>
      </c>
      <c r="AO423" s="275">
        <f t="shared" ref="AO423" si="273">SUM(Q432:Q435)</f>
        <v>0</v>
      </c>
      <c r="AP423" s="275">
        <f t="shared" ref="AP423" si="274">SUM(R432:R435)</f>
        <v>0</v>
      </c>
      <c r="AQ423" s="275">
        <f t="shared" ref="AQ423" si="275">SUM(S432:S435)</f>
        <v>0</v>
      </c>
      <c r="AR423" s="275">
        <f t="shared" ref="AR423" si="276">SUM(T432:T435)</f>
        <v>0</v>
      </c>
      <c r="AS423" s="275">
        <f>SUM(U432:U435)</f>
        <v>0</v>
      </c>
      <c r="AT423" s="274">
        <f>IFERROR(AVERAGE(V432:V435),"-")</f>
        <v>28.098762108262111</v>
      </c>
      <c r="AU423" s="274">
        <f>IFERROR(AVERAGE(W432:W435),"-")</f>
        <v>32.200000000000003</v>
      </c>
    </row>
    <row r="424" spans="1:47" x14ac:dyDescent="0.25">
      <c r="A424" s="272">
        <v>4.1666666666666664E-2</v>
      </c>
      <c r="B424" s="273">
        <f t="shared" ref="B424:U424" si="277">B8+B216</f>
        <v>139</v>
      </c>
      <c r="C424" s="273">
        <f t="shared" si="277"/>
        <v>0</v>
      </c>
      <c r="D424" s="273">
        <f t="shared" si="277"/>
        <v>3</v>
      </c>
      <c r="E424" s="273">
        <f t="shared" si="277"/>
        <v>5</v>
      </c>
      <c r="F424" s="273">
        <f t="shared" si="277"/>
        <v>36</v>
      </c>
      <c r="G424" s="273">
        <f t="shared" si="277"/>
        <v>45</v>
      </c>
      <c r="H424" s="273">
        <f t="shared" si="277"/>
        <v>37</v>
      </c>
      <c r="I424" s="273">
        <f t="shared" si="277"/>
        <v>11</v>
      </c>
      <c r="J424" s="273">
        <f t="shared" si="277"/>
        <v>0</v>
      </c>
      <c r="K424" s="273">
        <f t="shared" si="277"/>
        <v>2</v>
      </c>
      <c r="L424" s="273">
        <f t="shared" si="277"/>
        <v>0</v>
      </c>
      <c r="M424" s="273">
        <f t="shared" si="277"/>
        <v>0</v>
      </c>
      <c r="N424" s="273">
        <f t="shared" si="277"/>
        <v>0</v>
      </c>
      <c r="O424" s="273">
        <f t="shared" si="277"/>
        <v>0</v>
      </c>
      <c r="P424" s="273">
        <f t="shared" si="277"/>
        <v>0</v>
      </c>
      <c r="Q424" s="273">
        <f t="shared" si="277"/>
        <v>0</v>
      </c>
      <c r="R424" s="273">
        <f t="shared" si="277"/>
        <v>0</v>
      </c>
      <c r="S424" s="273">
        <f t="shared" si="277"/>
        <v>0</v>
      </c>
      <c r="T424" s="273">
        <f t="shared" si="277"/>
        <v>0</v>
      </c>
      <c r="U424" s="273">
        <f t="shared" si="277"/>
        <v>0</v>
      </c>
      <c r="V424"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27.23928571428571</v>
      </c>
      <c r="W424" s="274">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36.9</v>
      </c>
      <c r="X424" s="267"/>
      <c r="Y424" s="267"/>
      <c r="Z424" s="272">
        <v>0.16666666666666699</v>
      </c>
      <c r="AA424" s="275">
        <f t="shared" ref="AA424" si="278">SUM(C436:C439)</f>
        <v>2</v>
      </c>
      <c r="AB424" s="275">
        <f t="shared" ref="AB424" si="279">SUM(D436:D439)</f>
        <v>41</v>
      </c>
      <c r="AC424" s="275">
        <f t="shared" ref="AC424" si="280">SUM(E436:E439)</f>
        <v>44</v>
      </c>
      <c r="AD424" s="275">
        <f t="shared" ref="AD424" si="281">SUM(F436:F439)</f>
        <v>144</v>
      </c>
      <c r="AE424" s="275">
        <f t="shared" ref="AE424" si="282">SUM(G436:G439)</f>
        <v>218</v>
      </c>
      <c r="AF424" s="275">
        <f t="shared" ref="AF424" si="283">SUM(H436:H439)</f>
        <v>164</v>
      </c>
      <c r="AG424" s="275">
        <f t="shared" ref="AG424" si="284">SUM(I436:I439)</f>
        <v>45</v>
      </c>
      <c r="AH424" s="275">
        <f t="shared" ref="AH424" si="285">SUM(J436:J439)</f>
        <v>16</v>
      </c>
      <c r="AI424" s="275">
        <f t="shared" ref="AI424" si="286">SUM(K436:K439)</f>
        <v>6</v>
      </c>
      <c r="AJ424" s="275">
        <f t="shared" ref="AJ424" si="287">SUM(L436:L439)</f>
        <v>3</v>
      </c>
      <c r="AK424" s="275">
        <f t="shared" ref="AK424" si="288">SUM(M436:M439)</f>
        <v>0</v>
      </c>
      <c r="AL424" s="275">
        <f t="shared" ref="AL424" si="289">SUM(N436:N439)</f>
        <v>0</v>
      </c>
      <c r="AM424" s="275">
        <f t="shared" ref="AM424" si="290">SUM(O436:O439)</f>
        <v>0</v>
      </c>
      <c r="AN424" s="275">
        <f t="shared" ref="AN424" si="291">SUM(P436:P439)</f>
        <v>0</v>
      </c>
      <c r="AO424" s="275">
        <f t="shared" ref="AO424" si="292">SUM(Q436:Q439)</f>
        <v>0</v>
      </c>
      <c r="AP424" s="275">
        <f t="shared" ref="AP424" si="293">SUM(R436:R439)</f>
        <v>0</v>
      </c>
      <c r="AQ424" s="275">
        <f t="shared" ref="AQ424" si="294">SUM(S436:S439)</f>
        <v>0</v>
      </c>
      <c r="AR424" s="275">
        <f t="shared" ref="AR424" si="295">SUM(T436:T439)</f>
        <v>0</v>
      </c>
      <c r="AS424" s="275">
        <f>SUM(U436:U439)</f>
        <v>0</v>
      </c>
      <c r="AT424" s="274">
        <f>IFERROR(AVERAGE(V436:V439),"-")</f>
        <v>27.757142857142853</v>
      </c>
      <c r="AU424" s="274">
        <f>IFERROR(AVERAGE(W436:W439),"-")</f>
        <v>35.590000000000003</v>
      </c>
    </row>
    <row r="425" spans="1:47" x14ac:dyDescent="0.25">
      <c r="A425" s="272">
        <v>5.2083333333333336E-2</v>
      </c>
      <c r="B425" s="273">
        <f t="shared" ref="B425:U425" si="296">B9+B217</f>
        <v>134</v>
      </c>
      <c r="C425" s="273">
        <f t="shared" si="296"/>
        <v>0</v>
      </c>
      <c r="D425" s="273">
        <f t="shared" si="296"/>
        <v>4</v>
      </c>
      <c r="E425" s="273">
        <f t="shared" si="296"/>
        <v>10</v>
      </c>
      <c r="F425" s="273">
        <f t="shared" si="296"/>
        <v>23</v>
      </c>
      <c r="G425" s="273">
        <f t="shared" si="296"/>
        <v>54</v>
      </c>
      <c r="H425" s="273">
        <f t="shared" si="296"/>
        <v>31</v>
      </c>
      <c r="I425" s="273">
        <f t="shared" si="296"/>
        <v>10</v>
      </c>
      <c r="J425" s="273">
        <f t="shared" si="296"/>
        <v>1</v>
      </c>
      <c r="K425" s="273">
        <f t="shared" si="296"/>
        <v>1</v>
      </c>
      <c r="L425" s="273">
        <f t="shared" si="296"/>
        <v>0</v>
      </c>
      <c r="M425" s="273">
        <f t="shared" si="296"/>
        <v>0</v>
      </c>
      <c r="N425" s="273">
        <f t="shared" si="296"/>
        <v>0</v>
      </c>
      <c r="O425" s="273">
        <f t="shared" si="296"/>
        <v>0</v>
      </c>
      <c r="P425" s="273">
        <f t="shared" si="296"/>
        <v>0</v>
      </c>
      <c r="Q425" s="273">
        <f t="shared" si="296"/>
        <v>0</v>
      </c>
      <c r="R425" s="273">
        <f t="shared" si="296"/>
        <v>0</v>
      </c>
      <c r="S425" s="273">
        <f t="shared" si="296"/>
        <v>0</v>
      </c>
      <c r="T425" s="273">
        <f t="shared" si="296"/>
        <v>0</v>
      </c>
      <c r="U425" s="273">
        <f t="shared" si="296"/>
        <v>0</v>
      </c>
      <c r="V425"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27.660714285714285</v>
      </c>
      <c r="W425" s="274">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36</v>
      </c>
      <c r="X425" s="267"/>
      <c r="Y425" s="267"/>
      <c r="Z425" s="272">
        <v>0.20833333333333301</v>
      </c>
      <c r="AA425" s="275">
        <f t="shared" ref="AA425" si="297">SUM(C440:C443)</f>
        <v>4</v>
      </c>
      <c r="AB425" s="275">
        <f t="shared" ref="AB425" si="298">SUM(D440:D443)</f>
        <v>62</v>
      </c>
      <c r="AC425" s="275">
        <f t="shared" ref="AC425" si="299">SUM(E440:E443)</f>
        <v>159</v>
      </c>
      <c r="AD425" s="275">
        <f t="shared" ref="AD425" si="300">SUM(F440:F443)</f>
        <v>250</v>
      </c>
      <c r="AE425" s="275">
        <f t="shared" ref="AE425" si="301">SUM(G440:G443)</f>
        <v>590</v>
      </c>
      <c r="AF425" s="275">
        <f t="shared" ref="AF425" si="302">SUM(H440:H443)</f>
        <v>388</v>
      </c>
      <c r="AG425" s="275">
        <f t="shared" ref="AG425" si="303">SUM(I440:I443)</f>
        <v>139</v>
      </c>
      <c r="AH425" s="275">
        <f t="shared" ref="AH425" si="304">SUM(J440:J443)</f>
        <v>36</v>
      </c>
      <c r="AI425" s="275">
        <f t="shared" ref="AI425" si="305">SUM(K440:K443)</f>
        <v>6</v>
      </c>
      <c r="AJ425" s="275">
        <f t="shared" ref="AJ425" si="306">SUM(L440:L443)</f>
        <v>0</v>
      </c>
      <c r="AK425" s="275">
        <f t="shared" ref="AK425" si="307">SUM(M440:M443)</f>
        <v>0</v>
      </c>
      <c r="AL425" s="275">
        <f t="shared" ref="AL425" si="308">SUM(N440:N443)</f>
        <v>0</v>
      </c>
      <c r="AM425" s="275">
        <f t="shared" ref="AM425" si="309">SUM(O440:O443)</f>
        <v>0</v>
      </c>
      <c r="AN425" s="275">
        <f t="shared" ref="AN425" si="310">SUM(P440:P443)</f>
        <v>0</v>
      </c>
      <c r="AO425" s="275">
        <f t="shared" ref="AO425" si="311">SUM(Q440:Q443)</f>
        <v>0</v>
      </c>
      <c r="AP425" s="275">
        <f t="shared" ref="AP425" si="312">SUM(R440:R443)</f>
        <v>0</v>
      </c>
      <c r="AQ425" s="275">
        <f t="shared" ref="AQ425" si="313">SUM(S440:S443)</f>
        <v>0</v>
      </c>
      <c r="AR425" s="275">
        <f t="shared" ref="AR425" si="314">SUM(T440:T443)</f>
        <v>0</v>
      </c>
      <c r="AS425" s="275">
        <f>SUM(U440:U443)</f>
        <v>0</v>
      </c>
      <c r="AT425" s="274">
        <f>IFERROR(AVERAGE(V440:V443),"-")</f>
        <v>28.061675824175822</v>
      </c>
      <c r="AU425" s="274">
        <f>IFERROR(AVERAGE(W440:W443),"-")</f>
        <v>34.046062271062276</v>
      </c>
    </row>
    <row r="426" spans="1:47" x14ac:dyDescent="0.25">
      <c r="A426" s="272">
        <v>6.25E-2</v>
      </c>
      <c r="B426" s="273">
        <f t="shared" ref="B426:U426" si="315">B10+B218</f>
        <v>131</v>
      </c>
      <c r="C426" s="273">
        <f t="shared" si="315"/>
        <v>1</v>
      </c>
      <c r="D426" s="273">
        <f t="shared" si="315"/>
        <v>5</v>
      </c>
      <c r="E426" s="273">
        <f t="shared" si="315"/>
        <v>6</v>
      </c>
      <c r="F426" s="273">
        <f t="shared" si="315"/>
        <v>34</v>
      </c>
      <c r="G426" s="273">
        <f t="shared" si="315"/>
        <v>49</v>
      </c>
      <c r="H426" s="273">
        <f t="shared" si="315"/>
        <v>27</v>
      </c>
      <c r="I426" s="273">
        <f t="shared" si="315"/>
        <v>5</v>
      </c>
      <c r="J426" s="273">
        <f t="shared" si="315"/>
        <v>2</v>
      </c>
      <c r="K426" s="273">
        <f t="shared" si="315"/>
        <v>1</v>
      </c>
      <c r="L426" s="273">
        <f t="shared" si="315"/>
        <v>1</v>
      </c>
      <c r="M426" s="273">
        <f t="shared" si="315"/>
        <v>0</v>
      </c>
      <c r="N426" s="273">
        <f t="shared" si="315"/>
        <v>0</v>
      </c>
      <c r="O426" s="273">
        <f t="shared" si="315"/>
        <v>0</v>
      </c>
      <c r="P426" s="273">
        <f t="shared" si="315"/>
        <v>0</v>
      </c>
      <c r="Q426" s="273">
        <f t="shared" si="315"/>
        <v>0</v>
      </c>
      <c r="R426" s="273">
        <f t="shared" si="315"/>
        <v>0</v>
      </c>
      <c r="S426" s="273">
        <f t="shared" si="315"/>
        <v>0</v>
      </c>
      <c r="T426" s="273">
        <f t="shared" si="315"/>
        <v>0</v>
      </c>
      <c r="U426" s="273">
        <f t="shared" si="315"/>
        <v>0</v>
      </c>
      <c r="V426"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27.253571428571416</v>
      </c>
      <c r="W426" s="274">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29.8</v>
      </c>
      <c r="X426" s="267"/>
      <c r="Y426" s="267"/>
      <c r="Z426" s="272">
        <v>0.25</v>
      </c>
      <c r="AA426" s="275">
        <f t="shared" ref="AA426" si="316">SUM(C444:C447)</f>
        <v>6</v>
      </c>
      <c r="AB426" s="275">
        <f t="shared" ref="AB426" si="317">SUM(D444:D447)</f>
        <v>215</v>
      </c>
      <c r="AC426" s="275">
        <f t="shared" ref="AC426" si="318">SUM(E444:E447)</f>
        <v>692</v>
      </c>
      <c r="AD426" s="275">
        <f t="shared" ref="AD426" si="319">SUM(F444:F447)</f>
        <v>1714</v>
      </c>
      <c r="AE426" s="275">
        <f t="shared" ref="AE426" si="320">SUM(G444:G447)</f>
        <v>1914</v>
      </c>
      <c r="AF426" s="275">
        <f t="shared" ref="AF426" si="321">SUM(H444:H447)</f>
        <v>730</v>
      </c>
      <c r="AG426" s="275">
        <f t="shared" ref="AG426" si="322">SUM(I444:I447)</f>
        <v>136</v>
      </c>
      <c r="AH426" s="275">
        <f t="shared" ref="AH426" si="323">SUM(J444:J447)</f>
        <v>22</v>
      </c>
      <c r="AI426" s="275">
        <f t="shared" ref="AI426" si="324">SUM(K444:K447)</f>
        <v>6</v>
      </c>
      <c r="AJ426" s="275">
        <f t="shared" ref="AJ426" si="325">SUM(L444:L447)</f>
        <v>4</v>
      </c>
      <c r="AK426" s="275">
        <f t="shared" ref="AK426" si="326">SUM(M444:M447)</f>
        <v>2</v>
      </c>
      <c r="AL426" s="275">
        <f t="shared" ref="AL426" si="327">SUM(N444:N447)</f>
        <v>0</v>
      </c>
      <c r="AM426" s="275">
        <f t="shared" ref="AM426" si="328">SUM(O444:O447)</f>
        <v>0</v>
      </c>
      <c r="AN426" s="275">
        <f t="shared" ref="AN426" si="329">SUM(P444:P447)</f>
        <v>0</v>
      </c>
      <c r="AO426" s="275">
        <f t="shared" ref="AO426" si="330">SUM(Q444:Q447)</f>
        <v>0</v>
      </c>
      <c r="AP426" s="275">
        <f t="shared" ref="AP426" si="331">SUM(R444:R447)</f>
        <v>0</v>
      </c>
      <c r="AQ426" s="275">
        <f t="shared" ref="AQ426" si="332">SUM(S444:S447)</f>
        <v>0</v>
      </c>
      <c r="AR426" s="275">
        <f t="shared" ref="AR426" si="333">SUM(T444:T447)</f>
        <v>0</v>
      </c>
      <c r="AS426" s="275">
        <f>SUM(U444:U447)</f>
        <v>0</v>
      </c>
      <c r="AT426" s="274">
        <f>IFERROR(AVERAGE(V444:V447),"-")</f>
        <v>26.112499999999997</v>
      </c>
      <c r="AU426" s="274">
        <f>IFERROR(AVERAGE(W444:W447),"-")</f>
        <v>31.214062499999997</v>
      </c>
    </row>
    <row r="427" spans="1:47" x14ac:dyDescent="0.25">
      <c r="A427" s="272">
        <v>7.2916666666666699E-2</v>
      </c>
      <c r="B427" s="273">
        <f t="shared" ref="B427:U427" si="334">B11+B219</f>
        <v>104</v>
      </c>
      <c r="C427" s="273">
        <f t="shared" si="334"/>
        <v>0</v>
      </c>
      <c r="D427" s="273">
        <f t="shared" si="334"/>
        <v>0</v>
      </c>
      <c r="E427" s="273">
        <f t="shared" si="334"/>
        <v>7</v>
      </c>
      <c r="F427" s="273">
        <f t="shared" si="334"/>
        <v>27</v>
      </c>
      <c r="G427" s="273">
        <f t="shared" si="334"/>
        <v>37</v>
      </c>
      <c r="H427" s="273">
        <f t="shared" si="334"/>
        <v>23</v>
      </c>
      <c r="I427" s="273">
        <f t="shared" si="334"/>
        <v>6</v>
      </c>
      <c r="J427" s="273">
        <f t="shared" si="334"/>
        <v>4</v>
      </c>
      <c r="K427" s="273">
        <f t="shared" si="334"/>
        <v>0</v>
      </c>
      <c r="L427" s="273">
        <f t="shared" si="334"/>
        <v>0</v>
      </c>
      <c r="M427" s="273">
        <f t="shared" si="334"/>
        <v>0</v>
      </c>
      <c r="N427" s="273">
        <f t="shared" si="334"/>
        <v>0</v>
      </c>
      <c r="O427" s="273">
        <f t="shared" si="334"/>
        <v>0</v>
      </c>
      <c r="P427" s="273">
        <f t="shared" si="334"/>
        <v>0</v>
      </c>
      <c r="Q427" s="273">
        <f t="shared" si="334"/>
        <v>0</v>
      </c>
      <c r="R427" s="273">
        <f t="shared" si="334"/>
        <v>0</v>
      </c>
      <c r="S427" s="273">
        <f t="shared" si="334"/>
        <v>0</v>
      </c>
      <c r="T427" s="273">
        <f t="shared" si="334"/>
        <v>0</v>
      </c>
      <c r="U427" s="273">
        <f t="shared" si="334"/>
        <v>0</v>
      </c>
      <c r="V427"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27.882142857142856</v>
      </c>
      <c r="W427"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427" s="267"/>
      <c r="Y427" s="267"/>
      <c r="Z427" s="272">
        <v>0.29166666666666702</v>
      </c>
      <c r="AA427" s="275">
        <f t="shared" ref="AA427" si="335">SUM(C448:C451)</f>
        <v>1217</v>
      </c>
      <c r="AB427" s="275">
        <f t="shared" ref="AB427" si="336">SUM(D448:D451)</f>
        <v>1383</v>
      </c>
      <c r="AC427" s="275">
        <f t="shared" ref="AC427" si="337">SUM(E448:E451)</f>
        <v>1981</v>
      </c>
      <c r="AD427" s="275">
        <f t="shared" ref="AD427" si="338">SUM(F448:F451)</f>
        <v>3220</v>
      </c>
      <c r="AE427" s="275">
        <f t="shared" ref="AE427" si="339">SUM(G448:G451)</f>
        <v>1818</v>
      </c>
      <c r="AF427" s="275">
        <f t="shared" ref="AF427" si="340">SUM(H448:H451)</f>
        <v>378</v>
      </c>
      <c r="AG427" s="275">
        <f t="shared" ref="AG427" si="341">SUM(I448:I451)</f>
        <v>41</v>
      </c>
      <c r="AH427" s="275">
        <f t="shared" ref="AH427" si="342">SUM(J448:J451)</f>
        <v>3</v>
      </c>
      <c r="AI427" s="275">
        <f t="shared" ref="AI427" si="343">SUM(K448:K451)</f>
        <v>0</v>
      </c>
      <c r="AJ427" s="275">
        <f t="shared" ref="AJ427" si="344">SUM(L448:L451)</f>
        <v>0</v>
      </c>
      <c r="AK427" s="275">
        <f t="shared" ref="AK427" si="345">SUM(M448:M451)</f>
        <v>0</v>
      </c>
      <c r="AL427" s="275">
        <f t="shared" ref="AL427" si="346">SUM(N448:N451)</f>
        <v>0</v>
      </c>
      <c r="AM427" s="275">
        <f t="shared" ref="AM427" si="347">SUM(O448:O451)</f>
        <v>0</v>
      </c>
      <c r="AN427" s="275">
        <f t="shared" ref="AN427" si="348">SUM(P448:P451)</f>
        <v>0</v>
      </c>
      <c r="AO427" s="275">
        <f t="shared" ref="AO427" si="349">SUM(Q448:Q451)</f>
        <v>0</v>
      </c>
      <c r="AP427" s="275">
        <f t="shared" ref="AP427" si="350">SUM(R448:R451)</f>
        <v>0</v>
      </c>
      <c r="AQ427" s="275">
        <f t="shared" ref="AQ427" si="351">SUM(S448:S451)</f>
        <v>0</v>
      </c>
      <c r="AR427" s="275">
        <f t="shared" ref="AR427" si="352">SUM(T448:T451)</f>
        <v>0</v>
      </c>
      <c r="AS427" s="275">
        <f>SUM(U448:U451)</f>
        <v>0</v>
      </c>
      <c r="AT427" s="274">
        <f>IFERROR(AVERAGE(V448:V451),"-")</f>
        <v>21.008035714285711</v>
      </c>
      <c r="AU427" s="274">
        <f>IFERROR(AVERAGE(W448:W451),"-")</f>
        <v>25.733928571428567</v>
      </c>
    </row>
    <row r="428" spans="1:47" x14ac:dyDescent="0.25">
      <c r="A428" s="272">
        <v>8.3333333333333301E-2</v>
      </c>
      <c r="B428" s="273">
        <f t="shared" ref="B428:U428" si="353">B12+B220</f>
        <v>123</v>
      </c>
      <c r="C428" s="273">
        <f t="shared" si="353"/>
        <v>0</v>
      </c>
      <c r="D428" s="273">
        <f t="shared" si="353"/>
        <v>5</v>
      </c>
      <c r="E428" s="273">
        <f t="shared" si="353"/>
        <v>10</v>
      </c>
      <c r="F428" s="273">
        <f t="shared" si="353"/>
        <v>28</v>
      </c>
      <c r="G428" s="273">
        <f t="shared" si="353"/>
        <v>40</v>
      </c>
      <c r="H428" s="273">
        <f t="shared" si="353"/>
        <v>23</v>
      </c>
      <c r="I428" s="273">
        <f t="shared" si="353"/>
        <v>6</v>
      </c>
      <c r="J428" s="273">
        <f t="shared" si="353"/>
        <v>6</v>
      </c>
      <c r="K428" s="273">
        <f t="shared" si="353"/>
        <v>3</v>
      </c>
      <c r="L428" s="273">
        <f t="shared" si="353"/>
        <v>2</v>
      </c>
      <c r="M428" s="273">
        <f t="shared" si="353"/>
        <v>0</v>
      </c>
      <c r="N428" s="273">
        <f t="shared" si="353"/>
        <v>0</v>
      </c>
      <c r="O428" s="273">
        <f t="shared" si="353"/>
        <v>0</v>
      </c>
      <c r="P428" s="273">
        <f t="shared" si="353"/>
        <v>0</v>
      </c>
      <c r="Q428" s="273">
        <f t="shared" si="353"/>
        <v>0</v>
      </c>
      <c r="R428" s="273">
        <f t="shared" si="353"/>
        <v>0</v>
      </c>
      <c r="S428" s="273">
        <f t="shared" si="353"/>
        <v>0</v>
      </c>
      <c r="T428" s="273">
        <f t="shared" si="353"/>
        <v>0</v>
      </c>
      <c r="U428" s="273">
        <f t="shared" si="353"/>
        <v>0</v>
      </c>
      <c r="V428"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28.221428571428572</v>
      </c>
      <c r="W428" s="274">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32.5</v>
      </c>
      <c r="X428" s="267"/>
      <c r="Y428" s="267"/>
      <c r="Z428" s="272">
        <v>0.33333333333333298</v>
      </c>
      <c r="AA428" s="275">
        <f t="shared" ref="AA428" si="354">SUM(C452:C455)</f>
        <v>1951</v>
      </c>
      <c r="AB428" s="275">
        <f t="shared" ref="AB428" si="355">SUM(D452:D455)</f>
        <v>2074</v>
      </c>
      <c r="AC428" s="275">
        <f t="shared" ref="AC428" si="356">SUM(E452:E455)</f>
        <v>2287</v>
      </c>
      <c r="AD428" s="275">
        <f t="shared" ref="AD428" si="357">SUM(F452:F455)</f>
        <v>3130</v>
      </c>
      <c r="AE428" s="275">
        <f t="shared" ref="AE428" si="358">SUM(G452:G455)</f>
        <v>1085</v>
      </c>
      <c r="AF428" s="275">
        <f t="shared" ref="AF428" si="359">SUM(H452:H455)</f>
        <v>180</v>
      </c>
      <c r="AG428" s="275">
        <f t="shared" ref="AG428" si="360">SUM(I452:I455)</f>
        <v>21</v>
      </c>
      <c r="AH428" s="275">
        <f t="shared" ref="AH428" si="361">SUM(J452:J455)</f>
        <v>3</v>
      </c>
      <c r="AI428" s="275">
        <f t="shared" ref="AI428" si="362">SUM(K452:K455)</f>
        <v>1</v>
      </c>
      <c r="AJ428" s="275">
        <f t="shared" ref="AJ428" si="363">SUM(L452:L455)</f>
        <v>0</v>
      </c>
      <c r="AK428" s="275">
        <f t="shared" ref="AK428" si="364">SUM(M452:M455)</f>
        <v>0</v>
      </c>
      <c r="AL428" s="275">
        <f t="shared" ref="AL428" si="365">SUM(N452:N455)</f>
        <v>0</v>
      </c>
      <c r="AM428" s="275">
        <f t="shared" ref="AM428" si="366">SUM(O452:O455)</f>
        <v>0</v>
      </c>
      <c r="AN428" s="275">
        <f t="shared" ref="AN428" si="367">SUM(P452:P455)</f>
        <v>0</v>
      </c>
      <c r="AO428" s="275">
        <f t="shared" ref="AO428" si="368">SUM(Q452:Q455)</f>
        <v>0</v>
      </c>
      <c r="AP428" s="275">
        <f t="shared" ref="AP428" si="369">SUM(R452:R455)</f>
        <v>0</v>
      </c>
      <c r="AQ428" s="275">
        <f t="shared" ref="AQ428" si="370">SUM(S452:S455)</f>
        <v>0</v>
      </c>
      <c r="AR428" s="275">
        <f t="shared" ref="AR428" si="371">SUM(T452:T455)</f>
        <v>0</v>
      </c>
      <c r="AS428" s="275">
        <f>SUM(U452:U455)</f>
        <v>0</v>
      </c>
      <c r="AT428" s="274">
        <f>IFERROR(AVERAGE(V452:V455),"-")</f>
        <v>18.879166666666663</v>
      </c>
      <c r="AU428" s="274">
        <f>IFERROR(AVERAGE(W452:W455),"-")</f>
        <v>23.010833333333331</v>
      </c>
    </row>
    <row r="429" spans="1:47" x14ac:dyDescent="0.25">
      <c r="A429" s="272">
        <v>9.375E-2</v>
      </c>
      <c r="B429" s="273">
        <f t="shared" ref="B429:U429" si="372">B13+B221</f>
        <v>100</v>
      </c>
      <c r="C429" s="273">
        <f t="shared" si="372"/>
        <v>0</v>
      </c>
      <c r="D429" s="273">
        <f t="shared" si="372"/>
        <v>2</v>
      </c>
      <c r="E429" s="273">
        <f t="shared" si="372"/>
        <v>8</v>
      </c>
      <c r="F429" s="273">
        <f t="shared" si="372"/>
        <v>18</v>
      </c>
      <c r="G429" s="273">
        <f t="shared" si="372"/>
        <v>31</v>
      </c>
      <c r="H429" s="273">
        <f t="shared" si="372"/>
        <v>26</v>
      </c>
      <c r="I429" s="273">
        <f t="shared" si="372"/>
        <v>11</v>
      </c>
      <c r="J429" s="273">
        <f t="shared" si="372"/>
        <v>4</v>
      </c>
      <c r="K429" s="273">
        <f t="shared" si="372"/>
        <v>0</v>
      </c>
      <c r="L429" s="273">
        <f t="shared" si="372"/>
        <v>0</v>
      </c>
      <c r="M429" s="273">
        <f t="shared" si="372"/>
        <v>0</v>
      </c>
      <c r="N429" s="273">
        <f t="shared" si="372"/>
        <v>0</v>
      </c>
      <c r="O429" s="273">
        <f t="shared" si="372"/>
        <v>0</v>
      </c>
      <c r="P429" s="273">
        <f t="shared" si="372"/>
        <v>0</v>
      </c>
      <c r="Q429" s="273">
        <f t="shared" si="372"/>
        <v>0</v>
      </c>
      <c r="R429" s="273">
        <f t="shared" si="372"/>
        <v>0</v>
      </c>
      <c r="S429" s="273">
        <f t="shared" si="372"/>
        <v>0</v>
      </c>
      <c r="T429" s="273">
        <f t="shared" si="372"/>
        <v>0</v>
      </c>
      <c r="U429" s="273">
        <f t="shared" si="372"/>
        <v>0</v>
      </c>
      <c r="V429"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28.422222222222221</v>
      </c>
      <c r="W429"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429" s="267"/>
      <c r="Y429" s="267"/>
      <c r="Z429" s="272">
        <v>0.375</v>
      </c>
      <c r="AA429" s="275">
        <f t="shared" ref="AA429" si="373">SUM(C456:C459)</f>
        <v>93</v>
      </c>
      <c r="AB429" s="275">
        <f t="shared" ref="AB429" si="374">SUM(D456:D459)</f>
        <v>411</v>
      </c>
      <c r="AC429" s="275">
        <f t="shared" ref="AC429" si="375">SUM(E456:E459)</f>
        <v>1842</v>
      </c>
      <c r="AD429" s="275">
        <f t="shared" ref="AD429" si="376">SUM(F456:F459)</f>
        <v>4105</v>
      </c>
      <c r="AE429" s="275">
        <f t="shared" ref="AE429" si="377">SUM(G456:G459)</f>
        <v>2465</v>
      </c>
      <c r="AF429" s="275">
        <f t="shared" ref="AF429" si="378">SUM(H456:H459)</f>
        <v>466</v>
      </c>
      <c r="AG429" s="275">
        <f t="shared" ref="AG429" si="379">SUM(I456:I459)</f>
        <v>65</v>
      </c>
      <c r="AH429" s="275">
        <f t="shared" ref="AH429" si="380">SUM(J456:J459)</f>
        <v>13</v>
      </c>
      <c r="AI429" s="275">
        <f t="shared" ref="AI429" si="381">SUM(K456:K459)</f>
        <v>1</v>
      </c>
      <c r="AJ429" s="275">
        <f t="shared" ref="AJ429" si="382">SUM(L456:L459)</f>
        <v>0</v>
      </c>
      <c r="AK429" s="275">
        <f t="shared" ref="AK429" si="383">SUM(M456:M459)</f>
        <v>1</v>
      </c>
      <c r="AL429" s="275">
        <f t="shared" ref="AL429" si="384">SUM(N456:N459)</f>
        <v>0</v>
      </c>
      <c r="AM429" s="275">
        <f t="shared" ref="AM429" si="385">SUM(O456:O459)</f>
        <v>0</v>
      </c>
      <c r="AN429" s="275">
        <f t="shared" ref="AN429" si="386">SUM(P456:P459)</f>
        <v>0</v>
      </c>
      <c r="AO429" s="275">
        <f t="shared" ref="AO429" si="387">SUM(Q456:Q459)</f>
        <v>0</v>
      </c>
      <c r="AP429" s="275">
        <f t="shared" ref="AP429" si="388">SUM(R456:R459)</f>
        <v>0</v>
      </c>
      <c r="AQ429" s="275">
        <f t="shared" ref="AQ429" si="389">SUM(S456:S459)</f>
        <v>0</v>
      </c>
      <c r="AR429" s="275">
        <f t="shared" ref="AR429" si="390">SUM(T456:T459)</f>
        <v>0</v>
      </c>
      <c r="AS429" s="275">
        <f>SUM(U456:U459)</f>
        <v>0</v>
      </c>
      <c r="AT429" s="274">
        <f>IFERROR(AVERAGE(V456:V459),"-")</f>
        <v>23.186666666666667</v>
      </c>
      <c r="AU429" s="274">
        <f>IFERROR(AVERAGE(W456:W459),"-")</f>
        <v>27.589166666666667</v>
      </c>
    </row>
    <row r="430" spans="1:47" x14ac:dyDescent="0.25">
      <c r="A430" s="272">
        <v>0.104166666666667</v>
      </c>
      <c r="B430" s="273">
        <f t="shared" ref="B430:U430" si="391">B14+B222</f>
        <v>92</v>
      </c>
      <c r="C430" s="273">
        <f t="shared" si="391"/>
        <v>0</v>
      </c>
      <c r="D430" s="273">
        <f t="shared" si="391"/>
        <v>3</v>
      </c>
      <c r="E430" s="273">
        <f t="shared" si="391"/>
        <v>5</v>
      </c>
      <c r="F430" s="273">
        <f t="shared" si="391"/>
        <v>27</v>
      </c>
      <c r="G430" s="273">
        <f t="shared" si="391"/>
        <v>23</v>
      </c>
      <c r="H430" s="273">
        <f t="shared" si="391"/>
        <v>16</v>
      </c>
      <c r="I430" s="273">
        <f t="shared" si="391"/>
        <v>7</v>
      </c>
      <c r="J430" s="273">
        <f t="shared" si="391"/>
        <v>9</v>
      </c>
      <c r="K430" s="273">
        <f t="shared" si="391"/>
        <v>1</v>
      </c>
      <c r="L430" s="273">
        <f t="shared" si="391"/>
        <v>1</v>
      </c>
      <c r="M430" s="273">
        <f t="shared" si="391"/>
        <v>0</v>
      </c>
      <c r="N430" s="273">
        <f t="shared" si="391"/>
        <v>0</v>
      </c>
      <c r="O430" s="273">
        <f t="shared" si="391"/>
        <v>0</v>
      </c>
      <c r="P430" s="273">
        <f t="shared" si="391"/>
        <v>0</v>
      </c>
      <c r="Q430" s="273">
        <f t="shared" si="391"/>
        <v>0</v>
      </c>
      <c r="R430" s="273">
        <f t="shared" si="391"/>
        <v>0</v>
      </c>
      <c r="S430" s="273">
        <f t="shared" si="391"/>
        <v>0</v>
      </c>
      <c r="T430" s="273">
        <f t="shared" si="391"/>
        <v>0</v>
      </c>
      <c r="U430" s="273">
        <f t="shared" si="391"/>
        <v>0</v>
      </c>
      <c r="V430"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28.400000000000009</v>
      </c>
      <c r="W430"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430" s="267"/>
      <c r="Y430" s="267"/>
      <c r="Z430" s="272">
        <v>0.41666666666666702</v>
      </c>
      <c r="AA430" s="275">
        <f t="shared" ref="AA430" si="392">SUM(C460:C463)</f>
        <v>13</v>
      </c>
      <c r="AB430" s="275">
        <f t="shared" ref="AB430" si="393">SUM(D460:D463)</f>
        <v>218</v>
      </c>
      <c r="AC430" s="275">
        <f t="shared" ref="AC430" si="394">SUM(E460:E463)</f>
        <v>1112</v>
      </c>
      <c r="AD430" s="275">
        <f t="shared" ref="AD430" si="395">SUM(F460:F463)</f>
        <v>3038</v>
      </c>
      <c r="AE430" s="275">
        <f t="shared" ref="AE430" si="396">SUM(G460:G463)</f>
        <v>2463</v>
      </c>
      <c r="AF430" s="275">
        <f t="shared" ref="AF430" si="397">SUM(H460:H463)</f>
        <v>607</v>
      </c>
      <c r="AG430" s="275">
        <f t="shared" ref="AG430" si="398">SUM(I460:I463)</f>
        <v>83</v>
      </c>
      <c r="AH430" s="275">
        <f t="shared" ref="AH430" si="399">SUM(J460:J463)</f>
        <v>19</v>
      </c>
      <c r="AI430" s="275">
        <f t="shared" ref="AI430" si="400">SUM(K460:K463)</f>
        <v>1</v>
      </c>
      <c r="AJ430" s="275">
        <f t="shared" ref="AJ430" si="401">SUM(L460:L463)</f>
        <v>0</v>
      </c>
      <c r="AK430" s="275">
        <f t="shared" ref="AK430" si="402">SUM(M460:M463)</f>
        <v>0</v>
      </c>
      <c r="AL430" s="275">
        <f t="shared" ref="AL430" si="403">SUM(N460:N463)</f>
        <v>0</v>
      </c>
      <c r="AM430" s="275">
        <f t="shared" ref="AM430" si="404">SUM(O460:O463)</f>
        <v>0</v>
      </c>
      <c r="AN430" s="275">
        <f t="shared" ref="AN430" si="405">SUM(P460:P463)</f>
        <v>0</v>
      </c>
      <c r="AO430" s="275">
        <f t="shared" ref="AO430" si="406">SUM(Q460:Q463)</f>
        <v>0</v>
      </c>
      <c r="AP430" s="275">
        <f t="shared" ref="AP430" si="407">SUM(R460:R463)</f>
        <v>0</v>
      </c>
      <c r="AQ430" s="275">
        <f t="shared" ref="AQ430" si="408">SUM(S460:S463)</f>
        <v>0</v>
      </c>
      <c r="AR430" s="275">
        <f t="shared" ref="AR430" si="409">SUM(T460:T463)</f>
        <v>0</v>
      </c>
      <c r="AS430" s="275">
        <f>SUM(U460:U463)</f>
        <v>0</v>
      </c>
      <c r="AT430" s="274">
        <f>IFERROR(AVERAGE(V460:V463),"-")</f>
        <v>24.123333333333335</v>
      </c>
      <c r="AU430" s="274">
        <f>IFERROR(AVERAGE(W460:W463),"-")</f>
        <v>28.727500000000003</v>
      </c>
    </row>
    <row r="431" spans="1:47" x14ac:dyDescent="0.25">
      <c r="A431" s="272">
        <v>0.114583333333333</v>
      </c>
      <c r="B431" s="273">
        <f t="shared" ref="B431:U431" si="410">B15+B223</f>
        <v>68</v>
      </c>
      <c r="C431" s="273">
        <f t="shared" si="410"/>
        <v>0</v>
      </c>
      <c r="D431" s="273">
        <f t="shared" si="410"/>
        <v>0</v>
      </c>
      <c r="E431" s="273">
        <f t="shared" si="410"/>
        <v>4</v>
      </c>
      <c r="F431" s="273">
        <f t="shared" si="410"/>
        <v>12</v>
      </c>
      <c r="G431" s="273">
        <f t="shared" si="410"/>
        <v>32</v>
      </c>
      <c r="H431" s="273">
        <f t="shared" si="410"/>
        <v>12</v>
      </c>
      <c r="I431" s="273">
        <f t="shared" si="410"/>
        <v>7</v>
      </c>
      <c r="J431" s="273">
        <f t="shared" si="410"/>
        <v>0</v>
      </c>
      <c r="K431" s="273">
        <f t="shared" si="410"/>
        <v>1</v>
      </c>
      <c r="L431" s="273">
        <f t="shared" si="410"/>
        <v>0</v>
      </c>
      <c r="M431" s="273">
        <f t="shared" si="410"/>
        <v>0</v>
      </c>
      <c r="N431" s="273">
        <f t="shared" si="410"/>
        <v>0</v>
      </c>
      <c r="O431" s="273">
        <f t="shared" si="410"/>
        <v>0</v>
      </c>
      <c r="P431" s="273">
        <f t="shared" si="410"/>
        <v>0</v>
      </c>
      <c r="Q431" s="273">
        <f t="shared" si="410"/>
        <v>0</v>
      </c>
      <c r="R431" s="273">
        <f t="shared" si="410"/>
        <v>0</v>
      </c>
      <c r="S431" s="273">
        <f t="shared" si="410"/>
        <v>0</v>
      </c>
      <c r="T431" s="273">
        <f t="shared" si="410"/>
        <v>0</v>
      </c>
      <c r="U431" s="273">
        <f t="shared" si="410"/>
        <v>0</v>
      </c>
      <c r="V431"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29.073076923076922</v>
      </c>
      <c r="W431"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431" s="267"/>
      <c r="Y431" s="267"/>
      <c r="Z431" s="272">
        <v>0.45833333333333298</v>
      </c>
      <c r="AA431" s="275">
        <f t="shared" ref="AA431" si="411">SUM(C464:C467)</f>
        <v>18</v>
      </c>
      <c r="AB431" s="275">
        <f t="shared" ref="AB431" si="412">SUM(D464:D467)</f>
        <v>193</v>
      </c>
      <c r="AC431" s="275">
        <f t="shared" ref="AC431" si="413">SUM(E464:E467)</f>
        <v>1243</v>
      </c>
      <c r="AD431" s="275">
        <f t="shared" ref="AD431" si="414">SUM(F464:F467)</f>
        <v>3023</v>
      </c>
      <c r="AE431" s="275">
        <f t="shared" ref="AE431" si="415">SUM(G464:G467)</f>
        <v>2296</v>
      </c>
      <c r="AF431" s="275">
        <f t="shared" ref="AF431" si="416">SUM(H464:H467)</f>
        <v>613</v>
      </c>
      <c r="AG431" s="275">
        <f t="shared" ref="AG431" si="417">SUM(I464:I467)</f>
        <v>98</v>
      </c>
      <c r="AH431" s="275">
        <f t="shared" ref="AH431" si="418">SUM(J464:J467)</f>
        <v>25</v>
      </c>
      <c r="AI431" s="275">
        <f t="shared" ref="AI431" si="419">SUM(K464:K467)</f>
        <v>3</v>
      </c>
      <c r="AJ431" s="275">
        <f t="shared" ref="AJ431" si="420">SUM(L464:L467)</f>
        <v>1</v>
      </c>
      <c r="AK431" s="275">
        <f t="shared" ref="AK431" si="421">SUM(M464:M467)</f>
        <v>0</v>
      </c>
      <c r="AL431" s="275">
        <f t="shared" ref="AL431" si="422">SUM(N464:N467)</f>
        <v>0</v>
      </c>
      <c r="AM431" s="275">
        <f t="shared" ref="AM431" si="423">SUM(O464:O467)</f>
        <v>0</v>
      </c>
      <c r="AN431" s="275">
        <f t="shared" ref="AN431" si="424">SUM(P464:P467)</f>
        <v>1</v>
      </c>
      <c r="AO431" s="275">
        <f t="shared" ref="AO431" si="425">SUM(Q464:Q467)</f>
        <v>0</v>
      </c>
      <c r="AP431" s="275">
        <f t="shared" ref="AP431" si="426">SUM(R464:R467)</f>
        <v>0</v>
      </c>
      <c r="AQ431" s="275">
        <f t="shared" ref="AQ431" si="427">SUM(S464:S467)</f>
        <v>0</v>
      </c>
      <c r="AR431" s="275">
        <f t="shared" ref="AR431" si="428">SUM(T464:T467)</f>
        <v>0</v>
      </c>
      <c r="AS431" s="275">
        <f>SUM(U464:U467)</f>
        <v>0</v>
      </c>
      <c r="AT431" s="274">
        <f>IFERROR(AVERAGE(V464:V467),"-")</f>
        <v>24.061666666666664</v>
      </c>
      <c r="AU431" s="274">
        <f>IFERROR(AVERAGE(W464:W467),"-")</f>
        <v>28.715</v>
      </c>
    </row>
    <row r="432" spans="1:47" x14ac:dyDescent="0.25">
      <c r="A432" s="272">
        <v>0.125</v>
      </c>
      <c r="B432" s="273">
        <f t="shared" ref="B432:U432" si="429">B16+B224</f>
        <v>107</v>
      </c>
      <c r="C432" s="273">
        <f t="shared" si="429"/>
        <v>0</v>
      </c>
      <c r="D432" s="273">
        <f t="shared" si="429"/>
        <v>4</v>
      </c>
      <c r="E432" s="273">
        <f t="shared" si="429"/>
        <v>4</v>
      </c>
      <c r="F432" s="273">
        <f t="shared" si="429"/>
        <v>19</v>
      </c>
      <c r="G432" s="273">
        <f t="shared" si="429"/>
        <v>48</v>
      </c>
      <c r="H432" s="273">
        <f t="shared" si="429"/>
        <v>25</v>
      </c>
      <c r="I432" s="273">
        <f t="shared" si="429"/>
        <v>4</v>
      </c>
      <c r="J432" s="273">
        <f t="shared" si="429"/>
        <v>2</v>
      </c>
      <c r="K432" s="273">
        <f t="shared" si="429"/>
        <v>1</v>
      </c>
      <c r="L432" s="273">
        <f t="shared" si="429"/>
        <v>0</v>
      </c>
      <c r="M432" s="273">
        <f t="shared" si="429"/>
        <v>0</v>
      </c>
      <c r="N432" s="273">
        <f t="shared" si="429"/>
        <v>0</v>
      </c>
      <c r="O432" s="273">
        <f t="shared" si="429"/>
        <v>0</v>
      </c>
      <c r="P432" s="273">
        <f t="shared" si="429"/>
        <v>0</v>
      </c>
      <c r="Q432" s="273">
        <f t="shared" si="429"/>
        <v>0</v>
      </c>
      <c r="R432" s="273">
        <f t="shared" si="429"/>
        <v>0</v>
      </c>
      <c r="S432" s="273">
        <f t="shared" si="429"/>
        <v>0</v>
      </c>
      <c r="T432" s="273">
        <f t="shared" si="429"/>
        <v>0</v>
      </c>
      <c r="U432" s="273">
        <f t="shared" si="429"/>
        <v>0</v>
      </c>
      <c r="V432"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28.242307692307694</v>
      </c>
      <c r="W432"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432" s="267"/>
      <c r="Y432" s="267"/>
      <c r="Z432" s="272">
        <v>0.5</v>
      </c>
      <c r="AA432" s="275">
        <f t="shared" ref="AA432" si="430">SUM(C468:C471)</f>
        <v>13</v>
      </c>
      <c r="AB432" s="275">
        <f t="shared" ref="AB432" si="431">SUM(D468:D471)</f>
        <v>231</v>
      </c>
      <c r="AC432" s="275">
        <f t="shared" ref="AC432" si="432">SUM(E468:E471)</f>
        <v>1287</v>
      </c>
      <c r="AD432" s="275">
        <f t="shared" ref="AD432" si="433">SUM(F468:F471)</f>
        <v>3222</v>
      </c>
      <c r="AE432" s="275">
        <f t="shared" ref="AE432" si="434">SUM(G468:G471)</f>
        <v>2414</v>
      </c>
      <c r="AF432" s="275">
        <f t="shared" ref="AF432" si="435">SUM(H468:H471)</f>
        <v>626</v>
      </c>
      <c r="AG432" s="275">
        <f t="shared" ref="AG432" si="436">SUM(I468:I471)</f>
        <v>105</v>
      </c>
      <c r="AH432" s="275">
        <f t="shared" ref="AH432" si="437">SUM(J468:J471)</f>
        <v>19</v>
      </c>
      <c r="AI432" s="275">
        <f t="shared" ref="AI432" si="438">SUM(K468:K471)</f>
        <v>1</v>
      </c>
      <c r="AJ432" s="275">
        <f t="shared" ref="AJ432" si="439">SUM(L468:L471)</f>
        <v>2</v>
      </c>
      <c r="AK432" s="275">
        <f t="shared" ref="AK432" si="440">SUM(M468:M471)</f>
        <v>0</v>
      </c>
      <c r="AL432" s="275">
        <f t="shared" ref="AL432" si="441">SUM(N468:N471)</f>
        <v>0</v>
      </c>
      <c r="AM432" s="275">
        <f t="shared" ref="AM432" si="442">SUM(O468:O471)</f>
        <v>0</v>
      </c>
      <c r="AN432" s="275">
        <f t="shared" ref="AN432" si="443">SUM(P468:P471)</f>
        <v>0</v>
      </c>
      <c r="AO432" s="275">
        <f t="shared" ref="AO432" si="444">SUM(Q468:Q471)</f>
        <v>0</v>
      </c>
      <c r="AP432" s="275">
        <f t="shared" ref="AP432" si="445">SUM(R468:R471)</f>
        <v>0</v>
      </c>
      <c r="AQ432" s="275">
        <f t="shared" ref="AQ432" si="446">SUM(S468:S471)</f>
        <v>0</v>
      </c>
      <c r="AR432" s="275">
        <f t="shared" ref="AR432" si="447">SUM(T468:T471)</f>
        <v>0</v>
      </c>
      <c r="AS432" s="275">
        <f>SUM(U468:U471)</f>
        <v>0</v>
      </c>
      <c r="AT432" s="274">
        <f>IFERROR(AVERAGE(V468:V471),"-")</f>
        <v>23.997976190476191</v>
      </c>
      <c r="AU432" s="274">
        <f>IFERROR(AVERAGE(W468:W471),"-")</f>
        <v>28.674345238095242</v>
      </c>
    </row>
    <row r="433" spans="1:47" x14ac:dyDescent="0.25">
      <c r="A433" s="272">
        <v>0.13541666666666699</v>
      </c>
      <c r="B433" s="273">
        <f t="shared" ref="B433:U433" si="448">B17+B225</f>
        <v>100</v>
      </c>
      <c r="C433" s="273">
        <f t="shared" si="448"/>
        <v>0</v>
      </c>
      <c r="D433" s="273">
        <f t="shared" si="448"/>
        <v>2</v>
      </c>
      <c r="E433" s="273">
        <f t="shared" si="448"/>
        <v>9</v>
      </c>
      <c r="F433" s="273">
        <f t="shared" si="448"/>
        <v>21</v>
      </c>
      <c r="G433" s="273">
        <f t="shared" si="448"/>
        <v>31</v>
      </c>
      <c r="H433" s="273">
        <f t="shared" si="448"/>
        <v>24</v>
      </c>
      <c r="I433" s="273">
        <f t="shared" si="448"/>
        <v>10</v>
      </c>
      <c r="J433" s="273">
        <f t="shared" si="448"/>
        <v>2</v>
      </c>
      <c r="K433" s="273">
        <f t="shared" si="448"/>
        <v>1</v>
      </c>
      <c r="L433" s="273">
        <f t="shared" si="448"/>
        <v>0</v>
      </c>
      <c r="M433" s="273">
        <f t="shared" si="448"/>
        <v>0</v>
      </c>
      <c r="N433" s="273">
        <f t="shared" si="448"/>
        <v>0</v>
      </c>
      <c r="O433" s="273">
        <f t="shared" si="448"/>
        <v>0</v>
      </c>
      <c r="P433" s="273">
        <f t="shared" si="448"/>
        <v>0</v>
      </c>
      <c r="Q433" s="273">
        <f t="shared" si="448"/>
        <v>0</v>
      </c>
      <c r="R433" s="273">
        <f t="shared" si="448"/>
        <v>0</v>
      </c>
      <c r="S433" s="273">
        <f t="shared" si="448"/>
        <v>0</v>
      </c>
      <c r="T433" s="273">
        <f t="shared" si="448"/>
        <v>0</v>
      </c>
      <c r="U433" s="273">
        <f t="shared" si="448"/>
        <v>0</v>
      </c>
      <c r="V433"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27.512000000000004</v>
      </c>
      <c r="W433"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433" s="267"/>
      <c r="Y433" s="267"/>
      <c r="Z433" s="272">
        <v>0.54166666666666696</v>
      </c>
      <c r="AA433" s="275">
        <f t="shared" ref="AA433" si="449">SUM(C472:C475)</f>
        <v>31</v>
      </c>
      <c r="AB433" s="275">
        <f t="shared" ref="AB433" si="450">SUM(D472:D475)</f>
        <v>374</v>
      </c>
      <c r="AC433" s="275">
        <f t="shared" ref="AC433" si="451">SUM(E472:E475)</f>
        <v>1208</v>
      </c>
      <c r="AD433" s="275">
        <f t="shared" ref="AD433" si="452">SUM(F472:F475)</f>
        <v>3114</v>
      </c>
      <c r="AE433" s="275">
        <f t="shared" ref="AE433" si="453">SUM(G472:G475)</f>
        <v>2512</v>
      </c>
      <c r="AF433" s="275">
        <f t="shared" ref="AF433" si="454">SUM(H472:H475)</f>
        <v>626</v>
      </c>
      <c r="AG433" s="275">
        <f t="shared" ref="AG433" si="455">SUM(I472:I475)</f>
        <v>103</v>
      </c>
      <c r="AH433" s="275">
        <f t="shared" ref="AH433" si="456">SUM(J472:J475)</f>
        <v>17</v>
      </c>
      <c r="AI433" s="275">
        <f t="shared" ref="AI433" si="457">SUM(K472:K475)</f>
        <v>5</v>
      </c>
      <c r="AJ433" s="275">
        <f t="shared" ref="AJ433" si="458">SUM(L472:L475)</f>
        <v>4</v>
      </c>
      <c r="AK433" s="275">
        <f t="shared" ref="AK433" si="459">SUM(M472:M475)</f>
        <v>2</v>
      </c>
      <c r="AL433" s="275">
        <f t="shared" ref="AL433" si="460">SUM(N472:N475)</f>
        <v>0</v>
      </c>
      <c r="AM433" s="275">
        <f t="shared" ref="AM433" si="461">SUM(O472:O475)</f>
        <v>0</v>
      </c>
      <c r="AN433" s="275">
        <f t="shared" ref="AN433" si="462">SUM(P472:P475)</f>
        <v>0</v>
      </c>
      <c r="AO433" s="275">
        <f t="shared" ref="AO433" si="463">SUM(Q472:Q475)</f>
        <v>0</v>
      </c>
      <c r="AP433" s="275">
        <f t="shared" ref="AP433" si="464">SUM(R472:R475)</f>
        <v>0</v>
      </c>
      <c r="AQ433" s="275">
        <f t="shared" ref="AQ433" si="465">SUM(S472:S475)</f>
        <v>0</v>
      </c>
      <c r="AR433" s="275">
        <f t="shared" ref="AR433" si="466">SUM(T472:T475)</f>
        <v>0</v>
      </c>
      <c r="AS433" s="275">
        <f>SUM(U472:U475)</f>
        <v>0</v>
      </c>
      <c r="AT433" s="274">
        <f>IFERROR(AVERAGE(V472:V475),"-")</f>
        <v>23.891071428571429</v>
      </c>
      <c r="AU433" s="274">
        <f>IFERROR(AVERAGE(W472:W475),"-")</f>
        <v>28.746428571428574</v>
      </c>
    </row>
    <row r="434" spans="1:47" x14ac:dyDescent="0.25">
      <c r="A434" s="272">
        <v>0.14583333333333301</v>
      </c>
      <c r="B434" s="273">
        <f t="shared" ref="B434:U434" si="467">B18+B226</f>
        <v>96</v>
      </c>
      <c r="C434" s="273">
        <f t="shared" si="467"/>
        <v>0</v>
      </c>
      <c r="D434" s="273">
        <f t="shared" si="467"/>
        <v>0</v>
      </c>
      <c r="E434" s="273">
        <f t="shared" si="467"/>
        <v>2</v>
      </c>
      <c r="F434" s="273">
        <f t="shared" si="467"/>
        <v>25</v>
      </c>
      <c r="G434" s="273">
        <f t="shared" si="467"/>
        <v>36</v>
      </c>
      <c r="H434" s="273">
        <f t="shared" si="467"/>
        <v>28</v>
      </c>
      <c r="I434" s="273">
        <f t="shared" si="467"/>
        <v>4</v>
      </c>
      <c r="J434" s="273">
        <f t="shared" si="467"/>
        <v>1</v>
      </c>
      <c r="K434" s="273">
        <f t="shared" si="467"/>
        <v>0</v>
      </c>
      <c r="L434" s="273">
        <f t="shared" si="467"/>
        <v>0</v>
      </c>
      <c r="M434" s="273">
        <f t="shared" si="467"/>
        <v>0</v>
      </c>
      <c r="N434" s="273">
        <f t="shared" si="467"/>
        <v>0</v>
      </c>
      <c r="O434" s="273">
        <f t="shared" si="467"/>
        <v>0</v>
      </c>
      <c r="P434" s="273">
        <f t="shared" si="467"/>
        <v>0</v>
      </c>
      <c r="Q434" s="273">
        <f t="shared" si="467"/>
        <v>0</v>
      </c>
      <c r="R434" s="273">
        <f t="shared" si="467"/>
        <v>0</v>
      </c>
      <c r="S434" s="273">
        <f t="shared" si="467"/>
        <v>0</v>
      </c>
      <c r="T434" s="273">
        <f t="shared" si="467"/>
        <v>0</v>
      </c>
      <c r="U434" s="273">
        <f t="shared" si="467"/>
        <v>0</v>
      </c>
      <c r="V434"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28.237037037037044</v>
      </c>
      <c r="W434"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434" s="267"/>
      <c r="Y434" s="267"/>
      <c r="Z434" s="272">
        <v>0.58333333333333304</v>
      </c>
      <c r="AA434" s="275">
        <f>SUM(C476:C479)</f>
        <v>69</v>
      </c>
      <c r="AB434" s="275">
        <f t="shared" ref="AB434" si="468">SUM(D476:D479)</f>
        <v>386</v>
      </c>
      <c r="AC434" s="275">
        <f t="shared" ref="AC434" si="469">SUM(E476:E479)</f>
        <v>1395</v>
      </c>
      <c r="AD434" s="275">
        <f t="shared" ref="AD434" si="470">SUM(F476:F479)</f>
        <v>3463</v>
      </c>
      <c r="AE434" s="275">
        <f t="shared" ref="AE434" si="471">SUM(G476:G479)</f>
        <v>2571</v>
      </c>
      <c r="AF434" s="275">
        <f t="shared" ref="AF434" si="472">SUM(H476:H479)</f>
        <v>629</v>
      </c>
      <c r="AG434" s="275">
        <f t="shared" ref="AG434" si="473">SUM(I476:I479)</f>
        <v>93</v>
      </c>
      <c r="AH434" s="275">
        <f t="shared" ref="AH434" si="474">SUM(J476:J479)</f>
        <v>21</v>
      </c>
      <c r="AI434" s="275">
        <f t="shared" ref="AI434" si="475">SUM(K476:K479)</f>
        <v>4</v>
      </c>
      <c r="AJ434" s="275">
        <f t="shared" ref="AJ434" si="476">SUM(L476:L479)</f>
        <v>2</v>
      </c>
      <c r="AK434" s="275">
        <f t="shared" ref="AK434" si="477">SUM(M476:M479)</f>
        <v>0</v>
      </c>
      <c r="AL434" s="275">
        <f t="shared" ref="AL434" si="478">SUM(N476:N479)</f>
        <v>0</v>
      </c>
      <c r="AM434" s="275">
        <f t="shared" ref="AM434" si="479">SUM(O476:O479)</f>
        <v>0</v>
      </c>
      <c r="AN434" s="275">
        <f t="shared" ref="AN434" si="480">SUM(P476:P479)</f>
        <v>0</v>
      </c>
      <c r="AO434" s="275">
        <f t="shared" ref="AO434" si="481">SUM(Q476:Q479)</f>
        <v>0</v>
      </c>
      <c r="AP434" s="275">
        <f t="shared" ref="AP434" si="482">SUM(R476:R479)</f>
        <v>0</v>
      </c>
      <c r="AQ434" s="275">
        <f t="shared" ref="AQ434" si="483">SUM(S476:S479)</f>
        <v>0</v>
      </c>
      <c r="AR434" s="275">
        <f t="shared" ref="AR434" si="484">SUM(T476:T479)</f>
        <v>0</v>
      </c>
      <c r="AS434" s="275">
        <f>SUM(U476:U479)</f>
        <v>0</v>
      </c>
      <c r="AT434" s="274">
        <f>IFERROR(AVERAGE(V476:V479),"-")</f>
        <v>23.641071428571426</v>
      </c>
      <c r="AU434" s="274">
        <f>IFERROR(AVERAGE(W476:W479),"-")</f>
        <v>28.431249999999999</v>
      </c>
    </row>
    <row r="435" spans="1:47" x14ac:dyDescent="0.25">
      <c r="A435" s="272">
        <v>0.15625</v>
      </c>
      <c r="B435" s="273">
        <f t="shared" ref="B435:U435" si="485">B19+B227</f>
        <v>102</v>
      </c>
      <c r="C435" s="273">
        <f t="shared" si="485"/>
        <v>0</v>
      </c>
      <c r="D435" s="273">
        <f t="shared" si="485"/>
        <v>2</v>
      </c>
      <c r="E435" s="273">
        <f t="shared" si="485"/>
        <v>8</v>
      </c>
      <c r="F435" s="273">
        <f t="shared" si="485"/>
        <v>29</v>
      </c>
      <c r="G435" s="273">
        <f t="shared" si="485"/>
        <v>32</v>
      </c>
      <c r="H435" s="273">
        <f t="shared" si="485"/>
        <v>19</v>
      </c>
      <c r="I435" s="273">
        <f t="shared" si="485"/>
        <v>7</v>
      </c>
      <c r="J435" s="273">
        <f t="shared" si="485"/>
        <v>3</v>
      </c>
      <c r="K435" s="273">
        <f t="shared" si="485"/>
        <v>2</v>
      </c>
      <c r="L435" s="273">
        <f t="shared" si="485"/>
        <v>0</v>
      </c>
      <c r="M435" s="273">
        <f t="shared" si="485"/>
        <v>0</v>
      </c>
      <c r="N435" s="273">
        <f t="shared" si="485"/>
        <v>0</v>
      </c>
      <c r="O435" s="273">
        <f t="shared" si="485"/>
        <v>0</v>
      </c>
      <c r="P435" s="273">
        <f t="shared" si="485"/>
        <v>0</v>
      </c>
      <c r="Q435" s="273">
        <f t="shared" si="485"/>
        <v>0</v>
      </c>
      <c r="R435" s="273">
        <f t="shared" si="485"/>
        <v>0</v>
      </c>
      <c r="S435" s="273">
        <f t="shared" si="485"/>
        <v>0</v>
      </c>
      <c r="T435" s="273">
        <f t="shared" si="485"/>
        <v>0</v>
      </c>
      <c r="U435" s="273">
        <f t="shared" si="485"/>
        <v>0</v>
      </c>
      <c r="V435"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28.403703703703702</v>
      </c>
      <c r="W435" s="274">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32.200000000000003</v>
      </c>
      <c r="X435" s="267"/>
      <c r="Y435" s="267"/>
      <c r="Z435" s="272">
        <v>0.625</v>
      </c>
      <c r="AA435" s="275">
        <f t="shared" ref="AA435" si="486">SUM(C480:C483)</f>
        <v>47</v>
      </c>
      <c r="AB435" s="275">
        <f t="shared" ref="AB435" si="487">SUM(D480:D483)</f>
        <v>518</v>
      </c>
      <c r="AC435" s="275">
        <f t="shared" ref="AC435" si="488">SUM(E480:E483)</f>
        <v>1879</v>
      </c>
      <c r="AD435" s="275">
        <f t="shared" ref="AD435" si="489">SUM(F480:F483)</f>
        <v>4503</v>
      </c>
      <c r="AE435" s="275">
        <f t="shared" ref="AE435" si="490">SUM(G480:G483)</f>
        <v>2727</v>
      </c>
      <c r="AF435" s="275">
        <f t="shared" ref="AF435" si="491">SUM(H480:H483)</f>
        <v>569</v>
      </c>
      <c r="AG435" s="275">
        <f t="shared" ref="AG435" si="492">SUM(I480:I483)</f>
        <v>70</v>
      </c>
      <c r="AH435" s="275">
        <f t="shared" ref="AH435" si="493">SUM(J480:J483)</f>
        <v>15</v>
      </c>
      <c r="AI435" s="275">
        <f t="shared" ref="AI435" si="494">SUM(K480:K483)</f>
        <v>2</v>
      </c>
      <c r="AJ435" s="275">
        <f t="shared" ref="AJ435" si="495">SUM(L480:L483)</f>
        <v>1</v>
      </c>
      <c r="AK435" s="275">
        <f t="shared" ref="AK435" si="496">SUM(M480:M483)</f>
        <v>1</v>
      </c>
      <c r="AL435" s="275">
        <f t="shared" ref="AL435" si="497">SUM(N480:N483)</f>
        <v>2</v>
      </c>
      <c r="AM435" s="275">
        <f t="shared" ref="AM435" si="498">SUM(O480:O483)</f>
        <v>0</v>
      </c>
      <c r="AN435" s="275">
        <f t="shared" ref="AN435" si="499">SUM(P480:P483)</f>
        <v>0</v>
      </c>
      <c r="AO435" s="275">
        <f t="shared" ref="AO435" si="500">SUM(Q480:Q483)</f>
        <v>0</v>
      </c>
      <c r="AP435" s="275">
        <f t="shared" ref="AP435" si="501">SUM(R480:R483)</f>
        <v>0</v>
      </c>
      <c r="AQ435" s="275">
        <f t="shared" ref="AQ435" si="502">SUM(S480:S483)</f>
        <v>2</v>
      </c>
      <c r="AR435" s="275">
        <f t="shared" ref="AR435" si="503">SUM(T480:T483)</f>
        <v>0</v>
      </c>
      <c r="AS435" s="275">
        <f>SUM(U480:U483)</f>
        <v>0</v>
      </c>
      <c r="AT435" s="274">
        <f>IFERROR(AVERAGE(V480:V483),"-")</f>
        <v>23.159821428571426</v>
      </c>
      <c r="AU435" s="274">
        <f>IFERROR(AVERAGE(W480:W483),"-")</f>
        <v>27.683035714285719</v>
      </c>
    </row>
    <row r="436" spans="1:47" x14ac:dyDescent="0.25">
      <c r="A436" s="272">
        <v>0.16666666666666699</v>
      </c>
      <c r="B436" s="273">
        <f t="shared" ref="B436:U436" si="504">B20+B228</f>
        <v>159</v>
      </c>
      <c r="C436" s="273">
        <f t="shared" si="504"/>
        <v>1</v>
      </c>
      <c r="D436" s="273">
        <f t="shared" si="504"/>
        <v>9</v>
      </c>
      <c r="E436" s="273">
        <f t="shared" si="504"/>
        <v>8</v>
      </c>
      <c r="F436" s="273">
        <f t="shared" si="504"/>
        <v>37</v>
      </c>
      <c r="G436" s="273">
        <f t="shared" si="504"/>
        <v>60</v>
      </c>
      <c r="H436" s="273">
        <f t="shared" si="504"/>
        <v>30</v>
      </c>
      <c r="I436" s="273">
        <f t="shared" si="504"/>
        <v>7</v>
      </c>
      <c r="J436" s="273">
        <f t="shared" si="504"/>
        <v>6</v>
      </c>
      <c r="K436" s="273">
        <f t="shared" si="504"/>
        <v>1</v>
      </c>
      <c r="L436" s="273">
        <f t="shared" si="504"/>
        <v>0</v>
      </c>
      <c r="M436" s="273">
        <f t="shared" si="504"/>
        <v>0</v>
      </c>
      <c r="N436" s="273">
        <f t="shared" si="504"/>
        <v>0</v>
      </c>
      <c r="O436" s="273">
        <f t="shared" si="504"/>
        <v>0</v>
      </c>
      <c r="P436" s="273">
        <f t="shared" si="504"/>
        <v>0</v>
      </c>
      <c r="Q436" s="273">
        <f t="shared" si="504"/>
        <v>0</v>
      </c>
      <c r="R436" s="273">
        <f t="shared" si="504"/>
        <v>0</v>
      </c>
      <c r="S436" s="273">
        <f t="shared" si="504"/>
        <v>0</v>
      </c>
      <c r="T436" s="273">
        <f t="shared" si="504"/>
        <v>0</v>
      </c>
      <c r="U436" s="273">
        <f t="shared" si="504"/>
        <v>0</v>
      </c>
      <c r="V436"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27.042857142857137</v>
      </c>
      <c r="W436"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436" s="267"/>
      <c r="Y436" s="267"/>
      <c r="Z436" s="272">
        <v>0.66666666666666696</v>
      </c>
      <c r="AA436" s="275">
        <f t="shared" ref="AA436" si="505">SUM(C484:C487)</f>
        <v>82</v>
      </c>
      <c r="AB436" s="275">
        <f t="shared" ref="AB436" si="506">SUM(D484:D487)</f>
        <v>791</v>
      </c>
      <c r="AC436" s="275">
        <f t="shared" ref="AC436" si="507">SUM(E484:E487)</f>
        <v>2119</v>
      </c>
      <c r="AD436" s="275">
        <f t="shared" ref="AD436" si="508">SUM(F484:F487)</f>
        <v>4735</v>
      </c>
      <c r="AE436" s="275">
        <f t="shared" ref="AE436" si="509">SUM(G484:G487)</f>
        <v>3068</v>
      </c>
      <c r="AF436" s="275">
        <f t="shared" ref="AF436" si="510">SUM(H484:H487)</f>
        <v>569</v>
      </c>
      <c r="AG436" s="275">
        <f t="shared" ref="AG436" si="511">SUM(I484:I487)</f>
        <v>92</v>
      </c>
      <c r="AH436" s="275">
        <f t="shared" ref="AH436" si="512">SUM(J484:J487)</f>
        <v>15</v>
      </c>
      <c r="AI436" s="275">
        <f t="shared" ref="AI436" si="513">SUM(K484:K487)</f>
        <v>2</v>
      </c>
      <c r="AJ436" s="275">
        <f t="shared" ref="AJ436" si="514">SUM(L484:L487)</f>
        <v>1</v>
      </c>
      <c r="AK436" s="275">
        <f t="shared" ref="AK436" si="515">SUM(M484:M487)</f>
        <v>0</v>
      </c>
      <c r="AL436" s="275">
        <f t="shared" ref="AL436" si="516">SUM(N484:N487)</f>
        <v>0</v>
      </c>
      <c r="AM436" s="275">
        <f t="shared" ref="AM436" si="517">SUM(O484:O487)</f>
        <v>0</v>
      </c>
      <c r="AN436" s="275">
        <f t="shared" ref="AN436" si="518">SUM(P484:P487)</f>
        <v>0</v>
      </c>
      <c r="AO436" s="275">
        <f t="shared" ref="AO436" si="519">SUM(Q484:Q487)</f>
        <v>0</v>
      </c>
      <c r="AP436" s="275">
        <f t="shared" ref="AP436" si="520">SUM(R484:R487)</f>
        <v>0</v>
      </c>
      <c r="AQ436" s="275">
        <f t="shared" ref="AQ436" si="521">SUM(S484:S487)</f>
        <v>0</v>
      </c>
      <c r="AR436" s="275">
        <f t="shared" ref="AR436" si="522">SUM(T484:T487)</f>
        <v>0</v>
      </c>
      <c r="AS436" s="275">
        <f>SUM(U484:U487)</f>
        <v>0</v>
      </c>
      <c r="AT436" s="274">
        <f>IFERROR(AVERAGE(V484:V487),"-")</f>
        <v>22.824999999999999</v>
      </c>
      <c r="AU436" s="274">
        <f>IFERROR(AVERAGE(W484:W487),"-")</f>
        <v>27.505357142857143</v>
      </c>
    </row>
    <row r="437" spans="1:47" x14ac:dyDescent="0.25">
      <c r="A437" s="272">
        <v>0.17708333333333301</v>
      </c>
      <c r="B437" s="273">
        <f t="shared" ref="B437:U437" si="523">B21+B229</f>
        <v>138</v>
      </c>
      <c r="C437" s="273">
        <f t="shared" si="523"/>
        <v>1</v>
      </c>
      <c r="D437" s="273">
        <f t="shared" si="523"/>
        <v>4</v>
      </c>
      <c r="E437" s="273">
        <f t="shared" si="523"/>
        <v>13</v>
      </c>
      <c r="F437" s="273">
        <f t="shared" si="523"/>
        <v>40</v>
      </c>
      <c r="G437" s="273">
        <f t="shared" si="523"/>
        <v>38</v>
      </c>
      <c r="H437" s="273">
        <f t="shared" si="523"/>
        <v>30</v>
      </c>
      <c r="I437" s="273">
        <f t="shared" si="523"/>
        <v>10</v>
      </c>
      <c r="J437" s="273">
        <f t="shared" si="523"/>
        <v>0</v>
      </c>
      <c r="K437" s="273">
        <f t="shared" si="523"/>
        <v>1</v>
      </c>
      <c r="L437" s="273">
        <f t="shared" si="523"/>
        <v>1</v>
      </c>
      <c r="M437" s="273">
        <f t="shared" si="523"/>
        <v>0</v>
      </c>
      <c r="N437" s="273">
        <f t="shared" si="523"/>
        <v>0</v>
      </c>
      <c r="O437" s="273">
        <f t="shared" si="523"/>
        <v>0</v>
      </c>
      <c r="P437" s="273">
        <f t="shared" si="523"/>
        <v>0</v>
      </c>
      <c r="Q437" s="273">
        <f t="shared" si="523"/>
        <v>0</v>
      </c>
      <c r="R437" s="273">
        <f t="shared" si="523"/>
        <v>0</v>
      </c>
      <c r="S437" s="273">
        <f t="shared" si="523"/>
        <v>0</v>
      </c>
      <c r="T437" s="273">
        <f t="shared" si="523"/>
        <v>0</v>
      </c>
      <c r="U437" s="273">
        <f t="shared" si="523"/>
        <v>0</v>
      </c>
      <c r="V437"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26.80714285714285</v>
      </c>
      <c r="W437" s="274"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v>
      </c>
      <c r="X437" s="267"/>
      <c r="Y437" s="267"/>
      <c r="Z437" s="272">
        <v>0.70833333333333304</v>
      </c>
      <c r="AA437" s="275">
        <f t="shared" ref="AA437" si="524">SUM(C488:C491)</f>
        <v>91</v>
      </c>
      <c r="AB437" s="275">
        <f t="shared" ref="AB437" si="525">SUM(D488:D491)</f>
        <v>1211</v>
      </c>
      <c r="AC437" s="275">
        <f t="shared" ref="AC437" si="526">SUM(E488:E491)</f>
        <v>2332</v>
      </c>
      <c r="AD437" s="275">
        <f t="shared" ref="AD437" si="527">SUM(F488:F491)</f>
        <v>4484</v>
      </c>
      <c r="AE437" s="275">
        <f t="shared" ref="AE437" si="528">SUM(G488:G491)</f>
        <v>2612</v>
      </c>
      <c r="AF437" s="275">
        <f t="shared" ref="AF437" si="529">SUM(H488:H491)</f>
        <v>485</v>
      </c>
      <c r="AG437" s="275">
        <f t="shared" ref="AG437" si="530">SUM(I488:I491)</f>
        <v>82</v>
      </c>
      <c r="AH437" s="275">
        <f t="shared" ref="AH437" si="531">SUM(J488:J491)</f>
        <v>12</v>
      </c>
      <c r="AI437" s="275">
        <f t="shared" ref="AI437" si="532">SUM(K488:K491)</f>
        <v>1</v>
      </c>
      <c r="AJ437" s="275">
        <f t="shared" ref="AJ437" si="533">SUM(L488:L491)</f>
        <v>2</v>
      </c>
      <c r="AK437" s="275">
        <f t="shared" ref="AK437" si="534">SUM(M488:M491)</f>
        <v>4</v>
      </c>
      <c r="AL437" s="275">
        <f t="shared" ref="AL437" si="535">SUM(N488:N491)</f>
        <v>3</v>
      </c>
      <c r="AM437" s="275">
        <f t="shared" ref="AM437" si="536">SUM(O488:O491)</f>
        <v>0</v>
      </c>
      <c r="AN437" s="275">
        <f t="shared" ref="AN437" si="537">SUM(P488:P491)</f>
        <v>0</v>
      </c>
      <c r="AO437" s="275">
        <f t="shared" ref="AO437" si="538">SUM(Q488:Q491)</f>
        <v>0</v>
      </c>
      <c r="AP437" s="275">
        <f t="shared" ref="AP437" si="539">SUM(R488:R491)</f>
        <v>0</v>
      </c>
      <c r="AQ437" s="275">
        <f t="shared" ref="AQ437" si="540">SUM(S488:S491)</f>
        <v>1</v>
      </c>
      <c r="AR437" s="275">
        <f t="shared" ref="AR437" si="541">SUM(T488:T491)</f>
        <v>0</v>
      </c>
      <c r="AS437" s="275">
        <f>SUM(U488:U491)</f>
        <v>0</v>
      </c>
      <c r="AT437" s="274">
        <f>IFERROR(AVERAGE(V488:V491),"-")</f>
        <v>22.141071428571433</v>
      </c>
      <c r="AU437" s="274">
        <f>IFERROR(AVERAGE(W488:W491),"-")</f>
        <v>27.092857142857145</v>
      </c>
    </row>
    <row r="438" spans="1:47" x14ac:dyDescent="0.25">
      <c r="A438" s="272">
        <v>0.1875</v>
      </c>
      <c r="B438" s="273">
        <f t="shared" ref="B438:U438" si="542">B22+B230</f>
        <v>181</v>
      </c>
      <c r="C438" s="273">
        <f t="shared" si="542"/>
        <v>0</v>
      </c>
      <c r="D438" s="273">
        <f t="shared" si="542"/>
        <v>23</v>
      </c>
      <c r="E438" s="273">
        <f t="shared" si="542"/>
        <v>6</v>
      </c>
      <c r="F438" s="273">
        <f t="shared" si="542"/>
        <v>47</v>
      </c>
      <c r="G438" s="273">
        <f t="shared" si="542"/>
        <v>44</v>
      </c>
      <c r="H438" s="273">
        <f t="shared" si="542"/>
        <v>47</v>
      </c>
      <c r="I438" s="273">
        <f t="shared" si="542"/>
        <v>6</v>
      </c>
      <c r="J438" s="273">
        <f t="shared" si="542"/>
        <v>5</v>
      </c>
      <c r="K438" s="273">
        <f t="shared" si="542"/>
        <v>2</v>
      </c>
      <c r="L438" s="273">
        <f t="shared" si="542"/>
        <v>1</v>
      </c>
      <c r="M438" s="273">
        <f t="shared" si="542"/>
        <v>0</v>
      </c>
      <c r="N438" s="273">
        <f t="shared" si="542"/>
        <v>0</v>
      </c>
      <c r="O438" s="273">
        <f t="shared" si="542"/>
        <v>0</v>
      </c>
      <c r="P438" s="273">
        <f t="shared" si="542"/>
        <v>0</v>
      </c>
      <c r="Q438" s="273">
        <f t="shared" si="542"/>
        <v>0</v>
      </c>
      <c r="R438" s="273">
        <f t="shared" si="542"/>
        <v>0</v>
      </c>
      <c r="S438" s="273">
        <f t="shared" si="542"/>
        <v>0</v>
      </c>
      <c r="T438" s="273">
        <f t="shared" si="542"/>
        <v>0</v>
      </c>
      <c r="U438" s="273">
        <f t="shared" si="542"/>
        <v>0</v>
      </c>
      <c r="V438"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27.535714285714285</v>
      </c>
      <c r="W438" s="274">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34.36</v>
      </c>
      <c r="X438" s="267"/>
      <c r="Y438" s="267"/>
      <c r="Z438" s="272">
        <v>0.75</v>
      </c>
      <c r="AA438" s="275">
        <f t="shared" ref="AA438" si="543">SUM(C492:C495)</f>
        <v>71</v>
      </c>
      <c r="AB438" s="275">
        <f t="shared" ref="AB438" si="544">SUM(D492:D495)</f>
        <v>741</v>
      </c>
      <c r="AC438" s="275">
        <f t="shared" ref="AC438" si="545">SUM(E492:E495)</f>
        <v>1450</v>
      </c>
      <c r="AD438" s="275">
        <f t="shared" ref="AD438" si="546">SUM(F492:F495)</f>
        <v>3419</v>
      </c>
      <c r="AE438" s="275">
        <f t="shared" ref="AE438" si="547">SUM(G492:G495)</f>
        <v>2527</v>
      </c>
      <c r="AF438" s="275">
        <f t="shared" ref="AF438" si="548">SUM(H492:H495)</f>
        <v>621</v>
      </c>
      <c r="AG438" s="275">
        <f t="shared" ref="AG438" si="549">SUM(I492:I495)</f>
        <v>120</v>
      </c>
      <c r="AH438" s="275">
        <f t="shared" ref="AH438" si="550">SUM(J492:J495)</f>
        <v>27</v>
      </c>
      <c r="AI438" s="275">
        <f t="shared" ref="AI438" si="551">SUM(K492:K495)</f>
        <v>4</v>
      </c>
      <c r="AJ438" s="275">
        <f t="shared" ref="AJ438" si="552">SUM(L492:L495)</f>
        <v>1</v>
      </c>
      <c r="AK438" s="275">
        <f t="shared" ref="AK438" si="553">SUM(M492:M495)</f>
        <v>2</v>
      </c>
      <c r="AL438" s="275">
        <f t="shared" ref="AL438" si="554">SUM(N492:N495)</f>
        <v>0</v>
      </c>
      <c r="AM438" s="275">
        <f t="shared" ref="AM438" si="555">SUM(O492:O495)</f>
        <v>0</v>
      </c>
      <c r="AN438" s="275">
        <f t="shared" ref="AN438" si="556">SUM(P492:P495)</f>
        <v>0</v>
      </c>
      <c r="AO438" s="275">
        <f t="shared" ref="AO438" si="557">SUM(Q492:Q495)</f>
        <v>0</v>
      </c>
      <c r="AP438" s="275">
        <f t="shared" ref="AP438" si="558">SUM(R492:R495)</f>
        <v>0</v>
      </c>
      <c r="AQ438" s="275">
        <f t="shared" ref="AQ438" si="559">SUM(S492:S495)</f>
        <v>0</v>
      </c>
      <c r="AR438" s="275">
        <f t="shared" ref="AR438" si="560">SUM(T492:T495)</f>
        <v>2</v>
      </c>
      <c r="AS438" s="275">
        <f>SUM(U492:U495)</f>
        <v>0</v>
      </c>
      <c r="AT438" s="274">
        <f>IFERROR(AVERAGE(V492:V495),"-")</f>
        <v>23.220535714285713</v>
      </c>
      <c r="AU438" s="274">
        <f>IFERROR(AVERAGE(W492:W495),"-")</f>
        <v>28.367857142857144</v>
      </c>
    </row>
    <row r="439" spans="1:47" x14ac:dyDescent="0.25">
      <c r="A439" s="272">
        <v>0.19791666666666699</v>
      </c>
      <c r="B439" s="273">
        <f t="shared" ref="B439:U439" si="561">B23+B231</f>
        <v>205</v>
      </c>
      <c r="C439" s="273">
        <f t="shared" si="561"/>
        <v>0</v>
      </c>
      <c r="D439" s="273">
        <f t="shared" si="561"/>
        <v>5</v>
      </c>
      <c r="E439" s="273">
        <f t="shared" si="561"/>
        <v>17</v>
      </c>
      <c r="F439" s="273">
        <f t="shared" si="561"/>
        <v>20</v>
      </c>
      <c r="G439" s="273">
        <f t="shared" si="561"/>
        <v>76</v>
      </c>
      <c r="H439" s="273">
        <f t="shared" si="561"/>
        <v>57</v>
      </c>
      <c r="I439" s="273">
        <f t="shared" si="561"/>
        <v>22</v>
      </c>
      <c r="J439" s="273">
        <f t="shared" si="561"/>
        <v>5</v>
      </c>
      <c r="K439" s="273">
        <f t="shared" si="561"/>
        <v>2</v>
      </c>
      <c r="L439" s="273">
        <f t="shared" si="561"/>
        <v>1</v>
      </c>
      <c r="M439" s="273">
        <f t="shared" si="561"/>
        <v>0</v>
      </c>
      <c r="N439" s="273">
        <f t="shared" si="561"/>
        <v>0</v>
      </c>
      <c r="O439" s="273">
        <f t="shared" si="561"/>
        <v>0</v>
      </c>
      <c r="P439" s="273">
        <f t="shared" si="561"/>
        <v>0</v>
      </c>
      <c r="Q439" s="273">
        <f t="shared" si="561"/>
        <v>0</v>
      </c>
      <c r="R439" s="273">
        <f t="shared" si="561"/>
        <v>0</v>
      </c>
      <c r="S439" s="273">
        <f t="shared" si="561"/>
        <v>0</v>
      </c>
      <c r="T439" s="273">
        <f t="shared" si="561"/>
        <v>0</v>
      </c>
      <c r="U439" s="273">
        <f t="shared" si="561"/>
        <v>0</v>
      </c>
      <c r="V439"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29.642857142857146</v>
      </c>
      <c r="W439" s="274">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36.820000000000007</v>
      </c>
      <c r="X439" s="267"/>
      <c r="Y439" s="267"/>
      <c r="Z439" s="272">
        <v>0.79166666666666696</v>
      </c>
      <c r="AA439" s="275">
        <f t="shared" ref="AA439" si="562">SUM(C496:C499)</f>
        <v>33</v>
      </c>
      <c r="AB439" s="275">
        <f t="shared" ref="AB439" si="563">SUM(D496:D499)</f>
        <v>354</v>
      </c>
      <c r="AC439" s="275">
        <f t="shared" ref="AC439" si="564">SUM(E496:E499)</f>
        <v>764</v>
      </c>
      <c r="AD439" s="275">
        <f t="shared" ref="AD439" si="565">SUM(F496:F499)</f>
        <v>2446</v>
      </c>
      <c r="AE439" s="275">
        <f t="shared" ref="AE439" si="566">SUM(G496:G499)</f>
        <v>2244</v>
      </c>
      <c r="AF439" s="275">
        <f t="shared" ref="AF439" si="567">SUM(H496:H499)</f>
        <v>688</v>
      </c>
      <c r="AG439" s="275">
        <f t="shared" ref="AG439" si="568">SUM(I496:I499)</f>
        <v>132</v>
      </c>
      <c r="AH439" s="275">
        <f t="shared" ref="AH439" si="569">SUM(J496:J499)</f>
        <v>30</v>
      </c>
      <c r="AI439" s="275">
        <f t="shared" ref="AI439" si="570">SUM(K496:K499)</f>
        <v>10</v>
      </c>
      <c r="AJ439" s="275">
        <f t="shared" ref="AJ439" si="571">SUM(L496:L499)</f>
        <v>4</v>
      </c>
      <c r="AK439" s="275">
        <f t="shared" ref="AK439" si="572">SUM(M496:M499)</f>
        <v>0</v>
      </c>
      <c r="AL439" s="275">
        <f t="shared" ref="AL439" si="573">SUM(N496:N499)</f>
        <v>0</v>
      </c>
      <c r="AM439" s="275">
        <f t="shared" ref="AM439" si="574">SUM(O496:O499)</f>
        <v>0</v>
      </c>
      <c r="AN439" s="275">
        <f t="shared" ref="AN439" si="575">SUM(P496:P499)</f>
        <v>0</v>
      </c>
      <c r="AO439" s="275">
        <f t="shared" ref="AO439" si="576">SUM(Q496:Q499)</f>
        <v>0</v>
      </c>
      <c r="AP439" s="275">
        <f t="shared" ref="AP439" si="577">SUM(R496:R499)</f>
        <v>0</v>
      </c>
      <c r="AQ439" s="275">
        <f t="shared" ref="AQ439" si="578">SUM(S496:S499)</f>
        <v>0</v>
      </c>
      <c r="AR439" s="275">
        <f t="shared" ref="AR439" si="579">SUM(T496:T499)</f>
        <v>0</v>
      </c>
      <c r="AS439" s="275">
        <f>SUM(U496:U499)</f>
        <v>0</v>
      </c>
      <c r="AT439" s="274">
        <f>IFERROR(AVERAGE(V496:V499),"-")</f>
        <v>24.479464285714286</v>
      </c>
      <c r="AU439" s="274">
        <f>IFERROR(AVERAGE(W496:W499),"-")</f>
        <v>29.552678571428572</v>
      </c>
    </row>
    <row r="440" spans="1:47" x14ac:dyDescent="0.25">
      <c r="A440" s="272">
        <v>0.20833333333333301</v>
      </c>
      <c r="B440" s="273">
        <f t="shared" ref="B440:U440" si="580">B24+B232</f>
        <v>271</v>
      </c>
      <c r="C440" s="273">
        <f t="shared" si="580"/>
        <v>0</v>
      </c>
      <c r="D440" s="273">
        <f t="shared" si="580"/>
        <v>8</v>
      </c>
      <c r="E440" s="273">
        <f t="shared" si="580"/>
        <v>9</v>
      </c>
      <c r="F440" s="273">
        <f t="shared" si="580"/>
        <v>34</v>
      </c>
      <c r="G440" s="273">
        <f t="shared" si="580"/>
        <v>110</v>
      </c>
      <c r="H440" s="273">
        <f t="shared" si="580"/>
        <v>86</v>
      </c>
      <c r="I440" s="273">
        <f t="shared" si="580"/>
        <v>20</v>
      </c>
      <c r="J440" s="273">
        <f t="shared" si="580"/>
        <v>4</v>
      </c>
      <c r="K440" s="273">
        <f t="shared" si="580"/>
        <v>0</v>
      </c>
      <c r="L440" s="273">
        <f t="shared" si="580"/>
        <v>0</v>
      </c>
      <c r="M440" s="273">
        <f t="shared" si="580"/>
        <v>0</v>
      </c>
      <c r="N440" s="273">
        <f t="shared" si="580"/>
        <v>0</v>
      </c>
      <c r="O440" s="273">
        <f t="shared" si="580"/>
        <v>0</v>
      </c>
      <c r="P440" s="273">
        <f t="shared" si="580"/>
        <v>0</v>
      </c>
      <c r="Q440" s="273">
        <f t="shared" si="580"/>
        <v>0</v>
      </c>
      <c r="R440" s="273">
        <f t="shared" si="580"/>
        <v>0</v>
      </c>
      <c r="S440" s="273">
        <f t="shared" si="580"/>
        <v>0</v>
      </c>
      <c r="T440" s="273">
        <f t="shared" si="580"/>
        <v>0</v>
      </c>
      <c r="U440" s="273">
        <f t="shared" si="580"/>
        <v>0</v>
      </c>
      <c r="V440"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28.153846153846153</v>
      </c>
      <c r="W440" s="274">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34.04615384615385</v>
      </c>
      <c r="X440" s="267"/>
      <c r="Y440" s="267"/>
      <c r="Z440" s="272">
        <v>0.83333333333333304</v>
      </c>
      <c r="AA440" s="275">
        <f t="shared" ref="AA440" si="581">SUM(C500:C503)</f>
        <v>34</v>
      </c>
      <c r="AB440" s="275">
        <f t="shared" ref="AB440" si="582">SUM(D500:D503)</f>
        <v>229</v>
      </c>
      <c r="AC440" s="275">
        <f t="shared" ref="AC440" si="583">SUM(E500:E503)</f>
        <v>469</v>
      </c>
      <c r="AD440" s="275">
        <f t="shared" ref="AD440" si="584">SUM(F500:F503)</f>
        <v>1696</v>
      </c>
      <c r="AE440" s="275">
        <f t="shared" ref="AE440" si="585">SUM(G500:G503)</f>
        <v>1647</v>
      </c>
      <c r="AF440" s="275">
        <f t="shared" ref="AF440" si="586">SUM(H500:H503)</f>
        <v>603</v>
      </c>
      <c r="AG440" s="275">
        <f t="shared" ref="AG440" si="587">SUM(I500:I503)</f>
        <v>133</v>
      </c>
      <c r="AH440" s="275">
        <f t="shared" ref="AH440" si="588">SUM(J500:J503)</f>
        <v>34</v>
      </c>
      <c r="AI440" s="275">
        <f t="shared" ref="AI440" si="589">SUM(K500:K503)</f>
        <v>11</v>
      </c>
      <c r="AJ440" s="275">
        <f t="shared" ref="AJ440" si="590">SUM(L500:L503)</f>
        <v>2</v>
      </c>
      <c r="AK440" s="275">
        <f t="shared" ref="AK440" si="591">SUM(M500:M503)</f>
        <v>3</v>
      </c>
      <c r="AL440" s="275">
        <f t="shared" ref="AL440" si="592">SUM(N500:N503)</f>
        <v>1</v>
      </c>
      <c r="AM440" s="275">
        <f t="shared" ref="AM440" si="593">SUM(O500:O503)</f>
        <v>0</v>
      </c>
      <c r="AN440" s="275">
        <f t="shared" ref="AN440" si="594">SUM(P500:P503)</f>
        <v>0</v>
      </c>
      <c r="AO440" s="275">
        <f t="shared" ref="AO440" si="595">SUM(Q500:Q503)</f>
        <v>0</v>
      </c>
      <c r="AP440" s="275">
        <f t="shared" ref="AP440" si="596">SUM(R500:R503)</f>
        <v>0</v>
      </c>
      <c r="AQ440" s="275">
        <f t="shared" ref="AQ440" si="597">SUM(S500:S503)</f>
        <v>0</v>
      </c>
      <c r="AR440" s="275">
        <f t="shared" ref="AR440" si="598">SUM(T500:T503)</f>
        <v>0</v>
      </c>
      <c r="AS440" s="275">
        <f>SUM(U500:U503)</f>
        <v>0</v>
      </c>
      <c r="AT440" s="274">
        <f>IFERROR(AVERAGE(V500:V503),"-")</f>
        <v>25.137500000000003</v>
      </c>
      <c r="AU440" s="274">
        <f>IFERROR(AVERAGE(W500:W503),"-")</f>
        <v>30.488392857142856</v>
      </c>
    </row>
    <row r="441" spans="1:47" x14ac:dyDescent="0.25">
      <c r="A441" s="272">
        <v>0.21875</v>
      </c>
      <c r="B441" s="273">
        <f t="shared" ref="B441:U441" si="599">B25+B233</f>
        <v>396</v>
      </c>
      <c r="C441" s="273">
        <f t="shared" si="599"/>
        <v>0</v>
      </c>
      <c r="D441" s="273">
        <f t="shared" si="599"/>
        <v>27</v>
      </c>
      <c r="E441" s="273">
        <f t="shared" si="599"/>
        <v>36</v>
      </c>
      <c r="F441" s="273">
        <f t="shared" si="599"/>
        <v>43</v>
      </c>
      <c r="G441" s="273">
        <f t="shared" si="599"/>
        <v>159</v>
      </c>
      <c r="H441" s="273">
        <f t="shared" si="599"/>
        <v>94</v>
      </c>
      <c r="I441" s="273">
        <f t="shared" si="599"/>
        <v>29</v>
      </c>
      <c r="J441" s="273">
        <f t="shared" si="599"/>
        <v>7</v>
      </c>
      <c r="K441" s="273">
        <f t="shared" si="599"/>
        <v>1</v>
      </c>
      <c r="L441" s="273">
        <f t="shared" si="599"/>
        <v>0</v>
      </c>
      <c r="M441" s="273">
        <f t="shared" si="599"/>
        <v>0</v>
      </c>
      <c r="N441" s="273">
        <f t="shared" si="599"/>
        <v>0</v>
      </c>
      <c r="O441" s="273">
        <f t="shared" si="599"/>
        <v>0</v>
      </c>
      <c r="P441" s="273">
        <f t="shared" si="599"/>
        <v>0</v>
      </c>
      <c r="Q441" s="273">
        <f t="shared" si="599"/>
        <v>0</v>
      </c>
      <c r="R441" s="273">
        <f t="shared" si="599"/>
        <v>0</v>
      </c>
      <c r="S441" s="273">
        <f t="shared" si="599"/>
        <v>0</v>
      </c>
      <c r="T441" s="273">
        <f t="shared" si="599"/>
        <v>0</v>
      </c>
      <c r="U441" s="273">
        <f t="shared" si="599"/>
        <v>0</v>
      </c>
      <c r="V441"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27.646428571428572</v>
      </c>
      <c r="W441"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34.080000000000005</v>
      </c>
      <c r="X441" s="267"/>
      <c r="Y441" s="267"/>
      <c r="Z441" s="272">
        <v>0.875</v>
      </c>
      <c r="AA441" s="275">
        <f t="shared" ref="AA441" si="600">SUM(C504:C507)</f>
        <v>28</v>
      </c>
      <c r="AB441" s="275">
        <f t="shared" ref="AB441" si="601">SUM(D504:D507)</f>
        <v>185</v>
      </c>
      <c r="AC441" s="275">
        <f t="shared" ref="AC441" si="602">SUM(E504:E507)</f>
        <v>386</v>
      </c>
      <c r="AD441" s="275">
        <f t="shared" ref="AD441" si="603">SUM(F504:F507)</f>
        <v>1387</v>
      </c>
      <c r="AE441" s="275">
        <f t="shared" ref="AE441" si="604">SUM(G504:G507)</f>
        <v>1392</v>
      </c>
      <c r="AF441" s="275">
        <f t="shared" ref="AF441" si="605">SUM(H504:H507)</f>
        <v>438</v>
      </c>
      <c r="AG441" s="275">
        <f t="shared" ref="AG441" si="606">SUM(I504:I507)</f>
        <v>117</v>
      </c>
      <c r="AH441" s="275">
        <f t="shared" ref="AH441" si="607">SUM(J504:J507)</f>
        <v>33</v>
      </c>
      <c r="AI441" s="275">
        <f t="shared" ref="AI441" si="608">SUM(K504:K507)</f>
        <v>8</v>
      </c>
      <c r="AJ441" s="275">
        <f t="shared" ref="AJ441" si="609">SUM(L504:L507)</f>
        <v>2</v>
      </c>
      <c r="AK441" s="275">
        <f t="shared" ref="AK441" si="610">SUM(M504:M507)</f>
        <v>0</v>
      </c>
      <c r="AL441" s="275">
        <f t="shared" ref="AL441" si="611">SUM(N504:N507)</f>
        <v>1</v>
      </c>
      <c r="AM441" s="275">
        <f t="shared" ref="AM441" si="612">SUM(O504:O507)</f>
        <v>0</v>
      </c>
      <c r="AN441" s="275">
        <f t="shared" ref="AN441" si="613">SUM(P504:P507)</f>
        <v>0</v>
      </c>
      <c r="AO441" s="275">
        <f t="shared" ref="AO441" si="614">SUM(Q504:Q507)</f>
        <v>0</v>
      </c>
      <c r="AP441" s="275">
        <f t="shared" ref="AP441" si="615">SUM(R504:R507)</f>
        <v>0</v>
      </c>
      <c r="AQ441" s="275">
        <f t="shared" ref="AQ441" si="616">SUM(S504:S507)</f>
        <v>0</v>
      </c>
      <c r="AR441" s="275">
        <f t="shared" ref="AR441" si="617">SUM(T504:T507)</f>
        <v>0</v>
      </c>
      <c r="AS441" s="275">
        <f>SUM(U504:U507)</f>
        <v>0</v>
      </c>
      <c r="AT441" s="274">
        <f>IFERROR(AVERAGE(V504:V507),"-")</f>
        <v>25.09375</v>
      </c>
      <c r="AU441" s="274">
        <f>IFERROR(AVERAGE(W504:W507),"-")</f>
        <v>30.404464285714283</v>
      </c>
    </row>
    <row r="442" spans="1:47" x14ac:dyDescent="0.25">
      <c r="A442" s="272">
        <v>0.22916666666666699</v>
      </c>
      <c r="B442" s="273">
        <f t="shared" ref="B442:U442" si="618">B26+B234</f>
        <v>424</v>
      </c>
      <c r="C442" s="273">
        <f t="shared" si="618"/>
        <v>1</v>
      </c>
      <c r="D442" s="273">
        <f t="shared" si="618"/>
        <v>12</v>
      </c>
      <c r="E442" s="273">
        <f t="shared" si="618"/>
        <v>36</v>
      </c>
      <c r="F442" s="273">
        <f t="shared" si="618"/>
        <v>69</v>
      </c>
      <c r="G442" s="273">
        <f t="shared" si="618"/>
        <v>152</v>
      </c>
      <c r="H442" s="273">
        <f t="shared" si="618"/>
        <v>89</v>
      </c>
      <c r="I442" s="273">
        <f t="shared" si="618"/>
        <v>50</v>
      </c>
      <c r="J442" s="273">
        <f t="shared" si="618"/>
        <v>14</v>
      </c>
      <c r="K442" s="273">
        <f t="shared" si="618"/>
        <v>1</v>
      </c>
      <c r="L442" s="273">
        <f t="shared" si="618"/>
        <v>0</v>
      </c>
      <c r="M442" s="273">
        <f t="shared" si="618"/>
        <v>0</v>
      </c>
      <c r="N442" s="273">
        <f t="shared" si="618"/>
        <v>0</v>
      </c>
      <c r="O442" s="273">
        <f t="shared" si="618"/>
        <v>0</v>
      </c>
      <c r="P442" s="273">
        <f t="shared" si="618"/>
        <v>0</v>
      </c>
      <c r="Q442" s="273">
        <f t="shared" si="618"/>
        <v>0</v>
      </c>
      <c r="R442" s="273">
        <f t="shared" si="618"/>
        <v>0</v>
      </c>
      <c r="S442" s="273">
        <f t="shared" si="618"/>
        <v>0</v>
      </c>
      <c r="T442" s="273">
        <f t="shared" si="618"/>
        <v>0</v>
      </c>
      <c r="U442" s="273">
        <f t="shared" si="618"/>
        <v>0</v>
      </c>
      <c r="V442"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28.710714285714282</v>
      </c>
      <c r="W442"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35.371428571428574</v>
      </c>
      <c r="X442" s="267"/>
      <c r="Y442" s="267"/>
      <c r="Z442" s="272">
        <v>0.91666666666666696</v>
      </c>
      <c r="AA442" s="275">
        <f t="shared" ref="AA442" si="619">SUM(C508:C511)</f>
        <v>19</v>
      </c>
      <c r="AB442" s="275">
        <f t="shared" ref="AB442" si="620">SUM(D508:D511)</f>
        <v>224</v>
      </c>
      <c r="AC442" s="275">
        <f t="shared" ref="AC442" si="621">SUM(E508:E511)</f>
        <v>340</v>
      </c>
      <c r="AD442" s="275">
        <f t="shared" ref="AD442" si="622">SUM(F508:F511)</f>
        <v>1240</v>
      </c>
      <c r="AE442" s="275">
        <f t="shared" ref="AE442" si="623">SUM(G508:G511)</f>
        <v>1176</v>
      </c>
      <c r="AF442" s="275">
        <f t="shared" ref="AF442" si="624">SUM(H508:H511)</f>
        <v>343</v>
      </c>
      <c r="AG442" s="275">
        <f t="shared" ref="AG442" si="625">SUM(I508:I511)</f>
        <v>84</v>
      </c>
      <c r="AH442" s="275">
        <f t="shared" ref="AH442" si="626">SUM(J508:J511)</f>
        <v>17</v>
      </c>
      <c r="AI442" s="275">
        <f t="shared" ref="AI442" si="627">SUM(K508:K511)</f>
        <v>1</v>
      </c>
      <c r="AJ442" s="275">
        <f t="shared" ref="AJ442" si="628">SUM(L508:L511)</f>
        <v>1</v>
      </c>
      <c r="AK442" s="275">
        <f t="shared" ref="AK442" si="629">SUM(M508:M511)</f>
        <v>0</v>
      </c>
      <c r="AL442" s="275">
        <f t="shared" ref="AL442" si="630">SUM(N508:N511)</f>
        <v>0</v>
      </c>
      <c r="AM442" s="275">
        <f t="shared" ref="AM442" si="631">SUM(O508:O511)</f>
        <v>0</v>
      </c>
      <c r="AN442" s="275">
        <f t="shared" ref="AN442" si="632">SUM(P508:P511)</f>
        <v>1</v>
      </c>
      <c r="AO442" s="275">
        <f t="shared" ref="AO442" si="633">SUM(Q508:Q511)</f>
        <v>0</v>
      </c>
      <c r="AP442" s="275">
        <f t="shared" ref="AP442" si="634">SUM(R508:R511)</f>
        <v>0</v>
      </c>
      <c r="AQ442" s="275">
        <f t="shared" ref="AQ442" si="635">SUM(S508:S511)</f>
        <v>0</v>
      </c>
      <c r="AR442" s="275">
        <f t="shared" ref="AR442" si="636">SUM(T508:T511)</f>
        <v>0</v>
      </c>
      <c r="AS442" s="275">
        <f>SUM(U508:U511)</f>
        <v>0</v>
      </c>
      <c r="AT442" s="274">
        <f>IFERROR(AVERAGE(V508:V511),"-")</f>
        <v>24.653571428571428</v>
      </c>
      <c r="AU442" s="274">
        <f>IFERROR(AVERAGE(W508:W511),"-")</f>
        <v>30.256845238095238</v>
      </c>
    </row>
    <row r="443" spans="1:47" ht="13.8" thickBot="1" x14ac:dyDescent="0.3">
      <c r="A443" s="272">
        <v>0.23958333333333301</v>
      </c>
      <c r="B443" s="273">
        <f t="shared" ref="B443:U443" si="637">B27+B235</f>
        <v>543</v>
      </c>
      <c r="C443" s="273">
        <f t="shared" si="637"/>
        <v>3</v>
      </c>
      <c r="D443" s="273">
        <f t="shared" si="637"/>
        <v>15</v>
      </c>
      <c r="E443" s="273">
        <f t="shared" si="637"/>
        <v>78</v>
      </c>
      <c r="F443" s="273">
        <f t="shared" si="637"/>
        <v>104</v>
      </c>
      <c r="G443" s="273">
        <f t="shared" si="637"/>
        <v>169</v>
      </c>
      <c r="H443" s="273">
        <f t="shared" si="637"/>
        <v>119</v>
      </c>
      <c r="I443" s="273">
        <f t="shared" si="637"/>
        <v>40</v>
      </c>
      <c r="J443" s="273">
        <f t="shared" si="637"/>
        <v>11</v>
      </c>
      <c r="K443" s="273">
        <f t="shared" si="637"/>
        <v>4</v>
      </c>
      <c r="L443" s="273">
        <f t="shared" si="637"/>
        <v>0</v>
      </c>
      <c r="M443" s="273">
        <f t="shared" si="637"/>
        <v>0</v>
      </c>
      <c r="N443" s="273">
        <f t="shared" si="637"/>
        <v>0</v>
      </c>
      <c r="O443" s="273">
        <f t="shared" si="637"/>
        <v>0</v>
      </c>
      <c r="P443" s="273">
        <f t="shared" si="637"/>
        <v>0</v>
      </c>
      <c r="Q443" s="273">
        <f t="shared" si="637"/>
        <v>0</v>
      </c>
      <c r="R443" s="273">
        <f t="shared" si="637"/>
        <v>0</v>
      </c>
      <c r="S443" s="273">
        <f t="shared" si="637"/>
        <v>0</v>
      </c>
      <c r="T443" s="273">
        <f t="shared" si="637"/>
        <v>0</v>
      </c>
      <c r="U443" s="273">
        <f t="shared" si="637"/>
        <v>0</v>
      </c>
      <c r="V443"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27.735714285714288</v>
      </c>
      <c r="W443"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32.686666666666667</v>
      </c>
      <c r="X443" s="267"/>
      <c r="Y443" s="267"/>
      <c r="Z443" s="276">
        <v>0.95833333333333304</v>
      </c>
      <c r="AA443" s="277">
        <f t="shared" ref="AA443" si="638">SUM(C512:C515)</f>
        <v>22</v>
      </c>
      <c r="AB443" s="277">
        <f t="shared" ref="AB443" si="639">SUM(D512:D515)</f>
        <v>116</v>
      </c>
      <c r="AC443" s="277">
        <f t="shared" ref="AC443" si="640">SUM(E512:E515)</f>
        <v>148</v>
      </c>
      <c r="AD443" s="277">
        <f t="shared" ref="AD443" si="641">SUM(F512:F515)</f>
        <v>618</v>
      </c>
      <c r="AE443" s="277">
        <f t="shared" ref="AE443" si="642">SUM(G512:G515)</f>
        <v>738</v>
      </c>
      <c r="AF443" s="277">
        <f t="shared" ref="AF443" si="643">SUM(H512:H515)</f>
        <v>259</v>
      </c>
      <c r="AG443" s="277">
        <f t="shared" ref="AG443" si="644">SUM(I512:I515)</f>
        <v>71</v>
      </c>
      <c r="AH443" s="277">
        <f t="shared" ref="AH443" si="645">SUM(J512:J515)</f>
        <v>26</v>
      </c>
      <c r="AI443" s="277">
        <f t="shared" ref="AI443" si="646">SUM(K512:K515)</f>
        <v>6</v>
      </c>
      <c r="AJ443" s="277">
        <f t="shared" ref="AJ443" si="647">SUM(L512:L515)</f>
        <v>1</v>
      </c>
      <c r="AK443" s="277">
        <f t="shared" ref="AK443" si="648">SUM(M512:M515)</f>
        <v>0</v>
      </c>
      <c r="AL443" s="277">
        <f t="shared" ref="AL443" si="649">SUM(N512:N515)</f>
        <v>1</v>
      </c>
      <c r="AM443" s="277">
        <f t="shared" ref="AM443" si="650">SUM(O512:O515)</f>
        <v>0</v>
      </c>
      <c r="AN443" s="277">
        <f t="shared" ref="AN443" si="651">SUM(P512:P515)</f>
        <v>0</v>
      </c>
      <c r="AO443" s="277">
        <f t="shared" ref="AO443" si="652">SUM(Q512:Q515)</f>
        <v>0</v>
      </c>
      <c r="AP443" s="277">
        <f t="shared" ref="AP443" si="653">SUM(R512:R515)</f>
        <v>0</v>
      </c>
      <c r="AQ443" s="277">
        <f t="shared" ref="AQ443" si="654">SUM(S512:S515)</f>
        <v>0</v>
      </c>
      <c r="AR443" s="277">
        <f t="shared" ref="AR443" si="655">SUM(T512:T515)</f>
        <v>0</v>
      </c>
      <c r="AS443" s="277">
        <f>SUM(U512:U515)</f>
        <v>0</v>
      </c>
      <c r="AT443" s="278">
        <f>IFERROR(AVERAGE(V512:V515),"-")</f>
        <v>25.566964285714292</v>
      </c>
      <c r="AU443" s="278">
        <f>IFERROR(AVERAGE(W512:W515),"-")</f>
        <v>31.557008547008543</v>
      </c>
    </row>
    <row r="444" spans="1:47" ht="13.8" thickTop="1" x14ac:dyDescent="0.25">
      <c r="A444" s="272">
        <v>0.25</v>
      </c>
      <c r="B444" s="273">
        <f t="shared" ref="B444:U444" si="656">B28+B236</f>
        <v>702</v>
      </c>
      <c r="C444" s="273">
        <f t="shared" si="656"/>
        <v>1</v>
      </c>
      <c r="D444" s="273">
        <f t="shared" si="656"/>
        <v>30</v>
      </c>
      <c r="E444" s="273">
        <f t="shared" si="656"/>
        <v>59</v>
      </c>
      <c r="F444" s="273">
        <f t="shared" si="656"/>
        <v>160</v>
      </c>
      <c r="G444" s="273">
        <f t="shared" si="656"/>
        <v>261</v>
      </c>
      <c r="H444" s="273">
        <f t="shared" si="656"/>
        <v>146</v>
      </c>
      <c r="I444" s="273">
        <f t="shared" si="656"/>
        <v>40</v>
      </c>
      <c r="J444" s="273">
        <f t="shared" si="656"/>
        <v>3</v>
      </c>
      <c r="K444" s="273">
        <f t="shared" si="656"/>
        <v>2</v>
      </c>
      <c r="L444" s="273">
        <f t="shared" si="656"/>
        <v>0</v>
      </c>
      <c r="M444" s="273">
        <f t="shared" si="656"/>
        <v>0</v>
      </c>
      <c r="N444" s="273">
        <f t="shared" si="656"/>
        <v>0</v>
      </c>
      <c r="O444" s="273">
        <f t="shared" si="656"/>
        <v>0</v>
      </c>
      <c r="P444" s="273">
        <f t="shared" si="656"/>
        <v>0</v>
      </c>
      <c r="Q444" s="273">
        <f t="shared" si="656"/>
        <v>0</v>
      </c>
      <c r="R444" s="273">
        <f t="shared" si="656"/>
        <v>0</v>
      </c>
      <c r="S444" s="273">
        <f t="shared" si="656"/>
        <v>0</v>
      </c>
      <c r="T444" s="273">
        <f t="shared" si="656"/>
        <v>0</v>
      </c>
      <c r="U444" s="273">
        <f t="shared" si="656"/>
        <v>0</v>
      </c>
      <c r="V444"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26.857142857142851</v>
      </c>
      <c r="W444"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32.018749999999997</v>
      </c>
      <c r="X444" s="267"/>
      <c r="Y444" s="267"/>
      <c r="Z444" s="279" t="s">
        <v>89</v>
      </c>
      <c r="AA444" s="271">
        <f>SUM(AA427:AA438)</f>
        <v>3696</v>
      </c>
      <c r="AB444" s="271">
        <f t="shared" ref="AB444:AS444" si="657">SUM(AB427:AB438)</f>
        <v>8531</v>
      </c>
      <c r="AC444" s="271">
        <f t="shared" si="657"/>
        <v>20135</v>
      </c>
      <c r="AD444" s="271">
        <f t="shared" si="657"/>
        <v>43456</v>
      </c>
      <c r="AE444" s="271">
        <f t="shared" si="657"/>
        <v>28558</v>
      </c>
      <c r="AF444" s="271">
        <f t="shared" si="657"/>
        <v>6369</v>
      </c>
      <c r="AG444" s="271">
        <f t="shared" si="657"/>
        <v>973</v>
      </c>
      <c r="AH444" s="271">
        <f t="shared" si="657"/>
        <v>189</v>
      </c>
      <c r="AI444" s="271">
        <f t="shared" si="657"/>
        <v>25</v>
      </c>
      <c r="AJ444" s="271">
        <f t="shared" si="657"/>
        <v>14</v>
      </c>
      <c r="AK444" s="271">
        <f t="shared" si="657"/>
        <v>10</v>
      </c>
      <c r="AL444" s="271">
        <f t="shared" si="657"/>
        <v>5</v>
      </c>
      <c r="AM444" s="271">
        <f t="shared" si="657"/>
        <v>0</v>
      </c>
      <c r="AN444" s="271">
        <f t="shared" si="657"/>
        <v>1</v>
      </c>
      <c r="AO444" s="271">
        <f t="shared" si="657"/>
        <v>0</v>
      </c>
      <c r="AP444" s="271">
        <f t="shared" si="657"/>
        <v>0</v>
      </c>
      <c r="AQ444" s="271">
        <f t="shared" si="657"/>
        <v>3</v>
      </c>
      <c r="AR444" s="271">
        <f t="shared" si="657"/>
        <v>2</v>
      </c>
      <c r="AS444" s="271">
        <f t="shared" si="657"/>
        <v>0</v>
      </c>
      <c r="AT444" s="270">
        <f t="shared" ref="AT444:AT447" si="658">V516</f>
        <v>22.41333333333333</v>
      </c>
      <c r="AU444" s="270">
        <f t="shared" ref="AU444:AU447" si="659">W516</f>
        <v>27.706666666666671</v>
      </c>
    </row>
    <row r="445" spans="1:47" x14ac:dyDescent="0.25">
      <c r="A445" s="272">
        <v>0.26041666666666702</v>
      </c>
      <c r="B445" s="273">
        <f t="shared" ref="B445:U445" si="660">B29+B237</f>
        <v>1002</v>
      </c>
      <c r="C445" s="273">
        <f t="shared" si="660"/>
        <v>4</v>
      </c>
      <c r="D445" s="273">
        <f t="shared" si="660"/>
        <v>24</v>
      </c>
      <c r="E445" s="273">
        <f t="shared" si="660"/>
        <v>103</v>
      </c>
      <c r="F445" s="273">
        <f t="shared" si="660"/>
        <v>236</v>
      </c>
      <c r="G445" s="273">
        <f t="shared" si="660"/>
        <v>378</v>
      </c>
      <c r="H445" s="273">
        <f t="shared" si="660"/>
        <v>204</v>
      </c>
      <c r="I445" s="273">
        <f t="shared" si="660"/>
        <v>37</v>
      </c>
      <c r="J445" s="273">
        <f t="shared" si="660"/>
        <v>13</v>
      </c>
      <c r="K445" s="273">
        <f t="shared" si="660"/>
        <v>1</v>
      </c>
      <c r="L445" s="273">
        <f t="shared" si="660"/>
        <v>1</v>
      </c>
      <c r="M445" s="273">
        <f t="shared" si="660"/>
        <v>1</v>
      </c>
      <c r="N445" s="273">
        <f t="shared" si="660"/>
        <v>0</v>
      </c>
      <c r="O445" s="273">
        <f t="shared" si="660"/>
        <v>0</v>
      </c>
      <c r="P445" s="273">
        <f t="shared" si="660"/>
        <v>0</v>
      </c>
      <c r="Q445" s="273">
        <f t="shared" si="660"/>
        <v>0</v>
      </c>
      <c r="R445" s="273">
        <f t="shared" si="660"/>
        <v>0</v>
      </c>
      <c r="S445" s="273">
        <f t="shared" si="660"/>
        <v>0</v>
      </c>
      <c r="T445" s="273">
        <f t="shared" si="660"/>
        <v>0</v>
      </c>
      <c r="U445" s="273">
        <f t="shared" si="660"/>
        <v>0</v>
      </c>
      <c r="V445"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26.932142857142857</v>
      </c>
      <c r="W445"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32.189285714285717</v>
      </c>
      <c r="X445" s="267"/>
      <c r="Y445" s="267"/>
      <c r="Z445" s="280" t="s">
        <v>91</v>
      </c>
      <c r="AA445" s="275">
        <f>SUM(AA426:AA441)</f>
        <v>3797</v>
      </c>
      <c r="AB445" s="275">
        <f t="shared" ref="AB445:AS445" si="661">SUM(AB426:AB441)</f>
        <v>9514</v>
      </c>
      <c r="AC445" s="275">
        <f t="shared" si="661"/>
        <v>22446</v>
      </c>
      <c r="AD445" s="275">
        <f t="shared" si="661"/>
        <v>50699</v>
      </c>
      <c r="AE445" s="275">
        <f t="shared" si="661"/>
        <v>35755</v>
      </c>
      <c r="AF445" s="275">
        <f t="shared" si="661"/>
        <v>8828</v>
      </c>
      <c r="AG445" s="275">
        <f t="shared" si="661"/>
        <v>1491</v>
      </c>
      <c r="AH445" s="275">
        <f t="shared" si="661"/>
        <v>308</v>
      </c>
      <c r="AI445" s="275">
        <f t="shared" si="661"/>
        <v>60</v>
      </c>
      <c r="AJ445" s="275">
        <f t="shared" si="661"/>
        <v>26</v>
      </c>
      <c r="AK445" s="275">
        <f t="shared" si="661"/>
        <v>15</v>
      </c>
      <c r="AL445" s="275">
        <f t="shared" si="661"/>
        <v>7</v>
      </c>
      <c r="AM445" s="275">
        <f t="shared" si="661"/>
        <v>0</v>
      </c>
      <c r="AN445" s="275">
        <f t="shared" si="661"/>
        <v>1</v>
      </c>
      <c r="AO445" s="275">
        <f t="shared" si="661"/>
        <v>0</v>
      </c>
      <c r="AP445" s="275">
        <f t="shared" si="661"/>
        <v>0</v>
      </c>
      <c r="AQ445" s="275">
        <f t="shared" si="661"/>
        <v>3</v>
      </c>
      <c r="AR445" s="275">
        <f t="shared" si="661"/>
        <v>2</v>
      </c>
      <c r="AS445" s="275">
        <f t="shared" si="661"/>
        <v>0</v>
      </c>
      <c r="AT445" s="274">
        <f t="shared" si="658"/>
        <v>22.793333333333333</v>
      </c>
      <c r="AU445" s="274">
        <f t="shared" si="659"/>
        <v>28.139999999999997</v>
      </c>
    </row>
    <row r="446" spans="1:47" x14ac:dyDescent="0.25">
      <c r="A446" s="272">
        <v>0.27083333333333298</v>
      </c>
      <c r="B446" s="273">
        <f t="shared" ref="B446:U446" si="662">B30+B238</f>
        <v>1510</v>
      </c>
      <c r="C446" s="273">
        <f t="shared" si="662"/>
        <v>0</v>
      </c>
      <c r="D446" s="273">
        <f t="shared" si="662"/>
        <v>82</v>
      </c>
      <c r="E446" s="273">
        <f t="shared" si="662"/>
        <v>181</v>
      </c>
      <c r="F446" s="273">
        <f t="shared" si="662"/>
        <v>470</v>
      </c>
      <c r="G446" s="273">
        <f t="shared" si="662"/>
        <v>532</v>
      </c>
      <c r="H446" s="273">
        <f t="shared" si="662"/>
        <v>205</v>
      </c>
      <c r="I446" s="273">
        <f t="shared" si="662"/>
        <v>34</v>
      </c>
      <c r="J446" s="273">
        <f t="shared" si="662"/>
        <v>3</v>
      </c>
      <c r="K446" s="273">
        <f t="shared" si="662"/>
        <v>1</v>
      </c>
      <c r="L446" s="273">
        <f t="shared" si="662"/>
        <v>1</v>
      </c>
      <c r="M446" s="273">
        <f t="shared" si="662"/>
        <v>1</v>
      </c>
      <c r="N446" s="273">
        <f t="shared" si="662"/>
        <v>0</v>
      </c>
      <c r="O446" s="273">
        <f t="shared" si="662"/>
        <v>0</v>
      </c>
      <c r="P446" s="273">
        <f t="shared" si="662"/>
        <v>0</v>
      </c>
      <c r="Q446" s="273">
        <f t="shared" si="662"/>
        <v>0</v>
      </c>
      <c r="R446" s="273">
        <f t="shared" si="662"/>
        <v>0</v>
      </c>
      <c r="S446" s="273">
        <f t="shared" si="662"/>
        <v>0</v>
      </c>
      <c r="T446" s="273">
        <f t="shared" si="662"/>
        <v>0</v>
      </c>
      <c r="U446" s="273">
        <f t="shared" si="662"/>
        <v>0</v>
      </c>
      <c r="V446"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26.014285714285712</v>
      </c>
      <c r="W446"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30.862500000000001</v>
      </c>
      <c r="X446" s="267"/>
      <c r="Y446" s="267"/>
      <c r="Z446" s="273" t="s">
        <v>92</v>
      </c>
      <c r="AA446" s="275">
        <f>SUM(AA426:AA443)</f>
        <v>3838</v>
      </c>
      <c r="AB446" s="275">
        <f t="shared" ref="AB446:AS446" si="663">SUM(AB426:AB443)</f>
        <v>9854</v>
      </c>
      <c r="AC446" s="275">
        <f t="shared" si="663"/>
        <v>22934</v>
      </c>
      <c r="AD446" s="275">
        <f t="shared" si="663"/>
        <v>52557</v>
      </c>
      <c r="AE446" s="275">
        <f t="shared" si="663"/>
        <v>37669</v>
      </c>
      <c r="AF446" s="275">
        <f t="shared" si="663"/>
        <v>9430</v>
      </c>
      <c r="AG446" s="275">
        <f t="shared" si="663"/>
        <v>1646</v>
      </c>
      <c r="AH446" s="275">
        <f t="shared" si="663"/>
        <v>351</v>
      </c>
      <c r="AI446" s="275">
        <f t="shared" si="663"/>
        <v>67</v>
      </c>
      <c r="AJ446" s="275">
        <f t="shared" si="663"/>
        <v>28</v>
      </c>
      <c r="AK446" s="275">
        <f t="shared" si="663"/>
        <v>15</v>
      </c>
      <c r="AL446" s="275">
        <f t="shared" si="663"/>
        <v>8</v>
      </c>
      <c r="AM446" s="275">
        <f t="shared" si="663"/>
        <v>0</v>
      </c>
      <c r="AN446" s="275">
        <f t="shared" si="663"/>
        <v>2</v>
      </c>
      <c r="AO446" s="275">
        <f t="shared" si="663"/>
        <v>0</v>
      </c>
      <c r="AP446" s="275">
        <f t="shared" si="663"/>
        <v>0</v>
      </c>
      <c r="AQ446" s="275">
        <f t="shared" si="663"/>
        <v>3</v>
      </c>
      <c r="AR446" s="275">
        <f t="shared" si="663"/>
        <v>2</v>
      </c>
      <c r="AS446" s="275">
        <f t="shared" si="663"/>
        <v>0</v>
      </c>
      <c r="AT446" s="274">
        <f t="shared" si="658"/>
        <v>22.869999999999997</v>
      </c>
      <c r="AU446" s="274">
        <f t="shared" si="659"/>
        <v>28.220000000000006</v>
      </c>
    </row>
    <row r="447" spans="1:47" ht="13.8" thickBot="1" x14ac:dyDescent="0.3">
      <c r="A447" s="272">
        <v>0.28125</v>
      </c>
      <c r="B447" s="273">
        <f t="shared" ref="B447:U447" si="664">B31+B239</f>
        <v>2227</v>
      </c>
      <c r="C447" s="273">
        <f t="shared" si="664"/>
        <v>1</v>
      </c>
      <c r="D447" s="273">
        <f t="shared" si="664"/>
        <v>79</v>
      </c>
      <c r="E447" s="273">
        <f t="shared" si="664"/>
        <v>349</v>
      </c>
      <c r="F447" s="273">
        <f t="shared" si="664"/>
        <v>848</v>
      </c>
      <c r="G447" s="273">
        <f t="shared" si="664"/>
        <v>743</v>
      </c>
      <c r="H447" s="273">
        <f t="shared" si="664"/>
        <v>175</v>
      </c>
      <c r="I447" s="273">
        <f t="shared" si="664"/>
        <v>25</v>
      </c>
      <c r="J447" s="273">
        <f t="shared" si="664"/>
        <v>3</v>
      </c>
      <c r="K447" s="273">
        <f t="shared" si="664"/>
        <v>2</v>
      </c>
      <c r="L447" s="273">
        <f t="shared" si="664"/>
        <v>2</v>
      </c>
      <c r="M447" s="273">
        <f t="shared" si="664"/>
        <v>0</v>
      </c>
      <c r="N447" s="273">
        <f t="shared" si="664"/>
        <v>0</v>
      </c>
      <c r="O447" s="273">
        <f t="shared" si="664"/>
        <v>0</v>
      </c>
      <c r="P447" s="273">
        <f t="shared" si="664"/>
        <v>0</v>
      </c>
      <c r="Q447" s="273">
        <f t="shared" si="664"/>
        <v>0</v>
      </c>
      <c r="R447" s="273">
        <f t="shared" si="664"/>
        <v>0</v>
      </c>
      <c r="S447" s="273">
        <f t="shared" si="664"/>
        <v>0</v>
      </c>
      <c r="T447" s="273">
        <f t="shared" si="664"/>
        <v>0</v>
      </c>
      <c r="U447" s="273">
        <f t="shared" si="664"/>
        <v>0</v>
      </c>
      <c r="V447"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24.646428571428572</v>
      </c>
      <c r="W447"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29.785714285714285</v>
      </c>
      <c r="X447" s="267"/>
      <c r="Y447" s="267"/>
      <c r="Z447" s="281" t="s">
        <v>93</v>
      </c>
      <c r="AA447" s="277">
        <f>SUM(AA420:AA443)</f>
        <v>3848</v>
      </c>
      <c r="AB447" s="277">
        <f t="shared" ref="AB447:AS447" si="665">SUM(AB420:AB443)</f>
        <v>10033</v>
      </c>
      <c r="AC447" s="277">
        <f t="shared" si="665"/>
        <v>23264</v>
      </c>
      <c r="AD447" s="277">
        <f t="shared" si="665"/>
        <v>53489</v>
      </c>
      <c r="AE447" s="277">
        <f t="shared" si="665"/>
        <v>39293</v>
      </c>
      <c r="AF447" s="277">
        <f t="shared" si="665"/>
        <v>10452</v>
      </c>
      <c r="AG447" s="277">
        <f t="shared" si="665"/>
        <v>1983</v>
      </c>
      <c r="AH447" s="277">
        <f t="shared" si="665"/>
        <v>453</v>
      </c>
      <c r="AI447" s="277">
        <f t="shared" si="665"/>
        <v>95</v>
      </c>
      <c r="AJ447" s="277">
        <f t="shared" si="665"/>
        <v>35</v>
      </c>
      <c r="AK447" s="277">
        <f t="shared" si="665"/>
        <v>15</v>
      </c>
      <c r="AL447" s="277">
        <f t="shared" si="665"/>
        <v>8</v>
      </c>
      <c r="AM447" s="277">
        <f t="shared" si="665"/>
        <v>0</v>
      </c>
      <c r="AN447" s="277">
        <f t="shared" si="665"/>
        <v>2</v>
      </c>
      <c r="AO447" s="277">
        <f t="shared" si="665"/>
        <v>0</v>
      </c>
      <c r="AP447" s="277">
        <f t="shared" si="665"/>
        <v>0</v>
      </c>
      <c r="AQ447" s="277">
        <f t="shared" si="665"/>
        <v>3</v>
      </c>
      <c r="AR447" s="277">
        <f t="shared" si="665"/>
        <v>2</v>
      </c>
      <c r="AS447" s="277">
        <f t="shared" si="665"/>
        <v>0</v>
      </c>
      <c r="AT447" s="278">
        <f t="shared" si="658"/>
        <v>23.016666666666666</v>
      </c>
      <c r="AU447" s="278">
        <f t="shared" si="659"/>
        <v>28.420000000000005</v>
      </c>
    </row>
    <row r="448" spans="1:47" ht="13.8" thickTop="1" x14ac:dyDescent="0.25">
      <c r="A448" s="272">
        <v>0.29166666666666702</v>
      </c>
      <c r="B448" s="273">
        <f t="shared" ref="B448:U448" si="666">B32+B240</f>
        <v>2333</v>
      </c>
      <c r="C448" s="273">
        <f t="shared" si="666"/>
        <v>76</v>
      </c>
      <c r="D448" s="273">
        <f t="shared" si="666"/>
        <v>126</v>
      </c>
      <c r="E448" s="273">
        <f t="shared" si="666"/>
        <v>379</v>
      </c>
      <c r="F448" s="273">
        <f t="shared" si="666"/>
        <v>911</v>
      </c>
      <c r="G448" s="273">
        <f t="shared" si="666"/>
        <v>658</v>
      </c>
      <c r="H448" s="273">
        <f t="shared" si="666"/>
        <v>168</v>
      </c>
      <c r="I448" s="273">
        <f t="shared" si="666"/>
        <v>14</v>
      </c>
      <c r="J448" s="273">
        <f t="shared" si="666"/>
        <v>1</v>
      </c>
      <c r="K448" s="273">
        <f t="shared" si="666"/>
        <v>0</v>
      </c>
      <c r="L448" s="273">
        <f t="shared" si="666"/>
        <v>0</v>
      </c>
      <c r="M448" s="273">
        <f t="shared" si="666"/>
        <v>0</v>
      </c>
      <c r="N448" s="273">
        <f t="shared" si="666"/>
        <v>0</v>
      </c>
      <c r="O448" s="273">
        <f t="shared" si="666"/>
        <v>0</v>
      </c>
      <c r="P448" s="273">
        <f t="shared" si="666"/>
        <v>0</v>
      </c>
      <c r="Q448" s="273">
        <f t="shared" si="666"/>
        <v>0</v>
      </c>
      <c r="R448" s="273">
        <f t="shared" si="666"/>
        <v>0</v>
      </c>
      <c r="S448" s="273">
        <f t="shared" si="666"/>
        <v>0</v>
      </c>
      <c r="T448" s="273">
        <f t="shared" si="666"/>
        <v>0</v>
      </c>
      <c r="U448" s="273">
        <f t="shared" si="666"/>
        <v>0</v>
      </c>
      <c r="V448"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23.478571428571424</v>
      </c>
      <c r="W448"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28.546428571428571</v>
      </c>
      <c r="X448" s="267"/>
      <c r="Y448" s="267"/>
      <c r="Z448" s="267"/>
      <c r="AT448" s="267"/>
      <c r="AU448" s="267"/>
    </row>
    <row r="449" spans="1:25" x14ac:dyDescent="0.25">
      <c r="A449" s="272">
        <v>0.30208333333333298</v>
      </c>
      <c r="B449" s="273">
        <f t="shared" ref="B449:U449" si="667">B33+B241</f>
        <v>2614</v>
      </c>
      <c r="C449" s="273">
        <f t="shared" si="667"/>
        <v>165</v>
      </c>
      <c r="D449" s="273">
        <f t="shared" si="667"/>
        <v>136</v>
      </c>
      <c r="E449" s="273">
        <f t="shared" si="667"/>
        <v>591</v>
      </c>
      <c r="F449" s="273">
        <f t="shared" si="667"/>
        <v>1007</v>
      </c>
      <c r="G449" s="273">
        <f t="shared" si="667"/>
        <v>587</v>
      </c>
      <c r="H449" s="273">
        <f t="shared" si="667"/>
        <v>112</v>
      </c>
      <c r="I449" s="273">
        <f t="shared" si="667"/>
        <v>16</v>
      </c>
      <c r="J449" s="273">
        <f t="shared" si="667"/>
        <v>0</v>
      </c>
      <c r="K449" s="273">
        <f t="shared" si="667"/>
        <v>0</v>
      </c>
      <c r="L449" s="273">
        <f t="shared" si="667"/>
        <v>0</v>
      </c>
      <c r="M449" s="273">
        <f t="shared" si="667"/>
        <v>0</v>
      </c>
      <c r="N449" s="273">
        <f t="shared" si="667"/>
        <v>0</v>
      </c>
      <c r="O449" s="273">
        <f t="shared" si="667"/>
        <v>0</v>
      </c>
      <c r="P449" s="273">
        <f t="shared" si="667"/>
        <v>0</v>
      </c>
      <c r="Q449" s="273">
        <f t="shared" si="667"/>
        <v>0</v>
      </c>
      <c r="R449" s="273">
        <f t="shared" si="667"/>
        <v>0</v>
      </c>
      <c r="S449" s="273">
        <f t="shared" si="667"/>
        <v>0</v>
      </c>
      <c r="T449" s="273">
        <f t="shared" si="667"/>
        <v>0</v>
      </c>
      <c r="U449" s="273">
        <f t="shared" si="667"/>
        <v>0</v>
      </c>
      <c r="V449"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22.414285714285711</v>
      </c>
      <c r="W449"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27.18214285714285</v>
      </c>
      <c r="X449" s="267"/>
      <c r="Y449" s="267"/>
    </row>
    <row r="450" spans="1:25" x14ac:dyDescent="0.25">
      <c r="A450" s="272">
        <v>0.3125</v>
      </c>
      <c r="B450" s="273">
        <f t="shared" ref="B450:U450" si="668">B34+B242</f>
        <v>2651</v>
      </c>
      <c r="C450" s="273">
        <f t="shared" si="668"/>
        <v>437</v>
      </c>
      <c r="D450" s="273">
        <f t="shared" si="668"/>
        <v>469</v>
      </c>
      <c r="E450" s="273">
        <f t="shared" si="668"/>
        <v>588</v>
      </c>
      <c r="F450" s="273">
        <f t="shared" si="668"/>
        <v>735</v>
      </c>
      <c r="G450" s="273">
        <f t="shared" si="668"/>
        <v>353</v>
      </c>
      <c r="H450" s="273">
        <f t="shared" si="668"/>
        <v>62</v>
      </c>
      <c r="I450" s="273">
        <f t="shared" si="668"/>
        <v>7</v>
      </c>
      <c r="J450" s="273">
        <f t="shared" si="668"/>
        <v>0</v>
      </c>
      <c r="K450" s="273">
        <f t="shared" si="668"/>
        <v>0</v>
      </c>
      <c r="L450" s="273">
        <f t="shared" si="668"/>
        <v>0</v>
      </c>
      <c r="M450" s="273">
        <f t="shared" si="668"/>
        <v>0</v>
      </c>
      <c r="N450" s="273">
        <f t="shared" si="668"/>
        <v>0</v>
      </c>
      <c r="O450" s="273">
        <f t="shared" si="668"/>
        <v>0</v>
      </c>
      <c r="P450" s="273">
        <f t="shared" si="668"/>
        <v>0</v>
      </c>
      <c r="Q450" s="273">
        <f t="shared" si="668"/>
        <v>0</v>
      </c>
      <c r="R450" s="273">
        <f t="shared" si="668"/>
        <v>0</v>
      </c>
      <c r="S450" s="273">
        <f t="shared" si="668"/>
        <v>0</v>
      </c>
      <c r="T450" s="273">
        <f t="shared" si="668"/>
        <v>0</v>
      </c>
      <c r="U450" s="273">
        <f t="shared" si="668"/>
        <v>0</v>
      </c>
      <c r="V450"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20</v>
      </c>
      <c r="W450"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24.75357142857143</v>
      </c>
      <c r="X450" s="267"/>
      <c r="Y450" s="267"/>
    </row>
    <row r="451" spans="1:25" x14ac:dyDescent="0.25">
      <c r="A451" s="272">
        <v>0.32291666666666702</v>
      </c>
      <c r="B451" s="273">
        <f t="shared" ref="B451:U451" si="669">B35+B243</f>
        <v>2443</v>
      </c>
      <c r="C451" s="273">
        <f t="shared" si="669"/>
        <v>539</v>
      </c>
      <c r="D451" s="273">
        <f t="shared" si="669"/>
        <v>652</v>
      </c>
      <c r="E451" s="273">
        <f t="shared" si="669"/>
        <v>423</v>
      </c>
      <c r="F451" s="273">
        <f t="shared" si="669"/>
        <v>567</v>
      </c>
      <c r="G451" s="273">
        <f t="shared" si="669"/>
        <v>220</v>
      </c>
      <c r="H451" s="273">
        <f t="shared" si="669"/>
        <v>36</v>
      </c>
      <c r="I451" s="273">
        <f t="shared" si="669"/>
        <v>4</v>
      </c>
      <c r="J451" s="273">
        <f t="shared" si="669"/>
        <v>2</v>
      </c>
      <c r="K451" s="273">
        <f t="shared" si="669"/>
        <v>0</v>
      </c>
      <c r="L451" s="273">
        <f t="shared" si="669"/>
        <v>0</v>
      </c>
      <c r="M451" s="273">
        <f t="shared" si="669"/>
        <v>0</v>
      </c>
      <c r="N451" s="273">
        <f t="shared" si="669"/>
        <v>0</v>
      </c>
      <c r="O451" s="273">
        <f t="shared" si="669"/>
        <v>0</v>
      </c>
      <c r="P451" s="273">
        <f t="shared" si="669"/>
        <v>0</v>
      </c>
      <c r="Q451" s="273">
        <f t="shared" si="669"/>
        <v>0</v>
      </c>
      <c r="R451" s="273">
        <f t="shared" si="669"/>
        <v>0</v>
      </c>
      <c r="S451" s="273">
        <f t="shared" si="669"/>
        <v>0</v>
      </c>
      <c r="T451" s="273">
        <f t="shared" si="669"/>
        <v>0</v>
      </c>
      <c r="U451" s="273">
        <f t="shared" si="669"/>
        <v>0</v>
      </c>
      <c r="V451"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18.139285714285712</v>
      </c>
      <c r="W451"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22.453571428571426</v>
      </c>
      <c r="X451" s="267"/>
      <c r="Y451" s="267"/>
    </row>
    <row r="452" spans="1:25" x14ac:dyDescent="0.25">
      <c r="A452" s="272">
        <v>0.33333333333333298</v>
      </c>
      <c r="B452" s="273">
        <f t="shared" ref="B452:U452" si="670">B36+B244</f>
        <v>2701</v>
      </c>
      <c r="C452" s="273">
        <f t="shared" si="670"/>
        <v>648</v>
      </c>
      <c r="D452" s="273">
        <f t="shared" si="670"/>
        <v>684</v>
      </c>
      <c r="E452" s="273">
        <f t="shared" si="670"/>
        <v>472</v>
      </c>
      <c r="F452" s="273">
        <f t="shared" si="670"/>
        <v>663</v>
      </c>
      <c r="G452" s="273">
        <f t="shared" si="670"/>
        <v>208</v>
      </c>
      <c r="H452" s="273">
        <f t="shared" si="670"/>
        <v>25</v>
      </c>
      <c r="I452" s="273">
        <f t="shared" si="670"/>
        <v>1</v>
      </c>
      <c r="J452" s="273">
        <f t="shared" si="670"/>
        <v>0</v>
      </c>
      <c r="K452" s="273">
        <f t="shared" si="670"/>
        <v>0</v>
      </c>
      <c r="L452" s="273">
        <f t="shared" si="670"/>
        <v>0</v>
      </c>
      <c r="M452" s="273">
        <f t="shared" si="670"/>
        <v>0</v>
      </c>
      <c r="N452" s="273">
        <f t="shared" si="670"/>
        <v>0</v>
      </c>
      <c r="O452" s="273">
        <f t="shared" si="670"/>
        <v>0</v>
      </c>
      <c r="P452" s="273">
        <f t="shared" si="670"/>
        <v>0</v>
      </c>
      <c r="Q452" s="273">
        <f t="shared" si="670"/>
        <v>0</v>
      </c>
      <c r="R452" s="273">
        <f t="shared" si="670"/>
        <v>0</v>
      </c>
      <c r="S452" s="273">
        <f t="shared" si="670"/>
        <v>0</v>
      </c>
      <c r="T452" s="273">
        <f t="shared" si="670"/>
        <v>0</v>
      </c>
      <c r="U452" s="273">
        <f t="shared" si="670"/>
        <v>0</v>
      </c>
      <c r="V452"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17.793333333333333</v>
      </c>
      <c r="W452"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21.54</v>
      </c>
      <c r="X452" s="267"/>
      <c r="Y452" s="267"/>
    </row>
    <row r="453" spans="1:25" x14ac:dyDescent="0.25">
      <c r="A453" s="272">
        <v>0.34375</v>
      </c>
      <c r="B453" s="273">
        <f t="shared" ref="B453:U453" si="671">B37+B245</f>
        <v>2732</v>
      </c>
      <c r="C453" s="273">
        <f t="shared" si="671"/>
        <v>724</v>
      </c>
      <c r="D453" s="273">
        <f t="shared" si="671"/>
        <v>543</v>
      </c>
      <c r="E453" s="273">
        <f t="shared" si="671"/>
        <v>485</v>
      </c>
      <c r="F453" s="273">
        <f t="shared" si="671"/>
        <v>692</v>
      </c>
      <c r="G453" s="273">
        <f t="shared" si="671"/>
        <v>239</v>
      </c>
      <c r="H453" s="273">
        <f t="shared" si="671"/>
        <v>40</v>
      </c>
      <c r="I453" s="273">
        <f t="shared" si="671"/>
        <v>6</v>
      </c>
      <c r="J453" s="273">
        <f t="shared" si="671"/>
        <v>2</v>
      </c>
      <c r="K453" s="273">
        <f t="shared" si="671"/>
        <v>1</v>
      </c>
      <c r="L453" s="273">
        <f t="shared" si="671"/>
        <v>0</v>
      </c>
      <c r="M453" s="273">
        <f t="shared" si="671"/>
        <v>0</v>
      </c>
      <c r="N453" s="273">
        <f t="shared" si="671"/>
        <v>0</v>
      </c>
      <c r="O453" s="273">
        <f t="shared" si="671"/>
        <v>0</v>
      </c>
      <c r="P453" s="273">
        <f t="shared" si="671"/>
        <v>0</v>
      </c>
      <c r="Q453" s="273">
        <f t="shared" si="671"/>
        <v>0</v>
      </c>
      <c r="R453" s="273">
        <f t="shared" si="671"/>
        <v>0</v>
      </c>
      <c r="S453" s="273">
        <f t="shared" si="671"/>
        <v>0</v>
      </c>
      <c r="T453" s="273">
        <f t="shared" si="671"/>
        <v>0</v>
      </c>
      <c r="U453" s="273">
        <f t="shared" si="671"/>
        <v>0</v>
      </c>
      <c r="V453"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18.116666666666671</v>
      </c>
      <c r="W453"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21.963333333333335</v>
      </c>
      <c r="X453" s="267"/>
      <c r="Y453" s="267"/>
    </row>
    <row r="454" spans="1:25" x14ac:dyDescent="0.25">
      <c r="A454" s="272">
        <v>0.35416666666666702</v>
      </c>
      <c r="B454" s="273">
        <f t="shared" ref="B454:U454" si="672">B38+B246</f>
        <v>2491</v>
      </c>
      <c r="C454" s="273">
        <f t="shared" si="672"/>
        <v>449</v>
      </c>
      <c r="D454" s="273">
        <f t="shared" si="672"/>
        <v>418</v>
      </c>
      <c r="E454" s="273">
        <f t="shared" si="672"/>
        <v>569</v>
      </c>
      <c r="F454" s="273">
        <f t="shared" si="672"/>
        <v>745</v>
      </c>
      <c r="G454" s="273">
        <f t="shared" si="672"/>
        <v>252</v>
      </c>
      <c r="H454" s="273">
        <f t="shared" si="672"/>
        <v>49</v>
      </c>
      <c r="I454" s="273">
        <f t="shared" si="672"/>
        <v>9</v>
      </c>
      <c r="J454" s="273">
        <f t="shared" si="672"/>
        <v>0</v>
      </c>
      <c r="K454" s="273">
        <f t="shared" si="672"/>
        <v>0</v>
      </c>
      <c r="L454" s="273">
        <f t="shared" si="672"/>
        <v>0</v>
      </c>
      <c r="M454" s="273">
        <f t="shared" si="672"/>
        <v>0</v>
      </c>
      <c r="N454" s="273">
        <f t="shared" si="672"/>
        <v>0</v>
      </c>
      <c r="O454" s="273">
        <f t="shared" si="672"/>
        <v>0</v>
      </c>
      <c r="P454" s="273">
        <f t="shared" si="672"/>
        <v>0</v>
      </c>
      <c r="Q454" s="273">
        <f t="shared" si="672"/>
        <v>0</v>
      </c>
      <c r="R454" s="273">
        <f t="shared" si="672"/>
        <v>0</v>
      </c>
      <c r="S454" s="273">
        <f t="shared" si="672"/>
        <v>0</v>
      </c>
      <c r="T454" s="273">
        <f t="shared" si="672"/>
        <v>0</v>
      </c>
      <c r="U454" s="273">
        <f t="shared" si="672"/>
        <v>0</v>
      </c>
      <c r="V454"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18.95333333333333</v>
      </c>
      <c r="W454"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23.43666666666666</v>
      </c>
      <c r="X454" s="267"/>
      <c r="Y454" s="267"/>
    </row>
    <row r="455" spans="1:25" x14ac:dyDescent="0.25">
      <c r="A455" s="272">
        <v>0.36458333333333298</v>
      </c>
      <c r="B455" s="273">
        <f t="shared" ref="B455:U455" si="673">B39+B247</f>
        <v>2808</v>
      </c>
      <c r="C455" s="273">
        <f t="shared" si="673"/>
        <v>130</v>
      </c>
      <c r="D455" s="273">
        <f t="shared" si="673"/>
        <v>429</v>
      </c>
      <c r="E455" s="273">
        <f t="shared" si="673"/>
        <v>761</v>
      </c>
      <c r="F455" s="273">
        <f t="shared" si="673"/>
        <v>1030</v>
      </c>
      <c r="G455" s="273">
        <f t="shared" si="673"/>
        <v>386</v>
      </c>
      <c r="H455" s="273">
        <f t="shared" si="673"/>
        <v>66</v>
      </c>
      <c r="I455" s="273">
        <f t="shared" si="673"/>
        <v>5</v>
      </c>
      <c r="J455" s="273">
        <f t="shared" si="673"/>
        <v>1</v>
      </c>
      <c r="K455" s="273">
        <f t="shared" si="673"/>
        <v>0</v>
      </c>
      <c r="L455" s="273">
        <f t="shared" si="673"/>
        <v>0</v>
      </c>
      <c r="M455" s="273">
        <f t="shared" si="673"/>
        <v>0</v>
      </c>
      <c r="N455" s="273">
        <f t="shared" si="673"/>
        <v>0</v>
      </c>
      <c r="O455" s="273">
        <f t="shared" si="673"/>
        <v>0</v>
      </c>
      <c r="P455" s="273">
        <f t="shared" si="673"/>
        <v>0</v>
      </c>
      <c r="Q455" s="273">
        <f t="shared" si="673"/>
        <v>0</v>
      </c>
      <c r="R455" s="273">
        <f t="shared" si="673"/>
        <v>0</v>
      </c>
      <c r="S455" s="273">
        <f t="shared" si="673"/>
        <v>0</v>
      </c>
      <c r="T455" s="273">
        <f t="shared" si="673"/>
        <v>0</v>
      </c>
      <c r="U455" s="273">
        <f t="shared" si="673"/>
        <v>0</v>
      </c>
      <c r="V455"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20.653333333333329</v>
      </c>
      <c r="W455"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25.103333333333332</v>
      </c>
      <c r="X455" s="267"/>
      <c r="Y455" s="267"/>
    </row>
    <row r="456" spans="1:25" x14ac:dyDescent="0.25">
      <c r="A456" s="272">
        <v>0.375</v>
      </c>
      <c r="B456" s="273">
        <f t="shared" ref="B456:U456" si="674">B40+B248</f>
        <v>2514</v>
      </c>
      <c r="C456" s="273">
        <f t="shared" si="674"/>
        <v>85</v>
      </c>
      <c r="D456" s="273">
        <f t="shared" si="674"/>
        <v>189</v>
      </c>
      <c r="E456" s="273">
        <f t="shared" si="674"/>
        <v>555</v>
      </c>
      <c r="F456" s="273">
        <f t="shared" si="674"/>
        <v>1065</v>
      </c>
      <c r="G456" s="273">
        <f t="shared" si="674"/>
        <v>530</v>
      </c>
      <c r="H456" s="273">
        <f t="shared" si="674"/>
        <v>77</v>
      </c>
      <c r="I456" s="273">
        <f t="shared" si="674"/>
        <v>11</v>
      </c>
      <c r="J456" s="273">
        <f t="shared" si="674"/>
        <v>2</v>
      </c>
      <c r="K456" s="273">
        <f t="shared" si="674"/>
        <v>0</v>
      </c>
      <c r="L456" s="273">
        <f t="shared" si="674"/>
        <v>0</v>
      </c>
      <c r="M456" s="273">
        <f t="shared" si="674"/>
        <v>0</v>
      </c>
      <c r="N456" s="273">
        <f t="shared" si="674"/>
        <v>0</v>
      </c>
      <c r="O456" s="273">
        <f t="shared" si="674"/>
        <v>0</v>
      </c>
      <c r="P456" s="273">
        <f t="shared" si="674"/>
        <v>0</v>
      </c>
      <c r="Q456" s="273">
        <f t="shared" si="674"/>
        <v>0</v>
      </c>
      <c r="R456" s="273">
        <f t="shared" si="674"/>
        <v>0</v>
      </c>
      <c r="S456" s="273">
        <f t="shared" si="674"/>
        <v>0</v>
      </c>
      <c r="T456" s="273">
        <f t="shared" si="674"/>
        <v>0</v>
      </c>
      <c r="U456" s="273">
        <f t="shared" si="674"/>
        <v>0</v>
      </c>
      <c r="V456"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22.146666666666668</v>
      </c>
      <c r="W456"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26.426666666666666</v>
      </c>
      <c r="X456" s="267"/>
      <c r="Y456" s="267"/>
    </row>
    <row r="457" spans="1:25" x14ac:dyDescent="0.25">
      <c r="A457" s="272">
        <v>0.38541666666666702</v>
      </c>
      <c r="B457" s="273">
        <f t="shared" ref="B457:U457" si="675">B41+B249</f>
        <v>2454</v>
      </c>
      <c r="C457" s="273">
        <f t="shared" si="675"/>
        <v>2</v>
      </c>
      <c r="D457" s="273">
        <f t="shared" si="675"/>
        <v>89</v>
      </c>
      <c r="E457" s="273">
        <f t="shared" si="675"/>
        <v>531</v>
      </c>
      <c r="F457" s="273">
        <f t="shared" si="675"/>
        <v>1097</v>
      </c>
      <c r="G457" s="273">
        <f t="shared" si="675"/>
        <v>610</v>
      </c>
      <c r="H457" s="273">
        <f t="shared" si="675"/>
        <v>113</v>
      </c>
      <c r="I457" s="273">
        <f t="shared" si="675"/>
        <v>10</v>
      </c>
      <c r="J457" s="273">
        <f t="shared" si="675"/>
        <v>1</v>
      </c>
      <c r="K457" s="273">
        <f t="shared" si="675"/>
        <v>0</v>
      </c>
      <c r="L457" s="273">
        <f t="shared" si="675"/>
        <v>0</v>
      </c>
      <c r="M457" s="273">
        <f t="shared" si="675"/>
        <v>1</v>
      </c>
      <c r="N457" s="273">
        <f t="shared" si="675"/>
        <v>0</v>
      </c>
      <c r="O457" s="273">
        <f t="shared" si="675"/>
        <v>0</v>
      </c>
      <c r="P457" s="273">
        <f t="shared" si="675"/>
        <v>0</v>
      </c>
      <c r="Q457" s="273">
        <f t="shared" si="675"/>
        <v>0</v>
      </c>
      <c r="R457" s="273">
        <f t="shared" si="675"/>
        <v>0</v>
      </c>
      <c r="S457" s="273">
        <f t="shared" si="675"/>
        <v>0</v>
      </c>
      <c r="T457" s="273">
        <f t="shared" si="675"/>
        <v>0</v>
      </c>
      <c r="U457" s="273">
        <f t="shared" si="675"/>
        <v>0</v>
      </c>
      <c r="V457"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23.060000000000002</v>
      </c>
      <c r="W457"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27.343333333333327</v>
      </c>
      <c r="X457" s="267"/>
      <c r="Y457" s="267"/>
    </row>
    <row r="458" spans="1:25" x14ac:dyDescent="0.25">
      <c r="A458" s="272">
        <v>0.39583333333333298</v>
      </c>
      <c r="B458" s="273">
        <f t="shared" ref="B458:U458" si="676">B42+B250</f>
        <v>2279</v>
      </c>
      <c r="C458" s="273">
        <f t="shared" si="676"/>
        <v>2</v>
      </c>
      <c r="D458" s="273">
        <f t="shared" si="676"/>
        <v>74</v>
      </c>
      <c r="E458" s="273">
        <f t="shared" si="676"/>
        <v>416</v>
      </c>
      <c r="F458" s="273">
        <f t="shared" si="676"/>
        <v>981</v>
      </c>
      <c r="G458" s="273">
        <f t="shared" si="676"/>
        <v>658</v>
      </c>
      <c r="H458" s="273">
        <f t="shared" si="676"/>
        <v>120</v>
      </c>
      <c r="I458" s="273">
        <f t="shared" si="676"/>
        <v>22</v>
      </c>
      <c r="J458" s="273">
        <f t="shared" si="676"/>
        <v>6</v>
      </c>
      <c r="K458" s="273">
        <f t="shared" si="676"/>
        <v>0</v>
      </c>
      <c r="L458" s="273">
        <f t="shared" si="676"/>
        <v>0</v>
      </c>
      <c r="M458" s="273">
        <f t="shared" si="676"/>
        <v>0</v>
      </c>
      <c r="N458" s="273">
        <f t="shared" si="676"/>
        <v>0</v>
      </c>
      <c r="O458" s="273">
        <f t="shared" si="676"/>
        <v>0</v>
      </c>
      <c r="P458" s="273">
        <f t="shared" si="676"/>
        <v>0</v>
      </c>
      <c r="Q458" s="273">
        <f t="shared" si="676"/>
        <v>0</v>
      </c>
      <c r="R458" s="273">
        <f t="shared" si="676"/>
        <v>0</v>
      </c>
      <c r="S458" s="273">
        <f t="shared" si="676"/>
        <v>0</v>
      </c>
      <c r="T458" s="273">
        <f t="shared" si="676"/>
        <v>0</v>
      </c>
      <c r="U458" s="273">
        <f t="shared" si="676"/>
        <v>0</v>
      </c>
      <c r="V458"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23.636666666666663</v>
      </c>
      <c r="W458"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28.069999999999993</v>
      </c>
      <c r="X458" s="267"/>
      <c r="Y458" s="267"/>
    </row>
    <row r="459" spans="1:25" x14ac:dyDescent="0.25">
      <c r="A459" s="272">
        <v>0.40625</v>
      </c>
      <c r="B459" s="273">
        <f t="shared" ref="B459:U459" si="677">B43+B251</f>
        <v>2215</v>
      </c>
      <c r="C459" s="273">
        <f t="shared" si="677"/>
        <v>4</v>
      </c>
      <c r="D459" s="273">
        <f t="shared" si="677"/>
        <v>59</v>
      </c>
      <c r="E459" s="273">
        <f t="shared" si="677"/>
        <v>340</v>
      </c>
      <c r="F459" s="273">
        <f t="shared" si="677"/>
        <v>962</v>
      </c>
      <c r="G459" s="273">
        <f t="shared" si="677"/>
        <v>667</v>
      </c>
      <c r="H459" s="273">
        <f t="shared" si="677"/>
        <v>156</v>
      </c>
      <c r="I459" s="273">
        <f t="shared" si="677"/>
        <v>22</v>
      </c>
      <c r="J459" s="273">
        <f t="shared" si="677"/>
        <v>4</v>
      </c>
      <c r="K459" s="273">
        <f t="shared" si="677"/>
        <v>1</v>
      </c>
      <c r="L459" s="273">
        <f t="shared" si="677"/>
        <v>0</v>
      </c>
      <c r="M459" s="273">
        <f t="shared" si="677"/>
        <v>0</v>
      </c>
      <c r="N459" s="273">
        <f t="shared" si="677"/>
        <v>0</v>
      </c>
      <c r="O459" s="273">
        <f t="shared" si="677"/>
        <v>0</v>
      </c>
      <c r="P459" s="273">
        <f t="shared" si="677"/>
        <v>0</v>
      </c>
      <c r="Q459" s="273">
        <f t="shared" si="677"/>
        <v>0</v>
      </c>
      <c r="R459" s="273">
        <f t="shared" si="677"/>
        <v>0</v>
      </c>
      <c r="S459" s="273">
        <f t="shared" si="677"/>
        <v>0</v>
      </c>
      <c r="T459" s="273">
        <f t="shared" si="677"/>
        <v>0</v>
      </c>
      <c r="U459" s="273">
        <f t="shared" si="677"/>
        <v>0</v>
      </c>
      <c r="V459"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23.90333333333334</v>
      </c>
      <c r="W459"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28.516666666666676</v>
      </c>
      <c r="X459" s="267"/>
      <c r="Y459" s="267"/>
    </row>
    <row r="460" spans="1:25" x14ac:dyDescent="0.25">
      <c r="A460" s="272">
        <v>0.41666666666666702</v>
      </c>
      <c r="B460" s="273">
        <f t="shared" ref="B460:U460" si="678">B44+B252</f>
        <v>1978</v>
      </c>
      <c r="C460" s="273">
        <f t="shared" si="678"/>
        <v>2</v>
      </c>
      <c r="D460" s="273">
        <f t="shared" si="678"/>
        <v>40</v>
      </c>
      <c r="E460" s="273">
        <f t="shared" si="678"/>
        <v>311</v>
      </c>
      <c r="F460" s="273">
        <f t="shared" si="678"/>
        <v>864</v>
      </c>
      <c r="G460" s="273">
        <f t="shared" si="678"/>
        <v>615</v>
      </c>
      <c r="H460" s="273">
        <f t="shared" si="678"/>
        <v>126</v>
      </c>
      <c r="I460" s="273">
        <f t="shared" si="678"/>
        <v>14</v>
      </c>
      <c r="J460" s="273">
        <f t="shared" si="678"/>
        <v>6</v>
      </c>
      <c r="K460" s="273">
        <f t="shared" si="678"/>
        <v>0</v>
      </c>
      <c r="L460" s="273">
        <f t="shared" si="678"/>
        <v>0</v>
      </c>
      <c r="M460" s="273">
        <f t="shared" si="678"/>
        <v>0</v>
      </c>
      <c r="N460" s="273">
        <f t="shared" si="678"/>
        <v>0</v>
      </c>
      <c r="O460" s="273">
        <f t="shared" si="678"/>
        <v>0</v>
      </c>
      <c r="P460" s="273">
        <f t="shared" si="678"/>
        <v>0</v>
      </c>
      <c r="Q460" s="273">
        <f t="shared" si="678"/>
        <v>0</v>
      </c>
      <c r="R460" s="273">
        <f t="shared" si="678"/>
        <v>0</v>
      </c>
      <c r="S460" s="273">
        <f t="shared" si="678"/>
        <v>0</v>
      </c>
      <c r="T460" s="273">
        <f t="shared" si="678"/>
        <v>0</v>
      </c>
      <c r="U460" s="273">
        <f t="shared" si="678"/>
        <v>0</v>
      </c>
      <c r="V460"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23.83</v>
      </c>
      <c r="W460"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28.113333333333333</v>
      </c>
      <c r="X460" s="267"/>
      <c r="Y460" s="267"/>
    </row>
    <row r="461" spans="1:25" x14ac:dyDescent="0.25">
      <c r="A461" s="272">
        <v>0.42708333333333298</v>
      </c>
      <c r="B461" s="273">
        <f t="shared" ref="B461:U461" si="679">B45+B253</f>
        <v>1867</v>
      </c>
      <c r="C461" s="273">
        <f t="shared" si="679"/>
        <v>1</v>
      </c>
      <c r="D461" s="273">
        <f t="shared" si="679"/>
        <v>66</v>
      </c>
      <c r="E461" s="273">
        <f t="shared" si="679"/>
        <v>255</v>
      </c>
      <c r="F461" s="273">
        <f t="shared" si="679"/>
        <v>754</v>
      </c>
      <c r="G461" s="273">
        <f t="shared" si="679"/>
        <v>612</v>
      </c>
      <c r="H461" s="273">
        <f t="shared" si="679"/>
        <v>155</v>
      </c>
      <c r="I461" s="273">
        <f t="shared" si="679"/>
        <v>21</v>
      </c>
      <c r="J461" s="273">
        <f t="shared" si="679"/>
        <v>3</v>
      </c>
      <c r="K461" s="273">
        <f t="shared" si="679"/>
        <v>0</v>
      </c>
      <c r="L461" s="273">
        <f t="shared" si="679"/>
        <v>0</v>
      </c>
      <c r="M461" s="273">
        <f t="shared" si="679"/>
        <v>0</v>
      </c>
      <c r="N461" s="273">
        <f t="shared" si="679"/>
        <v>0</v>
      </c>
      <c r="O461" s="273">
        <f t="shared" si="679"/>
        <v>0</v>
      </c>
      <c r="P461" s="273">
        <f t="shared" si="679"/>
        <v>0</v>
      </c>
      <c r="Q461" s="273">
        <f t="shared" si="679"/>
        <v>0</v>
      </c>
      <c r="R461" s="273">
        <f t="shared" si="679"/>
        <v>0</v>
      </c>
      <c r="S461" s="273">
        <f t="shared" si="679"/>
        <v>0</v>
      </c>
      <c r="T461" s="273">
        <f t="shared" si="679"/>
        <v>0</v>
      </c>
      <c r="U461" s="273">
        <f t="shared" si="679"/>
        <v>0</v>
      </c>
      <c r="V461"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24.200000000000003</v>
      </c>
      <c r="W461"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28.833333333333336</v>
      </c>
      <c r="X461" s="267"/>
      <c r="Y461" s="267"/>
    </row>
    <row r="462" spans="1:25" x14ac:dyDescent="0.25">
      <c r="A462" s="272">
        <v>0.4375</v>
      </c>
      <c r="B462" s="273">
        <f t="shared" ref="B462:U462" si="680">B46+B254</f>
        <v>1881</v>
      </c>
      <c r="C462" s="273">
        <f t="shared" si="680"/>
        <v>4</v>
      </c>
      <c r="D462" s="273">
        <f t="shared" si="680"/>
        <v>66</v>
      </c>
      <c r="E462" s="273">
        <f t="shared" si="680"/>
        <v>286</v>
      </c>
      <c r="F462" s="273">
        <f t="shared" si="680"/>
        <v>704</v>
      </c>
      <c r="G462" s="273">
        <f t="shared" si="680"/>
        <v>640</v>
      </c>
      <c r="H462" s="273">
        <f t="shared" si="680"/>
        <v>158</v>
      </c>
      <c r="I462" s="273">
        <f t="shared" si="680"/>
        <v>19</v>
      </c>
      <c r="J462" s="273">
        <f t="shared" si="680"/>
        <v>4</v>
      </c>
      <c r="K462" s="273">
        <f t="shared" si="680"/>
        <v>0</v>
      </c>
      <c r="L462" s="273">
        <f t="shared" si="680"/>
        <v>0</v>
      </c>
      <c r="M462" s="273">
        <f t="shared" si="680"/>
        <v>0</v>
      </c>
      <c r="N462" s="273">
        <f t="shared" si="680"/>
        <v>0</v>
      </c>
      <c r="O462" s="273">
        <f t="shared" si="680"/>
        <v>0</v>
      </c>
      <c r="P462" s="273">
        <f t="shared" si="680"/>
        <v>0</v>
      </c>
      <c r="Q462" s="273">
        <f t="shared" si="680"/>
        <v>0</v>
      </c>
      <c r="R462" s="273">
        <f t="shared" si="680"/>
        <v>0</v>
      </c>
      <c r="S462" s="273">
        <f t="shared" si="680"/>
        <v>0</v>
      </c>
      <c r="T462" s="273">
        <f t="shared" si="680"/>
        <v>0</v>
      </c>
      <c r="U462" s="273">
        <f t="shared" si="680"/>
        <v>0</v>
      </c>
      <c r="V462"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24.156666666666663</v>
      </c>
      <c r="W462"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28.796666666666667</v>
      </c>
      <c r="X462" s="267"/>
      <c r="Y462" s="267"/>
    </row>
    <row r="463" spans="1:25" x14ac:dyDescent="0.25">
      <c r="A463" s="272">
        <v>0.44791666666666702</v>
      </c>
      <c r="B463" s="273">
        <f t="shared" ref="B463:U463" si="681">B47+B255</f>
        <v>1828</v>
      </c>
      <c r="C463" s="273">
        <f t="shared" si="681"/>
        <v>6</v>
      </c>
      <c r="D463" s="273">
        <f t="shared" si="681"/>
        <v>46</v>
      </c>
      <c r="E463" s="273">
        <f t="shared" si="681"/>
        <v>260</v>
      </c>
      <c r="F463" s="273">
        <f t="shared" si="681"/>
        <v>716</v>
      </c>
      <c r="G463" s="273">
        <f t="shared" si="681"/>
        <v>596</v>
      </c>
      <c r="H463" s="273">
        <f t="shared" si="681"/>
        <v>168</v>
      </c>
      <c r="I463" s="273">
        <f t="shared" si="681"/>
        <v>29</v>
      </c>
      <c r="J463" s="273">
        <f t="shared" si="681"/>
        <v>6</v>
      </c>
      <c r="K463" s="273">
        <f t="shared" si="681"/>
        <v>1</v>
      </c>
      <c r="L463" s="273">
        <f t="shared" si="681"/>
        <v>0</v>
      </c>
      <c r="M463" s="273">
        <f t="shared" si="681"/>
        <v>0</v>
      </c>
      <c r="N463" s="273">
        <f t="shared" si="681"/>
        <v>0</v>
      </c>
      <c r="O463" s="273">
        <f t="shared" si="681"/>
        <v>0</v>
      </c>
      <c r="P463" s="273">
        <f t="shared" si="681"/>
        <v>0</v>
      </c>
      <c r="Q463" s="273">
        <f t="shared" si="681"/>
        <v>0</v>
      </c>
      <c r="R463" s="273">
        <f t="shared" si="681"/>
        <v>0</v>
      </c>
      <c r="S463" s="273">
        <f t="shared" si="681"/>
        <v>0</v>
      </c>
      <c r="T463" s="273">
        <f t="shared" si="681"/>
        <v>0</v>
      </c>
      <c r="U463" s="273">
        <f t="shared" si="681"/>
        <v>0</v>
      </c>
      <c r="V463"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24.306666666666668</v>
      </c>
      <c r="W463"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29.166666666666668</v>
      </c>
      <c r="X463" s="267"/>
      <c r="Y463" s="267"/>
    </row>
    <row r="464" spans="1:25" x14ac:dyDescent="0.25">
      <c r="A464" s="272">
        <v>0.45833333333333298</v>
      </c>
      <c r="B464" s="273">
        <f t="shared" ref="B464:U464" si="682">B48+B256</f>
        <v>1804</v>
      </c>
      <c r="C464" s="273">
        <f t="shared" si="682"/>
        <v>5</v>
      </c>
      <c r="D464" s="273">
        <f t="shared" si="682"/>
        <v>38</v>
      </c>
      <c r="E464" s="273">
        <f t="shared" si="682"/>
        <v>270</v>
      </c>
      <c r="F464" s="273">
        <f t="shared" si="682"/>
        <v>719</v>
      </c>
      <c r="G464" s="273">
        <f t="shared" si="682"/>
        <v>586</v>
      </c>
      <c r="H464" s="273">
        <f t="shared" si="682"/>
        <v>150</v>
      </c>
      <c r="I464" s="273">
        <f t="shared" si="682"/>
        <v>26</v>
      </c>
      <c r="J464" s="273">
        <f t="shared" si="682"/>
        <v>10</v>
      </c>
      <c r="K464" s="273">
        <f t="shared" si="682"/>
        <v>0</v>
      </c>
      <c r="L464" s="273">
        <f t="shared" si="682"/>
        <v>0</v>
      </c>
      <c r="M464" s="273">
        <f t="shared" si="682"/>
        <v>0</v>
      </c>
      <c r="N464" s="273">
        <f t="shared" si="682"/>
        <v>0</v>
      </c>
      <c r="O464" s="273">
        <f t="shared" si="682"/>
        <v>0</v>
      </c>
      <c r="P464" s="273">
        <f t="shared" si="682"/>
        <v>0</v>
      </c>
      <c r="Q464" s="273">
        <f t="shared" si="682"/>
        <v>0</v>
      </c>
      <c r="R464" s="273">
        <f t="shared" si="682"/>
        <v>0</v>
      </c>
      <c r="S464" s="273">
        <f t="shared" si="682"/>
        <v>0</v>
      </c>
      <c r="T464" s="273">
        <f t="shared" si="682"/>
        <v>0</v>
      </c>
      <c r="U464" s="273">
        <f t="shared" si="682"/>
        <v>0</v>
      </c>
      <c r="V464"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24.276666666666667</v>
      </c>
      <c r="W464"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28.936666666666671</v>
      </c>
      <c r="X464" s="267"/>
      <c r="Y464" s="267"/>
    </row>
    <row r="465" spans="1:25" x14ac:dyDescent="0.25">
      <c r="A465" s="272">
        <v>0.46875</v>
      </c>
      <c r="B465" s="273">
        <f t="shared" ref="B465:U465" si="683">B49+B257</f>
        <v>1830</v>
      </c>
      <c r="C465" s="273">
        <f t="shared" si="683"/>
        <v>5</v>
      </c>
      <c r="D465" s="273">
        <f t="shared" si="683"/>
        <v>42</v>
      </c>
      <c r="E465" s="273">
        <f t="shared" si="683"/>
        <v>279</v>
      </c>
      <c r="F465" s="273">
        <f t="shared" si="683"/>
        <v>728</v>
      </c>
      <c r="G465" s="273">
        <f t="shared" si="683"/>
        <v>593</v>
      </c>
      <c r="H465" s="273">
        <f t="shared" si="683"/>
        <v>153</v>
      </c>
      <c r="I465" s="273">
        <f t="shared" si="683"/>
        <v>24</v>
      </c>
      <c r="J465" s="273">
        <f t="shared" si="683"/>
        <v>3</v>
      </c>
      <c r="K465" s="273">
        <f t="shared" si="683"/>
        <v>2</v>
      </c>
      <c r="L465" s="273">
        <f t="shared" si="683"/>
        <v>0</v>
      </c>
      <c r="M465" s="273">
        <f t="shared" si="683"/>
        <v>0</v>
      </c>
      <c r="N465" s="273">
        <f t="shared" si="683"/>
        <v>0</v>
      </c>
      <c r="O465" s="273">
        <f t="shared" si="683"/>
        <v>0</v>
      </c>
      <c r="P465" s="273">
        <f t="shared" si="683"/>
        <v>1</v>
      </c>
      <c r="Q465" s="273">
        <f t="shared" si="683"/>
        <v>0</v>
      </c>
      <c r="R465" s="273">
        <f t="shared" si="683"/>
        <v>0</v>
      </c>
      <c r="S465" s="273">
        <f t="shared" si="683"/>
        <v>0</v>
      </c>
      <c r="T465" s="273">
        <f t="shared" si="683"/>
        <v>0</v>
      </c>
      <c r="U465" s="273">
        <f t="shared" si="683"/>
        <v>0</v>
      </c>
      <c r="V465"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24.259999999999998</v>
      </c>
      <c r="W465"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28.980000000000004</v>
      </c>
      <c r="X465" s="267"/>
      <c r="Y465" s="267"/>
    </row>
    <row r="466" spans="1:25" x14ac:dyDescent="0.25">
      <c r="A466" s="272">
        <v>0.47916666666666702</v>
      </c>
      <c r="B466" s="273">
        <f t="shared" ref="B466:U466" si="684">B50+B258</f>
        <v>1851</v>
      </c>
      <c r="C466" s="273">
        <f t="shared" si="684"/>
        <v>4</v>
      </c>
      <c r="D466" s="273">
        <f t="shared" si="684"/>
        <v>50</v>
      </c>
      <c r="E466" s="273">
        <f t="shared" si="684"/>
        <v>344</v>
      </c>
      <c r="F466" s="273">
        <f t="shared" si="684"/>
        <v>727</v>
      </c>
      <c r="G466" s="273">
        <f t="shared" si="684"/>
        <v>562</v>
      </c>
      <c r="H466" s="273">
        <f t="shared" si="684"/>
        <v>139</v>
      </c>
      <c r="I466" s="273">
        <f t="shared" si="684"/>
        <v>19</v>
      </c>
      <c r="J466" s="273">
        <f t="shared" si="684"/>
        <v>6</v>
      </c>
      <c r="K466" s="273">
        <f t="shared" si="684"/>
        <v>0</v>
      </c>
      <c r="L466" s="273">
        <f t="shared" si="684"/>
        <v>0</v>
      </c>
      <c r="M466" s="273">
        <f t="shared" si="684"/>
        <v>0</v>
      </c>
      <c r="N466" s="273">
        <f t="shared" si="684"/>
        <v>0</v>
      </c>
      <c r="O466" s="273">
        <f t="shared" si="684"/>
        <v>0</v>
      </c>
      <c r="P466" s="273">
        <f t="shared" si="684"/>
        <v>0</v>
      </c>
      <c r="Q466" s="273">
        <f t="shared" si="684"/>
        <v>0</v>
      </c>
      <c r="R466" s="273">
        <f t="shared" si="684"/>
        <v>0</v>
      </c>
      <c r="S466" s="273">
        <f t="shared" si="684"/>
        <v>0</v>
      </c>
      <c r="T466" s="273">
        <f t="shared" si="684"/>
        <v>0</v>
      </c>
      <c r="U466" s="273">
        <f t="shared" si="684"/>
        <v>0</v>
      </c>
      <c r="V466"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23.74</v>
      </c>
      <c r="W466"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28.336666666666666</v>
      </c>
      <c r="X466" s="267"/>
      <c r="Y466" s="267"/>
    </row>
    <row r="467" spans="1:25" x14ac:dyDescent="0.25">
      <c r="A467" s="272">
        <v>0.48958333333333298</v>
      </c>
      <c r="B467" s="273">
        <f t="shared" ref="B467:U467" si="685">B51+B259</f>
        <v>2029</v>
      </c>
      <c r="C467" s="273">
        <f t="shared" si="685"/>
        <v>4</v>
      </c>
      <c r="D467" s="273">
        <f t="shared" si="685"/>
        <v>63</v>
      </c>
      <c r="E467" s="273">
        <f t="shared" si="685"/>
        <v>350</v>
      </c>
      <c r="F467" s="273">
        <f t="shared" si="685"/>
        <v>849</v>
      </c>
      <c r="G467" s="273">
        <f t="shared" si="685"/>
        <v>555</v>
      </c>
      <c r="H467" s="273">
        <f t="shared" si="685"/>
        <v>171</v>
      </c>
      <c r="I467" s="273">
        <f t="shared" si="685"/>
        <v>29</v>
      </c>
      <c r="J467" s="273">
        <f t="shared" si="685"/>
        <v>6</v>
      </c>
      <c r="K467" s="273">
        <f t="shared" si="685"/>
        <v>1</v>
      </c>
      <c r="L467" s="273">
        <f t="shared" si="685"/>
        <v>1</v>
      </c>
      <c r="M467" s="273">
        <f t="shared" si="685"/>
        <v>0</v>
      </c>
      <c r="N467" s="273">
        <f t="shared" si="685"/>
        <v>0</v>
      </c>
      <c r="O467" s="273">
        <f t="shared" si="685"/>
        <v>0</v>
      </c>
      <c r="P467" s="273">
        <f t="shared" si="685"/>
        <v>0</v>
      </c>
      <c r="Q467" s="273">
        <f t="shared" si="685"/>
        <v>0</v>
      </c>
      <c r="R467" s="273">
        <f t="shared" si="685"/>
        <v>0</v>
      </c>
      <c r="S467" s="273">
        <f t="shared" si="685"/>
        <v>0</v>
      </c>
      <c r="T467" s="273">
        <f t="shared" si="685"/>
        <v>0</v>
      </c>
      <c r="U467" s="273">
        <f t="shared" si="685"/>
        <v>0</v>
      </c>
      <c r="V467"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23.969999999999995</v>
      </c>
      <c r="W467"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28.606666666666666</v>
      </c>
      <c r="X467" s="267"/>
      <c r="Y467" s="267"/>
    </row>
    <row r="468" spans="1:25" x14ac:dyDescent="0.25">
      <c r="A468" s="272">
        <v>0.5</v>
      </c>
      <c r="B468" s="273">
        <f t="shared" ref="B468:U468" si="686">B52+B260</f>
        <v>1996</v>
      </c>
      <c r="C468" s="273">
        <f t="shared" si="686"/>
        <v>5</v>
      </c>
      <c r="D468" s="273">
        <f t="shared" si="686"/>
        <v>51</v>
      </c>
      <c r="E468" s="273">
        <f t="shared" si="686"/>
        <v>378</v>
      </c>
      <c r="F468" s="273">
        <f t="shared" si="686"/>
        <v>813</v>
      </c>
      <c r="G468" s="273">
        <f t="shared" si="686"/>
        <v>566</v>
      </c>
      <c r="H468" s="273">
        <f t="shared" si="686"/>
        <v>146</v>
      </c>
      <c r="I468" s="273">
        <f t="shared" si="686"/>
        <v>28</v>
      </c>
      <c r="J468" s="273">
        <f t="shared" si="686"/>
        <v>7</v>
      </c>
      <c r="K468" s="273">
        <f t="shared" si="686"/>
        <v>0</v>
      </c>
      <c r="L468" s="273">
        <f t="shared" si="686"/>
        <v>2</v>
      </c>
      <c r="M468" s="273">
        <f t="shared" si="686"/>
        <v>0</v>
      </c>
      <c r="N468" s="273">
        <f t="shared" si="686"/>
        <v>0</v>
      </c>
      <c r="O468" s="273">
        <f t="shared" si="686"/>
        <v>0</v>
      </c>
      <c r="P468" s="273">
        <f t="shared" si="686"/>
        <v>0</v>
      </c>
      <c r="Q468" s="273">
        <f t="shared" si="686"/>
        <v>0</v>
      </c>
      <c r="R468" s="273">
        <f t="shared" si="686"/>
        <v>0</v>
      </c>
      <c r="S468" s="273">
        <f t="shared" si="686"/>
        <v>0</v>
      </c>
      <c r="T468" s="273">
        <f t="shared" si="686"/>
        <v>0</v>
      </c>
      <c r="U468" s="273">
        <f t="shared" si="686"/>
        <v>0</v>
      </c>
      <c r="V468"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23.813333333333333</v>
      </c>
      <c r="W468"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28.486666666666672</v>
      </c>
      <c r="X468" s="267"/>
      <c r="Y468" s="267"/>
    </row>
    <row r="469" spans="1:25" x14ac:dyDescent="0.25">
      <c r="A469" s="272">
        <v>0.51041666666666696</v>
      </c>
      <c r="B469" s="273">
        <f t="shared" ref="B469:U469" si="687">B53+B261</f>
        <v>1934</v>
      </c>
      <c r="C469" s="273">
        <f t="shared" si="687"/>
        <v>3</v>
      </c>
      <c r="D469" s="273">
        <f t="shared" si="687"/>
        <v>66</v>
      </c>
      <c r="E469" s="273">
        <f t="shared" si="687"/>
        <v>302</v>
      </c>
      <c r="F469" s="273">
        <f t="shared" si="687"/>
        <v>784</v>
      </c>
      <c r="G469" s="273">
        <f t="shared" si="687"/>
        <v>589</v>
      </c>
      <c r="H469" s="273">
        <f t="shared" si="687"/>
        <v>162</v>
      </c>
      <c r="I469" s="273">
        <f t="shared" si="687"/>
        <v>26</v>
      </c>
      <c r="J469" s="273">
        <f t="shared" si="687"/>
        <v>1</v>
      </c>
      <c r="K469" s="273">
        <f t="shared" si="687"/>
        <v>1</v>
      </c>
      <c r="L469" s="273">
        <f t="shared" si="687"/>
        <v>0</v>
      </c>
      <c r="M469" s="273">
        <f t="shared" si="687"/>
        <v>0</v>
      </c>
      <c r="N469" s="273">
        <f t="shared" si="687"/>
        <v>0</v>
      </c>
      <c r="O469" s="273">
        <f t="shared" si="687"/>
        <v>0</v>
      </c>
      <c r="P469" s="273">
        <f t="shared" si="687"/>
        <v>0</v>
      </c>
      <c r="Q469" s="273">
        <f t="shared" si="687"/>
        <v>0</v>
      </c>
      <c r="R469" s="273">
        <f t="shared" si="687"/>
        <v>0</v>
      </c>
      <c r="S469" s="273">
        <f t="shared" si="687"/>
        <v>0</v>
      </c>
      <c r="T469" s="273">
        <f t="shared" si="687"/>
        <v>0</v>
      </c>
      <c r="U469" s="273">
        <f t="shared" si="687"/>
        <v>0</v>
      </c>
      <c r="V469"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23.953571428571429</v>
      </c>
      <c r="W469"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28.725000000000005</v>
      </c>
      <c r="X469" s="267"/>
      <c r="Y469" s="267"/>
    </row>
    <row r="470" spans="1:25" x14ac:dyDescent="0.25">
      <c r="A470" s="272">
        <v>0.52083333333333304</v>
      </c>
      <c r="B470" s="273">
        <f t="shared" ref="B470:U470" si="688">B54+B262</f>
        <v>1951</v>
      </c>
      <c r="C470" s="273">
        <f t="shared" si="688"/>
        <v>2</v>
      </c>
      <c r="D470" s="273">
        <f t="shared" si="688"/>
        <v>66</v>
      </c>
      <c r="E470" s="273">
        <f t="shared" si="688"/>
        <v>304</v>
      </c>
      <c r="F470" s="273">
        <f t="shared" si="688"/>
        <v>764</v>
      </c>
      <c r="G470" s="273">
        <f t="shared" si="688"/>
        <v>629</v>
      </c>
      <c r="H470" s="273">
        <f t="shared" si="688"/>
        <v>158</v>
      </c>
      <c r="I470" s="273">
        <f t="shared" si="688"/>
        <v>24</v>
      </c>
      <c r="J470" s="273">
        <f t="shared" si="688"/>
        <v>4</v>
      </c>
      <c r="K470" s="273">
        <f t="shared" si="688"/>
        <v>0</v>
      </c>
      <c r="L470" s="273">
        <f t="shared" si="688"/>
        <v>0</v>
      </c>
      <c r="M470" s="273">
        <f t="shared" si="688"/>
        <v>0</v>
      </c>
      <c r="N470" s="273">
        <f t="shared" si="688"/>
        <v>0</v>
      </c>
      <c r="O470" s="273">
        <f t="shared" si="688"/>
        <v>0</v>
      </c>
      <c r="P470" s="273">
        <f t="shared" si="688"/>
        <v>0</v>
      </c>
      <c r="Q470" s="273">
        <f t="shared" si="688"/>
        <v>0</v>
      </c>
      <c r="R470" s="273">
        <f t="shared" si="688"/>
        <v>0</v>
      </c>
      <c r="S470" s="273">
        <f t="shared" si="688"/>
        <v>0</v>
      </c>
      <c r="T470" s="273">
        <f t="shared" si="688"/>
        <v>0</v>
      </c>
      <c r="U470" s="273">
        <f t="shared" si="688"/>
        <v>0</v>
      </c>
      <c r="V470"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24.11428571428571</v>
      </c>
      <c r="W470"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28.821428571428577</v>
      </c>
      <c r="X470" s="267"/>
      <c r="Y470" s="267"/>
    </row>
    <row r="471" spans="1:25" x14ac:dyDescent="0.25">
      <c r="A471" s="272">
        <v>0.53125</v>
      </c>
      <c r="B471" s="273">
        <f t="shared" ref="B471:U471" si="689">B55+B263</f>
        <v>2039</v>
      </c>
      <c r="C471" s="273">
        <f t="shared" si="689"/>
        <v>3</v>
      </c>
      <c r="D471" s="273">
        <f t="shared" si="689"/>
        <v>48</v>
      </c>
      <c r="E471" s="273">
        <f t="shared" si="689"/>
        <v>303</v>
      </c>
      <c r="F471" s="273">
        <f t="shared" si="689"/>
        <v>861</v>
      </c>
      <c r="G471" s="273">
        <f t="shared" si="689"/>
        <v>630</v>
      </c>
      <c r="H471" s="273">
        <f t="shared" si="689"/>
        <v>160</v>
      </c>
      <c r="I471" s="273">
        <f t="shared" si="689"/>
        <v>27</v>
      </c>
      <c r="J471" s="273">
        <f t="shared" si="689"/>
        <v>7</v>
      </c>
      <c r="K471" s="273">
        <f t="shared" si="689"/>
        <v>0</v>
      </c>
      <c r="L471" s="273">
        <f t="shared" si="689"/>
        <v>0</v>
      </c>
      <c r="M471" s="273">
        <f t="shared" si="689"/>
        <v>0</v>
      </c>
      <c r="N471" s="273">
        <f t="shared" si="689"/>
        <v>0</v>
      </c>
      <c r="O471" s="273">
        <f t="shared" si="689"/>
        <v>0</v>
      </c>
      <c r="P471" s="273">
        <f t="shared" si="689"/>
        <v>0</v>
      </c>
      <c r="Q471" s="273">
        <f t="shared" si="689"/>
        <v>0</v>
      </c>
      <c r="R471" s="273">
        <f t="shared" si="689"/>
        <v>0</v>
      </c>
      <c r="S471" s="273">
        <f t="shared" si="689"/>
        <v>0</v>
      </c>
      <c r="T471" s="273">
        <f t="shared" si="689"/>
        <v>0</v>
      </c>
      <c r="U471" s="273">
        <f t="shared" si="689"/>
        <v>0</v>
      </c>
      <c r="V471"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24.110714285714295</v>
      </c>
      <c r="W471"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28.664285714285707</v>
      </c>
      <c r="X471" s="267"/>
      <c r="Y471" s="267"/>
    </row>
    <row r="472" spans="1:25" x14ac:dyDescent="0.25">
      <c r="A472" s="272">
        <v>0.54166666666666696</v>
      </c>
      <c r="B472" s="273">
        <f t="shared" ref="B472:U472" si="690">B56+B264</f>
        <v>2007</v>
      </c>
      <c r="C472" s="273">
        <f t="shared" si="690"/>
        <v>12</v>
      </c>
      <c r="D472" s="273">
        <f t="shared" si="690"/>
        <v>102</v>
      </c>
      <c r="E472" s="273">
        <f t="shared" si="690"/>
        <v>297</v>
      </c>
      <c r="F472" s="273">
        <f t="shared" si="690"/>
        <v>771</v>
      </c>
      <c r="G472" s="273">
        <f t="shared" si="690"/>
        <v>639</v>
      </c>
      <c r="H472" s="273">
        <f t="shared" si="690"/>
        <v>157</v>
      </c>
      <c r="I472" s="273">
        <f t="shared" si="690"/>
        <v>21</v>
      </c>
      <c r="J472" s="273">
        <f t="shared" si="690"/>
        <v>6</v>
      </c>
      <c r="K472" s="273">
        <f t="shared" si="690"/>
        <v>0</v>
      </c>
      <c r="L472" s="273">
        <f t="shared" si="690"/>
        <v>1</v>
      </c>
      <c r="M472" s="273">
        <f t="shared" si="690"/>
        <v>1</v>
      </c>
      <c r="N472" s="273">
        <f t="shared" si="690"/>
        <v>0</v>
      </c>
      <c r="O472" s="273">
        <f t="shared" si="690"/>
        <v>0</v>
      </c>
      <c r="P472" s="273">
        <f t="shared" si="690"/>
        <v>0</v>
      </c>
      <c r="Q472" s="273">
        <f t="shared" si="690"/>
        <v>0</v>
      </c>
      <c r="R472" s="273">
        <f t="shared" si="690"/>
        <v>0</v>
      </c>
      <c r="S472" s="273">
        <f t="shared" si="690"/>
        <v>0</v>
      </c>
      <c r="T472" s="273">
        <f t="shared" si="690"/>
        <v>0</v>
      </c>
      <c r="U472" s="273">
        <f t="shared" si="690"/>
        <v>0</v>
      </c>
      <c r="V472"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23.774999999999999</v>
      </c>
      <c r="W472"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28.828571428571422</v>
      </c>
      <c r="X472" s="267"/>
      <c r="Y472" s="267"/>
    </row>
    <row r="473" spans="1:25" x14ac:dyDescent="0.25">
      <c r="A473" s="272">
        <v>0.55208333333333304</v>
      </c>
      <c r="B473" s="273">
        <f t="shared" ref="B473:U473" si="691">B57+B265</f>
        <v>1983</v>
      </c>
      <c r="C473" s="273">
        <f t="shared" si="691"/>
        <v>8</v>
      </c>
      <c r="D473" s="273">
        <f t="shared" si="691"/>
        <v>77</v>
      </c>
      <c r="E473" s="273">
        <f t="shared" si="691"/>
        <v>278</v>
      </c>
      <c r="F473" s="273">
        <f t="shared" si="691"/>
        <v>769</v>
      </c>
      <c r="G473" s="273">
        <f t="shared" si="691"/>
        <v>641</v>
      </c>
      <c r="H473" s="273">
        <f t="shared" si="691"/>
        <v>177</v>
      </c>
      <c r="I473" s="273">
        <f t="shared" si="691"/>
        <v>26</v>
      </c>
      <c r="J473" s="273">
        <f t="shared" si="691"/>
        <v>4</v>
      </c>
      <c r="K473" s="273">
        <f t="shared" si="691"/>
        <v>1</v>
      </c>
      <c r="L473" s="273">
        <f t="shared" si="691"/>
        <v>1</v>
      </c>
      <c r="M473" s="273">
        <f t="shared" si="691"/>
        <v>1</v>
      </c>
      <c r="N473" s="273">
        <f t="shared" si="691"/>
        <v>0</v>
      </c>
      <c r="O473" s="273">
        <f t="shared" si="691"/>
        <v>0</v>
      </c>
      <c r="P473" s="273">
        <f t="shared" si="691"/>
        <v>0</v>
      </c>
      <c r="Q473" s="273">
        <f t="shared" si="691"/>
        <v>0</v>
      </c>
      <c r="R473" s="273">
        <f t="shared" si="691"/>
        <v>0</v>
      </c>
      <c r="S473" s="273">
        <f t="shared" si="691"/>
        <v>0</v>
      </c>
      <c r="T473" s="273">
        <f t="shared" si="691"/>
        <v>0</v>
      </c>
      <c r="U473" s="273">
        <f t="shared" si="691"/>
        <v>0</v>
      </c>
      <c r="V473"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24.196428571428577</v>
      </c>
      <c r="W473"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29.046428571428574</v>
      </c>
      <c r="X473" s="267"/>
      <c r="Y473" s="267"/>
    </row>
    <row r="474" spans="1:25" x14ac:dyDescent="0.25">
      <c r="A474" s="272">
        <v>0.5625</v>
      </c>
      <c r="B474" s="273">
        <f t="shared" ref="B474:U474" si="692">B58+B266</f>
        <v>2017</v>
      </c>
      <c r="C474" s="273">
        <f t="shared" si="692"/>
        <v>3</v>
      </c>
      <c r="D474" s="273">
        <f t="shared" si="692"/>
        <v>78</v>
      </c>
      <c r="E474" s="273">
        <f t="shared" si="692"/>
        <v>291</v>
      </c>
      <c r="F474" s="273">
        <f t="shared" si="692"/>
        <v>794</v>
      </c>
      <c r="G474" s="273">
        <f t="shared" si="692"/>
        <v>656</v>
      </c>
      <c r="H474" s="273">
        <f t="shared" si="692"/>
        <v>156</v>
      </c>
      <c r="I474" s="273">
        <f t="shared" si="692"/>
        <v>32</v>
      </c>
      <c r="J474" s="273">
        <f t="shared" si="692"/>
        <v>3</v>
      </c>
      <c r="K474" s="273">
        <f t="shared" si="692"/>
        <v>3</v>
      </c>
      <c r="L474" s="273">
        <f t="shared" si="692"/>
        <v>1</v>
      </c>
      <c r="M474" s="273">
        <f t="shared" si="692"/>
        <v>0</v>
      </c>
      <c r="N474" s="273">
        <f t="shared" si="692"/>
        <v>0</v>
      </c>
      <c r="O474" s="273">
        <f t="shared" si="692"/>
        <v>0</v>
      </c>
      <c r="P474" s="273">
        <f t="shared" si="692"/>
        <v>0</v>
      </c>
      <c r="Q474" s="273">
        <f t="shared" si="692"/>
        <v>0</v>
      </c>
      <c r="R474" s="273">
        <f t="shared" si="692"/>
        <v>0</v>
      </c>
      <c r="S474" s="273">
        <f t="shared" si="692"/>
        <v>0</v>
      </c>
      <c r="T474" s="273">
        <f t="shared" si="692"/>
        <v>0</v>
      </c>
      <c r="U474" s="273">
        <f t="shared" si="692"/>
        <v>0</v>
      </c>
      <c r="V474"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24.078571428571433</v>
      </c>
      <c r="W474"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28.689285714285717</v>
      </c>
      <c r="X474" s="267"/>
      <c r="Y474" s="267"/>
    </row>
    <row r="475" spans="1:25" x14ac:dyDescent="0.25">
      <c r="A475" s="272">
        <v>0.57291666666666696</v>
      </c>
      <c r="B475" s="273">
        <f t="shared" ref="B475:U475" si="693">B59+B267</f>
        <v>1989</v>
      </c>
      <c r="C475" s="273">
        <f t="shared" si="693"/>
        <v>8</v>
      </c>
      <c r="D475" s="273">
        <f t="shared" si="693"/>
        <v>117</v>
      </c>
      <c r="E475" s="273">
        <f t="shared" si="693"/>
        <v>342</v>
      </c>
      <c r="F475" s="273">
        <f t="shared" si="693"/>
        <v>780</v>
      </c>
      <c r="G475" s="273">
        <f t="shared" si="693"/>
        <v>576</v>
      </c>
      <c r="H475" s="273">
        <f t="shared" si="693"/>
        <v>136</v>
      </c>
      <c r="I475" s="273">
        <f t="shared" si="693"/>
        <v>24</v>
      </c>
      <c r="J475" s="273">
        <f t="shared" si="693"/>
        <v>4</v>
      </c>
      <c r="K475" s="273">
        <f t="shared" si="693"/>
        <v>1</v>
      </c>
      <c r="L475" s="273">
        <f t="shared" si="693"/>
        <v>1</v>
      </c>
      <c r="M475" s="273">
        <f t="shared" si="693"/>
        <v>0</v>
      </c>
      <c r="N475" s="273">
        <f t="shared" si="693"/>
        <v>0</v>
      </c>
      <c r="O475" s="273">
        <f t="shared" si="693"/>
        <v>0</v>
      </c>
      <c r="P475" s="273">
        <f t="shared" si="693"/>
        <v>0</v>
      </c>
      <c r="Q475" s="273">
        <f t="shared" si="693"/>
        <v>0</v>
      </c>
      <c r="R475" s="273">
        <f t="shared" si="693"/>
        <v>0</v>
      </c>
      <c r="S475" s="273">
        <f t="shared" si="693"/>
        <v>0</v>
      </c>
      <c r="T475" s="273">
        <f t="shared" si="693"/>
        <v>0</v>
      </c>
      <c r="U475" s="273">
        <f t="shared" si="693"/>
        <v>0</v>
      </c>
      <c r="V475"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23.514285714285705</v>
      </c>
      <c r="W475"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28.421428571428571</v>
      </c>
      <c r="X475" s="267"/>
      <c r="Y475" s="267"/>
    </row>
    <row r="476" spans="1:25" x14ac:dyDescent="0.25">
      <c r="A476" s="272">
        <v>0.58333333333333304</v>
      </c>
      <c r="B476" s="273">
        <f t="shared" ref="B476:U476" si="694">B60+B268</f>
        <v>2029</v>
      </c>
      <c r="C476" s="273">
        <f t="shared" si="694"/>
        <v>4</v>
      </c>
      <c r="D476" s="273">
        <f t="shared" si="694"/>
        <v>72</v>
      </c>
      <c r="E476" s="273">
        <f t="shared" si="694"/>
        <v>324</v>
      </c>
      <c r="F476" s="273">
        <f t="shared" si="694"/>
        <v>813</v>
      </c>
      <c r="G476" s="273">
        <f t="shared" si="694"/>
        <v>611</v>
      </c>
      <c r="H476" s="273">
        <f t="shared" si="694"/>
        <v>169</v>
      </c>
      <c r="I476" s="273">
        <f t="shared" si="694"/>
        <v>25</v>
      </c>
      <c r="J476" s="273">
        <f t="shared" si="694"/>
        <v>9</v>
      </c>
      <c r="K476" s="273">
        <f t="shared" si="694"/>
        <v>2</v>
      </c>
      <c r="L476" s="273">
        <f t="shared" si="694"/>
        <v>0</v>
      </c>
      <c r="M476" s="273">
        <f t="shared" si="694"/>
        <v>0</v>
      </c>
      <c r="N476" s="273">
        <f t="shared" si="694"/>
        <v>0</v>
      </c>
      <c r="O476" s="273">
        <f t="shared" si="694"/>
        <v>0</v>
      </c>
      <c r="P476" s="273">
        <f t="shared" si="694"/>
        <v>0</v>
      </c>
      <c r="Q476" s="273">
        <f t="shared" si="694"/>
        <v>0</v>
      </c>
      <c r="R476" s="273">
        <f t="shared" si="694"/>
        <v>0</v>
      </c>
      <c r="S476" s="273">
        <f t="shared" si="694"/>
        <v>0</v>
      </c>
      <c r="T476" s="273">
        <f t="shared" si="694"/>
        <v>0</v>
      </c>
      <c r="U476" s="273">
        <f t="shared" si="694"/>
        <v>0</v>
      </c>
      <c r="V476"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23.924999999999994</v>
      </c>
      <c r="W476"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28.774999999999995</v>
      </c>
      <c r="X476" s="267"/>
      <c r="Y476" s="267"/>
    </row>
    <row r="477" spans="1:25" x14ac:dyDescent="0.25">
      <c r="A477" s="272">
        <v>0.59375</v>
      </c>
      <c r="B477" s="273">
        <f t="shared" ref="B477:U477" si="695">B61+B269</f>
        <v>1994</v>
      </c>
      <c r="C477" s="273">
        <f t="shared" si="695"/>
        <v>5</v>
      </c>
      <c r="D477" s="273">
        <f t="shared" si="695"/>
        <v>85</v>
      </c>
      <c r="E477" s="273">
        <f t="shared" si="695"/>
        <v>363</v>
      </c>
      <c r="F477" s="273">
        <f t="shared" si="695"/>
        <v>770</v>
      </c>
      <c r="G477" s="273">
        <f t="shared" si="695"/>
        <v>597</v>
      </c>
      <c r="H477" s="273">
        <f t="shared" si="695"/>
        <v>148</v>
      </c>
      <c r="I477" s="273">
        <f t="shared" si="695"/>
        <v>21</v>
      </c>
      <c r="J477" s="273">
        <f t="shared" si="695"/>
        <v>2</v>
      </c>
      <c r="K477" s="273">
        <f t="shared" si="695"/>
        <v>1</v>
      </c>
      <c r="L477" s="273">
        <f t="shared" si="695"/>
        <v>2</v>
      </c>
      <c r="M477" s="273">
        <f t="shared" si="695"/>
        <v>0</v>
      </c>
      <c r="N477" s="273">
        <f t="shared" si="695"/>
        <v>0</v>
      </c>
      <c r="O477" s="273">
        <f t="shared" si="695"/>
        <v>0</v>
      </c>
      <c r="P477" s="273">
        <f t="shared" si="695"/>
        <v>0</v>
      </c>
      <c r="Q477" s="273">
        <f t="shared" si="695"/>
        <v>0</v>
      </c>
      <c r="R477" s="273">
        <f t="shared" si="695"/>
        <v>0</v>
      </c>
      <c r="S477" s="273">
        <f t="shared" si="695"/>
        <v>0</v>
      </c>
      <c r="T477" s="273">
        <f t="shared" si="695"/>
        <v>0</v>
      </c>
      <c r="U477" s="273">
        <f t="shared" si="695"/>
        <v>0</v>
      </c>
      <c r="V477"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23.639285714285709</v>
      </c>
      <c r="W477"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28.528571428571428</v>
      </c>
      <c r="X477" s="267"/>
      <c r="Y477" s="267"/>
    </row>
    <row r="478" spans="1:25" x14ac:dyDescent="0.25">
      <c r="A478" s="272">
        <v>0.60416666666666696</v>
      </c>
      <c r="B478" s="273">
        <f t="shared" ref="B478:U478" si="696">B62+B270</f>
        <v>2314</v>
      </c>
      <c r="C478" s="273">
        <f t="shared" si="696"/>
        <v>8</v>
      </c>
      <c r="D478" s="273">
        <f t="shared" si="696"/>
        <v>90</v>
      </c>
      <c r="E478" s="273">
        <f t="shared" si="696"/>
        <v>356</v>
      </c>
      <c r="F478" s="273">
        <f t="shared" si="696"/>
        <v>923</v>
      </c>
      <c r="G478" s="273">
        <f t="shared" si="696"/>
        <v>725</v>
      </c>
      <c r="H478" s="273">
        <f t="shared" si="696"/>
        <v>184</v>
      </c>
      <c r="I478" s="273">
        <f t="shared" si="696"/>
        <v>21</v>
      </c>
      <c r="J478" s="273">
        <f t="shared" si="696"/>
        <v>7</v>
      </c>
      <c r="K478" s="273">
        <f t="shared" si="696"/>
        <v>0</v>
      </c>
      <c r="L478" s="273">
        <f t="shared" si="696"/>
        <v>0</v>
      </c>
      <c r="M478" s="273">
        <f t="shared" si="696"/>
        <v>0</v>
      </c>
      <c r="N478" s="273">
        <f t="shared" si="696"/>
        <v>0</v>
      </c>
      <c r="O478" s="273">
        <f t="shared" si="696"/>
        <v>0</v>
      </c>
      <c r="P478" s="273">
        <f t="shared" si="696"/>
        <v>0</v>
      </c>
      <c r="Q478" s="273">
        <f t="shared" si="696"/>
        <v>0</v>
      </c>
      <c r="R478" s="273">
        <f t="shared" si="696"/>
        <v>0</v>
      </c>
      <c r="S478" s="273">
        <f t="shared" si="696"/>
        <v>0</v>
      </c>
      <c r="T478" s="273">
        <f t="shared" si="696"/>
        <v>0</v>
      </c>
      <c r="U478" s="273">
        <f t="shared" si="696"/>
        <v>0</v>
      </c>
      <c r="V478"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23.978571428571424</v>
      </c>
      <c r="W478"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28.660714285714281</v>
      </c>
      <c r="X478" s="267"/>
      <c r="Y478" s="267"/>
    </row>
    <row r="479" spans="1:25" x14ac:dyDescent="0.25">
      <c r="A479" s="272">
        <v>0.61458333333333304</v>
      </c>
      <c r="B479" s="273">
        <f t="shared" ref="B479:U479" si="697">B63+B271</f>
        <v>2296</v>
      </c>
      <c r="C479" s="273">
        <f t="shared" si="697"/>
        <v>52</v>
      </c>
      <c r="D479" s="273">
        <f t="shared" si="697"/>
        <v>139</v>
      </c>
      <c r="E479" s="273">
        <f t="shared" si="697"/>
        <v>352</v>
      </c>
      <c r="F479" s="273">
        <f t="shared" si="697"/>
        <v>957</v>
      </c>
      <c r="G479" s="273">
        <f t="shared" si="697"/>
        <v>638</v>
      </c>
      <c r="H479" s="273">
        <f t="shared" si="697"/>
        <v>128</v>
      </c>
      <c r="I479" s="273">
        <f t="shared" si="697"/>
        <v>26</v>
      </c>
      <c r="J479" s="273">
        <f t="shared" si="697"/>
        <v>3</v>
      </c>
      <c r="K479" s="273">
        <f t="shared" si="697"/>
        <v>1</v>
      </c>
      <c r="L479" s="273">
        <f t="shared" si="697"/>
        <v>0</v>
      </c>
      <c r="M479" s="273">
        <f t="shared" si="697"/>
        <v>0</v>
      </c>
      <c r="N479" s="273">
        <f t="shared" si="697"/>
        <v>0</v>
      </c>
      <c r="O479" s="273">
        <f t="shared" si="697"/>
        <v>0</v>
      </c>
      <c r="P479" s="273">
        <f t="shared" si="697"/>
        <v>0</v>
      </c>
      <c r="Q479" s="273">
        <f t="shared" si="697"/>
        <v>0</v>
      </c>
      <c r="R479" s="273">
        <f t="shared" si="697"/>
        <v>0</v>
      </c>
      <c r="S479" s="273">
        <f t="shared" si="697"/>
        <v>0</v>
      </c>
      <c r="T479" s="273">
        <f t="shared" si="697"/>
        <v>0</v>
      </c>
      <c r="U479" s="273">
        <f t="shared" si="697"/>
        <v>0</v>
      </c>
      <c r="V479"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23.021428571428572</v>
      </c>
      <c r="W479"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27.760714285714283</v>
      </c>
      <c r="X479" s="267"/>
      <c r="Y479" s="267"/>
    </row>
    <row r="480" spans="1:25" x14ac:dyDescent="0.25">
      <c r="A480" s="272">
        <v>0.625</v>
      </c>
      <c r="B480" s="273">
        <f t="shared" ref="B480:U480" si="698">B64+B272</f>
        <v>2441</v>
      </c>
      <c r="C480" s="273">
        <f t="shared" si="698"/>
        <v>13</v>
      </c>
      <c r="D480" s="273">
        <f t="shared" si="698"/>
        <v>84</v>
      </c>
      <c r="E480" s="273">
        <f t="shared" si="698"/>
        <v>417</v>
      </c>
      <c r="F480" s="273">
        <f t="shared" si="698"/>
        <v>1140</v>
      </c>
      <c r="G480" s="273">
        <f t="shared" si="698"/>
        <v>636</v>
      </c>
      <c r="H480" s="273">
        <f t="shared" si="698"/>
        <v>132</v>
      </c>
      <c r="I480" s="273">
        <f t="shared" si="698"/>
        <v>15</v>
      </c>
      <c r="J480" s="273">
        <f t="shared" si="698"/>
        <v>1</v>
      </c>
      <c r="K480" s="273">
        <f t="shared" si="698"/>
        <v>2</v>
      </c>
      <c r="L480" s="273">
        <f t="shared" si="698"/>
        <v>0</v>
      </c>
      <c r="M480" s="273">
        <f t="shared" si="698"/>
        <v>0</v>
      </c>
      <c r="N480" s="273">
        <f t="shared" si="698"/>
        <v>1</v>
      </c>
      <c r="O480" s="273">
        <f t="shared" si="698"/>
        <v>0</v>
      </c>
      <c r="P480" s="273">
        <f t="shared" si="698"/>
        <v>0</v>
      </c>
      <c r="Q480" s="273">
        <f t="shared" si="698"/>
        <v>0</v>
      </c>
      <c r="R480" s="273">
        <f t="shared" si="698"/>
        <v>0</v>
      </c>
      <c r="S480" s="273">
        <f t="shared" si="698"/>
        <v>0</v>
      </c>
      <c r="T480" s="273">
        <f t="shared" si="698"/>
        <v>0</v>
      </c>
      <c r="U480" s="273">
        <f t="shared" si="698"/>
        <v>0</v>
      </c>
      <c r="V480"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23.353571428571431</v>
      </c>
      <c r="W480"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27.542857142857148</v>
      </c>
      <c r="X480" s="267"/>
      <c r="Y480" s="267"/>
    </row>
    <row r="481" spans="1:25" x14ac:dyDescent="0.25">
      <c r="A481" s="272">
        <v>0.63541666666666696</v>
      </c>
      <c r="B481" s="273">
        <f t="shared" ref="B481:U481" si="699">B65+B273</f>
        <v>2612</v>
      </c>
      <c r="C481" s="273">
        <f t="shared" si="699"/>
        <v>14</v>
      </c>
      <c r="D481" s="273">
        <f t="shared" si="699"/>
        <v>141</v>
      </c>
      <c r="E481" s="273">
        <f t="shared" si="699"/>
        <v>446</v>
      </c>
      <c r="F481" s="273">
        <f t="shared" si="699"/>
        <v>1159</v>
      </c>
      <c r="G481" s="273">
        <f t="shared" si="699"/>
        <v>696</v>
      </c>
      <c r="H481" s="273">
        <f t="shared" si="699"/>
        <v>133</v>
      </c>
      <c r="I481" s="273">
        <f t="shared" si="699"/>
        <v>19</v>
      </c>
      <c r="J481" s="273">
        <f t="shared" si="699"/>
        <v>2</v>
      </c>
      <c r="K481" s="273">
        <f t="shared" si="699"/>
        <v>0</v>
      </c>
      <c r="L481" s="273">
        <f t="shared" si="699"/>
        <v>0</v>
      </c>
      <c r="M481" s="273">
        <f t="shared" si="699"/>
        <v>1</v>
      </c>
      <c r="N481" s="273">
        <f t="shared" si="699"/>
        <v>1</v>
      </c>
      <c r="O481" s="273">
        <f t="shared" si="699"/>
        <v>0</v>
      </c>
      <c r="P481" s="273">
        <f t="shared" si="699"/>
        <v>0</v>
      </c>
      <c r="Q481" s="273">
        <f t="shared" si="699"/>
        <v>0</v>
      </c>
      <c r="R481" s="273">
        <f t="shared" si="699"/>
        <v>0</v>
      </c>
      <c r="S481" s="273">
        <f t="shared" si="699"/>
        <v>0</v>
      </c>
      <c r="T481" s="273">
        <f t="shared" si="699"/>
        <v>0</v>
      </c>
      <c r="U481" s="273">
        <f t="shared" si="699"/>
        <v>0</v>
      </c>
      <c r="V481"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23.107142857142858</v>
      </c>
      <c r="W481"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27.57142857142858</v>
      </c>
      <c r="X481" s="267"/>
      <c r="Y481" s="267"/>
    </row>
    <row r="482" spans="1:25" x14ac:dyDescent="0.25">
      <c r="A482" s="272">
        <v>0.64583333333333304</v>
      </c>
      <c r="B482" s="273">
        <f t="shared" ref="B482:U482" si="700">B66+B274</f>
        <v>2623</v>
      </c>
      <c r="C482" s="273">
        <f t="shared" si="700"/>
        <v>11</v>
      </c>
      <c r="D482" s="273">
        <f t="shared" si="700"/>
        <v>120</v>
      </c>
      <c r="E482" s="273">
        <f t="shared" si="700"/>
        <v>534</v>
      </c>
      <c r="F482" s="273">
        <f t="shared" si="700"/>
        <v>1134</v>
      </c>
      <c r="G482" s="273">
        <f t="shared" si="700"/>
        <v>644</v>
      </c>
      <c r="H482" s="273">
        <f t="shared" si="700"/>
        <v>152</v>
      </c>
      <c r="I482" s="273">
        <f t="shared" si="700"/>
        <v>20</v>
      </c>
      <c r="J482" s="273">
        <f t="shared" si="700"/>
        <v>5</v>
      </c>
      <c r="K482" s="273">
        <f t="shared" si="700"/>
        <v>0</v>
      </c>
      <c r="L482" s="273">
        <f t="shared" si="700"/>
        <v>1</v>
      </c>
      <c r="M482" s="273">
        <f t="shared" si="700"/>
        <v>0</v>
      </c>
      <c r="N482" s="273">
        <f t="shared" si="700"/>
        <v>0</v>
      </c>
      <c r="O482" s="273">
        <f t="shared" si="700"/>
        <v>0</v>
      </c>
      <c r="P482" s="273">
        <f t="shared" si="700"/>
        <v>0</v>
      </c>
      <c r="Q482" s="273">
        <f t="shared" si="700"/>
        <v>0</v>
      </c>
      <c r="R482" s="273">
        <f t="shared" si="700"/>
        <v>0</v>
      </c>
      <c r="S482" s="273">
        <f t="shared" si="700"/>
        <v>2</v>
      </c>
      <c r="T482" s="273">
        <f t="shared" si="700"/>
        <v>0</v>
      </c>
      <c r="U482" s="273">
        <f t="shared" si="700"/>
        <v>0</v>
      </c>
      <c r="V482"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23.05714285714285</v>
      </c>
      <c r="W482"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27.717857142857138</v>
      </c>
      <c r="X482" s="267"/>
      <c r="Y482" s="267"/>
    </row>
    <row r="483" spans="1:25" x14ac:dyDescent="0.25">
      <c r="A483" s="272">
        <v>0.65625</v>
      </c>
      <c r="B483" s="273">
        <f t="shared" ref="B483:U483" si="701">B67+B275</f>
        <v>2660</v>
      </c>
      <c r="C483" s="273">
        <f t="shared" si="701"/>
        <v>9</v>
      </c>
      <c r="D483" s="273">
        <f t="shared" si="701"/>
        <v>173</v>
      </c>
      <c r="E483" s="273">
        <f t="shared" si="701"/>
        <v>482</v>
      </c>
      <c r="F483" s="273">
        <f t="shared" si="701"/>
        <v>1070</v>
      </c>
      <c r="G483" s="273">
        <f t="shared" si="701"/>
        <v>751</v>
      </c>
      <c r="H483" s="273">
        <f t="shared" si="701"/>
        <v>152</v>
      </c>
      <c r="I483" s="273">
        <f t="shared" si="701"/>
        <v>16</v>
      </c>
      <c r="J483" s="273">
        <f t="shared" si="701"/>
        <v>7</v>
      </c>
      <c r="K483" s="273">
        <f t="shared" si="701"/>
        <v>0</v>
      </c>
      <c r="L483" s="273">
        <f t="shared" si="701"/>
        <v>0</v>
      </c>
      <c r="M483" s="273">
        <f t="shared" si="701"/>
        <v>0</v>
      </c>
      <c r="N483" s="273">
        <f t="shared" si="701"/>
        <v>0</v>
      </c>
      <c r="O483" s="273">
        <f t="shared" si="701"/>
        <v>0</v>
      </c>
      <c r="P483" s="273">
        <f t="shared" si="701"/>
        <v>0</v>
      </c>
      <c r="Q483" s="273">
        <f t="shared" si="701"/>
        <v>0</v>
      </c>
      <c r="R483" s="273">
        <f t="shared" si="701"/>
        <v>0</v>
      </c>
      <c r="S483" s="273">
        <f t="shared" si="701"/>
        <v>0</v>
      </c>
      <c r="T483" s="273">
        <f t="shared" si="701"/>
        <v>0</v>
      </c>
      <c r="U483" s="273">
        <f t="shared" si="701"/>
        <v>0</v>
      </c>
      <c r="V483"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23.12142857142857</v>
      </c>
      <c r="W483"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27.900000000000002</v>
      </c>
      <c r="X483" s="267"/>
      <c r="Y483" s="267"/>
    </row>
    <row r="484" spans="1:25" x14ac:dyDescent="0.25">
      <c r="A484" s="272">
        <v>0.66666666666666696</v>
      </c>
      <c r="B484" s="273">
        <f t="shared" ref="B484:U484" si="702">B68+B276</f>
        <v>2816</v>
      </c>
      <c r="C484" s="273">
        <f t="shared" si="702"/>
        <v>20</v>
      </c>
      <c r="D484" s="273">
        <f t="shared" si="702"/>
        <v>186</v>
      </c>
      <c r="E484" s="273">
        <f t="shared" si="702"/>
        <v>477</v>
      </c>
      <c r="F484" s="273">
        <f t="shared" si="702"/>
        <v>1219</v>
      </c>
      <c r="G484" s="273">
        <f t="shared" si="702"/>
        <v>717</v>
      </c>
      <c r="H484" s="273">
        <f t="shared" si="702"/>
        <v>178</v>
      </c>
      <c r="I484" s="273">
        <f t="shared" si="702"/>
        <v>14</v>
      </c>
      <c r="J484" s="273">
        <f t="shared" si="702"/>
        <v>4</v>
      </c>
      <c r="K484" s="273">
        <f t="shared" si="702"/>
        <v>1</v>
      </c>
      <c r="L484" s="273">
        <f t="shared" si="702"/>
        <v>0</v>
      </c>
      <c r="M484" s="273">
        <f t="shared" si="702"/>
        <v>0</v>
      </c>
      <c r="N484" s="273">
        <f t="shared" si="702"/>
        <v>0</v>
      </c>
      <c r="O484" s="273">
        <f t="shared" si="702"/>
        <v>0</v>
      </c>
      <c r="P484" s="273">
        <f t="shared" si="702"/>
        <v>0</v>
      </c>
      <c r="Q484" s="273">
        <f t="shared" si="702"/>
        <v>0</v>
      </c>
      <c r="R484" s="273">
        <f t="shared" si="702"/>
        <v>0</v>
      </c>
      <c r="S484" s="273">
        <f t="shared" si="702"/>
        <v>0</v>
      </c>
      <c r="T484" s="273">
        <f t="shared" si="702"/>
        <v>0</v>
      </c>
      <c r="U484" s="273">
        <f t="shared" si="702"/>
        <v>0</v>
      </c>
      <c r="V484"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22.907142857142862</v>
      </c>
      <c r="W484"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27.7</v>
      </c>
      <c r="X484" s="267"/>
      <c r="Y484" s="267"/>
    </row>
    <row r="485" spans="1:25" x14ac:dyDescent="0.25">
      <c r="A485" s="272">
        <v>0.67708333333333304</v>
      </c>
      <c r="B485" s="273">
        <f t="shared" ref="B485:U485" si="703">B69+B277</f>
        <v>2938</v>
      </c>
      <c r="C485" s="273">
        <f t="shared" si="703"/>
        <v>17</v>
      </c>
      <c r="D485" s="273">
        <f t="shared" si="703"/>
        <v>187</v>
      </c>
      <c r="E485" s="273">
        <f t="shared" si="703"/>
        <v>505</v>
      </c>
      <c r="F485" s="273">
        <f t="shared" si="703"/>
        <v>1291</v>
      </c>
      <c r="G485" s="273">
        <f t="shared" si="703"/>
        <v>767</v>
      </c>
      <c r="H485" s="273">
        <f t="shared" si="703"/>
        <v>131</v>
      </c>
      <c r="I485" s="273">
        <f t="shared" si="703"/>
        <v>32</v>
      </c>
      <c r="J485" s="273">
        <f t="shared" si="703"/>
        <v>6</v>
      </c>
      <c r="K485" s="273">
        <f t="shared" si="703"/>
        <v>1</v>
      </c>
      <c r="L485" s="273">
        <f t="shared" si="703"/>
        <v>1</v>
      </c>
      <c r="M485" s="273">
        <f t="shared" si="703"/>
        <v>0</v>
      </c>
      <c r="N485" s="273">
        <f t="shared" si="703"/>
        <v>0</v>
      </c>
      <c r="O485" s="273">
        <f t="shared" si="703"/>
        <v>0</v>
      </c>
      <c r="P485" s="273">
        <f t="shared" si="703"/>
        <v>0</v>
      </c>
      <c r="Q485" s="273">
        <f t="shared" si="703"/>
        <v>0</v>
      </c>
      <c r="R485" s="273">
        <f t="shared" si="703"/>
        <v>0</v>
      </c>
      <c r="S485" s="273">
        <f t="shared" si="703"/>
        <v>0</v>
      </c>
      <c r="T485" s="273">
        <f t="shared" si="703"/>
        <v>0</v>
      </c>
      <c r="U485" s="273">
        <f t="shared" si="703"/>
        <v>0</v>
      </c>
      <c r="V485"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22.882142857142856</v>
      </c>
      <c r="W485"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27.360714285714288</v>
      </c>
      <c r="X485" s="267"/>
      <c r="Y485" s="267"/>
    </row>
    <row r="486" spans="1:25" x14ac:dyDescent="0.25">
      <c r="A486" s="272">
        <v>0.6875</v>
      </c>
      <c r="B486" s="273">
        <f t="shared" ref="B486:U486" si="704">B70+B278</f>
        <v>2875</v>
      </c>
      <c r="C486" s="273">
        <f t="shared" si="704"/>
        <v>24</v>
      </c>
      <c r="D486" s="273">
        <f t="shared" si="704"/>
        <v>179</v>
      </c>
      <c r="E486" s="273">
        <f t="shared" si="704"/>
        <v>538</v>
      </c>
      <c r="F486" s="273">
        <f t="shared" si="704"/>
        <v>1157</v>
      </c>
      <c r="G486" s="273">
        <f t="shared" si="704"/>
        <v>813</v>
      </c>
      <c r="H486" s="273">
        <f t="shared" si="704"/>
        <v>136</v>
      </c>
      <c r="I486" s="273">
        <f t="shared" si="704"/>
        <v>27</v>
      </c>
      <c r="J486" s="273">
        <f t="shared" si="704"/>
        <v>1</v>
      </c>
      <c r="K486" s="273">
        <f t="shared" si="704"/>
        <v>0</v>
      </c>
      <c r="L486" s="273">
        <f t="shared" si="704"/>
        <v>0</v>
      </c>
      <c r="M486" s="273">
        <f t="shared" si="704"/>
        <v>0</v>
      </c>
      <c r="N486" s="273">
        <f t="shared" si="704"/>
        <v>0</v>
      </c>
      <c r="O486" s="273">
        <f t="shared" si="704"/>
        <v>0</v>
      </c>
      <c r="P486" s="273">
        <f t="shared" si="704"/>
        <v>0</v>
      </c>
      <c r="Q486" s="273">
        <f t="shared" si="704"/>
        <v>0</v>
      </c>
      <c r="R486" s="273">
        <f t="shared" si="704"/>
        <v>0</v>
      </c>
      <c r="S486" s="273">
        <f t="shared" si="704"/>
        <v>0</v>
      </c>
      <c r="T486" s="273">
        <f t="shared" si="704"/>
        <v>0</v>
      </c>
      <c r="U486" s="273">
        <f t="shared" si="704"/>
        <v>0</v>
      </c>
      <c r="V486"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22.996428571428574</v>
      </c>
      <c r="W486"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27.63571428571429</v>
      </c>
      <c r="X486" s="267"/>
      <c r="Y486" s="267"/>
    </row>
    <row r="487" spans="1:25" x14ac:dyDescent="0.25">
      <c r="A487" s="272">
        <v>0.69791666666666696</v>
      </c>
      <c r="B487" s="273">
        <f t="shared" ref="B487:U487" si="705">B71+B279</f>
        <v>2845</v>
      </c>
      <c r="C487" s="273">
        <f t="shared" si="705"/>
        <v>21</v>
      </c>
      <c r="D487" s="273">
        <f t="shared" si="705"/>
        <v>239</v>
      </c>
      <c r="E487" s="273">
        <f t="shared" si="705"/>
        <v>599</v>
      </c>
      <c r="F487" s="273">
        <f t="shared" si="705"/>
        <v>1068</v>
      </c>
      <c r="G487" s="273">
        <f t="shared" si="705"/>
        <v>771</v>
      </c>
      <c r="H487" s="273">
        <f t="shared" si="705"/>
        <v>124</v>
      </c>
      <c r="I487" s="273">
        <f t="shared" si="705"/>
        <v>19</v>
      </c>
      <c r="J487" s="273">
        <f t="shared" si="705"/>
        <v>4</v>
      </c>
      <c r="K487" s="273">
        <f t="shared" si="705"/>
        <v>0</v>
      </c>
      <c r="L487" s="273">
        <f t="shared" si="705"/>
        <v>0</v>
      </c>
      <c r="M487" s="273">
        <f t="shared" si="705"/>
        <v>0</v>
      </c>
      <c r="N487" s="273">
        <f t="shared" si="705"/>
        <v>0</v>
      </c>
      <c r="O487" s="273">
        <f t="shared" si="705"/>
        <v>0</v>
      </c>
      <c r="P487" s="273">
        <f t="shared" si="705"/>
        <v>0</v>
      </c>
      <c r="Q487" s="273">
        <f t="shared" si="705"/>
        <v>0</v>
      </c>
      <c r="R487" s="273">
        <f t="shared" si="705"/>
        <v>0</v>
      </c>
      <c r="S487" s="273">
        <f t="shared" si="705"/>
        <v>0</v>
      </c>
      <c r="T487" s="273">
        <f t="shared" si="705"/>
        <v>0</v>
      </c>
      <c r="U487" s="273">
        <f t="shared" si="705"/>
        <v>0</v>
      </c>
      <c r="V487"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22.514285714285709</v>
      </c>
      <c r="W487"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27.324999999999999</v>
      </c>
      <c r="X487" s="267"/>
      <c r="Y487" s="267"/>
    </row>
    <row r="488" spans="1:25" x14ac:dyDescent="0.25">
      <c r="A488" s="272">
        <v>0.70833333333333304</v>
      </c>
      <c r="B488" s="273">
        <f t="shared" ref="B488:U488" si="706">B72+B280</f>
        <v>2825</v>
      </c>
      <c r="C488" s="273">
        <f t="shared" si="706"/>
        <v>35</v>
      </c>
      <c r="D488" s="273">
        <f t="shared" si="706"/>
        <v>315</v>
      </c>
      <c r="E488" s="273">
        <f t="shared" si="706"/>
        <v>544</v>
      </c>
      <c r="F488" s="273">
        <f t="shared" si="706"/>
        <v>1158</v>
      </c>
      <c r="G488" s="273">
        <f t="shared" si="706"/>
        <v>625</v>
      </c>
      <c r="H488" s="273">
        <f t="shared" si="706"/>
        <v>121</v>
      </c>
      <c r="I488" s="273">
        <f t="shared" si="706"/>
        <v>19</v>
      </c>
      <c r="J488" s="273">
        <f t="shared" si="706"/>
        <v>4</v>
      </c>
      <c r="K488" s="273">
        <f t="shared" si="706"/>
        <v>0</v>
      </c>
      <c r="L488" s="273">
        <f t="shared" si="706"/>
        <v>2</v>
      </c>
      <c r="M488" s="273">
        <f t="shared" si="706"/>
        <v>0</v>
      </c>
      <c r="N488" s="273">
        <f t="shared" si="706"/>
        <v>1</v>
      </c>
      <c r="O488" s="273">
        <f t="shared" si="706"/>
        <v>0</v>
      </c>
      <c r="P488" s="273">
        <f t="shared" si="706"/>
        <v>0</v>
      </c>
      <c r="Q488" s="273">
        <f t="shared" si="706"/>
        <v>0</v>
      </c>
      <c r="R488" s="273">
        <f t="shared" si="706"/>
        <v>0</v>
      </c>
      <c r="S488" s="273">
        <f t="shared" si="706"/>
        <v>1</v>
      </c>
      <c r="T488" s="273">
        <f t="shared" si="706"/>
        <v>0</v>
      </c>
      <c r="U488" s="273">
        <f t="shared" si="706"/>
        <v>0</v>
      </c>
      <c r="V488"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22.085714285714289</v>
      </c>
      <c r="W488"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27.089285714285715</v>
      </c>
      <c r="X488" s="267"/>
      <c r="Y488" s="267"/>
    </row>
    <row r="489" spans="1:25" x14ac:dyDescent="0.25">
      <c r="A489" s="272">
        <v>0.71875</v>
      </c>
      <c r="B489" s="273">
        <f t="shared" ref="B489:U489" si="707">B73+B281</f>
        <v>2918</v>
      </c>
      <c r="C489" s="273">
        <f t="shared" si="707"/>
        <v>22</v>
      </c>
      <c r="D489" s="273">
        <f t="shared" si="707"/>
        <v>298</v>
      </c>
      <c r="E489" s="273">
        <f t="shared" si="707"/>
        <v>623</v>
      </c>
      <c r="F489" s="273">
        <f t="shared" si="707"/>
        <v>1145</v>
      </c>
      <c r="G489" s="273">
        <f t="shared" si="707"/>
        <v>692</v>
      </c>
      <c r="H489" s="273">
        <f t="shared" si="707"/>
        <v>117</v>
      </c>
      <c r="I489" s="273">
        <f t="shared" si="707"/>
        <v>17</v>
      </c>
      <c r="J489" s="273">
        <f t="shared" si="707"/>
        <v>2</v>
      </c>
      <c r="K489" s="273">
        <f t="shared" si="707"/>
        <v>1</v>
      </c>
      <c r="L489" s="273">
        <f t="shared" si="707"/>
        <v>0</v>
      </c>
      <c r="M489" s="273">
        <f t="shared" si="707"/>
        <v>1</v>
      </c>
      <c r="N489" s="273">
        <f t="shared" si="707"/>
        <v>0</v>
      </c>
      <c r="O489" s="273">
        <f t="shared" si="707"/>
        <v>0</v>
      </c>
      <c r="P489" s="273">
        <f t="shared" si="707"/>
        <v>0</v>
      </c>
      <c r="Q489" s="273">
        <f t="shared" si="707"/>
        <v>0</v>
      </c>
      <c r="R489" s="273">
        <f t="shared" si="707"/>
        <v>0</v>
      </c>
      <c r="S489" s="273">
        <f t="shared" si="707"/>
        <v>0</v>
      </c>
      <c r="T489" s="273">
        <f t="shared" si="707"/>
        <v>0</v>
      </c>
      <c r="U489" s="273">
        <f t="shared" si="707"/>
        <v>0</v>
      </c>
      <c r="V489"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22.064285714285717</v>
      </c>
      <c r="W489"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26.946428571428577</v>
      </c>
      <c r="X489" s="267"/>
      <c r="Y489" s="267"/>
    </row>
    <row r="490" spans="1:25" x14ac:dyDescent="0.25">
      <c r="A490" s="272">
        <v>0.72916666666666696</v>
      </c>
      <c r="B490" s="273">
        <f t="shared" ref="B490:U490" si="708">B74+B282</f>
        <v>2918</v>
      </c>
      <c r="C490" s="273">
        <f t="shared" si="708"/>
        <v>14</v>
      </c>
      <c r="D490" s="273">
        <f t="shared" si="708"/>
        <v>307</v>
      </c>
      <c r="E490" s="273">
        <f t="shared" si="708"/>
        <v>591</v>
      </c>
      <c r="F490" s="273">
        <f t="shared" si="708"/>
        <v>1185</v>
      </c>
      <c r="G490" s="273">
        <f t="shared" si="708"/>
        <v>684</v>
      </c>
      <c r="H490" s="273">
        <f t="shared" si="708"/>
        <v>111</v>
      </c>
      <c r="I490" s="273">
        <f t="shared" si="708"/>
        <v>21</v>
      </c>
      <c r="J490" s="273">
        <f t="shared" si="708"/>
        <v>3</v>
      </c>
      <c r="K490" s="273">
        <f t="shared" si="708"/>
        <v>0</v>
      </c>
      <c r="L490" s="273">
        <f t="shared" si="708"/>
        <v>0</v>
      </c>
      <c r="M490" s="273">
        <f t="shared" si="708"/>
        <v>0</v>
      </c>
      <c r="N490" s="273">
        <f t="shared" si="708"/>
        <v>2</v>
      </c>
      <c r="O490" s="273">
        <f t="shared" si="708"/>
        <v>0</v>
      </c>
      <c r="P490" s="273">
        <f t="shared" si="708"/>
        <v>0</v>
      </c>
      <c r="Q490" s="273">
        <f t="shared" si="708"/>
        <v>0</v>
      </c>
      <c r="R490" s="273">
        <f t="shared" si="708"/>
        <v>0</v>
      </c>
      <c r="S490" s="273">
        <f t="shared" si="708"/>
        <v>0</v>
      </c>
      <c r="T490" s="273">
        <f t="shared" si="708"/>
        <v>0</v>
      </c>
      <c r="U490" s="273">
        <f t="shared" si="708"/>
        <v>0</v>
      </c>
      <c r="V490"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22.25714285714286</v>
      </c>
      <c r="W490"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26.95</v>
      </c>
      <c r="X490" s="267"/>
      <c r="Y490" s="267"/>
    </row>
    <row r="491" spans="1:25" x14ac:dyDescent="0.25">
      <c r="A491" s="272">
        <v>0.73958333333333304</v>
      </c>
      <c r="B491" s="273">
        <f t="shared" ref="B491:U491" si="709">B75+B283</f>
        <v>2659</v>
      </c>
      <c r="C491" s="273">
        <f t="shared" si="709"/>
        <v>20</v>
      </c>
      <c r="D491" s="273">
        <f t="shared" si="709"/>
        <v>291</v>
      </c>
      <c r="E491" s="273">
        <f t="shared" si="709"/>
        <v>574</v>
      </c>
      <c r="F491" s="273">
        <f t="shared" si="709"/>
        <v>996</v>
      </c>
      <c r="G491" s="273">
        <f t="shared" si="709"/>
        <v>611</v>
      </c>
      <c r="H491" s="273">
        <f t="shared" si="709"/>
        <v>136</v>
      </c>
      <c r="I491" s="273">
        <f t="shared" si="709"/>
        <v>25</v>
      </c>
      <c r="J491" s="273">
        <f t="shared" si="709"/>
        <v>3</v>
      </c>
      <c r="K491" s="273">
        <f t="shared" si="709"/>
        <v>0</v>
      </c>
      <c r="L491" s="273">
        <f t="shared" si="709"/>
        <v>0</v>
      </c>
      <c r="M491" s="273">
        <f t="shared" si="709"/>
        <v>3</v>
      </c>
      <c r="N491" s="273">
        <f t="shared" si="709"/>
        <v>0</v>
      </c>
      <c r="O491" s="273">
        <f t="shared" si="709"/>
        <v>0</v>
      </c>
      <c r="P491" s="273">
        <f t="shared" si="709"/>
        <v>0</v>
      </c>
      <c r="Q491" s="273">
        <f t="shared" si="709"/>
        <v>0</v>
      </c>
      <c r="R491" s="273">
        <f t="shared" si="709"/>
        <v>0</v>
      </c>
      <c r="S491" s="273">
        <f t="shared" si="709"/>
        <v>0</v>
      </c>
      <c r="T491" s="273">
        <f t="shared" si="709"/>
        <v>0</v>
      </c>
      <c r="U491" s="273">
        <f t="shared" si="709"/>
        <v>0</v>
      </c>
      <c r="V491"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22.157142857142855</v>
      </c>
      <c r="W491"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27.38571428571429</v>
      </c>
      <c r="X491" s="267"/>
      <c r="Y491" s="267"/>
    </row>
    <row r="492" spans="1:25" x14ac:dyDescent="0.25">
      <c r="A492" s="272">
        <v>0.75</v>
      </c>
      <c r="B492" s="273">
        <f t="shared" ref="B492:U492" si="710">B76+B284</f>
        <v>2534</v>
      </c>
      <c r="C492" s="273">
        <f t="shared" si="710"/>
        <v>29</v>
      </c>
      <c r="D492" s="273">
        <f t="shared" si="710"/>
        <v>217</v>
      </c>
      <c r="E492" s="273">
        <f t="shared" si="710"/>
        <v>481</v>
      </c>
      <c r="F492" s="273">
        <f t="shared" si="710"/>
        <v>997</v>
      </c>
      <c r="G492" s="273">
        <f t="shared" si="710"/>
        <v>646</v>
      </c>
      <c r="H492" s="273">
        <f t="shared" si="710"/>
        <v>127</v>
      </c>
      <c r="I492" s="273">
        <f t="shared" si="710"/>
        <v>27</v>
      </c>
      <c r="J492" s="273">
        <f t="shared" si="710"/>
        <v>8</v>
      </c>
      <c r="K492" s="273">
        <f t="shared" si="710"/>
        <v>1</v>
      </c>
      <c r="L492" s="273">
        <f t="shared" si="710"/>
        <v>0</v>
      </c>
      <c r="M492" s="273">
        <f t="shared" si="710"/>
        <v>1</v>
      </c>
      <c r="N492" s="273">
        <f t="shared" si="710"/>
        <v>0</v>
      </c>
      <c r="O492" s="273">
        <f t="shared" si="710"/>
        <v>0</v>
      </c>
      <c r="P492" s="273">
        <f t="shared" si="710"/>
        <v>0</v>
      </c>
      <c r="Q492" s="273">
        <f t="shared" si="710"/>
        <v>0</v>
      </c>
      <c r="R492" s="273">
        <f t="shared" si="710"/>
        <v>0</v>
      </c>
      <c r="S492" s="273">
        <f t="shared" si="710"/>
        <v>0</v>
      </c>
      <c r="T492" s="273">
        <f t="shared" si="710"/>
        <v>0</v>
      </c>
      <c r="U492" s="273">
        <f t="shared" si="710"/>
        <v>0</v>
      </c>
      <c r="V492"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22.75714285714286</v>
      </c>
      <c r="W492"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27.61428571428571</v>
      </c>
      <c r="X492" s="267"/>
      <c r="Y492" s="267"/>
    </row>
    <row r="493" spans="1:25" x14ac:dyDescent="0.25">
      <c r="A493" s="272">
        <v>0.76041666666666696</v>
      </c>
      <c r="B493" s="273">
        <f t="shared" ref="B493:U493" si="711">B77+B285</f>
        <v>2288</v>
      </c>
      <c r="C493" s="273">
        <f t="shared" si="711"/>
        <v>16</v>
      </c>
      <c r="D493" s="273">
        <f t="shared" si="711"/>
        <v>217</v>
      </c>
      <c r="E493" s="273">
        <f t="shared" si="711"/>
        <v>354</v>
      </c>
      <c r="F493" s="273">
        <f t="shared" si="711"/>
        <v>912</v>
      </c>
      <c r="G493" s="273">
        <f t="shared" si="711"/>
        <v>604</v>
      </c>
      <c r="H493" s="273">
        <f t="shared" si="711"/>
        <v>153</v>
      </c>
      <c r="I493" s="273">
        <f t="shared" si="711"/>
        <v>26</v>
      </c>
      <c r="J493" s="273">
        <f t="shared" si="711"/>
        <v>5</v>
      </c>
      <c r="K493" s="273">
        <f t="shared" si="711"/>
        <v>1</v>
      </c>
      <c r="L493" s="273">
        <f t="shared" si="711"/>
        <v>0</v>
      </c>
      <c r="M493" s="273">
        <f t="shared" si="711"/>
        <v>0</v>
      </c>
      <c r="N493" s="273">
        <f t="shared" si="711"/>
        <v>0</v>
      </c>
      <c r="O493" s="273">
        <f t="shared" si="711"/>
        <v>0</v>
      </c>
      <c r="P493" s="273">
        <f t="shared" si="711"/>
        <v>0</v>
      </c>
      <c r="Q493" s="273">
        <f t="shared" si="711"/>
        <v>0</v>
      </c>
      <c r="R493" s="273">
        <f t="shared" si="711"/>
        <v>0</v>
      </c>
      <c r="S493" s="273">
        <f t="shared" si="711"/>
        <v>0</v>
      </c>
      <c r="T493" s="273">
        <f t="shared" si="711"/>
        <v>0</v>
      </c>
      <c r="U493" s="273">
        <f t="shared" si="711"/>
        <v>0</v>
      </c>
      <c r="V493"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22.907142857142855</v>
      </c>
      <c r="W493"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28.000000000000004</v>
      </c>
      <c r="X493" s="267"/>
      <c r="Y493" s="267"/>
    </row>
    <row r="494" spans="1:25" x14ac:dyDescent="0.25">
      <c r="A494" s="272">
        <v>0.77083333333333304</v>
      </c>
      <c r="B494" s="273">
        <f t="shared" ref="B494:U494" si="712">B78+B286</f>
        <v>2132</v>
      </c>
      <c r="C494" s="273">
        <f t="shared" si="712"/>
        <v>11</v>
      </c>
      <c r="D494" s="273">
        <f t="shared" si="712"/>
        <v>167</v>
      </c>
      <c r="E494" s="273">
        <f t="shared" si="712"/>
        <v>321</v>
      </c>
      <c r="F494" s="273">
        <f t="shared" si="712"/>
        <v>782</v>
      </c>
      <c r="G494" s="273">
        <f t="shared" si="712"/>
        <v>640</v>
      </c>
      <c r="H494" s="273">
        <f t="shared" si="712"/>
        <v>168</v>
      </c>
      <c r="I494" s="273">
        <f t="shared" si="712"/>
        <v>31</v>
      </c>
      <c r="J494" s="273">
        <f t="shared" si="712"/>
        <v>7</v>
      </c>
      <c r="K494" s="273">
        <f t="shared" si="712"/>
        <v>1</v>
      </c>
      <c r="L494" s="273">
        <f t="shared" si="712"/>
        <v>1</v>
      </c>
      <c r="M494" s="273">
        <f t="shared" si="712"/>
        <v>1</v>
      </c>
      <c r="N494" s="273">
        <f t="shared" si="712"/>
        <v>0</v>
      </c>
      <c r="O494" s="273">
        <f t="shared" si="712"/>
        <v>0</v>
      </c>
      <c r="P494" s="273">
        <f t="shared" si="712"/>
        <v>0</v>
      </c>
      <c r="Q494" s="273">
        <f t="shared" si="712"/>
        <v>0</v>
      </c>
      <c r="R494" s="273">
        <f t="shared" si="712"/>
        <v>0</v>
      </c>
      <c r="S494" s="273">
        <f t="shared" si="712"/>
        <v>0</v>
      </c>
      <c r="T494" s="273">
        <f t="shared" si="712"/>
        <v>2</v>
      </c>
      <c r="U494" s="273">
        <f t="shared" si="712"/>
        <v>0</v>
      </c>
      <c r="V494"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23.446428571428573</v>
      </c>
      <c r="W494"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28.689285714285713</v>
      </c>
      <c r="X494" s="267"/>
      <c r="Y494" s="267"/>
    </row>
    <row r="495" spans="1:25" x14ac:dyDescent="0.25">
      <c r="A495" s="272">
        <v>0.78125</v>
      </c>
      <c r="B495" s="273">
        <f t="shared" ref="B495:U495" si="713">B79+B287</f>
        <v>2031</v>
      </c>
      <c r="C495" s="273">
        <f t="shared" si="713"/>
        <v>15</v>
      </c>
      <c r="D495" s="273">
        <f t="shared" si="713"/>
        <v>140</v>
      </c>
      <c r="E495" s="273">
        <f t="shared" si="713"/>
        <v>294</v>
      </c>
      <c r="F495" s="273">
        <f t="shared" si="713"/>
        <v>728</v>
      </c>
      <c r="G495" s="273">
        <f t="shared" si="713"/>
        <v>637</v>
      </c>
      <c r="H495" s="273">
        <f t="shared" si="713"/>
        <v>173</v>
      </c>
      <c r="I495" s="273">
        <f t="shared" si="713"/>
        <v>36</v>
      </c>
      <c r="J495" s="273">
        <f t="shared" si="713"/>
        <v>7</v>
      </c>
      <c r="K495" s="273">
        <f t="shared" si="713"/>
        <v>1</v>
      </c>
      <c r="L495" s="273">
        <f t="shared" si="713"/>
        <v>0</v>
      </c>
      <c r="M495" s="273">
        <f t="shared" si="713"/>
        <v>0</v>
      </c>
      <c r="N495" s="273">
        <f t="shared" si="713"/>
        <v>0</v>
      </c>
      <c r="O495" s="273">
        <f t="shared" si="713"/>
        <v>0</v>
      </c>
      <c r="P495" s="273">
        <f t="shared" si="713"/>
        <v>0</v>
      </c>
      <c r="Q495" s="273">
        <f t="shared" si="713"/>
        <v>0</v>
      </c>
      <c r="R495" s="273">
        <f t="shared" si="713"/>
        <v>0</v>
      </c>
      <c r="S495" s="273">
        <f t="shared" si="713"/>
        <v>0</v>
      </c>
      <c r="T495" s="273">
        <f t="shared" si="713"/>
        <v>0</v>
      </c>
      <c r="U495" s="273">
        <f t="shared" si="713"/>
        <v>0</v>
      </c>
      <c r="V495"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23.771428571428572</v>
      </c>
      <c r="W495"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29.167857142857144</v>
      </c>
      <c r="X495" s="267"/>
      <c r="Y495" s="267"/>
    </row>
    <row r="496" spans="1:25" x14ac:dyDescent="0.25">
      <c r="A496" s="272">
        <v>0.79166666666666696</v>
      </c>
      <c r="B496" s="273">
        <f t="shared" ref="B496:U496" si="714">B80+B288</f>
        <v>1846</v>
      </c>
      <c r="C496" s="273">
        <f t="shared" si="714"/>
        <v>15</v>
      </c>
      <c r="D496" s="273">
        <f t="shared" si="714"/>
        <v>104</v>
      </c>
      <c r="E496" s="273">
        <f t="shared" si="714"/>
        <v>188</v>
      </c>
      <c r="F496" s="273">
        <f t="shared" si="714"/>
        <v>664</v>
      </c>
      <c r="G496" s="273">
        <f t="shared" si="714"/>
        <v>654</v>
      </c>
      <c r="H496" s="273">
        <f t="shared" si="714"/>
        <v>178</v>
      </c>
      <c r="I496" s="273">
        <f t="shared" si="714"/>
        <v>32</v>
      </c>
      <c r="J496" s="273">
        <f t="shared" si="714"/>
        <v>7</v>
      </c>
      <c r="K496" s="273">
        <f t="shared" si="714"/>
        <v>3</v>
      </c>
      <c r="L496" s="273">
        <f t="shared" si="714"/>
        <v>1</v>
      </c>
      <c r="M496" s="273">
        <f t="shared" si="714"/>
        <v>0</v>
      </c>
      <c r="N496" s="273">
        <f t="shared" si="714"/>
        <v>0</v>
      </c>
      <c r="O496" s="273">
        <f t="shared" si="714"/>
        <v>0</v>
      </c>
      <c r="P496" s="273">
        <f t="shared" si="714"/>
        <v>0</v>
      </c>
      <c r="Q496" s="273">
        <f t="shared" si="714"/>
        <v>0</v>
      </c>
      <c r="R496" s="273">
        <f t="shared" si="714"/>
        <v>0</v>
      </c>
      <c r="S496" s="273">
        <f t="shared" si="714"/>
        <v>0</v>
      </c>
      <c r="T496" s="273">
        <f t="shared" si="714"/>
        <v>0</v>
      </c>
      <c r="U496" s="273">
        <f t="shared" si="714"/>
        <v>0</v>
      </c>
      <c r="V496"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24.449999999999992</v>
      </c>
      <c r="W496"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29.414285714285711</v>
      </c>
      <c r="X496" s="267"/>
      <c r="Y496" s="267"/>
    </row>
    <row r="497" spans="1:25" x14ac:dyDescent="0.25">
      <c r="A497" s="272">
        <v>0.80208333333333304</v>
      </c>
      <c r="B497" s="273">
        <f t="shared" ref="B497:U497" si="715">B81+B289</f>
        <v>1804</v>
      </c>
      <c r="C497" s="273">
        <f t="shared" si="715"/>
        <v>4</v>
      </c>
      <c r="D497" s="273">
        <f t="shared" si="715"/>
        <v>82</v>
      </c>
      <c r="E497" s="273">
        <f t="shared" si="715"/>
        <v>236</v>
      </c>
      <c r="F497" s="273">
        <f t="shared" si="715"/>
        <v>734</v>
      </c>
      <c r="G497" s="273">
        <f t="shared" si="715"/>
        <v>539</v>
      </c>
      <c r="H497" s="273">
        <f t="shared" si="715"/>
        <v>158</v>
      </c>
      <c r="I497" s="273">
        <f t="shared" si="715"/>
        <v>38</v>
      </c>
      <c r="J497" s="273">
        <f t="shared" si="715"/>
        <v>12</v>
      </c>
      <c r="K497" s="273">
        <f t="shared" si="715"/>
        <v>1</v>
      </c>
      <c r="L497" s="273">
        <f t="shared" si="715"/>
        <v>0</v>
      </c>
      <c r="M497" s="273">
        <f t="shared" si="715"/>
        <v>0</v>
      </c>
      <c r="N497" s="273">
        <f t="shared" si="715"/>
        <v>0</v>
      </c>
      <c r="O497" s="273">
        <f t="shared" si="715"/>
        <v>0</v>
      </c>
      <c r="P497" s="273">
        <f t="shared" si="715"/>
        <v>0</v>
      </c>
      <c r="Q497" s="273">
        <f t="shared" si="715"/>
        <v>0</v>
      </c>
      <c r="R497" s="273">
        <f t="shared" si="715"/>
        <v>0</v>
      </c>
      <c r="S497" s="273">
        <f t="shared" si="715"/>
        <v>0</v>
      </c>
      <c r="T497" s="273">
        <f t="shared" si="715"/>
        <v>0</v>
      </c>
      <c r="U497" s="273">
        <f t="shared" si="715"/>
        <v>0</v>
      </c>
      <c r="V497"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24.196428571428573</v>
      </c>
      <c r="W497"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29.142857142857142</v>
      </c>
      <c r="X497" s="267"/>
      <c r="Y497" s="267"/>
    </row>
    <row r="498" spans="1:25" x14ac:dyDescent="0.25">
      <c r="A498" s="272">
        <v>0.8125</v>
      </c>
      <c r="B498" s="273">
        <f t="shared" ref="B498:U498" si="716">B82+B290</f>
        <v>1603</v>
      </c>
      <c r="C498" s="273">
        <f t="shared" si="716"/>
        <v>8</v>
      </c>
      <c r="D498" s="273">
        <f t="shared" si="716"/>
        <v>88</v>
      </c>
      <c r="E498" s="273">
        <f t="shared" si="716"/>
        <v>165</v>
      </c>
      <c r="F498" s="273">
        <f t="shared" si="716"/>
        <v>521</v>
      </c>
      <c r="G498" s="273">
        <f t="shared" si="716"/>
        <v>589</v>
      </c>
      <c r="H498" s="273">
        <f t="shared" si="716"/>
        <v>192</v>
      </c>
      <c r="I498" s="273">
        <f t="shared" si="716"/>
        <v>32</v>
      </c>
      <c r="J498" s="273">
        <f t="shared" si="716"/>
        <v>4</v>
      </c>
      <c r="K498" s="273">
        <f t="shared" si="716"/>
        <v>4</v>
      </c>
      <c r="L498" s="273">
        <f t="shared" si="716"/>
        <v>0</v>
      </c>
      <c r="M498" s="273">
        <f t="shared" si="716"/>
        <v>0</v>
      </c>
      <c r="N498" s="273">
        <f t="shared" si="716"/>
        <v>0</v>
      </c>
      <c r="O498" s="273">
        <f t="shared" si="716"/>
        <v>0</v>
      </c>
      <c r="P498" s="273">
        <f t="shared" si="716"/>
        <v>0</v>
      </c>
      <c r="Q498" s="273">
        <f t="shared" si="716"/>
        <v>0</v>
      </c>
      <c r="R498" s="273">
        <f t="shared" si="716"/>
        <v>0</v>
      </c>
      <c r="S498" s="273">
        <f t="shared" si="716"/>
        <v>0</v>
      </c>
      <c r="T498" s="273">
        <f t="shared" si="716"/>
        <v>0</v>
      </c>
      <c r="U498" s="273">
        <f t="shared" si="716"/>
        <v>0</v>
      </c>
      <c r="V498"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24.828571428571429</v>
      </c>
      <c r="W498"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30.07500000000001</v>
      </c>
      <c r="X498" s="267"/>
      <c r="Y498" s="267"/>
    </row>
    <row r="499" spans="1:25" x14ac:dyDescent="0.25">
      <c r="A499" s="272">
        <v>0.82291666666666696</v>
      </c>
      <c r="B499" s="273">
        <f t="shared" ref="B499:U499" si="717">B83+B291</f>
        <v>1452</v>
      </c>
      <c r="C499" s="273">
        <f t="shared" si="717"/>
        <v>6</v>
      </c>
      <c r="D499" s="273">
        <f t="shared" si="717"/>
        <v>80</v>
      </c>
      <c r="E499" s="273">
        <f t="shared" si="717"/>
        <v>175</v>
      </c>
      <c r="F499" s="273">
        <f t="shared" si="717"/>
        <v>527</v>
      </c>
      <c r="G499" s="273">
        <f t="shared" si="717"/>
        <v>462</v>
      </c>
      <c r="H499" s="273">
        <f t="shared" si="717"/>
        <v>160</v>
      </c>
      <c r="I499" s="273">
        <f t="shared" si="717"/>
        <v>30</v>
      </c>
      <c r="J499" s="273">
        <f t="shared" si="717"/>
        <v>7</v>
      </c>
      <c r="K499" s="273">
        <f t="shared" si="717"/>
        <v>2</v>
      </c>
      <c r="L499" s="273">
        <f t="shared" si="717"/>
        <v>3</v>
      </c>
      <c r="M499" s="273">
        <f t="shared" si="717"/>
        <v>0</v>
      </c>
      <c r="N499" s="273">
        <f t="shared" si="717"/>
        <v>0</v>
      </c>
      <c r="O499" s="273">
        <f t="shared" si="717"/>
        <v>0</v>
      </c>
      <c r="P499" s="273">
        <f t="shared" si="717"/>
        <v>0</v>
      </c>
      <c r="Q499" s="273">
        <f t="shared" si="717"/>
        <v>0</v>
      </c>
      <c r="R499" s="273">
        <f t="shared" si="717"/>
        <v>0</v>
      </c>
      <c r="S499" s="273">
        <f t="shared" si="717"/>
        <v>0</v>
      </c>
      <c r="T499" s="273">
        <f t="shared" si="717"/>
        <v>0</v>
      </c>
      <c r="U499" s="273">
        <f t="shared" si="717"/>
        <v>0</v>
      </c>
      <c r="V499"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24.442857142857147</v>
      </c>
      <c r="W499"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29.578571428571429</v>
      </c>
      <c r="X499" s="267"/>
      <c r="Y499" s="267"/>
    </row>
    <row r="500" spans="1:25" x14ac:dyDescent="0.25">
      <c r="A500" s="272">
        <v>0.83333333333333304</v>
      </c>
      <c r="B500" s="273">
        <f t="shared" ref="B500:U500" si="718">B84+B292</f>
        <v>1358</v>
      </c>
      <c r="C500" s="273">
        <f t="shared" si="718"/>
        <v>12</v>
      </c>
      <c r="D500" s="273">
        <f t="shared" si="718"/>
        <v>63</v>
      </c>
      <c r="E500" s="273">
        <f t="shared" si="718"/>
        <v>162</v>
      </c>
      <c r="F500" s="273">
        <f t="shared" si="718"/>
        <v>500</v>
      </c>
      <c r="G500" s="273">
        <f t="shared" si="718"/>
        <v>435</v>
      </c>
      <c r="H500" s="273">
        <f t="shared" si="718"/>
        <v>143</v>
      </c>
      <c r="I500" s="273">
        <f t="shared" si="718"/>
        <v>31</v>
      </c>
      <c r="J500" s="273">
        <f t="shared" si="718"/>
        <v>8</v>
      </c>
      <c r="K500" s="273">
        <f t="shared" si="718"/>
        <v>2</v>
      </c>
      <c r="L500" s="273">
        <f t="shared" si="718"/>
        <v>2</v>
      </c>
      <c r="M500" s="273">
        <f t="shared" si="718"/>
        <v>0</v>
      </c>
      <c r="N500" s="273">
        <f t="shared" si="718"/>
        <v>0</v>
      </c>
      <c r="O500" s="273">
        <f t="shared" si="718"/>
        <v>0</v>
      </c>
      <c r="P500" s="273">
        <f t="shared" si="718"/>
        <v>0</v>
      </c>
      <c r="Q500" s="273">
        <f t="shared" si="718"/>
        <v>0</v>
      </c>
      <c r="R500" s="273">
        <f t="shared" si="718"/>
        <v>0</v>
      </c>
      <c r="S500" s="273">
        <f t="shared" si="718"/>
        <v>0</v>
      </c>
      <c r="T500" s="273">
        <f t="shared" si="718"/>
        <v>0</v>
      </c>
      <c r="U500" s="273">
        <f t="shared" si="718"/>
        <v>0</v>
      </c>
      <c r="V500"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24.557142857142857</v>
      </c>
      <c r="W500"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29.789285714285715</v>
      </c>
      <c r="X500" s="267"/>
      <c r="Y500" s="267"/>
    </row>
    <row r="501" spans="1:25" x14ac:dyDescent="0.25">
      <c r="A501" s="272">
        <v>0.84375</v>
      </c>
      <c r="B501" s="273">
        <f t="shared" ref="B501:U501" si="719">B85+B293</f>
        <v>1225</v>
      </c>
      <c r="C501" s="273">
        <f t="shared" si="719"/>
        <v>6</v>
      </c>
      <c r="D501" s="273">
        <f t="shared" si="719"/>
        <v>65</v>
      </c>
      <c r="E501" s="273">
        <f t="shared" si="719"/>
        <v>114</v>
      </c>
      <c r="F501" s="273">
        <f t="shared" si="719"/>
        <v>405</v>
      </c>
      <c r="G501" s="273">
        <f t="shared" si="719"/>
        <v>424</v>
      </c>
      <c r="H501" s="273">
        <f t="shared" si="719"/>
        <v>160</v>
      </c>
      <c r="I501" s="273">
        <f t="shared" si="719"/>
        <v>38</v>
      </c>
      <c r="J501" s="273">
        <f t="shared" si="719"/>
        <v>7</v>
      </c>
      <c r="K501" s="273">
        <f t="shared" si="719"/>
        <v>4</v>
      </c>
      <c r="L501" s="273">
        <f t="shared" si="719"/>
        <v>0</v>
      </c>
      <c r="M501" s="273">
        <f t="shared" si="719"/>
        <v>1</v>
      </c>
      <c r="N501" s="273">
        <f t="shared" si="719"/>
        <v>1</v>
      </c>
      <c r="O501" s="273">
        <f t="shared" si="719"/>
        <v>0</v>
      </c>
      <c r="P501" s="273">
        <f t="shared" si="719"/>
        <v>0</v>
      </c>
      <c r="Q501" s="273">
        <f t="shared" si="719"/>
        <v>0</v>
      </c>
      <c r="R501" s="273">
        <f t="shared" si="719"/>
        <v>0</v>
      </c>
      <c r="S501" s="273">
        <f t="shared" si="719"/>
        <v>0</v>
      </c>
      <c r="T501" s="273">
        <f t="shared" si="719"/>
        <v>0</v>
      </c>
      <c r="U501" s="273">
        <f t="shared" si="719"/>
        <v>0</v>
      </c>
      <c r="V501"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25.228571428571431</v>
      </c>
      <c r="W501"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30.75</v>
      </c>
      <c r="X501" s="267"/>
      <c r="Y501" s="267"/>
    </row>
    <row r="502" spans="1:25" x14ac:dyDescent="0.25">
      <c r="A502" s="272">
        <v>0.85416666666666696</v>
      </c>
      <c r="B502" s="273">
        <f t="shared" ref="B502:U502" si="720">B86+B294</f>
        <v>1165</v>
      </c>
      <c r="C502" s="273">
        <f t="shared" si="720"/>
        <v>6</v>
      </c>
      <c r="D502" s="273">
        <f t="shared" si="720"/>
        <v>45</v>
      </c>
      <c r="E502" s="273">
        <f t="shared" si="720"/>
        <v>99</v>
      </c>
      <c r="F502" s="273">
        <f t="shared" si="720"/>
        <v>409</v>
      </c>
      <c r="G502" s="273">
        <f t="shared" si="720"/>
        <v>409</v>
      </c>
      <c r="H502" s="273">
        <f t="shared" si="720"/>
        <v>147</v>
      </c>
      <c r="I502" s="273">
        <f t="shared" si="720"/>
        <v>37</v>
      </c>
      <c r="J502" s="273">
        <f t="shared" si="720"/>
        <v>9</v>
      </c>
      <c r="K502" s="273">
        <f t="shared" si="720"/>
        <v>3</v>
      </c>
      <c r="L502" s="273">
        <f t="shared" si="720"/>
        <v>0</v>
      </c>
      <c r="M502" s="273">
        <f t="shared" si="720"/>
        <v>1</v>
      </c>
      <c r="N502" s="273">
        <f t="shared" si="720"/>
        <v>0</v>
      </c>
      <c r="O502" s="273">
        <f t="shared" si="720"/>
        <v>0</v>
      </c>
      <c r="P502" s="273">
        <f t="shared" si="720"/>
        <v>0</v>
      </c>
      <c r="Q502" s="273">
        <f t="shared" si="720"/>
        <v>0</v>
      </c>
      <c r="R502" s="273">
        <f t="shared" si="720"/>
        <v>0</v>
      </c>
      <c r="S502" s="273">
        <f t="shared" si="720"/>
        <v>0</v>
      </c>
      <c r="T502" s="273">
        <f t="shared" si="720"/>
        <v>0</v>
      </c>
      <c r="U502" s="273">
        <f t="shared" si="720"/>
        <v>0</v>
      </c>
      <c r="V502"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25.521428571428576</v>
      </c>
      <c r="W502"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30.710714285714289</v>
      </c>
      <c r="X502" s="267"/>
      <c r="Y502" s="267"/>
    </row>
    <row r="503" spans="1:25" x14ac:dyDescent="0.25">
      <c r="A503" s="272">
        <v>0.86458333333333304</v>
      </c>
      <c r="B503" s="273">
        <f t="shared" ref="B503:U503" si="721">B87+B295</f>
        <v>1114</v>
      </c>
      <c r="C503" s="273">
        <f t="shared" si="721"/>
        <v>10</v>
      </c>
      <c r="D503" s="273">
        <f t="shared" si="721"/>
        <v>56</v>
      </c>
      <c r="E503" s="273">
        <f t="shared" si="721"/>
        <v>94</v>
      </c>
      <c r="F503" s="273">
        <f t="shared" si="721"/>
        <v>382</v>
      </c>
      <c r="G503" s="273">
        <f t="shared" si="721"/>
        <v>379</v>
      </c>
      <c r="H503" s="273">
        <f t="shared" si="721"/>
        <v>153</v>
      </c>
      <c r="I503" s="273">
        <f t="shared" si="721"/>
        <v>27</v>
      </c>
      <c r="J503" s="273">
        <f t="shared" si="721"/>
        <v>10</v>
      </c>
      <c r="K503" s="273">
        <f t="shared" si="721"/>
        <v>2</v>
      </c>
      <c r="L503" s="273">
        <f t="shared" si="721"/>
        <v>0</v>
      </c>
      <c r="M503" s="273">
        <f t="shared" si="721"/>
        <v>1</v>
      </c>
      <c r="N503" s="273">
        <f t="shared" si="721"/>
        <v>0</v>
      </c>
      <c r="O503" s="273">
        <f t="shared" si="721"/>
        <v>0</v>
      </c>
      <c r="P503" s="273">
        <f t="shared" si="721"/>
        <v>0</v>
      </c>
      <c r="Q503" s="273">
        <f t="shared" si="721"/>
        <v>0</v>
      </c>
      <c r="R503" s="273">
        <f t="shared" si="721"/>
        <v>0</v>
      </c>
      <c r="S503" s="273">
        <f t="shared" si="721"/>
        <v>0</v>
      </c>
      <c r="T503" s="273">
        <f t="shared" si="721"/>
        <v>0</v>
      </c>
      <c r="U503" s="273">
        <f t="shared" si="721"/>
        <v>0</v>
      </c>
      <c r="V503"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25.242857142857144</v>
      </c>
      <c r="W503"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30.703571428571429</v>
      </c>
      <c r="X503" s="267"/>
      <c r="Y503" s="267"/>
    </row>
    <row r="504" spans="1:25" x14ac:dyDescent="0.25">
      <c r="A504" s="272">
        <v>0.875</v>
      </c>
      <c r="B504" s="273">
        <f t="shared" ref="B504:U504" si="722">B88+B296</f>
        <v>1077</v>
      </c>
      <c r="C504" s="273">
        <f t="shared" si="722"/>
        <v>5</v>
      </c>
      <c r="D504" s="273">
        <f t="shared" si="722"/>
        <v>51</v>
      </c>
      <c r="E504" s="273">
        <f t="shared" si="722"/>
        <v>104</v>
      </c>
      <c r="F504" s="273">
        <f t="shared" si="722"/>
        <v>385</v>
      </c>
      <c r="G504" s="273">
        <f t="shared" si="722"/>
        <v>371</v>
      </c>
      <c r="H504" s="273">
        <f t="shared" si="722"/>
        <v>115</v>
      </c>
      <c r="I504" s="273">
        <f t="shared" si="722"/>
        <v>31</v>
      </c>
      <c r="J504" s="273">
        <f t="shared" si="722"/>
        <v>10</v>
      </c>
      <c r="K504" s="273">
        <f t="shared" si="722"/>
        <v>2</v>
      </c>
      <c r="L504" s="273">
        <f t="shared" si="722"/>
        <v>2</v>
      </c>
      <c r="M504" s="273">
        <f t="shared" si="722"/>
        <v>0</v>
      </c>
      <c r="N504" s="273">
        <f t="shared" si="722"/>
        <v>1</v>
      </c>
      <c r="O504" s="273">
        <f t="shared" si="722"/>
        <v>0</v>
      </c>
      <c r="P504" s="273">
        <f t="shared" si="722"/>
        <v>0</v>
      </c>
      <c r="Q504" s="273">
        <f t="shared" si="722"/>
        <v>0</v>
      </c>
      <c r="R504" s="273">
        <f t="shared" si="722"/>
        <v>0</v>
      </c>
      <c r="S504" s="273">
        <f t="shared" si="722"/>
        <v>0</v>
      </c>
      <c r="T504" s="273">
        <f t="shared" si="722"/>
        <v>0</v>
      </c>
      <c r="U504" s="273">
        <f t="shared" si="722"/>
        <v>0</v>
      </c>
      <c r="V504"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25.103571428571428</v>
      </c>
      <c r="W504"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30.260714285714279</v>
      </c>
      <c r="X504" s="267"/>
      <c r="Y504" s="267"/>
    </row>
    <row r="505" spans="1:25" x14ac:dyDescent="0.25">
      <c r="A505" s="272">
        <v>0.88541666666666696</v>
      </c>
      <c r="B505" s="273">
        <f t="shared" ref="B505:U505" si="723">B89+B297</f>
        <v>1078</v>
      </c>
      <c r="C505" s="273">
        <f t="shared" si="723"/>
        <v>7</v>
      </c>
      <c r="D505" s="273">
        <f t="shared" si="723"/>
        <v>54</v>
      </c>
      <c r="E505" s="273">
        <f t="shared" si="723"/>
        <v>110</v>
      </c>
      <c r="F505" s="273">
        <f t="shared" si="723"/>
        <v>322</v>
      </c>
      <c r="G505" s="273">
        <f t="shared" si="723"/>
        <v>438</v>
      </c>
      <c r="H505" s="273">
        <f t="shared" si="723"/>
        <v>114</v>
      </c>
      <c r="I505" s="273">
        <f t="shared" si="723"/>
        <v>29</v>
      </c>
      <c r="J505" s="273">
        <f t="shared" si="723"/>
        <v>3</v>
      </c>
      <c r="K505" s="273">
        <f t="shared" si="723"/>
        <v>1</v>
      </c>
      <c r="L505" s="273">
        <f t="shared" si="723"/>
        <v>0</v>
      </c>
      <c r="M505" s="273">
        <f t="shared" si="723"/>
        <v>0</v>
      </c>
      <c r="N505" s="273">
        <f t="shared" si="723"/>
        <v>0</v>
      </c>
      <c r="O505" s="273">
        <f t="shared" si="723"/>
        <v>0</v>
      </c>
      <c r="P505" s="273">
        <f t="shared" si="723"/>
        <v>0</v>
      </c>
      <c r="Q505" s="273">
        <f t="shared" si="723"/>
        <v>0</v>
      </c>
      <c r="R505" s="273">
        <f t="shared" si="723"/>
        <v>0</v>
      </c>
      <c r="S505" s="273">
        <f t="shared" si="723"/>
        <v>0</v>
      </c>
      <c r="T505" s="273">
        <f t="shared" si="723"/>
        <v>0</v>
      </c>
      <c r="U505" s="273">
        <f t="shared" si="723"/>
        <v>0</v>
      </c>
      <c r="V505"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25.146428571428572</v>
      </c>
      <c r="W505"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30.074999999999989</v>
      </c>
      <c r="X505" s="267"/>
      <c r="Y505" s="267"/>
    </row>
    <row r="506" spans="1:25" x14ac:dyDescent="0.25">
      <c r="A506" s="272">
        <v>0.89583333333333304</v>
      </c>
      <c r="B506" s="273">
        <f t="shared" ref="B506:U506" si="724">B90+B298</f>
        <v>869</v>
      </c>
      <c r="C506" s="273">
        <f t="shared" si="724"/>
        <v>8</v>
      </c>
      <c r="D506" s="273">
        <f t="shared" si="724"/>
        <v>40</v>
      </c>
      <c r="E506" s="273">
        <f t="shared" si="724"/>
        <v>87</v>
      </c>
      <c r="F506" s="273">
        <f t="shared" si="724"/>
        <v>297</v>
      </c>
      <c r="G506" s="273">
        <f t="shared" si="724"/>
        <v>297</v>
      </c>
      <c r="H506" s="273">
        <f t="shared" si="724"/>
        <v>102</v>
      </c>
      <c r="I506" s="273">
        <f t="shared" si="724"/>
        <v>28</v>
      </c>
      <c r="J506" s="273">
        <f t="shared" si="724"/>
        <v>7</v>
      </c>
      <c r="K506" s="273">
        <f t="shared" si="724"/>
        <v>3</v>
      </c>
      <c r="L506" s="273">
        <f t="shared" si="724"/>
        <v>0</v>
      </c>
      <c r="M506" s="273">
        <f t="shared" si="724"/>
        <v>0</v>
      </c>
      <c r="N506" s="273">
        <f t="shared" si="724"/>
        <v>0</v>
      </c>
      <c r="O506" s="273">
        <f t="shared" si="724"/>
        <v>0</v>
      </c>
      <c r="P506" s="273">
        <f t="shared" si="724"/>
        <v>0</v>
      </c>
      <c r="Q506" s="273">
        <f t="shared" si="724"/>
        <v>0</v>
      </c>
      <c r="R506" s="273">
        <f t="shared" si="724"/>
        <v>0</v>
      </c>
      <c r="S506" s="273">
        <f t="shared" si="724"/>
        <v>0</v>
      </c>
      <c r="T506" s="273">
        <f t="shared" si="724"/>
        <v>0</v>
      </c>
      <c r="U506" s="273">
        <f t="shared" si="724"/>
        <v>0</v>
      </c>
      <c r="V506"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25.224999999999994</v>
      </c>
      <c r="W506"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30.717857142857149</v>
      </c>
      <c r="X506" s="267"/>
      <c r="Y506" s="267"/>
    </row>
    <row r="507" spans="1:25" x14ac:dyDescent="0.25">
      <c r="A507" s="272">
        <v>0.90625</v>
      </c>
      <c r="B507" s="273">
        <f t="shared" ref="B507:U507" si="725">B91+B299</f>
        <v>953</v>
      </c>
      <c r="C507" s="273">
        <f t="shared" si="725"/>
        <v>8</v>
      </c>
      <c r="D507" s="273">
        <f t="shared" si="725"/>
        <v>40</v>
      </c>
      <c r="E507" s="273">
        <f t="shared" si="725"/>
        <v>85</v>
      </c>
      <c r="F507" s="273">
        <f t="shared" si="725"/>
        <v>383</v>
      </c>
      <c r="G507" s="273">
        <f t="shared" si="725"/>
        <v>286</v>
      </c>
      <c r="H507" s="273">
        <f t="shared" si="725"/>
        <v>107</v>
      </c>
      <c r="I507" s="273">
        <f t="shared" si="725"/>
        <v>29</v>
      </c>
      <c r="J507" s="273">
        <f t="shared" si="725"/>
        <v>13</v>
      </c>
      <c r="K507" s="273">
        <f t="shared" si="725"/>
        <v>2</v>
      </c>
      <c r="L507" s="273">
        <f t="shared" si="725"/>
        <v>0</v>
      </c>
      <c r="M507" s="273">
        <f t="shared" si="725"/>
        <v>0</v>
      </c>
      <c r="N507" s="273">
        <f t="shared" si="725"/>
        <v>0</v>
      </c>
      <c r="O507" s="273">
        <f t="shared" si="725"/>
        <v>0</v>
      </c>
      <c r="P507" s="273">
        <f t="shared" si="725"/>
        <v>0</v>
      </c>
      <c r="Q507" s="273">
        <f t="shared" si="725"/>
        <v>0</v>
      </c>
      <c r="R507" s="273">
        <f t="shared" si="725"/>
        <v>0</v>
      </c>
      <c r="S507" s="273">
        <f t="shared" si="725"/>
        <v>0</v>
      </c>
      <c r="T507" s="273">
        <f t="shared" si="725"/>
        <v>0</v>
      </c>
      <c r="U507" s="273">
        <f t="shared" si="725"/>
        <v>0</v>
      </c>
      <c r="V507"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24.9</v>
      </c>
      <c r="W507"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30.564285714285713</v>
      </c>
      <c r="X507" s="267"/>
      <c r="Y507" s="267"/>
    </row>
    <row r="508" spans="1:25" x14ac:dyDescent="0.25">
      <c r="A508" s="272">
        <v>0.91666666666666696</v>
      </c>
      <c r="B508" s="273">
        <f t="shared" ref="B508:U508" si="726">B92+B300</f>
        <v>948</v>
      </c>
      <c r="C508" s="273">
        <f t="shared" si="726"/>
        <v>7</v>
      </c>
      <c r="D508" s="273">
        <f t="shared" si="726"/>
        <v>58</v>
      </c>
      <c r="E508" s="273">
        <f t="shared" si="726"/>
        <v>104</v>
      </c>
      <c r="F508" s="273">
        <f t="shared" si="726"/>
        <v>346</v>
      </c>
      <c r="G508" s="273">
        <f t="shared" si="726"/>
        <v>307</v>
      </c>
      <c r="H508" s="273">
        <f t="shared" si="726"/>
        <v>99</v>
      </c>
      <c r="I508" s="273">
        <f t="shared" si="726"/>
        <v>24</v>
      </c>
      <c r="J508" s="273">
        <f t="shared" si="726"/>
        <v>3</v>
      </c>
      <c r="K508" s="273">
        <f t="shared" si="726"/>
        <v>0</v>
      </c>
      <c r="L508" s="273">
        <f t="shared" si="726"/>
        <v>0</v>
      </c>
      <c r="M508" s="273">
        <f t="shared" si="726"/>
        <v>0</v>
      </c>
      <c r="N508" s="273">
        <f t="shared" si="726"/>
        <v>0</v>
      </c>
      <c r="O508" s="273">
        <f t="shared" si="726"/>
        <v>0</v>
      </c>
      <c r="P508" s="273">
        <f t="shared" si="726"/>
        <v>0</v>
      </c>
      <c r="Q508" s="273">
        <f t="shared" si="726"/>
        <v>0</v>
      </c>
      <c r="R508" s="273">
        <f t="shared" si="726"/>
        <v>0</v>
      </c>
      <c r="S508" s="273">
        <f t="shared" si="726"/>
        <v>0</v>
      </c>
      <c r="T508" s="273">
        <f t="shared" si="726"/>
        <v>0</v>
      </c>
      <c r="U508" s="273">
        <f t="shared" si="726"/>
        <v>0</v>
      </c>
      <c r="V508"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24.546428571428571</v>
      </c>
      <c r="W508"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30.178571428571423</v>
      </c>
      <c r="X508" s="267"/>
      <c r="Y508" s="267"/>
    </row>
    <row r="509" spans="1:25" x14ac:dyDescent="0.25">
      <c r="A509" s="272">
        <v>0.92708333333333304</v>
      </c>
      <c r="B509" s="273">
        <f t="shared" ref="B509:U509" si="727">B93+B301</f>
        <v>917</v>
      </c>
      <c r="C509" s="273">
        <f t="shared" si="727"/>
        <v>6</v>
      </c>
      <c r="D509" s="273">
        <f t="shared" si="727"/>
        <v>49</v>
      </c>
      <c r="E509" s="273">
        <f t="shared" si="727"/>
        <v>84</v>
      </c>
      <c r="F509" s="273">
        <f t="shared" si="727"/>
        <v>313</v>
      </c>
      <c r="G509" s="273">
        <f t="shared" si="727"/>
        <v>338</v>
      </c>
      <c r="H509" s="273">
        <f t="shared" si="727"/>
        <v>89</v>
      </c>
      <c r="I509" s="273">
        <f t="shared" si="727"/>
        <v>30</v>
      </c>
      <c r="J509" s="273">
        <f t="shared" si="727"/>
        <v>7</v>
      </c>
      <c r="K509" s="273">
        <f t="shared" si="727"/>
        <v>0</v>
      </c>
      <c r="L509" s="273">
        <f t="shared" si="727"/>
        <v>0</v>
      </c>
      <c r="M509" s="273">
        <f t="shared" si="727"/>
        <v>0</v>
      </c>
      <c r="N509" s="273">
        <f t="shared" si="727"/>
        <v>0</v>
      </c>
      <c r="O509" s="273">
        <f t="shared" si="727"/>
        <v>0</v>
      </c>
      <c r="P509" s="273">
        <f t="shared" si="727"/>
        <v>1</v>
      </c>
      <c r="Q509" s="273">
        <f t="shared" si="727"/>
        <v>0</v>
      </c>
      <c r="R509" s="273">
        <f t="shared" si="727"/>
        <v>0</v>
      </c>
      <c r="S509" s="273">
        <f t="shared" si="727"/>
        <v>0</v>
      </c>
      <c r="T509" s="273">
        <f t="shared" si="727"/>
        <v>0</v>
      </c>
      <c r="U509" s="273">
        <f t="shared" si="727"/>
        <v>0</v>
      </c>
      <c r="V509"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25.107142857142858</v>
      </c>
      <c r="W509"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30.582142857142856</v>
      </c>
      <c r="X509" s="267"/>
      <c r="Y509" s="267"/>
    </row>
    <row r="510" spans="1:25" x14ac:dyDescent="0.25">
      <c r="A510" s="272">
        <v>0.9375</v>
      </c>
      <c r="B510" s="273">
        <f t="shared" ref="B510:U510" si="728">B94+B302</f>
        <v>848</v>
      </c>
      <c r="C510" s="273">
        <f t="shared" si="728"/>
        <v>6</v>
      </c>
      <c r="D510" s="273">
        <f t="shared" si="728"/>
        <v>52</v>
      </c>
      <c r="E510" s="273">
        <f t="shared" si="728"/>
        <v>79</v>
      </c>
      <c r="F510" s="273">
        <f t="shared" si="728"/>
        <v>328</v>
      </c>
      <c r="G510" s="273">
        <f t="shared" si="728"/>
        <v>274</v>
      </c>
      <c r="H510" s="273">
        <f t="shared" si="728"/>
        <v>93</v>
      </c>
      <c r="I510" s="273">
        <f t="shared" si="728"/>
        <v>13</v>
      </c>
      <c r="J510" s="273">
        <f t="shared" si="728"/>
        <v>3</v>
      </c>
      <c r="K510" s="273">
        <f t="shared" si="728"/>
        <v>0</v>
      </c>
      <c r="L510" s="273">
        <f t="shared" si="728"/>
        <v>0</v>
      </c>
      <c r="M510" s="273">
        <f t="shared" si="728"/>
        <v>0</v>
      </c>
      <c r="N510" s="273">
        <f t="shared" si="728"/>
        <v>0</v>
      </c>
      <c r="O510" s="273">
        <f t="shared" si="728"/>
        <v>0</v>
      </c>
      <c r="P510" s="273">
        <f t="shared" si="728"/>
        <v>0</v>
      </c>
      <c r="Q510" s="273">
        <f t="shared" si="728"/>
        <v>0</v>
      </c>
      <c r="R510" s="273">
        <f t="shared" si="728"/>
        <v>0</v>
      </c>
      <c r="S510" s="273">
        <f t="shared" si="728"/>
        <v>0</v>
      </c>
      <c r="T510" s="273">
        <f t="shared" si="728"/>
        <v>0</v>
      </c>
      <c r="U510" s="273">
        <f t="shared" si="728"/>
        <v>0</v>
      </c>
      <c r="V510"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24.553571428571438</v>
      </c>
      <c r="W510"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30.12962962962963</v>
      </c>
      <c r="X510" s="267"/>
      <c r="Y510" s="267"/>
    </row>
    <row r="511" spans="1:25" x14ac:dyDescent="0.25">
      <c r="A511" s="272">
        <v>0.94791666666666696</v>
      </c>
      <c r="B511" s="273">
        <f t="shared" ref="B511:U511" si="729">B95+B303</f>
        <v>733</v>
      </c>
      <c r="C511" s="273">
        <f t="shared" si="729"/>
        <v>0</v>
      </c>
      <c r="D511" s="273">
        <f t="shared" si="729"/>
        <v>65</v>
      </c>
      <c r="E511" s="273">
        <f t="shared" si="729"/>
        <v>73</v>
      </c>
      <c r="F511" s="273">
        <f t="shared" si="729"/>
        <v>253</v>
      </c>
      <c r="G511" s="273">
        <f t="shared" si="729"/>
        <v>257</v>
      </c>
      <c r="H511" s="273">
        <f t="shared" si="729"/>
        <v>62</v>
      </c>
      <c r="I511" s="273">
        <f t="shared" si="729"/>
        <v>17</v>
      </c>
      <c r="J511" s="273">
        <f t="shared" si="729"/>
        <v>4</v>
      </c>
      <c r="K511" s="273">
        <f t="shared" si="729"/>
        <v>1</v>
      </c>
      <c r="L511" s="273">
        <f t="shared" si="729"/>
        <v>1</v>
      </c>
      <c r="M511" s="273">
        <f t="shared" si="729"/>
        <v>0</v>
      </c>
      <c r="N511" s="273">
        <f t="shared" si="729"/>
        <v>0</v>
      </c>
      <c r="O511" s="273">
        <f t="shared" si="729"/>
        <v>0</v>
      </c>
      <c r="P511" s="273">
        <f t="shared" si="729"/>
        <v>0</v>
      </c>
      <c r="Q511" s="273">
        <f t="shared" si="729"/>
        <v>0</v>
      </c>
      <c r="R511" s="273">
        <f t="shared" si="729"/>
        <v>0</v>
      </c>
      <c r="S511" s="273">
        <f t="shared" si="729"/>
        <v>0</v>
      </c>
      <c r="T511" s="273">
        <f t="shared" si="729"/>
        <v>0</v>
      </c>
      <c r="U511" s="273">
        <f t="shared" si="729"/>
        <v>0</v>
      </c>
      <c r="V511"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24.407142857142862</v>
      </c>
      <c r="W511"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30.13703703703704</v>
      </c>
      <c r="X511" s="267"/>
      <c r="Y511" s="267"/>
    </row>
    <row r="512" spans="1:25" x14ac:dyDescent="0.25">
      <c r="A512" s="272">
        <v>0.95833333333333304</v>
      </c>
      <c r="B512" s="273">
        <f t="shared" ref="B512:U512" si="730">B96+B304</f>
        <v>633</v>
      </c>
      <c r="C512" s="273">
        <f t="shared" si="730"/>
        <v>8</v>
      </c>
      <c r="D512" s="273">
        <f t="shared" si="730"/>
        <v>42</v>
      </c>
      <c r="E512" s="273">
        <f t="shared" si="730"/>
        <v>47</v>
      </c>
      <c r="F512" s="273">
        <f t="shared" si="730"/>
        <v>211</v>
      </c>
      <c r="G512" s="273">
        <f t="shared" si="730"/>
        <v>218</v>
      </c>
      <c r="H512" s="273">
        <f t="shared" si="730"/>
        <v>83</v>
      </c>
      <c r="I512" s="273">
        <f t="shared" si="730"/>
        <v>17</v>
      </c>
      <c r="J512" s="273">
        <f t="shared" si="730"/>
        <v>5</v>
      </c>
      <c r="K512" s="273">
        <f t="shared" si="730"/>
        <v>1</v>
      </c>
      <c r="L512" s="273">
        <f t="shared" si="730"/>
        <v>0</v>
      </c>
      <c r="M512" s="273">
        <f t="shared" si="730"/>
        <v>0</v>
      </c>
      <c r="N512" s="273">
        <f t="shared" si="730"/>
        <v>1</v>
      </c>
      <c r="O512" s="273">
        <f t="shared" si="730"/>
        <v>0</v>
      </c>
      <c r="P512" s="273">
        <f t="shared" si="730"/>
        <v>0</v>
      </c>
      <c r="Q512" s="273">
        <f t="shared" si="730"/>
        <v>0</v>
      </c>
      <c r="R512" s="273">
        <f t="shared" si="730"/>
        <v>0</v>
      </c>
      <c r="S512" s="273">
        <f t="shared" si="730"/>
        <v>0</v>
      </c>
      <c r="T512" s="273">
        <f t="shared" si="730"/>
        <v>0</v>
      </c>
      <c r="U512" s="273">
        <f t="shared" si="730"/>
        <v>0</v>
      </c>
      <c r="V512"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25.110714285714288</v>
      </c>
      <c r="W512"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30.976923076923068</v>
      </c>
      <c r="X512" s="267"/>
      <c r="Y512" s="267"/>
    </row>
    <row r="513" spans="1:47" x14ac:dyDescent="0.25">
      <c r="A513" s="272">
        <v>0.96875</v>
      </c>
      <c r="B513" s="273">
        <f t="shared" ref="B513:U513" si="731">B97+B305</f>
        <v>542</v>
      </c>
      <c r="C513" s="273">
        <f t="shared" si="731"/>
        <v>7</v>
      </c>
      <c r="D513" s="273">
        <f t="shared" si="731"/>
        <v>28</v>
      </c>
      <c r="E513" s="273">
        <f t="shared" si="731"/>
        <v>41</v>
      </c>
      <c r="F513" s="273">
        <f t="shared" si="731"/>
        <v>178</v>
      </c>
      <c r="G513" s="273">
        <f t="shared" si="731"/>
        <v>198</v>
      </c>
      <c r="H513" s="273">
        <f t="shared" si="731"/>
        <v>58</v>
      </c>
      <c r="I513" s="273">
        <f t="shared" si="731"/>
        <v>20</v>
      </c>
      <c r="J513" s="273">
        <f t="shared" si="731"/>
        <v>9</v>
      </c>
      <c r="K513" s="273">
        <f t="shared" si="731"/>
        <v>2</v>
      </c>
      <c r="L513" s="273">
        <f t="shared" si="731"/>
        <v>1</v>
      </c>
      <c r="M513" s="273">
        <f t="shared" si="731"/>
        <v>0</v>
      </c>
      <c r="N513" s="273">
        <f t="shared" si="731"/>
        <v>0</v>
      </c>
      <c r="O513" s="273">
        <f t="shared" si="731"/>
        <v>0</v>
      </c>
      <c r="P513" s="273">
        <f t="shared" si="731"/>
        <v>0</v>
      </c>
      <c r="Q513" s="273">
        <f t="shared" si="731"/>
        <v>0</v>
      </c>
      <c r="R513" s="273">
        <f t="shared" si="731"/>
        <v>0</v>
      </c>
      <c r="S513" s="273">
        <f t="shared" si="731"/>
        <v>0</v>
      </c>
      <c r="T513" s="273">
        <f t="shared" si="731"/>
        <v>0</v>
      </c>
      <c r="U513" s="273">
        <f t="shared" si="731"/>
        <v>0</v>
      </c>
      <c r="V513"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25.450000000000006</v>
      </c>
      <c r="W513"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31.516666666666666</v>
      </c>
      <c r="X513" s="267"/>
      <c r="Y513" s="267"/>
    </row>
    <row r="514" spans="1:47" x14ac:dyDescent="0.25">
      <c r="A514" s="272">
        <v>0.97916666666666696</v>
      </c>
      <c r="B514" s="273">
        <f t="shared" ref="B514:U514" si="732">B98+B306</f>
        <v>447</v>
      </c>
      <c r="C514" s="273">
        <f t="shared" si="732"/>
        <v>4</v>
      </c>
      <c r="D514" s="273">
        <f t="shared" si="732"/>
        <v>26</v>
      </c>
      <c r="E514" s="273">
        <f t="shared" si="732"/>
        <v>31</v>
      </c>
      <c r="F514" s="273">
        <f t="shared" si="732"/>
        <v>113</v>
      </c>
      <c r="G514" s="273">
        <f t="shared" si="732"/>
        <v>186</v>
      </c>
      <c r="H514" s="273">
        <f t="shared" si="732"/>
        <v>64</v>
      </c>
      <c r="I514" s="273">
        <f t="shared" si="732"/>
        <v>13</v>
      </c>
      <c r="J514" s="273">
        <f t="shared" si="732"/>
        <v>8</v>
      </c>
      <c r="K514" s="273">
        <f t="shared" si="732"/>
        <v>2</v>
      </c>
      <c r="L514" s="273">
        <f t="shared" si="732"/>
        <v>0</v>
      </c>
      <c r="M514" s="273">
        <f t="shared" si="732"/>
        <v>0</v>
      </c>
      <c r="N514" s="273">
        <f t="shared" si="732"/>
        <v>0</v>
      </c>
      <c r="O514" s="273">
        <f t="shared" si="732"/>
        <v>0</v>
      </c>
      <c r="P514" s="273">
        <f t="shared" si="732"/>
        <v>0</v>
      </c>
      <c r="Q514" s="273">
        <f t="shared" si="732"/>
        <v>0</v>
      </c>
      <c r="R514" s="273">
        <f t="shared" si="732"/>
        <v>0</v>
      </c>
      <c r="S514" s="273">
        <f t="shared" si="732"/>
        <v>0</v>
      </c>
      <c r="T514" s="273">
        <f t="shared" si="732"/>
        <v>0</v>
      </c>
      <c r="U514" s="273">
        <f t="shared" si="732"/>
        <v>0</v>
      </c>
      <c r="V514"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25.860714285714291</v>
      </c>
      <c r="W514"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32.089999999999989</v>
      </c>
      <c r="X514" s="267"/>
      <c r="Y514" s="267"/>
    </row>
    <row r="515" spans="1:47" ht="13.8" thickBot="1" x14ac:dyDescent="0.3">
      <c r="A515" s="276">
        <v>0.98958333333333304</v>
      </c>
      <c r="B515" s="281">
        <f t="shared" ref="B515:U515" si="733">B99+B307</f>
        <v>384</v>
      </c>
      <c r="C515" s="281">
        <f t="shared" si="733"/>
        <v>3</v>
      </c>
      <c r="D515" s="281">
        <f t="shared" si="733"/>
        <v>20</v>
      </c>
      <c r="E515" s="281">
        <f t="shared" si="733"/>
        <v>29</v>
      </c>
      <c r="F515" s="281">
        <f t="shared" si="733"/>
        <v>116</v>
      </c>
      <c r="G515" s="281">
        <f t="shared" si="733"/>
        <v>136</v>
      </c>
      <c r="H515" s="281">
        <f t="shared" si="733"/>
        <v>54</v>
      </c>
      <c r="I515" s="281">
        <f t="shared" si="733"/>
        <v>21</v>
      </c>
      <c r="J515" s="281">
        <f t="shared" si="733"/>
        <v>4</v>
      </c>
      <c r="K515" s="281">
        <f t="shared" si="733"/>
        <v>1</v>
      </c>
      <c r="L515" s="281">
        <f t="shared" si="733"/>
        <v>0</v>
      </c>
      <c r="M515" s="281">
        <f t="shared" si="733"/>
        <v>0</v>
      </c>
      <c r="N515" s="281">
        <f t="shared" si="733"/>
        <v>0</v>
      </c>
      <c r="O515" s="281">
        <f t="shared" si="733"/>
        <v>0</v>
      </c>
      <c r="P515" s="281">
        <f t="shared" si="733"/>
        <v>0</v>
      </c>
      <c r="Q515" s="281">
        <f t="shared" si="733"/>
        <v>0</v>
      </c>
      <c r="R515" s="281">
        <f t="shared" si="733"/>
        <v>0</v>
      </c>
      <c r="S515" s="281">
        <f t="shared" si="733"/>
        <v>0</v>
      </c>
      <c r="T515" s="281">
        <f t="shared" si="733"/>
        <v>0</v>
      </c>
      <c r="U515" s="281">
        <f t="shared" si="733"/>
        <v>0</v>
      </c>
      <c r="V515"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25.846428571428572</v>
      </c>
      <c r="W515"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31.644444444444446</v>
      </c>
      <c r="X515" s="267"/>
      <c r="Y515" s="267"/>
    </row>
    <row r="516" spans="1:47" ht="13.8" thickTop="1" x14ac:dyDescent="0.25">
      <c r="A516" s="279" t="s">
        <v>89</v>
      </c>
      <c r="B516" s="269">
        <f>SUM(B448:B495)</f>
        <v>111967</v>
      </c>
      <c r="C516" s="269">
        <f t="shared" ref="C516:U516" si="734">SUM(C448:C495)</f>
        <v>3696</v>
      </c>
      <c r="D516" s="269">
        <f t="shared" si="734"/>
        <v>8531</v>
      </c>
      <c r="E516" s="269">
        <f t="shared" si="734"/>
        <v>20135</v>
      </c>
      <c r="F516" s="269">
        <f t="shared" si="734"/>
        <v>43456</v>
      </c>
      <c r="G516" s="269">
        <f t="shared" si="734"/>
        <v>28558</v>
      </c>
      <c r="H516" s="269">
        <f t="shared" si="734"/>
        <v>6369</v>
      </c>
      <c r="I516" s="269">
        <f t="shared" si="734"/>
        <v>973</v>
      </c>
      <c r="J516" s="269">
        <f t="shared" si="734"/>
        <v>189</v>
      </c>
      <c r="K516" s="269">
        <f t="shared" si="734"/>
        <v>25</v>
      </c>
      <c r="L516" s="269">
        <f t="shared" si="734"/>
        <v>14</v>
      </c>
      <c r="M516" s="269">
        <f t="shared" si="734"/>
        <v>10</v>
      </c>
      <c r="N516" s="269">
        <f t="shared" si="734"/>
        <v>5</v>
      </c>
      <c r="O516" s="269">
        <f t="shared" si="734"/>
        <v>0</v>
      </c>
      <c r="P516" s="269">
        <f t="shared" si="734"/>
        <v>1</v>
      </c>
      <c r="Q516" s="269">
        <f t="shared" si="734"/>
        <v>0</v>
      </c>
      <c r="R516" s="269">
        <f t="shared" si="734"/>
        <v>0</v>
      </c>
      <c r="S516" s="269">
        <f t="shared" si="734"/>
        <v>3</v>
      </c>
      <c r="T516" s="269">
        <f t="shared" si="734"/>
        <v>2</v>
      </c>
      <c r="U516" s="269">
        <f t="shared" si="734"/>
        <v>0</v>
      </c>
      <c r="V516"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22.41333333333333</v>
      </c>
      <c r="W516"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27.706666666666671</v>
      </c>
      <c r="X516" s="267"/>
      <c r="Y516" s="267"/>
    </row>
    <row r="517" spans="1:47" x14ac:dyDescent="0.25">
      <c r="A517" s="280" t="s">
        <v>91</v>
      </c>
      <c r="B517" s="273">
        <f>SUM(B444:B507)</f>
        <v>132952</v>
      </c>
      <c r="C517" s="273">
        <f t="shared" ref="C517:U517" si="735">SUM(C444:C507)</f>
        <v>3797</v>
      </c>
      <c r="D517" s="273">
        <f t="shared" si="735"/>
        <v>9514</v>
      </c>
      <c r="E517" s="273">
        <f t="shared" si="735"/>
        <v>22446</v>
      </c>
      <c r="F517" s="273">
        <f t="shared" si="735"/>
        <v>50699</v>
      </c>
      <c r="G517" s="273">
        <f t="shared" si="735"/>
        <v>35755</v>
      </c>
      <c r="H517" s="273">
        <f t="shared" si="735"/>
        <v>8828</v>
      </c>
      <c r="I517" s="273">
        <f t="shared" si="735"/>
        <v>1491</v>
      </c>
      <c r="J517" s="273">
        <f t="shared" si="735"/>
        <v>308</v>
      </c>
      <c r="K517" s="273">
        <f t="shared" si="735"/>
        <v>60</v>
      </c>
      <c r="L517" s="273">
        <f t="shared" si="735"/>
        <v>26</v>
      </c>
      <c r="M517" s="273">
        <f t="shared" si="735"/>
        <v>15</v>
      </c>
      <c r="N517" s="273">
        <f t="shared" si="735"/>
        <v>7</v>
      </c>
      <c r="O517" s="273">
        <f t="shared" si="735"/>
        <v>0</v>
      </c>
      <c r="P517" s="273">
        <f t="shared" si="735"/>
        <v>1</v>
      </c>
      <c r="Q517" s="273">
        <f t="shared" si="735"/>
        <v>0</v>
      </c>
      <c r="R517" s="273">
        <f t="shared" si="735"/>
        <v>0</v>
      </c>
      <c r="S517" s="273">
        <f t="shared" si="735"/>
        <v>3</v>
      </c>
      <c r="T517" s="273">
        <f t="shared" si="735"/>
        <v>2</v>
      </c>
      <c r="U517" s="273">
        <f t="shared" si="735"/>
        <v>0</v>
      </c>
      <c r="V517"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22.793333333333333</v>
      </c>
      <c r="W517"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28.139999999999997</v>
      </c>
      <c r="X517" s="267"/>
      <c r="Y517" s="267"/>
    </row>
    <row r="518" spans="1:47" x14ac:dyDescent="0.25">
      <c r="A518" s="273" t="s">
        <v>92</v>
      </c>
      <c r="B518" s="273">
        <f>SUM(B444:B515)</f>
        <v>138404</v>
      </c>
      <c r="C518" s="273">
        <f t="shared" ref="C518:U518" si="736">SUM(C444:C515)</f>
        <v>3838</v>
      </c>
      <c r="D518" s="273">
        <f t="shared" si="736"/>
        <v>9854</v>
      </c>
      <c r="E518" s="273">
        <f t="shared" si="736"/>
        <v>22934</v>
      </c>
      <c r="F518" s="273">
        <f t="shared" si="736"/>
        <v>52557</v>
      </c>
      <c r="G518" s="273">
        <f t="shared" si="736"/>
        <v>37669</v>
      </c>
      <c r="H518" s="273">
        <f t="shared" si="736"/>
        <v>9430</v>
      </c>
      <c r="I518" s="273">
        <f t="shared" si="736"/>
        <v>1646</v>
      </c>
      <c r="J518" s="273">
        <f t="shared" si="736"/>
        <v>351</v>
      </c>
      <c r="K518" s="273">
        <f t="shared" si="736"/>
        <v>67</v>
      </c>
      <c r="L518" s="273">
        <f t="shared" si="736"/>
        <v>28</v>
      </c>
      <c r="M518" s="273">
        <f t="shared" si="736"/>
        <v>15</v>
      </c>
      <c r="N518" s="273">
        <f t="shared" si="736"/>
        <v>8</v>
      </c>
      <c r="O518" s="273">
        <f t="shared" si="736"/>
        <v>0</v>
      </c>
      <c r="P518" s="273">
        <f t="shared" si="736"/>
        <v>2</v>
      </c>
      <c r="Q518" s="273">
        <f t="shared" si="736"/>
        <v>0</v>
      </c>
      <c r="R518" s="273">
        <f t="shared" si="736"/>
        <v>0</v>
      </c>
      <c r="S518" s="273">
        <f t="shared" si="736"/>
        <v>3</v>
      </c>
      <c r="T518" s="273">
        <f t="shared" si="736"/>
        <v>2</v>
      </c>
      <c r="U518" s="273">
        <f t="shared" si="736"/>
        <v>0</v>
      </c>
      <c r="V518"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22.869999999999997</v>
      </c>
      <c r="W518"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28.220000000000006</v>
      </c>
      <c r="X518" s="267"/>
      <c r="Y518" s="267"/>
    </row>
    <row r="519" spans="1:47" ht="13.8" thickBot="1" x14ac:dyDescent="0.3">
      <c r="A519" s="281" t="s">
        <v>93</v>
      </c>
      <c r="B519" s="281">
        <f>SUM(B420:B515)</f>
        <v>142975</v>
      </c>
      <c r="C519" s="281">
        <f t="shared" ref="C519:U519" si="737">SUM(C420:C515)</f>
        <v>3848</v>
      </c>
      <c r="D519" s="281">
        <f t="shared" si="737"/>
        <v>10033</v>
      </c>
      <c r="E519" s="281">
        <f t="shared" si="737"/>
        <v>23264</v>
      </c>
      <c r="F519" s="281">
        <f t="shared" si="737"/>
        <v>53489</v>
      </c>
      <c r="G519" s="281">
        <f t="shared" si="737"/>
        <v>39293</v>
      </c>
      <c r="H519" s="281">
        <f t="shared" si="737"/>
        <v>10452</v>
      </c>
      <c r="I519" s="281">
        <f t="shared" si="737"/>
        <v>1983</v>
      </c>
      <c r="J519" s="281">
        <f t="shared" si="737"/>
        <v>453</v>
      </c>
      <c r="K519" s="281">
        <f t="shared" si="737"/>
        <v>95</v>
      </c>
      <c r="L519" s="281">
        <f t="shared" si="737"/>
        <v>35</v>
      </c>
      <c r="M519" s="281">
        <f t="shared" si="737"/>
        <v>15</v>
      </c>
      <c r="N519" s="281">
        <f t="shared" si="737"/>
        <v>8</v>
      </c>
      <c r="O519" s="281">
        <f t="shared" si="737"/>
        <v>0</v>
      </c>
      <c r="P519" s="281">
        <f t="shared" si="737"/>
        <v>2</v>
      </c>
      <c r="Q519" s="281">
        <f t="shared" si="737"/>
        <v>0</v>
      </c>
      <c r="R519" s="281">
        <f t="shared" si="737"/>
        <v>0</v>
      </c>
      <c r="S519" s="281">
        <f t="shared" si="737"/>
        <v>3</v>
      </c>
      <c r="T519" s="281">
        <f t="shared" si="737"/>
        <v>2</v>
      </c>
      <c r="U519" s="281">
        <f t="shared" si="737"/>
        <v>0</v>
      </c>
      <c r="V519"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23.016666666666666</v>
      </c>
      <c r="W519"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28.420000000000005</v>
      </c>
      <c r="X519" s="267"/>
      <c r="Y519" s="267"/>
    </row>
    <row r="520" spans="1:47" ht="13.8" thickTop="1" x14ac:dyDescent="0.25"/>
    <row r="521" spans="1:47" x14ac:dyDescent="0.25">
      <c r="A521" s="332" t="s">
        <v>177</v>
      </c>
    </row>
    <row r="522" spans="1:47" ht="13.8" thickBot="1" x14ac:dyDescent="0.3"/>
    <row r="523" spans="1:47" ht="14.4" thickTop="1" thickBot="1" x14ac:dyDescent="0.3">
      <c r="A523" s="265" t="s">
        <v>56</v>
      </c>
      <c r="B523" s="265" t="s">
        <v>74</v>
      </c>
      <c r="C523" s="266" t="s">
        <v>148</v>
      </c>
      <c r="D523" s="266" t="s">
        <v>149</v>
      </c>
      <c r="E523" s="266" t="s">
        <v>150</v>
      </c>
      <c r="F523" s="266" t="s">
        <v>151</v>
      </c>
      <c r="G523" s="266" t="s">
        <v>152</v>
      </c>
      <c r="H523" s="266" t="s">
        <v>153</v>
      </c>
      <c r="I523" s="266" t="s">
        <v>154</v>
      </c>
      <c r="J523" s="266" t="s">
        <v>155</v>
      </c>
      <c r="K523" s="266" t="s">
        <v>156</v>
      </c>
      <c r="L523" s="266" t="s">
        <v>157</v>
      </c>
      <c r="M523" s="266" t="s">
        <v>158</v>
      </c>
      <c r="N523" s="266" t="s">
        <v>159</v>
      </c>
      <c r="O523" s="266" t="s">
        <v>160</v>
      </c>
      <c r="P523" s="266" t="s">
        <v>161</v>
      </c>
      <c r="Q523" s="266" t="s">
        <v>162</v>
      </c>
      <c r="R523" s="266" t="s">
        <v>163</v>
      </c>
      <c r="S523" s="266" t="s">
        <v>164</v>
      </c>
      <c r="T523" s="266" t="s">
        <v>165</v>
      </c>
      <c r="U523" s="266" t="s">
        <v>166</v>
      </c>
      <c r="V523" s="265" t="s">
        <v>95</v>
      </c>
      <c r="W523" s="265" t="s">
        <v>167</v>
      </c>
      <c r="X523" s="267"/>
      <c r="Y523" s="267"/>
      <c r="Z523" s="265" t="s">
        <v>56</v>
      </c>
      <c r="AA523" s="266" t="s">
        <v>148</v>
      </c>
      <c r="AB523" s="266" t="s">
        <v>149</v>
      </c>
      <c r="AC523" s="266" t="s">
        <v>150</v>
      </c>
      <c r="AD523" s="266" t="s">
        <v>151</v>
      </c>
      <c r="AE523" s="266" t="s">
        <v>152</v>
      </c>
      <c r="AF523" s="266" t="s">
        <v>153</v>
      </c>
      <c r="AG523" s="266" t="s">
        <v>154</v>
      </c>
      <c r="AH523" s="266" t="s">
        <v>155</v>
      </c>
      <c r="AI523" s="266" t="s">
        <v>156</v>
      </c>
      <c r="AJ523" s="266" t="s">
        <v>157</v>
      </c>
      <c r="AK523" s="266" t="s">
        <v>158</v>
      </c>
      <c r="AL523" s="266" t="s">
        <v>159</v>
      </c>
      <c r="AM523" s="266" t="s">
        <v>160</v>
      </c>
      <c r="AN523" s="266" t="s">
        <v>161</v>
      </c>
      <c r="AO523" s="266" t="s">
        <v>162</v>
      </c>
      <c r="AP523" s="266" t="s">
        <v>163</v>
      </c>
      <c r="AQ523" s="266" t="s">
        <v>164</v>
      </c>
      <c r="AR523" s="266" t="s">
        <v>165</v>
      </c>
      <c r="AS523" s="266" t="s">
        <v>166</v>
      </c>
      <c r="AT523" s="265" t="s">
        <v>95</v>
      </c>
      <c r="AU523" s="265" t="s">
        <v>167</v>
      </c>
    </row>
    <row r="524" spans="1:47" ht="13.8" thickTop="1" x14ac:dyDescent="0.25">
      <c r="A524" s="268">
        <v>0</v>
      </c>
      <c r="B524" s="269">
        <f>B108+B316</f>
        <v>579</v>
      </c>
      <c r="C524" s="269">
        <f t="shared" ref="C524:U524" si="738">C108+C316</f>
        <v>4</v>
      </c>
      <c r="D524" s="269">
        <f t="shared" si="738"/>
        <v>34</v>
      </c>
      <c r="E524" s="269">
        <f t="shared" si="738"/>
        <v>33</v>
      </c>
      <c r="F524" s="269">
        <f t="shared" si="738"/>
        <v>167</v>
      </c>
      <c r="G524" s="269">
        <f t="shared" si="738"/>
        <v>204</v>
      </c>
      <c r="H524" s="269">
        <f t="shared" si="738"/>
        <v>98</v>
      </c>
      <c r="I524" s="269">
        <f t="shared" si="738"/>
        <v>34</v>
      </c>
      <c r="J524" s="269">
        <f t="shared" si="738"/>
        <v>5</v>
      </c>
      <c r="K524" s="269">
        <f t="shared" si="738"/>
        <v>0</v>
      </c>
      <c r="L524" s="269">
        <f t="shared" si="738"/>
        <v>0</v>
      </c>
      <c r="M524" s="269">
        <f t="shared" si="738"/>
        <v>0</v>
      </c>
      <c r="N524" s="269">
        <f t="shared" si="738"/>
        <v>0</v>
      </c>
      <c r="O524" s="269">
        <f t="shared" si="738"/>
        <v>0</v>
      </c>
      <c r="P524" s="269">
        <f t="shared" si="738"/>
        <v>0</v>
      </c>
      <c r="Q524" s="269">
        <f t="shared" si="738"/>
        <v>0</v>
      </c>
      <c r="R524" s="269">
        <f t="shared" si="738"/>
        <v>0</v>
      </c>
      <c r="S524" s="269">
        <f t="shared" si="738"/>
        <v>0</v>
      </c>
      <c r="T524" s="269">
        <f t="shared" si="738"/>
        <v>0</v>
      </c>
      <c r="U524" s="269">
        <f t="shared" si="738"/>
        <v>0</v>
      </c>
      <c r="V524"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26.274999999999995</v>
      </c>
      <c r="W524"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31.911538461538459</v>
      </c>
      <c r="X524" s="282"/>
      <c r="Y524" s="282"/>
      <c r="Z524" s="268">
        <v>0</v>
      </c>
      <c r="AA524" s="271">
        <f t="shared" ref="AA524" si="739">SUM(C524:C527)</f>
        <v>7</v>
      </c>
      <c r="AB524" s="271">
        <f t="shared" ref="AB524" si="740">SUM(D524:D527)</f>
        <v>70</v>
      </c>
      <c r="AC524" s="271">
        <f t="shared" ref="AC524" si="741">SUM(E524:E527)</f>
        <v>93</v>
      </c>
      <c r="AD524" s="271">
        <f t="shared" ref="AD524" si="742">SUM(F524:F527)</f>
        <v>486</v>
      </c>
      <c r="AE524" s="271">
        <f t="shared" ref="AE524" si="743">SUM(G524:G527)</f>
        <v>711</v>
      </c>
      <c r="AF524" s="271">
        <f t="shared" ref="AF524" si="744">SUM(H524:H527)</f>
        <v>315</v>
      </c>
      <c r="AG524" s="271">
        <f t="shared" ref="AG524" si="745">SUM(I524:I527)</f>
        <v>101</v>
      </c>
      <c r="AH524" s="271">
        <f t="shared" ref="AH524" si="746">SUM(J524:J527)</f>
        <v>23</v>
      </c>
      <c r="AI524" s="271">
        <f t="shared" ref="AI524" si="747">SUM(K524:K527)</f>
        <v>3</v>
      </c>
      <c r="AJ524" s="271">
        <f t="shared" ref="AJ524" si="748">SUM(L524:L527)</f>
        <v>3</v>
      </c>
      <c r="AK524" s="271">
        <f t="shared" ref="AK524" si="749">SUM(M524:M527)</f>
        <v>0</v>
      </c>
      <c r="AL524" s="271">
        <f t="shared" ref="AL524" si="750">SUM(N524:N527)</f>
        <v>0</v>
      </c>
      <c r="AM524" s="271">
        <f t="shared" ref="AM524" si="751">SUM(O524:O527)</f>
        <v>0</v>
      </c>
      <c r="AN524" s="271">
        <f t="shared" ref="AN524" si="752">SUM(P524:P527)</f>
        <v>0</v>
      </c>
      <c r="AO524" s="271">
        <f t="shared" ref="AO524" si="753">SUM(Q524:Q527)</f>
        <v>0</v>
      </c>
      <c r="AP524" s="271">
        <f t="shared" ref="AP524" si="754">SUM(R524:R527)</f>
        <v>0</v>
      </c>
      <c r="AQ524" s="271">
        <f t="shared" ref="AQ524" si="755">SUM(S524:S527)</f>
        <v>0</v>
      </c>
      <c r="AR524" s="271">
        <f t="shared" ref="AR524" si="756">SUM(T524:T527)</f>
        <v>0</v>
      </c>
      <c r="AS524" s="271">
        <f>SUM(U524:U527)</f>
        <v>0</v>
      </c>
      <c r="AT524" s="270">
        <f>IFERROR(AVERAGE(V524:V527),"-")</f>
        <v>26.91375</v>
      </c>
      <c r="AU524" s="270">
        <f>IFERROR(AVERAGE(W524:W527),"-")</f>
        <v>32.637164918414918</v>
      </c>
    </row>
    <row r="525" spans="1:47" x14ac:dyDescent="0.25">
      <c r="A525" s="272">
        <v>1.0416666666666666E-2</v>
      </c>
      <c r="B525" s="273">
        <f t="shared" ref="B525:U525" si="757">B109+B317</f>
        <v>490</v>
      </c>
      <c r="C525" s="273">
        <f t="shared" si="757"/>
        <v>2</v>
      </c>
      <c r="D525" s="273">
        <f t="shared" si="757"/>
        <v>18</v>
      </c>
      <c r="E525" s="273">
        <f t="shared" si="757"/>
        <v>32</v>
      </c>
      <c r="F525" s="273">
        <f t="shared" si="757"/>
        <v>120</v>
      </c>
      <c r="G525" s="273">
        <f t="shared" si="757"/>
        <v>210</v>
      </c>
      <c r="H525" s="273">
        <f t="shared" si="757"/>
        <v>77</v>
      </c>
      <c r="I525" s="273">
        <f t="shared" si="757"/>
        <v>23</v>
      </c>
      <c r="J525" s="273">
        <f t="shared" si="757"/>
        <v>5</v>
      </c>
      <c r="K525" s="273">
        <f t="shared" si="757"/>
        <v>0</v>
      </c>
      <c r="L525" s="273">
        <f t="shared" si="757"/>
        <v>3</v>
      </c>
      <c r="M525" s="273">
        <f t="shared" si="757"/>
        <v>0</v>
      </c>
      <c r="N525" s="273">
        <f t="shared" si="757"/>
        <v>0</v>
      </c>
      <c r="O525" s="273">
        <f t="shared" si="757"/>
        <v>0</v>
      </c>
      <c r="P525" s="273">
        <f t="shared" si="757"/>
        <v>0</v>
      </c>
      <c r="Q525" s="273">
        <f t="shared" si="757"/>
        <v>0</v>
      </c>
      <c r="R525" s="273">
        <f t="shared" si="757"/>
        <v>0</v>
      </c>
      <c r="S525" s="273">
        <f t="shared" si="757"/>
        <v>0</v>
      </c>
      <c r="T525" s="273">
        <f t="shared" si="757"/>
        <v>0</v>
      </c>
      <c r="U525" s="273">
        <f t="shared" si="757"/>
        <v>0</v>
      </c>
      <c r="V525"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26.76</v>
      </c>
      <c r="W525"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32.245454545454542</v>
      </c>
      <c r="X525" s="282"/>
      <c r="Y525" s="282"/>
      <c r="Z525" s="272">
        <v>4.1666666666666664E-2</v>
      </c>
      <c r="AA525" s="275">
        <f t="shared" ref="AA525" si="758">SUM(C528:C531)</f>
        <v>1</v>
      </c>
      <c r="AB525" s="275">
        <f t="shared" ref="AB525" si="759">SUM(D528:D531)</f>
        <v>24</v>
      </c>
      <c r="AC525" s="275">
        <f t="shared" ref="AC525" si="760">SUM(E528:E531)</f>
        <v>52</v>
      </c>
      <c r="AD525" s="275">
        <f t="shared" ref="AD525" si="761">SUM(F528:F531)</f>
        <v>255</v>
      </c>
      <c r="AE525" s="275">
        <f t="shared" ref="AE525" si="762">SUM(G528:G531)</f>
        <v>426</v>
      </c>
      <c r="AF525" s="275">
        <f t="shared" ref="AF525" si="763">SUM(H528:H531)</f>
        <v>227</v>
      </c>
      <c r="AG525" s="275">
        <f t="shared" ref="AG525" si="764">SUM(I528:I531)</f>
        <v>54</v>
      </c>
      <c r="AH525" s="275">
        <f t="shared" ref="AH525" si="765">SUM(J528:J531)</f>
        <v>16</v>
      </c>
      <c r="AI525" s="275">
        <f t="shared" ref="AI525" si="766">SUM(K528:K531)</f>
        <v>6</v>
      </c>
      <c r="AJ525" s="275">
        <f t="shared" ref="AJ525" si="767">SUM(L528:L531)</f>
        <v>2</v>
      </c>
      <c r="AK525" s="275">
        <f t="shared" ref="AK525" si="768">SUM(M528:M531)</f>
        <v>0</v>
      </c>
      <c r="AL525" s="275">
        <f t="shared" ref="AL525" si="769">SUM(N528:N531)</f>
        <v>1</v>
      </c>
      <c r="AM525" s="275">
        <f t="shared" ref="AM525" si="770">SUM(O528:O531)</f>
        <v>0</v>
      </c>
      <c r="AN525" s="275">
        <f t="shared" ref="AN525" si="771">SUM(P528:P531)</f>
        <v>0</v>
      </c>
      <c r="AO525" s="275">
        <f t="shared" ref="AO525" si="772">SUM(Q528:Q531)</f>
        <v>0</v>
      </c>
      <c r="AP525" s="275">
        <f t="shared" ref="AP525" si="773">SUM(R528:R531)</f>
        <v>0</v>
      </c>
      <c r="AQ525" s="275">
        <f t="shared" ref="AQ525" si="774">SUM(S528:S531)</f>
        <v>0</v>
      </c>
      <c r="AR525" s="275">
        <f t="shared" ref="AR525" si="775">SUM(T528:T531)</f>
        <v>0</v>
      </c>
      <c r="AS525" s="275">
        <f>SUM(U528:U531)</f>
        <v>0</v>
      </c>
      <c r="AT525" s="274">
        <f>IFERROR(AVERAGE(V528:V531),"-")</f>
        <v>27.511874999999996</v>
      </c>
      <c r="AU525" s="274">
        <f>IFERROR(AVERAGE(W528:W531),"-")</f>
        <v>32.794722222222219</v>
      </c>
    </row>
    <row r="526" spans="1:47" x14ac:dyDescent="0.25">
      <c r="A526" s="272">
        <v>2.0833333333333332E-2</v>
      </c>
      <c r="B526" s="273">
        <f t="shared" ref="B526:U526" si="776">B110+B318</f>
        <v>390</v>
      </c>
      <c r="C526" s="273">
        <f t="shared" si="776"/>
        <v>1</v>
      </c>
      <c r="D526" s="273">
        <f t="shared" si="776"/>
        <v>9</v>
      </c>
      <c r="E526" s="273">
        <f t="shared" si="776"/>
        <v>16</v>
      </c>
      <c r="F526" s="273">
        <f t="shared" si="776"/>
        <v>111</v>
      </c>
      <c r="G526" s="273">
        <f t="shared" si="776"/>
        <v>154</v>
      </c>
      <c r="H526" s="273">
        <f t="shared" si="776"/>
        <v>76</v>
      </c>
      <c r="I526" s="273">
        <f t="shared" si="776"/>
        <v>17</v>
      </c>
      <c r="J526" s="273">
        <f t="shared" si="776"/>
        <v>5</v>
      </c>
      <c r="K526" s="273">
        <f t="shared" si="776"/>
        <v>1</v>
      </c>
      <c r="L526" s="273">
        <f t="shared" si="776"/>
        <v>0</v>
      </c>
      <c r="M526" s="273">
        <f t="shared" si="776"/>
        <v>0</v>
      </c>
      <c r="N526" s="273">
        <f t="shared" si="776"/>
        <v>0</v>
      </c>
      <c r="O526" s="273">
        <f t="shared" si="776"/>
        <v>0</v>
      </c>
      <c r="P526" s="273">
        <f t="shared" si="776"/>
        <v>0</v>
      </c>
      <c r="Q526" s="273">
        <f t="shared" si="776"/>
        <v>0</v>
      </c>
      <c r="R526" s="273">
        <f t="shared" si="776"/>
        <v>0</v>
      </c>
      <c r="S526" s="273">
        <f t="shared" si="776"/>
        <v>0</v>
      </c>
      <c r="T526" s="273">
        <f t="shared" si="776"/>
        <v>0</v>
      </c>
      <c r="U526" s="273">
        <f t="shared" si="776"/>
        <v>0</v>
      </c>
      <c r="V526"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26.882500000000004</v>
      </c>
      <c r="W526"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32.299999999999997</v>
      </c>
      <c r="X526" s="282"/>
      <c r="Y526" s="282"/>
      <c r="Z526" s="272">
        <v>8.3333333333333301E-2</v>
      </c>
      <c r="AA526" s="275">
        <f t="shared" ref="AA526" si="777">SUM(C532:C535)</f>
        <v>1</v>
      </c>
      <c r="AB526" s="275">
        <f t="shared" ref="AB526" si="778">SUM(D532:D535)</f>
        <v>20</v>
      </c>
      <c r="AC526" s="275">
        <f t="shared" ref="AC526" si="779">SUM(E532:E535)</f>
        <v>48</v>
      </c>
      <c r="AD526" s="275">
        <f t="shared" ref="AD526" si="780">SUM(F532:F535)</f>
        <v>183</v>
      </c>
      <c r="AE526" s="275">
        <f t="shared" ref="AE526" si="781">SUM(G532:G535)</f>
        <v>316</v>
      </c>
      <c r="AF526" s="275">
        <f t="shared" ref="AF526" si="782">SUM(H532:H535)</f>
        <v>167</v>
      </c>
      <c r="AG526" s="275">
        <f t="shared" ref="AG526" si="783">SUM(I532:I535)</f>
        <v>53</v>
      </c>
      <c r="AH526" s="275">
        <f t="shared" ref="AH526" si="784">SUM(J532:J535)</f>
        <v>30</v>
      </c>
      <c r="AI526" s="275">
        <f t="shared" ref="AI526" si="785">SUM(K532:K535)</f>
        <v>5</v>
      </c>
      <c r="AJ526" s="275">
        <f t="shared" ref="AJ526" si="786">SUM(L532:L535)</f>
        <v>3</v>
      </c>
      <c r="AK526" s="275">
        <f t="shared" ref="AK526" si="787">SUM(M532:M535)</f>
        <v>0</v>
      </c>
      <c r="AL526" s="275">
        <f t="shared" ref="AL526" si="788">SUM(N532:N535)</f>
        <v>1</v>
      </c>
      <c r="AM526" s="275">
        <f t="shared" ref="AM526" si="789">SUM(O532:O535)</f>
        <v>0</v>
      </c>
      <c r="AN526" s="275">
        <f t="shared" ref="AN526" si="790">SUM(P532:P535)</f>
        <v>0</v>
      </c>
      <c r="AO526" s="275">
        <f t="shared" ref="AO526" si="791">SUM(Q532:Q535)</f>
        <v>0</v>
      </c>
      <c r="AP526" s="275">
        <f t="shared" ref="AP526" si="792">SUM(R532:R535)</f>
        <v>0</v>
      </c>
      <c r="AQ526" s="275">
        <f t="shared" ref="AQ526" si="793">SUM(S532:S535)</f>
        <v>0</v>
      </c>
      <c r="AR526" s="275">
        <f t="shared" ref="AR526" si="794">SUM(T532:T535)</f>
        <v>0</v>
      </c>
      <c r="AS526" s="275">
        <f>SUM(U532:U535)</f>
        <v>0</v>
      </c>
      <c r="AT526" s="274">
        <f>IFERROR(AVERAGE(V532:V535),"-")</f>
        <v>28.192332152496618</v>
      </c>
      <c r="AU526" s="274">
        <f>IFERROR(AVERAGE(W532:W535),"-")</f>
        <v>32.639583333333334</v>
      </c>
    </row>
    <row r="527" spans="1:47" x14ac:dyDescent="0.25">
      <c r="A527" s="272">
        <v>3.125E-2</v>
      </c>
      <c r="B527" s="273">
        <f t="shared" ref="B527:U527" si="795">B111+B319</f>
        <v>353</v>
      </c>
      <c r="C527" s="273">
        <f t="shared" si="795"/>
        <v>0</v>
      </c>
      <c r="D527" s="273">
        <f t="shared" si="795"/>
        <v>9</v>
      </c>
      <c r="E527" s="273">
        <f t="shared" si="795"/>
        <v>12</v>
      </c>
      <c r="F527" s="273">
        <f t="shared" si="795"/>
        <v>88</v>
      </c>
      <c r="G527" s="273">
        <f t="shared" si="795"/>
        <v>143</v>
      </c>
      <c r="H527" s="273">
        <f t="shared" si="795"/>
        <v>64</v>
      </c>
      <c r="I527" s="273">
        <f t="shared" si="795"/>
        <v>27</v>
      </c>
      <c r="J527" s="273">
        <f t="shared" si="795"/>
        <v>8</v>
      </c>
      <c r="K527" s="273">
        <f t="shared" si="795"/>
        <v>2</v>
      </c>
      <c r="L527" s="273">
        <f t="shared" si="795"/>
        <v>0</v>
      </c>
      <c r="M527" s="273">
        <f t="shared" si="795"/>
        <v>0</v>
      </c>
      <c r="N527" s="273">
        <f t="shared" si="795"/>
        <v>0</v>
      </c>
      <c r="O527" s="273">
        <f t="shared" si="795"/>
        <v>0</v>
      </c>
      <c r="P527" s="273">
        <f t="shared" si="795"/>
        <v>0</v>
      </c>
      <c r="Q527" s="273">
        <f t="shared" si="795"/>
        <v>0</v>
      </c>
      <c r="R527" s="273">
        <f t="shared" si="795"/>
        <v>0</v>
      </c>
      <c r="S527" s="273">
        <f t="shared" si="795"/>
        <v>0</v>
      </c>
      <c r="T527" s="273">
        <f t="shared" si="795"/>
        <v>0</v>
      </c>
      <c r="U527" s="273">
        <f t="shared" si="795"/>
        <v>0</v>
      </c>
      <c r="V527"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27.737500000000001</v>
      </c>
      <c r="W527"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34.091666666666676</v>
      </c>
      <c r="X527" s="282"/>
      <c r="Y527" s="282"/>
      <c r="Z527" s="272">
        <v>0.125</v>
      </c>
      <c r="AA527" s="275">
        <f t="shared" ref="AA527" si="796">SUM(C536:C539)</f>
        <v>2</v>
      </c>
      <c r="AB527" s="275">
        <f t="shared" ref="AB527" si="797">SUM(D536:D539)</f>
        <v>15</v>
      </c>
      <c r="AC527" s="275">
        <f t="shared" ref="AC527" si="798">SUM(E536:E539)</f>
        <v>42</v>
      </c>
      <c r="AD527" s="275">
        <f t="shared" ref="AD527" si="799">SUM(F536:F539)</f>
        <v>151</v>
      </c>
      <c r="AE527" s="275">
        <f t="shared" ref="AE527" si="800">SUM(G536:G539)</f>
        <v>268</v>
      </c>
      <c r="AF527" s="275">
        <f t="shared" ref="AF527" si="801">SUM(H536:H539)</f>
        <v>171</v>
      </c>
      <c r="AG527" s="275">
        <f t="shared" ref="AG527" si="802">SUM(I536:I539)</f>
        <v>44</v>
      </c>
      <c r="AH527" s="275">
        <f t="shared" ref="AH527" si="803">SUM(J536:J539)</f>
        <v>15</v>
      </c>
      <c r="AI527" s="275">
        <f t="shared" ref="AI527" si="804">SUM(K536:K539)</f>
        <v>4</v>
      </c>
      <c r="AJ527" s="275">
        <f t="shared" ref="AJ527" si="805">SUM(L536:L539)</f>
        <v>0</v>
      </c>
      <c r="AK527" s="275">
        <f t="shared" ref="AK527" si="806">SUM(M536:M539)</f>
        <v>0</v>
      </c>
      <c r="AL527" s="275">
        <f t="shared" ref="AL527" si="807">SUM(N536:N539)</f>
        <v>0</v>
      </c>
      <c r="AM527" s="275">
        <f t="shared" ref="AM527" si="808">SUM(O536:O539)</f>
        <v>0</v>
      </c>
      <c r="AN527" s="275">
        <f t="shared" ref="AN527" si="809">SUM(P536:P539)</f>
        <v>0</v>
      </c>
      <c r="AO527" s="275">
        <f t="shared" ref="AO527" si="810">SUM(Q536:Q539)</f>
        <v>0</v>
      </c>
      <c r="AP527" s="275">
        <f t="shared" ref="AP527" si="811">SUM(R536:R539)</f>
        <v>0</v>
      </c>
      <c r="AQ527" s="275">
        <f t="shared" ref="AQ527" si="812">SUM(S536:S539)</f>
        <v>0</v>
      </c>
      <c r="AR527" s="275">
        <f t="shared" ref="AR527" si="813">SUM(T536:T539)</f>
        <v>0</v>
      </c>
      <c r="AS527" s="275">
        <f>SUM(U536:U539)</f>
        <v>0</v>
      </c>
      <c r="AT527" s="274">
        <f>IFERROR(AVERAGE(V536:V539),"-")</f>
        <v>28.051546029835503</v>
      </c>
      <c r="AU527" s="274">
        <f>IFERROR(AVERAGE(W536:W539),"-")</f>
        <v>31.633333333333329</v>
      </c>
    </row>
    <row r="528" spans="1:47" x14ac:dyDescent="0.25">
      <c r="A528" s="272">
        <v>4.1666666666666664E-2</v>
      </c>
      <c r="B528" s="273">
        <f t="shared" ref="B528:U528" si="814">B112+B320</f>
        <v>289</v>
      </c>
      <c r="C528" s="273">
        <f t="shared" si="814"/>
        <v>0</v>
      </c>
      <c r="D528" s="273">
        <f t="shared" si="814"/>
        <v>6</v>
      </c>
      <c r="E528" s="273">
        <f t="shared" si="814"/>
        <v>12</v>
      </c>
      <c r="F528" s="273">
        <f t="shared" si="814"/>
        <v>76</v>
      </c>
      <c r="G528" s="273">
        <f t="shared" si="814"/>
        <v>109</v>
      </c>
      <c r="H528" s="273">
        <f t="shared" si="814"/>
        <v>64</v>
      </c>
      <c r="I528" s="273">
        <f t="shared" si="814"/>
        <v>17</v>
      </c>
      <c r="J528" s="273">
        <f t="shared" si="814"/>
        <v>1</v>
      </c>
      <c r="K528" s="273">
        <f t="shared" si="814"/>
        <v>3</v>
      </c>
      <c r="L528" s="273">
        <f t="shared" si="814"/>
        <v>0</v>
      </c>
      <c r="M528" s="273">
        <f t="shared" si="814"/>
        <v>0</v>
      </c>
      <c r="N528" s="273">
        <f t="shared" si="814"/>
        <v>1</v>
      </c>
      <c r="O528" s="273">
        <f t="shared" si="814"/>
        <v>0</v>
      </c>
      <c r="P528" s="273">
        <f t="shared" si="814"/>
        <v>0</v>
      </c>
      <c r="Q528" s="273">
        <f t="shared" si="814"/>
        <v>0</v>
      </c>
      <c r="R528" s="273">
        <f t="shared" si="814"/>
        <v>0</v>
      </c>
      <c r="S528" s="273">
        <f t="shared" si="814"/>
        <v>0</v>
      </c>
      <c r="T528" s="273">
        <f t="shared" si="814"/>
        <v>0</v>
      </c>
      <c r="U528" s="273">
        <f t="shared" si="814"/>
        <v>0</v>
      </c>
      <c r="V528"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27.20999999999999</v>
      </c>
      <c r="W528"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32.839999999999996</v>
      </c>
      <c r="X528" s="282"/>
      <c r="Y528" s="282"/>
      <c r="Z528" s="272">
        <v>0.16666666666666699</v>
      </c>
      <c r="AA528" s="275">
        <f t="shared" ref="AA528" si="815">SUM(C540:C543)</f>
        <v>3</v>
      </c>
      <c r="AB528" s="275">
        <f t="shared" ref="AB528" si="816">SUM(D540:D543)</f>
        <v>46</v>
      </c>
      <c r="AC528" s="275">
        <f t="shared" ref="AC528" si="817">SUM(E540:E543)</f>
        <v>64</v>
      </c>
      <c r="AD528" s="275">
        <f t="shared" ref="AD528" si="818">SUM(F540:F543)</f>
        <v>200</v>
      </c>
      <c r="AE528" s="275">
        <f t="shared" ref="AE528" si="819">SUM(G540:G543)</f>
        <v>353</v>
      </c>
      <c r="AF528" s="275">
        <f t="shared" ref="AF528" si="820">SUM(H540:H543)</f>
        <v>242</v>
      </c>
      <c r="AG528" s="275">
        <f t="shared" ref="AG528" si="821">SUM(I540:I543)</f>
        <v>66</v>
      </c>
      <c r="AH528" s="275">
        <f t="shared" ref="AH528" si="822">SUM(J540:J543)</f>
        <v>21</v>
      </c>
      <c r="AI528" s="275">
        <f t="shared" ref="AI528" si="823">SUM(K540:K543)</f>
        <v>9</v>
      </c>
      <c r="AJ528" s="275">
        <f t="shared" ref="AJ528" si="824">SUM(L540:L543)</f>
        <v>3</v>
      </c>
      <c r="AK528" s="275">
        <f t="shared" ref="AK528" si="825">SUM(M540:M543)</f>
        <v>0</v>
      </c>
      <c r="AL528" s="275">
        <f t="shared" ref="AL528" si="826">SUM(N540:N543)</f>
        <v>0</v>
      </c>
      <c r="AM528" s="275">
        <f t="shared" ref="AM528" si="827">SUM(O540:O543)</f>
        <v>0</v>
      </c>
      <c r="AN528" s="275">
        <f t="shared" ref="AN528" si="828">SUM(P540:P543)</f>
        <v>0</v>
      </c>
      <c r="AO528" s="275">
        <f t="shared" ref="AO528" si="829">SUM(Q540:Q543)</f>
        <v>0</v>
      </c>
      <c r="AP528" s="275">
        <f t="shared" ref="AP528" si="830">SUM(R540:R543)</f>
        <v>0</v>
      </c>
      <c r="AQ528" s="275">
        <f t="shared" ref="AQ528" si="831">SUM(S540:S543)</f>
        <v>0</v>
      </c>
      <c r="AR528" s="275">
        <f t="shared" ref="AR528" si="832">SUM(T540:T543)</f>
        <v>0</v>
      </c>
      <c r="AS528" s="275">
        <f>SUM(U540:U543)</f>
        <v>0</v>
      </c>
      <c r="AT528" s="274">
        <f>IFERROR(AVERAGE(V540:V543),"-")</f>
        <v>27.836874999999999</v>
      </c>
      <c r="AU528" s="274">
        <f>IFERROR(AVERAGE(W540:W543),"-")</f>
        <v>33.129999999999995</v>
      </c>
    </row>
    <row r="529" spans="1:47" x14ac:dyDescent="0.25">
      <c r="A529" s="272">
        <v>5.2083333333333336E-2</v>
      </c>
      <c r="B529" s="273">
        <f t="shared" ref="B529:U529" si="833">B113+B321</f>
        <v>287</v>
      </c>
      <c r="C529" s="273">
        <f t="shared" si="833"/>
        <v>0</v>
      </c>
      <c r="D529" s="273">
        <f t="shared" si="833"/>
        <v>6</v>
      </c>
      <c r="E529" s="273">
        <f t="shared" si="833"/>
        <v>19</v>
      </c>
      <c r="F529" s="273">
        <f t="shared" si="833"/>
        <v>55</v>
      </c>
      <c r="G529" s="273">
        <f t="shared" si="833"/>
        <v>125</v>
      </c>
      <c r="H529" s="273">
        <f t="shared" si="833"/>
        <v>60</v>
      </c>
      <c r="I529" s="273">
        <f t="shared" si="833"/>
        <v>16</v>
      </c>
      <c r="J529" s="273">
        <f t="shared" si="833"/>
        <v>5</v>
      </c>
      <c r="K529" s="273">
        <f t="shared" si="833"/>
        <v>1</v>
      </c>
      <c r="L529" s="273">
        <f t="shared" si="833"/>
        <v>0</v>
      </c>
      <c r="M529" s="273">
        <f t="shared" si="833"/>
        <v>0</v>
      </c>
      <c r="N529" s="273">
        <f t="shared" si="833"/>
        <v>0</v>
      </c>
      <c r="O529" s="273">
        <f t="shared" si="833"/>
        <v>0</v>
      </c>
      <c r="P529" s="273">
        <f t="shared" si="833"/>
        <v>0</v>
      </c>
      <c r="Q529" s="273">
        <f t="shared" si="833"/>
        <v>0</v>
      </c>
      <c r="R529" s="273">
        <f t="shared" si="833"/>
        <v>0</v>
      </c>
      <c r="S529" s="273">
        <f t="shared" si="833"/>
        <v>0</v>
      </c>
      <c r="T529" s="273">
        <f t="shared" si="833"/>
        <v>0</v>
      </c>
      <c r="U529" s="273">
        <f t="shared" si="833"/>
        <v>0</v>
      </c>
      <c r="V529"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27.652499999999996</v>
      </c>
      <c r="W529"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33.622222222222227</v>
      </c>
      <c r="X529" s="282"/>
      <c r="Y529" s="282"/>
      <c r="Z529" s="272">
        <v>0.20833333333333301</v>
      </c>
      <c r="AA529" s="275">
        <f t="shared" ref="AA529" si="834">SUM(C544:C547)</f>
        <v>4</v>
      </c>
      <c r="AB529" s="275">
        <f t="shared" ref="AB529" si="835">SUM(D544:D547)</f>
        <v>68</v>
      </c>
      <c r="AC529" s="275">
        <f t="shared" ref="AC529" si="836">SUM(E544:E547)</f>
        <v>183</v>
      </c>
      <c r="AD529" s="275">
        <f t="shared" ref="AD529" si="837">SUM(F544:F547)</f>
        <v>309</v>
      </c>
      <c r="AE529" s="275">
        <f t="shared" ref="AE529" si="838">SUM(G544:G547)</f>
        <v>724</v>
      </c>
      <c r="AF529" s="275">
        <f t="shared" ref="AF529" si="839">SUM(H544:H547)</f>
        <v>472</v>
      </c>
      <c r="AG529" s="275">
        <f t="shared" ref="AG529" si="840">SUM(I544:I547)</f>
        <v>167</v>
      </c>
      <c r="AH529" s="275">
        <f t="shared" ref="AH529" si="841">SUM(J544:J547)</f>
        <v>38</v>
      </c>
      <c r="AI529" s="275">
        <f t="shared" ref="AI529" si="842">SUM(K544:K547)</f>
        <v>8</v>
      </c>
      <c r="AJ529" s="275">
        <f t="shared" ref="AJ529" si="843">SUM(L544:L547)</f>
        <v>0</v>
      </c>
      <c r="AK529" s="275">
        <f t="shared" ref="AK529" si="844">SUM(M544:M547)</f>
        <v>0</v>
      </c>
      <c r="AL529" s="275">
        <f t="shared" ref="AL529" si="845">SUM(N544:N547)</f>
        <v>0</v>
      </c>
      <c r="AM529" s="275">
        <f t="shared" ref="AM529" si="846">SUM(O544:O547)</f>
        <v>0</v>
      </c>
      <c r="AN529" s="275">
        <f t="shared" ref="AN529" si="847">SUM(P544:P547)</f>
        <v>0</v>
      </c>
      <c r="AO529" s="275">
        <f t="shared" ref="AO529" si="848">SUM(Q544:Q547)</f>
        <v>0</v>
      </c>
      <c r="AP529" s="275">
        <f t="shared" ref="AP529" si="849">SUM(R544:R547)</f>
        <v>0</v>
      </c>
      <c r="AQ529" s="275">
        <f t="shared" ref="AQ529" si="850">SUM(S544:S547)</f>
        <v>0</v>
      </c>
      <c r="AR529" s="275">
        <f t="shared" ref="AR529" si="851">SUM(T544:T547)</f>
        <v>0</v>
      </c>
      <c r="AS529" s="275">
        <f>SUM(U544:U547)</f>
        <v>0</v>
      </c>
      <c r="AT529" s="274">
        <f>IFERROR(AVERAGE(V544:V547),"-")</f>
        <v>28.012598684210527</v>
      </c>
      <c r="AU529" s="274">
        <f>IFERROR(AVERAGE(W544:W547),"-")</f>
        <v>34.119171975470351</v>
      </c>
    </row>
    <row r="530" spans="1:47" x14ac:dyDescent="0.25">
      <c r="A530" s="272">
        <v>6.25E-2</v>
      </c>
      <c r="B530" s="273">
        <f t="shared" ref="B530:U530" si="852">B114+B322</f>
        <v>266</v>
      </c>
      <c r="C530" s="273">
        <f t="shared" si="852"/>
        <v>1</v>
      </c>
      <c r="D530" s="273">
        <f t="shared" si="852"/>
        <v>7</v>
      </c>
      <c r="E530" s="273">
        <f t="shared" si="852"/>
        <v>12</v>
      </c>
      <c r="F530" s="273">
        <f t="shared" si="852"/>
        <v>62</v>
      </c>
      <c r="G530" s="273">
        <f t="shared" si="852"/>
        <v>109</v>
      </c>
      <c r="H530" s="273">
        <f t="shared" si="852"/>
        <v>55</v>
      </c>
      <c r="I530" s="273">
        <f t="shared" si="852"/>
        <v>13</v>
      </c>
      <c r="J530" s="273">
        <f t="shared" si="852"/>
        <v>5</v>
      </c>
      <c r="K530" s="273">
        <f t="shared" si="852"/>
        <v>1</v>
      </c>
      <c r="L530" s="273">
        <f t="shared" si="852"/>
        <v>1</v>
      </c>
      <c r="M530" s="273">
        <f t="shared" si="852"/>
        <v>0</v>
      </c>
      <c r="N530" s="273">
        <f t="shared" si="852"/>
        <v>0</v>
      </c>
      <c r="O530" s="273">
        <f t="shared" si="852"/>
        <v>0</v>
      </c>
      <c r="P530" s="273">
        <f t="shared" si="852"/>
        <v>0</v>
      </c>
      <c r="Q530" s="273">
        <f t="shared" si="852"/>
        <v>0</v>
      </c>
      <c r="R530" s="273">
        <f t="shared" si="852"/>
        <v>0</v>
      </c>
      <c r="S530" s="273">
        <f t="shared" si="852"/>
        <v>0</v>
      </c>
      <c r="T530" s="273">
        <f t="shared" si="852"/>
        <v>0</v>
      </c>
      <c r="U530" s="273">
        <f t="shared" si="852"/>
        <v>0</v>
      </c>
      <c r="V530"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27.432499999999997</v>
      </c>
      <c r="W530" s="274">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32.700000000000003</v>
      </c>
      <c r="X530" s="282"/>
      <c r="Y530" s="282"/>
      <c r="Z530" s="272">
        <v>0.25</v>
      </c>
      <c r="AA530" s="275">
        <f t="shared" ref="AA530" si="853">SUM(C548:C551)</f>
        <v>7</v>
      </c>
      <c r="AB530" s="275">
        <f t="shared" ref="AB530" si="854">SUM(D548:D551)</f>
        <v>231</v>
      </c>
      <c r="AC530" s="275">
        <f t="shared" ref="AC530" si="855">SUM(E548:E551)</f>
        <v>729</v>
      </c>
      <c r="AD530" s="275">
        <f t="shared" ref="AD530" si="856">SUM(F548:F551)</f>
        <v>1844</v>
      </c>
      <c r="AE530" s="275">
        <f t="shared" ref="AE530" si="857">SUM(G548:G551)</f>
        <v>2128</v>
      </c>
      <c r="AF530" s="275">
        <f t="shared" ref="AF530" si="858">SUM(H548:H551)</f>
        <v>853</v>
      </c>
      <c r="AG530" s="275">
        <f t="shared" ref="AG530" si="859">SUM(I548:I551)</f>
        <v>173</v>
      </c>
      <c r="AH530" s="275">
        <f t="shared" ref="AH530" si="860">SUM(J548:J551)</f>
        <v>30</v>
      </c>
      <c r="AI530" s="275">
        <f t="shared" ref="AI530" si="861">SUM(K548:K551)</f>
        <v>8</v>
      </c>
      <c r="AJ530" s="275">
        <f t="shared" ref="AJ530" si="862">SUM(L548:L551)</f>
        <v>5</v>
      </c>
      <c r="AK530" s="275">
        <f t="shared" ref="AK530" si="863">SUM(M548:M551)</f>
        <v>2</v>
      </c>
      <c r="AL530" s="275">
        <f t="shared" ref="AL530" si="864">SUM(N548:N551)</f>
        <v>1</v>
      </c>
      <c r="AM530" s="275">
        <f t="shared" ref="AM530" si="865">SUM(O548:O551)</f>
        <v>0</v>
      </c>
      <c r="AN530" s="275">
        <f t="shared" ref="AN530" si="866">SUM(P548:P551)</f>
        <v>0</v>
      </c>
      <c r="AO530" s="275">
        <f t="shared" ref="AO530" si="867">SUM(Q548:Q551)</f>
        <v>0</v>
      </c>
      <c r="AP530" s="275">
        <f t="shared" ref="AP530" si="868">SUM(R548:R551)</f>
        <v>0</v>
      </c>
      <c r="AQ530" s="275">
        <f t="shared" ref="AQ530" si="869">SUM(S548:S551)</f>
        <v>0</v>
      </c>
      <c r="AR530" s="275">
        <f t="shared" ref="AR530" si="870">SUM(T548:T551)</f>
        <v>0</v>
      </c>
      <c r="AS530" s="275">
        <f>SUM(U548:U551)</f>
        <v>0</v>
      </c>
      <c r="AT530" s="274">
        <f>IFERROR(AVERAGE(V548:V551),"-")</f>
        <v>26.63625</v>
      </c>
      <c r="AU530" s="274">
        <f>IFERROR(AVERAGE(W548:W551),"-")</f>
        <v>31.632303921568628</v>
      </c>
    </row>
    <row r="531" spans="1:47" x14ac:dyDescent="0.25">
      <c r="A531" s="272">
        <v>7.2916666666666699E-2</v>
      </c>
      <c r="B531" s="273">
        <f t="shared" ref="B531:U531" si="871">B115+B323</f>
        <v>222</v>
      </c>
      <c r="C531" s="273">
        <f t="shared" si="871"/>
        <v>0</v>
      </c>
      <c r="D531" s="273">
        <f t="shared" si="871"/>
        <v>5</v>
      </c>
      <c r="E531" s="273">
        <f t="shared" si="871"/>
        <v>9</v>
      </c>
      <c r="F531" s="273">
        <f t="shared" si="871"/>
        <v>62</v>
      </c>
      <c r="G531" s="273">
        <f t="shared" si="871"/>
        <v>83</v>
      </c>
      <c r="H531" s="273">
        <f t="shared" si="871"/>
        <v>48</v>
      </c>
      <c r="I531" s="273">
        <f t="shared" si="871"/>
        <v>8</v>
      </c>
      <c r="J531" s="273">
        <f t="shared" si="871"/>
        <v>5</v>
      </c>
      <c r="K531" s="273">
        <f t="shared" si="871"/>
        <v>1</v>
      </c>
      <c r="L531" s="273">
        <f t="shared" si="871"/>
        <v>1</v>
      </c>
      <c r="M531" s="273">
        <f t="shared" si="871"/>
        <v>0</v>
      </c>
      <c r="N531" s="273">
        <f t="shared" si="871"/>
        <v>0</v>
      </c>
      <c r="O531" s="273">
        <f t="shared" si="871"/>
        <v>0</v>
      </c>
      <c r="P531" s="273">
        <f t="shared" si="871"/>
        <v>0</v>
      </c>
      <c r="Q531" s="273">
        <f t="shared" si="871"/>
        <v>0</v>
      </c>
      <c r="R531" s="273">
        <f t="shared" si="871"/>
        <v>0</v>
      </c>
      <c r="S531" s="273">
        <f t="shared" si="871"/>
        <v>0</v>
      </c>
      <c r="T531" s="273">
        <f t="shared" si="871"/>
        <v>0</v>
      </c>
      <c r="U531" s="273">
        <f t="shared" si="871"/>
        <v>0</v>
      </c>
      <c r="V531"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27.752499999999998</v>
      </c>
      <c r="W531" s="274">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32.016666666666666</v>
      </c>
      <c r="X531" s="282"/>
      <c r="Y531" s="282"/>
      <c r="Z531" s="272">
        <v>0.29166666666666702</v>
      </c>
      <c r="AA531" s="275">
        <f t="shared" ref="AA531" si="872">SUM(C552:C555)</f>
        <v>1223</v>
      </c>
      <c r="AB531" s="275">
        <f t="shared" ref="AB531" si="873">SUM(D552:D555)</f>
        <v>1406</v>
      </c>
      <c r="AC531" s="275">
        <f t="shared" ref="AC531" si="874">SUM(E552:E555)</f>
        <v>2052</v>
      </c>
      <c r="AD531" s="275">
        <f t="shared" ref="AD531" si="875">SUM(F552:F555)</f>
        <v>3527</v>
      </c>
      <c r="AE531" s="275">
        <f t="shared" ref="AE531" si="876">SUM(G552:G555)</f>
        <v>2169</v>
      </c>
      <c r="AF531" s="275">
        <f t="shared" ref="AF531" si="877">SUM(H552:H555)</f>
        <v>552</v>
      </c>
      <c r="AG531" s="275">
        <f t="shared" ref="AG531" si="878">SUM(I552:I555)</f>
        <v>77</v>
      </c>
      <c r="AH531" s="275">
        <f t="shared" ref="AH531" si="879">SUM(J552:J555)</f>
        <v>10</v>
      </c>
      <c r="AI531" s="275">
        <f t="shared" ref="AI531" si="880">SUM(K552:K555)</f>
        <v>3</v>
      </c>
      <c r="AJ531" s="275">
        <f t="shared" ref="AJ531" si="881">SUM(L552:L555)</f>
        <v>0</v>
      </c>
      <c r="AK531" s="275">
        <f t="shared" ref="AK531" si="882">SUM(M552:M555)</f>
        <v>0</v>
      </c>
      <c r="AL531" s="275">
        <f t="shared" ref="AL531" si="883">SUM(N552:N555)</f>
        <v>0</v>
      </c>
      <c r="AM531" s="275">
        <f t="shared" ref="AM531" si="884">SUM(O552:O555)</f>
        <v>0</v>
      </c>
      <c r="AN531" s="275">
        <f t="shared" ref="AN531" si="885">SUM(P552:P555)</f>
        <v>0</v>
      </c>
      <c r="AO531" s="275">
        <f t="shared" ref="AO531" si="886">SUM(Q552:Q555)</f>
        <v>0</v>
      </c>
      <c r="AP531" s="275">
        <f t="shared" ref="AP531" si="887">SUM(R552:R555)</f>
        <v>0</v>
      </c>
      <c r="AQ531" s="275">
        <f t="shared" ref="AQ531" si="888">SUM(S552:S555)</f>
        <v>0</v>
      </c>
      <c r="AR531" s="275">
        <f t="shared" ref="AR531" si="889">SUM(T552:T555)</f>
        <v>0</v>
      </c>
      <c r="AS531" s="275">
        <f>SUM(U552:U555)</f>
        <v>0</v>
      </c>
      <c r="AT531" s="274">
        <f>IFERROR(AVERAGE(V552:V555),"-")</f>
        <v>22.57</v>
      </c>
      <c r="AU531" s="274">
        <f>IFERROR(AVERAGE(W552:W555),"-")</f>
        <v>27.171440368940374</v>
      </c>
    </row>
    <row r="532" spans="1:47" x14ac:dyDescent="0.25">
      <c r="A532" s="272">
        <v>8.3333333333333301E-2</v>
      </c>
      <c r="B532" s="273">
        <f t="shared" ref="B532:U532" si="890">B116+B324</f>
        <v>255</v>
      </c>
      <c r="C532" s="273">
        <f t="shared" si="890"/>
        <v>0</v>
      </c>
      <c r="D532" s="273">
        <f t="shared" si="890"/>
        <v>7</v>
      </c>
      <c r="E532" s="273">
        <f t="shared" si="890"/>
        <v>19</v>
      </c>
      <c r="F532" s="273">
        <f t="shared" si="890"/>
        <v>54</v>
      </c>
      <c r="G532" s="273">
        <f t="shared" si="890"/>
        <v>93</v>
      </c>
      <c r="H532" s="273">
        <f t="shared" si="890"/>
        <v>52</v>
      </c>
      <c r="I532" s="273">
        <f t="shared" si="890"/>
        <v>15</v>
      </c>
      <c r="J532" s="273">
        <f t="shared" si="890"/>
        <v>10</v>
      </c>
      <c r="K532" s="273">
        <f t="shared" si="890"/>
        <v>3</v>
      </c>
      <c r="L532" s="273">
        <f t="shared" si="890"/>
        <v>2</v>
      </c>
      <c r="M532" s="273">
        <f t="shared" si="890"/>
        <v>0</v>
      </c>
      <c r="N532" s="273">
        <f t="shared" si="890"/>
        <v>0</v>
      </c>
      <c r="O532" s="273">
        <f t="shared" si="890"/>
        <v>0</v>
      </c>
      <c r="P532" s="273">
        <f t="shared" si="890"/>
        <v>0</v>
      </c>
      <c r="Q532" s="273">
        <f t="shared" si="890"/>
        <v>0</v>
      </c>
      <c r="R532" s="273">
        <f t="shared" si="890"/>
        <v>0</v>
      </c>
      <c r="S532" s="273">
        <f t="shared" si="890"/>
        <v>0</v>
      </c>
      <c r="T532" s="273">
        <f t="shared" si="890"/>
        <v>0</v>
      </c>
      <c r="U532" s="273">
        <f t="shared" si="890"/>
        <v>0</v>
      </c>
      <c r="V532"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28.072500000000002</v>
      </c>
      <c r="W532" s="274">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32.75</v>
      </c>
      <c r="X532" s="282"/>
      <c r="Y532" s="282"/>
      <c r="Z532" s="272">
        <v>0.33333333333333298</v>
      </c>
      <c r="AA532" s="275">
        <f t="shared" ref="AA532" si="891">SUM(C556:C559)</f>
        <v>1954</v>
      </c>
      <c r="AB532" s="275">
        <f t="shared" ref="AB532" si="892">SUM(D556:D559)</f>
        <v>2131</v>
      </c>
      <c r="AC532" s="275">
        <f t="shared" ref="AC532" si="893">SUM(E556:E559)</f>
        <v>2503</v>
      </c>
      <c r="AD532" s="275">
        <f t="shared" ref="AD532" si="894">SUM(F556:F559)</f>
        <v>3781</v>
      </c>
      <c r="AE532" s="275">
        <f t="shared" ref="AE532" si="895">SUM(G556:G559)</f>
        <v>1598</v>
      </c>
      <c r="AF532" s="275">
        <f t="shared" ref="AF532" si="896">SUM(H556:H559)</f>
        <v>362</v>
      </c>
      <c r="AG532" s="275">
        <f t="shared" ref="AG532" si="897">SUM(I556:I559)</f>
        <v>56</v>
      </c>
      <c r="AH532" s="275">
        <f t="shared" ref="AH532" si="898">SUM(J556:J559)</f>
        <v>6</v>
      </c>
      <c r="AI532" s="275">
        <f t="shared" ref="AI532" si="899">SUM(K556:K559)</f>
        <v>3</v>
      </c>
      <c r="AJ532" s="275">
        <f t="shared" ref="AJ532" si="900">SUM(L556:L559)</f>
        <v>0</v>
      </c>
      <c r="AK532" s="275">
        <f t="shared" ref="AK532" si="901">SUM(M556:M559)</f>
        <v>1</v>
      </c>
      <c r="AL532" s="275">
        <f t="shared" ref="AL532" si="902">SUM(N556:N559)</f>
        <v>0</v>
      </c>
      <c r="AM532" s="275">
        <f t="shared" ref="AM532" si="903">SUM(O556:O559)</f>
        <v>0</v>
      </c>
      <c r="AN532" s="275">
        <f t="shared" ref="AN532" si="904">SUM(P556:P559)</f>
        <v>0</v>
      </c>
      <c r="AO532" s="275">
        <f t="shared" ref="AO532" si="905">SUM(Q556:Q559)</f>
        <v>0</v>
      </c>
      <c r="AP532" s="275">
        <f t="shared" ref="AP532" si="906">SUM(R556:R559)</f>
        <v>0</v>
      </c>
      <c r="AQ532" s="275">
        <f t="shared" ref="AQ532" si="907">SUM(S556:S559)</f>
        <v>0</v>
      </c>
      <c r="AR532" s="275">
        <f t="shared" ref="AR532" si="908">SUM(T556:T559)</f>
        <v>0</v>
      </c>
      <c r="AS532" s="275">
        <f>SUM(U556:U559)</f>
        <v>0</v>
      </c>
      <c r="AT532" s="274">
        <f>IFERROR(AVERAGE(V556:V559),"-")</f>
        <v>20.626785714285713</v>
      </c>
      <c r="AU532" s="274">
        <f>IFERROR(AVERAGE(W556:W559),"-")</f>
        <v>24.881812293397658</v>
      </c>
    </row>
    <row r="533" spans="1:47" x14ac:dyDescent="0.25">
      <c r="A533" s="272">
        <v>9.375E-2</v>
      </c>
      <c r="B533" s="273">
        <f t="shared" ref="B533:U533" si="909">B117+B325</f>
        <v>219</v>
      </c>
      <c r="C533" s="273">
        <f t="shared" si="909"/>
        <v>0</v>
      </c>
      <c r="D533" s="273">
        <f t="shared" si="909"/>
        <v>5</v>
      </c>
      <c r="E533" s="273">
        <f t="shared" si="909"/>
        <v>11</v>
      </c>
      <c r="F533" s="273">
        <f t="shared" si="909"/>
        <v>44</v>
      </c>
      <c r="G533" s="273">
        <f t="shared" si="909"/>
        <v>82</v>
      </c>
      <c r="H533" s="273">
        <f t="shared" si="909"/>
        <v>52</v>
      </c>
      <c r="I533" s="273">
        <f t="shared" si="909"/>
        <v>17</v>
      </c>
      <c r="J533" s="273">
        <f t="shared" si="909"/>
        <v>7</v>
      </c>
      <c r="K533" s="273">
        <f t="shared" si="909"/>
        <v>0</v>
      </c>
      <c r="L533" s="273">
        <f t="shared" si="909"/>
        <v>0</v>
      </c>
      <c r="M533" s="273">
        <f t="shared" si="909"/>
        <v>0</v>
      </c>
      <c r="N533" s="273">
        <f t="shared" si="909"/>
        <v>1</v>
      </c>
      <c r="O533" s="273">
        <f t="shared" si="909"/>
        <v>0</v>
      </c>
      <c r="P533" s="273">
        <f t="shared" si="909"/>
        <v>0</v>
      </c>
      <c r="Q533" s="273">
        <f t="shared" si="909"/>
        <v>0</v>
      </c>
      <c r="R533" s="273">
        <f t="shared" si="909"/>
        <v>0</v>
      </c>
      <c r="S533" s="273">
        <f t="shared" si="909"/>
        <v>0</v>
      </c>
      <c r="T533" s="273">
        <f t="shared" si="909"/>
        <v>0</v>
      </c>
      <c r="U533" s="273">
        <f t="shared" si="909"/>
        <v>0</v>
      </c>
      <c r="V533"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28.32051282051281</v>
      </c>
      <c r="W533" s="274">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33.5</v>
      </c>
      <c r="X533" s="282"/>
      <c r="Y533" s="282"/>
      <c r="Z533" s="272">
        <v>0.375</v>
      </c>
      <c r="AA533" s="275">
        <f t="shared" ref="AA533" si="910">SUM(C560:C563)</f>
        <v>98</v>
      </c>
      <c r="AB533" s="275">
        <f t="shared" ref="AB533" si="911">SUM(D560:D563)</f>
        <v>494</v>
      </c>
      <c r="AC533" s="275">
        <f t="shared" ref="AC533" si="912">SUM(E560:E563)</f>
        <v>2225</v>
      </c>
      <c r="AD533" s="275">
        <f t="shared" ref="AD533" si="913">SUM(F560:F563)</f>
        <v>5130</v>
      </c>
      <c r="AE533" s="275">
        <f t="shared" ref="AE533" si="914">SUM(G560:G563)</f>
        <v>3313</v>
      </c>
      <c r="AF533" s="275">
        <f t="shared" ref="AF533" si="915">SUM(H560:H563)</f>
        <v>679</v>
      </c>
      <c r="AG533" s="275">
        <f t="shared" ref="AG533" si="916">SUM(I560:I563)</f>
        <v>97</v>
      </c>
      <c r="AH533" s="275">
        <f t="shared" ref="AH533" si="917">SUM(J560:J563)</f>
        <v>18</v>
      </c>
      <c r="AI533" s="275">
        <f t="shared" ref="AI533" si="918">SUM(K560:K563)</f>
        <v>3</v>
      </c>
      <c r="AJ533" s="275">
        <f t="shared" ref="AJ533" si="919">SUM(L560:L563)</f>
        <v>1</v>
      </c>
      <c r="AK533" s="275">
        <f t="shared" ref="AK533" si="920">SUM(M560:M563)</f>
        <v>2</v>
      </c>
      <c r="AL533" s="275">
        <f t="shared" ref="AL533" si="921">SUM(N560:N563)</f>
        <v>0</v>
      </c>
      <c r="AM533" s="275">
        <f t="shared" ref="AM533" si="922">SUM(O560:O563)</f>
        <v>0</v>
      </c>
      <c r="AN533" s="275">
        <f t="shared" ref="AN533" si="923">SUM(P560:P563)</f>
        <v>0</v>
      </c>
      <c r="AO533" s="275">
        <f t="shared" ref="AO533" si="924">SUM(Q560:Q563)</f>
        <v>0</v>
      </c>
      <c r="AP533" s="275">
        <f t="shared" ref="AP533" si="925">SUM(R560:R563)</f>
        <v>0</v>
      </c>
      <c r="AQ533" s="275">
        <f t="shared" ref="AQ533" si="926">SUM(S560:S563)</f>
        <v>0</v>
      </c>
      <c r="AR533" s="275">
        <f t="shared" ref="AR533" si="927">SUM(T560:T563)</f>
        <v>0</v>
      </c>
      <c r="AS533" s="275">
        <f>SUM(U560:U563)</f>
        <v>0</v>
      </c>
      <c r="AT533" s="274">
        <f>IFERROR(AVERAGE(V560:V563),"-")</f>
        <v>23.543452380952381</v>
      </c>
      <c r="AU533" s="274">
        <f>IFERROR(AVERAGE(W560:W563),"-")</f>
        <v>28.017857142857139</v>
      </c>
    </row>
    <row r="534" spans="1:47" x14ac:dyDescent="0.25">
      <c r="A534" s="272">
        <v>0.104166666666667</v>
      </c>
      <c r="B534" s="273">
        <f t="shared" ref="B534:U534" si="928">B118+B326</f>
        <v>197</v>
      </c>
      <c r="C534" s="273">
        <f t="shared" si="928"/>
        <v>0</v>
      </c>
      <c r="D534" s="273">
        <f t="shared" si="928"/>
        <v>4</v>
      </c>
      <c r="E534" s="273">
        <f t="shared" si="928"/>
        <v>10</v>
      </c>
      <c r="F534" s="273">
        <f t="shared" si="928"/>
        <v>55</v>
      </c>
      <c r="G534" s="273">
        <f t="shared" si="928"/>
        <v>71</v>
      </c>
      <c r="H534" s="273">
        <f t="shared" si="928"/>
        <v>35</v>
      </c>
      <c r="I534" s="273">
        <f t="shared" si="928"/>
        <v>10</v>
      </c>
      <c r="J534" s="273">
        <f t="shared" si="928"/>
        <v>10</v>
      </c>
      <c r="K534" s="273">
        <f t="shared" si="928"/>
        <v>1</v>
      </c>
      <c r="L534" s="273">
        <f t="shared" si="928"/>
        <v>1</v>
      </c>
      <c r="M534" s="273">
        <f t="shared" si="928"/>
        <v>0</v>
      </c>
      <c r="N534" s="273">
        <f t="shared" si="928"/>
        <v>0</v>
      </c>
      <c r="O534" s="273">
        <f t="shared" si="928"/>
        <v>0</v>
      </c>
      <c r="P534" s="273">
        <f t="shared" si="928"/>
        <v>0</v>
      </c>
      <c r="Q534" s="273">
        <f t="shared" si="928"/>
        <v>0</v>
      </c>
      <c r="R534" s="273">
        <f t="shared" si="928"/>
        <v>0</v>
      </c>
      <c r="S534" s="273">
        <f t="shared" si="928"/>
        <v>0</v>
      </c>
      <c r="T534" s="273">
        <f t="shared" si="928"/>
        <v>0</v>
      </c>
      <c r="U534" s="273">
        <f t="shared" si="928"/>
        <v>0</v>
      </c>
      <c r="V534"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27.963157894736838</v>
      </c>
      <c r="W534" s="274">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30.575000000000003</v>
      </c>
      <c r="X534" s="282"/>
      <c r="Y534" s="282"/>
      <c r="Z534" s="272">
        <v>0.41666666666666702</v>
      </c>
      <c r="AA534" s="275">
        <f t="shared" ref="AA534" si="929">SUM(C564:C567)</f>
        <v>17</v>
      </c>
      <c r="AB534" s="275">
        <f t="shared" ref="AB534" si="930">SUM(D564:D567)</f>
        <v>283</v>
      </c>
      <c r="AC534" s="275">
        <f t="shared" ref="AC534" si="931">SUM(E564:E567)</f>
        <v>1557</v>
      </c>
      <c r="AD534" s="275">
        <f t="shared" ref="AD534" si="932">SUM(F564:F567)</f>
        <v>4418</v>
      </c>
      <c r="AE534" s="275">
        <f t="shared" ref="AE534" si="933">SUM(G564:G567)</f>
        <v>3583</v>
      </c>
      <c r="AF534" s="275">
        <f t="shared" ref="AF534" si="934">SUM(H564:H567)</f>
        <v>836</v>
      </c>
      <c r="AG534" s="275">
        <f t="shared" ref="AG534" si="935">SUM(I564:I567)</f>
        <v>113</v>
      </c>
      <c r="AH534" s="275">
        <f t="shared" ref="AH534" si="936">SUM(J564:J567)</f>
        <v>28</v>
      </c>
      <c r="AI534" s="275">
        <f t="shared" ref="AI534" si="937">SUM(K564:K567)</f>
        <v>4</v>
      </c>
      <c r="AJ534" s="275">
        <f t="shared" ref="AJ534" si="938">SUM(L564:L567)</f>
        <v>0</v>
      </c>
      <c r="AK534" s="275">
        <f t="shared" ref="AK534" si="939">SUM(M564:M567)</f>
        <v>0</v>
      </c>
      <c r="AL534" s="275">
        <f t="shared" ref="AL534" si="940">SUM(N564:N567)</f>
        <v>0</v>
      </c>
      <c r="AM534" s="275">
        <f t="shared" ref="AM534" si="941">SUM(O564:O567)</f>
        <v>0</v>
      </c>
      <c r="AN534" s="275">
        <f t="shared" ref="AN534" si="942">SUM(P564:P567)</f>
        <v>0</v>
      </c>
      <c r="AO534" s="275">
        <f t="shared" ref="AO534" si="943">SUM(Q564:Q567)</f>
        <v>0</v>
      </c>
      <c r="AP534" s="275">
        <f t="shared" ref="AP534" si="944">SUM(R564:R567)</f>
        <v>0</v>
      </c>
      <c r="AQ534" s="275">
        <f t="shared" ref="AQ534" si="945">SUM(S564:S567)</f>
        <v>0</v>
      </c>
      <c r="AR534" s="275">
        <f t="shared" ref="AR534" si="946">SUM(T564:T567)</f>
        <v>0</v>
      </c>
      <c r="AS534" s="275">
        <f>SUM(U564:U567)</f>
        <v>0</v>
      </c>
      <c r="AT534" s="274">
        <f>IFERROR(AVERAGE(V564:V567),"-")</f>
        <v>24.19345238095238</v>
      </c>
      <c r="AU534" s="274">
        <f>IFERROR(AVERAGE(W564:W567),"-")</f>
        <v>28.654166666666661</v>
      </c>
    </row>
    <row r="535" spans="1:47" x14ac:dyDescent="0.25">
      <c r="A535" s="272">
        <v>0.114583333333333</v>
      </c>
      <c r="B535" s="273">
        <f t="shared" ref="B535:U535" si="947">B119+B327</f>
        <v>156</v>
      </c>
      <c r="C535" s="273">
        <f t="shared" si="947"/>
        <v>1</v>
      </c>
      <c r="D535" s="273">
        <f t="shared" si="947"/>
        <v>4</v>
      </c>
      <c r="E535" s="273">
        <f t="shared" si="947"/>
        <v>8</v>
      </c>
      <c r="F535" s="273">
        <f t="shared" si="947"/>
        <v>30</v>
      </c>
      <c r="G535" s="273">
        <f t="shared" si="947"/>
        <v>70</v>
      </c>
      <c r="H535" s="273">
        <f t="shared" si="947"/>
        <v>28</v>
      </c>
      <c r="I535" s="273">
        <f t="shared" si="947"/>
        <v>11</v>
      </c>
      <c r="J535" s="273">
        <f t="shared" si="947"/>
        <v>3</v>
      </c>
      <c r="K535" s="273">
        <f t="shared" si="947"/>
        <v>1</v>
      </c>
      <c r="L535" s="273">
        <f t="shared" si="947"/>
        <v>0</v>
      </c>
      <c r="M535" s="273">
        <f t="shared" si="947"/>
        <v>0</v>
      </c>
      <c r="N535" s="273">
        <f t="shared" si="947"/>
        <v>0</v>
      </c>
      <c r="O535" s="273">
        <f t="shared" si="947"/>
        <v>0</v>
      </c>
      <c r="P535" s="273">
        <f t="shared" si="947"/>
        <v>0</v>
      </c>
      <c r="Q535" s="273">
        <f t="shared" si="947"/>
        <v>0</v>
      </c>
      <c r="R535" s="273">
        <f t="shared" si="947"/>
        <v>0</v>
      </c>
      <c r="S535" s="273">
        <f t="shared" si="947"/>
        <v>0</v>
      </c>
      <c r="T535" s="273">
        <f t="shared" si="947"/>
        <v>0</v>
      </c>
      <c r="U535" s="273">
        <f t="shared" si="947"/>
        <v>0</v>
      </c>
      <c r="V535"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28.41315789473683</v>
      </c>
      <c r="W535" s="274">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33.733333333333327</v>
      </c>
      <c r="X535" s="282"/>
      <c r="Y535" s="282"/>
      <c r="Z535" s="272">
        <v>0.45833333333333298</v>
      </c>
      <c r="AA535" s="275">
        <f t="shared" ref="AA535" si="948">SUM(C568:C571)</f>
        <v>28</v>
      </c>
      <c r="AB535" s="275">
        <f t="shared" ref="AB535" si="949">SUM(D568:D571)</f>
        <v>290</v>
      </c>
      <c r="AC535" s="275">
        <f t="shared" ref="AC535" si="950">SUM(E568:E571)</f>
        <v>1710</v>
      </c>
      <c r="AD535" s="275">
        <f t="shared" ref="AD535" si="951">SUM(F568:F571)</f>
        <v>4494</v>
      </c>
      <c r="AE535" s="275">
        <f t="shared" ref="AE535" si="952">SUM(G568:G571)</f>
        <v>3543</v>
      </c>
      <c r="AF535" s="275">
        <f t="shared" ref="AF535" si="953">SUM(H568:H571)</f>
        <v>878</v>
      </c>
      <c r="AG535" s="275">
        <f t="shared" ref="AG535" si="954">SUM(I568:I571)</f>
        <v>128</v>
      </c>
      <c r="AH535" s="275">
        <f t="shared" ref="AH535" si="955">SUM(J568:J571)</f>
        <v>31</v>
      </c>
      <c r="AI535" s="275">
        <f t="shared" ref="AI535" si="956">SUM(K568:K571)</f>
        <v>3</v>
      </c>
      <c r="AJ535" s="275">
        <f t="shared" ref="AJ535" si="957">SUM(L568:L571)</f>
        <v>2</v>
      </c>
      <c r="AK535" s="275">
        <f t="shared" ref="AK535" si="958">SUM(M568:M571)</f>
        <v>0</v>
      </c>
      <c r="AL535" s="275">
        <f t="shared" ref="AL535" si="959">SUM(N568:N571)</f>
        <v>0</v>
      </c>
      <c r="AM535" s="275">
        <f t="shared" ref="AM535" si="960">SUM(O568:O571)</f>
        <v>0</v>
      </c>
      <c r="AN535" s="275">
        <f t="shared" ref="AN535" si="961">SUM(P568:P571)</f>
        <v>1</v>
      </c>
      <c r="AO535" s="275">
        <f t="shared" ref="AO535" si="962">SUM(Q568:Q571)</f>
        <v>0</v>
      </c>
      <c r="AP535" s="275">
        <f t="shared" ref="AP535" si="963">SUM(R568:R571)</f>
        <v>0</v>
      </c>
      <c r="AQ535" s="275">
        <f t="shared" ref="AQ535" si="964">SUM(S568:S571)</f>
        <v>0</v>
      </c>
      <c r="AR535" s="275">
        <f t="shared" ref="AR535" si="965">SUM(T568:T571)</f>
        <v>0</v>
      </c>
      <c r="AS535" s="275">
        <f>SUM(U568:U571)</f>
        <v>0</v>
      </c>
      <c r="AT535" s="274">
        <f>IFERROR(AVERAGE(V568:V571),"-")</f>
        <v>24.113690476190477</v>
      </c>
      <c r="AU535" s="274">
        <f>IFERROR(AVERAGE(W568:W571),"-")</f>
        <v>28.710119047619049</v>
      </c>
    </row>
    <row r="536" spans="1:47" x14ac:dyDescent="0.25">
      <c r="A536" s="272">
        <v>0.125</v>
      </c>
      <c r="B536" s="273">
        <f t="shared" ref="B536:U536" si="966">B120+B328</f>
        <v>184</v>
      </c>
      <c r="C536" s="273">
        <f t="shared" si="966"/>
        <v>1</v>
      </c>
      <c r="D536" s="273">
        <f t="shared" si="966"/>
        <v>9</v>
      </c>
      <c r="E536" s="273">
        <f t="shared" si="966"/>
        <v>8</v>
      </c>
      <c r="F536" s="273">
        <f t="shared" si="966"/>
        <v>32</v>
      </c>
      <c r="G536" s="273">
        <f t="shared" si="966"/>
        <v>78</v>
      </c>
      <c r="H536" s="273">
        <f t="shared" si="966"/>
        <v>43</v>
      </c>
      <c r="I536" s="273">
        <f t="shared" si="966"/>
        <v>8</v>
      </c>
      <c r="J536" s="273">
        <f t="shared" si="966"/>
        <v>4</v>
      </c>
      <c r="K536" s="273">
        <f t="shared" si="966"/>
        <v>1</v>
      </c>
      <c r="L536" s="273">
        <f t="shared" si="966"/>
        <v>0</v>
      </c>
      <c r="M536" s="273">
        <f t="shared" si="966"/>
        <v>0</v>
      </c>
      <c r="N536" s="273">
        <f t="shared" si="966"/>
        <v>0</v>
      </c>
      <c r="O536" s="273">
        <f t="shared" si="966"/>
        <v>0</v>
      </c>
      <c r="P536" s="273">
        <f t="shared" si="966"/>
        <v>0</v>
      </c>
      <c r="Q536" s="273">
        <f t="shared" si="966"/>
        <v>0</v>
      </c>
      <c r="R536" s="273">
        <f t="shared" si="966"/>
        <v>0</v>
      </c>
      <c r="S536" s="273">
        <f t="shared" si="966"/>
        <v>0</v>
      </c>
      <c r="T536" s="273">
        <f t="shared" si="966"/>
        <v>0</v>
      </c>
      <c r="U536" s="273">
        <f t="shared" si="966"/>
        <v>0</v>
      </c>
      <c r="V536"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27.776315789473685</v>
      </c>
      <c r="W536" s="274">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31.65</v>
      </c>
      <c r="X536" s="282"/>
      <c r="Y536" s="282"/>
      <c r="Z536" s="272">
        <v>0.5</v>
      </c>
      <c r="AA536" s="275">
        <f t="shared" ref="AA536" si="967">SUM(C572:C575)</f>
        <v>19</v>
      </c>
      <c r="AB536" s="275">
        <f t="shared" ref="AB536" si="968">SUM(D572:D575)</f>
        <v>387</v>
      </c>
      <c r="AC536" s="275">
        <f t="shared" ref="AC536" si="969">SUM(E572:E575)</f>
        <v>2056</v>
      </c>
      <c r="AD536" s="275">
        <f t="shared" ref="AD536" si="970">SUM(F572:F575)</f>
        <v>4818</v>
      </c>
      <c r="AE536" s="275">
        <f t="shared" ref="AE536" si="971">SUM(G572:G575)</f>
        <v>3578</v>
      </c>
      <c r="AF536" s="275">
        <f t="shared" ref="AF536" si="972">SUM(H572:H575)</f>
        <v>862</v>
      </c>
      <c r="AG536" s="275">
        <f t="shared" ref="AG536" si="973">SUM(I572:I575)</f>
        <v>134</v>
      </c>
      <c r="AH536" s="275">
        <f t="shared" ref="AH536" si="974">SUM(J572:J575)</f>
        <v>26</v>
      </c>
      <c r="AI536" s="275">
        <f t="shared" ref="AI536" si="975">SUM(K572:K575)</f>
        <v>3</v>
      </c>
      <c r="AJ536" s="275">
        <f t="shared" ref="AJ536" si="976">SUM(L572:L575)</f>
        <v>3</v>
      </c>
      <c r="AK536" s="275">
        <f t="shared" ref="AK536" si="977">SUM(M572:M575)</f>
        <v>0</v>
      </c>
      <c r="AL536" s="275">
        <f t="shared" ref="AL536" si="978">SUM(N572:N575)</f>
        <v>0</v>
      </c>
      <c r="AM536" s="275">
        <f t="shared" ref="AM536" si="979">SUM(O572:O575)</f>
        <v>0</v>
      </c>
      <c r="AN536" s="275">
        <f t="shared" ref="AN536" si="980">SUM(P572:P575)</f>
        <v>0</v>
      </c>
      <c r="AO536" s="275">
        <f t="shared" ref="AO536" si="981">SUM(Q572:Q575)</f>
        <v>0</v>
      </c>
      <c r="AP536" s="275">
        <f t="shared" ref="AP536" si="982">SUM(R572:R575)</f>
        <v>0</v>
      </c>
      <c r="AQ536" s="275">
        <f t="shared" ref="AQ536" si="983">SUM(S572:S575)</f>
        <v>0</v>
      </c>
      <c r="AR536" s="275">
        <f t="shared" ref="AR536" si="984">SUM(T572:T575)</f>
        <v>0</v>
      </c>
      <c r="AS536" s="275">
        <f>SUM(U572:U575)</f>
        <v>0</v>
      </c>
      <c r="AT536" s="274">
        <f>IFERROR(AVERAGE(V572:V575),"-")</f>
        <v>23.817678571428573</v>
      </c>
      <c r="AU536" s="274">
        <f>IFERROR(AVERAGE(W572:W575),"-")</f>
        <v>28.418482142857144</v>
      </c>
    </row>
    <row r="537" spans="1:47" x14ac:dyDescent="0.25">
      <c r="A537" s="272">
        <v>0.13541666666666699</v>
      </c>
      <c r="B537" s="273">
        <f t="shared" ref="B537:U537" si="985">B121+B329</f>
        <v>162</v>
      </c>
      <c r="C537" s="273">
        <f t="shared" si="985"/>
        <v>0</v>
      </c>
      <c r="D537" s="273">
        <f t="shared" si="985"/>
        <v>3</v>
      </c>
      <c r="E537" s="273">
        <f t="shared" si="985"/>
        <v>12</v>
      </c>
      <c r="F537" s="273">
        <f t="shared" si="985"/>
        <v>34</v>
      </c>
      <c r="G537" s="273">
        <f t="shared" si="985"/>
        <v>56</v>
      </c>
      <c r="H537" s="273">
        <f t="shared" si="985"/>
        <v>37</v>
      </c>
      <c r="I537" s="273">
        <f t="shared" si="985"/>
        <v>16</v>
      </c>
      <c r="J537" s="273">
        <f t="shared" si="985"/>
        <v>3</v>
      </c>
      <c r="K537" s="273">
        <f t="shared" si="985"/>
        <v>1</v>
      </c>
      <c r="L537" s="273">
        <f t="shared" si="985"/>
        <v>0</v>
      </c>
      <c r="M537" s="273">
        <f t="shared" si="985"/>
        <v>0</v>
      </c>
      <c r="N537" s="273">
        <f t="shared" si="985"/>
        <v>0</v>
      </c>
      <c r="O537" s="273">
        <f t="shared" si="985"/>
        <v>0</v>
      </c>
      <c r="P537" s="273">
        <f t="shared" si="985"/>
        <v>0</v>
      </c>
      <c r="Q537" s="273">
        <f t="shared" si="985"/>
        <v>0</v>
      </c>
      <c r="R537" s="273">
        <f t="shared" si="985"/>
        <v>0</v>
      </c>
      <c r="S537" s="273">
        <f t="shared" si="985"/>
        <v>0</v>
      </c>
      <c r="T537" s="273">
        <f t="shared" si="985"/>
        <v>0</v>
      </c>
      <c r="U537" s="273">
        <f t="shared" si="985"/>
        <v>0</v>
      </c>
      <c r="V537"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27.83243243243243</v>
      </c>
      <c r="W537" s="274"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v>
      </c>
      <c r="X537" s="282"/>
      <c r="Y537" s="282"/>
      <c r="Z537" s="272">
        <v>0.54166666666666696</v>
      </c>
      <c r="AA537" s="275">
        <f t="shared" ref="AA537" si="986">SUM(C576:C579)</f>
        <v>35</v>
      </c>
      <c r="AB537" s="275">
        <f t="shared" ref="AB537" si="987">SUM(D576:D579)</f>
        <v>489</v>
      </c>
      <c r="AC537" s="275">
        <f t="shared" ref="AC537" si="988">SUM(E576:E579)</f>
        <v>1664</v>
      </c>
      <c r="AD537" s="275">
        <f t="shared" ref="AD537" si="989">SUM(F576:F579)</f>
        <v>4642</v>
      </c>
      <c r="AE537" s="275">
        <f t="shared" ref="AE537" si="990">SUM(G576:G579)</f>
        <v>3785</v>
      </c>
      <c r="AF537" s="275">
        <f t="shared" ref="AF537" si="991">SUM(H576:H579)</f>
        <v>947</v>
      </c>
      <c r="AG537" s="275">
        <f t="shared" ref="AG537" si="992">SUM(I576:I579)</f>
        <v>158</v>
      </c>
      <c r="AH537" s="275">
        <f t="shared" ref="AH537" si="993">SUM(J576:J579)</f>
        <v>25</v>
      </c>
      <c r="AI537" s="275">
        <f t="shared" ref="AI537" si="994">SUM(K576:K579)</f>
        <v>6</v>
      </c>
      <c r="AJ537" s="275">
        <f t="shared" ref="AJ537" si="995">SUM(L576:L579)</f>
        <v>5</v>
      </c>
      <c r="AK537" s="275">
        <f t="shared" ref="AK537" si="996">SUM(M576:M579)</f>
        <v>2</v>
      </c>
      <c r="AL537" s="275">
        <f t="shared" ref="AL537" si="997">SUM(N576:N579)</f>
        <v>0</v>
      </c>
      <c r="AM537" s="275">
        <f t="shared" ref="AM537" si="998">SUM(O576:O579)</f>
        <v>0</v>
      </c>
      <c r="AN537" s="275">
        <f t="shared" ref="AN537" si="999">SUM(P576:P579)</f>
        <v>0</v>
      </c>
      <c r="AO537" s="275">
        <f t="shared" ref="AO537" si="1000">SUM(Q576:Q579)</f>
        <v>0</v>
      </c>
      <c r="AP537" s="275">
        <f t="shared" ref="AP537" si="1001">SUM(R576:R579)</f>
        <v>0</v>
      </c>
      <c r="AQ537" s="275">
        <f t="shared" ref="AQ537" si="1002">SUM(S576:S579)</f>
        <v>0</v>
      </c>
      <c r="AR537" s="275">
        <f t="shared" ref="AR537" si="1003">SUM(T576:T579)</f>
        <v>0</v>
      </c>
      <c r="AS537" s="275">
        <f>SUM(U576:U579)</f>
        <v>0</v>
      </c>
      <c r="AT537" s="274">
        <f>IFERROR(AVERAGE(V576:V579),"-")</f>
        <v>24.054375</v>
      </c>
      <c r="AU537" s="274">
        <f>IFERROR(AVERAGE(W576:W579),"-")</f>
        <v>28.823125000000001</v>
      </c>
    </row>
    <row r="538" spans="1:47" x14ac:dyDescent="0.25">
      <c r="A538" s="272">
        <v>0.14583333333333301</v>
      </c>
      <c r="B538" s="273">
        <f t="shared" ref="B538:U538" si="1004">B122+B330</f>
        <v>175</v>
      </c>
      <c r="C538" s="273">
        <f t="shared" si="1004"/>
        <v>0</v>
      </c>
      <c r="D538" s="273">
        <f t="shared" si="1004"/>
        <v>1</v>
      </c>
      <c r="E538" s="273">
        <f t="shared" si="1004"/>
        <v>4</v>
      </c>
      <c r="F538" s="273">
        <f t="shared" si="1004"/>
        <v>40</v>
      </c>
      <c r="G538" s="273">
        <f t="shared" si="1004"/>
        <v>73</v>
      </c>
      <c r="H538" s="273">
        <f t="shared" si="1004"/>
        <v>48</v>
      </c>
      <c r="I538" s="273">
        <f t="shared" si="1004"/>
        <v>6</v>
      </c>
      <c r="J538" s="273">
        <f t="shared" si="1004"/>
        <v>3</v>
      </c>
      <c r="K538" s="273">
        <f t="shared" si="1004"/>
        <v>0</v>
      </c>
      <c r="L538" s="273">
        <f t="shared" si="1004"/>
        <v>0</v>
      </c>
      <c r="M538" s="273">
        <f t="shared" si="1004"/>
        <v>0</v>
      </c>
      <c r="N538" s="273">
        <f t="shared" si="1004"/>
        <v>0</v>
      </c>
      <c r="O538" s="273">
        <f t="shared" si="1004"/>
        <v>0</v>
      </c>
      <c r="P538" s="273">
        <f t="shared" si="1004"/>
        <v>0</v>
      </c>
      <c r="Q538" s="273">
        <f t="shared" si="1004"/>
        <v>0</v>
      </c>
      <c r="R538" s="273">
        <f t="shared" si="1004"/>
        <v>0</v>
      </c>
      <c r="S538" s="273">
        <f t="shared" si="1004"/>
        <v>0</v>
      </c>
      <c r="T538" s="273">
        <f t="shared" si="1004"/>
        <v>0</v>
      </c>
      <c r="U538" s="273">
        <f t="shared" si="1004"/>
        <v>0</v>
      </c>
      <c r="V538"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28.189743589743596</v>
      </c>
      <c r="W538" s="274">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31.45</v>
      </c>
      <c r="X538" s="282"/>
      <c r="Y538" s="282"/>
      <c r="Z538" s="272">
        <v>0.58333333333333304</v>
      </c>
      <c r="AA538" s="275">
        <f>SUM(C580:C583)</f>
        <v>71</v>
      </c>
      <c r="AB538" s="275">
        <f t="shared" ref="AB538" si="1005">SUM(D580:D583)</f>
        <v>481</v>
      </c>
      <c r="AC538" s="275">
        <f t="shared" ref="AC538" si="1006">SUM(E580:E583)</f>
        <v>1834</v>
      </c>
      <c r="AD538" s="275">
        <f t="shared" ref="AD538" si="1007">SUM(F580:F583)</f>
        <v>5012</v>
      </c>
      <c r="AE538" s="275">
        <f t="shared" ref="AE538" si="1008">SUM(G580:G583)</f>
        <v>3815</v>
      </c>
      <c r="AF538" s="275">
        <f t="shared" ref="AF538" si="1009">SUM(H580:H583)</f>
        <v>948</v>
      </c>
      <c r="AG538" s="275">
        <f t="shared" ref="AG538" si="1010">SUM(I580:I583)</f>
        <v>125</v>
      </c>
      <c r="AH538" s="275">
        <f t="shared" ref="AH538" si="1011">SUM(J580:J583)</f>
        <v>27</v>
      </c>
      <c r="AI538" s="275">
        <f t="shared" ref="AI538" si="1012">SUM(K580:K583)</f>
        <v>4</v>
      </c>
      <c r="AJ538" s="275">
        <f t="shared" ref="AJ538" si="1013">SUM(L580:L583)</f>
        <v>3</v>
      </c>
      <c r="AK538" s="275">
        <f t="shared" ref="AK538" si="1014">SUM(M580:M583)</f>
        <v>0</v>
      </c>
      <c r="AL538" s="275">
        <f t="shared" ref="AL538" si="1015">SUM(N580:N583)</f>
        <v>0</v>
      </c>
      <c r="AM538" s="275">
        <f t="shared" ref="AM538" si="1016">SUM(O580:O583)</f>
        <v>0</v>
      </c>
      <c r="AN538" s="275">
        <f t="shared" ref="AN538" si="1017">SUM(P580:P583)</f>
        <v>0</v>
      </c>
      <c r="AO538" s="275">
        <f t="shared" ref="AO538" si="1018">SUM(Q580:Q583)</f>
        <v>0</v>
      </c>
      <c r="AP538" s="275">
        <f t="shared" ref="AP538" si="1019">SUM(R580:R583)</f>
        <v>0</v>
      </c>
      <c r="AQ538" s="275">
        <f t="shared" ref="AQ538" si="1020">SUM(S580:S583)</f>
        <v>0</v>
      </c>
      <c r="AR538" s="275">
        <f t="shared" ref="AR538" si="1021">SUM(T580:T583)</f>
        <v>0</v>
      </c>
      <c r="AS538" s="275">
        <f>SUM(U580:U583)</f>
        <v>0</v>
      </c>
      <c r="AT538" s="274">
        <f>IFERROR(AVERAGE(V580:V583),"-")</f>
        <v>23.873750000000001</v>
      </c>
      <c r="AU538" s="274">
        <f>IFERROR(AVERAGE(W580:W583),"-")</f>
        <v>28.565624999999997</v>
      </c>
    </row>
    <row r="539" spans="1:47" x14ac:dyDescent="0.25">
      <c r="A539" s="272">
        <v>0.15625</v>
      </c>
      <c r="B539" s="273">
        <f t="shared" ref="B539:U539" si="1022">B123+B331</f>
        <v>191</v>
      </c>
      <c r="C539" s="273">
        <f t="shared" si="1022"/>
        <v>1</v>
      </c>
      <c r="D539" s="273">
        <f t="shared" si="1022"/>
        <v>2</v>
      </c>
      <c r="E539" s="273">
        <f t="shared" si="1022"/>
        <v>18</v>
      </c>
      <c r="F539" s="273">
        <f t="shared" si="1022"/>
        <v>45</v>
      </c>
      <c r="G539" s="273">
        <f t="shared" si="1022"/>
        <v>61</v>
      </c>
      <c r="H539" s="273">
        <f t="shared" si="1022"/>
        <v>43</v>
      </c>
      <c r="I539" s="273">
        <f t="shared" si="1022"/>
        <v>14</v>
      </c>
      <c r="J539" s="273">
        <f t="shared" si="1022"/>
        <v>5</v>
      </c>
      <c r="K539" s="273">
        <f t="shared" si="1022"/>
        <v>2</v>
      </c>
      <c r="L539" s="273">
        <f t="shared" si="1022"/>
        <v>0</v>
      </c>
      <c r="M539" s="273">
        <f t="shared" si="1022"/>
        <v>0</v>
      </c>
      <c r="N539" s="273">
        <f t="shared" si="1022"/>
        <v>0</v>
      </c>
      <c r="O539" s="273">
        <f t="shared" si="1022"/>
        <v>0</v>
      </c>
      <c r="P539" s="273">
        <f t="shared" si="1022"/>
        <v>0</v>
      </c>
      <c r="Q539" s="273">
        <f t="shared" si="1022"/>
        <v>0</v>
      </c>
      <c r="R539" s="273">
        <f t="shared" si="1022"/>
        <v>0</v>
      </c>
      <c r="S539" s="273">
        <f t="shared" si="1022"/>
        <v>0</v>
      </c>
      <c r="T539" s="273">
        <f t="shared" si="1022"/>
        <v>0</v>
      </c>
      <c r="U539" s="273">
        <f t="shared" si="1022"/>
        <v>0</v>
      </c>
      <c r="V539"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28.407692307692297</v>
      </c>
      <c r="W539" s="274">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31.8</v>
      </c>
      <c r="X539" s="282"/>
      <c r="Y539" s="282"/>
      <c r="Z539" s="272">
        <v>0.625</v>
      </c>
      <c r="AA539" s="275">
        <f t="shared" ref="AA539" si="1023">SUM(C584:C587)</f>
        <v>53</v>
      </c>
      <c r="AB539" s="275">
        <f t="shared" ref="AB539" si="1024">SUM(D584:D587)</f>
        <v>627</v>
      </c>
      <c r="AC539" s="275">
        <f t="shared" ref="AC539" si="1025">SUM(E584:E587)</f>
        <v>2242</v>
      </c>
      <c r="AD539" s="275">
        <f t="shared" ref="AD539" si="1026">SUM(F584:F587)</f>
        <v>5779</v>
      </c>
      <c r="AE539" s="275">
        <f t="shared" ref="AE539" si="1027">SUM(G584:G587)</f>
        <v>3809</v>
      </c>
      <c r="AF539" s="275">
        <f t="shared" ref="AF539" si="1028">SUM(H584:H587)</f>
        <v>844</v>
      </c>
      <c r="AG539" s="275">
        <f t="shared" ref="AG539" si="1029">SUM(I584:I587)</f>
        <v>114</v>
      </c>
      <c r="AH539" s="275">
        <f t="shared" ref="AH539" si="1030">SUM(J584:J587)</f>
        <v>29</v>
      </c>
      <c r="AI539" s="275">
        <f t="shared" ref="AI539" si="1031">SUM(K584:K587)</f>
        <v>5</v>
      </c>
      <c r="AJ539" s="275">
        <f t="shared" ref="AJ539" si="1032">SUM(L584:L587)</f>
        <v>2</v>
      </c>
      <c r="AK539" s="275">
        <f t="shared" ref="AK539" si="1033">SUM(M584:M587)</f>
        <v>1</v>
      </c>
      <c r="AL539" s="275">
        <f t="shared" ref="AL539" si="1034">SUM(N584:N587)</f>
        <v>2</v>
      </c>
      <c r="AM539" s="275">
        <f t="shared" ref="AM539" si="1035">SUM(O584:O587)</f>
        <v>0</v>
      </c>
      <c r="AN539" s="275">
        <f t="shared" ref="AN539" si="1036">SUM(P584:P587)</f>
        <v>0</v>
      </c>
      <c r="AO539" s="275">
        <f t="shared" ref="AO539" si="1037">SUM(Q584:Q587)</f>
        <v>0</v>
      </c>
      <c r="AP539" s="275">
        <f t="shared" ref="AP539" si="1038">SUM(R584:R587)</f>
        <v>0</v>
      </c>
      <c r="AQ539" s="275">
        <f t="shared" ref="AQ539" si="1039">SUM(S584:S587)</f>
        <v>2</v>
      </c>
      <c r="AR539" s="275">
        <f t="shared" ref="AR539" si="1040">SUM(T584:T587)</f>
        <v>0</v>
      </c>
      <c r="AS539" s="275">
        <f>SUM(U584:U587)</f>
        <v>0</v>
      </c>
      <c r="AT539" s="274">
        <f>IFERROR(AVERAGE(V584:V587),"-")</f>
        <v>23.563124999999999</v>
      </c>
      <c r="AU539" s="274">
        <f>IFERROR(AVERAGE(W584:W587),"-")</f>
        <v>28.133125</v>
      </c>
    </row>
    <row r="540" spans="1:47" x14ac:dyDescent="0.25">
      <c r="A540" s="272">
        <v>0.16666666666666699</v>
      </c>
      <c r="B540" s="273">
        <f t="shared" ref="B540:U540" si="1041">B124+B332</f>
        <v>261</v>
      </c>
      <c r="C540" s="273">
        <f t="shared" si="1041"/>
        <v>1</v>
      </c>
      <c r="D540" s="273">
        <f t="shared" si="1041"/>
        <v>10</v>
      </c>
      <c r="E540" s="273">
        <f t="shared" si="1041"/>
        <v>10</v>
      </c>
      <c r="F540" s="273">
        <f t="shared" si="1041"/>
        <v>53</v>
      </c>
      <c r="G540" s="273">
        <f t="shared" si="1041"/>
        <v>111</v>
      </c>
      <c r="H540" s="273">
        <f t="shared" si="1041"/>
        <v>51</v>
      </c>
      <c r="I540" s="273">
        <f t="shared" si="1041"/>
        <v>15</v>
      </c>
      <c r="J540" s="273">
        <f t="shared" si="1041"/>
        <v>7</v>
      </c>
      <c r="K540" s="273">
        <f t="shared" si="1041"/>
        <v>3</v>
      </c>
      <c r="L540" s="273">
        <f t="shared" si="1041"/>
        <v>0</v>
      </c>
      <c r="M540" s="273">
        <f t="shared" si="1041"/>
        <v>0</v>
      </c>
      <c r="N540" s="273">
        <f t="shared" si="1041"/>
        <v>0</v>
      </c>
      <c r="O540" s="273">
        <f t="shared" si="1041"/>
        <v>0</v>
      </c>
      <c r="P540" s="273">
        <f t="shared" si="1041"/>
        <v>0</v>
      </c>
      <c r="Q540" s="273">
        <f t="shared" si="1041"/>
        <v>0</v>
      </c>
      <c r="R540" s="273">
        <f t="shared" si="1041"/>
        <v>0</v>
      </c>
      <c r="S540" s="273">
        <f t="shared" si="1041"/>
        <v>0</v>
      </c>
      <c r="T540" s="273">
        <f t="shared" si="1041"/>
        <v>0</v>
      </c>
      <c r="U540" s="273">
        <f t="shared" si="1041"/>
        <v>0</v>
      </c>
      <c r="V540"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27.645000000000003</v>
      </c>
      <c r="W540" s="274">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31.3</v>
      </c>
      <c r="X540" s="282"/>
      <c r="Y540" s="282"/>
      <c r="Z540" s="272">
        <v>0.66666666666666696</v>
      </c>
      <c r="AA540" s="275">
        <f t="shared" ref="AA540" si="1042">SUM(C588:C591)</f>
        <v>94</v>
      </c>
      <c r="AB540" s="275">
        <f t="shared" ref="AB540" si="1043">SUM(D588:D591)</f>
        <v>883</v>
      </c>
      <c r="AC540" s="275">
        <f t="shared" ref="AC540" si="1044">SUM(E588:E591)</f>
        <v>2503</v>
      </c>
      <c r="AD540" s="275">
        <f t="shared" ref="AD540" si="1045">SUM(F588:F591)</f>
        <v>5992</v>
      </c>
      <c r="AE540" s="275">
        <f t="shared" ref="AE540" si="1046">SUM(G588:G591)</f>
        <v>4243</v>
      </c>
      <c r="AF540" s="275">
        <f t="shared" ref="AF540" si="1047">SUM(H588:H591)</f>
        <v>829</v>
      </c>
      <c r="AG540" s="275">
        <f t="shared" ref="AG540" si="1048">SUM(I588:I591)</f>
        <v>137</v>
      </c>
      <c r="AH540" s="275">
        <f t="shared" ref="AH540" si="1049">SUM(J588:J591)</f>
        <v>23</v>
      </c>
      <c r="AI540" s="275">
        <f t="shared" ref="AI540" si="1050">SUM(K588:K591)</f>
        <v>3</v>
      </c>
      <c r="AJ540" s="275">
        <f t="shared" ref="AJ540" si="1051">SUM(L588:L591)</f>
        <v>1</v>
      </c>
      <c r="AK540" s="275">
        <f t="shared" ref="AK540" si="1052">SUM(M588:M591)</f>
        <v>0</v>
      </c>
      <c r="AL540" s="275">
        <f t="shared" ref="AL540" si="1053">SUM(N588:N591)</f>
        <v>0</v>
      </c>
      <c r="AM540" s="275">
        <f t="shared" ref="AM540" si="1054">SUM(O588:O591)</f>
        <v>0</v>
      </c>
      <c r="AN540" s="275">
        <f t="shared" ref="AN540" si="1055">SUM(P588:P591)</f>
        <v>0</v>
      </c>
      <c r="AO540" s="275">
        <f t="shared" ref="AO540" si="1056">SUM(Q588:Q591)</f>
        <v>0</v>
      </c>
      <c r="AP540" s="275">
        <f t="shared" ref="AP540" si="1057">SUM(R588:R591)</f>
        <v>0</v>
      </c>
      <c r="AQ540" s="275">
        <f t="shared" ref="AQ540" si="1058">SUM(S588:S591)</f>
        <v>0</v>
      </c>
      <c r="AR540" s="275">
        <f t="shared" ref="AR540" si="1059">SUM(T588:T591)</f>
        <v>0</v>
      </c>
      <c r="AS540" s="275">
        <f>SUM(U588:U591)</f>
        <v>0</v>
      </c>
      <c r="AT540" s="274">
        <f>IFERROR(AVERAGE(V588:V591),"-")</f>
        <v>23.330000000000002</v>
      </c>
      <c r="AU540" s="274">
        <f>IFERROR(AVERAGE(W588:W591),"-")</f>
        <v>27.928750000000001</v>
      </c>
    </row>
    <row r="541" spans="1:47" x14ac:dyDescent="0.25">
      <c r="A541" s="272">
        <v>0.17708333333333301</v>
      </c>
      <c r="B541" s="273">
        <f t="shared" ref="B541:U541" si="1060">B125+B333</f>
        <v>222</v>
      </c>
      <c r="C541" s="273">
        <f t="shared" si="1060"/>
        <v>1</v>
      </c>
      <c r="D541" s="273">
        <f t="shared" si="1060"/>
        <v>7</v>
      </c>
      <c r="E541" s="273">
        <f t="shared" si="1060"/>
        <v>21</v>
      </c>
      <c r="F541" s="273">
        <f t="shared" si="1060"/>
        <v>56</v>
      </c>
      <c r="G541" s="273">
        <f t="shared" si="1060"/>
        <v>60</v>
      </c>
      <c r="H541" s="273">
        <f t="shared" si="1060"/>
        <v>56</v>
      </c>
      <c r="I541" s="273">
        <f t="shared" si="1060"/>
        <v>17</v>
      </c>
      <c r="J541" s="273">
        <f t="shared" si="1060"/>
        <v>1</v>
      </c>
      <c r="K541" s="273">
        <f t="shared" si="1060"/>
        <v>2</v>
      </c>
      <c r="L541" s="273">
        <f t="shared" si="1060"/>
        <v>1</v>
      </c>
      <c r="M541" s="273">
        <f t="shared" si="1060"/>
        <v>0</v>
      </c>
      <c r="N541" s="273">
        <f t="shared" si="1060"/>
        <v>0</v>
      </c>
      <c r="O541" s="273">
        <f t="shared" si="1060"/>
        <v>0</v>
      </c>
      <c r="P541" s="273">
        <f t="shared" si="1060"/>
        <v>0</v>
      </c>
      <c r="Q541" s="273">
        <f t="shared" si="1060"/>
        <v>0</v>
      </c>
      <c r="R541" s="273">
        <f t="shared" si="1060"/>
        <v>0</v>
      </c>
      <c r="S541" s="273">
        <f t="shared" si="1060"/>
        <v>0</v>
      </c>
      <c r="T541" s="273">
        <f t="shared" si="1060"/>
        <v>0</v>
      </c>
      <c r="U541" s="273">
        <f t="shared" si="1060"/>
        <v>0</v>
      </c>
      <c r="V541"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27.092499999999994</v>
      </c>
      <c r="W541" s="274">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31</v>
      </c>
      <c r="X541" s="282"/>
      <c r="Y541" s="282"/>
      <c r="Z541" s="272">
        <v>0.70833333333333304</v>
      </c>
      <c r="AA541" s="275">
        <f t="shared" ref="AA541" si="1061">SUM(C592:C595)</f>
        <v>106</v>
      </c>
      <c r="AB541" s="275">
        <f t="shared" ref="AB541" si="1062">SUM(D592:D595)</f>
        <v>1329</v>
      </c>
      <c r="AC541" s="275">
        <f t="shared" ref="AC541" si="1063">SUM(E592:E595)</f>
        <v>2646</v>
      </c>
      <c r="AD541" s="275">
        <f t="shared" ref="AD541" si="1064">SUM(F592:F595)</f>
        <v>5631</v>
      </c>
      <c r="AE541" s="275">
        <f t="shared" ref="AE541" si="1065">SUM(G592:G595)</f>
        <v>3748</v>
      </c>
      <c r="AF541" s="275">
        <f t="shared" ref="AF541" si="1066">SUM(H592:H595)</f>
        <v>812</v>
      </c>
      <c r="AG541" s="275">
        <f t="shared" ref="AG541" si="1067">SUM(I592:I595)</f>
        <v>131</v>
      </c>
      <c r="AH541" s="275">
        <f t="shared" ref="AH541" si="1068">SUM(J592:J595)</f>
        <v>23</v>
      </c>
      <c r="AI541" s="275">
        <f t="shared" ref="AI541" si="1069">SUM(K592:K595)</f>
        <v>2</v>
      </c>
      <c r="AJ541" s="275">
        <f t="shared" ref="AJ541" si="1070">SUM(L592:L595)</f>
        <v>3</v>
      </c>
      <c r="AK541" s="275">
        <f t="shared" ref="AK541" si="1071">SUM(M592:M595)</f>
        <v>4</v>
      </c>
      <c r="AL541" s="275">
        <f t="shared" ref="AL541" si="1072">SUM(N592:N595)</f>
        <v>3</v>
      </c>
      <c r="AM541" s="275">
        <f t="shared" ref="AM541" si="1073">SUM(O592:O595)</f>
        <v>0</v>
      </c>
      <c r="AN541" s="275">
        <f t="shared" ref="AN541" si="1074">SUM(P592:P595)</f>
        <v>0</v>
      </c>
      <c r="AO541" s="275">
        <f t="shared" ref="AO541" si="1075">SUM(Q592:Q595)</f>
        <v>0</v>
      </c>
      <c r="AP541" s="275">
        <f t="shared" ref="AP541" si="1076">SUM(R592:R595)</f>
        <v>0</v>
      </c>
      <c r="AQ541" s="275">
        <f t="shared" ref="AQ541" si="1077">SUM(S592:S595)</f>
        <v>1</v>
      </c>
      <c r="AR541" s="275">
        <f t="shared" ref="AR541" si="1078">SUM(T592:T595)</f>
        <v>0</v>
      </c>
      <c r="AS541" s="275">
        <f>SUM(U592:U595)</f>
        <v>0</v>
      </c>
      <c r="AT541" s="274">
        <f>IFERROR(AVERAGE(V592:V595),"-")</f>
        <v>22.928750000000004</v>
      </c>
      <c r="AU541" s="274">
        <f>IFERROR(AVERAGE(W592:W595),"-")</f>
        <v>27.84375</v>
      </c>
    </row>
    <row r="542" spans="1:47" x14ac:dyDescent="0.25">
      <c r="A542" s="272">
        <v>0.1875</v>
      </c>
      <c r="B542" s="273">
        <f t="shared" ref="B542:U542" si="1079">B126+B334</f>
        <v>249</v>
      </c>
      <c r="C542" s="273">
        <f t="shared" si="1079"/>
        <v>1</v>
      </c>
      <c r="D542" s="273">
        <f t="shared" si="1079"/>
        <v>23</v>
      </c>
      <c r="E542" s="273">
        <f t="shared" si="1079"/>
        <v>10</v>
      </c>
      <c r="F542" s="273">
        <f t="shared" si="1079"/>
        <v>58</v>
      </c>
      <c r="G542" s="273">
        <f t="shared" si="1079"/>
        <v>78</v>
      </c>
      <c r="H542" s="273">
        <f t="shared" si="1079"/>
        <v>60</v>
      </c>
      <c r="I542" s="273">
        <f t="shared" si="1079"/>
        <v>10</v>
      </c>
      <c r="J542" s="273">
        <f t="shared" si="1079"/>
        <v>6</v>
      </c>
      <c r="K542" s="273">
        <f t="shared" si="1079"/>
        <v>2</v>
      </c>
      <c r="L542" s="273">
        <f t="shared" si="1079"/>
        <v>1</v>
      </c>
      <c r="M542" s="273">
        <f t="shared" si="1079"/>
        <v>0</v>
      </c>
      <c r="N542" s="273">
        <f t="shared" si="1079"/>
        <v>0</v>
      </c>
      <c r="O542" s="273">
        <f t="shared" si="1079"/>
        <v>0</v>
      </c>
      <c r="P542" s="273">
        <f t="shared" si="1079"/>
        <v>0</v>
      </c>
      <c r="Q542" s="273">
        <f t="shared" si="1079"/>
        <v>0</v>
      </c>
      <c r="R542" s="273">
        <f t="shared" si="1079"/>
        <v>0</v>
      </c>
      <c r="S542" s="273">
        <f t="shared" si="1079"/>
        <v>0</v>
      </c>
      <c r="T542" s="273">
        <f t="shared" si="1079"/>
        <v>0</v>
      </c>
      <c r="U542" s="273">
        <f t="shared" si="1079"/>
        <v>0</v>
      </c>
      <c r="V542"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27.5</v>
      </c>
      <c r="W542" s="274">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33.4</v>
      </c>
      <c r="X542" s="282"/>
      <c r="Y542" s="282"/>
      <c r="Z542" s="272">
        <v>0.75</v>
      </c>
      <c r="AA542" s="275">
        <f t="shared" ref="AA542" si="1080">SUM(C596:C599)</f>
        <v>82</v>
      </c>
      <c r="AB542" s="275">
        <f t="shared" ref="AB542" si="1081">SUM(D596:D599)</f>
        <v>870</v>
      </c>
      <c r="AC542" s="275">
        <f t="shared" ref="AC542" si="1082">SUM(E596:E599)</f>
        <v>1779</v>
      </c>
      <c r="AD542" s="275">
        <f t="shared" ref="AD542" si="1083">SUM(F596:F599)</f>
        <v>4429</v>
      </c>
      <c r="AE542" s="275">
        <f t="shared" ref="AE542" si="1084">SUM(G596:G599)</f>
        <v>3535</v>
      </c>
      <c r="AF542" s="275">
        <f t="shared" ref="AF542" si="1085">SUM(H596:H599)</f>
        <v>927</v>
      </c>
      <c r="AG542" s="275">
        <f t="shared" ref="AG542" si="1086">SUM(I596:I599)</f>
        <v>184</v>
      </c>
      <c r="AH542" s="275">
        <f t="shared" ref="AH542" si="1087">SUM(J596:J599)</f>
        <v>41</v>
      </c>
      <c r="AI542" s="275">
        <f t="shared" ref="AI542" si="1088">SUM(K596:K599)</f>
        <v>9</v>
      </c>
      <c r="AJ542" s="275">
        <f t="shared" ref="AJ542" si="1089">SUM(L596:L599)</f>
        <v>3</v>
      </c>
      <c r="AK542" s="275">
        <f t="shared" ref="AK542" si="1090">SUM(M596:M599)</f>
        <v>4</v>
      </c>
      <c r="AL542" s="275">
        <f t="shared" ref="AL542" si="1091">SUM(N596:N599)</f>
        <v>0</v>
      </c>
      <c r="AM542" s="275">
        <f t="shared" ref="AM542" si="1092">SUM(O596:O599)</f>
        <v>0</v>
      </c>
      <c r="AN542" s="275">
        <f t="shared" ref="AN542" si="1093">SUM(P596:P599)</f>
        <v>1</v>
      </c>
      <c r="AO542" s="275">
        <f t="shared" ref="AO542" si="1094">SUM(Q596:Q599)</f>
        <v>0</v>
      </c>
      <c r="AP542" s="275">
        <f t="shared" ref="AP542" si="1095">SUM(R596:R599)</f>
        <v>0</v>
      </c>
      <c r="AQ542" s="275">
        <f t="shared" ref="AQ542" si="1096">SUM(S596:S599)</f>
        <v>0</v>
      </c>
      <c r="AR542" s="275">
        <f t="shared" ref="AR542" si="1097">SUM(T596:T599)</f>
        <v>2</v>
      </c>
      <c r="AS542" s="275">
        <f>SUM(U596:U599)</f>
        <v>0</v>
      </c>
      <c r="AT542" s="274">
        <f>IFERROR(AVERAGE(V596:V599),"-")</f>
        <v>23.681874999999998</v>
      </c>
      <c r="AU542" s="274">
        <f>IFERROR(AVERAGE(W596:W599),"-")</f>
        <v>28.794999999999998</v>
      </c>
    </row>
    <row r="543" spans="1:47" x14ac:dyDescent="0.25">
      <c r="A543" s="272">
        <v>0.19791666666666699</v>
      </c>
      <c r="B543" s="273">
        <f t="shared" ref="B543:U543" si="1098">B127+B335</f>
        <v>275</v>
      </c>
      <c r="C543" s="273">
        <f t="shared" si="1098"/>
        <v>0</v>
      </c>
      <c r="D543" s="273">
        <f t="shared" si="1098"/>
        <v>6</v>
      </c>
      <c r="E543" s="273">
        <f t="shared" si="1098"/>
        <v>23</v>
      </c>
      <c r="F543" s="273">
        <f t="shared" si="1098"/>
        <v>33</v>
      </c>
      <c r="G543" s="273">
        <f t="shared" si="1098"/>
        <v>104</v>
      </c>
      <c r="H543" s="273">
        <f t="shared" si="1098"/>
        <v>75</v>
      </c>
      <c r="I543" s="273">
        <f t="shared" si="1098"/>
        <v>24</v>
      </c>
      <c r="J543" s="273">
        <f t="shared" si="1098"/>
        <v>7</v>
      </c>
      <c r="K543" s="273">
        <f t="shared" si="1098"/>
        <v>2</v>
      </c>
      <c r="L543" s="273">
        <f t="shared" si="1098"/>
        <v>1</v>
      </c>
      <c r="M543" s="273">
        <f t="shared" si="1098"/>
        <v>0</v>
      </c>
      <c r="N543" s="273">
        <f t="shared" si="1098"/>
        <v>0</v>
      </c>
      <c r="O543" s="273">
        <f t="shared" si="1098"/>
        <v>0</v>
      </c>
      <c r="P543" s="273">
        <f t="shared" si="1098"/>
        <v>0</v>
      </c>
      <c r="Q543" s="273">
        <f t="shared" si="1098"/>
        <v>0</v>
      </c>
      <c r="R543" s="273">
        <f t="shared" si="1098"/>
        <v>0</v>
      </c>
      <c r="S543" s="273">
        <f t="shared" si="1098"/>
        <v>0</v>
      </c>
      <c r="T543" s="273">
        <f t="shared" si="1098"/>
        <v>0</v>
      </c>
      <c r="U543" s="273">
        <f t="shared" si="1098"/>
        <v>0</v>
      </c>
      <c r="V543"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29.110000000000007</v>
      </c>
      <c r="W543" s="274">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36.820000000000007</v>
      </c>
      <c r="X543" s="282"/>
      <c r="Y543" s="282"/>
      <c r="Z543" s="272">
        <v>0.79166666666666696</v>
      </c>
      <c r="AA543" s="275">
        <f t="shared" ref="AA543" si="1099">SUM(C600:C603)</f>
        <v>39</v>
      </c>
      <c r="AB543" s="275">
        <f t="shared" ref="AB543" si="1100">SUM(D600:D603)</f>
        <v>453</v>
      </c>
      <c r="AC543" s="275">
        <f t="shared" ref="AC543" si="1101">SUM(E600:E603)</f>
        <v>955</v>
      </c>
      <c r="AD543" s="275">
        <f t="shared" ref="AD543" si="1102">SUM(F600:F603)</f>
        <v>3276</v>
      </c>
      <c r="AE543" s="275">
        <f t="shared" ref="AE543" si="1103">SUM(G600:G603)</f>
        <v>3145</v>
      </c>
      <c r="AF543" s="275">
        <f t="shared" ref="AF543" si="1104">SUM(H600:H603)</f>
        <v>989</v>
      </c>
      <c r="AG543" s="275">
        <f t="shared" ref="AG543" si="1105">SUM(I600:I603)</f>
        <v>204</v>
      </c>
      <c r="AH543" s="275">
        <f t="shared" ref="AH543" si="1106">SUM(J600:J603)</f>
        <v>56</v>
      </c>
      <c r="AI543" s="275">
        <f t="shared" ref="AI543" si="1107">SUM(K600:K603)</f>
        <v>18</v>
      </c>
      <c r="AJ543" s="275">
        <f t="shared" ref="AJ543" si="1108">SUM(L600:L603)</f>
        <v>7</v>
      </c>
      <c r="AK543" s="275">
        <f t="shared" ref="AK543" si="1109">SUM(M600:M603)</f>
        <v>2</v>
      </c>
      <c r="AL543" s="275">
        <f t="shared" ref="AL543" si="1110">SUM(N600:N603)</f>
        <v>0</v>
      </c>
      <c r="AM543" s="275">
        <f t="shared" ref="AM543" si="1111">SUM(O600:O603)</f>
        <v>1</v>
      </c>
      <c r="AN543" s="275">
        <f t="shared" ref="AN543" si="1112">SUM(P600:P603)</f>
        <v>0</v>
      </c>
      <c r="AO543" s="275">
        <f t="shared" ref="AO543" si="1113">SUM(Q600:Q603)</f>
        <v>0</v>
      </c>
      <c r="AP543" s="275">
        <f t="shared" ref="AP543" si="1114">SUM(R600:R603)</f>
        <v>0</v>
      </c>
      <c r="AQ543" s="275">
        <f t="shared" ref="AQ543" si="1115">SUM(S600:S603)</f>
        <v>0</v>
      </c>
      <c r="AR543" s="275">
        <f t="shared" ref="AR543" si="1116">SUM(T600:T603)</f>
        <v>0</v>
      </c>
      <c r="AS543" s="275">
        <f>SUM(U600:U603)</f>
        <v>0</v>
      </c>
      <c r="AT543" s="274">
        <f>IFERROR(AVERAGE(V600:V603),"-")</f>
        <v>24.82</v>
      </c>
      <c r="AU543" s="274">
        <f>IFERROR(AVERAGE(W600:W603),"-")</f>
        <v>29.907499999999999</v>
      </c>
    </row>
    <row r="544" spans="1:47" x14ac:dyDescent="0.25">
      <c r="A544" s="272">
        <v>0.20833333333333301</v>
      </c>
      <c r="B544" s="273">
        <f t="shared" ref="B544:U544" si="1117">B128+B336</f>
        <v>334</v>
      </c>
      <c r="C544" s="273">
        <f t="shared" si="1117"/>
        <v>0</v>
      </c>
      <c r="D544" s="273">
        <f t="shared" si="1117"/>
        <v>10</v>
      </c>
      <c r="E544" s="273">
        <f t="shared" si="1117"/>
        <v>9</v>
      </c>
      <c r="F544" s="273">
        <f t="shared" si="1117"/>
        <v>41</v>
      </c>
      <c r="G544" s="273">
        <f t="shared" si="1117"/>
        <v>142</v>
      </c>
      <c r="H544" s="273">
        <f t="shared" si="1117"/>
        <v>103</v>
      </c>
      <c r="I544" s="273">
        <f t="shared" si="1117"/>
        <v>23</v>
      </c>
      <c r="J544" s="273">
        <f t="shared" si="1117"/>
        <v>5</v>
      </c>
      <c r="K544" s="273">
        <f t="shared" si="1117"/>
        <v>1</v>
      </c>
      <c r="L544" s="273">
        <f t="shared" si="1117"/>
        <v>0</v>
      </c>
      <c r="M544" s="273">
        <f t="shared" si="1117"/>
        <v>0</v>
      </c>
      <c r="N544" s="273">
        <f t="shared" si="1117"/>
        <v>0</v>
      </c>
      <c r="O544" s="273">
        <f t="shared" si="1117"/>
        <v>0</v>
      </c>
      <c r="P544" s="273">
        <f t="shared" si="1117"/>
        <v>0</v>
      </c>
      <c r="Q544" s="273">
        <f t="shared" si="1117"/>
        <v>0</v>
      </c>
      <c r="R544" s="273">
        <f t="shared" si="1117"/>
        <v>0</v>
      </c>
      <c r="S544" s="273">
        <f t="shared" si="1117"/>
        <v>0</v>
      </c>
      <c r="T544" s="273">
        <f t="shared" si="1117"/>
        <v>0</v>
      </c>
      <c r="U544" s="273">
        <f t="shared" si="1117"/>
        <v>0</v>
      </c>
      <c r="V544"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28.157894736842106</v>
      </c>
      <c r="W544" s="274">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34.04615384615385</v>
      </c>
      <c r="X544" s="282"/>
      <c r="Y544" s="282"/>
      <c r="Z544" s="272">
        <v>0.83333333333333304</v>
      </c>
      <c r="AA544" s="275">
        <f t="shared" ref="AA544" si="1118">SUM(C604:C607)</f>
        <v>48</v>
      </c>
      <c r="AB544" s="275">
        <f t="shared" ref="AB544" si="1119">SUM(D604:D607)</f>
        <v>293</v>
      </c>
      <c r="AC544" s="275">
        <f t="shared" ref="AC544" si="1120">SUM(E604:E607)</f>
        <v>610</v>
      </c>
      <c r="AD544" s="275">
        <f t="shared" ref="AD544" si="1121">SUM(F604:F607)</f>
        <v>2321</v>
      </c>
      <c r="AE544" s="275">
        <f t="shared" ref="AE544" si="1122">SUM(G604:G607)</f>
        <v>2334</v>
      </c>
      <c r="AF544" s="275">
        <f t="shared" ref="AF544" si="1123">SUM(H604:H607)</f>
        <v>858</v>
      </c>
      <c r="AG544" s="275">
        <f t="shared" ref="AG544" si="1124">SUM(I604:I607)</f>
        <v>185</v>
      </c>
      <c r="AH544" s="275">
        <f t="shared" ref="AH544" si="1125">SUM(J604:J607)</f>
        <v>62</v>
      </c>
      <c r="AI544" s="275">
        <f t="shared" ref="AI544" si="1126">SUM(K604:K607)</f>
        <v>18</v>
      </c>
      <c r="AJ544" s="275">
        <f t="shared" ref="AJ544" si="1127">SUM(L604:L607)</f>
        <v>4</v>
      </c>
      <c r="AK544" s="275">
        <f t="shared" ref="AK544" si="1128">SUM(M604:M607)</f>
        <v>4</v>
      </c>
      <c r="AL544" s="275">
        <f t="shared" ref="AL544" si="1129">SUM(N604:N607)</f>
        <v>2</v>
      </c>
      <c r="AM544" s="275">
        <f t="shared" ref="AM544" si="1130">SUM(O604:O607)</f>
        <v>0</v>
      </c>
      <c r="AN544" s="275">
        <f t="shared" ref="AN544" si="1131">SUM(P604:P607)</f>
        <v>0</v>
      </c>
      <c r="AO544" s="275">
        <f t="shared" ref="AO544" si="1132">SUM(Q604:Q607)</f>
        <v>0</v>
      </c>
      <c r="AP544" s="275">
        <f t="shared" ref="AP544" si="1133">SUM(R604:R607)</f>
        <v>0</v>
      </c>
      <c r="AQ544" s="275">
        <f t="shared" ref="AQ544" si="1134">SUM(S604:S607)</f>
        <v>0</v>
      </c>
      <c r="AR544" s="275">
        <f t="shared" ref="AR544" si="1135">SUM(T604:T607)</f>
        <v>0</v>
      </c>
      <c r="AS544" s="275">
        <f>SUM(U604:U607)</f>
        <v>0</v>
      </c>
      <c r="AT544" s="274">
        <f>IFERROR(AVERAGE(V604:V607),"-")</f>
        <v>25.332500000000003</v>
      </c>
      <c r="AU544" s="274">
        <f>IFERROR(AVERAGE(W604:W607),"-")</f>
        <v>30.685625000000002</v>
      </c>
    </row>
    <row r="545" spans="1:47" x14ac:dyDescent="0.25">
      <c r="A545" s="272">
        <v>0.21875</v>
      </c>
      <c r="B545" s="273">
        <f t="shared" ref="B545:U545" si="1136">B129+B337</f>
        <v>475</v>
      </c>
      <c r="C545" s="273">
        <f t="shared" si="1136"/>
        <v>0</v>
      </c>
      <c r="D545" s="273">
        <f t="shared" si="1136"/>
        <v>28</v>
      </c>
      <c r="E545" s="273">
        <f t="shared" si="1136"/>
        <v>46</v>
      </c>
      <c r="F545" s="273">
        <f t="shared" si="1136"/>
        <v>61</v>
      </c>
      <c r="G545" s="273">
        <f t="shared" si="1136"/>
        <v>186</v>
      </c>
      <c r="H545" s="273">
        <f t="shared" si="1136"/>
        <v>112</v>
      </c>
      <c r="I545" s="273">
        <f t="shared" si="1136"/>
        <v>34</v>
      </c>
      <c r="J545" s="273">
        <f t="shared" si="1136"/>
        <v>7</v>
      </c>
      <c r="K545" s="273">
        <f t="shared" si="1136"/>
        <v>1</v>
      </c>
      <c r="L545" s="273">
        <f t="shared" si="1136"/>
        <v>0</v>
      </c>
      <c r="M545" s="273">
        <f t="shared" si="1136"/>
        <v>0</v>
      </c>
      <c r="N545" s="273">
        <f t="shared" si="1136"/>
        <v>0</v>
      </c>
      <c r="O545" s="273">
        <f t="shared" si="1136"/>
        <v>0</v>
      </c>
      <c r="P545" s="273">
        <f t="shared" si="1136"/>
        <v>0</v>
      </c>
      <c r="Q545" s="273">
        <f t="shared" si="1136"/>
        <v>0</v>
      </c>
      <c r="R545" s="273">
        <f t="shared" si="1136"/>
        <v>0</v>
      </c>
      <c r="S545" s="273">
        <f t="shared" si="1136"/>
        <v>0</v>
      </c>
      <c r="T545" s="273">
        <f t="shared" si="1136"/>
        <v>0</v>
      </c>
      <c r="U545" s="273">
        <f t="shared" si="1136"/>
        <v>0</v>
      </c>
      <c r="V545"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27.524999999999995</v>
      </c>
      <c r="W545"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33.987499999999997</v>
      </c>
      <c r="X545" s="282"/>
      <c r="Y545" s="282"/>
      <c r="Z545" s="272">
        <v>0.875</v>
      </c>
      <c r="AA545" s="275">
        <f t="shared" ref="AA545" si="1137">SUM(C608:C611)</f>
        <v>35</v>
      </c>
      <c r="AB545" s="275">
        <f t="shared" ref="AB545" si="1138">SUM(D608:D611)</f>
        <v>239</v>
      </c>
      <c r="AC545" s="275">
        <f t="shared" ref="AC545" si="1139">SUM(E608:E611)</f>
        <v>539</v>
      </c>
      <c r="AD545" s="275">
        <f t="shared" ref="AD545" si="1140">SUM(F608:F611)</f>
        <v>1895</v>
      </c>
      <c r="AE545" s="275">
        <f t="shared" ref="AE545" si="1141">SUM(G608:G611)</f>
        <v>1965</v>
      </c>
      <c r="AF545" s="275">
        <f t="shared" ref="AF545" si="1142">SUM(H608:H611)</f>
        <v>640</v>
      </c>
      <c r="AG545" s="275">
        <f t="shared" ref="AG545" si="1143">SUM(I608:I611)</f>
        <v>181</v>
      </c>
      <c r="AH545" s="275">
        <f t="shared" ref="AH545" si="1144">SUM(J608:J611)</f>
        <v>44</v>
      </c>
      <c r="AI545" s="275">
        <f t="shared" ref="AI545" si="1145">SUM(K608:K611)</f>
        <v>8</v>
      </c>
      <c r="AJ545" s="275">
        <f t="shared" ref="AJ545" si="1146">SUM(L608:L611)</f>
        <v>4</v>
      </c>
      <c r="AK545" s="275">
        <f t="shared" ref="AK545" si="1147">SUM(M608:M611)</f>
        <v>0</v>
      </c>
      <c r="AL545" s="275">
        <f t="shared" ref="AL545" si="1148">SUM(N608:N611)</f>
        <v>2</v>
      </c>
      <c r="AM545" s="275">
        <f t="shared" ref="AM545" si="1149">SUM(O608:O611)</f>
        <v>0</v>
      </c>
      <c r="AN545" s="275">
        <f t="shared" ref="AN545" si="1150">SUM(P608:P611)</f>
        <v>0</v>
      </c>
      <c r="AO545" s="275">
        <f t="shared" ref="AO545" si="1151">SUM(Q608:Q611)</f>
        <v>0</v>
      </c>
      <c r="AP545" s="275">
        <f t="shared" ref="AP545" si="1152">SUM(R608:R611)</f>
        <v>0</v>
      </c>
      <c r="AQ545" s="275">
        <f t="shared" ref="AQ545" si="1153">SUM(S608:S611)</f>
        <v>0</v>
      </c>
      <c r="AR545" s="275">
        <f t="shared" ref="AR545" si="1154">SUM(T608:T611)</f>
        <v>0</v>
      </c>
      <c r="AS545" s="275">
        <f>SUM(U608:U611)</f>
        <v>0</v>
      </c>
      <c r="AT545" s="274">
        <f>IFERROR(AVERAGE(V608:V611),"-")</f>
        <v>25.265000000000001</v>
      </c>
      <c r="AU545" s="274">
        <f>IFERROR(AVERAGE(W608:W611),"-")</f>
        <v>30.633749999999999</v>
      </c>
    </row>
    <row r="546" spans="1:47" x14ac:dyDescent="0.25">
      <c r="A546" s="272">
        <v>0.22916666666666699</v>
      </c>
      <c r="B546" s="273">
        <f t="shared" ref="B546:U546" si="1155">B130+B338</f>
        <v>516</v>
      </c>
      <c r="C546" s="273">
        <f t="shared" si="1155"/>
        <v>1</v>
      </c>
      <c r="D546" s="273">
        <f t="shared" si="1155"/>
        <v>15</v>
      </c>
      <c r="E546" s="273">
        <f t="shared" si="1155"/>
        <v>40</v>
      </c>
      <c r="F546" s="273">
        <f t="shared" si="1155"/>
        <v>88</v>
      </c>
      <c r="G546" s="273">
        <f t="shared" si="1155"/>
        <v>182</v>
      </c>
      <c r="H546" s="273">
        <f t="shared" si="1155"/>
        <v>112</v>
      </c>
      <c r="I546" s="273">
        <f t="shared" si="1155"/>
        <v>61</v>
      </c>
      <c r="J546" s="273">
        <f t="shared" si="1155"/>
        <v>15</v>
      </c>
      <c r="K546" s="273">
        <f t="shared" si="1155"/>
        <v>2</v>
      </c>
      <c r="L546" s="273">
        <f t="shared" si="1155"/>
        <v>0</v>
      </c>
      <c r="M546" s="273">
        <f t="shared" si="1155"/>
        <v>0</v>
      </c>
      <c r="N546" s="273">
        <f t="shared" si="1155"/>
        <v>0</v>
      </c>
      <c r="O546" s="273">
        <f t="shared" si="1155"/>
        <v>0</v>
      </c>
      <c r="P546" s="273">
        <f t="shared" si="1155"/>
        <v>0</v>
      </c>
      <c r="Q546" s="273">
        <f t="shared" si="1155"/>
        <v>0</v>
      </c>
      <c r="R546" s="273">
        <f t="shared" si="1155"/>
        <v>0</v>
      </c>
      <c r="S546" s="273">
        <f t="shared" si="1155"/>
        <v>0</v>
      </c>
      <c r="T546" s="273">
        <f t="shared" si="1155"/>
        <v>0</v>
      </c>
      <c r="U546" s="273">
        <f t="shared" si="1155"/>
        <v>0</v>
      </c>
      <c r="V546"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28.590000000000003</v>
      </c>
      <c r="W546"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35.458823529411767</v>
      </c>
      <c r="X546" s="282"/>
      <c r="Y546" s="282"/>
      <c r="Z546" s="272">
        <v>0.91666666666666696</v>
      </c>
      <c r="AA546" s="275">
        <f t="shared" ref="AA546" si="1156">SUM(C612:C615)</f>
        <v>27</v>
      </c>
      <c r="AB546" s="275">
        <f t="shared" ref="AB546" si="1157">SUM(D612:D615)</f>
        <v>283</v>
      </c>
      <c r="AC546" s="275">
        <f t="shared" ref="AC546" si="1158">SUM(E612:E615)</f>
        <v>470</v>
      </c>
      <c r="AD546" s="275">
        <f t="shared" ref="AD546" si="1159">SUM(F612:F615)</f>
        <v>1771</v>
      </c>
      <c r="AE546" s="275">
        <f t="shared" ref="AE546" si="1160">SUM(G612:G615)</f>
        <v>1729</v>
      </c>
      <c r="AF546" s="275">
        <f t="shared" ref="AF546" si="1161">SUM(H612:H615)</f>
        <v>537</v>
      </c>
      <c r="AG546" s="275">
        <f t="shared" ref="AG546" si="1162">SUM(I612:I615)</f>
        <v>117</v>
      </c>
      <c r="AH546" s="275">
        <f t="shared" ref="AH546" si="1163">SUM(J612:J615)</f>
        <v>27</v>
      </c>
      <c r="AI546" s="275">
        <f t="shared" ref="AI546" si="1164">SUM(K612:K615)</f>
        <v>3</v>
      </c>
      <c r="AJ546" s="275">
        <f t="shared" ref="AJ546" si="1165">SUM(L612:L615)</f>
        <v>1</v>
      </c>
      <c r="AK546" s="275">
        <f t="shared" ref="AK546" si="1166">SUM(M612:M615)</f>
        <v>0</v>
      </c>
      <c r="AL546" s="275">
        <f t="shared" ref="AL546" si="1167">SUM(N612:N615)</f>
        <v>0</v>
      </c>
      <c r="AM546" s="275">
        <f t="shared" ref="AM546" si="1168">SUM(O612:O615)</f>
        <v>0</v>
      </c>
      <c r="AN546" s="275">
        <f t="shared" ref="AN546" si="1169">SUM(P612:P615)</f>
        <v>1</v>
      </c>
      <c r="AO546" s="275">
        <f t="shared" ref="AO546" si="1170">SUM(Q612:Q615)</f>
        <v>0</v>
      </c>
      <c r="AP546" s="275">
        <f t="shared" ref="AP546" si="1171">SUM(R612:R615)</f>
        <v>0</v>
      </c>
      <c r="AQ546" s="275">
        <f t="shared" ref="AQ546" si="1172">SUM(S612:S615)</f>
        <v>0</v>
      </c>
      <c r="AR546" s="275">
        <f t="shared" ref="AR546" si="1173">SUM(T612:T615)</f>
        <v>0</v>
      </c>
      <c r="AS546" s="275">
        <f>SUM(U612:U615)</f>
        <v>0</v>
      </c>
      <c r="AT546" s="274">
        <f>IFERROR(AVERAGE(V612:V615),"-")</f>
        <v>24.786250000000003</v>
      </c>
      <c r="AU546" s="274">
        <f>IFERROR(AVERAGE(W612:W615),"-")</f>
        <v>30.30485576923077</v>
      </c>
    </row>
    <row r="547" spans="1:47" ht="13.8" thickBot="1" x14ac:dyDescent="0.3">
      <c r="A547" s="272">
        <v>0.23958333333333301</v>
      </c>
      <c r="B547" s="273">
        <f t="shared" ref="B547:U547" si="1174">B131+B339</f>
        <v>648</v>
      </c>
      <c r="C547" s="273">
        <f t="shared" si="1174"/>
        <v>3</v>
      </c>
      <c r="D547" s="273">
        <f t="shared" si="1174"/>
        <v>15</v>
      </c>
      <c r="E547" s="273">
        <f t="shared" si="1174"/>
        <v>88</v>
      </c>
      <c r="F547" s="273">
        <f t="shared" si="1174"/>
        <v>119</v>
      </c>
      <c r="G547" s="273">
        <f t="shared" si="1174"/>
        <v>214</v>
      </c>
      <c r="H547" s="273">
        <f t="shared" si="1174"/>
        <v>145</v>
      </c>
      <c r="I547" s="273">
        <f t="shared" si="1174"/>
        <v>49</v>
      </c>
      <c r="J547" s="273">
        <f t="shared" si="1174"/>
        <v>11</v>
      </c>
      <c r="K547" s="273">
        <f t="shared" si="1174"/>
        <v>4</v>
      </c>
      <c r="L547" s="273">
        <f t="shared" si="1174"/>
        <v>0</v>
      </c>
      <c r="M547" s="273">
        <f t="shared" si="1174"/>
        <v>0</v>
      </c>
      <c r="N547" s="273">
        <f t="shared" si="1174"/>
        <v>0</v>
      </c>
      <c r="O547" s="273">
        <f t="shared" si="1174"/>
        <v>0</v>
      </c>
      <c r="P547" s="273">
        <f t="shared" si="1174"/>
        <v>0</v>
      </c>
      <c r="Q547" s="273">
        <f t="shared" si="1174"/>
        <v>0</v>
      </c>
      <c r="R547" s="273">
        <f t="shared" si="1174"/>
        <v>0</v>
      </c>
      <c r="S547" s="273">
        <f t="shared" si="1174"/>
        <v>0</v>
      </c>
      <c r="T547" s="273">
        <f t="shared" si="1174"/>
        <v>0</v>
      </c>
      <c r="U547" s="273">
        <f t="shared" si="1174"/>
        <v>0</v>
      </c>
      <c r="V547"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27.777500000000003</v>
      </c>
      <c r="W547"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32.984210526315792</v>
      </c>
      <c r="X547" s="282"/>
      <c r="Y547" s="282"/>
      <c r="Z547" s="276">
        <v>0.95833333333333304</v>
      </c>
      <c r="AA547" s="277">
        <f t="shared" ref="AA547" si="1175">SUM(C616:C619)</f>
        <v>29</v>
      </c>
      <c r="AB547" s="277">
        <f t="shared" ref="AB547" si="1176">SUM(D616:D619)</f>
        <v>177</v>
      </c>
      <c r="AC547" s="277">
        <f t="shared" ref="AC547" si="1177">SUM(E616:E619)</f>
        <v>237</v>
      </c>
      <c r="AD547" s="277">
        <f t="shared" ref="AD547" si="1178">SUM(F616:F619)</f>
        <v>984</v>
      </c>
      <c r="AE547" s="277">
        <f t="shared" ref="AE547" si="1179">SUM(G616:G619)</f>
        <v>1228</v>
      </c>
      <c r="AF547" s="277">
        <f t="shared" ref="AF547" si="1180">SUM(H616:H619)</f>
        <v>438</v>
      </c>
      <c r="AG547" s="277">
        <f t="shared" ref="AG547" si="1181">SUM(I616:I619)</f>
        <v>122</v>
      </c>
      <c r="AH547" s="277">
        <f t="shared" ref="AH547" si="1182">SUM(J616:J619)</f>
        <v>33</v>
      </c>
      <c r="AI547" s="277">
        <f t="shared" ref="AI547" si="1183">SUM(K616:K619)</f>
        <v>7</v>
      </c>
      <c r="AJ547" s="277">
        <f t="shared" ref="AJ547" si="1184">SUM(L616:L619)</f>
        <v>3</v>
      </c>
      <c r="AK547" s="277">
        <f t="shared" ref="AK547" si="1185">SUM(M616:M619)</f>
        <v>0</v>
      </c>
      <c r="AL547" s="277">
        <f t="shared" ref="AL547" si="1186">SUM(N616:N619)</f>
        <v>1</v>
      </c>
      <c r="AM547" s="277">
        <f t="shared" ref="AM547" si="1187">SUM(O616:O619)</f>
        <v>0</v>
      </c>
      <c r="AN547" s="277">
        <f t="shared" ref="AN547" si="1188">SUM(P616:P619)</f>
        <v>0</v>
      </c>
      <c r="AO547" s="277">
        <f t="shared" ref="AO547" si="1189">SUM(Q616:Q619)</f>
        <v>0</v>
      </c>
      <c r="AP547" s="277">
        <f t="shared" ref="AP547" si="1190">SUM(R616:R619)</f>
        <v>0</v>
      </c>
      <c r="AQ547" s="277">
        <f t="shared" ref="AQ547" si="1191">SUM(S616:S619)</f>
        <v>0</v>
      </c>
      <c r="AR547" s="277">
        <f t="shared" ref="AR547" si="1192">SUM(T616:T619)</f>
        <v>0</v>
      </c>
      <c r="AS547" s="277">
        <f>SUM(U616:U619)</f>
        <v>0</v>
      </c>
      <c r="AT547" s="278">
        <f>IFERROR(AVERAGE(V616:V619),"-")</f>
        <v>25.683125000000004</v>
      </c>
      <c r="AU547" s="278">
        <f>IFERROR(AVERAGE(W616:W619),"-")</f>
        <v>31.461821089181285</v>
      </c>
    </row>
    <row r="548" spans="1:47" ht="13.8" thickTop="1" x14ac:dyDescent="0.25">
      <c r="A548" s="272">
        <v>0.25</v>
      </c>
      <c r="B548" s="273">
        <f t="shared" ref="B548:U548" si="1193">B132+B340</f>
        <v>792</v>
      </c>
      <c r="C548" s="273">
        <f t="shared" si="1193"/>
        <v>2</v>
      </c>
      <c r="D548" s="273">
        <f t="shared" si="1193"/>
        <v>31</v>
      </c>
      <c r="E548" s="273">
        <f t="shared" si="1193"/>
        <v>64</v>
      </c>
      <c r="F548" s="273">
        <f t="shared" si="1193"/>
        <v>172</v>
      </c>
      <c r="G548" s="273">
        <f t="shared" si="1193"/>
        <v>293</v>
      </c>
      <c r="H548" s="273">
        <f t="shared" si="1193"/>
        <v>174</v>
      </c>
      <c r="I548" s="273">
        <f t="shared" si="1193"/>
        <v>49</v>
      </c>
      <c r="J548" s="273">
        <f t="shared" si="1193"/>
        <v>4</v>
      </c>
      <c r="K548" s="273">
        <f t="shared" si="1193"/>
        <v>3</v>
      </c>
      <c r="L548" s="273">
        <f t="shared" si="1193"/>
        <v>0</v>
      </c>
      <c r="M548" s="273">
        <f t="shared" si="1193"/>
        <v>0</v>
      </c>
      <c r="N548" s="273">
        <f t="shared" si="1193"/>
        <v>0</v>
      </c>
      <c r="O548" s="273">
        <f t="shared" si="1193"/>
        <v>0</v>
      </c>
      <c r="P548" s="273">
        <f t="shared" si="1193"/>
        <v>0</v>
      </c>
      <c r="Q548" s="273">
        <f t="shared" si="1193"/>
        <v>0</v>
      </c>
      <c r="R548" s="273">
        <f t="shared" si="1193"/>
        <v>0</v>
      </c>
      <c r="S548" s="273">
        <f t="shared" si="1193"/>
        <v>0</v>
      </c>
      <c r="T548" s="273">
        <f t="shared" si="1193"/>
        <v>0</v>
      </c>
      <c r="U548" s="273">
        <f t="shared" si="1193"/>
        <v>0</v>
      </c>
      <c r="V548"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27.55</v>
      </c>
      <c r="W548"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32.25</v>
      </c>
      <c r="X548" s="282"/>
      <c r="Y548" s="282"/>
      <c r="Z548" s="279" t="s">
        <v>89</v>
      </c>
      <c r="AA548" s="271">
        <f>SUM(AA531:AA542)</f>
        <v>3780</v>
      </c>
      <c r="AB548" s="271">
        <f t="shared" ref="AB548:AS548" si="1194">SUM(AB531:AB542)</f>
        <v>9670</v>
      </c>
      <c r="AC548" s="271">
        <f t="shared" si="1194"/>
        <v>24771</v>
      </c>
      <c r="AD548" s="271">
        <f t="shared" si="1194"/>
        <v>57653</v>
      </c>
      <c r="AE548" s="271">
        <f t="shared" si="1194"/>
        <v>40719</v>
      </c>
      <c r="AF548" s="271">
        <f t="shared" si="1194"/>
        <v>9476</v>
      </c>
      <c r="AG548" s="271">
        <f t="shared" si="1194"/>
        <v>1454</v>
      </c>
      <c r="AH548" s="271">
        <f t="shared" si="1194"/>
        <v>287</v>
      </c>
      <c r="AI548" s="271">
        <f t="shared" si="1194"/>
        <v>48</v>
      </c>
      <c r="AJ548" s="271">
        <f t="shared" si="1194"/>
        <v>23</v>
      </c>
      <c r="AK548" s="271">
        <f t="shared" si="1194"/>
        <v>14</v>
      </c>
      <c r="AL548" s="271">
        <f t="shared" si="1194"/>
        <v>5</v>
      </c>
      <c r="AM548" s="271">
        <f t="shared" si="1194"/>
        <v>0</v>
      </c>
      <c r="AN548" s="271">
        <f t="shared" si="1194"/>
        <v>2</v>
      </c>
      <c r="AO548" s="271">
        <f t="shared" si="1194"/>
        <v>0</v>
      </c>
      <c r="AP548" s="271">
        <f t="shared" si="1194"/>
        <v>0</v>
      </c>
      <c r="AQ548" s="271">
        <f t="shared" si="1194"/>
        <v>3</v>
      </c>
      <c r="AR548" s="271">
        <f t="shared" si="1194"/>
        <v>2</v>
      </c>
      <c r="AS548" s="271">
        <f t="shared" si="1194"/>
        <v>0</v>
      </c>
      <c r="AT548" s="270">
        <f t="shared" ref="AT548:AT551" si="1195">V620</f>
        <v>22.966666666666661</v>
      </c>
      <c r="AU548" s="270">
        <f t="shared" ref="AU548:AU551" si="1196">W620</f>
        <v>28.054761904761914</v>
      </c>
    </row>
    <row r="549" spans="1:47" x14ac:dyDescent="0.25">
      <c r="A549" s="272">
        <v>0.26041666666666702</v>
      </c>
      <c r="B549" s="273">
        <f t="shared" ref="B549:U549" si="1197">B133+B341</f>
        <v>1133</v>
      </c>
      <c r="C549" s="273">
        <f t="shared" si="1197"/>
        <v>4</v>
      </c>
      <c r="D549" s="273">
        <f t="shared" si="1197"/>
        <v>30</v>
      </c>
      <c r="E549" s="273">
        <f t="shared" si="1197"/>
        <v>112</v>
      </c>
      <c r="F549" s="273">
        <f t="shared" si="1197"/>
        <v>266</v>
      </c>
      <c r="G549" s="273">
        <f t="shared" si="1197"/>
        <v>428</v>
      </c>
      <c r="H549" s="273">
        <f t="shared" si="1197"/>
        <v>230</v>
      </c>
      <c r="I549" s="273">
        <f t="shared" si="1197"/>
        <v>44</v>
      </c>
      <c r="J549" s="273">
        <f t="shared" si="1197"/>
        <v>14</v>
      </c>
      <c r="K549" s="273">
        <f t="shared" si="1197"/>
        <v>2</v>
      </c>
      <c r="L549" s="273">
        <f t="shared" si="1197"/>
        <v>1</v>
      </c>
      <c r="M549" s="273">
        <f t="shared" si="1197"/>
        <v>1</v>
      </c>
      <c r="N549" s="273">
        <f t="shared" si="1197"/>
        <v>1</v>
      </c>
      <c r="O549" s="273">
        <f t="shared" si="1197"/>
        <v>0</v>
      </c>
      <c r="P549" s="273">
        <f t="shared" si="1197"/>
        <v>0</v>
      </c>
      <c r="Q549" s="273">
        <f t="shared" si="1197"/>
        <v>0</v>
      </c>
      <c r="R549" s="273">
        <f t="shared" si="1197"/>
        <v>0</v>
      </c>
      <c r="S549" s="273">
        <f t="shared" si="1197"/>
        <v>0</v>
      </c>
      <c r="T549" s="273">
        <f t="shared" si="1197"/>
        <v>0</v>
      </c>
      <c r="U549" s="273">
        <f t="shared" si="1197"/>
        <v>0</v>
      </c>
      <c r="V549"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27.155000000000001</v>
      </c>
      <c r="W549"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32.305882352941182</v>
      </c>
      <c r="X549" s="282"/>
      <c r="Y549" s="282"/>
      <c r="Z549" s="280" t="s">
        <v>91</v>
      </c>
      <c r="AA549" s="275">
        <f>SUM(AA530:AA545)</f>
        <v>3909</v>
      </c>
      <c r="AB549" s="275">
        <f t="shared" ref="AB549:AS549" si="1198">SUM(AB530:AB545)</f>
        <v>10886</v>
      </c>
      <c r="AC549" s="275">
        <f t="shared" si="1198"/>
        <v>27604</v>
      </c>
      <c r="AD549" s="275">
        <f t="shared" si="1198"/>
        <v>66989</v>
      </c>
      <c r="AE549" s="275">
        <f t="shared" si="1198"/>
        <v>50291</v>
      </c>
      <c r="AF549" s="275">
        <f t="shared" si="1198"/>
        <v>12816</v>
      </c>
      <c r="AG549" s="275">
        <f t="shared" si="1198"/>
        <v>2197</v>
      </c>
      <c r="AH549" s="275">
        <f t="shared" si="1198"/>
        <v>479</v>
      </c>
      <c r="AI549" s="275">
        <f t="shared" si="1198"/>
        <v>100</v>
      </c>
      <c r="AJ549" s="275">
        <f t="shared" si="1198"/>
        <v>43</v>
      </c>
      <c r="AK549" s="275">
        <f t="shared" si="1198"/>
        <v>22</v>
      </c>
      <c r="AL549" s="275">
        <f t="shared" si="1198"/>
        <v>10</v>
      </c>
      <c r="AM549" s="275">
        <f t="shared" si="1198"/>
        <v>1</v>
      </c>
      <c r="AN549" s="275">
        <f t="shared" si="1198"/>
        <v>2</v>
      </c>
      <c r="AO549" s="275">
        <f t="shared" si="1198"/>
        <v>0</v>
      </c>
      <c r="AP549" s="275">
        <f t="shared" si="1198"/>
        <v>0</v>
      </c>
      <c r="AQ549" s="275">
        <f t="shared" si="1198"/>
        <v>3</v>
      </c>
      <c r="AR549" s="275">
        <f t="shared" si="1198"/>
        <v>2</v>
      </c>
      <c r="AS549" s="275">
        <f t="shared" si="1198"/>
        <v>0</v>
      </c>
      <c r="AT549" s="274">
        <f t="shared" si="1195"/>
        <v>23.297619047619044</v>
      </c>
      <c r="AU549" s="274">
        <f t="shared" si="1196"/>
        <v>28.445238095238096</v>
      </c>
    </row>
    <row r="550" spans="1:47" x14ac:dyDescent="0.25">
      <c r="A550" s="272">
        <v>0.27083333333333298</v>
      </c>
      <c r="B550" s="273">
        <f t="shared" ref="B550:U550" si="1199">B134+B342</f>
        <v>1670</v>
      </c>
      <c r="C550" s="273">
        <f t="shared" si="1199"/>
        <v>0</v>
      </c>
      <c r="D550" s="273">
        <f t="shared" si="1199"/>
        <v>87</v>
      </c>
      <c r="E550" s="273">
        <f t="shared" si="1199"/>
        <v>191</v>
      </c>
      <c r="F550" s="273">
        <f t="shared" si="1199"/>
        <v>504</v>
      </c>
      <c r="G550" s="273">
        <f t="shared" si="1199"/>
        <v>595</v>
      </c>
      <c r="H550" s="273">
        <f t="shared" si="1199"/>
        <v>239</v>
      </c>
      <c r="I550" s="273">
        <f t="shared" si="1199"/>
        <v>47</v>
      </c>
      <c r="J550" s="273">
        <f t="shared" si="1199"/>
        <v>4</v>
      </c>
      <c r="K550" s="273">
        <f t="shared" si="1199"/>
        <v>1</v>
      </c>
      <c r="L550" s="273">
        <f t="shared" si="1199"/>
        <v>1</v>
      </c>
      <c r="M550" s="273">
        <f t="shared" si="1199"/>
        <v>1</v>
      </c>
      <c r="N550" s="273">
        <f t="shared" si="1199"/>
        <v>0</v>
      </c>
      <c r="O550" s="273">
        <f t="shared" si="1199"/>
        <v>0</v>
      </c>
      <c r="P550" s="273">
        <f t="shared" si="1199"/>
        <v>0</v>
      </c>
      <c r="Q550" s="273">
        <f t="shared" si="1199"/>
        <v>0</v>
      </c>
      <c r="R550" s="273">
        <f t="shared" si="1199"/>
        <v>0</v>
      </c>
      <c r="S550" s="273">
        <f t="shared" si="1199"/>
        <v>0</v>
      </c>
      <c r="T550" s="273">
        <f t="shared" si="1199"/>
        <v>0</v>
      </c>
      <c r="U550" s="273">
        <f t="shared" si="1199"/>
        <v>0</v>
      </c>
      <c r="V550"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26.402500000000003</v>
      </c>
      <c r="W550"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31.473333333333336</v>
      </c>
      <c r="X550" s="282"/>
      <c r="Y550" s="282"/>
      <c r="Z550" s="273" t="s">
        <v>92</v>
      </c>
      <c r="AA550" s="275">
        <f>SUM(AA530:AA547)</f>
        <v>3965</v>
      </c>
      <c r="AB550" s="275">
        <f t="shared" ref="AB550:AS550" si="1200">SUM(AB530:AB547)</f>
        <v>11346</v>
      </c>
      <c r="AC550" s="275">
        <f t="shared" si="1200"/>
        <v>28311</v>
      </c>
      <c r="AD550" s="275">
        <f t="shared" si="1200"/>
        <v>69744</v>
      </c>
      <c r="AE550" s="275">
        <f t="shared" si="1200"/>
        <v>53248</v>
      </c>
      <c r="AF550" s="275">
        <f t="shared" si="1200"/>
        <v>13791</v>
      </c>
      <c r="AG550" s="275">
        <f t="shared" si="1200"/>
        <v>2436</v>
      </c>
      <c r="AH550" s="275">
        <f t="shared" si="1200"/>
        <v>539</v>
      </c>
      <c r="AI550" s="275">
        <f t="shared" si="1200"/>
        <v>110</v>
      </c>
      <c r="AJ550" s="275">
        <f t="shared" si="1200"/>
        <v>47</v>
      </c>
      <c r="AK550" s="275">
        <f t="shared" si="1200"/>
        <v>22</v>
      </c>
      <c r="AL550" s="275">
        <f t="shared" si="1200"/>
        <v>11</v>
      </c>
      <c r="AM550" s="275">
        <f t="shared" si="1200"/>
        <v>1</v>
      </c>
      <c r="AN550" s="275">
        <f t="shared" si="1200"/>
        <v>3</v>
      </c>
      <c r="AO550" s="275">
        <f t="shared" si="1200"/>
        <v>0</v>
      </c>
      <c r="AP550" s="275">
        <f t="shared" si="1200"/>
        <v>0</v>
      </c>
      <c r="AQ550" s="275">
        <f t="shared" si="1200"/>
        <v>3</v>
      </c>
      <c r="AR550" s="275">
        <f t="shared" si="1200"/>
        <v>2</v>
      </c>
      <c r="AS550" s="275">
        <f t="shared" si="1200"/>
        <v>0</v>
      </c>
      <c r="AT550" s="274">
        <f t="shared" si="1195"/>
        <v>23.371428571428574</v>
      </c>
      <c r="AU550" s="274">
        <f t="shared" si="1196"/>
        <v>28.530952380952378</v>
      </c>
    </row>
    <row r="551" spans="1:47" ht="13.8" thickBot="1" x14ac:dyDescent="0.3">
      <c r="A551" s="272">
        <v>0.28125</v>
      </c>
      <c r="B551" s="273">
        <f t="shared" ref="B551:U551" si="1201">B135+B343</f>
        <v>2416</v>
      </c>
      <c r="C551" s="273">
        <f t="shared" si="1201"/>
        <v>1</v>
      </c>
      <c r="D551" s="273">
        <f t="shared" si="1201"/>
        <v>83</v>
      </c>
      <c r="E551" s="273">
        <f t="shared" si="1201"/>
        <v>362</v>
      </c>
      <c r="F551" s="273">
        <f t="shared" si="1201"/>
        <v>902</v>
      </c>
      <c r="G551" s="273">
        <f t="shared" si="1201"/>
        <v>812</v>
      </c>
      <c r="H551" s="273">
        <f t="shared" si="1201"/>
        <v>210</v>
      </c>
      <c r="I551" s="273">
        <f t="shared" si="1201"/>
        <v>33</v>
      </c>
      <c r="J551" s="273">
        <f t="shared" si="1201"/>
        <v>8</v>
      </c>
      <c r="K551" s="273">
        <f t="shared" si="1201"/>
        <v>2</v>
      </c>
      <c r="L551" s="273">
        <f t="shared" si="1201"/>
        <v>3</v>
      </c>
      <c r="M551" s="273">
        <f t="shared" si="1201"/>
        <v>0</v>
      </c>
      <c r="N551" s="273">
        <f t="shared" si="1201"/>
        <v>0</v>
      </c>
      <c r="O551" s="273">
        <f t="shared" si="1201"/>
        <v>0</v>
      </c>
      <c r="P551" s="273">
        <f t="shared" si="1201"/>
        <v>0</v>
      </c>
      <c r="Q551" s="273">
        <f t="shared" si="1201"/>
        <v>0</v>
      </c>
      <c r="R551" s="273">
        <f t="shared" si="1201"/>
        <v>0</v>
      </c>
      <c r="S551" s="273">
        <f t="shared" si="1201"/>
        <v>0</v>
      </c>
      <c r="T551" s="273">
        <f t="shared" si="1201"/>
        <v>0</v>
      </c>
      <c r="U551" s="273">
        <f t="shared" si="1201"/>
        <v>0</v>
      </c>
      <c r="V551"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25.4375</v>
      </c>
      <c r="W551"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30.499999999999993</v>
      </c>
      <c r="X551" s="282"/>
      <c r="Y551" s="282"/>
      <c r="Z551" s="281" t="s">
        <v>93</v>
      </c>
      <c r="AA551" s="277">
        <f>SUM(AA524:AA547)</f>
        <v>3983</v>
      </c>
      <c r="AB551" s="277">
        <f t="shared" ref="AB551:AS551" si="1202">SUM(AB524:AB547)</f>
        <v>11589</v>
      </c>
      <c r="AC551" s="277">
        <f t="shared" si="1202"/>
        <v>28793</v>
      </c>
      <c r="AD551" s="277">
        <f t="shared" si="1202"/>
        <v>71328</v>
      </c>
      <c r="AE551" s="277">
        <f t="shared" si="1202"/>
        <v>56046</v>
      </c>
      <c r="AF551" s="277">
        <f t="shared" si="1202"/>
        <v>15385</v>
      </c>
      <c r="AG551" s="277">
        <f t="shared" si="1202"/>
        <v>2921</v>
      </c>
      <c r="AH551" s="277">
        <f t="shared" si="1202"/>
        <v>682</v>
      </c>
      <c r="AI551" s="277">
        <f t="shared" si="1202"/>
        <v>145</v>
      </c>
      <c r="AJ551" s="277">
        <f t="shared" si="1202"/>
        <v>58</v>
      </c>
      <c r="AK551" s="277">
        <f t="shared" si="1202"/>
        <v>22</v>
      </c>
      <c r="AL551" s="277">
        <f t="shared" si="1202"/>
        <v>13</v>
      </c>
      <c r="AM551" s="277">
        <f t="shared" si="1202"/>
        <v>1</v>
      </c>
      <c r="AN551" s="277">
        <f t="shared" si="1202"/>
        <v>3</v>
      </c>
      <c r="AO551" s="277">
        <f t="shared" si="1202"/>
        <v>0</v>
      </c>
      <c r="AP551" s="277">
        <f t="shared" si="1202"/>
        <v>0</v>
      </c>
      <c r="AQ551" s="277">
        <f t="shared" si="1202"/>
        <v>3</v>
      </c>
      <c r="AR551" s="277">
        <f t="shared" si="1202"/>
        <v>2</v>
      </c>
      <c r="AS551" s="277">
        <f t="shared" si="1202"/>
        <v>0</v>
      </c>
      <c r="AT551" s="278">
        <f t="shared" si="1195"/>
        <v>23.519047619047615</v>
      </c>
      <c r="AU551" s="278">
        <f t="shared" si="1196"/>
        <v>28.738095238095244</v>
      </c>
    </row>
    <row r="552" spans="1:47" ht="13.8" thickTop="1" x14ac:dyDescent="0.25">
      <c r="A552" s="272">
        <v>0.29166666666666702</v>
      </c>
      <c r="B552" s="273">
        <f t="shared" ref="B552:U552" si="1203">B136+B344</f>
        <v>2543</v>
      </c>
      <c r="C552" s="273">
        <f t="shared" si="1203"/>
        <v>76</v>
      </c>
      <c r="D552" s="273">
        <f t="shared" si="1203"/>
        <v>131</v>
      </c>
      <c r="E552" s="273">
        <f t="shared" si="1203"/>
        <v>394</v>
      </c>
      <c r="F552" s="273">
        <f t="shared" si="1203"/>
        <v>982</v>
      </c>
      <c r="G552" s="273">
        <f t="shared" si="1203"/>
        <v>724</v>
      </c>
      <c r="H552" s="273">
        <f t="shared" si="1203"/>
        <v>205</v>
      </c>
      <c r="I552" s="273">
        <f t="shared" si="1203"/>
        <v>27</v>
      </c>
      <c r="J552" s="273">
        <f t="shared" si="1203"/>
        <v>3</v>
      </c>
      <c r="K552" s="273">
        <f t="shared" si="1203"/>
        <v>1</v>
      </c>
      <c r="L552" s="273">
        <f t="shared" si="1203"/>
        <v>0</v>
      </c>
      <c r="M552" s="273">
        <f t="shared" si="1203"/>
        <v>0</v>
      </c>
      <c r="N552" s="273">
        <f t="shared" si="1203"/>
        <v>0</v>
      </c>
      <c r="O552" s="273">
        <f t="shared" si="1203"/>
        <v>0</v>
      </c>
      <c r="P552" s="273">
        <f t="shared" si="1203"/>
        <v>0</v>
      </c>
      <c r="Q552" s="273">
        <f t="shared" si="1203"/>
        <v>0</v>
      </c>
      <c r="R552" s="273">
        <f t="shared" si="1203"/>
        <v>0</v>
      </c>
      <c r="S552" s="273">
        <f t="shared" si="1203"/>
        <v>0</v>
      </c>
      <c r="T552" s="273">
        <f t="shared" si="1203"/>
        <v>0</v>
      </c>
      <c r="U552" s="273">
        <f t="shared" si="1203"/>
        <v>0</v>
      </c>
      <c r="V552"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24.29</v>
      </c>
      <c r="W552"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29.338888888888896</v>
      </c>
      <c r="X552" s="282"/>
      <c r="Y552" s="282"/>
      <c r="Z552" s="267"/>
      <c r="AT552" s="267"/>
      <c r="AU552" s="267"/>
    </row>
    <row r="553" spans="1:47" x14ac:dyDescent="0.25">
      <c r="A553" s="272">
        <v>0.30208333333333298</v>
      </c>
      <c r="B553" s="273">
        <f t="shared" ref="B553:U553" si="1204">B137+B345</f>
        <v>2815</v>
      </c>
      <c r="C553" s="273">
        <f t="shared" si="1204"/>
        <v>167</v>
      </c>
      <c r="D553" s="273">
        <f t="shared" si="1204"/>
        <v>141</v>
      </c>
      <c r="E553" s="273">
        <f t="shared" si="1204"/>
        <v>600</v>
      </c>
      <c r="F553" s="273">
        <f t="shared" si="1204"/>
        <v>1068</v>
      </c>
      <c r="G553" s="273">
        <f t="shared" si="1204"/>
        <v>657</v>
      </c>
      <c r="H553" s="273">
        <f t="shared" si="1204"/>
        <v>155</v>
      </c>
      <c r="I553" s="273">
        <f t="shared" si="1204"/>
        <v>24</v>
      </c>
      <c r="J553" s="273">
        <f t="shared" si="1204"/>
        <v>2</v>
      </c>
      <c r="K553" s="273">
        <f t="shared" si="1204"/>
        <v>1</v>
      </c>
      <c r="L553" s="273">
        <f t="shared" si="1204"/>
        <v>0</v>
      </c>
      <c r="M553" s="273">
        <f t="shared" si="1204"/>
        <v>0</v>
      </c>
      <c r="N553" s="273">
        <f t="shared" si="1204"/>
        <v>0</v>
      </c>
      <c r="O553" s="273">
        <f t="shared" si="1204"/>
        <v>0</v>
      </c>
      <c r="P553" s="273">
        <f t="shared" si="1204"/>
        <v>0</v>
      </c>
      <c r="Q553" s="273">
        <f t="shared" si="1204"/>
        <v>0</v>
      </c>
      <c r="R553" s="273">
        <f t="shared" si="1204"/>
        <v>0</v>
      </c>
      <c r="S553" s="273">
        <f t="shared" si="1204"/>
        <v>0</v>
      </c>
      <c r="T553" s="273">
        <f t="shared" si="1204"/>
        <v>0</v>
      </c>
      <c r="U553" s="273">
        <f t="shared" si="1204"/>
        <v>0</v>
      </c>
      <c r="V553"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23.734999999999992</v>
      </c>
      <c r="W553"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28.21714285714285</v>
      </c>
      <c r="X553" s="282"/>
      <c r="Y553" s="282"/>
    </row>
    <row r="554" spans="1:47" x14ac:dyDescent="0.25">
      <c r="A554" s="272">
        <v>0.3125</v>
      </c>
      <c r="B554" s="273">
        <f t="shared" ref="B554:U554" si="1205">B138+B346</f>
        <v>2906</v>
      </c>
      <c r="C554" s="273">
        <f t="shared" si="1205"/>
        <v>440</v>
      </c>
      <c r="D554" s="273">
        <f t="shared" si="1205"/>
        <v>475</v>
      </c>
      <c r="E554" s="273">
        <f t="shared" si="1205"/>
        <v>607</v>
      </c>
      <c r="F554" s="273">
        <f t="shared" si="1205"/>
        <v>807</v>
      </c>
      <c r="G554" s="273">
        <f t="shared" si="1205"/>
        <v>445</v>
      </c>
      <c r="H554" s="273">
        <f t="shared" si="1205"/>
        <v>112</v>
      </c>
      <c r="I554" s="273">
        <f t="shared" si="1205"/>
        <v>19</v>
      </c>
      <c r="J554" s="273">
        <f t="shared" si="1205"/>
        <v>0</v>
      </c>
      <c r="K554" s="273">
        <f t="shared" si="1205"/>
        <v>1</v>
      </c>
      <c r="L554" s="273">
        <f t="shared" si="1205"/>
        <v>0</v>
      </c>
      <c r="M554" s="273">
        <f t="shared" si="1205"/>
        <v>0</v>
      </c>
      <c r="N554" s="273">
        <f t="shared" si="1205"/>
        <v>0</v>
      </c>
      <c r="O554" s="273">
        <f t="shared" si="1205"/>
        <v>0</v>
      </c>
      <c r="P554" s="273">
        <f t="shared" si="1205"/>
        <v>0</v>
      </c>
      <c r="Q554" s="273">
        <f t="shared" si="1205"/>
        <v>0</v>
      </c>
      <c r="R554" s="273">
        <f t="shared" si="1205"/>
        <v>0</v>
      </c>
      <c r="S554" s="273">
        <f t="shared" si="1205"/>
        <v>0</v>
      </c>
      <c r="T554" s="273">
        <f t="shared" si="1205"/>
        <v>0</v>
      </c>
      <c r="U554" s="273">
        <f t="shared" si="1205"/>
        <v>0</v>
      </c>
      <c r="V554"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21.975000000000001</v>
      </c>
      <c r="W554"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26.716216216216218</v>
      </c>
      <c r="X554" s="282"/>
      <c r="Y554" s="282"/>
    </row>
    <row r="555" spans="1:47" x14ac:dyDescent="0.25">
      <c r="A555" s="272">
        <v>0.32291666666666702</v>
      </c>
      <c r="B555" s="273">
        <f t="shared" ref="B555:U555" si="1206">B139+B347</f>
        <v>2755</v>
      </c>
      <c r="C555" s="273">
        <f t="shared" si="1206"/>
        <v>540</v>
      </c>
      <c r="D555" s="273">
        <f t="shared" si="1206"/>
        <v>659</v>
      </c>
      <c r="E555" s="273">
        <f t="shared" si="1206"/>
        <v>451</v>
      </c>
      <c r="F555" s="273">
        <f t="shared" si="1206"/>
        <v>670</v>
      </c>
      <c r="G555" s="273">
        <f t="shared" si="1206"/>
        <v>343</v>
      </c>
      <c r="H555" s="273">
        <f t="shared" si="1206"/>
        <v>80</v>
      </c>
      <c r="I555" s="273">
        <f t="shared" si="1206"/>
        <v>7</v>
      </c>
      <c r="J555" s="273">
        <f t="shared" si="1206"/>
        <v>5</v>
      </c>
      <c r="K555" s="273">
        <f t="shared" si="1206"/>
        <v>0</v>
      </c>
      <c r="L555" s="273">
        <f t="shared" si="1206"/>
        <v>0</v>
      </c>
      <c r="M555" s="273">
        <f t="shared" si="1206"/>
        <v>0</v>
      </c>
      <c r="N555" s="273">
        <f t="shared" si="1206"/>
        <v>0</v>
      </c>
      <c r="O555" s="273">
        <f t="shared" si="1206"/>
        <v>0</v>
      </c>
      <c r="P555" s="273">
        <f t="shared" si="1206"/>
        <v>0</v>
      </c>
      <c r="Q555" s="273">
        <f t="shared" si="1206"/>
        <v>0</v>
      </c>
      <c r="R555" s="273">
        <f t="shared" si="1206"/>
        <v>0</v>
      </c>
      <c r="S555" s="273">
        <f t="shared" si="1206"/>
        <v>0</v>
      </c>
      <c r="T555" s="273">
        <f t="shared" si="1206"/>
        <v>0</v>
      </c>
      <c r="U555" s="273">
        <f t="shared" si="1206"/>
        <v>0</v>
      </c>
      <c r="V555"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20.280000000000005</v>
      </c>
      <c r="W555"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24.413513513513514</v>
      </c>
      <c r="X555" s="282"/>
      <c r="Y555" s="282"/>
    </row>
    <row r="556" spans="1:47" x14ac:dyDescent="0.25">
      <c r="A556" s="272">
        <v>0.33333333333333298</v>
      </c>
      <c r="B556" s="273">
        <f t="shared" ref="B556:U556" si="1207">B140+B348</f>
        <v>2996</v>
      </c>
      <c r="C556" s="273">
        <f t="shared" si="1207"/>
        <v>649</v>
      </c>
      <c r="D556" s="273">
        <f t="shared" si="1207"/>
        <v>695</v>
      </c>
      <c r="E556" s="273">
        <f t="shared" si="1207"/>
        <v>501</v>
      </c>
      <c r="F556" s="273">
        <f t="shared" si="1207"/>
        <v>745</v>
      </c>
      <c r="G556" s="273">
        <f t="shared" si="1207"/>
        <v>320</v>
      </c>
      <c r="H556" s="273">
        <f t="shared" si="1207"/>
        <v>74</v>
      </c>
      <c r="I556" s="273">
        <f t="shared" si="1207"/>
        <v>11</v>
      </c>
      <c r="J556" s="273">
        <f t="shared" si="1207"/>
        <v>1</v>
      </c>
      <c r="K556" s="273">
        <f t="shared" si="1207"/>
        <v>0</v>
      </c>
      <c r="L556" s="273">
        <f t="shared" si="1207"/>
        <v>0</v>
      </c>
      <c r="M556" s="273">
        <f t="shared" si="1207"/>
        <v>0</v>
      </c>
      <c r="N556" s="273">
        <f t="shared" si="1207"/>
        <v>0</v>
      </c>
      <c r="O556" s="273">
        <f t="shared" si="1207"/>
        <v>0</v>
      </c>
      <c r="P556" s="273">
        <f t="shared" si="1207"/>
        <v>0</v>
      </c>
      <c r="Q556" s="273">
        <f t="shared" si="1207"/>
        <v>0</v>
      </c>
      <c r="R556" s="273">
        <f t="shared" si="1207"/>
        <v>0</v>
      </c>
      <c r="S556" s="273">
        <f t="shared" si="1207"/>
        <v>0</v>
      </c>
      <c r="T556" s="273">
        <f t="shared" si="1207"/>
        <v>0</v>
      </c>
      <c r="U556" s="273">
        <f t="shared" si="1207"/>
        <v>0</v>
      </c>
      <c r="V556"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20.142857142857142</v>
      </c>
      <c r="W556"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23.853846153846149</v>
      </c>
      <c r="X556" s="282"/>
      <c r="Y556" s="282"/>
    </row>
    <row r="557" spans="1:47" x14ac:dyDescent="0.25">
      <c r="A557" s="272">
        <v>0.34375</v>
      </c>
      <c r="B557" s="273">
        <f t="shared" ref="B557:U557" si="1208">B141+B349</f>
        <v>3113</v>
      </c>
      <c r="C557" s="273">
        <f t="shared" si="1208"/>
        <v>725</v>
      </c>
      <c r="D557" s="273">
        <f t="shared" si="1208"/>
        <v>553</v>
      </c>
      <c r="E557" s="273">
        <f t="shared" si="1208"/>
        <v>537</v>
      </c>
      <c r="F557" s="273">
        <f t="shared" si="1208"/>
        <v>834</v>
      </c>
      <c r="G557" s="273">
        <f t="shared" si="1208"/>
        <v>358</v>
      </c>
      <c r="H557" s="273">
        <f t="shared" si="1208"/>
        <v>90</v>
      </c>
      <c r="I557" s="273">
        <f t="shared" si="1208"/>
        <v>11</v>
      </c>
      <c r="J557" s="273">
        <f t="shared" si="1208"/>
        <v>3</v>
      </c>
      <c r="K557" s="273">
        <f t="shared" si="1208"/>
        <v>1</v>
      </c>
      <c r="L557" s="273">
        <f t="shared" si="1208"/>
        <v>0</v>
      </c>
      <c r="M557" s="273">
        <f t="shared" si="1208"/>
        <v>1</v>
      </c>
      <c r="N557" s="273">
        <f t="shared" si="1208"/>
        <v>0</v>
      </c>
      <c r="O557" s="273">
        <f t="shared" si="1208"/>
        <v>0</v>
      </c>
      <c r="P557" s="273">
        <f t="shared" si="1208"/>
        <v>0</v>
      </c>
      <c r="Q557" s="273">
        <f t="shared" si="1208"/>
        <v>0</v>
      </c>
      <c r="R557" s="273">
        <f t="shared" si="1208"/>
        <v>0</v>
      </c>
      <c r="S557" s="273">
        <f t="shared" si="1208"/>
        <v>0</v>
      </c>
      <c r="T557" s="273">
        <f t="shared" si="1208"/>
        <v>0</v>
      </c>
      <c r="U557" s="273">
        <f t="shared" si="1208"/>
        <v>0</v>
      </c>
      <c r="V557"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20.014285714285716</v>
      </c>
      <c r="W557"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24.24285714285714</v>
      </c>
      <c r="X557" s="282"/>
      <c r="Y557" s="282"/>
    </row>
    <row r="558" spans="1:47" x14ac:dyDescent="0.25">
      <c r="A558" s="272">
        <v>0.35416666666666702</v>
      </c>
      <c r="B558" s="273">
        <f t="shared" ref="B558:U558" si="1209">B142+B350</f>
        <v>2972</v>
      </c>
      <c r="C558" s="273">
        <f t="shared" si="1209"/>
        <v>450</v>
      </c>
      <c r="D558" s="273">
        <f t="shared" si="1209"/>
        <v>440</v>
      </c>
      <c r="E558" s="273">
        <f t="shared" si="1209"/>
        <v>644</v>
      </c>
      <c r="F558" s="273">
        <f t="shared" si="1209"/>
        <v>947</v>
      </c>
      <c r="G558" s="273">
        <f t="shared" si="1209"/>
        <v>381</v>
      </c>
      <c r="H558" s="273">
        <f t="shared" si="1209"/>
        <v>86</v>
      </c>
      <c r="I558" s="273">
        <f t="shared" si="1209"/>
        <v>24</v>
      </c>
      <c r="J558" s="273">
        <f t="shared" si="1209"/>
        <v>0</v>
      </c>
      <c r="K558" s="273">
        <f t="shared" si="1209"/>
        <v>0</v>
      </c>
      <c r="L558" s="273">
        <f t="shared" si="1209"/>
        <v>0</v>
      </c>
      <c r="M558" s="273">
        <f t="shared" si="1209"/>
        <v>0</v>
      </c>
      <c r="N558" s="273">
        <f t="shared" si="1209"/>
        <v>0</v>
      </c>
      <c r="O558" s="273">
        <f t="shared" si="1209"/>
        <v>0</v>
      </c>
      <c r="P558" s="273">
        <f t="shared" si="1209"/>
        <v>0</v>
      </c>
      <c r="Q558" s="273">
        <f t="shared" si="1209"/>
        <v>0</v>
      </c>
      <c r="R558" s="273">
        <f t="shared" si="1209"/>
        <v>0</v>
      </c>
      <c r="S558" s="273">
        <f t="shared" si="1209"/>
        <v>0</v>
      </c>
      <c r="T558" s="273">
        <f t="shared" si="1209"/>
        <v>0</v>
      </c>
      <c r="U558" s="273">
        <f t="shared" si="1209"/>
        <v>0</v>
      </c>
      <c r="V558"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20.521428571428572</v>
      </c>
      <c r="W558"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25.247619047619043</v>
      </c>
      <c r="X558" s="282"/>
      <c r="Y558" s="282"/>
    </row>
    <row r="559" spans="1:47" x14ac:dyDescent="0.25">
      <c r="A559" s="272">
        <v>0.36458333333333298</v>
      </c>
      <c r="B559" s="273">
        <f t="shared" ref="B559:U559" si="1210">B143+B351</f>
        <v>3314</v>
      </c>
      <c r="C559" s="273">
        <f t="shared" si="1210"/>
        <v>130</v>
      </c>
      <c r="D559" s="273">
        <f t="shared" si="1210"/>
        <v>443</v>
      </c>
      <c r="E559" s="273">
        <f t="shared" si="1210"/>
        <v>821</v>
      </c>
      <c r="F559" s="273">
        <f t="shared" si="1210"/>
        <v>1255</v>
      </c>
      <c r="G559" s="273">
        <f t="shared" si="1210"/>
        <v>539</v>
      </c>
      <c r="H559" s="273">
        <f t="shared" si="1210"/>
        <v>112</v>
      </c>
      <c r="I559" s="273">
        <f t="shared" si="1210"/>
        <v>10</v>
      </c>
      <c r="J559" s="273">
        <f t="shared" si="1210"/>
        <v>2</v>
      </c>
      <c r="K559" s="273">
        <f t="shared" si="1210"/>
        <v>2</v>
      </c>
      <c r="L559" s="273">
        <f t="shared" si="1210"/>
        <v>0</v>
      </c>
      <c r="M559" s="273">
        <f t="shared" si="1210"/>
        <v>0</v>
      </c>
      <c r="N559" s="273">
        <f t="shared" si="1210"/>
        <v>0</v>
      </c>
      <c r="O559" s="273">
        <f t="shared" si="1210"/>
        <v>0</v>
      </c>
      <c r="P559" s="273">
        <f t="shared" si="1210"/>
        <v>0</v>
      </c>
      <c r="Q559" s="273">
        <f t="shared" si="1210"/>
        <v>0</v>
      </c>
      <c r="R559" s="273">
        <f t="shared" si="1210"/>
        <v>0</v>
      </c>
      <c r="S559" s="273">
        <f t="shared" si="1210"/>
        <v>0</v>
      </c>
      <c r="T559" s="273">
        <f t="shared" si="1210"/>
        <v>0</v>
      </c>
      <c r="U559" s="273">
        <f t="shared" si="1210"/>
        <v>0</v>
      </c>
      <c r="V559"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21.828571428571426</v>
      </c>
      <c r="W559"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26.182926829268293</v>
      </c>
      <c r="X559" s="282"/>
      <c r="Y559" s="282"/>
    </row>
    <row r="560" spans="1:47" x14ac:dyDescent="0.25">
      <c r="A560" s="272">
        <v>0.375</v>
      </c>
      <c r="B560" s="273">
        <f t="shared" ref="B560:U560" si="1211">B144+B352</f>
        <v>3025</v>
      </c>
      <c r="C560" s="273">
        <f t="shared" si="1211"/>
        <v>86</v>
      </c>
      <c r="D560" s="273">
        <f t="shared" si="1211"/>
        <v>202</v>
      </c>
      <c r="E560" s="273">
        <f t="shared" si="1211"/>
        <v>630</v>
      </c>
      <c r="F560" s="273">
        <f t="shared" si="1211"/>
        <v>1261</v>
      </c>
      <c r="G560" s="273">
        <f t="shared" si="1211"/>
        <v>690</v>
      </c>
      <c r="H560" s="273">
        <f t="shared" si="1211"/>
        <v>134</v>
      </c>
      <c r="I560" s="273">
        <f t="shared" si="1211"/>
        <v>19</v>
      </c>
      <c r="J560" s="273">
        <f t="shared" si="1211"/>
        <v>2</v>
      </c>
      <c r="K560" s="273">
        <f t="shared" si="1211"/>
        <v>0</v>
      </c>
      <c r="L560" s="273">
        <f t="shared" si="1211"/>
        <v>0</v>
      </c>
      <c r="M560" s="273">
        <f t="shared" si="1211"/>
        <v>1</v>
      </c>
      <c r="N560" s="273">
        <f t="shared" si="1211"/>
        <v>0</v>
      </c>
      <c r="O560" s="273">
        <f t="shared" si="1211"/>
        <v>0</v>
      </c>
      <c r="P560" s="273">
        <f t="shared" si="1211"/>
        <v>0</v>
      </c>
      <c r="Q560" s="273">
        <f t="shared" si="1211"/>
        <v>0</v>
      </c>
      <c r="R560" s="273">
        <f t="shared" si="1211"/>
        <v>0</v>
      </c>
      <c r="S560" s="273">
        <f t="shared" si="1211"/>
        <v>0</v>
      </c>
      <c r="T560" s="273">
        <f t="shared" si="1211"/>
        <v>0</v>
      </c>
      <c r="U560" s="273">
        <f t="shared" si="1211"/>
        <v>0</v>
      </c>
      <c r="V560"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22.947619047619046</v>
      </c>
      <c r="W560"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27.37142857142857</v>
      </c>
      <c r="X560" s="282"/>
      <c r="Y560" s="282"/>
    </row>
    <row r="561" spans="1:25" x14ac:dyDescent="0.25">
      <c r="A561" s="272">
        <v>0.38541666666666702</v>
      </c>
      <c r="B561" s="273">
        <f t="shared" ref="B561:U561" si="1212">B145+B353</f>
        <v>3046</v>
      </c>
      <c r="C561" s="273">
        <f t="shared" si="1212"/>
        <v>4</v>
      </c>
      <c r="D561" s="273">
        <f t="shared" si="1212"/>
        <v>111</v>
      </c>
      <c r="E561" s="273">
        <f t="shared" si="1212"/>
        <v>611</v>
      </c>
      <c r="F561" s="273">
        <f t="shared" si="1212"/>
        <v>1313</v>
      </c>
      <c r="G561" s="273">
        <f t="shared" si="1212"/>
        <v>829</v>
      </c>
      <c r="H561" s="273">
        <f t="shared" si="1212"/>
        <v>158</v>
      </c>
      <c r="I561" s="273">
        <f t="shared" si="1212"/>
        <v>15</v>
      </c>
      <c r="J561" s="273">
        <f t="shared" si="1212"/>
        <v>3</v>
      </c>
      <c r="K561" s="273">
        <f t="shared" si="1212"/>
        <v>0</v>
      </c>
      <c r="L561" s="273">
        <f t="shared" si="1212"/>
        <v>1</v>
      </c>
      <c r="M561" s="273">
        <f t="shared" si="1212"/>
        <v>1</v>
      </c>
      <c r="N561" s="273">
        <f t="shared" si="1212"/>
        <v>0</v>
      </c>
      <c r="O561" s="273">
        <f t="shared" si="1212"/>
        <v>0</v>
      </c>
      <c r="P561" s="273">
        <f t="shared" si="1212"/>
        <v>0</v>
      </c>
      <c r="Q561" s="273">
        <f t="shared" si="1212"/>
        <v>0</v>
      </c>
      <c r="R561" s="273">
        <f t="shared" si="1212"/>
        <v>0</v>
      </c>
      <c r="S561" s="273">
        <f t="shared" si="1212"/>
        <v>0</v>
      </c>
      <c r="T561" s="273">
        <f t="shared" si="1212"/>
        <v>0</v>
      </c>
      <c r="U561" s="273">
        <f t="shared" si="1212"/>
        <v>0</v>
      </c>
      <c r="V561"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23.440476190476197</v>
      </c>
      <c r="W561"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27.783333333333331</v>
      </c>
      <c r="X561" s="282"/>
      <c r="Y561" s="282"/>
    </row>
    <row r="562" spans="1:25" x14ac:dyDescent="0.25">
      <c r="A562" s="272">
        <v>0.39583333333333298</v>
      </c>
      <c r="B562" s="273">
        <f t="shared" ref="B562:U562" si="1213">B146+B354</f>
        <v>2965</v>
      </c>
      <c r="C562" s="273">
        <f t="shared" si="1213"/>
        <v>3</v>
      </c>
      <c r="D562" s="273">
        <f t="shared" si="1213"/>
        <v>103</v>
      </c>
      <c r="E562" s="273">
        <f t="shared" si="1213"/>
        <v>500</v>
      </c>
      <c r="F562" s="273">
        <f t="shared" si="1213"/>
        <v>1256</v>
      </c>
      <c r="G562" s="273">
        <f t="shared" si="1213"/>
        <v>900</v>
      </c>
      <c r="H562" s="273">
        <f t="shared" si="1213"/>
        <v>164</v>
      </c>
      <c r="I562" s="273">
        <f t="shared" si="1213"/>
        <v>31</v>
      </c>
      <c r="J562" s="273">
        <f t="shared" si="1213"/>
        <v>7</v>
      </c>
      <c r="K562" s="273">
        <f t="shared" si="1213"/>
        <v>1</v>
      </c>
      <c r="L562" s="273">
        <f t="shared" si="1213"/>
        <v>0</v>
      </c>
      <c r="M562" s="273">
        <f t="shared" si="1213"/>
        <v>0</v>
      </c>
      <c r="N562" s="273">
        <f t="shared" si="1213"/>
        <v>0</v>
      </c>
      <c r="O562" s="273">
        <f t="shared" si="1213"/>
        <v>0</v>
      </c>
      <c r="P562" s="273">
        <f t="shared" si="1213"/>
        <v>0</v>
      </c>
      <c r="Q562" s="273">
        <f t="shared" si="1213"/>
        <v>0</v>
      </c>
      <c r="R562" s="273">
        <f t="shared" si="1213"/>
        <v>0</v>
      </c>
      <c r="S562" s="273">
        <f t="shared" si="1213"/>
        <v>0</v>
      </c>
      <c r="T562" s="273">
        <f t="shared" si="1213"/>
        <v>0</v>
      </c>
      <c r="U562" s="273">
        <f t="shared" si="1213"/>
        <v>0</v>
      </c>
      <c r="V562"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23.81190476190476</v>
      </c>
      <c r="W562"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28.223809523809521</v>
      </c>
      <c r="X562" s="282"/>
      <c r="Y562" s="282"/>
    </row>
    <row r="563" spans="1:25" x14ac:dyDescent="0.25">
      <c r="A563" s="272">
        <v>0.40625</v>
      </c>
      <c r="B563" s="273">
        <f t="shared" ref="B563:U563" si="1214">B147+B355</f>
        <v>3024</v>
      </c>
      <c r="C563" s="273">
        <f t="shared" si="1214"/>
        <v>5</v>
      </c>
      <c r="D563" s="273">
        <f t="shared" si="1214"/>
        <v>78</v>
      </c>
      <c r="E563" s="273">
        <f t="shared" si="1214"/>
        <v>484</v>
      </c>
      <c r="F563" s="273">
        <f t="shared" si="1214"/>
        <v>1300</v>
      </c>
      <c r="G563" s="273">
        <f t="shared" si="1214"/>
        <v>894</v>
      </c>
      <c r="H563" s="273">
        <f t="shared" si="1214"/>
        <v>223</v>
      </c>
      <c r="I563" s="273">
        <f t="shared" si="1214"/>
        <v>32</v>
      </c>
      <c r="J563" s="273">
        <f t="shared" si="1214"/>
        <v>6</v>
      </c>
      <c r="K563" s="273">
        <f t="shared" si="1214"/>
        <v>2</v>
      </c>
      <c r="L563" s="273">
        <f t="shared" si="1214"/>
        <v>0</v>
      </c>
      <c r="M563" s="273">
        <f t="shared" si="1214"/>
        <v>0</v>
      </c>
      <c r="N563" s="273">
        <f t="shared" si="1214"/>
        <v>0</v>
      </c>
      <c r="O563" s="273">
        <f t="shared" si="1214"/>
        <v>0</v>
      </c>
      <c r="P563" s="273">
        <f t="shared" si="1214"/>
        <v>0</v>
      </c>
      <c r="Q563" s="273">
        <f t="shared" si="1214"/>
        <v>0</v>
      </c>
      <c r="R563" s="273">
        <f t="shared" si="1214"/>
        <v>0</v>
      </c>
      <c r="S563" s="273">
        <f t="shared" si="1214"/>
        <v>0</v>
      </c>
      <c r="T563" s="273">
        <f t="shared" si="1214"/>
        <v>0</v>
      </c>
      <c r="U563" s="273">
        <f t="shared" si="1214"/>
        <v>0</v>
      </c>
      <c r="V563"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23.973809523809525</v>
      </c>
      <c r="W563"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28.69285714285714</v>
      </c>
      <c r="X563" s="282"/>
      <c r="Y563" s="282"/>
    </row>
    <row r="564" spans="1:25" x14ac:dyDescent="0.25">
      <c r="A564" s="272">
        <v>0.41666666666666702</v>
      </c>
      <c r="B564" s="273">
        <f t="shared" ref="B564:U564" si="1215">B148+B356</f>
        <v>2723</v>
      </c>
      <c r="C564" s="273">
        <f t="shared" si="1215"/>
        <v>2</v>
      </c>
      <c r="D564" s="273">
        <f t="shared" si="1215"/>
        <v>55</v>
      </c>
      <c r="E564" s="273">
        <f t="shared" si="1215"/>
        <v>415</v>
      </c>
      <c r="F564" s="273">
        <f t="shared" si="1215"/>
        <v>1145</v>
      </c>
      <c r="G564" s="273">
        <f t="shared" si="1215"/>
        <v>891</v>
      </c>
      <c r="H564" s="273">
        <f t="shared" si="1215"/>
        <v>180</v>
      </c>
      <c r="I564" s="273">
        <f t="shared" si="1215"/>
        <v>26</v>
      </c>
      <c r="J564" s="273">
        <f t="shared" si="1215"/>
        <v>9</v>
      </c>
      <c r="K564" s="273">
        <f t="shared" si="1215"/>
        <v>0</v>
      </c>
      <c r="L564" s="273">
        <f t="shared" si="1215"/>
        <v>0</v>
      </c>
      <c r="M564" s="273">
        <f t="shared" si="1215"/>
        <v>0</v>
      </c>
      <c r="N564" s="273">
        <f t="shared" si="1215"/>
        <v>0</v>
      </c>
      <c r="O564" s="273">
        <f t="shared" si="1215"/>
        <v>0</v>
      </c>
      <c r="P564" s="273">
        <f t="shared" si="1215"/>
        <v>0</v>
      </c>
      <c r="Q564" s="273">
        <f t="shared" si="1215"/>
        <v>0</v>
      </c>
      <c r="R564" s="273">
        <f t="shared" si="1215"/>
        <v>0</v>
      </c>
      <c r="S564" s="273">
        <f t="shared" si="1215"/>
        <v>0</v>
      </c>
      <c r="T564" s="273">
        <f t="shared" si="1215"/>
        <v>0</v>
      </c>
      <c r="U564" s="273">
        <f t="shared" si="1215"/>
        <v>0</v>
      </c>
      <c r="V564"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24.097619047619041</v>
      </c>
      <c r="W564"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28.371428571428563</v>
      </c>
      <c r="X564" s="282"/>
      <c r="Y564" s="282"/>
    </row>
    <row r="565" spans="1:25" x14ac:dyDescent="0.25">
      <c r="A565" s="272">
        <v>0.42708333333333298</v>
      </c>
      <c r="B565" s="273">
        <f t="shared" ref="B565:U565" si="1216">B149+B357</f>
        <v>2651</v>
      </c>
      <c r="C565" s="273">
        <f t="shared" si="1216"/>
        <v>3</v>
      </c>
      <c r="D565" s="273">
        <f t="shared" si="1216"/>
        <v>84</v>
      </c>
      <c r="E565" s="273">
        <f t="shared" si="1216"/>
        <v>375</v>
      </c>
      <c r="F565" s="273">
        <f t="shared" si="1216"/>
        <v>1102</v>
      </c>
      <c r="G565" s="273">
        <f t="shared" si="1216"/>
        <v>851</v>
      </c>
      <c r="H565" s="273">
        <f t="shared" si="1216"/>
        <v>204</v>
      </c>
      <c r="I565" s="273">
        <f t="shared" si="1216"/>
        <v>27</v>
      </c>
      <c r="J565" s="273">
        <f t="shared" si="1216"/>
        <v>5</v>
      </c>
      <c r="K565" s="273">
        <f t="shared" si="1216"/>
        <v>0</v>
      </c>
      <c r="L565" s="273">
        <f t="shared" si="1216"/>
        <v>0</v>
      </c>
      <c r="M565" s="273">
        <f t="shared" si="1216"/>
        <v>0</v>
      </c>
      <c r="N565" s="273">
        <f t="shared" si="1216"/>
        <v>0</v>
      </c>
      <c r="O565" s="273">
        <f t="shared" si="1216"/>
        <v>0</v>
      </c>
      <c r="P565" s="273">
        <f t="shared" si="1216"/>
        <v>0</v>
      </c>
      <c r="Q565" s="273">
        <f t="shared" si="1216"/>
        <v>0</v>
      </c>
      <c r="R565" s="273">
        <f t="shared" si="1216"/>
        <v>0</v>
      </c>
      <c r="S565" s="273">
        <f t="shared" si="1216"/>
        <v>0</v>
      </c>
      <c r="T565" s="273">
        <f t="shared" si="1216"/>
        <v>0</v>
      </c>
      <c r="U565" s="273">
        <f t="shared" si="1216"/>
        <v>0</v>
      </c>
      <c r="V565"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24.149999999999995</v>
      </c>
      <c r="W565"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28.614285714285714</v>
      </c>
      <c r="X565" s="282"/>
      <c r="Y565" s="282"/>
    </row>
    <row r="566" spans="1:25" x14ac:dyDescent="0.25">
      <c r="A566" s="272">
        <v>0.4375</v>
      </c>
      <c r="B566" s="273">
        <f t="shared" ref="B566:U566" si="1217">B150+B358</f>
        <v>2761</v>
      </c>
      <c r="C566" s="273">
        <f t="shared" si="1217"/>
        <v>6</v>
      </c>
      <c r="D566" s="273">
        <f t="shared" si="1217"/>
        <v>77</v>
      </c>
      <c r="E566" s="273">
        <f t="shared" si="1217"/>
        <v>388</v>
      </c>
      <c r="F566" s="273">
        <f t="shared" si="1217"/>
        <v>1072</v>
      </c>
      <c r="G566" s="273">
        <f t="shared" si="1217"/>
        <v>956</v>
      </c>
      <c r="H566" s="273">
        <f t="shared" si="1217"/>
        <v>230</v>
      </c>
      <c r="I566" s="273">
        <f t="shared" si="1217"/>
        <v>26</v>
      </c>
      <c r="J566" s="273">
        <f t="shared" si="1217"/>
        <v>4</v>
      </c>
      <c r="K566" s="273">
        <f t="shared" si="1217"/>
        <v>2</v>
      </c>
      <c r="L566" s="273">
        <f t="shared" si="1217"/>
        <v>0</v>
      </c>
      <c r="M566" s="273">
        <f t="shared" si="1217"/>
        <v>0</v>
      </c>
      <c r="N566" s="273">
        <f t="shared" si="1217"/>
        <v>0</v>
      </c>
      <c r="O566" s="273">
        <f t="shared" si="1217"/>
        <v>0</v>
      </c>
      <c r="P566" s="273">
        <f t="shared" si="1217"/>
        <v>0</v>
      </c>
      <c r="Q566" s="273">
        <f t="shared" si="1217"/>
        <v>0</v>
      </c>
      <c r="R566" s="273">
        <f t="shared" si="1217"/>
        <v>0</v>
      </c>
      <c r="S566" s="273">
        <f t="shared" si="1217"/>
        <v>0</v>
      </c>
      <c r="T566" s="273">
        <f t="shared" si="1217"/>
        <v>0</v>
      </c>
      <c r="U566" s="273">
        <f t="shared" si="1217"/>
        <v>0</v>
      </c>
      <c r="V566"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24.271428571428572</v>
      </c>
      <c r="W566"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28.709523809523802</v>
      </c>
      <c r="X566" s="282"/>
      <c r="Y566" s="282"/>
    </row>
    <row r="567" spans="1:25" x14ac:dyDescent="0.25">
      <c r="A567" s="272">
        <v>0.44791666666666702</v>
      </c>
      <c r="B567" s="273">
        <f t="shared" ref="B567:U567" si="1218">B151+B359</f>
        <v>2704</v>
      </c>
      <c r="C567" s="273">
        <f t="shared" si="1218"/>
        <v>6</v>
      </c>
      <c r="D567" s="273">
        <f t="shared" si="1218"/>
        <v>67</v>
      </c>
      <c r="E567" s="273">
        <f t="shared" si="1218"/>
        <v>379</v>
      </c>
      <c r="F567" s="273">
        <f t="shared" si="1218"/>
        <v>1099</v>
      </c>
      <c r="G567" s="273">
        <f t="shared" si="1218"/>
        <v>885</v>
      </c>
      <c r="H567" s="273">
        <f t="shared" si="1218"/>
        <v>222</v>
      </c>
      <c r="I567" s="273">
        <f t="shared" si="1218"/>
        <v>34</v>
      </c>
      <c r="J567" s="273">
        <f t="shared" si="1218"/>
        <v>10</v>
      </c>
      <c r="K567" s="273">
        <f t="shared" si="1218"/>
        <v>2</v>
      </c>
      <c r="L567" s="273">
        <f t="shared" si="1218"/>
        <v>0</v>
      </c>
      <c r="M567" s="273">
        <f t="shared" si="1218"/>
        <v>0</v>
      </c>
      <c r="N567" s="273">
        <f t="shared" si="1218"/>
        <v>0</v>
      </c>
      <c r="O567" s="273">
        <f t="shared" si="1218"/>
        <v>0</v>
      </c>
      <c r="P567" s="273">
        <f t="shared" si="1218"/>
        <v>0</v>
      </c>
      <c r="Q567" s="273">
        <f t="shared" si="1218"/>
        <v>0</v>
      </c>
      <c r="R567" s="273">
        <f t="shared" si="1218"/>
        <v>0</v>
      </c>
      <c r="S567" s="273">
        <f t="shared" si="1218"/>
        <v>0</v>
      </c>
      <c r="T567" s="273">
        <f t="shared" si="1218"/>
        <v>0</v>
      </c>
      <c r="U567" s="273">
        <f t="shared" si="1218"/>
        <v>0</v>
      </c>
      <c r="V567"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24.254761904761907</v>
      </c>
      <c r="W567"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28.921428571428567</v>
      </c>
      <c r="X567" s="282"/>
      <c r="Y567" s="282"/>
    </row>
    <row r="568" spans="1:25" x14ac:dyDescent="0.25">
      <c r="A568" s="272">
        <v>0.45833333333333298</v>
      </c>
      <c r="B568" s="273">
        <f t="shared" ref="B568:U568" si="1219">B152+B360</f>
        <v>2707</v>
      </c>
      <c r="C568" s="273">
        <f t="shared" si="1219"/>
        <v>6</v>
      </c>
      <c r="D568" s="273">
        <f t="shared" si="1219"/>
        <v>56</v>
      </c>
      <c r="E568" s="273">
        <f t="shared" si="1219"/>
        <v>359</v>
      </c>
      <c r="F568" s="273">
        <f t="shared" si="1219"/>
        <v>1095</v>
      </c>
      <c r="G568" s="273">
        <f t="shared" si="1219"/>
        <v>913</v>
      </c>
      <c r="H568" s="273">
        <f t="shared" si="1219"/>
        <v>235</v>
      </c>
      <c r="I568" s="273">
        <f t="shared" si="1219"/>
        <v>31</v>
      </c>
      <c r="J568" s="273">
        <f t="shared" si="1219"/>
        <v>12</v>
      </c>
      <c r="K568" s="273">
        <f t="shared" si="1219"/>
        <v>0</v>
      </c>
      <c r="L568" s="273">
        <f t="shared" si="1219"/>
        <v>0</v>
      </c>
      <c r="M568" s="273">
        <f t="shared" si="1219"/>
        <v>0</v>
      </c>
      <c r="N568" s="273">
        <f t="shared" si="1219"/>
        <v>0</v>
      </c>
      <c r="O568" s="273">
        <f t="shared" si="1219"/>
        <v>0</v>
      </c>
      <c r="P568" s="273">
        <f t="shared" si="1219"/>
        <v>0</v>
      </c>
      <c r="Q568" s="273">
        <f t="shared" si="1219"/>
        <v>0</v>
      </c>
      <c r="R568" s="273">
        <f t="shared" si="1219"/>
        <v>0</v>
      </c>
      <c r="S568" s="273">
        <f t="shared" si="1219"/>
        <v>0</v>
      </c>
      <c r="T568" s="273">
        <f t="shared" si="1219"/>
        <v>0</v>
      </c>
      <c r="U568" s="273">
        <f t="shared" si="1219"/>
        <v>0</v>
      </c>
      <c r="V568"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24.416666666666668</v>
      </c>
      <c r="W568"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28.978571428571428</v>
      </c>
      <c r="X568" s="282"/>
      <c r="Y568" s="282"/>
    </row>
    <row r="569" spans="1:25" x14ac:dyDescent="0.25">
      <c r="A569" s="272">
        <v>0.46875</v>
      </c>
      <c r="B569" s="273">
        <f t="shared" ref="B569:U569" si="1220">B153+B361</f>
        <v>2665</v>
      </c>
      <c r="C569" s="273">
        <f t="shared" si="1220"/>
        <v>7</v>
      </c>
      <c r="D569" s="273">
        <f t="shared" si="1220"/>
        <v>54</v>
      </c>
      <c r="E569" s="273">
        <f t="shared" si="1220"/>
        <v>381</v>
      </c>
      <c r="F569" s="273">
        <f t="shared" si="1220"/>
        <v>1066</v>
      </c>
      <c r="G569" s="273">
        <f t="shared" si="1220"/>
        <v>905</v>
      </c>
      <c r="H569" s="273">
        <f t="shared" si="1220"/>
        <v>212</v>
      </c>
      <c r="I569" s="273">
        <f t="shared" si="1220"/>
        <v>32</v>
      </c>
      <c r="J569" s="273">
        <f t="shared" si="1220"/>
        <v>5</v>
      </c>
      <c r="K569" s="273">
        <f t="shared" si="1220"/>
        <v>2</v>
      </c>
      <c r="L569" s="273">
        <f t="shared" si="1220"/>
        <v>0</v>
      </c>
      <c r="M569" s="273">
        <f t="shared" si="1220"/>
        <v>0</v>
      </c>
      <c r="N569" s="273">
        <f t="shared" si="1220"/>
        <v>0</v>
      </c>
      <c r="O569" s="273">
        <f t="shared" si="1220"/>
        <v>0</v>
      </c>
      <c r="P569" s="273">
        <f t="shared" si="1220"/>
        <v>1</v>
      </c>
      <c r="Q569" s="273">
        <f t="shared" si="1220"/>
        <v>0</v>
      </c>
      <c r="R569" s="273">
        <f t="shared" si="1220"/>
        <v>0</v>
      </c>
      <c r="S569" s="273">
        <f t="shared" si="1220"/>
        <v>0</v>
      </c>
      <c r="T569" s="273">
        <f t="shared" si="1220"/>
        <v>0</v>
      </c>
      <c r="U569" s="273">
        <f t="shared" si="1220"/>
        <v>0</v>
      </c>
      <c r="V569"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24.352380952380951</v>
      </c>
      <c r="W569"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28.942857142857147</v>
      </c>
      <c r="X569" s="282"/>
      <c r="Y569" s="282"/>
    </row>
    <row r="570" spans="1:25" x14ac:dyDescent="0.25">
      <c r="A570" s="272">
        <v>0.47916666666666702</v>
      </c>
      <c r="B570" s="273">
        <f t="shared" ref="B570:U570" si="1221">B154+B362</f>
        <v>2740</v>
      </c>
      <c r="C570" s="273">
        <f t="shared" si="1221"/>
        <v>8</v>
      </c>
      <c r="D570" s="273">
        <f t="shared" si="1221"/>
        <v>82</v>
      </c>
      <c r="E570" s="273">
        <f t="shared" si="1221"/>
        <v>455</v>
      </c>
      <c r="F570" s="273">
        <f t="shared" si="1221"/>
        <v>1074</v>
      </c>
      <c r="G570" s="273">
        <f t="shared" si="1221"/>
        <v>890</v>
      </c>
      <c r="H570" s="273">
        <f t="shared" si="1221"/>
        <v>197</v>
      </c>
      <c r="I570" s="273">
        <f t="shared" si="1221"/>
        <v>27</v>
      </c>
      <c r="J570" s="273">
        <f t="shared" si="1221"/>
        <v>6</v>
      </c>
      <c r="K570" s="273">
        <f t="shared" si="1221"/>
        <v>0</v>
      </c>
      <c r="L570" s="273">
        <f t="shared" si="1221"/>
        <v>1</v>
      </c>
      <c r="M570" s="273">
        <f t="shared" si="1221"/>
        <v>0</v>
      </c>
      <c r="N570" s="273">
        <f t="shared" si="1221"/>
        <v>0</v>
      </c>
      <c r="O570" s="273">
        <f t="shared" si="1221"/>
        <v>0</v>
      </c>
      <c r="P570" s="273">
        <f t="shared" si="1221"/>
        <v>0</v>
      </c>
      <c r="Q570" s="273">
        <f t="shared" si="1221"/>
        <v>0</v>
      </c>
      <c r="R570" s="273">
        <f t="shared" si="1221"/>
        <v>0</v>
      </c>
      <c r="S570" s="273">
        <f t="shared" si="1221"/>
        <v>0</v>
      </c>
      <c r="T570" s="273">
        <f t="shared" si="1221"/>
        <v>0</v>
      </c>
      <c r="U570" s="273">
        <f t="shared" si="1221"/>
        <v>0</v>
      </c>
      <c r="V570"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23.816666666666663</v>
      </c>
      <c r="W570"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28.326190476190476</v>
      </c>
      <c r="X570" s="282"/>
      <c r="Y570" s="282"/>
    </row>
    <row r="571" spans="1:25" x14ac:dyDescent="0.25">
      <c r="A571" s="272">
        <v>0.48958333333333298</v>
      </c>
      <c r="B571" s="273">
        <f t="shared" ref="B571:U571" si="1222">B155+B363</f>
        <v>2996</v>
      </c>
      <c r="C571" s="273">
        <f t="shared" si="1222"/>
        <v>7</v>
      </c>
      <c r="D571" s="273">
        <f t="shared" si="1222"/>
        <v>98</v>
      </c>
      <c r="E571" s="273">
        <f t="shared" si="1222"/>
        <v>515</v>
      </c>
      <c r="F571" s="273">
        <f t="shared" si="1222"/>
        <v>1259</v>
      </c>
      <c r="G571" s="273">
        <f t="shared" si="1222"/>
        <v>835</v>
      </c>
      <c r="H571" s="273">
        <f t="shared" si="1222"/>
        <v>234</v>
      </c>
      <c r="I571" s="273">
        <f t="shared" si="1222"/>
        <v>38</v>
      </c>
      <c r="J571" s="273">
        <f t="shared" si="1222"/>
        <v>8</v>
      </c>
      <c r="K571" s="273">
        <f t="shared" si="1222"/>
        <v>1</v>
      </c>
      <c r="L571" s="273">
        <f t="shared" si="1222"/>
        <v>1</v>
      </c>
      <c r="M571" s="273">
        <f t="shared" si="1222"/>
        <v>0</v>
      </c>
      <c r="N571" s="273">
        <f t="shared" si="1222"/>
        <v>0</v>
      </c>
      <c r="O571" s="273">
        <f t="shared" si="1222"/>
        <v>0</v>
      </c>
      <c r="P571" s="273">
        <f t="shared" si="1222"/>
        <v>0</v>
      </c>
      <c r="Q571" s="273">
        <f t="shared" si="1222"/>
        <v>0</v>
      </c>
      <c r="R571" s="273">
        <f t="shared" si="1222"/>
        <v>0</v>
      </c>
      <c r="S571" s="273">
        <f t="shared" si="1222"/>
        <v>0</v>
      </c>
      <c r="T571" s="273">
        <f t="shared" si="1222"/>
        <v>0</v>
      </c>
      <c r="U571" s="273">
        <f t="shared" si="1222"/>
        <v>0</v>
      </c>
      <c r="V571"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23.869047619047613</v>
      </c>
      <c r="W571"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28.592857142857145</v>
      </c>
      <c r="X571" s="282"/>
      <c r="Y571" s="282"/>
    </row>
    <row r="572" spans="1:25" x14ac:dyDescent="0.25">
      <c r="A572" s="272">
        <v>0.5</v>
      </c>
      <c r="B572" s="273">
        <f t="shared" ref="B572:U572" si="1223">B156+B364</f>
        <v>3021</v>
      </c>
      <c r="C572" s="273">
        <f t="shared" si="1223"/>
        <v>7</v>
      </c>
      <c r="D572" s="273">
        <f t="shared" si="1223"/>
        <v>94</v>
      </c>
      <c r="E572" s="273">
        <f t="shared" si="1223"/>
        <v>602</v>
      </c>
      <c r="F572" s="273">
        <f t="shared" si="1223"/>
        <v>1180</v>
      </c>
      <c r="G572" s="273">
        <f t="shared" si="1223"/>
        <v>891</v>
      </c>
      <c r="H572" s="273">
        <f t="shared" si="1223"/>
        <v>204</v>
      </c>
      <c r="I572" s="273">
        <f t="shared" si="1223"/>
        <v>32</v>
      </c>
      <c r="J572" s="273">
        <f t="shared" si="1223"/>
        <v>9</v>
      </c>
      <c r="K572" s="273">
        <f t="shared" si="1223"/>
        <v>0</v>
      </c>
      <c r="L572" s="273">
        <f t="shared" si="1223"/>
        <v>2</v>
      </c>
      <c r="M572" s="273">
        <f t="shared" si="1223"/>
        <v>0</v>
      </c>
      <c r="N572" s="273">
        <f t="shared" si="1223"/>
        <v>0</v>
      </c>
      <c r="O572" s="273">
        <f t="shared" si="1223"/>
        <v>0</v>
      </c>
      <c r="P572" s="273">
        <f t="shared" si="1223"/>
        <v>0</v>
      </c>
      <c r="Q572" s="273">
        <f t="shared" si="1223"/>
        <v>0</v>
      </c>
      <c r="R572" s="273">
        <f t="shared" si="1223"/>
        <v>0</v>
      </c>
      <c r="S572" s="273">
        <f t="shared" si="1223"/>
        <v>0</v>
      </c>
      <c r="T572" s="273">
        <f t="shared" si="1223"/>
        <v>0</v>
      </c>
      <c r="U572" s="273">
        <f t="shared" si="1223"/>
        <v>0</v>
      </c>
      <c r="V572"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23.635714285714286</v>
      </c>
      <c r="W572"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28.221428571428582</v>
      </c>
      <c r="X572" s="282"/>
      <c r="Y572" s="282"/>
    </row>
    <row r="573" spans="1:25" x14ac:dyDescent="0.25">
      <c r="A573" s="272">
        <v>0.51041666666666696</v>
      </c>
      <c r="B573" s="273">
        <f t="shared" ref="B573:U573" si="1224">B157+B365</f>
        <v>2877</v>
      </c>
      <c r="C573" s="273">
        <f t="shared" si="1224"/>
        <v>3</v>
      </c>
      <c r="D573" s="273">
        <f t="shared" si="1224"/>
        <v>110</v>
      </c>
      <c r="E573" s="273">
        <f t="shared" si="1224"/>
        <v>473</v>
      </c>
      <c r="F573" s="273">
        <f t="shared" si="1224"/>
        <v>1204</v>
      </c>
      <c r="G573" s="273">
        <f t="shared" si="1224"/>
        <v>836</v>
      </c>
      <c r="H573" s="273">
        <f t="shared" si="1224"/>
        <v>211</v>
      </c>
      <c r="I573" s="273">
        <f t="shared" si="1224"/>
        <v>34</v>
      </c>
      <c r="J573" s="273">
        <f t="shared" si="1224"/>
        <v>4</v>
      </c>
      <c r="K573" s="273">
        <f t="shared" si="1224"/>
        <v>1</v>
      </c>
      <c r="L573" s="273">
        <f t="shared" si="1224"/>
        <v>1</v>
      </c>
      <c r="M573" s="273">
        <f t="shared" si="1224"/>
        <v>0</v>
      </c>
      <c r="N573" s="273">
        <f t="shared" si="1224"/>
        <v>0</v>
      </c>
      <c r="O573" s="273">
        <f t="shared" si="1224"/>
        <v>0</v>
      </c>
      <c r="P573" s="273">
        <f t="shared" si="1224"/>
        <v>0</v>
      </c>
      <c r="Q573" s="273">
        <f t="shared" si="1224"/>
        <v>0</v>
      </c>
      <c r="R573" s="273">
        <f t="shared" si="1224"/>
        <v>0</v>
      </c>
      <c r="S573" s="273">
        <f t="shared" si="1224"/>
        <v>0</v>
      </c>
      <c r="T573" s="273">
        <f t="shared" si="1224"/>
        <v>0</v>
      </c>
      <c r="U573" s="273">
        <f t="shared" si="1224"/>
        <v>0</v>
      </c>
      <c r="V573"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23.7425</v>
      </c>
      <c r="W573"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28.475000000000005</v>
      </c>
      <c r="X573" s="282"/>
      <c r="Y573" s="282"/>
    </row>
    <row r="574" spans="1:25" x14ac:dyDescent="0.25">
      <c r="A574" s="272">
        <v>0.52083333333333304</v>
      </c>
      <c r="B574" s="273">
        <f t="shared" ref="B574:U574" si="1225">B158+B366</f>
        <v>2930</v>
      </c>
      <c r="C574" s="273">
        <f t="shared" si="1225"/>
        <v>6</v>
      </c>
      <c r="D574" s="273">
        <f t="shared" si="1225"/>
        <v>103</v>
      </c>
      <c r="E574" s="273">
        <f t="shared" si="1225"/>
        <v>513</v>
      </c>
      <c r="F574" s="273">
        <f t="shared" si="1225"/>
        <v>1150</v>
      </c>
      <c r="G574" s="273">
        <f t="shared" si="1225"/>
        <v>914</v>
      </c>
      <c r="H574" s="273">
        <f t="shared" si="1225"/>
        <v>206</v>
      </c>
      <c r="I574" s="273">
        <f t="shared" si="1225"/>
        <v>33</v>
      </c>
      <c r="J574" s="273">
        <f t="shared" si="1225"/>
        <v>4</v>
      </c>
      <c r="K574" s="273">
        <f t="shared" si="1225"/>
        <v>1</v>
      </c>
      <c r="L574" s="273">
        <f t="shared" si="1225"/>
        <v>0</v>
      </c>
      <c r="M574" s="273">
        <f t="shared" si="1225"/>
        <v>0</v>
      </c>
      <c r="N574" s="273">
        <f t="shared" si="1225"/>
        <v>0</v>
      </c>
      <c r="O574" s="273">
        <f t="shared" si="1225"/>
        <v>0</v>
      </c>
      <c r="P574" s="273">
        <f t="shared" si="1225"/>
        <v>0</v>
      </c>
      <c r="Q574" s="273">
        <f t="shared" si="1225"/>
        <v>0</v>
      </c>
      <c r="R574" s="273">
        <f t="shared" si="1225"/>
        <v>0</v>
      </c>
      <c r="S574" s="273">
        <f t="shared" si="1225"/>
        <v>0</v>
      </c>
      <c r="T574" s="273">
        <f t="shared" si="1225"/>
        <v>0</v>
      </c>
      <c r="U574" s="273">
        <f t="shared" si="1225"/>
        <v>0</v>
      </c>
      <c r="V574"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23.832500000000003</v>
      </c>
      <c r="W574"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28.434999999999995</v>
      </c>
      <c r="X574" s="282"/>
      <c r="Y574" s="282"/>
    </row>
    <row r="575" spans="1:25" x14ac:dyDescent="0.25">
      <c r="A575" s="272">
        <v>0.53125</v>
      </c>
      <c r="B575" s="273">
        <f t="shared" ref="B575:U575" si="1226">B159+B367</f>
        <v>3058</v>
      </c>
      <c r="C575" s="273">
        <f t="shared" si="1226"/>
        <v>3</v>
      </c>
      <c r="D575" s="273">
        <f t="shared" si="1226"/>
        <v>80</v>
      </c>
      <c r="E575" s="273">
        <f t="shared" si="1226"/>
        <v>468</v>
      </c>
      <c r="F575" s="273">
        <f t="shared" si="1226"/>
        <v>1284</v>
      </c>
      <c r="G575" s="273">
        <f t="shared" si="1226"/>
        <v>937</v>
      </c>
      <c r="H575" s="273">
        <f t="shared" si="1226"/>
        <v>241</v>
      </c>
      <c r="I575" s="273">
        <f t="shared" si="1226"/>
        <v>35</v>
      </c>
      <c r="J575" s="273">
        <f t="shared" si="1226"/>
        <v>9</v>
      </c>
      <c r="K575" s="273">
        <f t="shared" si="1226"/>
        <v>1</v>
      </c>
      <c r="L575" s="273">
        <f t="shared" si="1226"/>
        <v>0</v>
      </c>
      <c r="M575" s="273">
        <f t="shared" si="1226"/>
        <v>0</v>
      </c>
      <c r="N575" s="273">
        <f t="shared" si="1226"/>
        <v>0</v>
      </c>
      <c r="O575" s="273">
        <f t="shared" si="1226"/>
        <v>0</v>
      </c>
      <c r="P575" s="273">
        <f t="shared" si="1226"/>
        <v>0</v>
      </c>
      <c r="Q575" s="273">
        <f t="shared" si="1226"/>
        <v>0</v>
      </c>
      <c r="R575" s="273">
        <f t="shared" si="1226"/>
        <v>0</v>
      </c>
      <c r="S575" s="273">
        <f t="shared" si="1226"/>
        <v>0</v>
      </c>
      <c r="T575" s="273">
        <f t="shared" si="1226"/>
        <v>0</v>
      </c>
      <c r="U575" s="273">
        <f t="shared" si="1226"/>
        <v>0</v>
      </c>
      <c r="V575"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24.060000000000009</v>
      </c>
      <c r="W575"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28.542499999999997</v>
      </c>
      <c r="X575" s="282"/>
      <c r="Y575" s="282"/>
    </row>
    <row r="576" spans="1:25" x14ac:dyDescent="0.25">
      <c r="A576" s="272">
        <v>0.54166666666666696</v>
      </c>
      <c r="B576" s="273">
        <f t="shared" ref="B576:U576" si="1227">B160+B368</f>
        <v>2926</v>
      </c>
      <c r="C576" s="273">
        <f t="shared" si="1227"/>
        <v>14</v>
      </c>
      <c r="D576" s="273">
        <f t="shared" si="1227"/>
        <v>144</v>
      </c>
      <c r="E576" s="273">
        <f t="shared" si="1227"/>
        <v>431</v>
      </c>
      <c r="F576" s="273">
        <f t="shared" si="1227"/>
        <v>1134</v>
      </c>
      <c r="G576" s="273">
        <f t="shared" si="1227"/>
        <v>906</v>
      </c>
      <c r="H576" s="273">
        <f t="shared" si="1227"/>
        <v>258</v>
      </c>
      <c r="I576" s="273">
        <f t="shared" si="1227"/>
        <v>28</v>
      </c>
      <c r="J576" s="273">
        <f t="shared" si="1227"/>
        <v>9</v>
      </c>
      <c r="K576" s="273">
        <f t="shared" si="1227"/>
        <v>0</v>
      </c>
      <c r="L576" s="273">
        <f t="shared" si="1227"/>
        <v>1</v>
      </c>
      <c r="M576" s="273">
        <f t="shared" si="1227"/>
        <v>1</v>
      </c>
      <c r="N576" s="273">
        <f t="shared" si="1227"/>
        <v>0</v>
      </c>
      <c r="O576" s="273">
        <f t="shared" si="1227"/>
        <v>0</v>
      </c>
      <c r="P576" s="273">
        <f t="shared" si="1227"/>
        <v>0</v>
      </c>
      <c r="Q576" s="273">
        <f t="shared" si="1227"/>
        <v>0</v>
      </c>
      <c r="R576" s="273">
        <f t="shared" si="1227"/>
        <v>0</v>
      </c>
      <c r="S576" s="273">
        <f t="shared" si="1227"/>
        <v>0</v>
      </c>
      <c r="T576" s="273">
        <f t="shared" si="1227"/>
        <v>0</v>
      </c>
      <c r="U576" s="273">
        <f t="shared" si="1227"/>
        <v>0</v>
      </c>
      <c r="V576"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23.877499999999998</v>
      </c>
      <c r="W576"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28.927499999999998</v>
      </c>
      <c r="X576" s="282"/>
      <c r="Y576" s="282"/>
    </row>
    <row r="577" spans="1:25" x14ac:dyDescent="0.25">
      <c r="A577" s="272">
        <v>0.55208333333333304</v>
      </c>
      <c r="B577" s="273">
        <f t="shared" ref="B577:U577" si="1228">B161+B369</f>
        <v>2986</v>
      </c>
      <c r="C577" s="273">
        <f t="shared" si="1228"/>
        <v>8</v>
      </c>
      <c r="D577" s="273">
        <f t="shared" si="1228"/>
        <v>98</v>
      </c>
      <c r="E577" s="273">
        <f t="shared" si="1228"/>
        <v>377</v>
      </c>
      <c r="F577" s="273">
        <f t="shared" si="1228"/>
        <v>1181</v>
      </c>
      <c r="G577" s="273">
        <f t="shared" si="1228"/>
        <v>1009</v>
      </c>
      <c r="H577" s="273">
        <f t="shared" si="1228"/>
        <v>256</v>
      </c>
      <c r="I577" s="273">
        <f t="shared" si="1228"/>
        <v>46</v>
      </c>
      <c r="J577" s="273">
        <f t="shared" si="1228"/>
        <v>6</v>
      </c>
      <c r="K577" s="273">
        <f t="shared" si="1228"/>
        <v>2</v>
      </c>
      <c r="L577" s="273">
        <f t="shared" si="1228"/>
        <v>2</v>
      </c>
      <c r="M577" s="273">
        <f t="shared" si="1228"/>
        <v>1</v>
      </c>
      <c r="N577" s="273">
        <f t="shared" si="1228"/>
        <v>0</v>
      </c>
      <c r="O577" s="273">
        <f t="shared" si="1228"/>
        <v>0</v>
      </c>
      <c r="P577" s="273">
        <f t="shared" si="1228"/>
        <v>0</v>
      </c>
      <c r="Q577" s="273">
        <f t="shared" si="1228"/>
        <v>0</v>
      </c>
      <c r="R577" s="273">
        <f t="shared" si="1228"/>
        <v>0</v>
      </c>
      <c r="S577" s="273">
        <f t="shared" si="1228"/>
        <v>0</v>
      </c>
      <c r="T577" s="273">
        <f t="shared" si="1228"/>
        <v>0</v>
      </c>
      <c r="U577" s="273">
        <f t="shared" si="1228"/>
        <v>0</v>
      </c>
      <c r="V577"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24.390000000000008</v>
      </c>
      <c r="W577"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29.067499999999995</v>
      </c>
      <c r="X577" s="282"/>
      <c r="Y577" s="282"/>
    </row>
    <row r="578" spans="1:25" x14ac:dyDescent="0.25">
      <c r="A578" s="272">
        <v>0.5625</v>
      </c>
      <c r="B578" s="273">
        <f t="shared" ref="B578:U578" si="1229">B162+B370</f>
        <v>2919</v>
      </c>
      <c r="C578" s="273">
        <f t="shared" si="1229"/>
        <v>3</v>
      </c>
      <c r="D578" s="273">
        <f t="shared" si="1229"/>
        <v>96</v>
      </c>
      <c r="E578" s="273">
        <f t="shared" si="1229"/>
        <v>414</v>
      </c>
      <c r="F578" s="273">
        <f t="shared" si="1229"/>
        <v>1194</v>
      </c>
      <c r="G578" s="273">
        <f t="shared" si="1229"/>
        <v>939</v>
      </c>
      <c r="H578" s="273">
        <f t="shared" si="1229"/>
        <v>220</v>
      </c>
      <c r="I578" s="273">
        <f t="shared" si="1229"/>
        <v>44</v>
      </c>
      <c r="J578" s="273">
        <f t="shared" si="1229"/>
        <v>5</v>
      </c>
      <c r="K578" s="273">
        <f t="shared" si="1229"/>
        <v>3</v>
      </c>
      <c r="L578" s="273">
        <f t="shared" si="1229"/>
        <v>1</v>
      </c>
      <c r="M578" s="273">
        <f t="shared" si="1229"/>
        <v>0</v>
      </c>
      <c r="N578" s="273">
        <f t="shared" si="1229"/>
        <v>0</v>
      </c>
      <c r="O578" s="273">
        <f t="shared" si="1229"/>
        <v>0</v>
      </c>
      <c r="P578" s="273">
        <f t="shared" si="1229"/>
        <v>0</v>
      </c>
      <c r="Q578" s="273">
        <f t="shared" si="1229"/>
        <v>0</v>
      </c>
      <c r="R578" s="273">
        <f t="shared" si="1229"/>
        <v>0</v>
      </c>
      <c r="S578" s="273">
        <f t="shared" si="1229"/>
        <v>0</v>
      </c>
      <c r="T578" s="273">
        <f t="shared" si="1229"/>
        <v>0</v>
      </c>
      <c r="U578" s="273">
        <f t="shared" si="1229"/>
        <v>0</v>
      </c>
      <c r="V578"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24.127500000000005</v>
      </c>
      <c r="W578"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28.727499999999999</v>
      </c>
      <c r="X578" s="282"/>
      <c r="Y578" s="282"/>
    </row>
    <row r="579" spans="1:25" x14ac:dyDescent="0.25">
      <c r="A579" s="272">
        <v>0.57291666666666696</v>
      </c>
      <c r="B579" s="273">
        <f t="shared" ref="B579:U579" si="1230">B163+B371</f>
        <v>2927</v>
      </c>
      <c r="C579" s="273">
        <f t="shared" si="1230"/>
        <v>10</v>
      </c>
      <c r="D579" s="273">
        <f t="shared" si="1230"/>
        <v>151</v>
      </c>
      <c r="E579" s="273">
        <f t="shared" si="1230"/>
        <v>442</v>
      </c>
      <c r="F579" s="273">
        <f t="shared" si="1230"/>
        <v>1133</v>
      </c>
      <c r="G579" s="273">
        <f t="shared" si="1230"/>
        <v>931</v>
      </c>
      <c r="H579" s="273">
        <f t="shared" si="1230"/>
        <v>213</v>
      </c>
      <c r="I579" s="273">
        <f t="shared" si="1230"/>
        <v>40</v>
      </c>
      <c r="J579" s="273">
        <f t="shared" si="1230"/>
        <v>5</v>
      </c>
      <c r="K579" s="273">
        <f t="shared" si="1230"/>
        <v>1</v>
      </c>
      <c r="L579" s="273">
        <f t="shared" si="1230"/>
        <v>1</v>
      </c>
      <c r="M579" s="273">
        <f t="shared" si="1230"/>
        <v>0</v>
      </c>
      <c r="N579" s="273">
        <f t="shared" si="1230"/>
        <v>0</v>
      </c>
      <c r="O579" s="273">
        <f t="shared" si="1230"/>
        <v>0</v>
      </c>
      <c r="P579" s="273">
        <f t="shared" si="1230"/>
        <v>0</v>
      </c>
      <c r="Q579" s="273">
        <f t="shared" si="1230"/>
        <v>0</v>
      </c>
      <c r="R579" s="273">
        <f t="shared" si="1230"/>
        <v>0</v>
      </c>
      <c r="S579" s="273">
        <f t="shared" si="1230"/>
        <v>0</v>
      </c>
      <c r="T579" s="273">
        <f t="shared" si="1230"/>
        <v>0</v>
      </c>
      <c r="U579" s="273">
        <f t="shared" si="1230"/>
        <v>0</v>
      </c>
      <c r="V579"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23.822499999999998</v>
      </c>
      <c r="W579"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28.570000000000004</v>
      </c>
      <c r="X579" s="282"/>
      <c r="Y579" s="282"/>
    </row>
    <row r="580" spans="1:25" x14ac:dyDescent="0.25">
      <c r="A580" s="272">
        <v>0.58333333333333304</v>
      </c>
      <c r="B580" s="273">
        <f t="shared" ref="B580:U580" si="1231">B164+B372</f>
        <v>2948</v>
      </c>
      <c r="C580" s="273">
        <f t="shared" si="1231"/>
        <v>5</v>
      </c>
      <c r="D580" s="273">
        <f t="shared" si="1231"/>
        <v>98</v>
      </c>
      <c r="E580" s="273">
        <f t="shared" si="1231"/>
        <v>459</v>
      </c>
      <c r="F580" s="273">
        <f t="shared" si="1231"/>
        <v>1198</v>
      </c>
      <c r="G580" s="273">
        <f t="shared" si="1231"/>
        <v>909</v>
      </c>
      <c r="H580" s="273">
        <f t="shared" si="1231"/>
        <v>236</v>
      </c>
      <c r="I580" s="273">
        <f t="shared" si="1231"/>
        <v>29</v>
      </c>
      <c r="J580" s="273">
        <f t="shared" si="1231"/>
        <v>11</v>
      </c>
      <c r="K580" s="273">
        <f t="shared" si="1231"/>
        <v>2</v>
      </c>
      <c r="L580" s="273">
        <f t="shared" si="1231"/>
        <v>1</v>
      </c>
      <c r="M580" s="273">
        <f t="shared" si="1231"/>
        <v>0</v>
      </c>
      <c r="N580" s="273">
        <f t="shared" si="1231"/>
        <v>0</v>
      </c>
      <c r="O580" s="273">
        <f t="shared" si="1231"/>
        <v>0</v>
      </c>
      <c r="P580" s="273">
        <f t="shared" si="1231"/>
        <v>0</v>
      </c>
      <c r="Q580" s="273">
        <f t="shared" si="1231"/>
        <v>0</v>
      </c>
      <c r="R580" s="273">
        <f t="shared" si="1231"/>
        <v>0</v>
      </c>
      <c r="S580" s="273">
        <f t="shared" si="1231"/>
        <v>0</v>
      </c>
      <c r="T580" s="273">
        <f t="shared" si="1231"/>
        <v>0</v>
      </c>
      <c r="U580" s="273">
        <f t="shared" si="1231"/>
        <v>0</v>
      </c>
      <c r="V580"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23.957500000000007</v>
      </c>
      <c r="W580"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28.677499999999991</v>
      </c>
      <c r="X580" s="282"/>
      <c r="Y580" s="282"/>
    </row>
    <row r="581" spans="1:25" x14ac:dyDescent="0.25">
      <c r="A581" s="272">
        <v>0.59375</v>
      </c>
      <c r="B581" s="273">
        <f t="shared" ref="B581:U581" si="1232">B165+B373</f>
        <v>2928</v>
      </c>
      <c r="C581" s="273">
        <f t="shared" si="1232"/>
        <v>5</v>
      </c>
      <c r="D581" s="273">
        <f t="shared" si="1232"/>
        <v>105</v>
      </c>
      <c r="E581" s="273">
        <f t="shared" si="1232"/>
        <v>459</v>
      </c>
      <c r="F581" s="273">
        <f t="shared" si="1232"/>
        <v>1174</v>
      </c>
      <c r="G581" s="273">
        <f t="shared" si="1232"/>
        <v>930</v>
      </c>
      <c r="H581" s="273">
        <f t="shared" si="1232"/>
        <v>222</v>
      </c>
      <c r="I581" s="273">
        <f t="shared" si="1232"/>
        <v>27</v>
      </c>
      <c r="J581" s="273">
        <f t="shared" si="1232"/>
        <v>3</v>
      </c>
      <c r="K581" s="273">
        <f t="shared" si="1232"/>
        <v>1</v>
      </c>
      <c r="L581" s="273">
        <f t="shared" si="1232"/>
        <v>2</v>
      </c>
      <c r="M581" s="273">
        <f t="shared" si="1232"/>
        <v>0</v>
      </c>
      <c r="N581" s="273">
        <f t="shared" si="1232"/>
        <v>0</v>
      </c>
      <c r="O581" s="273">
        <f t="shared" si="1232"/>
        <v>0</v>
      </c>
      <c r="P581" s="273">
        <f t="shared" si="1232"/>
        <v>0</v>
      </c>
      <c r="Q581" s="273">
        <f t="shared" si="1232"/>
        <v>0</v>
      </c>
      <c r="R581" s="273">
        <f t="shared" si="1232"/>
        <v>0</v>
      </c>
      <c r="S581" s="273">
        <f t="shared" si="1232"/>
        <v>0</v>
      </c>
      <c r="T581" s="273">
        <f t="shared" si="1232"/>
        <v>0</v>
      </c>
      <c r="U581" s="273">
        <f t="shared" si="1232"/>
        <v>0</v>
      </c>
      <c r="V581"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23.884999999999998</v>
      </c>
      <c r="W581"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28.564999999999998</v>
      </c>
      <c r="X581" s="282"/>
      <c r="Y581" s="282"/>
    </row>
    <row r="582" spans="1:25" x14ac:dyDescent="0.25">
      <c r="A582" s="272">
        <v>0.60416666666666696</v>
      </c>
      <c r="B582" s="273">
        <f t="shared" ref="B582:U582" si="1233">B166+B374</f>
        <v>3234</v>
      </c>
      <c r="C582" s="273">
        <f t="shared" si="1233"/>
        <v>9</v>
      </c>
      <c r="D582" s="273">
        <f t="shared" si="1233"/>
        <v>119</v>
      </c>
      <c r="E582" s="273">
        <f t="shared" si="1233"/>
        <v>455</v>
      </c>
      <c r="F582" s="273">
        <f t="shared" si="1233"/>
        <v>1317</v>
      </c>
      <c r="G582" s="273">
        <f t="shared" si="1233"/>
        <v>1016</v>
      </c>
      <c r="H582" s="273">
        <f t="shared" si="1233"/>
        <v>273</v>
      </c>
      <c r="I582" s="273">
        <f t="shared" si="1233"/>
        <v>35</v>
      </c>
      <c r="J582" s="273">
        <f t="shared" si="1233"/>
        <v>10</v>
      </c>
      <c r="K582" s="273">
        <f t="shared" si="1233"/>
        <v>0</v>
      </c>
      <c r="L582" s="273">
        <f t="shared" si="1233"/>
        <v>0</v>
      </c>
      <c r="M582" s="273">
        <f t="shared" si="1233"/>
        <v>0</v>
      </c>
      <c r="N582" s="273">
        <f t="shared" si="1233"/>
        <v>0</v>
      </c>
      <c r="O582" s="273">
        <f t="shared" si="1233"/>
        <v>0</v>
      </c>
      <c r="P582" s="273">
        <f t="shared" si="1233"/>
        <v>0</v>
      </c>
      <c r="Q582" s="273">
        <f t="shared" si="1233"/>
        <v>0</v>
      </c>
      <c r="R582" s="273">
        <f t="shared" si="1233"/>
        <v>0</v>
      </c>
      <c r="S582" s="273">
        <f t="shared" si="1233"/>
        <v>0</v>
      </c>
      <c r="T582" s="273">
        <f t="shared" si="1233"/>
        <v>0</v>
      </c>
      <c r="U582" s="273">
        <f t="shared" si="1233"/>
        <v>0</v>
      </c>
      <c r="V582"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24.157499999999999</v>
      </c>
      <c r="W582"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28.827499999999997</v>
      </c>
      <c r="X582" s="282"/>
      <c r="Y582" s="282"/>
    </row>
    <row r="583" spans="1:25" x14ac:dyDescent="0.25">
      <c r="A583" s="272">
        <v>0.61458333333333304</v>
      </c>
      <c r="B583" s="273">
        <f t="shared" ref="B583:U583" si="1234">B167+B375</f>
        <v>3210</v>
      </c>
      <c r="C583" s="273">
        <f t="shared" si="1234"/>
        <v>52</v>
      </c>
      <c r="D583" s="273">
        <f t="shared" si="1234"/>
        <v>159</v>
      </c>
      <c r="E583" s="273">
        <f t="shared" si="1234"/>
        <v>461</v>
      </c>
      <c r="F583" s="273">
        <f t="shared" si="1234"/>
        <v>1323</v>
      </c>
      <c r="G583" s="273">
        <f t="shared" si="1234"/>
        <v>960</v>
      </c>
      <c r="H583" s="273">
        <f t="shared" si="1234"/>
        <v>217</v>
      </c>
      <c r="I583" s="273">
        <f t="shared" si="1234"/>
        <v>34</v>
      </c>
      <c r="J583" s="273">
        <f t="shared" si="1234"/>
        <v>3</v>
      </c>
      <c r="K583" s="273">
        <f t="shared" si="1234"/>
        <v>1</v>
      </c>
      <c r="L583" s="273">
        <f t="shared" si="1234"/>
        <v>0</v>
      </c>
      <c r="M583" s="273">
        <f t="shared" si="1234"/>
        <v>0</v>
      </c>
      <c r="N583" s="273">
        <f t="shared" si="1234"/>
        <v>0</v>
      </c>
      <c r="O583" s="273">
        <f t="shared" si="1234"/>
        <v>0</v>
      </c>
      <c r="P583" s="273">
        <f t="shared" si="1234"/>
        <v>0</v>
      </c>
      <c r="Q583" s="273">
        <f t="shared" si="1234"/>
        <v>0</v>
      </c>
      <c r="R583" s="273">
        <f t="shared" si="1234"/>
        <v>0</v>
      </c>
      <c r="S583" s="273">
        <f t="shared" si="1234"/>
        <v>0</v>
      </c>
      <c r="T583" s="273">
        <f t="shared" si="1234"/>
        <v>0</v>
      </c>
      <c r="U583" s="273">
        <f t="shared" si="1234"/>
        <v>0</v>
      </c>
      <c r="V583"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23.494999999999997</v>
      </c>
      <c r="W583"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28.192499999999995</v>
      </c>
      <c r="X583" s="282"/>
      <c r="Y583" s="282"/>
    </row>
    <row r="584" spans="1:25" x14ac:dyDescent="0.25">
      <c r="A584" s="272">
        <v>0.625</v>
      </c>
      <c r="B584" s="273">
        <f t="shared" ref="B584:U584" si="1235">B168+B376</f>
        <v>3241</v>
      </c>
      <c r="C584" s="273">
        <f t="shared" si="1235"/>
        <v>15</v>
      </c>
      <c r="D584" s="273">
        <f t="shared" si="1235"/>
        <v>115</v>
      </c>
      <c r="E584" s="273">
        <f t="shared" si="1235"/>
        <v>514</v>
      </c>
      <c r="F584" s="273">
        <f t="shared" si="1235"/>
        <v>1464</v>
      </c>
      <c r="G584" s="273">
        <f t="shared" si="1235"/>
        <v>907</v>
      </c>
      <c r="H584" s="273">
        <f t="shared" si="1235"/>
        <v>194</v>
      </c>
      <c r="I584" s="273">
        <f t="shared" si="1235"/>
        <v>26</v>
      </c>
      <c r="J584" s="273">
        <f t="shared" si="1235"/>
        <v>3</v>
      </c>
      <c r="K584" s="273">
        <f t="shared" si="1235"/>
        <v>2</v>
      </c>
      <c r="L584" s="273">
        <f t="shared" si="1235"/>
        <v>0</v>
      </c>
      <c r="M584" s="273">
        <f t="shared" si="1235"/>
        <v>0</v>
      </c>
      <c r="N584" s="273">
        <f t="shared" si="1235"/>
        <v>1</v>
      </c>
      <c r="O584" s="273">
        <f t="shared" si="1235"/>
        <v>0</v>
      </c>
      <c r="P584" s="273">
        <f t="shared" si="1235"/>
        <v>0</v>
      </c>
      <c r="Q584" s="273">
        <f t="shared" si="1235"/>
        <v>0</v>
      </c>
      <c r="R584" s="273">
        <f t="shared" si="1235"/>
        <v>0</v>
      </c>
      <c r="S584" s="273">
        <f t="shared" si="1235"/>
        <v>0</v>
      </c>
      <c r="T584" s="273">
        <f t="shared" si="1235"/>
        <v>0</v>
      </c>
      <c r="U584" s="273">
        <f t="shared" si="1235"/>
        <v>0</v>
      </c>
      <c r="V584"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23.602500000000003</v>
      </c>
      <c r="W584"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27.9375</v>
      </c>
      <c r="X584" s="282"/>
      <c r="Y584" s="282"/>
    </row>
    <row r="585" spans="1:25" x14ac:dyDescent="0.25">
      <c r="A585" s="272">
        <v>0.63541666666666696</v>
      </c>
      <c r="B585" s="273">
        <f t="shared" ref="B585:U585" si="1236">B169+B377</f>
        <v>3446</v>
      </c>
      <c r="C585" s="273">
        <f t="shared" si="1236"/>
        <v>14</v>
      </c>
      <c r="D585" s="273">
        <f t="shared" si="1236"/>
        <v>164</v>
      </c>
      <c r="E585" s="273">
        <f t="shared" si="1236"/>
        <v>558</v>
      </c>
      <c r="F585" s="273">
        <f t="shared" si="1236"/>
        <v>1512</v>
      </c>
      <c r="G585" s="273">
        <f t="shared" si="1236"/>
        <v>957</v>
      </c>
      <c r="H585" s="273">
        <f t="shared" si="1236"/>
        <v>206</v>
      </c>
      <c r="I585" s="273">
        <f t="shared" si="1236"/>
        <v>26</v>
      </c>
      <c r="J585" s="273">
        <f t="shared" si="1236"/>
        <v>6</v>
      </c>
      <c r="K585" s="273">
        <f t="shared" si="1236"/>
        <v>1</v>
      </c>
      <c r="L585" s="273">
        <f t="shared" si="1236"/>
        <v>0</v>
      </c>
      <c r="M585" s="273">
        <f t="shared" si="1236"/>
        <v>1</v>
      </c>
      <c r="N585" s="273">
        <f t="shared" si="1236"/>
        <v>1</v>
      </c>
      <c r="O585" s="273">
        <f t="shared" si="1236"/>
        <v>0</v>
      </c>
      <c r="P585" s="273">
        <f t="shared" si="1236"/>
        <v>0</v>
      </c>
      <c r="Q585" s="273">
        <f t="shared" si="1236"/>
        <v>0</v>
      </c>
      <c r="R585" s="273">
        <f t="shared" si="1236"/>
        <v>0</v>
      </c>
      <c r="S585" s="273">
        <f t="shared" si="1236"/>
        <v>0</v>
      </c>
      <c r="T585" s="273">
        <f t="shared" si="1236"/>
        <v>0</v>
      </c>
      <c r="U585" s="273">
        <f t="shared" si="1236"/>
        <v>0</v>
      </c>
      <c r="V585"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23.469999999999995</v>
      </c>
      <c r="W585"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28.037500000000005</v>
      </c>
      <c r="X585" s="282"/>
      <c r="Y585" s="282"/>
    </row>
    <row r="586" spans="1:25" x14ac:dyDescent="0.25">
      <c r="A586" s="272">
        <v>0.64583333333333304</v>
      </c>
      <c r="B586" s="273">
        <f t="shared" ref="B586:U586" si="1237">B170+B378</f>
        <v>3407</v>
      </c>
      <c r="C586" s="273">
        <f t="shared" si="1237"/>
        <v>14</v>
      </c>
      <c r="D586" s="273">
        <f t="shared" si="1237"/>
        <v>145</v>
      </c>
      <c r="E586" s="273">
        <f t="shared" si="1237"/>
        <v>610</v>
      </c>
      <c r="F586" s="273">
        <f t="shared" si="1237"/>
        <v>1449</v>
      </c>
      <c r="G586" s="273">
        <f t="shared" si="1237"/>
        <v>916</v>
      </c>
      <c r="H586" s="273">
        <f t="shared" si="1237"/>
        <v>223</v>
      </c>
      <c r="I586" s="273">
        <f t="shared" si="1237"/>
        <v>36</v>
      </c>
      <c r="J586" s="273">
        <f t="shared" si="1237"/>
        <v>9</v>
      </c>
      <c r="K586" s="273">
        <f t="shared" si="1237"/>
        <v>2</v>
      </c>
      <c r="L586" s="273">
        <f t="shared" si="1237"/>
        <v>1</v>
      </c>
      <c r="M586" s="273">
        <f t="shared" si="1237"/>
        <v>0</v>
      </c>
      <c r="N586" s="273">
        <f t="shared" si="1237"/>
        <v>0</v>
      </c>
      <c r="O586" s="273">
        <f t="shared" si="1237"/>
        <v>0</v>
      </c>
      <c r="P586" s="273">
        <f t="shared" si="1237"/>
        <v>0</v>
      </c>
      <c r="Q586" s="273">
        <f t="shared" si="1237"/>
        <v>0</v>
      </c>
      <c r="R586" s="273">
        <f t="shared" si="1237"/>
        <v>0</v>
      </c>
      <c r="S586" s="273">
        <f t="shared" si="1237"/>
        <v>2</v>
      </c>
      <c r="T586" s="273">
        <f t="shared" si="1237"/>
        <v>0</v>
      </c>
      <c r="U586" s="273">
        <f t="shared" si="1237"/>
        <v>0</v>
      </c>
      <c r="V586"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23.574999999999992</v>
      </c>
      <c r="W586"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28.247499999999995</v>
      </c>
      <c r="X586" s="282"/>
      <c r="Y586" s="282"/>
    </row>
    <row r="587" spans="1:25" x14ac:dyDescent="0.25">
      <c r="A587" s="272">
        <v>0.65625</v>
      </c>
      <c r="B587" s="273">
        <f t="shared" ref="B587:U587" si="1238">B171+B379</f>
        <v>3415</v>
      </c>
      <c r="C587" s="273">
        <f t="shared" si="1238"/>
        <v>10</v>
      </c>
      <c r="D587" s="273">
        <f t="shared" si="1238"/>
        <v>203</v>
      </c>
      <c r="E587" s="273">
        <f t="shared" si="1238"/>
        <v>560</v>
      </c>
      <c r="F587" s="273">
        <f t="shared" si="1238"/>
        <v>1354</v>
      </c>
      <c r="G587" s="273">
        <f t="shared" si="1238"/>
        <v>1029</v>
      </c>
      <c r="H587" s="273">
        <f t="shared" si="1238"/>
        <v>221</v>
      </c>
      <c r="I587" s="273">
        <f t="shared" si="1238"/>
        <v>26</v>
      </c>
      <c r="J587" s="273">
        <f t="shared" si="1238"/>
        <v>11</v>
      </c>
      <c r="K587" s="273">
        <f t="shared" si="1238"/>
        <v>0</v>
      </c>
      <c r="L587" s="273">
        <f t="shared" si="1238"/>
        <v>1</v>
      </c>
      <c r="M587" s="273">
        <f t="shared" si="1238"/>
        <v>0</v>
      </c>
      <c r="N587" s="273">
        <f t="shared" si="1238"/>
        <v>0</v>
      </c>
      <c r="O587" s="273">
        <f t="shared" si="1238"/>
        <v>0</v>
      </c>
      <c r="P587" s="273">
        <f t="shared" si="1238"/>
        <v>0</v>
      </c>
      <c r="Q587" s="273">
        <f t="shared" si="1238"/>
        <v>0</v>
      </c>
      <c r="R587" s="273">
        <f t="shared" si="1238"/>
        <v>0</v>
      </c>
      <c r="S587" s="273">
        <f t="shared" si="1238"/>
        <v>0</v>
      </c>
      <c r="T587" s="273">
        <f t="shared" si="1238"/>
        <v>0</v>
      </c>
      <c r="U587" s="273">
        <f t="shared" si="1238"/>
        <v>0</v>
      </c>
      <c r="V587"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23.604999999999997</v>
      </c>
      <c r="W587"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28.310000000000009</v>
      </c>
      <c r="X587" s="282"/>
      <c r="Y587" s="282"/>
    </row>
    <row r="588" spans="1:25" x14ac:dyDescent="0.25">
      <c r="A588" s="272">
        <v>0.66666666666666696</v>
      </c>
      <c r="B588" s="273">
        <f t="shared" ref="B588:U588" si="1239">B172+B380</f>
        <v>3583</v>
      </c>
      <c r="C588" s="273">
        <f t="shared" si="1239"/>
        <v>23</v>
      </c>
      <c r="D588" s="273">
        <f t="shared" si="1239"/>
        <v>211</v>
      </c>
      <c r="E588" s="273">
        <f t="shared" si="1239"/>
        <v>557</v>
      </c>
      <c r="F588" s="273">
        <f t="shared" si="1239"/>
        <v>1516</v>
      </c>
      <c r="G588" s="273">
        <f t="shared" si="1239"/>
        <v>1001</v>
      </c>
      <c r="H588" s="273">
        <f t="shared" si="1239"/>
        <v>235</v>
      </c>
      <c r="I588" s="273">
        <f t="shared" si="1239"/>
        <v>35</v>
      </c>
      <c r="J588" s="273">
        <f t="shared" si="1239"/>
        <v>4</v>
      </c>
      <c r="K588" s="273">
        <f t="shared" si="1239"/>
        <v>1</v>
      </c>
      <c r="L588" s="273">
        <f t="shared" si="1239"/>
        <v>0</v>
      </c>
      <c r="M588" s="273">
        <f t="shared" si="1239"/>
        <v>0</v>
      </c>
      <c r="N588" s="273">
        <f t="shared" si="1239"/>
        <v>0</v>
      </c>
      <c r="O588" s="273">
        <f t="shared" si="1239"/>
        <v>0</v>
      </c>
      <c r="P588" s="273">
        <f t="shared" si="1239"/>
        <v>0</v>
      </c>
      <c r="Q588" s="273">
        <f t="shared" si="1239"/>
        <v>0</v>
      </c>
      <c r="R588" s="273">
        <f t="shared" si="1239"/>
        <v>0</v>
      </c>
      <c r="S588" s="273">
        <f t="shared" si="1239"/>
        <v>0</v>
      </c>
      <c r="T588" s="273">
        <f t="shared" si="1239"/>
        <v>0</v>
      </c>
      <c r="U588" s="273">
        <f t="shared" si="1239"/>
        <v>0</v>
      </c>
      <c r="V588"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23.46</v>
      </c>
      <c r="W588"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28.075000000000006</v>
      </c>
      <c r="X588" s="282"/>
      <c r="Y588" s="282"/>
    </row>
    <row r="589" spans="1:25" x14ac:dyDescent="0.25">
      <c r="A589" s="272">
        <v>0.67708333333333304</v>
      </c>
      <c r="B589" s="273">
        <f t="shared" ref="B589:U589" si="1240">B173+B381</f>
        <v>3726</v>
      </c>
      <c r="C589" s="273">
        <f t="shared" si="1240"/>
        <v>19</v>
      </c>
      <c r="D589" s="273">
        <f t="shared" si="1240"/>
        <v>209</v>
      </c>
      <c r="E589" s="273">
        <f t="shared" si="1240"/>
        <v>612</v>
      </c>
      <c r="F589" s="273">
        <f t="shared" si="1240"/>
        <v>1575</v>
      </c>
      <c r="G589" s="273">
        <f t="shared" si="1240"/>
        <v>1062</v>
      </c>
      <c r="H589" s="273">
        <f t="shared" si="1240"/>
        <v>200</v>
      </c>
      <c r="I589" s="273">
        <f t="shared" si="1240"/>
        <v>39</v>
      </c>
      <c r="J589" s="273">
        <f t="shared" si="1240"/>
        <v>7</v>
      </c>
      <c r="K589" s="273">
        <f t="shared" si="1240"/>
        <v>2</v>
      </c>
      <c r="L589" s="273">
        <f t="shared" si="1240"/>
        <v>1</v>
      </c>
      <c r="M589" s="273">
        <f t="shared" si="1240"/>
        <v>0</v>
      </c>
      <c r="N589" s="273">
        <f t="shared" si="1240"/>
        <v>0</v>
      </c>
      <c r="O589" s="273">
        <f t="shared" si="1240"/>
        <v>0</v>
      </c>
      <c r="P589" s="273">
        <f t="shared" si="1240"/>
        <v>0</v>
      </c>
      <c r="Q589" s="273">
        <f t="shared" si="1240"/>
        <v>0</v>
      </c>
      <c r="R589" s="273">
        <f t="shared" si="1240"/>
        <v>0</v>
      </c>
      <c r="S589" s="273">
        <f t="shared" si="1240"/>
        <v>0</v>
      </c>
      <c r="T589" s="273">
        <f t="shared" si="1240"/>
        <v>0</v>
      </c>
      <c r="U589" s="273">
        <f t="shared" si="1240"/>
        <v>0</v>
      </c>
      <c r="V589"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23.34</v>
      </c>
      <c r="W589"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27.869999999999997</v>
      </c>
      <c r="X589" s="282"/>
      <c r="Y589" s="282"/>
    </row>
    <row r="590" spans="1:25" x14ac:dyDescent="0.25">
      <c r="A590" s="272">
        <v>0.6875</v>
      </c>
      <c r="B590" s="273">
        <f t="shared" ref="B590:U590" si="1241">B174+B382</f>
        <v>3720</v>
      </c>
      <c r="C590" s="273">
        <f t="shared" si="1241"/>
        <v>25</v>
      </c>
      <c r="D590" s="273">
        <f t="shared" si="1241"/>
        <v>205</v>
      </c>
      <c r="E590" s="273">
        <f t="shared" si="1241"/>
        <v>633</v>
      </c>
      <c r="F590" s="273">
        <f t="shared" si="1241"/>
        <v>1509</v>
      </c>
      <c r="G590" s="273">
        <f t="shared" si="1241"/>
        <v>1107</v>
      </c>
      <c r="H590" s="273">
        <f t="shared" si="1241"/>
        <v>203</v>
      </c>
      <c r="I590" s="273">
        <f t="shared" si="1241"/>
        <v>34</v>
      </c>
      <c r="J590" s="273">
        <f t="shared" si="1241"/>
        <v>4</v>
      </c>
      <c r="K590" s="273">
        <f t="shared" si="1241"/>
        <v>0</v>
      </c>
      <c r="L590" s="273">
        <f t="shared" si="1241"/>
        <v>0</v>
      </c>
      <c r="M590" s="273">
        <f t="shared" si="1241"/>
        <v>0</v>
      </c>
      <c r="N590" s="273">
        <f t="shared" si="1241"/>
        <v>0</v>
      </c>
      <c r="O590" s="273">
        <f t="shared" si="1241"/>
        <v>0</v>
      </c>
      <c r="P590" s="273">
        <f t="shared" si="1241"/>
        <v>0</v>
      </c>
      <c r="Q590" s="273">
        <f t="shared" si="1241"/>
        <v>0</v>
      </c>
      <c r="R590" s="273">
        <f t="shared" si="1241"/>
        <v>0</v>
      </c>
      <c r="S590" s="273">
        <f t="shared" si="1241"/>
        <v>0</v>
      </c>
      <c r="T590" s="273">
        <f t="shared" si="1241"/>
        <v>0</v>
      </c>
      <c r="U590" s="273">
        <f t="shared" si="1241"/>
        <v>0</v>
      </c>
      <c r="V590"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23.405000000000008</v>
      </c>
      <c r="W590"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27.955000000000005</v>
      </c>
      <c r="X590" s="282"/>
      <c r="Y590" s="282"/>
    </row>
    <row r="591" spans="1:25" x14ac:dyDescent="0.25">
      <c r="A591" s="272">
        <v>0.69791666666666696</v>
      </c>
      <c r="B591" s="273">
        <f t="shared" ref="B591:U591" si="1242">B175+B383</f>
        <v>3679</v>
      </c>
      <c r="C591" s="273">
        <f t="shared" si="1242"/>
        <v>27</v>
      </c>
      <c r="D591" s="273">
        <f t="shared" si="1242"/>
        <v>258</v>
      </c>
      <c r="E591" s="273">
        <f t="shared" si="1242"/>
        <v>701</v>
      </c>
      <c r="F591" s="273">
        <f t="shared" si="1242"/>
        <v>1392</v>
      </c>
      <c r="G591" s="273">
        <f t="shared" si="1242"/>
        <v>1073</v>
      </c>
      <c r="H591" s="273">
        <f t="shared" si="1242"/>
        <v>191</v>
      </c>
      <c r="I591" s="273">
        <f t="shared" si="1242"/>
        <v>29</v>
      </c>
      <c r="J591" s="273">
        <f t="shared" si="1242"/>
        <v>8</v>
      </c>
      <c r="K591" s="273">
        <f t="shared" si="1242"/>
        <v>0</v>
      </c>
      <c r="L591" s="273">
        <f t="shared" si="1242"/>
        <v>0</v>
      </c>
      <c r="M591" s="273">
        <f t="shared" si="1242"/>
        <v>0</v>
      </c>
      <c r="N591" s="273">
        <f t="shared" si="1242"/>
        <v>0</v>
      </c>
      <c r="O591" s="273">
        <f t="shared" si="1242"/>
        <v>0</v>
      </c>
      <c r="P591" s="273">
        <f t="shared" si="1242"/>
        <v>0</v>
      </c>
      <c r="Q591" s="273">
        <f t="shared" si="1242"/>
        <v>0</v>
      </c>
      <c r="R591" s="273">
        <f t="shared" si="1242"/>
        <v>0</v>
      </c>
      <c r="S591" s="273">
        <f t="shared" si="1242"/>
        <v>0</v>
      </c>
      <c r="T591" s="273">
        <f t="shared" si="1242"/>
        <v>0</v>
      </c>
      <c r="U591" s="273">
        <f t="shared" si="1242"/>
        <v>0</v>
      </c>
      <c r="V591"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23.114999999999998</v>
      </c>
      <c r="W591"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27.814999999999998</v>
      </c>
      <c r="X591" s="282"/>
      <c r="Y591" s="282"/>
    </row>
    <row r="592" spans="1:25" x14ac:dyDescent="0.25">
      <c r="A592" s="272">
        <v>0.70833333333333304</v>
      </c>
      <c r="B592" s="273">
        <f t="shared" ref="B592:U592" si="1243">B176+B384</f>
        <v>3587</v>
      </c>
      <c r="C592" s="273">
        <f t="shared" si="1243"/>
        <v>38</v>
      </c>
      <c r="D592" s="273">
        <f t="shared" si="1243"/>
        <v>354</v>
      </c>
      <c r="E592" s="273">
        <f t="shared" si="1243"/>
        <v>626</v>
      </c>
      <c r="F592" s="273">
        <f t="shared" si="1243"/>
        <v>1443</v>
      </c>
      <c r="G592" s="273">
        <f t="shared" si="1243"/>
        <v>882</v>
      </c>
      <c r="H592" s="273">
        <f t="shared" si="1243"/>
        <v>203</v>
      </c>
      <c r="I592" s="273">
        <f t="shared" si="1243"/>
        <v>31</v>
      </c>
      <c r="J592" s="273">
        <f t="shared" si="1243"/>
        <v>6</v>
      </c>
      <c r="K592" s="273">
        <f t="shared" si="1243"/>
        <v>0</v>
      </c>
      <c r="L592" s="273">
        <f t="shared" si="1243"/>
        <v>2</v>
      </c>
      <c r="M592" s="273">
        <f t="shared" si="1243"/>
        <v>0</v>
      </c>
      <c r="N592" s="273">
        <f t="shared" si="1243"/>
        <v>1</v>
      </c>
      <c r="O592" s="273">
        <f t="shared" si="1243"/>
        <v>0</v>
      </c>
      <c r="P592" s="273">
        <f t="shared" si="1243"/>
        <v>0</v>
      </c>
      <c r="Q592" s="273">
        <f t="shared" si="1243"/>
        <v>0</v>
      </c>
      <c r="R592" s="273">
        <f t="shared" si="1243"/>
        <v>0</v>
      </c>
      <c r="S592" s="273">
        <f t="shared" si="1243"/>
        <v>1</v>
      </c>
      <c r="T592" s="273">
        <f t="shared" si="1243"/>
        <v>0</v>
      </c>
      <c r="U592" s="273">
        <f t="shared" si="1243"/>
        <v>0</v>
      </c>
      <c r="V592"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22.797499999999996</v>
      </c>
      <c r="W592"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27.790000000000003</v>
      </c>
      <c r="X592" s="282"/>
      <c r="Y592" s="282"/>
    </row>
    <row r="593" spans="1:25" x14ac:dyDescent="0.25">
      <c r="A593" s="272">
        <v>0.71875</v>
      </c>
      <c r="B593" s="273">
        <f t="shared" ref="B593:U593" si="1244">B177+B385</f>
        <v>3742</v>
      </c>
      <c r="C593" s="273">
        <f t="shared" si="1244"/>
        <v>28</v>
      </c>
      <c r="D593" s="273">
        <f t="shared" si="1244"/>
        <v>318</v>
      </c>
      <c r="E593" s="273">
        <f t="shared" si="1244"/>
        <v>711</v>
      </c>
      <c r="F593" s="273">
        <f t="shared" si="1244"/>
        <v>1452</v>
      </c>
      <c r="G593" s="273">
        <f t="shared" si="1244"/>
        <v>1005</v>
      </c>
      <c r="H593" s="273">
        <f t="shared" si="1244"/>
        <v>189</v>
      </c>
      <c r="I593" s="273">
        <f t="shared" si="1244"/>
        <v>31</v>
      </c>
      <c r="J593" s="273">
        <f t="shared" si="1244"/>
        <v>6</v>
      </c>
      <c r="K593" s="273">
        <f t="shared" si="1244"/>
        <v>1</v>
      </c>
      <c r="L593" s="273">
        <f t="shared" si="1244"/>
        <v>0</v>
      </c>
      <c r="M593" s="273">
        <f t="shared" si="1244"/>
        <v>1</v>
      </c>
      <c r="N593" s="273">
        <f t="shared" si="1244"/>
        <v>0</v>
      </c>
      <c r="O593" s="273">
        <f t="shared" si="1244"/>
        <v>0</v>
      </c>
      <c r="P593" s="273">
        <f t="shared" si="1244"/>
        <v>0</v>
      </c>
      <c r="Q593" s="273">
        <f t="shared" si="1244"/>
        <v>0</v>
      </c>
      <c r="R593" s="273">
        <f t="shared" si="1244"/>
        <v>0</v>
      </c>
      <c r="S593" s="273">
        <f t="shared" si="1244"/>
        <v>0</v>
      </c>
      <c r="T593" s="273">
        <f t="shared" si="1244"/>
        <v>0</v>
      </c>
      <c r="U593" s="273">
        <f t="shared" si="1244"/>
        <v>0</v>
      </c>
      <c r="V593"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22.870000000000008</v>
      </c>
      <c r="W593"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27.675000000000001</v>
      </c>
      <c r="X593" s="282"/>
      <c r="Y593" s="282"/>
    </row>
    <row r="594" spans="1:25" x14ac:dyDescent="0.25">
      <c r="A594" s="272">
        <v>0.72916666666666696</v>
      </c>
      <c r="B594" s="273">
        <f t="shared" ref="B594:U594" si="1245">B178+B386</f>
        <v>3720</v>
      </c>
      <c r="C594" s="273">
        <f t="shared" si="1245"/>
        <v>16</v>
      </c>
      <c r="D594" s="273">
        <f t="shared" si="1245"/>
        <v>342</v>
      </c>
      <c r="E594" s="273">
        <f t="shared" si="1245"/>
        <v>681</v>
      </c>
      <c r="F594" s="273">
        <f t="shared" si="1245"/>
        <v>1488</v>
      </c>
      <c r="G594" s="273">
        <f t="shared" si="1245"/>
        <v>966</v>
      </c>
      <c r="H594" s="273">
        <f t="shared" si="1245"/>
        <v>193</v>
      </c>
      <c r="I594" s="273">
        <f t="shared" si="1245"/>
        <v>26</v>
      </c>
      <c r="J594" s="273">
        <f t="shared" si="1245"/>
        <v>5</v>
      </c>
      <c r="K594" s="273">
        <f t="shared" si="1245"/>
        <v>1</v>
      </c>
      <c r="L594" s="273">
        <f t="shared" si="1245"/>
        <v>0</v>
      </c>
      <c r="M594" s="273">
        <f t="shared" si="1245"/>
        <v>0</v>
      </c>
      <c r="N594" s="273">
        <f t="shared" si="1245"/>
        <v>2</v>
      </c>
      <c r="O594" s="273">
        <f t="shared" si="1245"/>
        <v>0</v>
      </c>
      <c r="P594" s="273">
        <f t="shared" si="1245"/>
        <v>0</v>
      </c>
      <c r="Q594" s="273">
        <f t="shared" si="1245"/>
        <v>0</v>
      </c>
      <c r="R594" s="273">
        <f t="shared" si="1245"/>
        <v>0</v>
      </c>
      <c r="S594" s="273">
        <f t="shared" si="1245"/>
        <v>0</v>
      </c>
      <c r="T594" s="273">
        <f t="shared" si="1245"/>
        <v>0</v>
      </c>
      <c r="U594" s="273">
        <f t="shared" si="1245"/>
        <v>0</v>
      </c>
      <c r="V594"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22.940000000000005</v>
      </c>
      <c r="W594"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27.669999999999998</v>
      </c>
      <c r="X594" s="282"/>
      <c r="Y594" s="282"/>
    </row>
    <row r="595" spans="1:25" x14ac:dyDescent="0.25">
      <c r="A595" s="272">
        <v>0.73958333333333304</v>
      </c>
      <c r="B595" s="273">
        <f t="shared" ref="B595:U595" si="1246">B179+B387</f>
        <v>3390</v>
      </c>
      <c r="C595" s="273">
        <f t="shared" si="1246"/>
        <v>24</v>
      </c>
      <c r="D595" s="273">
        <f t="shared" si="1246"/>
        <v>315</v>
      </c>
      <c r="E595" s="273">
        <f t="shared" si="1246"/>
        <v>628</v>
      </c>
      <c r="F595" s="273">
        <f t="shared" si="1246"/>
        <v>1248</v>
      </c>
      <c r="G595" s="273">
        <f t="shared" si="1246"/>
        <v>895</v>
      </c>
      <c r="H595" s="273">
        <f t="shared" si="1246"/>
        <v>227</v>
      </c>
      <c r="I595" s="273">
        <f t="shared" si="1246"/>
        <v>43</v>
      </c>
      <c r="J595" s="273">
        <f t="shared" si="1246"/>
        <v>6</v>
      </c>
      <c r="K595" s="273">
        <f t="shared" si="1246"/>
        <v>0</v>
      </c>
      <c r="L595" s="273">
        <f t="shared" si="1246"/>
        <v>1</v>
      </c>
      <c r="M595" s="273">
        <f t="shared" si="1246"/>
        <v>3</v>
      </c>
      <c r="N595" s="273">
        <f t="shared" si="1246"/>
        <v>0</v>
      </c>
      <c r="O595" s="273">
        <f t="shared" si="1246"/>
        <v>0</v>
      </c>
      <c r="P595" s="273">
        <f t="shared" si="1246"/>
        <v>0</v>
      </c>
      <c r="Q595" s="273">
        <f t="shared" si="1246"/>
        <v>0</v>
      </c>
      <c r="R595" s="273">
        <f t="shared" si="1246"/>
        <v>0</v>
      </c>
      <c r="S595" s="273">
        <f t="shared" si="1246"/>
        <v>0</v>
      </c>
      <c r="T595" s="273">
        <f t="shared" si="1246"/>
        <v>0</v>
      </c>
      <c r="U595" s="273">
        <f t="shared" si="1246"/>
        <v>0</v>
      </c>
      <c r="V595"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23.107500000000005</v>
      </c>
      <c r="W595"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28.240000000000002</v>
      </c>
      <c r="X595" s="282"/>
      <c r="Y595" s="282"/>
    </row>
    <row r="596" spans="1:25" x14ac:dyDescent="0.25">
      <c r="A596" s="272">
        <v>0.75</v>
      </c>
      <c r="B596" s="273">
        <f t="shared" ref="B596:U596" si="1247">B180+B388</f>
        <v>3275</v>
      </c>
      <c r="C596" s="273">
        <f t="shared" si="1247"/>
        <v>33</v>
      </c>
      <c r="D596" s="273">
        <f t="shared" si="1247"/>
        <v>254</v>
      </c>
      <c r="E596" s="273">
        <f t="shared" si="1247"/>
        <v>564</v>
      </c>
      <c r="F596" s="273">
        <f t="shared" si="1247"/>
        <v>1252</v>
      </c>
      <c r="G596" s="273">
        <f t="shared" si="1247"/>
        <v>906</v>
      </c>
      <c r="H596" s="273">
        <f t="shared" si="1247"/>
        <v>205</v>
      </c>
      <c r="I596" s="273">
        <f t="shared" si="1247"/>
        <v>46</v>
      </c>
      <c r="J596" s="273">
        <f t="shared" si="1247"/>
        <v>11</v>
      </c>
      <c r="K596" s="273">
        <f t="shared" si="1247"/>
        <v>2</v>
      </c>
      <c r="L596" s="273">
        <f t="shared" si="1247"/>
        <v>1</v>
      </c>
      <c r="M596" s="273">
        <f t="shared" si="1247"/>
        <v>1</v>
      </c>
      <c r="N596" s="273">
        <f t="shared" si="1247"/>
        <v>0</v>
      </c>
      <c r="O596" s="273">
        <f t="shared" si="1247"/>
        <v>0</v>
      </c>
      <c r="P596" s="273">
        <f t="shared" si="1247"/>
        <v>0</v>
      </c>
      <c r="Q596" s="273">
        <f t="shared" si="1247"/>
        <v>0</v>
      </c>
      <c r="R596" s="273">
        <f t="shared" si="1247"/>
        <v>0</v>
      </c>
      <c r="S596" s="273">
        <f t="shared" si="1247"/>
        <v>0</v>
      </c>
      <c r="T596" s="273">
        <f t="shared" si="1247"/>
        <v>0</v>
      </c>
      <c r="U596" s="273">
        <f t="shared" si="1247"/>
        <v>0</v>
      </c>
      <c r="V596"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23.330000000000005</v>
      </c>
      <c r="W596"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28.229999999999997</v>
      </c>
      <c r="X596" s="282"/>
      <c r="Y596" s="282"/>
    </row>
    <row r="597" spans="1:25" x14ac:dyDescent="0.25">
      <c r="A597" s="272">
        <v>0.76041666666666696</v>
      </c>
      <c r="B597" s="273">
        <f t="shared" ref="B597:U597" si="1248">B181+B389</f>
        <v>3046</v>
      </c>
      <c r="C597" s="273">
        <f t="shared" si="1248"/>
        <v>17</v>
      </c>
      <c r="D597" s="273">
        <f t="shared" si="1248"/>
        <v>252</v>
      </c>
      <c r="E597" s="273">
        <f t="shared" si="1248"/>
        <v>453</v>
      </c>
      <c r="F597" s="273">
        <f t="shared" si="1248"/>
        <v>1216</v>
      </c>
      <c r="G597" s="273">
        <f t="shared" si="1248"/>
        <v>852</v>
      </c>
      <c r="H597" s="273">
        <f t="shared" si="1248"/>
        <v>212</v>
      </c>
      <c r="I597" s="273">
        <f t="shared" si="1248"/>
        <v>35</v>
      </c>
      <c r="J597" s="273">
        <f t="shared" si="1248"/>
        <v>7</v>
      </c>
      <c r="K597" s="273">
        <f t="shared" si="1248"/>
        <v>1</v>
      </c>
      <c r="L597" s="273">
        <f t="shared" si="1248"/>
        <v>0</v>
      </c>
      <c r="M597" s="273">
        <f t="shared" si="1248"/>
        <v>1</v>
      </c>
      <c r="N597" s="273">
        <f t="shared" si="1248"/>
        <v>0</v>
      </c>
      <c r="O597" s="273">
        <f t="shared" si="1248"/>
        <v>0</v>
      </c>
      <c r="P597" s="273">
        <f t="shared" si="1248"/>
        <v>0</v>
      </c>
      <c r="Q597" s="273">
        <f t="shared" si="1248"/>
        <v>0</v>
      </c>
      <c r="R597" s="273">
        <f t="shared" si="1248"/>
        <v>0</v>
      </c>
      <c r="S597" s="273">
        <f t="shared" si="1248"/>
        <v>0</v>
      </c>
      <c r="T597" s="273">
        <f t="shared" si="1248"/>
        <v>0</v>
      </c>
      <c r="U597" s="273">
        <f t="shared" si="1248"/>
        <v>0</v>
      </c>
      <c r="V597"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23.272500000000001</v>
      </c>
      <c r="W597"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28.175000000000004</v>
      </c>
      <c r="X597" s="282"/>
      <c r="Y597" s="282"/>
    </row>
    <row r="598" spans="1:25" x14ac:dyDescent="0.25">
      <c r="A598" s="272">
        <v>0.77083333333333304</v>
      </c>
      <c r="B598" s="273">
        <f t="shared" ref="B598:U598" si="1249">B182+B390</f>
        <v>2838</v>
      </c>
      <c r="C598" s="273">
        <f t="shared" si="1249"/>
        <v>14</v>
      </c>
      <c r="D598" s="273">
        <f t="shared" si="1249"/>
        <v>194</v>
      </c>
      <c r="E598" s="273">
        <f t="shared" si="1249"/>
        <v>401</v>
      </c>
      <c r="F598" s="273">
        <f t="shared" si="1249"/>
        <v>1037</v>
      </c>
      <c r="G598" s="273">
        <f t="shared" si="1249"/>
        <v>878</v>
      </c>
      <c r="H598" s="273">
        <f t="shared" si="1249"/>
        <v>249</v>
      </c>
      <c r="I598" s="273">
        <f t="shared" si="1249"/>
        <v>44</v>
      </c>
      <c r="J598" s="273">
        <f t="shared" si="1249"/>
        <v>13</v>
      </c>
      <c r="K598" s="273">
        <f t="shared" si="1249"/>
        <v>3</v>
      </c>
      <c r="L598" s="273">
        <f t="shared" si="1249"/>
        <v>1</v>
      </c>
      <c r="M598" s="273">
        <f t="shared" si="1249"/>
        <v>2</v>
      </c>
      <c r="N598" s="273">
        <f t="shared" si="1249"/>
        <v>0</v>
      </c>
      <c r="O598" s="273">
        <f t="shared" si="1249"/>
        <v>0</v>
      </c>
      <c r="P598" s="273">
        <f t="shared" si="1249"/>
        <v>0</v>
      </c>
      <c r="Q598" s="273">
        <f t="shared" si="1249"/>
        <v>0</v>
      </c>
      <c r="R598" s="273">
        <f t="shared" si="1249"/>
        <v>0</v>
      </c>
      <c r="S598" s="273">
        <f t="shared" si="1249"/>
        <v>0</v>
      </c>
      <c r="T598" s="273">
        <f t="shared" si="1249"/>
        <v>2</v>
      </c>
      <c r="U598" s="273">
        <f t="shared" si="1249"/>
        <v>0</v>
      </c>
      <c r="V598"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23.8675</v>
      </c>
      <c r="W598"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29.067499999999995</v>
      </c>
      <c r="X598" s="282"/>
      <c r="Y598" s="282"/>
    </row>
    <row r="599" spans="1:25" x14ac:dyDescent="0.25">
      <c r="A599" s="272">
        <v>0.78125</v>
      </c>
      <c r="B599" s="273">
        <f t="shared" ref="B599:U599" si="1250">B183+B391</f>
        <v>2707</v>
      </c>
      <c r="C599" s="273">
        <f t="shared" si="1250"/>
        <v>18</v>
      </c>
      <c r="D599" s="273">
        <f t="shared" si="1250"/>
        <v>170</v>
      </c>
      <c r="E599" s="273">
        <f t="shared" si="1250"/>
        <v>361</v>
      </c>
      <c r="F599" s="273">
        <f t="shared" si="1250"/>
        <v>924</v>
      </c>
      <c r="G599" s="273">
        <f t="shared" si="1250"/>
        <v>899</v>
      </c>
      <c r="H599" s="273">
        <f t="shared" si="1250"/>
        <v>261</v>
      </c>
      <c r="I599" s="273">
        <f t="shared" si="1250"/>
        <v>59</v>
      </c>
      <c r="J599" s="273">
        <f t="shared" si="1250"/>
        <v>10</v>
      </c>
      <c r="K599" s="273">
        <f t="shared" si="1250"/>
        <v>3</v>
      </c>
      <c r="L599" s="273">
        <f t="shared" si="1250"/>
        <v>1</v>
      </c>
      <c r="M599" s="273">
        <f t="shared" si="1250"/>
        <v>0</v>
      </c>
      <c r="N599" s="273">
        <f t="shared" si="1250"/>
        <v>0</v>
      </c>
      <c r="O599" s="273">
        <f t="shared" si="1250"/>
        <v>0</v>
      </c>
      <c r="P599" s="273">
        <f t="shared" si="1250"/>
        <v>1</v>
      </c>
      <c r="Q599" s="273">
        <f t="shared" si="1250"/>
        <v>0</v>
      </c>
      <c r="R599" s="273">
        <f t="shared" si="1250"/>
        <v>0</v>
      </c>
      <c r="S599" s="273">
        <f t="shared" si="1250"/>
        <v>0</v>
      </c>
      <c r="T599" s="273">
        <f t="shared" si="1250"/>
        <v>0</v>
      </c>
      <c r="U599" s="273">
        <f t="shared" si="1250"/>
        <v>0</v>
      </c>
      <c r="V599"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24.2575</v>
      </c>
      <c r="W599"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29.707499999999992</v>
      </c>
      <c r="X599" s="282"/>
      <c r="Y599" s="282"/>
    </row>
    <row r="600" spans="1:25" x14ac:dyDescent="0.25">
      <c r="A600" s="272">
        <v>0.79166666666666696</v>
      </c>
      <c r="B600" s="273">
        <f t="shared" ref="B600:U600" si="1251">B184+B392</f>
        <v>2514</v>
      </c>
      <c r="C600" s="273">
        <f t="shared" si="1251"/>
        <v>17</v>
      </c>
      <c r="D600" s="273">
        <f t="shared" si="1251"/>
        <v>139</v>
      </c>
      <c r="E600" s="273">
        <f t="shared" si="1251"/>
        <v>239</v>
      </c>
      <c r="F600" s="273">
        <f t="shared" si="1251"/>
        <v>895</v>
      </c>
      <c r="G600" s="273">
        <f t="shared" si="1251"/>
        <v>902</v>
      </c>
      <c r="H600" s="273">
        <f t="shared" si="1251"/>
        <v>256</v>
      </c>
      <c r="I600" s="273">
        <f t="shared" si="1251"/>
        <v>51</v>
      </c>
      <c r="J600" s="273">
        <f t="shared" si="1251"/>
        <v>11</v>
      </c>
      <c r="K600" s="273">
        <f t="shared" si="1251"/>
        <v>3</v>
      </c>
      <c r="L600" s="273">
        <f t="shared" si="1251"/>
        <v>1</v>
      </c>
      <c r="M600" s="273">
        <f t="shared" si="1251"/>
        <v>0</v>
      </c>
      <c r="N600" s="273">
        <f t="shared" si="1251"/>
        <v>0</v>
      </c>
      <c r="O600" s="273">
        <f t="shared" si="1251"/>
        <v>0</v>
      </c>
      <c r="P600" s="273">
        <f t="shared" si="1251"/>
        <v>0</v>
      </c>
      <c r="Q600" s="273">
        <f t="shared" si="1251"/>
        <v>0</v>
      </c>
      <c r="R600" s="273">
        <f t="shared" si="1251"/>
        <v>0</v>
      </c>
      <c r="S600" s="273">
        <f t="shared" si="1251"/>
        <v>0</v>
      </c>
      <c r="T600" s="273">
        <f t="shared" si="1251"/>
        <v>0</v>
      </c>
      <c r="U600" s="273">
        <f t="shared" si="1251"/>
        <v>0</v>
      </c>
      <c r="V600"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24.669999999999998</v>
      </c>
      <c r="W600"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29.682499999999997</v>
      </c>
      <c r="X600" s="282"/>
      <c r="Y600" s="282"/>
    </row>
    <row r="601" spans="1:25" x14ac:dyDescent="0.25">
      <c r="A601" s="272">
        <v>0.80208333333333304</v>
      </c>
      <c r="B601" s="273">
        <f t="shared" ref="B601:U601" si="1252">B185+B393</f>
        <v>2452</v>
      </c>
      <c r="C601" s="273">
        <f t="shared" si="1252"/>
        <v>5</v>
      </c>
      <c r="D601" s="273">
        <f t="shared" si="1252"/>
        <v>114</v>
      </c>
      <c r="E601" s="273">
        <f t="shared" si="1252"/>
        <v>283</v>
      </c>
      <c r="F601" s="273">
        <f t="shared" si="1252"/>
        <v>952</v>
      </c>
      <c r="G601" s="273">
        <f t="shared" si="1252"/>
        <v>779</v>
      </c>
      <c r="H601" s="273">
        <f t="shared" si="1252"/>
        <v>239</v>
      </c>
      <c r="I601" s="273">
        <f t="shared" si="1252"/>
        <v>57</v>
      </c>
      <c r="J601" s="273">
        <f t="shared" si="1252"/>
        <v>19</v>
      </c>
      <c r="K601" s="273">
        <f t="shared" si="1252"/>
        <v>3</v>
      </c>
      <c r="L601" s="273">
        <f t="shared" si="1252"/>
        <v>1</v>
      </c>
      <c r="M601" s="273">
        <f t="shared" si="1252"/>
        <v>0</v>
      </c>
      <c r="N601" s="273">
        <f t="shared" si="1252"/>
        <v>0</v>
      </c>
      <c r="O601" s="273">
        <f t="shared" si="1252"/>
        <v>0</v>
      </c>
      <c r="P601" s="273">
        <f t="shared" si="1252"/>
        <v>0</v>
      </c>
      <c r="Q601" s="273">
        <f t="shared" si="1252"/>
        <v>0</v>
      </c>
      <c r="R601" s="273">
        <f t="shared" si="1252"/>
        <v>0</v>
      </c>
      <c r="S601" s="273">
        <f t="shared" si="1252"/>
        <v>0</v>
      </c>
      <c r="T601" s="273">
        <f t="shared" si="1252"/>
        <v>0</v>
      </c>
      <c r="U601" s="273">
        <f t="shared" si="1252"/>
        <v>0</v>
      </c>
      <c r="V601"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24.594999999999999</v>
      </c>
      <c r="W601"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29.632500000000004</v>
      </c>
      <c r="X601" s="282"/>
      <c r="Y601" s="282"/>
    </row>
    <row r="602" spans="1:25" x14ac:dyDescent="0.25">
      <c r="A602" s="272">
        <v>0.8125</v>
      </c>
      <c r="B602" s="273">
        <f t="shared" ref="B602:U602" si="1253">B186+B394</f>
        <v>2167</v>
      </c>
      <c r="C602" s="273">
        <f t="shared" si="1253"/>
        <v>9</v>
      </c>
      <c r="D602" s="273">
        <f t="shared" si="1253"/>
        <v>104</v>
      </c>
      <c r="E602" s="273">
        <f t="shared" si="1253"/>
        <v>208</v>
      </c>
      <c r="F602" s="273">
        <f t="shared" si="1253"/>
        <v>711</v>
      </c>
      <c r="G602" s="273">
        <f t="shared" si="1253"/>
        <v>791</v>
      </c>
      <c r="H602" s="273">
        <f t="shared" si="1253"/>
        <v>277</v>
      </c>
      <c r="I602" s="273">
        <f t="shared" si="1253"/>
        <v>48</v>
      </c>
      <c r="J602" s="273">
        <f t="shared" si="1253"/>
        <v>10</v>
      </c>
      <c r="K602" s="273">
        <f t="shared" si="1253"/>
        <v>7</v>
      </c>
      <c r="L602" s="273">
        <f t="shared" si="1253"/>
        <v>2</v>
      </c>
      <c r="M602" s="273">
        <f t="shared" si="1253"/>
        <v>0</v>
      </c>
      <c r="N602" s="273">
        <f t="shared" si="1253"/>
        <v>0</v>
      </c>
      <c r="O602" s="273">
        <f t="shared" si="1253"/>
        <v>0</v>
      </c>
      <c r="P602" s="273">
        <f t="shared" si="1253"/>
        <v>0</v>
      </c>
      <c r="Q602" s="273">
        <f t="shared" si="1253"/>
        <v>0</v>
      </c>
      <c r="R602" s="273">
        <f t="shared" si="1253"/>
        <v>0</v>
      </c>
      <c r="S602" s="273">
        <f t="shared" si="1253"/>
        <v>0</v>
      </c>
      <c r="T602" s="273">
        <f t="shared" si="1253"/>
        <v>0</v>
      </c>
      <c r="U602" s="273">
        <f t="shared" si="1253"/>
        <v>0</v>
      </c>
      <c r="V602"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25.142499999999998</v>
      </c>
      <c r="W602"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30.407499999999999</v>
      </c>
      <c r="X602" s="282"/>
      <c r="Y602" s="282"/>
    </row>
    <row r="603" spans="1:25" x14ac:dyDescent="0.25">
      <c r="A603" s="272">
        <v>0.82291666666666696</v>
      </c>
      <c r="B603" s="273">
        <f t="shared" ref="B603:U603" si="1254">B187+B395</f>
        <v>2012</v>
      </c>
      <c r="C603" s="273">
        <f t="shared" si="1254"/>
        <v>8</v>
      </c>
      <c r="D603" s="273">
        <f t="shared" si="1254"/>
        <v>96</v>
      </c>
      <c r="E603" s="273">
        <f t="shared" si="1254"/>
        <v>225</v>
      </c>
      <c r="F603" s="273">
        <f t="shared" si="1254"/>
        <v>718</v>
      </c>
      <c r="G603" s="273">
        <f t="shared" si="1254"/>
        <v>673</v>
      </c>
      <c r="H603" s="273">
        <f t="shared" si="1254"/>
        <v>217</v>
      </c>
      <c r="I603" s="273">
        <f t="shared" si="1254"/>
        <v>48</v>
      </c>
      <c r="J603" s="273">
        <f t="shared" si="1254"/>
        <v>16</v>
      </c>
      <c r="K603" s="273">
        <f t="shared" si="1254"/>
        <v>5</v>
      </c>
      <c r="L603" s="273">
        <f t="shared" si="1254"/>
        <v>3</v>
      </c>
      <c r="M603" s="273">
        <f t="shared" si="1254"/>
        <v>2</v>
      </c>
      <c r="N603" s="273">
        <f t="shared" si="1254"/>
        <v>0</v>
      </c>
      <c r="O603" s="273">
        <f t="shared" si="1254"/>
        <v>1</v>
      </c>
      <c r="P603" s="273">
        <f t="shared" si="1254"/>
        <v>0</v>
      </c>
      <c r="Q603" s="273">
        <f t="shared" si="1254"/>
        <v>0</v>
      </c>
      <c r="R603" s="273">
        <f t="shared" si="1254"/>
        <v>0</v>
      </c>
      <c r="S603" s="273">
        <f t="shared" si="1254"/>
        <v>0</v>
      </c>
      <c r="T603" s="273">
        <f t="shared" si="1254"/>
        <v>0</v>
      </c>
      <c r="U603" s="273">
        <f t="shared" si="1254"/>
        <v>0</v>
      </c>
      <c r="V603"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24.872500000000006</v>
      </c>
      <c r="W603"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29.907499999999992</v>
      </c>
      <c r="X603" s="282"/>
      <c r="Y603" s="282"/>
    </row>
    <row r="604" spans="1:25" x14ac:dyDescent="0.25">
      <c r="A604" s="272">
        <v>0.83333333333333304</v>
      </c>
      <c r="B604" s="273">
        <f t="shared" ref="B604:U604" si="1255">B188+B396</f>
        <v>1849</v>
      </c>
      <c r="C604" s="273">
        <f t="shared" si="1255"/>
        <v>13</v>
      </c>
      <c r="D604" s="273">
        <f t="shared" si="1255"/>
        <v>82</v>
      </c>
      <c r="E604" s="273">
        <f t="shared" si="1255"/>
        <v>199</v>
      </c>
      <c r="F604" s="273">
        <f t="shared" si="1255"/>
        <v>694</v>
      </c>
      <c r="G604" s="273">
        <f t="shared" si="1255"/>
        <v>601</v>
      </c>
      <c r="H604" s="273">
        <f t="shared" si="1255"/>
        <v>198</v>
      </c>
      <c r="I604" s="273">
        <f t="shared" si="1255"/>
        <v>40</v>
      </c>
      <c r="J604" s="273">
        <f t="shared" si="1255"/>
        <v>14</v>
      </c>
      <c r="K604" s="273">
        <f t="shared" si="1255"/>
        <v>5</v>
      </c>
      <c r="L604" s="273">
        <f t="shared" si="1255"/>
        <v>2</v>
      </c>
      <c r="M604" s="273">
        <f t="shared" si="1255"/>
        <v>0</v>
      </c>
      <c r="N604" s="273">
        <f t="shared" si="1255"/>
        <v>1</v>
      </c>
      <c r="O604" s="273">
        <f t="shared" si="1255"/>
        <v>0</v>
      </c>
      <c r="P604" s="273">
        <f t="shared" si="1255"/>
        <v>0</v>
      </c>
      <c r="Q604" s="273">
        <f t="shared" si="1255"/>
        <v>0</v>
      </c>
      <c r="R604" s="273">
        <f t="shared" si="1255"/>
        <v>0</v>
      </c>
      <c r="S604" s="273">
        <f t="shared" si="1255"/>
        <v>0</v>
      </c>
      <c r="T604" s="273">
        <f t="shared" si="1255"/>
        <v>0</v>
      </c>
      <c r="U604" s="273">
        <f t="shared" si="1255"/>
        <v>0</v>
      </c>
      <c r="V604"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24.790000000000003</v>
      </c>
      <c r="W604"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29.98</v>
      </c>
      <c r="X604" s="282"/>
      <c r="Y604" s="282"/>
    </row>
    <row r="605" spans="1:25" x14ac:dyDescent="0.25">
      <c r="A605" s="272">
        <v>0.84375</v>
      </c>
      <c r="B605" s="273">
        <f t="shared" ref="B605:U605" si="1256">B189+B397</f>
        <v>1743</v>
      </c>
      <c r="C605" s="273">
        <f t="shared" si="1256"/>
        <v>9</v>
      </c>
      <c r="D605" s="273">
        <f t="shared" si="1256"/>
        <v>83</v>
      </c>
      <c r="E605" s="273">
        <f t="shared" si="1256"/>
        <v>158</v>
      </c>
      <c r="F605" s="273">
        <f t="shared" si="1256"/>
        <v>576</v>
      </c>
      <c r="G605" s="273">
        <f t="shared" si="1256"/>
        <v>608</v>
      </c>
      <c r="H605" s="273">
        <f t="shared" si="1256"/>
        <v>233</v>
      </c>
      <c r="I605" s="273">
        <f t="shared" si="1256"/>
        <v>52</v>
      </c>
      <c r="J605" s="273">
        <f t="shared" si="1256"/>
        <v>13</v>
      </c>
      <c r="K605" s="273">
        <f t="shared" si="1256"/>
        <v>8</v>
      </c>
      <c r="L605" s="273">
        <f t="shared" si="1256"/>
        <v>0</v>
      </c>
      <c r="M605" s="273">
        <f t="shared" si="1256"/>
        <v>2</v>
      </c>
      <c r="N605" s="273">
        <f t="shared" si="1256"/>
        <v>1</v>
      </c>
      <c r="O605" s="273">
        <f t="shared" si="1256"/>
        <v>0</v>
      </c>
      <c r="P605" s="273">
        <f t="shared" si="1256"/>
        <v>0</v>
      </c>
      <c r="Q605" s="273">
        <f t="shared" si="1256"/>
        <v>0</v>
      </c>
      <c r="R605" s="273">
        <f t="shared" si="1256"/>
        <v>0</v>
      </c>
      <c r="S605" s="273">
        <f t="shared" si="1256"/>
        <v>0</v>
      </c>
      <c r="T605" s="273">
        <f t="shared" si="1256"/>
        <v>0</v>
      </c>
      <c r="U605" s="273">
        <f t="shared" si="1256"/>
        <v>0</v>
      </c>
      <c r="V605"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25.36</v>
      </c>
      <c r="W605"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30.817500000000003</v>
      </c>
      <c r="X605" s="282"/>
      <c r="Y605" s="282"/>
    </row>
    <row r="606" spans="1:25" x14ac:dyDescent="0.25">
      <c r="A606" s="272">
        <v>0.85416666666666696</v>
      </c>
      <c r="B606" s="273">
        <f t="shared" ref="B606:U606" si="1257">B190+B398</f>
        <v>1640</v>
      </c>
      <c r="C606" s="273">
        <f t="shared" si="1257"/>
        <v>9</v>
      </c>
      <c r="D606" s="273">
        <f t="shared" si="1257"/>
        <v>58</v>
      </c>
      <c r="E606" s="273">
        <f t="shared" si="1257"/>
        <v>136</v>
      </c>
      <c r="F606" s="273">
        <f t="shared" si="1257"/>
        <v>567</v>
      </c>
      <c r="G606" s="273">
        <f t="shared" si="1257"/>
        <v>586</v>
      </c>
      <c r="H606" s="273">
        <f t="shared" si="1257"/>
        <v>215</v>
      </c>
      <c r="I606" s="273">
        <f t="shared" si="1257"/>
        <v>48</v>
      </c>
      <c r="J606" s="273">
        <f t="shared" si="1257"/>
        <v>15</v>
      </c>
      <c r="K606" s="273">
        <f t="shared" si="1257"/>
        <v>3</v>
      </c>
      <c r="L606" s="273">
        <f t="shared" si="1257"/>
        <v>2</v>
      </c>
      <c r="M606" s="273">
        <f t="shared" si="1257"/>
        <v>1</v>
      </c>
      <c r="N606" s="273">
        <f t="shared" si="1257"/>
        <v>0</v>
      </c>
      <c r="O606" s="273">
        <f t="shared" si="1257"/>
        <v>0</v>
      </c>
      <c r="P606" s="273">
        <f t="shared" si="1257"/>
        <v>0</v>
      </c>
      <c r="Q606" s="273">
        <f t="shared" si="1257"/>
        <v>0</v>
      </c>
      <c r="R606" s="273">
        <f t="shared" si="1257"/>
        <v>0</v>
      </c>
      <c r="S606" s="273">
        <f t="shared" si="1257"/>
        <v>0</v>
      </c>
      <c r="T606" s="273">
        <f t="shared" si="1257"/>
        <v>0</v>
      </c>
      <c r="U606" s="273">
        <f t="shared" si="1257"/>
        <v>0</v>
      </c>
      <c r="V606"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25.629999999999995</v>
      </c>
      <c r="W606"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30.905000000000001</v>
      </c>
      <c r="X606" s="282"/>
      <c r="Y606" s="282"/>
    </row>
    <row r="607" spans="1:25" x14ac:dyDescent="0.25">
      <c r="A607" s="272">
        <v>0.86458333333333304</v>
      </c>
      <c r="B607" s="273">
        <f t="shared" ref="B607:U607" si="1258">B191+B399</f>
        <v>1507</v>
      </c>
      <c r="C607" s="273">
        <f t="shared" si="1258"/>
        <v>17</v>
      </c>
      <c r="D607" s="273">
        <f t="shared" si="1258"/>
        <v>70</v>
      </c>
      <c r="E607" s="273">
        <f t="shared" si="1258"/>
        <v>117</v>
      </c>
      <c r="F607" s="273">
        <f t="shared" si="1258"/>
        <v>484</v>
      </c>
      <c r="G607" s="273">
        <f t="shared" si="1258"/>
        <v>539</v>
      </c>
      <c r="H607" s="273">
        <f t="shared" si="1258"/>
        <v>212</v>
      </c>
      <c r="I607" s="273">
        <f t="shared" si="1258"/>
        <v>45</v>
      </c>
      <c r="J607" s="273">
        <f t="shared" si="1258"/>
        <v>20</v>
      </c>
      <c r="K607" s="273">
        <f t="shared" si="1258"/>
        <v>2</v>
      </c>
      <c r="L607" s="273">
        <f t="shared" si="1258"/>
        <v>0</v>
      </c>
      <c r="M607" s="273">
        <f t="shared" si="1258"/>
        <v>1</v>
      </c>
      <c r="N607" s="273">
        <f t="shared" si="1258"/>
        <v>0</v>
      </c>
      <c r="O607" s="273">
        <f t="shared" si="1258"/>
        <v>0</v>
      </c>
      <c r="P607" s="273">
        <f t="shared" si="1258"/>
        <v>0</v>
      </c>
      <c r="Q607" s="273">
        <f t="shared" si="1258"/>
        <v>0</v>
      </c>
      <c r="R607" s="273">
        <f t="shared" si="1258"/>
        <v>0</v>
      </c>
      <c r="S607" s="273">
        <f t="shared" si="1258"/>
        <v>0</v>
      </c>
      <c r="T607" s="273">
        <f t="shared" si="1258"/>
        <v>0</v>
      </c>
      <c r="U607" s="273">
        <f t="shared" si="1258"/>
        <v>0</v>
      </c>
      <c r="V607"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25.550000000000004</v>
      </c>
      <c r="W607"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31.04000000000001</v>
      </c>
      <c r="X607" s="282"/>
      <c r="Y607" s="282"/>
    </row>
    <row r="608" spans="1:25" x14ac:dyDescent="0.25">
      <c r="A608" s="272">
        <v>0.875</v>
      </c>
      <c r="B608" s="273">
        <f t="shared" ref="B608:U608" si="1259">B192+B400</f>
        <v>1477</v>
      </c>
      <c r="C608" s="273">
        <f t="shared" si="1259"/>
        <v>7</v>
      </c>
      <c r="D608" s="273">
        <f t="shared" si="1259"/>
        <v>61</v>
      </c>
      <c r="E608" s="273">
        <f t="shared" si="1259"/>
        <v>137</v>
      </c>
      <c r="F608" s="273">
        <f t="shared" si="1259"/>
        <v>502</v>
      </c>
      <c r="G608" s="273">
        <f t="shared" si="1259"/>
        <v>521</v>
      </c>
      <c r="H608" s="273">
        <f t="shared" si="1259"/>
        <v>175</v>
      </c>
      <c r="I608" s="273">
        <f t="shared" si="1259"/>
        <v>53</v>
      </c>
      <c r="J608" s="273">
        <f t="shared" si="1259"/>
        <v>15</v>
      </c>
      <c r="K608" s="273">
        <f t="shared" si="1259"/>
        <v>2</v>
      </c>
      <c r="L608" s="273">
        <f t="shared" si="1259"/>
        <v>2</v>
      </c>
      <c r="M608" s="273">
        <f t="shared" si="1259"/>
        <v>0</v>
      </c>
      <c r="N608" s="273">
        <f t="shared" si="1259"/>
        <v>2</v>
      </c>
      <c r="O608" s="273">
        <f t="shared" si="1259"/>
        <v>0</v>
      </c>
      <c r="P608" s="273">
        <f t="shared" si="1259"/>
        <v>0</v>
      </c>
      <c r="Q608" s="273">
        <f t="shared" si="1259"/>
        <v>0</v>
      </c>
      <c r="R608" s="273">
        <f t="shared" si="1259"/>
        <v>0</v>
      </c>
      <c r="S608" s="273">
        <f t="shared" si="1259"/>
        <v>0</v>
      </c>
      <c r="T608" s="273">
        <f t="shared" si="1259"/>
        <v>0</v>
      </c>
      <c r="U608" s="273">
        <f t="shared" si="1259"/>
        <v>0</v>
      </c>
      <c r="V608"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25.452499999999997</v>
      </c>
      <c r="W608"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30.710000000000008</v>
      </c>
      <c r="X608" s="282"/>
      <c r="Y608" s="282"/>
    </row>
    <row r="609" spans="1:25" x14ac:dyDescent="0.25">
      <c r="A609" s="272">
        <v>0.88541666666666696</v>
      </c>
      <c r="B609" s="273">
        <f t="shared" ref="B609:U609" si="1260">B193+B401</f>
        <v>1519</v>
      </c>
      <c r="C609" s="273">
        <f t="shared" si="1260"/>
        <v>9</v>
      </c>
      <c r="D609" s="273">
        <f t="shared" si="1260"/>
        <v>68</v>
      </c>
      <c r="E609" s="273">
        <f t="shared" si="1260"/>
        <v>162</v>
      </c>
      <c r="F609" s="273">
        <f t="shared" si="1260"/>
        <v>472</v>
      </c>
      <c r="G609" s="273">
        <f t="shared" si="1260"/>
        <v>599</v>
      </c>
      <c r="H609" s="273">
        <f t="shared" si="1260"/>
        <v>157</v>
      </c>
      <c r="I609" s="273">
        <f t="shared" si="1260"/>
        <v>44</v>
      </c>
      <c r="J609" s="273">
        <f t="shared" si="1260"/>
        <v>7</v>
      </c>
      <c r="K609" s="273">
        <f t="shared" si="1260"/>
        <v>1</v>
      </c>
      <c r="L609" s="273">
        <f t="shared" si="1260"/>
        <v>0</v>
      </c>
      <c r="M609" s="273">
        <f t="shared" si="1260"/>
        <v>0</v>
      </c>
      <c r="N609" s="273">
        <f t="shared" si="1260"/>
        <v>0</v>
      </c>
      <c r="O609" s="273">
        <f t="shared" si="1260"/>
        <v>0</v>
      </c>
      <c r="P609" s="273">
        <f t="shared" si="1260"/>
        <v>0</v>
      </c>
      <c r="Q609" s="273">
        <f t="shared" si="1260"/>
        <v>0</v>
      </c>
      <c r="R609" s="273">
        <f t="shared" si="1260"/>
        <v>0</v>
      </c>
      <c r="S609" s="273">
        <f t="shared" si="1260"/>
        <v>0</v>
      </c>
      <c r="T609" s="273">
        <f t="shared" si="1260"/>
        <v>0</v>
      </c>
      <c r="U609" s="273">
        <f t="shared" si="1260"/>
        <v>0</v>
      </c>
      <c r="V609"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25.214999999999993</v>
      </c>
      <c r="W609"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30.169999999999998</v>
      </c>
      <c r="X609" s="282"/>
      <c r="Y609" s="282"/>
    </row>
    <row r="610" spans="1:25" x14ac:dyDescent="0.25">
      <c r="A610" s="272">
        <v>0.89583333333333304</v>
      </c>
      <c r="B610" s="273">
        <f t="shared" ref="B610:U610" si="1261">B194+B402</f>
        <v>1234</v>
      </c>
      <c r="C610" s="273">
        <f t="shared" si="1261"/>
        <v>9</v>
      </c>
      <c r="D610" s="273">
        <f t="shared" si="1261"/>
        <v>51</v>
      </c>
      <c r="E610" s="273">
        <f t="shared" si="1261"/>
        <v>114</v>
      </c>
      <c r="F610" s="273">
        <f t="shared" si="1261"/>
        <v>417</v>
      </c>
      <c r="G610" s="273">
        <f t="shared" si="1261"/>
        <v>436</v>
      </c>
      <c r="H610" s="273">
        <f t="shared" si="1261"/>
        <v>155</v>
      </c>
      <c r="I610" s="273">
        <f t="shared" si="1261"/>
        <v>39</v>
      </c>
      <c r="J610" s="273">
        <f t="shared" si="1261"/>
        <v>9</v>
      </c>
      <c r="K610" s="273">
        <f t="shared" si="1261"/>
        <v>3</v>
      </c>
      <c r="L610" s="273">
        <f t="shared" si="1261"/>
        <v>1</v>
      </c>
      <c r="M610" s="273">
        <f t="shared" si="1261"/>
        <v>0</v>
      </c>
      <c r="N610" s="273">
        <f t="shared" si="1261"/>
        <v>0</v>
      </c>
      <c r="O610" s="273">
        <f t="shared" si="1261"/>
        <v>0</v>
      </c>
      <c r="P610" s="273">
        <f t="shared" si="1261"/>
        <v>0</v>
      </c>
      <c r="Q610" s="273">
        <f t="shared" si="1261"/>
        <v>0</v>
      </c>
      <c r="R610" s="273">
        <f t="shared" si="1261"/>
        <v>0</v>
      </c>
      <c r="S610" s="273">
        <f t="shared" si="1261"/>
        <v>0</v>
      </c>
      <c r="T610" s="273">
        <f t="shared" si="1261"/>
        <v>0</v>
      </c>
      <c r="U610" s="273">
        <f t="shared" si="1261"/>
        <v>0</v>
      </c>
      <c r="V610"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25.434999999999999</v>
      </c>
      <c r="W610"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30.907499999999999</v>
      </c>
      <c r="X610" s="282"/>
      <c r="Y610" s="282"/>
    </row>
    <row r="611" spans="1:25" x14ac:dyDescent="0.25">
      <c r="A611" s="272">
        <v>0.90625</v>
      </c>
      <c r="B611" s="273">
        <f t="shared" ref="B611:U611" si="1262">B195+B403</f>
        <v>1322</v>
      </c>
      <c r="C611" s="273">
        <f t="shared" si="1262"/>
        <v>10</v>
      </c>
      <c r="D611" s="273">
        <f t="shared" si="1262"/>
        <v>59</v>
      </c>
      <c r="E611" s="273">
        <f t="shared" si="1262"/>
        <v>126</v>
      </c>
      <c r="F611" s="273">
        <f t="shared" si="1262"/>
        <v>504</v>
      </c>
      <c r="G611" s="273">
        <f t="shared" si="1262"/>
        <v>409</v>
      </c>
      <c r="H611" s="273">
        <f t="shared" si="1262"/>
        <v>153</v>
      </c>
      <c r="I611" s="273">
        <f t="shared" si="1262"/>
        <v>45</v>
      </c>
      <c r="J611" s="273">
        <f t="shared" si="1262"/>
        <v>13</v>
      </c>
      <c r="K611" s="273">
        <f t="shared" si="1262"/>
        <v>2</v>
      </c>
      <c r="L611" s="273">
        <f t="shared" si="1262"/>
        <v>1</v>
      </c>
      <c r="M611" s="273">
        <f t="shared" si="1262"/>
        <v>0</v>
      </c>
      <c r="N611" s="273">
        <f t="shared" si="1262"/>
        <v>0</v>
      </c>
      <c r="O611" s="273">
        <f t="shared" si="1262"/>
        <v>0</v>
      </c>
      <c r="P611" s="273">
        <f t="shared" si="1262"/>
        <v>0</v>
      </c>
      <c r="Q611" s="273">
        <f t="shared" si="1262"/>
        <v>0</v>
      </c>
      <c r="R611" s="273">
        <f t="shared" si="1262"/>
        <v>0</v>
      </c>
      <c r="S611" s="273">
        <f t="shared" si="1262"/>
        <v>0</v>
      </c>
      <c r="T611" s="273">
        <f t="shared" si="1262"/>
        <v>0</v>
      </c>
      <c r="U611" s="273">
        <f t="shared" si="1262"/>
        <v>0</v>
      </c>
      <c r="V611"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24.95750000000001</v>
      </c>
      <c r="W611"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30.747499999999995</v>
      </c>
      <c r="X611" s="282"/>
      <c r="Y611" s="282"/>
    </row>
    <row r="612" spans="1:25" x14ac:dyDescent="0.25">
      <c r="A612" s="272">
        <v>0.91666666666666696</v>
      </c>
      <c r="B612" s="273">
        <f t="shared" ref="B612:U612" si="1263">B196+B404</f>
        <v>1321</v>
      </c>
      <c r="C612" s="273">
        <f t="shared" si="1263"/>
        <v>9</v>
      </c>
      <c r="D612" s="273">
        <f t="shared" si="1263"/>
        <v>75</v>
      </c>
      <c r="E612" s="273">
        <f t="shared" si="1263"/>
        <v>129</v>
      </c>
      <c r="F612" s="273">
        <f t="shared" si="1263"/>
        <v>470</v>
      </c>
      <c r="G612" s="273">
        <f t="shared" si="1263"/>
        <v>448</v>
      </c>
      <c r="H612" s="273">
        <f t="shared" si="1263"/>
        <v>150</v>
      </c>
      <c r="I612" s="273">
        <f t="shared" si="1263"/>
        <v>31</v>
      </c>
      <c r="J612" s="273">
        <f t="shared" si="1263"/>
        <v>8</v>
      </c>
      <c r="K612" s="273">
        <f t="shared" si="1263"/>
        <v>1</v>
      </c>
      <c r="L612" s="273">
        <f t="shared" si="1263"/>
        <v>0</v>
      </c>
      <c r="M612" s="273">
        <f t="shared" si="1263"/>
        <v>0</v>
      </c>
      <c r="N612" s="273">
        <f t="shared" si="1263"/>
        <v>0</v>
      </c>
      <c r="O612" s="273">
        <f t="shared" si="1263"/>
        <v>0</v>
      </c>
      <c r="P612" s="273">
        <f t="shared" si="1263"/>
        <v>0</v>
      </c>
      <c r="Q612" s="273">
        <f t="shared" si="1263"/>
        <v>0</v>
      </c>
      <c r="R612" s="273">
        <f t="shared" si="1263"/>
        <v>0</v>
      </c>
      <c r="S612" s="273">
        <f t="shared" si="1263"/>
        <v>0</v>
      </c>
      <c r="T612" s="273">
        <f t="shared" si="1263"/>
        <v>0</v>
      </c>
      <c r="U612" s="273">
        <f t="shared" si="1263"/>
        <v>0</v>
      </c>
      <c r="V612"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24.767500000000005</v>
      </c>
      <c r="W612"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30.417500000000008</v>
      </c>
      <c r="X612" s="282"/>
      <c r="Y612" s="282"/>
    </row>
    <row r="613" spans="1:25" x14ac:dyDescent="0.25">
      <c r="A613" s="272">
        <v>0.92708333333333304</v>
      </c>
      <c r="B613" s="273">
        <f t="shared" ref="B613:U613" si="1264">B197+B405</f>
        <v>1314</v>
      </c>
      <c r="C613" s="273">
        <f t="shared" si="1264"/>
        <v>10</v>
      </c>
      <c r="D613" s="273">
        <f t="shared" si="1264"/>
        <v>61</v>
      </c>
      <c r="E613" s="273">
        <f t="shared" si="1264"/>
        <v>127</v>
      </c>
      <c r="F613" s="273">
        <f t="shared" si="1264"/>
        <v>456</v>
      </c>
      <c r="G613" s="273">
        <f t="shared" si="1264"/>
        <v>467</v>
      </c>
      <c r="H613" s="273">
        <f t="shared" si="1264"/>
        <v>139</v>
      </c>
      <c r="I613" s="273">
        <f t="shared" si="1264"/>
        <v>43</v>
      </c>
      <c r="J613" s="273">
        <f t="shared" si="1264"/>
        <v>9</v>
      </c>
      <c r="K613" s="273">
        <f t="shared" si="1264"/>
        <v>1</v>
      </c>
      <c r="L613" s="273">
        <f t="shared" si="1264"/>
        <v>0</v>
      </c>
      <c r="M613" s="273">
        <f t="shared" si="1264"/>
        <v>0</v>
      </c>
      <c r="N613" s="273">
        <f t="shared" si="1264"/>
        <v>0</v>
      </c>
      <c r="O613" s="273">
        <f t="shared" si="1264"/>
        <v>0</v>
      </c>
      <c r="P613" s="273">
        <f t="shared" si="1264"/>
        <v>1</v>
      </c>
      <c r="Q613" s="273">
        <f t="shared" si="1264"/>
        <v>0</v>
      </c>
      <c r="R613" s="273">
        <f t="shared" si="1264"/>
        <v>0</v>
      </c>
      <c r="S613" s="273">
        <f t="shared" si="1264"/>
        <v>0</v>
      </c>
      <c r="T613" s="273">
        <f t="shared" si="1264"/>
        <v>0</v>
      </c>
      <c r="U613" s="273">
        <f t="shared" si="1264"/>
        <v>0</v>
      </c>
      <c r="V613"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25.057499999999997</v>
      </c>
      <c r="W613"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30.624999999999993</v>
      </c>
      <c r="X613" s="282"/>
      <c r="Y613" s="282"/>
    </row>
    <row r="614" spans="1:25" x14ac:dyDescent="0.25">
      <c r="A614" s="272">
        <v>0.9375</v>
      </c>
      <c r="B614" s="273">
        <f t="shared" ref="B614:U614" si="1265">B198+B406</f>
        <v>1223</v>
      </c>
      <c r="C614" s="273">
        <f t="shared" si="1265"/>
        <v>7</v>
      </c>
      <c r="D614" s="273">
        <f t="shared" si="1265"/>
        <v>69</v>
      </c>
      <c r="E614" s="273">
        <f t="shared" si="1265"/>
        <v>111</v>
      </c>
      <c r="F614" s="273">
        <f t="shared" si="1265"/>
        <v>467</v>
      </c>
      <c r="G614" s="273">
        <f t="shared" si="1265"/>
        <v>399</v>
      </c>
      <c r="H614" s="273">
        <f t="shared" si="1265"/>
        <v>142</v>
      </c>
      <c r="I614" s="273">
        <f t="shared" si="1265"/>
        <v>23</v>
      </c>
      <c r="J614" s="273">
        <f t="shared" si="1265"/>
        <v>5</v>
      </c>
      <c r="K614" s="273">
        <f t="shared" si="1265"/>
        <v>0</v>
      </c>
      <c r="L614" s="273">
        <f t="shared" si="1265"/>
        <v>0</v>
      </c>
      <c r="M614" s="273">
        <f t="shared" si="1265"/>
        <v>0</v>
      </c>
      <c r="N614" s="273">
        <f t="shared" si="1265"/>
        <v>0</v>
      </c>
      <c r="O614" s="273">
        <f t="shared" si="1265"/>
        <v>0</v>
      </c>
      <c r="P614" s="273">
        <f t="shared" si="1265"/>
        <v>0</v>
      </c>
      <c r="Q614" s="273">
        <f t="shared" si="1265"/>
        <v>0</v>
      </c>
      <c r="R614" s="273">
        <f t="shared" si="1265"/>
        <v>0</v>
      </c>
      <c r="S614" s="273">
        <f t="shared" si="1265"/>
        <v>0</v>
      </c>
      <c r="T614" s="273">
        <f t="shared" si="1265"/>
        <v>0</v>
      </c>
      <c r="U614" s="273">
        <f t="shared" si="1265"/>
        <v>0</v>
      </c>
      <c r="V614"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24.727500000000003</v>
      </c>
      <c r="W614"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30.202564102564093</v>
      </c>
      <c r="X614" s="282"/>
      <c r="Y614" s="282"/>
    </row>
    <row r="615" spans="1:25" x14ac:dyDescent="0.25">
      <c r="A615" s="272">
        <v>0.94791666666666696</v>
      </c>
      <c r="B615" s="273">
        <f t="shared" ref="B615:U615" si="1266">B199+B407</f>
        <v>1108</v>
      </c>
      <c r="C615" s="273">
        <f t="shared" si="1266"/>
        <v>1</v>
      </c>
      <c r="D615" s="273">
        <f t="shared" si="1266"/>
        <v>78</v>
      </c>
      <c r="E615" s="273">
        <f t="shared" si="1266"/>
        <v>103</v>
      </c>
      <c r="F615" s="273">
        <f t="shared" si="1266"/>
        <v>378</v>
      </c>
      <c r="G615" s="273">
        <f t="shared" si="1266"/>
        <v>415</v>
      </c>
      <c r="H615" s="273">
        <f t="shared" si="1266"/>
        <v>106</v>
      </c>
      <c r="I615" s="273">
        <f t="shared" si="1266"/>
        <v>20</v>
      </c>
      <c r="J615" s="273">
        <f t="shared" si="1266"/>
        <v>5</v>
      </c>
      <c r="K615" s="273">
        <f t="shared" si="1266"/>
        <v>1</v>
      </c>
      <c r="L615" s="273">
        <f t="shared" si="1266"/>
        <v>1</v>
      </c>
      <c r="M615" s="273">
        <f t="shared" si="1266"/>
        <v>0</v>
      </c>
      <c r="N615" s="273">
        <f t="shared" si="1266"/>
        <v>0</v>
      </c>
      <c r="O615" s="273">
        <f t="shared" si="1266"/>
        <v>0</v>
      </c>
      <c r="P615" s="273">
        <f t="shared" si="1266"/>
        <v>0</v>
      </c>
      <c r="Q615" s="273">
        <f t="shared" si="1266"/>
        <v>0</v>
      </c>
      <c r="R615" s="273">
        <f t="shared" si="1266"/>
        <v>0</v>
      </c>
      <c r="S615" s="273">
        <f t="shared" si="1266"/>
        <v>0</v>
      </c>
      <c r="T615" s="273">
        <f t="shared" si="1266"/>
        <v>0</v>
      </c>
      <c r="U615" s="273">
        <f t="shared" si="1266"/>
        <v>0</v>
      </c>
      <c r="V615"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24.592500000000008</v>
      </c>
      <c r="W615"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29.974358974358982</v>
      </c>
      <c r="X615" s="282"/>
      <c r="Y615" s="282"/>
    </row>
    <row r="616" spans="1:25" x14ac:dyDescent="0.25">
      <c r="A616" s="272">
        <v>0.95833333333333304</v>
      </c>
      <c r="B616" s="273">
        <f t="shared" ref="B616:U616" si="1267">B200+B408</f>
        <v>995</v>
      </c>
      <c r="C616" s="273">
        <f t="shared" si="1267"/>
        <v>10</v>
      </c>
      <c r="D616" s="273">
        <f t="shared" si="1267"/>
        <v>63</v>
      </c>
      <c r="E616" s="273">
        <f t="shared" si="1267"/>
        <v>79</v>
      </c>
      <c r="F616" s="273">
        <f t="shared" si="1267"/>
        <v>320</v>
      </c>
      <c r="G616" s="273">
        <f t="shared" si="1267"/>
        <v>354</v>
      </c>
      <c r="H616" s="273">
        <f t="shared" si="1267"/>
        <v>133</v>
      </c>
      <c r="I616" s="273">
        <f t="shared" si="1267"/>
        <v>27</v>
      </c>
      <c r="J616" s="273">
        <f t="shared" si="1267"/>
        <v>7</v>
      </c>
      <c r="K616" s="273">
        <f t="shared" si="1267"/>
        <v>1</v>
      </c>
      <c r="L616" s="273">
        <f t="shared" si="1267"/>
        <v>0</v>
      </c>
      <c r="M616" s="273">
        <f t="shared" si="1267"/>
        <v>0</v>
      </c>
      <c r="N616" s="273">
        <f t="shared" si="1267"/>
        <v>1</v>
      </c>
      <c r="O616" s="273">
        <f t="shared" si="1267"/>
        <v>0</v>
      </c>
      <c r="P616" s="273">
        <f t="shared" si="1267"/>
        <v>0</v>
      </c>
      <c r="Q616" s="273">
        <f t="shared" si="1267"/>
        <v>0</v>
      </c>
      <c r="R616" s="273">
        <f t="shared" si="1267"/>
        <v>0</v>
      </c>
      <c r="S616" s="273">
        <f t="shared" si="1267"/>
        <v>0</v>
      </c>
      <c r="T616" s="273">
        <f t="shared" si="1267"/>
        <v>0</v>
      </c>
      <c r="U616" s="273">
        <f t="shared" si="1267"/>
        <v>0</v>
      </c>
      <c r="V616"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25.169999999999998</v>
      </c>
      <c r="W616"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30.802631578947356</v>
      </c>
      <c r="X616" s="282"/>
      <c r="Y616" s="282"/>
    </row>
    <row r="617" spans="1:25" x14ac:dyDescent="0.25">
      <c r="A617" s="272">
        <v>0.96875</v>
      </c>
      <c r="B617" s="273">
        <f t="shared" ref="B617:U617" si="1268">B201+B409</f>
        <v>905</v>
      </c>
      <c r="C617" s="273">
        <f t="shared" si="1268"/>
        <v>9</v>
      </c>
      <c r="D617" s="273">
        <f t="shared" si="1268"/>
        <v>48</v>
      </c>
      <c r="E617" s="273">
        <f t="shared" si="1268"/>
        <v>65</v>
      </c>
      <c r="F617" s="273">
        <f t="shared" si="1268"/>
        <v>298</v>
      </c>
      <c r="G617" s="273">
        <f t="shared" si="1268"/>
        <v>334</v>
      </c>
      <c r="H617" s="273">
        <f t="shared" si="1268"/>
        <v>101</v>
      </c>
      <c r="I617" s="273">
        <f t="shared" si="1268"/>
        <v>36</v>
      </c>
      <c r="J617" s="273">
        <f t="shared" si="1268"/>
        <v>10</v>
      </c>
      <c r="K617" s="273">
        <f t="shared" si="1268"/>
        <v>3</v>
      </c>
      <c r="L617" s="273">
        <f t="shared" si="1268"/>
        <v>1</v>
      </c>
      <c r="M617" s="273">
        <f t="shared" si="1268"/>
        <v>0</v>
      </c>
      <c r="N617" s="273">
        <f t="shared" si="1268"/>
        <v>0</v>
      </c>
      <c r="O617" s="273">
        <f t="shared" si="1268"/>
        <v>0</v>
      </c>
      <c r="P617" s="273">
        <f t="shared" si="1268"/>
        <v>0</v>
      </c>
      <c r="Q617" s="273">
        <f t="shared" si="1268"/>
        <v>0</v>
      </c>
      <c r="R617" s="273">
        <f t="shared" si="1268"/>
        <v>0</v>
      </c>
      <c r="S617" s="273">
        <f t="shared" si="1268"/>
        <v>0</v>
      </c>
      <c r="T617" s="273">
        <f t="shared" si="1268"/>
        <v>0</v>
      </c>
      <c r="U617" s="273">
        <f t="shared" si="1268"/>
        <v>0</v>
      </c>
      <c r="V617"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25.432500000000008</v>
      </c>
      <c r="W617"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31.219444444444441</v>
      </c>
      <c r="X617" s="282"/>
      <c r="Y617" s="282"/>
    </row>
    <row r="618" spans="1:25" x14ac:dyDescent="0.25">
      <c r="A618" s="272">
        <v>0.97916666666666696</v>
      </c>
      <c r="B618" s="273">
        <f t="shared" ref="B618:U618" si="1269">B202+B410</f>
        <v>750</v>
      </c>
      <c r="C618" s="273">
        <f t="shared" si="1269"/>
        <v>5</v>
      </c>
      <c r="D618" s="273">
        <f t="shared" si="1269"/>
        <v>39</v>
      </c>
      <c r="E618" s="273">
        <f t="shared" si="1269"/>
        <v>49</v>
      </c>
      <c r="F618" s="273">
        <f t="shared" si="1269"/>
        <v>189</v>
      </c>
      <c r="G618" s="273">
        <f t="shared" si="1269"/>
        <v>321</v>
      </c>
      <c r="H618" s="273">
        <f t="shared" si="1269"/>
        <v>112</v>
      </c>
      <c r="I618" s="273">
        <f t="shared" si="1269"/>
        <v>23</v>
      </c>
      <c r="J618" s="273">
        <f t="shared" si="1269"/>
        <v>10</v>
      </c>
      <c r="K618" s="273">
        <f t="shared" si="1269"/>
        <v>2</v>
      </c>
      <c r="L618" s="273">
        <f t="shared" si="1269"/>
        <v>0</v>
      </c>
      <c r="M618" s="273">
        <f t="shared" si="1269"/>
        <v>0</v>
      </c>
      <c r="N618" s="273">
        <f t="shared" si="1269"/>
        <v>0</v>
      </c>
      <c r="O618" s="273">
        <f t="shared" si="1269"/>
        <v>0</v>
      </c>
      <c r="P618" s="273">
        <f t="shared" si="1269"/>
        <v>0</v>
      </c>
      <c r="Q618" s="273">
        <f t="shared" si="1269"/>
        <v>0</v>
      </c>
      <c r="R618" s="273">
        <f t="shared" si="1269"/>
        <v>0</v>
      </c>
      <c r="S618" s="273">
        <f t="shared" si="1269"/>
        <v>0</v>
      </c>
      <c r="T618" s="273">
        <f t="shared" si="1269"/>
        <v>0</v>
      </c>
      <c r="U618" s="273">
        <f t="shared" si="1269"/>
        <v>0</v>
      </c>
      <c r="V618"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25.98</v>
      </c>
      <c r="W618"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31.771874999999994</v>
      </c>
      <c r="X618" s="282"/>
      <c r="Y618" s="282"/>
    </row>
    <row r="619" spans="1:25" ht="13.8" thickBot="1" x14ac:dyDescent="0.3">
      <c r="A619" s="276">
        <v>0.98958333333333304</v>
      </c>
      <c r="B619" s="281">
        <f t="shared" ref="B619:U619" si="1270">B203+B411</f>
        <v>609</v>
      </c>
      <c r="C619" s="281">
        <f t="shared" si="1270"/>
        <v>5</v>
      </c>
      <c r="D619" s="281">
        <f t="shared" si="1270"/>
        <v>27</v>
      </c>
      <c r="E619" s="281">
        <f t="shared" si="1270"/>
        <v>44</v>
      </c>
      <c r="F619" s="281">
        <f t="shared" si="1270"/>
        <v>177</v>
      </c>
      <c r="G619" s="281">
        <f t="shared" si="1270"/>
        <v>219</v>
      </c>
      <c r="H619" s="281">
        <f t="shared" si="1270"/>
        <v>92</v>
      </c>
      <c r="I619" s="281">
        <f t="shared" si="1270"/>
        <v>36</v>
      </c>
      <c r="J619" s="281">
        <f t="shared" si="1270"/>
        <v>6</v>
      </c>
      <c r="K619" s="281">
        <f t="shared" si="1270"/>
        <v>1</v>
      </c>
      <c r="L619" s="281">
        <f t="shared" si="1270"/>
        <v>2</v>
      </c>
      <c r="M619" s="281">
        <f t="shared" si="1270"/>
        <v>0</v>
      </c>
      <c r="N619" s="281">
        <f t="shared" si="1270"/>
        <v>0</v>
      </c>
      <c r="O619" s="281">
        <f t="shared" si="1270"/>
        <v>0</v>
      </c>
      <c r="P619" s="281">
        <f t="shared" si="1270"/>
        <v>0</v>
      </c>
      <c r="Q619" s="281">
        <f t="shared" si="1270"/>
        <v>0</v>
      </c>
      <c r="R619" s="281">
        <f t="shared" si="1270"/>
        <v>0</v>
      </c>
      <c r="S619" s="281">
        <f t="shared" si="1270"/>
        <v>0</v>
      </c>
      <c r="T619" s="281">
        <f t="shared" si="1270"/>
        <v>0</v>
      </c>
      <c r="U619" s="281">
        <f t="shared" si="1270"/>
        <v>0</v>
      </c>
      <c r="V619"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26.15</v>
      </c>
      <c r="W619"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32.053333333333335</v>
      </c>
      <c r="X619" s="282"/>
      <c r="Y619" s="282"/>
    </row>
    <row r="620" spans="1:25" ht="13.8" thickTop="1" x14ac:dyDescent="0.25">
      <c r="A620" s="279" t="s">
        <v>89</v>
      </c>
      <c r="B620" s="269">
        <f>SUM(B552:B599)</f>
        <v>147907</v>
      </c>
      <c r="C620" s="269">
        <f t="shared" ref="C620:U620" si="1271">SUM(C552:C599)</f>
        <v>3780</v>
      </c>
      <c r="D620" s="269">
        <f t="shared" si="1271"/>
        <v>9670</v>
      </c>
      <c r="E620" s="269">
        <f t="shared" si="1271"/>
        <v>24771</v>
      </c>
      <c r="F620" s="269">
        <f t="shared" si="1271"/>
        <v>57653</v>
      </c>
      <c r="G620" s="269">
        <f t="shared" si="1271"/>
        <v>40719</v>
      </c>
      <c r="H620" s="269">
        <f t="shared" si="1271"/>
        <v>9476</v>
      </c>
      <c r="I620" s="269">
        <f t="shared" si="1271"/>
        <v>1454</v>
      </c>
      <c r="J620" s="269">
        <f t="shared" si="1271"/>
        <v>287</v>
      </c>
      <c r="K620" s="269">
        <f t="shared" si="1271"/>
        <v>48</v>
      </c>
      <c r="L620" s="269">
        <f t="shared" si="1271"/>
        <v>23</v>
      </c>
      <c r="M620" s="269">
        <f t="shared" si="1271"/>
        <v>14</v>
      </c>
      <c r="N620" s="269">
        <f t="shared" si="1271"/>
        <v>5</v>
      </c>
      <c r="O620" s="269">
        <f t="shared" si="1271"/>
        <v>0</v>
      </c>
      <c r="P620" s="269">
        <f t="shared" si="1271"/>
        <v>2</v>
      </c>
      <c r="Q620" s="269">
        <f t="shared" si="1271"/>
        <v>0</v>
      </c>
      <c r="R620" s="269">
        <f t="shared" si="1271"/>
        <v>0</v>
      </c>
      <c r="S620" s="269">
        <f t="shared" si="1271"/>
        <v>3</v>
      </c>
      <c r="T620" s="269">
        <f t="shared" si="1271"/>
        <v>2</v>
      </c>
      <c r="U620" s="269">
        <f t="shared" si="1271"/>
        <v>0</v>
      </c>
      <c r="V620"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22.966666666666661</v>
      </c>
      <c r="W620"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28.054761904761914</v>
      </c>
      <c r="X620" s="282"/>
      <c r="Y620" s="282"/>
    </row>
    <row r="621" spans="1:25" x14ac:dyDescent="0.25">
      <c r="A621" s="280" t="s">
        <v>91</v>
      </c>
      <c r="B621" s="273">
        <f>SUM(B548:B611)</f>
        <v>175354</v>
      </c>
      <c r="C621" s="273">
        <f t="shared" ref="C621:U621" si="1272">SUM(C548:C611)</f>
        <v>3909</v>
      </c>
      <c r="D621" s="273">
        <f t="shared" si="1272"/>
        <v>10886</v>
      </c>
      <c r="E621" s="273">
        <f t="shared" si="1272"/>
        <v>27604</v>
      </c>
      <c r="F621" s="273">
        <f t="shared" si="1272"/>
        <v>66989</v>
      </c>
      <c r="G621" s="273">
        <f t="shared" si="1272"/>
        <v>50291</v>
      </c>
      <c r="H621" s="273">
        <f t="shared" si="1272"/>
        <v>12816</v>
      </c>
      <c r="I621" s="273">
        <f t="shared" si="1272"/>
        <v>2197</v>
      </c>
      <c r="J621" s="273">
        <f t="shared" si="1272"/>
        <v>479</v>
      </c>
      <c r="K621" s="273">
        <f t="shared" si="1272"/>
        <v>100</v>
      </c>
      <c r="L621" s="273">
        <f t="shared" si="1272"/>
        <v>43</v>
      </c>
      <c r="M621" s="273">
        <f t="shared" si="1272"/>
        <v>22</v>
      </c>
      <c r="N621" s="273">
        <f t="shared" si="1272"/>
        <v>10</v>
      </c>
      <c r="O621" s="273">
        <f t="shared" si="1272"/>
        <v>1</v>
      </c>
      <c r="P621" s="273">
        <f t="shared" si="1272"/>
        <v>2</v>
      </c>
      <c r="Q621" s="273">
        <f t="shared" si="1272"/>
        <v>0</v>
      </c>
      <c r="R621" s="273">
        <f t="shared" si="1272"/>
        <v>0</v>
      </c>
      <c r="S621" s="273">
        <f t="shared" si="1272"/>
        <v>3</v>
      </c>
      <c r="T621" s="273">
        <f t="shared" si="1272"/>
        <v>2</v>
      </c>
      <c r="U621" s="273">
        <f t="shared" si="1272"/>
        <v>0</v>
      </c>
      <c r="V621"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23.297619047619044</v>
      </c>
      <c r="W621"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28.445238095238096</v>
      </c>
      <c r="X621" s="282"/>
      <c r="Y621" s="282"/>
    </row>
    <row r="622" spans="1:25" x14ac:dyDescent="0.25">
      <c r="A622" s="273" t="s">
        <v>92</v>
      </c>
      <c r="B622" s="273">
        <f>SUM(B548:B619)</f>
        <v>183579</v>
      </c>
      <c r="C622" s="273">
        <f t="shared" ref="C622:U622" si="1273">SUM(C548:C619)</f>
        <v>3965</v>
      </c>
      <c r="D622" s="273">
        <f t="shared" si="1273"/>
        <v>11346</v>
      </c>
      <c r="E622" s="273">
        <f t="shared" si="1273"/>
        <v>28311</v>
      </c>
      <c r="F622" s="273">
        <f t="shared" si="1273"/>
        <v>69744</v>
      </c>
      <c r="G622" s="273">
        <f t="shared" si="1273"/>
        <v>53248</v>
      </c>
      <c r="H622" s="273">
        <f t="shared" si="1273"/>
        <v>13791</v>
      </c>
      <c r="I622" s="273">
        <f t="shared" si="1273"/>
        <v>2436</v>
      </c>
      <c r="J622" s="273">
        <f t="shared" si="1273"/>
        <v>539</v>
      </c>
      <c r="K622" s="273">
        <f t="shared" si="1273"/>
        <v>110</v>
      </c>
      <c r="L622" s="273">
        <f t="shared" si="1273"/>
        <v>47</v>
      </c>
      <c r="M622" s="273">
        <f t="shared" si="1273"/>
        <v>22</v>
      </c>
      <c r="N622" s="273">
        <f t="shared" si="1273"/>
        <v>11</v>
      </c>
      <c r="O622" s="273">
        <f t="shared" si="1273"/>
        <v>1</v>
      </c>
      <c r="P622" s="273">
        <f t="shared" si="1273"/>
        <v>3</v>
      </c>
      <c r="Q622" s="273">
        <f t="shared" si="1273"/>
        <v>0</v>
      </c>
      <c r="R622" s="273">
        <f t="shared" si="1273"/>
        <v>0</v>
      </c>
      <c r="S622" s="273">
        <f t="shared" si="1273"/>
        <v>3</v>
      </c>
      <c r="T622" s="273">
        <f t="shared" si="1273"/>
        <v>2</v>
      </c>
      <c r="U622" s="273">
        <f t="shared" si="1273"/>
        <v>0</v>
      </c>
      <c r="V622"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23.371428571428574</v>
      </c>
      <c r="W622"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28.530952380952378</v>
      </c>
      <c r="X622" s="282"/>
      <c r="Y622" s="282"/>
    </row>
    <row r="623" spans="1:25" ht="13.8" thickBot="1" x14ac:dyDescent="0.3">
      <c r="A623" s="281" t="s">
        <v>93</v>
      </c>
      <c r="B623" s="281">
        <f>SUM(B524:B619)</f>
        <v>190974</v>
      </c>
      <c r="C623" s="281">
        <f t="shared" ref="C623:U623" si="1274">SUM(C524:C619)</f>
        <v>3983</v>
      </c>
      <c r="D623" s="281">
        <f t="shared" si="1274"/>
        <v>11589</v>
      </c>
      <c r="E623" s="281">
        <f t="shared" si="1274"/>
        <v>28793</v>
      </c>
      <c r="F623" s="281">
        <f t="shared" si="1274"/>
        <v>71328</v>
      </c>
      <c r="G623" s="281">
        <f t="shared" si="1274"/>
        <v>56046</v>
      </c>
      <c r="H623" s="281">
        <f t="shared" si="1274"/>
        <v>15385</v>
      </c>
      <c r="I623" s="281">
        <f t="shared" si="1274"/>
        <v>2921</v>
      </c>
      <c r="J623" s="281">
        <f t="shared" si="1274"/>
        <v>682</v>
      </c>
      <c r="K623" s="281">
        <f t="shared" si="1274"/>
        <v>145</v>
      </c>
      <c r="L623" s="281">
        <f t="shared" si="1274"/>
        <v>58</v>
      </c>
      <c r="M623" s="281">
        <f t="shared" si="1274"/>
        <v>22</v>
      </c>
      <c r="N623" s="281">
        <f t="shared" si="1274"/>
        <v>13</v>
      </c>
      <c r="O623" s="281">
        <f t="shared" si="1274"/>
        <v>1</v>
      </c>
      <c r="P623" s="281">
        <f t="shared" si="1274"/>
        <v>3</v>
      </c>
      <c r="Q623" s="281">
        <f t="shared" si="1274"/>
        <v>0</v>
      </c>
      <c r="R623" s="281">
        <f t="shared" si="1274"/>
        <v>0</v>
      </c>
      <c r="S623" s="281">
        <f t="shared" si="1274"/>
        <v>3</v>
      </c>
      <c r="T623" s="281">
        <f t="shared" si="1274"/>
        <v>2</v>
      </c>
      <c r="U623" s="281">
        <f t="shared" si="1274"/>
        <v>0</v>
      </c>
      <c r="V623"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23.519047619047615</v>
      </c>
      <c r="W623"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28.738095238095244</v>
      </c>
      <c r="X623" s="282"/>
      <c r="Y623" s="282"/>
    </row>
    <row r="624" spans="1:25" ht="13.8" thickTop="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23738-11BD-40DC-97AF-EAD917D22C37}">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18</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53</v>
      </c>
      <c r="B6" s="564" t="str">
        <f>'Front Cover'!D33</f>
        <v>Hill Avenue (S)</v>
      </c>
      <c r="C6" s="564"/>
      <c r="D6" s="330" t="s">
        <v>28</v>
      </c>
      <c r="E6" s="328" t="str">
        <f>'Front Cover'!H33</f>
        <v>Mead Street (N)</v>
      </c>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178</v>
      </c>
    </row>
    <row r="9" spans="1:23" ht="13.35" customHeight="1" thickTop="1" thickBot="1" x14ac:dyDescent="0.3">
      <c r="A9" s="331"/>
      <c r="B9" s="565" t="s">
        <v>147</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35" customHeight="1" thickTop="1" x14ac:dyDescent="0.25">
      <c r="A11" s="283">
        <v>0</v>
      </c>
      <c r="B11" s="284">
        <f>'Calculation Sheet'!AA4</f>
        <v>1</v>
      </c>
      <c r="C11" s="284">
        <f>'Calculation Sheet'!AB4</f>
        <v>10</v>
      </c>
      <c r="D11" s="284">
        <f>'Calculation Sheet'!AC4</f>
        <v>16</v>
      </c>
      <c r="E11" s="284">
        <f>'Calculation Sheet'!AD4</f>
        <v>102</v>
      </c>
      <c r="F11" s="284">
        <f>'Calculation Sheet'!AE4</f>
        <v>136</v>
      </c>
      <c r="G11" s="284">
        <f>'Calculation Sheet'!AF4</f>
        <v>83</v>
      </c>
      <c r="H11" s="284">
        <f>'Calculation Sheet'!AG4</f>
        <v>26</v>
      </c>
      <c r="I11" s="284">
        <f>'Calculation Sheet'!AH4</f>
        <v>7</v>
      </c>
      <c r="J11" s="284">
        <f>'Calculation Sheet'!AI4</f>
        <v>2</v>
      </c>
      <c r="K11" s="284">
        <f>'Calculation Sheet'!AJ4</f>
        <v>0</v>
      </c>
      <c r="L11" s="284">
        <f>'Calculation Sheet'!AK4</f>
        <v>0</v>
      </c>
      <c r="M11" s="284">
        <f>'Calculation Sheet'!AL4</f>
        <v>0</v>
      </c>
      <c r="N11" s="284">
        <f>'Calculation Sheet'!AM4</f>
        <v>0</v>
      </c>
      <c r="O11" s="284">
        <f>'Calculation Sheet'!AN4</f>
        <v>0</v>
      </c>
      <c r="P11" s="284">
        <f>'Calculation Sheet'!AO4</f>
        <v>0</v>
      </c>
      <c r="Q11" s="284">
        <f>'Calculation Sheet'!AP4</f>
        <v>0</v>
      </c>
      <c r="R11" s="284">
        <f>'Calculation Sheet'!AQ4</f>
        <v>0</v>
      </c>
      <c r="S11" s="284">
        <f>'Calculation Sheet'!AR4</f>
        <v>0</v>
      </c>
      <c r="T11" s="284">
        <f>'Calculation Sheet'!AS4</f>
        <v>0</v>
      </c>
      <c r="U11" s="285">
        <f>'Calculation Sheet'!AT4</f>
        <v>27.56964285714286</v>
      </c>
      <c r="V11" s="285">
        <f>'Calculation Sheet'!AU4</f>
        <v>32.666666666666664</v>
      </c>
    </row>
    <row r="12" spans="1:23" ht="13.35" customHeight="1" x14ac:dyDescent="0.25">
      <c r="A12" s="175">
        <v>4.1666666666666664E-2</v>
      </c>
      <c r="B12" s="286">
        <f>'Calculation Sheet'!AA5</f>
        <v>0</v>
      </c>
      <c r="C12" s="286">
        <f>'Calculation Sheet'!AB5</f>
        <v>4</v>
      </c>
      <c r="D12" s="286">
        <f>'Calculation Sheet'!AC5</f>
        <v>15</v>
      </c>
      <c r="E12" s="286">
        <f>'Calculation Sheet'!AD5</f>
        <v>43</v>
      </c>
      <c r="F12" s="286">
        <f>'Calculation Sheet'!AE5</f>
        <v>75</v>
      </c>
      <c r="G12" s="286">
        <f>'Calculation Sheet'!AF5</f>
        <v>49</v>
      </c>
      <c r="H12" s="286">
        <f>'Calculation Sheet'!AG5</f>
        <v>11</v>
      </c>
      <c r="I12" s="286">
        <f>'Calculation Sheet'!AH5</f>
        <v>4</v>
      </c>
      <c r="J12" s="286">
        <f>'Calculation Sheet'!AI5</f>
        <v>2</v>
      </c>
      <c r="K12" s="286">
        <f>'Calculation Sheet'!AJ5</f>
        <v>0</v>
      </c>
      <c r="L12" s="286">
        <f>'Calculation Sheet'!AK5</f>
        <v>0</v>
      </c>
      <c r="M12" s="286">
        <f>'Calculation Sheet'!AL5</f>
        <v>0</v>
      </c>
      <c r="N12" s="286">
        <f>'Calculation Sheet'!AM5</f>
        <v>0</v>
      </c>
      <c r="O12" s="286">
        <f>'Calculation Sheet'!AN5</f>
        <v>0</v>
      </c>
      <c r="P12" s="286">
        <f>'Calculation Sheet'!AO5</f>
        <v>0</v>
      </c>
      <c r="Q12" s="286">
        <f>'Calculation Sheet'!AP5</f>
        <v>0</v>
      </c>
      <c r="R12" s="286">
        <f>'Calculation Sheet'!AQ5</f>
        <v>0</v>
      </c>
      <c r="S12" s="286">
        <f>'Calculation Sheet'!AR5</f>
        <v>0</v>
      </c>
      <c r="T12" s="286">
        <f>'Calculation Sheet'!AS5</f>
        <v>0</v>
      </c>
      <c r="U12" s="287">
        <f>'Calculation Sheet'!AT5</f>
        <v>27.674999999999997</v>
      </c>
      <c r="V12" s="287" t="str">
        <f>'Calculation Sheet'!AU5</f>
        <v>-</v>
      </c>
    </row>
    <row r="13" spans="1:23" ht="13.35" customHeight="1" x14ac:dyDescent="0.25">
      <c r="A13" s="175">
        <v>8.3333333333333301E-2</v>
      </c>
      <c r="B13" s="286">
        <f>'Calculation Sheet'!AA6</f>
        <v>0</v>
      </c>
      <c r="C13" s="286">
        <f>'Calculation Sheet'!AB6</f>
        <v>4</v>
      </c>
      <c r="D13" s="286">
        <f>'Calculation Sheet'!AC6</f>
        <v>20</v>
      </c>
      <c r="E13" s="286">
        <f>'Calculation Sheet'!AD6</f>
        <v>44</v>
      </c>
      <c r="F13" s="286">
        <f>'Calculation Sheet'!AE6</f>
        <v>42</v>
      </c>
      <c r="G13" s="286">
        <f>'Calculation Sheet'!AF6</f>
        <v>34</v>
      </c>
      <c r="H13" s="286">
        <f>'Calculation Sheet'!AG6</f>
        <v>13</v>
      </c>
      <c r="I13" s="286">
        <f>'Calculation Sheet'!AH6</f>
        <v>14</v>
      </c>
      <c r="J13" s="286">
        <f>'Calculation Sheet'!AI6</f>
        <v>3</v>
      </c>
      <c r="K13" s="286">
        <f>'Calculation Sheet'!AJ6</f>
        <v>1</v>
      </c>
      <c r="L13" s="286">
        <f>'Calculation Sheet'!AK6</f>
        <v>0</v>
      </c>
      <c r="M13" s="286">
        <f>'Calculation Sheet'!AL6</f>
        <v>0</v>
      </c>
      <c r="N13" s="286">
        <f>'Calculation Sheet'!AM6</f>
        <v>0</v>
      </c>
      <c r="O13" s="286">
        <f>'Calculation Sheet'!AN6</f>
        <v>0</v>
      </c>
      <c r="P13" s="286">
        <f>'Calculation Sheet'!AO6</f>
        <v>0</v>
      </c>
      <c r="Q13" s="286">
        <f>'Calculation Sheet'!AP6</f>
        <v>0</v>
      </c>
      <c r="R13" s="286">
        <f>'Calculation Sheet'!AQ6</f>
        <v>0</v>
      </c>
      <c r="S13" s="286">
        <f>'Calculation Sheet'!AR6</f>
        <v>0</v>
      </c>
      <c r="T13" s="286">
        <f>'Calculation Sheet'!AS6</f>
        <v>0</v>
      </c>
      <c r="U13" s="287">
        <f>'Calculation Sheet'!AT6</f>
        <v>28.27889194139194</v>
      </c>
      <c r="V13" s="287" t="str">
        <f>'Calculation Sheet'!AU6</f>
        <v>-</v>
      </c>
    </row>
    <row r="14" spans="1:23" ht="13.35" customHeight="1" x14ac:dyDescent="0.25">
      <c r="A14" s="175">
        <v>0.125</v>
      </c>
      <c r="B14" s="286">
        <f>'Calculation Sheet'!AA7</f>
        <v>0</v>
      </c>
      <c r="C14" s="286">
        <f>'Calculation Sheet'!AB7</f>
        <v>3</v>
      </c>
      <c r="D14" s="286">
        <f>'Calculation Sheet'!AC7</f>
        <v>10</v>
      </c>
      <c r="E14" s="286">
        <f>'Calculation Sheet'!AD7</f>
        <v>41</v>
      </c>
      <c r="F14" s="286">
        <f>'Calculation Sheet'!AE7</f>
        <v>52</v>
      </c>
      <c r="G14" s="286">
        <f>'Calculation Sheet'!AF7</f>
        <v>35</v>
      </c>
      <c r="H14" s="286">
        <f>'Calculation Sheet'!AG7</f>
        <v>12</v>
      </c>
      <c r="I14" s="286">
        <f>'Calculation Sheet'!AH7</f>
        <v>5</v>
      </c>
      <c r="J14" s="286">
        <f>'Calculation Sheet'!AI7</f>
        <v>3</v>
      </c>
      <c r="K14" s="286">
        <f>'Calculation Sheet'!AJ7</f>
        <v>0</v>
      </c>
      <c r="L14" s="286">
        <f>'Calculation Sheet'!AK7</f>
        <v>0</v>
      </c>
      <c r="M14" s="286">
        <f>'Calculation Sheet'!AL7</f>
        <v>0</v>
      </c>
      <c r="N14" s="286">
        <f>'Calculation Sheet'!AM7</f>
        <v>0</v>
      </c>
      <c r="O14" s="286">
        <f>'Calculation Sheet'!AN7</f>
        <v>0</v>
      </c>
      <c r="P14" s="286">
        <f>'Calculation Sheet'!AO7</f>
        <v>0</v>
      </c>
      <c r="Q14" s="286">
        <f>'Calculation Sheet'!AP7</f>
        <v>0</v>
      </c>
      <c r="R14" s="286">
        <f>'Calculation Sheet'!AQ7</f>
        <v>0</v>
      </c>
      <c r="S14" s="286">
        <f>'Calculation Sheet'!AR7</f>
        <v>0</v>
      </c>
      <c r="T14" s="286">
        <f>'Calculation Sheet'!AS7</f>
        <v>0</v>
      </c>
      <c r="U14" s="287">
        <f>'Calculation Sheet'!AT7</f>
        <v>28.181730769230771</v>
      </c>
      <c r="V14" s="287" t="str">
        <f>'Calculation Sheet'!AU7</f>
        <v>-</v>
      </c>
    </row>
    <row r="15" spans="1:23" ht="13.35" customHeight="1" x14ac:dyDescent="0.25">
      <c r="A15" s="175">
        <v>0.16666666666666699</v>
      </c>
      <c r="B15" s="286">
        <f>'Calculation Sheet'!AA8</f>
        <v>1</v>
      </c>
      <c r="C15" s="286">
        <f>'Calculation Sheet'!AB8</f>
        <v>32</v>
      </c>
      <c r="D15" s="286">
        <f>'Calculation Sheet'!AC8</f>
        <v>34</v>
      </c>
      <c r="E15" s="286">
        <f>'Calculation Sheet'!AD8</f>
        <v>98</v>
      </c>
      <c r="F15" s="286">
        <f>'Calculation Sheet'!AE8</f>
        <v>119</v>
      </c>
      <c r="G15" s="286">
        <f>'Calculation Sheet'!AF8</f>
        <v>97</v>
      </c>
      <c r="H15" s="286">
        <f>'Calculation Sheet'!AG8</f>
        <v>24</v>
      </c>
      <c r="I15" s="286">
        <f>'Calculation Sheet'!AH8</f>
        <v>11</v>
      </c>
      <c r="J15" s="286">
        <f>'Calculation Sheet'!AI8</f>
        <v>4</v>
      </c>
      <c r="K15" s="286">
        <f>'Calculation Sheet'!AJ8</f>
        <v>3</v>
      </c>
      <c r="L15" s="286">
        <f>'Calculation Sheet'!AK8</f>
        <v>0</v>
      </c>
      <c r="M15" s="286">
        <f>'Calculation Sheet'!AL8</f>
        <v>0</v>
      </c>
      <c r="N15" s="286">
        <f>'Calculation Sheet'!AM8</f>
        <v>0</v>
      </c>
      <c r="O15" s="286">
        <f>'Calculation Sheet'!AN8</f>
        <v>0</v>
      </c>
      <c r="P15" s="286">
        <f>'Calculation Sheet'!AO8</f>
        <v>0</v>
      </c>
      <c r="Q15" s="286">
        <f>'Calculation Sheet'!AP8</f>
        <v>0</v>
      </c>
      <c r="R15" s="286">
        <f>'Calculation Sheet'!AQ8</f>
        <v>0</v>
      </c>
      <c r="S15" s="286">
        <f>'Calculation Sheet'!AR8</f>
        <v>0</v>
      </c>
      <c r="T15" s="286">
        <f>'Calculation Sheet'!AS8</f>
        <v>0</v>
      </c>
      <c r="U15" s="287">
        <f>'Calculation Sheet'!AT8</f>
        <v>26.960714285714282</v>
      </c>
      <c r="V15" s="287">
        <f>'Calculation Sheet'!AU8</f>
        <v>35.590000000000003</v>
      </c>
    </row>
    <row r="16" spans="1:23" ht="13.35" customHeight="1" x14ac:dyDescent="0.25">
      <c r="A16" s="175">
        <v>0.20833333333333301</v>
      </c>
      <c r="B16" s="286">
        <f>'Calculation Sheet'!AA9</f>
        <v>3</v>
      </c>
      <c r="C16" s="286">
        <f>'Calculation Sheet'!AB9</f>
        <v>53</v>
      </c>
      <c r="D16" s="286">
        <f>'Calculation Sheet'!AC9</f>
        <v>150</v>
      </c>
      <c r="E16" s="286">
        <f>'Calculation Sheet'!AD9</f>
        <v>196</v>
      </c>
      <c r="F16" s="286">
        <f>'Calculation Sheet'!AE9</f>
        <v>480</v>
      </c>
      <c r="G16" s="286">
        <f>'Calculation Sheet'!AF9</f>
        <v>320</v>
      </c>
      <c r="H16" s="286">
        <f>'Calculation Sheet'!AG9</f>
        <v>109</v>
      </c>
      <c r="I16" s="286">
        <f>'Calculation Sheet'!AH9</f>
        <v>20</v>
      </c>
      <c r="J16" s="286">
        <f>'Calculation Sheet'!AI9</f>
        <v>5</v>
      </c>
      <c r="K16" s="286">
        <f>'Calculation Sheet'!AJ9</f>
        <v>0</v>
      </c>
      <c r="L16" s="286">
        <f>'Calculation Sheet'!AK9</f>
        <v>0</v>
      </c>
      <c r="M16" s="286">
        <f>'Calculation Sheet'!AL9</f>
        <v>0</v>
      </c>
      <c r="N16" s="286">
        <f>'Calculation Sheet'!AM9</f>
        <v>0</v>
      </c>
      <c r="O16" s="286">
        <f>'Calculation Sheet'!AN9</f>
        <v>0</v>
      </c>
      <c r="P16" s="286">
        <f>'Calculation Sheet'!AO9</f>
        <v>0</v>
      </c>
      <c r="Q16" s="286">
        <f>'Calculation Sheet'!AP9</f>
        <v>0</v>
      </c>
      <c r="R16" s="286">
        <f>'Calculation Sheet'!AQ9</f>
        <v>0</v>
      </c>
      <c r="S16" s="286">
        <f>'Calculation Sheet'!AR9</f>
        <v>0</v>
      </c>
      <c r="T16" s="286">
        <f>'Calculation Sheet'!AS9</f>
        <v>0</v>
      </c>
      <c r="U16" s="287">
        <f>'Calculation Sheet'!AT9</f>
        <v>27.391071428571426</v>
      </c>
      <c r="V16" s="287">
        <f>'Calculation Sheet'!AU9</f>
        <v>33.879395604395604</v>
      </c>
    </row>
    <row r="17" spans="1:22" ht="13.35" customHeight="1" x14ac:dyDescent="0.25">
      <c r="A17" s="175">
        <v>0.25</v>
      </c>
      <c r="B17" s="286">
        <f>'Calculation Sheet'!AA10</f>
        <v>3</v>
      </c>
      <c r="C17" s="286">
        <f>'Calculation Sheet'!AB10</f>
        <v>188</v>
      </c>
      <c r="D17" s="286">
        <f>'Calculation Sheet'!AC10</f>
        <v>636</v>
      </c>
      <c r="E17" s="286">
        <f>'Calculation Sheet'!AD10</f>
        <v>1547</v>
      </c>
      <c r="F17" s="286">
        <f>'Calculation Sheet'!AE10</f>
        <v>1570</v>
      </c>
      <c r="G17" s="286">
        <f>'Calculation Sheet'!AF10</f>
        <v>549</v>
      </c>
      <c r="H17" s="286">
        <f>'Calculation Sheet'!AG10</f>
        <v>116</v>
      </c>
      <c r="I17" s="286">
        <f>'Calculation Sheet'!AH10</f>
        <v>17</v>
      </c>
      <c r="J17" s="286">
        <f>'Calculation Sheet'!AI10</f>
        <v>2</v>
      </c>
      <c r="K17" s="286">
        <f>'Calculation Sheet'!AJ10</f>
        <v>3</v>
      </c>
      <c r="L17" s="286">
        <f>'Calculation Sheet'!AK10</f>
        <v>1</v>
      </c>
      <c r="M17" s="286">
        <f>'Calculation Sheet'!AL10</f>
        <v>0</v>
      </c>
      <c r="N17" s="286">
        <f>'Calculation Sheet'!AM10</f>
        <v>0</v>
      </c>
      <c r="O17" s="286">
        <f>'Calculation Sheet'!AN10</f>
        <v>0</v>
      </c>
      <c r="P17" s="286">
        <f>'Calculation Sheet'!AO10</f>
        <v>0</v>
      </c>
      <c r="Q17" s="286">
        <f>'Calculation Sheet'!AP10</f>
        <v>0</v>
      </c>
      <c r="R17" s="286">
        <f>'Calculation Sheet'!AQ10</f>
        <v>0</v>
      </c>
      <c r="S17" s="286">
        <f>'Calculation Sheet'!AR10</f>
        <v>0</v>
      </c>
      <c r="T17" s="286">
        <f>'Calculation Sheet'!AS10</f>
        <v>0</v>
      </c>
      <c r="U17" s="287">
        <f>'Calculation Sheet'!AT10</f>
        <v>25.216071428571425</v>
      </c>
      <c r="V17" s="287">
        <f>'Calculation Sheet'!AU10</f>
        <v>30.517857142857142</v>
      </c>
    </row>
    <row r="18" spans="1:22" ht="13.35" customHeight="1" x14ac:dyDescent="0.25">
      <c r="A18" s="175">
        <v>0.29166666666666702</v>
      </c>
      <c r="B18" s="286">
        <f>'Calculation Sheet'!AA11</f>
        <v>1199</v>
      </c>
      <c r="C18" s="286">
        <f>'Calculation Sheet'!AB11</f>
        <v>1280</v>
      </c>
      <c r="D18" s="286">
        <f>'Calculation Sheet'!AC11</f>
        <v>1794</v>
      </c>
      <c r="E18" s="286">
        <f>'Calculation Sheet'!AD11</f>
        <v>2533</v>
      </c>
      <c r="F18" s="286">
        <f>'Calculation Sheet'!AE11</f>
        <v>1284</v>
      </c>
      <c r="G18" s="286">
        <f>'Calculation Sheet'!AF11</f>
        <v>235</v>
      </c>
      <c r="H18" s="286">
        <f>'Calculation Sheet'!AG11</f>
        <v>23</v>
      </c>
      <c r="I18" s="286">
        <f>'Calculation Sheet'!AH11</f>
        <v>3</v>
      </c>
      <c r="J18" s="286">
        <f>'Calculation Sheet'!AI11</f>
        <v>0</v>
      </c>
      <c r="K18" s="286">
        <f>'Calculation Sheet'!AJ11</f>
        <v>0</v>
      </c>
      <c r="L18" s="286">
        <f>'Calculation Sheet'!AK11</f>
        <v>0</v>
      </c>
      <c r="M18" s="286">
        <f>'Calculation Sheet'!AL11</f>
        <v>0</v>
      </c>
      <c r="N18" s="286">
        <f>'Calculation Sheet'!AM11</f>
        <v>0</v>
      </c>
      <c r="O18" s="286">
        <f>'Calculation Sheet'!AN11</f>
        <v>0</v>
      </c>
      <c r="P18" s="286">
        <f>'Calculation Sheet'!AO11</f>
        <v>0</v>
      </c>
      <c r="Q18" s="286">
        <f>'Calculation Sheet'!AP11</f>
        <v>0</v>
      </c>
      <c r="R18" s="286">
        <f>'Calculation Sheet'!AQ11</f>
        <v>0</v>
      </c>
      <c r="S18" s="286">
        <f>'Calculation Sheet'!AR11</f>
        <v>0</v>
      </c>
      <c r="T18" s="286">
        <f>'Calculation Sheet'!AS11</f>
        <v>0</v>
      </c>
      <c r="U18" s="287">
        <f>'Calculation Sheet'!AT11</f>
        <v>18.342857142857142</v>
      </c>
      <c r="V18" s="287">
        <f>'Calculation Sheet'!AU11</f>
        <v>22.93035714285714</v>
      </c>
    </row>
    <row r="19" spans="1:22" ht="13.35" customHeight="1" x14ac:dyDescent="0.25">
      <c r="A19" s="175">
        <v>0.33333333333333298</v>
      </c>
      <c r="B19" s="286">
        <f>'Calculation Sheet'!AA12</f>
        <v>1927</v>
      </c>
      <c r="C19" s="286">
        <f>'Calculation Sheet'!AB12</f>
        <v>1911</v>
      </c>
      <c r="D19" s="286">
        <f>'Calculation Sheet'!AC12</f>
        <v>1793</v>
      </c>
      <c r="E19" s="286">
        <f>'Calculation Sheet'!AD12</f>
        <v>1988</v>
      </c>
      <c r="F19" s="286">
        <f>'Calculation Sheet'!AE12</f>
        <v>605</v>
      </c>
      <c r="G19" s="286">
        <f>'Calculation Sheet'!AF12</f>
        <v>108</v>
      </c>
      <c r="H19" s="286">
        <f>'Calculation Sheet'!AG12</f>
        <v>15</v>
      </c>
      <c r="I19" s="286">
        <f>'Calculation Sheet'!AH12</f>
        <v>2</v>
      </c>
      <c r="J19" s="286">
        <f>'Calculation Sheet'!AI12</f>
        <v>1</v>
      </c>
      <c r="K19" s="286">
        <f>'Calculation Sheet'!AJ12</f>
        <v>0</v>
      </c>
      <c r="L19" s="286">
        <f>'Calculation Sheet'!AK12</f>
        <v>0</v>
      </c>
      <c r="M19" s="286">
        <f>'Calculation Sheet'!AL12</f>
        <v>0</v>
      </c>
      <c r="N19" s="286">
        <f>'Calculation Sheet'!AM12</f>
        <v>0</v>
      </c>
      <c r="O19" s="286">
        <f>'Calculation Sheet'!AN12</f>
        <v>0</v>
      </c>
      <c r="P19" s="286">
        <f>'Calculation Sheet'!AO12</f>
        <v>0</v>
      </c>
      <c r="Q19" s="286">
        <f>'Calculation Sheet'!AP12</f>
        <v>0</v>
      </c>
      <c r="R19" s="286">
        <f>'Calculation Sheet'!AQ12</f>
        <v>0</v>
      </c>
      <c r="S19" s="286">
        <f>'Calculation Sheet'!AR12</f>
        <v>0</v>
      </c>
      <c r="T19" s="286">
        <f>'Calculation Sheet'!AS12</f>
        <v>0</v>
      </c>
      <c r="U19" s="287">
        <f>'Calculation Sheet'!AT12</f>
        <v>15.845000000000001</v>
      </c>
      <c r="V19" s="287">
        <f>'Calculation Sheet'!AU12</f>
        <v>19.958333333333332</v>
      </c>
    </row>
    <row r="20" spans="1:22" ht="13.35" customHeight="1" x14ac:dyDescent="0.25">
      <c r="A20" s="175">
        <v>0.375</v>
      </c>
      <c r="B20" s="286">
        <f>'Calculation Sheet'!AA13</f>
        <v>83</v>
      </c>
      <c r="C20" s="286">
        <f>'Calculation Sheet'!AB13</f>
        <v>328</v>
      </c>
      <c r="D20" s="286">
        <f>'Calculation Sheet'!AC13</f>
        <v>1458</v>
      </c>
      <c r="E20" s="286">
        <f>'Calculation Sheet'!AD13</f>
        <v>3006</v>
      </c>
      <c r="F20" s="286">
        <f>'Calculation Sheet'!AE13</f>
        <v>1706</v>
      </c>
      <c r="G20" s="286">
        <f>'Calculation Sheet'!AF13</f>
        <v>317</v>
      </c>
      <c r="H20" s="286">
        <f>'Calculation Sheet'!AG13</f>
        <v>43</v>
      </c>
      <c r="I20" s="286">
        <f>'Calculation Sheet'!AH13</f>
        <v>7</v>
      </c>
      <c r="J20" s="286">
        <f>'Calculation Sheet'!AI13</f>
        <v>1</v>
      </c>
      <c r="K20" s="286">
        <f>'Calculation Sheet'!AJ13</f>
        <v>0</v>
      </c>
      <c r="L20" s="286">
        <f>'Calculation Sheet'!AK13</f>
        <v>1</v>
      </c>
      <c r="M20" s="286">
        <f>'Calculation Sheet'!AL13</f>
        <v>0</v>
      </c>
      <c r="N20" s="286">
        <f>'Calculation Sheet'!AM13</f>
        <v>0</v>
      </c>
      <c r="O20" s="286">
        <f>'Calculation Sheet'!AN13</f>
        <v>0</v>
      </c>
      <c r="P20" s="286">
        <f>'Calculation Sheet'!AO13</f>
        <v>0</v>
      </c>
      <c r="Q20" s="286">
        <f>'Calculation Sheet'!AP13</f>
        <v>0</v>
      </c>
      <c r="R20" s="286">
        <f>'Calculation Sheet'!AQ13</f>
        <v>0</v>
      </c>
      <c r="S20" s="286">
        <f>'Calculation Sheet'!AR13</f>
        <v>0</v>
      </c>
      <c r="T20" s="286">
        <f>'Calculation Sheet'!AS13</f>
        <v>0</v>
      </c>
      <c r="U20" s="287">
        <f>'Calculation Sheet'!AT13</f>
        <v>22.71166666666667</v>
      </c>
      <c r="V20" s="287">
        <f>'Calculation Sheet'!AU13</f>
        <v>27.158333333333339</v>
      </c>
    </row>
    <row r="21" spans="1:22" ht="13.35" customHeight="1" x14ac:dyDescent="0.25">
      <c r="A21" s="175">
        <v>0.41666666666666702</v>
      </c>
      <c r="B21" s="286">
        <f>'Calculation Sheet'!AA14</f>
        <v>1</v>
      </c>
      <c r="C21" s="286">
        <f>'Calculation Sheet'!AB14</f>
        <v>110</v>
      </c>
      <c r="D21" s="286">
        <f>'Calculation Sheet'!AC14</f>
        <v>721</v>
      </c>
      <c r="E21" s="286">
        <f>'Calculation Sheet'!AD14</f>
        <v>1853</v>
      </c>
      <c r="F21" s="286">
        <f>'Calculation Sheet'!AE14</f>
        <v>1495</v>
      </c>
      <c r="G21" s="286">
        <f>'Calculation Sheet'!AF14</f>
        <v>385</v>
      </c>
      <c r="H21" s="286">
        <f>'Calculation Sheet'!AG14</f>
        <v>51</v>
      </c>
      <c r="I21" s="286">
        <f>'Calculation Sheet'!AH14</f>
        <v>10</v>
      </c>
      <c r="J21" s="286">
        <f>'Calculation Sheet'!AI14</f>
        <v>1</v>
      </c>
      <c r="K21" s="286">
        <f>'Calculation Sheet'!AJ14</f>
        <v>0</v>
      </c>
      <c r="L21" s="286">
        <f>'Calculation Sheet'!AK14</f>
        <v>0</v>
      </c>
      <c r="M21" s="286">
        <f>'Calculation Sheet'!AL14</f>
        <v>0</v>
      </c>
      <c r="N21" s="286">
        <f>'Calculation Sheet'!AM14</f>
        <v>0</v>
      </c>
      <c r="O21" s="286">
        <f>'Calculation Sheet'!AN14</f>
        <v>0</v>
      </c>
      <c r="P21" s="286">
        <f>'Calculation Sheet'!AO14</f>
        <v>0</v>
      </c>
      <c r="Q21" s="286">
        <f>'Calculation Sheet'!AP14</f>
        <v>0</v>
      </c>
      <c r="R21" s="286">
        <f>'Calculation Sheet'!AQ14</f>
        <v>0</v>
      </c>
      <c r="S21" s="286">
        <f>'Calculation Sheet'!AR14</f>
        <v>0</v>
      </c>
      <c r="T21" s="286">
        <f>'Calculation Sheet'!AS14</f>
        <v>0</v>
      </c>
      <c r="U21" s="287">
        <f>'Calculation Sheet'!AT14</f>
        <v>24.163333333333334</v>
      </c>
      <c r="V21" s="287">
        <f>'Calculation Sheet'!AU14</f>
        <v>28.721666666666664</v>
      </c>
    </row>
    <row r="22" spans="1:22" ht="13.35" customHeight="1" x14ac:dyDescent="0.25">
      <c r="A22" s="175">
        <v>0.45833333333333298</v>
      </c>
      <c r="B22" s="286">
        <f>'Calculation Sheet'!AA15</f>
        <v>8</v>
      </c>
      <c r="C22" s="286">
        <f>'Calculation Sheet'!AB15</f>
        <v>99</v>
      </c>
      <c r="D22" s="286">
        <f>'Calculation Sheet'!AC15</f>
        <v>798</v>
      </c>
      <c r="E22" s="286">
        <f>'Calculation Sheet'!AD15</f>
        <v>1809</v>
      </c>
      <c r="F22" s="286">
        <f>'Calculation Sheet'!AE15</f>
        <v>1337</v>
      </c>
      <c r="G22" s="286">
        <f>'Calculation Sheet'!AF15</f>
        <v>351</v>
      </c>
      <c r="H22" s="286">
        <f>'Calculation Sheet'!AG15</f>
        <v>58</v>
      </c>
      <c r="I22" s="286">
        <f>'Calculation Sheet'!AH15</f>
        <v>14</v>
      </c>
      <c r="J22" s="286">
        <f>'Calculation Sheet'!AI15</f>
        <v>1</v>
      </c>
      <c r="K22" s="286">
        <f>'Calculation Sheet'!AJ15</f>
        <v>1</v>
      </c>
      <c r="L22" s="286">
        <f>'Calculation Sheet'!AK15</f>
        <v>0</v>
      </c>
      <c r="M22" s="286">
        <f>'Calculation Sheet'!AL15</f>
        <v>0</v>
      </c>
      <c r="N22" s="286">
        <f>'Calculation Sheet'!AM15</f>
        <v>0</v>
      </c>
      <c r="O22" s="286">
        <f>'Calculation Sheet'!AN15</f>
        <v>1</v>
      </c>
      <c r="P22" s="286">
        <f>'Calculation Sheet'!AO15</f>
        <v>0</v>
      </c>
      <c r="Q22" s="286">
        <f>'Calculation Sheet'!AP15</f>
        <v>0</v>
      </c>
      <c r="R22" s="286">
        <f>'Calculation Sheet'!AQ15</f>
        <v>0</v>
      </c>
      <c r="S22" s="286">
        <f>'Calculation Sheet'!AR15</f>
        <v>0</v>
      </c>
      <c r="T22" s="286">
        <f>'Calculation Sheet'!AS15</f>
        <v>0</v>
      </c>
      <c r="U22" s="287">
        <f>'Calculation Sheet'!AT15</f>
        <v>24.00333333333333</v>
      </c>
      <c r="V22" s="287">
        <f>'Calculation Sheet'!AU15</f>
        <v>28.56666666666667</v>
      </c>
    </row>
    <row r="23" spans="1:22" ht="13.35" customHeight="1" x14ac:dyDescent="0.25">
      <c r="A23" s="175">
        <v>0.5</v>
      </c>
      <c r="B23" s="286">
        <f>'Calculation Sheet'!AA16</f>
        <v>0</v>
      </c>
      <c r="C23" s="286">
        <f>'Calculation Sheet'!AB16</f>
        <v>111</v>
      </c>
      <c r="D23" s="286">
        <f>'Calculation Sheet'!AC16</f>
        <v>828</v>
      </c>
      <c r="E23" s="286">
        <f>'Calculation Sheet'!AD16</f>
        <v>1759</v>
      </c>
      <c r="F23" s="286">
        <f>'Calculation Sheet'!AE16</f>
        <v>1390</v>
      </c>
      <c r="G23" s="286">
        <f>'Calculation Sheet'!AF16</f>
        <v>376</v>
      </c>
      <c r="H23" s="286">
        <f>'Calculation Sheet'!AG16</f>
        <v>50</v>
      </c>
      <c r="I23" s="286">
        <f>'Calculation Sheet'!AH16</f>
        <v>8</v>
      </c>
      <c r="J23" s="286">
        <f>'Calculation Sheet'!AI16</f>
        <v>0</v>
      </c>
      <c r="K23" s="286">
        <f>'Calculation Sheet'!AJ16</f>
        <v>1</v>
      </c>
      <c r="L23" s="286">
        <f>'Calculation Sheet'!AK16</f>
        <v>0</v>
      </c>
      <c r="M23" s="286">
        <f>'Calculation Sheet'!AL16</f>
        <v>0</v>
      </c>
      <c r="N23" s="286">
        <f>'Calculation Sheet'!AM16</f>
        <v>0</v>
      </c>
      <c r="O23" s="286">
        <f>'Calculation Sheet'!AN16</f>
        <v>0</v>
      </c>
      <c r="P23" s="286">
        <f>'Calculation Sheet'!AO16</f>
        <v>0</v>
      </c>
      <c r="Q23" s="286">
        <f>'Calculation Sheet'!AP16</f>
        <v>0</v>
      </c>
      <c r="R23" s="286">
        <f>'Calculation Sheet'!AQ16</f>
        <v>0</v>
      </c>
      <c r="S23" s="286">
        <f>'Calculation Sheet'!AR16</f>
        <v>0</v>
      </c>
      <c r="T23" s="286">
        <f>'Calculation Sheet'!AS16</f>
        <v>0</v>
      </c>
      <c r="U23" s="287">
        <f>'Calculation Sheet'!AT16</f>
        <v>23.949642857142855</v>
      </c>
      <c r="V23" s="287">
        <f>'Calculation Sheet'!AU16</f>
        <v>28.669404761904758</v>
      </c>
    </row>
    <row r="24" spans="1:22" ht="13.35" customHeight="1" x14ac:dyDescent="0.25">
      <c r="A24" s="175">
        <v>0.54166666666666696</v>
      </c>
      <c r="B24" s="286">
        <f>'Calculation Sheet'!AA17</f>
        <v>4</v>
      </c>
      <c r="C24" s="286">
        <f>'Calculation Sheet'!AB17</f>
        <v>113</v>
      </c>
      <c r="D24" s="286">
        <f>'Calculation Sheet'!AC17</f>
        <v>688</v>
      </c>
      <c r="E24" s="286">
        <f>'Calculation Sheet'!AD17</f>
        <v>1695</v>
      </c>
      <c r="F24" s="286">
        <f>'Calculation Sheet'!AE17</f>
        <v>1369</v>
      </c>
      <c r="G24" s="286">
        <f>'Calculation Sheet'!AF17</f>
        <v>348</v>
      </c>
      <c r="H24" s="286">
        <f>'Calculation Sheet'!AG17</f>
        <v>62</v>
      </c>
      <c r="I24" s="286">
        <f>'Calculation Sheet'!AH17</f>
        <v>8</v>
      </c>
      <c r="J24" s="286">
        <f>'Calculation Sheet'!AI17</f>
        <v>3</v>
      </c>
      <c r="K24" s="286">
        <f>'Calculation Sheet'!AJ17</f>
        <v>3</v>
      </c>
      <c r="L24" s="286">
        <f>'Calculation Sheet'!AK17</f>
        <v>1</v>
      </c>
      <c r="M24" s="286">
        <f>'Calculation Sheet'!AL17</f>
        <v>0</v>
      </c>
      <c r="N24" s="286">
        <f>'Calculation Sheet'!AM17</f>
        <v>0</v>
      </c>
      <c r="O24" s="286">
        <f>'Calculation Sheet'!AN17</f>
        <v>0</v>
      </c>
      <c r="P24" s="286">
        <f>'Calculation Sheet'!AO17</f>
        <v>0</v>
      </c>
      <c r="Q24" s="286">
        <f>'Calculation Sheet'!AP17</f>
        <v>0</v>
      </c>
      <c r="R24" s="286">
        <f>'Calculation Sheet'!AQ17</f>
        <v>0</v>
      </c>
      <c r="S24" s="286">
        <f>'Calculation Sheet'!AR17</f>
        <v>0</v>
      </c>
      <c r="T24" s="286">
        <f>'Calculation Sheet'!AS17</f>
        <v>0</v>
      </c>
      <c r="U24" s="287">
        <f>'Calculation Sheet'!AT17</f>
        <v>24.169642857142861</v>
      </c>
      <c r="V24" s="287">
        <f>'Calculation Sheet'!AU17</f>
        <v>28.878571428571426</v>
      </c>
    </row>
    <row r="25" spans="1:22" ht="13.35" customHeight="1" x14ac:dyDescent="0.25">
      <c r="A25" s="175">
        <v>0.58333333333333304</v>
      </c>
      <c r="B25" s="286">
        <f>'Calculation Sheet'!AA18</f>
        <v>42</v>
      </c>
      <c r="C25" s="286">
        <f>'Calculation Sheet'!AB18</f>
        <v>155</v>
      </c>
      <c r="D25" s="286">
        <f>'Calculation Sheet'!AC18</f>
        <v>687</v>
      </c>
      <c r="E25" s="286">
        <f>'Calculation Sheet'!AD18</f>
        <v>1799</v>
      </c>
      <c r="F25" s="286">
        <f>'Calculation Sheet'!AE18</f>
        <v>1316</v>
      </c>
      <c r="G25" s="286">
        <f>'Calculation Sheet'!AF18</f>
        <v>349</v>
      </c>
      <c r="H25" s="286">
        <f>'Calculation Sheet'!AG18</f>
        <v>53</v>
      </c>
      <c r="I25" s="286">
        <f>'Calculation Sheet'!AH18</f>
        <v>14</v>
      </c>
      <c r="J25" s="286">
        <f>'Calculation Sheet'!AI18</f>
        <v>2</v>
      </c>
      <c r="K25" s="286">
        <f>'Calculation Sheet'!AJ18</f>
        <v>0</v>
      </c>
      <c r="L25" s="286">
        <f>'Calculation Sheet'!AK18</f>
        <v>0</v>
      </c>
      <c r="M25" s="286">
        <f>'Calculation Sheet'!AL18</f>
        <v>0</v>
      </c>
      <c r="N25" s="286">
        <f>'Calculation Sheet'!AM18</f>
        <v>0</v>
      </c>
      <c r="O25" s="286">
        <f>'Calculation Sheet'!AN18</f>
        <v>0</v>
      </c>
      <c r="P25" s="286">
        <f>'Calculation Sheet'!AO18</f>
        <v>0</v>
      </c>
      <c r="Q25" s="286">
        <f>'Calculation Sheet'!AP18</f>
        <v>0</v>
      </c>
      <c r="R25" s="286">
        <f>'Calculation Sheet'!AQ18</f>
        <v>0</v>
      </c>
      <c r="S25" s="286">
        <f>'Calculation Sheet'!AR18</f>
        <v>0</v>
      </c>
      <c r="T25" s="286">
        <f>'Calculation Sheet'!AS18</f>
        <v>0</v>
      </c>
      <c r="U25" s="287">
        <f>'Calculation Sheet'!AT18</f>
        <v>23.905357142857145</v>
      </c>
      <c r="V25" s="287">
        <f>'Calculation Sheet'!AU18</f>
        <v>28.676785714285714</v>
      </c>
    </row>
    <row r="26" spans="1:22" ht="13.35" customHeight="1" x14ac:dyDescent="0.25">
      <c r="A26" s="175">
        <v>0.625</v>
      </c>
      <c r="B26" s="286">
        <f>'Calculation Sheet'!AA19</f>
        <v>1</v>
      </c>
      <c r="C26" s="286">
        <f>'Calculation Sheet'!AB19</f>
        <v>88</v>
      </c>
      <c r="D26" s="286">
        <f>'Calculation Sheet'!AC19</f>
        <v>826</v>
      </c>
      <c r="E26" s="286">
        <f>'Calculation Sheet'!AD19</f>
        <v>2115</v>
      </c>
      <c r="F26" s="286">
        <f>'Calculation Sheet'!AE19</f>
        <v>1376</v>
      </c>
      <c r="G26" s="286">
        <f>'Calculation Sheet'!AF19</f>
        <v>337</v>
      </c>
      <c r="H26" s="286">
        <f>'Calculation Sheet'!AG19</f>
        <v>38</v>
      </c>
      <c r="I26" s="286">
        <f>'Calculation Sheet'!AH19</f>
        <v>6</v>
      </c>
      <c r="J26" s="286">
        <f>'Calculation Sheet'!AI19</f>
        <v>1</v>
      </c>
      <c r="K26" s="286">
        <f>'Calculation Sheet'!AJ19</f>
        <v>1</v>
      </c>
      <c r="L26" s="286">
        <f>'Calculation Sheet'!AK19</f>
        <v>0</v>
      </c>
      <c r="M26" s="286">
        <f>'Calculation Sheet'!AL19</f>
        <v>0</v>
      </c>
      <c r="N26" s="286">
        <f>'Calculation Sheet'!AM19</f>
        <v>0</v>
      </c>
      <c r="O26" s="286">
        <f>'Calculation Sheet'!AN19</f>
        <v>0</v>
      </c>
      <c r="P26" s="286">
        <f>'Calculation Sheet'!AO19</f>
        <v>0</v>
      </c>
      <c r="Q26" s="286">
        <f>'Calculation Sheet'!AP19</f>
        <v>0</v>
      </c>
      <c r="R26" s="286">
        <f>'Calculation Sheet'!AQ19</f>
        <v>2</v>
      </c>
      <c r="S26" s="286">
        <f>'Calculation Sheet'!AR19</f>
        <v>0</v>
      </c>
      <c r="T26" s="286">
        <f>'Calculation Sheet'!AS19</f>
        <v>0</v>
      </c>
      <c r="U26" s="287">
        <f>'Calculation Sheet'!AT19</f>
        <v>23.810714285714283</v>
      </c>
      <c r="V26" s="287">
        <f>'Calculation Sheet'!AU19</f>
        <v>28.080357142857146</v>
      </c>
    </row>
    <row r="27" spans="1:22" ht="13.35" customHeight="1" x14ac:dyDescent="0.25">
      <c r="A27" s="175">
        <v>0.66666666666666696</v>
      </c>
      <c r="B27" s="286">
        <f>'Calculation Sheet'!AA20</f>
        <v>22</v>
      </c>
      <c r="C27" s="286">
        <f>'Calculation Sheet'!AB20</f>
        <v>222</v>
      </c>
      <c r="D27" s="286">
        <f>'Calculation Sheet'!AC20</f>
        <v>931</v>
      </c>
      <c r="E27" s="286">
        <f>'Calculation Sheet'!AD20</f>
        <v>2323</v>
      </c>
      <c r="F27" s="286">
        <f>'Calculation Sheet'!AE20</f>
        <v>1572</v>
      </c>
      <c r="G27" s="286">
        <f>'Calculation Sheet'!AF20</f>
        <v>316</v>
      </c>
      <c r="H27" s="286">
        <f>'Calculation Sheet'!AG20</f>
        <v>51</v>
      </c>
      <c r="I27" s="286">
        <f>'Calculation Sheet'!AH20</f>
        <v>13</v>
      </c>
      <c r="J27" s="286">
        <f>'Calculation Sheet'!AI20</f>
        <v>2</v>
      </c>
      <c r="K27" s="286">
        <f>'Calculation Sheet'!AJ20</f>
        <v>1</v>
      </c>
      <c r="L27" s="286">
        <f>'Calculation Sheet'!AK20</f>
        <v>0</v>
      </c>
      <c r="M27" s="286">
        <f>'Calculation Sheet'!AL20</f>
        <v>0</v>
      </c>
      <c r="N27" s="286">
        <f>'Calculation Sheet'!AM20</f>
        <v>0</v>
      </c>
      <c r="O27" s="286">
        <f>'Calculation Sheet'!AN20</f>
        <v>0</v>
      </c>
      <c r="P27" s="286">
        <f>'Calculation Sheet'!AO20</f>
        <v>0</v>
      </c>
      <c r="Q27" s="286">
        <f>'Calculation Sheet'!AP20</f>
        <v>0</v>
      </c>
      <c r="R27" s="286">
        <f>'Calculation Sheet'!AQ20</f>
        <v>0</v>
      </c>
      <c r="S27" s="286">
        <f>'Calculation Sheet'!AR20</f>
        <v>0</v>
      </c>
      <c r="T27" s="286">
        <f>'Calculation Sheet'!AS20</f>
        <v>0</v>
      </c>
      <c r="U27" s="287">
        <f>'Calculation Sheet'!AT20</f>
        <v>23.383928571428569</v>
      </c>
      <c r="V27" s="287">
        <f>'Calculation Sheet'!AU20</f>
        <v>27.826785714285712</v>
      </c>
    </row>
    <row r="28" spans="1:22" ht="13.35" customHeight="1" x14ac:dyDescent="0.25">
      <c r="A28" s="175">
        <v>0.70833333333333304</v>
      </c>
      <c r="B28" s="286">
        <f>'Calculation Sheet'!AA21</f>
        <v>9</v>
      </c>
      <c r="C28" s="286">
        <f>'Calculation Sheet'!AB21</f>
        <v>204</v>
      </c>
      <c r="D28" s="286">
        <f>'Calculation Sheet'!AC21</f>
        <v>979</v>
      </c>
      <c r="E28" s="286">
        <f>'Calculation Sheet'!AD21</f>
        <v>2213</v>
      </c>
      <c r="F28" s="286">
        <f>'Calculation Sheet'!AE21</f>
        <v>1408</v>
      </c>
      <c r="G28" s="286">
        <f>'Calculation Sheet'!AF21</f>
        <v>268</v>
      </c>
      <c r="H28" s="286">
        <f>'Calculation Sheet'!AG21</f>
        <v>50</v>
      </c>
      <c r="I28" s="286">
        <f>'Calculation Sheet'!AH21</f>
        <v>4</v>
      </c>
      <c r="J28" s="286">
        <f>'Calculation Sheet'!AI21</f>
        <v>1</v>
      </c>
      <c r="K28" s="286">
        <f>'Calculation Sheet'!AJ21</f>
        <v>2</v>
      </c>
      <c r="L28" s="286">
        <f>'Calculation Sheet'!AK21</f>
        <v>0</v>
      </c>
      <c r="M28" s="286">
        <f>'Calculation Sheet'!AL21</f>
        <v>0</v>
      </c>
      <c r="N28" s="286">
        <f>'Calculation Sheet'!AM21</f>
        <v>0</v>
      </c>
      <c r="O28" s="286">
        <f>'Calculation Sheet'!AN21</f>
        <v>0</v>
      </c>
      <c r="P28" s="286">
        <f>'Calculation Sheet'!AO21</f>
        <v>0</v>
      </c>
      <c r="Q28" s="286">
        <f>'Calculation Sheet'!AP21</f>
        <v>0</v>
      </c>
      <c r="R28" s="286">
        <f>'Calculation Sheet'!AQ21</f>
        <v>0</v>
      </c>
      <c r="S28" s="286">
        <f>'Calculation Sheet'!AR21</f>
        <v>0</v>
      </c>
      <c r="T28" s="286">
        <f>'Calculation Sheet'!AS21</f>
        <v>0</v>
      </c>
      <c r="U28" s="287">
        <f>'Calculation Sheet'!AT21</f>
        <v>23.175000000000004</v>
      </c>
      <c r="V28" s="287">
        <f>'Calculation Sheet'!AU21</f>
        <v>27.573214285714286</v>
      </c>
    </row>
    <row r="29" spans="1:22" ht="13.35" customHeight="1" x14ac:dyDescent="0.25">
      <c r="A29" s="175">
        <v>0.75</v>
      </c>
      <c r="B29" s="286">
        <f>'Calculation Sheet'!AA22</f>
        <v>5</v>
      </c>
      <c r="C29" s="286">
        <f>'Calculation Sheet'!AB22</f>
        <v>185</v>
      </c>
      <c r="D29" s="286">
        <f>'Calculation Sheet'!AC22</f>
        <v>665</v>
      </c>
      <c r="E29" s="286">
        <f>'Calculation Sheet'!AD22</f>
        <v>1777</v>
      </c>
      <c r="F29" s="286">
        <f>'Calculation Sheet'!AE22</f>
        <v>1381</v>
      </c>
      <c r="G29" s="286">
        <f>'Calculation Sheet'!AF22</f>
        <v>382</v>
      </c>
      <c r="H29" s="286">
        <f>'Calculation Sheet'!AG22</f>
        <v>77</v>
      </c>
      <c r="I29" s="286">
        <f>'Calculation Sheet'!AH22</f>
        <v>15</v>
      </c>
      <c r="J29" s="286">
        <f>'Calculation Sheet'!AI22</f>
        <v>3</v>
      </c>
      <c r="K29" s="286">
        <f>'Calculation Sheet'!AJ22</f>
        <v>1</v>
      </c>
      <c r="L29" s="286">
        <f>'Calculation Sheet'!AK22</f>
        <v>2</v>
      </c>
      <c r="M29" s="286">
        <f>'Calculation Sheet'!AL22</f>
        <v>0</v>
      </c>
      <c r="N29" s="286">
        <f>'Calculation Sheet'!AM22</f>
        <v>0</v>
      </c>
      <c r="O29" s="286">
        <f>'Calculation Sheet'!AN22</f>
        <v>0</v>
      </c>
      <c r="P29" s="286">
        <f>'Calculation Sheet'!AO22</f>
        <v>0</v>
      </c>
      <c r="Q29" s="286">
        <f>'Calculation Sheet'!AP22</f>
        <v>0</v>
      </c>
      <c r="R29" s="286">
        <f>'Calculation Sheet'!AQ22</f>
        <v>0</v>
      </c>
      <c r="S29" s="286">
        <f>'Calculation Sheet'!AR22</f>
        <v>2</v>
      </c>
      <c r="T29" s="286">
        <f>'Calculation Sheet'!AS22</f>
        <v>0</v>
      </c>
      <c r="U29" s="287">
        <f>'Calculation Sheet'!AT22</f>
        <v>24.153571428571425</v>
      </c>
      <c r="V29" s="287">
        <f>'Calculation Sheet'!AU22</f>
        <v>29.012499999999999</v>
      </c>
    </row>
    <row r="30" spans="1:22" ht="13.35" customHeight="1" x14ac:dyDescent="0.25">
      <c r="A30" s="175">
        <v>0.79166666666666696</v>
      </c>
      <c r="B30" s="286">
        <f>'Calculation Sheet'!AA23</f>
        <v>2</v>
      </c>
      <c r="C30" s="286">
        <f>'Calculation Sheet'!AB23</f>
        <v>103</v>
      </c>
      <c r="D30" s="286">
        <f>'Calculation Sheet'!AC23</f>
        <v>369</v>
      </c>
      <c r="E30" s="286">
        <f>'Calculation Sheet'!AD23</f>
        <v>1216</v>
      </c>
      <c r="F30" s="286">
        <f>'Calculation Sheet'!AE23</f>
        <v>1153</v>
      </c>
      <c r="G30" s="286">
        <f>'Calculation Sheet'!AF23</f>
        <v>380</v>
      </c>
      <c r="H30" s="286">
        <f>'Calculation Sheet'!AG23</f>
        <v>74</v>
      </c>
      <c r="I30" s="286">
        <f>'Calculation Sheet'!AH23</f>
        <v>17</v>
      </c>
      <c r="J30" s="286">
        <f>'Calculation Sheet'!AI23</f>
        <v>7</v>
      </c>
      <c r="K30" s="286">
        <f>'Calculation Sheet'!AJ23</f>
        <v>2</v>
      </c>
      <c r="L30" s="286">
        <f>'Calculation Sheet'!AK23</f>
        <v>0</v>
      </c>
      <c r="M30" s="286">
        <f>'Calculation Sheet'!AL23</f>
        <v>0</v>
      </c>
      <c r="N30" s="286">
        <f>'Calculation Sheet'!AM23</f>
        <v>0</v>
      </c>
      <c r="O30" s="286">
        <f>'Calculation Sheet'!AN23</f>
        <v>0</v>
      </c>
      <c r="P30" s="286">
        <f>'Calculation Sheet'!AO23</f>
        <v>0</v>
      </c>
      <c r="Q30" s="286">
        <f>'Calculation Sheet'!AP23</f>
        <v>0</v>
      </c>
      <c r="R30" s="286">
        <f>'Calculation Sheet'!AQ23</f>
        <v>0</v>
      </c>
      <c r="S30" s="286">
        <f>'Calculation Sheet'!AR23</f>
        <v>0</v>
      </c>
      <c r="T30" s="286">
        <f>'Calculation Sheet'!AS23</f>
        <v>0</v>
      </c>
      <c r="U30" s="287">
        <f>'Calculation Sheet'!AT23</f>
        <v>25.05535714285714</v>
      </c>
      <c r="V30" s="287">
        <f>'Calculation Sheet'!AU23</f>
        <v>29.925000000000004</v>
      </c>
    </row>
    <row r="31" spans="1:22" ht="13.35" customHeight="1" x14ac:dyDescent="0.25">
      <c r="A31" s="175">
        <v>0.83333333333333304</v>
      </c>
      <c r="B31" s="286">
        <f>'Calculation Sheet'!AA24</f>
        <v>0</v>
      </c>
      <c r="C31" s="286">
        <f>'Calculation Sheet'!AB24</f>
        <v>57</v>
      </c>
      <c r="D31" s="286">
        <f>'Calculation Sheet'!AC24</f>
        <v>234</v>
      </c>
      <c r="E31" s="286">
        <f>'Calculation Sheet'!AD24</f>
        <v>732</v>
      </c>
      <c r="F31" s="286">
        <f>'Calculation Sheet'!AE24</f>
        <v>775</v>
      </c>
      <c r="G31" s="286">
        <f>'Calculation Sheet'!AF24</f>
        <v>278</v>
      </c>
      <c r="H31" s="286">
        <f>'Calculation Sheet'!AG24</f>
        <v>76</v>
      </c>
      <c r="I31" s="286">
        <f>'Calculation Sheet'!AH24</f>
        <v>21</v>
      </c>
      <c r="J31" s="286">
        <f>'Calculation Sheet'!AI24</f>
        <v>6</v>
      </c>
      <c r="K31" s="286">
        <f>'Calculation Sheet'!AJ24</f>
        <v>2</v>
      </c>
      <c r="L31" s="286">
        <f>'Calculation Sheet'!AK24</f>
        <v>3</v>
      </c>
      <c r="M31" s="286">
        <f>'Calculation Sheet'!AL24</f>
        <v>0</v>
      </c>
      <c r="N31" s="286">
        <f>'Calculation Sheet'!AM24</f>
        <v>0</v>
      </c>
      <c r="O31" s="286">
        <f>'Calculation Sheet'!AN24</f>
        <v>0</v>
      </c>
      <c r="P31" s="286">
        <f>'Calculation Sheet'!AO24</f>
        <v>0</v>
      </c>
      <c r="Q31" s="286">
        <f>'Calculation Sheet'!AP24</f>
        <v>0</v>
      </c>
      <c r="R31" s="286">
        <f>'Calculation Sheet'!AQ24</f>
        <v>0</v>
      </c>
      <c r="S31" s="286">
        <f>'Calculation Sheet'!AR24</f>
        <v>0</v>
      </c>
      <c r="T31" s="286">
        <f>'Calculation Sheet'!AS24</f>
        <v>0</v>
      </c>
      <c r="U31" s="287">
        <f>'Calculation Sheet'!AT24</f>
        <v>25.676785714285714</v>
      </c>
      <c r="V31" s="287">
        <f>'Calculation Sheet'!AU24</f>
        <v>30.994642857142857</v>
      </c>
    </row>
    <row r="32" spans="1:22" ht="13.35" customHeight="1" x14ac:dyDescent="0.25">
      <c r="A32" s="175">
        <v>0.875</v>
      </c>
      <c r="B32" s="286">
        <f>'Calculation Sheet'!AA25</f>
        <v>2</v>
      </c>
      <c r="C32" s="286">
        <f>'Calculation Sheet'!AB25</f>
        <v>48</v>
      </c>
      <c r="D32" s="286">
        <f>'Calculation Sheet'!AC25</f>
        <v>162</v>
      </c>
      <c r="E32" s="286">
        <f>'Calculation Sheet'!AD25</f>
        <v>589</v>
      </c>
      <c r="F32" s="286">
        <f>'Calculation Sheet'!AE25</f>
        <v>589</v>
      </c>
      <c r="G32" s="286">
        <f>'Calculation Sheet'!AF25</f>
        <v>209</v>
      </c>
      <c r="H32" s="286">
        <f>'Calculation Sheet'!AG25</f>
        <v>55</v>
      </c>
      <c r="I32" s="286">
        <f>'Calculation Sheet'!AH25</f>
        <v>16</v>
      </c>
      <c r="J32" s="286">
        <f>'Calculation Sheet'!AI25</f>
        <v>6</v>
      </c>
      <c r="K32" s="286">
        <f>'Calculation Sheet'!AJ25</f>
        <v>2</v>
      </c>
      <c r="L32" s="286">
        <f>'Calculation Sheet'!AK25</f>
        <v>0</v>
      </c>
      <c r="M32" s="286">
        <f>'Calculation Sheet'!AL25</f>
        <v>1</v>
      </c>
      <c r="N32" s="286">
        <f>'Calculation Sheet'!AM25</f>
        <v>0</v>
      </c>
      <c r="O32" s="286">
        <f>'Calculation Sheet'!AN25</f>
        <v>0</v>
      </c>
      <c r="P32" s="286">
        <f>'Calculation Sheet'!AO25</f>
        <v>0</v>
      </c>
      <c r="Q32" s="286">
        <f>'Calculation Sheet'!AP25</f>
        <v>0</v>
      </c>
      <c r="R32" s="286">
        <f>'Calculation Sheet'!AQ25</f>
        <v>0</v>
      </c>
      <c r="S32" s="286">
        <f>'Calculation Sheet'!AR25</f>
        <v>0</v>
      </c>
      <c r="T32" s="286">
        <f>'Calculation Sheet'!AS25</f>
        <v>0</v>
      </c>
      <c r="U32" s="287">
        <f>'Calculation Sheet'!AT25</f>
        <v>25.610714285714284</v>
      </c>
      <c r="V32" s="287">
        <f>'Calculation Sheet'!AU25</f>
        <v>31.105357142857141</v>
      </c>
    </row>
    <row r="33" spans="1:22" ht="13.35" customHeight="1" x14ac:dyDescent="0.25">
      <c r="A33" s="175">
        <v>0.91666666666666696</v>
      </c>
      <c r="B33" s="286">
        <f>'Calculation Sheet'!AA26</f>
        <v>1</v>
      </c>
      <c r="C33" s="286">
        <f>'Calculation Sheet'!AB26</f>
        <v>42</v>
      </c>
      <c r="D33" s="286">
        <f>'Calculation Sheet'!AC26</f>
        <v>143</v>
      </c>
      <c r="E33" s="286">
        <f>'Calculation Sheet'!AD26</f>
        <v>441</v>
      </c>
      <c r="F33" s="286">
        <f>'Calculation Sheet'!AE26</f>
        <v>439</v>
      </c>
      <c r="G33" s="286">
        <f>'Calculation Sheet'!AF26</f>
        <v>162</v>
      </c>
      <c r="H33" s="286">
        <f>'Calculation Sheet'!AG26</f>
        <v>49</v>
      </c>
      <c r="I33" s="286">
        <f>'Calculation Sheet'!AH26</f>
        <v>7</v>
      </c>
      <c r="J33" s="286">
        <f>'Calculation Sheet'!AI26</f>
        <v>0</v>
      </c>
      <c r="K33" s="286">
        <f>'Calculation Sheet'!AJ26</f>
        <v>0</v>
      </c>
      <c r="L33" s="286">
        <f>'Calculation Sheet'!AK26</f>
        <v>0</v>
      </c>
      <c r="M33" s="286">
        <f>'Calculation Sheet'!AL26</f>
        <v>0</v>
      </c>
      <c r="N33" s="286">
        <f>'Calculation Sheet'!AM26</f>
        <v>0</v>
      </c>
      <c r="O33" s="286">
        <f>'Calculation Sheet'!AN26</f>
        <v>1</v>
      </c>
      <c r="P33" s="286">
        <f>'Calculation Sheet'!AO26</f>
        <v>0</v>
      </c>
      <c r="Q33" s="286">
        <f>'Calculation Sheet'!AP26</f>
        <v>0</v>
      </c>
      <c r="R33" s="286">
        <f>'Calculation Sheet'!AQ26</f>
        <v>0</v>
      </c>
      <c r="S33" s="286">
        <f>'Calculation Sheet'!AR26</f>
        <v>0</v>
      </c>
      <c r="T33" s="286">
        <f>'Calculation Sheet'!AS26</f>
        <v>0</v>
      </c>
      <c r="U33" s="287">
        <f>'Calculation Sheet'!AT26</f>
        <v>25.332142857142856</v>
      </c>
      <c r="V33" s="287">
        <f>'Calculation Sheet'!AU26</f>
        <v>31.209478021978025</v>
      </c>
    </row>
    <row r="34" spans="1:22" ht="13.35" customHeight="1" thickBot="1" x14ac:dyDescent="0.3">
      <c r="A34" s="176">
        <v>0.95833333333333304</v>
      </c>
      <c r="B34" s="288">
        <f>'Calculation Sheet'!AA27</f>
        <v>3</v>
      </c>
      <c r="C34" s="288">
        <f>'Calculation Sheet'!AB27</f>
        <v>28</v>
      </c>
      <c r="D34" s="288">
        <f>'Calculation Sheet'!AC27</f>
        <v>62</v>
      </c>
      <c r="E34" s="288">
        <f>'Calculation Sheet'!AD27</f>
        <v>270</v>
      </c>
      <c r="F34" s="288">
        <f>'Calculation Sheet'!AE27</f>
        <v>267</v>
      </c>
      <c r="G34" s="288">
        <f>'Calculation Sheet'!AF27</f>
        <v>102</v>
      </c>
      <c r="H34" s="288">
        <f>'Calculation Sheet'!AG27</f>
        <v>40</v>
      </c>
      <c r="I34" s="288">
        <f>'Calculation Sheet'!AH27</f>
        <v>13</v>
      </c>
      <c r="J34" s="288">
        <f>'Calculation Sheet'!AI27</f>
        <v>3</v>
      </c>
      <c r="K34" s="288">
        <f>'Calculation Sheet'!AJ27</f>
        <v>0</v>
      </c>
      <c r="L34" s="288">
        <f>'Calculation Sheet'!AK27</f>
        <v>0</v>
      </c>
      <c r="M34" s="288">
        <f>'Calculation Sheet'!AL27</f>
        <v>0</v>
      </c>
      <c r="N34" s="288">
        <f>'Calculation Sheet'!AM27</f>
        <v>0</v>
      </c>
      <c r="O34" s="288">
        <f>'Calculation Sheet'!AN27</f>
        <v>0</v>
      </c>
      <c r="P34" s="288">
        <f>'Calculation Sheet'!AO27</f>
        <v>0</v>
      </c>
      <c r="Q34" s="288">
        <f>'Calculation Sheet'!AP27</f>
        <v>0</v>
      </c>
      <c r="R34" s="288">
        <f>'Calculation Sheet'!AQ27</f>
        <v>0</v>
      </c>
      <c r="S34" s="288">
        <f>'Calculation Sheet'!AR27</f>
        <v>0</v>
      </c>
      <c r="T34" s="288">
        <f>'Calculation Sheet'!AS27</f>
        <v>0</v>
      </c>
      <c r="U34" s="289">
        <f>'Calculation Sheet'!AT27</f>
        <v>25.873214285714283</v>
      </c>
      <c r="V34" s="289">
        <f>'Calculation Sheet'!AU27</f>
        <v>31.815833333333334</v>
      </c>
    </row>
    <row r="35" spans="1:22" ht="13.35" customHeight="1" thickTop="1" x14ac:dyDescent="0.25">
      <c r="A35" s="290" t="s">
        <v>168</v>
      </c>
      <c r="B35" s="284">
        <f>'Calculation Sheet'!AA28</f>
        <v>3301</v>
      </c>
      <c r="C35" s="284">
        <f>'Calculation Sheet'!AB28</f>
        <v>4806</v>
      </c>
      <c r="D35" s="284">
        <f>'Calculation Sheet'!AC28</f>
        <v>12168</v>
      </c>
      <c r="E35" s="284">
        <f>'Calculation Sheet'!AD28</f>
        <v>24870</v>
      </c>
      <c r="F35" s="284">
        <f>'Calculation Sheet'!AE28</f>
        <v>16239</v>
      </c>
      <c r="G35" s="284">
        <f>'Calculation Sheet'!AF28</f>
        <v>3772</v>
      </c>
      <c r="H35" s="284">
        <f>'Calculation Sheet'!AG28</f>
        <v>571</v>
      </c>
      <c r="I35" s="284">
        <f>'Calculation Sheet'!AH28</f>
        <v>104</v>
      </c>
      <c r="J35" s="284">
        <f>'Calculation Sheet'!AI28</f>
        <v>16</v>
      </c>
      <c r="K35" s="284">
        <f>'Calculation Sheet'!AJ28</f>
        <v>10</v>
      </c>
      <c r="L35" s="284">
        <f>'Calculation Sheet'!AK28</f>
        <v>4</v>
      </c>
      <c r="M35" s="284">
        <f>'Calculation Sheet'!AL28</f>
        <v>0</v>
      </c>
      <c r="N35" s="284">
        <f>'Calculation Sheet'!AM28</f>
        <v>0</v>
      </c>
      <c r="O35" s="284">
        <f>'Calculation Sheet'!AN28</f>
        <v>1</v>
      </c>
      <c r="P35" s="284">
        <f>'Calculation Sheet'!AO28</f>
        <v>0</v>
      </c>
      <c r="Q35" s="284">
        <f>'Calculation Sheet'!AP28</f>
        <v>0</v>
      </c>
      <c r="R35" s="284">
        <f>'Calculation Sheet'!AQ28</f>
        <v>2</v>
      </c>
      <c r="S35" s="284">
        <f>'Calculation Sheet'!AR28</f>
        <v>2</v>
      </c>
      <c r="T35" s="284">
        <f>'Calculation Sheet'!AS28</f>
        <v>0</v>
      </c>
      <c r="U35" s="285">
        <f>'Calculation Sheet'!AT28</f>
        <v>22</v>
      </c>
      <c r="V35" s="285">
        <f>'Calculation Sheet'!AU28</f>
        <v>27.620000000000005</v>
      </c>
    </row>
    <row r="36" spans="1:22" ht="13.35" customHeight="1" x14ac:dyDescent="0.25">
      <c r="A36" s="291" t="s">
        <v>169</v>
      </c>
      <c r="B36" s="286">
        <f>'Calculation Sheet'!AA29</f>
        <v>3308</v>
      </c>
      <c r="C36" s="286">
        <f>'Calculation Sheet'!AB29</f>
        <v>5202</v>
      </c>
      <c r="D36" s="286">
        <f>'Calculation Sheet'!AC29</f>
        <v>13569</v>
      </c>
      <c r="E36" s="286">
        <f>'Calculation Sheet'!AD29</f>
        <v>28954</v>
      </c>
      <c r="F36" s="286">
        <f>'Calculation Sheet'!AE29</f>
        <v>20326</v>
      </c>
      <c r="G36" s="286">
        <f>'Calculation Sheet'!AF29</f>
        <v>5188</v>
      </c>
      <c r="H36" s="286">
        <f>'Calculation Sheet'!AG29</f>
        <v>892</v>
      </c>
      <c r="I36" s="286">
        <f>'Calculation Sheet'!AH29</f>
        <v>175</v>
      </c>
      <c r="J36" s="286">
        <f>'Calculation Sheet'!AI29</f>
        <v>37</v>
      </c>
      <c r="K36" s="286">
        <f>'Calculation Sheet'!AJ29</f>
        <v>19</v>
      </c>
      <c r="L36" s="286">
        <f>'Calculation Sheet'!AK29</f>
        <v>8</v>
      </c>
      <c r="M36" s="286">
        <f>'Calculation Sheet'!AL29</f>
        <v>1</v>
      </c>
      <c r="N36" s="286">
        <f>'Calculation Sheet'!AM29</f>
        <v>0</v>
      </c>
      <c r="O36" s="286">
        <f>'Calculation Sheet'!AN29</f>
        <v>1</v>
      </c>
      <c r="P36" s="286">
        <f>'Calculation Sheet'!AO29</f>
        <v>0</v>
      </c>
      <c r="Q36" s="286">
        <f>'Calculation Sheet'!AP29</f>
        <v>0</v>
      </c>
      <c r="R36" s="286">
        <f>'Calculation Sheet'!AQ29</f>
        <v>2</v>
      </c>
      <c r="S36" s="286">
        <f>'Calculation Sheet'!AR29</f>
        <v>2</v>
      </c>
      <c r="T36" s="286">
        <f>'Calculation Sheet'!AS29</f>
        <v>0</v>
      </c>
      <c r="U36" s="287">
        <f>'Calculation Sheet'!AT29</f>
        <v>22.48</v>
      </c>
      <c r="V36" s="287">
        <f>'Calculation Sheet'!AU29</f>
        <v>28.1</v>
      </c>
    </row>
    <row r="37" spans="1:22" ht="13.35" customHeight="1" x14ac:dyDescent="0.25">
      <c r="A37" s="115" t="s">
        <v>170</v>
      </c>
      <c r="B37" s="286">
        <f>'Calculation Sheet'!AA30</f>
        <v>3312</v>
      </c>
      <c r="C37" s="286">
        <f>'Calculation Sheet'!AB30</f>
        <v>5272</v>
      </c>
      <c r="D37" s="286">
        <f>'Calculation Sheet'!AC30</f>
        <v>13774</v>
      </c>
      <c r="E37" s="286">
        <f>'Calculation Sheet'!AD30</f>
        <v>29665</v>
      </c>
      <c r="F37" s="286">
        <f>'Calculation Sheet'!AE30</f>
        <v>21032</v>
      </c>
      <c r="G37" s="286">
        <f>'Calculation Sheet'!AF30</f>
        <v>5452</v>
      </c>
      <c r="H37" s="286">
        <f>'Calculation Sheet'!AG30</f>
        <v>981</v>
      </c>
      <c r="I37" s="286">
        <f>'Calculation Sheet'!AH30</f>
        <v>195</v>
      </c>
      <c r="J37" s="286">
        <f>'Calculation Sheet'!AI30</f>
        <v>40</v>
      </c>
      <c r="K37" s="286">
        <f>'Calculation Sheet'!AJ30</f>
        <v>19</v>
      </c>
      <c r="L37" s="286">
        <f>'Calculation Sheet'!AK30</f>
        <v>8</v>
      </c>
      <c r="M37" s="286">
        <f>'Calculation Sheet'!AL30</f>
        <v>1</v>
      </c>
      <c r="N37" s="286">
        <f>'Calculation Sheet'!AM30</f>
        <v>0</v>
      </c>
      <c r="O37" s="286">
        <f>'Calculation Sheet'!AN30</f>
        <v>2</v>
      </c>
      <c r="P37" s="286">
        <f>'Calculation Sheet'!AO30</f>
        <v>0</v>
      </c>
      <c r="Q37" s="286">
        <f>'Calculation Sheet'!AP30</f>
        <v>0</v>
      </c>
      <c r="R37" s="286">
        <f>'Calculation Sheet'!AQ30</f>
        <v>2</v>
      </c>
      <c r="S37" s="286">
        <f>'Calculation Sheet'!AR30</f>
        <v>2</v>
      </c>
      <c r="T37" s="286">
        <f>'Calculation Sheet'!AS30</f>
        <v>0</v>
      </c>
      <c r="U37" s="287">
        <f>'Calculation Sheet'!AT30</f>
        <v>22.553333333333331</v>
      </c>
      <c r="V37" s="287">
        <f>'Calculation Sheet'!AU30</f>
        <v>28.153333333333332</v>
      </c>
    </row>
    <row r="38" spans="1:22" ht="13.35" customHeight="1" thickBot="1" x14ac:dyDescent="0.3">
      <c r="A38" s="119" t="s">
        <v>171</v>
      </c>
      <c r="B38" s="288">
        <f>'Calculation Sheet'!AA31</f>
        <v>3317</v>
      </c>
      <c r="C38" s="288">
        <f>'Calculation Sheet'!AB31</f>
        <v>5378</v>
      </c>
      <c r="D38" s="288">
        <f>'Calculation Sheet'!AC31</f>
        <v>14019</v>
      </c>
      <c r="E38" s="288">
        <f>'Calculation Sheet'!AD31</f>
        <v>30189</v>
      </c>
      <c r="F38" s="288">
        <f>'Calculation Sheet'!AE31</f>
        <v>21936</v>
      </c>
      <c r="G38" s="288">
        <f>'Calculation Sheet'!AF31</f>
        <v>6070</v>
      </c>
      <c r="H38" s="288">
        <f>'Calculation Sheet'!AG31</f>
        <v>1176</v>
      </c>
      <c r="I38" s="288">
        <f>'Calculation Sheet'!AH31</f>
        <v>256</v>
      </c>
      <c r="J38" s="288">
        <f>'Calculation Sheet'!AI31</f>
        <v>59</v>
      </c>
      <c r="K38" s="288">
        <f>'Calculation Sheet'!AJ31</f>
        <v>23</v>
      </c>
      <c r="L38" s="288">
        <f>'Calculation Sheet'!AK31</f>
        <v>8</v>
      </c>
      <c r="M38" s="288">
        <f>'Calculation Sheet'!AL31</f>
        <v>1</v>
      </c>
      <c r="N38" s="288">
        <f>'Calculation Sheet'!AM31</f>
        <v>0</v>
      </c>
      <c r="O38" s="288">
        <f>'Calculation Sheet'!AN31</f>
        <v>2</v>
      </c>
      <c r="P38" s="288">
        <f>'Calculation Sheet'!AO31</f>
        <v>0</v>
      </c>
      <c r="Q38" s="288">
        <f>'Calculation Sheet'!AP31</f>
        <v>0</v>
      </c>
      <c r="R38" s="288">
        <f>'Calculation Sheet'!AQ31</f>
        <v>2</v>
      </c>
      <c r="S38" s="288">
        <f>'Calculation Sheet'!AR31</f>
        <v>2</v>
      </c>
      <c r="T38" s="288">
        <f>'Calculation Sheet'!AS31</f>
        <v>0</v>
      </c>
      <c r="U38" s="289">
        <f>'Calculation Sheet'!AT31</f>
        <v>22.7</v>
      </c>
      <c r="V38" s="289">
        <f>'Calculation Sheet'!AU31</f>
        <v>28.36</v>
      </c>
    </row>
    <row r="39" spans="1:22" ht="13.35" customHeight="1" thickTop="1" x14ac:dyDescent="0.25">
      <c r="S39" s="334" t="str">
        <f>CONCATENATE("Mean Speed (mph)"," - ",ROUND(U38,2))</f>
        <v>Mean Speed (mph) - 22.7</v>
      </c>
      <c r="T39" s="334"/>
      <c r="U39" s="334"/>
      <c r="V39" s="335"/>
    </row>
    <row r="40" spans="1:22" ht="13.35" customHeight="1" thickBot="1" x14ac:dyDescent="0.3">
      <c r="A40" s="331" t="s">
        <v>179</v>
      </c>
    </row>
    <row r="41" spans="1:22" ht="12.75" customHeight="1" thickTop="1" thickBot="1" x14ac:dyDescent="0.3">
      <c r="A41" s="248"/>
      <c r="B41" s="565" t="s">
        <v>147</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35" customHeight="1" thickTop="1" x14ac:dyDescent="0.25">
      <c r="A43" s="283">
        <v>0</v>
      </c>
      <c r="B43" s="284">
        <f>'Calculation Sheet'!AA108</f>
        <v>1</v>
      </c>
      <c r="C43" s="284">
        <f>'Calculation Sheet'!AB108</f>
        <v>19</v>
      </c>
      <c r="D43" s="284">
        <f>'Calculation Sheet'!AC108</f>
        <v>43</v>
      </c>
      <c r="E43" s="284">
        <f>'Calculation Sheet'!AD108</f>
        <v>220</v>
      </c>
      <c r="F43" s="284">
        <f>'Calculation Sheet'!AE108</f>
        <v>275</v>
      </c>
      <c r="G43" s="284">
        <f>'Calculation Sheet'!AF108</f>
        <v>137</v>
      </c>
      <c r="H43" s="284">
        <f>'Calculation Sheet'!AG108</f>
        <v>47</v>
      </c>
      <c r="I43" s="284">
        <f>'Calculation Sheet'!AH108</f>
        <v>10</v>
      </c>
      <c r="J43" s="284">
        <f>'Calculation Sheet'!AI108</f>
        <v>2</v>
      </c>
      <c r="K43" s="284">
        <f>'Calculation Sheet'!AJ108</f>
        <v>1</v>
      </c>
      <c r="L43" s="284">
        <f>'Calculation Sheet'!AK108</f>
        <v>0</v>
      </c>
      <c r="M43" s="284">
        <f>'Calculation Sheet'!AL108</f>
        <v>0</v>
      </c>
      <c r="N43" s="284">
        <f>'Calculation Sheet'!AM108</f>
        <v>0</v>
      </c>
      <c r="O43" s="284">
        <f>'Calculation Sheet'!AN108</f>
        <v>0</v>
      </c>
      <c r="P43" s="284">
        <f>'Calculation Sheet'!AO108</f>
        <v>0</v>
      </c>
      <c r="Q43" s="284">
        <f>'Calculation Sheet'!AP108</f>
        <v>0</v>
      </c>
      <c r="R43" s="284">
        <f>'Calculation Sheet'!AQ108</f>
        <v>0</v>
      </c>
      <c r="S43" s="284">
        <f>'Calculation Sheet'!AR108</f>
        <v>0</v>
      </c>
      <c r="T43" s="284">
        <f>'Calculation Sheet'!AS108</f>
        <v>0</v>
      </c>
      <c r="U43" s="285">
        <f>'Calculation Sheet'!AT108</f>
        <v>27.228750000000005</v>
      </c>
      <c r="V43" s="285">
        <f>'Calculation Sheet'!AU108</f>
        <v>33.240674603174604</v>
      </c>
    </row>
    <row r="44" spans="1:22" ht="13.35" customHeight="1" x14ac:dyDescent="0.25">
      <c r="A44" s="175">
        <v>4.1666666666666664E-2</v>
      </c>
      <c r="B44" s="286">
        <f>'Calculation Sheet'!AA109</f>
        <v>0</v>
      </c>
      <c r="C44" s="286">
        <f>'Calculation Sheet'!AB109</f>
        <v>8</v>
      </c>
      <c r="D44" s="286">
        <f>'Calculation Sheet'!AC109</f>
        <v>24</v>
      </c>
      <c r="E44" s="286">
        <f>'Calculation Sheet'!AD109</f>
        <v>114</v>
      </c>
      <c r="F44" s="286">
        <f>'Calculation Sheet'!AE109</f>
        <v>180</v>
      </c>
      <c r="G44" s="286">
        <f>'Calculation Sheet'!AF109</f>
        <v>91</v>
      </c>
      <c r="H44" s="286">
        <f>'Calculation Sheet'!AG109</f>
        <v>20</v>
      </c>
      <c r="I44" s="286">
        <f>'Calculation Sheet'!AH109</f>
        <v>9</v>
      </c>
      <c r="J44" s="286">
        <f>'Calculation Sheet'!AI109</f>
        <v>4</v>
      </c>
      <c r="K44" s="286">
        <f>'Calculation Sheet'!AJ109</f>
        <v>1</v>
      </c>
      <c r="L44" s="286">
        <f>'Calculation Sheet'!AK109</f>
        <v>0</v>
      </c>
      <c r="M44" s="286">
        <f>'Calculation Sheet'!AL109</f>
        <v>0</v>
      </c>
      <c r="N44" s="286">
        <f>'Calculation Sheet'!AM109</f>
        <v>0</v>
      </c>
      <c r="O44" s="286">
        <f>'Calculation Sheet'!AN109</f>
        <v>0</v>
      </c>
      <c r="P44" s="286">
        <f>'Calculation Sheet'!AO109</f>
        <v>0</v>
      </c>
      <c r="Q44" s="286">
        <f>'Calculation Sheet'!AP109</f>
        <v>0</v>
      </c>
      <c r="R44" s="286">
        <f>'Calculation Sheet'!AQ109</f>
        <v>0</v>
      </c>
      <c r="S44" s="286">
        <f>'Calculation Sheet'!AR109</f>
        <v>0</v>
      </c>
      <c r="T44" s="286">
        <f>'Calculation Sheet'!AS109</f>
        <v>0</v>
      </c>
      <c r="U44" s="287">
        <f>'Calculation Sheet'!AT109</f>
        <v>27.636249999999997</v>
      </c>
      <c r="V44" s="287">
        <f>'Calculation Sheet'!AU109</f>
        <v>32.008333333333333</v>
      </c>
    </row>
    <row r="45" spans="1:22" ht="13.35" customHeight="1" x14ac:dyDescent="0.25">
      <c r="A45" s="175">
        <v>8.3333333333333301E-2</v>
      </c>
      <c r="B45" s="286">
        <f>'Calculation Sheet'!AA110</f>
        <v>0</v>
      </c>
      <c r="C45" s="286">
        <f>'Calculation Sheet'!AB110</f>
        <v>5</v>
      </c>
      <c r="D45" s="286">
        <f>'Calculation Sheet'!AC110</f>
        <v>34</v>
      </c>
      <c r="E45" s="286">
        <f>'Calculation Sheet'!AD110</f>
        <v>97</v>
      </c>
      <c r="F45" s="286">
        <f>'Calculation Sheet'!AE110</f>
        <v>111</v>
      </c>
      <c r="G45" s="286">
        <f>'Calculation Sheet'!AF110</f>
        <v>58</v>
      </c>
      <c r="H45" s="286">
        <f>'Calculation Sheet'!AG110</f>
        <v>20</v>
      </c>
      <c r="I45" s="286">
        <f>'Calculation Sheet'!AH110</f>
        <v>21</v>
      </c>
      <c r="J45" s="286">
        <f>'Calculation Sheet'!AI110</f>
        <v>3</v>
      </c>
      <c r="K45" s="286">
        <f>'Calculation Sheet'!AJ110</f>
        <v>1</v>
      </c>
      <c r="L45" s="286">
        <f>'Calculation Sheet'!AK110</f>
        <v>0</v>
      </c>
      <c r="M45" s="286">
        <f>'Calculation Sheet'!AL110</f>
        <v>1</v>
      </c>
      <c r="N45" s="286">
        <f>'Calculation Sheet'!AM110</f>
        <v>0</v>
      </c>
      <c r="O45" s="286">
        <f>'Calculation Sheet'!AN110</f>
        <v>0</v>
      </c>
      <c r="P45" s="286">
        <f>'Calculation Sheet'!AO110</f>
        <v>0</v>
      </c>
      <c r="Q45" s="286">
        <f>'Calculation Sheet'!AP110</f>
        <v>0</v>
      </c>
      <c r="R45" s="286">
        <f>'Calculation Sheet'!AQ110</f>
        <v>0</v>
      </c>
      <c r="S45" s="286">
        <f>'Calculation Sheet'!AR110</f>
        <v>0</v>
      </c>
      <c r="T45" s="286">
        <f>'Calculation Sheet'!AS110</f>
        <v>0</v>
      </c>
      <c r="U45" s="287">
        <f>'Calculation Sheet'!AT110</f>
        <v>27.898961988304091</v>
      </c>
      <c r="V45" s="287">
        <f>'Calculation Sheet'!AU110</f>
        <v>30.5</v>
      </c>
    </row>
    <row r="46" spans="1:22" ht="13.35" customHeight="1" x14ac:dyDescent="0.25">
      <c r="A46" s="175">
        <v>0.125</v>
      </c>
      <c r="B46" s="286">
        <f>'Calculation Sheet'!AA111</f>
        <v>0</v>
      </c>
      <c r="C46" s="286">
        <f>'Calculation Sheet'!AB111</f>
        <v>5</v>
      </c>
      <c r="D46" s="286">
        <f>'Calculation Sheet'!AC111</f>
        <v>16</v>
      </c>
      <c r="E46" s="286">
        <f>'Calculation Sheet'!AD111</f>
        <v>61</v>
      </c>
      <c r="F46" s="286">
        <f>'Calculation Sheet'!AE111</f>
        <v>97</v>
      </c>
      <c r="G46" s="286">
        <f>'Calculation Sheet'!AF111</f>
        <v>56</v>
      </c>
      <c r="H46" s="286">
        <f>'Calculation Sheet'!AG111</f>
        <v>21</v>
      </c>
      <c r="I46" s="286">
        <f>'Calculation Sheet'!AH111</f>
        <v>8</v>
      </c>
      <c r="J46" s="286">
        <f>'Calculation Sheet'!AI111</f>
        <v>3</v>
      </c>
      <c r="K46" s="286">
        <f>'Calculation Sheet'!AJ111</f>
        <v>0</v>
      </c>
      <c r="L46" s="286">
        <f>'Calculation Sheet'!AK111</f>
        <v>0</v>
      </c>
      <c r="M46" s="286">
        <f>'Calculation Sheet'!AL111</f>
        <v>0</v>
      </c>
      <c r="N46" s="286">
        <f>'Calculation Sheet'!AM111</f>
        <v>0</v>
      </c>
      <c r="O46" s="286">
        <f>'Calculation Sheet'!AN111</f>
        <v>0</v>
      </c>
      <c r="P46" s="286">
        <f>'Calculation Sheet'!AO111</f>
        <v>0</v>
      </c>
      <c r="Q46" s="286">
        <f>'Calculation Sheet'!AP111</f>
        <v>0</v>
      </c>
      <c r="R46" s="286">
        <f>'Calculation Sheet'!AQ111</f>
        <v>0</v>
      </c>
      <c r="S46" s="286">
        <f>'Calculation Sheet'!AR111</f>
        <v>0</v>
      </c>
      <c r="T46" s="286">
        <f>'Calculation Sheet'!AS111</f>
        <v>0</v>
      </c>
      <c r="U46" s="287">
        <f>'Calculation Sheet'!AT111</f>
        <v>28.132163742690057</v>
      </c>
      <c r="V46" s="287" t="str">
        <f>'Calculation Sheet'!AU111</f>
        <v>-</v>
      </c>
    </row>
    <row r="47" spans="1:22" ht="13.35" customHeight="1" x14ac:dyDescent="0.25">
      <c r="A47" s="175">
        <v>0.16666666666666699</v>
      </c>
      <c r="B47" s="286">
        <f>'Calculation Sheet'!AA112</f>
        <v>2</v>
      </c>
      <c r="C47" s="286">
        <f>'Calculation Sheet'!AB112</f>
        <v>36</v>
      </c>
      <c r="D47" s="286">
        <f>'Calculation Sheet'!AC112</f>
        <v>48</v>
      </c>
      <c r="E47" s="286">
        <f>'Calculation Sheet'!AD112</f>
        <v>127</v>
      </c>
      <c r="F47" s="286">
        <f>'Calculation Sheet'!AE112</f>
        <v>185</v>
      </c>
      <c r="G47" s="286">
        <f>'Calculation Sheet'!AF112</f>
        <v>130</v>
      </c>
      <c r="H47" s="286">
        <f>'Calculation Sheet'!AG112</f>
        <v>35</v>
      </c>
      <c r="I47" s="286">
        <f>'Calculation Sheet'!AH112</f>
        <v>13</v>
      </c>
      <c r="J47" s="286">
        <f>'Calculation Sheet'!AI112</f>
        <v>6</v>
      </c>
      <c r="K47" s="286">
        <f>'Calculation Sheet'!AJ112</f>
        <v>3</v>
      </c>
      <c r="L47" s="286">
        <f>'Calculation Sheet'!AK112</f>
        <v>0</v>
      </c>
      <c r="M47" s="286">
        <f>'Calculation Sheet'!AL112</f>
        <v>0</v>
      </c>
      <c r="N47" s="286">
        <f>'Calculation Sheet'!AM112</f>
        <v>0</v>
      </c>
      <c r="O47" s="286">
        <f>'Calculation Sheet'!AN112</f>
        <v>0</v>
      </c>
      <c r="P47" s="286">
        <f>'Calculation Sheet'!AO112</f>
        <v>0</v>
      </c>
      <c r="Q47" s="286">
        <f>'Calculation Sheet'!AP112</f>
        <v>0</v>
      </c>
      <c r="R47" s="286">
        <f>'Calculation Sheet'!AQ112</f>
        <v>0</v>
      </c>
      <c r="S47" s="286">
        <f>'Calculation Sheet'!AR112</f>
        <v>0</v>
      </c>
      <c r="T47" s="286">
        <f>'Calculation Sheet'!AS112</f>
        <v>0</v>
      </c>
      <c r="U47" s="287">
        <f>'Calculation Sheet'!AT112</f>
        <v>27.187500000000004</v>
      </c>
      <c r="V47" s="287">
        <f>'Calculation Sheet'!AU112</f>
        <v>33.74</v>
      </c>
    </row>
    <row r="48" spans="1:22" ht="13.35" customHeight="1" x14ac:dyDescent="0.25">
      <c r="A48" s="175">
        <v>0.20833333333333301</v>
      </c>
      <c r="B48" s="286">
        <f>'Calculation Sheet'!AA113</f>
        <v>3</v>
      </c>
      <c r="C48" s="286">
        <f>'Calculation Sheet'!AB113</f>
        <v>59</v>
      </c>
      <c r="D48" s="286">
        <f>'Calculation Sheet'!AC113</f>
        <v>171</v>
      </c>
      <c r="E48" s="286">
        <f>'Calculation Sheet'!AD113</f>
        <v>232</v>
      </c>
      <c r="F48" s="286">
        <f>'Calculation Sheet'!AE113</f>
        <v>566</v>
      </c>
      <c r="G48" s="286">
        <f>'Calculation Sheet'!AF113</f>
        <v>377</v>
      </c>
      <c r="H48" s="286">
        <f>'Calculation Sheet'!AG113</f>
        <v>129</v>
      </c>
      <c r="I48" s="286">
        <f>'Calculation Sheet'!AH113</f>
        <v>22</v>
      </c>
      <c r="J48" s="286">
        <f>'Calculation Sheet'!AI113</f>
        <v>6</v>
      </c>
      <c r="K48" s="286">
        <f>'Calculation Sheet'!AJ113</f>
        <v>0</v>
      </c>
      <c r="L48" s="286">
        <f>'Calculation Sheet'!AK113</f>
        <v>0</v>
      </c>
      <c r="M48" s="286">
        <f>'Calculation Sheet'!AL113</f>
        <v>0</v>
      </c>
      <c r="N48" s="286">
        <f>'Calculation Sheet'!AM113</f>
        <v>0</v>
      </c>
      <c r="O48" s="286">
        <f>'Calculation Sheet'!AN113</f>
        <v>0</v>
      </c>
      <c r="P48" s="286">
        <f>'Calculation Sheet'!AO113</f>
        <v>0</v>
      </c>
      <c r="Q48" s="286">
        <f>'Calculation Sheet'!AP113</f>
        <v>0</v>
      </c>
      <c r="R48" s="286">
        <f>'Calculation Sheet'!AQ113</f>
        <v>0</v>
      </c>
      <c r="S48" s="286">
        <f>'Calculation Sheet'!AR113</f>
        <v>0</v>
      </c>
      <c r="T48" s="286">
        <f>'Calculation Sheet'!AS113</f>
        <v>0</v>
      </c>
      <c r="U48" s="287">
        <f>'Calculation Sheet'!AT113</f>
        <v>27.462499999999999</v>
      </c>
      <c r="V48" s="287">
        <f>'Calculation Sheet'!AU113</f>
        <v>33.965966566113629</v>
      </c>
    </row>
    <row r="49" spans="1:22" ht="13.35" customHeight="1" x14ac:dyDescent="0.25">
      <c r="A49" s="175">
        <v>0.25</v>
      </c>
      <c r="B49" s="286">
        <f>'Calculation Sheet'!AA114</f>
        <v>4</v>
      </c>
      <c r="C49" s="286">
        <f>'Calculation Sheet'!AB114</f>
        <v>200</v>
      </c>
      <c r="D49" s="286">
        <f>'Calculation Sheet'!AC114</f>
        <v>669</v>
      </c>
      <c r="E49" s="286">
        <f>'Calculation Sheet'!AD114</f>
        <v>1647</v>
      </c>
      <c r="F49" s="286">
        <f>'Calculation Sheet'!AE114</f>
        <v>1712</v>
      </c>
      <c r="G49" s="286">
        <f>'Calculation Sheet'!AF114</f>
        <v>632</v>
      </c>
      <c r="H49" s="286">
        <f>'Calculation Sheet'!AG114</f>
        <v>142</v>
      </c>
      <c r="I49" s="286">
        <f>'Calculation Sheet'!AH114</f>
        <v>23</v>
      </c>
      <c r="J49" s="286">
        <f>'Calculation Sheet'!AI114</f>
        <v>4</v>
      </c>
      <c r="K49" s="286">
        <f>'Calculation Sheet'!AJ114</f>
        <v>3</v>
      </c>
      <c r="L49" s="286">
        <f>'Calculation Sheet'!AK114</f>
        <v>1</v>
      </c>
      <c r="M49" s="286">
        <f>'Calculation Sheet'!AL114</f>
        <v>0</v>
      </c>
      <c r="N49" s="286">
        <f>'Calculation Sheet'!AM114</f>
        <v>0</v>
      </c>
      <c r="O49" s="286">
        <f>'Calculation Sheet'!AN114</f>
        <v>0</v>
      </c>
      <c r="P49" s="286">
        <f>'Calculation Sheet'!AO114</f>
        <v>0</v>
      </c>
      <c r="Q49" s="286">
        <f>'Calculation Sheet'!AP114</f>
        <v>0</v>
      </c>
      <c r="R49" s="286">
        <f>'Calculation Sheet'!AQ114</f>
        <v>0</v>
      </c>
      <c r="S49" s="286">
        <f>'Calculation Sheet'!AR114</f>
        <v>0</v>
      </c>
      <c r="T49" s="286">
        <f>'Calculation Sheet'!AS114</f>
        <v>0</v>
      </c>
      <c r="U49" s="287">
        <f>'Calculation Sheet'!AT114</f>
        <v>25.754999999999999</v>
      </c>
      <c r="V49" s="287">
        <f>'Calculation Sheet'!AU114</f>
        <v>31.287023026315794</v>
      </c>
    </row>
    <row r="50" spans="1:22" ht="13.35" customHeight="1" x14ac:dyDescent="0.25">
      <c r="A50" s="175">
        <v>0.29166666666666702</v>
      </c>
      <c r="B50" s="286">
        <f>'Calculation Sheet'!AA115</f>
        <v>1205</v>
      </c>
      <c r="C50" s="286">
        <f>'Calculation Sheet'!AB115</f>
        <v>1298</v>
      </c>
      <c r="D50" s="286">
        <f>'Calculation Sheet'!AC115</f>
        <v>1857</v>
      </c>
      <c r="E50" s="286">
        <f>'Calculation Sheet'!AD115</f>
        <v>2748</v>
      </c>
      <c r="F50" s="286">
        <f>'Calculation Sheet'!AE115</f>
        <v>1536</v>
      </c>
      <c r="G50" s="286">
        <f>'Calculation Sheet'!AF115</f>
        <v>363</v>
      </c>
      <c r="H50" s="286">
        <f>'Calculation Sheet'!AG115</f>
        <v>54</v>
      </c>
      <c r="I50" s="286">
        <f>'Calculation Sheet'!AH115</f>
        <v>8</v>
      </c>
      <c r="J50" s="286">
        <f>'Calculation Sheet'!AI115</f>
        <v>3</v>
      </c>
      <c r="K50" s="286">
        <f>'Calculation Sheet'!AJ115</f>
        <v>0</v>
      </c>
      <c r="L50" s="286">
        <f>'Calculation Sheet'!AK115</f>
        <v>0</v>
      </c>
      <c r="M50" s="286">
        <f>'Calculation Sheet'!AL115</f>
        <v>0</v>
      </c>
      <c r="N50" s="286">
        <f>'Calculation Sheet'!AM115</f>
        <v>0</v>
      </c>
      <c r="O50" s="286">
        <f>'Calculation Sheet'!AN115</f>
        <v>0</v>
      </c>
      <c r="P50" s="286">
        <f>'Calculation Sheet'!AO115</f>
        <v>0</v>
      </c>
      <c r="Q50" s="286">
        <f>'Calculation Sheet'!AP115</f>
        <v>0</v>
      </c>
      <c r="R50" s="286">
        <f>'Calculation Sheet'!AQ115</f>
        <v>0</v>
      </c>
      <c r="S50" s="286">
        <f>'Calculation Sheet'!AR115</f>
        <v>0</v>
      </c>
      <c r="T50" s="286">
        <f>'Calculation Sheet'!AS115</f>
        <v>0</v>
      </c>
      <c r="U50" s="287">
        <f>'Calculation Sheet'!AT115</f>
        <v>20.684999999999999</v>
      </c>
      <c r="V50" s="287">
        <f>'Calculation Sheet'!AU115</f>
        <v>25.654999999999998</v>
      </c>
    </row>
    <row r="51" spans="1:22" ht="13.35" customHeight="1" x14ac:dyDescent="0.25">
      <c r="A51" s="175">
        <v>0.33333333333333298</v>
      </c>
      <c r="B51" s="286">
        <f>'Calculation Sheet'!AA116</f>
        <v>1929</v>
      </c>
      <c r="C51" s="286">
        <f>'Calculation Sheet'!AB116</f>
        <v>1956</v>
      </c>
      <c r="D51" s="286">
        <f>'Calculation Sheet'!AC116</f>
        <v>1957</v>
      </c>
      <c r="E51" s="286">
        <f>'Calculation Sheet'!AD116</f>
        <v>2489</v>
      </c>
      <c r="F51" s="286">
        <f>'Calculation Sheet'!AE116</f>
        <v>960</v>
      </c>
      <c r="G51" s="286">
        <f>'Calculation Sheet'!AF116</f>
        <v>222</v>
      </c>
      <c r="H51" s="286">
        <f>'Calculation Sheet'!AG116</f>
        <v>38</v>
      </c>
      <c r="I51" s="286">
        <f>'Calculation Sheet'!AH116</f>
        <v>3</v>
      </c>
      <c r="J51" s="286">
        <f>'Calculation Sheet'!AI116</f>
        <v>3</v>
      </c>
      <c r="K51" s="286">
        <f>'Calculation Sheet'!AJ116</f>
        <v>0</v>
      </c>
      <c r="L51" s="286">
        <f>'Calculation Sheet'!AK116</f>
        <v>1</v>
      </c>
      <c r="M51" s="286">
        <f>'Calculation Sheet'!AL116</f>
        <v>0</v>
      </c>
      <c r="N51" s="286">
        <f>'Calculation Sheet'!AM116</f>
        <v>0</v>
      </c>
      <c r="O51" s="286">
        <f>'Calculation Sheet'!AN116</f>
        <v>0</v>
      </c>
      <c r="P51" s="286">
        <f>'Calculation Sheet'!AO116</f>
        <v>0</v>
      </c>
      <c r="Q51" s="286">
        <f>'Calculation Sheet'!AP116</f>
        <v>0</v>
      </c>
      <c r="R51" s="286">
        <f>'Calculation Sheet'!AQ116</f>
        <v>0</v>
      </c>
      <c r="S51" s="286">
        <f>'Calculation Sheet'!AR116</f>
        <v>0</v>
      </c>
      <c r="T51" s="286">
        <f>'Calculation Sheet'!AS116</f>
        <v>0</v>
      </c>
      <c r="U51" s="287">
        <f>'Calculation Sheet'!AT116</f>
        <v>18.314285714285717</v>
      </c>
      <c r="V51" s="287">
        <f>'Calculation Sheet'!AU116</f>
        <v>22.676190476190477</v>
      </c>
    </row>
    <row r="52" spans="1:22" ht="13.35" customHeight="1" x14ac:dyDescent="0.25">
      <c r="A52" s="175">
        <v>0.375</v>
      </c>
      <c r="B52" s="286">
        <f>'Calculation Sheet'!AA117</f>
        <v>86</v>
      </c>
      <c r="C52" s="286">
        <f>'Calculation Sheet'!AB117</f>
        <v>386</v>
      </c>
      <c r="D52" s="286">
        <f>'Calculation Sheet'!AC117</f>
        <v>1743</v>
      </c>
      <c r="E52" s="286">
        <f>'Calculation Sheet'!AD117</f>
        <v>3751</v>
      </c>
      <c r="F52" s="286">
        <f>'Calculation Sheet'!AE117</f>
        <v>2286</v>
      </c>
      <c r="G52" s="286">
        <f>'Calculation Sheet'!AF117</f>
        <v>469</v>
      </c>
      <c r="H52" s="286">
        <f>'Calculation Sheet'!AG117</f>
        <v>63</v>
      </c>
      <c r="I52" s="286">
        <f>'Calculation Sheet'!AH117</f>
        <v>8</v>
      </c>
      <c r="J52" s="286">
        <f>'Calculation Sheet'!AI117</f>
        <v>3</v>
      </c>
      <c r="K52" s="286">
        <f>'Calculation Sheet'!AJ117</f>
        <v>0</v>
      </c>
      <c r="L52" s="286">
        <f>'Calculation Sheet'!AK117</f>
        <v>1</v>
      </c>
      <c r="M52" s="286">
        <f>'Calculation Sheet'!AL117</f>
        <v>0</v>
      </c>
      <c r="N52" s="286">
        <f>'Calculation Sheet'!AM117</f>
        <v>0</v>
      </c>
      <c r="O52" s="286">
        <f>'Calculation Sheet'!AN117</f>
        <v>0</v>
      </c>
      <c r="P52" s="286">
        <f>'Calculation Sheet'!AO117</f>
        <v>0</v>
      </c>
      <c r="Q52" s="286">
        <f>'Calculation Sheet'!AP117</f>
        <v>0</v>
      </c>
      <c r="R52" s="286">
        <f>'Calculation Sheet'!AQ117</f>
        <v>0</v>
      </c>
      <c r="S52" s="286">
        <f>'Calculation Sheet'!AR117</f>
        <v>0</v>
      </c>
      <c r="T52" s="286">
        <f>'Calculation Sheet'!AS117</f>
        <v>0</v>
      </c>
      <c r="U52" s="287">
        <f>'Calculation Sheet'!AT117</f>
        <v>23.098809523809525</v>
      </c>
      <c r="V52" s="287">
        <f>'Calculation Sheet'!AU117</f>
        <v>27.625</v>
      </c>
    </row>
    <row r="53" spans="1:22" ht="13.35" customHeight="1" x14ac:dyDescent="0.25">
      <c r="A53" s="175">
        <v>0.41666666666666702</v>
      </c>
      <c r="B53" s="286">
        <f>'Calculation Sheet'!AA118</f>
        <v>3</v>
      </c>
      <c r="C53" s="286">
        <f>'Calculation Sheet'!AB118</f>
        <v>156</v>
      </c>
      <c r="D53" s="286">
        <f>'Calculation Sheet'!AC118</f>
        <v>1047</v>
      </c>
      <c r="E53" s="286">
        <f>'Calculation Sheet'!AD118</f>
        <v>2765</v>
      </c>
      <c r="F53" s="286">
        <f>'Calculation Sheet'!AE118</f>
        <v>2232</v>
      </c>
      <c r="G53" s="286">
        <f>'Calculation Sheet'!AF118</f>
        <v>539</v>
      </c>
      <c r="H53" s="286">
        <f>'Calculation Sheet'!AG118</f>
        <v>71</v>
      </c>
      <c r="I53" s="286">
        <f>'Calculation Sheet'!AH118</f>
        <v>14</v>
      </c>
      <c r="J53" s="286">
        <f>'Calculation Sheet'!AI118</f>
        <v>3</v>
      </c>
      <c r="K53" s="286">
        <f>'Calculation Sheet'!AJ118</f>
        <v>0</v>
      </c>
      <c r="L53" s="286">
        <f>'Calculation Sheet'!AK118</f>
        <v>0</v>
      </c>
      <c r="M53" s="286">
        <f>'Calculation Sheet'!AL118</f>
        <v>0</v>
      </c>
      <c r="N53" s="286">
        <f>'Calculation Sheet'!AM118</f>
        <v>0</v>
      </c>
      <c r="O53" s="286">
        <f>'Calculation Sheet'!AN118</f>
        <v>0</v>
      </c>
      <c r="P53" s="286">
        <f>'Calculation Sheet'!AO118</f>
        <v>0</v>
      </c>
      <c r="Q53" s="286">
        <f>'Calculation Sheet'!AP118</f>
        <v>0</v>
      </c>
      <c r="R53" s="286">
        <f>'Calculation Sheet'!AQ118</f>
        <v>0</v>
      </c>
      <c r="S53" s="286">
        <f>'Calculation Sheet'!AR118</f>
        <v>0</v>
      </c>
      <c r="T53" s="286">
        <f>'Calculation Sheet'!AS118</f>
        <v>0</v>
      </c>
      <c r="U53" s="287">
        <f>'Calculation Sheet'!AT118</f>
        <v>24.146428571428572</v>
      </c>
      <c r="V53" s="287">
        <f>'Calculation Sheet'!AU118</f>
        <v>28.602380952380951</v>
      </c>
    </row>
    <row r="54" spans="1:22" ht="13.35" customHeight="1" x14ac:dyDescent="0.25">
      <c r="A54" s="175">
        <v>0.45833333333333298</v>
      </c>
      <c r="B54" s="286">
        <f>'Calculation Sheet'!AA119</f>
        <v>8</v>
      </c>
      <c r="C54" s="286">
        <f>'Calculation Sheet'!AB119</f>
        <v>142</v>
      </c>
      <c r="D54" s="286">
        <f>'Calculation Sheet'!AC119</f>
        <v>1106</v>
      </c>
      <c r="E54" s="286">
        <f>'Calculation Sheet'!AD119</f>
        <v>2767</v>
      </c>
      <c r="F54" s="286">
        <f>'Calculation Sheet'!AE119</f>
        <v>2122</v>
      </c>
      <c r="G54" s="286">
        <f>'Calculation Sheet'!AF119</f>
        <v>509</v>
      </c>
      <c r="H54" s="286">
        <f>'Calculation Sheet'!AG119</f>
        <v>78</v>
      </c>
      <c r="I54" s="286">
        <f>'Calculation Sheet'!AH119</f>
        <v>18</v>
      </c>
      <c r="J54" s="286">
        <f>'Calculation Sheet'!AI119</f>
        <v>1</v>
      </c>
      <c r="K54" s="286">
        <f>'Calculation Sheet'!AJ119</f>
        <v>2</v>
      </c>
      <c r="L54" s="286">
        <f>'Calculation Sheet'!AK119</f>
        <v>0</v>
      </c>
      <c r="M54" s="286">
        <f>'Calculation Sheet'!AL119</f>
        <v>0</v>
      </c>
      <c r="N54" s="286">
        <f>'Calculation Sheet'!AM119</f>
        <v>0</v>
      </c>
      <c r="O54" s="286">
        <f>'Calculation Sheet'!AN119</f>
        <v>1</v>
      </c>
      <c r="P54" s="286">
        <f>'Calculation Sheet'!AO119</f>
        <v>0</v>
      </c>
      <c r="Q54" s="286">
        <f>'Calculation Sheet'!AP119</f>
        <v>0</v>
      </c>
      <c r="R54" s="286">
        <f>'Calculation Sheet'!AQ119</f>
        <v>0</v>
      </c>
      <c r="S54" s="286">
        <f>'Calculation Sheet'!AR119</f>
        <v>0</v>
      </c>
      <c r="T54" s="286">
        <f>'Calculation Sheet'!AS119</f>
        <v>0</v>
      </c>
      <c r="U54" s="287">
        <f>'Calculation Sheet'!AT119</f>
        <v>24.080952380952379</v>
      </c>
      <c r="V54" s="287">
        <f>'Calculation Sheet'!AU119</f>
        <v>28.551190476190477</v>
      </c>
    </row>
    <row r="55" spans="1:22" ht="13.35" customHeight="1" x14ac:dyDescent="0.25">
      <c r="A55" s="175">
        <v>0.5</v>
      </c>
      <c r="B55" s="286">
        <f>'Calculation Sheet'!AA120</f>
        <v>0</v>
      </c>
      <c r="C55" s="286">
        <f>'Calculation Sheet'!AB120</f>
        <v>198</v>
      </c>
      <c r="D55" s="286">
        <f>'Calculation Sheet'!AC120</f>
        <v>1329</v>
      </c>
      <c r="E55" s="286">
        <f>'Calculation Sheet'!AD120</f>
        <v>2732</v>
      </c>
      <c r="F55" s="286">
        <f>'Calculation Sheet'!AE120</f>
        <v>2074</v>
      </c>
      <c r="G55" s="286">
        <f>'Calculation Sheet'!AF120</f>
        <v>524</v>
      </c>
      <c r="H55" s="286">
        <f>'Calculation Sheet'!AG120</f>
        <v>65</v>
      </c>
      <c r="I55" s="286">
        <f>'Calculation Sheet'!AH120</f>
        <v>9</v>
      </c>
      <c r="J55" s="286">
        <f>'Calculation Sheet'!AI120</f>
        <v>1</v>
      </c>
      <c r="K55" s="286">
        <f>'Calculation Sheet'!AJ120</f>
        <v>1</v>
      </c>
      <c r="L55" s="286">
        <f>'Calculation Sheet'!AK120</f>
        <v>0</v>
      </c>
      <c r="M55" s="286">
        <f>'Calculation Sheet'!AL120</f>
        <v>0</v>
      </c>
      <c r="N55" s="286">
        <f>'Calculation Sheet'!AM120</f>
        <v>0</v>
      </c>
      <c r="O55" s="286">
        <f>'Calculation Sheet'!AN120</f>
        <v>0</v>
      </c>
      <c r="P55" s="286">
        <f>'Calculation Sheet'!AO120</f>
        <v>0</v>
      </c>
      <c r="Q55" s="286">
        <f>'Calculation Sheet'!AP120</f>
        <v>0</v>
      </c>
      <c r="R55" s="286">
        <f>'Calculation Sheet'!AQ120</f>
        <v>0</v>
      </c>
      <c r="S55" s="286">
        <f>'Calculation Sheet'!AR120</f>
        <v>0</v>
      </c>
      <c r="T55" s="286">
        <f>'Calculation Sheet'!AS120</f>
        <v>0</v>
      </c>
      <c r="U55" s="287">
        <f>'Calculation Sheet'!AT120</f>
        <v>23.758571428571429</v>
      </c>
      <c r="V55" s="287">
        <f>'Calculation Sheet'!AU120</f>
        <v>28.314345238095239</v>
      </c>
    </row>
    <row r="56" spans="1:22" ht="13.35" customHeight="1" x14ac:dyDescent="0.25">
      <c r="A56" s="175">
        <v>0.54166666666666696</v>
      </c>
      <c r="B56" s="286">
        <f>'Calculation Sheet'!AA121</f>
        <v>4</v>
      </c>
      <c r="C56" s="286">
        <f>'Calculation Sheet'!AB121</f>
        <v>167</v>
      </c>
      <c r="D56" s="286">
        <f>'Calculation Sheet'!AC121</f>
        <v>990</v>
      </c>
      <c r="E56" s="286">
        <f>'Calculation Sheet'!AD121</f>
        <v>2580</v>
      </c>
      <c r="F56" s="286">
        <f>'Calculation Sheet'!AE121</f>
        <v>2126</v>
      </c>
      <c r="G56" s="286">
        <f>'Calculation Sheet'!AF121</f>
        <v>535</v>
      </c>
      <c r="H56" s="286">
        <f>'Calculation Sheet'!AG121</f>
        <v>88</v>
      </c>
      <c r="I56" s="286">
        <f>'Calculation Sheet'!AH121</f>
        <v>12</v>
      </c>
      <c r="J56" s="286">
        <f>'Calculation Sheet'!AI121</f>
        <v>3</v>
      </c>
      <c r="K56" s="286">
        <f>'Calculation Sheet'!AJ121</f>
        <v>4</v>
      </c>
      <c r="L56" s="286">
        <f>'Calculation Sheet'!AK121</f>
        <v>1</v>
      </c>
      <c r="M56" s="286">
        <f>'Calculation Sheet'!AL121</f>
        <v>0</v>
      </c>
      <c r="N56" s="286">
        <f>'Calculation Sheet'!AM121</f>
        <v>0</v>
      </c>
      <c r="O56" s="286">
        <f>'Calculation Sheet'!AN121</f>
        <v>0</v>
      </c>
      <c r="P56" s="286">
        <f>'Calculation Sheet'!AO121</f>
        <v>0</v>
      </c>
      <c r="Q56" s="286">
        <f>'Calculation Sheet'!AP121</f>
        <v>0</v>
      </c>
      <c r="R56" s="286">
        <f>'Calculation Sheet'!AQ121</f>
        <v>0</v>
      </c>
      <c r="S56" s="286">
        <f>'Calculation Sheet'!AR121</f>
        <v>0</v>
      </c>
      <c r="T56" s="286">
        <f>'Calculation Sheet'!AS121</f>
        <v>0</v>
      </c>
      <c r="U56" s="287">
        <f>'Calculation Sheet'!AT121</f>
        <v>24.239999999999995</v>
      </c>
      <c r="V56" s="287">
        <f>'Calculation Sheet'!AU121</f>
        <v>28.877499999999998</v>
      </c>
    </row>
    <row r="57" spans="1:22" ht="13.35" customHeight="1" x14ac:dyDescent="0.25">
      <c r="A57" s="175">
        <v>0.58333333333333304</v>
      </c>
      <c r="B57" s="286">
        <f>'Calculation Sheet'!AA122</f>
        <v>42</v>
      </c>
      <c r="C57" s="286">
        <f>'Calculation Sheet'!AB122</f>
        <v>204</v>
      </c>
      <c r="D57" s="286">
        <f>'Calculation Sheet'!AC122</f>
        <v>948</v>
      </c>
      <c r="E57" s="286">
        <f>'Calculation Sheet'!AD122</f>
        <v>2685</v>
      </c>
      <c r="F57" s="286">
        <f>'Calculation Sheet'!AE122</f>
        <v>2022</v>
      </c>
      <c r="G57" s="286">
        <f>'Calculation Sheet'!AF122</f>
        <v>533</v>
      </c>
      <c r="H57" s="286">
        <f>'Calculation Sheet'!AG122</f>
        <v>68</v>
      </c>
      <c r="I57" s="286">
        <f>'Calculation Sheet'!AH122</f>
        <v>18</v>
      </c>
      <c r="J57" s="286">
        <f>'Calculation Sheet'!AI122</f>
        <v>2</v>
      </c>
      <c r="K57" s="286">
        <f>'Calculation Sheet'!AJ122</f>
        <v>1</v>
      </c>
      <c r="L57" s="286">
        <f>'Calculation Sheet'!AK122</f>
        <v>0</v>
      </c>
      <c r="M57" s="286">
        <f>'Calculation Sheet'!AL122</f>
        <v>0</v>
      </c>
      <c r="N57" s="286">
        <f>'Calculation Sheet'!AM122</f>
        <v>0</v>
      </c>
      <c r="O57" s="286">
        <f>'Calculation Sheet'!AN122</f>
        <v>0</v>
      </c>
      <c r="P57" s="286">
        <f>'Calculation Sheet'!AO122</f>
        <v>0</v>
      </c>
      <c r="Q57" s="286">
        <f>'Calculation Sheet'!AP122</f>
        <v>0</v>
      </c>
      <c r="R57" s="286">
        <f>'Calculation Sheet'!AQ122</f>
        <v>0</v>
      </c>
      <c r="S57" s="286">
        <f>'Calculation Sheet'!AR122</f>
        <v>0</v>
      </c>
      <c r="T57" s="286">
        <f>'Calculation Sheet'!AS122</f>
        <v>0</v>
      </c>
      <c r="U57" s="287">
        <f>'Calculation Sheet'!AT122</f>
        <v>24.05</v>
      </c>
      <c r="V57" s="287">
        <f>'Calculation Sheet'!AU122</f>
        <v>28.721250000000005</v>
      </c>
    </row>
    <row r="58" spans="1:22" ht="13.35" customHeight="1" x14ac:dyDescent="0.25">
      <c r="A58" s="175">
        <v>0.625</v>
      </c>
      <c r="B58" s="286">
        <f>'Calculation Sheet'!AA123</f>
        <v>2</v>
      </c>
      <c r="C58" s="286">
        <f>'Calculation Sheet'!AB123</f>
        <v>127</v>
      </c>
      <c r="D58" s="286">
        <f>'Calculation Sheet'!AC123</f>
        <v>1041</v>
      </c>
      <c r="E58" s="286">
        <f>'Calculation Sheet'!AD123</f>
        <v>2790</v>
      </c>
      <c r="F58" s="286">
        <f>'Calculation Sheet'!AE123</f>
        <v>1943</v>
      </c>
      <c r="G58" s="286">
        <f>'Calculation Sheet'!AF123</f>
        <v>496</v>
      </c>
      <c r="H58" s="286">
        <f>'Calculation Sheet'!AG123</f>
        <v>67</v>
      </c>
      <c r="I58" s="286">
        <f>'Calculation Sheet'!AH123</f>
        <v>18</v>
      </c>
      <c r="J58" s="286">
        <f>'Calculation Sheet'!AI123</f>
        <v>3</v>
      </c>
      <c r="K58" s="286">
        <f>'Calculation Sheet'!AJ123</f>
        <v>1</v>
      </c>
      <c r="L58" s="286">
        <f>'Calculation Sheet'!AK123</f>
        <v>0</v>
      </c>
      <c r="M58" s="286">
        <f>'Calculation Sheet'!AL123</f>
        <v>0</v>
      </c>
      <c r="N58" s="286">
        <f>'Calculation Sheet'!AM123</f>
        <v>0</v>
      </c>
      <c r="O58" s="286">
        <f>'Calculation Sheet'!AN123</f>
        <v>0</v>
      </c>
      <c r="P58" s="286">
        <f>'Calculation Sheet'!AO123</f>
        <v>0</v>
      </c>
      <c r="Q58" s="286">
        <f>'Calculation Sheet'!AP123</f>
        <v>0</v>
      </c>
      <c r="R58" s="286">
        <f>'Calculation Sheet'!AQ123</f>
        <v>2</v>
      </c>
      <c r="S58" s="286">
        <f>'Calculation Sheet'!AR123</f>
        <v>0</v>
      </c>
      <c r="T58" s="286">
        <f>'Calculation Sheet'!AS123</f>
        <v>0</v>
      </c>
      <c r="U58" s="287">
        <f>'Calculation Sheet'!AT123</f>
        <v>24.09</v>
      </c>
      <c r="V58" s="287">
        <f>'Calculation Sheet'!AU123</f>
        <v>28.523749999999996</v>
      </c>
    </row>
    <row r="59" spans="1:22" ht="13.35" customHeight="1" x14ac:dyDescent="0.25">
      <c r="A59" s="175">
        <v>0.66666666666666696</v>
      </c>
      <c r="B59" s="286">
        <f>'Calculation Sheet'!AA124</f>
        <v>25</v>
      </c>
      <c r="C59" s="286">
        <f>'Calculation Sheet'!AB124</f>
        <v>257</v>
      </c>
      <c r="D59" s="286">
        <f>'Calculation Sheet'!AC124</f>
        <v>1157</v>
      </c>
      <c r="E59" s="286">
        <f>'Calculation Sheet'!AD124</f>
        <v>2934</v>
      </c>
      <c r="F59" s="286">
        <f>'Calculation Sheet'!AE124</f>
        <v>2177</v>
      </c>
      <c r="G59" s="286">
        <f>'Calculation Sheet'!AF124</f>
        <v>466</v>
      </c>
      <c r="H59" s="286">
        <f>'Calculation Sheet'!AG124</f>
        <v>76</v>
      </c>
      <c r="I59" s="286">
        <f>'Calculation Sheet'!AH124</f>
        <v>18</v>
      </c>
      <c r="J59" s="286">
        <f>'Calculation Sheet'!AI124</f>
        <v>3</v>
      </c>
      <c r="K59" s="286">
        <f>'Calculation Sheet'!AJ124</f>
        <v>1</v>
      </c>
      <c r="L59" s="286">
        <f>'Calculation Sheet'!AK124</f>
        <v>0</v>
      </c>
      <c r="M59" s="286">
        <f>'Calculation Sheet'!AL124</f>
        <v>0</v>
      </c>
      <c r="N59" s="286">
        <f>'Calculation Sheet'!AM124</f>
        <v>0</v>
      </c>
      <c r="O59" s="286">
        <f>'Calculation Sheet'!AN124</f>
        <v>0</v>
      </c>
      <c r="P59" s="286">
        <f>'Calculation Sheet'!AO124</f>
        <v>0</v>
      </c>
      <c r="Q59" s="286">
        <f>'Calculation Sheet'!AP124</f>
        <v>0</v>
      </c>
      <c r="R59" s="286">
        <f>'Calculation Sheet'!AQ124</f>
        <v>0</v>
      </c>
      <c r="S59" s="286">
        <f>'Calculation Sheet'!AR124</f>
        <v>0</v>
      </c>
      <c r="T59" s="286">
        <f>'Calculation Sheet'!AS124</f>
        <v>0</v>
      </c>
      <c r="U59" s="287">
        <f>'Calculation Sheet'!AT124</f>
        <v>23.774999999999999</v>
      </c>
      <c r="V59" s="287">
        <f>'Calculation Sheet'!AU124</f>
        <v>28.28</v>
      </c>
    </row>
    <row r="60" spans="1:22" ht="13.35" customHeight="1" x14ac:dyDescent="0.25">
      <c r="A60" s="175">
        <v>0.70833333333333304</v>
      </c>
      <c r="B60" s="286">
        <f>'Calculation Sheet'!AA125</f>
        <v>12</v>
      </c>
      <c r="C60" s="286">
        <f>'Calculation Sheet'!AB125</f>
        <v>253</v>
      </c>
      <c r="D60" s="286">
        <f>'Calculation Sheet'!AC125</f>
        <v>1130</v>
      </c>
      <c r="E60" s="286">
        <f>'Calculation Sheet'!AD125</f>
        <v>2736</v>
      </c>
      <c r="F60" s="286">
        <f>'Calculation Sheet'!AE125</f>
        <v>1977</v>
      </c>
      <c r="G60" s="286">
        <f>'Calculation Sheet'!AF125</f>
        <v>469</v>
      </c>
      <c r="H60" s="286">
        <f>'Calculation Sheet'!AG125</f>
        <v>79</v>
      </c>
      <c r="I60" s="286">
        <f>'Calculation Sheet'!AH125</f>
        <v>12</v>
      </c>
      <c r="J60" s="286">
        <f>'Calculation Sheet'!AI125</f>
        <v>2</v>
      </c>
      <c r="K60" s="286">
        <f>'Calculation Sheet'!AJ125</f>
        <v>3</v>
      </c>
      <c r="L60" s="286">
        <f>'Calculation Sheet'!AK125</f>
        <v>0</v>
      </c>
      <c r="M60" s="286">
        <f>'Calculation Sheet'!AL125</f>
        <v>0</v>
      </c>
      <c r="N60" s="286">
        <f>'Calculation Sheet'!AM125</f>
        <v>0</v>
      </c>
      <c r="O60" s="286">
        <f>'Calculation Sheet'!AN125</f>
        <v>0</v>
      </c>
      <c r="P60" s="286">
        <f>'Calculation Sheet'!AO125</f>
        <v>0</v>
      </c>
      <c r="Q60" s="286">
        <f>'Calculation Sheet'!AP125</f>
        <v>0</v>
      </c>
      <c r="R60" s="286">
        <f>'Calculation Sheet'!AQ125</f>
        <v>0</v>
      </c>
      <c r="S60" s="286">
        <f>'Calculation Sheet'!AR125</f>
        <v>0</v>
      </c>
      <c r="T60" s="286">
        <f>'Calculation Sheet'!AS125</f>
        <v>0</v>
      </c>
      <c r="U60" s="287">
        <f>'Calculation Sheet'!AT125</f>
        <v>23.78875</v>
      </c>
      <c r="V60" s="287">
        <f>'Calculation Sheet'!AU125</f>
        <v>28.351249999999993</v>
      </c>
    </row>
    <row r="61" spans="1:22" ht="13.35" customHeight="1" x14ac:dyDescent="0.25">
      <c r="A61" s="175">
        <v>0.75</v>
      </c>
      <c r="B61" s="286">
        <f>'Calculation Sheet'!AA126</f>
        <v>5</v>
      </c>
      <c r="C61" s="286">
        <f>'Calculation Sheet'!AB126</f>
        <v>238</v>
      </c>
      <c r="D61" s="286">
        <f>'Calculation Sheet'!AC126</f>
        <v>844</v>
      </c>
      <c r="E61" s="286">
        <f>'Calculation Sheet'!AD126</f>
        <v>2320</v>
      </c>
      <c r="F61" s="286">
        <f>'Calculation Sheet'!AE126</f>
        <v>1940</v>
      </c>
      <c r="G61" s="286">
        <f>'Calculation Sheet'!AF126</f>
        <v>558</v>
      </c>
      <c r="H61" s="286">
        <f>'Calculation Sheet'!AG126</f>
        <v>111</v>
      </c>
      <c r="I61" s="286">
        <f>'Calculation Sheet'!AH126</f>
        <v>23</v>
      </c>
      <c r="J61" s="286">
        <f>'Calculation Sheet'!AI126</f>
        <v>6</v>
      </c>
      <c r="K61" s="286">
        <f>'Calculation Sheet'!AJ126</f>
        <v>3</v>
      </c>
      <c r="L61" s="286">
        <f>'Calculation Sheet'!AK126</f>
        <v>4</v>
      </c>
      <c r="M61" s="286">
        <f>'Calculation Sheet'!AL126</f>
        <v>0</v>
      </c>
      <c r="N61" s="286">
        <f>'Calculation Sheet'!AM126</f>
        <v>0</v>
      </c>
      <c r="O61" s="286">
        <f>'Calculation Sheet'!AN126</f>
        <v>1</v>
      </c>
      <c r="P61" s="286">
        <f>'Calculation Sheet'!AO126</f>
        <v>0</v>
      </c>
      <c r="Q61" s="286">
        <f>'Calculation Sheet'!AP126</f>
        <v>0</v>
      </c>
      <c r="R61" s="286">
        <f>'Calculation Sheet'!AQ126</f>
        <v>0</v>
      </c>
      <c r="S61" s="286">
        <f>'Calculation Sheet'!AR126</f>
        <v>2</v>
      </c>
      <c r="T61" s="286">
        <f>'Calculation Sheet'!AS126</f>
        <v>0</v>
      </c>
      <c r="U61" s="287">
        <f>'Calculation Sheet'!AT126</f>
        <v>24.437500000000004</v>
      </c>
      <c r="V61" s="287">
        <f>'Calculation Sheet'!AU126</f>
        <v>29.31</v>
      </c>
    </row>
    <row r="62" spans="1:22" ht="13.35" customHeight="1" x14ac:dyDescent="0.25">
      <c r="A62" s="175">
        <v>0.79166666666666696</v>
      </c>
      <c r="B62" s="286">
        <f>'Calculation Sheet'!AA127</f>
        <v>3</v>
      </c>
      <c r="C62" s="286">
        <f>'Calculation Sheet'!AB127</f>
        <v>141</v>
      </c>
      <c r="D62" s="286">
        <f>'Calculation Sheet'!AC127</f>
        <v>474</v>
      </c>
      <c r="E62" s="286">
        <f>'Calculation Sheet'!AD127</f>
        <v>1590</v>
      </c>
      <c r="F62" s="286">
        <f>'Calculation Sheet'!AE127</f>
        <v>1573</v>
      </c>
      <c r="G62" s="286">
        <f>'Calculation Sheet'!AF127</f>
        <v>545</v>
      </c>
      <c r="H62" s="286">
        <f>'Calculation Sheet'!AG127</f>
        <v>116</v>
      </c>
      <c r="I62" s="286">
        <f>'Calculation Sheet'!AH127</f>
        <v>27</v>
      </c>
      <c r="J62" s="286">
        <f>'Calculation Sheet'!AI127</f>
        <v>13</v>
      </c>
      <c r="K62" s="286">
        <f>'Calculation Sheet'!AJ127</f>
        <v>4</v>
      </c>
      <c r="L62" s="286">
        <f>'Calculation Sheet'!AK127</f>
        <v>2</v>
      </c>
      <c r="M62" s="286">
        <f>'Calculation Sheet'!AL127</f>
        <v>0</v>
      </c>
      <c r="N62" s="286">
        <f>'Calculation Sheet'!AM127</f>
        <v>1</v>
      </c>
      <c r="O62" s="286">
        <f>'Calculation Sheet'!AN127</f>
        <v>0</v>
      </c>
      <c r="P62" s="286">
        <f>'Calculation Sheet'!AO127</f>
        <v>0</v>
      </c>
      <c r="Q62" s="286">
        <f>'Calculation Sheet'!AP127</f>
        <v>0</v>
      </c>
      <c r="R62" s="286">
        <f>'Calculation Sheet'!AQ127</f>
        <v>0</v>
      </c>
      <c r="S62" s="286">
        <f>'Calculation Sheet'!AR127</f>
        <v>0</v>
      </c>
      <c r="T62" s="286">
        <f>'Calculation Sheet'!AS127</f>
        <v>0</v>
      </c>
      <c r="U62" s="287">
        <f>'Calculation Sheet'!AT127</f>
        <v>25.326249999999998</v>
      </c>
      <c r="V62" s="287">
        <f>'Calculation Sheet'!AU127</f>
        <v>30.318750000000001</v>
      </c>
    </row>
    <row r="63" spans="1:22" ht="13.35" customHeight="1" x14ac:dyDescent="0.25">
      <c r="A63" s="175">
        <v>0.83333333333333304</v>
      </c>
      <c r="B63" s="286">
        <f>'Calculation Sheet'!AA128</f>
        <v>1</v>
      </c>
      <c r="C63" s="286">
        <f>'Calculation Sheet'!AB128</f>
        <v>87</v>
      </c>
      <c r="D63" s="286">
        <f>'Calculation Sheet'!AC128</f>
        <v>311</v>
      </c>
      <c r="E63" s="286">
        <f>'Calculation Sheet'!AD128</f>
        <v>1011</v>
      </c>
      <c r="F63" s="286">
        <f>'Calculation Sheet'!AE128</f>
        <v>1076</v>
      </c>
      <c r="G63" s="286">
        <f>'Calculation Sheet'!AF128</f>
        <v>406</v>
      </c>
      <c r="H63" s="286">
        <f>'Calculation Sheet'!AG128</f>
        <v>109</v>
      </c>
      <c r="I63" s="286">
        <f>'Calculation Sheet'!AH128</f>
        <v>36</v>
      </c>
      <c r="J63" s="286">
        <f>'Calculation Sheet'!AI128</f>
        <v>10</v>
      </c>
      <c r="K63" s="286">
        <f>'Calculation Sheet'!AJ128</f>
        <v>4</v>
      </c>
      <c r="L63" s="286">
        <f>'Calculation Sheet'!AK128</f>
        <v>3</v>
      </c>
      <c r="M63" s="286">
        <f>'Calculation Sheet'!AL128</f>
        <v>1</v>
      </c>
      <c r="N63" s="286">
        <f>'Calculation Sheet'!AM128</f>
        <v>0</v>
      </c>
      <c r="O63" s="286">
        <f>'Calculation Sheet'!AN128</f>
        <v>0</v>
      </c>
      <c r="P63" s="286">
        <f>'Calculation Sheet'!AO128</f>
        <v>0</v>
      </c>
      <c r="Q63" s="286">
        <f>'Calculation Sheet'!AP128</f>
        <v>0</v>
      </c>
      <c r="R63" s="286">
        <f>'Calculation Sheet'!AQ128</f>
        <v>0</v>
      </c>
      <c r="S63" s="286">
        <f>'Calculation Sheet'!AR128</f>
        <v>0</v>
      </c>
      <c r="T63" s="286">
        <f>'Calculation Sheet'!AS128</f>
        <v>0</v>
      </c>
      <c r="U63" s="287">
        <f>'Calculation Sheet'!AT128</f>
        <v>25.805</v>
      </c>
      <c r="V63" s="287">
        <f>'Calculation Sheet'!AU128</f>
        <v>31.266249999999999</v>
      </c>
    </row>
    <row r="64" spans="1:22" ht="13.35" customHeight="1" x14ac:dyDescent="0.25">
      <c r="A64" s="175">
        <v>0.875</v>
      </c>
      <c r="B64" s="286">
        <f>'Calculation Sheet'!AA129</f>
        <v>3</v>
      </c>
      <c r="C64" s="286">
        <f>'Calculation Sheet'!AB129</f>
        <v>65</v>
      </c>
      <c r="D64" s="286">
        <f>'Calculation Sheet'!AC129</f>
        <v>240</v>
      </c>
      <c r="E64" s="286">
        <f>'Calculation Sheet'!AD129</f>
        <v>814</v>
      </c>
      <c r="F64" s="286">
        <f>'Calculation Sheet'!AE129</f>
        <v>836</v>
      </c>
      <c r="G64" s="286">
        <f>'Calculation Sheet'!AF129</f>
        <v>315</v>
      </c>
      <c r="H64" s="286">
        <f>'Calculation Sheet'!AG129</f>
        <v>95</v>
      </c>
      <c r="I64" s="286">
        <f>'Calculation Sheet'!AH129</f>
        <v>23</v>
      </c>
      <c r="J64" s="286">
        <f>'Calculation Sheet'!AI129</f>
        <v>6</v>
      </c>
      <c r="K64" s="286">
        <f>'Calculation Sheet'!AJ129</f>
        <v>4</v>
      </c>
      <c r="L64" s="286">
        <f>'Calculation Sheet'!AK129</f>
        <v>0</v>
      </c>
      <c r="M64" s="286">
        <f>'Calculation Sheet'!AL129</f>
        <v>1</v>
      </c>
      <c r="N64" s="286">
        <f>'Calculation Sheet'!AM129</f>
        <v>0</v>
      </c>
      <c r="O64" s="286">
        <f>'Calculation Sheet'!AN129</f>
        <v>0</v>
      </c>
      <c r="P64" s="286">
        <f>'Calculation Sheet'!AO129</f>
        <v>0</v>
      </c>
      <c r="Q64" s="286">
        <f>'Calculation Sheet'!AP129</f>
        <v>0</v>
      </c>
      <c r="R64" s="286">
        <f>'Calculation Sheet'!AQ129</f>
        <v>0</v>
      </c>
      <c r="S64" s="286">
        <f>'Calculation Sheet'!AR129</f>
        <v>0</v>
      </c>
      <c r="T64" s="286">
        <f>'Calculation Sheet'!AS129</f>
        <v>0</v>
      </c>
      <c r="U64" s="287">
        <f>'Calculation Sheet'!AT129</f>
        <v>25.743749999999999</v>
      </c>
      <c r="V64" s="287">
        <f>'Calculation Sheet'!AU129</f>
        <v>31.388749999999998</v>
      </c>
    </row>
    <row r="65" spans="1:22" ht="13.35" customHeight="1" x14ac:dyDescent="0.25">
      <c r="A65" s="175">
        <v>0.91666666666666696</v>
      </c>
      <c r="B65" s="286">
        <f>'Calculation Sheet'!AA130</f>
        <v>1</v>
      </c>
      <c r="C65" s="286">
        <f>'Calculation Sheet'!AB130</f>
        <v>60</v>
      </c>
      <c r="D65" s="286">
        <f>'Calculation Sheet'!AC130</f>
        <v>225</v>
      </c>
      <c r="E65" s="286">
        <f>'Calculation Sheet'!AD130</f>
        <v>671</v>
      </c>
      <c r="F65" s="286">
        <f>'Calculation Sheet'!AE130</f>
        <v>648</v>
      </c>
      <c r="G65" s="286">
        <f>'Calculation Sheet'!AF130</f>
        <v>258</v>
      </c>
      <c r="H65" s="286">
        <f>'Calculation Sheet'!AG130</f>
        <v>62</v>
      </c>
      <c r="I65" s="286">
        <f>'Calculation Sheet'!AH130</f>
        <v>14</v>
      </c>
      <c r="J65" s="286">
        <f>'Calculation Sheet'!AI130</f>
        <v>2</v>
      </c>
      <c r="K65" s="286">
        <f>'Calculation Sheet'!AJ130</f>
        <v>0</v>
      </c>
      <c r="L65" s="286">
        <f>'Calculation Sheet'!AK130</f>
        <v>0</v>
      </c>
      <c r="M65" s="286">
        <f>'Calculation Sheet'!AL130</f>
        <v>0</v>
      </c>
      <c r="N65" s="286">
        <f>'Calculation Sheet'!AM130</f>
        <v>0</v>
      </c>
      <c r="O65" s="286">
        <f>'Calculation Sheet'!AN130</f>
        <v>1</v>
      </c>
      <c r="P65" s="286">
        <f>'Calculation Sheet'!AO130</f>
        <v>0</v>
      </c>
      <c r="Q65" s="286">
        <f>'Calculation Sheet'!AP130</f>
        <v>0</v>
      </c>
      <c r="R65" s="286">
        <f>'Calculation Sheet'!AQ130</f>
        <v>0</v>
      </c>
      <c r="S65" s="286">
        <f>'Calculation Sheet'!AR130</f>
        <v>0</v>
      </c>
      <c r="T65" s="286">
        <f>'Calculation Sheet'!AS130</f>
        <v>0</v>
      </c>
      <c r="U65" s="287">
        <f>'Calculation Sheet'!AT130</f>
        <v>25.228750000000002</v>
      </c>
      <c r="V65" s="287">
        <f>'Calculation Sheet'!AU130</f>
        <v>31.081842105263156</v>
      </c>
    </row>
    <row r="66" spans="1:22" ht="13.35" customHeight="1" thickBot="1" x14ac:dyDescent="0.3">
      <c r="A66" s="176">
        <v>0.95833333333333304</v>
      </c>
      <c r="B66" s="288">
        <f>'Calculation Sheet'!AA131</f>
        <v>8</v>
      </c>
      <c r="C66" s="288">
        <f>'Calculation Sheet'!AB131</f>
        <v>46</v>
      </c>
      <c r="D66" s="288">
        <f>'Calculation Sheet'!AC131</f>
        <v>104</v>
      </c>
      <c r="E66" s="288">
        <f>'Calculation Sheet'!AD131</f>
        <v>421</v>
      </c>
      <c r="F66" s="288">
        <f>'Calculation Sheet'!AE131</f>
        <v>490</v>
      </c>
      <c r="G66" s="288">
        <f>'Calculation Sheet'!AF131</f>
        <v>187</v>
      </c>
      <c r="H66" s="288">
        <f>'Calculation Sheet'!AG131</f>
        <v>64</v>
      </c>
      <c r="I66" s="288">
        <f>'Calculation Sheet'!AH131</f>
        <v>14</v>
      </c>
      <c r="J66" s="288">
        <f>'Calculation Sheet'!AI131</f>
        <v>3</v>
      </c>
      <c r="K66" s="288">
        <f>'Calculation Sheet'!AJ131</f>
        <v>2</v>
      </c>
      <c r="L66" s="288">
        <f>'Calculation Sheet'!AK131</f>
        <v>0</v>
      </c>
      <c r="M66" s="288">
        <f>'Calculation Sheet'!AL131</f>
        <v>0</v>
      </c>
      <c r="N66" s="288">
        <f>'Calculation Sheet'!AM131</f>
        <v>0</v>
      </c>
      <c r="O66" s="288">
        <f>'Calculation Sheet'!AN131</f>
        <v>0</v>
      </c>
      <c r="P66" s="288">
        <f>'Calculation Sheet'!AO131</f>
        <v>0</v>
      </c>
      <c r="Q66" s="288">
        <f>'Calculation Sheet'!AP131</f>
        <v>0</v>
      </c>
      <c r="R66" s="288">
        <f>'Calculation Sheet'!AQ131</f>
        <v>0</v>
      </c>
      <c r="S66" s="288">
        <f>'Calculation Sheet'!AR131</f>
        <v>0</v>
      </c>
      <c r="T66" s="288">
        <f>'Calculation Sheet'!AS131</f>
        <v>0</v>
      </c>
      <c r="U66" s="289">
        <f>'Calculation Sheet'!AT131</f>
        <v>25.934999999999999</v>
      </c>
      <c r="V66" s="289">
        <f>'Calculation Sheet'!AU131</f>
        <v>31.620265151515156</v>
      </c>
    </row>
    <row r="67" spans="1:22" ht="13.35" customHeight="1" thickTop="1" x14ac:dyDescent="0.25">
      <c r="A67" s="290" t="s">
        <v>168</v>
      </c>
      <c r="B67" s="284">
        <f>'Calculation Sheet'!AA132</f>
        <v>3321</v>
      </c>
      <c r="C67" s="284">
        <f>'Calculation Sheet'!AB132</f>
        <v>5382</v>
      </c>
      <c r="D67" s="284">
        <f>'Calculation Sheet'!AC132</f>
        <v>15149</v>
      </c>
      <c r="E67" s="284">
        <f>'Calculation Sheet'!AD132</f>
        <v>33297</v>
      </c>
      <c r="F67" s="284">
        <f>'Calculation Sheet'!AE132</f>
        <v>23395</v>
      </c>
      <c r="G67" s="284">
        <f>'Calculation Sheet'!AF132</f>
        <v>5683</v>
      </c>
      <c r="H67" s="284">
        <f>'Calculation Sheet'!AG132</f>
        <v>858</v>
      </c>
      <c r="I67" s="284">
        <f>'Calculation Sheet'!AH132</f>
        <v>161</v>
      </c>
      <c r="J67" s="284">
        <f>'Calculation Sheet'!AI132</f>
        <v>33</v>
      </c>
      <c r="K67" s="284">
        <f>'Calculation Sheet'!AJ132</f>
        <v>16</v>
      </c>
      <c r="L67" s="284">
        <f>'Calculation Sheet'!AK132</f>
        <v>7</v>
      </c>
      <c r="M67" s="284">
        <f>'Calculation Sheet'!AL132</f>
        <v>0</v>
      </c>
      <c r="N67" s="284">
        <f>'Calculation Sheet'!AM132</f>
        <v>0</v>
      </c>
      <c r="O67" s="284">
        <f>'Calculation Sheet'!AN132</f>
        <v>2</v>
      </c>
      <c r="P67" s="284">
        <f>'Calculation Sheet'!AO132</f>
        <v>0</v>
      </c>
      <c r="Q67" s="284">
        <f>'Calculation Sheet'!AP132</f>
        <v>0</v>
      </c>
      <c r="R67" s="284">
        <f>'Calculation Sheet'!AQ132</f>
        <v>2</v>
      </c>
      <c r="S67" s="284">
        <f>'Calculation Sheet'!AR132</f>
        <v>2</v>
      </c>
      <c r="T67" s="284">
        <f>'Calculation Sheet'!AS132</f>
        <v>0</v>
      </c>
      <c r="U67" s="285">
        <f>'Calculation Sheet'!AT132</f>
        <v>22.685714285714287</v>
      </c>
      <c r="V67" s="285">
        <f>'Calculation Sheet'!AU132</f>
        <v>28.019047619047623</v>
      </c>
    </row>
    <row r="68" spans="1:22" ht="13.35" customHeight="1" x14ac:dyDescent="0.25">
      <c r="A68" s="291" t="s">
        <v>169</v>
      </c>
      <c r="B68" s="286">
        <f>'Calculation Sheet'!AA133</f>
        <v>3332</v>
      </c>
      <c r="C68" s="286">
        <f>'Calculation Sheet'!AB133</f>
        <v>5875</v>
      </c>
      <c r="D68" s="286">
        <f>'Calculation Sheet'!AC133</f>
        <v>16843</v>
      </c>
      <c r="E68" s="286">
        <f>'Calculation Sheet'!AD133</f>
        <v>38359</v>
      </c>
      <c r="F68" s="286">
        <f>'Calculation Sheet'!AE133</f>
        <v>28592</v>
      </c>
      <c r="G68" s="286">
        <f>'Calculation Sheet'!AF133</f>
        <v>7581</v>
      </c>
      <c r="H68" s="286">
        <f>'Calculation Sheet'!AG133</f>
        <v>1320</v>
      </c>
      <c r="I68" s="286">
        <f>'Calculation Sheet'!AH133</f>
        <v>270</v>
      </c>
      <c r="J68" s="286">
        <f>'Calculation Sheet'!AI133</f>
        <v>66</v>
      </c>
      <c r="K68" s="286">
        <f>'Calculation Sheet'!AJ133</f>
        <v>31</v>
      </c>
      <c r="L68" s="286">
        <f>'Calculation Sheet'!AK133</f>
        <v>13</v>
      </c>
      <c r="M68" s="286">
        <f>'Calculation Sheet'!AL133</f>
        <v>2</v>
      </c>
      <c r="N68" s="286">
        <f>'Calculation Sheet'!AM133</f>
        <v>1</v>
      </c>
      <c r="O68" s="286">
        <f>'Calculation Sheet'!AN133</f>
        <v>2</v>
      </c>
      <c r="P68" s="286">
        <f>'Calculation Sheet'!AO133</f>
        <v>0</v>
      </c>
      <c r="Q68" s="286">
        <f>'Calculation Sheet'!AP133</f>
        <v>0</v>
      </c>
      <c r="R68" s="286">
        <f>'Calculation Sheet'!AQ133</f>
        <v>2</v>
      </c>
      <c r="S68" s="286">
        <f>'Calculation Sheet'!AR133</f>
        <v>2</v>
      </c>
      <c r="T68" s="286">
        <f>'Calculation Sheet'!AS133</f>
        <v>0</v>
      </c>
      <c r="U68" s="287">
        <f>'Calculation Sheet'!AT133</f>
        <v>23.085714285714285</v>
      </c>
      <c r="V68" s="287">
        <f>'Calculation Sheet'!AU133</f>
        <v>28.43809523809524</v>
      </c>
    </row>
    <row r="69" spans="1:22" ht="13.35" customHeight="1" x14ac:dyDescent="0.25">
      <c r="A69" s="115" t="s">
        <v>170</v>
      </c>
      <c r="B69" s="286">
        <f>'Calculation Sheet'!AA134</f>
        <v>3341</v>
      </c>
      <c r="C69" s="286">
        <f>'Calculation Sheet'!AB134</f>
        <v>5981</v>
      </c>
      <c r="D69" s="286">
        <f>'Calculation Sheet'!AC134</f>
        <v>17172</v>
      </c>
      <c r="E69" s="286">
        <f>'Calculation Sheet'!AD134</f>
        <v>39451</v>
      </c>
      <c r="F69" s="286">
        <f>'Calculation Sheet'!AE134</f>
        <v>29730</v>
      </c>
      <c r="G69" s="286">
        <f>'Calculation Sheet'!AF134</f>
        <v>8026</v>
      </c>
      <c r="H69" s="286">
        <f>'Calculation Sheet'!AG134</f>
        <v>1446</v>
      </c>
      <c r="I69" s="286">
        <f>'Calculation Sheet'!AH134</f>
        <v>298</v>
      </c>
      <c r="J69" s="286">
        <f>'Calculation Sheet'!AI134</f>
        <v>71</v>
      </c>
      <c r="K69" s="286">
        <f>'Calculation Sheet'!AJ134</f>
        <v>33</v>
      </c>
      <c r="L69" s="286">
        <f>'Calculation Sheet'!AK134</f>
        <v>13</v>
      </c>
      <c r="M69" s="286">
        <f>'Calculation Sheet'!AL134</f>
        <v>2</v>
      </c>
      <c r="N69" s="286">
        <f>'Calculation Sheet'!AM134</f>
        <v>1</v>
      </c>
      <c r="O69" s="286">
        <f>'Calculation Sheet'!AN134</f>
        <v>3</v>
      </c>
      <c r="P69" s="286">
        <f>'Calculation Sheet'!AO134</f>
        <v>0</v>
      </c>
      <c r="Q69" s="286">
        <f>'Calculation Sheet'!AP134</f>
        <v>0</v>
      </c>
      <c r="R69" s="286">
        <f>'Calculation Sheet'!AQ134</f>
        <v>2</v>
      </c>
      <c r="S69" s="286">
        <f>'Calculation Sheet'!AR134</f>
        <v>2</v>
      </c>
      <c r="T69" s="286">
        <f>'Calculation Sheet'!AS134</f>
        <v>0</v>
      </c>
      <c r="U69" s="287">
        <f>'Calculation Sheet'!AT134</f>
        <v>23.152380952380952</v>
      </c>
      <c r="V69" s="287">
        <f>'Calculation Sheet'!AU134</f>
        <v>28.504761904761899</v>
      </c>
    </row>
    <row r="70" spans="1:22" ht="13.35" customHeight="1" thickBot="1" x14ac:dyDescent="0.3">
      <c r="A70" s="119" t="s">
        <v>171</v>
      </c>
      <c r="B70" s="288">
        <f>'Calculation Sheet'!AA135</f>
        <v>3347</v>
      </c>
      <c r="C70" s="288">
        <f>'Calculation Sheet'!AB135</f>
        <v>6113</v>
      </c>
      <c r="D70" s="288">
        <f>'Calculation Sheet'!AC135</f>
        <v>17508</v>
      </c>
      <c r="E70" s="288">
        <f>'Calculation Sheet'!AD135</f>
        <v>40302</v>
      </c>
      <c r="F70" s="288">
        <f>'Calculation Sheet'!AE135</f>
        <v>31144</v>
      </c>
      <c r="G70" s="288">
        <f>'Calculation Sheet'!AF135</f>
        <v>8875</v>
      </c>
      <c r="H70" s="288">
        <f>'Calculation Sheet'!AG135</f>
        <v>1718</v>
      </c>
      <c r="I70" s="288">
        <f>'Calculation Sheet'!AH135</f>
        <v>381</v>
      </c>
      <c r="J70" s="288">
        <f>'Calculation Sheet'!AI135</f>
        <v>95</v>
      </c>
      <c r="K70" s="288">
        <f>'Calculation Sheet'!AJ135</f>
        <v>39</v>
      </c>
      <c r="L70" s="288">
        <f>'Calculation Sheet'!AK135</f>
        <v>13</v>
      </c>
      <c r="M70" s="288">
        <f>'Calculation Sheet'!AL135</f>
        <v>3</v>
      </c>
      <c r="N70" s="288">
        <f>'Calculation Sheet'!AM135</f>
        <v>1</v>
      </c>
      <c r="O70" s="288">
        <f>'Calculation Sheet'!AN135</f>
        <v>3</v>
      </c>
      <c r="P70" s="288">
        <f>'Calculation Sheet'!AO135</f>
        <v>0</v>
      </c>
      <c r="Q70" s="288">
        <f>'Calculation Sheet'!AP135</f>
        <v>0</v>
      </c>
      <c r="R70" s="288">
        <f>'Calculation Sheet'!AQ135</f>
        <v>2</v>
      </c>
      <c r="S70" s="288">
        <f>'Calculation Sheet'!AR135</f>
        <v>2</v>
      </c>
      <c r="T70" s="288">
        <f>'Calculation Sheet'!AS135</f>
        <v>0</v>
      </c>
      <c r="U70" s="289">
        <f>'Calculation Sheet'!AT135</f>
        <v>23.290476190476191</v>
      </c>
      <c r="V70" s="289">
        <f>'Calculation Sheet'!AU135</f>
        <v>28.704761904761902</v>
      </c>
    </row>
    <row r="71" spans="1:22" ht="13.35" customHeight="1" thickTop="1" x14ac:dyDescent="0.25"/>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D0F90-E64C-4F69-B077-C7D56E267CB7}">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18</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53</v>
      </c>
      <c r="B6" s="564" t="str">
        <f>'Front Cover'!D34</f>
        <v>Mead Street (N)</v>
      </c>
      <c r="C6" s="564"/>
      <c r="D6" s="330" t="s">
        <v>28</v>
      </c>
      <c r="E6" s="328" t="str">
        <f>'Front Cover'!H34</f>
        <v>Hill Avenue (S)</v>
      </c>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178</v>
      </c>
    </row>
    <row r="9" spans="1:23" ht="13.35" customHeight="1" thickTop="1" thickBot="1" x14ac:dyDescent="0.3">
      <c r="A9" s="248"/>
      <c r="B9" s="565" t="s">
        <v>147</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35" customHeight="1" thickTop="1" x14ac:dyDescent="0.25">
      <c r="A11" s="283">
        <v>0</v>
      </c>
      <c r="B11" s="284">
        <f>'Calculation Sheet'!AA212</f>
        <v>2</v>
      </c>
      <c r="C11" s="284">
        <f>'Calculation Sheet'!AB212</f>
        <v>36</v>
      </c>
      <c r="D11" s="284">
        <f>'Calculation Sheet'!AC212</f>
        <v>33</v>
      </c>
      <c r="E11" s="284">
        <f>'Calculation Sheet'!AD212</f>
        <v>137</v>
      </c>
      <c r="F11" s="284">
        <f>'Calculation Sheet'!AE212</f>
        <v>222</v>
      </c>
      <c r="G11" s="284">
        <f>'Calculation Sheet'!AF212</f>
        <v>96</v>
      </c>
      <c r="H11" s="284">
        <f>'Calculation Sheet'!AG212</f>
        <v>39</v>
      </c>
      <c r="I11" s="284">
        <f>'Calculation Sheet'!AH212</f>
        <v>9</v>
      </c>
      <c r="J11" s="284">
        <f>'Calculation Sheet'!AI212</f>
        <v>1</v>
      </c>
      <c r="K11" s="284">
        <f>'Calculation Sheet'!AJ212</f>
        <v>0</v>
      </c>
      <c r="L11" s="284">
        <f>'Calculation Sheet'!AK212</f>
        <v>0</v>
      </c>
      <c r="M11" s="284">
        <f>'Calculation Sheet'!AL212</f>
        <v>0</v>
      </c>
      <c r="N11" s="284">
        <f>'Calculation Sheet'!AM212</f>
        <v>0</v>
      </c>
      <c r="O11" s="284">
        <f>'Calculation Sheet'!AN212</f>
        <v>0</v>
      </c>
      <c r="P11" s="284">
        <f>'Calculation Sheet'!AO212</f>
        <v>0</v>
      </c>
      <c r="Q11" s="284">
        <f>'Calculation Sheet'!AP212</f>
        <v>0</v>
      </c>
      <c r="R11" s="284">
        <f>'Calculation Sheet'!AQ212</f>
        <v>0</v>
      </c>
      <c r="S11" s="284">
        <f>'Calculation Sheet'!AR212</f>
        <v>0</v>
      </c>
      <c r="T11" s="284">
        <f>'Calculation Sheet'!AS212</f>
        <v>0</v>
      </c>
      <c r="U11" s="285">
        <f>'Calculation Sheet'!AT212</f>
        <v>26.575000000000003</v>
      </c>
      <c r="V11" s="285">
        <f>'Calculation Sheet'!AU212</f>
        <v>33.221212121212119</v>
      </c>
    </row>
    <row r="12" spans="1:23" ht="13.35" customHeight="1" x14ac:dyDescent="0.25">
      <c r="A12" s="175">
        <v>4.1666666666666664E-2</v>
      </c>
      <c r="B12" s="286">
        <f>'Calculation Sheet'!AA213</f>
        <v>1</v>
      </c>
      <c r="C12" s="286">
        <f>'Calculation Sheet'!AB213</f>
        <v>8</v>
      </c>
      <c r="D12" s="286">
        <f>'Calculation Sheet'!AC213</f>
        <v>13</v>
      </c>
      <c r="E12" s="286">
        <f>'Calculation Sheet'!AD213</f>
        <v>77</v>
      </c>
      <c r="F12" s="286">
        <f>'Calculation Sheet'!AE213</f>
        <v>110</v>
      </c>
      <c r="G12" s="286">
        <f>'Calculation Sheet'!AF213</f>
        <v>69</v>
      </c>
      <c r="H12" s="286">
        <f>'Calculation Sheet'!AG213</f>
        <v>21</v>
      </c>
      <c r="I12" s="286">
        <f>'Calculation Sheet'!AH213</f>
        <v>3</v>
      </c>
      <c r="J12" s="286">
        <f>'Calculation Sheet'!AI213</f>
        <v>2</v>
      </c>
      <c r="K12" s="286">
        <f>'Calculation Sheet'!AJ213</f>
        <v>1</v>
      </c>
      <c r="L12" s="286">
        <f>'Calculation Sheet'!AK213</f>
        <v>0</v>
      </c>
      <c r="M12" s="286">
        <f>'Calculation Sheet'!AL213</f>
        <v>0</v>
      </c>
      <c r="N12" s="286">
        <f>'Calculation Sheet'!AM213</f>
        <v>0</v>
      </c>
      <c r="O12" s="286">
        <f>'Calculation Sheet'!AN213</f>
        <v>0</v>
      </c>
      <c r="P12" s="286">
        <f>'Calculation Sheet'!AO213</f>
        <v>0</v>
      </c>
      <c r="Q12" s="286">
        <f>'Calculation Sheet'!AP213</f>
        <v>0</v>
      </c>
      <c r="R12" s="286">
        <f>'Calculation Sheet'!AQ213</f>
        <v>0</v>
      </c>
      <c r="S12" s="286">
        <f>'Calculation Sheet'!AR213</f>
        <v>0</v>
      </c>
      <c r="T12" s="286">
        <f>'Calculation Sheet'!AS213</f>
        <v>0</v>
      </c>
      <c r="U12" s="287">
        <f>'Calculation Sheet'!AT213</f>
        <v>27.342857142857142</v>
      </c>
      <c r="V12" s="287">
        <f>'Calculation Sheet'!AU213</f>
        <v>34.233333333333334</v>
      </c>
    </row>
    <row r="13" spans="1:23" ht="13.35" customHeight="1" x14ac:dyDescent="0.25">
      <c r="A13" s="175">
        <v>8.3333333333333301E-2</v>
      </c>
      <c r="B13" s="286">
        <f>'Calculation Sheet'!AA214</f>
        <v>0</v>
      </c>
      <c r="C13" s="286">
        <f>'Calculation Sheet'!AB214</f>
        <v>6</v>
      </c>
      <c r="D13" s="286">
        <f>'Calculation Sheet'!AC214</f>
        <v>7</v>
      </c>
      <c r="E13" s="286">
        <f>'Calculation Sheet'!AD214</f>
        <v>41</v>
      </c>
      <c r="F13" s="286">
        <f>'Calculation Sheet'!AE214</f>
        <v>84</v>
      </c>
      <c r="G13" s="286">
        <f>'Calculation Sheet'!AF214</f>
        <v>43</v>
      </c>
      <c r="H13" s="286">
        <f>'Calculation Sheet'!AG214</f>
        <v>18</v>
      </c>
      <c r="I13" s="286">
        <f>'Calculation Sheet'!AH214</f>
        <v>5</v>
      </c>
      <c r="J13" s="286">
        <f>'Calculation Sheet'!AI214</f>
        <v>2</v>
      </c>
      <c r="K13" s="286">
        <f>'Calculation Sheet'!AJ214</f>
        <v>2</v>
      </c>
      <c r="L13" s="286">
        <f>'Calculation Sheet'!AK214</f>
        <v>0</v>
      </c>
      <c r="M13" s="286">
        <f>'Calculation Sheet'!AL214</f>
        <v>0</v>
      </c>
      <c r="N13" s="286">
        <f>'Calculation Sheet'!AM214</f>
        <v>0</v>
      </c>
      <c r="O13" s="286">
        <f>'Calculation Sheet'!AN214</f>
        <v>0</v>
      </c>
      <c r="P13" s="286">
        <f>'Calculation Sheet'!AO214</f>
        <v>0</v>
      </c>
      <c r="Q13" s="286">
        <f>'Calculation Sheet'!AP214</f>
        <v>0</v>
      </c>
      <c r="R13" s="286">
        <f>'Calculation Sheet'!AQ214</f>
        <v>0</v>
      </c>
      <c r="S13" s="286">
        <f>'Calculation Sheet'!AR214</f>
        <v>0</v>
      </c>
      <c r="T13" s="286">
        <f>'Calculation Sheet'!AS214</f>
        <v>0</v>
      </c>
      <c r="U13" s="287">
        <f>'Calculation Sheet'!AT214</f>
        <v>28.700137362637367</v>
      </c>
      <c r="V13" s="287">
        <f>'Calculation Sheet'!AU214</f>
        <v>32.5</v>
      </c>
    </row>
    <row r="14" spans="1:23" ht="13.35" customHeight="1" x14ac:dyDescent="0.25">
      <c r="A14" s="175">
        <v>0.125</v>
      </c>
      <c r="B14" s="286">
        <f>'Calculation Sheet'!AA215</f>
        <v>0</v>
      </c>
      <c r="C14" s="286">
        <f>'Calculation Sheet'!AB215</f>
        <v>5</v>
      </c>
      <c r="D14" s="286">
        <f>'Calculation Sheet'!AC215</f>
        <v>13</v>
      </c>
      <c r="E14" s="286">
        <f>'Calculation Sheet'!AD215</f>
        <v>53</v>
      </c>
      <c r="F14" s="286">
        <f>'Calculation Sheet'!AE215</f>
        <v>95</v>
      </c>
      <c r="G14" s="286">
        <f>'Calculation Sheet'!AF215</f>
        <v>61</v>
      </c>
      <c r="H14" s="286">
        <f>'Calculation Sheet'!AG215</f>
        <v>13</v>
      </c>
      <c r="I14" s="286">
        <f>'Calculation Sheet'!AH215</f>
        <v>3</v>
      </c>
      <c r="J14" s="286">
        <f>'Calculation Sheet'!AI215</f>
        <v>1</v>
      </c>
      <c r="K14" s="286">
        <f>'Calculation Sheet'!AJ215</f>
        <v>0</v>
      </c>
      <c r="L14" s="286">
        <f>'Calculation Sheet'!AK215</f>
        <v>0</v>
      </c>
      <c r="M14" s="286">
        <f>'Calculation Sheet'!AL215</f>
        <v>0</v>
      </c>
      <c r="N14" s="286">
        <f>'Calculation Sheet'!AM215</f>
        <v>0</v>
      </c>
      <c r="O14" s="286">
        <f>'Calculation Sheet'!AN215</f>
        <v>0</v>
      </c>
      <c r="P14" s="286">
        <f>'Calculation Sheet'!AO215</f>
        <v>0</v>
      </c>
      <c r="Q14" s="286">
        <f>'Calculation Sheet'!AP215</f>
        <v>0</v>
      </c>
      <c r="R14" s="286">
        <f>'Calculation Sheet'!AQ215</f>
        <v>0</v>
      </c>
      <c r="S14" s="286">
        <f>'Calculation Sheet'!AR215</f>
        <v>0</v>
      </c>
      <c r="T14" s="286">
        <f>'Calculation Sheet'!AS215</f>
        <v>0</v>
      </c>
      <c r="U14" s="287">
        <f>'Calculation Sheet'!AT215</f>
        <v>28.014583333333334</v>
      </c>
      <c r="V14" s="287">
        <f>'Calculation Sheet'!AU215</f>
        <v>32.200000000000003</v>
      </c>
    </row>
    <row r="15" spans="1:23" ht="13.35" customHeight="1" x14ac:dyDescent="0.25">
      <c r="A15" s="175">
        <v>0.16666666666666699</v>
      </c>
      <c r="B15" s="286">
        <f>'Calculation Sheet'!AA216</f>
        <v>1</v>
      </c>
      <c r="C15" s="286">
        <f>'Calculation Sheet'!AB216</f>
        <v>9</v>
      </c>
      <c r="D15" s="286">
        <f>'Calculation Sheet'!AC216</f>
        <v>10</v>
      </c>
      <c r="E15" s="286">
        <f>'Calculation Sheet'!AD216</f>
        <v>46</v>
      </c>
      <c r="F15" s="286">
        <f>'Calculation Sheet'!AE216</f>
        <v>99</v>
      </c>
      <c r="G15" s="286">
        <f>'Calculation Sheet'!AF216</f>
        <v>67</v>
      </c>
      <c r="H15" s="286">
        <f>'Calculation Sheet'!AG216</f>
        <v>21</v>
      </c>
      <c r="I15" s="286">
        <f>'Calculation Sheet'!AH216</f>
        <v>5</v>
      </c>
      <c r="J15" s="286">
        <f>'Calculation Sheet'!AI216</f>
        <v>2</v>
      </c>
      <c r="K15" s="286">
        <f>'Calculation Sheet'!AJ216</f>
        <v>0</v>
      </c>
      <c r="L15" s="286">
        <f>'Calculation Sheet'!AK216</f>
        <v>0</v>
      </c>
      <c r="M15" s="286">
        <f>'Calculation Sheet'!AL216</f>
        <v>0</v>
      </c>
      <c r="N15" s="286">
        <f>'Calculation Sheet'!AM216</f>
        <v>0</v>
      </c>
      <c r="O15" s="286">
        <f>'Calculation Sheet'!AN216</f>
        <v>0</v>
      </c>
      <c r="P15" s="286">
        <f>'Calculation Sheet'!AO216</f>
        <v>0</v>
      </c>
      <c r="Q15" s="286">
        <f>'Calculation Sheet'!AP216</f>
        <v>0</v>
      </c>
      <c r="R15" s="286">
        <f>'Calculation Sheet'!AQ216</f>
        <v>0</v>
      </c>
      <c r="S15" s="286">
        <f>'Calculation Sheet'!AR216</f>
        <v>0</v>
      </c>
      <c r="T15" s="286">
        <f>'Calculation Sheet'!AS216</f>
        <v>0</v>
      </c>
      <c r="U15" s="287">
        <f>'Calculation Sheet'!AT216</f>
        <v>28.553571428571423</v>
      </c>
      <c r="V15" s="287" t="str">
        <f>'Calculation Sheet'!AU216</f>
        <v>-</v>
      </c>
    </row>
    <row r="16" spans="1:23" ht="13.35" customHeight="1" x14ac:dyDescent="0.25">
      <c r="A16" s="175">
        <v>0.20833333333333301</v>
      </c>
      <c r="B16" s="286">
        <f>'Calculation Sheet'!AA217</f>
        <v>1</v>
      </c>
      <c r="C16" s="286">
        <f>'Calculation Sheet'!AB217</f>
        <v>9</v>
      </c>
      <c r="D16" s="286">
        <f>'Calculation Sheet'!AC217</f>
        <v>9</v>
      </c>
      <c r="E16" s="286">
        <f>'Calculation Sheet'!AD217</f>
        <v>54</v>
      </c>
      <c r="F16" s="286">
        <f>'Calculation Sheet'!AE217</f>
        <v>110</v>
      </c>
      <c r="G16" s="286">
        <f>'Calculation Sheet'!AF217</f>
        <v>68</v>
      </c>
      <c r="H16" s="286">
        <f>'Calculation Sheet'!AG217</f>
        <v>30</v>
      </c>
      <c r="I16" s="286">
        <f>'Calculation Sheet'!AH217</f>
        <v>16</v>
      </c>
      <c r="J16" s="286">
        <f>'Calculation Sheet'!AI217</f>
        <v>1</v>
      </c>
      <c r="K16" s="286">
        <f>'Calculation Sheet'!AJ217</f>
        <v>0</v>
      </c>
      <c r="L16" s="286">
        <f>'Calculation Sheet'!AK217</f>
        <v>0</v>
      </c>
      <c r="M16" s="286">
        <f>'Calculation Sheet'!AL217</f>
        <v>0</v>
      </c>
      <c r="N16" s="286">
        <f>'Calculation Sheet'!AM217</f>
        <v>0</v>
      </c>
      <c r="O16" s="286">
        <f>'Calculation Sheet'!AN217</f>
        <v>0</v>
      </c>
      <c r="P16" s="286">
        <f>'Calculation Sheet'!AO217</f>
        <v>0</v>
      </c>
      <c r="Q16" s="286">
        <f>'Calculation Sheet'!AP217</f>
        <v>0</v>
      </c>
      <c r="R16" s="286">
        <f>'Calculation Sheet'!AQ217</f>
        <v>0</v>
      </c>
      <c r="S16" s="286">
        <f>'Calculation Sheet'!AR217</f>
        <v>0</v>
      </c>
      <c r="T16" s="286">
        <f>'Calculation Sheet'!AS217</f>
        <v>0</v>
      </c>
      <c r="U16" s="287">
        <f>'Calculation Sheet'!AT217</f>
        <v>28.719047619047622</v>
      </c>
      <c r="V16" s="287">
        <f>'Calculation Sheet'!AU217</f>
        <v>38.049999999999997</v>
      </c>
    </row>
    <row r="17" spans="1:22" ht="13.35" customHeight="1" x14ac:dyDescent="0.25">
      <c r="A17" s="175">
        <v>0.25</v>
      </c>
      <c r="B17" s="286">
        <f>'Calculation Sheet'!AA218</f>
        <v>3</v>
      </c>
      <c r="C17" s="286">
        <f>'Calculation Sheet'!AB218</f>
        <v>27</v>
      </c>
      <c r="D17" s="286">
        <f>'Calculation Sheet'!AC218</f>
        <v>56</v>
      </c>
      <c r="E17" s="286">
        <f>'Calculation Sheet'!AD218</f>
        <v>167</v>
      </c>
      <c r="F17" s="286">
        <f>'Calculation Sheet'!AE218</f>
        <v>344</v>
      </c>
      <c r="G17" s="286">
        <f>'Calculation Sheet'!AF218</f>
        <v>181</v>
      </c>
      <c r="H17" s="286">
        <f>'Calculation Sheet'!AG218</f>
        <v>20</v>
      </c>
      <c r="I17" s="286">
        <f>'Calculation Sheet'!AH218</f>
        <v>5</v>
      </c>
      <c r="J17" s="286">
        <f>'Calculation Sheet'!AI218</f>
        <v>4</v>
      </c>
      <c r="K17" s="286">
        <f>'Calculation Sheet'!AJ218</f>
        <v>1</v>
      </c>
      <c r="L17" s="286">
        <f>'Calculation Sheet'!AK218</f>
        <v>1</v>
      </c>
      <c r="M17" s="286">
        <f>'Calculation Sheet'!AL218</f>
        <v>0</v>
      </c>
      <c r="N17" s="286">
        <f>'Calculation Sheet'!AM218</f>
        <v>0</v>
      </c>
      <c r="O17" s="286">
        <f>'Calculation Sheet'!AN218</f>
        <v>0</v>
      </c>
      <c r="P17" s="286">
        <f>'Calculation Sheet'!AO218</f>
        <v>0</v>
      </c>
      <c r="Q17" s="286">
        <f>'Calculation Sheet'!AP218</f>
        <v>0</v>
      </c>
      <c r="R17" s="286">
        <f>'Calculation Sheet'!AQ218</f>
        <v>0</v>
      </c>
      <c r="S17" s="286">
        <f>'Calculation Sheet'!AR218</f>
        <v>0</v>
      </c>
      <c r="T17" s="286">
        <f>'Calculation Sheet'!AS218</f>
        <v>0</v>
      </c>
      <c r="U17" s="287">
        <f>'Calculation Sheet'!AT218</f>
        <v>27.008928571428566</v>
      </c>
      <c r="V17" s="287">
        <f>'Calculation Sheet'!AU218</f>
        <v>31.931785714285716</v>
      </c>
    </row>
    <row r="18" spans="1:22" ht="13.35" customHeight="1" x14ac:dyDescent="0.25">
      <c r="A18" s="175">
        <v>0.29166666666666702</v>
      </c>
      <c r="B18" s="286">
        <f>'Calculation Sheet'!AA219</f>
        <v>18</v>
      </c>
      <c r="C18" s="286">
        <f>'Calculation Sheet'!AB219</f>
        <v>103</v>
      </c>
      <c r="D18" s="286">
        <f>'Calculation Sheet'!AC219</f>
        <v>187</v>
      </c>
      <c r="E18" s="286">
        <f>'Calculation Sheet'!AD219</f>
        <v>687</v>
      </c>
      <c r="F18" s="286">
        <f>'Calculation Sheet'!AE219</f>
        <v>534</v>
      </c>
      <c r="G18" s="286">
        <f>'Calculation Sheet'!AF219</f>
        <v>143</v>
      </c>
      <c r="H18" s="286">
        <f>'Calculation Sheet'!AG219</f>
        <v>18</v>
      </c>
      <c r="I18" s="286">
        <f>'Calculation Sheet'!AH219</f>
        <v>0</v>
      </c>
      <c r="J18" s="286">
        <f>'Calculation Sheet'!AI219</f>
        <v>0</v>
      </c>
      <c r="K18" s="286">
        <f>'Calculation Sheet'!AJ219</f>
        <v>0</v>
      </c>
      <c r="L18" s="286">
        <f>'Calculation Sheet'!AK219</f>
        <v>0</v>
      </c>
      <c r="M18" s="286">
        <f>'Calculation Sheet'!AL219</f>
        <v>0</v>
      </c>
      <c r="N18" s="286">
        <f>'Calculation Sheet'!AM219</f>
        <v>0</v>
      </c>
      <c r="O18" s="286">
        <f>'Calculation Sheet'!AN219</f>
        <v>0</v>
      </c>
      <c r="P18" s="286">
        <f>'Calculation Sheet'!AO219</f>
        <v>0</v>
      </c>
      <c r="Q18" s="286">
        <f>'Calculation Sheet'!AP219</f>
        <v>0</v>
      </c>
      <c r="R18" s="286">
        <f>'Calculation Sheet'!AQ219</f>
        <v>0</v>
      </c>
      <c r="S18" s="286">
        <f>'Calculation Sheet'!AR219</f>
        <v>0</v>
      </c>
      <c r="T18" s="286">
        <f>'Calculation Sheet'!AS219</f>
        <v>0</v>
      </c>
      <c r="U18" s="287">
        <f>'Calculation Sheet'!AT219</f>
        <v>23.673214285714284</v>
      </c>
      <c r="V18" s="287">
        <f>'Calculation Sheet'!AU219</f>
        <v>28.537500000000001</v>
      </c>
    </row>
    <row r="19" spans="1:22" ht="13.35" customHeight="1" x14ac:dyDescent="0.25">
      <c r="A19" s="175">
        <v>0.33333333333333298</v>
      </c>
      <c r="B19" s="286">
        <f>'Calculation Sheet'!AA220</f>
        <v>24</v>
      </c>
      <c r="C19" s="286">
        <f>'Calculation Sheet'!AB220</f>
        <v>163</v>
      </c>
      <c r="D19" s="286">
        <f>'Calculation Sheet'!AC220</f>
        <v>494</v>
      </c>
      <c r="E19" s="286">
        <f>'Calculation Sheet'!AD220</f>
        <v>1142</v>
      </c>
      <c r="F19" s="286">
        <f>'Calculation Sheet'!AE220</f>
        <v>480</v>
      </c>
      <c r="G19" s="286">
        <f>'Calculation Sheet'!AF220</f>
        <v>72</v>
      </c>
      <c r="H19" s="286">
        <f>'Calculation Sheet'!AG220</f>
        <v>6</v>
      </c>
      <c r="I19" s="286">
        <f>'Calculation Sheet'!AH220</f>
        <v>1</v>
      </c>
      <c r="J19" s="286">
        <f>'Calculation Sheet'!AI220</f>
        <v>0</v>
      </c>
      <c r="K19" s="286">
        <f>'Calculation Sheet'!AJ220</f>
        <v>0</v>
      </c>
      <c r="L19" s="286">
        <f>'Calculation Sheet'!AK220</f>
        <v>0</v>
      </c>
      <c r="M19" s="286">
        <f>'Calculation Sheet'!AL220</f>
        <v>0</v>
      </c>
      <c r="N19" s="286">
        <f>'Calculation Sheet'!AM220</f>
        <v>0</v>
      </c>
      <c r="O19" s="286">
        <f>'Calculation Sheet'!AN220</f>
        <v>0</v>
      </c>
      <c r="P19" s="286">
        <f>'Calculation Sheet'!AO220</f>
        <v>0</v>
      </c>
      <c r="Q19" s="286">
        <f>'Calculation Sheet'!AP220</f>
        <v>0</v>
      </c>
      <c r="R19" s="286">
        <f>'Calculation Sheet'!AQ220</f>
        <v>0</v>
      </c>
      <c r="S19" s="286">
        <f>'Calculation Sheet'!AR220</f>
        <v>0</v>
      </c>
      <c r="T19" s="286">
        <f>'Calculation Sheet'!AS220</f>
        <v>0</v>
      </c>
      <c r="U19" s="287">
        <f>'Calculation Sheet'!AT220</f>
        <v>21.91333333333333</v>
      </c>
      <c r="V19" s="287">
        <f>'Calculation Sheet'!AU220</f>
        <v>26.063333333333333</v>
      </c>
    </row>
    <row r="20" spans="1:22" ht="13.35" customHeight="1" x14ac:dyDescent="0.25">
      <c r="A20" s="175">
        <v>0.375</v>
      </c>
      <c r="B20" s="286">
        <f>'Calculation Sheet'!AA221</f>
        <v>10</v>
      </c>
      <c r="C20" s="286">
        <f>'Calculation Sheet'!AB221</f>
        <v>83</v>
      </c>
      <c r="D20" s="286">
        <f>'Calculation Sheet'!AC221</f>
        <v>384</v>
      </c>
      <c r="E20" s="286">
        <f>'Calculation Sheet'!AD221</f>
        <v>1099</v>
      </c>
      <c r="F20" s="286">
        <f>'Calculation Sheet'!AE221</f>
        <v>759</v>
      </c>
      <c r="G20" s="286">
        <f>'Calculation Sheet'!AF221</f>
        <v>149</v>
      </c>
      <c r="H20" s="286">
        <f>'Calculation Sheet'!AG221</f>
        <v>22</v>
      </c>
      <c r="I20" s="286">
        <f>'Calculation Sheet'!AH221</f>
        <v>6</v>
      </c>
      <c r="J20" s="286">
        <f>'Calculation Sheet'!AI221</f>
        <v>0</v>
      </c>
      <c r="K20" s="286">
        <f>'Calculation Sheet'!AJ221</f>
        <v>0</v>
      </c>
      <c r="L20" s="286">
        <f>'Calculation Sheet'!AK221</f>
        <v>0</v>
      </c>
      <c r="M20" s="286">
        <f>'Calculation Sheet'!AL221</f>
        <v>0</v>
      </c>
      <c r="N20" s="286">
        <f>'Calculation Sheet'!AM221</f>
        <v>0</v>
      </c>
      <c r="O20" s="286">
        <f>'Calculation Sheet'!AN221</f>
        <v>0</v>
      </c>
      <c r="P20" s="286">
        <f>'Calculation Sheet'!AO221</f>
        <v>0</v>
      </c>
      <c r="Q20" s="286">
        <f>'Calculation Sheet'!AP221</f>
        <v>0</v>
      </c>
      <c r="R20" s="286">
        <f>'Calculation Sheet'!AQ221</f>
        <v>0</v>
      </c>
      <c r="S20" s="286">
        <f>'Calculation Sheet'!AR221</f>
        <v>0</v>
      </c>
      <c r="T20" s="286">
        <f>'Calculation Sheet'!AS221</f>
        <v>0</v>
      </c>
      <c r="U20" s="287">
        <f>'Calculation Sheet'!AT221</f>
        <v>23.661666666666662</v>
      </c>
      <c r="V20" s="287">
        <f>'Calculation Sheet'!AU221</f>
        <v>28.019999999999996</v>
      </c>
    </row>
    <row r="21" spans="1:22" ht="13.35" customHeight="1" x14ac:dyDescent="0.25">
      <c r="A21" s="175">
        <v>0.41666666666666702</v>
      </c>
      <c r="B21" s="286">
        <f>'Calculation Sheet'!AA222</f>
        <v>12</v>
      </c>
      <c r="C21" s="286">
        <f>'Calculation Sheet'!AB222</f>
        <v>108</v>
      </c>
      <c r="D21" s="286">
        <f>'Calculation Sheet'!AC222</f>
        <v>391</v>
      </c>
      <c r="E21" s="286">
        <f>'Calculation Sheet'!AD222</f>
        <v>1185</v>
      </c>
      <c r="F21" s="286">
        <f>'Calculation Sheet'!AE222</f>
        <v>968</v>
      </c>
      <c r="G21" s="286">
        <f>'Calculation Sheet'!AF222</f>
        <v>222</v>
      </c>
      <c r="H21" s="286">
        <f>'Calculation Sheet'!AG222</f>
        <v>32</v>
      </c>
      <c r="I21" s="286">
        <f>'Calculation Sheet'!AH222</f>
        <v>9</v>
      </c>
      <c r="J21" s="286">
        <f>'Calculation Sheet'!AI222</f>
        <v>0</v>
      </c>
      <c r="K21" s="286">
        <f>'Calculation Sheet'!AJ222</f>
        <v>0</v>
      </c>
      <c r="L21" s="286">
        <f>'Calculation Sheet'!AK222</f>
        <v>0</v>
      </c>
      <c r="M21" s="286">
        <f>'Calculation Sheet'!AL222</f>
        <v>0</v>
      </c>
      <c r="N21" s="286">
        <f>'Calculation Sheet'!AM222</f>
        <v>0</v>
      </c>
      <c r="O21" s="286">
        <f>'Calculation Sheet'!AN222</f>
        <v>0</v>
      </c>
      <c r="P21" s="286">
        <f>'Calculation Sheet'!AO222</f>
        <v>0</v>
      </c>
      <c r="Q21" s="286">
        <f>'Calculation Sheet'!AP222</f>
        <v>0</v>
      </c>
      <c r="R21" s="286">
        <f>'Calculation Sheet'!AQ222</f>
        <v>0</v>
      </c>
      <c r="S21" s="286">
        <f>'Calculation Sheet'!AR222</f>
        <v>0</v>
      </c>
      <c r="T21" s="286">
        <f>'Calculation Sheet'!AS222</f>
        <v>0</v>
      </c>
      <c r="U21" s="287">
        <f>'Calculation Sheet'!AT222</f>
        <v>24.083333333333329</v>
      </c>
      <c r="V21" s="287">
        <f>'Calculation Sheet'!AU222</f>
        <v>28.733333333333334</v>
      </c>
    </row>
    <row r="22" spans="1:22" ht="13.35" customHeight="1" x14ac:dyDescent="0.25">
      <c r="A22" s="175">
        <v>0.45833333333333298</v>
      </c>
      <c r="B22" s="286">
        <f>'Calculation Sheet'!AA223</f>
        <v>10</v>
      </c>
      <c r="C22" s="286">
        <f>'Calculation Sheet'!AB223</f>
        <v>94</v>
      </c>
      <c r="D22" s="286">
        <f>'Calculation Sheet'!AC223</f>
        <v>445</v>
      </c>
      <c r="E22" s="286">
        <f>'Calculation Sheet'!AD223</f>
        <v>1214</v>
      </c>
      <c r="F22" s="286">
        <f>'Calculation Sheet'!AE223</f>
        <v>959</v>
      </c>
      <c r="G22" s="286">
        <f>'Calculation Sheet'!AF223</f>
        <v>262</v>
      </c>
      <c r="H22" s="286">
        <f>'Calculation Sheet'!AG223</f>
        <v>40</v>
      </c>
      <c r="I22" s="286">
        <f>'Calculation Sheet'!AH223</f>
        <v>11</v>
      </c>
      <c r="J22" s="286">
        <f>'Calculation Sheet'!AI223</f>
        <v>2</v>
      </c>
      <c r="K22" s="286">
        <f>'Calculation Sheet'!AJ223</f>
        <v>0</v>
      </c>
      <c r="L22" s="286">
        <f>'Calculation Sheet'!AK223</f>
        <v>0</v>
      </c>
      <c r="M22" s="286">
        <f>'Calculation Sheet'!AL223</f>
        <v>0</v>
      </c>
      <c r="N22" s="286">
        <f>'Calculation Sheet'!AM223</f>
        <v>0</v>
      </c>
      <c r="O22" s="286">
        <f>'Calculation Sheet'!AN223</f>
        <v>0</v>
      </c>
      <c r="P22" s="286">
        <f>'Calculation Sheet'!AO223</f>
        <v>0</v>
      </c>
      <c r="Q22" s="286">
        <f>'Calculation Sheet'!AP223</f>
        <v>0</v>
      </c>
      <c r="R22" s="286">
        <f>'Calculation Sheet'!AQ223</f>
        <v>0</v>
      </c>
      <c r="S22" s="286">
        <f>'Calculation Sheet'!AR223</f>
        <v>0</v>
      </c>
      <c r="T22" s="286">
        <f>'Calculation Sheet'!AS223</f>
        <v>0</v>
      </c>
      <c r="U22" s="287">
        <f>'Calculation Sheet'!AT223</f>
        <v>24.120000000000005</v>
      </c>
      <c r="V22" s="287">
        <f>'Calculation Sheet'!AU223</f>
        <v>28.863333333333333</v>
      </c>
    </row>
    <row r="23" spans="1:22" ht="13.35" customHeight="1" x14ac:dyDescent="0.25">
      <c r="A23" s="175">
        <v>0.5</v>
      </c>
      <c r="B23" s="286">
        <f>'Calculation Sheet'!AA224</f>
        <v>13</v>
      </c>
      <c r="C23" s="286">
        <f>'Calculation Sheet'!AB224</f>
        <v>120</v>
      </c>
      <c r="D23" s="286">
        <f>'Calculation Sheet'!AC224</f>
        <v>459</v>
      </c>
      <c r="E23" s="286">
        <f>'Calculation Sheet'!AD224</f>
        <v>1463</v>
      </c>
      <c r="F23" s="286">
        <f>'Calculation Sheet'!AE224</f>
        <v>1024</v>
      </c>
      <c r="G23" s="286">
        <f>'Calculation Sheet'!AF224</f>
        <v>250</v>
      </c>
      <c r="H23" s="286">
        <f>'Calculation Sheet'!AG224</f>
        <v>55</v>
      </c>
      <c r="I23" s="286">
        <f>'Calculation Sheet'!AH224</f>
        <v>11</v>
      </c>
      <c r="J23" s="286">
        <f>'Calculation Sheet'!AI224</f>
        <v>1</v>
      </c>
      <c r="K23" s="286">
        <f>'Calculation Sheet'!AJ224</f>
        <v>1</v>
      </c>
      <c r="L23" s="286">
        <f>'Calculation Sheet'!AK224</f>
        <v>0</v>
      </c>
      <c r="M23" s="286">
        <f>'Calculation Sheet'!AL224</f>
        <v>0</v>
      </c>
      <c r="N23" s="286">
        <f>'Calculation Sheet'!AM224</f>
        <v>0</v>
      </c>
      <c r="O23" s="286">
        <f>'Calculation Sheet'!AN224</f>
        <v>0</v>
      </c>
      <c r="P23" s="286">
        <f>'Calculation Sheet'!AO224</f>
        <v>0</v>
      </c>
      <c r="Q23" s="286">
        <f>'Calculation Sheet'!AP224</f>
        <v>0</v>
      </c>
      <c r="R23" s="286">
        <f>'Calculation Sheet'!AQ224</f>
        <v>0</v>
      </c>
      <c r="S23" s="286">
        <f>'Calculation Sheet'!AR224</f>
        <v>0</v>
      </c>
      <c r="T23" s="286">
        <f>'Calculation Sheet'!AS224</f>
        <v>0</v>
      </c>
      <c r="U23" s="287">
        <f>'Calculation Sheet'!AT224</f>
        <v>24.046309523809526</v>
      </c>
      <c r="V23" s="287">
        <f>'Calculation Sheet'!AU224</f>
        <v>28.679285714285715</v>
      </c>
    </row>
    <row r="24" spans="1:22" ht="13.35" customHeight="1" x14ac:dyDescent="0.25">
      <c r="A24" s="175">
        <v>0.54166666666666696</v>
      </c>
      <c r="B24" s="286">
        <f>'Calculation Sheet'!AA225</f>
        <v>27</v>
      </c>
      <c r="C24" s="286">
        <f>'Calculation Sheet'!AB225</f>
        <v>261</v>
      </c>
      <c r="D24" s="286">
        <f>'Calculation Sheet'!AC225</f>
        <v>520</v>
      </c>
      <c r="E24" s="286">
        <f>'Calculation Sheet'!AD225</f>
        <v>1419</v>
      </c>
      <c r="F24" s="286">
        <f>'Calculation Sheet'!AE225</f>
        <v>1143</v>
      </c>
      <c r="G24" s="286">
        <f>'Calculation Sheet'!AF225</f>
        <v>278</v>
      </c>
      <c r="H24" s="286">
        <f>'Calculation Sheet'!AG225</f>
        <v>41</v>
      </c>
      <c r="I24" s="286">
        <f>'Calculation Sheet'!AH225</f>
        <v>9</v>
      </c>
      <c r="J24" s="286">
        <f>'Calculation Sheet'!AI225</f>
        <v>2</v>
      </c>
      <c r="K24" s="286">
        <f>'Calculation Sheet'!AJ225</f>
        <v>1</v>
      </c>
      <c r="L24" s="286">
        <f>'Calculation Sheet'!AK225</f>
        <v>1</v>
      </c>
      <c r="M24" s="286">
        <f>'Calculation Sheet'!AL225</f>
        <v>0</v>
      </c>
      <c r="N24" s="286">
        <f>'Calculation Sheet'!AM225</f>
        <v>0</v>
      </c>
      <c r="O24" s="286">
        <f>'Calculation Sheet'!AN225</f>
        <v>0</v>
      </c>
      <c r="P24" s="286">
        <f>'Calculation Sheet'!AO225</f>
        <v>0</v>
      </c>
      <c r="Q24" s="286">
        <f>'Calculation Sheet'!AP225</f>
        <v>0</v>
      </c>
      <c r="R24" s="286">
        <f>'Calculation Sheet'!AQ225</f>
        <v>0</v>
      </c>
      <c r="S24" s="286">
        <f>'Calculation Sheet'!AR225</f>
        <v>0</v>
      </c>
      <c r="T24" s="286">
        <f>'Calculation Sheet'!AS225</f>
        <v>0</v>
      </c>
      <c r="U24" s="287">
        <f>'Calculation Sheet'!AT225</f>
        <v>23.612500000000001</v>
      </c>
      <c r="V24" s="287">
        <f>'Calculation Sheet'!AU225</f>
        <v>28.614285714285714</v>
      </c>
    </row>
    <row r="25" spans="1:22" ht="13.35" customHeight="1" x14ac:dyDescent="0.25">
      <c r="A25" s="175">
        <v>0.58333333333333304</v>
      </c>
      <c r="B25" s="286">
        <f>'Calculation Sheet'!AA226</f>
        <v>27</v>
      </c>
      <c r="C25" s="286">
        <f>'Calculation Sheet'!AB226</f>
        <v>231</v>
      </c>
      <c r="D25" s="286">
        <f>'Calculation Sheet'!AC226</f>
        <v>708</v>
      </c>
      <c r="E25" s="286">
        <f>'Calculation Sheet'!AD226</f>
        <v>1664</v>
      </c>
      <c r="F25" s="286">
        <f>'Calculation Sheet'!AE226</f>
        <v>1255</v>
      </c>
      <c r="G25" s="286">
        <f>'Calculation Sheet'!AF226</f>
        <v>280</v>
      </c>
      <c r="H25" s="286">
        <f>'Calculation Sheet'!AG226</f>
        <v>40</v>
      </c>
      <c r="I25" s="286">
        <f>'Calculation Sheet'!AH226</f>
        <v>7</v>
      </c>
      <c r="J25" s="286">
        <f>'Calculation Sheet'!AI226</f>
        <v>2</v>
      </c>
      <c r="K25" s="286">
        <f>'Calculation Sheet'!AJ226</f>
        <v>2</v>
      </c>
      <c r="L25" s="286">
        <f>'Calculation Sheet'!AK226</f>
        <v>0</v>
      </c>
      <c r="M25" s="286">
        <f>'Calculation Sheet'!AL226</f>
        <v>0</v>
      </c>
      <c r="N25" s="286">
        <f>'Calculation Sheet'!AM226</f>
        <v>0</v>
      </c>
      <c r="O25" s="286">
        <f>'Calculation Sheet'!AN226</f>
        <v>0</v>
      </c>
      <c r="P25" s="286">
        <f>'Calculation Sheet'!AO226</f>
        <v>0</v>
      </c>
      <c r="Q25" s="286">
        <f>'Calculation Sheet'!AP226</f>
        <v>0</v>
      </c>
      <c r="R25" s="286">
        <f>'Calculation Sheet'!AQ226</f>
        <v>0</v>
      </c>
      <c r="S25" s="286">
        <f>'Calculation Sheet'!AR226</f>
        <v>0</v>
      </c>
      <c r="T25" s="286">
        <f>'Calculation Sheet'!AS226</f>
        <v>0</v>
      </c>
      <c r="U25" s="287">
        <f>'Calculation Sheet'!AT226</f>
        <v>23.376785714285717</v>
      </c>
      <c r="V25" s="287">
        <f>'Calculation Sheet'!AU226</f>
        <v>28.185714285714287</v>
      </c>
    </row>
    <row r="26" spans="1:22" ht="13.35" customHeight="1" x14ac:dyDescent="0.25">
      <c r="A26" s="175">
        <v>0.625</v>
      </c>
      <c r="B26" s="286">
        <f>'Calculation Sheet'!AA227</f>
        <v>46</v>
      </c>
      <c r="C26" s="286">
        <f>'Calculation Sheet'!AB227</f>
        <v>430</v>
      </c>
      <c r="D26" s="286">
        <f>'Calculation Sheet'!AC227</f>
        <v>1053</v>
      </c>
      <c r="E26" s="286">
        <f>'Calculation Sheet'!AD227</f>
        <v>2388</v>
      </c>
      <c r="F26" s="286">
        <f>'Calculation Sheet'!AE227</f>
        <v>1351</v>
      </c>
      <c r="G26" s="286">
        <f>'Calculation Sheet'!AF227</f>
        <v>232</v>
      </c>
      <c r="H26" s="286">
        <f>'Calculation Sheet'!AG227</f>
        <v>32</v>
      </c>
      <c r="I26" s="286">
        <f>'Calculation Sheet'!AH227</f>
        <v>9</v>
      </c>
      <c r="J26" s="286">
        <f>'Calculation Sheet'!AI227</f>
        <v>1</v>
      </c>
      <c r="K26" s="286">
        <f>'Calculation Sheet'!AJ227</f>
        <v>0</v>
      </c>
      <c r="L26" s="286">
        <f>'Calculation Sheet'!AK227</f>
        <v>1</v>
      </c>
      <c r="M26" s="286">
        <f>'Calculation Sheet'!AL227</f>
        <v>2</v>
      </c>
      <c r="N26" s="286">
        <f>'Calculation Sheet'!AM227</f>
        <v>0</v>
      </c>
      <c r="O26" s="286">
        <f>'Calculation Sheet'!AN227</f>
        <v>0</v>
      </c>
      <c r="P26" s="286">
        <f>'Calculation Sheet'!AO227</f>
        <v>0</v>
      </c>
      <c r="Q26" s="286">
        <f>'Calculation Sheet'!AP227</f>
        <v>0</v>
      </c>
      <c r="R26" s="286">
        <f>'Calculation Sheet'!AQ227</f>
        <v>0</v>
      </c>
      <c r="S26" s="286">
        <f>'Calculation Sheet'!AR227</f>
        <v>0</v>
      </c>
      <c r="T26" s="286">
        <f>'Calculation Sheet'!AS227</f>
        <v>0</v>
      </c>
      <c r="U26" s="287">
        <f>'Calculation Sheet'!AT227</f>
        <v>22.508928571428573</v>
      </c>
      <c r="V26" s="287">
        <f>'Calculation Sheet'!AU227</f>
        <v>27.285714285714285</v>
      </c>
    </row>
    <row r="27" spans="1:22" ht="13.35" customHeight="1" x14ac:dyDescent="0.25">
      <c r="A27" s="175">
        <v>0.66666666666666696</v>
      </c>
      <c r="B27" s="286">
        <f>'Calculation Sheet'!AA228</f>
        <v>60</v>
      </c>
      <c r="C27" s="286">
        <f>'Calculation Sheet'!AB228</f>
        <v>569</v>
      </c>
      <c r="D27" s="286">
        <f>'Calculation Sheet'!AC228</f>
        <v>1188</v>
      </c>
      <c r="E27" s="286">
        <f>'Calculation Sheet'!AD228</f>
        <v>2412</v>
      </c>
      <c r="F27" s="286">
        <f>'Calculation Sheet'!AE228</f>
        <v>1496</v>
      </c>
      <c r="G27" s="286">
        <f>'Calculation Sheet'!AF228</f>
        <v>253</v>
      </c>
      <c r="H27" s="286">
        <f>'Calculation Sheet'!AG228</f>
        <v>41</v>
      </c>
      <c r="I27" s="286">
        <f>'Calculation Sheet'!AH228</f>
        <v>2</v>
      </c>
      <c r="J27" s="286">
        <f>'Calculation Sheet'!AI228</f>
        <v>0</v>
      </c>
      <c r="K27" s="286">
        <f>'Calculation Sheet'!AJ228</f>
        <v>0</v>
      </c>
      <c r="L27" s="286">
        <f>'Calculation Sheet'!AK228</f>
        <v>0</v>
      </c>
      <c r="M27" s="286">
        <f>'Calculation Sheet'!AL228</f>
        <v>0</v>
      </c>
      <c r="N27" s="286">
        <f>'Calculation Sheet'!AM228</f>
        <v>0</v>
      </c>
      <c r="O27" s="286">
        <f>'Calculation Sheet'!AN228</f>
        <v>0</v>
      </c>
      <c r="P27" s="286">
        <f>'Calculation Sheet'!AO228</f>
        <v>0</v>
      </c>
      <c r="Q27" s="286">
        <f>'Calculation Sheet'!AP228</f>
        <v>0</v>
      </c>
      <c r="R27" s="286">
        <f>'Calculation Sheet'!AQ228</f>
        <v>0</v>
      </c>
      <c r="S27" s="286">
        <f>'Calculation Sheet'!AR228</f>
        <v>0</v>
      </c>
      <c r="T27" s="286">
        <f>'Calculation Sheet'!AS228</f>
        <v>0</v>
      </c>
      <c r="U27" s="287">
        <f>'Calculation Sheet'!AT228</f>
        <v>22.266071428571429</v>
      </c>
      <c r="V27" s="287">
        <f>'Calculation Sheet'!AU228</f>
        <v>27.18392857142857</v>
      </c>
    </row>
    <row r="28" spans="1:22" ht="13.35" customHeight="1" x14ac:dyDescent="0.25">
      <c r="A28" s="175">
        <v>0.70833333333333304</v>
      </c>
      <c r="B28" s="286">
        <f>'Calculation Sheet'!AA229</f>
        <v>82</v>
      </c>
      <c r="C28" s="286">
        <f>'Calculation Sheet'!AB229</f>
        <v>1007</v>
      </c>
      <c r="D28" s="286">
        <f>'Calculation Sheet'!AC229</f>
        <v>1353</v>
      </c>
      <c r="E28" s="286">
        <f>'Calculation Sheet'!AD229</f>
        <v>2271</v>
      </c>
      <c r="F28" s="286">
        <f>'Calculation Sheet'!AE229</f>
        <v>1204</v>
      </c>
      <c r="G28" s="286">
        <f>'Calculation Sheet'!AF229</f>
        <v>217</v>
      </c>
      <c r="H28" s="286">
        <f>'Calculation Sheet'!AG229</f>
        <v>32</v>
      </c>
      <c r="I28" s="286">
        <f>'Calculation Sheet'!AH229</f>
        <v>8</v>
      </c>
      <c r="J28" s="286">
        <f>'Calculation Sheet'!AI229</f>
        <v>0</v>
      </c>
      <c r="K28" s="286">
        <f>'Calculation Sheet'!AJ229</f>
        <v>0</v>
      </c>
      <c r="L28" s="286">
        <f>'Calculation Sheet'!AK229</f>
        <v>4</v>
      </c>
      <c r="M28" s="286">
        <f>'Calculation Sheet'!AL229</f>
        <v>3</v>
      </c>
      <c r="N28" s="286">
        <f>'Calculation Sheet'!AM229</f>
        <v>0</v>
      </c>
      <c r="O28" s="286">
        <f>'Calculation Sheet'!AN229</f>
        <v>0</v>
      </c>
      <c r="P28" s="286">
        <f>'Calculation Sheet'!AO229</f>
        <v>0</v>
      </c>
      <c r="Q28" s="286">
        <f>'Calculation Sheet'!AP229</f>
        <v>0</v>
      </c>
      <c r="R28" s="286">
        <f>'Calculation Sheet'!AQ229</f>
        <v>1</v>
      </c>
      <c r="S28" s="286">
        <f>'Calculation Sheet'!AR229</f>
        <v>0</v>
      </c>
      <c r="T28" s="286">
        <f>'Calculation Sheet'!AS229</f>
        <v>0</v>
      </c>
      <c r="U28" s="287">
        <f>'Calculation Sheet'!AT229</f>
        <v>21.107142857142858</v>
      </c>
      <c r="V28" s="287">
        <f>'Calculation Sheet'!AU229</f>
        <v>26.612499999999997</v>
      </c>
    </row>
    <row r="29" spans="1:22" ht="13.35" customHeight="1" x14ac:dyDescent="0.25">
      <c r="A29" s="175">
        <v>0.75</v>
      </c>
      <c r="B29" s="286">
        <f>'Calculation Sheet'!AA230</f>
        <v>66</v>
      </c>
      <c r="C29" s="286">
        <f>'Calculation Sheet'!AB230</f>
        <v>556</v>
      </c>
      <c r="D29" s="286">
        <f>'Calculation Sheet'!AC230</f>
        <v>785</v>
      </c>
      <c r="E29" s="286">
        <f>'Calculation Sheet'!AD230</f>
        <v>1642</v>
      </c>
      <c r="F29" s="286">
        <f>'Calculation Sheet'!AE230</f>
        <v>1146</v>
      </c>
      <c r="G29" s="286">
        <f>'Calculation Sheet'!AF230</f>
        <v>239</v>
      </c>
      <c r="H29" s="286">
        <f>'Calculation Sheet'!AG230</f>
        <v>43</v>
      </c>
      <c r="I29" s="286">
        <f>'Calculation Sheet'!AH230</f>
        <v>12</v>
      </c>
      <c r="J29" s="286">
        <f>'Calculation Sheet'!AI230</f>
        <v>1</v>
      </c>
      <c r="K29" s="286">
        <f>'Calculation Sheet'!AJ230</f>
        <v>0</v>
      </c>
      <c r="L29" s="286">
        <f>'Calculation Sheet'!AK230</f>
        <v>0</v>
      </c>
      <c r="M29" s="286">
        <f>'Calculation Sheet'!AL230</f>
        <v>0</v>
      </c>
      <c r="N29" s="286">
        <f>'Calculation Sheet'!AM230</f>
        <v>0</v>
      </c>
      <c r="O29" s="286">
        <f>'Calculation Sheet'!AN230</f>
        <v>0</v>
      </c>
      <c r="P29" s="286">
        <f>'Calculation Sheet'!AO230</f>
        <v>0</v>
      </c>
      <c r="Q29" s="286">
        <f>'Calculation Sheet'!AP230</f>
        <v>0</v>
      </c>
      <c r="R29" s="286">
        <f>'Calculation Sheet'!AQ230</f>
        <v>0</v>
      </c>
      <c r="S29" s="286">
        <f>'Calculation Sheet'!AR230</f>
        <v>0</v>
      </c>
      <c r="T29" s="286">
        <f>'Calculation Sheet'!AS230</f>
        <v>0</v>
      </c>
      <c r="U29" s="287">
        <f>'Calculation Sheet'!AT230</f>
        <v>22.287500000000001</v>
      </c>
      <c r="V29" s="287">
        <f>'Calculation Sheet'!AU230</f>
        <v>27.723214285714285</v>
      </c>
    </row>
    <row r="30" spans="1:22" ht="13.35" customHeight="1" x14ac:dyDescent="0.25">
      <c r="A30" s="175">
        <v>0.79166666666666696</v>
      </c>
      <c r="B30" s="286">
        <f>'Calculation Sheet'!AA231</f>
        <v>31</v>
      </c>
      <c r="C30" s="286">
        <f>'Calculation Sheet'!AB231</f>
        <v>251</v>
      </c>
      <c r="D30" s="286">
        <f>'Calculation Sheet'!AC231</f>
        <v>395</v>
      </c>
      <c r="E30" s="286">
        <f>'Calculation Sheet'!AD231</f>
        <v>1230</v>
      </c>
      <c r="F30" s="286">
        <f>'Calculation Sheet'!AE231</f>
        <v>1091</v>
      </c>
      <c r="G30" s="286">
        <f>'Calculation Sheet'!AF231</f>
        <v>308</v>
      </c>
      <c r="H30" s="286">
        <f>'Calculation Sheet'!AG231</f>
        <v>58</v>
      </c>
      <c r="I30" s="286">
        <f>'Calculation Sheet'!AH231</f>
        <v>13</v>
      </c>
      <c r="J30" s="286">
        <f>'Calculation Sheet'!AI231</f>
        <v>3</v>
      </c>
      <c r="K30" s="286">
        <f>'Calculation Sheet'!AJ231</f>
        <v>2</v>
      </c>
      <c r="L30" s="286">
        <f>'Calculation Sheet'!AK231</f>
        <v>0</v>
      </c>
      <c r="M30" s="286">
        <f>'Calculation Sheet'!AL231</f>
        <v>0</v>
      </c>
      <c r="N30" s="286">
        <f>'Calculation Sheet'!AM231</f>
        <v>0</v>
      </c>
      <c r="O30" s="286">
        <f>'Calculation Sheet'!AN231</f>
        <v>0</v>
      </c>
      <c r="P30" s="286">
        <f>'Calculation Sheet'!AO231</f>
        <v>0</v>
      </c>
      <c r="Q30" s="286">
        <f>'Calculation Sheet'!AP231</f>
        <v>0</v>
      </c>
      <c r="R30" s="286">
        <f>'Calculation Sheet'!AQ231</f>
        <v>0</v>
      </c>
      <c r="S30" s="286">
        <f>'Calculation Sheet'!AR231</f>
        <v>0</v>
      </c>
      <c r="T30" s="286">
        <f>'Calculation Sheet'!AS231</f>
        <v>0</v>
      </c>
      <c r="U30" s="287">
        <f>'Calculation Sheet'!AT231</f>
        <v>23.903571428571425</v>
      </c>
      <c r="V30" s="287">
        <f>'Calculation Sheet'!AU231</f>
        <v>29.180357142857144</v>
      </c>
    </row>
    <row r="31" spans="1:22" ht="13.35" customHeight="1" x14ac:dyDescent="0.25">
      <c r="A31" s="175">
        <v>0.83333333333333304</v>
      </c>
      <c r="B31" s="286">
        <f>'Calculation Sheet'!AA232</f>
        <v>34</v>
      </c>
      <c r="C31" s="286">
        <f>'Calculation Sheet'!AB232</f>
        <v>172</v>
      </c>
      <c r="D31" s="286">
        <f>'Calculation Sheet'!AC232</f>
        <v>235</v>
      </c>
      <c r="E31" s="286">
        <f>'Calculation Sheet'!AD232</f>
        <v>964</v>
      </c>
      <c r="F31" s="286">
        <f>'Calculation Sheet'!AE232</f>
        <v>872</v>
      </c>
      <c r="G31" s="286">
        <f>'Calculation Sheet'!AF232</f>
        <v>325</v>
      </c>
      <c r="H31" s="286">
        <f>'Calculation Sheet'!AG232</f>
        <v>57</v>
      </c>
      <c r="I31" s="286">
        <f>'Calculation Sheet'!AH232</f>
        <v>13</v>
      </c>
      <c r="J31" s="286">
        <f>'Calculation Sheet'!AI232</f>
        <v>5</v>
      </c>
      <c r="K31" s="286">
        <f>'Calculation Sheet'!AJ232</f>
        <v>0</v>
      </c>
      <c r="L31" s="286">
        <f>'Calculation Sheet'!AK232</f>
        <v>0</v>
      </c>
      <c r="M31" s="286">
        <f>'Calculation Sheet'!AL232</f>
        <v>1</v>
      </c>
      <c r="N31" s="286">
        <f>'Calculation Sheet'!AM232</f>
        <v>0</v>
      </c>
      <c r="O31" s="286">
        <f>'Calculation Sheet'!AN232</f>
        <v>0</v>
      </c>
      <c r="P31" s="286">
        <f>'Calculation Sheet'!AO232</f>
        <v>0</v>
      </c>
      <c r="Q31" s="286">
        <f>'Calculation Sheet'!AP232</f>
        <v>0</v>
      </c>
      <c r="R31" s="286">
        <f>'Calculation Sheet'!AQ232</f>
        <v>0</v>
      </c>
      <c r="S31" s="286">
        <f>'Calculation Sheet'!AR232</f>
        <v>0</v>
      </c>
      <c r="T31" s="286">
        <f>'Calculation Sheet'!AS232</f>
        <v>0</v>
      </c>
      <c r="U31" s="287">
        <f>'Calculation Sheet'!AT232</f>
        <v>24.598214285714288</v>
      </c>
      <c r="V31" s="287">
        <f>'Calculation Sheet'!AU232</f>
        <v>29.982142857142858</v>
      </c>
    </row>
    <row r="32" spans="1:22" ht="13.35" customHeight="1" x14ac:dyDescent="0.25">
      <c r="A32" s="175">
        <v>0.875</v>
      </c>
      <c r="B32" s="286">
        <f>'Calculation Sheet'!AA233</f>
        <v>26</v>
      </c>
      <c r="C32" s="286">
        <f>'Calculation Sheet'!AB233</f>
        <v>137</v>
      </c>
      <c r="D32" s="286">
        <f>'Calculation Sheet'!AC233</f>
        <v>224</v>
      </c>
      <c r="E32" s="286">
        <f>'Calculation Sheet'!AD233</f>
        <v>798</v>
      </c>
      <c r="F32" s="286">
        <f>'Calculation Sheet'!AE233</f>
        <v>803</v>
      </c>
      <c r="G32" s="286">
        <f>'Calculation Sheet'!AF233</f>
        <v>229</v>
      </c>
      <c r="H32" s="286">
        <f>'Calculation Sheet'!AG233</f>
        <v>62</v>
      </c>
      <c r="I32" s="286">
        <f>'Calculation Sheet'!AH233</f>
        <v>17</v>
      </c>
      <c r="J32" s="286">
        <f>'Calculation Sheet'!AI233</f>
        <v>2</v>
      </c>
      <c r="K32" s="286">
        <f>'Calculation Sheet'!AJ233</f>
        <v>0</v>
      </c>
      <c r="L32" s="286">
        <f>'Calculation Sheet'!AK233</f>
        <v>0</v>
      </c>
      <c r="M32" s="286">
        <f>'Calculation Sheet'!AL233</f>
        <v>0</v>
      </c>
      <c r="N32" s="286">
        <f>'Calculation Sheet'!AM233</f>
        <v>0</v>
      </c>
      <c r="O32" s="286">
        <f>'Calculation Sheet'!AN233</f>
        <v>0</v>
      </c>
      <c r="P32" s="286">
        <f>'Calculation Sheet'!AO233</f>
        <v>0</v>
      </c>
      <c r="Q32" s="286">
        <f>'Calculation Sheet'!AP233</f>
        <v>0</v>
      </c>
      <c r="R32" s="286">
        <f>'Calculation Sheet'!AQ233</f>
        <v>0</v>
      </c>
      <c r="S32" s="286">
        <f>'Calculation Sheet'!AR233</f>
        <v>0</v>
      </c>
      <c r="T32" s="286">
        <f>'Calculation Sheet'!AS233</f>
        <v>0</v>
      </c>
      <c r="U32" s="287">
        <f>'Calculation Sheet'!AT233</f>
        <v>24.576785714285712</v>
      </c>
      <c r="V32" s="287">
        <f>'Calculation Sheet'!AU233</f>
        <v>29.703571428571429</v>
      </c>
    </row>
    <row r="33" spans="1:22" ht="13.35" customHeight="1" x14ac:dyDescent="0.25">
      <c r="A33" s="175">
        <v>0.91666666666666696</v>
      </c>
      <c r="B33" s="286">
        <f>'Calculation Sheet'!AA234</f>
        <v>18</v>
      </c>
      <c r="C33" s="286">
        <f>'Calculation Sheet'!AB234</f>
        <v>182</v>
      </c>
      <c r="D33" s="286">
        <f>'Calculation Sheet'!AC234</f>
        <v>197</v>
      </c>
      <c r="E33" s="286">
        <f>'Calculation Sheet'!AD234</f>
        <v>799</v>
      </c>
      <c r="F33" s="286">
        <f>'Calculation Sheet'!AE234</f>
        <v>737</v>
      </c>
      <c r="G33" s="286">
        <f>'Calculation Sheet'!AF234</f>
        <v>181</v>
      </c>
      <c r="H33" s="286">
        <f>'Calculation Sheet'!AG234</f>
        <v>35</v>
      </c>
      <c r="I33" s="286">
        <f>'Calculation Sheet'!AH234</f>
        <v>10</v>
      </c>
      <c r="J33" s="286">
        <f>'Calculation Sheet'!AI234</f>
        <v>1</v>
      </c>
      <c r="K33" s="286">
        <f>'Calculation Sheet'!AJ234</f>
        <v>1</v>
      </c>
      <c r="L33" s="286">
        <f>'Calculation Sheet'!AK234</f>
        <v>0</v>
      </c>
      <c r="M33" s="286">
        <f>'Calculation Sheet'!AL234</f>
        <v>0</v>
      </c>
      <c r="N33" s="286">
        <f>'Calculation Sheet'!AM234</f>
        <v>0</v>
      </c>
      <c r="O33" s="286">
        <f>'Calculation Sheet'!AN234</f>
        <v>0</v>
      </c>
      <c r="P33" s="286">
        <f>'Calculation Sheet'!AO234</f>
        <v>0</v>
      </c>
      <c r="Q33" s="286">
        <f>'Calculation Sheet'!AP234</f>
        <v>0</v>
      </c>
      <c r="R33" s="286">
        <f>'Calculation Sheet'!AQ234</f>
        <v>0</v>
      </c>
      <c r="S33" s="286">
        <f>'Calculation Sheet'!AR234</f>
        <v>0</v>
      </c>
      <c r="T33" s="286">
        <f>'Calculation Sheet'!AS234</f>
        <v>0</v>
      </c>
      <c r="U33" s="287">
        <f>'Calculation Sheet'!AT234</f>
        <v>23.974999999999998</v>
      </c>
      <c r="V33" s="287">
        <f>'Calculation Sheet'!AU234</f>
        <v>29.332142857142856</v>
      </c>
    </row>
    <row r="34" spans="1:22" ht="13.35" customHeight="1" thickBot="1" x14ac:dyDescent="0.3">
      <c r="A34" s="176">
        <v>0.95833333333333304</v>
      </c>
      <c r="B34" s="288">
        <f>'Calculation Sheet'!AA235</f>
        <v>19</v>
      </c>
      <c r="C34" s="288">
        <f>'Calculation Sheet'!AB235</f>
        <v>88</v>
      </c>
      <c r="D34" s="288">
        <f>'Calculation Sheet'!AC235</f>
        <v>86</v>
      </c>
      <c r="E34" s="288">
        <f>'Calculation Sheet'!AD235</f>
        <v>348</v>
      </c>
      <c r="F34" s="288">
        <f>'Calculation Sheet'!AE235</f>
        <v>471</v>
      </c>
      <c r="G34" s="288">
        <f>'Calculation Sheet'!AF235</f>
        <v>157</v>
      </c>
      <c r="H34" s="288">
        <f>'Calculation Sheet'!AG235</f>
        <v>31</v>
      </c>
      <c r="I34" s="288">
        <f>'Calculation Sheet'!AH235</f>
        <v>13</v>
      </c>
      <c r="J34" s="288">
        <f>'Calculation Sheet'!AI235</f>
        <v>3</v>
      </c>
      <c r="K34" s="288">
        <f>'Calculation Sheet'!AJ235</f>
        <v>1</v>
      </c>
      <c r="L34" s="288">
        <f>'Calculation Sheet'!AK235</f>
        <v>0</v>
      </c>
      <c r="M34" s="288">
        <f>'Calculation Sheet'!AL235</f>
        <v>1</v>
      </c>
      <c r="N34" s="288">
        <f>'Calculation Sheet'!AM235</f>
        <v>0</v>
      </c>
      <c r="O34" s="288">
        <f>'Calculation Sheet'!AN235</f>
        <v>0</v>
      </c>
      <c r="P34" s="288">
        <f>'Calculation Sheet'!AO235</f>
        <v>0</v>
      </c>
      <c r="Q34" s="288">
        <f>'Calculation Sheet'!AP235</f>
        <v>0</v>
      </c>
      <c r="R34" s="288">
        <f>'Calculation Sheet'!AQ235</f>
        <v>0</v>
      </c>
      <c r="S34" s="288">
        <f>'Calculation Sheet'!AR235</f>
        <v>0</v>
      </c>
      <c r="T34" s="288">
        <f>'Calculation Sheet'!AS235</f>
        <v>0</v>
      </c>
      <c r="U34" s="289">
        <f>'Calculation Sheet'!AT235</f>
        <v>25.260714285714283</v>
      </c>
      <c r="V34" s="289">
        <f>'Calculation Sheet'!AU235</f>
        <v>31.335576923076921</v>
      </c>
    </row>
    <row r="35" spans="1:22" ht="13.35" customHeight="1" thickTop="1" x14ac:dyDescent="0.25">
      <c r="A35" s="290" t="s">
        <v>168</v>
      </c>
      <c r="B35" s="284">
        <f>'Calculation Sheet'!AA236</f>
        <v>395</v>
      </c>
      <c r="C35" s="284">
        <f>'Calculation Sheet'!AB236</f>
        <v>3725</v>
      </c>
      <c r="D35" s="284">
        <f>'Calculation Sheet'!AC236</f>
        <v>7967</v>
      </c>
      <c r="E35" s="284">
        <f>'Calculation Sheet'!AD236</f>
        <v>18586</v>
      </c>
      <c r="F35" s="284">
        <f>'Calculation Sheet'!AE236</f>
        <v>12319</v>
      </c>
      <c r="G35" s="284">
        <f>'Calculation Sheet'!AF236</f>
        <v>2597</v>
      </c>
      <c r="H35" s="284">
        <f>'Calculation Sheet'!AG236</f>
        <v>402</v>
      </c>
      <c r="I35" s="284">
        <f>'Calculation Sheet'!AH236</f>
        <v>85</v>
      </c>
      <c r="J35" s="284">
        <f>'Calculation Sheet'!AI236</f>
        <v>9</v>
      </c>
      <c r="K35" s="284">
        <f>'Calculation Sheet'!AJ236</f>
        <v>4</v>
      </c>
      <c r="L35" s="284">
        <f>'Calculation Sheet'!AK236</f>
        <v>6</v>
      </c>
      <c r="M35" s="284">
        <f>'Calculation Sheet'!AL236</f>
        <v>5</v>
      </c>
      <c r="N35" s="284">
        <f>'Calculation Sheet'!AM236</f>
        <v>0</v>
      </c>
      <c r="O35" s="284">
        <f>'Calculation Sheet'!AN236</f>
        <v>0</v>
      </c>
      <c r="P35" s="284">
        <f>'Calculation Sheet'!AO236</f>
        <v>0</v>
      </c>
      <c r="Q35" s="284">
        <f>'Calculation Sheet'!AP236</f>
        <v>0</v>
      </c>
      <c r="R35" s="284">
        <f>'Calculation Sheet'!AQ236</f>
        <v>1</v>
      </c>
      <c r="S35" s="284">
        <f>'Calculation Sheet'!AR236</f>
        <v>0</v>
      </c>
      <c r="T35" s="284">
        <f>'Calculation Sheet'!AS236</f>
        <v>0</v>
      </c>
      <c r="U35" s="285">
        <f>'Calculation Sheet'!AT236</f>
        <v>22.826666666666668</v>
      </c>
      <c r="V35" s="285">
        <f>'Calculation Sheet'!AU236</f>
        <v>27.793333333333333</v>
      </c>
    </row>
    <row r="36" spans="1:22" ht="13.35" customHeight="1" x14ac:dyDescent="0.25">
      <c r="A36" s="291" t="s">
        <v>169</v>
      </c>
      <c r="B36" s="286">
        <f>'Calculation Sheet'!AA237</f>
        <v>489</v>
      </c>
      <c r="C36" s="286">
        <f>'Calculation Sheet'!AB237</f>
        <v>4312</v>
      </c>
      <c r="D36" s="286">
        <f>'Calculation Sheet'!AC237</f>
        <v>8877</v>
      </c>
      <c r="E36" s="286">
        <f>'Calculation Sheet'!AD237</f>
        <v>21745</v>
      </c>
      <c r="F36" s="286">
        <f>'Calculation Sheet'!AE237</f>
        <v>15429</v>
      </c>
      <c r="G36" s="286">
        <f>'Calculation Sheet'!AF237</f>
        <v>3640</v>
      </c>
      <c r="H36" s="286">
        <f>'Calculation Sheet'!AG237</f>
        <v>599</v>
      </c>
      <c r="I36" s="286">
        <f>'Calculation Sheet'!AH237</f>
        <v>133</v>
      </c>
      <c r="J36" s="286">
        <f>'Calculation Sheet'!AI237</f>
        <v>23</v>
      </c>
      <c r="K36" s="286">
        <f>'Calculation Sheet'!AJ237</f>
        <v>7</v>
      </c>
      <c r="L36" s="286">
        <f>'Calculation Sheet'!AK237</f>
        <v>7</v>
      </c>
      <c r="M36" s="286">
        <f>'Calculation Sheet'!AL237</f>
        <v>6</v>
      </c>
      <c r="N36" s="286">
        <f>'Calculation Sheet'!AM237</f>
        <v>0</v>
      </c>
      <c r="O36" s="286">
        <f>'Calculation Sheet'!AN237</f>
        <v>0</v>
      </c>
      <c r="P36" s="286">
        <f>'Calculation Sheet'!AO237</f>
        <v>0</v>
      </c>
      <c r="Q36" s="286">
        <f>'Calculation Sheet'!AP237</f>
        <v>0</v>
      </c>
      <c r="R36" s="286">
        <f>'Calculation Sheet'!AQ237</f>
        <v>1</v>
      </c>
      <c r="S36" s="286">
        <f>'Calculation Sheet'!AR237</f>
        <v>0</v>
      </c>
      <c r="T36" s="286">
        <f>'Calculation Sheet'!AS237</f>
        <v>0</v>
      </c>
      <c r="U36" s="287">
        <f>'Calculation Sheet'!AT237</f>
        <v>23.106666666666666</v>
      </c>
      <c r="V36" s="287">
        <f>'Calculation Sheet'!AU237</f>
        <v>28.180000000000003</v>
      </c>
    </row>
    <row r="37" spans="1:22" ht="13.35" customHeight="1" x14ac:dyDescent="0.25">
      <c r="A37" s="115" t="s">
        <v>170</v>
      </c>
      <c r="B37" s="286">
        <f>'Calculation Sheet'!AA238</f>
        <v>526</v>
      </c>
      <c r="C37" s="286">
        <f>'Calculation Sheet'!AB238</f>
        <v>4582</v>
      </c>
      <c r="D37" s="286">
        <f>'Calculation Sheet'!AC238</f>
        <v>9160</v>
      </c>
      <c r="E37" s="286">
        <f>'Calculation Sheet'!AD238</f>
        <v>22892</v>
      </c>
      <c r="F37" s="286">
        <f>'Calculation Sheet'!AE238</f>
        <v>16637</v>
      </c>
      <c r="G37" s="286">
        <f>'Calculation Sheet'!AF238</f>
        <v>3978</v>
      </c>
      <c r="H37" s="286">
        <f>'Calculation Sheet'!AG238</f>
        <v>665</v>
      </c>
      <c r="I37" s="286">
        <f>'Calculation Sheet'!AH238</f>
        <v>156</v>
      </c>
      <c r="J37" s="286">
        <f>'Calculation Sheet'!AI238</f>
        <v>27</v>
      </c>
      <c r="K37" s="286">
        <f>'Calculation Sheet'!AJ238</f>
        <v>9</v>
      </c>
      <c r="L37" s="286">
        <f>'Calculation Sheet'!AK238</f>
        <v>7</v>
      </c>
      <c r="M37" s="286">
        <f>'Calculation Sheet'!AL238</f>
        <v>7</v>
      </c>
      <c r="N37" s="286">
        <f>'Calculation Sheet'!AM238</f>
        <v>0</v>
      </c>
      <c r="O37" s="286">
        <f>'Calculation Sheet'!AN238</f>
        <v>0</v>
      </c>
      <c r="P37" s="286">
        <f>'Calculation Sheet'!AO238</f>
        <v>0</v>
      </c>
      <c r="Q37" s="286">
        <f>'Calculation Sheet'!AP238</f>
        <v>0</v>
      </c>
      <c r="R37" s="286">
        <f>'Calculation Sheet'!AQ238</f>
        <v>1</v>
      </c>
      <c r="S37" s="286">
        <f>'Calculation Sheet'!AR238</f>
        <v>0</v>
      </c>
      <c r="T37" s="286">
        <f>'Calculation Sheet'!AS238</f>
        <v>0</v>
      </c>
      <c r="U37" s="287">
        <f>'Calculation Sheet'!AT238</f>
        <v>23.186666666666664</v>
      </c>
      <c r="V37" s="287">
        <f>'Calculation Sheet'!AU238</f>
        <v>28.286666666666665</v>
      </c>
    </row>
    <row r="38" spans="1:22" ht="13.35" customHeight="1" thickBot="1" x14ac:dyDescent="0.3">
      <c r="A38" s="119" t="s">
        <v>171</v>
      </c>
      <c r="B38" s="288">
        <f>'Calculation Sheet'!AA239</f>
        <v>531</v>
      </c>
      <c r="C38" s="288">
        <f>'Calculation Sheet'!AB239</f>
        <v>4655</v>
      </c>
      <c r="D38" s="288">
        <f>'Calculation Sheet'!AC239</f>
        <v>9245</v>
      </c>
      <c r="E38" s="288">
        <f>'Calculation Sheet'!AD239</f>
        <v>23300</v>
      </c>
      <c r="F38" s="288">
        <f>'Calculation Sheet'!AE239</f>
        <v>17357</v>
      </c>
      <c r="G38" s="288">
        <f>'Calculation Sheet'!AF239</f>
        <v>4382</v>
      </c>
      <c r="H38" s="288">
        <f>'Calculation Sheet'!AG239</f>
        <v>807</v>
      </c>
      <c r="I38" s="288">
        <f>'Calculation Sheet'!AH239</f>
        <v>197</v>
      </c>
      <c r="J38" s="288">
        <f>'Calculation Sheet'!AI239</f>
        <v>36</v>
      </c>
      <c r="K38" s="288">
        <f>'Calculation Sheet'!AJ239</f>
        <v>12</v>
      </c>
      <c r="L38" s="288">
        <f>'Calculation Sheet'!AK239</f>
        <v>7</v>
      </c>
      <c r="M38" s="288">
        <f>'Calculation Sheet'!AL239</f>
        <v>7</v>
      </c>
      <c r="N38" s="288">
        <f>'Calculation Sheet'!AM239</f>
        <v>0</v>
      </c>
      <c r="O38" s="288">
        <f>'Calculation Sheet'!AN239</f>
        <v>0</v>
      </c>
      <c r="P38" s="288">
        <f>'Calculation Sheet'!AO239</f>
        <v>0</v>
      </c>
      <c r="Q38" s="288">
        <f>'Calculation Sheet'!AP239</f>
        <v>0</v>
      </c>
      <c r="R38" s="288">
        <f>'Calculation Sheet'!AQ239</f>
        <v>1</v>
      </c>
      <c r="S38" s="288">
        <f>'Calculation Sheet'!AR239</f>
        <v>0</v>
      </c>
      <c r="T38" s="288">
        <f>'Calculation Sheet'!AS239</f>
        <v>0</v>
      </c>
      <c r="U38" s="289">
        <f>'Calculation Sheet'!AT239</f>
        <v>23.333333333333332</v>
      </c>
      <c r="V38" s="289">
        <f>'Calculation Sheet'!AU239</f>
        <v>28.479999999999997</v>
      </c>
    </row>
    <row r="39" spans="1:22" ht="13.35" customHeight="1" thickTop="1" x14ac:dyDescent="0.25">
      <c r="S39" s="334" t="str">
        <f>CONCATENATE("Mean Speed (mph)"," - ",ROUND(U38,2))</f>
        <v>Mean Speed (mph) - 23.33</v>
      </c>
      <c r="T39" s="334"/>
      <c r="U39" s="334"/>
      <c r="V39" s="335"/>
    </row>
    <row r="40" spans="1:22" ht="13.35" customHeight="1" thickBot="1" x14ac:dyDescent="0.3">
      <c r="A40" s="331" t="s">
        <v>179</v>
      </c>
    </row>
    <row r="41" spans="1:22" ht="13.35" customHeight="1" thickTop="1" thickBot="1" x14ac:dyDescent="0.3">
      <c r="A41" s="248"/>
      <c r="B41" s="565" t="s">
        <v>147</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35" customHeight="1" thickTop="1" x14ac:dyDescent="0.25">
      <c r="A43" s="283">
        <v>0</v>
      </c>
      <c r="B43" s="284">
        <f>'Calculation Sheet'!AA316</f>
        <v>6</v>
      </c>
      <c r="C43" s="284">
        <f>'Calculation Sheet'!AB316</f>
        <v>51</v>
      </c>
      <c r="D43" s="284">
        <f>'Calculation Sheet'!AC316</f>
        <v>50</v>
      </c>
      <c r="E43" s="284">
        <f>'Calculation Sheet'!AD316</f>
        <v>266</v>
      </c>
      <c r="F43" s="284">
        <f>'Calculation Sheet'!AE316</f>
        <v>436</v>
      </c>
      <c r="G43" s="284">
        <f>'Calculation Sheet'!AF316</f>
        <v>178</v>
      </c>
      <c r="H43" s="284">
        <f>'Calculation Sheet'!AG316</f>
        <v>54</v>
      </c>
      <c r="I43" s="284">
        <f>'Calculation Sheet'!AH316</f>
        <v>13</v>
      </c>
      <c r="J43" s="284">
        <f>'Calculation Sheet'!AI316</f>
        <v>1</v>
      </c>
      <c r="K43" s="284">
        <f>'Calculation Sheet'!AJ316</f>
        <v>2</v>
      </c>
      <c r="L43" s="284">
        <f>'Calculation Sheet'!AK316</f>
        <v>0</v>
      </c>
      <c r="M43" s="284">
        <f>'Calculation Sheet'!AL316</f>
        <v>0</v>
      </c>
      <c r="N43" s="284">
        <f>'Calculation Sheet'!AM316</f>
        <v>0</v>
      </c>
      <c r="O43" s="284">
        <f>'Calculation Sheet'!AN316</f>
        <v>0</v>
      </c>
      <c r="P43" s="284">
        <f>'Calculation Sheet'!AO316</f>
        <v>0</v>
      </c>
      <c r="Q43" s="284">
        <f>'Calculation Sheet'!AP316</f>
        <v>0</v>
      </c>
      <c r="R43" s="284">
        <f>'Calculation Sheet'!AQ316</f>
        <v>0</v>
      </c>
      <c r="S43" s="284">
        <f>'Calculation Sheet'!AR316</f>
        <v>0</v>
      </c>
      <c r="T43" s="284">
        <f>'Calculation Sheet'!AS316</f>
        <v>0</v>
      </c>
      <c r="U43" s="285">
        <f>'Calculation Sheet'!AT316</f>
        <v>26.598750000000003</v>
      </c>
      <c r="V43" s="285">
        <f>'Calculation Sheet'!AU316</f>
        <v>32.308864379084966</v>
      </c>
    </row>
    <row r="44" spans="1:22" ht="13.35" customHeight="1" x14ac:dyDescent="0.25">
      <c r="A44" s="175">
        <v>4.1666666666666664E-2</v>
      </c>
      <c r="B44" s="286">
        <f>'Calculation Sheet'!AA317</f>
        <v>1</v>
      </c>
      <c r="C44" s="286">
        <f>'Calculation Sheet'!AB317</f>
        <v>16</v>
      </c>
      <c r="D44" s="286">
        <f>'Calculation Sheet'!AC317</f>
        <v>28</v>
      </c>
      <c r="E44" s="286">
        <f>'Calculation Sheet'!AD317</f>
        <v>141</v>
      </c>
      <c r="F44" s="286">
        <f>'Calculation Sheet'!AE317</f>
        <v>246</v>
      </c>
      <c r="G44" s="286">
        <f>'Calculation Sheet'!AF317</f>
        <v>136</v>
      </c>
      <c r="H44" s="286">
        <f>'Calculation Sheet'!AG317</f>
        <v>34</v>
      </c>
      <c r="I44" s="286">
        <f>'Calculation Sheet'!AH317</f>
        <v>7</v>
      </c>
      <c r="J44" s="286">
        <f>'Calculation Sheet'!AI317</f>
        <v>2</v>
      </c>
      <c r="K44" s="286">
        <f>'Calculation Sheet'!AJ317</f>
        <v>1</v>
      </c>
      <c r="L44" s="286">
        <f>'Calculation Sheet'!AK317</f>
        <v>0</v>
      </c>
      <c r="M44" s="286">
        <f>'Calculation Sheet'!AL317</f>
        <v>1</v>
      </c>
      <c r="N44" s="286">
        <f>'Calculation Sheet'!AM317</f>
        <v>0</v>
      </c>
      <c r="O44" s="286">
        <f>'Calculation Sheet'!AN317</f>
        <v>0</v>
      </c>
      <c r="P44" s="286">
        <f>'Calculation Sheet'!AO317</f>
        <v>0</v>
      </c>
      <c r="Q44" s="286">
        <f>'Calculation Sheet'!AP317</f>
        <v>0</v>
      </c>
      <c r="R44" s="286">
        <f>'Calculation Sheet'!AQ317</f>
        <v>0</v>
      </c>
      <c r="S44" s="286">
        <f>'Calculation Sheet'!AR317</f>
        <v>0</v>
      </c>
      <c r="T44" s="286">
        <f>'Calculation Sheet'!AS317</f>
        <v>0</v>
      </c>
      <c r="U44" s="287">
        <f>'Calculation Sheet'!AT317</f>
        <v>27.387499999999999</v>
      </c>
      <c r="V44" s="287">
        <f>'Calculation Sheet'!AU317</f>
        <v>33.028333333333336</v>
      </c>
    </row>
    <row r="45" spans="1:22" ht="13.35" customHeight="1" x14ac:dyDescent="0.25">
      <c r="A45" s="175">
        <v>8.3333333333333301E-2</v>
      </c>
      <c r="B45" s="286">
        <f>'Calculation Sheet'!AA318</f>
        <v>1</v>
      </c>
      <c r="C45" s="286">
        <f>'Calculation Sheet'!AB318</f>
        <v>15</v>
      </c>
      <c r="D45" s="286">
        <f>'Calculation Sheet'!AC318</f>
        <v>14</v>
      </c>
      <c r="E45" s="286">
        <f>'Calculation Sheet'!AD318</f>
        <v>86</v>
      </c>
      <c r="F45" s="286">
        <f>'Calculation Sheet'!AE318</f>
        <v>205</v>
      </c>
      <c r="G45" s="286">
        <f>'Calculation Sheet'!AF318</f>
        <v>109</v>
      </c>
      <c r="H45" s="286">
        <f>'Calculation Sheet'!AG318</f>
        <v>33</v>
      </c>
      <c r="I45" s="286">
        <f>'Calculation Sheet'!AH318</f>
        <v>9</v>
      </c>
      <c r="J45" s="286">
        <f>'Calculation Sheet'!AI318</f>
        <v>2</v>
      </c>
      <c r="K45" s="286">
        <f>'Calculation Sheet'!AJ318</f>
        <v>2</v>
      </c>
      <c r="L45" s="286">
        <f>'Calculation Sheet'!AK318</f>
        <v>0</v>
      </c>
      <c r="M45" s="286">
        <f>'Calculation Sheet'!AL318</f>
        <v>0</v>
      </c>
      <c r="N45" s="286">
        <f>'Calculation Sheet'!AM318</f>
        <v>0</v>
      </c>
      <c r="O45" s="286">
        <f>'Calculation Sheet'!AN318</f>
        <v>0</v>
      </c>
      <c r="P45" s="286">
        <f>'Calculation Sheet'!AO318</f>
        <v>0</v>
      </c>
      <c r="Q45" s="286">
        <f>'Calculation Sheet'!AP318</f>
        <v>0</v>
      </c>
      <c r="R45" s="286">
        <f>'Calculation Sheet'!AQ318</f>
        <v>0</v>
      </c>
      <c r="S45" s="286">
        <f>'Calculation Sheet'!AR318</f>
        <v>0</v>
      </c>
      <c r="T45" s="286">
        <f>'Calculation Sheet'!AS318</f>
        <v>0</v>
      </c>
      <c r="U45" s="287">
        <f>'Calculation Sheet'!AT318</f>
        <v>28.438486842105263</v>
      </c>
      <c r="V45" s="287">
        <f>'Calculation Sheet'!AU318</f>
        <v>33.189583333333331</v>
      </c>
    </row>
    <row r="46" spans="1:22" ht="13.35" customHeight="1" x14ac:dyDescent="0.25">
      <c r="A46" s="175">
        <v>0.125</v>
      </c>
      <c r="B46" s="286">
        <f>'Calculation Sheet'!AA319</f>
        <v>2</v>
      </c>
      <c r="C46" s="286">
        <f>'Calculation Sheet'!AB319</f>
        <v>10</v>
      </c>
      <c r="D46" s="286">
        <f>'Calculation Sheet'!AC319</f>
        <v>26</v>
      </c>
      <c r="E46" s="286">
        <f>'Calculation Sheet'!AD319</f>
        <v>90</v>
      </c>
      <c r="F46" s="286">
        <f>'Calculation Sheet'!AE319</f>
        <v>171</v>
      </c>
      <c r="G46" s="286">
        <f>'Calculation Sheet'!AF319</f>
        <v>115</v>
      </c>
      <c r="H46" s="286">
        <f>'Calculation Sheet'!AG319</f>
        <v>23</v>
      </c>
      <c r="I46" s="286">
        <f>'Calculation Sheet'!AH319</f>
        <v>7</v>
      </c>
      <c r="J46" s="286">
        <f>'Calculation Sheet'!AI319</f>
        <v>1</v>
      </c>
      <c r="K46" s="286">
        <f>'Calculation Sheet'!AJ319</f>
        <v>0</v>
      </c>
      <c r="L46" s="286">
        <f>'Calculation Sheet'!AK319</f>
        <v>0</v>
      </c>
      <c r="M46" s="286">
        <f>'Calculation Sheet'!AL319</f>
        <v>0</v>
      </c>
      <c r="N46" s="286">
        <f>'Calculation Sheet'!AM319</f>
        <v>0</v>
      </c>
      <c r="O46" s="286">
        <f>'Calculation Sheet'!AN319</f>
        <v>0</v>
      </c>
      <c r="P46" s="286">
        <f>'Calculation Sheet'!AO319</f>
        <v>0</v>
      </c>
      <c r="Q46" s="286">
        <f>'Calculation Sheet'!AP319</f>
        <v>0</v>
      </c>
      <c r="R46" s="286">
        <f>'Calculation Sheet'!AQ319</f>
        <v>0</v>
      </c>
      <c r="S46" s="286">
        <f>'Calculation Sheet'!AR319</f>
        <v>0</v>
      </c>
      <c r="T46" s="286">
        <f>'Calculation Sheet'!AS319</f>
        <v>0</v>
      </c>
      <c r="U46" s="287">
        <f>'Calculation Sheet'!AT319</f>
        <v>27.967083333333335</v>
      </c>
      <c r="V46" s="287">
        <f>'Calculation Sheet'!AU319</f>
        <v>31.633333333333329</v>
      </c>
    </row>
    <row r="47" spans="1:22" ht="13.35" customHeight="1" x14ac:dyDescent="0.25">
      <c r="A47" s="175">
        <v>0.16666666666666699</v>
      </c>
      <c r="B47" s="286">
        <f>'Calculation Sheet'!AA320</f>
        <v>1</v>
      </c>
      <c r="C47" s="286">
        <f>'Calculation Sheet'!AB320</f>
        <v>10</v>
      </c>
      <c r="D47" s="286">
        <f>'Calculation Sheet'!AC320</f>
        <v>16</v>
      </c>
      <c r="E47" s="286">
        <f>'Calculation Sheet'!AD320</f>
        <v>73</v>
      </c>
      <c r="F47" s="286">
        <f>'Calculation Sheet'!AE320</f>
        <v>168</v>
      </c>
      <c r="G47" s="286">
        <f>'Calculation Sheet'!AF320</f>
        <v>112</v>
      </c>
      <c r="H47" s="286">
        <f>'Calculation Sheet'!AG320</f>
        <v>31</v>
      </c>
      <c r="I47" s="286">
        <f>'Calculation Sheet'!AH320</f>
        <v>8</v>
      </c>
      <c r="J47" s="286">
        <f>'Calculation Sheet'!AI320</f>
        <v>3</v>
      </c>
      <c r="K47" s="286">
        <f>'Calculation Sheet'!AJ320</f>
        <v>0</v>
      </c>
      <c r="L47" s="286">
        <f>'Calculation Sheet'!AK320</f>
        <v>0</v>
      </c>
      <c r="M47" s="286">
        <f>'Calculation Sheet'!AL320</f>
        <v>0</v>
      </c>
      <c r="N47" s="286">
        <f>'Calculation Sheet'!AM320</f>
        <v>0</v>
      </c>
      <c r="O47" s="286">
        <f>'Calculation Sheet'!AN320</f>
        <v>0</v>
      </c>
      <c r="P47" s="286">
        <f>'Calculation Sheet'!AO320</f>
        <v>0</v>
      </c>
      <c r="Q47" s="286">
        <f>'Calculation Sheet'!AP320</f>
        <v>0</v>
      </c>
      <c r="R47" s="286">
        <f>'Calculation Sheet'!AQ320</f>
        <v>0</v>
      </c>
      <c r="S47" s="286">
        <f>'Calculation Sheet'!AR320</f>
        <v>0</v>
      </c>
      <c r="T47" s="286">
        <f>'Calculation Sheet'!AS320</f>
        <v>0</v>
      </c>
      <c r="U47" s="287">
        <f>'Calculation Sheet'!AT320</f>
        <v>28.486249999999998</v>
      </c>
      <c r="V47" s="287">
        <f>'Calculation Sheet'!AU320</f>
        <v>31.3</v>
      </c>
    </row>
    <row r="48" spans="1:22" ht="13.35" customHeight="1" x14ac:dyDescent="0.25">
      <c r="A48" s="175">
        <v>0.20833333333333301</v>
      </c>
      <c r="B48" s="286">
        <f>'Calculation Sheet'!AA321</f>
        <v>1</v>
      </c>
      <c r="C48" s="286">
        <f>'Calculation Sheet'!AB321</f>
        <v>9</v>
      </c>
      <c r="D48" s="286">
        <f>'Calculation Sheet'!AC321</f>
        <v>12</v>
      </c>
      <c r="E48" s="286">
        <f>'Calculation Sheet'!AD321</f>
        <v>77</v>
      </c>
      <c r="F48" s="286">
        <f>'Calculation Sheet'!AE321</f>
        <v>158</v>
      </c>
      <c r="G48" s="286">
        <f>'Calculation Sheet'!AF321</f>
        <v>95</v>
      </c>
      <c r="H48" s="286">
        <f>'Calculation Sheet'!AG321</f>
        <v>38</v>
      </c>
      <c r="I48" s="286">
        <f>'Calculation Sheet'!AH321</f>
        <v>16</v>
      </c>
      <c r="J48" s="286">
        <f>'Calculation Sheet'!AI321</f>
        <v>2</v>
      </c>
      <c r="K48" s="286">
        <f>'Calculation Sheet'!AJ321</f>
        <v>0</v>
      </c>
      <c r="L48" s="286">
        <f>'Calculation Sheet'!AK321</f>
        <v>0</v>
      </c>
      <c r="M48" s="286">
        <f>'Calculation Sheet'!AL321</f>
        <v>0</v>
      </c>
      <c r="N48" s="286">
        <f>'Calculation Sheet'!AM321</f>
        <v>0</v>
      </c>
      <c r="O48" s="286">
        <f>'Calculation Sheet'!AN321</f>
        <v>0</v>
      </c>
      <c r="P48" s="286">
        <f>'Calculation Sheet'!AO321</f>
        <v>0</v>
      </c>
      <c r="Q48" s="286">
        <f>'Calculation Sheet'!AP321</f>
        <v>0</v>
      </c>
      <c r="R48" s="286">
        <f>'Calculation Sheet'!AQ321</f>
        <v>0</v>
      </c>
      <c r="S48" s="286">
        <f>'Calculation Sheet'!AR321</f>
        <v>0</v>
      </c>
      <c r="T48" s="286">
        <f>'Calculation Sheet'!AS321</f>
        <v>0</v>
      </c>
      <c r="U48" s="287">
        <f>'Calculation Sheet'!AT321</f>
        <v>28.556249999999999</v>
      </c>
      <c r="V48" s="287">
        <f>'Calculation Sheet'!AU321</f>
        <v>38.049999999999997</v>
      </c>
    </row>
    <row r="49" spans="1:22" ht="13.35" customHeight="1" x14ac:dyDescent="0.25">
      <c r="A49" s="175">
        <v>0.25</v>
      </c>
      <c r="B49" s="286">
        <f>'Calculation Sheet'!AA322</f>
        <v>3</v>
      </c>
      <c r="C49" s="286">
        <f>'Calculation Sheet'!AB322</f>
        <v>31</v>
      </c>
      <c r="D49" s="286">
        <f>'Calculation Sheet'!AC322</f>
        <v>60</v>
      </c>
      <c r="E49" s="286">
        <f>'Calculation Sheet'!AD322</f>
        <v>197</v>
      </c>
      <c r="F49" s="286">
        <f>'Calculation Sheet'!AE322</f>
        <v>416</v>
      </c>
      <c r="G49" s="286">
        <f>'Calculation Sheet'!AF322</f>
        <v>221</v>
      </c>
      <c r="H49" s="286">
        <f>'Calculation Sheet'!AG322</f>
        <v>31</v>
      </c>
      <c r="I49" s="286">
        <f>'Calculation Sheet'!AH322</f>
        <v>7</v>
      </c>
      <c r="J49" s="286">
        <f>'Calculation Sheet'!AI322</f>
        <v>4</v>
      </c>
      <c r="K49" s="286">
        <f>'Calculation Sheet'!AJ322</f>
        <v>2</v>
      </c>
      <c r="L49" s="286">
        <f>'Calculation Sheet'!AK322</f>
        <v>1</v>
      </c>
      <c r="M49" s="286">
        <f>'Calculation Sheet'!AL322</f>
        <v>1</v>
      </c>
      <c r="N49" s="286">
        <f>'Calculation Sheet'!AM322</f>
        <v>0</v>
      </c>
      <c r="O49" s="286">
        <f>'Calculation Sheet'!AN322</f>
        <v>0</v>
      </c>
      <c r="P49" s="286">
        <f>'Calculation Sheet'!AO322</f>
        <v>0</v>
      </c>
      <c r="Q49" s="286">
        <f>'Calculation Sheet'!AP322</f>
        <v>0</v>
      </c>
      <c r="R49" s="286">
        <f>'Calculation Sheet'!AQ322</f>
        <v>0</v>
      </c>
      <c r="S49" s="286">
        <f>'Calculation Sheet'!AR322</f>
        <v>0</v>
      </c>
      <c r="T49" s="286">
        <f>'Calculation Sheet'!AS322</f>
        <v>0</v>
      </c>
      <c r="U49" s="287">
        <f>'Calculation Sheet'!AT322</f>
        <v>27.517499999999998</v>
      </c>
      <c r="V49" s="287">
        <f>'Calculation Sheet'!AU322</f>
        <v>32.003431372549016</v>
      </c>
    </row>
    <row r="50" spans="1:22" ht="13.35" customHeight="1" x14ac:dyDescent="0.25">
      <c r="A50" s="175">
        <v>0.29166666666666702</v>
      </c>
      <c r="B50" s="286">
        <f>'Calculation Sheet'!AA323</f>
        <v>18</v>
      </c>
      <c r="C50" s="286">
        <f>'Calculation Sheet'!AB323</f>
        <v>108</v>
      </c>
      <c r="D50" s="286">
        <f>'Calculation Sheet'!AC323</f>
        <v>195</v>
      </c>
      <c r="E50" s="286">
        <f>'Calculation Sheet'!AD323</f>
        <v>779</v>
      </c>
      <c r="F50" s="286">
        <f>'Calculation Sheet'!AE323</f>
        <v>633</v>
      </c>
      <c r="G50" s="286">
        <f>'Calculation Sheet'!AF323</f>
        <v>189</v>
      </c>
      <c r="H50" s="286">
        <f>'Calculation Sheet'!AG323</f>
        <v>23</v>
      </c>
      <c r="I50" s="286">
        <f>'Calculation Sheet'!AH323</f>
        <v>2</v>
      </c>
      <c r="J50" s="286">
        <f>'Calculation Sheet'!AI323</f>
        <v>0</v>
      </c>
      <c r="K50" s="286">
        <f>'Calculation Sheet'!AJ323</f>
        <v>0</v>
      </c>
      <c r="L50" s="286">
        <f>'Calculation Sheet'!AK323</f>
        <v>0</v>
      </c>
      <c r="M50" s="286">
        <f>'Calculation Sheet'!AL323</f>
        <v>0</v>
      </c>
      <c r="N50" s="286">
        <f>'Calculation Sheet'!AM323</f>
        <v>0</v>
      </c>
      <c r="O50" s="286">
        <f>'Calculation Sheet'!AN323</f>
        <v>0</v>
      </c>
      <c r="P50" s="286">
        <f>'Calculation Sheet'!AO323</f>
        <v>0</v>
      </c>
      <c r="Q50" s="286">
        <f>'Calculation Sheet'!AP323</f>
        <v>0</v>
      </c>
      <c r="R50" s="286">
        <f>'Calculation Sheet'!AQ323</f>
        <v>0</v>
      </c>
      <c r="S50" s="286">
        <f>'Calculation Sheet'!AR323</f>
        <v>0</v>
      </c>
      <c r="T50" s="286">
        <f>'Calculation Sheet'!AS323</f>
        <v>0</v>
      </c>
      <c r="U50" s="287">
        <f>'Calculation Sheet'!AT323</f>
        <v>24.454999999999998</v>
      </c>
      <c r="V50" s="287">
        <f>'Calculation Sheet'!AU323</f>
        <v>29.00431985294118</v>
      </c>
    </row>
    <row r="51" spans="1:22" ht="13.35" customHeight="1" x14ac:dyDescent="0.25">
      <c r="A51" s="175">
        <v>0.33333333333333298</v>
      </c>
      <c r="B51" s="286">
        <f>'Calculation Sheet'!AA324</f>
        <v>25</v>
      </c>
      <c r="C51" s="286">
        <f>'Calculation Sheet'!AB324</f>
        <v>175</v>
      </c>
      <c r="D51" s="286">
        <f>'Calculation Sheet'!AC324</f>
        <v>546</v>
      </c>
      <c r="E51" s="286">
        <f>'Calculation Sheet'!AD324</f>
        <v>1292</v>
      </c>
      <c r="F51" s="286">
        <f>'Calculation Sheet'!AE324</f>
        <v>638</v>
      </c>
      <c r="G51" s="286">
        <f>'Calculation Sheet'!AF324</f>
        <v>140</v>
      </c>
      <c r="H51" s="286">
        <f>'Calculation Sheet'!AG324</f>
        <v>18</v>
      </c>
      <c r="I51" s="286">
        <f>'Calculation Sheet'!AH324</f>
        <v>3</v>
      </c>
      <c r="J51" s="286">
        <f>'Calculation Sheet'!AI324</f>
        <v>0</v>
      </c>
      <c r="K51" s="286">
        <f>'Calculation Sheet'!AJ324</f>
        <v>0</v>
      </c>
      <c r="L51" s="286">
        <f>'Calculation Sheet'!AK324</f>
        <v>0</v>
      </c>
      <c r="M51" s="286">
        <f>'Calculation Sheet'!AL324</f>
        <v>0</v>
      </c>
      <c r="N51" s="286">
        <f>'Calculation Sheet'!AM324</f>
        <v>0</v>
      </c>
      <c r="O51" s="286">
        <f>'Calculation Sheet'!AN324</f>
        <v>0</v>
      </c>
      <c r="P51" s="286">
        <f>'Calculation Sheet'!AO324</f>
        <v>0</v>
      </c>
      <c r="Q51" s="286">
        <f>'Calculation Sheet'!AP324</f>
        <v>0</v>
      </c>
      <c r="R51" s="286">
        <f>'Calculation Sheet'!AQ324</f>
        <v>0</v>
      </c>
      <c r="S51" s="286">
        <f>'Calculation Sheet'!AR324</f>
        <v>0</v>
      </c>
      <c r="T51" s="286">
        <f>'Calculation Sheet'!AS324</f>
        <v>0</v>
      </c>
      <c r="U51" s="287">
        <f>'Calculation Sheet'!AT324</f>
        <v>22.939285714285717</v>
      </c>
      <c r="V51" s="287">
        <f>'Calculation Sheet'!AU324</f>
        <v>27.214146825396824</v>
      </c>
    </row>
    <row r="52" spans="1:22" ht="13.35" customHeight="1" x14ac:dyDescent="0.25">
      <c r="A52" s="175">
        <v>0.375</v>
      </c>
      <c r="B52" s="286">
        <f>'Calculation Sheet'!AA325</f>
        <v>12</v>
      </c>
      <c r="C52" s="286">
        <f>'Calculation Sheet'!AB325</f>
        <v>108</v>
      </c>
      <c r="D52" s="286">
        <f>'Calculation Sheet'!AC325</f>
        <v>482</v>
      </c>
      <c r="E52" s="286">
        <f>'Calculation Sheet'!AD325</f>
        <v>1379</v>
      </c>
      <c r="F52" s="286">
        <f>'Calculation Sheet'!AE325</f>
        <v>1027</v>
      </c>
      <c r="G52" s="286">
        <f>'Calculation Sheet'!AF325</f>
        <v>210</v>
      </c>
      <c r="H52" s="286">
        <f>'Calculation Sheet'!AG325</f>
        <v>34</v>
      </c>
      <c r="I52" s="286">
        <f>'Calculation Sheet'!AH325</f>
        <v>10</v>
      </c>
      <c r="J52" s="286">
        <f>'Calculation Sheet'!AI325</f>
        <v>0</v>
      </c>
      <c r="K52" s="286">
        <f>'Calculation Sheet'!AJ325</f>
        <v>1</v>
      </c>
      <c r="L52" s="286">
        <f>'Calculation Sheet'!AK325</f>
        <v>1</v>
      </c>
      <c r="M52" s="286">
        <f>'Calculation Sheet'!AL325</f>
        <v>0</v>
      </c>
      <c r="N52" s="286">
        <f>'Calculation Sheet'!AM325</f>
        <v>0</v>
      </c>
      <c r="O52" s="286">
        <f>'Calculation Sheet'!AN325</f>
        <v>0</v>
      </c>
      <c r="P52" s="286">
        <f>'Calculation Sheet'!AO325</f>
        <v>0</v>
      </c>
      <c r="Q52" s="286">
        <f>'Calculation Sheet'!AP325</f>
        <v>0</v>
      </c>
      <c r="R52" s="286">
        <f>'Calculation Sheet'!AQ325</f>
        <v>0</v>
      </c>
      <c r="S52" s="286">
        <f>'Calculation Sheet'!AR325</f>
        <v>0</v>
      </c>
      <c r="T52" s="286">
        <f>'Calculation Sheet'!AS325</f>
        <v>0</v>
      </c>
      <c r="U52" s="287">
        <f>'Calculation Sheet'!AT325</f>
        <v>23.988095238095241</v>
      </c>
      <c r="V52" s="287">
        <f>'Calculation Sheet'!AU325</f>
        <v>28.410714285714288</v>
      </c>
    </row>
    <row r="53" spans="1:22" ht="13.35" customHeight="1" x14ac:dyDescent="0.25">
      <c r="A53" s="175">
        <v>0.41666666666666702</v>
      </c>
      <c r="B53" s="286">
        <f>'Calculation Sheet'!AA326</f>
        <v>14</v>
      </c>
      <c r="C53" s="286">
        <f>'Calculation Sheet'!AB326</f>
        <v>127</v>
      </c>
      <c r="D53" s="286">
        <f>'Calculation Sheet'!AC326</f>
        <v>510</v>
      </c>
      <c r="E53" s="286">
        <f>'Calculation Sheet'!AD326</f>
        <v>1653</v>
      </c>
      <c r="F53" s="286">
        <f>'Calculation Sheet'!AE326</f>
        <v>1351</v>
      </c>
      <c r="G53" s="286">
        <f>'Calculation Sheet'!AF326</f>
        <v>297</v>
      </c>
      <c r="H53" s="286">
        <f>'Calculation Sheet'!AG326</f>
        <v>42</v>
      </c>
      <c r="I53" s="286">
        <f>'Calculation Sheet'!AH326</f>
        <v>14</v>
      </c>
      <c r="J53" s="286">
        <f>'Calculation Sheet'!AI326</f>
        <v>1</v>
      </c>
      <c r="K53" s="286">
        <f>'Calculation Sheet'!AJ326</f>
        <v>0</v>
      </c>
      <c r="L53" s="286">
        <f>'Calculation Sheet'!AK326</f>
        <v>0</v>
      </c>
      <c r="M53" s="286">
        <f>'Calculation Sheet'!AL326</f>
        <v>0</v>
      </c>
      <c r="N53" s="286">
        <f>'Calculation Sheet'!AM326</f>
        <v>0</v>
      </c>
      <c r="O53" s="286">
        <f>'Calculation Sheet'!AN326</f>
        <v>0</v>
      </c>
      <c r="P53" s="286">
        <f>'Calculation Sheet'!AO326</f>
        <v>0</v>
      </c>
      <c r="Q53" s="286">
        <f>'Calculation Sheet'!AP326</f>
        <v>0</v>
      </c>
      <c r="R53" s="286">
        <f>'Calculation Sheet'!AQ326</f>
        <v>0</v>
      </c>
      <c r="S53" s="286">
        <f>'Calculation Sheet'!AR326</f>
        <v>0</v>
      </c>
      <c r="T53" s="286">
        <f>'Calculation Sheet'!AS326</f>
        <v>0</v>
      </c>
      <c r="U53" s="287">
        <f>'Calculation Sheet'!AT326</f>
        <v>24.240476190476191</v>
      </c>
      <c r="V53" s="287">
        <f>'Calculation Sheet'!AU326</f>
        <v>28.705952380952379</v>
      </c>
    </row>
    <row r="54" spans="1:22" ht="13.35" customHeight="1" x14ac:dyDescent="0.25">
      <c r="A54" s="175">
        <v>0.45833333333333298</v>
      </c>
      <c r="B54" s="286">
        <f>'Calculation Sheet'!AA327</f>
        <v>20</v>
      </c>
      <c r="C54" s="286">
        <f>'Calculation Sheet'!AB327</f>
        <v>148</v>
      </c>
      <c r="D54" s="286">
        <f>'Calculation Sheet'!AC327</f>
        <v>604</v>
      </c>
      <c r="E54" s="286">
        <f>'Calculation Sheet'!AD327</f>
        <v>1727</v>
      </c>
      <c r="F54" s="286">
        <f>'Calculation Sheet'!AE327</f>
        <v>1421</v>
      </c>
      <c r="G54" s="286">
        <f>'Calculation Sheet'!AF327</f>
        <v>369</v>
      </c>
      <c r="H54" s="286">
        <f>'Calculation Sheet'!AG327</f>
        <v>50</v>
      </c>
      <c r="I54" s="286">
        <f>'Calculation Sheet'!AH327</f>
        <v>13</v>
      </c>
      <c r="J54" s="286">
        <f>'Calculation Sheet'!AI327</f>
        <v>2</v>
      </c>
      <c r="K54" s="286">
        <f>'Calculation Sheet'!AJ327</f>
        <v>0</v>
      </c>
      <c r="L54" s="286">
        <f>'Calculation Sheet'!AK327</f>
        <v>0</v>
      </c>
      <c r="M54" s="286">
        <f>'Calculation Sheet'!AL327</f>
        <v>0</v>
      </c>
      <c r="N54" s="286">
        <f>'Calculation Sheet'!AM327</f>
        <v>0</v>
      </c>
      <c r="O54" s="286">
        <f>'Calculation Sheet'!AN327</f>
        <v>0</v>
      </c>
      <c r="P54" s="286">
        <f>'Calculation Sheet'!AO327</f>
        <v>0</v>
      </c>
      <c r="Q54" s="286">
        <f>'Calculation Sheet'!AP327</f>
        <v>0</v>
      </c>
      <c r="R54" s="286">
        <f>'Calculation Sheet'!AQ327</f>
        <v>0</v>
      </c>
      <c r="S54" s="286">
        <f>'Calculation Sheet'!AR327</f>
        <v>0</v>
      </c>
      <c r="T54" s="286">
        <f>'Calculation Sheet'!AS327</f>
        <v>0</v>
      </c>
      <c r="U54" s="287">
        <f>'Calculation Sheet'!AT327</f>
        <v>24.146428571428572</v>
      </c>
      <c r="V54" s="287">
        <f>'Calculation Sheet'!AU327</f>
        <v>28.86904761904762</v>
      </c>
    </row>
    <row r="55" spans="1:22" ht="13.35" customHeight="1" x14ac:dyDescent="0.25">
      <c r="A55" s="175">
        <v>0.5</v>
      </c>
      <c r="B55" s="286">
        <f>'Calculation Sheet'!AA328</f>
        <v>19</v>
      </c>
      <c r="C55" s="286">
        <f>'Calculation Sheet'!AB328</f>
        <v>189</v>
      </c>
      <c r="D55" s="286">
        <f>'Calculation Sheet'!AC328</f>
        <v>727</v>
      </c>
      <c r="E55" s="286">
        <f>'Calculation Sheet'!AD328</f>
        <v>2086</v>
      </c>
      <c r="F55" s="286">
        <f>'Calculation Sheet'!AE328</f>
        <v>1504</v>
      </c>
      <c r="G55" s="286">
        <f>'Calculation Sheet'!AF328</f>
        <v>338</v>
      </c>
      <c r="H55" s="286">
        <f>'Calculation Sheet'!AG328</f>
        <v>69</v>
      </c>
      <c r="I55" s="286">
        <f>'Calculation Sheet'!AH328</f>
        <v>17</v>
      </c>
      <c r="J55" s="286">
        <f>'Calculation Sheet'!AI328</f>
        <v>2</v>
      </c>
      <c r="K55" s="286">
        <f>'Calculation Sheet'!AJ328</f>
        <v>2</v>
      </c>
      <c r="L55" s="286">
        <f>'Calculation Sheet'!AK328</f>
        <v>0</v>
      </c>
      <c r="M55" s="286">
        <f>'Calculation Sheet'!AL328</f>
        <v>0</v>
      </c>
      <c r="N55" s="286">
        <f>'Calculation Sheet'!AM328</f>
        <v>0</v>
      </c>
      <c r="O55" s="286">
        <f>'Calculation Sheet'!AN328</f>
        <v>0</v>
      </c>
      <c r="P55" s="286">
        <f>'Calculation Sheet'!AO328</f>
        <v>0</v>
      </c>
      <c r="Q55" s="286">
        <f>'Calculation Sheet'!AP328</f>
        <v>0</v>
      </c>
      <c r="R55" s="286">
        <f>'Calculation Sheet'!AQ328</f>
        <v>0</v>
      </c>
      <c r="S55" s="286">
        <f>'Calculation Sheet'!AR328</f>
        <v>0</v>
      </c>
      <c r="T55" s="286">
        <f>'Calculation Sheet'!AS328</f>
        <v>0</v>
      </c>
      <c r="U55" s="287">
        <f>'Calculation Sheet'!AT328</f>
        <v>23.876785714285713</v>
      </c>
      <c r="V55" s="287">
        <f>'Calculation Sheet'!AU328</f>
        <v>28.522619047619042</v>
      </c>
    </row>
    <row r="56" spans="1:22" ht="13.35" customHeight="1" x14ac:dyDescent="0.25">
      <c r="A56" s="175">
        <v>0.54166666666666696</v>
      </c>
      <c r="B56" s="286">
        <f>'Calculation Sheet'!AA329</f>
        <v>31</v>
      </c>
      <c r="C56" s="286">
        <f>'Calculation Sheet'!AB329</f>
        <v>322</v>
      </c>
      <c r="D56" s="286">
        <f>'Calculation Sheet'!AC329</f>
        <v>674</v>
      </c>
      <c r="E56" s="286">
        <f>'Calculation Sheet'!AD329</f>
        <v>2062</v>
      </c>
      <c r="F56" s="286">
        <f>'Calculation Sheet'!AE329</f>
        <v>1659</v>
      </c>
      <c r="G56" s="286">
        <f>'Calculation Sheet'!AF329</f>
        <v>412</v>
      </c>
      <c r="H56" s="286">
        <f>'Calculation Sheet'!AG329</f>
        <v>70</v>
      </c>
      <c r="I56" s="286">
        <f>'Calculation Sheet'!AH329</f>
        <v>13</v>
      </c>
      <c r="J56" s="286">
        <f>'Calculation Sheet'!AI329</f>
        <v>3</v>
      </c>
      <c r="K56" s="286">
        <f>'Calculation Sheet'!AJ329</f>
        <v>1</v>
      </c>
      <c r="L56" s="286">
        <f>'Calculation Sheet'!AK329</f>
        <v>1</v>
      </c>
      <c r="M56" s="286">
        <f>'Calculation Sheet'!AL329</f>
        <v>0</v>
      </c>
      <c r="N56" s="286">
        <f>'Calculation Sheet'!AM329</f>
        <v>0</v>
      </c>
      <c r="O56" s="286">
        <f>'Calculation Sheet'!AN329</f>
        <v>0</v>
      </c>
      <c r="P56" s="286">
        <f>'Calculation Sheet'!AO329</f>
        <v>0</v>
      </c>
      <c r="Q56" s="286">
        <f>'Calculation Sheet'!AP329</f>
        <v>0</v>
      </c>
      <c r="R56" s="286">
        <f>'Calculation Sheet'!AQ329</f>
        <v>0</v>
      </c>
      <c r="S56" s="286">
        <f>'Calculation Sheet'!AR329</f>
        <v>0</v>
      </c>
      <c r="T56" s="286">
        <f>'Calculation Sheet'!AS329</f>
        <v>0</v>
      </c>
      <c r="U56" s="287">
        <f>'Calculation Sheet'!AT329</f>
        <v>23.868749999999999</v>
      </c>
      <c r="V56" s="287">
        <f>'Calculation Sheet'!AU329</f>
        <v>28.768749999999997</v>
      </c>
    </row>
    <row r="57" spans="1:22" ht="13.35" customHeight="1" x14ac:dyDescent="0.25">
      <c r="A57" s="175">
        <v>0.58333333333333304</v>
      </c>
      <c r="B57" s="286">
        <f>'Calculation Sheet'!AA330</f>
        <v>29</v>
      </c>
      <c r="C57" s="286">
        <f>'Calculation Sheet'!AB330</f>
        <v>277</v>
      </c>
      <c r="D57" s="286">
        <f>'Calculation Sheet'!AC330</f>
        <v>886</v>
      </c>
      <c r="E57" s="286">
        <f>'Calculation Sheet'!AD330</f>
        <v>2327</v>
      </c>
      <c r="F57" s="286">
        <f>'Calculation Sheet'!AE330</f>
        <v>1793</v>
      </c>
      <c r="G57" s="286">
        <f>'Calculation Sheet'!AF330</f>
        <v>415</v>
      </c>
      <c r="H57" s="286">
        <f>'Calculation Sheet'!AG330</f>
        <v>57</v>
      </c>
      <c r="I57" s="286">
        <f>'Calculation Sheet'!AH330</f>
        <v>9</v>
      </c>
      <c r="J57" s="286">
        <f>'Calculation Sheet'!AI330</f>
        <v>2</v>
      </c>
      <c r="K57" s="286">
        <f>'Calculation Sheet'!AJ330</f>
        <v>2</v>
      </c>
      <c r="L57" s="286">
        <f>'Calculation Sheet'!AK330</f>
        <v>0</v>
      </c>
      <c r="M57" s="286">
        <f>'Calculation Sheet'!AL330</f>
        <v>0</v>
      </c>
      <c r="N57" s="286">
        <f>'Calculation Sheet'!AM330</f>
        <v>0</v>
      </c>
      <c r="O57" s="286">
        <f>'Calculation Sheet'!AN330</f>
        <v>0</v>
      </c>
      <c r="P57" s="286">
        <f>'Calculation Sheet'!AO330</f>
        <v>0</v>
      </c>
      <c r="Q57" s="286">
        <f>'Calculation Sheet'!AP330</f>
        <v>0</v>
      </c>
      <c r="R57" s="286">
        <f>'Calculation Sheet'!AQ330</f>
        <v>0</v>
      </c>
      <c r="S57" s="286">
        <f>'Calculation Sheet'!AR330</f>
        <v>0</v>
      </c>
      <c r="T57" s="286">
        <f>'Calculation Sheet'!AS330</f>
        <v>0</v>
      </c>
      <c r="U57" s="287">
        <f>'Calculation Sheet'!AT330</f>
        <v>23.697499999999998</v>
      </c>
      <c r="V57" s="287">
        <f>'Calculation Sheet'!AU330</f>
        <v>28.410000000000004</v>
      </c>
    </row>
    <row r="58" spans="1:22" ht="13.35" customHeight="1" x14ac:dyDescent="0.25">
      <c r="A58" s="175">
        <v>0.625</v>
      </c>
      <c r="B58" s="286">
        <f>'Calculation Sheet'!AA331</f>
        <v>51</v>
      </c>
      <c r="C58" s="286">
        <f>'Calculation Sheet'!AB331</f>
        <v>500</v>
      </c>
      <c r="D58" s="286">
        <f>'Calculation Sheet'!AC331</f>
        <v>1201</v>
      </c>
      <c r="E58" s="286">
        <f>'Calculation Sheet'!AD331</f>
        <v>2989</v>
      </c>
      <c r="F58" s="286">
        <f>'Calculation Sheet'!AE331</f>
        <v>1866</v>
      </c>
      <c r="G58" s="286">
        <f>'Calculation Sheet'!AF331</f>
        <v>348</v>
      </c>
      <c r="H58" s="286">
        <f>'Calculation Sheet'!AG331</f>
        <v>47</v>
      </c>
      <c r="I58" s="286">
        <f>'Calculation Sheet'!AH331</f>
        <v>11</v>
      </c>
      <c r="J58" s="286">
        <f>'Calculation Sheet'!AI331</f>
        <v>2</v>
      </c>
      <c r="K58" s="286">
        <f>'Calculation Sheet'!AJ331</f>
        <v>1</v>
      </c>
      <c r="L58" s="286">
        <f>'Calculation Sheet'!AK331</f>
        <v>1</v>
      </c>
      <c r="M58" s="286">
        <f>'Calculation Sheet'!AL331</f>
        <v>2</v>
      </c>
      <c r="N58" s="286">
        <f>'Calculation Sheet'!AM331</f>
        <v>0</v>
      </c>
      <c r="O58" s="286">
        <f>'Calculation Sheet'!AN331</f>
        <v>0</v>
      </c>
      <c r="P58" s="286">
        <f>'Calculation Sheet'!AO331</f>
        <v>0</v>
      </c>
      <c r="Q58" s="286">
        <f>'Calculation Sheet'!AP331</f>
        <v>0</v>
      </c>
      <c r="R58" s="286">
        <f>'Calculation Sheet'!AQ331</f>
        <v>0</v>
      </c>
      <c r="S58" s="286">
        <f>'Calculation Sheet'!AR331</f>
        <v>0</v>
      </c>
      <c r="T58" s="286">
        <f>'Calculation Sheet'!AS331</f>
        <v>0</v>
      </c>
      <c r="U58" s="287">
        <f>'Calculation Sheet'!AT331</f>
        <v>23.036249999999999</v>
      </c>
      <c r="V58" s="287">
        <f>'Calculation Sheet'!AU331</f>
        <v>27.7425</v>
      </c>
    </row>
    <row r="59" spans="1:22" ht="13.35" customHeight="1" x14ac:dyDescent="0.25">
      <c r="A59" s="175">
        <v>0.66666666666666696</v>
      </c>
      <c r="B59" s="286">
        <f>'Calculation Sheet'!AA332</f>
        <v>69</v>
      </c>
      <c r="C59" s="286">
        <f>'Calculation Sheet'!AB332</f>
        <v>626</v>
      </c>
      <c r="D59" s="286">
        <f>'Calculation Sheet'!AC332</f>
        <v>1346</v>
      </c>
      <c r="E59" s="286">
        <f>'Calculation Sheet'!AD332</f>
        <v>3058</v>
      </c>
      <c r="F59" s="286">
        <f>'Calculation Sheet'!AE332</f>
        <v>2066</v>
      </c>
      <c r="G59" s="286">
        <f>'Calculation Sheet'!AF332</f>
        <v>363</v>
      </c>
      <c r="H59" s="286">
        <f>'Calculation Sheet'!AG332</f>
        <v>61</v>
      </c>
      <c r="I59" s="286">
        <f>'Calculation Sheet'!AH332</f>
        <v>5</v>
      </c>
      <c r="J59" s="286">
        <f>'Calculation Sheet'!AI332</f>
        <v>0</v>
      </c>
      <c r="K59" s="286">
        <f>'Calculation Sheet'!AJ332</f>
        <v>0</v>
      </c>
      <c r="L59" s="286">
        <f>'Calculation Sheet'!AK332</f>
        <v>0</v>
      </c>
      <c r="M59" s="286">
        <f>'Calculation Sheet'!AL332</f>
        <v>0</v>
      </c>
      <c r="N59" s="286">
        <f>'Calculation Sheet'!AM332</f>
        <v>0</v>
      </c>
      <c r="O59" s="286">
        <f>'Calculation Sheet'!AN332</f>
        <v>0</v>
      </c>
      <c r="P59" s="286">
        <f>'Calculation Sheet'!AO332</f>
        <v>0</v>
      </c>
      <c r="Q59" s="286">
        <f>'Calculation Sheet'!AP332</f>
        <v>0</v>
      </c>
      <c r="R59" s="286">
        <f>'Calculation Sheet'!AQ332</f>
        <v>0</v>
      </c>
      <c r="S59" s="286">
        <f>'Calculation Sheet'!AR332</f>
        <v>0</v>
      </c>
      <c r="T59" s="286">
        <f>'Calculation Sheet'!AS332</f>
        <v>0</v>
      </c>
      <c r="U59" s="287">
        <f>'Calculation Sheet'!AT332</f>
        <v>22.885000000000002</v>
      </c>
      <c r="V59" s="287">
        <f>'Calculation Sheet'!AU332</f>
        <v>27.577499999999997</v>
      </c>
    </row>
    <row r="60" spans="1:22" ht="13.35" customHeight="1" x14ac:dyDescent="0.25">
      <c r="A60" s="175">
        <v>0.70833333333333304</v>
      </c>
      <c r="B60" s="286">
        <f>'Calculation Sheet'!AA333</f>
        <v>94</v>
      </c>
      <c r="C60" s="286">
        <f>'Calculation Sheet'!AB333</f>
        <v>1076</v>
      </c>
      <c r="D60" s="286">
        <f>'Calculation Sheet'!AC333</f>
        <v>1516</v>
      </c>
      <c r="E60" s="286">
        <f>'Calculation Sheet'!AD333</f>
        <v>2895</v>
      </c>
      <c r="F60" s="286">
        <f>'Calculation Sheet'!AE333</f>
        <v>1771</v>
      </c>
      <c r="G60" s="286">
        <f>'Calculation Sheet'!AF333</f>
        <v>343</v>
      </c>
      <c r="H60" s="286">
        <f>'Calculation Sheet'!AG333</f>
        <v>52</v>
      </c>
      <c r="I60" s="286">
        <f>'Calculation Sheet'!AH333</f>
        <v>11</v>
      </c>
      <c r="J60" s="286">
        <f>'Calculation Sheet'!AI333</f>
        <v>0</v>
      </c>
      <c r="K60" s="286">
        <f>'Calculation Sheet'!AJ333</f>
        <v>0</v>
      </c>
      <c r="L60" s="286">
        <f>'Calculation Sheet'!AK333</f>
        <v>4</v>
      </c>
      <c r="M60" s="286">
        <f>'Calculation Sheet'!AL333</f>
        <v>3</v>
      </c>
      <c r="N60" s="286">
        <f>'Calculation Sheet'!AM333</f>
        <v>0</v>
      </c>
      <c r="O60" s="286">
        <f>'Calculation Sheet'!AN333</f>
        <v>0</v>
      </c>
      <c r="P60" s="286">
        <f>'Calculation Sheet'!AO333</f>
        <v>0</v>
      </c>
      <c r="Q60" s="286">
        <f>'Calculation Sheet'!AP333</f>
        <v>0</v>
      </c>
      <c r="R60" s="286">
        <f>'Calculation Sheet'!AQ333</f>
        <v>1</v>
      </c>
      <c r="S60" s="286">
        <f>'Calculation Sheet'!AR333</f>
        <v>0</v>
      </c>
      <c r="T60" s="286">
        <f>'Calculation Sheet'!AS333</f>
        <v>0</v>
      </c>
      <c r="U60" s="287">
        <f>'Calculation Sheet'!AT333</f>
        <v>22.068749999999998</v>
      </c>
      <c r="V60" s="287">
        <f>'Calculation Sheet'!AU333</f>
        <v>27.33625</v>
      </c>
    </row>
    <row r="61" spans="1:22" ht="13.35" customHeight="1" x14ac:dyDescent="0.25">
      <c r="A61" s="175">
        <v>0.75</v>
      </c>
      <c r="B61" s="286">
        <f>'Calculation Sheet'!AA334</f>
        <v>77</v>
      </c>
      <c r="C61" s="286">
        <f>'Calculation Sheet'!AB334</f>
        <v>632</v>
      </c>
      <c r="D61" s="286">
        <f>'Calculation Sheet'!AC334</f>
        <v>935</v>
      </c>
      <c r="E61" s="286">
        <f>'Calculation Sheet'!AD334</f>
        <v>2109</v>
      </c>
      <c r="F61" s="286">
        <f>'Calculation Sheet'!AE334</f>
        <v>1595</v>
      </c>
      <c r="G61" s="286">
        <f>'Calculation Sheet'!AF334</f>
        <v>369</v>
      </c>
      <c r="H61" s="286">
        <f>'Calculation Sheet'!AG334</f>
        <v>73</v>
      </c>
      <c r="I61" s="286">
        <f>'Calculation Sheet'!AH334</f>
        <v>18</v>
      </c>
      <c r="J61" s="286">
        <f>'Calculation Sheet'!AI334</f>
        <v>3</v>
      </c>
      <c r="K61" s="286">
        <f>'Calculation Sheet'!AJ334</f>
        <v>0</v>
      </c>
      <c r="L61" s="286">
        <f>'Calculation Sheet'!AK334</f>
        <v>0</v>
      </c>
      <c r="M61" s="286">
        <f>'Calculation Sheet'!AL334</f>
        <v>0</v>
      </c>
      <c r="N61" s="286">
        <f>'Calculation Sheet'!AM334</f>
        <v>0</v>
      </c>
      <c r="O61" s="286">
        <f>'Calculation Sheet'!AN334</f>
        <v>0</v>
      </c>
      <c r="P61" s="286">
        <f>'Calculation Sheet'!AO334</f>
        <v>0</v>
      </c>
      <c r="Q61" s="286">
        <f>'Calculation Sheet'!AP334</f>
        <v>0</v>
      </c>
      <c r="R61" s="286">
        <f>'Calculation Sheet'!AQ334</f>
        <v>0</v>
      </c>
      <c r="S61" s="286">
        <f>'Calculation Sheet'!AR334</f>
        <v>0</v>
      </c>
      <c r="T61" s="286">
        <f>'Calculation Sheet'!AS334</f>
        <v>0</v>
      </c>
      <c r="U61" s="287">
        <f>'Calculation Sheet'!AT334</f>
        <v>22.92625</v>
      </c>
      <c r="V61" s="287">
        <f>'Calculation Sheet'!AU334</f>
        <v>28.28</v>
      </c>
    </row>
    <row r="62" spans="1:22" ht="13.35" customHeight="1" x14ac:dyDescent="0.25">
      <c r="A62" s="175">
        <v>0.79166666666666696</v>
      </c>
      <c r="B62" s="286">
        <f>'Calculation Sheet'!AA335</f>
        <v>36</v>
      </c>
      <c r="C62" s="286">
        <f>'Calculation Sheet'!AB335</f>
        <v>312</v>
      </c>
      <c r="D62" s="286">
        <f>'Calculation Sheet'!AC335</f>
        <v>481</v>
      </c>
      <c r="E62" s="286">
        <f>'Calculation Sheet'!AD335</f>
        <v>1686</v>
      </c>
      <c r="F62" s="286">
        <f>'Calculation Sheet'!AE335</f>
        <v>1572</v>
      </c>
      <c r="G62" s="286">
        <f>'Calculation Sheet'!AF335</f>
        <v>444</v>
      </c>
      <c r="H62" s="286">
        <f>'Calculation Sheet'!AG335</f>
        <v>88</v>
      </c>
      <c r="I62" s="286">
        <f>'Calculation Sheet'!AH335</f>
        <v>29</v>
      </c>
      <c r="J62" s="286">
        <f>'Calculation Sheet'!AI335</f>
        <v>5</v>
      </c>
      <c r="K62" s="286">
        <f>'Calculation Sheet'!AJ335</f>
        <v>3</v>
      </c>
      <c r="L62" s="286">
        <f>'Calculation Sheet'!AK335</f>
        <v>0</v>
      </c>
      <c r="M62" s="286">
        <f>'Calculation Sheet'!AL335</f>
        <v>0</v>
      </c>
      <c r="N62" s="286">
        <f>'Calculation Sheet'!AM335</f>
        <v>0</v>
      </c>
      <c r="O62" s="286">
        <f>'Calculation Sheet'!AN335</f>
        <v>0</v>
      </c>
      <c r="P62" s="286">
        <f>'Calculation Sheet'!AO335</f>
        <v>0</v>
      </c>
      <c r="Q62" s="286">
        <f>'Calculation Sheet'!AP335</f>
        <v>0</v>
      </c>
      <c r="R62" s="286">
        <f>'Calculation Sheet'!AQ335</f>
        <v>0</v>
      </c>
      <c r="S62" s="286">
        <f>'Calculation Sheet'!AR335</f>
        <v>0</v>
      </c>
      <c r="T62" s="286">
        <f>'Calculation Sheet'!AS335</f>
        <v>0</v>
      </c>
      <c r="U62" s="287">
        <f>'Calculation Sheet'!AT335</f>
        <v>24.313749999999999</v>
      </c>
      <c r="V62" s="287">
        <f>'Calculation Sheet'!AU335</f>
        <v>29.496249999999996</v>
      </c>
    </row>
    <row r="63" spans="1:22" ht="13.35" customHeight="1" x14ac:dyDescent="0.25">
      <c r="A63" s="175">
        <v>0.83333333333333304</v>
      </c>
      <c r="B63" s="286">
        <f>'Calculation Sheet'!AA336</f>
        <v>47</v>
      </c>
      <c r="C63" s="286">
        <f>'Calculation Sheet'!AB336</f>
        <v>206</v>
      </c>
      <c r="D63" s="286">
        <f>'Calculation Sheet'!AC336</f>
        <v>299</v>
      </c>
      <c r="E63" s="286">
        <f>'Calculation Sheet'!AD336</f>
        <v>1310</v>
      </c>
      <c r="F63" s="286">
        <f>'Calculation Sheet'!AE336</f>
        <v>1258</v>
      </c>
      <c r="G63" s="286">
        <f>'Calculation Sheet'!AF336</f>
        <v>452</v>
      </c>
      <c r="H63" s="286">
        <f>'Calculation Sheet'!AG336</f>
        <v>76</v>
      </c>
      <c r="I63" s="286">
        <f>'Calculation Sheet'!AH336</f>
        <v>26</v>
      </c>
      <c r="J63" s="286">
        <f>'Calculation Sheet'!AI336</f>
        <v>8</v>
      </c>
      <c r="K63" s="286">
        <f>'Calculation Sheet'!AJ336</f>
        <v>0</v>
      </c>
      <c r="L63" s="286">
        <f>'Calculation Sheet'!AK336</f>
        <v>1</v>
      </c>
      <c r="M63" s="286">
        <f>'Calculation Sheet'!AL336</f>
        <v>1</v>
      </c>
      <c r="N63" s="286">
        <f>'Calculation Sheet'!AM336</f>
        <v>0</v>
      </c>
      <c r="O63" s="286">
        <f>'Calculation Sheet'!AN336</f>
        <v>0</v>
      </c>
      <c r="P63" s="286">
        <f>'Calculation Sheet'!AO336</f>
        <v>0</v>
      </c>
      <c r="Q63" s="286">
        <f>'Calculation Sheet'!AP336</f>
        <v>0</v>
      </c>
      <c r="R63" s="286">
        <f>'Calculation Sheet'!AQ336</f>
        <v>0</v>
      </c>
      <c r="S63" s="286">
        <f>'Calculation Sheet'!AR336</f>
        <v>0</v>
      </c>
      <c r="T63" s="286">
        <f>'Calculation Sheet'!AS336</f>
        <v>0</v>
      </c>
      <c r="U63" s="287">
        <f>'Calculation Sheet'!AT336</f>
        <v>24.860000000000007</v>
      </c>
      <c r="V63" s="287">
        <f>'Calculation Sheet'!AU336</f>
        <v>30.104999999999997</v>
      </c>
    </row>
    <row r="64" spans="1:22" ht="13.35" customHeight="1" x14ac:dyDescent="0.25">
      <c r="A64" s="175">
        <v>0.875</v>
      </c>
      <c r="B64" s="286">
        <f>'Calculation Sheet'!AA337</f>
        <v>32</v>
      </c>
      <c r="C64" s="286">
        <f>'Calculation Sheet'!AB337</f>
        <v>174</v>
      </c>
      <c r="D64" s="286">
        <f>'Calculation Sheet'!AC337</f>
        <v>299</v>
      </c>
      <c r="E64" s="286">
        <f>'Calculation Sheet'!AD337</f>
        <v>1081</v>
      </c>
      <c r="F64" s="286">
        <f>'Calculation Sheet'!AE337</f>
        <v>1129</v>
      </c>
      <c r="G64" s="286">
        <f>'Calculation Sheet'!AF337</f>
        <v>325</v>
      </c>
      <c r="H64" s="286">
        <f>'Calculation Sheet'!AG337</f>
        <v>86</v>
      </c>
      <c r="I64" s="286">
        <f>'Calculation Sheet'!AH337</f>
        <v>21</v>
      </c>
      <c r="J64" s="286">
        <f>'Calculation Sheet'!AI337</f>
        <v>2</v>
      </c>
      <c r="K64" s="286">
        <f>'Calculation Sheet'!AJ337</f>
        <v>0</v>
      </c>
      <c r="L64" s="286">
        <f>'Calculation Sheet'!AK337</f>
        <v>0</v>
      </c>
      <c r="M64" s="286">
        <f>'Calculation Sheet'!AL337</f>
        <v>1</v>
      </c>
      <c r="N64" s="286">
        <f>'Calculation Sheet'!AM337</f>
        <v>0</v>
      </c>
      <c r="O64" s="286">
        <f>'Calculation Sheet'!AN337</f>
        <v>0</v>
      </c>
      <c r="P64" s="286">
        <f>'Calculation Sheet'!AO337</f>
        <v>0</v>
      </c>
      <c r="Q64" s="286">
        <f>'Calculation Sheet'!AP337</f>
        <v>0</v>
      </c>
      <c r="R64" s="286">
        <f>'Calculation Sheet'!AQ337</f>
        <v>0</v>
      </c>
      <c r="S64" s="286">
        <f>'Calculation Sheet'!AR337</f>
        <v>0</v>
      </c>
      <c r="T64" s="286">
        <f>'Calculation Sheet'!AS337</f>
        <v>0</v>
      </c>
      <c r="U64" s="287">
        <f>'Calculation Sheet'!AT337</f>
        <v>24.786249999999999</v>
      </c>
      <c r="V64" s="287">
        <f>'Calculation Sheet'!AU337</f>
        <v>29.87875</v>
      </c>
    </row>
    <row r="65" spans="1:22" ht="13.35" customHeight="1" x14ac:dyDescent="0.25">
      <c r="A65" s="175">
        <v>0.91666666666666696</v>
      </c>
      <c r="B65" s="286">
        <f>'Calculation Sheet'!AA338</f>
        <v>26</v>
      </c>
      <c r="C65" s="286">
        <f>'Calculation Sheet'!AB338</f>
        <v>223</v>
      </c>
      <c r="D65" s="286">
        <f>'Calculation Sheet'!AC338</f>
        <v>245</v>
      </c>
      <c r="E65" s="286">
        <f>'Calculation Sheet'!AD338</f>
        <v>1100</v>
      </c>
      <c r="F65" s="286">
        <f>'Calculation Sheet'!AE338</f>
        <v>1081</v>
      </c>
      <c r="G65" s="286">
        <f>'Calculation Sheet'!AF338</f>
        <v>279</v>
      </c>
      <c r="H65" s="286">
        <f>'Calculation Sheet'!AG338</f>
        <v>55</v>
      </c>
      <c r="I65" s="286">
        <f>'Calculation Sheet'!AH338</f>
        <v>13</v>
      </c>
      <c r="J65" s="286">
        <f>'Calculation Sheet'!AI338</f>
        <v>1</v>
      </c>
      <c r="K65" s="286">
        <f>'Calculation Sheet'!AJ338</f>
        <v>1</v>
      </c>
      <c r="L65" s="286">
        <f>'Calculation Sheet'!AK338</f>
        <v>0</v>
      </c>
      <c r="M65" s="286">
        <f>'Calculation Sheet'!AL338</f>
        <v>0</v>
      </c>
      <c r="N65" s="286">
        <f>'Calculation Sheet'!AM338</f>
        <v>0</v>
      </c>
      <c r="O65" s="286">
        <f>'Calculation Sheet'!AN338</f>
        <v>0</v>
      </c>
      <c r="P65" s="286">
        <f>'Calculation Sheet'!AO338</f>
        <v>0</v>
      </c>
      <c r="Q65" s="286">
        <f>'Calculation Sheet'!AP338</f>
        <v>0</v>
      </c>
      <c r="R65" s="286">
        <f>'Calculation Sheet'!AQ338</f>
        <v>0</v>
      </c>
      <c r="S65" s="286">
        <f>'Calculation Sheet'!AR338</f>
        <v>0</v>
      </c>
      <c r="T65" s="286">
        <f>'Calculation Sheet'!AS338</f>
        <v>0</v>
      </c>
      <c r="U65" s="287">
        <f>'Calculation Sheet'!AT338</f>
        <v>24.34375</v>
      </c>
      <c r="V65" s="287">
        <f>'Calculation Sheet'!AU338</f>
        <v>29.541250000000005</v>
      </c>
    </row>
    <row r="66" spans="1:22" ht="13.35" customHeight="1" thickBot="1" x14ac:dyDescent="0.3">
      <c r="A66" s="176">
        <v>0.95833333333333304</v>
      </c>
      <c r="B66" s="288">
        <f>'Calculation Sheet'!AA339</f>
        <v>21</v>
      </c>
      <c r="C66" s="288">
        <f>'Calculation Sheet'!AB339</f>
        <v>131</v>
      </c>
      <c r="D66" s="288">
        <f>'Calculation Sheet'!AC339</f>
        <v>133</v>
      </c>
      <c r="E66" s="288">
        <f>'Calculation Sheet'!AD339</f>
        <v>563</v>
      </c>
      <c r="F66" s="288">
        <f>'Calculation Sheet'!AE339</f>
        <v>738</v>
      </c>
      <c r="G66" s="288">
        <f>'Calculation Sheet'!AF339</f>
        <v>251</v>
      </c>
      <c r="H66" s="288">
        <f>'Calculation Sheet'!AG339</f>
        <v>58</v>
      </c>
      <c r="I66" s="288">
        <f>'Calculation Sheet'!AH339</f>
        <v>19</v>
      </c>
      <c r="J66" s="288">
        <f>'Calculation Sheet'!AI339</f>
        <v>4</v>
      </c>
      <c r="K66" s="288">
        <f>'Calculation Sheet'!AJ339</f>
        <v>1</v>
      </c>
      <c r="L66" s="288">
        <f>'Calculation Sheet'!AK339</f>
        <v>0</v>
      </c>
      <c r="M66" s="288">
        <f>'Calculation Sheet'!AL339</f>
        <v>1</v>
      </c>
      <c r="N66" s="288">
        <f>'Calculation Sheet'!AM339</f>
        <v>0</v>
      </c>
      <c r="O66" s="288">
        <f>'Calculation Sheet'!AN339</f>
        <v>0</v>
      </c>
      <c r="P66" s="288">
        <f>'Calculation Sheet'!AO339</f>
        <v>0</v>
      </c>
      <c r="Q66" s="288">
        <f>'Calculation Sheet'!AP339</f>
        <v>0</v>
      </c>
      <c r="R66" s="288">
        <f>'Calculation Sheet'!AQ339</f>
        <v>0</v>
      </c>
      <c r="S66" s="288">
        <f>'Calculation Sheet'!AR339</f>
        <v>0</v>
      </c>
      <c r="T66" s="288">
        <f>'Calculation Sheet'!AS339</f>
        <v>0</v>
      </c>
      <c r="U66" s="289">
        <f>'Calculation Sheet'!AT339</f>
        <v>25.431249999999999</v>
      </c>
      <c r="V66" s="289">
        <f>'Calculation Sheet'!AU339</f>
        <v>31.316052631578945</v>
      </c>
    </row>
    <row r="67" spans="1:22" ht="13.35" customHeight="1" thickTop="1" x14ac:dyDescent="0.25">
      <c r="A67" s="290" t="s">
        <v>168</v>
      </c>
      <c r="B67" s="284">
        <f>'Calculation Sheet'!AA340</f>
        <v>459</v>
      </c>
      <c r="C67" s="284">
        <f>'Calculation Sheet'!AB340</f>
        <v>4288</v>
      </c>
      <c r="D67" s="284">
        <f>'Calculation Sheet'!AC340</f>
        <v>9622</v>
      </c>
      <c r="E67" s="284">
        <f>'Calculation Sheet'!AD340</f>
        <v>24356</v>
      </c>
      <c r="F67" s="284">
        <f>'Calculation Sheet'!AE340</f>
        <v>17324</v>
      </c>
      <c r="G67" s="284">
        <f>'Calculation Sheet'!AF340</f>
        <v>3793</v>
      </c>
      <c r="H67" s="284">
        <f>'Calculation Sheet'!AG340</f>
        <v>596</v>
      </c>
      <c r="I67" s="284">
        <f>'Calculation Sheet'!AH340</f>
        <v>126</v>
      </c>
      <c r="J67" s="284">
        <f>'Calculation Sheet'!AI340</f>
        <v>15</v>
      </c>
      <c r="K67" s="284">
        <f>'Calculation Sheet'!AJ340</f>
        <v>7</v>
      </c>
      <c r="L67" s="284">
        <f>'Calculation Sheet'!AK340</f>
        <v>7</v>
      </c>
      <c r="M67" s="284">
        <f>'Calculation Sheet'!AL340</f>
        <v>5</v>
      </c>
      <c r="N67" s="284">
        <f>'Calculation Sheet'!AM340</f>
        <v>0</v>
      </c>
      <c r="O67" s="284">
        <f>'Calculation Sheet'!AN340</f>
        <v>0</v>
      </c>
      <c r="P67" s="284">
        <f>'Calculation Sheet'!AO340</f>
        <v>0</v>
      </c>
      <c r="Q67" s="284">
        <f>'Calculation Sheet'!AP340</f>
        <v>0</v>
      </c>
      <c r="R67" s="284">
        <f>'Calculation Sheet'!AQ340</f>
        <v>1</v>
      </c>
      <c r="S67" s="284">
        <f>'Calculation Sheet'!AR340</f>
        <v>0</v>
      </c>
      <c r="T67" s="284">
        <f>'Calculation Sheet'!AS340</f>
        <v>0</v>
      </c>
      <c r="U67" s="285">
        <f>'Calculation Sheet'!AT340</f>
        <v>23.24761904761905</v>
      </c>
      <c r="V67" s="285">
        <f>'Calculation Sheet'!AU340</f>
        <v>28.090476190476188</v>
      </c>
    </row>
    <row r="68" spans="1:22" ht="13.35" customHeight="1" x14ac:dyDescent="0.25">
      <c r="A68" s="291" t="s">
        <v>169</v>
      </c>
      <c r="B68" s="286">
        <f>'Calculation Sheet'!AA341</f>
        <v>577</v>
      </c>
      <c r="C68" s="286">
        <f>'Calculation Sheet'!AB341</f>
        <v>5011</v>
      </c>
      <c r="D68" s="286">
        <f>'Calculation Sheet'!AC341</f>
        <v>10761</v>
      </c>
      <c r="E68" s="286">
        <f>'Calculation Sheet'!AD341</f>
        <v>28630</v>
      </c>
      <c r="F68" s="286">
        <f>'Calculation Sheet'!AE341</f>
        <v>21699</v>
      </c>
      <c r="G68" s="286">
        <f>'Calculation Sheet'!AF341</f>
        <v>5235</v>
      </c>
      <c r="H68" s="286">
        <f>'Calculation Sheet'!AG341</f>
        <v>877</v>
      </c>
      <c r="I68" s="286">
        <f>'Calculation Sheet'!AH341</f>
        <v>209</v>
      </c>
      <c r="J68" s="286">
        <f>'Calculation Sheet'!AI341</f>
        <v>34</v>
      </c>
      <c r="K68" s="286">
        <f>'Calculation Sheet'!AJ341</f>
        <v>12</v>
      </c>
      <c r="L68" s="286">
        <f>'Calculation Sheet'!AK341</f>
        <v>9</v>
      </c>
      <c r="M68" s="286">
        <f>'Calculation Sheet'!AL341</f>
        <v>8</v>
      </c>
      <c r="N68" s="286">
        <f>'Calculation Sheet'!AM341</f>
        <v>0</v>
      </c>
      <c r="O68" s="286">
        <f>'Calculation Sheet'!AN341</f>
        <v>0</v>
      </c>
      <c r="P68" s="286">
        <f>'Calculation Sheet'!AO341</f>
        <v>0</v>
      </c>
      <c r="Q68" s="286">
        <f>'Calculation Sheet'!AP341</f>
        <v>0</v>
      </c>
      <c r="R68" s="286">
        <f>'Calculation Sheet'!AQ341</f>
        <v>1</v>
      </c>
      <c r="S68" s="286">
        <f>'Calculation Sheet'!AR341</f>
        <v>0</v>
      </c>
      <c r="T68" s="286">
        <f>'Calculation Sheet'!AS341</f>
        <v>0</v>
      </c>
      <c r="U68" s="287">
        <f>'Calculation Sheet'!AT341</f>
        <v>23.509523809523809</v>
      </c>
      <c r="V68" s="287">
        <f>'Calculation Sheet'!AU341</f>
        <v>28.452380952380953</v>
      </c>
    </row>
    <row r="69" spans="1:22" ht="13.35" customHeight="1" x14ac:dyDescent="0.25">
      <c r="A69" s="115" t="s">
        <v>170</v>
      </c>
      <c r="B69" s="286">
        <f>'Calculation Sheet'!AA342</f>
        <v>624</v>
      </c>
      <c r="C69" s="286">
        <f>'Calculation Sheet'!AB342</f>
        <v>5365</v>
      </c>
      <c r="D69" s="286">
        <f>'Calculation Sheet'!AC342</f>
        <v>11139</v>
      </c>
      <c r="E69" s="286">
        <f>'Calculation Sheet'!AD342</f>
        <v>30293</v>
      </c>
      <c r="F69" s="286">
        <f>'Calculation Sheet'!AE342</f>
        <v>23518</v>
      </c>
      <c r="G69" s="286">
        <f>'Calculation Sheet'!AF342</f>
        <v>5765</v>
      </c>
      <c r="H69" s="286">
        <f>'Calculation Sheet'!AG342</f>
        <v>990</v>
      </c>
      <c r="I69" s="286">
        <f>'Calculation Sheet'!AH342</f>
        <v>241</v>
      </c>
      <c r="J69" s="286">
        <f>'Calculation Sheet'!AI342</f>
        <v>39</v>
      </c>
      <c r="K69" s="286">
        <f>'Calculation Sheet'!AJ342</f>
        <v>14</v>
      </c>
      <c r="L69" s="286">
        <f>'Calculation Sheet'!AK342</f>
        <v>9</v>
      </c>
      <c r="M69" s="286">
        <f>'Calculation Sheet'!AL342</f>
        <v>9</v>
      </c>
      <c r="N69" s="286">
        <f>'Calculation Sheet'!AM342</f>
        <v>0</v>
      </c>
      <c r="O69" s="286">
        <f>'Calculation Sheet'!AN342</f>
        <v>0</v>
      </c>
      <c r="P69" s="286">
        <f>'Calculation Sheet'!AO342</f>
        <v>0</v>
      </c>
      <c r="Q69" s="286">
        <f>'Calculation Sheet'!AP342</f>
        <v>0</v>
      </c>
      <c r="R69" s="286">
        <f>'Calculation Sheet'!AQ342</f>
        <v>1</v>
      </c>
      <c r="S69" s="286">
        <f>'Calculation Sheet'!AR342</f>
        <v>0</v>
      </c>
      <c r="T69" s="286">
        <f>'Calculation Sheet'!AS342</f>
        <v>0</v>
      </c>
      <c r="U69" s="287">
        <f>'Calculation Sheet'!AT342</f>
        <v>23.590476190476188</v>
      </c>
      <c r="V69" s="287">
        <f>'Calculation Sheet'!AU342</f>
        <v>28.557142857142853</v>
      </c>
    </row>
    <row r="70" spans="1:22" ht="13.35" customHeight="1" thickBot="1" x14ac:dyDescent="0.3">
      <c r="A70" s="119" t="s">
        <v>171</v>
      </c>
      <c r="B70" s="288">
        <f>'Calculation Sheet'!AA343</f>
        <v>636</v>
      </c>
      <c r="C70" s="288">
        <f>'Calculation Sheet'!AB343</f>
        <v>5476</v>
      </c>
      <c r="D70" s="288">
        <f>'Calculation Sheet'!AC343</f>
        <v>11285</v>
      </c>
      <c r="E70" s="288">
        <f>'Calculation Sheet'!AD343</f>
        <v>31026</v>
      </c>
      <c r="F70" s="288">
        <f>'Calculation Sheet'!AE343</f>
        <v>24902</v>
      </c>
      <c r="G70" s="288">
        <f>'Calculation Sheet'!AF343</f>
        <v>6510</v>
      </c>
      <c r="H70" s="288">
        <f>'Calculation Sheet'!AG343</f>
        <v>1203</v>
      </c>
      <c r="I70" s="288">
        <f>'Calculation Sheet'!AH343</f>
        <v>301</v>
      </c>
      <c r="J70" s="288">
        <f>'Calculation Sheet'!AI343</f>
        <v>50</v>
      </c>
      <c r="K70" s="288">
        <f>'Calculation Sheet'!AJ343</f>
        <v>19</v>
      </c>
      <c r="L70" s="288">
        <f>'Calculation Sheet'!AK343</f>
        <v>9</v>
      </c>
      <c r="M70" s="288">
        <f>'Calculation Sheet'!AL343</f>
        <v>10</v>
      </c>
      <c r="N70" s="288">
        <f>'Calculation Sheet'!AM343</f>
        <v>0</v>
      </c>
      <c r="O70" s="288">
        <f>'Calculation Sheet'!AN343</f>
        <v>0</v>
      </c>
      <c r="P70" s="288">
        <f>'Calculation Sheet'!AO343</f>
        <v>0</v>
      </c>
      <c r="Q70" s="288">
        <f>'Calculation Sheet'!AP343</f>
        <v>0</v>
      </c>
      <c r="R70" s="288">
        <f>'Calculation Sheet'!AQ343</f>
        <v>1</v>
      </c>
      <c r="S70" s="288">
        <f>'Calculation Sheet'!AR343</f>
        <v>0</v>
      </c>
      <c r="T70" s="288">
        <f>'Calculation Sheet'!AS343</f>
        <v>0</v>
      </c>
      <c r="U70" s="289">
        <f>'Calculation Sheet'!AT343</f>
        <v>23.747619047619047</v>
      </c>
      <c r="V70" s="289">
        <f>'Calculation Sheet'!AU343</f>
        <v>28.771428571428572</v>
      </c>
    </row>
    <row r="71" spans="1:22" ht="13.35" customHeight="1" thickTop="1" x14ac:dyDescent="0.25"/>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AE59-150E-4B41-B89F-2883ED2BD4B8}">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18</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53</v>
      </c>
      <c r="B6" s="179" t="s">
        <v>125</v>
      </c>
      <c r="C6" s="179"/>
      <c r="D6" s="330"/>
      <c r="E6" s="328"/>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178</v>
      </c>
    </row>
    <row r="9" spans="1:23" ht="13.35" customHeight="1" thickTop="1" thickBot="1" x14ac:dyDescent="0.3">
      <c r="A9" s="248"/>
      <c r="B9" s="565" t="s">
        <v>147</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35" customHeight="1" thickTop="1" x14ac:dyDescent="0.25">
      <c r="A11" s="283">
        <v>0</v>
      </c>
      <c r="B11" s="284">
        <f>'Calculation Sheet'!AA420</f>
        <v>3</v>
      </c>
      <c r="C11" s="284">
        <f>'Calculation Sheet'!AB420</f>
        <v>46</v>
      </c>
      <c r="D11" s="284">
        <f>'Calculation Sheet'!AC420</f>
        <v>49</v>
      </c>
      <c r="E11" s="284">
        <f>'Calculation Sheet'!AD420</f>
        <v>239</v>
      </c>
      <c r="F11" s="284">
        <f>'Calculation Sheet'!AE420</f>
        <v>358</v>
      </c>
      <c r="G11" s="284">
        <f>'Calculation Sheet'!AF420</f>
        <v>179</v>
      </c>
      <c r="H11" s="284">
        <f>'Calculation Sheet'!AG420</f>
        <v>65</v>
      </c>
      <c r="I11" s="284">
        <f>'Calculation Sheet'!AH420</f>
        <v>16</v>
      </c>
      <c r="J11" s="284">
        <f>'Calculation Sheet'!AI420</f>
        <v>3</v>
      </c>
      <c r="K11" s="284">
        <f>'Calculation Sheet'!AJ420</f>
        <v>0</v>
      </c>
      <c r="L11" s="284">
        <f>'Calculation Sheet'!AK420</f>
        <v>0</v>
      </c>
      <c r="M11" s="284">
        <f>'Calculation Sheet'!AL420</f>
        <v>0</v>
      </c>
      <c r="N11" s="284">
        <f>'Calculation Sheet'!AM420</f>
        <v>0</v>
      </c>
      <c r="O11" s="284">
        <f>'Calculation Sheet'!AN420</f>
        <v>0</v>
      </c>
      <c r="P11" s="284">
        <f>'Calculation Sheet'!AO420</f>
        <v>0</v>
      </c>
      <c r="Q11" s="284">
        <f>'Calculation Sheet'!AP420</f>
        <v>0</v>
      </c>
      <c r="R11" s="284">
        <f>'Calculation Sheet'!AQ420</f>
        <v>0</v>
      </c>
      <c r="S11" s="284">
        <f>'Calculation Sheet'!AR420</f>
        <v>0</v>
      </c>
      <c r="T11" s="284">
        <f>'Calculation Sheet'!AS420</f>
        <v>0</v>
      </c>
      <c r="U11" s="285">
        <f>'Calculation Sheet'!AT420</f>
        <v>27.072321428571424</v>
      </c>
      <c r="V11" s="285">
        <f>'Calculation Sheet'!AU420</f>
        <v>33.182559523809523</v>
      </c>
    </row>
    <row r="12" spans="1:23" ht="13.35" customHeight="1" x14ac:dyDescent="0.25">
      <c r="A12" s="175">
        <v>4.1666666666666664E-2</v>
      </c>
      <c r="B12" s="286">
        <f>'Calculation Sheet'!AA421</f>
        <v>1</v>
      </c>
      <c r="C12" s="286">
        <f>'Calculation Sheet'!AB421</f>
        <v>12</v>
      </c>
      <c r="D12" s="286">
        <f>'Calculation Sheet'!AC421</f>
        <v>28</v>
      </c>
      <c r="E12" s="286">
        <f>'Calculation Sheet'!AD421</f>
        <v>120</v>
      </c>
      <c r="F12" s="286">
        <f>'Calculation Sheet'!AE421</f>
        <v>185</v>
      </c>
      <c r="G12" s="286">
        <f>'Calculation Sheet'!AF421</f>
        <v>118</v>
      </c>
      <c r="H12" s="286">
        <f>'Calculation Sheet'!AG421</f>
        <v>32</v>
      </c>
      <c r="I12" s="286">
        <f>'Calculation Sheet'!AH421</f>
        <v>7</v>
      </c>
      <c r="J12" s="286">
        <f>'Calculation Sheet'!AI421</f>
        <v>4</v>
      </c>
      <c r="K12" s="286">
        <f>'Calculation Sheet'!AJ421</f>
        <v>1</v>
      </c>
      <c r="L12" s="286">
        <f>'Calculation Sheet'!AK421</f>
        <v>0</v>
      </c>
      <c r="M12" s="286">
        <f>'Calculation Sheet'!AL421</f>
        <v>0</v>
      </c>
      <c r="N12" s="286">
        <f>'Calculation Sheet'!AM421</f>
        <v>0</v>
      </c>
      <c r="O12" s="286">
        <f>'Calculation Sheet'!AN421</f>
        <v>0</v>
      </c>
      <c r="P12" s="286">
        <f>'Calculation Sheet'!AO421</f>
        <v>0</v>
      </c>
      <c r="Q12" s="286">
        <f>'Calculation Sheet'!AP421</f>
        <v>0</v>
      </c>
      <c r="R12" s="286">
        <f>'Calculation Sheet'!AQ421</f>
        <v>0</v>
      </c>
      <c r="S12" s="286">
        <f>'Calculation Sheet'!AR421</f>
        <v>0</v>
      </c>
      <c r="T12" s="286">
        <f>'Calculation Sheet'!AS421</f>
        <v>0</v>
      </c>
      <c r="U12" s="287">
        <f>'Calculation Sheet'!AT421</f>
        <v>27.508928571428566</v>
      </c>
      <c r="V12" s="287">
        <f>'Calculation Sheet'!AU421</f>
        <v>34.233333333333334</v>
      </c>
    </row>
    <row r="13" spans="1:23" ht="13.35" customHeight="1" x14ac:dyDescent="0.25">
      <c r="A13" s="175">
        <v>8.3333333333333301E-2</v>
      </c>
      <c r="B13" s="286">
        <f>'Calculation Sheet'!AA422</f>
        <v>0</v>
      </c>
      <c r="C13" s="286">
        <f>'Calculation Sheet'!AB422</f>
        <v>10</v>
      </c>
      <c r="D13" s="286">
        <f>'Calculation Sheet'!AC422</f>
        <v>27</v>
      </c>
      <c r="E13" s="286">
        <f>'Calculation Sheet'!AD422</f>
        <v>85</v>
      </c>
      <c r="F13" s="286">
        <f>'Calculation Sheet'!AE422</f>
        <v>126</v>
      </c>
      <c r="G13" s="286">
        <f>'Calculation Sheet'!AF422</f>
        <v>77</v>
      </c>
      <c r="H13" s="286">
        <f>'Calculation Sheet'!AG422</f>
        <v>31</v>
      </c>
      <c r="I13" s="286">
        <f>'Calculation Sheet'!AH422</f>
        <v>19</v>
      </c>
      <c r="J13" s="286">
        <f>'Calculation Sheet'!AI422</f>
        <v>5</v>
      </c>
      <c r="K13" s="286">
        <f>'Calculation Sheet'!AJ422</f>
        <v>3</v>
      </c>
      <c r="L13" s="286">
        <f>'Calculation Sheet'!AK422</f>
        <v>0</v>
      </c>
      <c r="M13" s="286">
        <f>'Calculation Sheet'!AL422</f>
        <v>0</v>
      </c>
      <c r="N13" s="286">
        <f>'Calculation Sheet'!AM422</f>
        <v>0</v>
      </c>
      <c r="O13" s="286">
        <f>'Calculation Sheet'!AN422</f>
        <v>0</v>
      </c>
      <c r="P13" s="286">
        <f>'Calculation Sheet'!AO422</f>
        <v>0</v>
      </c>
      <c r="Q13" s="286">
        <f>'Calculation Sheet'!AP422</f>
        <v>0</v>
      </c>
      <c r="R13" s="286">
        <f>'Calculation Sheet'!AQ422</f>
        <v>0</v>
      </c>
      <c r="S13" s="286">
        <f>'Calculation Sheet'!AR422</f>
        <v>0</v>
      </c>
      <c r="T13" s="286">
        <f>'Calculation Sheet'!AS422</f>
        <v>0</v>
      </c>
      <c r="U13" s="287">
        <f>'Calculation Sheet'!AT422</f>
        <v>28.529181929181931</v>
      </c>
      <c r="V13" s="287">
        <f>'Calculation Sheet'!AU422</f>
        <v>32.5</v>
      </c>
    </row>
    <row r="14" spans="1:23" ht="13.35" customHeight="1" x14ac:dyDescent="0.25">
      <c r="A14" s="175">
        <v>0.125</v>
      </c>
      <c r="B14" s="286">
        <f>'Calculation Sheet'!AA423</f>
        <v>0</v>
      </c>
      <c r="C14" s="286">
        <f>'Calculation Sheet'!AB423</f>
        <v>8</v>
      </c>
      <c r="D14" s="286">
        <f>'Calculation Sheet'!AC423</f>
        <v>23</v>
      </c>
      <c r="E14" s="286">
        <f>'Calculation Sheet'!AD423</f>
        <v>94</v>
      </c>
      <c r="F14" s="286">
        <f>'Calculation Sheet'!AE423</f>
        <v>147</v>
      </c>
      <c r="G14" s="286">
        <f>'Calculation Sheet'!AF423</f>
        <v>96</v>
      </c>
      <c r="H14" s="286">
        <f>'Calculation Sheet'!AG423</f>
        <v>25</v>
      </c>
      <c r="I14" s="286">
        <f>'Calculation Sheet'!AH423</f>
        <v>8</v>
      </c>
      <c r="J14" s="286">
        <f>'Calculation Sheet'!AI423</f>
        <v>4</v>
      </c>
      <c r="K14" s="286">
        <f>'Calculation Sheet'!AJ423</f>
        <v>0</v>
      </c>
      <c r="L14" s="286">
        <f>'Calculation Sheet'!AK423</f>
        <v>0</v>
      </c>
      <c r="M14" s="286">
        <f>'Calculation Sheet'!AL423</f>
        <v>0</v>
      </c>
      <c r="N14" s="286">
        <f>'Calculation Sheet'!AM423</f>
        <v>0</v>
      </c>
      <c r="O14" s="286">
        <f>'Calculation Sheet'!AN423</f>
        <v>0</v>
      </c>
      <c r="P14" s="286">
        <f>'Calculation Sheet'!AO423</f>
        <v>0</v>
      </c>
      <c r="Q14" s="286">
        <f>'Calculation Sheet'!AP423</f>
        <v>0</v>
      </c>
      <c r="R14" s="286">
        <f>'Calculation Sheet'!AQ423</f>
        <v>0</v>
      </c>
      <c r="S14" s="286">
        <f>'Calculation Sheet'!AR423</f>
        <v>0</v>
      </c>
      <c r="T14" s="286">
        <f>'Calculation Sheet'!AS423</f>
        <v>0</v>
      </c>
      <c r="U14" s="287">
        <f>'Calculation Sheet'!AT423</f>
        <v>28.098762108262111</v>
      </c>
      <c r="V14" s="287">
        <f>'Calculation Sheet'!AU423</f>
        <v>32.200000000000003</v>
      </c>
    </row>
    <row r="15" spans="1:23" ht="13.35" customHeight="1" x14ac:dyDescent="0.25">
      <c r="A15" s="175">
        <v>0.16666666666666699</v>
      </c>
      <c r="B15" s="286">
        <f>'Calculation Sheet'!AA424</f>
        <v>2</v>
      </c>
      <c r="C15" s="286">
        <f>'Calculation Sheet'!AB424</f>
        <v>41</v>
      </c>
      <c r="D15" s="286">
        <f>'Calculation Sheet'!AC424</f>
        <v>44</v>
      </c>
      <c r="E15" s="286">
        <f>'Calculation Sheet'!AD424</f>
        <v>144</v>
      </c>
      <c r="F15" s="286">
        <f>'Calculation Sheet'!AE424</f>
        <v>218</v>
      </c>
      <c r="G15" s="286">
        <f>'Calculation Sheet'!AF424</f>
        <v>164</v>
      </c>
      <c r="H15" s="286">
        <f>'Calculation Sheet'!AG424</f>
        <v>45</v>
      </c>
      <c r="I15" s="286">
        <f>'Calculation Sheet'!AH424</f>
        <v>16</v>
      </c>
      <c r="J15" s="286">
        <f>'Calculation Sheet'!AI424</f>
        <v>6</v>
      </c>
      <c r="K15" s="286">
        <f>'Calculation Sheet'!AJ424</f>
        <v>3</v>
      </c>
      <c r="L15" s="286">
        <f>'Calculation Sheet'!AK424</f>
        <v>0</v>
      </c>
      <c r="M15" s="286">
        <f>'Calculation Sheet'!AL424</f>
        <v>0</v>
      </c>
      <c r="N15" s="286">
        <f>'Calculation Sheet'!AM424</f>
        <v>0</v>
      </c>
      <c r="O15" s="286">
        <f>'Calculation Sheet'!AN424</f>
        <v>0</v>
      </c>
      <c r="P15" s="286">
        <f>'Calculation Sheet'!AO424</f>
        <v>0</v>
      </c>
      <c r="Q15" s="286">
        <f>'Calculation Sheet'!AP424</f>
        <v>0</v>
      </c>
      <c r="R15" s="286">
        <f>'Calculation Sheet'!AQ424</f>
        <v>0</v>
      </c>
      <c r="S15" s="286">
        <f>'Calculation Sheet'!AR424</f>
        <v>0</v>
      </c>
      <c r="T15" s="286">
        <f>'Calculation Sheet'!AS424</f>
        <v>0</v>
      </c>
      <c r="U15" s="287">
        <f>'Calculation Sheet'!AT424</f>
        <v>27.757142857142853</v>
      </c>
      <c r="V15" s="287">
        <f>'Calculation Sheet'!AU424</f>
        <v>35.590000000000003</v>
      </c>
    </row>
    <row r="16" spans="1:23" ht="13.35" customHeight="1" x14ac:dyDescent="0.25">
      <c r="A16" s="175">
        <v>0.20833333333333301</v>
      </c>
      <c r="B16" s="286">
        <f>'Calculation Sheet'!AA425</f>
        <v>4</v>
      </c>
      <c r="C16" s="286">
        <f>'Calculation Sheet'!AB425</f>
        <v>62</v>
      </c>
      <c r="D16" s="286">
        <f>'Calculation Sheet'!AC425</f>
        <v>159</v>
      </c>
      <c r="E16" s="286">
        <f>'Calculation Sheet'!AD425</f>
        <v>250</v>
      </c>
      <c r="F16" s="286">
        <f>'Calculation Sheet'!AE425</f>
        <v>590</v>
      </c>
      <c r="G16" s="286">
        <f>'Calculation Sheet'!AF425</f>
        <v>388</v>
      </c>
      <c r="H16" s="286">
        <f>'Calculation Sheet'!AG425</f>
        <v>139</v>
      </c>
      <c r="I16" s="286">
        <f>'Calculation Sheet'!AH425</f>
        <v>36</v>
      </c>
      <c r="J16" s="286">
        <f>'Calculation Sheet'!AI425</f>
        <v>6</v>
      </c>
      <c r="K16" s="286">
        <f>'Calculation Sheet'!AJ425</f>
        <v>0</v>
      </c>
      <c r="L16" s="286">
        <f>'Calculation Sheet'!AK425</f>
        <v>0</v>
      </c>
      <c r="M16" s="286">
        <f>'Calculation Sheet'!AL425</f>
        <v>0</v>
      </c>
      <c r="N16" s="286">
        <f>'Calculation Sheet'!AM425</f>
        <v>0</v>
      </c>
      <c r="O16" s="286">
        <f>'Calculation Sheet'!AN425</f>
        <v>0</v>
      </c>
      <c r="P16" s="286">
        <f>'Calculation Sheet'!AO425</f>
        <v>0</v>
      </c>
      <c r="Q16" s="286">
        <f>'Calculation Sheet'!AP425</f>
        <v>0</v>
      </c>
      <c r="R16" s="286">
        <f>'Calculation Sheet'!AQ425</f>
        <v>0</v>
      </c>
      <c r="S16" s="286">
        <f>'Calculation Sheet'!AR425</f>
        <v>0</v>
      </c>
      <c r="T16" s="286">
        <f>'Calculation Sheet'!AS425</f>
        <v>0</v>
      </c>
      <c r="U16" s="287">
        <f>'Calculation Sheet'!AT425</f>
        <v>28.061675824175822</v>
      </c>
      <c r="V16" s="287">
        <f>'Calculation Sheet'!AU425</f>
        <v>34.046062271062276</v>
      </c>
    </row>
    <row r="17" spans="1:22" ht="13.35" customHeight="1" x14ac:dyDescent="0.25">
      <c r="A17" s="175">
        <v>0.25</v>
      </c>
      <c r="B17" s="286">
        <f>'Calculation Sheet'!AA426</f>
        <v>6</v>
      </c>
      <c r="C17" s="286">
        <f>'Calculation Sheet'!AB426</f>
        <v>215</v>
      </c>
      <c r="D17" s="286">
        <f>'Calculation Sheet'!AC426</f>
        <v>692</v>
      </c>
      <c r="E17" s="286">
        <f>'Calculation Sheet'!AD426</f>
        <v>1714</v>
      </c>
      <c r="F17" s="286">
        <f>'Calculation Sheet'!AE426</f>
        <v>1914</v>
      </c>
      <c r="G17" s="286">
        <f>'Calculation Sheet'!AF426</f>
        <v>730</v>
      </c>
      <c r="H17" s="286">
        <f>'Calculation Sheet'!AG426</f>
        <v>136</v>
      </c>
      <c r="I17" s="286">
        <f>'Calculation Sheet'!AH426</f>
        <v>22</v>
      </c>
      <c r="J17" s="286">
        <f>'Calculation Sheet'!AI426</f>
        <v>6</v>
      </c>
      <c r="K17" s="286">
        <f>'Calculation Sheet'!AJ426</f>
        <v>4</v>
      </c>
      <c r="L17" s="286">
        <f>'Calculation Sheet'!AK426</f>
        <v>2</v>
      </c>
      <c r="M17" s="286">
        <f>'Calculation Sheet'!AL426</f>
        <v>0</v>
      </c>
      <c r="N17" s="286">
        <f>'Calculation Sheet'!AM426</f>
        <v>0</v>
      </c>
      <c r="O17" s="286">
        <f>'Calculation Sheet'!AN426</f>
        <v>0</v>
      </c>
      <c r="P17" s="286">
        <f>'Calculation Sheet'!AO426</f>
        <v>0</v>
      </c>
      <c r="Q17" s="286">
        <f>'Calculation Sheet'!AP426</f>
        <v>0</v>
      </c>
      <c r="R17" s="286">
        <f>'Calculation Sheet'!AQ426</f>
        <v>0</v>
      </c>
      <c r="S17" s="286">
        <f>'Calculation Sheet'!AR426</f>
        <v>0</v>
      </c>
      <c r="T17" s="286">
        <f>'Calculation Sheet'!AS426</f>
        <v>0</v>
      </c>
      <c r="U17" s="287">
        <f>'Calculation Sheet'!AT426</f>
        <v>26.112499999999997</v>
      </c>
      <c r="V17" s="287">
        <f>'Calculation Sheet'!AU426</f>
        <v>31.214062499999997</v>
      </c>
    </row>
    <row r="18" spans="1:22" ht="13.35" customHeight="1" x14ac:dyDescent="0.25">
      <c r="A18" s="175">
        <v>0.29166666666666702</v>
      </c>
      <c r="B18" s="286">
        <f>'Calculation Sheet'!AA427</f>
        <v>1217</v>
      </c>
      <c r="C18" s="286">
        <f>'Calculation Sheet'!AB427</f>
        <v>1383</v>
      </c>
      <c r="D18" s="286">
        <f>'Calculation Sheet'!AC427</f>
        <v>1981</v>
      </c>
      <c r="E18" s="286">
        <f>'Calculation Sheet'!AD427</f>
        <v>3220</v>
      </c>
      <c r="F18" s="286">
        <f>'Calculation Sheet'!AE427</f>
        <v>1818</v>
      </c>
      <c r="G18" s="286">
        <f>'Calculation Sheet'!AF427</f>
        <v>378</v>
      </c>
      <c r="H18" s="286">
        <f>'Calculation Sheet'!AG427</f>
        <v>41</v>
      </c>
      <c r="I18" s="286">
        <f>'Calculation Sheet'!AH427</f>
        <v>3</v>
      </c>
      <c r="J18" s="286">
        <f>'Calculation Sheet'!AI427</f>
        <v>0</v>
      </c>
      <c r="K18" s="286">
        <f>'Calculation Sheet'!AJ427</f>
        <v>0</v>
      </c>
      <c r="L18" s="286">
        <f>'Calculation Sheet'!AK427</f>
        <v>0</v>
      </c>
      <c r="M18" s="286">
        <f>'Calculation Sheet'!AL427</f>
        <v>0</v>
      </c>
      <c r="N18" s="286">
        <f>'Calculation Sheet'!AM427</f>
        <v>0</v>
      </c>
      <c r="O18" s="286">
        <f>'Calculation Sheet'!AN427</f>
        <v>0</v>
      </c>
      <c r="P18" s="286">
        <f>'Calculation Sheet'!AO427</f>
        <v>0</v>
      </c>
      <c r="Q18" s="286">
        <f>'Calculation Sheet'!AP427</f>
        <v>0</v>
      </c>
      <c r="R18" s="286">
        <f>'Calculation Sheet'!AQ427</f>
        <v>0</v>
      </c>
      <c r="S18" s="286">
        <f>'Calculation Sheet'!AR427</f>
        <v>0</v>
      </c>
      <c r="T18" s="286">
        <f>'Calculation Sheet'!AS427</f>
        <v>0</v>
      </c>
      <c r="U18" s="287">
        <f>'Calculation Sheet'!AT427</f>
        <v>21.008035714285711</v>
      </c>
      <c r="V18" s="287">
        <f>'Calculation Sheet'!AU427</f>
        <v>25.733928571428567</v>
      </c>
    </row>
    <row r="19" spans="1:22" ht="13.35" customHeight="1" x14ac:dyDescent="0.25">
      <c r="A19" s="175">
        <v>0.33333333333333298</v>
      </c>
      <c r="B19" s="286">
        <f>'Calculation Sheet'!AA428</f>
        <v>1951</v>
      </c>
      <c r="C19" s="286">
        <f>'Calculation Sheet'!AB428</f>
        <v>2074</v>
      </c>
      <c r="D19" s="286">
        <f>'Calculation Sheet'!AC428</f>
        <v>2287</v>
      </c>
      <c r="E19" s="286">
        <f>'Calculation Sheet'!AD428</f>
        <v>3130</v>
      </c>
      <c r="F19" s="286">
        <f>'Calculation Sheet'!AE428</f>
        <v>1085</v>
      </c>
      <c r="G19" s="286">
        <f>'Calculation Sheet'!AF428</f>
        <v>180</v>
      </c>
      <c r="H19" s="286">
        <f>'Calculation Sheet'!AG428</f>
        <v>21</v>
      </c>
      <c r="I19" s="286">
        <f>'Calculation Sheet'!AH428</f>
        <v>3</v>
      </c>
      <c r="J19" s="286">
        <f>'Calculation Sheet'!AI428</f>
        <v>1</v>
      </c>
      <c r="K19" s="286">
        <f>'Calculation Sheet'!AJ428</f>
        <v>0</v>
      </c>
      <c r="L19" s="286">
        <f>'Calculation Sheet'!AK428</f>
        <v>0</v>
      </c>
      <c r="M19" s="286">
        <f>'Calculation Sheet'!AL428</f>
        <v>0</v>
      </c>
      <c r="N19" s="286">
        <f>'Calculation Sheet'!AM428</f>
        <v>0</v>
      </c>
      <c r="O19" s="286">
        <f>'Calculation Sheet'!AN428</f>
        <v>0</v>
      </c>
      <c r="P19" s="286">
        <f>'Calculation Sheet'!AO428</f>
        <v>0</v>
      </c>
      <c r="Q19" s="286">
        <f>'Calculation Sheet'!AP428</f>
        <v>0</v>
      </c>
      <c r="R19" s="286">
        <f>'Calculation Sheet'!AQ428</f>
        <v>0</v>
      </c>
      <c r="S19" s="286">
        <f>'Calculation Sheet'!AR428</f>
        <v>0</v>
      </c>
      <c r="T19" s="286">
        <f>'Calculation Sheet'!AS428</f>
        <v>0</v>
      </c>
      <c r="U19" s="287">
        <f>'Calculation Sheet'!AT428</f>
        <v>18.879166666666663</v>
      </c>
      <c r="V19" s="287">
        <f>'Calculation Sheet'!AU428</f>
        <v>23.010833333333331</v>
      </c>
    </row>
    <row r="20" spans="1:22" ht="13.35" customHeight="1" x14ac:dyDescent="0.25">
      <c r="A20" s="175">
        <v>0.375</v>
      </c>
      <c r="B20" s="286">
        <f>'Calculation Sheet'!AA429</f>
        <v>93</v>
      </c>
      <c r="C20" s="286">
        <f>'Calculation Sheet'!AB429</f>
        <v>411</v>
      </c>
      <c r="D20" s="286">
        <f>'Calculation Sheet'!AC429</f>
        <v>1842</v>
      </c>
      <c r="E20" s="286">
        <f>'Calculation Sheet'!AD429</f>
        <v>4105</v>
      </c>
      <c r="F20" s="286">
        <f>'Calculation Sheet'!AE429</f>
        <v>2465</v>
      </c>
      <c r="G20" s="286">
        <f>'Calculation Sheet'!AF429</f>
        <v>466</v>
      </c>
      <c r="H20" s="286">
        <f>'Calculation Sheet'!AG429</f>
        <v>65</v>
      </c>
      <c r="I20" s="286">
        <f>'Calculation Sheet'!AH429</f>
        <v>13</v>
      </c>
      <c r="J20" s="286">
        <f>'Calculation Sheet'!AI429</f>
        <v>1</v>
      </c>
      <c r="K20" s="286">
        <f>'Calculation Sheet'!AJ429</f>
        <v>0</v>
      </c>
      <c r="L20" s="286">
        <f>'Calculation Sheet'!AK429</f>
        <v>1</v>
      </c>
      <c r="M20" s="286">
        <f>'Calculation Sheet'!AL429</f>
        <v>0</v>
      </c>
      <c r="N20" s="286">
        <f>'Calculation Sheet'!AM429</f>
        <v>0</v>
      </c>
      <c r="O20" s="286">
        <f>'Calculation Sheet'!AN429</f>
        <v>0</v>
      </c>
      <c r="P20" s="286">
        <f>'Calculation Sheet'!AO429</f>
        <v>0</v>
      </c>
      <c r="Q20" s="286">
        <f>'Calculation Sheet'!AP429</f>
        <v>0</v>
      </c>
      <c r="R20" s="286">
        <f>'Calculation Sheet'!AQ429</f>
        <v>0</v>
      </c>
      <c r="S20" s="286">
        <f>'Calculation Sheet'!AR429</f>
        <v>0</v>
      </c>
      <c r="T20" s="286">
        <f>'Calculation Sheet'!AS429</f>
        <v>0</v>
      </c>
      <c r="U20" s="287">
        <f>'Calculation Sheet'!AT429</f>
        <v>23.186666666666667</v>
      </c>
      <c r="V20" s="287">
        <f>'Calculation Sheet'!AU429</f>
        <v>27.589166666666667</v>
      </c>
    </row>
    <row r="21" spans="1:22" ht="13.35" customHeight="1" x14ac:dyDescent="0.25">
      <c r="A21" s="175">
        <v>0.41666666666666702</v>
      </c>
      <c r="B21" s="286">
        <f>'Calculation Sheet'!AA430</f>
        <v>13</v>
      </c>
      <c r="C21" s="286">
        <f>'Calculation Sheet'!AB430</f>
        <v>218</v>
      </c>
      <c r="D21" s="286">
        <f>'Calculation Sheet'!AC430</f>
        <v>1112</v>
      </c>
      <c r="E21" s="286">
        <f>'Calculation Sheet'!AD430</f>
        <v>3038</v>
      </c>
      <c r="F21" s="286">
        <f>'Calculation Sheet'!AE430</f>
        <v>2463</v>
      </c>
      <c r="G21" s="286">
        <f>'Calculation Sheet'!AF430</f>
        <v>607</v>
      </c>
      <c r="H21" s="286">
        <f>'Calculation Sheet'!AG430</f>
        <v>83</v>
      </c>
      <c r="I21" s="286">
        <f>'Calculation Sheet'!AH430</f>
        <v>19</v>
      </c>
      <c r="J21" s="286">
        <f>'Calculation Sheet'!AI430</f>
        <v>1</v>
      </c>
      <c r="K21" s="286">
        <f>'Calculation Sheet'!AJ430</f>
        <v>0</v>
      </c>
      <c r="L21" s="286">
        <f>'Calculation Sheet'!AK430</f>
        <v>0</v>
      </c>
      <c r="M21" s="286">
        <f>'Calculation Sheet'!AL430</f>
        <v>0</v>
      </c>
      <c r="N21" s="286">
        <f>'Calculation Sheet'!AM430</f>
        <v>0</v>
      </c>
      <c r="O21" s="286">
        <f>'Calculation Sheet'!AN430</f>
        <v>0</v>
      </c>
      <c r="P21" s="286">
        <f>'Calculation Sheet'!AO430</f>
        <v>0</v>
      </c>
      <c r="Q21" s="286">
        <f>'Calculation Sheet'!AP430</f>
        <v>0</v>
      </c>
      <c r="R21" s="286">
        <f>'Calculation Sheet'!AQ430</f>
        <v>0</v>
      </c>
      <c r="S21" s="286">
        <f>'Calculation Sheet'!AR430</f>
        <v>0</v>
      </c>
      <c r="T21" s="286">
        <f>'Calculation Sheet'!AS430</f>
        <v>0</v>
      </c>
      <c r="U21" s="287">
        <f>'Calculation Sheet'!AT430</f>
        <v>24.123333333333335</v>
      </c>
      <c r="V21" s="287">
        <f>'Calculation Sheet'!AU430</f>
        <v>28.727500000000003</v>
      </c>
    </row>
    <row r="22" spans="1:22" ht="13.35" customHeight="1" x14ac:dyDescent="0.25">
      <c r="A22" s="175">
        <v>0.45833333333333298</v>
      </c>
      <c r="B22" s="286">
        <f>'Calculation Sheet'!AA431</f>
        <v>18</v>
      </c>
      <c r="C22" s="286">
        <f>'Calculation Sheet'!AB431</f>
        <v>193</v>
      </c>
      <c r="D22" s="286">
        <f>'Calculation Sheet'!AC431</f>
        <v>1243</v>
      </c>
      <c r="E22" s="286">
        <f>'Calculation Sheet'!AD431</f>
        <v>3023</v>
      </c>
      <c r="F22" s="286">
        <f>'Calculation Sheet'!AE431</f>
        <v>2296</v>
      </c>
      <c r="G22" s="286">
        <f>'Calculation Sheet'!AF431</f>
        <v>613</v>
      </c>
      <c r="H22" s="286">
        <f>'Calculation Sheet'!AG431</f>
        <v>98</v>
      </c>
      <c r="I22" s="286">
        <f>'Calculation Sheet'!AH431</f>
        <v>25</v>
      </c>
      <c r="J22" s="286">
        <f>'Calculation Sheet'!AI431</f>
        <v>3</v>
      </c>
      <c r="K22" s="286">
        <f>'Calculation Sheet'!AJ431</f>
        <v>1</v>
      </c>
      <c r="L22" s="286">
        <f>'Calculation Sheet'!AK431</f>
        <v>0</v>
      </c>
      <c r="M22" s="286">
        <f>'Calculation Sheet'!AL431</f>
        <v>0</v>
      </c>
      <c r="N22" s="286">
        <f>'Calculation Sheet'!AM431</f>
        <v>0</v>
      </c>
      <c r="O22" s="286">
        <f>'Calculation Sheet'!AN431</f>
        <v>1</v>
      </c>
      <c r="P22" s="286">
        <f>'Calculation Sheet'!AO431</f>
        <v>0</v>
      </c>
      <c r="Q22" s="286">
        <f>'Calculation Sheet'!AP431</f>
        <v>0</v>
      </c>
      <c r="R22" s="286">
        <f>'Calculation Sheet'!AQ431</f>
        <v>0</v>
      </c>
      <c r="S22" s="286">
        <f>'Calculation Sheet'!AR431</f>
        <v>0</v>
      </c>
      <c r="T22" s="286">
        <f>'Calculation Sheet'!AS431</f>
        <v>0</v>
      </c>
      <c r="U22" s="287">
        <f>'Calculation Sheet'!AT431</f>
        <v>24.061666666666664</v>
      </c>
      <c r="V22" s="287">
        <f>'Calculation Sheet'!AU431</f>
        <v>28.715</v>
      </c>
    </row>
    <row r="23" spans="1:22" ht="13.35" customHeight="1" x14ac:dyDescent="0.25">
      <c r="A23" s="175">
        <v>0.5</v>
      </c>
      <c r="B23" s="286">
        <f>'Calculation Sheet'!AA432</f>
        <v>13</v>
      </c>
      <c r="C23" s="286">
        <f>'Calculation Sheet'!AB432</f>
        <v>231</v>
      </c>
      <c r="D23" s="286">
        <f>'Calculation Sheet'!AC432</f>
        <v>1287</v>
      </c>
      <c r="E23" s="286">
        <f>'Calculation Sheet'!AD432</f>
        <v>3222</v>
      </c>
      <c r="F23" s="286">
        <f>'Calculation Sheet'!AE432</f>
        <v>2414</v>
      </c>
      <c r="G23" s="286">
        <f>'Calculation Sheet'!AF432</f>
        <v>626</v>
      </c>
      <c r="H23" s="286">
        <f>'Calculation Sheet'!AG432</f>
        <v>105</v>
      </c>
      <c r="I23" s="286">
        <f>'Calculation Sheet'!AH432</f>
        <v>19</v>
      </c>
      <c r="J23" s="286">
        <f>'Calculation Sheet'!AI432</f>
        <v>1</v>
      </c>
      <c r="K23" s="286">
        <f>'Calculation Sheet'!AJ432</f>
        <v>2</v>
      </c>
      <c r="L23" s="286">
        <f>'Calculation Sheet'!AK432</f>
        <v>0</v>
      </c>
      <c r="M23" s="286">
        <f>'Calculation Sheet'!AL432</f>
        <v>0</v>
      </c>
      <c r="N23" s="286">
        <f>'Calculation Sheet'!AM432</f>
        <v>0</v>
      </c>
      <c r="O23" s="286">
        <f>'Calculation Sheet'!AN432</f>
        <v>0</v>
      </c>
      <c r="P23" s="286">
        <f>'Calculation Sheet'!AO432</f>
        <v>0</v>
      </c>
      <c r="Q23" s="286">
        <f>'Calculation Sheet'!AP432</f>
        <v>0</v>
      </c>
      <c r="R23" s="286">
        <f>'Calculation Sheet'!AQ432</f>
        <v>0</v>
      </c>
      <c r="S23" s="286">
        <f>'Calculation Sheet'!AR432</f>
        <v>0</v>
      </c>
      <c r="T23" s="286">
        <f>'Calculation Sheet'!AS432</f>
        <v>0</v>
      </c>
      <c r="U23" s="287">
        <f>'Calculation Sheet'!AT432</f>
        <v>23.997976190476191</v>
      </c>
      <c r="V23" s="287">
        <f>'Calculation Sheet'!AU432</f>
        <v>28.674345238095242</v>
      </c>
    </row>
    <row r="24" spans="1:22" ht="13.35" customHeight="1" x14ac:dyDescent="0.25">
      <c r="A24" s="175">
        <v>0.54166666666666696</v>
      </c>
      <c r="B24" s="286">
        <f>'Calculation Sheet'!AA433</f>
        <v>31</v>
      </c>
      <c r="C24" s="286">
        <f>'Calculation Sheet'!AB433</f>
        <v>374</v>
      </c>
      <c r="D24" s="286">
        <f>'Calculation Sheet'!AC433</f>
        <v>1208</v>
      </c>
      <c r="E24" s="286">
        <f>'Calculation Sheet'!AD433</f>
        <v>3114</v>
      </c>
      <c r="F24" s="286">
        <f>'Calculation Sheet'!AE433</f>
        <v>2512</v>
      </c>
      <c r="G24" s="286">
        <f>'Calculation Sheet'!AF433</f>
        <v>626</v>
      </c>
      <c r="H24" s="286">
        <f>'Calculation Sheet'!AG433</f>
        <v>103</v>
      </c>
      <c r="I24" s="286">
        <f>'Calculation Sheet'!AH433</f>
        <v>17</v>
      </c>
      <c r="J24" s="286">
        <f>'Calculation Sheet'!AI433</f>
        <v>5</v>
      </c>
      <c r="K24" s="286">
        <f>'Calculation Sheet'!AJ433</f>
        <v>4</v>
      </c>
      <c r="L24" s="286">
        <f>'Calculation Sheet'!AK433</f>
        <v>2</v>
      </c>
      <c r="M24" s="286">
        <f>'Calculation Sheet'!AL433</f>
        <v>0</v>
      </c>
      <c r="N24" s="286">
        <f>'Calculation Sheet'!AM433</f>
        <v>0</v>
      </c>
      <c r="O24" s="286">
        <f>'Calculation Sheet'!AN433</f>
        <v>0</v>
      </c>
      <c r="P24" s="286">
        <f>'Calculation Sheet'!AO433</f>
        <v>0</v>
      </c>
      <c r="Q24" s="286">
        <f>'Calculation Sheet'!AP433</f>
        <v>0</v>
      </c>
      <c r="R24" s="286">
        <f>'Calculation Sheet'!AQ433</f>
        <v>0</v>
      </c>
      <c r="S24" s="286">
        <f>'Calculation Sheet'!AR433</f>
        <v>0</v>
      </c>
      <c r="T24" s="286">
        <f>'Calculation Sheet'!AS433</f>
        <v>0</v>
      </c>
      <c r="U24" s="287">
        <f>'Calculation Sheet'!AT433</f>
        <v>23.891071428571429</v>
      </c>
      <c r="V24" s="287">
        <f>'Calculation Sheet'!AU433</f>
        <v>28.746428571428574</v>
      </c>
    </row>
    <row r="25" spans="1:22" ht="13.35" customHeight="1" x14ac:dyDescent="0.25">
      <c r="A25" s="175">
        <v>0.58333333333333304</v>
      </c>
      <c r="B25" s="286">
        <f>'Calculation Sheet'!AA434</f>
        <v>69</v>
      </c>
      <c r="C25" s="286">
        <f>'Calculation Sheet'!AB434</f>
        <v>386</v>
      </c>
      <c r="D25" s="286">
        <f>'Calculation Sheet'!AC434</f>
        <v>1395</v>
      </c>
      <c r="E25" s="286">
        <f>'Calculation Sheet'!AD434</f>
        <v>3463</v>
      </c>
      <c r="F25" s="286">
        <f>'Calculation Sheet'!AE434</f>
        <v>2571</v>
      </c>
      <c r="G25" s="286">
        <f>'Calculation Sheet'!AF434</f>
        <v>629</v>
      </c>
      <c r="H25" s="286">
        <f>'Calculation Sheet'!AG434</f>
        <v>93</v>
      </c>
      <c r="I25" s="286">
        <f>'Calculation Sheet'!AH434</f>
        <v>21</v>
      </c>
      <c r="J25" s="286">
        <f>'Calculation Sheet'!AI434</f>
        <v>4</v>
      </c>
      <c r="K25" s="286">
        <f>'Calculation Sheet'!AJ434</f>
        <v>2</v>
      </c>
      <c r="L25" s="286">
        <f>'Calculation Sheet'!AK434</f>
        <v>0</v>
      </c>
      <c r="M25" s="286">
        <f>'Calculation Sheet'!AL434</f>
        <v>0</v>
      </c>
      <c r="N25" s="286">
        <f>'Calculation Sheet'!AM434</f>
        <v>0</v>
      </c>
      <c r="O25" s="286">
        <f>'Calculation Sheet'!AN434</f>
        <v>0</v>
      </c>
      <c r="P25" s="286">
        <f>'Calculation Sheet'!AO434</f>
        <v>0</v>
      </c>
      <c r="Q25" s="286">
        <f>'Calculation Sheet'!AP434</f>
        <v>0</v>
      </c>
      <c r="R25" s="286">
        <f>'Calculation Sheet'!AQ434</f>
        <v>0</v>
      </c>
      <c r="S25" s="286">
        <f>'Calculation Sheet'!AR434</f>
        <v>0</v>
      </c>
      <c r="T25" s="286">
        <f>'Calculation Sheet'!AS434</f>
        <v>0</v>
      </c>
      <c r="U25" s="287">
        <f>'Calculation Sheet'!AT434</f>
        <v>23.641071428571426</v>
      </c>
      <c r="V25" s="287">
        <f>'Calculation Sheet'!AU434</f>
        <v>28.431249999999999</v>
      </c>
    </row>
    <row r="26" spans="1:22" ht="13.35" customHeight="1" x14ac:dyDescent="0.25">
      <c r="A26" s="175">
        <v>0.625</v>
      </c>
      <c r="B26" s="286">
        <f>'Calculation Sheet'!AA435</f>
        <v>47</v>
      </c>
      <c r="C26" s="286">
        <f>'Calculation Sheet'!AB435</f>
        <v>518</v>
      </c>
      <c r="D26" s="286">
        <f>'Calculation Sheet'!AC435</f>
        <v>1879</v>
      </c>
      <c r="E26" s="286">
        <f>'Calculation Sheet'!AD435</f>
        <v>4503</v>
      </c>
      <c r="F26" s="286">
        <f>'Calculation Sheet'!AE435</f>
        <v>2727</v>
      </c>
      <c r="G26" s="286">
        <f>'Calculation Sheet'!AF435</f>
        <v>569</v>
      </c>
      <c r="H26" s="286">
        <f>'Calculation Sheet'!AG435</f>
        <v>70</v>
      </c>
      <c r="I26" s="286">
        <f>'Calculation Sheet'!AH435</f>
        <v>15</v>
      </c>
      <c r="J26" s="286">
        <f>'Calculation Sheet'!AI435</f>
        <v>2</v>
      </c>
      <c r="K26" s="286">
        <f>'Calculation Sheet'!AJ435</f>
        <v>1</v>
      </c>
      <c r="L26" s="286">
        <f>'Calculation Sheet'!AK435</f>
        <v>1</v>
      </c>
      <c r="M26" s="286">
        <f>'Calculation Sheet'!AL435</f>
        <v>2</v>
      </c>
      <c r="N26" s="286">
        <f>'Calculation Sheet'!AM435</f>
        <v>0</v>
      </c>
      <c r="O26" s="286">
        <f>'Calculation Sheet'!AN435</f>
        <v>0</v>
      </c>
      <c r="P26" s="286">
        <f>'Calculation Sheet'!AO435</f>
        <v>0</v>
      </c>
      <c r="Q26" s="286">
        <f>'Calculation Sheet'!AP435</f>
        <v>0</v>
      </c>
      <c r="R26" s="286">
        <f>'Calculation Sheet'!AQ435</f>
        <v>2</v>
      </c>
      <c r="S26" s="286">
        <f>'Calculation Sheet'!AR435</f>
        <v>0</v>
      </c>
      <c r="T26" s="286">
        <f>'Calculation Sheet'!AS435</f>
        <v>0</v>
      </c>
      <c r="U26" s="287">
        <f>'Calculation Sheet'!AT435</f>
        <v>23.159821428571426</v>
      </c>
      <c r="V26" s="287">
        <f>'Calculation Sheet'!AU435</f>
        <v>27.683035714285719</v>
      </c>
    </row>
    <row r="27" spans="1:22" ht="13.35" customHeight="1" x14ac:dyDescent="0.25">
      <c r="A27" s="175">
        <v>0.66666666666666696</v>
      </c>
      <c r="B27" s="286">
        <f>'Calculation Sheet'!AA436</f>
        <v>82</v>
      </c>
      <c r="C27" s="286">
        <f>'Calculation Sheet'!AB436</f>
        <v>791</v>
      </c>
      <c r="D27" s="286">
        <f>'Calculation Sheet'!AC436</f>
        <v>2119</v>
      </c>
      <c r="E27" s="286">
        <f>'Calculation Sheet'!AD436</f>
        <v>4735</v>
      </c>
      <c r="F27" s="286">
        <f>'Calculation Sheet'!AE436</f>
        <v>3068</v>
      </c>
      <c r="G27" s="286">
        <f>'Calculation Sheet'!AF436</f>
        <v>569</v>
      </c>
      <c r="H27" s="286">
        <f>'Calculation Sheet'!AG436</f>
        <v>92</v>
      </c>
      <c r="I27" s="286">
        <f>'Calculation Sheet'!AH436</f>
        <v>15</v>
      </c>
      <c r="J27" s="286">
        <f>'Calculation Sheet'!AI436</f>
        <v>2</v>
      </c>
      <c r="K27" s="286">
        <f>'Calculation Sheet'!AJ436</f>
        <v>1</v>
      </c>
      <c r="L27" s="286">
        <f>'Calculation Sheet'!AK436</f>
        <v>0</v>
      </c>
      <c r="M27" s="286">
        <f>'Calculation Sheet'!AL436</f>
        <v>0</v>
      </c>
      <c r="N27" s="286">
        <f>'Calculation Sheet'!AM436</f>
        <v>0</v>
      </c>
      <c r="O27" s="286">
        <f>'Calculation Sheet'!AN436</f>
        <v>0</v>
      </c>
      <c r="P27" s="286">
        <f>'Calculation Sheet'!AO436</f>
        <v>0</v>
      </c>
      <c r="Q27" s="286">
        <f>'Calculation Sheet'!AP436</f>
        <v>0</v>
      </c>
      <c r="R27" s="286">
        <f>'Calculation Sheet'!AQ436</f>
        <v>0</v>
      </c>
      <c r="S27" s="286">
        <f>'Calculation Sheet'!AR436</f>
        <v>0</v>
      </c>
      <c r="T27" s="286">
        <f>'Calculation Sheet'!AS436</f>
        <v>0</v>
      </c>
      <c r="U27" s="287">
        <f>'Calculation Sheet'!AT436</f>
        <v>22.824999999999999</v>
      </c>
      <c r="V27" s="287">
        <f>'Calculation Sheet'!AU436</f>
        <v>27.505357142857143</v>
      </c>
    </row>
    <row r="28" spans="1:22" ht="13.35" customHeight="1" x14ac:dyDescent="0.25">
      <c r="A28" s="175">
        <v>0.70833333333333304</v>
      </c>
      <c r="B28" s="286">
        <f>'Calculation Sheet'!AA437</f>
        <v>91</v>
      </c>
      <c r="C28" s="286">
        <f>'Calculation Sheet'!AB437</f>
        <v>1211</v>
      </c>
      <c r="D28" s="286">
        <f>'Calculation Sheet'!AC437</f>
        <v>2332</v>
      </c>
      <c r="E28" s="286">
        <f>'Calculation Sheet'!AD437</f>
        <v>4484</v>
      </c>
      <c r="F28" s="286">
        <f>'Calculation Sheet'!AE437</f>
        <v>2612</v>
      </c>
      <c r="G28" s="286">
        <f>'Calculation Sheet'!AF437</f>
        <v>485</v>
      </c>
      <c r="H28" s="286">
        <f>'Calculation Sheet'!AG437</f>
        <v>82</v>
      </c>
      <c r="I28" s="286">
        <f>'Calculation Sheet'!AH437</f>
        <v>12</v>
      </c>
      <c r="J28" s="286">
        <f>'Calculation Sheet'!AI437</f>
        <v>1</v>
      </c>
      <c r="K28" s="286">
        <f>'Calculation Sheet'!AJ437</f>
        <v>2</v>
      </c>
      <c r="L28" s="286">
        <f>'Calculation Sheet'!AK437</f>
        <v>4</v>
      </c>
      <c r="M28" s="286">
        <f>'Calculation Sheet'!AL437</f>
        <v>3</v>
      </c>
      <c r="N28" s="286">
        <f>'Calculation Sheet'!AM437</f>
        <v>0</v>
      </c>
      <c r="O28" s="286">
        <f>'Calculation Sheet'!AN437</f>
        <v>0</v>
      </c>
      <c r="P28" s="286">
        <f>'Calculation Sheet'!AO437</f>
        <v>0</v>
      </c>
      <c r="Q28" s="286">
        <f>'Calculation Sheet'!AP437</f>
        <v>0</v>
      </c>
      <c r="R28" s="286">
        <f>'Calculation Sheet'!AQ437</f>
        <v>1</v>
      </c>
      <c r="S28" s="286">
        <f>'Calculation Sheet'!AR437</f>
        <v>0</v>
      </c>
      <c r="T28" s="286">
        <f>'Calculation Sheet'!AS437</f>
        <v>0</v>
      </c>
      <c r="U28" s="287">
        <f>'Calculation Sheet'!AT437</f>
        <v>22.141071428571433</v>
      </c>
      <c r="V28" s="287">
        <f>'Calculation Sheet'!AU437</f>
        <v>27.092857142857145</v>
      </c>
    </row>
    <row r="29" spans="1:22" ht="13.35" customHeight="1" x14ac:dyDescent="0.25">
      <c r="A29" s="175">
        <v>0.75</v>
      </c>
      <c r="B29" s="286">
        <f>'Calculation Sheet'!AA438</f>
        <v>71</v>
      </c>
      <c r="C29" s="286">
        <f>'Calculation Sheet'!AB438</f>
        <v>741</v>
      </c>
      <c r="D29" s="286">
        <f>'Calculation Sheet'!AC438</f>
        <v>1450</v>
      </c>
      <c r="E29" s="286">
        <f>'Calculation Sheet'!AD438</f>
        <v>3419</v>
      </c>
      <c r="F29" s="286">
        <f>'Calculation Sheet'!AE438</f>
        <v>2527</v>
      </c>
      <c r="G29" s="286">
        <f>'Calculation Sheet'!AF438</f>
        <v>621</v>
      </c>
      <c r="H29" s="286">
        <f>'Calculation Sheet'!AG438</f>
        <v>120</v>
      </c>
      <c r="I29" s="286">
        <f>'Calculation Sheet'!AH438</f>
        <v>27</v>
      </c>
      <c r="J29" s="286">
        <f>'Calculation Sheet'!AI438</f>
        <v>4</v>
      </c>
      <c r="K29" s="286">
        <f>'Calculation Sheet'!AJ438</f>
        <v>1</v>
      </c>
      <c r="L29" s="286">
        <f>'Calculation Sheet'!AK438</f>
        <v>2</v>
      </c>
      <c r="M29" s="286">
        <f>'Calculation Sheet'!AL438</f>
        <v>0</v>
      </c>
      <c r="N29" s="286">
        <f>'Calculation Sheet'!AM438</f>
        <v>0</v>
      </c>
      <c r="O29" s="286">
        <f>'Calculation Sheet'!AN438</f>
        <v>0</v>
      </c>
      <c r="P29" s="286">
        <f>'Calculation Sheet'!AO438</f>
        <v>0</v>
      </c>
      <c r="Q29" s="286">
        <f>'Calculation Sheet'!AP438</f>
        <v>0</v>
      </c>
      <c r="R29" s="286">
        <f>'Calculation Sheet'!AQ438</f>
        <v>0</v>
      </c>
      <c r="S29" s="286">
        <f>'Calculation Sheet'!AR438</f>
        <v>2</v>
      </c>
      <c r="T29" s="286">
        <f>'Calculation Sheet'!AS438</f>
        <v>0</v>
      </c>
      <c r="U29" s="287">
        <f>'Calculation Sheet'!AT438</f>
        <v>23.220535714285713</v>
      </c>
      <c r="V29" s="287">
        <f>'Calculation Sheet'!AU438</f>
        <v>28.367857142857144</v>
      </c>
    </row>
    <row r="30" spans="1:22" ht="13.35" customHeight="1" x14ac:dyDescent="0.25">
      <c r="A30" s="175">
        <v>0.79166666666666696</v>
      </c>
      <c r="B30" s="286">
        <f>'Calculation Sheet'!AA439</f>
        <v>33</v>
      </c>
      <c r="C30" s="286">
        <f>'Calculation Sheet'!AB439</f>
        <v>354</v>
      </c>
      <c r="D30" s="286">
        <f>'Calculation Sheet'!AC439</f>
        <v>764</v>
      </c>
      <c r="E30" s="286">
        <f>'Calculation Sheet'!AD439</f>
        <v>2446</v>
      </c>
      <c r="F30" s="286">
        <f>'Calculation Sheet'!AE439</f>
        <v>2244</v>
      </c>
      <c r="G30" s="286">
        <f>'Calculation Sheet'!AF439</f>
        <v>688</v>
      </c>
      <c r="H30" s="286">
        <f>'Calculation Sheet'!AG439</f>
        <v>132</v>
      </c>
      <c r="I30" s="286">
        <f>'Calculation Sheet'!AH439</f>
        <v>30</v>
      </c>
      <c r="J30" s="286">
        <f>'Calculation Sheet'!AI439</f>
        <v>10</v>
      </c>
      <c r="K30" s="286">
        <f>'Calculation Sheet'!AJ439</f>
        <v>4</v>
      </c>
      <c r="L30" s="286">
        <f>'Calculation Sheet'!AK439</f>
        <v>0</v>
      </c>
      <c r="M30" s="286">
        <f>'Calculation Sheet'!AL439</f>
        <v>0</v>
      </c>
      <c r="N30" s="286">
        <f>'Calculation Sheet'!AM439</f>
        <v>0</v>
      </c>
      <c r="O30" s="286">
        <f>'Calculation Sheet'!AN439</f>
        <v>0</v>
      </c>
      <c r="P30" s="286">
        <f>'Calculation Sheet'!AO439</f>
        <v>0</v>
      </c>
      <c r="Q30" s="286">
        <f>'Calculation Sheet'!AP439</f>
        <v>0</v>
      </c>
      <c r="R30" s="286">
        <f>'Calculation Sheet'!AQ439</f>
        <v>0</v>
      </c>
      <c r="S30" s="286">
        <f>'Calculation Sheet'!AR439</f>
        <v>0</v>
      </c>
      <c r="T30" s="286">
        <f>'Calculation Sheet'!AS439</f>
        <v>0</v>
      </c>
      <c r="U30" s="287">
        <f>'Calculation Sheet'!AT439</f>
        <v>24.479464285714286</v>
      </c>
      <c r="V30" s="287">
        <f>'Calculation Sheet'!AU439</f>
        <v>29.552678571428572</v>
      </c>
    </row>
    <row r="31" spans="1:22" ht="13.35" customHeight="1" x14ac:dyDescent="0.25">
      <c r="A31" s="175">
        <v>0.83333333333333304</v>
      </c>
      <c r="B31" s="286">
        <f>'Calculation Sheet'!AA440</f>
        <v>34</v>
      </c>
      <c r="C31" s="286">
        <f>'Calculation Sheet'!AB440</f>
        <v>229</v>
      </c>
      <c r="D31" s="286">
        <f>'Calculation Sheet'!AC440</f>
        <v>469</v>
      </c>
      <c r="E31" s="286">
        <f>'Calculation Sheet'!AD440</f>
        <v>1696</v>
      </c>
      <c r="F31" s="286">
        <f>'Calculation Sheet'!AE440</f>
        <v>1647</v>
      </c>
      <c r="G31" s="286">
        <f>'Calculation Sheet'!AF440</f>
        <v>603</v>
      </c>
      <c r="H31" s="286">
        <f>'Calculation Sheet'!AG440</f>
        <v>133</v>
      </c>
      <c r="I31" s="286">
        <f>'Calculation Sheet'!AH440</f>
        <v>34</v>
      </c>
      <c r="J31" s="286">
        <f>'Calculation Sheet'!AI440</f>
        <v>11</v>
      </c>
      <c r="K31" s="286">
        <f>'Calculation Sheet'!AJ440</f>
        <v>2</v>
      </c>
      <c r="L31" s="286">
        <f>'Calculation Sheet'!AK440</f>
        <v>3</v>
      </c>
      <c r="M31" s="286">
        <f>'Calculation Sheet'!AL440</f>
        <v>1</v>
      </c>
      <c r="N31" s="286">
        <f>'Calculation Sheet'!AM440</f>
        <v>0</v>
      </c>
      <c r="O31" s="286">
        <f>'Calculation Sheet'!AN440</f>
        <v>0</v>
      </c>
      <c r="P31" s="286">
        <f>'Calculation Sheet'!AO440</f>
        <v>0</v>
      </c>
      <c r="Q31" s="286">
        <f>'Calculation Sheet'!AP440</f>
        <v>0</v>
      </c>
      <c r="R31" s="286">
        <f>'Calculation Sheet'!AQ440</f>
        <v>0</v>
      </c>
      <c r="S31" s="286">
        <f>'Calculation Sheet'!AR440</f>
        <v>0</v>
      </c>
      <c r="T31" s="286">
        <f>'Calculation Sheet'!AS440</f>
        <v>0</v>
      </c>
      <c r="U31" s="287">
        <f>'Calculation Sheet'!AT440</f>
        <v>25.137500000000003</v>
      </c>
      <c r="V31" s="287">
        <f>'Calculation Sheet'!AU440</f>
        <v>30.488392857142856</v>
      </c>
    </row>
    <row r="32" spans="1:22" ht="13.35" customHeight="1" x14ac:dyDescent="0.25">
      <c r="A32" s="175">
        <v>0.875</v>
      </c>
      <c r="B32" s="286">
        <f>'Calculation Sheet'!AA441</f>
        <v>28</v>
      </c>
      <c r="C32" s="286">
        <f>'Calculation Sheet'!AB441</f>
        <v>185</v>
      </c>
      <c r="D32" s="286">
        <f>'Calculation Sheet'!AC441</f>
        <v>386</v>
      </c>
      <c r="E32" s="286">
        <f>'Calculation Sheet'!AD441</f>
        <v>1387</v>
      </c>
      <c r="F32" s="286">
        <f>'Calculation Sheet'!AE441</f>
        <v>1392</v>
      </c>
      <c r="G32" s="286">
        <f>'Calculation Sheet'!AF441</f>
        <v>438</v>
      </c>
      <c r="H32" s="286">
        <f>'Calculation Sheet'!AG441</f>
        <v>117</v>
      </c>
      <c r="I32" s="286">
        <f>'Calculation Sheet'!AH441</f>
        <v>33</v>
      </c>
      <c r="J32" s="286">
        <f>'Calculation Sheet'!AI441</f>
        <v>8</v>
      </c>
      <c r="K32" s="286">
        <f>'Calculation Sheet'!AJ441</f>
        <v>2</v>
      </c>
      <c r="L32" s="286">
        <f>'Calculation Sheet'!AK441</f>
        <v>0</v>
      </c>
      <c r="M32" s="286">
        <f>'Calculation Sheet'!AL441</f>
        <v>1</v>
      </c>
      <c r="N32" s="286">
        <f>'Calculation Sheet'!AM441</f>
        <v>0</v>
      </c>
      <c r="O32" s="286">
        <f>'Calculation Sheet'!AN441</f>
        <v>0</v>
      </c>
      <c r="P32" s="286">
        <f>'Calculation Sheet'!AO441</f>
        <v>0</v>
      </c>
      <c r="Q32" s="286">
        <f>'Calculation Sheet'!AP441</f>
        <v>0</v>
      </c>
      <c r="R32" s="286">
        <f>'Calculation Sheet'!AQ441</f>
        <v>0</v>
      </c>
      <c r="S32" s="286">
        <f>'Calculation Sheet'!AR441</f>
        <v>0</v>
      </c>
      <c r="T32" s="286">
        <f>'Calculation Sheet'!AS441</f>
        <v>0</v>
      </c>
      <c r="U32" s="287">
        <f>'Calculation Sheet'!AT441</f>
        <v>25.09375</v>
      </c>
      <c r="V32" s="287">
        <f>'Calculation Sheet'!AU441</f>
        <v>30.404464285714283</v>
      </c>
    </row>
    <row r="33" spans="1:22" ht="13.35" customHeight="1" x14ac:dyDescent="0.25">
      <c r="A33" s="175">
        <v>0.91666666666666696</v>
      </c>
      <c r="B33" s="286">
        <f>'Calculation Sheet'!AA442</f>
        <v>19</v>
      </c>
      <c r="C33" s="286">
        <f>'Calculation Sheet'!AB442</f>
        <v>224</v>
      </c>
      <c r="D33" s="286">
        <f>'Calculation Sheet'!AC442</f>
        <v>340</v>
      </c>
      <c r="E33" s="286">
        <f>'Calculation Sheet'!AD442</f>
        <v>1240</v>
      </c>
      <c r="F33" s="286">
        <f>'Calculation Sheet'!AE442</f>
        <v>1176</v>
      </c>
      <c r="G33" s="286">
        <f>'Calculation Sheet'!AF442</f>
        <v>343</v>
      </c>
      <c r="H33" s="286">
        <f>'Calculation Sheet'!AG442</f>
        <v>84</v>
      </c>
      <c r="I33" s="286">
        <f>'Calculation Sheet'!AH442</f>
        <v>17</v>
      </c>
      <c r="J33" s="286">
        <f>'Calculation Sheet'!AI442</f>
        <v>1</v>
      </c>
      <c r="K33" s="286">
        <f>'Calculation Sheet'!AJ442</f>
        <v>1</v>
      </c>
      <c r="L33" s="286">
        <f>'Calculation Sheet'!AK442</f>
        <v>0</v>
      </c>
      <c r="M33" s="286">
        <f>'Calculation Sheet'!AL442</f>
        <v>0</v>
      </c>
      <c r="N33" s="286">
        <f>'Calculation Sheet'!AM442</f>
        <v>0</v>
      </c>
      <c r="O33" s="286">
        <f>'Calculation Sheet'!AN442</f>
        <v>1</v>
      </c>
      <c r="P33" s="286">
        <f>'Calculation Sheet'!AO442</f>
        <v>0</v>
      </c>
      <c r="Q33" s="286">
        <f>'Calculation Sheet'!AP442</f>
        <v>0</v>
      </c>
      <c r="R33" s="286">
        <f>'Calculation Sheet'!AQ442</f>
        <v>0</v>
      </c>
      <c r="S33" s="286">
        <f>'Calculation Sheet'!AR442</f>
        <v>0</v>
      </c>
      <c r="T33" s="286">
        <f>'Calculation Sheet'!AS442</f>
        <v>0</v>
      </c>
      <c r="U33" s="287">
        <f>'Calculation Sheet'!AT442</f>
        <v>24.653571428571428</v>
      </c>
      <c r="V33" s="287">
        <f>'Calculation Sheet'!AU442</f>
        <v>30.256845238095238</v>
      </c>
    </row>
    <row r="34" spans="1:22" ht="13.35" customHeight="1" thickBot="1" x14ac:dyDescent="0.3">
      <c r="A34" s="176">
        <v>0.95833333333333304</v>
      </c>
      <c r="B34" s="288">
        <f>'Calculation Sheet'!AA443</f>
        <v>22</v>
      </c>
      <c r="C34" s="288">
        <f>'Calculation Sheet'!AB443</f>
        <v>116</v>
      </c>
      <c r="D34" s="288">
        <f>'Calculation Sheet'!AC443</f>
        <v>148</v>
      </c>
      <c r="E34" s="288">
        <f>'Calculation Sheet'!AD443</f>
        <v>618</v>
      </c>
      <c r="F34" s="288">
        <f>'Calculation Sheet'!AE443</f>
        <v>738</v>
      </c>
      <c r="G34" s="288">
        <f>'Calculation Sheet'!AF443</f>
        <v>259</v>
      </c>
      <c r="H34" s="288">
        <f>'Calculation Sheet'!AG443</f>
        <v>71</v>
      </c>
      <c r="I34" s="288">
        <f>'Calculation Sheet'!AH443</f>
        <v>26</v>
      </c>
      <c r="J34" s="288">
        <f>'Calculation Sheet'!AI443</f>
        <v>6</v>
      </c>
      <c r="K34" s="288">
        <f>'Calculation Sheet'!AJ443</f>
        <v>1</v>
      </c>
      <c r="L34" s="288">
        <f>'Calculation Sheet'!AK443</f>
        <v>0</v>
      </c>
      <c r="M34" s="288">
        <f>'Calculation Sheet'!AL443</f>
        <v>1</v>
      </c>
      <c r="N34" s="288">
        <f>'Calculation Sheet'!AM443</f>
        <v>0</v>
      </c>
      <c r="O34" s="288">
        <f>'Calculation Sheet'!AN443</f>
        <v>0</v>
      </c>
      <c r="P34" s="288">
        <f>'Calculation Sheet'!AO443</f>
        <v>0</v>
      </c>
      <c r="Q34" s="288">
        <f>'Calculation Sheet'!AP443</f>
        <v>0</v>
      </c>
      <c r="R34" s="288">
        <f>'Calculation Sheet'!AQ443</f>
        <v>0</v>
      </c>
      <c r="S34" s="288">
        <f>'Calculation Sheet'!AR443</f>
        <v>0</v>
      </c>
      <c r="T34" s="288">
        <f>'Calculation Sheet'!AS443</f>
        <v>0</v>
      </c>
      <c r="U34" s="289">
        <f>'Calculation Sheet'!AT443</f>
        <v>25.566964285714292</v>
      </c>
      <c r="V34" s="289">
        <f>'Calculation Sheet'!AU443</f>
        <v>31.557008547008543</v>
      </c>
    </row>
    <row r="35" spans="1:22" ht="13.35" customHeight="1" thickTop="1" x14ac:dyDescent="0.25">
      <c r="A35" s="290" t="s">
        <v>168</v>
      </c>
      <c r="B35" s="284">
        <f>'Calculation Sheet'!AA444</f>
        <v>3696</v>
      </c>
      <c r="C35" s="284">
        <f>'Calculation Sheet'!AB444</f>
        <v>8531</v>
      </c>
      <c r="D35" s="284">
        <f>'Calculation Sheet'!AC444</f>
        <v>20135</v>
      </c>
      <c r="E35" s="284">
        <f>'Calculation Sheet'!AD444</f>
        <v>43456</v>
      </c>
      <c r="F35" s="284">
        <f>'Calculation Sheet'!AE444</f>
        <v>28558</v>
      </c>
      <c r="G35" s="284">
        <f>'Calculation Sheet'!AF444</f>
        <v>6369</v>
      </c>
      <c r="H35" s="284">
        <f>'Calculation Sheet'!AG444</f>
        <v>973</v>
      </c>
      <c r="I35" s="284">
        <f>'Calculation Sheet'!AH444</f>
        <v>189</v>
      </c>
      <c r="J35" s="284">
        <f>'Calculation Sheet'!AI444</f>
        <v>25</v>
      </c>
      <c r="K35" s="284">
        <f>'Calculation Sheet'!AJ444</f>
        <v>14</v>
      </c>
      <c r="L35" s="284">
        <f>'Calculation Sheet'!AK444</f>
        <v>10</v>
      </c>
      <c r="M35" s="284">
        <f>'Calculation Sheet'!AL444</f>
        <v>5</v>
      </c>
      <c r="N35" s="284">
        <f>'Calculation Sheet'!AM444</f>
        <v>0</v>
      </c>
      <c r="O35" s="284">
        <f>'Calculation Sheet'!AN444</f>
        <v>1</v>
      </c>
      <c r="P35" s="284">
        <f>'Calculation Sheet'!AO444</f>
        <v>0</v>
      </c>
      <c r="Q35" s="284">
        <f>'Calculation Sheet'!AP444</f>
        <v>0</v>
      </c>
      <c r="R35" s="284">
        <f>'Calculation Sheet'!AQ444</f>
        <v>3</v>
      </c>
      <c r="S35" s="284">
        <f>'Calculation Sheet'!AR444</f>
        <v>2</v>
      </c>
      <c r="T35" s="284">
        <f>'Calculation Sheet'!AS444</f>
        <v>0</v>
      </c>
      <c r="U35" s="285">
        <f>'Calculation Sheet'!AT444</f>
        <v>22.41333333333333</v>
      </c>
      <c r="V35" s="285">
        <f>'Calculation Sheet'!AU444</f>
        <v>27.706666666666671</v>
      </c>
    </row>
    <row r="36" spans="1:22" ht="13.35" customHeight="1" x14ac:dyDescent="0.25">
      <c r="A36" s="291" t="s">
        <v>169</v>
      </c>
      <c r="B36" s="286">
        <f>'Calculation Sheet'!AA445</f>
        <v>3797</v>
      </c>
      <c r="C36" s="286">
        <f>'Calculation Sheet'!AB445</f>
        <v>9514</v>
      </c>
      <c r="D36" s="286">
        <f>'Calculation Sheet'!AC445</f>
        <v>22446</v>
      </c>
      <c r="E36" s="286">
        <f>'Calculation Sheet'!AD445</f>
        <v>50699</v>
      </c>
      <c r="F36" s="286">
        <f>'Calculation Sheet'!AE445</f>
        <v>35755</v>
      </c>
      <c r="G36" s="286">
        <f>'Calculation Sheet'!AF445</f>
        <v>8828</v>
      </c>
      <c r="H36" s="286">
        <f>'Calculation Sheet'!AG445</f>
        <v>1491</v>
      </c>
      <c r="I36" s="286">
        <f>'Calculation Sheet'!AH445</f>
        <v>308</v>
      </c>
      <c r="J36" s="286">
        <f>'Calculation Sheet'!AI445</f>
        <v>60</v>
      </c>
      <c r="K36" s="286">
        <f>'Calculation Sheet'!AJ445</f>
        <v>26</v>
      </c>
      <c r="L36" s="286">
        <f>'Calculation Sheet'!AK445</f>
        <v>15</v>
      </c>
      <c r="M36" s="286">
        <f>'Calculation Sheet'!AL445</f>
        <v>7</v>
      </c>
      <c r="N36" s="286">
        <f>'Calculation Sheet'!AM445</f>
        <v>0</v>
      </c>
      <c r="O36" s="286">
        <f>'Calculation Sheet'!AN445</f>
        <v>1</v>
      </c>
      <c r="P36" s="286">
        <f>'Calculation Sheet'!AO445</f>
        <v>0</v>
      </c>
      <c r="Q36" s="286">
        <f>'Calculation Sheet'!AP445</f>
        <v>0</v>
      </c>
      <c r="R36" s="286">
        <f>'Calculation Sheet'!AQ445</f>
        <v>3</v>
      </c>
      <c r="S36" s="286">
        <f>'Calculation Sheet'!AR445</f>
        <v>2</v>
      </c>
      <c r="T36" s="286">
        <f>'Calculation Sheet'!AS445</f>
        <v>0</v>
      </c>
      <c r="U36" s="287">
        <f>'Calculation Sheet'!AT445</f>
        <v>22.793333333333333</v>
      </c>
      <c r="V36" s="287">
        <f>'Calculation Sheet'!AU445</f>
        <v>28.139999999999997</v>
      </c>
    </row>
    <row r="37" spans="1:22" ht="13.35" customHeight="1" x14ac:dyDescent="0.25">
      <c r="A37" s="115" t="s">
        <v>170</v>
      </c>
      <c r="B37" s="286">
        <f>'Calculation Sheet'!AA446</f>
        <v>3838</v>
      </c>
      <c r="C37" s="286">
        <f>'Calculation Sheet'!AB446</f>
        <v>9854</v>
      </c>
      <c r="D37" s="286">
        <f>'Calculation Sheet'!AC446</f>
        <v>22934</v>
      </c>
      <c r="E37" s="286">
        <f>'Calculation Sheet'!AD446</f>
        <v>52557</v>
      </c>
      <c r="F37" s="286">
        <f>'Calculation Sheet'!AE446</f>
        <v>37669</v>
      </c>
      <c r="G37" s="286">
        <f>'Calculation Sheet'!AF446</f>
        <v>9430</v>
      </c>
      <c r="H37" s="286">
        <f>'Calculation Sheet'!AG446</f>
        <v>1646</v>
      </c>
      <c r="I37" s="286">
        <f>'Calculation Sheet'!AH446</f>
        <v>351</v>
      </c>
      <c r="J37" s="286">
        <f>'Calculation Sheet'!AI446</f>
        <v>67</v>
      </c>
      <c r="K37" s="286">
        <f>'Calculation Sheet'!AJ446</f>
        <v>28</v>
      </c>
      <c r="L37" s="286">
        <f>'Calculation Sheet'!AK446</f>
        <v>15</v>
      </c>
      <c r="M37" s="286">
        <f>'Calculation Sheet'!AL446</f>
        <v>8</v>
      </c>
      <c r="N37" s="286">
        <f>'Calculation Sheet'!AM446</f>
        <v>0</v>
      </c>
      <c r="O37" s="286">
        <f>'Calculation Sheet'!AN446</f>
        <v>2</v>
      </c>
      <c r="P37" s="286">
        <f>'Calculation Sheet'!AO446</f>
        <v>0</v>
      </c>
      <c r="Q37" s="286">
        <f>'Calculation Sheet'!AP446</f>
        <v>0</v>
      </c>
      <c r="R37" s="286">
        <f>'Calculation Sheet'!AQ446</f>
        <v>3</v>
      </c>
      <c r="S37" s="286">
        <f>'Calculation Sheet'!AR446</f>
        <v>2</v>
      </c>
      <c r="T37" s="286">
        <f>'Calculation Sheet'!AS446</f>
        <v>0</v>
      </c>
      <c r="U37" s="287">
        <f>'Calculation Sheet'!AT446</f>
        <v>22.869999999999997</v>
      </c>
      <c r="V37" s="287">
        <f>'Calculation Sheet'!AU446</f>
        <v>28.220000000000006</v>
      </c>
    </row>
    <row r="38" spans="1:22" ht="13.35" customHeight="1" thickBot="1" x14ac:dyDescent="0.3">
      <c r="A38" s="119" t="s">
        <v>171</v>
      </c>
      <c r="B38" s="288">
        <f>'Calculation Sheet'!AA447</f>
        <v>3848</v>
      </c>
      <c r="C38" s="288">
        <f>'Calculation Sheet'!AB447</f>
        <v>10033</v>
      </c>
      <c r="D38" s="288">
        <f>'Calculation Sheet'!AC447</f>
        <v>23264</v>
      </c>
      <c r="E38" s="288">
        <f>'Calculation Sheet'!AD447</f>
        <v>53489</v>
      </c>
      <c r="F38" s="288">
        <f>'Calculation Sheet'!AE447</f>
        <v>39293</v>
      </c>
      <c r="G38" s="288">
        <f>'Calculation Sheet'!AF447</f>
        <v>10452</v>
      </c>
      <c r="H38" s="288">
        <f>'Calculation Sheet'!AG447</f>
        <v>1983</v>
      </c>
      <c r="I38" s="288">
        <f>'Calculation Sheet'!AH447</f>
        <v>453</v>
      </c>
      <c r="J38" s="288">
        <f>'Calculation Sheet'!AI447</f>
        <v>95</v>
      </c>
      <c r="K38" s="288">
        <f>'Calculation Sheet'!AJ447</f>
        <v>35</v>
      </c>
      <c r="L38" s="288">
        <f>'Calculation Sheet'!AK447</f>
        <v>15</v>
      </c>
      <c r="M38" s="288">
        <f>'Calculation Sheet'!AL447</f>
        <v>8</v>
      </c>
      <c r="N38" s="288">
        <f>'Calculation Sheet'!AM447</f>
        <v>0</v>
      </c>
      <c r="O38" s="288">
        <f>'Calculation Sheet'!AN447</f>
        <v>2</v>
      </c>
      <c r="P38" s="288">
        <f>'Calculation Sheet'!AO447</f>
        <v>0</v>
      </c>
      <c r="Q38" s="288">
        <f>'Calculation Sheet'!AP447</f>
        <v>0</v>
      </c>
      <c r="R38" s="288">
        <f>'Calculation Sheet'!AQ447</f>
        <v>3</v>
      </c>
      <c r="S38" s="288">
        <f>'Calculation Sheet'!AR447</f>
        <v>2</v>
      </c>
      <c r="T38" s="288">
        <f>'Calculation Sheet'!AS447</f>
        <v>0</v>
      </c>
      <c r="U38" s="289">
        <f>'Calculation Sheet'!AT447</f>
        <v>23.016666666666666</v>
      </c>
      <c r="V38" s="289">
        <f>'Calculation Sheet'!AU447</f>
        <v>28.420000000000005</v>
      </c>
    </row>
    <row r="39" spans="1:22" ht="13.35" customHeight="1" thickTop="1" x14ac:dyDescent="0.25">
      <c r="S39" s="334"/>
      <c r="T39" s="334"/>
      <c r="U39" s="334"/>
      <c r="V39" s="335"/>
    </row>
    <row r="40" spans="1:22" ht="13.35" customHeight="1" thickBot="1" x14ac:dyDescent="0.3">
      <c r="A40" s="331" t="s">
        <v>179</v>
      </c>
    </row>
    <row r="41" spans="1:22" ht="13.35" customHeight="1" thickTop="1" thickBot="1" x14ac:dyDescent="0.3">
      <c r="A41" s="248"/>
      <c r="B41" s="565" t="s">
        <v>147</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35" customHeight="1" thickTop="1" x14ac:dyDescent="0.25">
      <c r="A43" s="283">
        <v>0</v>
      </c>
      <c r="B43" s="284">
        <f>'Calculation Sheet'!AA524</f>
        <v>7</v>
      </c>
      <c r="C43" s="284">
        <f>'Calculation Sheet'!AB524</f>
        <v>70</v>
      </c>
      <c r="D43" s="284">
        <f>'Calculation Sheet'!AC524</f>
        <v>93</v>
      </c>
      <c r="E43" s="284">
        <f>'Calculation Sheet'!AD524</f>
        <v>486</v>
      </c>
      <c r="F43" s="284">
        <f>'Calculation Sheet'!AE524</f>
        <v>711</v>
      </c>
      <c r="G43" s="284">
        <f>'Calculation Sheet'!AF524</f>
        <v>315</v>
      </c>
      <c r="H43" s="284">
        <f>'Calculation Sheet'!AG524</f>
        <v>101</v>
      </c>
      <c r="I43" s="284">
        <f>'Calculation Sheet'!AH524</f>
        <v>23</v>
      </c>
      <c r="J43" s="284">
        <f>'Calculation Sheet'!AI524</f>
        <v>3</v>
      </c>
      <c r="K43" s="284">
        <f>'Calculation Sheet'!AJ524</f>
        <v>3</v>
      </c>
      <c r="L43" s="284">
        <f>'Calculation Sheet'!AK524</f>
        <v>0</v>
      </c>
      <c r="M43" s="284">
        <f>'Calculation Sheet'!AL524</f>
        <v>0</v>
      </c>
      <c r="N43" s="284">
        <f>'Calculation Sheet'!AM524</f>
        <v>0</v>
      </c>
      <c r="O43" s="284">
        <f>'Calculation Sheet'!AN524</f>
        <v>0</v>
      </c>
      <c r="P43" s="284">
        <f>'Calculation Sheet'!AO524</f>
        <v>0</v>
      </c>
      <c r="Q43" s="284">
        <f>'Calculation Sheet'!AP524</f>
        <v>0</v>
      </c>
      <c r="R43" s="284">
        <f>'Calculation Sheet'!AQ524</f>
        <v>0</v>
      </c>
      <c r="S43" s="284">
        <f>'Calculation Sheet'!AR524</f>
        <v>0</v>
      </c>
      <c r="T43" s="284">
        <f>'Calculation Sheet'!AS524</f>
        <v>0</v>
      </c>
      <c r="U43" s="285">
        <f>'Calculation Sheet'!AT524</f>
        <v>26.91375</v>
      </c>
      <c r="V43" s="285">
        <f>'Calculation Sheet'!AU524</f>
        <v>32.637164918414918</v>
      </c>
    </row>
    <row r="44" spans="1:22" ht="13.35" customHeight="1" x14ac:dyDescent="0.25">
      <c r="A44" s="175">
        <v>4.1666666666666664E-2</v>
      </c>
      <c r="B44" s="286">
        <f>'Calculation Sheet'!AA525</f>
        <v>1</v>
      </c>
      <c r="C44" s="286">
        <f>'Calculation Sheet'!AB525</f>
        <v>24</v>
      </c>
      <c r="D44" s="286">
        <f>'Calculation Sheet'!AC525</f>
        <v>52</v>
      </c>
      <c r="E44" s="286">
        <f>'Calculation Sheet'!AD525</f>
        <v>255</v>
      </c>
      <c r="F44" s="286">
        <f>'Calculation Sheet'!AE525</f>
        <v>426</v>
      </c>
      <c r="G44" s="286">
        <f>'Calculation Sheet'!AF525</f>
        <v>227</v>
      </c>
      <c r="H44" s="286">
        <f>'Calculation Sheet'!AG525</f>
        <v>54</v>
      </c>
      <c r="I44" s="286">
        <f>'Calculation Sheet'!AH525</f>
        <v>16</v>
      </c>
      <c r="J44" s="286">
        <f>'Calculation Sheet'!AI525</f>
        <v>6</v>
      </c>
      <c r="K44" s="286">
        <f>'Calculation Sheet'!AJ525</f>
        <v>2</v>
      </c>
      <c r="L44" s="286">
        <f>'Calculation Sheet'!AK525</f>
        <v>0</v>
      </c>
      <c r="M44" s="286">
        <f>'Calculation Sheet'!AL525</f>
        <v>1</v>
      </c>
      <c r="N44" s="286">
        <f>'Calculation Sheet'!AM525</f>
        <v>0</v>
      </c>
      <c r="O44" s="286">
        <f>'Calculation Sheet'!AN525</f>
        <v>0</v>
      </c>
      <c r="P44" s="286">
        <f>'Calculation Sheet'!AO525</f>
        <v>0</v>
      </c>
      <c r="Q44" s="286">
        <f>'Calculation Sheet'!AP525</f>
        <v>0</v>
      </c>
      <c r="R44" s="286">
        <f>'Calculation Sheet'!AQ525</f>
        <v>0</v>
      </c>
      <c r="S44" s="286">
        <f>'Calculation Sheet'!AR525</f>
        <v>0</v>
      </c>
      <c r="T44" s="286">
        <f>'Calculation Sheet'!AS525</f>
        <v>0</v>
      </c>
      <c r="U44" s="287">
        <f>'Calculation Sheet'!AT525</f>
        <v>27.511874999999996</v>
      </c>
      <c r="V44" s="287">
        <f>'Calculation Sheet'!AU525</f>
        <v>32.794722222222219</v>
      </c>
    </row>
    <row r="45" spans="1:22" ht="13.35" customHeight="1" x14ac:dyDescent="0.25">
      <c r="A45" s="175">
        <v>8.3333333333333301E-2</v>
      </c>
      <c r="B45" s="286">
        <f>'Calculation Sheet'!AA526</f>
        <v>1</v>
      </c>
      <c r="C45" s="286">
        <f>'Calculation Sheet'!AB526</f>
        <v>20</v>
      </c>
      <c r="D45" s="286">
        <f>'Calculation Sheet'!AC526</f>
        <v>48</v>
      </c>
      <c r="E45" s="286">
        <f>'Calculation Sheet'!AD526</f>
        <v>183</v>
      </c>
      <c r="F45" s="286">
        <f>'Calculation Sheet'!AE526</f>
        <v>316</v>
      </c>
      <c r="G45" s="286">
        <f>'Calculation Sheet'!AF526</f>
        <v>167</v>
      </c>
      <c r="H45" s="286">
        <f>'Calculation Sheet'!AG526</f>
        <v>53</v>
      </c>
      <c r="I45" s="286">
        <f>'Calculation Sheet'!AH526</f>
        <v>30</v>
      </c>
      <c r="J45" s="286">
        <f>'Calculation Sheet'!AI526</f>
        <v>5</v>
      </c>
      <c r="K45" s="286">
        <f>'Calculation Sheet'!AJ526</f>
        <v>3</v>
      </c>
      <c r="L45" s="286">
        <f>'Calculation Sheet'!AK526</f>
        <v>0</v>
      </c>
      <c r="M45" s="286">
        <f>'Calculation Sheet'!AL526</f>
        <v>1</v>
      </c>
      <c r="N45" s="286">
        <f>'Calculation Sheet'!AM526</f>
        <v>0</v>
      </c>
      <c r="O45" s="286">
        <f>'Calculation Sheet'!AN526</f>
        <v>0</v>
      </c>
      <c r="P45" s="286">
        <f>'Calculation Sheet'!AO526</f>
        <v>0</v>
      </c>
      <c r="Q45" s="286">
        <f>'Calculation Sheet'!AP526</f>
        <v>0</v>
      </c>
      <c r="R45" s="286">
        <f>'Calculation Sheet'!AQ526</f>
        <v>0</v>
      </c>
      <c r="S45" s="286">
        <f>'Calculation Sheet'!AR526</f>
        <v>0</v>
      </c>
      <c r="T45" s="286">
        <f>'Calculation Sheet'!AS526</f>
        <v>0</v>
      </c>
      <c r="U45" s="287">
        <f>'Calculation Sheet'!AT526</f>
        <v>28.192332152496618</v>
      </c>
      <c r="V45" s="287">
        <f>'Calculation Sheet'!AU526</f>
        <v>32.639583333333334</v>
      </c>
    </row>
    <row r="46" spans="1:22" ht="13.35" customHeight="1" x14ac:dyDescent="0.25">
      <c r="A46" s="175">
        <v>0.125</v>
      </c>
      <c r="B46" s="286">
        <f>'Calculation Sheet'!AA527</f>
        <v>2</v>
      </c>
      <c r="C46" s="286">
        <f>'Calculation Sheet'!AB527</f>
        <v>15</v>
      </c>
      <c r="D46" s="286">
        <f>'Calculation Sheet'!AC527</f>
        <v>42</v>
      </c>
      <c r="E46" s="286">
        <f>'Calculation Sheet'!AD527</f>
        <v>151</v>
      </c>
      <c r="F46" s="286">
        <f>'Calculation Sheet'!AE527</f>
        <v>268</v>
      </c>
      <c r="G46" s="286">
        <f>'Calculation Sheet'!AF527</f>
        <v>171</v>
      </c>
      <c r="H46" s="286">
        <f>'Calculation Sheet'!AG527</f>
        <v>44</v>
      </c>
      <c r="I46" s="286">
        <f>'Calculation Sheet'!AH527</f>
        <v>15</v>
      </c>
      <c r="J46" s="286">
        <f>'Calculation Sheet'!AI527</f>
        <v>4</v>
      </c>
      <c r="K46" s="286">
        <f>'Calculation Sheet'!AJ527</f>
        <v>0</v>
      </c>
      <c r="L46" s="286">
        <f>'Calculation Sheet'!AK527</f>
        <v>0</v>
      </c>
      <c r="M46" s="286">
        <f>'Calculation Sheet'!AL527</f>
        <v>0</v>
      </c>
      <c r="N46" s="286">
        <f>'Calculation Sheet'!AM527</f>
        <v>0</v>
      </c>
      <c r="O46" s="286">
        <f>'Calculation Sheet'!AN527</f>
        <v>0</v>
      </c>
      <c r="P46" s="286">
        <f>'Calculation Sheet'!AO527</f>
        <v>0</v>
      </c>
      <c r="Q46" s="286">
        <f>'Calculation Sheet'!AP527</f>
        <v>0</v>
      </c>
      <c r="R46" s="286">
        <f>'Calculation Sheet'!AQ527</f>
        <v>0</v>
      </c>
      <c r="S46" s="286">
        <f>'Calculation Sheet'!AR527</f>
        <v>0</v>
      </c>
      <c r="T46" s="286">
        <f>'Calculation Sheet'!AS527</f>
        <v>0</v>
      </c>
      <c r="U46" s="287">
        <f>'Calculation Sheet'!AT527</f>
        <v>28.051546029835503</v>
      </c>
      <c r="V46" s="287">
        <f>'Calculation Sheet'!AU527</f>
        <v>31.633333333333329</v>
      </c>
    </row>
    <row r="47" spans="1:22" ht="13.35" customHeight="1" x14ac:dyDescent="0.25">
      <c r="A47" s="175">
        <v>0.16666666666666699</v>
      </c>
      <c r="B47" s="286">
        <f>'Calculation Sheet'!AA528</f>
        <v>3</v>
      </c>
      <c r="C47" s="286">
        <f>'Calculation Sheet'!AB528</f>
        <v>46</v>
      </c>
      <c r="D47" s="286">
        <f>'Calculation Sheet'!AC528</f>
        <v>64</v>
      </c>
      <c r="E47" s="286">
        <f>'Calculation Sheet'!AD528</f>
        <v>200</v>
      </c>
      <c r="F47" s="286">
        <f>'Calculation Sheet'!AE528</f>
        <v>353</v>
      </c>
      <c r="G47" s="286">
        <f>'Calculation Sheet'!AF528</f>
        <v>242</v>
      </c>
      <c r="H47" s="286">
        <f>'Calculation Sheet'!AG528</f>
        <v>66</v>
      </c>
      <c r="I47" s="286">
        <f>'Calculation Sheet'!AH528</f>
        <v>21</v>
      </c>
      <c r="J47" s="286">
        <f>'Calculation Sheet'!AI528</f>
        <v>9</v>
      </c>
      <c r="K47" s="286">
        <f>'Calculation Sheet'!AJ528</f>
        <v>3</v>
      </c>
      <c r="L47" s="286">
        <f>'Calculation Sheet'!AK528</f>
        <v>0</v>
      </c>
      <c r="M47" s="286">
        <f>'Calculation Sheet'!AL528</f>
        <v>0</v>
      </c>
      <c r="N47" s="286">
        <f>'Calculation Sheet'!AM528</f>
        <v>0</v>
      </c>
      <c r="O47" s="286">
        <f>'Calculation Sheet'!AN528</f>
        <v>0</v>
      </c>
      <c r="P47" s="286">
        <f>'Calculation Sheet'!AO528</f>
        <v>0</v>
      </c>
      <c r="Q47" s="286">
        <f>'Calculation Sheet'!AP528</f>
        <v>0</v>
      </c>
      <c r="R47" s="286">
        <f>'Calculation Sheet'!AQ528</f>
        <v>0</v>
      </c>
      <c r="S47" s="286">
        <f>'Calculation Sheet'!AR528</f>
        <v>0</v>
      </c>
      <c r="T47" s="286">
        <f>'Calculation Sheet'!AS528</f>
        <v>0</v>
      </c>
      <c r="U47" s="287">
        <f>'Calculation Sheet'!AT528</f>
        <v>27.836874999999999</v>
      </c>
      <c r="V47" s="287">
        <f>'Calculation Sheet'!AU528</f>
        <v>33.129999999999995</v>
      </c>
    </row>
    <row r="48" spans="1:22" ht="13.35" customHeight="1" x14ac:dyDescent="0.25">
      <c r="A48" s="175">
        <v>0.20833333333333301</v>
      </c>
      <c r="B48" s="286">
        <f>'Calculation Sheet'!AA529</f>
        <v>4</v>
      </c>
      <c r="C48" s="286">
        <f>'Calculation Sheet'!AB529</f>
        <v>68</v>
      </c>
      <c r="D48" s="286">
        <f>'Calculation Sheet'!AC529</f>
        <v>183</v>
      </c>
      <c r="E48" s="286">
        <f>'Calculation Sheet'!AD529</f>
        <v>309</v>
      </c>
      <c r="F48" s="286">
        <f>'Calculation Sheet'!AE529</f>
        <v>724</v>
      </c>
      <c r="G48" s="286">
        <f>'Calculation Sheet'!AF529</f>
        <v>472</v>
      </c>
      <c r="H48" s="286">
        <f>'Calculation Sheet'!AG529</f>
        <v>167</v>
      </c>
      <c r="I48" s="286">
        <f>'Calculation Sheet'!AH529</f>
        <v>38</v>
      </c>
      <c r="J48" s="286">
        <f>'Calculation Sheet'!AI529</f>
        <v>8</v>
      </c>
      <c r="K48" s="286">
        <f>'Calculation Sheet'!AJ529</f>
        <v>0</v>
      </c>
      <c r="L48" s="286">
        <f>'Calculation Sheet'!AK529</f>
        <v>0</v>
      </c>
      <c r="M48" s="286">
        <f>'Calculation Sheet'!AL529</f>
        <v>0</v>
      </c>
      <c r="N48" s="286">
        <f>'Calculation Sheet'!AM529</f>
        <v>0</v>
      </c>
      <c r="O48" s="286">
        <f>'Calculation Sheet'!AN529</f>
        <v>0</v>
      </c>
      <c r="P48" s="286">
        <f>'Calculation Sheet'!AO529</f>
        <v>0</v>
      </c>
      <c r="Q48" s="286">
        <f>'Calculation Sheet'!AP529</f>
        <v>0</v>
      </c>
      <c r="R48" s="286">
        <f>'Calculation Sheet'!AQ529</f>
        <v>0</v>
      </c>
      <c r="S48" s="286">
        <f>'Calculation Sheet'!AR529</f>
        <v>0</v>
      </c>
      <c r="T48" s="286">
        <f>'Calculation Sheet'!AS529</f>
        <v>0</v>
      </c>
      <c r="U48" s="287">
        <f>'Calculation Sheet'!AT529</f>
        <v>28.012598684210527</v>
      </c>
      <c r="V48" s="287">
        <f>'Calculation Sheet'!AU529</f>
        <v>34.119171975470351</v>
      </c>
    </row>
    <row r="49" spans="1:22" ht="13.35" customHeight="1" x14ac:dyDescent="0.25">
      <c r="A49" s="175">
        <v>0.25</v>
      </c>
      <c r="B49" s="286">
        <f>'Calculation Sheet'!AA530</f>
        <v>7</v>
      </c>
      <c r="C49" s="286">
        <f>'Calculation Sheet'!AB530</f>
        <v>231</v>
      </c>
      <c r="D49" s="286">
        <f>'Calculation Sheet'!AC530</f>
        <v>729</v>
      </c>
      <c r="E49" s="286">
        <f>'Calculation Sheet'!AD530</f>
        <v>1844</v>
      </c>
      <c r="F49" s="286">
        <f>'Calculation Sheet'!AE530</f>
        <v>2128</v>
      </c>
      <c r="G49" s="286">
        <f>'Calculation Sheet'!AF530</f>
        <v>853</v>
      </c>
      <c r="H49" s="286">
        <f>'Calculation Sheet'!AG530</f>
        <v>173</v>
      </c>
      <c r="I49" s="286">
        <f>'Calculation Sheet'!AH530</f>
        <v>30</v>
      </c>
      <c r="J49" s="286">
        <f>'Calculation Sheet'!AI530</f>
        <v>8</v>
      </c>
      <c r="K49" s="286">
        <f>'Calculation Sheet'!AJ530</f>
        <v>5</v>
      </c>
      <c r="L49" s="286">
        <f>'Calculation Sheet'!AK530</f>
        <v>2</v>
      </c>
      <c r="M49" s="286">
        <f>'Calculation Sheet'!AL530</f>
        <v>1</v>
      </c>
      <c r="N49" s="286">
        <f>'Calculation Sheet'!AM530</f>
        <v>0</v>
      </c>
      <c r="O49" s="286">
        <f>'Calculation Sheet'!AN530</f>
        <v>0</v>
      </c>
      <c r="P49" s="286">
        <f>'Calculation Sheet'!AO530</f>
        <v>0</v>
      </c>
      <c r="Q49" s="286">
        <f>'Calculation Sheet'!AP530</f>
        <v>0</v>
      </c>
      <c r="R49" s="286">
        <f>'Calculation Sheet'!AQ530</f>
        <v>0</v>
      </c>
      <c r="S49" s="286">
        <f>'Calculation Sheet'!AR530</f>
        <v>0</v>
      </c>
      <c r="T49" s="286">
        <f>'Calculation Sheet'!AS530</f>
        <v>0</v>
      </c>
      <c r="U49" s="287">
        <f>'Calculation Sheet'!AT530</f>
        <v>26.63625</v>
      </c>
      <c r="V49" s="287">
        <f>'Calculation Sheet'!AU530</f>
        <v>31.632303921568628</v>
      </c>
    </row>
    <row r="50" spans="1:22" ht="13.35" customHeight="1" x14ac:dyDescent="0.25">
      <c r="A50" s="175">
        <v>0.29166666666666702</v>
      </c>
      <c r="B50" s="286">
        <f>'Calculation Sheet'!AA531</f>
        <v>1223</v>
      </c>
      <c r="C50" s="286">
        <f>'Calculation Sheet'!AB531</f>
        <v>1406</v>
      </c>
      <c r="D50" s="286">
        <f>'Calculation Sheet'!AC531</f>
        <v>2052</v>
      </c>
      <c r="E50" s="286">
        <f>'Calculation Sheet'!AD531</f>
        <v>3527</v>
      </c>
      <c r="F50" s="286">
        <f>'Calculation Sheet'!AE531</f>
        <v>2169</v>
      </c>
      <c r="G50" s="286">
        <f>'Calculation Sheet'!AF531</f>
        <v>552</v>
      </c>
      <c r="H50" s="286">
        <f>'Calculation Sheet'!AG531</f>
        <v>77</v>
      </c>
      <c r="I50" s="286">
        <f>'Calculation Sheet'!AH531</f>
        <v>10</v>
      </c>
      <c r="J50" s="286">
        <f>'Calculation Sheet'!AI531</f>
        <v>3</v>
      </c>
      <c r="K50" s="286">
        <f>'Calculation Sheet'!AJ531</f>
        <v>0</v>
      </c>
      <c r="L50" s="286">
        <f>'Calculation Sheet'!AK531</f>
        <v>0</v>
      </c>
      <c r="M50" s="286">
        <f>'Calculation Sheet'!AL531</f>
        <v>0</v>
      </c>
      <c r="N50" s="286">
        <f>'Calculation Sheet'!AM531</f>
        <v>0</v>
      </c>
      <c r="O50" s="286">
        <f>'Calculation Sheet'!AN531</f>
        <v>0</v>
      </c>
      <c r="P50" s="286">
        <f>'Calculation Sheet'!AO531</f>
        <v>0</v>
      </c>
      <c r="Q50" s="286">
        <f>'Calculation Sheet'!AP531</f>
        <v>0</v>
      </c>
      <c r="R50" s="286">
        <f>'Calculation Sheet'!AQ531</f>
        <v>0</v>
      </c>
      <c r="S50" s="286">
        <f>'Calculation Sheet'!AR531</f>
        <v>0</v>
      </c>
      <c r="T50" s="286">
        <f>'Calculation Sheet'!AS531</f>
        <v>0</v>
      </c>
      <c r="U50" s="287">
        <f>'Calculation Sheet'!AT531</f>
        <v>22.57</v>
      </c>
      <c r="V50" s="287">
        <f>'Calculation Sheet'!AU531</f>
        <v>27.171440368940374</v>
      </c>
    </row>
    <row r="51" spans="1:22" ht="13.35" customHeight="1" x14ac:dyDescent="0.25">
      <c r="A51" s="175">
        <v>0.33333333333333298</v>
      </c>
      <c r="B51" s="286">
        <f>'Calculation Sheet'!AA532</f>
        <v>1954</v>
      </c>
      <c r="C51" s="286">
        <f>'Calculation Sheet'!AB532</f>
        <v>2131</v>
      </c>
      <c r="D51" s="286">
        <f>'Calculation Sheet'!AC532</f>
        <v>2503</v>
      </c>
      <c r="E51" s="286">
        <f>'Calculation Sheet'!AD532</f>
        <v>3781</v>
      </c>
      <c r="F51" s="286">
        <f>'Calculation Sheet'!AE532</f>
        <v>1598</v>
      </c>
      <c r="G51" s="286">
        <f>'Calculation Sheet'!AF532</f>
        <v>362</v>
      </c>
      <c r="H51" s="286">
        <f>'Calculation Sheet'!AG532</f>
        <v>56</v>
      </c>
      <c r="I51" s="286">
        <f>'Calculation Sheet'!AH532</f>
        <v>6</v>
      </c>
      <c r="J51" s="286">
        <f>'Calculation Sheet'!AI532</f>
        <v>3</v>
      </c>
      <c r="K51" s="286">
        <f>'Calculation Sheet'!AJ532</f>
        <v>0</v>
      </c>
      <c r="L51" s="286">
        <f>'Calculation Sheet'!AK532</f>
        <v>1</v>
      </c>
      <c r="M51" s="286">
        <f>'Calculation Sheet'!AL532</f>
        <v>0</v>
      </c>
      <c r="N51" s="286">
        <f>'Calculation Sheet'!AM532</f>
        <v>0</v>
      </c>
      <c r="O51" s="286">
        <f>'Calculation Sheet'!AN532</f>
        <v>0</v>
      </c>
      <c r="P51" s="286">
        <f>'Calculation Sheet'!AO532</f>
        <v>0</v>
      </c>
      <c r="Q51" s="286">
        <f>'Calculation Sheet'!AP532</f>
        <v>0</v>
      </c>
      <c r="R51" s="286">
        <f>'Calculation Sheet'!AQ532</f>
        <v>0</v>
      </c>
      <c r="S51" s="286">
        <f>'Calculation Sheet'!AR532</f>
        <v>0</v>
      </c>
      <c r="T51" s="286">
        <f>'Calculation Sheet'!AS532</f>
        <v>0</v>
      </c>
      <c r="U51" s="287">
        <f>'Calculation Sheet'!AT532</f>
        <v>20.626785714285713</v>
      </c>
      <c r="V51" s="287">
        <f>'Calculation Sheet'!AU532</f>
        <v>24.881812293397658</v>
      </c>
    </row>
    <row r="52" spans="1:22" ht="13.35" customHeight="1" x14ac:dyDescent="0.25">
      <c r="A52" s="175">
        <v>0.375</v>
      </c>
      <c r="B52" s="286">
        <f>'Calculation Sheet'!AA533</f>
        <v>98</v>
      </c>
      <c r="C52" s="286">
        <f>'Calculation Sheet'!AB533</f>
        <v>494</v>
      </c>
      <c r="D52" s="286">
        <f>'Calculation Sheet'!AC533</f>
        <v>2225</v>
      </c>
      <c r="E52" s="286">
        <f>'Calculation Sheet'!AD533</f>
        <v>5130</v>
      </c>
      <c r="F52" s="286">
        <f>'Calculation Sheet'!AE533</f>
        <v>3313</v>
      </c>
      <c r="G52" s="286">
        <f>'Calculation Sheet'!AF533</f>
        <v>679</v>
      </c>
      <c r="H52" s="286">
        <f>'Calculation Sheet'!AG533</f>
        <v>97</v>
      </c>
      <c r="I52" s="286">
        <f>'Calculation Sheet'!AH533</f>
        <v>18</v>
      </c>
      <c r="J52" s="286">
        <f>'Calculation Sheet'!AI533</f>
        <v>3</v>
      </c>
      <c r="K52" s="286">
        <f>'Calculation Sheet'!AJ533</f>
        <v>1</v>
      </c>
      <c r="L52" s="286">
        <f>'Calculation Sheet'!AK533</f>
        <v>2</v>
      </c>
      <c r="M52" s="286">
        <f>'Calculation Sheet'!AL533</f>
        <v>0</v>
      </c>
      <c r="N52" s="286">
        <f>'Calculation Sheet'!AM533</f>
        <v>0</v>
      </c>
      <c r="O52" s="286">
        <f>'Calculation Sheet'!AN533</f>
        <v>0</v>
      </c>
      <c r="P52" s="286">
        <f>'Calculation Sheet'!AO533</f>
        <v>0</v>
      </c>
      <c r="Q52" s="286">
        <f>'Calculation Sheet'!AP533</f>
        <v>0</v>
      </c>
      <c r="R52" s="286">
        <f>'Calculation Sheet'!AQ533</f>
        <v>0</v>
      </c>
      <c r="S52" s="286">
        <f>'Calculation Sheet'!AR533</f>
        <v>0</v>
      </c>
      <c r="T52" s="286">
        <f>'Calculation Sheet'!AS533</f>
        <v>0</v>
      </c>
      <c r="U52" s="287">
        <f>'Calculation Sheet'!AT533</f>
        <v>23.543452380952381</v>
      </c>
      <c r="V52" s="287">
        <f>'Calculation Sheet'!AU533</f>
        <v>28.017857142857139</v>
      </c>
    </row>
    <row r="53" spans="1:22" ht="13.35" customHeight="1" x14ac:dyDescent="0.25">
      <c r="A53" s="175">
        <v>0.41666666666666702</v>
      </c>
      <c r="B53" s="286">
        <f>'Calculation Sheet'!AA534</f>
        <v>17</v>
      </c>
      <c r="C53" s="286">
        <f>'Calculation Sheet'!AB534</f>
        <v>283</v>
      </c>
      <c r="D53" s="286">
        <f>'Calculation Sheet'!AC534</f>
        <v>1557</v>
      </c>
      <c r="E53" s="286">
        <f>'Calculation Sheet'!AD534</f>
        <v>4418</v>
      </c>
      <c r="F53" s="286">
        <f>'Calculation Sheet'!AE534</f>
        <v>3583</v>
      </c>
      <c r="G53" s="286">
        <f>'Calculation Sheet'!AF534</f>
        <v>836</v>
      </c>
      <c r="H53" s="286">
        <f>'Calculation Sheet'!AG534</f>
        <v>113</v>
      </c>
      <c r="I53" s="286">
        <f>'Calculation Sheet'!AH534</f>
        <v>28</v>
      </c>
      <c r="J53" s="286">
        <f>'Calculation Sheet'!AI534</f>
        <v>4</v>
      </c>
      <c r="K53" s="286">
        <f>'Calculation Sheet'!AJ534</f>
        <v>0</v>
      </c>
      <c r="L53" s="286">
        <f>'Calculation Sheet'!AK534</f>
        <v>0</v>
      </c>
      <c r="M53" s="286">
        <f>'Calculation Sheet'!AL534</f>
        <v>0</v>
      </c>
      <c r="N53" s="286">
        <f>'Calculation Sheet'!AM534</f>
        <v>0</v>
      </c>
      <c r="O53" s="286">
        <f>'Calculation Sheet'!AN534</f>
        <v>0</v>
      </c>
      <c r="P53" s="286">
        <f>'Calculation Sheet'!AO534</f>
        <v>0</v>
      </c>
      <c r="Q53" s="286">
        <f>'Calculation Sheet'!AP534</f>
        <v>0</v>
      </c>
      <c r="R53" s="286">
        <f>'Calculation Sheet'!AQ534</f>
        <v>0</v>
      </c>
      <c r="S53" s="286">
        <f>'Calculation Sheet'!AR534</f>
        <v>0</v>
      </c>
      <c r="T53" s="286">
        <f>'Calculation Sheet'!AS534</f>
        <v>0</v>
      </c>
      <c r="U53" s="287">
        <f>'Calculation Sheet'!AT534</f>
        <v>24.19345238095238</v>
      </c>
      <c r="V53" s="287">
        <f>'Calculation Sheet'!AU534</f>
        <v>28.654166666666661</v>
      </c>
    </row>
    <row r="54" spans="1:22" ht="13.35" customHeight="1" x14ac:dyDescent="0.25">
      <c r="A54" s="175">
        <v>0.45833333333333298</v>
      </c>
      <c r="B54" s="286">
        <f>'Calculation Sheet'!AA535</f>
        <v>28</v>
      </c>
      <c r="C54" s="286">
        <f>'Calculation Sheet'!AB535</f>
        <v>290</v>
      </c>
      <c r="D54" s="286">
        <f>'Calculation Sheet'!AC535</f>
        <v>1710</v>
      </c>
      <c r="E54" s="286">
        <f>'Calculation Sheet'!AD535</f>
        <v>4494</v>
      </c>
      <c r="F54" s="286">
        <f>'Calculation Sheet'!AE535</f>
        <v>3543</v>
      </c>
      <c r="G54" s="286">
        <f>'Calculation Sheet'!AF535</f>
        <v>878</v>
      </c>
      <c r="H54" s="286">
        <f>'Calculation Sheet'!AG535</f>
        <v>128</v>
      </c>
      <c r="I54" s="286">
        <f>'Calculation Sheet'!AH535</f>
        <v>31</v>
      </c>
      <c r="J54" s="286">
        <f>'Calculation Sheet'!AI535</f>
        <v>3</v>
      </c>
      <c r="K54" s="286">
        <f>'Calculation Sheet'!AJ535</f>
        <v>2</v>
      </c>
      <c r="L54" s="286">
        <f>'Calculation Sheet'!AK535</f>
        <v>0</v>
      </c>
      <c r="M54" s="286">
        <f>'Calculation Sheet'!AL535</f>
        <v>0</v>
      </c>
      <c r="N54" s="286">
        <f>'Calculation Sheet'!AM535</f>
        <v>0</v>
      </c>
      <c r="O54" s="286">
        <f>'Calculation Sheet'!AN535</f>
        <v>1</v>
      </c>
      <c r="P54" s="286">
        <f>'Calculation Sheet'!AO535</f>
        <v>0</v>
      </c>
      <c r="Q54" s="286">
        <f>'Calculation Sheet'!AP535</f>
        <v>0</v>
      </c>
      <c r="R54" s="286">
        <f>'Calculation Sheet'!AQ535</f>
        <v>0</v>
      </c>
      <c r="S54" s="286">
        <f>'Calculation Sheet'!AR535</f>
        <v>0</v>
      </c>
      <c r="T54" s="286">
        <f>'Calculation Sheet'!AS535</f>
        <v>0</v>
      </c>
      <c r="U54" s="287">
        <f>'Calculation Sheet'!AT535</f>
        <v>24.113690476190477</v>
      </c>
      <c r="V54" s="287">
        <f>'Calculation Sheet'!AU535</f>
        <v>28.710119047619049</v>
      </c>
    </row>
    <row r="55" spans="1:22" ht="13.35" customHeight="1" x14ac:dyDescent="0.25">
      <c r="A55" s="175">
        <v>0.5</v>
      </c>
      <c r="B55" s="286">
        <f>'Calculation Sheet'!AA536</f>
        <v>19</v>
      </c>
      <c r="C55" s="286">
        <f>'Calculation Sheet'!AB536</f>
        <v>387</v>
      </c>
      <c r="D55" s="286">
        <f>'Calculation Sheet'!AC536</f>
        <v>2056</v>
      </c>
      <c r="E55" s="286">
        <f>'Calculation Sheet'!AD536</f>
        <v>4818</v>
      </c>
      <c r="F55" s="286">
        <f>'Calculation Sheet'!AE536</f>
        <v>3578</v>
      </c>
      <c r="G55" s="286">
        <f>'Calculation Sheet'!AF536</f>
        <v>862</v>
      </c>
      <c r="H55" s="286">
        <f>'Calculation Sheet'!AG536</f>
        <v>134</v>
      </c>
      <c r="I55" s="286">
        <f>'Calculation Sheet'!AH536</f>
        <v>26</v>
      </c>
      <c r="J55" s="286">
        <f>'Calculation Sheet'!AI536</f>
        <v>3</v>
      </c>
      <c r="K55" s="286">
        <f>'Calculation Sheet'!AJ536</f>
        <v>3</v>
      </c>
      <c r="L55" s="286">
        <f>'Calculation Sheet'!AK536</f>
        <v>0</v>
      </c>
      <c r="M55" s="286">
        <f>'Calculation Sheet'!AL536</f>
        <v>0</v>
      </c>
      <c r="N55" s="286">
        <f>'Calculation Sheet'!AM536</f>
        <v>0</v>
      </c>
      <c r="O55" s="286">
        <f>'Calculation Sheet'!AN536</f>
        <v>0</v>
      </c>
      <c r="P55" s="286">
        <f>'Calculation Sheet'!AO536</f>
        <v>0</v>
      </c>
      <c r="Q55" s="286">
        <f>'Calculation Sheet'!AP536</f>
        <v>0</v>
      </c>
      <c r="R55" s="286">
        <f>'Calculation Sheet'!AQ536</f>
        <v>0</v>
      </c>
      <c r="S55" s="286">
        <f>'Calculation Sheet'!AR536</f>
        <v>0</v>
      </c>
      <c r="T55" s="286">
        <f>'Calculation Sheet'!AS536</f>
        <v>0</v>
      </c>
      <c r="U55" s="287">
        <f>'Calculation Sheet'!AT536</f>
        <v>23.817678571428573</v>
      </c>
      <c r="V55" s="287">
        <f>'Calculation Sheet'!AU536</f>
        <v>28.418482142857144</v>
      </c>
    </row>
    <row r="56" spans="1:22" ht="13.35" customHeight="1" x14ac:dyDescent="0.25">
      <c r="A56" s="175">
        <v>0.54166666666666696</v>
      </c>
      <c r="B56" s="286">
        <f>'Calculation Sheet'!AA537</f>
        <v>35</v>
      </c>
      <c r="C56" s="286">
        <f>'Calculation Sheet'!AB537</f>
        <v>489</v>
      </c>
      <c r="D56" s="286">
        <f>'Calculation Sheet'!AC537</f>
        <v>1664</v>
      </c>
      <c r="E56" s="286">
        <f>'Calculation Sheet'!AD537</f>
        <v>4642</v>
      </c>
      <c r="F56" s="286">
        <f>'Calculation Sheet'!AE537</f>
        <v>3785</v>
      </c>
      <c r="G56" s="286">
        <f>'Calculation Sheet'!AF537</f>
        <v>947</v>
      </c>
      <c r="H56" s="286">
        <f>'Calculation Sheet'!AG537</f>
        <v>158</v>
      </c>
      <c r="I56" s="286">
        <f>'Calculation Sheet'!AH537</f>
        <v>25</v>
      </c>
      <c r="J56" s="286">
        <f>'Calculation Sheet'!AI537</f>
        <v>6</v>
      </c>
      <c r="K56" s="286">
        <f>'Calculation Sheet'!AJ537</f>
        <v>5</v>
      </c>
      <c r="L56" s="286">
        <f>'Calculation Sheet'!AK537</f>
        <v>2</v>
      </c>
      <c r="M56" s="286">
        <f>'Calculation Sheet'!AL537</f>
        <v>0</v>
      </c>
      <c r="N56" s="286">
        <f>'Calculation Sheet'!AM537</f>
        <v>0</v>
      </c>
      <c r="O56" s="286">
        <f>'Calculation Sheet'!AN537</f>
        <v>0</v>
      </c>
      <c r="P56" s="286">
        <f>'Calculation Sheet'!AO537</f>
        <v>0</v>
      </c>
      <c r="Q56" s="286">
        <f>'Calculation Sheet'!AP537</f>
        <v>0</v>
      </c>
      <c r="R56" s="286">
        <f>'Calculation Sheet'!AQ537</f>
        <v>0</v>
      </c>
      <c r="S56" s="286">
        <f>'Calculation Sheet'!AR537</f>
        <v>0</v>
      </c>
      <c r="T56" s="286">
        <f>'Calculation Sheet'!AS537</f>
        <v>0</v>
      </c>
      <c r="U56" s="287">
        <f>'Calculation Sheet'!AT537</f>
        <v>24.054375</v>
      </c>
      <c r="V56" s="287">
        <f>'Calculation Sheet'!AU537</f>
        <v>28.823125000000001</v>
      </c>
    </row>
    <row r="57" spans="1:22" ht="13.35" customHeight="1" x14ac:dyDescent="0.25">
      <c r="A57" s="175">
        <v>0.58333333333333304</v>
      </c>
      <c r="B57" s="286">
        <f>'Calculation Sheet'!AA538</f>
        <v>71</v>
      </c>
      <c r="C57" s="286">
        <f>'Calculation Sheet'!AB538</f>
        <v>481</v>
      </c>
      <c r="D57" s="286">
        <f>'Calculation Sheet'!AC538</f>
        <v>1834</v>
      </c>
      <c r="E57" s="286">
        <f>'Calculation Sheet'!AD538</f>
        <v>5012</v>
      </c>
      <c r="F57" s="286">
        <f>'Calculation Sheet'!AE538</f>
        <v>3815</v>
      </c>
      <c r="G57" s="286">
        <f>'Calculation Sheet'!AF538</f>
        <v>948</v>
      </c>
      <c r="H57" s="286">
        <f>'Calculation Sheet'!AG538</f>
        <v>125</v>
      </c>
      <c r="I57" s="286">
        <f>'Calculation Sheet'!AH538</f>
        <v>27</v>
      </c>
      <c r="J57" s="286">
        <f>'Calculation Sheet'!AI538</f>
        <v>4</v>
      </c>
      <c r="K57" s="286">
        <f>'Calculation Sheet'!AJ538</f>
        <v>3</v>
      </c>
      <c r="L57" s="286">
        <f>'Calculation Sheet'!AK538</f>
        <v>0</v>
      </c>
      <c r="M57" s="286">
        <f>'Calculation Sheet'!AL538</f>
        <v>0</v>
      </c>
      <c r="N57" s="286">
        <f>'Calculation Sheet'!AM538</f>
        <v>0</v>
      </c>
      <c r="O57" s="286">
        <f>'Calculation Sheet'!AN538</f>
        <v>0</v>
      </c>
      <c r="P57" s="286">
        <f>'Calculation Sheet'!AO538</f>
        <v>0</v>
      </c>
      <c r="Q57" s="286">
        <f>'Calculation Sheet'!AP538</f>
        <v>0</v>
      </c>
      <c r="R57" s="286">
        <f>'Calculation Sheet'!AQ538</f>
        <v>0</v>
      </c>
      <c r="S57" s="286">
        <f>'Calculation Sheet'!AR538</f>
        <v>0</v>
      </c>
      <c r="T57" s="286">
        <f>'Calculation Sheet'!AS538</f>
        <v>0</v>
      </c>
      <c r="U57" s="287">
        <f>'Calculation Sheet'!AT538</f>
        <v>23.873750000000001</v>
      </c>
      <c r="V57" s="287">
        <f>'Calculation Sheet'!AU538</f>
        <v>28.565624999999997</v>
      </c>
    </row>
    <row r="58" spans="1:22" ht="13.35" customHeight="1" x14ac:dyDescent="0.25">
      <c r="A58" s="175">
        <v>0.625</v>
      </c>
      <c r="B58" s="286">
        <f>'Calculation Sheet'!AA539</f>
        <v>53</v>
      </c>
      <c r="C58" s="286">
        <f>'Calculation Sheet'!AB539</f>
        <v>627</v>
      </c>
      <c r="D58" s="286">
        <f>'Calculation Sheet'!AC539</f>
        <v>2242</v>
      </c>
      <c r="E58" s="286">
        <f>'Calculation Sheet'!AD539</f>
        <v>5779</v>
      </c>
      <c r="F58" s="286">
        <f>'Calculation Sheet'!AE539</f>
        <v>3809</v>
      </c>
      <c r="G58" s="286">
        <f>'Calculation Sheet'!AF539</f>
        <v>844</v>
      </c>
      <c r="H58" s="286">
        <f>'Calculation Sheet'!AG539</f>
        <v>114</v>
      </c>
      <c r="I58" s="286">
        <f>'Calculation Sheet'!AH539</f>
        <v>29</v>
      </c>
      <c r="J58" s="286">
        <f>'Calculation Sheet'!AI539</f>
        <v>5</v>
      </c>
      <c r="K58" s="286">
        <f>'Calculation Sheet'!AJ539</f>
        <v>2</v>
      </c>
      <c r="L58" s="286">
        <f>'Calculation Sheet'!AK539</f>
        <v>1</v>
      </c>
      <c r="M58" s="286">
        <f>'Calculation Sheet'!AL539</f>
        <v>2</v>
      </c>
      <c r="N58" s="286">
        <f>'Calculation Sheet'!AM539</f>
        <v>0</v>
      </c>
      <c r="O58" s="286">
        <f>'Calculation Sheet'!AN539</f>
        <v>0</v>
      </c>
      <c r="P58" s="286">
        <f>'Calculation Sheet'!AO539</f>
        <v>0</v>
      </c>
      <c r="Q58" s="286">
        <f>'Calculation Sheet'!AP539</f>
        <v>0</v>
      </c>
      <c r="R58" s="286">
        <f>'Calculation Sheet'!AQ539</f>
        <v>2</v>
      </c>
      <c r="S58" s="286">
        <f>'Calculation Sheet'!AR539</f>
        <v>0</v>
      </c>
      <c r="T58" s="286">
        <f>'Calculation Sheet'!AS539</f>
        <v>0</v>
      </c>
      <c r="U58" s="287">
        <f>'Calculation Sheet'!AT539</f>
        <v>23.563124999999999</v>
      </c>
      <c r="V58" s="287">
        <f>'Calculation Sheet'!AU539</f>
        <v>28.133125</v>
      </c>
    </row>
    <row r="59" spans="1:22" ht="13.35" customHeight="1" x14ac:dyDescent="0.25">
      <c r="A59" s="175">
        <v>0.66666666666666696</v>
      </c>
      <c r="B59" s="286">
        <f>'Calculation Sheet'!AA540</f>
        <v>94</v>
      </c>
      <c r="C59" s="286">
        <f>'Calculation Sheet'!AB540</f>
        <v>883</v>
      </c>
      <c r="D59" s="286">
        <f>'Calculation Sheet'!AC540</f>
        <v>2503</v>
      </c>
      <c r="E59" s="286">
        <f>'Calculation Sheet'!AD540</f>
        <v>5992</v>
      </c>
      <c r="F59" s="286">
        <f>'Calculation Sheet'!AE540</f>
        <v>4243</v>
      </c>
      <c r="G59" s="286">
        <f>'Calculation Sheet'!AF540</f>
        <v>829</v>
      </c>
      <c r="H59" s="286">
        <f>'Calculation Sheet'!AG540</f>
        <v>137</v>
      </c>
      <c r="I59" s="286">
        <f>'Calculation Sheet'!AH540</f>
        <v>23</v>
      </c>
      <c r="J59" s="286">
        <f>'Calculation Sheet'!AI540</f>
        <v>3</v>
      </c>
      <c r="K59" s="286">
        <f>'Calculation Sheet'!AJ540</f>
        <v>1</v>
      </c>
      <c r="L59" s="286">
        <f>'Calculation Sheet'!AK540</f>
        <v>0</v>
      </c>
      <c r="M59" s="286">
        <f>'Calculation Sheet'!AL540</f>
        <v>0</v>
      </c>
      <c r="N59" s="286">
        <f>'Calculation Sheet'!AM540</f>
        <v>0</v>
      </c>
      <c r="O59" s="286">
        <f>'Calculation Sheet'!AN540</f>
        <v>0</v>
      </c>
      <c r="P59" s="286">
        <f>'Calculation Sheet'!AO540</f>
        <v>0</v>
      </c>
      <c r="Q59" s="286">
        <f>'Calculation Sheet'!AP540</f>
        <v>0</v>
      </c>
      <c r="R59" s="286">
        <f>'Calculation Sheet'!AQ540</f>
        <v>0</v>
      </c>
      <c r="S59" s="286">
        <f>'Calculation Sheet'!AR540</f>
        <v>0</v>
      </c>
      <c r="T59" s="286">
        <f>'Calculation Sheet'!AS540</f>
        <v>0</v>
      </c>
      <c r="U59" s="287">
        <f>'Calculation Sheet'!AT540</f>
        <v>23.330000000000002</v>
      </c>
      <c r="V59" s="287">
        <f>'Calculation Sheet'!AU540</f>
        <v>27.928750000000001</v>
      </c>
    </row>
    <row r="60" spans="1:22" ht="13.35" customHeight="1" x14ac:dyDescent="0.25">
      <c r="A60" s="175">
        <v>0.70833333333333304</v>
      </c>
      <c r="B60" s="286">
        <f>'Calculation Sheet'!AA541</f>
        <v>106</v>
      </c>
      <c r="C60" s="286">
        <f>'Calculation Sheet'!AB541</f>
        <v>1329</v>
      </c>
      <c r="D60" s="286">
        <f>'Calculation Sheet'!AC541</f>
        <v>2646</v>
      </c>
      <c r="E60" s="286">
        <f>'Calculation Sheet'!AD541</f>
        <v>5631</v>
      </c>
      <c r="F60" s="286">
        <f>'Calculation Sheet'!AE541</f>
        <v>3748</v>
      </c>
      <c r="G60" s="286">
        <f>'Calculation Sheet'!AF541</f>
        <v>812</v>
      </c>
      <c r="H60" s="286">
        <f>'Calculation Sheet'!AG541</f>
        <v>131</v>
      </c>
      <c r="I60" s="286">
        <f>'Calculation Sheet'!AH541</f>
        <v>23</v>
      </c>
      <c r="J60" s="286">
        <f>'Calculation Sheet'!AI541</f>
        <v>2</v>
      </c>
      <c r="K60" s="286">
        <f>'Calculation Sheet'!AJ541</f>
        <v>3</v>
      </c>
      <c r="L60" s="286">
        <f>'Calculation Sheet'!AK541</f>
        <v>4</v>
      </c>
      <c r="M60" s="286">
        <f>'Calculation Sheet'!AL541</f>
        <v>3</v>
      </c>
      <c r="N60" s="286">
        <f>'Calculation Sheet'!AM541</f>
        <v>0</v>
      </c>
      <c r="O60" s="286">
        <f>'Calculation Sheet'!AN541</f>
        <v>0</v>
      </c>
      <c r="P60" s="286">
        <f>'Calculation Sheet'!AO541</f>
        <v>0</v>
      </c>
      <c r="Q60" s="286">
        <f>'Calculation Sheet'!AP541</f>
        <v>0</v>
      </c>
      <c r="R60" s="286">
        <f>'Calculation Sheet'!AQ541</f>
        <v>1</v>
      </c>
      <c r="S60" s="286">
        <f>'Calculation Sheet'!AR541</f>
        <v>0</v>
      </c>
      <c r="T60" s="286">
        <f>'Calculation Sheet'!AS541</f>
        <v>0</v>
      </c>
      <c r="U60" s="287">
        <f>'Calculation Sheet'!AT541</f>
        <v>22.928750000000004</v>
      </c>
      <c r="V60" s="287">
        <f>'Calculation Sheet'!AU541</f>
        <v>27.84375</v>
      </c>
    </row>
    <row r="61" spans="1:22" ht="13.35" customHeight="1" x14ac:dyDescent="0.25">
      <c r="A61" s="175">
        <v>0.75</v>
      </c>
      <c r="B61" s="286">
        <f>'Calculation Sheet'!AA542</f>
        <v>82</v>
      </c>
      <c r="C61" s="286">
        <f>'Calculation Sheet'!AB542</f>
        <v>870</v>
      </c>
      <c r="D61" s="286">
        <f>'Calculation Sheet'!AC542</f>
        <v>1779</v>
      </c>
      <c r="E61" s="286">
        <f>'Calculation Sheet'!AD542</f>
        <v>4429</v>
      </c>
      <c r="F61" s="286">
        <f>'Calculation Sheet'!AE542</f>
        <v>3535</v>
      </c>
      <c r="G61" s="286">
        <f>'Calculation Sheet'!AF542</f>
        <v>927</v>
      </c>
      <c r="H61" s="286">
        <f>'Calculation Sheet'!AG542</f>
        <v>184</v>
      </c>
      <c r="I61" s="286">
        <f>'Calculation Sheet'!AH542</f>
        <v>41</v>
      </c>
      <c r="J61" s="286">
        <f>'Calculation Sheet'!AI542</f>
        <v>9</v>
      </c>
      <c r="K61" s="286">
        <f>'Calculation Sheet'!AJ542</f>
        <v>3</v>
      </c>
      <c r="L61" s="286">
        <f>'Calculation Sheet'!AK542</f>
        <v>4</v>
      </c>
      <c r="M61" s="286">
        <f>'Calculation Sheet'!AL542</f>
        <v>0</v>
      </c>
      <c r="N61" s="286">
        <f>'Calculation Sheet'!AM542</f>
        <v>0</v>
      </c>
      <c r="O61" s="286">
        <f>'Calculation Sheet'!AN542</f>
        <v>1</v>
      </c>
      <c r="P61" s="286">
        <f>'Calculation Sheet'!AO542</f>
        <v>0</v>
      </c>
      <c r="Q61" s="286">
        <f>'Calculation Sheet'!AP542</f>
        <v>0</v>
      </c>
      <c r="R61" s="286">
        <f>'Calculation Sheet'!AQ542</f>
        <v>0</v>
      </c>
      <c r="S61" s="286">
        <f>'Calculation Sheet'!AR542</f>
        <v>2</v>
      </c>
      <c r="T61" s="286">
        <f>'Calculation Sheet'!AS542</f>
        <v>0</v>
      </c>
      <c r="U61" s="287">
        <f>'Calculation Sheet'!AT542</f>
        <v>23.681874999999998</v>
      </c>
      <c r="V61" s="287">
        <f>'Calculation Sheet'!AU542</f>
        <v>28.794999999999998</v>
      </c>
    </row>
    <row r="62" spans="1:22" ht="13.35" customHeight="1" x14ac:dyDescent="0.25">
      <c r="A62" s="175">
        <v>0.79166666666666696</v>
      </c>
      <c r="B62" s="286">
        <f>'Calculation Sheet'!AA543</f>
        <v>39</v>
      </c>
      <c r="C62" s="286">
        <f>'Calculation Sheet'!AB543</f>
        <v>453</v>
      </c>
      <c r="D62" s="286">
        <f>'Calculation Sheet'!AC543</f>
        <v>955</v>
      </c>
      <c r="E62" s="286">
        <f>'Calculation Sheet'!AD543</f>
        <v>3276</v>
      </c>
      <c r="F62" s="286">
        <f>'Calculation Sheet'!AE543</f>
        <v>3145</v>
      </c>
      <c r="G62" s="286">
        <f>'Calculation Sheet'!AF543</f>
        <v>989</v>
      </c>
      <c r="H62" s="286">
        <f>'Calculation Sheet'!AG543</f>
        <v>204</v>
      </c>
      <c r="I62" s="286">
        <f>'Calculation Sheet'!AH543</f>
        <v>56</v>
      </c>
      <c r="J62" s="286">
        <f>'Calculation Sheet'!AI543</f>
        <v>18</v>
      </c>
      <c r="K62" s="286">
        <f>'Calculation Sheet'!AJ543</f>
        <v>7</v>
      </c>
      <c r="L62" s="286">
        <f>'Calculation Sheet'!AK543</f>
        <v>2</v>
      </c>
      <c r="M62" s="286">
        <f>'Calculation Sheet'!AL543</f>
        <v>0</v>
      </c>
      <c r="N62" s="286">
        <f>'Calculation Sheet'!AM543</f>
        <v>1</v>
      </c>
      <c r="O62" s="286">
        <f>'Calculation Sheet'!AN543</f>
        <v>0</v>
      </c>
      <c r="P62" s="286">
        <f>'Calculation Sheet'!AO543</f>
        <v>0</v>
      </c>
      <c r="Q62" s="286">
        <f>'Calculation Sheet'!AP543</f>
        <v>0</v>
      </c>
      <c r="R62" s="286">
        <f>'Calculation Sheet'!AQ543</f>
        <v>0</v>
      </c>
      <c r="S62" s="286">
        <f>'Calculation Sheet'!AR543</f>
        <v>0</v>
      </c>
      <c r="T62" s="286">
        <f>'Calculation Sheet'!AS543</f>
        <v>0</v>
      </c>
      <c r="U62" s="287">
        <f>'Calculation Sheet'!AT543</f>
        <v>24.82</v>
      </c>
      <c r="V62" s="287">
        <f>'Calculation Sheet'!AU543</f>
        <v>29.907499999999999</v>
      </c>
    </row>
    <row r="63" spans="1:22" ht="13.35" customHeight="1" x14ac:dyDescent="0.25">
      <c r="A63" s="175">
        <v>0.83333333333333304</v>
      </c>
      <c r="B63" s="286">
        <f>'Calculation Sheet'!AA544</f>
        <v>48</v>
      </c>
      <c r="C63" s="286">
        <f>'Calculation Sheet'!AB544</f>
        <v>293</v>
      </c>
      <c r="D63" s="286">
        <f>'Calculation Sheet'!AC544</f>
        <v>610</v>
      </c>
      <c r="E63" s="286">
        <f>'Calculation Sheet'!AD544</f>
        <v>2321</v>
      </c>
      <c r="F63" s="286">
        <f>'Calculation Sheet'!AE544</f>
        <v>2334</v>
      </c>
      <c r="G63" s="286">
        <f>'Calculation Sheet'!AF544</f>
        <v>858</v>
      </c>
      <c r="H63" s="286">
        <f>'Calculation Sheet'!AG544</f>
        <v>185</v>
      </c>
      <c r="I63" s="286">
        <f>'Calculation Sheet'!AH544</f>
        <v>62</v>
      </c>
      <c r="J63" s="286">
        <f>'Calculation Sheet'!AI544</f>
        <v>18</v>
      </c>
      <c r="K63" s="286">
        <f>'Calculation Sheet'!AJ544</f>
        <v>4</v>
      </c>
      <c r="L63" s="286">
        <f>'Calculation Sheet'!AK544</f>
        <v>4</v>
      </c>
      <c r="M63" s="286">
        <f>'Calculation Sheet'!AL544</f>
        <v>2</v>
      </c>
      <c r="N63" s="286">
        <f>'Calculation Sheet'!AM544</f>
        <v>0</v>
      </c>
      <c r="O63" s="286">
        <f>'Calculation Sheet'!AN544</f>
        <v>0</v>
      </c>
      <c r="P63" s="286">
        <f>'Calculation Sheet'!AO544</f>
        <v>0</v>
      </c>
      <c r="Q63" s="286">
        <f>'Calculation Sheet'!AP544</f>
        <v>0</v>
      </c>
      <c r="R63" s="286">
        <f>'Calculation Sheet'!AQ544</f>
        <v>0</v>
      </c>
      <c r="S63" s="286">
        <f>'Calculation Sheet'!AR544</f>
        <v>0</v>
      </c>
      <c r="T63" s="286">
        <f>'Calculation Sheet'!AS544</f>
        <v>0</v>
      </c>
      <c r="U63" s="287">
        <f>'Calculation Sheet'!AT544</f>
        <v>25.332500000000003</v>
      </c>
      <c r="V63" s="287">
        <f>'Calculation Sheet'!AU544</f>
        <v>30.685625000000002</v>
      </c>
    </row>
    <row r="64" spans="1:22" ht="13.35" customHeight="1" x14ac:dyDescent="0.25">
      <c r="A64" s="175">
        <v>0.875</v>
      </c>
      <c r="B64" s="286">
        <f>'Calculation Sheet'!AA545</f>
        <v>35</v>
      </c>
      <c r="C64" s="286">
        <f>'Calculation Sheet'!AB545</f>
        <v>239</v>
      </c>
      <c r="D64" s="286">
        <f>'Calculation Sheet'!AC545</f>
        <v>539</v>
      </c>
      <c r="E64" s="286">
        <f>'Calculation Sheet'!AD545</f>
        <v>1895</v>
      </c>
      <c r="F64" s="286">
        <f>'Calculation Sheet'!AE545</f>
        <v>1965</v>
      </c>
      <c r="G64" s="286">
        <f>'Calculation Sheet'!AF545</f>
        <v>640</v>
      </c>
      <c r="H64" s="286">
        <f>'Calculation Sheet'!AG545</f>
        <v>181</v>
      </c>
      <c r="I64" s="286">
        <f>'Calculation Sheet'!AH545</f>
        <v>44</v>
      </c>
      <c r="J64" s="286">
        <f>'Calculation Sheet'!AI545</f>
        <v>8</v>
      </c>
      <c r="K64" s="286">
        <f>'Calculation Sheet'!AJ545</f>
        <v>4</v>
      </c>
      <c r="L64" s="286">
        <f>'Calculation Sheet'!AK545</f>
        <v>0</v>
      </c>
      <c r="M64" s="286">
        <f>'Calculation Sheet'!AL545</f>
        <v>2</v>
      </c>
      <c r="N64" s="286">
        <f>'Calculation Sheet'!AM545</f>
        <v>0</v>
      </c>
      <c r="O64" s="286">
        <f>'Calculation Sheet'!AN545</f>
        <v>0</v>
      </c>
      <c r="P64" s="286">
        <f>'Calculation Sheet'!AO545</f>
        <v>0</v>
      </c>
      <c r="Q64" s="286">
        <f>'Calculation Sheet'!AP545</f>
        <v>0</v>
      </c>
      <c r="R64" s="286">
        <f>'Calculation Sheet'!AQ545</f>
        <v>0</v>
      </c>
      <c r="S64" s="286">
        <f>'Calculation Sheet'!AR545</f>
        <v>0</v>
      </c>
      <c r="T64" s="286">
        <f>'Calculation Sheet'!AS545</f>
        <v>0</v>
      </c>
      <c r="U64" s="287">
        <f>'Calculation Sheet'!AT545</f>
        <v>25.265000000000001</v>
      </c>
      <c r="V64" s="287">
        <f>'Calculation Sheet'!AU545</f>
        <v>30.633749999999999</v>
      </c>
    </row>
    <row r="65" spans="1:22" ht="13.35" customHeight="1" x14ac:dyDescent="0.25">
      <c r="A65" s="175">
        <v>0.91666666666666696</v>
      </c>
      <c r="B65" s="286">
        <f>'Calculation Sheet'!AA546</f>
        <v>27</v>
      </c>
      <c r="C65" s="286">
        <f>'Calculation Sheet'!AB546</f>
        <v>283</v>
      </c>
      <c r="D65" s="286">
        <f>'Calculation Sheet'!AC546</f>
        <v>470</v>
      </c>
      <c r="E65" s="286">
        <f>'Calculation Sheet'!AD546</f>
        <v>1771</v>
      </c>
      <c r="F65" s="286">
        <f>'Calculation Sheet'!AE546</f>
        <v>1729</v>
      </c>
      <c r="G65" s="286">
        <f>'Calculation Sheet'!AF546</f>
        <v>537</v>
      </c>
      <c r="H65" s="286">
        <f>'Calculation Sheet'!AG546</f>
        <v>117</v>
      </c>
      <c r="I65" s="286">
        <f>'Calculation Sheet'!AH546</f>
        <v>27</v>
      </c>
      <c r="J65" s="286">
        <f>'Calculation Sheet'!AI546</f>
        <v>3</v>
      </c>
      <c r="K65" s="286">
        <f>'Calculation Sheet'!AJ546</f>
        <v>1</v>
      </c>
      <c r="L65" s="286">
        <f>'Calculation Sheet'!AK546</f>
        <v>0</v>
      </c>
      <c r="M65" s="286">
        <f>'Calculation Sheet'!AL546</f>
        <v>0</v>
      </c>
      <c r="N65" s="286">
        <f>'Calculation Sheet'!AM546</f>
        <v>0</v>
      </c>
      <c r="O65" s="286">
        <f>'Calculation Sheet'!AN546</f>
        <v>1</v>
      </c>
      <c r="P65" s="286">
        <f>'Calculation Sheet'!AO546</f>
        <v>0</v>
      </c>
      <c r="Q65" s="286">
        <f>'Calculation Sheet'!AP546</f>
        <v>0</v>
      </c>
      <c r="R65" s="286">
        <f>'Calculation Sheet'!AQ546</f>
        <v>0</v>
      </c>
      <c r="S65" s="286">
        <f>'Calculation Sheet'!AR546</f>
        <v>0</v>
      </c>
      <c r="T65" s="286">
        <f>'Calculation Sheet'!AS546</f>
        <v>0</v>
      </c>
      <c r="U65" s="287">
        <f>'Calculation Sheet'!AT546</f>
        <v>24.786250000000003</v>
      </c>
      <c r="V65" s="287">
        <f>'Calculation Sheet'!AU546</f>
        <v>30.30485576923077</v>
      </c>
    </row>
    <row r="66" spans="1:22" ht="13.35" customHeight="1" thickBot="1" x14ac:dyDescent="0.3">
      <c r="A66" s="176">
        <v>0.95833333333333304</v>
      </c>
      <c r="B66" s="288">
        <f>'Calculation Sheet'!AA547</f>
        <v>29</v>
      </c>
      <c r="C66" s="288">
        <f>'Calculation Sheet'!AB547</f>
        <v>177</v>
      </c>
      <c r="D66" s="288">
        <f>'Calculation Sheet'!AC547</f>
        <v>237</v>
      </c>
      <c r="E66" s="288">
        <f>'Calculation Sheet'!AD547</f>
        <v>984</v>
      </c>
      <c r="F66" s="288">
        <f>'Calculation Sheet'!AE547</f>
        <v>1228</v>
      </c>
      <c r="G66" s="288">
        <f>'Calculation Sheet'!AF547</f>
        <v>438</v>
      </c>
      <c r="H66" s="288">
        <f>'Calculation Sheet'!AG547</f>
        <v>122</v>
      </c>
      <c r="I66" s="288">
        <f>'Calculation Sheet'!AH547</f>
        <v>33</v>
      </c>
      <c r="J66" s="288">
        <f>'Calculation Sheet'!AI547</f>
        <v>7</v>
      </c>
      <c r="K66" s="288">
        <f>'Calculation Sheet'!AJ547</f>
        <v>3</v>
      </c>
      <c r="L66" s="288">
        <f>'Calculation Sheet'!AK547</f>
        <v>0</v>
      </c>
      <c r="M66" s="288">
        <f>'Calculation Sheet'!AL547</f>
        <v>1</v>
      </c>
      <c r="N66" s="288">
        <f>'Calculation Sheet'!AM547</f>
        <v>0</v>
      </c>
      <c r="O66" s="288">
        <f>'Calculation Sheet'!AN547</f>
        <v>0</v>
      </c>
      <c r="P66" s="288">
        <f>'Calculation Sheet'!AO547</f>
        <v>0</v>
      </c>
      <c r="Q66" s="288">
        <f>'Calculation Sheet'!AP547</f>
        <v>0</v>
      </c>
      <c r="R66" s="288">
        <f>'Calculation Sheet'!AQ547</f>
        <v>0</v>
      </c>
      <c r="S66" s="288">
        <f>'Calculation Sheet'!AR547</f>
        <v>0</v>
      </c>
      <c r="T66" s="288">
        <f>'Calculation Sheet'!AS547</f>
        <v>0</v>
      </c>
      <c r="U66" s="289">
        <f>'Calculation Sheet'!AT547</f>
        <v>25.683125000000004</v>
      </c>
      <c r="V66" s="289">
        <f>'Calculation Sheet'!AU547</f>
        <v>31.461821089181285</v>
      </c>
    </row>
    <row r="67" spans="1:22" ht="13.35" customHeight="1" thickTop="1" x14ac:dyDescent="0.25">
      <c r="A67" s="290" t="s">
        <v>168</v>
      </c>
      <c r="B67" s="284">
        <f>'Calculation Sheet'!AA548</f>
        <v>3780</v>
      </c>
      <c r="C67" s="284">
        <f>'Calculation Sheet'!AB548</f>
        <v>9670</v>
      </c>
      <c r="D67" s="284">
        <f>'Calculation Sheet'!AC548</f>
        <v>24771</v>
      </c>
      <c r="E67" s="284">
        <f>'Calculation Sheet'!AD548</f>
        <v>57653</v>
      </c>
      <c r="F67" s="284">
        <f>'Calculation Sheet'!AE548</f>
        <v>40719</v>
      </c>
      <c r="G67" s="284">
        <f>'Calculation Sheet'!AF548</f>
        <v>9476</v>
      </c>
      <c r="H67" s="284">
        <f>'Calculation Sheet'!AG548</f>
        <v>1454</v>
      </c>
      <c r="I67" s="284">
        <f>'Calculation Sheet'!AH548</f>
        <v>287</v>
      </c>
      <c r="J67" s="284">
        <f>'Calculation Sheet'!AI548</f>
        <v>48</v>
      </c>
      <c r="K67" s="284">
        <f>'Calculation Sheet'!AJ548</f>
        <v>23</v>
      </c>
      <c r="L67" s="284">
        <f>'Calculation Sheet'!AK548</f>
        <v>14</v>
      </c>
      <c r="M67" s="284">
        <f>'Calculation Sheet'!AL548</f>
        <v>5</v>
      </c>
      <c r="N67" s="284">
        <f>'Calculation Sheet'!AM548</f>
        <v>0</v>
      </c>
      <c r="O67" s="284">
        <f>'Calculation Sheet'!AN548</f>
        <v>2</v>
      </c>
      <c r="P67" s="284">
        <f>'Calculation Sheet'!AO548</f>
        <v>0</v>
      </c>
      <c r="Q67" s="284">
        <f>'Calculation Sheet'!AP548</f>
        <v>0</v>
      </c>
      <c r="R67" s="284">
        <f>'Calculation Sheet'!AQ548</f>
        <v>3</v>
      </c>
      <c r="S67" s="284">
        <f>'Calculation Sheet'!AR548</f>
        <v>2</v>
      </c>
      <c r="T67" s="284">
        <f>'Calculation Sheet'!AS548</f>
        <v>0</v>
      </c>
      <c r="U67" s="285">
        <f>'Calculation Sheet'!AT548</f>
        <v>22.966666666666661</v>
      </c>
      <c r="V67" s="285">
        <f>'Calculation Sheet'!AU548</f>
        <v>28.054761904761914</v>
      </c>
    </row>
    <row r="68" spans="1:22" ht="13.35" customHeight="1" x14ac:dyDescent="0.25">
      <c r="A68" s="291" t="s">
        <v>169</v>
      </c>
      <c r="B68" s="286">
        <f>'Calculation Sheet'!AA549</f>
        <v>3909</v>
      </c>
      <c r="C68" s="286">
        <f>'Calculation Sheet'!AB549</f>
        <v>10886</v>
      </c>
      <c r="D68" s="286">
        <f>'Calculation Sheet'!AC549</f>
        <v>27604</v>
      </c>
      <c r="E68" s="286">
        <f>'Calculation Sheet'!AD549</f>
        <v>66989</v>
      </c>
      <c r="F68" s="286">
        <f>'Calculation Sheet'!AE549</f>
        <v>50291</v>
      </c>
      <c r="G68" s="286">
        <f>'Calculation Sheet'!AF549</f>
        <v>12816</v>
      </c>
      <c r="H68" s="286">
        <f>'Calculation Sheet'!AG549</f>
        <v>2197</v>
      </c>
      <c r="I68" s="286">
        <f>'Calculation Sheet'!AH549</f>
        <v>479</v>
      </c>
      <c r="J68" s="286">
        <f>'Calculation Sheet'!AI549</f>
        <v>100</v>
      </c>
      <c r="K68" s="286">
        <f>'Calculation Sheet'!AJ549</f>
        <v>43</v>
      </c>
      <c r="L68" s="286">
        <f>'Calculation Sheet'!AK549</f>
        <v>22</v>
      </c>
      <c r="M68" s="286">
        <f>'Calculation Sheet'!AL549</f>
        <v>10</v>
      </c>
      <c r="N68" s="286">
        <f>'Calculation Sheet'!AM549</f>
        <v>1</v>
      </c>
      <c r="O68" s="286">
        <f>'Calculation Sheet'!AN549</f>
        <v>2</v>
      </c>
      <c r="P68" s="286">
        <f>'Calculation Sheet'!AO549</f>
        <v>0</v>
      </c>
      <c r="Q68" s="286">
        <f>'Calculation Sheet'!AP549</f>
        <v>0</v>
      </c>
      <c r="R68" s="286">
        <f>'Calculation Sheet'!AQ549</f>
        <v>3</v>
      </c>
      <c r="S68" s="286">
        <f>'Calculation Sheet'!AR549</f>
        <v>2</v>
      </c>
      <c r="T68" s="286">
        <f>'Calculation Sheet'!AS549</f>
        <v>0</v>
      </c>
      <c r="U68" s="287">
        <f>'Calculation Sheet'!AT549</f>
        <v>23.297619047619044</v>
      </c>
      <c r="V68" s="287">
        <f>'Calculation Sheet'!AU549</f>
        <v>28.445238095238096</v>
      </c>
    </row>
    <row r="69" spans="1:22" ht="13.35" customHeight="1" x14ac:dyDescent="0.25">
      <c r="A69" s="115" t="s">
        <v>170</v>
      </c>
      <c r="B69" s="286">
        <f>'Calculation Sheet'!AA550</f>
        <v>3965</v>
      </c>
      <c r="C69" s="286">
        <f>'Calculation Sheet'!AB550</f>
        <v>11346</v>
      </c>
      <c r="D69" s="286">
        <f>'Calculation Sheet'!AC550</f>
        <v>28311</v>
      </c>
      <c r="E69" s="286">
        <f>'Calculation Sheet'!AD550</f>
        <v>69744</v>
      </c>
      <c r="F69" s="286">
        <f>'Calculation Sheet'!AE550</f>
        <v>53248</v>
      </c>
      <c r="G69" s="286">
        <f>'Calculation Sheet'!AF550</f>
        <v>13791</v>
      </c>
      <c r="H69" s="286">
        <f>'Calculation Sheet'!AG550</f>
        <v>2436</v>
      </c>
      <c r="I69" s="286">
        <f>'Calculation Sheet'!AH550</f>
        <v>539</v>
      </c>
      <c r="J69" s="286">
        <f>'Calculation Sheet'!AI550</f>
        <v>110</v>
      </c>
      <c r="K69" s="286">
        <f>'Calculation Sheet'!AJ550</f>
        <v>47</v>
      </c>
      <c r="L69" s="286">
        <f>'Calculation Sheet'!AK550</f>
        <v>22</v>
      </c>
      <c r="M69" s="286">
        <f>'Calculation Sheet'!AL550</f>
        <v>11</v>
      </c>
      <c r="N69" s="286">
        <f>'Calculation Sheet'!AM550</f>
        <v>1</v>
      </c>
      <c r="O69" s="286">
        <f>'Calculation Sheet'!AN550</f>
        <v>3</v>
      </c>
      <c r="P69" s="286">
        <f>'Calculation Sheet'!AO550</f>
        <v>0</v>
      </c>
      <c r="Q69" s="286">
        <f>'Calculation Sheet'!AP550</f>
        <v>0</v>
      </c>
      <c r="R69" s="286">
        <f>'Calculation Sheet'!AQ550</f>
        <v>3</v>
      </c>
      <c r="S69" s="286">
        <f>'Calculation Sheet'!AR550</f>
        <v>2</v>
      </c>
      <c r="T69" s="286">
        <f>'Calculation Sheet'!AS550</f>
        <v>0</v>
      </c>
      <c r="U69" s="287">
        <f>'Calculation Sheet'!AT550</f>
        <v>23.371428571428574</v>
      </c>
      <c r="V69" s="287">
        <f>'Calculation Sheet'!AU550</f>
        <v>28.530952380952378</v>
      </c>
    </row>
    <row r="70" spans="1:22" ht="13.35" customHeight="1" thickBot="1" x14ac:dyDescent="0.3">
      <c r="A70" s="119" t="s">
        <v>171</v>
      </c>
      <c r="B70" s="288">
        <f>'Calculation Sheet'!AA551</f>
        <v>3983</v>
      </c>
      <c r="C70" s="288">
        <f>'Calculation Sheet'!AB551</f>
        <v>11589</v>
      </c>
      <c r="D70" s="288">
        <f>'Calculation Sheet'!AC551</f>
        <v>28793</v>
      </c>
      <c r="E70" s="288">
        <f>'Calculation Sheet'!AD551</f>
        <v>71328</v>
      </c>
      <c r="F70" s="288">
        <f>'Calculation Sheet'!AE551</f>
        <v>56046</v>
      </c>
      <c r="G70" s="288">
        <f>'Calculation Sheet'!AF551</f>
        <v>15385</v>
      </c>
      <c r="H70" s="288">
        <f>'Calculation Sheet'!AG551</f>
        <v>2921</v>
      </c>
      <c r="I70" s="288">
        <f>'Calculation Sheet'!AH551</f>
        <v>682</v>
      </c>
      <c r="J70" s="288">
        <f>'Calculation Sheet'!AI551</f>
        <v>145</v>
      </c>
      <c r="K70" s="288">
        <f>'Calculation Sheet'!AJ551</f>
        <v>58</v>
      </c>
      <c r="L70" s="288">
        <f>'Calculation Sheet'!AK551</f>
        <v>22</v>
      </c>
      <c r="M70" s="288">
        <f>'Calculation Sheet'!AL551</f>
        <v>13</v>
      </c>
      <c r="N70" s="288">
        <f>'Calculation Sheet'!AM551</f>
        <v>1</v>
      </c>
      <c r="O70" s="288">
        <f>'Calculation Sheet'!AN551</f>
        <v>3</v>
      </c>
      <c r="P70" s="288">
        <f>'Calculation Sheet'!AO551</f>
        <v>0</v>
      </c>
      <c r="Q70" s="288">
        <f>'Calculation Sheet'!AP551</f>
        <v>0</v>
      </c>
      <c r="R70" s="288">
        <f>'Calculation Sheet'!AQ551</f>
        <v>3</v>
      </c>
      <c r="S70" s="288">
        <f>'Calculation Sheet'!AR551</f>
        <v>2</v>
      </c>
      <c r="T70" s="288">
        <f>'Calculation Sheet'!AS551</f>
        <v>0</v>
      </c>
      <c r="U70" s="289">
        <f>'Calculation Sheet'!AT551</f>
        <v>23.519047619047615</v>
      </c>
      <c r="V70" s="289">
        <f>'Calculation Sheet'!AU551</f>
        <v>28.738095238095244</v>
      </c>
    </row>
    <row r="71" spans="1:22" ht="13.35" customHeight="1" thickTop="1" x14ac:dyDescent="0.25"/>
  </sheetData>
  <mergeCells count="2">
    <mergeCell ref="B9:V9"/>
    <mergeCell ref="B41:V41"/>
  </mergeCells>
  <pageMargins left="0.7" right="0.7" top="0.75" bottom="0.75" header="0.3" footer="0.3"/>
  <pageSetup paperSize="9" scale="3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0BC525-E732-4230-87C4-1D3CEEA58B05}"/>
</file>

<file path=customXml/itemProps2.xml><?xml version="1.0" encoding="utf-8"?>
<ds:datastoreItem xmlns:ds="http://schemas.openxmlformats.org/officeDocument/2006/customXml" ds:itemID="{7102E011-A45B-4C78-B78C-8F200CE3D6E4}"/>
</file>

<file path=customXml/itemProps3.xml><?xml version="1.0" encoding="utf-8"?>
<ds:datastoreItem xmlns:ds="http://schemas.openxmlformats.org/officeDocument/2006/customXml" ds:itemID="{C9CF68F9-FEC7-4F66-8463-0372724466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Front Cover</vt:lpstr>
      <vt:lpstr>QA &amp; Issue</vt:lpstr>
      <vt:lpstr>Site Details</vt:lpstr>
      <vt:lpstr>General Summary</vt:lpstr>
      <vt:lpstr>Mean Speed Map</vt:lpstr>
      <vt:lpstr>Class Bin A-B</vt:lpstr>
      <vt:lpstr>Class Bin B-A</vt:lpstr>
      <vt:lpstr>Hourly Flow Summary A-B</vt:lpstr>
      <vt:lpstr>Hourly Flow Summary B-A</vt:lpstr>
      <vt:lpstr>Hourly Flow Summary Two-Way</vt:lpstr>
      <vt:lpstr>Speeds &amp; Visibility</vt:lpstr>
      <vt:lpstr>Speed Bin A-B</vt:lpstr>
      <vt:lpstr>Speed Bin B-A</vt:lpstr>
      <vt:lpstr>Calculation Sheet</vt:lpstr>
      <vt:lpstr>Speed Summary A-B</vt:lpstr>
      <vt:lpstr>Speed Summary B-A</vt:lpstr>
      <vt:lpstr>Speed Summary Two-Way</vt:lpstr>
      <vt:lpstr>'Class Bin A-B'!Print_Area</vt:lpstr>
      <vt:lpstr>'Class Bin B-A'!Print_Area</vt:lpstr>
      <vt:lpstr>'Front Cover'!Print_Area</vt:lpstr>
      <vt:lpstr>'General Summary'!Print_Area</vt:lpstr>
      <vt:lpstr>'Hourly Flow Summary A-B'!Print_Area</vt:lpstr>
      <vt:lpstr>'Hourly Flow Summary B-A'!Print_Area</vt:lpstr>
      <vt:lpstr>'Hourly Flow Summary Two-Way'!Print_Area</vt:lpstr>
      <vt:lpstr>'Mean Speed Map'!Print_Area</vt:lpstr>
      <vt:lpstr>'Site Details'!Print_Area</vt:lpstr>
      <vt:lpstr>'Speed Bin A-B'!Print_Area</vt:lpstr>
      <vt:lpstr>'Speed Bin B-A'!Print_Area</vt:lpstr>
      <vt:lpstr>'Speed Summary A-B'!Print_Area</vt:lpstr>
      <vt:lpstr>'Speed Summary B-A'!Print_Area</vt:lpstr>
      <vt:lpstr>'Speed Summary Two-Way'!Print_Area</vt:lpstr>
      <vt:lpstr>'Speeds &amp; Visibility'!Print_Area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 Chief</dc:creator>
  <cp:keywords/>
  <dc:description/>
  <cp:lastModifiedBy>Elyece Malnati</cp:lastModifiedBy>
  <cp:revision/>
  <dcterms:created xsi:type="dcterms:W3CDTF">2007-10-13T08:18:13Z</dcterms:created>
  <dcterms:modified xsi:type="dcterms:W3CDTF">2024-07-26T09:17:15Z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f6e1e2c9-c710-46f6-92e1-3d67b3b5d0e7</vt:lpwstr>
  </property>
</Properties>
</file>